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13.xml" ContentType="application/vnd.openxmlformats-officedocument.spreadsheetml.worksheet+xml"/>
  <Override PartName="/xl/worksheets/sheet42.xml" ContentType="application/vnd.openxmlformats-officedocument.spreadsheetml.worksheet+xml"/>
  <Override PartName="/xl/styles.xml" ContentType="application/vnd.openxmlformats-officedocument.spreadsheetml.styles+xml"/>
  <Override PartName="/xl/drawings/drawing6.xml" ContentType="application/vnd.openxmlformats-officedocument.drawing+xml"/>
  <Override PartName="/xl/drawings/drawing39.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drawings/drawing17.xml" ContentType="application/vnd.openxmlformats-officedocument.drawing+xml"/>
  <Override PartName="/xl/drawings/drawing28.xml" ContentType="application/vnd.openxmlformats-officedocument.drawing+xml"/>
  <Override PartName="/xl/drawings/drawing46.xml" ContentType="application/vnd.openxmlformats-officedocument.drawing+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drawings/drawing15.xml" ContentType="application/vnd.openxmlformats-officedocument.drawing+xml"/>
  <Override PartName="/xl/drawings/drawing26.xml" ContentType="application/vnd.openxmlformats-officedocument.drawing+xml"/>
  <Override PartName="/xl/drawings/drawing35.xml" ContentType="application/vnd.openxmlformats-officedocument.drawing+xml"/>
  <Override PartName="/xl/drawings/drawing44.xml" ContentType="application/vnd.openxmlformats-officedocument.drawing+xml"/>
  <Override PartName="/xl/worksheets/sheet3.xml" ContentType="application/vnd.openxmlformats-officedocument.spreadsheetml.worksheet+xml"/>
  <Override PartName="/xl/drawings/drawing13.xml" ContentType="application/vnd.openxmlformats-officedocument.drawing+xml"/>
  <Override PartName="/xl/drawings/drawing22.xml" ContentType="application/vnd.openxmlformats-officedocument.drawing+xml"/>
  <Override PartName="/xl/drawings/drawing24.xml" ContentType="application/vnd.openxmlformats-officedocument.drawing+xml"/>
  <Override PartName="/xl/drawings/drawing33.xml" ContentType="application/vnd.openxmlformats-officedocument.drawing+xml"/>
  <Override PartName="/xl/drawings/drawing42.xml" ContentType="application/vnd.openxmlformats-officedocument.drawing+xml"/>
  <Override PartName="/xl/worksheets/sheet1.xml" ContentType="application/vnd.openxmlformats-officedocument.spreadsheetml.worksheet+xml"/>
  <Override PartName="/xl/worksheets/sheet49.xml" ContentType="application/vnd.openxmlformats-officedocument.spreadsheetml.worksheet+xml"/>
  <Override PartName="/xl/drawings/drawing11.xml" ContentType="application/vnd.openxmlformats-officedocument.drawing+xml"/>
  <Override PartName="/xl/drawings/drawing20.xml" ContentType="application/vnd.openxmlformats-officedocument.drawing+xml"/>
  <Override PartName="/xl/drawings/drawing31.xml" ContentType="application/vnd.openxmlformats-officedocument.drawing+xml"/>
  <Override PartName="/xl/drawings/drawing40.xml" ContentType="application/vnd.openxmlformats-officedocument.drawing+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45.xml" ContentType="application/vnd.openxmlformats-officedocument.spreadsheetml.workshee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Default Extension="png" ContentType="image/png"/>
  <Override PartName="/xl/drawings/drawing9.xml" ContentType="application/vnd.openxmlformats-officedocument.drawing+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drawings/drawing7.xml" ContentType="application/vnd.openxmlformats-officedocument.drawing+xml"/>
  <Override PartName="/xl/drawings/drawing29.xml" ContentType="application/vnd.openxmlformats-officedocument.drawing+xml"/>
  <Override PartName="/xl/drawings/drawing38.xml" ContentType="application/vnd.openxmlformats-officedocument.drawing+xml"/>
  <Override PartName="/xl/drawings/drawing49.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drawings/drawing36.xml" ContentType="application/vnd.openxmlformats-officedocument.drawing+xml"/>
  <Override PartName="/xl/drawings/drawing45.xml" ContentType="application/vnd.openxmlformats-officedocument.drawing+xml"/>
  <Override PartName="/xl/drawings/drawing4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xl/drawings/drawing34.xml" ContentType="application/vnd.openxmlformats-officedocument.drawing+xml"/>
  <Override PartName="/xl/drawings/drawing4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Override PartName="/xl/drawings/drawing41.xml" ContentType="application/vnd.openxmlformats-officedocument.drawing+xml"/>
  <Override PartName="/xl/drawings/drawing12.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drawings/drawing10.xml" ContentType="application/vnd.openxmlformats-officedocument.drawing+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46.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44.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drawings/drawing48.xml" ContentType="application/vnd.openxmlformats-officedocument.drawing+xml"/>
  <Override PartName="/xl/worksheets/sheet11.xml" ContentType="application/vnd.openxmlformats-officedocument.spreadsheetml.worksheet+xml"/>
  <Override PartName="/xl/worksheets/sheet40.xml" ContentType="application/vnd.openxmlformats-officedocument.spreadsheetml.worksheet+xml"/>
  <Override PartName="/xl/drawings/drawing4.xml" ContentType="application/vnd.openxmlformats-officedocument.drawing+xml"/>
  <Override PartName="/xl/drawings/drawing37.xml" ContentType="application/vnd.openxmlformats-officedocument.drawing+xml"/>
  <Default Extension="rels" ContentType="application/vnd.openxmlformats-package.relationship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150" yWindow="525" windowWidth="28455" windowHeight="12210"/>
  </bookViews>
  <sheets>
    <sheet name="Rekapitulace stavby" sheetId="1" r:id="rId1"/>
    <sheet name="2021-67-001-11 - D.1.1-Ar..." sheetId="2" r:id="rId2"/>
    <sheet name="2021-67-002-11 - D.1.1-Ar..." sheetId="3" r:id="rId3"/>
    <sheet name="2021-67-002-11a - D.1.1a-..." sheetId="4" r:id="rId4"/>
    <sheet name="2021-67-002-14-1 - D.1.4...." sheetId="5" r:id="rId5"/>
    <sheet name="2021-67-002-14-2 - D.1.4...." sheetId="6" r:id="rId6"/>
    <sheet name="2021-67-002-14-3 - D.1.4...." sheetId="7" r:id="rId7"/>
    <sheet name="2021-67-002-14-4 - D.1.4...." sheetId="8" r:id="rId8"/>
    <sheet name="2021-67-002-14-5 - D.1.4...." sheetId="9" r:id="rId9"/>
    <sheet name="2021-67-003-11 - D.1.1-Ar..." sheetId="10" r:id="rId10"/>
    <sheet name="2021-67-003-14-1 - D.1.4...." sheetId="11" r:id="rId11"/>
    <sheet name="2021-67-003-14-3 - D.1.4...." sheetId="12" r:id="rId12"/>
    <sheet name="2021-67-003-14-4 - D.1.4...." sheetId="13" r:id="rId13"/>
    <sheet name="2021-67-003-14-5 - D.1.4...." sheetId="14" r:id="rId14"/>
    <sheet name="2021-67-004-11 - D.1.1-Ar..." sheetId="15" r:id="rId15"/>
    <sheet name="2021-67-004-11a - D.1.1a-..." sheetId="16" r:id="rId16"/>
    <sheet name="2021-67-004-14-1 - D.1.4...." sheetId="17" r:id="rId17"/>
    <sheet name="2021-67-004-14-2 - D.1.4...." sheetId="18" r:id="rId18"/>
    <sheet name="2021-67-004-14-3 - D.1.4...." sheetId="19" r:id="rId19"/>
    <sheet name="2021-67-004-14-4 - D.1.4...." sheetId="20" r:id="rId20"/>
    <sheet name="2021-67-004-14-5 - D.1.4...." sheetId="21" r:id="rId21"/>
    <sheet name="2021-67-004-14-6 - D.1.4...." sheetId="22" r:id="rId22"/>
    <sheet name="2021-67-005-11 - D.1.1-Ar..." sheetId="23" r:id="rId23"/>
    <sheet name="2021-67-005-14-1 - D.1.4...." sheetId="24" r:id="rId24"/>
    <sheet name="2021-67-005-14-3 - D.1.4...." sheetId="25" r:id="rId25"/>
    <sheet name="2021-67-005-14-4 - D.1.4...." sheetId="26" r:id="rId26"/>
    <sheet name="2021-67-005-14-5 - D.1.4...." sheetId="27" r:id="rId27"/>
    <sheet name="2021-67-006-11 - D.1.1-Ar..." sheetId="28" r:id="rId28"/>
    <sheet name="2021-67-007-11 - D.1.1-Ar..." sheetId="29" r:id="rId29"/>
    <sheet name="2021-67-008-11 - D.1.1-Ar..." sheetId="30" r:id="rId30"/>
    <sheet name="2021-67-I101 - IO 101-Pře..." sheetId="31" r:id="rId31"/>
    <sheet name="2021-67-I102 - IO 102-Pře..." sheetId="32" r:id="rId32"/>
    <sheet name="2021-67-I103 - IO 103-Are..." sheetId="33" r:id="rId33"/>
    <sheet name="2021-67-I104 - IO 104-Pří..." sheetId="34" r:id="rId34"/>
    <sheet name="2021-67-I105 - IO 105-Are..." sheetId="35" r:id="rId35"/>
    <sheet name="2021-67-I106 - IO 106-Are..." sheetId="36" r:id="rId36"/>
    <sheet name="2021-67-I107 - IO 107-Are..." sheetId="37" r:id="rId37"/>
    <sheet name="2021-67-I108 - IO 108-Are..." sheetId="38" r:id="rId38"/>
    <sheet name="2021-67-I109 - IO 109-Ven..." sheetId="39" r:id="rId39"/>
    <sheet name="2021-67-I110 - IO 110-Ven..." sheetId="40" r:id="rId40"/>
    <sheet name="2021-67-P101.0 - PS 101-R..." sheetId="41" r:id="rId41"/>
    <sheet name="2021-67-P101.1 - PS 101.1..." sheetId="42" r:id="rId42"/>
    <sheet name="2021-67-P101.2 - PS 101.2..." sheetId="43" r:id="rId43"/>
    <sheet name="2021-67-P102-1 - PS 102-R..." sheetId="44" r:id="rId44"/>
    <sheet name="2021-67-P103 - PS 103-Ven..." sheetId="45" r:id="rId45"/>
    <sheet name="2021-67-P104 - PS 104-Doc..." sheetId="46" r:id="rId46"/>
    <sheet name="2021-67-P105 - PS 105-Ozv..." sheetId="47" r:id="rId47"/>
    <sheet name="2021-67-VON - Vedlejší a ..." sheetId="48" r:id="rId48"/>
    <sheet name="Seznam figur" sheetId="49" r:id="rId49"/>
    <sheet name="Pokyny pro vyplnění" sheetId="50" r:id="rId50"/>
  </sheets>
  <definedNames>
    <definedName name="_xlnm._FilterDatabase" localSheetId="1" hidden="1">'2021-67-001-11 - D.1.1-Ar...'!$C$94:$K$406</definedName>
    <definedName name="_xlnm._FilterDatabase" localSheetId="2" hidden="1">'2021-67-002-11 - D.1.1-Ar...'!$C$109:$K$2374</definedName>
    <definedName name="_xlnm._FilterDatabase" localSheetId="3" hidden="1">'2021-67-002-11a - D.1.1a-...'!$C$85:$K$109</definedName>
    <definedName name="_xlnm._FilterDatabase" localSheetId="4" hidden="1">'2021-67-002-14-1 - D.1.4....'!$C$98:$K$308</definedName>
    <definedName name="_xlnm._FilterDatabase" localSheetId="5" hidden="1">'2021-67-002-14-2 - D.1.4....'!$C$96:$K$179</definedName>
    <definedName name="_xlnm._FilterDatabase" localSheetId="6" hidden="1">'2021-67-002-14-3 - D.1.4....'!$C$105:$K$418</definedName>
    <definedName name="_xlnm._FilterDatabase" localSheetId="7" hidden="1">'2021-67-002-14-4 - D.1.4....'!$C$97:$K$169</definedName>
    <definedName name="_xlnm._FilterDatabase" localSheetId="8" hidden="1">'2021-67-002-14-5 - D.1.4....'!$C$112:$K$480</definedName>
    <definedName name="_xlnm._FilterDatabase" localSheetId="9" hidden="1">'2021-67-003-11 - D.1.1-Ar...'!$C$107:$K$1157</definedName>
    <definedName name="_xlnm._FilterDatabase" localSheetId="10" hidden="1">'2021-67-003-14-1 - D.1.4....'!$C$91:$K$108</definedName>
    <definedName name="_xlnm._FilterDatabase" localSheetId="11" hidden="1">'2021-67-003-14-3 - D.1.4....'!$C$93:$K$132</definedName>
    <definedName name="_xlnm._FilterDatabase" localSheetId="12" hidden="1">'2021-67-003-14-4 - D.1.4....'!$C$97:$K$147</definedName>
    <definedName name="_xlnm._FilterDatabase" localSheetId="13" hidden="1">'2021-67-003-14-5 - D.1.4....'!$C$112:$K$399</definedName>
    <definedName name="_xlnm._FilterDatabase" localSheetId="14" hidden="1">'2021-67-004-11 - D.1.1-Ar...'!$C$108:$K$1616</definedName>
    <definedName name="_xlnm._FilterDatabase" localSheetId="15" hidden="1">'2021-67-004-11a - D.1.1a-...'!$C$85:$K$109</definedName>
    <definedName name="_xlnm._FilterDatabase" localSheetId="16" hidden="1">'2021-67-004-14-1 - D.1.4....'!$C$97:$K$299</definedName>
    <definedName name="_xlnm._FilterDatabase" localSheetId="17" hidden="1">'2021-67-004-14-2 - D.1.4....'!$C$97:$K$211</definedName>
    <definedName name="_xlnm._FilterDatabase" localSheetId="18" hidden="1">'2021-67-004-14-3 - D.1.4....'!$C$98:$K$211</definedName>
    <definedName name="_xlnm._FilterDatabase" localSheetId="19" hidden="1">'2021-67-004-14-4 - D.1.4....'!$C$97:$K$170</definedName>
    <definedName name="_xlnm._FilterDatabase" localSheetId="20" hidden="1">'2021-67-004-14-5 - D.1.4....'!$C$108:$K$365</definedName>
    <definedName name="_xlnm._FilterDatabase" localSheetId="21" hidden="1">'2021-67-004-14-6 - D.1.4....'!$C$91:$K$262</definedName>
    <definedName name="_xlnm._FilterDatabase" localSheetId="22" hidden="1">'2021-67-005-11 - D.1.1-Ar...'!$C$108:$K$1458</definedName>
    <definedName name="_xlnm._FilterDatabase" localSheetId="23" hidden="1">'2021-67-005-14-1 - D.1.4....'!$C$93:$K$158</definedName>
    <definedName name="_xlnm._FilterDatabase" localSheetId="24" hidden="1">'2021-67-005-14-3 - D.1.4....'!$C$93:$K$135</definedName>
    <definedName name="_xlnm._FilterDatabase" localSheetId="25" hidden="1">'2021-67-005-14-4 - D.1.4....'!$C$97:$K$157</definedName>
    <definedName name="_xlnm._FilterDatabase" localSheetId="26" hidden="1">'2021-67-005-14-5 - D.1.4....'!$C$104:$K$323</definedName>
    <definedName name="_xlnm._FilterDatabase" localSheetId="27" hidden="1">'2021-67-006-11 - D.1.1-Ar...'!$C$100:$K$1368</definedName>
    <definedName name="_xlnm._FilterDatabase" localSheetId="28" hidden="1">'2021-67-007-11 - D.1.1-Ar...'!$C$95:$K$658</definedName>
    <definedName name="_xlnm._FilterDatabase" localSheetId="29" hidden="1">'2021-67-008-11 - D.1.1-Ar...'!$C$99:$K$398</definedName>
    <definedName name="_xlnm._FilterDatabase" localSheetId="30" hidden="1">'2021-67-I101 - IO 101-Pře...'!$C$85:$K$224</definedName>
    <definedName name="_xlnm._FilterDatabase" localSheetId="31" hidden="1">'2021-67-I102 - IO 102-Pře...'!$C$85:$K$166</definedName>
    <definedName name="_xlnm._FilterDatabase" localSheetId="32" hidden="1">'2021-67-I103 - IO 103-Are...'!$C$84:$K$164</definedName>
    <definedName name="_xlnm._FilterDatabase" localSheetId="33" hidden="1">'2021-67-I104 - IO 104-Pří...'!$C$82:$K$113</definedName>
    <definedName name="_xlnm._FilterDatabase" localSheetId="34" hidden="1">'2021-67-I105 - IO 105-Are...'!$C$85:$K$202</definedName>
    <definedName name="_xlnm._FilterDatabase" localSheetId="35" hidden="1">'2021-67-I106 - IO 106-Are...'!$C$83:$K$148</definedName>
    <definedName name="_xlnm._FilterDatabase" localSheetId="36" hidden="1">'2021-67-I107 - IO 107-Are...'!$C$85:$K$231</definedName>
    <definedName name="_xlnm._FilterDatabase" localSheetId="37" hidden="1">'2021-67-I108 - IO 108-Are...'!$C$83:$K$230</definedName>
    <definedName name="_xlnm._FilterDatabase" localSheetId="38" hidden="1">'2021-67-I109 - IO 109-Ven...'!$C$83:$K$114</definedName>
    <definedName name="_xlnm._FilterDatabase" localSheetId="39" hidden="1">'2021-67-I110 - IO 110-Ven...'!$C$83:$K$122</definedName>
    <definedName name="_xlnm._FilterDatabase" localSheetId="40" hidden="1">'2021-67-P101.0 - PS 101-R...'!$C$86:$K$90</definedName>
    <definedName name="_xlnm._FilterDatabase" localSheetId="41" hidden="1">'2021-67-P101.1 - PS 101.1...'!$C$93:$K$334</definedName>
    <definedName name="_xlnm._FilterDatabase" localSheetId="42" hidden="1">'2021-67-P101.2 - PS 101.2...'!$C$90:$K$200</definedName>
    <definedName name="_xlnm._FilterDatabase" localSheetId="43" hidden="1">'2021-67-P102-1 - PS 102-R...'!$C$86:$K$90</definedName>
    <definedName name="_xlnm._FilterDatabase" localSheetId="44" hidden="1">'2021-67-P103 - PS 103-Ven...'!$C$80:$K$101</definedName>
    <definedName name="_xlnm._FilterDatabase" localSheetId="45" hidden="1">'2021-67-P104 - PS 104-Doc...'!$C$95:$K$342</definedName>
    <definedName name="_xlnm._FilterDatabase" localSheetId="46" hidden="1">'2021-67-P105 - PS 105-Ozv...'!$C$84:$K$155</definedName>
    <definedName name="_xlnm._FilterDatabase" localSheetId="47" hidden="1">'2021-67-VON - Vedlejší a ...'!$C$86:$K$152</definedName>
    <definedName name="_xlnm.Print_Titles" localSheetId="1">'2021-67-001-11 - D.1.1-Ar...'!$94:$94</definedName>
    <definedName name="_xlnm.Print_Titles" localSheetId="2">'2021-67-002-11 - D.1.1-Ar...'!$109:$109</definedName>
    <definedName name="_xlnm.Print_Titles" localSheetId="3">'2021-67-002-11a - D.1.1a-...'!$85:$85</definedName>
    <definedName name="_xlnm.Print_Titles" localSheetId="4">'2021-67-002-14-1 - D.1.4....'!$98:$98</definedName>
    <definedName name="_xlnm.Print_Titles" localSheetId="5">'2021-67-002-14-2 - D.1.4....'!$96:$96</definedName>
    <definedName name="_xlnm.Print_Titles" localSheetId="6">'2021-67-002-14-3 - D.1.4....'!$105:$105</definedName>
    <definedName name="_xlnm.Print_Titles" localSheetId="7">'2021-67-002-14-4 - D.1.4....'!$97:$97</definedName>
    <definedName name="_xlnm.Print_Titles" localSheetId="8">'2021-67-002-14-5 - D.1.4....'!$112:$112</definedName>
    <definedName name="_xlnm.Print_Titles" localSheetId="9">'2021-67-003-11 - D.1.1-Ar...'!$107:$107</definedName>
    <definedName name="_xlnm.Print_Titles" localSheetId="10">'2021-67-003-14-1 - D.1.4....'!$91:$91</definedName>
    <definedName name="_xlnm.Print_Titles" localSheetId="11">'2021-67-003-14-3 - D.1.4....'!$93:$93</definedName>
    <definedName name="_xlnm.Print_Titles" localSheetId="12">'2021-67-003-14-4 - D.1.4....'!$97:$97</definedName>
    <definedName name="_xlnm.Print_Titles" localSheetId="13">'2021-67-003-14-5 - D.1.4....'!$112:$112</definedName>
    <definedName name="_xlnm.Print_Titles" localSheetId="14">'2021-67-004-11 - D.1.1-Ar...'!$108:$108</definedName>
    <definedName name="_xlnm.Print_Titles" localSheetId="15">'2021-67-004-11a - D.1.1a-...'!$85:$85</definedName>
    <definedName name="_xlnm.Print_Titles" localSheetId="16">'2021-67-004-14-1 - D.1.4....'!$97:$97</definedName>
    <definedName name="_xlnm.Print_Titles" localSheetId="17">'2021-67-004-14-2 - D.1.4....'!$97:$97</definedName>
    <definedName name="_xlnm.Print_Titles" localSheetId="18">'2021-67-004-14-3 - D.1.4....'!$98:$98</definedName>
    <definedName name="_xlnm.Print_Titles" localSheetId="19">'2021-67-004-14-4 - D.1.4....'!$97:$97</definedName>
    <definedName name="_xlnm.Print_Titles" localSheetId="20">'2021-67-004-14-5 - D.1.4....'!$108:$108</definedName>
    <definedName name="_xlnm.Print_Titles" localSheetId="21">'2021-67-004-14-6 - D.1.4....'!$91:$91</definedName>
    <definedName name="_xlnm.Print_Titles" localSheetId="22">'2021-67-005-11 - D.1.1-Ar...'!$108:$108</definedName>
    <definedName name="_xlnm.Print_Titles" localSheetId="23">'2021-67-005-14-1 - D.1.4....'!$93:$93</definedName>
    <definedName name="_xlnm.Print_Titles" localSheetId="24">'2021-67-005-14-3 - D.1.4....'!$93:$93</definedName>
    <definedName name="_xlnm.Print_Titles" localSheetId="25">'2021-67-005-14-4 - D.1.4....'!$97:$97</definedName>
    <definedName name="_xlnm.Print_Titles" localSheetId="26">'2021-67-005-14-5 - D.1.4....'!$104:$104</definedName>
    <definedName name="_xlnm.Print_Titles" localSheetId="27">'2021-67-006-11 - D.1.1-Ar...'!$100:$100</definedName>
    <definedName name="_xlnm.Print_Titles" localSheetId="28">'2021-67-007-11 - D.1.1-Ar...'!$95:$95</definedName>
    <definedName name="_xlnm.Print_Titles" localSheetId="29">'2021-67-008-11 - D.1.1-Ar...'!$99:$99</definedName>
    <definedName name="_xlnm.Print_Titles" localSheetId="30">'2021-67-I101 - IO 101-Pře...'!$85:$85</definedName>
    <definedName name="_xlnm.Print_Titles" localSheetId="31">'2021-67-I102 - IO 102-Pře...'!$85:$85</definedName>
    <definedName name="_xlnm.Print_Titles" localSheetId="32">'2021-67-I103 - IO 103-Are...'!$84:$84</definedName>
    <definedName name="_xlnm.Print_Titles" localSheetId="33">'2021-67-I104 - IO 104-Pří...'!$82:$82</definedName>
    <definedName name="_xlnm.Print_Titles" localSheetId="34">'2021-67-I105 - IO 105-Are...'!$85:$85</definedName>
    <definedName name="_xlnm.Print_Titles" localSheetId="35">'2021-67-I106 - IO 106-Are...'!$83:$83</definedName>
    <definedName name="_xlnm.Print_Titles" localSheetId="36">'2021-67-I107 - IO 107-Are...'!$85:$85</definedName>
    <definedName name="_xlnm.Print_Titles" localSheetId="37">'2021-67-I108 - IO 108-Are...'!$83:$83</definedName>
    <definedName name="_xlnm.Print_Titles" localSheetId="38">'2021-67-I109 - IO 109-Ven...'!$83:$83</definedName>
    <definedName name="_xlnm.Print_Titles" localSheetId="39">'2021-67-I110 - IO 110-Ven...'!$83:$83</definedName>
    <definedName name="_xlnm.Print_Titles" localSheetId="40">'2021-67-P101.0 - PS 101-R...'!$86:$86</definedName>
    <definedName name="_xlnm.Print_Titles" localSheetId="41">'2021-67-P101.1 - PS 101.1...'!$93:$93</definedName>
    <definedName name="_xlnm.Print_Titles" localSheetId="42">'2021-67-P101.2 - PS 101.2...'!$90:$90</definedName>
    <definedName name="_xlnm.Print_Titles" localSheetId="43">'2021-67-P102-1 - PS 102-R...'!$86:$86</definedName>
    <definedName name="_xlnm.Print_Titles" localSheetId="44">'2021-67-P103 - PS 103-Ven...'!$80:$80</definedName>
    <definedName name="_xlnm.Print_Titles" localSheetId="45">'2021-67-P104 - PS 104-Doc...'!$95:$95</definedName>
    <definedName name="_xlnm.Print_Titles" localSheetId="46">'2021-67-P105 - PS 105-Ozv...'!$84:$84</definedName>
    <definedName name="_xlnm.Print_Titles" localSheetId="47">'2021-67-VON - Vedlejší a ...'!$86:$86</definedName>
    <definedName name="_xlnm.Print_Titles" localSheetId="0">'Rekapitulace stavby'!$52:$52</definedName>
    <definedName name="_xlnm.Print_Titles" localSheetId="48">'Seznam figur'!$9:$9</definedName>
    <definedName name="_xlnm.Print_Area" localSheetId="1">'2021-67-001-11 - D.1.1-Ar...'!$C$4:$J$41,'2021-67-001-11 - D.1.1-Ar...'!$C$47:$J$74,'2021-67-001-11 - D.1.1-Ar...'!$C$80:$K$406</definedName>
    <definedName name="_xlnm.Print_Area" localSheetId="2">'2021-67-002-11 - D.1.1-Ar...'!$C$4:$J$41,'2021-67-002-11 - D.1.1-Ar...'!$C$47:$J$89,'2021-67-002-11 - D.1.1-Ar...'!$C$95:$K$2374</definedName>
    <definedName name="_xlnm.Print_Area" localSheetId="3">'2021-67-002-11a - D.1.1a-...'!$C$4:$J$41,'2021-67-002-11a - D.1.1a-...'!$C$47:$J$65,'2021-67-002-11a - D.1.1a-...'!$C$71:$K$109</definedName>
    <definedName name="_xlnm.Print_Area" localSheetId="4">'2021-67-002-14-1 - D.1.4....'!$C$4:$J$43,'2021-67-002-14-1 - D.1.4....'!$C$49:$J$76,'2021-67-002-14-1 - D.1.4....'!$C$82:$K$308</definedName>
    <definedName name="_xlnm.Print_Area" localSheetId="5">'2021-67-002-14-2 - D.1.4....'!$C$4:$J$43,'2021-67-002-14-2 - D.1.4....'!$C$49:$J$74,'2021-67-002-14-2 - D.1.4....'!$C$80:$K$179</definedName>
    <definedName name="_xlnm.Print_Area" localSheetId="6">'2021-67-002-14-3 - D.1.4....'!$C$4:$J$43,'2021-67-002-14-3 - D.1.4....'!$C$49:$J$83,'2021-67-002-14-3 - D.1.4....'!$C$89:$K$418</definedName>
    <definedName name="_xlnm.Print_Area" localSheetId="7">'2021-67-002-14-4 - D.1.4....'!$C$4:$J$43,'2021-67-002-14-4 - D.1.4....'!$C$49:$J$75,'2021-67-002-14-4 - D.1.4....'!$C$81:$K$169</definedName>
    <definedName name="_xlnm.Print_Area" localSheetId="8">'2021-67-002-14-5 - D.1.4....'!$C$4:$J$43,'2021-67-002-14-5 - D.1.4....'!$C$49:$J$90,'2021-67-002-14-5 - D.1.4....'!$C$96:$K$480</definedName>
    <definedName name="_xlnm.Print_Area" localSheetId="9">'2021-67-003-11 - D.1.1-Ar...'!$C$4:$J$41,'2021-67-003-11 - D.1.1-Ar...'!$C$47:$J$87,'2021-67-003-11 - D.1.1-Ar...'!$C$93:$K$1157</definedName>
    <definedName name="_xlnm.Print_Area" localSheetId="10">'2021-67-003-14-1 - D.1.4....'!$C$4:$J$43,'2021-67-003-14-1 - D.1.4....'!$C$49:$J$69,'2021-67-003-14-1 - D.1.4....'!$C$75:$K$108</definedName>
    <definedName name="_xlnm.Print_Area" localSheetId="11">'2021-67-003-14-3 - D.1.4....'!$C$4:$J$43,'2021-67-003-14-3 - D.1.4....'!$C$49:$J$71,'2021-67-003-14-3 - D.1.4....'!$C$77:$K$132</definedName>
    <definedName name="_xlnm.Print_Area" localSheetId="12">'2021-67-003-14-4 - D.1.4....'!$C$4:$J$43,'2021-67-003-14-4 - D.1.4....'!$C$49:$J$75,'2021-67-003-14-4 - D.1.4....'!$C$81:$K$147</definedName>
    <definedName name="_xlnm.Print_Area" localSheetId="13">'2021-67-003-14-5 - D.1.4....'!$C$4:$J$43,'2021-67-003-14-5 - D.1.4....'!$C$49:$J$90,'2021-67-003-14-5 - D.1.4....'!$C$96:$K$399</definedName>
    <definedName name="_xlnm.Print_Area" localSheetId="14">'2021-67-004-11 - D.1.1-Ar...'!$C$4:$J$41,'2021-67-004-11 - D.1.1-Ar...'!$C$47:$J$88,'2021-67-004-11 - D.1.1-Ar...'!$C$94:$K$1616</definedName>
    <definedName name="_xlnm.Print_Area" localSheetId="15">'2021-67-004-11a - D.1.1a-...'!$C$4:$J$41,'2021-67-004-11a - D.1.1a-...'!$C$47:$J$65,'2021-67-004-11a - D.1.1a-...'!$C$71:$K$109</definedName>
    <definedName name="_xlnm.Print_Area" localSheetId="16">'2021-67-004-14-1 - D.1.4....'!$C$4:$J$43,'2021-67-004-14-1 - D.1.4....'!$C$49:$J$75,'2021-67-004-14-1 - D.1.4....'!$C$81:$K$299</definedName>
    <definedName name="_xlnm.Print_Area" localSheetId="17">'2021-67-004-14-2 - D.1.4....'!$C$4:$J$43,'2021-67-004-14-2 - D.1.4....'!$C$49:$J$75,'2021-67-004-14-2 - D.1.4....'!$C$81:$K$211</definedName>
    <definedName name="_xlnm.Print_Area" localSheetId="18">'2021-67-004-14-3 - D.1.4....'!$C$4:$J$43,'2021-67-004-14-3 - D.1.4....'!$C$49:$J$76,'2021-67-004-14-3 - D.1.4....'!$C$82:$K$211</definedName>
    <definedName name="_xlnm.Print_Area" localSheetId="19">'2021-67-004-14-4 - D.1.4....'!$C$4:$J$43,'2021-67-004-14-4 - D.1.4....'!$C$49:$J$75,'2021-67-004-14-4 - D.1.4....'!$C$81:$K$170</definedName>
    <definedName name="_xlnm.Print_Area" localSheetId="20">'2021-67-004-14-5 - D.1.4....'!$C$4:$J$43,'2021-67-004-14-5 - D.1.4....'!$C$49:$J$86,'2021-67-004-14-5 - D.1.4....'!$C$92:$K$365</definedName>
    <definedName name="_xlnm.Print_Area" localSheetId="21">'2021-67-004-14-6 - D.1.4....'!$C$4:$J$43,'2021-67-004-14-6 - D.1.4....'!$C$49:$J$69,'2021-67-004-14-6 - D.1.4....'!$C$75:$K$262</definedName>
    <definedName name="_xlnm.Print_Area" localSheetId="22">'2021-67-005-11 - D.1.1-Ar...'!$C$4:$J$41,'2021-67-005-11 - D.1.1-Ar...'!$C$47:$J$88,'2021-67-005-11 - D.1.1-Ar...'!$C$94:$K$1458</definedName>
    <definedName name="_xlnm.Print_Area" localSheetId="23">'2021-67-005-14-1 - D.1.4....'!$C$4:$J$43,'2021-67-005-14-1 - D.1.4....'!$C$49:$J$71,'2021-67-005-14-1 - D.1.4....'!$C$77:$K$158</definedName>
    <definedName name="_xlnm.Print_Area" localSheetId="24">'2021-67-005-14-3 - D.1.4....'!$C$4:$J$43,'2021-67-005-14-3 - D.1.4....'!$C$49:$J$71,'2021-67-005-14-3 - D.1.4....'!$C$77:$K$135</definedName>
    <definedName name="_xlnm.Print_Area" localSheetId="25">'2021-67-005-14-4 - D.1.4....'!$C$4:$J$43,'2021-67-005-14-4 - D.1.4....'!$C$49:$J$75,'2021-67-005-14-4 - D.1.4....'!$C$81:$K$157</definedName>
    <definedName name="_xlnm.Print_Area" localSheetId="26">'2021-67-005-14-5 - D.1.4....'!$C$4:$J$43,'2021-67-005-14-5 - D.1.4....'!$C$49:$J$82,'2021-67-005-14-5 - D.1.4....'!$C$88:$K$323</definedName>
    <definedName name="_xlnm.Print_Area" localSheetId="27">'2021-67-006-11 - D.1.1-Ar...'!$C$4:$J$41,'2021-67-006-11 - D.1.1-Ar...'!$C$47:$J$80,'2021-67-006-11 - D.1.1-Ar...'!$C$86:$K$1368</definedName>
    <definedName name="_xlnm.Print_Area" localSheetId="28">'2021-67-007-11 - D.1.1-Ar...'!$C$4:$J$41,'2021-67-007-11 - D.1.1-Ar...'!$C$47:$J$75,'2021-67-007-11 - D.1.1-Ar...'!$C$81:$K$658</definedName>
    <definedName name="_xlnm.Print_Area" localSheetId="29">'2021-67-008-11 - D.1.1-Ar...'!$C$4:$J$41,'2021-67-008-11 - D.1.1-Ar...'!$C$47:$J$79,'2021-67-008-11 - D.1.1-Ar...'!$C$85:$K$398</definedName>
    <definedName name="_xlnm.Print_Area" localSheetId="30">'2021-67-I101 - IO 101-Pře...'!$C$4:$J$39,'2021-67-I101 - IO 101-Pře...'!$C$45:$J$67,'2021-67-I101 - IO 101-Pře...'!$C$73:$K$224</definedName>
    <definedName name="_xlnm.Print_Area" localSheetId="31">'2021-67-I102 - IO 102-Pře...'!$C$4:$J$39,'2021-67-I102 - IO 102-Pře...'!$C$45:$J$67,'2021-67-I102 - IO 102-Pře...'!$C$73:$K$166</definedName>
    <definedName name="_xlnm.Print_Area" localSheetId="32">'2021-67-I103 - IO 103-Are...'!$C$4:$J$39,'2021-67-I103 - IO 103-Are...'!$C$45:$J$66,'2021-67-I103 - IO 103-Are...'!$C$72:$K$164</definedName>
    <definedName name="_xlnm.Print_Area" localSheetId="33">'2021-67-I104 - IO 104-Pří...'!$C$4:$J$39,'2021-67-I104 - IO 104-Pří...'!$C$45:$J$64,'2021-67-I104 - IO 104-Pří...'!$C$70:$K$113</definedName>
    <definedName name="_xlnm.Print_Area" localSheetId="34">'2021-67-I105 - IO 105-Are...'!$C$4:$J$39,'2021-67-I105 - IO 105-Are...'!$C$45:$J$67,'2021-67-I105 - IO 105-Are...'!$C$73:$K$202</definedName>
    <definedName name="_xlnm.Print_Area" localSheetId="35">'2021-67-I106 - IO 106-Are...'!$C$4:$J$39,'2021-67-I106 - IO 106-Are...'!$C$45:$J$65,'2021-67-I106 - IO 106-Are...'!$C$71:$K$148</definedName>
    <definedName name="_xlnm.Print_Area" localSheetId="36">'2021-67-I107 - IO 107-Are...'!$C$4:$J$39,'2021-67-I107 - IO 107-Are...'!$C$45:$J$67,'2021-67-I107 - IO 107-Are...'!$C$73:$K$231</definedName>
    <definedName name="_xlnm.Print_Area" localSheetId="37">'2021-67-I108 - IO 108-Are...'!$C$4:$J$39,'2021-67-I108 - IO 108-Are...'!$C$45:$J$65,'2021-67-I108 - IO 108-Are...'!$C$71:$K$230</definedName>
    <definedName name="_xlnm.Print_Area" localSheetId="38">'2021-67-I109 - IO 109-Ven...'!$C$4:$J$39,'2021-67-I109 - IO 109-Ven...'!$C$45:$J$65,'2021-67-I109 - IO 109-Ven...'!$C$71:$K$114</definedName>
    <definedName name="_xlnm.Print_Area" localSheetId="39">'2021-67-I110 - IO 110-Ven...'!$C$4:$J$39,'2021-67-I110 - IO 110-Ven...'!$C$45:$J$65,'2021-67-I110 - IO 110-Ven...'!$C$71:$K$122</definedName>
    <definedName name="_xlnm.Print_Area" localSheetId="40">'2021-67-P101.0 - PS 101-R...'!$C$4:$J$41,'2021-67-P101.0 - PS 101-R...'!$C$47:$J$66,'2021-67-P101.0 - PS 101-R...'!$C$72:$K$90</definedName>
    <definedName name="_xlnm.Print_Area" localSheetId="41">'2021-67-P101.1 - PS 101.1...'!$C$4:$J$41,'2021-67-P101.1 - PS 101.1...'!$C$47:$J$73,'2021-67-P101.1 - PS 101.1...'!$C$79:$K$334</definedName>
    <definedName name="_xlnm.Print_Area" localSheetId="42">'2021-67-P101.2 - PS 101.2...'!$C$4:$J$41,'2021-67-P101.2 - PS 101.2...'!$C$47:$J$70,'2021-67-P101.2 - PS 101.2...'!$C$76:$K$200</definedName>
    <definedName name="_xlnm.Print_Area" localSheetId="43">'2021-67-P102-1 - PS 102-R...'!$C$4:$J$41,'2021-67-P102-1 - PS 102-R...'!$C$47:$J$66,'2021-67-P102-1 - PS 102-R...'!$C$72:$K$90</definedName>
    <definedName name="_xlnm.Print_Area" localSheetId="44">'2021-67-P103 - PS 103-Ven...'!$C$4:$J$39,'2021-67-P103 - PS 103-Ven...'!$C$45:$J$62,'2021-67-P103 - PS 103-Ven...'!$C$68:$K$101</definedName>
    <definedName name="_xlnm.Print_Area" localSheetId="45">'2021-67-P104 - PS 104-Doc...'!$C$4:$J$39,'2021-67-P104 - PS 104-Doc...'!$C$45:$J$77,'2021-67-P104 - PS 104-Doc...'!$C$83:$K$342</definedName>
    <definedName name="_xlnm.Print_Area" localSheetId="46">'2021-67-P105 - PS 105-Ozv...'!$C$4:$J$39,'2021-67-P105 - PS 105-Ozv...'!$C$45:$J$66,'2021-67-P105 - PS 105-Ozv...'!$C$72:$K$155</definedName>
    <definedName name="_xlnm.Print_Area" localSheetId="47">'2021-67-VON - Vedlejší a ...'!$C$4:$J$39,'2021-67-VON - Vedlejší a ...'!$C$45:$J$68,'2021-67-VON - Vedlejší a ...'!$C$74:$K$152</definedName>
    <definedName name="_xlnm.Print_Area" localSheetId="49">'Pokyny pro vyplnění'!$B$2:$K$71,'Pokyny pro vyplnění'!$B$74:$K$118,'Pokyny pro vyplnění'!$B$121:$K$161,'Pokyny pro vyplnění'!$B$164:$K$218</definedName>
    <definedName name="_xlnm.Print_Area" localSheetId="0">'Rekapitulace stavby'!$D$4:$AO$36,'Rekapitulace stavby'!$C$42:$AQ$116</definedName>
    <definedName name="_xlnm.Print_Area" localSheetId="48">'Seznam figur'!$C$4:$G$747</definedName>
  </definedNames>
  <calcPr calcId="125725"/>
</workbook>
</file>

<file path=xl/calcChain.xml><?xml version="1.0" encoding="utf-8"?>
<calcChain xmlns="http://schemas.openxmlformats.org/spreadsheetml/2006/main">
  <c r="D7" i="49"/>
  <c r="J37" i="48"/>
  <c r="J36"/>
  <c r="AY115" i="1"/>
  <c r="J35" i="48"/>
  <c r="AX115" i="1"/>
  <c r="BI150" i="48"/>
  <c r="BH150"/>
  <c r="BG150"/>
  <c r="BF150"/>
  <c r="T150"/>
  <c r="R150"/>
  <c r="P150"/>
  <c r="BI147"/>
  <c r="BH147"/>
  <c r="BG147"/>
  <c r="BF147"/>
  <c r="T147"/>
  <c r="R147"/>
  <c r="P147"/>
  <c r="BI144"/>
  <c r="BH144"/>
  <c r="BG144"/>
  <c r="BF144"/>
  <c r="T144"/>
  <c r="R144"/>
  <c r="P144"/>
  <c r="BI142"/>
  <c r="BH142"/>
  <c r="BG142"/>
  <c r="BF142"/>
  <c r="T142"/>
  <c r="R142"/>
  <c r="P142"/>
  <c r="BI138"/>
  <c r="BH138"/>
  <c r="BG138"/>
  <c r="BF138"/>
  <c r="T138"/>
  <c r="T137" s="1"/>
  <c r="R138"/>
  <c r="R137" s="1"/>
  <c r="P138"/>
  <c r="P137"/>
  <c r="BI135"/>
  <c r="BH135"/>
  <c r="BG135"/>
  <c r="BF135"/>
  <c r="T135"/>
  <c r="T134"/>
  <c r="R135"/>
  <c r="R134"/>
  <c r="P135"/>
  <c r="P134"/>
  <c r="BI132"/>
  <c r="BH132"/>
  <c r="BG132"/>
  <c r="BF132"/>
  <c r="T132"/>
  <c r="T131"/>
  <c r="R132"/>
  <c r="R131"/>
  <c r="P132"/>
  <c r="P131"/>
  <c r="BI129"/>
  <c r="BH129"/>
  <c r="BG129"/>
  <c r="BF129"/>
  <c r="T129"/>
  <c r="R129"/>
  <c r="P129"/>
  <c r="BI127"/>
  <c r="BH127"/>
  <c r="BG127"/>
  <c r="BF127"/>
  <c r="T127"/>
  <c r="R127"/>
  <c r="P127"/>
  <c r="BI124"/>
  <c r="BH124"/>
  <c r="BG124"/>
  <c r="BF124"/>
  <c r="T124"/>
  <c r="R124"/>
  <c r="P124"/>
  <c r="BI121"/>
  <c r="BH121"/>
  <c r="BG121"/>
  <c r="BF121"/>
  <c r="T121"/>
  <c r="R121"/>
  <c r="P121"/>
  <c r="BI119"/>
  <c r="BH119"/>
  <c r="BG119"/>
  <c r="BF119"/>
  <c r="T119"/>
  <c r="R119"/>
  <c r="P119"/>
  <c r="BI117"/>
  <c r="BH117"/>
  <c r="BG117"/>
  <c r="BF117"/>
  <c r="T117"/>
  <c r="R117"/>
  <c r="P117"/>
  <c r="BI115"/>
  <c r="BH115"/>
  <c r="BG115"/>
  <c r="BF115"/>
  <c r="T115"/>
  <c r="R115"/>
  <c r="P115"/>
  <c r="BI111"/>
  <c r="BH111"/>
  <c r="BG111"/>
  <c r="BF111"/>
  <c r="T111"/>
  <c r="T110"/>
  <c r="R111"/>
  <c r="R110" s="1"/>
  <c r="P111"/>
  <c r="P110" s="1"/>
  <c r="BI108"/>
  <c r="BH108"/>
  <c r="BG108"/>
  <c r="BF108"/>
  <c r="T108"/>
  <c r="R108"/>
  <c r="P108"/>
  <c r="BI106"/>
  <c r="BH106"/>
  <c r="BG106"/>
  <c r="BF106"/>
  <c r="T106"/>
  <c r="R106"/>
  <c r="P106"/>
  <c r="BI103"/>
  <c r="BH103"/>
  <c r="BG103"/>
  <c r="BF103"/>
  <c r="T103"/>
  <c r="R103"/>
  <c r="P103"/>
  <c r="BI101"/>
  <c r="BH101"/>
  <c r="BG101"/>
  <c r="BF101"/>
  <c r="T101"/>
  <c r="R101"/>
  <c r="P101"/>
  <c r="BI98"/>
  <c r="BH98"/>
  <c r="BG98"/>
  <c r="BF98"/>
  <c r="T98"/>
  <c r="R98"/>
  <c r="P98"/>
  <c r="BI95"/>
  <c r="BH95"/>
  <c r="BG95"/>
  <c r="BF95"/>
  <c r="T95"/>
  <c r="R95"/>
  <c r="P95"/>
  <c r="BI92"/>
  <c r="BH92"/>
  <c r="BG92"/>
  <c r="BF92"/>
  <c r="T92"/>
  <c r="R92"/>
  <c r="P92"/>
  <c r="BI90"/>
  <c r="BH90"/>
  <c r="BG90"/>
  <c r="BF90"/>
  <c r="T90"/>
  <c r="R90"/>
  <c r="P90"/>
  <c r="J84"/>
  <c r="J83"/>
  <c r="F83"/>
  <c r="F81"/>
  <c r="E79"/>
  <c r="J55"/>
  <c r="J54"/>
  <c r="F54"/>
  <c r="F52"/>
  <c r="E50"/>
  <c r="J18"/>
  <c r="E18"/>
  <c r="F55"/>
  <c r="J17"/>
  <c r="J12"/>
  <c r="J81" s="1"/>
  <c r="E7"/>
  <c r="E77" s="1"/>
  <c r="J37" i="47"/>
  <c r="J36"/>
  <c r="AY114" i="1"/>
  <c r="J35" i="47"/>
  <c r="AX114" i="1"/>
  <c r="BI153" i="47"/>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3"/>
  <c r="BH113"/>
  <c r="BG113"/>
  <c r="BF113"/>
  <c r="T113"/>
  <c r="R113"/>
  <c r="P113"/>
  <c r="BI112"/>
  <c r="BH112"/>
  <c r="BG112"/>
  <c r="BF112"/>
  <c r="T112"/>
  <c r="R112"/>
  <c r="P112"/>
  <c r="BI111"/>
  <c r="BH111"/>
  <c r="BG111"/>
  <c r="BF111"/>
  <c r="T111"/>
  <c r="R111"/>
  <c r="P111"/>
  <c r="BI107"/>
  <c r="BH107"/>
  <c r="BG107"/>
  <c r="BF107"/>
  <c r="T107"/>
  <c r="R107"/>
  <c r="P107"/>
  <c r="BI104"/>
  <c r="BH104"/>
  <c r="BG104"/>
  <c r="BF104"/>
  <c r="T104"/>
  <c r="R104"/>
  <c r="P104"/>
  <c r="BI101"/>
  <c r="BH101"/>
  <c r="BG101"/>
  <c r="BF101"/>
  <c r="T101"/>
  <c r="R101"/>
  <c r="P101"/>
  <c r="BI97"/>
  <c r="BH97"/>
  <c r="BG97"/>
  <c r="BF97"/>
  <c r="T97"/>
  <c r="R97"/>
  <c r="P97"/>
  <c r="BI94"/>
  <c r="BH94"/>
  <c r="BG94"/>
  <c r="BF94"/>
  <c r="T94"/>
  <c r="R94"/>
  <c r="P94"/>
  <c r="BI91"/>
  <c r="BH91"/>
  <c r="BG91"/>
  <c r="BF91"/>
  <c r="T91"/>
  <c r="R91"/>
  <c r="P91"/>
  <c r="BI88"/>
  <c r="BH88"/>
  <c r="BG88"/>
  <c r="BF88"/>
  <c r="T88"/>
  <c r="R88"/>
  <c r="P88"/>
  <c r="J82"/>
  <c r="J81"/>
  <c r="F81"/>
  <c r="F79"/>
  <c r="E77"/>
  <c r="J55"/>
  <c r="J54"/>
  <c r="F54"/>
  <c r="F52"/>
  <c r="E50"/>
  <c r="J18"/>
  <c r="E18"/>
  <c r="F82"/>
  <c r="J17"/>
  <c r="J12"/>
  <c r="J79"/>
  <c r="E7"/>
  <c r="E75" s="1"/>
  <c r="J37" i="46"/>
  <c r="J36"/>
  <c r="AY113" i="1"/>
  <c r="J35" i="46"/>
  <c r="AX113" i="1" s="1"/>
  <c r="BI340" i="46"/>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9"/>
  <c r="BH319"/>
  <c r="BG319"/>
  <c r="BF319"/>
  <c r="T319"/>
  <c r="R319"/>
  <c r="P319"/>
  <c r="BI316"/>
  <c r="BH316"/>
  <c r="BG316"/>
  <c r="BF316"/>
  <c r="T316"/>
  <c r="R316"/>
  <c r="P316"/>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7"/>
  <c r="BH277"/>
  <c r="BG277"/>
  <c r="BF277"/>
  <c r="T277"/>
  <c r="R277"/>
  <c r="P277"/>
  <c r="BI274"/>
  <c r="BH274"/>
  <c r="BG274"/>
  <c r="BF274"/>
  <c r="T274"/>
  <c r="R274"/>
  <c r="P274"/>
  <c r="BI271"/>
  <c r="BH271"/>
  <c r="BG271"/>
  <c r="BF271"/>
  <c r="T271"/>
  <c r="R271"/>
  <c r="P271"/>
  <c r="BI267"/>
  <c r="BH267"/>
  <c r="BG267"/>
  <c r="BF267"/>
  <c r="T267"/>
  <c r="R267"/>
  <c r="P267"/>
  <c r="BI264"/>
  <c r="BH264"/>
  <c r="BG264"/>
  <c r="BF264"/>
  <c r="T264"/>
  <c r="R264"/>
  <c r="P264"/>
  <c r="BI261"/>
  <c r="BH261"/>
  <c r="BG261"/>
  <c r="BF261"/>
  <c r="T261"/>
  <c r="R261"/>
  <c r="P261"/>
  <c r="BI258"/>
  <c r="BH258"/>
  <c r="BG258"/>
  <c r="BF258"/>
  <c r="T258"/>
  <c r="R258"/>
  <c r="P258"/>
  <c r="BI254"/>
  <c r="BH254"/>
  <c r="BG254"/>
  <c r="BF254"/>
  <c r="T254"/>
  <c r="R254"/>
  <c r="P254"/>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5"/>
  <c r="BH235"/>
  <c r="BG235"/>
  <c r="BF235"/>
  <c r="T235"/>
  <c r="R235"/>
  <c r="P235"/>
  <c r="BI232"/>
  <c r="BH232"/>
  <c r="BG232"/>
  <c r="BF232"/>
  <c r="T232"/>
  <c r="R232"/>
  <c r="P232"/>
  <c r="BI228"/>
  <c r="BH228"/>
  <c r="BG228"/>
  <c r="BF228"/>
  <c r="T228"/>
  <c r="R228"/>
  <c r="P228"/>
  <c r="BI225"/>
  <c r="BH225"/>
  <c r="BG225"/>
  <c r="BF225"/>
  <c r="T225"/>
  <c r="R225"/>
  <c r="P225"/>
  <c r="BI222"/>
  <c r="BH222"/>
  <c r="BG222"/>
  <c r="BF222"/>
  <c r="T222"/>
  <c r="R222"/>
  <c r="P222"/>
  <c r="BI218"/>
  <c r="BH218"/>
  <c r="BG218"/>
  <c r="BF218"/>
  <c r="T218"/>
  <c r="R218"/>
  <c r="P218"/>
  <c r="BI215"/>
  <c r="BH215"/>
  <c r="BG215"/>
  <c r="BF215"/>
  <c r="T215"/>
  <c r="R215"/>
  <c r="P215"/>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J93"/>
  <c r="J92"/>
  <c r="F92"/>
  <c r="F90"/>
  <c r="E88"/>
  <c r="J55"/>
  <c r="J54"/>
  <c r="F54"/>
  <c r="F52"/>
  <c r="E50"/>
  <c r="J18"/>
  <c r="E18"/>
  <c r="F93" s="1"/>
  <c r="J17"/>
  <c r="J12"/>
  <c r="J52" s="1"/>
  <c r="E7"/>
  <c r="E86" s="1"/>
  <c r="J37" i="45"/>
  <c r="J36"/>
  <c r="AY112" i="1"/>
  <c r="J35" i="45"/>
  <c r="AX112" i="1"/>
  <c r="BI100" i="45"/>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BI85"/>
  <c r="BH85"/>
  <c r="BG85"/>
  <c r="BF85"/>
  <c r="T85"/>
  <c r="R85"/>
  <c r="P85"/>
  <c r="BI83"/>
  <c r="BH83"/>
  <c r="BG83"/>
  <c r="BF83"/>
  <c r="T83"/>
  <c r="R83"/>
  <c r="P83"/>
  <c r="J78"/>
  <c r="J77"/>
  <c r="F77"/>
  <c r="F75"/>
  <c r="E73"/>
  <c r="J55"/>
  <c r="J54"/>
  <c r="F54"/>
  <c r="F52"/>
  <c r="E50"/>
  <c r="J18"/>
  <c r="E18"/>
  <c r="F78" s="1"/>
  <c r="J17"/>
  <c r="J12"/>
  <c r="J75" s="1"/>
  <c r="E7"/>
  <c r="E48" s="1"/>
  <c r="J39" i="44"/>
  <c r="J38"/>
  <c r="AY111" i="1" s="1"/>
  <c r="J37" i="44"/>
  <c r="AX111" i="1" s="1"/>
  <c r="BI90" i="44"/>
  <c r="BH90"/>
  <c r="BG90"/>
  <c r="BF90"/>
  <c r="T90"/>
  <c r="T89" s="1"/>
  <c r="T88" s="1"/>
  <c r="T87" s="1"/>
  <c r="R90"/>
  <c r="R89"/>
  <c r="R88" s="1"/>
  <c r="R87" s="1"/>
  <c r="P90"/>
  <c r="P89" s="1"/>
  <c r="P88" s="1"/>
  <c r="P87" s="1"/>
  <c r="AU111" i="1" s="1"/>
  <c r="AU110" s="1"/>
  <c r="J84" i="44"/>
  <c r="J83"/>
  <c r="F83"/>
  <c r="F81"/>
  <c r="E79"/>
  <c r="J59"/>
  <c r="J58"/>
  <c r="F58"/>
  <c r="F56"/>
  <c r="E54"/>
  <c r="J20"/>
  <c r="E20"/>
  <c r="F59" s="1"/>
  <c r="J19"/>
  <c r="J14"/>
  <c r="J81"/>
  <c r="E7"/>
  <c r="E50" s="1"/>
  <c r="J39" i="43"/>
  <c r="J38"/>
  <c r="AY109" i="1" s="1"/>
  <c r="J37" i="43"/>
  <c r="AX109" i="1" s="1"/>
  <c r="BI199" i="43"/>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3"/>
  <c r="BH93"/>
  <c r="BG93"/>
  <c r="BF93"/>
  <c r="T93"/>
  <c r="T92"/>
  <c r="R93"/>
  <c r="R92" s="1"/>
  <c r="P93"/>
  <c r="P92"/>
  <c r="J88"/>
  <c r="J87"/>
  <c r="F87"/>
  <c r="F85"/>
  <c r="E83"/>
  <c r="J59"/>
  <c r="J58"/>
  <c r="F58"/>
  <c r="F56"/>
  <c r="E54"/>
  <c r="J20"/>
  <c r="E20"/>
  <c r="F88" s="1"/>
  <c r="J19"/>
  <c r="J14"/>
  <c r="J85" s="1"/>
  <c r="E7"/>
  <c r="E79" s="1"/>
  <c r="J39" i="42"/>
  <c r="J38"/>
  <c r="AY108" i="1" s="1"/>
  <c r="J37" i="42"/>
  <c r="AX108" i="1"/>
  <c r="BI334" i="42"/>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4"/>
  <c r="BH254"/>
  <c r="BG254"/>
  <c r="BF254"/>
  <c r="T254"/>
  <c r="T253" s="1"/>
  <c r="R254"/>
  <c r="R253" s="1"/>
  <c r="P254"/>
  <c r="P253"/>
  <c r="BI252"/>
  <c r="BH252"/>
  <c r="BG252"/>
  <c r="BF252"/>
  <c r="T252"/>
  <c r="T251" s="1"/>
  <c r="R252"/>
  <c r="R251"/>
  <c r="P252"/>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J91"/>
  <c r="J90"/>
  <c r="F90"/>
  <c r="F88"/>
  <c r="E86"/>
  <c r="J59"/>
  <c r="J58"/>
  <c r="F58"/>
  <c r="F56"/>
  <c r="E54"/>
  <c r="J20"/>
  <c r="E20"/>
  <c r="F91" s="1"/>
  <c r="J19"/>
  <c r="J14"/>
  <c r="J56" s="1"/>
  <c r="E7"/>
  <c r="E50"/>
  <c r="J39" i="41"/>
  <c r="J38"/>
  <c r="AY107" i="1" s="1"/>
  <c r="J37" i="41"/>
  <c r="AX107" i="1" s="1"/>
  <c r="BI90" i="41"/>
  <c r="BH90"/>
  <c r="BG90"/>
  <c r="BF90"/>
  <c r="T90"/>
  <c r="T89"/>
  <c r="T88" s="1"/>
  <c r="T87" s="1"/>
  <c r="R90"/>
  <c r="R89"/>
  <c r="R88"/>
  <c r="R87" s="1"/>
  <c r="P90"/>
  <c r="P89"/>
  <c r="P88" s="1"/>
  <c r="P87" s="1"/>
  <c r="AU107" i="1" s="1"/>
  <c r="J84" i="41"/>
  <c r="J83"/>
  <c r="F83"/>
  <c r="F81"/>
  <c r="E79"/>
  <c r="J59"/>
  <c r="J58"/>
  <c r="F58"/>
  <c r="F56"/>
  <c r="E54"/>
  <c r="J20"/>
  <c r="E20"/>
  <c r="F84" s="1"/>
  <c r="J19"/>
  <c r="J14"/>
  <c r="J56" s="1"/>
  <c r="E7"/>
  <c r="E75" s="1"/>
  <c r="J37" i="40"/>
  <c r="J36"/>
  <c r="AY105" i="1" s="1"/>
  <c r="J35" i="40"/>
  <c r="AX105" i="1"/>
  <c r="BI122" i="40"/>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T107" s="1"/>
  <c r="R108"/>
  <c r="R107" s="1"/>
  <c r="P108"/>
  <c r="P107" s="1"/>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1"/>
  <c r="BH91"/>
  <c r="BG91"/>
  <c r="BF91"/>
  <c r="T91"/>
  <c r="T90" s="1"/>
  <c r="R91"/>
  <c r="R90" s="1"/>
  <c r="P91"/>
  <c r="P90" s="1"/>
  <c r="BI89"/>
  <c r="BH89"/>
  <c r="BG89"/>
  <c r="BF89"/>
  <c r="T89"/>
  <c r="R89"/>
  <c r="P89"/>
  <c r="BI88"/>
  <c r="BH88"/>
  <c r="BG88"/>
  <c r="BF88"/>
  <c r="T88"/>
  <c r="R88"/>
  <c r="P88"/>
  <c r="BI87"/>
  <c r="BH87"/>
  <c r="BG87"/>
  <c r="BF87"/>
  <c r="T87"/>
  <c r="R87"/>
  <c r="P87"/>
  <c r="BI86"/>
  <c r="BH86"/>
  <c r="BG86"/>
  <c r="BF86"/>
  <c r="T86"/>
  <c r="R86"/>
  <c r="P86"/>
  <c r="J81"/>
  <c r="J80"/>
  <c r="F80"/>
  <c r="F78"/>
  <c r="E76"/>
  <c r="J55"/>
  <c r="J54"/>
  <c r="F54"/>
  <c r="F52"/>
  <c r="E50"/>
  <c r="J18"/>
  <c r="E18"/>
  <c r="F81" s="1"/>
  <c r="J17"/>
  <c r="J12"/>
  <c r="J52" s="1"/>
  <c r="E7"/>
  <c r="E48" s="1"/>
  <c r="J37" i="39"/>
  <c r="J36"/>
  <c r="AY104" i="1"/>
  <c r="J35" i="39"/>
  <c r="AX104" i="1"/>
  <c r="BI114" i="39"/>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T104" s="1"/>
  <c r="R105"/>
  <c r="R104" s="1"/>
  <c r="P105"/>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3"/>
  <c r="BH93"/>
  <c r="BG93"/>
  <c r="BF93"/>
  <c r="T93"/>
  <c r="R93"/>
  <c r="P93"/>
  <c r="BI92"/>
  <c r="BH92"/>
  <c r="BG92"/>
  <c r="BF92"/>
  <c r="T92"/>
  <c r="R92"/>
  <c r="P92"/>
  <c r="BI91"/>
  <c r="BH91"/>
  <c r="BG91"/>
  <c r="BF91"/>
  <c r="T91"/>
  <c r="R91"/>
  <c r="P91"/>
  <c r="BI89"/>
  <c r="BH89"/>
  <c r="BG89"/>
  <c r="BF89"/>
  <c r="T89"/>
  <c r="R89"/>
  <c r="P89"/>
  <c r="BI88"/>
  <c r="BH88"/>
  <c r="BG88"/>
  <c r="BF88"/>
  <c r="T88"/>
  <c r="R88"/>
  <c r="P88"/>
  <c r="BI87"/>
  <c r="BH87"/>
  <c r="BG87"/>
  <c r="BF87"/>
  <c r="T87"/>
  <c r="R87"/>
  <c r="P87"/>
  <c r="BI86"/>
  <c r="BH86"/>
  <c r="BG86"/>
  <c r="BF86"/>
  <c r="T86"/>
  <c r="R86"/>
  <c r="P86"/>
  <c r="J81"/>
  <c r="J80"/>
  <c r="F80"/>
  <c r="F78"/>
  <c r="E76"/>
  <c r="J55"/>
  <c r="J54"/>
  <c r="F54"/>
  <c r="F52"/>
  <c r="E50"/>
  <c r="J18"/>
  <c r="E18"/>
  <c r="F81" s="1"/>
  <c r="J17"/>
  <c r="J12"/>
  <c r="J52" s="1"/>
  <c r="E7"/>
  <c r="E74" s="1"/>
  <c r="J37" i="38"/>
  <c r="J36"/>
  <c r="AY103" i="1"/>
  <c r="J35" i="38"/>
  <c r="AX103" i="1"/>
  <c r="BI229" i="38"/>
  <c r="BH229"/>
  <c r="BG229"/>
  <c r="BF229"/>
  <c r="T229"/>
  <c r="T228"/>
  <c r="R229"/>
  <c r="R228"/>
  <c r="P229"/>
  <c r="P228" s="1"/>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3"/>
  <c r="BH203"/>
  <c r="BG203"/>
  <c r="BF203"/>
  <c r="T203"/>
  <c r="R203"/>
  <c r="P203"/>
  <c r="BI202"/>
  <c r="BH202"/>
  <c r="BG202"/>
  <c r="BF202"/>
  <c r="T202"/>
  <c r="R202"/>
  <c r="P202"/>
  <c r="BI199"/>
  <c r="BH199"/>
  <c r="BG199"/>
  <c r="BF199"/>
  <c r="T199"/>
  <c r="R199"/>
  <c r="P199"/>
  <c r="BI196"/>
  <c r="BH196"/>
  <c r="BG196"/>
  <c r="BF196"/>
  <c r="T196"/>
  <c r="R196"/>
  <c r="P196"/>
  <c r="BI193"/>
  <c r="BH193"/>
  <c r="BG193"/>
  <c r="BF193"/>
  <c r="T193"/>
  <c r="R193"/>
  <c r="P193"/>
  <c r="BI191"/>
  <c r="BH191"/>
  <c r="BG191"/>
  <c r="BF191"/>
  <c r="T191"/>
  <c r="R191"/>
  <c r="P191"/>
  <c r="BI189"/>
  <c r="BH189"/>
  <c r="BG189"/>
  <c r="BF189"/>
  <c r="T189"/>
  <c r="R189"/>
  <c r="P189"/>
  <c r="BI187"/>
  <c r="BH187"/>
  <c r="BG187"/>
  <c r="BF187"/>
  <c r="T187"/>
  <c r="R187"/>
  <c r="P187"/>
  <c r="BI182"/>
  <c r="BH182"/>
  <c r="BG182"/>
  <c r="BF182"/>
  <c r="T182"/>
  <c r="R182"/>
  <c r="P182"/>
  <c r="BI169"/>
  <c r="BH169"/>
  <c r="BG169"/>
  <c r="BF169"/>
  <c r="T169"/>
  <c r="R169"/>
  <c r="P169"/>
  <c r="BI164"/>
  <c r="BH164"/>
  <c r="BG164"/>
  <c r="BF164"/>
  <c r="T164"/>
  <c r="R164"/>
  <c r="P164"/>
  <c r="BI162"/>
  <c r="BH162"/>
  <c r="BG162"/>
  <c r="BF162"/>
  <c r="T162"/>
  <c r="R162"/>
  <c r="P162"/>
  <c r="BI161"/>
  <c r="BH161"/>
  <c r="BG161"/>
  <c r="BF161"/>
  <c r="T161"/>
  <c r="R161"/>
  <c r="P161"/>
  <c r="BI159"/>
  <c r="BH159"/>
  <c r="BG159"/>
  <c r="BF159"/>
  <c r="T159"/>
  <c r="R159"/>
  <c r="P159"/>
  <c r="BI155"/>
  <c r="BH155"/>
  <c r="BG155"/>
  <c r="BF155"/>
  <c r="T155"/>
  <c r="R155"/>
  <c r="P155"/>
  <c r="BI154"/>
  <c r="BH154"/>
  <c r="BG154"/>
  <c r="BF154"/>
  <c r="T154"/>
  <c r="R154"/>
  <c r="P154"/>
  <c r="BI153"/>
  <c r="BH153"/>
  <c r="BG153"/>
  <c r="BF153"/>
  <c r="T153"/>
  <c r="R153"/>
  <c r="P153"/>
  <c r="BI136"/>
  <c r="BH136"/>
  <c r="BG136"/>
  <c r="BF136"/>
  <c r="T136"/>
  <c r="R136"/>
  <c r="P136"/>
  <c r="BI132"/>
  <c r="BH132"/>
  <c r="BG132"/>
  <c r="BF132"/>
  <c r="T132"/>
  <c r="R132"/>
  <c r="P132"/>
  <c r="BI129"/>
  <c r="BH129"/>
  <c r="BG129"/>
  <c r="BF129"/>
  <c r="T129"/>
  <c r="R129"/>
  <c r="P129"/>
  <c r="BI127"/>
  <c r="BH127"/>
  <c r="BG127"/>
  <c r="BF127"/>
  <c r="T127"/>
  <c r="R127"/>
  <c r="P127"/>
  <c r="BI125"/>
  <c r="BH125"/>
  <c r="BG125"/>
  <c r="BF125"/>
  <c r="T125"/>
  <c r="R125"/>
  <c r="P125"/>
  <c r="BI123"/>
  <c r="BH123"/>
  <c r="BG123"/>
  <c r="BF123"/>
  <c r="T123"/>
  <c r="R123"/>
  <c r="P123"/>
  <c r="BI119"/>
  <c r="BH119"/>
  <c r="BG119"/>
  <c r="BF119"/>
  <c r="T119"/>
  <c r="R119"/>
  <c r="P119"/>
  <c r="BI117"/>
  <c r="BH117"/>
  <c r="BG117"/>
  <c r="BF117"/>
  <c r="T117"/>
  <c r="R117"/>
  <c r="P117"/>
  <c r="BI96"/>
  <c r="BH96"/>
  <c r="BG96"/>
  <c r="BF96"/>
  <c r="T96"/>
  <c r="R96"/>
  <c r="P96"/>
  <c r="BI94"/>
  <c r="BH94"/>
  <c r="BG94"/>
  <c r="BF94"/>
  <c r="T94"/>
  <c r="R94"/>
  <c r="P94"/>
  <c r="BI92"/>
  <c r="BH92"/>
  <c r="BG92"/>
  <c r="BF92"/>
  <c r="T92"/>
  <c r="R92"/>
  <c r="P92"/>
  <c r="BI90"/>
  <c r="BH90"/>
  <c r="BG90"/>
  <c r="BF90"/>
  <c r="T90"/>
  <c r="R90"/>
  <c r="P90"/>
  <c r="BI86"/>
  <c r="BH86"/>
  <c r="BG86"/>
  <c r="BF86"/>
  <c r="T86"/>
  <c r="R86"/>
  <c r="P86"/>
  <c r="J81"/>
  <c r="J80"/>
  <c r="F80"/>
  <c r="F78"/>
  <c r="E76"/>
  <c r="J55"/>
  <c r="J54"/>
  <c r="F54"/>
  <c r="F52"/>
  <c r="E50"/>
  <c r="J18"/>
  <c r="E18"/>
  <c r="F81" s="1"/>
  <c r="J17"/>
  <c r="J12"/>
  <c r="J52" s="1"/>
  <c r="E7"/>
  <c r="E74" s="1"/>
  <c r="J37" i="37"/>
  <c r="J36"/>
  <c r="AY102" i="1" s="1"/>
  <c r="J35" i="37"/>
  <c r="AX102" i="1" s="1"/>
  <c r="BI230" i="37"/>
  <c r="BH230"/>
  <c r="BG230"/>
  <c r="BF230"/>
  <c r="T230"/>
  <c r="T229" s="1"/>
  <c r="R230"/>
  <c r="R229" s="1"/>
  <c r="P230"/>
  <c r="P229"/>
  <c r="BI228"/>
  <c r="BH228"/>
  <c r="BG228"/>
  <c r="BF228"/>
  <c r="T228"/>
  <c r="R228"/>
  <c r="P228"/>
  <c r="BI227"/>
  <c r="BH227"/>
  <c r="BG227"/>
  <c r="BF227"/>
  <c r="T227"/>
  <c r="R227"/>
  <c r="P227"/>
  <c r="BI225"/>
  <c r="BH225"/>
  <c r="BG225"/>
  <c r="BF225"/>
  <c r="T225"/>
  <c r="R225"/>
  <c r="P225"/>
  <c r="BI224"/>
  <c r="BH224"/>
  <c r="BG224"/>
  <c r="BF224"/>
  <c r="T224"/>
  <c r="R224"/>
  <c r="P224"/>
  <c r="BI223"/>
  <c r="BH223"/>
  <c r="BG223"/>
  <c r="BF223"/>
  <c r="T223"/>
  <c r="R223"/>
  <c r="P223"/>
  <c r="BI221"/>
  <c r="BH221"/>
  <c r="BG221"/>
  <c r="BF221"/>
  <c r="T221"/>
  <c r="R221"/>
  <c r="P221"/>
  <c r="BI219"/>
  <c r="BH219"/>
  <c r="BG219"/>
  <c r="BF219"/>
  <c r="T219"/>
  <c r="R219"/>
  <c r="P219"/>
  <c r="BI218"/>
  <c r="BH218"/>
  <c r="BG218"/>
  <c r="BF218"/>
  <c r="T218"/>
  <c r="R218"/>
  <c r="P218"/>
  <c r="BI217"/>
  <c r="BH217"/>
  <c r="BG217"/>
  <c r="BF217"/>
  <c r="T217"/>
  <c r="R217"/>
  <c r="P217"/>
  <c r="BI214"/>
  <c r="BH214"/>
  <c r="BG214"/>
  <c r="BF214"/>
  <c r="T214"/>
  <c r="R214"/>
  <c r="P214"/>
  <c r="BI211"/>
  <c r="BH211"/>
  <c r="BG211"/>
  <c r="BF211"/>
  <c r="T211"/>
  <c r="R211"/>
  <c r="P211"/>
  <c r="BI209"/>
  <c r="BH209"/>
  <c r="BG209"/>
  <c r="BF209"/>
  <c r="T209"/>
  <c r="R209"/>
  <c r="P209"/>
  <c r="BI207"/>
  <c r="BH207"/>
  <c r="BG207"/>
  <c r="BF207"/>
  <c r="T207"/>
  <c r="R207"/>
  <c r="P207"/>
  <c r="BI202"/>
  <c r="BH202"/>
  <c r="BG202"/>
  <c r="BF202"/>
  <c r="T202"/>
  <c r="R202"/>
  <c r="P202"/>
  <c r="BI191"/>
  <c r="BH191"/>
  <c r="BG191"/>
  <c r="BF191"/>
  <c r="T191"/>
  <c r="R191"/>
  <c r="P191"/>
  <c r="BI186"/>
  <c r="BH186"/>
  <c r="BG186"/>
  <c r="BF186"/>
  <c r="T186"/>
  <c r="R186"/>
  <c r="P186"/>
  <c r="BI173"/>
  <c r="BH173"/>
  <c r="BG173"/>
  <c r="BF173"/>
  <c r="T173"/>
  <c r="R173"/>
  <c r="P173"/>
  <c r="BI169"/>
  <c r="BH169"/>
  <c r="BG169"/>
  <c r="BF169"/>
  <c r="T169"/>
  <c r="T168" s="1"/>
  <c r="R169"/>
  <c r="R168" s="1"/>
  <c r="P169"/>
  <c r="P168"/>
  <c r="BI165"/>
  <c r="BH165"/>
  <c r="BG165"/>
  <c r="BF165"/>
  <c r="T165"/>
  <c r="R165"/>
  <c r="P165"/>
  <c r="BI162"/>
  <c r="BH162"/>
  <c r="BG162"/>
  <c r="BF162"/>
  <c r="T162"/>
  <c r="R162"/>
  <c r="P162"/>
  <c r="BI161"/>
  <c r="BH161"/>
  <c r="BG161"/>
  <c r="BF161"/>
  <c r="T161"/>
  <c r="R161"/>
  <c r="P161"/>
  <c r="BI157"/>
  <c r="BH157"/>
  <c r="BG157"/>
  <c r="BF157"/>
  <c r="T157"/>
  <c r="R157"/>
  <c r="P157"/>
  <c r="BI153"/>
  <c r="BH153"/>
  <c r="BG153"/>
  <c r="BF153"/>
  <c r="T153"/>
  <c r="R153"/>
  <c r="P153"/>
  <c r="BI149"/>
  <c r="BH149"/>
  <c r="BG149"/>
  <c r="BF149"/>
  <c r="T149"/>
  <c r="R149"/>
  <c r="P149"/>
  <c r="BI146"/>
  <c r="BH146"/>
  <c r="BG146"/>
  <c r="BF146"/>
  <c r="T146"/>
  <c r="R146"/>
  <c r="P146"/>
  <c r="BI144"/>
  <c r="BH144"/>
  <c r="BG144"/>
  <c r="BF144"/>
  <c r="T144"/>
  <c r="R144"/>
  <c r="P144"/>
  <c r="BI128"/>
  <c r="BH128"/>
  <c r="BG128"/>
  <c r="BF128"/>
  <c r="T128"/>
  <c r="R128"/>
  <c r="P128"/>
  <c r="BI124"/>
  <c r="BH124"/>
  <c r="BG124"/>
  <c r="BF124"/>
  <c r="T124"/>
  <c r="R124"/>
  <c r="P124"/>
  <c r="BI120"/>
  <c r="BH120"/>
  <c r="BG120"/>
  <c r="BF120"/>
  <c r="T120"/>
  <c r="R120"/>
  <c r="P120"/>
  <c r="BI118"/>
  <c r="BH118"/>
  <c r="BG118"/>
  <c r="BF118"/>
  <c r="T118"/>
  <c r="R118"/>
  <c r="P118"/>
  <c r="BI113"/>
  <c r="BH113"/>
  <c r="BG113"/>
  <c r="BF113"/>
  <c r="T113"/>
  <c r="R113"/>
  <c r="P113"/>
  <c r="BI111"/>
  <c r="BH111"/>
  <c r="BG111"/>
  <c r="BF111"/>
  <c r="T111"/>
  <c r="R111"/>
  <c r="P111"/>
  <c r="BI94"/>
  <c r="BH94"/>
  <c r="BG94"/>
  <c r="BF94"/>
  <c r="T94"/>
  <c r="R94"/>
  <c r="P94"/>
  <c r="BI92"/>
  <c r="BH92"/>
  <c r="BG92"/>
  <c r="BF92"/>
  <c r="T92"/>
  <c r="R92"/>
  <c r="P92"/>
  <c r="BI88"/>
  <c r="BH88"/>
  <c r="BG88"/>
  <c r="BF88"/>
  <c r="T88"/>
  <c r="R88"/>
  <c r="P88"/>
  <c r="J83"/>
  <c r="J82"/>
  <c r="F82"/>
  <c r="F80"/>
  <c r="E78"/>
  <c r="J55"/>
  <c r="J54"/>
  <c r="F54"/>
  <c r="F52"/>
  <c r="E50"/>
  <c r="J18"/>
  <c r="E18"/>
  <c r="F55" s="1"/>
  <c r="J17"/>
  <c r="J12"/>
  <c r="J80" s="1"/>
  <c r="E7"/>
  <c r="E76"/>
  <c r="J37" i="36"/>
  <c r="J36"/>
  <c r="AY101" i="1"/>
  <c r="J35" i="36"/>
  <c r="AX101" i="1"/>
  <c r="BI147" i="36"/>
  <c r="BH147"/>
  <c r="BG147"/>
  <c r="BF147"/>
  <c r="T147"/>
  <c r="T146"/>
  <c r="R147"/>
  <c r="R146"/>
  <c r="P147"/>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6"/>
  <c r="BH136"/>
  <c r="BG136"/>
  <c r="BF136"/>
  <c r="T136"/>
  <c r="R136"/>
  <c r="P136"/>
  <c r="BI134"/>
  <c r="BH134"/>
  <c r="BG134"/>
  <c r="BF134"/>
  <c r="T134"/>
  <c r="R134"/>
  <c r="P134"/>
  <c r="BI129"/>
  <c r="BH129"/>
  <c r="BG129"/>
  <c r="BF129"/>
  <c r="T129"/>
  <c r="T128" s="1"/>
  <c r="R129"/>
  <c r="R128"/>
  <c r="P129"/>
  <c r="P128" s="1"/>
  <c r="BI125"/>
  <c r="BH125"/>
  <c r="BG125"/>
  <c r="BF125"/>
  <c r="T125"/>
  <c r="R125"/>
  <c r="P125"/>
  <c r="BI122"/>
  <c r="BH122"/>
  <c r="BG122"/>
  <c r="BF122"/>
  <c r="T122"/>
  <c r="R122"/>
  <c r="P122"/>
  <c r="BI118"/>
  <c r="BH118"/>
  <c r="BG118"/>
  <c r="BF118"/>
  <c r="T118"/>
  <c r="R118"/>
  <c r="P118"/>
  <c r="BI105"/>
  <c r="BH105"/>
  <c r="BG105"/>
  <c r="BF105"/>
  <c r="T105"/>
  <c r="R105"/>
  <c r="P105"/>
  <c r="BI103"/>
  <c r="BH103"/>
  <c r="BG103"/>
  <c r="BF103"/>
  <c r="T103"/>
  <c r="R103"/>
  <c r="P103"/>
  <c r="BI101"/>
  <c r="BH101"/>
  <c r="BG101"/>
  <c r="BF101"/>
  <c r="T101"/>
  <c r="R101"/>
  <c r="P101"/>
  <c r="BI99"/>
  <c r="BH99"/>
  <c r="BG99"/>
  <c r="BF99"/>
  <c r="T99"/>
  <c r="R99"/>
  <c r="P99"/>
  <c r="BI92"/>
  <c r="BH92"/>
  <c r="BG92"/>
  <c r="BF92"/>
  <c r="T92"/>
  <c r="R92"/>
  <c r="P92"/>
  <c r="BI90"/>
  <c r="BH90"/>
  <c r="BG90"/>
  <c r="BF90"/>
  <c r="T90"/>
  <c r="R90"/>
  <c r="P90"/>
  <c r="BI86"/>
  <c r="BH86"/>
  <c r="BG86"/>
  <c r="BF86"/>
  <c r="T86"/>
  <c r="R86"/>
  <c r="P86"/>
  <c r="J81"/>
  <c r="J80"/>
  <c r="F80"/>
  <c r="F78"/>
  <c r="E76"/>
  <c r="J55"/>
  <c r="J54"/>
  <c r="F54"/>
  <c r="F52"/>
  <c r="E50"/>
  <c r="J18"/>
  <c r="E18"/>
  <c r="F81" s="1"/>
  <c r="J17"/>
  <c r="J12"/>
  <c r="J78" s="1"/>
  <c r="E7"/>
  <c r="E74" s="1"/>
  <c r="J37" i="35"/>
  <c r="J36"/>
  <c r="AY100" i="1" s="1"/>
  <c r="J35" i="35"/>
  <c r="AX100" i="1"/>
  <c r="BI202" i="35"/>
  <c r="BH202"/>
  <c r="BG202"/>
  <c r="BF202"/>
  <c r="T202"/>
  <c r="R202"/>
  <c r="P202"/>
  <c r="BI201"/>
  <c r="BH201"/>
  <c r="BG201"/>
  <c r="BF201"/>
  <c r="T201"/>
  <c r="R201"/>
  <c r="P201"/>
  <c r="BI200"/>
  <c r="BH200"/>
  <c r="BG200"/>
  <c r="BF200"/>
  <c r="T200"/>
  <c r="R200"/>
  <c r="P200"/>
  <c r="BI199"/>
  <c r="BH199"/>
  <c r="BG199"/>
  <c r="BF199"/>
  <c r="T199"/>
  <c r="R199"/>
  <c r="P199"/>
  <c r="BI196"/>
  <c r="BH196"/>
  <c r="BG196"/>
  <c r="BF196"/>
  <c r="T196"/>
  <c r="T195"/>
  <c r="R196"/>
  <c r="R195" s="1"/>
  <c r="P196"/>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4"/>
  <c r="BH184"/>
  <c r="BG184"/>
  <c r="BF184"/>
  <c r="T184"/>
  <c r="R184"/>
  <c r="P184"/>
  <c r="BI181"/>
  <c r="BH181"/>
  <c r="BG181"/>
  <c r="BF181"/>
  <c r="T181"/>
  <c r="R181"/>
  <c r="P181"/>
  <c r="BI179"/>
  <c r="BH179"/>
  <c r="BG179"/>
  <c r="BF179"/>
  <c r="T179"/>
  <c r="R179"/>
  <c r="P179"/>
  <c r="BI173"/>
  <c r="BH173"/>
  <c r="BG173"/>
  <c r="BF173"/>
  <c r="T173"/>
  <c r="R173"/>
  <c r="P173"/>
  <c r="BI163"/>
  <c r="BH163"/>
  <c r="BG163"/>
  <c r="BF163"/>
  <c r="T163"/>
  <c r="T162" s="1"/>
  <c r="R163"/>
  <c r="R162" s="1"/>
  <c r="P163"/>
  <c r="P162"/>
  <c r="BI161"/>
  <c r="BH161"/>
  <c r="BG161"/>
  <c r="BF161"/>
  <c r="T161"/>
  <c r="R161"/>
  <c r="P161"/>
  <c r="BI156"/>
  <c r="BH156"/>
  <c r="BG156"/>
  <c r="BF156"/>
  <c r="T156"/>
  <c r="R156"/>
  <c r="P156"/>
  <c r="BI152"/>
  <c r="BH152"/>
  <c r="BG152"/>
  <c r="BF152"/>
  <c r="T152"/>
  <c r="R152"/>
  <c r="P152"/>
  <c r="BI149"/>
  <c r="BH149"/>
  <c r="BG149"/>
  <c r="BF149"/>
  <c r="T149"/>
  <c r="R149"/>
  <c r="P149"/>
  <c r="BI138"/>
  <c r="BH138"/>
  <c r="BG138"/>
  <c r="BF138"/>
  <c r="T138"/>
  <c r="R138"/>
  <c r="P138"/>
  <c r="BI126"/>
  <c r="BH126"/>
  <c r="BG126"/>
  <c r="BF126"/>
  <c r="T126"/>
  <c r="R126"/>
  <c r="P126"/>
  <c r="BI124"/>
  <c r="BH124"/>
  <c r="BG124"/>
  <c r="BF124"/>
  <c r="T124"/>
  <c r="R124"/>
  <c r="P124"/>
  <c r="BI120"/>
  <c r="BH120"/>
  <c r="BG120"/>
  <c r="BF120"/>
  <c r="T120"/>
  <c r="R120"/>
  <c r="P120"/>
  <c r="BI118"/>
  <c r="BH118"/>
  <c r="BG118"/>
  <c r="BF118"/>
  <c r="T118"/>
  <c r="R118"/>
  <c r="P118"/>
  <c r="BI107"/>
  <c r="BH107"/>
  <c r="BG107"/>
  <c r="BF107"/>
  <c r="T107"/>
  <c r="R107"/>
  <c r="P107"/>
  <c r="BI105"/>
  <c r="BH105"/>
  <c r="BG105"/>
  <c r="BF105"/>
  <c r="T105"/>
  <c r="R105"/>
  <c r="P105"/>
  <c r="BI94"/>
  <c r="BH94"/>
  <c r="BG94"/>
  <c r="BF94"/>
  <c r="T94"/>
  <c r="R94"/>
  <c r="P94"/>
  <c r="BI92"/>
  <c r="BH92"/>
  <c r="BG92"/>
  <c r="BF92"/>
  <c r="T92"/>
  <c r="R92"/>
  <c r="P92"/>
  <c r="BI88"/>
  <c r="BH88"/>
  <c r="BG88"/>
  <c r="BF88"/>
  <c r="T88"/>
  <c r="R88"/>
  <c r="P88"/>
  <c r="J83"/>
  <c r="J82"/>
  <c r="F82"/>
  <c r="F80"/>
  <c r="E78"/>
  <c r="J55"/>
  <c r="J54"/>
  <c r="F54"/>
  <c r="F52"/>
  <c r="E50"/>
  <c r="J18"/>
  <c r="E18"/>
  <c r="F83"/>
  <c r="J17"/>
  <c r="J12"/>
  <c r="J80"/>
  <c r="E7"/>
  <c r="E48"/>
  <c r="J37" i="34"/>
  <c r="J36"/>
  <c r="AY99" i="1"/>
  <c r="J35" i="34"/>
  <c r="AX99" i="1" s="1"/>
  <c r="BI113" i="34"/>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T98"/>
  <c r="R99"/>
  <c r="R98" s="1"/>
  <c r="P99"/>
  <c r="P98" s="1"/>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J80"/>
  <c r="J79"/>
  <c r="F79"/>
  <c r="F77"/>
  <c r="E75"/>
  <c r="J55"/>
  <c r="J54"/>
  <c r="F54"/>
  <c r="F52"/>
  <c r="E50"/>
  <c r="J18"/>
  <c r="E18"/>
  <c r="F80"/>
  <c r="J17"/>
  <c r="J12"/>
  <c r="J52"/>
  <c r="E7"/>
  <c r="E73"/>
  <c r="J37" i="33"/>
  <c r="J36"/>
  <c r="AY98" i="1"/>
  <c r="J35" i="33"/>
  <c r="AX98" i="1" s="1"/>
  <c r="BI163" i="33"/>
  <c r="BH163"/>
  <c r="BG163"/>
  <c r="BF163"/>
  <c r="T163"/>
  <c r="T162"/>
  <c r="R163"/>
  <c r="R162" s="1"/>
  <c r="P163"/>
  <c r="P162" s="1"/>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6"/>
  <c r="BH146"/>
  <c r="BG146"/>
  <c r="BF146"/>
  <c r="T146"/>
  <c r="R146"/>
  <c r="P146"/>
  <c r="BI144"/>
  <c r="BH144"/>
  <c r="BG144"/>
  <c r="BF144"/>
  <c r="T144"/>
  <c r="R144"/>
  <c r="P144"/>
  <c r="BI138"/>
  <c r="BH138"/>
  <c r="BG138"/>
  <c r="BF138"/>
  <c r="T138"/>
  <c r="T137" s="1"/>
  <c r="R138"/>
  <c r="R137"/>
  <c r="P138"/>
  <c r="P137"/>
  <c r="BI134"/>
  <c r="BH134"/>
  <c r="BG134"/>
  <c r="BF134"/>
  <c r="T134"/>
  <c r="R134"/>
  <c r="P134"/>
  <c r="BI133"/>
  <c r="BH133"/>
  <c r="BG133"/>
  <c r="BF133"/>
  <c r="T133"/>
  <c r="R133"/>
  <c r="P133"/>
  <c r="BI129"/>
  <c r="BH129"/>
  <c r="BG129"/>
  <c r="BF129"/>
  <c r="T129"/>
  <c r="R129"/>
  <c r="P129"/>
  <c r="BI126"/>
  <c r="BH126"/>
  <c r="BG126"/>
  <c r="BF126"/>
  <c r="T126"/>
  <c r="R126"/>
  <c r="P126"/>
  <c r="BI121"/>
  <c r="BH121"/>
  <c r="BG121"/>
  <c r="BF121"/>
  <c r="T121"/>
  <c r="R121"/>
  <c r="P121"/>
  <c r="BI111"/>
  <c r="BH111"/>
  <c r="BG111"/>
  <c r="BF111"/>
  <c r="T111"/>
  <c r="R111"/>
  <c r="P111"/>
  <c r="BI109"/>
  <c r="BH109"/>
  <c r="BG109"/>
  <c r="BF109"/>
  <c r="T109"/>
  <c r="R109"/>
  <c r="P109"/>
  <c r="BI107"/>
  <c r="BH107"/>
  <c r="BG107"/>
  <c r="BF107"/>
  <c r="T107"/>
  <c r="R107"/>
  <c r="P107"/>
  <c r="BI105"/>
  <c r="BH105"/>
  <c r="BG105"/>
  <c r="BF105"/>
  <c r="T105"/>
  <c r="R105"/>
  <c r="P105"/>
  <c r="BI100"/>
  <c r="BH100"/>
  <c r="BG100"/>
  <c r="BF100"/>
  <c r="T100"/>
  <c r="R100"/>
  <c r="P100"/>
  <c r="BI98"/>
  <c r="BH98"/>
  <c r="BG98"/>
  <c r="BF98"/>
  <c r="T98"/>
  <c r="R98"/>
  <c r="P98"/>
  <c r="BI93"/>
  <c r="BH93"/>
  <c r="BG93"/>
  <c r="BF93"/>
  <c r="T93"/>
  <c r="R93"/>
  <c r="P93"/>
  <c r="BI91"/>
  <c r="BH91"/>
  <c r="BG91"/>
  <c r="BF91"/>
  <c r="T91"/>
  <c r="R91"/>
  <c r="P91"/>
  <c r="BI87"/>
  <c r="BH87"/>
  <c r="BG87"/>
  <c r="BF87"/>
  <c r="T87"/>
  <c r="R87"/>
  <c r="P87"/>
  <c r="J82"/>
  <c r="J81"/>
  <c r="F81"/>
  <c r="F79"/>
  <c r="E77"/>
  <c r="J55"/>
  <c r="J54"/>
  <c r="F54"/>
  <c r="F52"/>
  <c r="E50"/>
  <c r="J18"/>
  <c r="E18"/>
  <c r="F82"/>
  <c r="J17"/>
  <c r="J12"/>
  <c r="J52" s="1"/>
  <c r="E7"/>
  <c r="E75"/>
  <c r="J37" i="32"/>
  <c r="J36"/>
  <c r="AY97" i="1"/>
  <c r="J35" i="32"/>
  <c r="AX97" i="1" s="1"/>
  <c r="BI166" i="32"/>
  <c r="BH166"/>
  <c r="BG166"/>
  <c r="BF166"/>
  <c r="T166"/>
  <c r="R166"/>
  <c r="P166"/>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5"/>
  <c r="BH155"/>
  <c r="BG155"/>
  <c r="BF155"/>
  <c r="T155"/>
  <c r="T154" s="1"/>
  <c r="R155"/>
  <c r="R154" s="1"/>
  <c r="P155"/>
  <c r="P154"/>
  <c r="BI153"/>
  <c r="BH153"/>
  <c r="BG153"/>
  <c r="BF153"/>
  <c r="T153"/>
  <c r="R153"/>
  <c r="P153"/>
  <c r="BI152"/>
  <c r="BH152"/>
  <c r="BG152"/>
  <c r="BF152"/>
  <c r="T152"/>
  <c r="R152"/>
  <c r="P152"/>
  <c r="BI151"/>
  <c r="BH151"/>
  <c r="BG151"/>
  <c r="BF151"/>
  <c r="T151"/>
  <c r="R151"/>
  <c r="P151"/>
  <c r="BI149"/>
  <c r="BH149"/>
  <c r="BG149"/>
  <c r="BF149"/>
  <c r="T149"/>
  <c r="R149"/>
  <c r="P149"/>
  <c r="BI147"/>
  <c r="BH147"/>
  <c r="BG147"/>
  <c r="BF147"/>
  <c r="T147"/>
  <c r="R147"/>
  <c r="P147"/>
  <c r="BI143"/>
  <c r="BH143"/>
  <c r="BG143"/>
  <c r="BF143"/>
  <c r="T143"/>
  <c r="R143"/>
  <c r="P143"/>
  <c r="BI141"/>
  <c r="BH141"/>
  <c r="BG141"/>
  <c r="BF141"/>
  <c r="T141"/>
  <c r="R141"/>
  <c r="P141"/>
  <c r="BI136"/>
  <c r="BH136"/>
  <c r="BG136"/>
  <c r="BF136"/>
  <c r="T136"/>
  <c r="T135" s="1"/>
  <c r="R136"/>
  <c r="R135" s="1"/>
  <c r="P136"/>
  <c r="P135"/>
  <c r="BI132"/>
  <c r="BH132"/>
  <c r="BG132"/>
  <c r="BF132"/>
  <c r="T132"/>
  <c r="R132"/>
  <c r="P132"/>
  <c r="BI131"/>
  <c r="BH131"/>
  <c r="BG131"/>
  <c r="BF131"/>
  <c r="T131"/>
  <c r="R131"/>
  <c r="P131"/>
  <c r="BI127"/>
  <c r="BH127"/>
  <c r="BG127"/>
  <c r="BF127"/>
  <c r="T127"/>
  <c r="R127"/>
  <c r="P127"/>
  <c r="BI124"/>
  <c r="BH124"/>
  <c r="BG124"/>
  <c r="BF124"/>
  <c r="T124"/>
  <c r="R124"/>
  <c r="P124"/>
  <c r="BI120"/>
  <c r="BH120"/>
  <c r="BG120"/>
  <c r="BF120"/>
  <c r="T120"/>
  <c r="R120"/>
  <c r="P120"/>
  <c r="BI110"/>
  <c r="BH110"/>
  <c r="BG110"/>
  <c r="BF110"/>
  <c r="T110"/>
  <c r="R110"/>
  <c r="P110"/>
  <c r="BI108"/>
  <c r="BH108"/>
  <c r="BG108"/>
  <c r="BF108"/>
  <c r="T108"/>
  <c r="R108"/>
  <c r="P108"/>
  <c r="BI106"/>
  <c r="BH106"/>
  <c r="BG106"/>
  <c r="BF106"/>
  <c r="T106"/>
  <c r="R106"/>
  <c r="P106"/>
  <c r="BI104"/>
  <c r="BH104"/>
  <c r="BG104"/>
  <c r="BF104"/>
  <c r="T104"/>
  <c r="R104"/>
  <c r="P104"/>
  <c r="BI100"/>
  <c r="BH100"/>
  <c r="BG100"/>
  <c r="BF100"/>
  <c r="T100"/>
  <c r="R100"/>
  <c r="P100"/>
  <c r="BI98"/>
  <c r="BH98"/>
  <c r="BG98"/>
  <c r="BF98"/>
  <c r="T98"/>
  <c r="R98"/>
  <c r="P98"/>
  <c r="BI94"/>
  <c r="BH94"/>
  <c r="BG94"/>
  <c r="BF94"/>
  <c r="T94"/>
  <c r="R94"/>
  <c r="P94"/>
  <c r="BI92"/>
  <c r="BH92"/>
  <c r="BG92"/>
  <c r="BF92"/>
  <c r="T92"/>
  <c r="R92"/>
  <c r="P92"/>
  <c r="BI88"/>
  <c r="BH88"/>
  <c r="BG88"/>
  <c r="BF88"/>
  <c r="T88"/>
  <c r="R88"/>
  <c r="P88"/>
  <c r="J83"/>
  <c r="J82"/>
  <c r="F82"/>
  <c r="F80"/>
  <c r="E78"/>
  <c r="J55"/>
  <c r="J54"/>
  <c r="F54"/>
  <c r="F52"/>
  <c r="E50"/>
  <c r="J18"/>
  <c r="E18"/>
  <c r="F83" s="1"/>
  <c r="J17"/>
  <c r="J12"/>
  <c r="J52" s="1"/>
  <c r="E7"/>
  <c r="E76" s="1"/>
  <c r="J37" i="31"/>
  <c r="J36"/>
  <c r="AY96" i="1" s="1"/>
  <c r="J35" i="31"/>
  <c r="AX96" i="1" s="1"/>
  <c r="BI220" i="31"/>
  <c r="BH220"/>
  <c r="BG220"/>
  <c r="BF220"/>
  <c r="T220"/>
  <c r="R220"/>
  <c r="P220"/>
  <c r="BI215"/>
  <c r="BH215"/>
  <c r="BG215"/>
  <c r="BF215"/>
  <c r="T215"/>
  <c r="R215"/>
  <c r="P215"/>
  <c r="BI210"/>
  <c r="BH210"/>
  <c r="BG210"/>
  <c r="BF210"/>
  <c r="T210"/>
  <c r="R210"/>
  <c r="P210"/>
  <c r="BI205"/>
  <c r="BH205"/>
  <c r="BG205"/>
  <c r="BF205"/>
  <c r="T205"/>
  <c r="R205"/>
  <c r="P205"/>
  <c r="BI198"/>
  <c r="BH198"/>
  <c r="BG198"/>
  <c r="BF198"/>
  <c r="T198"/>
  <c r="T197" s="1"/>
  <c r="R198"/>
  <c r="R197" s="1"/>
  <c r="P198"/>
  <c r="P197" s="1"/>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4"/>
  <c r="BH174"/>
  <c r="BG174"/>
  <c r="BF174"/>
  <c r="T174"/>
  <c r="R174"/>
  <c r="P174"/>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59"/>
  <c r="BH159"/>
  <c r="BG159"/>
  <c r="BF159"/>
  <c r="T159"/>
  <c r="R159"/>
  <c r="P159"/>
  <c r="BI158"/>
  <c r="BH158"/>
  <c r="BG158"/>
  <c r="BF158"/>
  <c r="T158"/>
  <c r="R158"/>
  <c r="P158"/>
  <c r="BI153"/>
  <c r="BH153"/>
  <c r="BG153"/>
  <c r="BF153"/>
  <c r="T153"/>
  <c r="R153"/>
  <c r="P153"/>
  <c r="BI151"/>
  <c r="BH151"/>
  <c r="BG151"/>
  <c r="BF151"/>
  <c r="T151"/>
  <c r="R151"/>
  <c r="P151"/>
  <c r="BI149"/>
  <c r="BH149"/>
  <c r="BG149"/>
  <c r="BF149"/>
  <c r="T149"/>
  <c r="R149"/>
  <c r="P149"/>
  <c r="BI145"/>
  <c r="BH145"/>
  <c r="BG145"/>
  <c r="BF145"/>
  <c r="T145"/>
  <c r="R145"/>
  <c r="P145"/>
  <c r="BI142"/>
  <c r="BH142"/>
  <c r="BG142"/>
  <c r="BF142"/>
  <c r="T142"/>
  <c r="R142"/>
  <c r="P142"/>
  <c r="BI134"/>
  <c r="BH134"/>
  <c r="BG134"/>
  <c r="BF134"/>
  <c r="T134"/>
  <c r="R134"/>
  <c r="P134"/>
  <c r="BI122"/>
  <c r="BH122"/>
  <c r="BG122"/>
  <c r="BF122"/>
  <c r="T122"/>
  <c r="R122"/>
  <c r="P122"/>
  <c r="BI120"/>
  <c r="BH120"/>
  <c r="BG120"/>
  <c r="BF120"/>
  <c r="T120"/>
  <c r="R120"/>
  <c r="P120"/>
  <c r="BI116"/>
  <c r="BH116"/>
  <c r="BG116"/>
  <c r="BF116"/>
  <c r="T116"/>
  <c r="R116"/>
  <c r="P116"/>
  <c r="BI114"/>
  <c r="BH114"/>
  <c r="BG114"/>
  <c r="BF114"/>
  <c r="T114"/>
  <c r="R114"/>
  <c r="P114"/>
  <c r="BI105"/>
  <c r="BH105"/>
  <c r="BG105"/>
  <c r="BF105"/>
  <c r="T105"/>
  <c r="R105"/>
  <c r="P105"/>
  <c r="BI103"/>
  <c r="BH103"/>
  <c r="BG103"/>
  <c r="BF103"/>
  <c r="T103"/>
  <c r="R103"/>
  <c r="P103"/>
  <c r="BI94"/>
  <c r="BH94"/>
  <c r="BG94"/>
  <c r="BF94"/>
  <c r="T94"/>
  <c r="R94"/>
  <c r="P94"/>
  <c r="BI92"/>
  <c r="BH92"/>
  <c r="BG92"/>
  <c r="BF92"/>
  <c r="T92"/>
  <c r="R92"/>
  <c r="P92"/>
  <c r="BI88"/>
  <c r="BH88"/>
  <c r="BG88"/>
  <c r="BF88"/>
  <c r="T88"/>
  <c r="R88"/>
  <c r="P88"/>
  <c r="J83"/>
  <c r="J82"/>
  <c r="F82"/>
  <c r="F80"/>
  <c r="E78"/>
  <c r="J55"/>
  <c r="J54"/>
  <c r="F54"/>
  <c r="F52"/>
  <c r="E50"/>
  <c r="J18"/>
  <c r="E18"/>
  <c r="F83" s="1"/>
  <c r="J17"/>
  <c r="J12"/>
  <c r="J52" s="1"/>
  <c r="E7"/>
  <c r="E76"/>
  <c r="J39" i="30"/>
  <c r="J38"/>
  <c r="AY95" i="1" s="1"/>
  <c r="J37" i="30"/>
  <c r="AX95" i="1" s="1"/>
  <c r="BI396" i="30"/>
  <c r="BH396"/>
  <c r="BG396"/>
  <c r="BF396"/>
  <c r="T396"/>
  <c r="R396"/>
  <c r="P396"/>
  <c r="BI395"/>
  <c r="BH395"/>
  <c r="BG395"/>
  <c r="BF395"/>
  <c r="T395"/>
  <c r="R395"/>
  <c r="P395"/>
  <c r="BI393"/>
  <c r="BH393"/>
  <c r="BG393"/>
  <c r="BF393"/>
  <c r="T393"/>
  <c r="R393"/>
  <c r="P393"/>
  <c r="BI391"/>
  <c r="BH391"/>
  <c r="BG391"/>
  <c r="BF391"/>
  <c r="T391"/>
  <c r="R391"/>
  <c r="P391"/>
  <c r="BI388"/>
  <c r="BH388"/>
  <c r="BG388"/>
  <c r="BF388"/>
  <c r="T388"/>
  <c r="R388"/>
  <c r="P388"/>
  <c r="BI387"/>
  <c r="BH387"/>
  <c r="BG387"/>
  <c r="BF387"/>
  <c r="T387"/>
  <c r="R387"/>
  <c r="P387"/>
  <c r="BI386"/>
  <c r="BH386"/>
  <c r="BG386"/>
  <c r="BF386"/>
  <c r="T386"/>
  <c r="R386"/>
  <c r="P386"/>
  <c r="BI385"/>
  <c r="BH385"/>
  <c r="BG385"/>
  <c r="BF385"/>
  <c r="T385"/>
  <c r="R385"/>
  <c r="P385"/>
  <c r="BI382"/>
  <c r="BH382"/>
  <c r="BG382"/>
  <c r="BF382"/>
  <c r="T382"/>
  <c r="R382"/>
  <c r="P382"/>
  <c r="BI381"/>
  <c r="BH381"/>
  <c r="BG381"/>
  <c r="BF381"/>
  <c r="T381"/>
  <c r="R381"/>
  <c r="P381"/>
  <c r="BI379"/>
  <c r="BH379"/>
  <c r="BG379"/>
  <c r="BF379"/>
  <c r="T379"/>
  <c r="R379"/>
  <c r="P379"/>
  <c r="BI376"/>
  <c r="BH376"/>
  <c r="BG376"/>
  <c r="BF376"/>
  <c r="T376"/>
  <c r="R376"/>
  <c r="P376"/>
  <c r="BI375"/>
  <c r="BH375"/>
  <c r="BG375"/>
  <c r="BF375"/>
  <c r="T375"/>
  <c r="R375"/>
  <c r="P375"/>
  <c r="BI373"/>
  <c r="BH373"/>
  <c r="BG373"/>
  <c r="BF373"/>
  <c r="T373"/>
  <c r="R373"/>
  <c r="P373"/>
  <c r="BI371"/>
  <c r="BH371"/>
  <c r="BG371"/>
  <c r="BF371"/>
  <c r="T371"/>
  <c r="R371"/>
  <c r="P371"/>
  <c r="BI368"/>
  <c r="BH368"/>
  <c r="BG368"/>
  <c r="BF368"/>
  <c r="T368"/>
  <c r="R368"/>
  <c r="P368"/>
  <c r="BI365"/>
  <c r="BH365"/>
  <c r="BG365"/>
  <c r="BF365"/>
  <c r="T365"/>
  <c r="R365"/>
  <c r="P365"/>
  <c r="BI364"/>
  <c r="BH364"/>
  <c r="BG364"/>
  <c r="BF364"/>
  <c r="T364"/>
  <c r="R364"/>
  <c r="P364"/>
  <c r="BI362"/>
  <c r="BH362"/>
  <c r="BG362"/>
  <c r="BF362"/>
  <c r="T362"/>
  <c r="R362"/>
  <c r="P362"/>
  <c r="BI361"/>
  <c r="BH361"/>
  <c r="BG361"/>
  <c r="BF361"/>
  <c r="T361"/>
  <c r="R361"/>
  <c r="P361"/>
  <c r="BI358"/>
  <c r="BH358"/>
  <c r="BG358"/>
  <c r="BF358"/>
  <c r="T358"/>
  <c r="R358"/>
  <c r="P358"/>
  <c r="BI354"/>
  <c r="BH354"/>
  <c r="BG354"/>
  <c r="BF354"/>
  <c r="T354"/>
  <c r="R354"/>
  <c r="P354"/>
  <c r="BI350"/>
  <c r="BH350"/>
  <c r="BG350"/>
  <c r="BF350"/>
  <c r="T350"/>
  <c r="R350"/>
  <c r="P350"/>
  <c r="BI349"/>
  <c r="BH349"/>
  <c r="BG349"/>
  <c r="BF349"/>
  <c r="T349"/>
  <c r="R349"/>
  <c r="P349"/>
  <c r="BI347"/>
  <c r="BH347"/>
  <c r="BG347"/>
  <c r="BF347"/>
  <c r="T347"/>
  <c r="R347"/>
  <c r="P347"/>
  <c r="BI345"/>
  <c r="BH345"/>
  <c r="BG345"/>
  <c r="BF345"/>
  <c r="T345"/>
  <c r="R345"/>
  <c r="P345"/>
  <c r="BI344"/>
  <c r="BH344"/>
  <c r="BG344"/>
  <c r="BF344"/>
  <c r="T344"/>
  <c r="R344"/>
  <c r="P344"/>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2"/>
  <c r="BH332"/>
  <c r="BG332"/>
  <c r="BF332"/>
  <c r="T332"/>
  <c r="R332"/>
  <c r="P332"/>
  <c r="BI330"/>
  <c r="BH330"/>
  <c r="BG330"/>
  <c r="BF330"/>
  <c r="T330"/>
  <c r="R330"/>
  <c r="P330"/>
  <c r="BI327"/>
  <c r="BH327"/>
  <c r="BG327"/>
  <c r="BF327"/>
  <c r="T327"/>
  <c r="R327"/>
  <c r="P327"/>
  <c r="BI324"/>
  <c r="BH324"/>
  <c r="BG324"/>
  <c r="BF324"/>
  <c r="T324"/>
  <c r="R324"/>
  <c r="P324"/>
  <c r="BI322"/>
  <c r="BH322"/>
  <c r="BG322"/>
  <c r="BF322"/>
  <c r="T322"/>
  <c r="R322"/>
  <c r="P322"/>
  <c r="BI320"/>
  <c r="BH320"/>
  <c r="BG320"/>
  <c r="BF320"/>
  <c r="T320"/>
  <c r="R320"/>
  <c r="P320"/>
  <c r="BI317"/>
  <c r="BH317"/>
  <c r="BG317"/>
  <c r="BF317"/>
  <c r="T317"/>
  <c r="R317"/>
  <c r="P317"/>
  <c r="BI315"/>
  <c r="BH315"/>
  <c r="BG315"/>
  <c r="BF315"/>
  <c r="T315"/>
  <c r="R315"/>
  <c r="P315"/>
  <c r="BI314"/>
  <c r="BH314"/>
  <c r="BG314"/>
  <c r="BF314"/>
  <c r="T314"/>
  <c r="R314"/>
  <c r="P314"/>
  <c r="BI312"/>
  <c r="BH312"/>
  <c r="BG312"/>
  <c r="BF312"/>
  <c r="T312"/>
  <c r="R312"/>
  <c r="P312"/>
  <c r="BI310"/>
  <c r="BH310"/>
  <c r="BG310"/>
  <c r="BF310"/>
  <c r="T310"/>
  <c r="R310"/>
  <c r="P310"/>
  <c r="BI307"/>
  <c r="BH307"/>
  <c r="BG307"/>
  <c r="BF307"/>
  <c r="T307"/>
  <c r="R307"/>
  <c r="P307"/>
  <c r="BI304"/>
  <c r="BH304"/>
  <c r="BG304"/>
  <c r="BF304"/>
  <c r="T304"/>
  <c r="R304"/>
  <c r="P304"/>
  <c r="BI302"/>
  <c r="BH302"/>
  <c r="BG302"/>
  <c r="BF302"/>
  <c r="T302"/>
  <c r="R302"/>
  <c r="P302"/>
  <c r="BI299"/>
  <c r="BH299"/>
  <c r="BG299"/>
  <c r="BF299"/>
  <c r="T299"/>
  <c r="R299"/>
  <c r="P299"/>
  <c r="BI297"/>
  <c r="BH297"/>
  <c r="BG297"/>
  <c r="BF297"/>
  <c r="T297"/>
  <c r="R297"/>
  <c r="P297"/>
  <c r="BI295"/>
  <c r="BH295"/>
  <c r="BG295"/>
  <c r="BF295"/>
  <c r="T295"/>
  <c r="R295"/>
  <c r="P295"/>
  <c r="BI294"/>
  <c r="BH294"/>
  <c r="BG294"/>
  <c r="BF294"/>
  <c r="T294"/>
  <c r="R294"/>
  <c r="P294"/>
  <c r="BI291"/>
  <c r="BH291"/>
  <c r="BG291"/>
  <c r="BF291"/>
  <c r="T291"/>
  <c r="R291"/>
  <c r="P291"/>
  <c r="BI289"/>
  <c r="BH289"/>
  <c r="BG289"/>
  <c r="BF289"/>
  <c r="T289"/>
  <c r="R289"/>
  <c r="P289"/>
  <c r="BI286"/>
  <c r="BH286"/>
  <c r="BG286"/>
  <c r="BF286"/>
  <c r="T286"/>
  <c r="R286"/>
  <c r="P286"/>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3"/>
  <c r="BH273"/>
  <c r="BG273"/>
  <c r="BF273"/>
  <c r="T273"/>
  <c r="R273"/>
  <c r="P273"/>
  <c r="BI271"/>
  <c r="BH271"/>
  <c r="BG271"/>
  <c r="BF271"/>
  <c r="T271"/>
  <c r="R271"/>
  <c r="P271"/>
  <c r="BI268"/>
  <c r="BH268"/>
  <c r="BG268"/>
  <c r="BF268"/>
  <c r="T268"/>
  <c r="R268"/>
  <c r="P268"/>
  <c r="BI266"/>
  <c r="BH266"/>
  <c r="BG266"/>
  <c r="BF266"/>
  <c r="T266"/>
  <c r="R266"/>
  <c r="P266"/>
  <c r="BI264"/>
  <c r="BH264"/>
  <c r="BG264"/>
  <c r="BF264"/>
  <c r="T264"/>
  <c r="R264"/>
  <c r="P264"/>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8"/>
  <c r="BH248"/>
  <c r="BG248"/>
  <c r="BF248"/>
  <c r="T248"/>
  <c r="R248"/>
  <c r="P248"/>
  <c r="BI245"/>
  <c r="BH245"/>
  <c r="BG245"/>
  <c r="BF245"/>
  <c r="T245"/>
  <c r="R245"/>
  <c r="P245"/>
  <c r="BI242"/>
  <c r="BH242"/>
  <c r="BG242"/>
  <c r="BF242"/>
  <c r="T242"/>
  <c r="R242"/>
  <c r="P242"/>
  <c r="BI237"/>
  <c r="BH237"/>
  <c r="BG237"/>
  <c r="BF237"/>
  <c r="T237"/>
  <c r="R237"/>
  <c r="P237"/>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3"/>
  <c r="BH223"/>
  <c r="BG223"/>
  <c r="BF223"/>
  <c r="T223"/>
  <c r="R223"/>
  <c r="P223"/>
  <c r="BI220"/>
  <c r="BH220"/>
  <c r="BG220"/>
  <c r="BF220"/>
  <c r="T220"/>
  <c r="R220"/>
  <c r="P220"/>
  <c r="BI217"/>
  <c r="BH217"/>
  <c r="BG217"/>
  <c r="BF217"/>
  <c r="T217"/>
  <c r="R217"/>
  <c r="P217"/>
  <c r="BI214"/>
  <c r="BH214"/>
  <c r="BG214"/>
  <c r="BF214"/>
  <c r="T214"/>
  <c r="R214"/>
  <c r="P214"/>
  <c r="BI212"/>
  <c r="BH212"/>
  <c r="BG212"/>
  <c r="BF212"/>
  <c r="T212"/>
  <c r="R212"/>
  <c r="P212"/>
  <c r="BI210"/>
  <c r="BH210"/>
  <c r="BG210"/>
  <c r="BF210"/>
  <c r="T210"/>
  <c r="R210"/>
  <c r="P210"/>
  <c r="BI207"/>
  <c r="BH207"/>
  <c r="BG207"/>
  <c r="BF207"/>
  <c r="T207"/>
  <c r="R207"/>
  <c r="P207"/>
  <c r="BI205"/>
  <c r="BH205"/>
  <c r="BG205"/>
  <c r="BF205"/>
  <c r="T205"/>
  <c r="R205"/>
  <c r="P205"/>
  <c r="BI202"/>
  <c r="BH202"/>
  <c r="BG202"/>
  <c r="BF202"/>
  <c r="T202"/>
  <c r="R202"/>
  <c r="P202"/>
  <c r="BI200"/>
  <c r="BH200"/>
  <c r="BG200"/>
  <c r="BF200"/>
  <c r="T200"/>
  <c r="R200"/>
  <c r="P200"/>
  <c r="BI196"/>
  <c r="BH196"/>
  <c r="BG196"/>
  <c r="BF196"/>
  <c r="T196"/>
  <c r="R196"/>
  <c r="P196"/>
  <c r="BI190"/>
  <c r="BH190"/>
  <c r="BG190"/>
  <c r="BF190"/>
  <c r="T190"/>
  <c r="R190"/>
  <c r="P190"/>
  <c r="BI187"/>
  <c r="BH187"/>
  <c r="BG187"/>
  <c r="BF187"/>
  <c r="T187"/>
  <c r="R187"/>
  <c r="P187"/>
  <c r="BI185"/>
  <c r="BH185"/>
  <c r="BG185"/>
  <c r="BF185"/>
  <c r="T185"/>
  <c r="R185"/>
  <c r="P185"/>
  <c r="BI182"/>
  <c r="BH182"/>
  <c r="BG182"/>
  <c r="BF182"/>
  <c r="T182"/>
  <c r="R182"/>
  <c r="P182"/>
  <c r="BI180"/>
  <c r="BH180"/>
  <c r="BG180"/>
  <c r="BF180"/>
  <c r="T180"/>
  <c r="R180"/>
  <c r="P180"/>
  <c r="BI177"/>
  <c r="BH177"/>
  <c r="BG177"/>
  <c r="BF177"/>
  <c r="T177"/>
  <c r="R177"/>
  <c r="P177"/>
  <c r="BI175"/>
  <c r="BH175"/>
  <c r="BG175"/>
  <c r="BF175"/>
  <c r="T175"/>
  <c r="R175"/>
  <c r="P175"/>
  <c r="BI172"/>
  <c r="BH172"/>
  <c r="BG172"/>
  <c r="BF172"/>
  <c r="T172"/>
  <c r="R172"/>
  <c r="P172"/>
  <c r="BI170"/>
  <c r="BH170"/>
  <c r="BG170"/>
  <c r="BF170"/>
  <c r="T170"/>
  <c r="R170"/>
  <c r="P170"/>
  <c r="BI167"/>
  <c r="BH167"/>
  <c r="BG167"/>
  <c r="BF167"/>
  <c r="T167"/>
  <c r="R167"/>
  <c r="P167"/>
  <c r="BI165"/>
  <c r="BH165"/>
  <c r="BG165"/>
  <c r="BF165"/>
  <c r="T165"/>
  <c r="R165"/>
  <c r="P165"/>
  <c r="BI162"/>
  <c r="BH162"/>
  <c r="BG162"/>
  <c r="BF162"/>
  <c r="T162"/>
  <c r="R162"/>
  <c r="P162"/>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4"/>
  <c r="BH124"/>
  <c r="BG124"/>
  <c r="BF124"/>
  <c r="T124"/>
  <c r="R124"/>
  <c r="P124"/>
  <c r="BI121"/>
  <c r="BH121"/>
  <c r="BG121"/>
  <c r="BF121"/>
  <c r="T121"/>
  <c r="R121"/>
  <c r="P121"/>
  <c r="BI120"/>
  <c r="BH120"/>
  <c r="BG120"/>
  <c r="BF120"/>
  <c r="T120"/>
  <c r="R120"/>
  <c r="P120"/>
  <c r="BI118"/>
  <c r="BH118"/>
  <c r="BG118"/>
  <c r="BF118"/>
  <c r="T118"/>
  <c r="R118"/>
  <c r="P118"/>
  <c r="BI115"/>
  <c r="BH115"/>
  <c r="BG115"/>
  <c r="BF115"/>
  <c r="T115"/>
  <c r="R115"/>
  <c r="P115"/>
  <c r="BI110"/>
  <c r="BH110"/>
  <c r="BG110"/>
  <c r="BF110"/>
  <c r="T110"/>
  <c r="R110"/>
  <c r="P110"/>
  <c r="BI107"/>
  <c r="BH107"/>
  <c r="BG107"/>
  <c r="BF107"/>
  <c r="T107"/>
  <c r="R107"/>
  <c r="P107"/>
  <c r="BI104"/>
  <c r="BH104"/>
  <c r="BG104"/>
  <c r="BF104"/>
  <c r="T104"/>
  <c r="T103" s="1"/>
  <c r="R104"/>
  <c r="R103" s="1"/>
  <c r="P104"/>
  <c r="P103"/>
  <c r="BI102"/>
  <c r="BH102"/>
  <c r="BG102"/>
  <c r="BF102"/>
  <c r="T102"/>
  <c r="T101" s="1"/>
  <c r="R102"/>
  <c r="R101" s="1"/>
  <c r="P102"/>
  <c r="P101"/>
  <c r="J97"/>
  <c r="J96"/>
  <c r="F96"/>
  <c r="F94"/>
  <c r="E92"/>
  <c r="J59"/>
  <c r="J58"/>
  <c r="F58"/>
  <c r="F56"/>
  <c r="E54"/>
  <c r="J20"/>
  <c r="E20"/>
  <c r="F59" s="1"/>
  <c r="J19"/>
  <c r="J14"/>
  <c r="J94" s="1"/>
  <c r="E7"/>
  <c r="E50" s="1"/>
  <c r="J39" i="29"/>
  <c r="J38"/>
  <c r="AY93" i="1"/>
  <c r="J37" i="29"/>
  <c r="AX93" i="1"/>
  <c r="BI657" i="29"/>
  <c r="BH657"/>
  <c r="BG657"/>
  <c r="BF657"/>
  <c r="T657"/>
  <c r="R657"/>
  <c r="P657"/>
  <c r="BI655"/>
  <c r="BH655"/>
  <c r="BG655"/>
  <c r="BF655"/>
  <c r="T655"/>
  <c r="R655"/>
  <c r="P655"/>
  <c r="BI653"/>
  <c r="BH653"/>
  <c r="BG653"/>
  <c r="BF653"/>
  <c r="T653"/>
  <c r="R653"/>
  <c r="P653"/>
  <c r="BI651"/>
  <c r="BH651"/>
  <c r="BG651"/>
  <c r="BF651"/>
  <c r="T651"/>
  <c r="R651"/>
  <c r="P651"/>
  <c r="BI649"/>
  <c r="BH649"/>
  <c r="BG649"/>
  <c r="BF649"/>
  <c r="T649"/>
  <c r="R649"/>
  <c r="P649"/>
  <c r="BI645"/>
  <c r="BH645"/>
  <c r="BG645"/>
  <c r="BF645"/>
  <c r="T645"/>
  <c r="R645"/>
  <c r="P645"/>
  <c r="BI643"/>
  <c r="BH643"/>
  <c r="BG643"/>
  <c r="BF643"/>
  <c r="T643"/>
  <c r="R643"/>
  <c r="P643"/>
  <c r="BI634"/>
  <c r="BH634"/>
  <c r="BG634"/>
  <c r="BF634"/>
  <c r="T634"/>
  <c r="R634"/>
  <c r="P634"/>
  <c r="BI633"/>
  <c r="BH633"/>
  <c r="BG633"/>
  <c r="BF633"/>
  <c r="T633"/>
  <c r="R633"/>
  <c r="P633"/>
  <c r="BI629"/>
  <c r="BH629"/>
  <c r="BG629"/>
  <c r="BF629"/>
  <c r="T629"/>
  <c r="R629"/>
  <c r="P629"/>
  <c r="BI626"/>
  <c r="BH626"/>
  <c r="BG626"/>
  <c r="BF626"/>
  <c r="T626"/>
  <c r="R626"/>
  <c r="P626"/>
  <c r="BI622"/>
  <c r="BH622"/>
  <c r="BG622"/>
  <c r="BF622"/>
  <c r="T622"/>
  <c r="R622"/>
  <c r="P622"/>
  <c r="BI618"/>
  <c r="BH618"/>
  <c r="BG618"/>
  <c r="BF618"/>
  <c r="T618"/>
  <c r="R618"/>
  <c r="P618"/>
  <c r="BI614"/>
  <c r="BH614"/>
  <c r="BG614"/>
  <c r="BF614"/>
  <c r="T614"/>
  <c r="R614"/>
  <c r="P614"/>
  <c r="BI610"/>
  <c r="BH610"/>
  <c r="BG610"/>
  <c r="BF610"/>
  <c r="T610"/>
  <c r="R610"/>
  <c r="P610"/>
  <c r="BI606"/>
  <c r="BH606"/>
  <c r="BG606"/>
  <c r="BF606"/>
  <c r="T606"/>
  <c r="R606"/>
  <c r="P606"/>
  <c r="BI602"/>
  <c r="BH602"/>
  <c r="BG602"/>
  <c r="BF602"/>
  <c r="T602"/>
  <c r="R602"/>
  <c r="P602"/>
  <c r="BI598"/>
  <c r="BH598"/>
  <c r="BG598"/>
  <c r="BF598"/>
  <c r="T598"/>
  <c r="R598"/>
  <c r="P598"/>
  <c r="BI594"/>
  <c r="BH594"/>
  <c r="BG594"/>
  <c r="BF594"/>
  <c r="T594"/>
  <c r="R594"/>
  <c r="P594"/>
  <c r="BI590"/>
  <c r="BH590"/>
  <c r="BG590"/>
  <c r="BF590"/>
  <c r="T590"/>
  <c r="R590"/>
  <c r="P590"/>
  <c r="BI587"/>
  <c r="BH587"/>
  <c r="BG587"/>
  <c r="BF587"/>
  <c r="T587"/>
  <c r="R587"/>
  <c r="P587"/>
  <c r="BI584"/>
  <c r="BH584"/>
  <c r="BG584"/>
  <c r="BF584"/>
  <c r="T584"/>
  <c r="R584"/>
  <c r="P584"/>
  <c r="BI578"/>
  <c r="BH578"/>
  <c r="BG578"/>
  <c r="BF578"/>
  <c r="T578"/>
  <c r="R578"/>
  <c r="P578"/>
  <c r="BI576"/>
  <c r="BH576"/>
  <c r="BG576"/>
  <c r="BF576"/>
  <c r="T576"/>
  <c r="R576"/>
  <c r="P576"/>
  <c r="BI571"/>
  <c r="BH571"/>
  <c r="BG571"/>
  <c r="BF571"/>
  <c r="T571"/>
  <c r="R571"/>
  <c r="P571"/>
  <c r="BI565"/>
  <c r="BH565"/>
  <c r="BG565"/>
  <c r="BF565"/>
  <c r="T565"/>
  <c r="R565"/>
  <c r="P565"/>
  <c r="BI562"/>
  <c r="BH562"/>
  <c r="BG562"/>
  <c r="BF562"/>
  <c r="T562"/>
  <c r="R562"/>
  <c r="P562"/>
  <c r="BI555"/>
  <c r="BH555"/>
  <c r="BG555"/>
  <c r="BF555"/>
  <c r="T555"/>
  <c r="R555"/>
  <c r="P555"/>
  <c r="BI551"/>
  <c r="BH551"/>
  <c r="BG551"/>
  <c r="BF551"/>
  <c r="T551"/>
  <c r="R551"/>
  <c r="P551"/>
  <c r="BI545"/>
  <c r="BH545"/>
  <c r="BG545"/>
  <c r="BF545"/>
  <c r="T545"/>
  <c r="R545"/>
  <c r="P545"/>
  <c r="BI541"/>
  <c r="BH541"/>
  <c r="BG541"/>
  <c r="BF541"/>
  <c r="T541"/>
  <c r="R541"/>
  <c r="P541"/>
  <c r="BI537"/>
  <c r="BH537"/>
  <c r="BG537"/>
  <c r="BF537"/>
  <c r="T537"/>
  <c r="R537"/>
  <c r="P537"/>
  <c r="BI533"/>
  <c r="BH533"/>
  <c r="BG533"/>
  <c r="BF533"/>
  <c r="T533"/>
  <c r="R533"/>
  <c r="P533"/>
  <c r="BI528"/>
  <c r="BH528"/>
  <c r="BG528"/>
  <c r="BF528"/>
  <c r="T528"/>
  <c r="R528"/>
  <c r="P528"/>
  <c r="BI527"/>
  <c r="BH527"/>
  <c r="BG527"/>
  <c r="BF527"/>
  <c r="T527"/>
  <c r="R527"/>
  <c r="P527"/>
  <c r="BI520"/>
  <c r="BH520"/>
  <c r="BG520"/>
  <c r="BF520"/>
  <c r="T520"/>
  <c r="R520"/>
  <c r="P520"/>
  <c r="BI517"/>
  <c r="BH517"/>
  <c r="BG517"/>
  <c r="BF517"/>
  <c r="T517"/>
  <c r="R517"/>
  <c r="P517"/>
  <c r="BI513"/>
  <c r="BH513"/>
  <c r="BG513"/>
  <c r="BF513"/>
  <c r="T513"/>
  <c r="R513"/>
  <c r="P513"/>
  <c r="BI509"/>
  <c r="BH509"/>
  <c r="BG509"/>
  <c r="BF509"/>
  <c r="T509"/>
  <c r="R509"/>
  <c r="P509"/>
  <c r="BI500"/>
  <c r="BH500"/>
  <c r="BG500"/>
  <c r="BF500"/>
  <c r="T500"/>
  <c r="R500"/>
  <c r="P500"/>
  <c r="BI495"/>
  <c r="BH495"/>
  <c r="BG495"/>
  <c r="BF495"/>
  <c r="T495"/>
  <c r="T494" s="1"/>
  <c r="R495"/>
  <c r="R494" s="1"/>
  <c r="P495"/>
  <c r="P494"/>
  <c r="BI490"/>
  <c r="BH490"/>
  <c r="BG490"/>
  <c r="BF490"/>
  <c r="T490"/>
  <c r="R490"/>
  <c r="P490"/>
  <c r="BI482"/>
  <c r="BH482"/>
  <c r="BG482"/>
  <c r="BF482"/>
  <c r="T482"/>
  <c r="R482"/>
  <c r="P482"/>
  <c r="BI477"/>
  <c r="BH477"/>
  <c r="BG477"/>
  <c r="BF477"/>
  <c r="T477"/>
  <c r="R477"/>
  <c r="P477"/>
  <c r="BI473"/>
  <c r="BH473"/>
  <c r="BG473"/>
  <c r="BF473"/>
  <c r="T473"/>
  <c r="R473"/>
  <c r="P473"/>
  <c r="BI469"/>
  <c r="BH469"/>
  <c r="BG469"/>
  <c r="BF469"/>
  <c r="T469"/>
  <c r="R469"/>
  <c r="P469"/>
  <c r="BI465"/>
  <c r="BH465"/>
  <c r="BG465"/>
  <c r="BF465"/>
  <c r="T465"/>
  <c r="R465"/>
  <c r="P465"/>
  <c r="BI459"/>
  <c r="BH459"/>
  <c r="BG459"/>
  <c r="BF459"/>
  <c r="T459"/>
  <c r="R459"/>
  <c r="P459"/>
  <c r="BI451"/>
  <c r="BH451"/>
  <c r="BG451"/>
  <c r="BF451"/>
  <c r="T451"/>
  <c r="R451"/>
  <c r="P451"/>
  <c r="BI447"/>
  <c r="BH447"/>
  <c r="BG447"/>
  <c r="BF447"/>
  <c r="T447"/>
  <c r="R447"/>
  <c r="P447"/>
  <c r="BI443"/>
  <c r="BH443"/>
  <c r="BG443"/>
  <c r="BF443"/>
  <c r="T443"/>
  <c r="R443"/>
  <c r="P443"/>
  <c r="BI440"/>
  <c r="BH440"/>
  <c r="BG440"/>
  <c r="BF440"/>
  <c r="T440"/>
  <c r="R440"/>
  <c r="P440"/>
  <c r="BI436"/>
  <c r="BH436"/>
  <c r="BG436"/>
  <c r="BF436"/>
  <c r="T436"/>
  <c r="R436"/>
  <c r="P436"/>
  <c r="BI432"/>
  <c r="BH432"/>
  <c r="BG432"/>
  <c r="BF432"/>
  <c r="T432"/>
  <c r="R432"/>
  <c r="P432"/>
  <c r="BI428"/>
  <c r="BH428"/>
  <c r="BG428"/>
  <c r="BF428"/>
  <c r="T428"/>
  <c r="R428"/>
  <c r="P428"/>
  <c r="BI424"/>
  <c r="BH424"/>
  <c r="BG424"/>
  <c r="BF424"/>
  <c r="T424"/>
  <c r="R424"/>
  <c r="P424"/>
  <c r="BI420"/>
  <c r="BH420"/>
  <c r="BG420"/>
  <c r="BF420"/>
  <c r="T420"/>
  <c r="R420"/>
  <c r="P420"/>
  <c r="BI416"/>
  <c r="BH416"/>
  <c r="BG416"/>
  <c r="BF416"/>
  <c r="T416"/>
  <c r="R416"/>
  <c r="P416"/>
  <c r="BI411"/>
  <c r="BH411"/>
  <c r="BG411"/>
  <c r="BF411"/>
  <c r="T411"/>
  <c r="R411"/>
  <c r="P411"/>
  <c r="BI406"/>
  <c r="BH406"/>
  <c r="BG406"/>
  <c r="BF406"/>
  <c r="T406"/>
  <c r="R406"/>
  <c r="P406"/>
  <c r="BI402"/>
  <c r="BH402"/>
  <c r="BG402"/>
  <c r="BF402"/>
  <c r="T402"/>
  <c r="R402"/>
  <c r="P402"/>
  <c r="BI399"/>
  <c r="BH399"/>
  <c r="BG399"/>
  <c r="BF399"/>
  <c r="T399"/>
  <c r="R399"/>
  <c r="P399"/>
  <c r="BI396"/>
  <c r="BH396"/>
  <c r="BG396"/>
  <c r="BF396"/>
  <c r="T396"/>
  <c r="R396"/>
  <c r="P396"/>
  <c r="BI389"/>
  <c r="BH389"/>
  <c r="BG389"/>
  <c r="BF389"/>
  <c r="T389"/>
  <c r="R389"/>
  <c r="P389"/>
  <c r="BI384"/>
  <c r="BH384"/>
  <c r="BG384"/>
  <c r="BF384"/>
  <c r="T384"/>
  <c r="R384"/>
  <c r="P384"/>
  <c r="BI376"/>
  <c r="BH376"/>
  <c r="BG376"/>
  <c r="BF376"/>
  <c r="T376"/>
  <c r="R376"/>
  <c r="P376"/>
  <c r="BI372"/>
  <c r="BH372"/>
  <c r="BG372"/>
  <c r="BF372"/>
  <c r="T372"/>
  <c r="R372"/>
  <c r="P372"/>
  <c r="BI368"/>
  <c r="BH368"/>
  <c r="BG368"/>
  <c r="BF368"/>
  <c r="T368"/>
  <c r="R368"/>
  <c r="P368"/>
  <c r="BI364"/>
  <c r="BH364"/>
  <c r="BG364"/>
  <c r="BF364"/>
  <c r="T364"/>
  <c r="R364"/>
  <c r="P364"/>
  <c r="BI360"/>
  <c r="BH360"/>
  <c r="BG360"/>
  <c r="BF360"/>
  <c r="T360"/>
  <c r="R360"/>
  <c r="P360"/>
  <c r="BI356"/>
  <c r="BH356"/>
  <c r="BG356"/>
  <c r="BF356"/>
  <c r="T356"/>
  <c r="R356"/>
  <c r="P356"/>
  <c r="BI352"/>
  <c r="BH352"/>
  <c r="BG352"/>
  <c r="BF352"/>
  <c r="T352"/>
  <c r="R352"/>
  <c r="P352"/>
  <c r="BI349"/>
  <c r="BH349"/>
  <c r="BG349"/>
  <c r="BF349"/>
  <c r="T349"/>
  <c r="R349"/>
  <c r="P349"/>
  <c r="BI335"/>
  <c r="BH335"/>
  <c r="BG335"/>
  <c r="BF335"/>
  <c r="T335"/>
  <c r="R335"/>
  <c r="P335"/>
  <c r="BI331"/>
  <c r="BH331"/>
  <c r="BG331"/>
  <c r="BF331"/>
  <c r="T331"/>
  <c r="R331"/>
  <c r="P331"/>
  <c r="BI327"/>
  <c r="BH327"/>
  <c r="BG327"/>
  <c r="BF327"/>
  <c r="T327"/>
  <c r="R327"/>
  <c r="P327"/>
  <c r="BI323"/>
  <c r="BH323"/>
  <c r="BG323"/>
  <c r="BF323"/>
  <c r="T323"/>
  <c r="R323"/>
  <c r="P323"/>
  <c r="BI320"/>
  <c r="BH320"/>
  <c r="BG320"/>
  <c r="BF320"/>
  <c r="T320"/>
  <c r="R320"/>
  <c r="P320"/>
  <c r="BI315"/>
  <c r="BH315"/>
  <c r="BG315"/>
  <c r="BF315"/>
  <c r="T315"/>
  <c r="R315"/>
  <c r="P315"/>
  <c r="BI310"/>
  <c r="BH310"/>
  <c r="BG310"/>
  <c r="BF310"/>
  <c r="T310"/>
  <c r="R310"/>
  <c r="P310"/>
  <c r="BI309"/>
  <c r="BH309"/>
  <c r="BG309"/>
  <c r="BF309"/>
  <c r="T309"/>
  <c r="R309"/>
  <c r="P309"/>
  <c r="BI305"/>
  <c r="BH305"/>
  <c r="BG305"/>
  <c r="BF305"/>
  <c r="T305"/>
  <c r="R305"/>
  <c r="P305"/>
  <c r="BI299"/>
  <c r="BH299"/>
  <c r="BG299"/>
  <c r="BF299"/>
  <c r="T299"/>
  <c r="R299"/>
  <c r="P299"/>
  <c r="BI294"/>
  <c r="BH294"/>
  <c r="BG294"/>
  <c r="BF294"/>
  <c r="T294"/>
  <c r="R294"/>
  <c r="P294"/>
  <c r="BI290"/>
  <c r="BH290"/>
  <c r="BG290"/>
  <c r="BF290"/>
  <c r="T290"/>
  <c r="R290"/>
  <c r="P290"/>
  <c r="BI289"/>
  <c r="BH289"/>
  <c r="BG289"/>
  <c r="BF289"/>
  <c r="T289"/>
  <c r="R289"/>
  <c r="P289"/>
  <c r="BI285"/>
  <c r="BH285"/>
  <c r="BG285"/>
  <c r="BF285"/>
  <c r="T285"/>
  <c r="R285"/>
  <c r="P285"/>
  <c r="BI280"/>
  <c r="BH280"/>
  <c r="BG280"/>
  <c r="BF280"/>
  <c r="T280"/>
  <c r="R280"/>
  <c r="P280"/>
  <c r="BI276"/>
  <c r="BH276"/>
  <c r="BG276"/>
  <c r="BF276"/>
  <c r="T276"/>
  <c r="R276"/>
  <c r="P276"/>
  <c r="BI271"/>
  <c r="BH271"/>
  <c r="BG271"/>
  <c r="BF271"/>
  <c r="T271"/>
  <c r="R271"/>
  <c r="P271"/>
  <c r="BI266"/>
  <c r="BH266"/>
  <c r="BG266"/>
  <c r="BF266"/>
  <c r="T266"/>
  <c r="R266"/>
  <c r="P266"/>
  <c r="BI256"/>
  <c r="BH256"/>
  <c r="BG256"/>
  <c r="BF256"/>
  <c r="T256"/>
  <c r="R256"/>
  <c r="P256"/>
  <c r="BI251"/>
  <c r="BH251"/>
  <c r="BG251"/>
  <c r="BF251"/>
  <c r="T251"/>
  <c r="R251"/>
  <c r="P251"/>
  <c r="BI247"/>
  <c r="BH247"/>
  <c r="BG247"/>
  <c r="BF247"/>
  <c r="T247"/>
  <c r="R247"/>
  <c r="P247"/>
  <c r="BI242"/>
  <c r="BH242"/>
  <c r="BG242"/>
  <c r="BF242"/>
  <c r="T242"/>
  <c r="R242"/>
  <c r="P242"/>
  <c r="BI237"/>
  <c r="BH237"/>
  <c r="BG237"/>
  <c r="BF237"/>
  <c r="T237"/>
  <c r="R237"/>
  <c r="P237"/>
  <c r="BI233"/>
  <c r="BH233"/>
  <c r="BG233"/>
  <c r="BF233"/>
  <c r="T233"/>
  <c r="R233"/>
  <c r="P233"/>
  <c r="BI229"/>
  <c r="BH229"/>
  <c r="BG229"/>
  <c r="BF229"/>
  <c r="T229"/>
  <c r="R229"/>
  <c r="P229"/>
  <c r="BI227"/>
  <c r="BH227"/>
  <c r="BG227"/>
  <c r="BF227"/>
  <c r="T227"/>
  <c r="R227"/>
  <c r="P227"/>
  <c r="BI223"/>
  <c r="BH223"/>
  <c r="BG223"/>
  <c r="BF223"/>
  <c r="T223"/>
  <c r="R223"/>
  <c r="P223"/>
  <c r="BI219"/>
  <c r="BH219"/>
  <c r="BG219"/>
  <c r="BF219"/>
  <c r="T219"/>
  <c r="R219"/>
  <c r="P219"/>
  <c r="BI213"/>
  <c r="BH213"/>
  <c r="BG213"/>
  <c r="BF213"/>
  <c r="T213"/>
  <c r="R213"/>
  <c r="P213"/>
  <c r="BI211"/>
  <c r="BH211"/>
  <c r="BG211"/>
  <c r="BF211"/>
  <c r="T211"/>
  <c r="R211"/>
  <c r="P211"/>
  <c r="BI207"/>
  <c r="BH207"/>
  <c r="BG207"/>
  <c r="BF207"/>
  <c r="T207"/>
  <c r="R207"/>
  <c r="P207"/>
  <c r="BI202"/>
  <c r="BH202"/>
  <c r="BG202"/>
  <c r="BF202"/>
  <c r="T202"/>
  <c r="R202"/>
  <c r="P202"/>
  <c r="BI198"/>
  <c r="BH198"/>
  <c r="BG198"/>
  <c r="BF198"/>
  <c r="T198"/>
  <c r="R198"/>
  <c r="P198"/>
  <c r="BI194"/>
  <c r="BH194"/>
  <c r="BG194"/>
  <c r="BF194"/>
  <c r="T194"/>
  <c r="R194"/>
  <c r="P194"/>
  <c r="BI189"/>
  <c r="BH189"/>
  <c r="BG189"/>
  <c r="BF189"/>
  <c r="T189"/>
  <c r="R189"/>
  <c r="P189"/>
  <c r="BI185"/>
  <c r="BH185"/>
  <c r="BG185"/>
  <c r="BF185"/>
  <c r="T185"/>
  <c r="R185"/>
  <c r="P185"/>
  <c r="BI180"/>
  <c r="BH180"/>
  <c r="BG180"/>
  <c r="BF180"/>
  <c r="T180"/>
  <c r="R180"/>
  <c r="P180"/>
  <c r="BI174"/>
  <c r="BH174"/>
  <c r="BG174"/>
  <c r="BF174"/>
  <c r="T174"/>
  <c r="R174"/>
  <c r="P174"/>
  <c r="BI161"/>
  <c r="BH161"/>
  <c r="BG161"/>
  <c r="BF161"/>
  <c r="T161"/>
  <c r="R161"/>
  <c r="P161"/>
  <c r="BI146"/>
  <c r="BH146"/>
  <c r="BG146"/>
  <c r="BF146"/>
  <c r="T146"/>
  <c r="R146"/>
  <c r="P146"/>
  <c r="BI136"/>
  <c r="BH136"/>
  <c r="BG136"/>
  <c r="BF136"/>
  <c r="T136"/>
  <c r="R136"/>
  <c r="P136"/>
  <c r="BI130"/>
  <c r="BH130"/>
  <c r="BG130"/>
  <c r="BF130"/>
  <c r="T130"/>
  <c r="R130"/>
  <c r="P130"/>
  <c r="BI115"/>
  <c r="BH115"/>
  <c r="BG115"/>
  <c r="BF115"/>
  <c r="T115"/>
  <c r="R115"/>
  <c r="P115"/>
  <c r="BI111"/>
  <c r="BH111"/>
  <c r="BG111"/>
  <c r="BF111"/>
  <c r="T111"/>
  <c r="R111"/>
  <c r="P111"/>
  <c r="BI103"/>
  <c r="BH103"/>
  <c r="BG103"/>
  <c r="BF103"/>
  <c r="T103"/>
  <c r="R103"/>
  <c r="P103"/>
  <c r="BI99"/>
  <c r="BH99"/>
  <c r="BG99"/>
  <c r="BF99"/>
  <c r="T99"/>
  <c r="R99"/>
  <c r="P99"/>
  <c r="J93"/>
  <c r="J92"/>
  <c r="F92"/>
  <c r="F90"/>
  <c r="E88"/>
  <c r="J59"/>
  <c r="J58"/>
  <c r="F58"/>
  <c r="F56"/>
  <c r="E54"/>
  <c r="J20"/>
  <c r="E20"/>
  <c r="F59"/>
  <c r="J19"/>
  <c r="J14"/>
  <c r="J56" s="1"/>
  <c r="E7"/>
  <c r="E50" s="1"/>
  <c r="J39" i="28"/>
  <c r="J38"/>
  <c r="AY91" i="1"/>
  <c r="J37" i="28"/>
  <c r="AX91" i="1" s="1"/>
  <c r="BI1367" i="28"/>
  <c r="BH1367"/>
  <c r="BG1367"/>
  <c r="BF1367"/>
  <c r="T1367"/>
  <c r="R1367"/>
  <c r="P1367"/>
  <c r="BI1365"/>
  <c r="BH1365"/>
  <c r="BG1365"/>
  <c r="BF1365"/>
  <c r="T1365"/>
  <c r="R1365"/>
  <c r="P1365"/>
  <c r="BI1363"/>
  <c r="BH1363"/>
  <c r="BG1363"/>
  <c r="BF1363"/>
  <c r="T1363"/>
  <c r="R1363"/>
  <c r="P1363"/>
  <c r="BI1361"/>
  <c r="BH1361"/>
  <c r="BG1361"/>
  <c r="BF1361"/>
  <c r="T1361"/>
  <c r="R1361"/>
  <c r="P1361"/>
  <c r="BI1358"/>
  <c r="BH1358"/>
  <c r="BG1358"/>
  <c r="BF1358"/>
  <c r="T1358"/>
  <c r="R1358"/>
  <c r="P1358"/>
  <c r="BI1354"/>
  <c r="BH1354"/>
  <c r="BG1354"/>
  <c r="BF1354"/>
  <c r="T1354"/>
  <c r="R1354"/>
  <c r="P1354"/>
  <c r="BI1350"/>
  <c r="BH1350"/>
  <c r="BG1350"/>
  <c r="BF1350"/>
  <c r="T1350"/>
  <c r="R1350"/>
  <c r="P1350"/>
  <c r="BI1346"/>
  <c r="BH1346"/>
  <c r="BG1346"/>
  <c r="BF1346"/>
  <c r="T1346"/>
  <c r="R1346"/>
  <c r="P1346"/>
  <c r="BI1342"/>
  <c r="BH1342"/>
  <c r="BG1342"/>
  <c r="BF1342"/>
  <c r="T1342"/>
  <c r="R1342"/>
  <c r="P1342"/>
  <c r="BI1338"/>
  <c r="BH1338"/>
  <c r="BG1338"/>
  <c r="BF1338"/>
  <c r="T1338"/>
  <c r="R1338"/>
  <c r="P1338"/>
  <c r="BI1335"/>
  <c r="BH1335"/>
  <c r="BG1335"/>
  <c r="BF1335"/>
  <c r="T1335"/>
  <c r="R1335"/>
  <c r="P1335"/>
  <c r="BI1330"/>
  <c r="BH1330"/>
  <c r="BG1330"/>
  <c r="BF1330"/>
  <c r="T1330"/>
  <c r="R1330"/>
  <c r="P1330"/>
  <c r="BI1327"/>
  <c r="BH1327"/>
  <c r="BG1327"/>
  <c r="BF1327"/>
  <c r="T1327"/>
  <c r="R1327"/>
  <c r="P1327"/>
  <c r="BI1324"/>
  <c r="BH1324"/>
  <c r="BG1324"/>
  <c r="BF1324"/>
  <c r="T1324"/>
  <c r="R1324"/>
  <c r="P1324"/>
  <c r="BI1318"/>
  <c r="BH1318"/>
  <c r="BG1318"/>
  <c r="BF1318"/>
  <c r="T1318"/>
  <c r="R1318"/>
  <c r="P1318"/>
  <c r="BI1311"/>
  <c r="BH1311"/>
  <c r="BG1311"/>
  <c r="BF1311"/>
  <c r="T1311"/>
  <c r="R1311"/>
  <c r="P1311"/>
  <c r="BI1304"/>
  <c r="BH1304"/>
  <c r="BG1304"/>
  <c r="BF1304"/>
  <c r="T1304"/>
  <c r="R1304"/>
  <c r="P1304"/>
  <c r="BI1291"/>
  <c r="BH1291"/>
  <c r="BG1291"/>
  <c r="BF1291"/>
  <c r="T1291"/>
  <c r="R1291"/>
  <c r="P1291"/>
  <c r="BI1285"/>
  <c r="BH1285"/>
  <c r="BG1285"/>
  <c r="BF1285"/>
  <c r="T1285"/>
  <c r="R1285"/>
  <c r="P1285"/>
  <c r="BI1279"/>
  <c r="BH1279"/>
  <c r="BG1279"/>
  <c r="BF1279"/>
  <c r="T1279"/>
  <c r="R1279"/>
  <c r="P1279"/>
  <c r="BI1273"/>
  <c r="BH1273"/>
  <c r="BG1273"/>
  <c r="BF1273"/>
  <c r="T1273"/>
  <c r="R1273"/>
  <c r="P1273"/>
  <c r="BI1268"/>
  <c r="BH1268"/>
  <c r="BG1268"/>
  <c r="BF1268"/>
  <c r="T1268"/>
  <c r="R1268"/>
  <c r="P1268"/>
  <c r="BI1258"/>
  <c r="BH1258"/>
  <c r="BG1258"/>
  <c r="BF1258"/>
  <c r="T1258"/>
  <c r="R1258"/>
  <c r="P1258"/>
  <c r="BI1256"/>
  <c r="BH1256"/>
  <c r="BG1256"/>
  <c r="BF1256"/>
  <c r="T1256"/>
  <c r="R1256"/>
  <c r="P1256"/>
  <c r="BI1250"/>
  <c r="BH1250"/>
  <c r="BG1250"/>
  <c r="BF1250"/>
  <c r="T1250"/>
  <c r="R1250"/>
  <c r="P1250"/>
  <c r="BI1248"/>
  <c r="BH1248"/>
  <c r="BG1248"/>
  <c r="BF1248"/>
  <c r="T1248"/>
  <c r="R1248"/>
  <c r="P1248"/>
  <c r="BI1238"/>
  <c r="BH1238"/>
  <c r="BG1238"/>
  <c r="BF1238"/>
  <c r="T1238"/>
  <c r="R1238"/>
  <c r="P1238"/>
  <c r="BI1236"/>
  <c r="BH1236"/>
  <c r="BG1236"/>
  <c r="BF1236"/>
  <c r="T1236"/>
  <c r="R1236"/>
  <c r="P1236"/>
  <c r="BI1230"/>
  <c r="BH1230"/>
  <c r="BG1230"/>
  <c r="BF1230"/>
  <c r="T1230"/>
  <c r="R1230"/>
  <c r="P1230"/>
  <c r="BI1227"/>
  <c r="BH1227"/>
  <c r="BG1227"/>
  <c r="BF1227"/>
  <c r="T1227"/>
  <c r="R1227"/>
  <c r="P1227"/>
  <c r="BI1225"/>
  <c r="BH1225"/>
  <c r="BG1225"/>
  <c r="BF1225"/>
  <c r="T1225"/>
  <c r="R1225"/>
  <c r="P1225"/>
  <c r="BI1220"/>
  <c r="BH1220"/>
  <c r="BG1220"/>
  <c r="BF1220"/>
  <c r="T1220"/>
  <c r="R1220"/>
  <c r="P1220"/>
  <c r="BI1218"/>
  <c r="BH1218"/>
  <c r="BG1218"/>
  <c r="BF1218"/>
  <c r="T1218"/>
  <c r="R1218"/>
  <c r="P1218"/>
  <c r="BI1214"/>
  <c r="BH1214"/>
  <c r="BG1214"/>
  <c r="BF1214"/>
  <c r="T1214"/>
  <c r="R1214"/>
  <c r="P1214"/>
  <c r="BI1212"/>
  <c r="BH1212"/>
  <c r="BG1212"/>
  <c r="BF1212"/>
  <c r="T1212"/>
  <c r="R1212"/>
  <c r="P1212"/>
  <c r="BI1207"/>
  <c r="BH1207"/>
  <c r="BG1207"/>
  <c r="BF1207"/>
  <c r="T1207"/>
  <c r="R1207"/>
  <c r="P1207"/>
  <c r="BI1205"/>
  <c r="BH1205"/>
  <c r="BG1205"/>
  <c r="BF1205"/>
  <c r="T1205"/>
  <c r="R1205"/>
  <c r="P1205"/>
  <c r="BI1200"/>
  <c r="BH1200"/>
  <c r="BG1200"/>
  <c r="BF1200"/>
  <c r="T1200"/>
  <c r="R1200"/>
  <c r="P1200"/>
  <c r="BI1198"/>
  <c r="BH1198"/>
  <c r="BG1198"/>
  <c r="BF1198"/>
  <c r="T1198"/>
  <c r="R1198"/>
  <c r="P1198"/>
  <c r="BI1194"/>
  <c r="BH1194"/>
  <c r="BG1194"/>
  <c r="BF1194"/>
  <c r="T1194"/>
  <c r="R1194"/>
  <c r="P1194"/>
  <c r="BI1192"/>
  <c r="BH1192"/>
  <c r="BG1192"/>
  <c r="BF1192"/>
  <c r="T1192"/>
  <c r="R1192"/>
  <c r="P1192"/>
  <c r="BI1187"/>
  <c r="BH1187"/>
  <c r="BG1187"/>
  <c r="BF1187"/>
  <c r="T1187"/>
  <c r="R1187"/>
  <c r="P1187"/>
  <c r="BI1182"/>
  <c r="BH1182"/>
  <c r="BG1182"/>
  <c r="BF1182"/>
  <c r="T1182"/>
  <c r="R1182"/>
  <c r="P1182"/>
  <c r="BI1177"/>
  <c r="BH1177"/>
  <c r="BG1177"/>
  <c r="BF1177"/>
  <c r="T1177"/>
  <c r="R1177"/>
  <c r="P1177"/>
  <c r="BI1171"/>
  <c r="BH1171"/>
  <c r="BG1171"/>
  <c r="BF1171"/>
  <c r="T1171"/>
  <c r="R1171"/>
  <c r="P1171"/>
  <c r="BI1169"/>
  <c r="BH1169"/>
  <c r="BG1169"/>
  <c r="BF1169"/>
  <c r="T1169"/>
  <c r="R1169"/>
  <c r="P1169"/>
  <c r="BI1162"/>
  <c r="BH1162"/>
  <c r="BG1162"/>
  <c r="BF1162"/>
  <c r="T1162"/>
  <c r="R1162"/>
  <c r="P1162"/>
  <c r="BI1158"/>
  <c r="BH1158"/>
  <c r="BG1158"/>
  <c r="BF1158"/>
  <c r="T1158"/>
  <c r="R1158"/>
  <c r="P1158"/>
  <c r="BI1155"/>
  <c r="BH1155"/>
  <c r="BG1155"/>
  <c r="BF1155"/>
  <c r="T1155"/>
  <c r="R1155"/>
  <c r="P1155"/>
  <c r="BI1153"/>
  <c r="BH1153"/>
  <c r="BG1153"/>
  <c r="BF1153"/>
  <c r="T1153"/>
  <c r="R1153"/>
  <c r="P1153"/>
  <c r="BI1147"/>
  <c r="BH1147"/>
  <c r="BG1147"/>
  <c r="BF1147"/>
  <c r="T1147"/>
  <c r="R1147"/>
  <c r="P1147"/>
  <c r="BI1145"/>
  <c r="BH1145"/>
  <c r="BG1145"/>
  <c r="BF1145"/>
  <c r="T1145"/>
  <c r="R1145"/>
  <c r="P1145"/>
  <c r="BI1131"/>
  <c r="BH1131"/>
  <c r="BG1131"/>
  <c r="BF1131"/>
  <c r="T1131"/>
  <c r="R1131"/>
  <c r="P1131"/>
  <c r="BI1129"/>
  <c r="BH1129"/>
  <c r="BG1129"/>
  <c r="BF1129"/>
  <c r="T1129"/>
  <c r="R1129"/>
  <c r="P1129"/>
  <c r="BI1119"/>
  <c r="BH1119"/>
  <c r="BG1119"/>
  <c r="BF1119"/>
  <c r="T1119"/>
  <c r="R1119"/>
  <c r="P1119"/>
  <c r="BI1117"/>
  <c r="BH1117"/>
  <c r="BG1117"/>
  <c r="BF1117"/>
  <c r="T1117"/>
  <c r="R1117"/>
  <c r="P1117"/>
  <c r="BI1108"/>
  <c r="BH1108"/>
  <c r="BG1108"/>
  <c r="BF1108"/>
  <c r="T1108"/>
  <c r="R1108"/>
  <c r="P1108"/>
  <c r="BI1105"/>
  <c r="BH1105"/>
  <c r="BG1105"/>
  <c r="BF1105"/>
  <c r="T1105"/>
  <c r="R1105"/>
  <c r="P1105"/>
  <c r="BI1095"/>
  <c r="BH1095"/>
  <c r="BG1095"/>
  <c r="BF1095"/>
  <c r="T1095"/>
  <c r="R1095"/>
  <c r="P1095"/>
  <c r="BI1092"/>
  <c r="BH1092"/>
  <c r="BG1092"/>
  <c r="BF1092"/>
  <c r="T1092"/>
  <c r="R1092"/>
  <c r="P1092"/>
  <c r="BI1083"/>
  <c r="BH1083"/>
  <c r="BG1083"/>
  <c r="BF1083"/>
  <c r="T1083"/>
  <c r="R1083"/>
  <c r="P1083"/>
  <c r="BI1081"/>
  <c r="BH1081"/>
  <c r="BG1081"/>
  <c r="BF1081"/>
  <c r="T1081"/>
  <c r="R1081"/>
  <c r="P1081"/>
  <c r="BI1074"/>
  <c r="BH1074"/>
  <c r="BG1074"/>
  <c r="BF1074"/>
  <c r="T1074"/>
  <c r="R1074"/>
  <c r="P1074"/>
  <c r="BI1070"/>
  <c r="BH1070"/>
  <c r="BG1070"/>
  <c r="BF1070"/>
  <c r="T1070"/>
  <c r="T1069" s="1"/>
  <c r="R1070"/>
  <c r="R1069" s="1"/>
  <c r="P1070"/>
  <c r="P1069"/>
  <c r="BI1067"/>
  <c r="BH1067"/>
  <c r="BG1067"/>
  <c r="BF1067"/>
  <c r="T1067"/>
  <c r="R1067"/>
  <c r="P1067"/>
  <c r="BI1063"/>
  <c r="BH1063"/>
  <c r="BG1063"/>
  <c r="BF1063"/>
  <c r="T1063"/>
  <c r="R1063"/>
  <c r="P1063"/>
  <c r="BI1061"/>
  <c r="BH1061"/>
  <c r="BG1061"/>
  <c r="BF1061"/>
  <c r="T1061"/>
  <c r="R1061"/>
  <c r="P1061"/>
  <c r="BI1059"/>
  <c r="BH1059"/>
  <c r="BG1059"/>
  <c r="BF1059"/>
  <c r="T1059"/>
  <c r="R1059"/>
  <c r="P1059"/>
  <c r="BI1049"/>
  <c r="BH1049"/>
  <c r="BG1049"/>
  <c r="BF1049"/>
  <c r="T1049"/>
  <c r="R1049"/>
  <c r="P1049"/>
  <c r="BI1041"/>
  <c r="BH1041"/>
  <c r="BG1041"/>
  <c r="BF1041"/>
  <c r="T1041"/>
  <c r="R1041"/>
  <c r="P1041"/>
  <c r="BI1036"/>
  <c r="BH1036"/>
  <c r="BG1036"/>
  <c r="BF1036"/>
  <c r="T1036"/>
  <c r="R1036"/>
  <c r="P1036"/>
  <c r="BI1028"/>
  <c r="BH1028"/>
  <c r="BG1028"/>
  <c r="BF1028"/>
  <c r="T1028"/>
  <c r="R1028"/>
  <c r="P1028"/>
  <c r="BI1026"/>
  <c r="BH1026"/>
  <c r="BG1026"/>
  <c r="BF1026"/>
  <c r="T1026"/>
  <c r="R1026"/>
  <c r="P1026"/>
  <c r="BI1018"/>
  <c r="BH1018"/>
  <c r="BG1018"/>
  <c r="BF1018"/>
  <c r="T1018"/>
  <c r="R1018"/>
  <c r="P1018"/>
  <c r="BI1002"/>
  <c r="BH1002"/>
  <c r="BG1002"/>
  <c r="BF1002"/>
  <c r="T1002"/>
  <c r="R1002"/>
  <c r="P1002"/>
  <c r="BI990"/>
  <c r="BH990"/>
  <c r="BG990"/>
  <c r="BF990"/>
  <c r="T990"/>
  <c r="R990"/>
  <c r="P990"/>
  <c r="BI957"/>
  <c r="BH957"/>
  <c r="BG957"/>
  <c r="BF957"/>
  <c r="T957"/>
  <c r="R957"/>
  <c r="P957"/>
  <c r="BI953"/>
  <c r="BH953"/>
  <c r="BG953"/>
  <c r="BF953"/>
  <c r="T953"/>
  <c r="R953"/>
  <c r="P953"/>
  <c r="BI949"/>
  <c r="BH949"/>
  <c r="BG949"/>
  <c r="BF949"/>
  <c r="T949"/>
  <c r="R949"/>
  <c r="P949"/>
  <c r="BI934"/>
  <c r="BH934"/>
  <c r="BG934"/>
  <c r="BF934"/>
  <c r="T934"/>
  <c r="R934"/>
  <c r="P934"/>
  <c r="BI930"/>
  <c r="BH930"/>
  <c r="BG930"/>
  <c r="BF930"/>
  <c r="T930"/>
  <c r="R930"/>
  <c r="P930"/>
  <c r="BI916"/>
  <c r="BH916"/>
  <c r="BG916"/>
  <c r="BF916"/>
  <c r="T916"/>
  <c r="R916"/>
  <c r="P916"/>
  <c r="BI911"/>
  <c r="BH911"/>
  <c r="BG911"/>
  <c r="BF911"/>
  <c r="T911"/>
  <c r="R911"/>
  <c r="P911"/>
  <c r="BI906"/>
  <c r="BH906"/>
  <c r="BG906"/>
  <c r="BF906"/>
  <c r="T906"/>
  <c r="R906"/>
  <c r="P906"/>
  <c r="BI896"/>
  <c r="BH896"/>
  <c r="BG896"/>
  <c r="BF896"/>
  <c r="T896"/>
  <c r="R896"/>
  <c r="P896"/>
  <c r="BI891"/>
  <c r="BH891"/>
  <c r="BG891"/>
  <c r="BF891"/>
  <c r="T891"/>
  <c r="R891"/>
  <c r="P891"/>
  <c r="BI877"/>
  <c r="BH877"/>
  <c r="BG877"/>
  <c r="BF877"/>
  <c r="T877"/>
  <c r="R877"/>
  <c r="P877"/>
  <c r="BI872"/>
  <c r="BH872"/>
  <c r="BG872"/>
  <c r="BF872"/>
  <c r="T872"/>
  <c r="R872"/>
  <c r="P872"/>
  <c r="BI867"/>
  <c r="BH867"/>
  <c r="BG867"/>
  <c r="BF867"/>
  <c r="T867"/>
  <c r="R867"/>
  <c r="P867"/>
  <c r="BI862"/>
  <c r="BH862"/>
  <c r="BG862"/>
  <c r="BF862"/>
  <c r="T862"/>
  <c r="R862"/>
  <c r="P862"/>
  <c r="BI856"/>
  <c r="BH856"/>
  <c r="BG856"/>
  <c r="BF856"/>
  <c r="T856"/>
  <c r="R856"/>
  <c r="P856"/>
  <c r="BI850"/>
  <c r="BH850"/>
  <c r="BG850"/>
  <c r="BF850"/>
  <c r="T850"/>
  <c r="R850"/>
  <c r="P850"/>
  <c r="BI846"/>
  <c r="BH846"/>
  <c r="BG846"/>
  <c r="BF846"/>
  <c r="T846"/>
  <c r="R846"/>
  <c r="P846"/>
  <c r="BI844"/>
  <c r="BH844"/>
  <c r="BG844"/>
  <c r="BF844"/>
  <c r="T844"/>
  <c r="R844"/>
  <c r="P844"/>
  <c r="BI839"/>
  <c r="BH839"/>
  <c r="BG839"/>
  <c r="BF839"/>
  <c r="T839"/>
  <c r="R839"/>
  <c r="P839"/>
  <c r="BI837"/>
  <c r="BH837"/>
  <c r="BG837"/>
  <c r="BF837"/>
  <c r="T837"/>
  <c r="R837"/>
  <c r="P837"/>
  <c r="BI833"/>
  <c r="BH833"/>
  <c r="BG833"/>
  <c r="BF833"/>
  <c r="T833"/>
  <c r="R833"/>
  <c r="P833"/>
  <c r="BI829"/>
  <c r="BH829"/>
  <c r="BG829"/>
  <c r="BF829"/>
  <c r="T829"/>
  <c r="R829"/>
  <c r="P829"/>
  <c r="BI825"/>
  <c r="BH825"/>
  <c r="BG825"/>
  <c r="BF825"/>
  <c r="T825"/>
  <c r="R825"/>
  <c r="P825"/>
  <c r="BI821"/>
  <c r="BH821"/>
  <c r="BG821"/>
  <c r="BF821"/>
  <c r="T821"/>
  <c r="R821"/>
  <c r="P821"/>
  <c r="BI815"/>
  <c r="BH815"/>
  <c r="BG815"/>
  <c r="BF815"/>
  <c r="T815"/>
  <c r="R815"/>
  <c r="P815"/>
  <c r="BI811"/>
  <c r="BH811"/>
  <c r="BG811"/>
  <c r="BF811"/>
  <c r="T811"/>
  <c r="R811"/>
  <c r="P811"/>
  <c r="BI774"/>
  <c r="BH774"/>
  <c r="BG774"/>
  <c r="BF774"/>
  <c r="T774"/>
  <c r="R774"/>
  <c r="P774"/>
  <c r="BI761"/>
  <c r="BH761"/>
  <c r="BG761"/>
  <c r="BF761"/>
  <c r="T761"/>
  <c r="R761"/>
  <c r="P761"/>
  <c r="BI751"/>
  <c r="BH751"/>
  <c r="BG751"/>
  <c r="BF751"/>
  <c r="T751"/>
  <c r="R751"/>
  <c r="P751"/>
  <c r="BI747"/>
  <c r="BH747"/>
  <c r="BG747"/>
  <c r="BF747"/>
  <c r="T747"/>
  <c r="R747"/>
  <c r="P747"/>
  <c r="BI738"/>
  <c r="BH738"/>
  <c r="BG738"/>
  <c r="BF738"/>
  <c r="T738"/>
  <c r="R738"/>
  <c r="P738"/>
  <c r="BI734"/>
  <c r="BH734"/>
  <c r="BG734"/>
  <c r="BF734"/>
  <c r="T734"/>
  <c r="R734"/>
  <c r="P734"/>
  <c r="BI721"/>
  <c r="BH721"/>
  <c r="BG721"/>
  <c r="BF721"/>
  <c r="T721"/>
  <c r="R721"/>
  <c r="P721"/>
  <c r="BI712"/>
  <c r="BH712"/>
  <c r="BG712"/>
  <c r="BF712"/>
  <c r="T712"/>
  <c r="R712"/>
  <c r="P712"/>
  <c r="BI704"/>
  <c r="BH704"/>
  <c r="BG704"/>
  <c r="BF704"/>
  <c r="T704"/>
  <c r="R704"/>
  <c r="P704"/>
  <c r="BI693"/>
  <c r="BH693"/>
  <c r="BG693"/>
  <c r="BF693"/>
  <c r="T693"/>
  <c r="R693"/>
  <c r="P693"/>
  <c r="BI689"/>
  <c r="BH689"/>
  <c r="BG689"/>
  <c r="BF689"/>
  <c r="T689"/>
  <c r="R689"/>
  <c r="P689"/>
  <c r="BI677"/>
  <c r="BH677"/>
  <c r="BG677"/>
  <c r="BF677"/>
  <c r="T677"/>
  <c r="R677"/>
  <c r="P677"/>
  <c r="BI665"/>
  <c r="BH665"/>
  <c r="BG665"/>
  <c r="BF665"/>
  <c r="T665"/>
  <c r="R665"/>
  <c r="P665"/>
  <c r="BI658"/>
  <c r="BH658"/>
  <c r="BG658"/>
  <c r="BF658"/>
  <c r="T658"/>
  <c r="R658"/>
  <c r="P658"/>
  <c r="BI653"/>
  <c r="BH653"/>
  <c r="BG653"/>
  <c r="BF653"/>
  <c r="T653"/>
  <c r="R653"/>
  <c r="P653"/>
  <c r="BI644"/>
  <c r="BH644"/>
  <c r="BG644"/>
  <c r="BF644"/>
  <c r="T644"/>
  <c r="R644"/>
  <c r="P644"/>
  <c r="BI634"/>
  <c r="BH634"/>
  <c r="BG634"/>
  <c r="BF634"/>
  <c r="T634"/>
  <c r="R634"/>
  <c r="P634"/>
  <c r="BI630"/>
  <c r="BH630"/>
  <c r="BG630"/>
  <c r="BF630"/>
  <c r="T630"/>
  <c r="R630"/>
  <c r="P630"/>
  <c r="BI610"/>
  <c r="BH610"/>
  <c r="BG610"/>
  <c r="BF610"/>
  <c r="T610"/>
  <c r="R610"/>
  <c r="P610"/>
  <c r="BI603"/>
  <c r="BH603"/>
  <c r="BG603"/>
  <c r="BF603"/>
  <c r="T603"/>
  <c r="R603"/>
  <c r="P603"/>
  <c r="BI589"/>
  <c r="BH589"/>
  <c r="BG589"/>
  <c r="BF589"/>
  <c r="T589"/>
  <c r="R589"/>
  <c r="P589"/>
  <c r="BI571"/>
  <c r="BH571"/>
  <c r="BG571"/>
  <c r="BF571"/>
  <c r="T571"/>
  <c r="R571"/>
  <c r="P571"/>
  <c r="BI558"/>
  <c r="BH558"/>
  <c r="BG558"/>
  <c r="BF558"/>
  <c r="T558"/>
  <c r="R558"/>
  <c r="P558"/>
  <c r="BI554"/>
  <c r="BH554"/>
  <c r="BG554"/>
  <c r="BF554"/>
  <c r="T554"/>
  <c r="R554"/>
  <c r="P554"/>
  <c r="BI548"/>
  <c r="BH548"/>
  <c r="BG548"/>
  <c r="BF548"/>
  <c r="T548"/>
  <c r="R548"/>
  <c r="P548"/>
  <c r="BI544"/>
  <c r="BH544"/>
  <c r="BG544"/>
  <c r="BF544"/>
  <c r="T544"/>
  <c r="R544"/>
  <c r="P544"/>
  <c r="BI539"/>
  <c r="BH539"/>
  <c r="BG539"/>
  <c r="BF539"/>
  <c r="T539"/>
  <c r="R539"/>
  <c r="P539"/>
  <c r="BI535"/>
  <c r="BH535"/>
  <c r="BG535"/>
  <c r="BF535"/>
  <c r="T535"/>
  <c r="R535"/>
  <c r="P535"/>
  <c r="BI518"/>
  <c r="BH518"/>
  <c r="BG518"/>
  <c r="BF518"/>
  <c r="T518"/>
  <c r="R518"/>
  <c r="P518"/>
  <c r="BI506"/>
  <c r="BH506"/>
  <c r="BG506"/>
  <c r="BF506"/>
  <c r="T506"/>
  <c r="R506"/>
  <c r="P506"/>
  <c r="BI499"/>
  <c r="BH499"/>
  <c r="BG499"/>
  <c r="BF499"/>
  <c r="T499"/>
  <c r="R499"/>
  <c r="P499"/>
  <c r="BI484"/>
  <c r="BH484"/>
  <c r="BG484"/>
  <c r="BF484"/>
  <c r="T484"/>
  <c r="R484"/>
  <c r="P484"/>
  <c r="BI475"/>
  <c r="BH475"/>
  <c r="BG475"/>
  <c r="BF475"/>
  <c r="T475"/>
  <c r="R475"/>
  <c r="P475"/>
  <c r="BI471"/>
  <c r="BH471"/>
  <c r="BG471"/>
  <c r="BF471"/>
  <c r="T471"/>
  <c r="R471"/>
  <c r="P471"/>
  <c r="BI453"/>
  <c r="BH453"/>
  <c r="BG453"/>
  <c r="BF453"/>
  <c r="T453"/>
  <c r="R453"/>
  <c r="P453"/>
  <c r="BI437"/>
  <c r="BH437"/>
  <c r="BG437"/>
  <c r="BF437"/>
  <c r="T437"/>
  <c r="R437"/>
  <c r="P437"/>
  <c r="BI432"/>
  <c r="BH432"/>
  <c r="BG432"/>
  <c r="BF432"/>
  <c r="T432"/>
  <c r="R432"/>
  <c r="P432"/>
  <c r="BI421"/>
  <c r="BH421"/>
  <c r="BG421"/>
  <c r="BF421"/>
  <c r="T421"/>
  <c r="R421"/>
  <c r="P421"/>
  <c r="BI418"/>
  <c r="BH418"/>
  <c r="BG418"/>
  <c r="BF418"/>
  <c r="T418"/>
  <c r="R418"/>
  <c r="P418"/>
  <c r="BI414"/>
  <c r="BH414"/>
  <c r="BG414"/>
  <c r="BF414"/>
  <c r="T414"/>
  <c r="R414"/>
  <c r="P414"/>
  <c r="BI412"/>
  <c r="BH412"/>
  <c r="BG412"/>
  <c r="BF412"/>
  <c r="T412"/>
  <c r="R412"/>
  <c r="P412"/>
  <c r="BI408"/>
  <c r="BH408"/>
  <c r="BG408"/>
  <c r="BF408"/>
  <c r="T408"/>
  <c r="R408"/>
  <c r="P408"/>
  <c r="BI403"/>
  <c r="BH403"/>
  <c r="BG403"/>
  <c r="BF403"/>
  <c r="T403"/>
  <c r="R403"/>
  <c r="P403"/>
  <c r="BI399"/>
  <c r="BH399"/>
  <c r="BG399"/>
  <c r="BF399"/>
  <c r="T399"/>
  <c r="R399"/>
  <c r="P399"/>
  <c r="BI395"/>
  <c r="BH395"/>
  <c r="BG395"/>
  <c r="BF395"/>
  <c r="T395"/>
  <c r="R395"/>
  <c r="P395"/>
  <c r="BI385"/>
  <c r="BH385"/>
  <c r="BG385"/>
  <c r="BF385"/>
  <c r="T385"/>
  <c r="R385"/>
  <c r="P385"/>
  <c r="BI383"/>
  <c r="BH383"/>
  <c r="BG383"/>
  <c r="BF383"/>
  <c r="T383"/>
  <c r="R383"/>
  <c r="P383"/>
  <c r="BI346"/>
  <c r="BH346"/>
  <c r="BG346"/>
  <c r="BF346"/>
  <c r="T346"/>
  <c r="R346"/>
  <c r="P346"/>
  <c r="BI341"/>
  <c r="BH341"/>
  <c r="BG341"/>
  <c r="BF341"/>
  <c r="T341"/>
  <c r="R341"/>
  <c r="P341"/>
  <c r="BI304"/>
  <c r="BH304"/>
  <c r="BG304"/>
  <c r="BF304"/>
  <c r="T304"/>
  <c r="R304"/>
  <c r="P304"/>
  <c r="BI300"/>
  <c r="BH300"/>
  <c r="BG300"/>
  <c r="BF300"/>
  <c r="T300"/>
  <c r="R300"/>
  <c r="P300"/>
  <c r="BI296"/>
  <c r="BH296"/>
  <c r="BG296"/>
  <c r="BF296"/>
  <c r="T296"/>
  <c r="R296"/>
  <c r="P296"/>
  <c r="BI287"/>
  <c r="BH287"/>
  <c r="BG287"/>
  <c r="BF287"/>
  <c r="T287"/>
  <c r="R287"/>
  <c r="P287"/>
  <c r="BI283"/>
  <c r="BH283"/>
  <c r="BG283"/>
  <c r="BF283"/>
  <c r="T283"/>
  <c r="R283"/>
  <c r="P283"/>
  <c r="BI277"/>
  <c r="BH277"/>
  <c r="BG277"/>
  <c r="BF277"/>
  <c r="T277"/>
  <c r="R277"/>
  <c r="P277"/>
  <c r="BI271"/>
  <c r="BH271"/>
  <c r="BG271"/>
  <c r="BF271"/>
  <c r="T271"/>
  <c r="R271"/>
  <c r="P271"/>
  <c r="BI266"/>
  <c r="BH266"/>
  <c r="BG266"/>
  <c r="BF266"/>
  <c r="T266"/>
  <c r="R266"/>
  <c r="P266"/>
  <c r="BI260"/>
  <c r="BH260"/>
  <c r="BG260"/>
  <c r="BF260"/>
  <c r="T260"/>
  <c r="R260"/>
  <c r="P260"/>
  <c r="BI256"/>
  <c r="BH256"/>
  <c r="BG256"/>
  <c r="BF256"/>
  <c r="T256"/>
  <c r="R256"/>
  <c r="P256"/>
  <c r="BI253"/>
  <c r="BH253"/>
  <c r="BG253"/>
  <c r="BF253"/>
  <c r="T253"/>
  <c r="R253"/>
  <c r="P253"/>
  <c r="BI249"/>
  <c r="BH249"/>
  <c r="BG249"/>
  <c r="BF249"/>
  <c r="T249"/>
  <c r="R249"/>
  <c r="P249"/>
  <c r="BI244"/>
  <c r="BH244"/>
  <c r="BG244"/>
  <c r="BF244"/>
  <c r="T244"/>
  <c r="R244"/>
  <c r="P244"/>
  <c r="BI237"/>
  <c r="BH237"/>
  <c r="BG237"/>
  <c r="BF237"/>
  <c r="T237"/>
  <c r="R237"/>
  <c r="P237"/>
  <c r="BI233"/>
  <c r="BH233"/>
  <c r="BG233"/>
  <c r="BF233"/>
  <c r="T233"/>
  <c r="R233"/>
  <c r="P233"/>
  <c r="BI229"/>
  <c r="BH229"/>
  <c r="BG229"/>
  <c r="BF229"/>
  <c r="T229"/>
  <c r="R229"/>
  <c r="P229"/>
  <c r="BI225"/>
  <c r="BH225"/>
  <c r="BG225"/>
  <c r="BF225"/>
  <c r="T225"/>
  <c r="R225"/>
  <c r="P225"/>
  <c r="BI221"/>
  <c r="BH221"/>
  <c r="BG221"/>
  <c r="BF221"/>
  <c r="T221"/>
  <c r="R221"/>
  <c r="P221"/>
  <c r="BI207"/>
  <c r="BH207"/>
  <c r="BG207"/>
  <c r="BF207"/>
  <c r="T207"/>
  <c r="R207"/>
  <c r="P207"/>
  <c r="BI203"/>
  <c r="BH203"/>
  <c r="BG203"/>
  <c r="BF203"/>
  <c r="T203"/>
  <c r="R203"/>
  <c r="P203"/>
  <c r="BI183"/>
  <c r="BH183"/>
  <c r="BG183"/>
  <c r="BF183"/>
  <c r="T183"/>
  <c r="R183"/>
  <c r="P183"/>
  <c r="BI163"/>
  <c r="BH163"/>
  <c r="BG163"/>
  <c r="BF163"/>
  <c r="T163"/>
  <c r="R163"/>
  <c r="P163"/>
  <c r="BI148"/>
  <c r="BH148"/>
  <c r="BG148"/>
  <c r="BF148"/>
  <c r="T148"/>
  <c r="R148"/>
  <c r="P148"/>
  <c r="BI134"/>
  <c r="BH134"/>
  <c r="BG134"/>
  <c r="BF134"/>
  <c r="T134"/>
  <c r="R134"/>
  <c r="P134"/>
  <c r="BI113"/>
  <c r="BH113"/>
  <c r="BG113"/>
  <c r="BF113"/>
  <c r="T113"/>
  <c r="R113"/>
  <c r="P113"/>
  <c r="BI109"/>
  <c r="BH109"/>
  <c r="BG109"/>
  <c r="BF109"/>
  <c r="T109"/>
  <c r="R109"/>
  <c r="P109"/>
  <c r="BI104"/>
  <c r="BH104"/>
  <c r="BG104"/>
  <c r="BF104"/>
  <c r="T104"/>
  <c r="R104"/>
  <c r="P104"/>
  <c r="J98"/>
  <c r="J97"/>
  <c r="F97"/>
  <c r="F95"/>
  <c r="E93"/>
  <c r="J59"/>
  <c r="J58"/>
  <c r="F58"/>
  <c r="F56"/>
  <c r="E54"/>
  <c r="J20"/>
  <c r="E20"/>
  <c r="F59" s="1"/>
  <c r="J19"/>
  <c r="J14"/>
  <c r="J95" s="1"/>
  <c r="E7"/>
  <c r="E89" s="1"/>
  <c r="J41" i="27"/>
  <c r="J40"/>
  <c r="AY89" i="1" s="1"/>
  <c r="J39" i="27"/>
  <c r="AX89" i="1"/>
  <c r="BI321" i="27"/>
  <c r="BH321"/>
  <c r="BG321"/>
  <c r="BF321"/>
  <c r="T321"/>
  <c r="R321"/>
  <c r="P321"/>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2"/>
  <c r="BH282"/>
  <c r="BG282"/>
  <c r="BF282"/>
  <c r="T282"/>
  <c r="R282"/>
  <c r="P282"/>
  <c r="BI279"/>
  <c r="BH279"/>
  <c r="BG279"/>
  <c r="BF279"/>
  <c r="T279"/>
  <c r="R279"/>
  <c r="P279"/>
  <c r="BI278"/>
  <c r="BH278"/>
  <c r="BG278"/>
  <c r="BF278"/>
  <c r="T278"/>
  <c r="R278"/>
  <c r="P278"/>
  <c r="BI277"/>
  <c r="BH277"/>
  <c r="BG277"/>
  <c r="BF277"/>
  <c r="T277"/>
  <c r="R277"/>
  <c r="P277"/>
  <c r="BI273"/>
  <c r="BH273"/>
  <c r="BG273"/>
  <c r="BF273"/>
  <c r="T273"/>
  <c r="R273"/>
  <c r="P273"/>
  <c r="BI270"/>
  <c r="BH270"/>
  <c r="BG270"/>
  <c r="BF270"/>
  <c r="T270"/>
  <c r="R270"/>
  <c r="P270"/>
  <c r="BI267"/>
  <c r="BH267"/>
  <c r="BG267"/>
  <c r="BF267"/>
  <c r="T267"/>
  <c r="R267"/>
  <c r="P267"/>
  <c r="BI264"/>
  <c r="BH264"/>
  <c r="BG264"/>
  <c r="BF264"/>
  <c r="T264"/>
  <c r="R264"/>
  <c r="P264"/>
  <c r="BI261"/>
  <c r="BH261"/>
  <c r="BG261"/>
  <c r="BF261"/>
  <c r="T261"/>
  <c r="R261"/>
  <c r="P261"/>
  <c r="BI257"/>
  <c r="BH257"/>
  <c r="BG257"/>
  <c r="BF257"/>
  <c r="T257"/>
  <c r="R257"/>
  <c r="P257"/>
  <c r="BI254"/>
  <c r="BH254"/>
  <c r="BG254"/>
  <c r="BF254"/>
  <c r="T254"/>
  <c r="R254"/>
  <c r="P254"/>
  <c r="BI251"/>
  <c r="BH251"/>
  <c r="BG251"/>
  <c r="BF251"/>
  <c r="T251"/>
  <c r="R251"/>
  <c r="P251"/>
  <c r="BI248"/>
  <c r="BH248"/>
  <c r="BG248"/>
  <c r="BF248"/>
  <c r="T248"/>
  <c r="R248"/>
  <c r="P248"/>
  <c r="BI245"/>
  <c r="BH245"/>
  <c r="BG245"/>
  <c r="BF245"/>
  <c r="T245"/>
  <c r="R245"/>
  <c r="P245"/>
  <c r="BI244"/>
  <c r="BH244"/>
  <c r="BG244"/>
  <c r="BF244"/>
  <c r="T244"/>
  <c r="R244"/>
  <c r="P244"/>
  <c r="BI243"/>
  <c r="BH243"/>
  <c r="BG243"/>
  <c r="BF243"/>
  <c r="T243"/>
  <c r="R243"/>
  <c r="P243"/>
  <c r="BI239"/>
  <c r="BH239"/>
  <c r="BG239"/>
  <c r="BF239"/>
  <c r="T239"/>
  <c r="R239"/>
  <c r="P239"/>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0"/>
  <c r="BH220"/>
  <c r="BG220"/>
  <c r="BF220"/>
  <c r="T220"/>
  <c r="R220"/>
  <c r="P220"/>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J102"/>
  <c r="J101"/>
  <c r="F101"/>
  <c r="F99"/>
  <c r="E97"/>
  <c r="J63"/>
  <c r="J62"/>
  <c r="F62"/>
  <c r="F60"/>
  <c r="E58"/>
  <c r="J22"/>
  <c r="E22"/>
  <c r="F102" s="1"/>
  <c r="J21"/>
  <c r="J16"/>
  <c r="J60" s="1"/>
  <c r="E7"/>
  <c r="E52" s="1"/>
  <c r="J41" i="26"/>
  <c r="J40"/>
  <c r="AY88" i="1" s="1"/>
  <c r="J39" i="26"/>
  <c r="AX88" i="1"/>
  <c r="BI157" i="26"/>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T99" s="1"/>
  <c r="R100"/>
  <c r="R99" s="1"/>
  <c r="P100"/>
  <c r="P99" s="1"/>
  <c r="J95"/>
  <c r="J94"/>
  <c r="F94"/>
  <c r="F92"/>
  <c r="E90"/>
  <c r="J63"/>
  <c r="J62"/>
  <c r="F62"/>
  <c r="F60"/>
  <c r="E58"/>
  <c r="J22"/>
  <c r="E22"/>
  <c r="F95" s="1"/>
  <c r="J21"/>
  <c r="J16"/>
  <c r="J60" s="1"/>
  <c r="E7"/>
  <c r="E84"/>
  <c r="J41" i="25"/>
  <c r="J40"/>
  <c r="AY87" i="1"/>
  <c r="J39" i="25"/>
  <c r="AX87" i="1"/>
  <c r="BI135" i="25"/>
  <c r="BH135"/>
  <c r="BG135"/>
  <c r="BF135"/>
  <c r="T135"/>
  <c r="R135"/>
  <c r="P135"/>
  <c r="BI132"/>
  <c r="BH132"/>
  <c r="BG132"/>
  <c r="BF132"/>
  <c r="T132"/>
  <c r="R132"/>
  <c r="P132"/>
  <c r="BI129"/>
  <c r="BH129"/>
  <c r="BG129"/>
  <c r="BF129"/>
  <c r="T129"/>
  <c r="R129"/>
  <c r="P129"/>
  <c r="BI125"/>
  <c r="BH125"/>
  <c r="BG125"/>
  <c r="BF125"/>
  <c r="T125"/>
  <c r="T124"/>
  <c r="R125"/>
  <c r="R124" s="1"/>
  <c r="P125"/>
  <c r="P124"/>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J91"/>
  <c r="J90"/>
  <c r="F90"/>
  <c r="F88"/>
  <c r="E86"/>
  <c r="J63"/>
  <c r="J62"/>
  <c r="F62"/>
  <c r="F60"/>
  <c r="E58"/>
  <c r="J22"/>
  <c r="E22"/>
  <c r="F91" s="1"/>
  <c r="J21"/>
  <c r="J16"/>
  <c r="J60" s="1"/>
  <c r="E7"/>
  <c r="E80"/>
  <c r="J41" i="24"/>
  <c r="J40"/>
  <c r="AY86" i="1"/>
  <c r="J39" i="24"/>
  <c r="AX86" i="1"/>
  <c r="BI158" i="24"/>
  <c r="BH158"/>
  <c r="BG158"/>
  <c r="BF158"/>
  <c r="T158"/>
  <c r="R158"/>
  <c r="P158"/>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J91"/>
  <c r="J90"/>
  <c r="F90"/>
  <c r="F88"/>
  <c r="E86"/>
  <c r="J63"/>
  <c r="J62"/>
  <c r="F62"/>
  <c r="F60"/>
  <c r="E58"/>
  <c r="J22"/>
  <c r="E22"/>
  <c r="F63" s="1"/>
  <c r="J21"/>
  <c r="J16"/>
  <c r="J60" s="1"/>
  <c r="E7"/>
  <c r="E52"/>
  <c r="J39" i="23"/>
  <c r="J38"/>
  <c r="AY84" i="1" s="1"/>
  <c r="J37" i="23"/>
  <c r="AX84" i="1" s="1"/>
  <c r="BI1457" i="23"/>
  <c r="BH1457"/>
  <c r="BG1457"/>
  <c r="BF1457"/>
  <c r="T1457"/>
  <c r="R1457"/>
  <c r="P1457"/>
  <c r="BI1455"/>
  <c r="BH1455"/>
  <c r="BG1455"/>
  <c r="BF1455"/>
  <c r="T1455"/>
  <c r="R1455"/>
  <c r="P1455"/>
  <c r="BI1448"/>
  <c r="BH1448"/>
  <c r="BG1448"/>
  <c r="BF1448"/>
  <c r="T1448"/>
  <c r="R1448"/>
  <c r="P1448"/>
  <c r="BI1443"/>
  <c r="BH1443"/>
  <c r="BG1443"/>
  <c r="BF1443"/>
  <c r="T1443"/>
  <c r="R1443"/>
  <c r="P1443"/>
  <c r="BI1439"/>
  <c r="BH1439"/>
  <c r="BG1439"/>
  <c r="BF1439"/>
  <c r="T1439"/>
  <c r="R1439"/>
  <c r="P1439"/>
  <c r="BI1428"/>
  <c r="BH1428"/>
  <c r="BG1428"/>
  <c r="BF1428"/>
  <c r="T1428"/>
  <c r="R1428"/>
  <c r="P1428"/>
  <c r="BI1424"/>
  <c r="BH1424"/>
  <c r="BG1424"/>
  <c r="BF1424"/>
  <c r="T1424"/>
  <c r="R1424"/>
  <c r="P1424"/>
  <c r="BI1417"/>
  <c r="BH1417"/>
  <c r="BG1417"/>
  <c r="BF1417"/>
  <c r="T1417"/>
  <c r="R1417"/>
  <c r="P1417"/>
  <c r="BI1413"/>
  <c r="BH1413"/>
  <c r="BG1413"/>
  <c r="BF1413"/>
  <c r="T1413"/>
  <c r="R1413"/>
  <c r="P1413"/>
  <c r="BI1407"/>
  <c r="BH1407"/>
  <c r="BG1407"/>
  <c r="BF1407"/>
  <c r="T1407"/>
  <c r="R1407"/>
  <c r="P1407"/>
  <c r="BI1403"/>
  <c r="BH1403"/>
  <c r="BG1403"/>
  <c r="BF1403"/>
  <c r="T1403"/>
  <c r="R1403"/>
  <c r="P1403"/>
  <c r="BI1399"/>
  <c r="BH1399"/>
  <c r="BG1399"/>
  <c r="BF1399"/>
  <c r="T1399"/>
  <c r="R1399"/>
  <c r="P1399"/>
  <c r="BI1395"/>
  <c r="BH1395"/>
  <c r="BG1395"/>
  <c r="BF1395"/>
  <c r="T1395"/>
  <c r="R1395"/>
  <c r="P1395"/>
  <c r="BI1391"/>
  <c r="BH1391"/>
  <c r="BG1391"/>
  <c r="BF1391"/>
  <c r="T1391"/>
  <c r="R1391"/>
  <c r="P1391"/>
  <c r="BI1384"/>
  <c r="BH1384"/>
  <c r="BG1384"/>
  <c r="BF1384"/>
  <c r="T1384"/>
  <c r="R1384"/>
  <c r="P1384"/>
  <c r="BI1380"/>
  <c r="BH1380"/>
  <c r="BG1380"/>
  <c r="BF1380"/>
  <c r="T1380"/>
  <c r="R1380"/>
  <c r="P1380"/>
  <c r="BI1376"/>
  <c r="BH1376"/>
  <c r="BG1376"/>
  <c r="BF1376"/>
  <c r="T1376"/>
  <c r="R1376"/>
  <c r="P1376"/>
  <c r="BI1373"/>
  <c r="BH1373"/>
  <c r="BG1373"/>
  <c r="BF1373"/>
  <c r="T1373"/>
  <c r="R1373"/>
  <c r="P1373"/>
  <c r="BI1369"/>
  <c r="BH1369"/>
  <c r="BG1369"/>
  <c r="BF1369"/>
  <c r="T1369"/>
  <c r="R1369"/>
  <c r="P1369"/>
  <c r="BI1365"/>
  <c r="BH1365"/>
  <c r="BG1365"/>
  <c r="BF1365"/>
  <c r="T1365"/>
  <c r="R1365"/>
  <c r="P1365"/>
  <c r="BI1361"/>
  <c r="BH1361"/>
  <c r="BG1361"/>
  <c r="BF1361"/>
  <c r="T1361"/>
  <c r="R1361"/>
  <c r="P1361"/>
  <c r="BI1355"/>
  <c r="BH1355"/>
  <c r="BG1355"/>
  <c r="BF1355"/>
  <c r="T1355"/>
  <c r="R1355"/>
  <c r="P1355"/>
  <c r="BI1351"/>
  <c r="BH1351"/>
  <c r="BG1351"/>
  <c r="BF1351"/>
  <c r="T1351"/>
  <c r="R1351"/>
  <c r="P1351"/>
  <c r="BI1347"/>
  <c r="BH1347"/>
  <c r="BG1347"/>
  <c r="BF1347"/>
  <c r="T1347"/>
  <c r="R1347"/>
  <c r="P1347"/>
  <c r="BI1343"/>
  <c r="BH1343"/>
  <c r="BG1343"/>
  <c r="BF1343"/>
  <c r="T1343"/>
  <c r="R1343"/>
  <c r="P1343"/>
  <c r="BI1340"/>
  <c r="BH1340"/>
  <c r="BG1340"/>
  <c r="BF1340"/>
  <c r="T1340"/>
  <c r="R1340"/>
  <c r="P1340"/>
  <c r="BI1334"/>
  <c r="BH1334"/>
  <c r="BG1334"/>
  <c r="BF1334"/>
  <c r="T1334"/>
  <c r="R1334"/>
  <c r="P1334"/>
  <c r="BI1332"/>
  <c r="BH1332"/>
  <c r="BG1332"/>
  <c r="BF1332"/>
  <c r="T1332"/>
  <c r="R1332"/>
  <c r="P1332"/>
  <c r="BI1324"/>
  <c r="BH1324"/>
  <c r="BG1324"/>
  <c r="BF1324"/>
  <c r="T1324"/>
  <c r="R1324"/>
  <c r="P1324"/>
  <c r="BI1323"/>
  <c r="BH1323"/>
  <c r="BG1323"/>
  <c r="BF1323"/>
  <c r="T1323"/>
  <c r="R1323"/>
  <c r="P1323"/>
  <c r="BI1319"/>
  <c r="BH1319"/>
  <c r="BG1319"/>
  <c r="BF1319"/>
  <c r="T1319"/>
  <c r="R1319"/>
  <c r="P1319"/>
  <c r="BI1317"/>
  <c r="BH1317"/>
  <c r="BG1317"/>
  <c r="BF1317"/>
  <c r="T1317"/>
  <c r="R1317"/>
  <c r="P1317"/>
  <c r="BI1311"/>
  <c r="BH1311"/>
  <c r="BG1311"/>
  <c r="BF1311"/>
  <c r="T1311"/>
  <c r="R1311"/>
  <c r="P1311"/>
  <c r="BI1304"/>
  <c r="BH1304"/>
  <c r="BG1304"/>
  <c r="BF1304"/>
  <c r="T1304"/>
  <c r="R1304"/>
  <c r="P1304"/>
  <c r="BI1300"/>
  <c r="BH1300"/>
  <c r="BG1300"/>
  <c r="BF1300"/>
  <c r="T1300"/>
  <c r="R1300"/>
  <c r="P1300"/>
  <c r="BI1296"/>
  <c r="BH1296"/>
  <c r="BG1296"/>
  <c r="BF1296"/>
  <c r="T1296"/>
  <c r="R1296"/>
  <c r="P1296"/>
  <c r="BI1293"/>
  <c r="BH1293"/>
  <c r="BG1293"/>
  <c r="BF1293"/>
  <c r="T1293"/>
  <c r="R1293"/>
  <c r="P1293"/>
  <c r="BI1287"/>
  <c r="BH1287"/>
  <c r="BG1287"/>
  <c r="BF1287"/>
  <c r="T1287"/>
  <c r="R1287"/>
  <c r="P1287"/>
  <c r="BI1286"/>
  <c r="BH1286"/>
  <c r="BG1286"/>
  <c r="BF1286"/>
  <c r="T1286"/>
  <c r="R1286"/>
  <c r="P1286"/>
  <c r="BI1282"/>
  <c r="BH1282"/>
  <c r="BG1282"/>
  <c r="BF1282"/>
  <c r="T1282"/>
  <c r="R1282"/>
  <c r="P1282"/>
  <c r="BI1280"/>
  <c r="BH1280"/>
  <c r="BG1280"/>
  <c r="BF1280"/>
  <c r="T1280"/>
  <c r="R1280"/>
  <c r="P1280"/>
  <c r="BI1276"/>
  <c r="BH1276"/>
  <c r="BG1276"/>
  <c r="BF1276"/>
  <c r="T1276"/>
  <c r="R1276"/>
  <c r="P1276"/>
  <c r="BI1272"/>
  <c r="BH1272"/>
  <c r="BG1272"/>
  <c r="BF1272"/>
  <c r="T1272"/>
  <c r="R1272"/>
  <c r="P1272"/>
  <c r="BI1268"/>
  <c r="BH1268"/>
  <c r="BG1268"/>
  <c r="BF1268"/>
  <c r="T1268"/>
  <c r="R1268"/>
  <c r="P1268"/>
  <c r="BI1263"/>
  <c r="BH1263"/>
  <c r="BG1263"/>
  <c r="BF1263"/>
  <c r="T1263"/>
  <c r="R1263"/>
  <c r="P1263"/>
  <c r="BI1257"/>
  <c r="BH1257"/>
  <c r="BG1257"/>
  <c r="BF1257"/>
  <c r="T1257"/>
  <c r="R1257"/>
  <c r="P1257"/>
  <c r="BI1253"/>
  <c r="BH1253"/>
  <c r="BG1253"/>
  <c r="BF1253"/>
  <c r="T1253"/>
  <c r="R1253"/>
  <c r="P1253"/>
  <c r="BI1248"/>
  <c r="BH1248"/>
  <c r="BG1248"/>
  <c r="BF1248"/>
  <c r="T1248"/>
  <c r="R1248"/>
  <c r="P1248"/>
  <c r="BI1243"/>
  <c r="BH1243"/>
  <c r="BG1243"/>
  <c r="BF1243"/>
  <c r="T1243"/>
  <c r="R1243"/>
  <c r="P1243"/>
  <c r="BI1237"/>
  <c r="BH1237"/>
  <c r="BG1237"/>
  <c r="BF1237"/>
  <c r="T1237"/>
  <c r="R1237"/>
  <c r="P1237"/>
  <c r="BI1231"/>
  <c r="BH1231"/>
  <c r="BG1231"/>
  <c r="BF1231"/>
  <c r="T1231"/>
  <c r="R1231"/>
  <c r="P1231"/>
  <c r="BI1228"/>
  <c r="BH1228"/>
  <c r="BG1228"/>
  <c r="BF1228"/>
  <c r="T1228"/>
  <c r="R1228"/>
  <c r="P1228"/>
  <c r="BI1223"/>
  <c r="BH1223"/>
  <c r="BG1223"/>
  <c r="BF1223"/>
  <c r="T1223"/>
  <c r="R1223"/>
  <c r="P1223"/>
  <c r="BI1218"/>
  <c r="BH1218"/>
  <c r="BG1218"/>
  <c r="BF1218"/>
  <c r="T1218"/>
  <c r="R1218"/>
  <c r="P1218"/>
  <c r="BI1209"/>
  <c r="BH1209"/>
  <c r="BG1209"/>
  <c r="BF1209"/>
  <c r="T1209"/>
  <c r="R1209"/>
  <c r="P1209"/>
  <c r="BI1207"/>
  <c r="BH1207"/>
  <c r="BG1207"/>
  <c r="BF1207"/>
  <c r="T1207"/>
  <c r="R1207"/>
  <c r="P1207"/>
  <c r="BI1203"/>
  <c r="BH1203"/>
  <c r="BG1203"/>
  <c r="BF1203"/>
  <c r="T1203"/>
  <c r="R1203"/>
  <c r="P1203"/>
  <c r="BI1197"/>
  <c r="BH1197"/>
  <c r="BG1197"/>
  <c r="BF1197"/>
  <c r="T1197"/>
  <c r="R1197"/>
  <c r="P1197"/>
  <c r="BI1191"/>
  <c r="BH1191"/>
  <c r="BG1191"/>
  <c r="BF1191"/>
  <c r="T1191"/>
  <c r="R1191"/>
  <c r="P1191"/>
  <c r="BI1188"/>
  <c r="BH1188"/>
  <c r="BG1188"/>
  <c r="BF1188"/>
  <c r="T1188"/>
  <c r="R1188"/>
  <c r="P1188"/>
  <c r="BI1186"/>
  <c r="BH1186"/>
  <c r="BG1186"/>
  <c r="BF1186"/>
  <c r="T1186"/>
  <c r="R1186"/>
  <c r="P1186"/>
  <c r="BI1184"/>
  <c r="BH1184"/>
  <c r="BG1184"/>
  <c r="BF1184"/>
  <c r="T1184"/>
  <c r="R1184"/>
  <c r="P1184"/>
  <c r="BI1182"/>
  <c r="BH1182"/>
  <c r="BG1182"/>
  <c r="BF1182"/>
  <c r="T1182"/>
  <c r="R1182"/>
  <c r="P1182"/>
  <c r="BI1180"/>
  <c r="BH1180"/>
  <c r="BG1180"/>
  <c r="BF1180"/>
  <c r="T1180"/>
  <c r="R1180"/>
  <c r="P1180"/>
  <c r="BI1178"/>
  <c r="BH1178"/>
  <c r="BG1178"/>
  <c r="BF1178"/>
  <c r="T1178"/>
  <c r="R1178"/>
  <c r="P1178"/>
  <c r="BI1176"/>
  <c r="BH1176"/>
  <c r="BG1176"/>
  <c r="BF1176"/>
  <c r="T1176"/>
  <c r="R1176"/>
  <c r="P1176"/>
  <c r="BI1174"/>
  <c r="BH1174"/>
  <c r="BG1174"/>
  <c r="BF1174"/>
  <c r="T1174"/>
  <c r="R1174"/>
  <c r="P1174"/>
  <c r="BI1171"/>
  <c r="BH1171"/>
  <c r="BG1171"/>
  <c r="BF1171"/>
  <c r="T1171"/>
  <c r="R1171"/>
  <c r="P1171"/>
  <c r="BI1167"/>
  <c r="BH1167"/>
  <c r="BG1167"/>
  <c r="BF1167"/>
  <c r="T1167"/>
  <c r="R1167"/>
  <c r="P1167"/>
  <c r="BI1162"/>
  <c r="BH1162"/>
  <c r="BG1162"/>
  <c r="BF1162"/>
  <c r="T1162"/>
  <c r="R1162"/>
  <c r="P1162"/>
  <c r="BI1160"/>
  <c r="BH1160"/>
  <c r="BG1160"/>
  <c r="BF1160"/>
  <c r="T1160"/>
  <c r="R1160"/>
  <c r="P1160"/>
  <c r="BI1158"/>
  <c r="BH1158"/>
  <c r="BG1158"/>
  <c r="BF1158"/>
  <c r="T1158"/>
  <c r="R1158"/>
  <c r="P1158"/>
  <c r="BI1155"/>
  <c r="BH1155"/>
  <c r="BG1155"/>
  <c r="BF1155"/>
  <c r="T1155"/>
  <c r="R1155"/>
  <c r="P1155"/>
  <c r="BI1149"/>
  <c r="BH1149"/>
  <c r="BG1149"/>
  <c r="BF1149"/>
  <c r="T1149"/>
  <c r="R1149"/>
  <c r="P1149"/>
  <c r="BI1143"/>
  <c r="BH1143"/>
  <c r="BG1143"/>
  <c r="BF1143"/>
  <c r="T1143"/>
  <c r="R1143"/>
  <c r="P1143"/>
  <c r="BI1139"/>
  <c r="BH1139"/>
  <c r="BG1139"/>
  <c r="BF1139"/>
  <c r="T1139"/>
  <c r="R1139"/>
  <c r="P1139"/>
  <c r="BI1135"/>
  <c r="BH1135"/>
  <c r="BG1135"/>
  <c r="BF1135"/>
  <c r="T1135"/>
  <c r="R1135"/>
  <c r="P1135"/>
  <c r="BI1127"/>
  <c r="BH1127"/>
  <c r="BG1127"/>
  <c r="BF1127"/>
  <c r="T1127"/>
  <c r="R1127"/>
  <c r="P1127"/>
  <c r="BI1124"/>
  <c r="BH1124"/>
  <c r="BG1124"/>
  <c r="BF1124"/>
  <c r="T1124"/>
  <c r="R1124"/>
  <c r="P1124"/>
  <c r="BI1122"/>
  <c r="BH1122"/>
  <c r="BG1122"/>
  <c r="BF1122"/>
  <c r="T1122"/>
  <c r="R1122"/>
  <c r="P1122"/>
  <c r="BI1118"/>
  <c r="BH1118"/>
  <c r="BG1118"/>
  <c r="BF1118"/>
  <c r="T1118"/>
  <c r="R1118"/>
  <c r="P1118"/>
  <c r="BI1114"/>
  <c r="BH1114"/>
  <c r="BG1114"/>
  <c r="BF1114"/>
  <c r="T1114"/>
  <c r="R1114"/>
  <c r="P1114"/>
  <c r="BI1109"/>
  <c r="BH1109"/>
  <c r="BG1109"/>
  <c r="BF1109"/>
  <c r="T1109"/>
  <c r="R1109"/>
  <c r="P1109"/>
  <c r="BI1105"/>
  <c r="BH1105"/>
  <c r="BG1105"/>
  <c r="BF1105"/>
  <c r="T1105"/>
  <c r="R1105"/>
  <c r="P1105"/>
  <c r="BI1101"/>
  <c r="BH1101"/>
  <c r="BG1101"/>
  <c r="BF1101"/>
  <c r="T1101"/>
  <c r="R1101"/>
  <c r="P1101"/>
  <c r="BI1097"/>
  <c r="BH1097"/>
  <c r="BG1097"/>
  <c r="BF1097"/>
  <c r="T1097"/>
  <c r="R1097"/>
  <c r="P1097"/>
  <c r="BI1093"/>
  <c r="BH1093"/>
  <c r="BG1093"/>
  <c r="BF1093"/>
  <c r="T1093"/>
  <c r="R1093"/>
  <c r="P1093"/>
  <c r="BI1087"/>
  <c r="BH1087"/>
  <c r="BG1087"/>
  <c r="BF1087"/>
  <c r="T1087"/>
  <c r="R1087"/>
  <c r="P1087"/>
  <c r="BI1083"/>
  <c r="BH1083"/>
  <c r="BG1083"/>
  <c r="BF1083"/>
  <c r="T1083"/>
  <c r="R1083"/>
  <c r="P1083"/>
  <c r="BI1080"/>
  <c r="BH1080"/>
  <c r="BG1080"/>
  <c r="BF1080"/>
  <c r="T1080"/>
  <c r="R1080"/>
  <c r="P1080"/>
  <c r="BI1075"/>
  <c r="BH1075"/>
  <c r="BG1075"/>
  <c r="BF1075"/>
  <c r="T1075"/>
  <c r="R1075"/>
  <c r="P1075"/>
  <c r="BI1071"/>
  <c r="BH1071"/>
  <c r="BG1071"/>
  <c r="BF1071"/>
  <c r="T1071"/>
  <c r="R1071"/>
  <c r="P1071"/>
  <c r="BI1067"/>
  <c r="BH1067"/>
  <c r="BG1067"/>
  <c r="BF1067"/>
  <c r="T1067"/>
  <c r="R1067"/>
  <c r="P1067"/>
  <c r="BI1065"/>
  <c r="BH1065"/>
  <c r="BG1065"/>
  <c r="BF1065"/>
  <c r="T1065"/>
  <c r="R1065"/>
  <c r="P1065"/>
  <c r="BI1058"/>
  <c r="BH1058"/>
  <c r="BG1058"/>
  <c r="BF1058"/>
  <c r="T1058"/>
  <c r="R1058"/>
  <c r="P1058"/>
  <c r="BI1054"/>
  <c r="BH1054"/>
  <c r="BG1054"/>
  <c r="BF1054"/>
  <c r="T1054"/>
  <c r="R1054"/>
  <c r="P1054"/>
  <c r="BI1050"/>
  <c r="BH1050"/>
  <c r="BG1050"/>
  <c r="BF1050"/>
  <c r="T1050"/>
  <c r="R1050"/>
  <c r="P1050"/>
  <c r="BI1039"/>
  <c r="BH1039"/>
  <c r="BG1039"/>
  <c r="BF1039"/>
  <c r="T1039"/>
  <c r="R1039"/>
  <c r="P1039"/>
  <c r="BI1037"/>
  <c r="BH1037"/>
  <c r="BG1037"/>
  <c r="BF1037"/>
  <c r="T1037"/>
  <c r="R1037"/>
  <c r="P1037"/>
  <c r="BI1024"/>
  <c r="BH1024"/>
  <c r="BG1024"/>
  <c r="BF1024"/>
  <c r="T1024"/>
  <c r="R1024"/>
  <c r="P1024"/>
  <c r="BI1020"/>
  <c r="BH1020"/>
  <c r="BG1020"/>
  <c r="BF1020"/>
  <c r="T1020"/>
  <c r="R1020"/>
  <c r="P1020"/>
  <c r="BI1016"/>
  <c r="BH1016"/>
  <c r="BG1016"/>
  <c r="BF1016"/>
  <c r="T1016"/>
  <c r="R1016"/>
  <c r="P1016"/>
  <c r="BI1012"/>
  <c r="BH1012"/>
  <c r="BG1012"/>
  <c r="BF1012"/>
  <c r="T1012"/>
  <c r="R1012"/>
  <c r="P1012"/>
  <c r="BI1003"/>
  <c r="BH1003"/>
  <c r="BG1003"/>
  <c r="BF1003"/>
  <c r="T1003"/>
  <c r="R1003"/>
  <c r="P1003"/>
  <c r="BI997"/>
  <c r="BH997"/>
  <c r="BG997"/>
  <c r="BF997"/>
  <c r="T997"/>
  <c r="R997"/>
  <c r="P997"/>
  <c r="BI994"/>
  <c r="BH994"/>
  <c r="BG994"/>
  <c r="BF994"/>
  <c r="T994"/>
  <c r="R994"/>
  <c r="P994"/>
  <c r="BI991"/>
  <c r="BH991"/>
  <c r="BG991"/>
  <c r="BF991"/>
  <c r="T991"/>
  <c r="R991"/>
  <c r="P991"/>
  <c r="BI984"/>
  <c r="BH984"/>
  <c r="BG984"/>
  <c r="BF984"/>
  <c r="T984"/>
  <c r="R984"/>
  <c r="P984"/>
  <c r="BI982"/>
  <c r="BH982"/>
  <c r="BG982"/>
  <c r="BF982"/>
  <c r="T982"/>
  <c r="R982"/>
  <c r="P982"/>
  <c r="BI973"/>
  <c r="BH973"/>
  <c r="BG973"/>
  <c r="BF973"/>
  <c r="T973"/>
  <c r="R973"/>
  <c r="P973"/>
  <c r="BI964"/>
  <c r="BH964"/>
  <c r="BG964"/>
  <c r="BF964"/>
  <c r="T964"/>
  <c r="R964"/>
  <c r="P964"/>
  <c r="BI955"/>
  <c r="BH955"/>
  <c r="BG955"/>
  <c r="BF955"/>
  <c r="T955"/>
  <c r="R955"/>
  <c r="P955"/>
  <c r="BI951"/>
  <c r="BH951"/>
  <c r="BG951"/>
  <c r="BF951"/>
  <c r="T951"/>
  <c r="R951"/>
  <c r="P951"/>
  <c r="BI947"/>
  <c r="BH947"/>
  <c r="BG947"/>
  <c r="BF947"/>
  <c r="T947"/>
  <c r="R947"/>
  <c r="P947"/>
  <c r="BI940"/>
  <c r="BH940"/>
  <c r="BG940"/>
  <c r="BF940"/>
  <c r="T940"/>
  <c r="R940"/>
  <c r="P940"/>
  <c r="BI936"/>
  <c r="BH936"/>
  <c r="BG936"/>
  <c r="BF936"/>
  <c r="T936"/>
  <c r="R936"/>
  <c r="P936"/>
  <c r="BI932"/>
  <c r="BH932"/>
  <c r="BG932"/>
  <c r="BF932"/>
  <c r="T932"/>
  <c r="R932"/>
  <c r="P932"/>
  <c r="BI928"/>
  <c r="BH928"/>
  <c r="BG928"/>
  <c r="BF928"/>
  <c r="T928"/>
  <c r="R928"/>
  <c r="P928"/>
  <c r="BI906"/>
  <c r="BH906"/>
  <c r="BG906"/>
  <c r="BF906"/>
  <c r="T906"/>
  <c r="R906"/>
  <c r="P906"/>
  <c r="BI902"/>
  <c r="BH902"/>
  <c r="BG902"/>
  <c r="BF902"/>
  <c r="T902"/>
  <c r="R902"/>
  <c r="P902"/>
  <c r="BI898"/>
  <c r="BH898"/>
  <c r="BG898"/>
  <c r="BF898"/>
  <c r="T898"/>
  <c r="R898"/>
  <c r="P898"/>
  <c r="BI883"/>
  <c r="BH883"/>
  <c r="BG883"/>
  <c r="BF883"/>
  <c r="T883"/>
  <c r="R883"/>
  <c r="P883"/>
  <c r="BI881"/>
  <c r="BH881"/>
  <c r="BG881"/>
  <c r="BF881"/>
  <c r="T881"/>
  <c r="R881"/>
  <c r="P881"/>
  <c r="BI875"/>
  <c r="BH875"/>
  <c r="BG875"/>
  <c r="BF875"/>
  <c r="T875"/>
  <c r="R875"/>
  <c r="P875"/>
  <c r="BI873"/>
  <c r="BH873"/>
  <c r="BG873"/>
  <c r="BF873"/>
  <c r="T873"/>
  <c r="R873"/>
  <c r="P873"/>
  <c r="BI867"/>
  <c r="BH867"/>
  <c r="BG867"/>
  <c r="BF867"/>
  <c r="T867"/>
  <c r="R867"/>
  <c r="P867"/>
  <c r="BI861"/>
  <c r="BH861"/>
  <c r="BG861"/>
  <c r="BF861"/>
  <c r="T861"/>
  <c r="R861"/>
  <c r="P861"/>
  <c r="BI854"/>
  <c r="BH854"/>
  <c r="BG854"/>
  <c r="BF854"/>
  <c r="T854"/>
  <c r="R854"/>
  <c r="P854"/>
  <c r="BI841"/>
  <c r="BH841"/>
  <c r="BG841"/>
  <c r="BF841"/>
  <c r="T841"/>
  <c r="R841"/>
  <c r="P841"/>
  <c r="BI839"/>
  <c r="BH839"/>
  <c r="BG839"/>
  <c r="BF839"/>
  <c r="T839"/>
  <c r="R839"/>
  <c r="P839"/>
  <c r="BI835"/>
  <c r="BH835"/>
  <c r="BG835"/>
  <c r="BF835"/>
  <c r="T835"/>
  <c r="R835"/>
  <c r="P835"/>
  <c r="BI832"/>
  <c r="BH832"/>
  <c r="BG832"/>
  <c r="BF832"/>
  <c r="T832"/>
  <c r="R832"/>
  <c r="P832"/>
  <c r="BI830"/>
  <c r="BH830"/>
  <c r="BG830"/>
  <c r="BF830"/>
  <c r="T830"/>
  <c r="R830"/>
  <c r="P830"/>
  <c r="BI825"/>
  <c r="BH825"/>
  <c r="BG825"/>
  <c r="BF825"/>
  <c r="T825"/>
  <c r="R825"/>
  <c r="P825"/>
  <c r="BI823"/>
  <c r="BH823"/>
  <c r="BG823"/>
  <c r="BF823"/>
  <c r="T823"/>
  <c r="R823"/>
  <c r="P823"/>
  <c r="BI818"/>
  <c r="BH818"/>
  <c r="BG818"/>
  <c r="BF818"/>
  <c r="T818"/>
  <c r="R818"/>
  <c r="P818"/>
  <c r="BI816"/>
  <c r="BH816"/>
  <c r="BG816"/>
  <c r="BF816"/>
  <c r="T816"/>
  <c r="R816"/>
  <c r="P816"/>
  <c r="BI811"/>
  <c r="BH811"/>
  <c r="BG811"/>
  <c r="BF811"/>
  <c r="T811"/>
  <c r="R811"/>
  <c r="P811"/>
  <c r="BI809"/>
  <c r="BH809"/>
  <c r="BG809"/>
  <c r="BF809"/>
  <c r="T809"/>
  <c r="R809"/>
  <c r="P809"/>
  <c r="BI804"/>
  <c r="BH804"/>
  <c r="BG804"/>
  <c r="BF804"/>
  <c r="T804"/>
  <c r="R804"/>
  <c r="P804"/>
  <c r="BI800"/>
  <c r="BH800"/>
  <c r="BG800"/>
  <c r="BF800"/>
  <c r="T800"/>
  <c r="R800"/>
  <c r="P800"/>
  <c r="BI797"/>
  <c r="BH797"/>
  <c r="BG797"/>
  <c r="BF797"/>
  <c r="T797"/>
  <c r="R797"/>
  <c r="P797"/>
  <c r="BI795"/>
  <c r="BH795"/>
  <c r="BG795"/>
  <c r="BF795"/>
  <c r="T795"/>
  <c r="R795"/>
  <c r="P795"/>
  <c r="BI791"/>
  <c r="BH791"/>
  <c r="BG791"/>
  <c r="BF791"/>
  <c r="T791"/>
  <c r="R791"/>
  <c r="P791"/>
  <c r="BI788"/>
  <c r="BH788"/>
  <c r="BG788"/>
  <c r="BF788"/>
  <c r="T788"/>
  <c r="R788"/>
  <c r="P788"/>
  <c r="BI784"/>
  <c r="BH784"/>
  <c r="BG784"/>
  <c r="BF784"/>
  <c r="T784"/>
  <c r="R784"/>
  <c r="P784"/>
  <c r="BI781"/>
  <c r="BH781"/>
  <c r="BG781"/>
  <c r="BF781"/>
  <c r="T781"/>
  <c r="R781"/>
  <c r="P781"/>
  <c r="BI777"/>
  <c r="BH777"/>
  <c r="BG777"/>
  <c r="BF777"/>
  <c r="T777"/>
  <c r="R777"/>
  <c r="P777"/>
  <c r="BI771"/>
  <c r="BH771"/>
  <c r="BG771"/>
  <c r="BF771"/>
  <c r="T771"/>
  <c r="R771"/>
  <c r="P771"/>
  <c r="BI769"/>
  <c r="BH769"/>
  <c r="BG769"/>
  <c r="BF769"/>
  <c r="T769"/>
  <c r="R769"/>
  <c r="P769"/>
  <c r="BI763"/>
  <c r="BH763"/>
  <c r="BG763"/>
  <c r="BF763"/>
  <c r="T763"/>
  <c r="R763"/>
  <c r="P763"/>
  <c r="BI761"/>
  <c r="BH761"/>
  <c r="BG761"/>
  <c r="BF761"/>
  <c r="T761"/>
  <c r="R761"/>
  <c r="P761"/>
  <c r="BI755"/>
  <c r="BH755"/>
  <c r="BG755"/>
  <c r="BF755"/>
  <c r="T755"/>
  <c r="R755"/>
  <c r="P755"/>
  <c r="BI753"/>
  <c r="BH753"/>
  <c r="BG753"/>
  <c r="BF753"/>
  <c r="T753"/>
  <c r="R753"/>
  <c r="P753"/>
  <c r="BI747"/>
  <c r="BH747"/>
  <c r="BG747"/>
  <c r="BF747"/>
  <c r="T747"/>
  <c r="R747"/>
  <c r="P747"/>
  <c r="BI744"/>
  <c r="BH744"/>
  <c r="BG744"/>
  <c r="BF744"/>
  <c r="T744"/>
  <c r="R744"/>
  <c r="P744"/>
  <c r="BI740"/>
  <c r="BH740"/>
  <c r="BG740"/>
  <c r="BF740"/>
  <c r="T740"/>
  <c r="R740"/>
  <c r="P740"/>
  <c r="BI737"/>
  <c r="BH737"/>
  <c r="BG737"/>
  <c r="BF737"/>
  <c r="T737"/>
  <c r="R737"/>
  <c r="P737"/>
  <c r="BI733"/>
  <c r="BH733"/>
  <c r="BG733"/>
  <c r="BF733"/>
  <c r="T733"/>
  <c r="R733"/>
  <c r="P733"/>
  <c r="BI729"/>
  <c r="BH729"/>
  <c r="BG729"/>
  <c r="BF729"/>
  <c r="T729"/>
  <c r="T728"/>
  <c r="R729"/>
  <c r="R728"/>
  <c r="P729"/>
  <c r="P728"/>
  <c r="BI726"/>
  <c r="BH726"/>
  <c r="BG726"/>
  <c r="BF726"/>
  <c r="T726"/>
  <c r="R726"/>
  <c r="P726"/>
  <c r="BI722"/>
  <c r="BH722"/>
  <c r="BG722"/>
  <c r="BF722"/>
  <c r="T722"/>
  <c r="R722"/>
  <c r="P722"/>
  <c r="BI720"/>
  <c r="BH720"/>
  <c r="BG720"/>
  <c r="BF720"/>
  <c r="T720"/>
  <c r="R720"/>
  <c r="P720"/>
  <c r="BI718"/>
  <c r="BH718"/>
  <c r="BG718"/>
  <c r="BF718"/>
  <c r="T718"/>
  <c r="R718"/>
  <c r="P718"/>
  <c r="BI713"/>
  <c r="BH713"/>
  <c r="BG713"/>
  <c r="BF713"/>
  <c r="T713"/>
  <c r="R713"/>
  <c r="P713"/>
  <c r="BI707"/>
  <c r="BH707"/>
  <c r="BG707"/>
  <c r="BF707"/>
  <c r="T707"/>
  <c r="R707"/>
  <c r="P707"/>
  <c r="BI703"/>
  <c r="BH703"/>
  <c r="BG703"/>
  <c r="BF703"/>
  <c r="T703"/>
  <c r="R703"/>
  <c r="P703"/>
  <c r="BI702"/>
  <c r="BH702"/>
  <c r="BG702"/>
  <c r="BF702"/>
  <c r="T702"/>
  <c r="R702"/>
  <c r="P702"/>
  <c r="BI696"/>
  <c r="BH696"/>
  <c r="BG696"/>
  <c r="BF696"/>
  <c r="T696"/>
  <c r="R696"/>
  <c r="P696"/>
  <c r="BI694"/>
  <c r="BH694"/>
  <c r="BG694"/>
  <c r="BF694"/>
  <c r="T694"/>
  <c r="R694"/>
  <c r="P694"/>
  <c r="BI692"/>
  <c r="BH692"/>
  <c r="BG692"/>
  <c r="BF692"/>
  <c r="T692"/>
  <c r="R692"/>
  <c r="P692"/>
  <c r="BI688"/>
  <c r="BH688"/>
  <c r="BG688"/>
  <c r="BF688"/>
  <c r="T688"/>
  <c r="R688"/>
  <c r="P688"/>
  <c r="BI684"/>
  <c r="BH684"/>
  <c r="BG684"/>
  <c r="BF684"/>
  <c r="T684"/>
  <c r="R684"/>
  <c r="P684"/>
  <c r="BI680"/>
  <c r="BH680"/>
  <c r="BG680"/>
  <c r="BF680"/>
  <c r="T680"/>
  <c r="R680"/>
  <c r="P680"/>
  <c r="BI676"/>
  <c r="BH676"/>
  <c r="BG676"/>
  <c r="BF676"/>
  <c r="T676"/>
  <c r="R676"/>
  <c r="P676"/>
  <c r="BI672"/>
  <c r="BH672"/>
  <c r="BG672"/>
  <c r="BF672"/>
  <c r="T672"/>
  <c r="R672"/>
  <c r="P672"/>
  <c r="BI667"/>
  <c r="BH667"/>
  <c r="BG667"/>
  <c r="BF667"/>
  <c r="T667"/>
  <c r="R667"/>
  <c r="P667"/>
  <c r="BI663"/>
  <c r="BH663"/>
  <c r="BG663"/>
  <c r="BF663"/>
  <c r="T663"/>
  <c r="R663"/>
  <c r="P663"/>
  <c r="BI659"/>
  <c r="BH659"/>
  <c r="BG659"/>
  <c r="BF659"/>
  <c r="T659"/>
  <c r="R659"/>
  <c r="P659"/>
  <c r="BI654"/>
  <c r="BH654"/>
  <c r="BG654"/>
  <c r="BF654"/>
  <c r="T654"/>
  <c r="R654"/>
  <c r="P654"/>
  <c r="BI649"/>
  <c r="BH649"/>
  <c r="BG649"/>
  <c r="BF649"/>
  <c r="T649"/>
  <c r="R649"/>
  <c r="P649"/>
  <c r="BI645"/>
  <c r="BH645"/>
  <c r="BG645"/>
  <c r="BF645"/>
  <c r="T645"/>
  <c r="R645"/>
  <c r="P645"/>
  <c r="BI637"/>
  <c r="BH637"/>
  <c r="BG637"/>
  <c r="BF637"/>
  <c r="T637"/>
  <c r="R637"/>
  <c r="P637"/>
  <c r="BI627"/>
  <c r="BH627"/>
  <c r="BG627"/>
  <c r="BF627"/>
  <c r="T627"/>
  <c r="R627"/>
  <c r="P627"/>
  <c r="BI623"/>
  <c r="BH623"/>
  <c r="BG623"/>
  <c r="BF623"/>
  <c r="T623"/>
  <c r="R623"/>
  <c r="P623"/>
  <c r="BI619"/>
  <c r="BH619"/>
  <c r="BG619"/>
  <c r="BF619"/>
  <c r="T619"/>
  <c r="R619"/>
  <c r="P619"/>
  <c r="BI615"/>
  <c r="BH615"/>
  <c r="BG615"/>
  <c r="BF615"/>
  <c r="T615"/>
  <c r="R615"/>
  <c r="P615"/>
  <c r="BI610"/>
  <c r="BH610"/>
  <c r="BG610"/>
  <c r="BF610"/>
  <c r="T610"/>
  <c r="R610"/>
  <c r="P610"/>
  <c r="BI606"/>
  <c r="BH606"/>
  <c r="BG606"/>
  <c r="BF606"/>
  <c r="T606"/>
  <c r="R606"/>
  <c r="P606"/>
  <c r="BI599"/>
  <c r="BH599"/>
  <c r="BG599"/>
  <c r="BF599"/>
  <c r="T599"/>
  <c r="R599"/>
  <c r="P599"/>
  <c r="BI594"/>
  <c r="BH594"/>
  <c r="BG594"/>
  <c r="BF594"/>
  <c r="T594"/>
  <c r="R594"/>
  <c r="P594"/>
  <c r="BI588"/>
  <c r="BH588"/>
  <c r="BG588"/>
  <c r="BF588"/>
  <c r="T588"/>
  <c r="R588"/>
  <c r="P588"/>
  <c r="BI580"/>
  <c r="BH580"/>
  <c r="BG580"/>
  <c r="BF580"/>
  <c r="T580"/>
  <c r="R580"/>
  <c r="P580"/>
  <c r="BI573"/>
  <c r="BH573"/>
  <c r="BG573"/>
  <c r="BF573"/>
  <c r="T573"/>
  <c r="R573"/>
  <c r="P573"/>
  <c r="BI566"/>
  <c r="BH566"/>
  <c r="BG566"/>
  <c r="BF566"/>
  <c r="T566"/>
  <c r="R566"/>
  <c r="P566"/>
  <c r="BI559"/>
  <c r="BH559"/>
  <c r="BG559"/>
  <c r="BF559"/>
  <c r="T559"/>
  <c r="R559"/>
  <c r="P559"/>
  <c r="BI556"/>
  <c r="BH556"/>
  <c r="BG556"/>
  <c r="BF556"/>
  <c r="T556"/>
  <c r="R556"/>
  <c r="P556"/>
  <c r="BI553"/>
  <c r="BH553"/>
  <c r="BG553"/>
  <c r="BF553"/>
  <c r="T553"/>
  <c r="R553"/>
  <c r="P553"/>
  <c r="BI542"/>
  <c r="BH542"/>
  <c r="BG542"/>
  <c r="BF542"/>
  <c r="T542"/>
  <c r="R542"/>
  <c r="P542"/>
  <c r="BI540"/>
  <c r="BH540"/>
  <c r="BG540"/>
  <c r="BF540"/>
  <c r="T540"/>
  <c r="R540"/>
  <c r="P540"/>
  <c r="BI534"/>
  <c r="BH534"/>
  <c r="BG534"/>
  <c r="BF534"/>
  <c r="T534"/>
  <c r="R534"/>
  <c r="P534"/>
  <c r="BI532"/>
  <c r="BH532"/>
  <c r="BG532"/>
  <c r="BF532"/>
  <c r="T532"/>
  <c r="R532"/>
  <c r="P532"/>
  <c r="BI526"/>
  <c r="BH526"/>
  <c r="BG526"/>
  <c r="BF526"/>
  <c r="T526"/>
  <c r="R526"/>
  <c r="P526"/>
  <c r="BI522"/>
  <c r="BH522"/>
  <c r="BG522"/>
  <c r="BF522"/>
  <c r="T522"/>
  <c r="R522"/>
  <c r="P522"/>
  <c r="BI518"/>
  <c r="BH518"/>
  <c r="BG518"/>
  <c r="BF518"/>
  <c r="T518"/>
  <c r="R518"/>
  <c r="P518"/>
  <c r="BI514"/>
  <c r="BH514"/>
  <c r="BG514"/>
  <c r="BF514"/>
  <c r="T514"/>
  <c r="R514"/>
  <c r="P514"/>
  <c r="BI511"/>
  <c r="BH511"/>
  <c r="BG511"/>
  <c r="BF511"/>
  <c r="T511"/>
  <c r="R511"/>
  <c r="P511"/>
  <c r="BI508"/>
  <c r="BH508"/>
  <c r="BG508"/>
  <c r="BF508"/>
  <c r="T508"/>
  <c r="R508"/>
  <c r="P508"/>
  <c r="BI502"/>
  <c r="BH502"/>
  <c r="BG502"/>
  <c r="BF502"/>
  <c r="T502"/>
  <c r="R502"/>
  <c r="P502"/>
  <c r="BI498"/>
  <c r="BH498"/>
  <c r="BG498"/>
  <c r="BF498"/>
  <c r="T498"/>
  <c r="R498"/>
  <c r="P498"/>
  <c r="BI494"/>
  <c r="BH494"/>
  <c r="BG494"/>
  <c r="BF494"/>
  <c r="T494"/>
  <c r="R494"/>
  <c r="P494"/>
  <c r="BI489"/>
  <c r="BH489"/>
  <c r="BG489"/>
  <c r="BF489"/>
  <c r="T489"/>
  <c r="R489"/>
  <c r="P489"/>
  <c r="BI485"/>
  <c r="BH485"/>
  <c r="BG485"/>
  <c r="BF485"/>
  <c r="T485"/>
  <c r="R485"/>
  <c r="P485"/>
  <c r="BI478"/>
  <c r="BH478"/>
  <c r="BG478"/>
  <c r="BF478"/>
  <c r="T478"/>
  <c r="R478"/>
  <c r="P478"/>
  <c r="BI472"/>
  <c r="BH472"/>
  <c r="BG472"/>
  <c r="BF472"/>
  <c r="T472"/>
  <c r="R472"/>
  <c r="P472"/>
  <c r="BI461"/>
  <c r="BH461"/>
  <c r="BG461"/>
  <c r="BF461"/>
  <c r="T461"/>
  <c r="R461"/>
  <c r="P461"/>
  <c r="BI453"/>
  <c r="BH453"/>
  <c r="BG453"/>
  <c r="BF453"/>
  <c r="T453"/>
  <c r="R453"/>
  <c r="P453"/>
  <c r="BI449"/>
  <c r="BH449"/>
  <c r="BG449"/>
  <c r="BF449"/>
  <c r="T449"/>
  <c r="R449"/>
  <c r="P449"/>
  <c r="BI445"/>
  <c r="BH445"/>
  <c r="BG445"/>
  <c r="BF445"/>
  <c r="T445"/>
  <c r="R445"/>
  <c r="P445"/>
  <c r="BI440"/>
  <c r="BH440"/>
  <c r="BG440"/>
  <c r="BF440"/>
  <c r="T440"/>
  <c r="R440"/>
  <c r="P440"/>
  <c r="BI434"/>
  <c r="BH434"/>
  <c r="BG434"/>
  <c r="BF434"/>
  <c r="T434"/>
  <c r="R434"/>
  <c r="P434"/>
  <c r="BI430"/>
  <c r="BH430"/>
  <c r="BG430"/>
  <c r="BF430"/>
  <c r="T430"/>
  <c r="R430"/>
  <c r="P430"/>
  <c r="BI426"/>
  <c r="BH426"/>
  <c r="BG426"/>
  <c r="BF426"/>
  <c r="T426"/>
  <c r="R426"/>
  <c r="P426"/>
  <c r="BI422"/>
  <c r="BH422"/>
  <c r="BG422"/>
  <c r="BF422"/>
  <c r="T422"/>
  <c r="R422"/>
  <c r="P422"/>
  <c r="BI417"/>
  <c r="BH417"/>
  <c r="BG417"/>
  <c r="BF417"/>
  <c r="T417"/>
  <c r="R417"/>
  <c r="P417"/>
  <c r="BI413"/>
  <c r="BH413"/>
  <c r="BG413"/>
  <c r="BF413"/>
  <c r="T413"/>
  <c r="R413"/>
  <c r="P413"/>
  <c r="BI407"/>
  <c r="BH407"/>
  <c r="BG407"/>
  <c r="BF407"/>
  <c r="T407"/>
  <c r="R407"/>
  <c r="P407"/>
  <c r="BI403"/>
  <c r="BH403"/>
  <c r="BG403"/>
  <c r="BF403"/>
  <c r="T403"/>
  <c r="R403"/>
  <c r="P403"/>
  <c r="BI395"/>
  <c r="BH395"/>
  <c r="BG395"/>
  <c r="BF395"/>
  <c r="T395"/>
  <c r="R395"/>
  <c r="P395"/>
  <c r="BI387"/>
  <c r="BH387"/>
  <c r="BG387"/>
  <c r="BF387"/>
  <c r="T387"/>
  <c r="R387"/>
  <c r="P387"/>
  <c r="BI382"/>
  <c r="BH382"/>
  <c r="BG382"/>
  <c r="BF382"/>
  <c r="T382"/>
  <c r="R382"/>
  <c r="P382"/>
  <c r="BI378"/>
  <c r="BH378"/>
  <c r="BG378"/>
  <c r="BF378"/>
  <c r="T378"/>
  <c r="R378"/>
  <c r="P378"/>
  <c r="BI371"/>
  <c r="BH371"/>
  <c r="BG371"/>
  <c r="BF371"/>
  <c r="T371"/>
  <c r="R371"/>
  <c r="P371"/>
  <c r="BI367"/>
  <c r="BH367"/>
  <c r="BG367"/>
  <c r="BF367"/>
  <c r="T367"/>
  <c r="R367"/>
  <c r="P367"/>
  <c r="BI355"/>
  <c r="BH355"/>
  <c r="BG355"/>
  <c r="BF355"/>
  <c r="T355"/>
  <c r="R355"/>
  <c r="P355"/>
  <c r="BI349"/>
  <c r="BH349"/>
  <c r="BG349"/>
  <c r="BF349"/>
  <c r="T349"/>
  <c r="R349"/>
  <c r="P349"/>
  <c r="BI345"/>
  <c r="BH345"/>
  <c r="BG345"/>
  <c r="BF345"/>
  <c r="T345"/>
  <c r="R345"/>
  <c r="P345"/>
  <c r="BI341"/>
  <c r="BH341"/>
  <c r="BG341"/>
  <c r="BF341"/>
  <c r="T341"/>
  <c r="R341"/>
  <c r="P341"/>
  <c r="BI337"/>
  <c r="BH337"/>
  <c r="BG337"/>
  <c r="BF337"/>
  <c r="T337"/>
  <c r="R337"/>
  <c r="P337"/>
  <c r="BI330"/>
  <c r="BH330"/>
  <c r="BG330"/>
  <c r="BF330"/>
  <c r="T330"/>
  <c r="R330"/>
  <c r="P330"/>
  <c r="BI325"/>
  <c r="BH325"/>
  <c r="BG325"/>
  <c r="BF325"/>
  <c r="T325"/>
  <c r="R325"/>
  <c r="P325"/>
  <c r="BI321"/>
  <c r="BH321"/>
  <c r="BG321"/>
  <c r="BF321"/>
  <c r="T321"/>
  <c r="R321"/>
  <c r="P321"/>
  <c r="BI317"/>
  <c r="BH317"/>
  <c r="BG317"/>
  <c r="BF317"/>
  <c r="T317"/>
  <c r="R317"/>
  <c r="P317"/>
  <c r="BI315"/>
  <c r="BH315"/>
  <c r="BG315"/>
  <c r="BF315"/>
  <c r="T315"/>
  <c r="R315"/>
  <c r="P315"/>
  <c r="BI310"/>
  <c r="BH310"/>
  <c r="BG310"/>
  <c r="BF310"/>
  <c r="T310"/>
  <c r="R310"/>
  <c r="P310"/>
  <c r="BI304"/>
  <c r="BH304"/>
  <c r="BG304"/>
  <c r="BF304"/>
  <c r="T304"/>
  <c r="R304"/>
  <c r="P304"/>
  <c r="BI300"/>
  <c r="BH300"/>
  <c r="BG300"/>
  <c r="BF300"/>
  <c r="T300"/>
  <c r="R300"/>
  <c r="P300"/>
  <c r="BI296"/>
  <c r="BH296"/>
  <c r="BG296"/>
  <c r="BF296"/>
  <c r="T296"/>
  <c r="R296"/>
  <c r="P296"/>
  <c r="BI287"/>
  <c r="BH287"/>
  <c r="BG287"/>
  <c r="BF287"/>
  <c r="T287"/>
  <c r="R287"/>
  <c r="P287"/>
  <c r="BI283"/>
  <c r="BH283"/>
  <c r="BG283"/>
  <c r="BF283"/>
  <c r="T283"/>
  <c r="R283"/>
  <c r="P283"/>
  <c r="BI277"/>
  <c r="BH277"/>
  <c r="BG277"/>
  <c r="BF277"/>
  <c r="T277"/>
  <c r="R277"/>
  <c r="P277"/>
  <c r="BI273"/>
  <c r="BH273"/>
  <c r="BG273"/>
  <c r="BF273"/>
  <c r="T273"/>
  <c r="R273"/>
  <c r="P273"/>
  <c r="BI267"/>
  <c r="BH267"/>
  <c r="BG267"/>
  <c r="BF267"/>
  <c r="T267"/>
  <c r="R267"/>
  <c r="P267"/>
  <c r="BI261"/>
  <c r="BH261"/>
  <c r="BG261"/>
  <c r="BF261"/>
  <c r="T261"/>
  <c r="R261"/>
  <c r="P261"/>
  <c r="BI254"/>
  <c r="BH254"/>
  <c r="BG254"/>
  <c r="BF254"/>
  <c r="T254"/>
  <c r="R254"/>
  <c r="P254"/>
  <c r="BI249"/>
  <c r="BH249"/>
  <c r="BG249"/>
  <c r="BF249"/>
  <c r="T249"/>
  <c r="R249"/>
  <c r="P249"/>
  <c r="BI245"/>
  <c r="BH245"/>
  <c r="BG245"/>
  <c r="BF245"/>
  <c r="T245"/>
  <c r="R245"/>
  <c r="P245"/>
  <c r="BI238"/>
  <c r="BH238"/>
  <c r="BG238"/>
  <c r="BF238"/>
  <c r="T238"/>
  <c r="R238"/>
  <c r="P238"/>
  <c r="BI232"/>
  <c r="BH232"/>
  <c r="BG232"/>
  <c r="BF232"/>
  <c r="T232"/>
  <c r="R232"/>
  <c r="P232"/>
  <c r="BI224"/>
  <c r="BH224"/>
  <c r="BG224"/>
  <c r="BF224"/>
  <c r="T224"/>
  <c r="R224"/>
  <c r="P224"/>
  <c r="BI213"/>
  <c r="BH213"/>
  <c r="BG213"/>
  <c r="BF213"/>
  <c r="T213"/>
  <c r="R213"/>
  <c r="P213"/>
  <c r="BI209"/>
  <c r="BH209"/>
  <c r="BG209"/>
  <c r="BF209"/>
  <c r="T209"/>
  <c r="R209"/>
  <c r="P209"/>
  <c r="BI204"/>
  <c r="BH204"/>
  <c r="BG204"/>
  <c r="BF204"/>
  <c r="T204"/>
  <c r="R204"/>
  <c r="P204"/>
  <c r="BI200"/>
  <c r="BH200"/>
  <c r="BG200"/>
  <c r="BF200"/>
  <c r="T200"/>
  <c r="R200"/>
  <c r="P200"/>
  <c r="BI195"/>
  <c r="BH195"/>
  <c r="BG195"/>
  <c r="BF195"/>
  <c r="T195"/>
  <c r="R195"/>
  <c r="P195"/>
  <c r="BI193"/>
  <c r="BH193"/>
  <c r="BG193"/>
  <c r="BF193"/>
  <c r="T193"/>
  <c r="R193"/>
  <c r="P193"/>
  <c r="BI188"/>
  <c r="BH188"/>
  <c r="BG188"/>
  <c r="BF188"/>
  <c r="T188"/>
  <c r="R188"/>
  <c r="P188"/>
  <c r="BI172"/>
  <c r="BH172"/>
  <c r="BG172"/>
  <c r="BF172"/>
  <c r="T172"/>
  <c r="R172"/>
  <c r="P172"/>
  <c r="BI168"/>
  <c r="BH168"/>
  <c r="BG168"/>
  <c r="BF168"/>
  <c r="T168"/>
  <c r="R168"/>
  <c r="P168"/>
  <c r="BI164"/>
  <c r="BH164"/>
  <c r="BG164"/>
  <c r="BF164"/>
  <c r="T164"/>
  <c r="R164"/>
  <c r="P164"/>
  <c r="BI160"/>
  <c r="BH160"/>
  <c r="BG160"/>
  <c r="BF160"/>
  <c r="T160"/>
  <c r="R160"/>
  <c r="P160"/>
  <c r="BI155"/>
  <c r="BH155"/>
  <c r="BG155"/>
  <c r="BF155"/>
  <c r="T155"/>
  <c r="R155"/>
  <c r="P155"/>
  <c r="BI150"/>
  <c r="BH150"/>
  <c r="BG150"/>
  <c r="BF150"/>
  <c r="T150"/>
  <c r="R150"/>
  <c r="P150"/>
  <c r="BI144"/>
  <c r="BH144"/>
  <c r="BG144"/>
  <c r="BF144"/>
  <c r="T144"/>
  <c r="R144"/>
  <c r="P144"/>
  <c r="BI139"/>
  <c r="BH139"/>
  <c r="BG139"/>
  <c r="BF139"/>
  <c r="T139"/>
  <c r="R139"/>
  <c r="P139"/>
  <c r="BI132"/>
  <c r="BH132"/>
  <c r="BG132"/>
  <c r="BF132"/>
  <c r="T132"/>
  <c r="R132"/>
  <c r="P132"/>
  <c r="BI125"/>
  <c r="BH125"/>
  <c r="BG125"/>
  <c r="BF125"/>
  <c r="T125"/>
  <c r="R125"/>
  <c r="P125"/>
  <c r="BI112"/>
  <c r="BH112"/>
  <c r="BG112"/>
  <c r="BF112"/>
  <c r="T112"/>
  <c r="R112"/>
  <c r="P112"/>
  <c r="J106"/>
  <c r="J105"/>
  <c r="F105"/>
  <c r="F103"/>
  <c r="E101"/>
  <c r="J59"/>
  <c r="J58"/>
  <c r="F58"/>
  <c r="F56"/>
  <c r="E54"/>
  <c r="J20"/>
  <c r="E20"/>
  <c r="F106" s="1"/>
  <c r="J19"/>
  <c r="J14"/>
  <c r="J103" s="1"/>
  <c r="E7"/>
  <c r="E50" s="1"/>
  <c r="J41" i="22"/>
  <c r="J40"/>
  <c r="AY82" i="1" s="1"/>
  <c r="J39" i="22"/>
  <c r="AX82" i="1" s="1"/>
  <c r="BI262" i="2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4"/>
  <c r="BH104"/>
  <c r="BG104"/>
  <c r="BF104"/>
  <c r="T104"/>
  <c r="R104"/>
  <c r="P104"/>
  <c r="BI103"/>
  <c r="BH103"/>
  <c r="BG103"/>
  <c r="BF103"/>
  <c r="T103"/>
  <c r="R103"/>
  <c r="P103"/>
  <c r="BI101"/>
  <c r="BH101"/>
  <c r="BG101"/>
  <c r="BF101"/>
  <c r="T101"/>
  <c r="R101"/>
  <c r="P101"/>
  <c r="BI100"/>
  <c r="BH100"/>
  <c r="BG100"/>
  <c r="BF100"/>
  <c r="T100"/>
  <c r="R100"/>
  <c r="P100"/>
  <c r="BI98"/>
  <c r="BH98"/>
  <c r="BG98"/>
  <c r="BF98"/>
  <c r="T98"/>
  <c r="R98"/>
  <c r="P98"/>
  <c r="BI96"/>
  <c r="BH96"/>
  <c r="BG96"/>
  <c r="BF96"/>
  <c r="T96"/>
  <c r="R96"/>
  <c r="P96"/>
  <c r="BI94"/>
  <c r="BH94"/>
  <c r="BG94"/>
  <c r="BF94"/>
  <c r="T94"/>
  <c r="R94"/>
  <c r="P94"/>
  <c r="J89"/>
  <c r="J88"/>
  <c r="F88"/>
  <c r="F86"/>
  <c r="E84"/>
  <c r="J63"/>
  <c r="J62"/>
  <c r="F62"/>
  <c r="F60"/>
  <c r="E58"/>
  <c r="J22"/>
  <c r="E22"/>
  <c r="F89" s="1"/>
  <c r="J21"/>
  <c r="J16"/>
  <c r="J60" s="1"/>
  <c r="E7"/>
  <c r="E78"/>
  <c r="J41" i="21"/>
  <c r="J40"/>
  <c r="AY81" i="1" s="1"/>
  <c r="J39" i="21"/>
  <c r="AX81" i="1"/>
  <c r="BI363" i="21"/>
  <c r="BH363"/>
  <c r="BG363"/>
  <c r="BF363"/>
  <c r="T363"/>
  <c r="R363"/>
  <c r="P363"/>
  <c r="BI360"/>
  <c r="BH360"/>
  <c r="BG360"/>
  <c r="BF360"/>
  <c r="T360"/>
  <c r="R360"/>
  <c r="P360"/>
  <c r="BI357"/>
  <c r="BH357"/>
  <c r="BG357"/>
  <c r="BF357"/>
  <c r="T357"/>
  <c r="R357"/>
  <c r="P357"/>
  <c r="BI354"/>
  <c r="BH354"/>
  <c r="BG354"/>
  <c r="BF354"/>
  <c r="T354"/>
  <c r="R354"/>
  <c r="P354"/>
  <c r="BI351"/>
  <c r="BH351"/>
  <c r="BG351"/>
  <c r="BF351"/>
  <c r="T351"/>
  <c r="R351"/>
  <c r="P351"/>
  <c r="BI348"/>
  <c r="BH348"/>
  <c r="BG348"/>
  <c r="BF348"/>
  <c r="T348"/>
  <c r="R348"/>
  <c r="P348"/>
  <c r="BI345"/>
  <c r="BH345"/>
  <c r="BG345"/>
  <c r="BF345"/>
  <c r="T345"/>
  <c r="R345"/>
  <c r="P345"/>
  <c r="BI342"/>
  <c r="BH342"/>
  <c r="BG342"/>
  <c r="BF342"/>
  <c r="T342"/>
  <c r="R342"/>
  <c r="P342"/>
  <c r="BI339"/>
  <c r="BH339"/>
  <c r="BG339"/>
  <c r="BF339"/>
  <c r="T339"/>
  <c r="R339"/>
  <c r="P339"/>
  <c r="BI336"/>
  <c r="BH336"/>
  <c r="BG336"/>
  <c r="BF336"/>
  <c r="T336"/>
  <c r="R336"/>
  <c r="P336"/>
  <c r="BI333"/>
  <c r="BH333"/>
  <c r="BG333"/>
  <c r="BF333"/>
  <c r="T333"/>
  <c r="R333"/>
  <c r="P333"/>
  <c r="BI330"/>
  <c r="BH330"/>
  <c r="BG330"/>
  <c r="BF330"/>
  <c r="T330"/>
  <c r="R330"/>
  <c r="P330"/>
  <c r="BI327"/>
  <c r="BH327"/>
  <c r="BG327"/>
  <c r="BF327"/>
  <c r="T327"/>
  <c r="R327"/>
  <c r="P327"/>
  <c r="BI324"/>
  <c r="BH324"/>
  <c r="BG324"/>
  <c r="BF324"/>
  <c r="T324"/>
  <c r="R324"/>
  <c r="P324"/>
  <c r="BI321"/>
  <c r="BH321"/>
  <c r="BG321"/>
  <c r="BF321"/>
  <c r="T321"/>
  <c r="R321"/>
  <c r="P321"/>
  <c r="BI320"/>
  <c r="BH320"/>
  <c r="BG320"/>
  <c r="BF320"/>
  <c r="T320"/>
  <c r="R320"/>
  <c r="P320"/>
  <c r="BI319"/>
  <c r="BH319"/>
  <c r="BG319"/>
  <c r="BF319"/>
  <c r="T319"/>
  <c r="R319"/>
  <c r="P319"/>
  <c r="BI318"/>
  <c r="BH318"/>
  <c r="BG318"/>
  <c r="BF318"/>
  <c r="T318"/>
  <c r="R318"/>
  <c r="P318"/>
  <c r="BI314"/>
  <c r="BH314"/>
  <c r="BG314"/>
  <c r="BF314"/>
  <c r="T314"/>
  <c r="R314"/>
  <c r="P314"/>
  <c r="BI311"/>
  <c r="BH311"/>
  <c r="BG311"/>
  <c r="BF311"/>
  <c r="T311"/>
  <c r="R311"/>
  <c r="P311"/>
  <c r="BI308"/>
  <c r="BH308"/>
  <c r="BG308"/>
  <c r="BF308"/>
  <c r="T308"/>
  <c r="R308"/>
  <c r="P308"/>
  <c r="BI305"/>
  <c r="BH305"/>
  <c r="BG305"/>
  <c r="BF305"/>
  <c r="T305"/>
  <c r="R305"/>
  <c r="P305"/>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5"/>
  <c r="BH285"/>
  <c r="BG285"/>
  <c r="BF285"/>
  <c r="T285"/>
  <c r="R285"/>
  <c r="P285"/>
  <c r="BI284"/>
  <c r="BH284"/>
  <c r="BG284"/>
  <c r="BF284"/>
  <c r="T284"/>
  <c r="R284"/>
  <c r="P284"/>
  <c r="BI280"/>
  <c r="BH280"/>
  <c r="BG280"/>
  <c r="BF280"/>
  <c r="T280"/>
  <c r="R280"/>
  <c r="P280"/>
  <c r="BI277"/>
  <c r="BH277"/>
  <c r="BG277"/>
  <c r="BF277"/>
  <c r="T277"/>
  <c r="R277"/>
  <c r="P277"/>
  <c r="BI274"/>
  <c r="BH274"/>
  <c r="BG274"/>
  <c r="BF274"/>
  <c r="T274"/>
  <c r="R274"/>
  <c r="P274"/>
  <c r="BI271"/>
  <c r="BH271"/>
  <c r="BG271"/>
  <c r="BF271"/>
  <c r="T271"/>
  <c r="R271"/>
  <c r="P271"/>
  <c r="BI268"/>
  <c r="BH268"/>
  <c r="BG268"/>
  <c r="BF268"/>
  <c r="T268"/>
  <c r="R268"/>
  <c r="P268"/>
  <c r="BI264"/>
  <c r="BH264"/>
  <c r="BG264"/>
  <c r="BF264"/>
  <c r="T264"/>
  <c r="R264"/>
  <c r="P264"/>
  <c r="BI261"/>
  <c r="BH261"/>
  <c r="BG261"/>
  <c r="BF261"/>
  <c r="T261"/>
  <c r="R261"/>
  <c r="P261"/>
  <c r="BI258"/>
  <c r="BH258"/>
  <c r="BG258"/>
  <c r="BF258"/>
  <c r="T258"/>
  <c r="R258"/>
  <c r="P258"/>
  <c r="BI255"/>
  <c r="BH255"/>
  <c r="BG255"/>
  <c r="BF255"/>
  <c r="T255"/>
  <c r="R255"/>
  <c r="P255"/>
  <c r="BI252"/>
  <c r="BH252"/>
  <c r="BG252"/>
  <c r="BF252"/>
  <c r="T252"/>
  <c r="R252"/>
  <c r="P252"/>
  <c r="BI251"/>
  <c r="BH251"/>
  <c r="BG251"/>
  <c r="BF251"/>
  <c r="T251"/>
  <c r="R251"/>
  <c r="P251"/>
  <c r="BI250"/>
  <c r="BH250"/>
  <c r="BG250"/>
  <c r="BF250"/>
  <c r="T250"/>
  <c r="R250"/>
  <c r="P250"/>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7"/>
  <c r="BH227"/>
  <c r="BG227"/>
  <c r="BF227"/>
  <c r="T227"/>
  <c r="R227"/>
  <c r="P227"/>
  <c r="BI224"/>
  <c r="BH224"/>
  <c r="BG224"/>
  <c r="BF224"/>
  <c r="T224"/>
  <c r="R224"/>
  <c r="P224"/>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J106"/>
  <c r="J105"/>
  <c r="F105"/>
  <c r="F103"/>
  <c r="E101"/>
  <c r="J63"/>
  <c r="J62"/>
  <c r="F62"/>
  <c r="F60"/>
  <c r="E58"/>
  <c r="J22"/>
  <c r="E22"/>
  <c r="F63" s="1"/>
  <c r="J21"/>
  <c r="J16"/>
  <c r="J103" s="1"/>
  <c r="E7"/>
  <c r="E52"/>
  <c r="J41" i="20"/>
  <c r="J40"/>
  <c r="AY80" i="1" s="1"/>
  <c r="J39" i="20"/>
  <c r="AX80" i="1" s="1"/>
  <c r="BI170" i="2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R101"/>
  <c r="P101"/>
  <c r="BI100"/>
  <c r="BH100"/>
  <c r="BG100"/>
  <c r="BF100"/>
  <c r="T100"/>
  <c r="R100"/>
  <c r="P100"/>
  <c r="J95"/>
  <c r="J94"/>
  <c r="F94"/>
  <c r="F92"/>
  <c r="E90"/>
  <c r="J63"/>
  <c r="J62"/>
  <c r="F62"/>
  <c r="F60"/>
  <c r="E58"/>
  <c r="J22"/>
  <c r="E22"/>
  <c r="F95" s="1"/>
  <c r="J21"/>
  <c r="J16"/>
  <c r="J60" s="1"/>
  <c r="E7"/>
  <c r="E84"/>
  <c r="J41" i="19"/>
  <c r="J40"/>
  <c r="AY79" i="1" s="1"/>
  <c r="J39" i="19"/>
  <c r="AX79" i="1" s="1"/>
  <c r="BI209" i="19"/>
  <c r="BH209"/>
  <c r="BG209"/>
  <c r="BF209"/>
  <c r="T209"/>
  <c r="R209"/>
  <c r="P209"/>
  <c r="BI206"/>
  <c r="BH206"/>
  <c r="BG206"/>
  <c r="BF206"/>
  <c r="T206"/>
  <c r="R206"/>
  <c r="P206"/>
  <c r="BI205"/>
  <c r="BH205"/>
  <c r="BG205"/>
  <c r="BF205"/>
  <c r="T205"/>
  <c r="R205"/>
  <c r="P205"/>
  <c r="BI201"/>
  <c r="BH201"/>
  <c r="BG201"/>
  <c r="BF201"/>
  <c r="T201"/>
  <c r="T200"/>
  <c r="R201"/>
  <c r="R200" s="1"/>
  <c r="P201"/>
  <c r="P200"/>
  <c r="BI197"/>
  <c r="BH197"/>
  <c r="BG197"/>
  <c r="BF197"/>
  <c r="T197"/>
  <c r="T196" s="1"/>
  <c r="R197"/>
  <c r="R196"/>
  <c r="P197"/>
  <c r="P196"/>
  <c r="BI193"/>
  <c r="BH193"/>
  <c r="BG193"/>
  <c r="BF193"/>
  <c r="T193"/>
  <c r="T192"/>
  <c r="R193"/>
  <c r="R192"/>
  <c r="P193"/>
  <c r="P192" s="1"/>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BI124"/>
  <c r="BH124"/>
  <c r="BG124"/>
  <c r="BF124"/>
  <c r="T124"/>
  <c r="R124"/>
  <c r="P124"/>
  <c r="BI121"/>
  <c r="BH121"/>
  <c r="BG121"/>
  <c r="BF121"/>
  <c r="T121"/>
  <c r="R121"/>
  <c r="P121"/>
  <c r="BI119"/>
  <c r="BH119"/>
  <c r="BG119"/>
  <c r="BF119"/>
  <c r="T119"/>
  <c r="R119"/>
  <c r="P119"/>
  <c r="BI116"/>
  <c r="BH116"/>
  <c r="BG116"/>
  <c r="BF116"/>
  <c r="T116"/>
  <c r="R116"/>
  <c r="P116"/>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J96"/>
  <c r="J95"/>
  <c r="F95"/>
  <c r="F93"/>
  <c r="E91"/>
  <c r="J63"/>
  <c r="J62"/>
  <c r="F62"/>
  <c r="F60"/>
  <c r="E58"/>
  <c r="J22"/>
  <c r="E22"/>
  <c r="F63" s="1"/>
  <c r="J21"/>
  <c r="J16"/>
  <c r="J93" s="1"/>
  <c r="E7"/>
  <c r="E52" s="1"/>
  <c r="J41" i="18"/>
  <c r="J40"/>
  <c r="AY78" i="1" s="1"/>
  <c r="J39" i="18"/>
  <c r="AX78" i="1" s="1"/>
  <c r="BI210" i="18"/>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J95"/>
  <c r="J94"/>
  <c r="F94"/>
  <c r="F92"/>
  <c r="E90"/>
  <c r="J63"/>
  <c r="J62"/>
  <c r="F62"/>
  <c r="F60"/>
  <c r="E58"/>
  <c r="J22"/>
  <c r="E22"/>
  <c r="F95" s="1"/>
  <c r="J21"/>
  <c r="J16"/>
  <c r="J60" s="1"/>
  <c r="E7"/>
  <c r="E84"/>
  <c r="J41" i="17"/>
  <c r="J40"/>
  <c r="AY77" i="1"/>
  <c r="J39" i="17"/>
  <c r="AX77" i="1"/>
  <c r="BI299" i="17"/>
  <c r="BH299"/>
  <c r="BG299"/>
  <c r="BF299"/>
  <c r="T299"/>
  <c r="R299"/>
  <c r="P299"/>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2"/>
  <c r="BH242"/>
  <c r="BG242"/>
  <c r="BF242"/>
  <c r="T242"/>
  <c r="R242"/>
  <c r="P242"/>
  <c r="BI240"/>
  <c r="BH240"/>
  <c r="BG240"/>
  <c r="BF240"/>
  <c r="T240"/>
  <c r="R240"/>
  <c r="P240"/>
  <c r="BI238"/>
  <c r="BH238"/>
  <c r="BG238"/>
  <c r="BF238"/>
  <c r="T238"/>
  <c r="R238"/>
  <c r="P238"/>
  <c r="BI236"/>
  <c r="BH236"/>
  <c r="BG236"/>
  <c r="BF236"/>
  <c r="T236"/>
  <c r="R236"/>
  <c r="P236"/>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J95"/>
  <c r="J94"/>
  <c r="F94"/>
  <c r="F92"/>
  <c r="E90"/>
  <c r="J63"/>
  <c r="J62"/>
  <c r="F62"/>
  <c r="F60"/>
  <c r="E58"/>
  <c r="J22"/>
  <c r="E22"/>
  <c r="F95" s="1"/>
  <c r="J21"/>
  <c r="J16"/>
  <c r="J60" s="1"/>
  <c r="E7"/>
  <c r="E84" s="1"/>
  <c r="J39" i="16"/>
  <c r="J38"/>
  <c r="AY75" i="1" s="1"/>
  <c r="J37" i="16"/>
  <c r="AX75" i="1"/>
  <c r="BI108" i="16"/>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83"/>
  <c r="J82"/>
  <c r="F82"/>
  <c r="F80"/>
  <c r="E78"/>
  <c r="J59"/>
  <c r="J58"/>
  <c r="F58"/>
  <c r="F56"/>
  <c r="E54"/>
  <c r="J20"/>
  <c r="E20"/>
  <c r="F83" s="1"/>
  <c r="J19"/>
  <c r="J14"/>
  <c r="J80" s="1"/>
  <c r="E7"/>
  <c r="E74" s="1"/>
  <c r="J39" i="15"/>
  <c r="J38"/>
  <c r="AY74" i="1" s="1"/>
  <c r="J37" i="15"/>
  <c r="AX74" i="1"/>
  <c r="BI1615" i="15"/>
  <c r="BH1615"/>
  <c r="BG1615"/>
  <c r="BF1615"/>
  <c r="T1615"/>
  <c r="R1615"/>
  <c r="P1615"/>
  <c r="BI1613"/>
  <c r="BH1613"/>
  <c r="BG1613"/>
  <c r="BF1613"/>
  <c r="T1613"/>
  <c r="R1613"/>
  <c r="P1613"/>
  <c r="BI1605"/>
  <c r="BH1605"/>
  <c r="BG1605"/>
  <c r="BF1605"/>
  <c r="T1605"/>
  <c r="R1605"/>
  <c r="P1605"/>
  <c r="BI1600"/>
  <c r="BH1600"/>
  <c r="BG1600"/>
  <c r="BF1600"/>
  <c r="T1600"/>
  <c r="R1600"/>
  <c r="P1600"/>
  <c r="BI1594"/>
  <c r="BH1594"/>
  <c r="BG1594"/>
  <c r="BF1594"/>
  <c r="T1594"/>
  <c r="R1594"/>
  <c r="P1594"/>
  <c r="BI1583"/>
  <c r="BH1583"/>
  <c r="BG1583"/>
  <c r="BF1583"/>
  <c r="T1583"/>
  <c r="R1583"/>
  <c r="P1583"/>
  <c r="BI1578"/>
  <c r="BH1578"/>
  <c r="BG1578"/>
  <c r="BF1578"/>
  <c r="T1578"/>
  <c r="R1578"/>
  <c r="P1578"/>
  <c r="BI1574"/>
  <c r="BH1574"/>
  <c r="BG1574"/>
  <c r="BF1574"/>
  <c r="T1574"/>
  <c r="R1574"/>
  <c r="P1574"/>
  <c r="BI1557"/>
  <c r="BH1557"/>
  <c r="BG1557"/>
  <c r="BF1557"/>
  <c r="T1557"/>
  <c r="R1557"/>
  <c r="P1557"/>
  <c r="BI1553"/>
  <c r="BH1553"/>
  <c r="BG1553"/>
  <c r="BF1553"/>
  <c r="T1553"/>
  <c r="R1553"/>
  <c r="P1553"/>
  <c r="BI1549"/>
  <c r="BH1549"/>
  <c r="BG1549"/>
  <c r="BF1549"/>
  <c r="T1549"/>
  <c r="R1549"/>
  <c r="P1549"/>
  <c r="BI1545"/>
  <c r="BH1545"/>
  <c r="BG1545"/>
  <c r="BF1545"/>
  <c r="T1545"/>
  <c r="R1545"/>
  <c r="P1545"/>
  <c r="BI1542"/>
  <c r="BH1542"/>
  <c r="BG1542"/>
  <c r="BF1542"/>
  <c r="T1542"/>
  <c r="R1542"/>
  <c r="P1542"/>
  <c r="BI1537"/>
  <c r="BH1537"/>
  <c r="BG1537"/>
  <c r="BF1537"/>
  <c r="T1537"/>
  <c r="R1537"/>
  <c r="P1537"/>
  <c r="BI1533"/>
  <c r="BH1533"/>
  <c r="BG1533"/>
  <c r="BF1533"/>
  <c r="T1533"/>
  <c r="R1533"/>
  <c r="P1533"/>
  <c r="BI1529"/>
  <c r="BH1529"/>
  <c r="BG1529"/>
  <c r="BF1529"/>
  <c r="T1529"/>
  <c r="R1529"/>
  <c r="P1529"/>
  <c r="BI1525"/>
  <c r="BH1525"/>
  <c r="BG1525"/>
  <c r="BF1525"/>
  <c r="T1525"/>
  <c r="R1525"/>
  <c r="P1525"/>
  <c r="BI1521"/>
  <c r="BH1521"/>
  <c r="BG1521"/>
  <c r="BF1521"/>
  <c r="T1521"/>
  <c r="R1521"/>
  <c r="P1521"/>
  <c r="BI1516"/>
  <c r="BH1516"/>
  <c r="BG1516"/>
  <c r="BF1516"/>
  <c r="T1516"/>
  <c r="R1516"/>
  <c r="P1516"/>
  <c r="BI1512"/>
  <c r="BH1512"/>
  <c r="BG1512"/>
  <c r="BF1512"/>
  <c r="T1512"/>
  <c r="R1512"/>
  <c r="P1512"/>
  <c r="BI1508"/>
  <c r="BH1508"/>
  <c r="BG1508"/>
  <c r="BF1508"/>
  <c r="T1508"/>
  <c r="R1508"/>
  <c r="P1508"/>
  <c r="BI1505"/>
  <c r="BH1505"/>
  <c r="BG1505"/>
  <c r="BF1505"/>
  <c r="T1505"/>
  <c r="R1505"/>
  <c r="P1505"/>
  <c r="BI1501"/>
  <c r="BH1501"/>
  <c r="BG1501"/>
  <c r="BF1501"/>
  <c r="T1501"/>
  <c r="R1501"/>
  <c r="P1501"/>
  <c r="BI1497"/>
  <c r="BH1497"/>
  <c r="BG1497"/>
  <c r="BF1497"/>
  <c r="T1497"/>
  <c r="R1497"/>
  <c r="P1497"/>
  <c r="BI1493"/>
  <c r="BH1493"/>
  <c r="BG1493"/>
  <c r="BF1493"/>
  <c r="T1493"/>
  <c r="R1493"/>
  <c r="P1493"/>
  <c r="BI1489"/>
  <c r="BH1489"/>
  <c r="BG1489"/>
  <c r="BF1489"/>
  <c r="T1489"/>
  <c r="R1489"/>
  <c r="P1489"/>
  <c r="BI1483"/>
  <c r="BH1483"/>
  <c r="BG1483"/>
  <c r="BF1483"/>
  <c r="T1483"/>
  <c r="R1483"/>
  <c r="P1483"/>
  <c r="BI1479"/>
  <c r="BH1479"/>
  <c r="BG1479"/>
  <c r="BF1479"/>
  <c r="T1479"/>
  <c r="R1479"/>
  <c r="P1479"/>
  <c r="BI1475"/>
  <c r="BH1475"/>
  <c r="BG1475"/>
  <c r="BF1475"/>
  <c r="T1475"/>
  <c r="R1475"/>
  <c r="P1475"/>
  <c r="BI1470"/>
  <c r="BH1470"/>
  <c r="BG1470"/>
  <c r="BF1470"/>
  <c r="T1470"/>
  <c r="R1470"/>
  <c r="P1470"/>
  <c r="BI1467"/>
  <c r="BH1467"/>
  <c r="BG1467"/>
  <c r="BF1467"/>
  <c r="T1467"/>
  <c r="R1467"/>
  <c r="P1467"/>
  <c r="BI1459"/>
  <c r="BH1459"/>
  <c r="BG1459"/>
  <c r="BF1459"/>
  <c r="T1459"/>
  <c r="R1459"/>
  <c r="P1459"/>
  <c r="BI1456"/>
  <c r="BH1456"/>
  <c r="BG1456"/>
  <c r="BF1456"/>
  <c r="T1456"/>
  <c r="R1456"/>
  <c r="P1456"/>
  <c r="BI1449"/>
  <c r="BH1449"/>
  <c r="BG1449"/>
  <c r="BF1449"/>
  <c r="T1449"/>
  <c r="R1449"/>
  <c r="P1449"/>
  <c r="BI1447"/>
  <c r="BH1447"/>
  <c r="BG1447"/>
  <c r="BF1447"/>
  <c r="T1447"/>
  <c r="R1447"/>
  <c r="P1447"/>
  <c r="BI1431"/>
  <c r="BH1431"/>
  <c r="BG1431"/>
  <c r="BF1431"/>
  <c r="T1431"/>
  <c r="R1431"/>
  <c r="P1431"/>
  <c r="BI1430"/>
  <c r="BH1430"/>
  <c r="BG1430"/>
  <c r="BF1430"/>
  <c r="T1430"/>
  <c r="R1430"/>
  <c r="P1430"/>
  <c r="BI1426"/>
  <c r="BH1426"/>
  <c r="BG1426"/>
  <c r="BF1426"/>
  <c r="T1426"/>
  <c r="R1426"/>
  <c r="P1426"/>
  <c r="BI1424"/>
  <c r="BH1424"/>
  <c r="BG1424"/>
  <c r="BF1424"/>
  <c r="T1424"/>
  <c r="R1424"/>
  <c r="P1424"/>
  <c r="BI1417"/>
  <c r="BH1417"/>
  <c r="BG1417"/>
  <c r="BF1417"/>
  <c r="T1417"/>
  <c r="R1417"/>
  <c r="P1417"/>
  <c r="BI1402"/>
  <c r="BH1402"/>
  <c r="BG1402"/>
  <c r="BF1402"/>
  <c r="T1402"/>
  <c r="R1402"/>
  <c r="P1402"/>
  <c r="BI1398"/>
  <c r="BH1398"/>
  <c r="BG1398"/>
  <c r="BF1398"/>
  <c r="T1398"/>
  <c r="R1398"/>
  <c r="P1398"/>
  <c r="BI1394"/>
  <c r="BH1394"/>
  <c r="BG1394"/>
  <c r="BF1394"/>
  <c r="T1394"/>
  <c r="R1394"/>
  <c r="P1394"/>
  <c r="BI1391"/>
  <c r="BH1391"/>
  <c r="BG1391"/>
  <c r="BF1391"/>
  <c r="T1391"/>
  <c r="R1391"/>
  <c r="P1391"/>
  <c r="BI1385"/>
  <c r="BH1385"/>
  <c r="BG1385"/>
  <c r="BF1385"/>
  <c r="T1385"/>
  <c r="R1385"/>
  <c r="P1385"/>
  <c r="BI1384"/>
  <c r="BH1384"/>
  <c r="BG1384"/>
  <c r="BF1384"/>
  <c r="T1384"/>
  <c r="R1384"/>
  <c r="P1384"/>
  <c r="BI1380"/>
  <c r="BH1380"/>
  <c r="BG1380"/>
  <c r="BF1380"/>
  <c r="T1380"/>
  <c r="R1380"/>
  <c r="P1380"/>
  <c r="BI1378"/>
  <c r="BH1378"/>
  <c r="BG1378"/>
  <c r="BF1378"/>
  <c r="T1378"/>
  <c r="R1378"/>
  <c r="P1378"/>
  <c r="BI1374"/>
  <c r="BH1374"/>
  <c r="BG1374"/>
  <c r="BF1374"/>
  <c r="T1374"/>
  <c r="R1374"/>
  <c r="P1374"/>
  <c r="BI1370"/>
  <c r="BH1370"/>
  <c r="BG1370"/>
  <c r="BF1370"/>
  <c r="T1370"/>
  <c r="R1370"/>
  <c r="P1370"/>
  <c r="BI1366"/>
  <c r="BH1366"/>
  <c r="BG1366"/>
  <c r="BF1366"/>
  <c r="T1366"/>
  <c r="R1366"/>
  <c r="P1366"/>
  <c r="BI1361"/>
  <c r="BH1361"/>
  <c r="BG1361"/>
  <c r="BF1361"/>
  <c r="T1361"/>
  <c r="R1361"/>
  <c r="P1361"/>
  <c r="BI1354"/>
  <c r="BH1354"/>
  <c r="BG1354"/>
  <c r="BF1354"/>
  <c r="T1354"/>
  <c r="R1354"/>
  <c r="P1354"/>
  <c r="BI1350"/>
  <c r="BH1350"/>
  <c r="BG1350"/>
  <c r="BF1350"/>
  <c r="T1350"/>
  <c r="R1350"/>
  <c r="P1350"/>
  <c r="BI1345"/>
  <c r="BH1345"/>
  <c r="BG1345"/>
  <c r="BF1345"/>
  <c r="T1345"/>
  <c r="R1345"/>
  <c r="P1345"/>
  <c r="BI1339"/>
  <c r="BH1339"/>
  <c r="BG1339"/>
  <c r="BF1339"/>
  <c r="T1339"/>
  <c r="R1339"/>
  <c r="P1339"/>
  <c r="BI1333"/>
  <c r="BH1333"/>
  <c r="BG1333"/>
  <c r="BF1333"/>
  <c r="T1333"/>
  <c r="R1333"/>
  <c r="P1333"/>
  <c r="BI1327"/>
  <c r="BH1327"/>
  <c r="BG1327"/>
  <c r="BF1327"/>
  <c r="T1327"/>
  <c r="R1327"/>
  <c r="P1327"/>
  <c r="BI1323"/>
  <c r="BH1323"/>
  <c r="BG1323"/>
  <c r="BF1323"/>
  <c r="T1323"/>
  <c r="R1323"/>
  <c r="P1323"/>
  <c r="BI1321"/>
  <c r="BH1321"/>
  <c r="BG1321"/>
  <c r="BF1321"/>
  <c r="T1321"/>
  <c r="R1321"/>
  <c r="P1321"/>
  <c r="BI1316"/>
  <c r="BH1316"/>
  <c r="BG1316"/>
  <c r="BF1316"/>
  <c r="T1316"/>
  <c r="R1316"/>
  <c r="P1316"/>
  <c r="BI1312"/>
  <c r="BH1312"/>
  <c r="BG1312"/>
  <c r="BF1312"/>
  <c r="T1312"/>
  <c r="R1312"/>
  <c r="P1312"/>
  <c r="BI1307"/>
  <c r="BH1307"/>
  <c r="BG1307"/>
  <c r="BF1307"/>
  <c r="T1307"/>
  <c r="R1307"/>
  <c r="P1307"/>
  <c r="BI1297"/>
  <c r="BH1297"/>
  <c r="BG1297"/>
  <c r="BF1297"/>
  <c r="T1297"/>
  <c r="R1297"/>
  <c r="P1297"/>
  <c r="BI1292"/>
  <c r="BH1292"/>
  <c r="BG1292"/>
  <c r="BF1292"/>
  <c r="T1292"/>
  <c r="R1292"/>
  <c r="P1292"/>
  <c r="BI1287"/>
  <c r="BH1287"/>
  <c r="BG1287"/>
  <c r="BF1287"/>
  <c r="T1287"/>
  <c r="R1287"/>
  <c r="P1287"/>
  <c r="BI1274"/>
  <c r="BH1274"/>
  <c r="BG1274"/>
  <c r="BF1274"/>
  <c r="T1274"/>
  <c r="R1274"/>
  <c r="P1274"/>
  <c r="BI1272"/>
  <c r="BH1272"/>
  <c r="BG1272"/>
  <c r="BF1272"/>
  <c r="T1272"/>
  <c r="R1272"/>
  <c r="P1272"/>
  <c r="BI1268"/>
  <c r="BH1268"/>
  <c r="BG1268"/>
  <c r="BF1268"/>
  <c r="T1268"/>
  <c r="R1268"/>
  <c r="P1268"/>
  <c r="BI1262"/>
  <c r="BH1262"/>
  <c r="BG1262"/>
  <c r="BF1262"/>
  <c r="T1262"/>
  <c r="R1262"/>
  <c r="P1262"/>
  <c r="BI1256"/>
  <c r="BH1256"/>
  <c r="BG1256"/>
  <c r="BF1256"/>
  <c r="T1256"/>
  <c r="R1256"/>
  <c r="P1256"/>
  <c r="BI1253"/>
  <c r="BH1253"/>
  <c r="BG1253"/>
  <c r="BF1253"/>
  <c r="T1253"/>
  <c r="R1253"/>
  <c r="P1253"/>
  <c r="BI1251"/>
  <c r="BH1251"/>
  <c r="BG1251"/>
  <c r="BF1251"/>
  <c r="T1251"/>
  <c r="R1251"/>
  <c r="P1251"/>
  <c r="BI1249"/>
  <c r="BH1249"/>
  <c r="BG1249"/>
  <c r="BF1249"/>
  <c r="T1249"/>
  <c r="R1249"/>
  <c r="P1249"/>
  <c r="BI1247"/>
  <c r="BH1247"/>
  <c r="BG1247"/>
  <c r="BF1247"/>
  <c r="T1247"/>
  <c r="R1247"/>
  <c r="P1247"/>
  <c r="BI1246"/>
  <c r="BH1246"/>
  <c r="BG1246"/>
  <c r="BF1246"/>
  <c r="T1246"/>
  <c r="R1246"/>
  <c r="P1246"/>
  <c r="BI1245"/>
  <c r="BH1245"/>
  <c r="BG1245"/>
  <c r="BF1245"/>
  <c r="T1245"/>
  <c r="R1245"/>
  <c r="P1245"/>
  <c r="BI1244"/>
  <c r="BH1244"/>
  <c r="BG1244"/>
  <c r="BF1244"/>
  <c r="T1244"/>
  <c r="R1244"/>
  <c r="P1244"/>
  <c r="BI1243"/>
  <c r="BH1243"/>
  <c r="BG1243"/>
  <c r="BF1243"/>
  <c r="T1243"/>
  <c r="R1243"/>
  <c r="P1243"/>
  <c r="BI1242"/>
  <c r="BH1242"/>
  <c r="BG1242"/>
  <c r="BF1242"/>
  <c r="T1242"/>
  <c r="R1242"/>
  <c r="P1242"/>
  <c r="BI1240"/>
  <c r="BH1240"/>
  <c r="BG1240"/>
  <c r="BF1240"/>
  <c r="T1240"/>
  <c r="R1240"/>
  <c r="P1240"/>
  <c r="BI1238"/>
  <c r="BH1238"/>
  <c r="BG1238"/>
  <c r="BF1238"/>
  <c r="T1238"/>
  <c r="R1238"/>
  <c r="P1238"/>
  <c r="BI1236"/>
  <c r="BH1236"/>
  <c r="BG1236"/>
  <c r="BF1236"/>
  <c r="T1236"/>
  <c r="R1236"/>
  <c r="P1236"/>
  <c r="BI1234"/>
  <c r="BH1234"/>
  <c r="BG1234"/>
  <c r="BF1234"/>
  <c r="T1234"/>
  <c r="R1234"/>
  <c r="P1234"/>
  <c r="BI1232"/>
  <c r="BH1232"/>
  <c r="BG1232"/>
  <c r="BF1232"/>
  <c r="T1232"/>
  <c r="R1232"/>
  <c r="P1232"/>
  <c r="BI1230"/>
  <c r="BH1230"/>
  <c r="BG1230"/>
  <c r="BF1230"/>
  <c r="T1230"/>
  <c r="R1230"/>
  <c r="P1230"/>
  <c r="BI1227"/>
  <c r="BH1227"/>
  <c r="BG1227"/>
  <c r="BF1227"/>
  <c r="T1227"/>
  <c r="R1227"/>
  <c r="P1227"/>
  <c r="BI1223"/>
  <c r="BH1223"/>
  <c r="BG1223"/>
  <c r="BF1223"/>
  <c r="T1223"/>
  <c r="R1223"/>
  <c r="P1223"/>
  <c r="BI1218"/>
  <c r="BH1218"/>
  <c r="BG1218"/>
  <c r="BF1218"/>
  <c r="T1218"/>
  <c r="R1218"/>
  <c r="P1218"/>
  <c r="BI1216"/>
  <c r="BH1216"/>
  <c r="BG1216"/>
  <c r="BF1216"/>
  <c r="T1216"/>
  <c r="R1216"/>
  <c r="P1216"/>
  <c r="BI1214"/>
  <c r="BH1214"/>
  <c r="BG1214"/>
  <c r="BF1214"/>
  <c r="T1214"/>
  <c r="R1214"/>
  <c r="P1214"/>
  <c r="BI1212"/>
  <c r="BH1212"/>
  <c r="BG1212"/>
  <c r="BF1212"/>
  <c r="T1212"/>
  <c r="R1212"/>
  <c r="P1212"/>
  <c r="BI1210"/>
  <c r="BH1210"/>
  <c r="BG1210"/>
  <c r="BF1210"/>
  <c r="T1210"/>
  <c r="R1210"/>
  <c r="P1210"/>
  <c r="BI1208"/>
  <c r="BH1208"/>
  <c r="BG1208"/>
  <c r="BF1208"/>
  <c r="T1208"/>
  <c r="R1208"/>
  <c r="P1208"/>
  <c r="BI1206"/>
  <c r="BH1206"/>
  <c r="BG1206"/>
  <c r="BF1206"/>
  <c r="T1206"/>
  <c r="R1206"/>
  <c r="P1206"/>
  <c r="BI1203"/>
  <c r="BH1203"/>
  <c r="BG1203"/>
  <c r="BF1203"/>
  <c r="T1203"/>
  <c r="R1203"/>
  <c r="P1203"/>
  <c r="BI1199"/>
  <c r="BH1199"/>
  <c r="BG1199"/>
  <c r="BF1199"/>
  <c r="T1199"/>
  <c r="R1199"/>
  <c r="P1199"/>
  <c r="BI1193"/>
  <c r="BH1193"/>
  <c r="BG1193"/>
  <c r="BF1193"/>
  <c r="T1193"/>
  <c r="R1193"/>
  <c r="P1193"/>
  <c r="BI1189"/>
  <c r="BH1189"/>
  <c r="BG1189"/>
  <c r="BF1189"/>
  <c r="T1189"/>
  <c r="R1189"/>
  <c r="P1189"/>
  <c r="BI1183"/>
  <c r="BH1183"/>
  <c r="BG1183"/>
  <c r="BF1183"/>
  <c r="T1183"/>
  <c r="R1183"/>
  <c r="P1183"/>
  <c r="BI1179"/>
  <c r="BH1179"/>
  <c r="BG1179"/>
  <c r="BF1179"/>
  <c r="T1179"/>
  <c r="R1179"/>
  <c r="P1179"/>
  <c r="BI1175"/>
  <c r="BH1175"/>
  <c r="BG1175"/>
  <c r="BF1175"/>
  <c r="T1175"/>
  <c r="R1175"/>
  <c r="P1175"/>
  <c r="BI1171"/>
  <c r="BH1171"/>
  <c r="BG1171"/>
  <c r="BF1171"/>
  <c r="T1171"/>
  <c r="R1171"/>
  <c r="P1171"/>
  <c r="BI1167"/>
  <c r="BH1167"/>
  <c r="BG1167"/>
  <c r="BF1167"/>
  <c r="T1167"/>
  <c r="R1167"/>
  <c r="P1167"/>
  <c r="BI1161"/>
  <c r="BH1161"/>
  <c r="BG1161"/>
  <c r="BF1161"/>
  <c r="T1161"/>
  <c r="R1161"/>
  <c r="P1161"/>
  <c r="BI1155"/>
  <c r="BH1155"/>
  <c r="BG1155"/>
  <c r="BF1155"/>
  <c r="T1155"/>
  <c r="R1155"/>
  <c r="P1155"/>
  <c r="BI1151"/>
  <c r="BH1151"/>
  <c r="BG1151"/>
  <c r="BF1151"/>
  <c r="T1151"/>
  <c r="R1151"/>
  <c r="P1151"/>
  <c r="BI1148"/>
  <c r="BH1148"/>
  <c r="BG1148"/>
  <c r="BF1148"/>
  <c r="T1148"/>
  <c r="R1148"/>
  <c r="P1148"/>
  <c r="BI1144"/>
  <c r="BH1144"/>
  <c r="BG1144"/>
  <c r="BF1144"/>
  <c r="T1144"/>
  <c r="R1144"/>
  <c r="P1144"/>
  <c r="BI1142"/>
  <c r="BH1142"/>
  <c r="BG1142"/>
  <c r="BF1142"/>
  <c r="T1142"/>
  <c r="R1142"/>
  <c r="P1142"/>
  <c r="BI1138"/>
  <c r="BH1138"/>
  <c r="BG1138"/>
  <c r="BF1138"/>
  <c r="T1138"/>
  <c r="R1138"/>
  <c r="P1138"/>
  <c r="BI1134"/>
  <c r="BH1134"/>
  <c r="BG1134"/>
  <c r="BF1134"/>
  <c r="T1134"/>
  <c r="R1134"/>
  <c r="P1134"/>
  <c r="BI1129"/>
  <c r="BH1129"/>
  <c r="BG1129"/>
  <c r="BF1129"/>
  <c r="T1129"/>
  <c r="R1129"/>
  <c r="P1129"/>
  <c r="BI1126"/>
  <c r="BH1126"/>
  <c r="BG1126"/>
  <c r="BF1126"/>
  <c r="T1126"/>
  <c r="R1126"/>
  <c r="P1126"/>
  <c r="BI1121"/>
  <c r="BH1121"/>
  <c r="BG1121"/>
  <c r="BF1121"/>
  <c r="T1121"/>
  <c r="R1121"/>
  <c r="P1121"/>
  <c r="BI1117"/>
  <c r="BH1117"/>
  <c r="BG1117"/>
  <c r="BF1117"/>
  <c r="T1117"/>
  <c r="R1117"/>
  <c r="P1117"/>
  <c r="BI1113"/>
  <c r="BH1113"/>
  <c r="BG1113"/>
  <c r="BF1113"/>
  <c r="T1113"/>
  <c r="R1113"/>
  <c r="P1113"/>
  <c r="BI1111"/>
  <c r="BH1111"/>
  <c r="BG1111"/>
  <c r="BF1111"/>
  <c r="T1111"/>
  <c r="R1111"/>
  <c r="P1111"/>
  <c r="BI1106"/>
  <c r="BH1106"/>
  <c r="BG1106"/>
  <c r="BF1106"/>
  <c r="T1106"/>
  <c r="R1106"/>
  <c r="P1106"/>
  <c r="BI1102"/>
  <c r="BH1102"/>
  <c r="BG1102"/>
  <c r="BF1102"/>
  <c r="T1102"/>
  <c r="R1102"/>
  <c r="P1102"/>
  <c r="BI1098"/>
  <c r="BH1098"/>
  <c r="BG1098"/>
  <c r="BF1098"/>
  <c r="T1098"/>
  <c r="R1098"/>
  <c r="P1098"/>
  <c r="BI1091"/>
  <c r="BH1091"/>
  <c r="BG1091"/>
  <c r="BF1091"/>
  <c r="T1091"/>
  <c r="R1091"/>
  <c r="P1091"/>
  <c r="BI1089"/>
  <c r="BH1089"/>
  <c r="BG1089"/>
  <c r="BF1089"/>
  <c r="T1089"/>
  <c r="R1089"/>
  <c r="P1089"/>
  <c r="BI1080"/>
  <c r="BH1080"/>
  <c r="BG1080"/>
  <c r="BF1080"/>
  <c r="T1080"/>
  <c r="R1080"/>
  <c r="P1080"/>
  <c r="BI1076"/>
  <c r="BH1076"/>
  <c r="BG1076"/>
  <c r="BF1076"/>
  <c r="T1076"/>
  <c r="R1076"/>
  <c r="P1076"/>
  <c r="BI1072"/>
  <c r="BH1072"/>
  <c r="BG1072"/>
  <c r="BF1072"/>
  <c r="T1072"/>
  <c r="R1072"/>
  <c r="P1072"/>
  <c r="BI1068"/>
  <c r="BH1068"/>
  <c r="BG1068"/>
  <c r="BF1068"/>
  <c r="T1068"/>
  <c r="R1068"/>
  <c r="P1068"/>
  <c r="BI1061"/>
  <c r="BH1061"/>
  <c r="BG1061"/>
  <c r="BF1061"/>
  <c r="T1061"/>
  <c r="R1061"/>
  <c r="P1061"/>
  <c r="BI1055"/>
  <c r="BH1055"/>
  <c r="BG1055"/>
  <c r="BF1055"/>
  <c r="T1055"/>
  <c r="R1055"/>
  <c r="P1055"/>
  <c r="BI1052"/>
  <c r="BH1052"/>
  <c r="BG1052"/>
  <c r="BF1052"/>
  <c r="T1052"/>
  <c r="R1052"/>
  <c r="P1052"/>
  <c r="BI1049"/>
  <c r="BH1049"/>
  <c r="BG1049"/>
  <c r="BF1049"/>
  <c r="T1049"/>
  <c r="R1049"/>
  <c r="P1049"/>
  <c r="BI1042"/>
  <c r="BH1042"/>
  <c r="BG1042"/>
  <c r="BF1042"/>
  <c r="T1042"/>
  <c r="R1042"/>
  <c r="P1042"/>
  <c r="BI1040"/>
  <c r="BH1040"/>
  <c r="BG1040"/>
  <c r="BF1040"/>
  <c r="T1040"/>
  <c r="R1040"/>
  <c r="P1040"/>
  <c r="BI1030"/>
  <c r="BH1030"/>
  <c r="BG1030"/>
  <c r="BF1030"/>
  <c r="T1030"/>
  <c r="R1030"/>
  <c r="P1030"/>
  <c r="BI1022"/>
  <c r="BH1022"/>
  <c r="BG1022"/>
  <c r="BF1022"/>
  <c r="T1022"/>
  <c r="R1022"/>
  <c r="P1022"/>
  <c r="BI1014"/>
  <c r="BH1014"/>
  <c r="BG1014"/>
  <c r="BF1014"/>
  <c r="T1014"/>
  <c r="R1014"/>
  <c r="P1014"/>
  <c r="BI1010"/>
  <c r="BH1010"/>
  <c r="BG1010"/>
  <c r="BF1010"/>
  <c r="T1010"/>
  <c r="R1010"/>
  <c r="P1010"/>
  <c r="BI1006"/>
  <c r="BH1006"/>
  <c r="BG1006"/>
  <c r="BF1006"/>
  <c r="T1006"/>
  <c r="R1006"/>
  <c r="P1006"/>
  <c r="BI999"/>
  <c r="BH999"/>
  <c r="BG999"/>
  <c r="BF999"/>
  <c r="T999"/>
  <c r="R999"/>
  <c r="P999"/>
  <c r="BI995"/>
  <c r="BH995"/>
  <c r="BG995"/>
  <c r="BF995"/>
  <c r="T995"/>
  <c r="R995"/>
  <c r="P995"/>
  <c r="BI991"/>
  <c r="BH991"/>
  <c r="BG991"/>
  <c r="BF991"/>
  <c r="T991"/>
  <c r="R991"/>
  <c r="P991"/>
  <c r="BI973"/>
  <c r="BH973"/>
  <c r="BG973"/>
  <c r="BF973"/>
  <c r="T973"/>
  <c r="R973"/>
  <c r="P973"/>
  <c r="BI969"/>
  <c r="BH969"/>
  <c r="BG969"/>
  <c r="BF969"/>
  <c r="T969"/>
  <c r="R969"/>
  <c r="P969"/>
  <c r="BI965"/>
  <c r="BH965"/>
  <c r="BG965"/>
  <c r="BF965"/>
  <c r="T965"/>
  <c r="R965"/>
  <c r="P965"/>
  <c r="BI961"/>
  <c r="BH961"/>
  <c r="BG961"/>
  <c r="BF961"/>
  <c r="T961"/>
  <c r="R961"/>
  <c r="P961"/>
  <c r="BI945"/>
  <c r="BH945"/>
  <c r="BG945"/>
  <c r="BF945"/>
  <c r="T945"/>
  <c r="R945"/>
  <c r="P945"/>
  <c r="BI943"/>
  <c r="BH943"/>
  <c r="BG943"/>
  <c r="BF943"/>
  <c r="T943"/>
  <c r="R943"/>
  <c r="P943"/>
  <c r="BI937"/>
  <c r="BH937"/>
  <c r="BG937"/>
  <c r="BF937"/>
  <c r="T937"/>
  <c r="R937"/>
  <c r="P937"/>
  <c r="BI935"/>
  <c r="BH935"/>
  <c r="BG935"/>
  <c r="BF935"/>
  <c r="T935"/>
  <c r="R935"/>
  <c r="P935"/>
  <c r="BI929"/>
  <c r="BH929"/>
  <c r="BG929"/>
  <c r="BF929"/>
  <c r="T929"/>
  <c r="R929"/>
  <c r="P929"/>
  <c r="BI925"/>
  <c r="BH925"/>
  <c r="BG925"/>
  <c r="BF925"/>
  <c r="T925"/>
  <c r="R925"/>
  <c r="P925"/>
  <c r="BI921"/>
  <c r="BH921"/>
  <c r="BG921"/>
  <c r="BF921"/>
  <c r="T921"/>
  <c r="R921"/>
  <c r="P921"/>
  <c r="BI909"/>
  <c r="BH909"/>
  <c r="BG909"/>
  <c r="BF909"/>
  <c r="T909"/>
  <c r="R909"/>
  <c r="P909"/>
  <c r="BI907"/>
  <c r="BH907"/>
  <c r="BG907"/>
  <c r="BF907"/>
  <c r="T907"/>
  <c r="R907"/>
  <c r="P907"/>
  <c r="BI903"/>
  <c r="BH903"/>
  <c r="BG903"/>
  <c r="BF903"/>
  <c r="T903"/>
  <c r="R903"/>
  <c r="P903"/>
  <c r="BI900"/>
  <c r="BH900"/>
  <c r="BG900"/>
  <c r="BF900"/>
  <c r="T900"/>
  <c r="R900"/>
  <c r="P900"/>
  <c r="BI898"/>
  <c r="BH898"/>
  <c r="BG898"/>
  <c r="BF898"/>
  <c r="T898"/>
  <c r="R898"/>
  <c r="P898"/>
  <c r="BI893"/>
  <c r="BH893"/>
  <c r="BG893"/>
  <c r="BF893"/>
  <c r="T893"/>
  <c r="R893"/>
  <c r="P893"/>
  <c r="BI891"/>
  <c r="BH891"/>
  <c r="BG891"/>
  <c r="BF891"/>
  <c r="T891"/>
  <c r="R891"/>
  <c r="P891"/>
  <c r="BI887"/>
  <c r="BH887"/>
  <c r="BG887"/>
  <c r="BF887"/>
  <c r="T887"/>
  <c r="R887"/>
  <c r="P887"/>
  <c r="BI885"/>
  <c r="BH885"/>
  <c r="BG885"/>
  <c r="BF885"/>
  <c r="T885"/>
  <c r="R885"/>
  <c r="P885"/>
  <c r="BI880"/>
  <c r="BH880"/>
  <c r="BG880"/>
  <c r="BF880"/>
  <c r="T880"/>
  <c r="R880"/>
  <c r="P880"/>
  <c r="BI878"/>
  <c r="BH878"/>
  <c r="BG878"/>
  <c r="BF878"/>
  <c r="T878"/>
  <c r="R878"/>
  <c r="P878"/>
  <c r="BI873"/>
  <c r="BH873"/>
  <c r="BG873"/>
  <c r="BF873"/>
  <c r="T873"/>
  <c r="R873"/>
  <c r="P873"/>
  <c r="BI868"/>
  <c r="BH868"/>
  <c r="BG868"/>
  <c r="BF868"/>
  <c r="T868"/>
  <c r="R868"/>
  <c r="P868"/>
  <c r="BI865"/>
  <c r="BH865"/>
  <c r="BG865"/>
  <c r="BF865"/>
  <c r="T865"/>
  <c r="R865"/>
  <c r="P865"/>
  <c r="BI863"/>
  <c r="BH863"/>
  <c r="BG863"/>
  <c r="BF863"/>
  <c r="T863"/>
  <c r="R863"/>
  <c r="P863"/>
  <c r="BI859"/>
  <c r="BH859"/>
  <c r="BG859"/>
  <c r="BF859"/>
  <c r="T859"/>
  <c r="R859"/>
  <c r="P859"/>
  <c r="BI856"/>
  <c r="BH856"/>
  <c r="BG856"/>
  <c r="BF856"/>
  <c r="T856"/>
  <c r="R856"/>
  <c r="P856"/>
  <c r="BI852"/>
  <c r="BH852"/>
  <c r="BG852"/>
  <c r="BF852"/>
  <c r="T852"/>
  <c r="R852"/>
  <c r="P852"/>
  <c r="BI849"/>
  <c r="BH849"/>
  <c r="BG849"/>
  <c r="BF849"/>
  <c r="T849"/>
  <c r="R849"/>
  <c r="P849"/>
  <c r="BI845"/>
  <c r="BH845"/>
  <c r="BG845"/>
  <c r="BF845"/>
  <c r="T845"/>
  <c r="R845"/>
  <c r="P845"/>
  <c r="BI840"/>
  <c r="BH840"/>
  <c r="BG840"/>
  <c r="BF840"/>
  <c r="T840"/>
  <c r="R840"/>
  <c r="P840"/>
  <c r="BI838"/>
  <c r="BH838"/>
  <c r="BG838"/>
  <c r="BF838"/>
  <c r="T838"/>
  <c r="R838"/>
  <c r="P838"/>
  <c r="BI833"/>
  <c r="BH833"/>
  <c r="BG833"/>
  <c r="BF833"/>
  <c r="T833"/>
  <c r="R833"/>
  <c r="P833"/>
  <c r="BI831"/>
  <c r="BH831"/>
  <c r="BG831"/>
  <c r="BF831"/>
  <c r="T831"/>
  <c r="R831"/>
  <c r="P831"/>
  <c r="BI823"/>
  <c r="BH823"/>
  <c r="BG823"/>
  <c r="BF823"/>
  <c r="T823"/>
  <c r="R823"/>
  <c r="P823"/>
  <c r="BI821"/>
  <c r="BH821"/>
  <c r="BG821"/>
  <c r="BF821"/>
  <c r="T821"/>
  <c r="R821"/>
  <c r="P821"/>
  <c r="BI815"/>
  <c r="BH815"/>
  <c r="BG815"/>
  <c r="BF815"/>
  <c r="T815"/>
  <c r="R815"/>
  <c r="P815"/>
  <c r="BI812"/>
  <c r="BH812"/>
  <c r="BG812"/>
  <c r="BF812"/>
  <c r="T812"/>
  <c r="R812"/>
  <c r="P812"/>
  <c r="BI808"/>
  <c r="BH808"/>
  <c r="BG808"/>
  <c r="BF808"/>
  <c r="T808"/>
  <c r="R808"/>
  <c r="P808"/>
  <c r="BI805"/>
  <c r="BH805"/>
  <c r="BG805"/>
  <c r="BF805"/>
  <c r="T805"/>
  <c r="R805"/>
  <c r="P805"/>
  <c r="BI801"/>
  <c r="BH801"/>
  <c r="BG801"/>
  <c r="BF801"/>
  <c r="T801"/>
  <c r="R801"/>
  <c r="P801"/>
  <c r="BI797"/>
  <c r="BH797"/>
  <c r="BG797"/>
  <c r="BF797"/>
  <c r="T797"/>
  <c r="T796" s="1"/>
  <c r="R797"/>
  <c r="R796" s="1"/>
  <c r="P797"/>
  <c r="P796"/>
  <c r="BI794"/>
  <c r="BH794"/>
  <c r="BG794"/>
  <c r="BF794"/>
  <c r="T794"/>
  <c r="R794"/>
  <c r="P794"/>
  <c r="BI790"/>
  <c r="BH790"/>
  <c r="BG790"/>
  <c r="BF790"/>
  <c r="T790"/>
  <c r="R790"/>
  <c r="P790"/>
  <c r="BI788"/>
  <c r="BH788"/>
  <c r="BG788"/>
  <c r="BF788"/>
  <c r="T788"/>
  <c r="R788"/>
  <c r="P788"/>
  <c r="BI786"/>
  <c r="BH786"/>
  <c r="BG786"/>
  <c r="BF786"/>
  <c r="T786"/>
  <c r="R786"/>
  <c r="P786"/>
  <c r="BI781"/>
  <c r="BH781"/>
  <c r="BG781"/>
  <c r="BF781"/>
  <c r="T781"/>
  <c r="R781"/>
  <c r="P781"/>
  <c r="BI777"/>
  <c r="BH777"/>
  <c r="BG777"/>
  <c r="BF777"/>
  <c r="T777"/>
  <c r="R777"/>
  <c r="P777"/>
  <c r="BI773"/>
  <c r="BH773"/>
  <c r="BG773"/>
  <c r="BF773"/>
  <c r="T773"/>
  <c r="R773"/>
  <c r="P773"/>
  <c r="BI769"/>
  <c r="BH769"/>
  <c r="BG769"/>
  <c r="BF769"/>
  <c r="T769"/>
  <c r="R769"/>
  <c r="P769"/>
  <c r="BI765"/>
  <c r="BH765"/>
  <c r="BG765"/>
  <c r="BF765"/>
  <c r="T765"/>
  <c r="R765"/>
  <c r="P765"/>
  <c r="BI760"/>
  <c r="BH760"/>
  <c r="BG760"/>
  <c r="BF760"/>
  <c r="T760"/>
  <c r="R760"/>
  <c r="P760"/>
  <c r="BI756"/>
  <c r="BH756"/>
  <c r="BG756"/>
  <c r="BF756"/>
  <c r="T756"/>
  <c r="R756"/>
  <c r="P756"/>
  <c r="BI755"/>
  <c r="BH755"/>
  <c r="BG755"/>
  <c r="BF755"/>
  <c r="T755"/>
  <c r="R755"/>
  <c r="P755"/>
  <c r="BI750"/>
  <c r="BH750"/>
  <c r="BG750"/>
  <c r="BF750"/>
  <c r="T750"/>
  <c r="R750"/>
  <c r="P750"/>
  <c r="BI748"/>
  <c r="BH748"/>
  <c r="BG748"/>
  <c r="BF748"/>
  <c r="T748"/>
  <c r="R748"/>
  <c r="P748"/>
  <c r="BI746"/>
  <c r="BH746"/>
  <c r="BG746"/>
  <c r="BF746"/>
  <c r="T746"/>
  <c r="R746"/>
  <c r="P746"/>
  <c r="BI742"/>
  <c r="BH742"/>
  <c r="BG742"/>
  <c r="BF742"/>
  <c r="T742"/>
  <c r="R742"/>
  <c r="P742"/>
  <c r="BI738"/>
  <c r="BH738"/>
  <c r="BG738"/>
  <c r="BF738"/>
  <c r="T738"/>
  <c r="R738"/>
  <c r="P738"/>
  <c r="BI734"/>
  <c r="BH734"/>
  <c r="BG734"/>
  <c r="BF734"/>
  <c r="T734"/>
  <c r="R734"/>
  <c r="P734"/>
  <c r="BI730"/>
  <c r="BH730"/>
  <c r="BG730"/>
  <c r="BF730"/>
  <c r="T730"/>
  <c r="R730"/>
  <c r="P730"/>
  <c r="BI726"/>
  <c r="BH726"/>
  <c r="BG726"/>
  <c r="BF726"/>
  <c r="T726"/>
  <c r="R726"/>
  <c r="P726"/>
  <c r="BI721"/>
  <c r="BH721"/>
  <c r="BG721"/>
  <c r="BF721"/>
  <c r="T721"/>
  <c r="R721"/>
  <c r="P721"/>
  <c r="BI717"/>
  <c r="BH717"/>
  <c r="BG717"/>
  <c r="BF717"/>
  <c r="T717"/>
  <c r="R717"/>
  <c r="P717"/>
  <c r="BI713"/>
  <c r="BH713"/>
  <c r="BG713"/>
  <c r="BF713"/>
  <c r="T713"/>
  <c r="R713"/>
  <c r="P713"/>
  <c r="BI708"/>
  <c r="BH708"/>
  <c r="BG708"/>
  <c r="BF708"/>
  <c r="T708"/>
  <c r="R708"/>
  <c r="P708"/>
  <c r="BI703"/>
  <c r="BH703"/>
  <c r="BG703"/>
  <c r="BF703"/>
  <c r="T703"/>
  <c r="T702" s="1"/>
  <c r="R703"/>
  <c r="R702"/>
  <c r="P703"/>
  <c r="P702"/>
  <c r="BI698"/>
  <c r="BH698"/>
  <c r="BG698"/>
  <c r="BF698"/>
  <c r="T698"/>
  <c r="R698"/>
  <c r="P698"/>
  <c r="BI694"/>
  <c r="BH694"/>
  <c r="BG694"/>
  <c r="BF694"/>
  <c r="T694"/>
  <c r="R694"/>
  <c r="P694"/>
  <c r="BI678"/>
  <c r="BH678"/>
  <c r="BG678"/>
  <c r="BF678"/>
  <c r="T678"/>
  <c r="R678"/>
  <c r="P678"/>
  <c r="BI672"/>
  <c r="BH672"/>
  <c r="BG672"/>
  <c r="BF672"/>
  <c r="T672"/>
  <c r="R672"/>
  <c r="P672"/>
  <c r="BI667"/>
  <c r="BH667"/>
  <c r="BG667"/>
  <c r="BF667"/>
  <c r="T667"/>
  <c r="R667"/>
  <c r="P667"/>
  <c r="BI661"/>
  <c r="BH661"/>
  <c r="BG661"/>
  <c r="BF661"/>
  <c r="T661"/>
  <c r="R661"/>
  <c r="P661"/>
  <c r="BI655"/>
  <c r="BH655"/>
  <c r="BG655"/>
  <c r="BF655"/>
  <c r="T655"/>
  <c r="R655"/>
  <c r="P655"/>
  <c r="BI650"/>
  <c r="BH650"/>
  <c r="BG650"/>
  <c r="BF650"/>
  <c r="T650"/>
  <c r="R650"/>
  <c r="P650"/>
  <c r="BI646"/>
  <c r="BH646"/>
  <c r="BG646"/>
  <c r="BF646"/>
  <c r="T646"/>
  <c r="R646"/>
  <c r="P646"/>
  <c r="BI639"/>
  <c r="BH639"/>
  <c r="BG639"/>
  <c r="BF639"/>
  <c r="T639"/>
  <c r="R639"/>
  <c r="P639"/>
  <c r="BI634"/>
  <c r="BH634"/>
  <c r="BG634"/>
  <c r="BF634"/>
  <c r="T634"/>
  <c r="R634"/>
  <c r="P634"/>
  <c r="BI629"/>
  <c r="BH629"/>
  <c r="BG629"/>
  <c r="BF629"/>
  <c r="T629"/>
  <c r="R629"/>
  <c r="P629"/>
  <c r="BI621"/>
  <c r="BH621"/>
  <c r="BG621"/>
  <c r="BF621"/>
  <c r="T621"/>
  <c r="R621"/>
  <c r="P621"/>
  <c r="BI610"/>
  <c r="BH610"/>
  <c r="BG610"/>
  <c r="BF610"/>
  <c r="T610"/>
  <c r="R610"/>
  <c r="P610"/>
  <c r="BI599"/>
  <c r="BH599"/>
  <c r="BG599"/>
  <c r="BF599"/>
  <c r="T599"/>
  <c r="R599"/>
  <c r="P599"/>
  <c r="BI588"/>
  <c r="BH588"/>
  <c r="BG588"/>
  <c r="BF588"/>
  <c r="T588"/>
  <c r="R588"/>
  <c r="P588"/>
  <c r="BI585"/>
  <c r="BH585"/>
  <c r="BG585"/>
  <c r="BF585"/>
  <c r="T585"/>
  <c r="R585"/>
  <c r="P585"/>
  <c r="BI582"/>
  <c r="BH582"/>
  <c r="BG582"/>
  <c r="BF582"/>
  <c r="T582"/>
  <c r="R582"/>
  <c r="P582"/>
  <c r="BI572"/>
  <c r="BH572"/>
  <c r="BG572"/>
  <c r="BF572"/>
  <c r="T572"/>
  <c r="R572"/>
  <c r="P572"/>
  <c r="BI570"/>
  <c r="BH570"/>
  <c r="BG570"/>
  <c r="BF570"/>
  <c r="T570"/>
  <c r="R570"/>
  <c r="P570"/>
  <c r="BI560"/>
  <c r="BH560"/>
  <c r="BG560"/>
  <c r="BF560"/>
  <c r="T560"/>
  <c r="R560"/>
  <c r="P560"/>
  <c r="BI558"/>
  <c r="BH558"/>
  <c r="BG558"/>
  <c r="BF558"/>
  <c r="T558"/>
  <c r="R558"/>
  <c r="P558"/>
  <c r="BI552"/>
  <c r="BH552"/>
  <c r="BG552"/>
  <c r="BF552"/>
  <c r="T552"/>
  <c r="R552"/>
  <c r="P552"/>
  <c r="BI548"/>
  <c r="BH548"/>
  <c r="BG548"/>
  <c r="BF548"/>
  <c r="T548"/>
  <c r="R548"/>
  <c r="P548"/>
  <c r="BI544"/>
  <c r="BH544"/>
  <c r="BG544"/>
  <c r="BF544"/>
  <c r="T544"/>
  <c r="R544"/>
  <c r="P544"/>
  <c r="BI538"/>
  <c r="BH538"/>
  <c r="BG538"/>
  <c r="BF538"/>
  <c r="T538"/>
  <c r="R538"/>
  <c r="P538"/>
  <c r="BI535"/>
  <c r="BH535"/>
  <c r="BG535"/>
  <c r="BF535"/>
  <c r="T535"/>
  <c r="R535"/>
  <c r="P535"/>
  <c r="BI532"/>
  <c r="BH532"/>
  <c r="BG532"/>
  <c r="BF532"/>
  <c r="T532"/>
  <c r="R532"/>
  <c r="P532"/>
  <c r="BI526"/>
  <c r="BH526"/>
  <c r="BG526"/>
  <c r="BF526"/>
  <c r="T526"/>
  <c r="R526"/>
  <c r="P526"/>
  <c r="BI522"/>
  <c r="BH522"/>
  <c r="BG522"/>
  <c r="BF522"/>
  <c r="T522"/>
  <c r="R522"/>
  <c r="P522"/>
  <c r="BI518"/>
  <c r="BH518"/>
  <c r="BG518"/>
  <c r="BF518"/>
  <c r="T518"/>
  <c r="R518"/>
  <c r="P518"/>
  <c r="BI513"/>
  <c r="BH513"/>
  <c r="BG513"/>
  <c r="BF513"/>
  <c r="T513"/>
  <c r="R513"/>
  <c r="P513"/>
  <c r="BI509"/>
  <c r="BH509"/>
  <c r="BG509"/>
  <c r="BF509"/>
  <c r="T509"/>
  <c r="R509"/>
  <c r="P509"/>
  <c r="BI502"/>
  <c r="BH502"/>
  <c r="BG502"/>
  <c r="BF502"/>
  <c r="T502"/>
  <c r="R502"/>
  <c r="P502"/>
  <c r="BI497"/>
  <c r="BH497"/>
  <c r="BG497"/>
  <c r="BF497"/>
  <c r="T497"/>
  <c r="R497"/>
  <c r="P497"/>
  <c r="BI477"/>
  <c r="BH477"/>
  <c r="BG477"/>
  <c r="BF477"/>
  <c r="T477"/>
  <c r="R477"/>
  <c r="P477"/>
  <c r="BI473"/>
  <c r="BH473"/>
  <c r="BG473"/>
  <c r="BF473"/>
  <c r="T473"/>
  <c r="R473"/>
  <c r="P473"/>
  <c r="BI465"/>
  <c r="BH465"/>
  <c r="BG465"/>
  <c r="BF465"/>
  <c r="T465"/>
  <c r="R465"/>
  <c r="P465"/>
  <c r="BI460"/>
  <c r="BH460"/>
  <c r="BG460"/>
  <c r="BF460"/>
  <c r="T460"/>
  <c r="R460"/>
  <c r="P460"/>
  <c r="BI455"/>
  <c r="BH455"/>
  <c r="BG455"/>
  <c r="BF455"/>
  <c r="T455"/>
  <c r="R455"/>
  <c r="P455"/>
  <c r="BI450"/>
  <c r="BH450"/>
  <c r="BG450"/>
  <c r="BF450"/>
  <c r="T450"/>
  <c r="R450"/>
  <c r="P450"/>
  <c r="BI444"/>
  <c r="BH444"/>
  <c r="BG444"/>
  <c r="BF444"/>
  <c r="T444"/>
  <c r="R444"/>
  <c r="P444"/>
  <c r="BI440"/>
  <c r="BH440"/>
  <c r="BG440"/>
  <c r="BF440"/>
  <c r="T440"/>
  <c r="R440"/>
  <c r="P440"/>
  <c r="BI436"/>
  <c r="BH436"/>
  <c r="BG436"/>
  <c r="BF436"/>
  <c r="T436"/>
  <c r="R436"/>
  <c r="P436"/>
  <c r="BI430"/>
  <c r="BH430"/>
  <c r="BG430"/>
  <c r="BF430"/>
  <c r="T430"/>
  <c r="R430"/>
  <c r="P430"/>
  <c r="BI426"/>
  <c r="BH426"/>
  <c r="BG426"/>
  <c r="BF426"/>
  <c r="T426"/>
  <c r="R426"/>
  <c r="P426"/>
  <c r="BI417"/>
  <c r="BH417"/>
  <c r="BG417"/>
  <c r="BF417"/>
  <c r="T417"/>
  <c r="R417"/>
  <c r="P417"/>
  <c r="BI408"/>
  <c r="BH408"/>
  <c r="BG408"/>
  <c r="BF408"/>
  <c r="T408"/>
  <c r="R408"/>
  <c r="P408"/>
  <c r="BI403"/>
  <c r="BH403"/>
  <c r="BG403"/>
  <c r="BF403"/>
  <c r="T403"/>
  <c r="R403"/>
  <c r="P403"/>
  <c r="BI399"/>
  <c r="BH399"/>
  <c r="BG399"/>
  <c r="BF399"/>
  <c r="T399"/>
  <c r="R399"/>
  <c r="P399"/>
  <c r="BI393"/>
  <c r="BH393"/>
  <c r="BG393"/>
  <c r="BF393"/>
  <c r="T393"/>
  <c r="R393"/>
  <c r="P393"/>
  <c r="BI389"/>
  <c r="BH389"/>
  <c r="BG389"/>
  <c r="BF389"/>
  <c r="T389"/>
  <c r="R389"/>
  <c r="P389"/>
  <c r="BI379"/>
  <c r="BH379"/>
  <c r="BG379"/>
  <c r="BF379"/>
  <c r="T379"/>
  <c r="R379"/>
  <c r="P379"/>
  <c r="BI374"/>
  <c r="BH374"/>
  <c r="BG374"/>
  <c r="BF374"/>
  <c r="T374"/>
  <c r="R374"/>
  <c r="P374"/>
  <c r="BI370"/>
  <c r="BH370"/>
  <c r="BG370"/>
  <c r="BF370"/>
  <c r="T370"/>
  <c r="R370"/>
  <c r="P370"/>
  <c r="BI366"/>
  <c r="BH366"/>
  <c r="BG366"/>
  <c r="BF366"/>
  <c r="T366"/>
  <c r="R366"/>
  <c r="P366"/>
  <c r="BI362"/>
  <c r="BH362"/>
  <c r="BG362"/>
  <c r="BF362"/>
  <c r="T362"/>
  <c r="R362"/>
  <c r="P362"/>
  <c r="BI352"/>
  <c r="BH352"/>
  <c r="BG352"/>
  <c r="BF352"/>
  <c r="T352"/>
  <c r="R352"/>
  <c r="P352"/>
  <c r="BI347"/>
  <c r="BH347"/>
  <c r="BG347"/>
  <c r="BF347"/>
  <c r="T347"/>
  <c r="R347"/>
  <c r="P347"/>
  <c r="BI342"/>
  <c r="BH342"/>
  <c r="BG342"/>
  <c r="BF342"/>
  <c r="T342"/>
  <c r="R342"/>
  <c r="P342"/>
  <c r="BI337"/>
  <c r="BH337"/>
  <c r="BG337"/>
  <c r="BF337"/>
  <c r="T337"/>
  <c r="R337"/>
  <c r="P337"/>
  <c r="BI332"/>
  <c r="BH332"/>
  <c r="BG332"/>
  <c r="BF332"/>
  <c r="T332"/>
  <c r="R332"/>
  <c r="P332"/>
  <c r="BI328"/>
  <c r="BH328"/>
  <c r="BG328"/>
  <c r="BF328"/>
  <c r="T328"/>
  <c r="R328"/>
  <c r="P328"/>
  <c r="BI326"/>
  <c r="BH326"/>
  <c r="BG326"/>
  <c r="BF326"/>
  <c r="T326"/>
  <c r="R326"/>
  <c r="P326"/>
  <c r="BI321"/>
  <c r="BH321"/>
  <c r="BG321"/>
  <c r="BF321"/>
  <c r="T321"/>
  <c r="R321"/>
  <c r="P321"/>
  <c r="BI317"/>
  <c r="BH317"/>
  <c r="BG317"/>
  <c r="BF317"/>
  <c r="T317"/>
  <c r="R317"/>
  <c r="P317"/>
  <c r="BI313"/>
  <c r="BH313"/>
  <c r="BG313"/>
  <c r="BF313"/>
  <c r="T313"/>
  <c r="R313"/>
  <c r="P313"/>
  <c r="BI309"/>
  <c r="BH309"/>
  <c r="BG309"/>
  <c r="BF309"/>
  <c r="T309"/>
  <c r="R309"/>
  <c r="P309"/>
  <c r="BI305"/>
  <c r="BH305"/>
  <c r="BG305"/>
  <c r="BF305"/>
  <c r="T305"/>
  <c r="R305"/>
  <c r="P305"/>
  <c r="BI301"/>
  <c r="BH301"/>
  <c r="BG301"/>
  <c r="BF301"/>
  <c r="T301"/>
  <c r="R301"/>
  <c r="P301"/>
  <c r="BI296"/>
  <c r="BH296"/>
  <c r="BG296"/>
  <c r="BF296"/>
  <c r="T296"/>
  <c r="R296"/>
  <c r="P296"/>
  <c r="BI287"/>
  <c r="BH287"/>
  <c r="BG287"/>
  <c r="BF287"/>
  <c r="T287"/>
  <c r="R287"/>
  <c r="P287"/>
  <c r="BI283"/>
  <c r="BH283"/>
  <c r="BG283"/>
  <c r="BF283"/>
  <c r="T283"/>
  <c r="R283"/>
  <c r="P283"/>
  <c r="BI277"/>
  <c r="BH277"/>
  <c r="BG277"/>
  <c r="BF277"/>
  <c r="T277"/>
  <c r="R277"/>
  <c r="P277"/>
  <c r="BI273"/>
  <c r="BH273"/>
  <c r="BG273"/>
  <c r="BF273"/>
  <c r="T273"/>
  <c r="R273"/>
  <c r="P273"/>
  <c r="BI268"/>
  <c r="BH268"/>
  <c r="BG268"/>
  <c r="BF268"/>
  <c r="T268"/>
  <c r="R268"/>
  <c r="P268"/>
  <c r="BI263"/>
  <c r="BH263"/>
  <c r="BG263"/>
  <c r="BF263"/>
  <c r="T263"/>
  <c r="R263"/>
  <c r="P263"/>
  <c r="BI258"/>
  <c r="BH258"/>
  <c r="BG258"/>
  <c r="BF258"/>
  <c r="T258"/>
  <c r="R258"/>
  <c r="P258"/>
  <c r="BI254"/>
  <c r="BH254"/>
  <c r="BG254"/>
  <c r="BF254"/>
  <c r="T254"/>
  <c r="R254"/>
  <c r="P254"/>
  <c r="BI247"/>
  <c r="BH247"/>
  <c r="BG247"/>
  <c r="BF247"/>
  <c r="T247"/>
  <c r="R247"/>
  <c r="P247"/>
  <c r="BI241"/>
  <c r="BH241"/>
  <c r="BG241"/>
  <c r="BF241"/>
  <c r="T241"/>
  <c r="R241"/>
  <c r="P241"/>
  <c r="BI233"/>
  <c r="BH233"/>
  <c r="BG233"/>
  <c r="BF233"/>
  <c r="T233"/>
  <c r="R233"/>
  <c r="P233"/>
  <c r="BI222"/>
  <c r="BH222"/>
  <c r="BG222"/>
  <c r="BF222"/>
  <c r="T222"/>
  <c r="R222"/>
  <c r="P222"/>
  <c r="BI218"/>
  <c r="BH218"/>
  <c r="BG218"/>
  <c r="BF218"/>
  <c r="T218"/>
  <c r="R218"/>
  <c r="P218"/>
  <c r="BI213"/>
  <c r="BH213"/>
  <c r="BG213"/>
  <c r="BF213"/>
  <c r="T213"/>
  <c r="R213"/>
  <c r="P213"/>
  <c r="BI209"/>
  <c r="BH209"/>
  <c r="BG209"/>
  <c r="BF209"/>
  <c r="T209"/>
  <c r="R209"/>
  <c r="P209"/>
  <c r="BI204"/>
  <c r="BH204"/>
  <c r="BG204"/>
  <c r="BF204"/>
  <c r="T204"/>
  <c r="R204"/>
  <c r="P204"/>
  <c r="BI202"/>
  <c r="BH202"/>
  <c r="BG202"/>
  <c r="BF202"/>
  <c r="T202"/>
  <c r="R202"/>
  <c r="P202"/>
  <c r="BI194"/>
  <c r="BH194"/>
  <c r="BG194"/>
  <c r="BF194"/>
  <c r="T194"/>
  <c r="R194"/>
  <c r="P194"/>
  <c r="BI173"/>
  <c r="BH173"/>
  <c r="BG173"/>
  <c r="BF173"/>
  <c r="T173"/>
  <c r="R173"/>
  <c r="P173"/>
  <c r="BI169"/>
  <c r="BH169"/>
  <c r="BG169"/>
  <c r="BF169"/>
  <c r="T169"/>
  <c r="R169"/>
  <c r="P169"/>
  <c r="BI165"/>
  <c r="BH165"/>
  <c r="BG165"/>
  <c r="BF165"/>
  <c r="T165"/>
  <c r="R165"/>
  <c r="P165"/>
  <c r="BI161"/>
  <c r="BH161"/>
  <c r="BG161"/>
  <c r="BF161"/>
  <c r="T161"/>
  <c r="R161"/>
  <c r="P161"/>
  <c r="BI156"/>
  <c r="BH156"/>
  <c r="BG156"/>
  <c r="BF156"/>
  <c r="T156"/>
  <c r="R156"/>
  <c r="P156"/>
  <c r="BI151"/>
  <c r="BH151"/>
  <c r="BG151"/>
  <c r="BF151"/>
  <c r="T151"/>
  <c r="R151"/>
  <c r="P151"/>
  <c r="BI145"/>
  <c r="BH145"/>
  <c r="BG145"/>
  <c r="BF145"/>
  <c r="T145"/>
  <c r="R145"/>
  <c r="P145"/>
  <c r="BI140"/>
  <c r="BH140"/>
  <c r="BG140"/>
  <c r="BF140"/>
  <c r="T140"/>
  <c r="R140"/>
  <c r="P140"/>
  <c r="BI129"/>
  <c r="BH129"/>
  <c r="BG129"/>
  <c r="BF129"/>
  <c r="T129"/>
  <c r="R129"/>
  <c r="P129"/>
  <c r="BI124"/>
  <c r="BH124"/>
  <c r="BG124"/>
  <c r="BF124"/>
  <c r="T124"/>
  <c r="R124"/>
  <c r="P124"/>
  <c r="BI112"/>
  <c r="BH112"/>
  <c r="BG112"/>
  <c r="BF112"/>
  <c r="T112"/>
  <c r="R112"/>
  <c r="P112"/>
  <c r="J106"/>
  <c r="J105"/>
  <c r="F105"/>
  <c r="F103"/>
  <c r="E101"/>
  <c r="J59"/>
  <c r="J58"/>
  <c r="F58"/>
  <c r="F56"/>
  <c r="E54"/>
  <c r="J20"/>
  <c r="E20"/>
  <c r="F59"/>
  <c r="J19"/>
  <c r="J14"/>
  <c r="J56" s="1"/>
  <c r="E7"/>
  <c r="E97"/>
  <c r="J41" i="14"/>
  <c r="J40"/>
  <c r="AY72" i="1"/>
  <c r="J39" i="14"/>
  <c r="AX72" i="1"/>
  <c r="BI397" i="14"/>
  <c r="BH397"/>
  <c r="BG397"/>
  <c r="BF397"/>
  <c r="T397"/>
  <c r="R397"/>
  <c r="P397"/>
  <c r="BI394"/>
  <c r="BH394"/>
  <c r="BG394"/>
  <c r="BF394"/>
  <c r="T394"/>
  <c r="R394"/>
  <c r="P394"/>
  <c r="BI391"/>
  <c r="BH391"/>
  <c r="BG391"/>
  <c r="BF391"/>
  <c r="T391"/>
  <c r="R391"/>
  <c r="P391"/>
  <c r="BI388"/>
  <c r="BH388"/>
  <c r="BG388"/>
  <c r="BF388"/>
  <c r="T388"/>
  <c r="R388"/>
  <c r="P388"/>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7"/>
  <c r="BH357"/>
  <c r="BG357"/>
  <c r="BF357"/>
  <c r="T357"/>
  <c r="R357"/>
  <c r="P357"/>
  <c r="BI356"/>
  <c r="BH356"/>
  <c r="BG356"/>
  <c r="BF356"/>
  <c r="T356"/>
  <c r="R356"/>
  <c r="P356"/>
  <c r="BI355"/>
  <c r="BH355"/>
  <c r="BG355"/>
  <c r="BF355"/>
  <c r="T355"/>
  <c r="R355"/>
  <c r="P355"/>
  <c r="BI351"/>
  <c r="BH351"/>
  <c r="BG351"/>
  <c r="BF351"/>
  <c r="T351"/>
  <c r="R351"/>
  <c r="P351"/>
  <c r="BI348"/>
  <c r="BH348"/>
  <c r="BG348"/>
  <c r="BF348"/>
  <c r="T348"/>
  <c r="R348"/>
  <c r="P348"/>
  <c r="BI345"/>
  <c r="BH345"/>
  <c r="BG345"/>
  <c r="BF345"/>
  <c r="T345"/>
  <c r="R345"/>
  <c r="P345"/>
  <c r="BI342"/>
  <c r="BH342"/>
  <c r="BG342"/>
  <c r="BF342"/>
  <c r="T342"/>
  <c r="R342"/>
  <c r="P342"/>
  <c r="BI338"/>
  <c r="BH338"/>
  <c r="BG338"/>
  <c r="BF338"/>
  <c r="T338"/>
  <c r="R338"/>
  <c r="P338"/>
  <c r="BI335"/>
  <c r="BH335"/>
  <c r="BG335"/>
  <c r="BF335"/>
  <c r="T335"/>
  <c r="R335"/>
  <c r="P335"/>
  <c r="BI332"/>
  <c r="BH332"/>
  <c r="BG332"/>
  <c r="BF332"/>
  <c r="T332"/>
  <c r="R332"/>
  <c r="P332"/>
  <c r="BI329"/>
  <c r="BH329"/>
  <c r="BG329"/>
  <c r="BF329"/>
  <c r="T329"/>
  <c r="R329"/>
  <c r="P329"/>
  <c r="BI326"/>
  <c r="BH326"/>
  <c r="BG326"/>
  <c r="BF326"/>
  <c r="T326"/>
  <c r="R326"/>
  <c r="P326"/>
  <c r="BI323"/>
  <c r="BH323"/>
  <c r="BG323"/>
  <c r="BF323"/>
  <c r="T323"/>
  <c r="R323"/>
  <c r="P323"/>
  <c r="BI322"/>
  <c r="BH322"/>
  <c r="BG322"/>
  <c r="BF322"/>
  <c r="T322"/>
  <c r="R322"/>
  <c r="P322"/>
  <c r="BI318"/>
  <c r="BH318"/>
  <c r="BG318"/>
  <c r="BF318"/>
  <c r="T318"/>
  <c r="R318"/>
  <c r="P318"/>
  <c r="BI315"/>
  <c r="BH315"/>
  <c r="BG315"/>
  <c r="BF315"/>
  <c r="T315"/>
  <c r="R315"/>
  <c r="P315"/>
  <c r="BI312"/>
  <c r="BH312"/>
  <c r="BG312"/>
  <c r="BF312"/>
  <c r="T312"/>
  <c r="R312"/>
  <c r="P312"/>
  <c r="BI309"/>
  <c r="BH309"/>
  <c r="BG309"/>
  <c r="BF309"/>
  <c r="T309"/>
  <c r="R309"/>
  <c r="P309"/>
  <c r="BI306"/>
  <c r="BH306"/>
  <c r="BG306"/>
  <c r="BF306"/>
  <c r="T306"/>
  <c r="R306"/>
  <c r="P306"/>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6"/>
  <c r="BH286"/>
  <c r="BG286"/>
  <c r="BF286"/>
  <c r="T286"/>
  <c r="R286"/>
  <c r="P286"/>
  <c r="BI285"/>
  <c r="BH285"/>
  <c r="BG285"/>
  <c r="BF285"/>
  <c r="T285"/>
  <c r="R285"/>
  <c r="P285"/>
  <c r="BI281"/>
  <c r="BH281"/>
  <c r="BG281"/>
  <c r="BF281"/>
  <c r="T281"/>
  <c r="R281"/>
  <c r="P281"/>
  <c r="BI278"/>
  <c r="BH278"/>
  <c r="BG278"/>
  <c r="BF278"/>
  <c r="T278"/>
  <c r="R278"/>
  <c r="P278"/>
  <c r="BI275"/>
  <c r="BH275"/>
  <c r="BG275"/>
  <c r="BF275"/>
  <c r="T275"/>
  <c r="R275"/>
  <c r="P275"/>
  <c r="BI272"/>
  <c r="BH272"/>
  <c r="BG272"/>
  <c r="BF272"/>
  <c r="T272"/>
  <c r="R272"/>
  <c r="P272"/>
  <c r="BI269"/>
  <c r="BH269"/>
  <c r="BG269"/>
  <c r="BF269"/>
  <c r="T269"/>
  <c r="R269"/>
  <c r="P269"/>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2"/>
  <c r="BH252"/>
  <c r="BG252"/>
  <c r="BF252"/>
  <c r="T252"/>
  <c r="R252"/>
  <c r="P252"/>
  <c r="BI251"/>
  <c r="BH251"/>
  <c r="BG251"/>
  <c r="BF251"/>
  <c r="T251"/>
  <c r="R251"/>
  <c r="P251"/>
  <c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J110"/>
  <c r="J109"/>
  <c r="F109"/>
  <c r="F107"/>
  <c r="E105"/>
  <c r="J63"/>
  <c r="J62"/>
  <c r="F62"/>
  <c r="F60"/>
  <c r="E58"/>
  <c r="J22"/>
  <c r="E22"/>
  <c r="F110"/>
  <c r="J21"/>
  <c r="J16"/>
  <c r="J60"/>
  <c r="E7"/>
  <c r="E52"/>
  <c r="J41" i="13"/>
  <c r="J40"/>
  <c r="AY71" i="1"/>
  <c r="J39" i="13"/>
  <c r="AX71" i="1"/>
  <c r="BI147" i="13"/>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T99" s="1"/>
  <c r="R100"/>
  <c r="R99" s="1"/>
  <c r="P100"/>
  <c r="P99"/>
  <c r="J95"/>
  <c r="J94"/>
  <c r="F94"/>
  <c r="F92"/>
  <c r="E90"/>
  <c r="J63"/>
  <c r="J62"/>
  <c r="F62"/>
  <c r="F60"/>
  <c r="E58"/>
  <c r="J22"/>
  <c r="E22"/>
  <c r="F95" s="1"/>
  <c r="J21"/>
  <c r="J16"/>
  <c r="J92" s="1"/>
  <c r="E7"/>
  <c r="E84" s="1"/>
  <c r="J41" i="12"/>
  <c r="J40"/>
  <c r="AY70" i="1"/>
  <c r="J39" i="12"/>
  <c r="AX70" i="1"/>
  <c r="BI132" i="12"/>
  <c r="BH132"/>
  <c r="BG132"/>
  <c r="BF132"/>
  <c r="T132"/>
  <c r="R132"/>
  <c r="P132"/>
  <c r="BI129"/>
  <c r="BH129"/>
  <c r="BG129"/>
  <c r="BF129"/>
  <c r="T129"/>
  <c r="R129"/>
  <c r="P129"/>
  <c r="BI126"/>
  <c r="BH126"/>
  <c r="BG126"/>
  <c r="BF126"/>
  <c r="T126"/>
  <c r="R126"/>
  <c r="P126"/>
  <c r="BI122"/>
  <c r="BH122"/>
  <c r="BG122"/>
  <c r="BF122"/>
  <c r="T122"/>
  <c r="T121" s="1"/>
  <c r="R122"/>
  <c r="R121" s="1"/>
  <c r="P122"/>
  <c r="P121" s="1"/>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J91"/>
  <c r="J90"/>
  <c r="F90"/>
  <c r="F88"/>
  <c r="E86"/>
  <c r="J63"/>
  <c r="J62"/>
  <c r="F62"/>
  <c r="F60"/>
  <c r="E58"/>
  <c r="J22"/>
  <c r="E22"/>
  <c r="F63" s="1"/>
  <c r="J21"/>
  <c r="J16"/>
  <c r="J88" s="1"/>
  <c r="E7"/>
  <c r="E52" s="1"/>
  <c r="J41" i="11"/>
  <c r="J40"/>
  <c r="AY69" i="1"/>
  <c r="J39" i="11"/>
  <c r="AX69" i="1"/>
  <c r="BI108" i="11"/>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J89"/>
  <c r="J88"/>
  <c r="F88"/>
  <c r="F86"/>
  <c r="E84"/>
  <c r="J63"/>
  <c r="J62"/>
  <c r="F62"/>
  <c r="F60"/>
  <c r="E58"/>
  <c r="J22"/>
  <c r="E22"/>
  <c r="F89" s="1"/>
  <c r="J21"/>
  <c r="J16"/>
  <c r="J60" s="1"/>
  <c r="E7"/>
  <c r="E78"/>
  <c r="J39" i="10"/>
  <c r="J38"/>
  <c r="AY67" i="1"/>
  <c r="J37" i="10"/>
  <c r="AX67" i="1"/>
  <c r="BI1156" i="10"/>
  <c r="BH1156"/>
  <c r="BG1156"/>
  <c r="BF1156"/>
  <c r="T1156"/>
  <c r="R1156"/>
  <c r="P1156"/>
  <c r="BI1154"/>
  <c r="BH1154"/>
  <c r="BG1154"/>
  <c r="BF1154"/>
  <c r="T1154"/>
  <c r="R1154"/>
  <c r="P1154"/>
  <c r="BI1146"/>
  <c r="BH1146"/>
  <c r="BG1146"/>
  <c r="BF1146"/>
  <c r="T1146"/>
  <c r="R1146"/>
  <c r="P1146"/>
  <c r="BI1141"/>
  <c r="BH1141"/>
  <c r="BG1141"/>
  <c r="BF1141"/>
  <c r="T1141"/>
  <c r="R1141"/>
  <c r="P1141"/>
  <c r="BI1137"/>
  <c r="BH1137"/>
  <c r="BG1137"/>
  <c r="BF1137"/>
  <c r="T1137"/>
  <c r="R1137"/>
  <c r="P1137"/>
  <c r="BI1130"/>
  <c r="BH1130"/>
  <c r="BG1130"/>
  <c r="BF1130"/>
  <c r="T1130"/>
  <c r="R1130"/>
  <c r="P1130"/>
  <c r="BI1126"/>
  <c r="BH1126"/>
  <c r="BG1126"/>
  <c r="BF1126"/>
  <c r="T1126"/>
  <c r="R1126"/>
  <c r="P1126"/>
  <c r="BI1122"/>
  <c r="BH1122"/>
  <c r="BG1122"/>
  <c r="BF1122"/>
  <c r="T1122"/>
  <c r="R1122"/>
  <c r="P1122"/>
  <c r="BI1118"/>
  <c r="BH1118"/>
  <c r="BG1118"/>
  <c r="BF1118"/>
  <c r="T1118"/>
  <c r="R1118"/>
  <c r="P1118"/>
  <c r="BI1113"/>
  <c r="BH1113"/>
  <c r="BG1113"/>
  <c r="BF1113"/>
  <c r="T1113"/>
  <c r="R1113"/>
  <c r="P1113"/>
  <c r="BI1109"/>
  <c r="BH1109"/>
  <c r="BG1109"/>
  <c r="BF1109"/>
  <c r="T1109"/>
  <c r="R1109"/>
  <c r="P1109"/>
  <c r="BI1104"/>
  <c r="BH1104"/>
  <c r="BG1104"/>
  <c r="BF1104"/>
  <c r="T1104"/>
  <c r="R1104"/>
  <c r="P1104"/>
  <c r="BI1100"/>
  <c r="BH1100"/>
  <c r="BG1100"/>
  <c r="BF1100"/>
  <c r="T1100"/>
  <c r="R1100"/>
  <c r="P1100"/>
  <c r="BI1096"/>
  <c r="BH1096"/>
  <c r="BG1096"/>
  <c r="BF1096"/>
  <c r="T1096"/>
  <c r="R1096"/>
  <c r="P1096"/>
  <c r="BI1093"/>
  <c r="BH1093"/>
  <c r="BG1093"/>
  <c r="BF1093"/>
  <c r="T1093"/>
  <c r="R1093"/>
  <c r="P1093"/>
  <c r="BI1091"/>
  <c r="BH1091"/>
  <c r="BG1091"/>
  <c r="BF1091"/>
  <c r="T1091"/>
  <c r="R1091"/>
  <c r="P1091"/>
  <c r="BI1086"/>
  <c r="BH1086"/>
  <c r="BG1086"/>
  <c r="BF1086"/>
  <c r="T1086"/>
  <c r="R1086"/>
  <c r="P1086"/>
  <c r="BI1080"/>
  <c r="BH1080"/>
  <c r="BG1080"/>
  <c r="BF1080"/>
  <c r="T1080"/>
  <c r="R1080"/>
  <c r="P1080"/>
  <c r="BI1077"/>
  <c r="BH1077"/>
  <c r="BG1077"/>
  <c r="BF1077"/>
  <c r="T1077"/>
  <c r="R1077"/>
  <c r="P1077"/>
  <c r="BI1071"/>
  <c r="BH1071"/>
  <c r="BG1071"/>
  <c r="BF1071"/>
  <c r="T1071"/>
  <c r="R1071"/>
  <c r="P1071"/>
  <c r="BI1070"/>
  <c r="BH1070"/>
  <c r="BG1070"/>
  <c r="BF1070"/>
  <c r="T1070"/>
  <c r="R1070"/>
  <c r="P1070"/>
  <c r="BI1066"/>
  <c r="BH1066"/>
  <c r="BG1066"/>
  <c r="BF1066"/>
  <c r="T1066"/>
  <c r="R1066"/>
  <c r="P1066"/>
  <c r="BI1064"/>
  <c r="BH1064"/>
  <c r="BG1064"/>
  <c r="BF1064"/>
  <c r="T1064"/>
  <c r="R1064"/>
  <c r="P1064"/>
  <c r="BI1060"/>
  <c r="BH1060"/>
  <c r="BG1060"/>
  <c r="BF1060"/>
  <c r="T1060"/>
  <c r="R1060"/>
  <c r="P1060"/>
  <c r="BI1056"/>
  <c r="BH1056"/>
  <c r="BG1056"/>
  <c r="BF1056"/>
  <c r="T1056"/>
  <c r="R1056"/>
  <c r="P1056"/>
  <c r="BI1052"/>
  <c r="BH1052"/>
  <c r="BG1052"/>
  <c r="BF1052"/>
  <c r="T1052"/>
  <c r="R1052"/>
  <c r="P1052"/>
  <c r="BI1048"/>
  <c r="BH1048"/>
  <c r="BG1048"/>
  <c r="BF1048"/>
  <c r="T1048"/>
  <c r="R1048"/>
  <c r="P1048"/>
  <c r="BI1042"/>
  <c r="BH1042"/>
  <c r="BG1042"/>
  <c r="BF1042"/>
  <c r="T1042"/>
  <c r="R1042"/>
  <c r="P1042"/>
  <c r="BI1038"/>
  <c r="BH1038"/>
  <c r="BG1038"/>
  <c r="BF1038"/>
  <c r="T1038"/>
  <c r="R1038"/>
  <c r="P1038"/>
  <c r="BI1033"/>
  <c r="BH1033"/>
  <c r="BG1033"/>
  <c r="BF1033"/>
  <c r="T1033"/>
  <c r="R1033"/>
  <c r="P1033"/>
  <c r="BI1028"/>
  <c r="BH1028"/>
  <c r="BG1028"/>
  <c r="BF1028"/>
  <c r="T1028"/>
  <c r="R1028"/>
  <c r="P1028"/>
  <c r="BI1022"/>
  <c r="BH1022"/>
  <c r="BG1022"/>
  <c r="BF1022"/>
  <c r="T1022"/>
  <c r="R1022"/>
  <c r="P1022"/>
  <c r="BI1016"/>
  <c r="BH1016"/>
  <c r="BG1016"/>
  <c r="BF1016"/>
  <c r="T1016"/>
  <c r="R1016"/>
  <c r="P1016"/>
  <c r="BI1012"/>
  <c r="BH1012"/>
  <c r="BG1012"/>
  <c r="BF1012"/>
  <c r="T1012"/>
  <c r="R1012"/>
  <c r="P1012"/>
  <c r="BI1010"/>
  <c r="BH1010"/>
  <c r="BG1010"/>
  <c r="BF1010"/>
  <c r="T1010"/>
  <c r="R1010"/>
  <c r="P1010"/>
  <c r="BI1005"/>
  <c r="BH1005"/>
  <c r="BG1005"/>
  <c r="BF1005"/>
  <c r="T1005"/>
  <c r="R1005"/>
  <c r="P1005"/>
  <c r="BI999"/>
  <c r="BH999"/>
  <c r="BG999"/>
  <c r="BF999"/>
  <c r="T999"/>
  <c r="R999"/>
  <c r="P999"/>
  <c r="BI991"/>
  <c r="BH991"/>
  <c r="BG991"/>
  <c r="BF991"/>
  <c r="T991"/>
  <c r="R991"/>
  <c r="P991"/>
  <c r="BI989"/>
  <c r="BH989"/>
  <c r="BG989"/>
  <c r="BF989"/>
  <c r="T989"/>
  <c r="R989"/>
  <c r="P989"/>
  <c r="BI985"/>
  <c r="BH985"/>
  <c r="BG985"/>
  <c r="BF985"/>
  <c r="T985"/>
  <c r="R985"/>
  <c r="P985"/>
  <c r="BI979"/>
  <c r="BH979"/>
  <c r="BG979"/>
  <c r="BF979"/>
  <c r="T979"/>
  <c r="R979"/>
  <c r="P979"/>
  <c r="BI973"/>
  <c r="BH973"/>
  <c r="BG973"/>
  <c r="BF973"/>
  <c r="T973"/>
  <c r="R973"/>
  <c r="P973"/>
  <c r="BI970"/>
  <c r="BH970"/>
  <c r="BG970"/>
  <c r="BF970"/>
  <c r="T970"/>
  <c r="R970"/>
  <c r="P970"/>
  <c r="BI968"/>
  <c r="BH968"/>
  <c r="BG968"/>
  <c r="BF968"/>
  <c r="T968"/>
  <c r="R968"/>
  <c r="P968"/>
  <c r="BI966"/>
  <c r="BH966"/>
  <c r="BG966"/>
  <c r="BF966"/>
  <c r="T966"/>
  <c r="R966"/>
  <c r="P966"/>
  <c r="BI964"/>
  <c r="BH964"/>
  <c r="BG964"/>
  <c r="BF964"/>
  <c r="T964"/>
  <c r="R964"/>
  <c r="P964"/>
  <c r="BI962"/>
  <c r="BH962"/>
  <c r="BG962"/>
  <c r="BF962"/>
  <c r="T962"/>
  <c r="R962"/>
  <c r="P962"/>
  <c r="BI960"/>
  <c r="BH960"/>
  <c r="BG960"/>
  <c r="BF960"/>
  <c r="T960"/>
  <c r="R960"/>
  <c r="P960"/>
  <c r="BI957"/>
  <c r="BH957"/>
  <c r="BG957"/>
  <c r="BF957"/>
  <c r="T957"/>
  <c r="R957"/>
  <c r="P957"/>
  <c r="BI953"/>
  <c r="BH953"/>
  <c r="BG953"/>
  <c r="BF953"/>
  <c r="T953"/>
  <c r="R953"/>
  <c r="P953"/>
  <c r="BI948"/>
  <c r="BH948"/>
  <c r="BG948"/>
  <c r="BF948"/>
  <c r="T948"/>
  <c r="R948"/>
  <c r="P948"/>
  <c r="BI946"/>
  <c r="BH946"/>
  <c r="BG946"/>
  <c r="BF946"/>
  <c r="T946"/>
  <c r="R946"/>
  <c r="P946"/>
  <c r="BI943"/>
  <c r="BH943"/>
  <c r="BG943"/>
  <c r="BF943"/>
  <c r="T943"/>
  <c r="R943"/>
  <c r="P943"/>
  <c r="BI939"/>
  <c r="BH939"/>
  <c r="BG939"/>
  <c r="BF939"/>
  <c r="T939"/>
  <c r="R939"/>
  <c r="P939"/>
  <c r="BI933"/>
  <c r="BH933"/>
  <c r="BG933"/>
  <c r="BF933"/>
  <c r="T933"/>
  <c r="R933"/>
  <c r="P933"/>
  <c r="BI929"/>
  <c r="BH929"/>
  <c r="BG929"/>
  <c r="BF929"/>
  <c r="T929"/>
  <c r="R929"/>
  <c r="P929"/>
  <c r="BI925"/>
  <c r="BH925"/>
  <c r="BG925"/>
  <c r="BF925"/>
  <c r="T925"/>
  <c r="R925"/>
  <c r="P925"/>
  <c r="BI920"/>
  <c r="BH920"/>
  <c r="BG920"/>
  <c r="BF920"/>
  <c r="T920"/>
  <c r="R920"/>
  <c r="P920"/>
  <c r="BI917"/>
  <c r="BH917"/>
  <c r="BG917"/>
  <c r="BF917"/>
  <c r="T917"/>
  <c r="R917"/>
  <c r="P917"/>
  <c r="BI913"/>
  <c r="BH913"/>
  <c r="BG913"/>
  <c r="BF913"/>
  <c r="T913"/>
  <c r="R913"/>
  <c r="P913"/>
  <c r="BI911"/>
  <c r="BH911"/>
  <c r="BG911"/>
  <c r="BF911"/>
  <c r="T911"/>
  <c r="R911"/>
  <c r="P911"/>
  <c r="BI907"/>
  <c r="BH907"/>
  <c r="BG907"/>
  <c r="BF907"/>
  <c r="T907"/>
  <c r="R907"/>
  <c r="P907"/>
  <c r="BI905"/>
  <c r="BH905"/>
  <c r="BG905"/>
  <c r="BF905"/>
  <c r="T905"/>
  <c r="R905"/>
  <c r="P905"/>
  <c r="BI901"/>
  <c r="BH901"/>
  <c r="BG901"/>
  <c r="BF901"/>
  <c r="T901"/>
  <c r="R901"/>
  <c r="P901"/>
  <c r="BI897"/>
  <c r="BH897"/>
  <c r="BG897"/>
  <c r="BF897"/>
  <c r="T897"/>
  <c r="R897"/>
  <c r="P897"/>
  <c r="BI892"/>
  <c r="BH892"/>
  <c r="BG892"/>
  <c r="BF892"/>
  <c r="T892"/>
  <c r="R892"/>
  <c r="P892"/>
  <c r="BI889"/>
  <c r="BH889"/>
  <c r="BG889"/>
  <c r="BF889"/>
  <c r="T889"/>
  <c r="R889"/>
  <c r="P889"/>
  <c r="BI884"/>
  <c r="BH884"/>
  <c r="BG884"/>
  <c r="BF884"/>
  <c r="T884"/>
  <c r="R884"/>
  <c r="P884"/>
  <c r="BI880"/>
  <c r="BH880"/>
  <c r="BG880"/>
  <c r="BF880"/>
  <c r="T880"/>
  <c r="R880"/>
  <c r="P880"/>
  <c r="BI876"/>
  <c r="BH876"/>
  <c r="BG876"/>
  <c r="BF876"/>
  <c r="T876"/>
  <c r="R876"/>
  <c r="P876"/>
  <c r="BI874"/>
  <c r="BH874"/>
  <c r="BG874"/>
  <c r="BF874"/>
  <c r="T874"/>
  <c r="R874"/>
  <c r="P874"/>
  <c r="BI869"/>
  <c r="BH869"/>
  <c r="BG869"/>
  <c r="BF869"/>
  <c r="T869"/>
  <c r="R869"/>
  <c r="P869"/>
  <c r="BI865"/>
  <c r="BH865"/>
  <c r="BG865"/>
  <c r="BF865"/>
  <c r="T865"/>
  <c r="R865"/>
  <c r="P865"/>
  <c r="BI861"/>
  <c r="BH861"/>
  <c r="BG861"/>
  <c r="BF861"/>
  <c r="T861"/>
  <c r="R861"/>
  <c r="P861"/>
  <c r="BI855"/>
  <c r="BH855"/>
  <c r="BG855"/>
  <c r="BF855"/>
  <c r="T855"/>
  <c r="R855"/>
  <c r="P855"/>
  <c r="BI853"/>
  <c r="BH853"/>
  <c r="BG853"/>
  <c r="BF853"/>
  <c r="T853"/>
  <c r="R853"/>
  <c r="P853"/>
  <c r="BI847"/>
  <c r="BH847"/>
  <c r="BG847"/>
  <c r="BF847"/>
  <c r="T847"/>
  <c r="R847"/>
  <c r="P847"/>
  <c r="BI843"/>
  <c r="BH843"/>
  <c r="BG843"/>
  <c r="BF843"/>
  <c r="T843"/>
  <c r="R843"/>
  <c r="P843"/>
  <c r="BI839"/>
  <c r="BH839"/>
  <c r="BG839"/>
  <c r="BF839"/>
  <c r="T839"/>
  <c r="R839"/>
  <c r="P839"/>
  <c r="BI835"/>
  <c r="BH835"/>
  <c r="BG835"/>
  <c r="BF835"/>
  <c r="T835"/>
  <c r="R835"/>
  <c r="P835"/>
  <c r="BI829"/>
  <c r="BH829"/>
  <c r="BG829"/>
  <c r="BF829"/>
  <c r="T829"/>
  <c r="R829"/>
  <c r="P829"/>
  <c r="BI823"/>
  <c r="BH823"/>
  <c r="BG823"/>
  <c r="BF823"/>
  <c r="T823"/>
  <c r="R823"/>
  <c r="P823"/>
  <c r="BI820"/>
  <c r="BH820"/>
  <c r="BG820"/>
  <c r="BF820"/>
  <c r="T820"/>
  <c r="R820"/>
  <c r="P820"/>
  <c r="BI818"/>
  <c r="BH818"/>
  <c r="BG818"/>
  <c r="BF818"/>
  <c r="T818"/>
  <c r="R818"/>
  <c r="P818"/>
  <c r="BI810"/>
  <c r="BH810"/>
  <c r="BG810"/>
  <c r="BF810"/>
  <c r="T810"/>
  <c r="R810"/>
  <c r="P810"/>
  <c r="BI805"/>
  <c r="BH805"/>
  <c r="BG805"/>
  <c r="BF805"/>
  <c r="T805"/>
  <c r="R805"/>
  <c r="P805"/>
  <c r="BI797"/>
  <c r="BH797"/>
  <c r="BG797"/>
  <c r="BF797"/>
  <c r="T797"/>
  <c r="R797"/>
  <c r="P797"/>
  <c r="BI793"/>
  <c r="BH793"/>
  <c r="BG793"/>
  <c r="BF793"/>
  <c r="T793"/>
  <c r="R793"/>
  <c r="P793"/>
  <c r="BI788"/>
  <c r="BH788"/>
  <c r="BG788"/>
  <c r="BF788"/>
  <c r="T788"/>
  <c r="R788"/>
  <c r="P788"/>
  <c r="BI784"/>
  <c r="BH784"/>
  <c r="BG784"/>
  <c r="BF784"/>
  <c r="T784"/>
  <c r="R784"/>
  <c r="P784"/>
  <c r="BI780"/>
  <c r="BH780"/>
  <c r="BG780"/>
  <c r="BF780"/>
  <c r="T780"/>
  <c r="R780"/>
  <c r="P780"/>
  <c r="BI770"/>
  <c r="BH770"/>
  <c r="BG770"/>
  <c r="BF770"/>
  <c r="T770"/>
  <c r="R770"/>
  <c r="P770"/>
  <c r="BI768"/>
  <c r="BH768"/>
  <c r="BG768"/>
  <c r="BF768"/>
  <c r="T768"/>
  <c r="R768"/>
  <c r="P768"/>
  <c r="BI762"/>
  <c r="BH762"/>
  <c r="BG762"/>
  <c r="BF762"/>
  <c r="T762"/>
  <c r="R762"/>
  <c r="P762"/>
  <c r="BI760"/>
  <c r="BH760"/>
  <c r="BG760"/>
  <c r="BF760"/>
  <c r="T760"/>
  <c r="R760"/>
  <c r="P760"/>
  <c r="BI754"/>
  <c r="BH754"/>
  <c r="BG754"/>
  <c r="BF754"/>
  <c r="T754"/>
  <c r="R754"/>
  <c r="P754"/>
  <c r="BI752"/>
  <c r="BH752"/>
  <c r="BG752"/>
  <c r="BF752"/>
  <c r="T752"/>
  <c r="R752"/>
  <c r="P752"/>
  <c r="BI746"/>
  <c r="BH746"/>
  <c r="BG746"/>
  <c r="BF746"/>
  <c r="T746"/>
  <c r="R746"/>
  <c r="P746"/>
  <c r="BI742"/>
  <c r="BH742"/>
  <c r="BG742"/>
  <c r="BF742"/>
  <c r="T742"/>
  <c r="R742"/>
  <c r="P742"/>
  <c r="BI738"/>
  <c r="BH738"/>
  <c r="BG738"/>
  <c r="BF738"/>
  <c r="T738"/>
  <c r="R738"/>
  <c r="P738"/>
  <c r="BI723"/>
  <c r="BH723"/>
  <c r="BG723"/>
  <c r="BF723"/>
  <c r="T723"/>
  <c r="R723"/>
  <c r="P723"/>
  <c r="BI721"/>
  <c r="BH721"/>
  <c r="BG721"/>
  <c r="BF721"/>
  <c r="T721"/>
  <c r="R721"/>
  <c r="P721"/>
  <c r="BI717"/>
  <c r="BH717"/>
  <c r="BG717"/>
  <c r="BF717"/>
  <c r="T717"/>
  <c r="R717"/>
  <c r="P717"/>
  <c r="BI714"/>
  <c r="BH714"/>
  <c r="BG714"/>
  <c r="BF714"/>
  <c r="T714"/>
  <c r="R714"/>
  <c r="P714"/>
  <c r="BI712"/>
  <c r="BH712"/>
  <c r="BG712"/>
  <c r="BF712"/>
  <c r="T712"/>
  <c r="R712"/>
  <c r="P712"/>
  <c r="BI707"/>
  <c r="BH707"/>
  <c r="BG707"/>
  <c r="BF707"/>
  <c r="T707"/>
  <c r="R707"/>
  <c r="P707"/>
  <c r="BI705"/>
  <c r="BH705"/>
  <c r="BG705"/>
  <c r="BF705"/>
  <c r="T705"/>
  <c r="R705"/>
  <c r="P705"/>
  <c r="BI701"/>
  <c r="BH701"/>
  <c r="BG701"/>
  <c r="BF701"/>
  <c r="T701"/>
  <c r="R701"/>
  <c r="P701"/>
  <c r="BI699"/>
  <c r="BH699"/>
  <c r="BG699"/>
  <c r="BF699"/>
  <c r="T699"/>
  <c r="R699"/>
  <c r="P699"/>
  <c r="BI695"/>
  <c r="BH695"/>
  <c r="BG695"/>
  <c r="BF695"/>
  <c r="T695"/>
  <c r="R695"/>
  <c r="P695"/>
  <c r="BI693"/>
  <c r="BH693"/>
  <c r="BG693"/>
  <c r="BF693"/>
  <c r="T693"/>
  <c r="R693"/>
  <c r="P693"/>
  <c r="BI688"/>
  <c r="BH688"/>
  <c r="BG688"/>
  <c r="BF688"/>
  <c r="T688"/>
  <c r="R688"/>
  <c r="P688"/>
  <c r="BI684"/>
  <c r="BH684"/>
  <c r="BG684"/>
  <c r="BF684"/>
  <c r="T684"/>
  <c r="R684"/>
  <c r="P684"/>
  <c r="BI681"/>
  <c r="BH681"/>
  <c r="BG681"/>
  <c r="BF681"/>
  <c r="T681"/>
  <c r="R681"/>
  <c r="P681"/>
  <c r="BI679"/>
  <c r="BH679"/>
  <c r="BG679"/>
  <c r="BF679"/>
  <c r="T679"/>
  <c r="R679"/>
  <c r="P679"/>
  <c r="BI675"/>
  <c r="BH675"/>
  <c r="BG675"/>
  <c r="BF675"/>
  <c r="T675"/>
  <c r="R675"/>
  <c r="P675"/>
  <c r="BI672"/>
  <c r="BH672"/>
  <c r="BG672"/>
  <c r="BF672"/>
  <c r="T672"/>
  <c r="R672"/>
  <c r="P672"/>
  <c r="BI668"/>
  <c r="BH668"/>
  <c r="BG668"/>
  <c r="BF668"/>
  <c r="T668"/>
  <c r="R668"/>
  <c r="P668"/>
  <c r="BI665"/>
  <c r="BH665"/>
  <c r="BG665"/>
  <c r="BF665"/>
  <c r="T665"/>
  <c r="R665"/>
  <c r="P665"/>
  <c r="BI661"/>
  <c r="BH661"/>
  <c r="BG661"/>
  <c r="BF661"/>
  <c r="T661"/>
  <c r="R661"/>
  <c r="P661"/>
  <c r="BI657"/>
  <c r="BH657"/>
  <c r="BG657"/>
  <c r="BF657"/>
  <c r="T657"/>
  <c r="R657"/>
  <c r="P657"/>
  <c r="BI655"/>
  <c r="BH655"/>
  <c r="BG655"/>
  <c r="BF655"/>
  <c r="T655"/>
  <c r="R655"/>
  <c r="P655"/>
  <c r="BI649"/>
  <c r="BH649"/>
  <c r="BG649"/>
  <c r="BF649"/>
  <c r="T649"/>
  <c r="R649"/>
  <c r="P649"/>
  <c r="BI647"/>
  <c r="BH647"/>
  <c r="BG647"/>
  <c r="BF647"/>
  <c r="T647"/>
  <c r="R647"/>
  <c r="P647"/>
  <c r="BI643"/>
  <c r="BH643"/>
  <c r="BG643"/>
  <c r="BF643"/>
  <c r="T643"/>
  <c r="R643"/>
  <c r="P643"/>
  <c r="BI641"/>
  <c r="BH641"/>
  <c r="BG641"/>
  <c r="BF641"/>
  <c r="T641"/>
  <c r="R641"/>
  <c r="P641"/>
  <c r="BI637"/>
  <c r="BH637"/>
  <c r="BG637"/>
  <c r="BF637"/>
  <c r="T637"/>
  <c r="R637"/>
  <c r="P637"/>
  <c r="BI634"/>
  <c r="BH634"/>
  <c r="BG634"/>
  <c r="BF634"/>
  <c r="T634"/>
  <c r="R634"/>
  <c r="P634"/>
  <c r="BI630"/>
  <c r="BH630"/>
  <c r="BG630"/>
  <c r="BF630"/>
  <c r="T630"/>
  <c r="R630"/>
  <c r="P630"/>
  <c r="BI627"/>
  <c r="BH627"/>
  <c r="BG627"/>
  <c r="BF627"/>
  <c r="T627"/>
  <c r="R627"/>
  <c r="P627"/>
  <c r="BI623"/>
  <c r="BH623"/>
  <c r="BG623"/>
  <c r="BF623"/>
  <c r="T623"/>
  <c r="R623"/>
  <c r="P623"/>
  <c r="BI619"/>
  <c r="BH619"/>
  <c r="BG619"/>
  <c r="BF619"/>
  <c r="T619"/>
  <c r="T618" s="1"/>
  <c r="R619"/>
  <c r="R618" s="1"/>
  <c r="P619"/>
  <c r="P618"/>
  <c r="BI616"/>
  <c r="BH616"/>
  <c r="BG616"/>
  <c r="BF616"/>
  <c r="T616"/>
  <c r="R616"/>
  <c r="P616"/>
  <c r="BI612"/>
  <c r="BH612"/>
  <c r="BG612"/>
  <c r="BF612"/>
  <c r="T612"/>
  <c r="R612"/>
  <c r="P612"/>
  <c r="BI610"/>
  <c r="BH610"/>
  <c r="BG610"/>
  <c r="BF610"/>
  <c r="T610"/>
  <c r="R610"/>
  <c r="P610"/>
  <c r="BI608"/>
  <c r="BH608"/>
  <c r="BG608"/>
  <c r="BF608"/>
  <c r="T608"/>
  <c r="R608"/>
  <c r="P608"/>
  <c r="BI602"/>
  <c r="BH602"/>
  <c r="BG602"/>
  <c r="BF602"/>
  <c r="T602"/>
  <c r="R602"/>
  <c r="P602"/>
  <c r="BI596"/>
  <c r="BH596"/>
  <c r="BG596"/>
  <c r="BF596"/>
  <c r="T596"/>
  <c r="R596"/>
  <c r="P596"/>
  <c r="BI592"/>
  <c r="BH592"/>
  <c r="BG592"/>
  <c r="BF592"/>
  <c r="T592"/>
  <c r="R592"/>
  <c r="P592"/>
  <c r="BI591"/>
  <c r="BH591"/>
  <c r="BG591"/>
  <c r="BF591"/>
  <c r="T591"/>
  <c r="R591"/>
  <c r="P591"/>
  <c r="BI584"/>
  <c r="BH584"/>
  <c r="BG584"/>
  <c r="BF584"/>
  <c r="T584"/>
  <c r="R584"/>
  <c r="P584"/>
  <c r="BI582"/>
  <c r="BH582"/>
  <c r="BG582"/>
  <c r="BF582"/>
  <c r="T582"/>
  <c r="R582"/>
  <c r="P582"/>
  <c r="BI580"/>
  <c r="BH580"/>
  <c r="BG580"/>
  <c r="BF580"/>
  <c r="T580"/>
  <c r="R580"/>
  <c r="P580"/>
  <c r="BI576"/>
  <c r="BH576"/>
  <c r="BG576"/>
  <c r="BF576"/>
  <c r="T576"/>
  <c r="R576"/>
  <c r="P576"/>
  <c r="BI572"/>
  <c r="BH572"/>
  <c r="BG572"/>
  <c r="BF572"/>
  <c r="T572"/>
  <c r="R572"/>
  <c r="P572"/>
  <c r="BI568"/>
  <c r="BH568"/>
  <c r="BG568"/>
  <c r="BF568"/>
  <c r="T568"/>
  <c r="R568"/>
  <c r="P568"/>
  <c r="BI564"/>
  <c r="BH564"/>
  <c r="BG564"/>
  <c r="BF564"/>
  <c r="T564"/>
  <c r="R564"/>
  <c r="P564"/>
  <c r="BI560"/>
  <c r="BH560"/>
  <c r="BG560"/>
  <c r="BF560"/>
  <c r="T560"/>
  <c r="R560"/>
  <c r="P560"/>
  <c r="BI556"/>
  <c r="BH556"/>
  <c r="BG556"/>
  <c r="BF556"/>
  <c r="T556"/>
  <c r="R556"/>
  <c r="P556"/>
  <c r="BI552"/>
  <c r="BH552"/>
  <c r="BG552"/>
  <c r="BF552"/>
  <c r="T552"/>
  <c r="R552"/>
  <c r="P552"/>
  <c r="BI548"/>
  <c r="BH548"/>
  <c r="BG548"/>
  <c r="BF548"/>
  <c r="T548"/>
  <c r="R548"/>
  <c r="P548"/>
  <c r="BI544"/>
  <c r="BH544"/>
  <c r="BG544"/>
  <c r="BF544"/>
  <c r="T544"/>
  <c r="R544"/>
  <c r="P544"/>
  <c r="BI539"/>
  <c r="BH539"/>
  <c r="BG539"/>
  <c r="BF539"/>
  <c r="T539"/>
  <c r="R539"/>
  <c r="P539"/>
  <c r="BI535"/>
  <c r="BH535"/>
  <c r="BG535"/>
  <c r="BF535"/>
  <c r="T535"/>
  <c r="R535"/>
  <c r="P535"/>
  <c r="BI529"/>
  <c r="BH529"/>
  <c r="BG529"/>
  <c r="BF529"/>
  <c r="T529"/>
  <c r="R529"/>
  <c r="P529"/>
  <c r="BI524"/>
  <c r="BH524"/>
  <c r="BG524"/>
  <c r="BF524"/>
  <c r="T524"/>
  <c r="R524"/>
  <c r="P524"/>
  <c r="BI520"/>
  <c r="BH520"/>
  <c r="BG520"/>
  <c r="BF520"/>
  <c r="T520"/>
  <c r="R520"/>
  <c r="P520"/>
  <c r="BI516"/>
  <c r="BH516"/>
  <c r="BG516"/>
  <c r="BF516"/>
  <c r="T516"/>
  <c r="R516"/>
  <c r="P516"/>
  <c r="BI512"/>
  <c r="BH512"/>
  <c r="BG512"/>
  <c r="BF512"/>
  <c r="T512"/>
  <c r="R512"/>
  <c r="P512"/>
  <c r="BI507"/>
  <c r="BH507"/>
  <c r="BG507"/>
  <c r="BF507"/>
  <c r="T507"/>
  <c r="R507"/>
  <c r="P507"/>
  <c r="BI503"/>
  <c r="BH503"/>
  <c r="BG503"/>
  <c r="BF503"/>
  <c r="T503"/>
  <c r="R503"/>
  <c r="P503"/>
  <c r="BI496"/>
  <c r="BH496"/>
  <c r="BG496"/>
  <c r="BF496"/>
  <c r="T496"/>
  <c r="R496"/>
  <c r="P496"/>
  <c r="BI492"/>
  <c r="BH492"/>
  <c r="BG492"/>
  <c r="BF492"/>
  <c r="T492"/>
  <c r="R492"/>
  <c r="P492"/>
  <c r="BI487"/>
  <c r="BH487"/>
  <c r="BG487"/>
  <c r="BF487"/>
  <c r="T487"/>
  <c r="R487"/>
  <c r="P487"/>
  <c r="BI480"/>
  <c r="BH480"/>
  <c r="BG480"/>
  <c r="BF480"/>
  <c r="T480"/>
  <c r="R480"/>
  <c r="P480"/>
  <c r="BI475"/>
  <c r="BH475"/>
  <c r="BG475"/>
  <c r="BF475"/>
  <c r="T475"/>
  <c r="R475"/>
  <c r="P475"/>
  <c r="BI470"/>
  <c r="BH470"/>
  <c r="BG470"/>
  <c r="BF470"/>
  <c r="T470"/>
  <c r="R470"/>
  <c r="P470"/>
  <c r="BI462"/>
  <c r="BH462"/>
  <c r="BG462"/>
  <c r="BF462"/>
  <c r="T462"/>
  <c r="R462"/>
  <c r="P462"/>
  <c r="BI459"/>
  <c r="BH459"/>
  <c r="BG459"/>
  <c r="BF459"/>
  <c r="T459"/>
  <c r="R459"/>
  <c r="P459"/>
  <c r="BI456"/>
  <c r="BH456"/>
  <c r="BG456"/>
  <c r="BF456"/>
  <c r="T456"/>
  <c r="R456"/>
  <c r="P456"/>
  <c r="BI450"/>
  <c r="BH450"/>
  <c r="BG450"/>
  <c r="BF450"/>
  <c r="T450"/>
  <c r="R450"/>
  <c r="P450"/>
  <c r="BI448"/>
  <c r="BH448"/>
  <c r="BG448"/>
  <c r="BF448"/>
  <c r="T448"/>
  <c r="R448"/>
  <c r="P448"/>
  <c r="BI442"/>
  <c r="BH442"/>
  <c r="BG442"/>
  <c r="BF442"/>
  <c r="T442"/>
  <c r="R442"/>
  <c r="P442"/>
  <c r="BI440"/>
  <c r="BH440"/>
  <c r="BG440"/>
  <c r="BF440"/>
  <c r="T440"/>
  <c r="R440"/>
  <c r="P440"/>
  <c r="BI435"/>
  <c r="BH435"/>
  <c r="BG435"/>
  <c r="BF435"/>
  <c r="T435"/>
  <c r="R435"/>
  <c r="P435"/>
  <c r="BI431"/>
  <c r="BH431"/>
  <c r="BG431"/>
  <c r="BF431"/>
  <c r="T431"/>
  <c r="R431"/>
  <c r="P431"/>
  <c r="BI427"/>
  <c r="BH427"/>
  <c r="BG427"/>
  <c r="BF427"/>
  <c r="T427"/>
  <c r="R427"/>
  <c r="P427"/>
  <c r="BI423"/>
  <c r="BH423"/>
  <c r="BG423"/>
  <c r="BF423"/>
  <c r="T423"/>
  <c r="R423"/>
  <c r="P423"/>
  <c r="BI419"/>
  <c r="BH419"/>
  <c r="BG419"/>
  <c r="BF419"/>
  <c r="T419"/>
  <c r="R419"/>
  <c r="P419"/>
  <c r="BI415"/>
  <c r="BH415"/>
  <c r="BG415"/>
  <c r="BF415"/>
  <c r="T415"/>
  <c r="R415"/>
  <c r="P415"/>
  <c r="BI410"/>
  <c r="BH410"/>
  <c r="BG410"/>
  <c r="BF410"/>
  <c r="T410"/>
  <c r="R410"/>
  <c r="P410"/>
  <c r="BI406"/>
  <c r="BH406"/>
  <c r="BG406"/>
  <c r="BF406"/>
  <c r="T406"/>
  <c r="R406"/>
  <c r="P406"/>
  <c r="BI399"/>
  <c r="BH399"/>
  <c r="BG399"/>
  <c r="BF399"/>
  <c r="T399"/>
  <c r="R399"/>
  <c r="P399"/>
  <c r="BI395"/>
  <c r="BH395"/>
  <c r="BG395"/>
  <c r="BF395"/>
  <c r="T395"/>
  <c r="R395"/>
  <c r="P395"/>
  <c r="BI385"/>
  <c r="BH385"/>
  <c r="BG385"/>
  <c r="BF385"/>
  <c r="T385"/>
  <c r="R385"/>
  <c r="P385"/>
  <c r="BI378"/>
  <c r="BH378"/>
  <c r="BG378"/>
  <c r="BF378"/>
  <c r="T378"/>
  <c r="R378"/>
  <c r="P378"/>
  <c r="BI373"/>
  <c r="BH373"/>
  <c r="BG373"/>
  <c r="BF373"/>
  <c r="T373"/>
  <c r="R373"/>
  <c r="P373"/>
  <c r="BI369"/>
  <c r="BH369"/>
  <c r="BG369"/>
  <c r="BF369"/>
  <c r="T369"/>
  <c r="R369"/>
  <c r="P369"/>
  <c r="BI365"/>
  <c r="BH365"/>
  <c r="BG365"/>
  <c r="BF365"/>
  <c r="T365"/>
  <c r="R365"/>
  <c r="P365"/>
  <c r="BI361"/>
  <c r="BH361"/>
  <c r="BG361"/>
  <c r="BF361"/>
  <c r="T361"/>
  <c r="R361"/>
  <c r="P361"/>
  <c r="BI355"/>
  <c r="BH355"/>
  <c r="BG355"/>
  <c r="BF355"/>
  <c r="T355"/>
  <c r="R355"/>
  <c r="P355"/>
  <c r="BI351"/>
  <c r="BH351"/>
  <c r="BG351"/>
  <c r="BF351"/>
  <c r="T351"/>
  <c r="R351"/>
  <c r="P351"/>
  <c r="BI347"/>
  <c r="BH347"/>
  <c r="BG347"/>
  <c r="BF347"/>
  <c r="T347"/>
  <c r="R347"/>
  <c r="P347"/>
  <c r="BI341"/>
  <c r="BH341"/>
  <c r="BG341"/>
  <c r="BF341"/>
  <c r="T341"/>
  <c r="R341"/>
  <c r="P341"/>
  <c r="BI337"/>
  <c r="BH337"/>
  <c r="BG337"/>
  <c r="BF337"/>
  <c r="T337"/>
  <c r="R337"/>
  <c r="P337"/>
  <c r="BI327"/>
  <c r="BH327"/>
  <c r="BG327"/>
  <c r="BF327"/>
  <c r="T327"/>
  <c r="R327"/>
  <c r="P327"/>
  <c r="BI317"/>
  <c r="BH317"/>
  <c r="BG317"/>
  <c r="BF317"/>
  <c r="T317"/>
  <c r="R317"/>
  <c r="P317"/>
  <c r="BI312"/>
  <c r="BH312"/>
  <c r="BG312"/>
  <c r="BF312"/>
  <c r="T312"/>
  <c r="R312"/>
  <c r="P312"/>
  <c r="BI308"/>
  <c r="BH308"/>
  <c r="BG308"/>
  <c r="BF308"/>
  <c r="T308"/>
  <c r="R308"/>
  <c r="P308"/>
  <c r="BI301"/>
  <c r="BH301"/>
  <c r="BG301"/>
  <c r="BF301"/>
  <c r="T301"/>
  <c r="R301"/>
  <c r="P301"/>
  <c r="BI297"/>
  <c r="BH297"/>
  <c r="BG297"/>
  <c r="BF297"/>
  <c r="T297"/>
  <c r="R297"/>
  <c r="P297"/>
  <c r="BI284"/>
  <c r="BH284"/>
  <c r="BG284"/>
  <c r="BF284"/>
  <c r="T284"/>
  <c r="R284"/>
  <c r="P284"/>
  <c r="BI277"/>
  <c r="BH277"/>
  <c r="BG277"/>
  <c r="BF277"/>
  <c r="T277"/>
  <c r="R277"/>
  <c r="P277"/>
  <c r="BI273"/>
  <c r="BH273"/>
  <c r="BG273"/>
  <c r="BF273"/>
  <c r="T273"/>
  <c r="R273"/>
  <c r="P273"/>
  <c r="BI269"/>
  <c r="BH269"/>
  <c r="BG269"/>
  <c r="BF269"/>
  <c r="T269"/>
  <c r="R269"/>
  <c r="P269"/>
  <c r="BI265"/>
  <c r="BH265"/>
  <c r="BG265"/>
  <c r="BF265"/>
  <c r="T265"/>
  <c r="R265"/>
  <c r="P265"/>
  <c r="BI259"/>
  <c r="BH259"/>
  <c r="BG259"/>
  <c r="BF259"/>
  <c r="T259"/>
  <c r="R259"/>
  <c r="P259"/>
  <c r="BI254"/>
  <c r="BH254"/>
  <c r="BG254"/>
  <c r="BF254"/>
  <c r="T254"/>
  <c r="R254"/>
  <c r="P254"/>
  <c r="BI252"/>
  <c r="BH252"/>
  <c r="BG252"/>
  <c r="BF252"/>
  <c r="T252"/>
  <c r="R252"/>
  <c r="P252"/>
  <c r="BI247"/>
  <c r="BH247"/>
  <c r="BG247"/>
  <c r="BF247"/>
  <c r="T247"/>
  <c r="R247"/>
  <c r="P247"/>
  <c r="BI243"/>
  <c r="BH243"/>
  <c r="BG243"/>
  <c r="BF243"/>
  <c r="T243"/>
  <c r="R243"/>
  <c r="P243"/>
  <c r="BI234"/>
  <c r="BH234"/>
  <c r="BG234"/>
  <c r="BF234"/>
  <c r="T234"/>
  <c r="R234"/>
  <c r="P234"/>
  <c r="BI230"/>
  <c r="BH230"/>
  <c r="BG230"/>
  <c r="BF230"/>
  <c r="T230"/>
  <c r="R230"/>
  <c r="P230"/>
  <c r="BI224"/>
  <c r="BH224"/>
  <c r="BG224"/>
  <c r="BF224"/>
  <c r="T224"/>
  <c r="R224"/>
  <c r="P224"/>
  <c r="BI220"/>
  <c r="BH220"/>
  <c r="BG220"/>
  <c r="BF220"/>
  <c r="T220"/>
  <c r="R220"/>
  <c r="P220"/>
  <c r="BI214"/>
  <c r="BH214"/>
  <c r="BG214"/>
  <c r="BF214"/>
  <c r="T214"/>
  <c r="R214"/>
  <c r="P214"/>
  <c r="BI209"/>
  <c r="BH209"/>
  <c r="BG209"/>
  <c r="BF209"/>
  <c r="T209"/>
  <c r="R209"/>
  <c r="P209"/>
  <c r="BI202"/>
  <c r="BH202"/>
  <c r="BG202"/>
  <c r="BF202"/>
  <c r="T202"/>
  <c r="R202"/>
  <c r="P202"/>
  <c r="BI191"/>
  <c r="BH191"/>
  <c r="BG191"/>
  <c r="BF191"/>
  <c r="T191"/>
  <c r="R191"/>
  <c r="P191"/>
  <c r="BI187"/>
  <c r="BH187"/>
  <c r="BG187"/>
  <c r="BF187"/>
  <c r="T187"/>
  <c r="R187"/>
  <c r="P187"/>
  <c r="BI182"/>
  <c r="BH182"/>
  <c r="BG182"/>
  <c r="BF182"/>
  <c r="T182"/>
  <c r="R182"/>
  <c r="P182"/>
  <c r="BI178"/>
  <c r="BH178"/>
  <c r="BG178"/>
  <c r="BF178"/>
  <c r="T178"/>
  <c r="R178"/>
  <c r="P178"/>
  <c r="BI173"/>
  <c r="BH173"/>
  <c r="BG173"/>
  <c r="BF173"/>
  <c r="T173"/>
  <c r="R173"/>
  <c r="P173"/>
  <c r="BI171"/>
  <c r="BH171"/>
  <c r="BG171"/>
  <c r="BF171"/>
  <c r="T171"/>
  <c r="R171"/>
  <c r="P171"/>
  <c r="BI167"/>
  <c r="BH167"/>
  <c r="BG167"/>
  <c r="BF167"/>
  <c r="T167"/>
  <c r="R167"/>
  <c r="P167"/>
  <c r="BI159"/>
  <c r="BH159"/>
  <c r="BG159"/>
  <c r="BF159"/>
  <c r="T159"/>
  <c r="R159"/>
  <c r="P159"/>
  <c r="BI155"/>
  <c r="BH155"/>
  <c r="BG155"/>
  <c r="BF155"/>
  <c r="T155"/>
  <c r="R155"/>
  <c r="P155"/>
  <c r="BI151"/>
  <c r="BH151"/>
  <c r="BG151"/>
  <c r="BF151"/>
  <c r="T151"/>
  <c r="R151"/>
  <c r="P151"/>
  <c r="BI147"/>
  <c r="BH147"/>
  <c r="BG147"/>
  <c r="BF147"/>
  <c r="T147"/>
  <c r="R147"/>
  <c r="P147"/>
  <c r="BI142"/>
  <c r="BH142"/>
  <c r="BG142"/>
  <c r="BF142"/>
  <c r="T142"/>
  <c r="R142"/>
  <c r="P142"/>
  <c r="BI137"/>
  <c r="BH137"/>
  <c r="BG137"/>
  <c r="BF137"/>
  <c r="T137"/>
  <c r="R137"/>
  <c r="P137"/>
  <c r="BI131"/>
  <c r="BH131"/>
  <c r="BG131"/>
  <c r="BF131"/>
  <c r="T131"/>
  <c r="R131"/>
  <c r="P131"/>
  <c r="BI126"/>
  <c r="BH126"/>
  <c r="BG126"/>
  <c r="BF126"/>
  <c r="T126"/>
  <c r="R126"/>
  <c r="P126"/>
  <c r="BI121"/>
  <c r="BH121"/>
  <c r="BG121"/>
  <c r="BF121"/>
  <c r="T121"/>
  <c r="R121"/>
  <c r="P121"/>
  <c r="BI116"/>
  <c r="BH116"/>
  <c r="BG116"/>
  <c r="BF116"/>
  <c r="T116"/>
  <c r="R116"/>
  <c r="P116"/>
  <c r="BI111"/>
  <c r="BH111"/>
  <c r="BG111"/>
  <c r="BF111"/>
  <c r="T111"/>
  <c r="R111"/>
  <c r="P111"/>
  <c r="J105"/>
  <c r="J104"/>
  <c r="F104"/>
  <c r="F102"/>
  <c r="E100"/>
  <c r="J59"/>
  <c r="J58"/>
  <c r="F58"/>
  <c r="F56"/>
  <c r="E54"/>
  <c r="J20"/>
  <c r="E20"/>
  <c r="F105" s="1"/>
  <c r="J19"/>
  <c r="J14"/>
  <c r="J102" s="1"/>
  <c r="E7"/>
  <c r="E96"/>
  <c r="J41" i="9"/>
  <c r="J40"/>
  <c r="AY65" i="1" s="1"/>
  <c r="J39" i="9"/>
  <c r="AX65" i="1" s="1"/>
  <c r="BI478" i="9"/>
  <c r="BH478"/>
  <c r="BG478"/>
  <c r="BF478"/>
  <c r="T478"/>
  <c r="R478"/>
  <c r="P478"/>
  <c r="BI475"/>
  <c r="BH475"/>
  <c r="BG475"/>
  <c r="BF475"/>
  <c r="T475"/>
  <c r="R475"/>
  <c r="P475"/>
  <c r="BI472"/>
  <c r="BH472"/>
  <c r="BG472"/>
  <c r="BF472"/>
  <c r="T472"/>
  <c r="R472"/>
  <c r="P472"/>
  <c r="BI469"/>
  <c r="BH469"/>
  <c r="BG469"/>
  <c r="BF469"/>
  <c r="T469"/>
  <c r="R469"/>
  <c r="P469"/>
  <c r="BI466"/>
  <c r="BH466"/>
  <c r="BG466"/>
  <c r="BF466"/>
  <c r="T466"/>
  <c r="R466"/>
  <c r="P466"/>
  <c r="BI463"/>
  <c r="BH463"/>
  <c r="BG463"/>
  <c r="BF463"/>
  <c r="T463"/>
  <c r="R463"/>
  <c r="P463"/>
  <c r="BI460"/>
  <c r="BH460"/>
  <c r="BG460"/>
  <c r="BF460"/>
  <c r="T460"/>
  <c r="R460"/>
  <c r="P460"/>
  <c r="BI457"/>
  <c r="BH457"/>
  <c r="BG457"/>
  <c r="BF457"/>
  <c r="T457"/>
  <c r="R457"/>
  <c r="P457"/>
  <c r="BI454"/>
  <c r="BH454"/>
  <c r="BG454"/>
  <c r="BF454"/>
  <c r="T454"/>
  <c r="R454"/>
  <c r="P454"/>
  <c r="BI451"/>
  <c r="BH451"/>
  <c r="BG451"/>
  <c r="BF451"/>
  <c r="T451"/>
  <c r="R451"/>
  <c r="P451"/>
  <c r="BI448"/>
  <c r="BH448"/>
  <c r="BG448"/>
  <c r="BF448"/>
  <c r="T448"/>
  <c r="R448"/>
  <c r="P448"/>
  <c r="BI445"/>
  <c r="BH445"/>
  <c r="BG445"/>
  <c r="BF445"/>
  <c r="T445"/>
  <c r="R445"/>
  <c r="P445"/>
  <c r="BI442"/>
  <c r="BH442"/>
  <c r="BG442"/>
  <c r="BF442"/>
  <c r="T442"/>
  <c r="R442"/>
  <c r="P442"/>
  <c r="BI439"/>
  <c r="BH439"/>
  <c r="BG439"/>
  <c r="BF439"/>
  <c r="T439"/>
  <c r="R439"/>
  <c r="P439"/>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27"/>
  <c r="BH427"/>
  <c r="BG427"/>
  <c r="BF427"/>
  <c r="T427"/>
  <c r="R427"/>
  <c r="P427"/>
  <c r="BI424"/>
  <c r="BH424"/>
  <c r="BG424"/>
  <c r="BF424"/>
  <c r="T424"/>
  <c r="R424"/>
  <c r="P424"/>
  <c r="BI421"/>
  <c r="BH421"/>
  <c r="BG421"/>
  <c r="BF421"/>
  <c r="T421"/>
  <c r="R421"/>
  <c r="P421"/>
  <c r="BI418"/>
  <c r="BH418"/>
  <c r="BG418"/>
  <c r="BF418"/>
  <c r="T418"/>
  <c r="R418"/>
  <c r="P418"/>
  <c r="BI415"/>
  <c r="BH415"/>
  <c r="BG415"/>
  <c r="BF415"/>
  <c r="T415"/>
  <c r="R415"/>
  <c r="P415"/>
  <c r="BI411"/>
  <c r="BH411"/>
  <c r="BG411"/>
  <c r="BF411"/>
  <c r="T411"/>
  <c r="R411"/>
  <c r="P411"/>
  <c r="BI408"/>
  <c r="BH408"/>
  <c r="BG408"/>
  <c r="BF408"/>
  <c r="T408"/>
  <c r="R408"/>
  <c r="P408"/>
  <c r="BI405"/>
  <c r="BH405"/>
  <c r="BG405"/>
  <c r="BF405"/>
  <c r="T405"/>
  <c r="R405"/>
  <c r="P405"/>
  <c r="BI402"/>
  <c r="BH402"/>
  <c r="BG402"/>
  <c r="BF402"/>
  <c r="T402"/>
  <c r="R402"/>
  <c r="P402"/>
  <c r="BI399"/>
  <c r="BH399"/>
  <c r="BG399"/>
  <c r="BF399"/>
  <c r="T399"/>
  <c r="R399"/>
  <c r="P399"/>
  <c r="BI396"/>
  <c r="BH396"/>
  <c r="BG396"/>
  <c r="BF396"/>
  <c r="T396"/>
  <c r="R396"/>
  <c r="P396"/>
  <c r="BI393"/>
  <c r="BH393"/>
  <c r="BG393"/>
  <c r="BF393"/>
  <c r="T393"/>
  <c r="R393"/>
  <c r="P393"/>
  <c r="BI390"/>
  <c r="BH390"/>
  <c r="BG390"/>
  <c r="BF390"/>
  <c r="T390"/>
  <c r="R390"/>
  <c r="P390"/>
  <c r="BI387"/>
  <c r="BH387"/>
  <c r="BG387"/>
  <c r="BF387"/>
  <c r="T387"/>
  <c r="R387"/>
  <c r="P387"/>
  <c r="BI384"/>
  <c r="BH384"/>
  <c r="BG384"/>
  <c r="BF384"/>
  <c r="T384"/>
  <c r="R384"/>
  <c r="P384"/>
  <c r="BI381"/>
  <c r="BH381"/>
  <c r="BG381"/>
  <c r="BF381"/>
  <c r="T381"/>
  <c r="R381"/>
  <c r="P381"/>
  <c r="BI378"/>
  <c r="BH378"/>
  <c r="BG378"/>
  <c r="BF378"/>
  <c r="T378"/>
  <c r="R378"/>
  <c r="P378"/>
  <c r="BI375"/>
  <c r="BH375"/>
  <c r="BG375"/>
  <c r="BF375"/>
  <c r="T375"/>
  <c r="R375"/>
  <c r="P375"/>
  <c r="BI372"/>
  <c r="BH372"/>
  <c r="BG372"/>
  <c r="BF372"/>
  <c r="T372"/>
  <c r="R372"/>
  <c r="P372"/>
  <c r="BI369"/>
  <c r="BH369"/>
  <c r="BG369"/>
  <c r="BF369"/>
  <c r="T369"/>
  <c r="R369"/>
  <c r="P369"/>
  <c r="BI366"/>
  <c r="BH366"/>
  <c r="BG366"/>
  <c r="BF366"/>
  <c r="T366"/>
  <c r="R366"/>
  <c r="P366"/>
  <c r="BI365"/>
  <c r="BH365"/>
  <c r="BG365"/>
  <c r="BF365"/>
  <c r="T365"/>
  <c r="R365"/>
  <c r="P365"/>
  <c r="BI361"/>
  <c r="BH361"/>
  <c r="BG361"/>
  <c r="BF361"/>
  <c r="T361"/>
  <c r="R361"/>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42"/>
  <c r="BH342"/>
  <c r="BG342"/>
  <c r="BF342"/>
  <c r="T342"/>
  <c r="R342"/>
  <c r="P342"/>
  <c r="BI339"/>
  <c r="BH339"/>
  <c r="BG339"/>
  <c r="BF339"/>
  <c r="T339"/>
  <c r="R339"/>
  <c r="P339"/>
  <c r="BI336"/>
  <c r="BH336"/>
  <c r="BG336"/>
  <c r="BF336"/>
  <c r="T336"/>
  <c r="R336"/>
  <c r="P336"/>
  <c r="BI333"/>
  <c r="BH333"/>
  <c r="BG333"/>
  <c r="BF333"/>
  <c r="T333"/>
  <c r="R333"/>
  <c r="P333"/>
  <c r="BI330"/>
  <c r="BH330"/>
  <c r="BG330"/>
  <c r="BF330"/>
  <c r="T330"/>
  <c r="R330"/>
  <c r="P330"/>
  <c r="BI329"/>
  <c r="BH329"/>
  <c r="BG329"/>
  <c r="BF329"/>
  <c r="T329"/>
  <c r="R329"/>
  <c r="P329"/>
  <c r="BI326"/>
  <c r="BH326"/>
  <c r="BG326"/>
  <c r="BF326"/>
  <c r="T326"/>
  <c r="R326"/>
  <c r="P326"/>
  <c r="BI325"/>
  <c r="BH325"/>
  <c r="BG325"/>
  <c r="BF325"/>
  <c r="T325"/>
  <c r="R325"/>
  <c r="P325"/>
  <c r="BI324"/>
  <c r="BH324"/>
  <c r="BG324"/>
  <c r="BF324"/>
  <c r="T324"/>
  <c r="R324"/>
  <c r="P324"/>
  <c r="BI320"/>
  <c r="BH320"/>
  <c r="BG320"/>
  <c r="BF320"/>
  <c r="T320"/>
  <c r="R320"/>
  <c r="P320"/>
  <c r="BI317"/>
  <c r="BH317"/>
  <c r="BG317"/>
  <c r="BF317"/>
  <c r="T317"/>
  <c r="R317"/>
  <c r="P317"/>
  <c r="BI314"/>
  <c r="BH314"/>
  <c r="BG314"/>
  <c r="BF314"/>
  <c r="T314"/>
  <c r="R314"/>
  <c r="P314"/>
  <c r="BI311"/>
  <c r="BH311"/>
  <c r="BG311"/>
  <c r="BF311"/>
  <c r="T311"/>
  <c r="R311"/>
  <c r="P311"/>
  <c r="BI308"/>
  <c r="BH308"/>
  <c r="BG308"/>
  <c r="BF308"/>
  <c r="T308"/>
  <c r="R308"/>
  <c r="P308"/>
  <c r="BI304"/>
  <c r="BH304"/>
  <c r="BG304"/>
  <c r="BF304"/>
  <c r="T304"/>
  <c r="R304"/>
  <c r="P304"/>
  <c r="BI301"/>
  <c r="BH301"/>
  <c r="BG301"/>
  <c r="BF301"/>
  <c r="T301"/>
  <c r="R301"/>
  <c r="P301"/>
  <c r="BI298"/>
  <c r="BH298"/>
  <c r="BG298"/>
  <c r="BF298"/>
  <c r="T298"/>
  <c r="R298"/>
  <c r="P298"/>
  <c r="BI295"/>
  <c r="BH295"/>
  <c r="BG295"/>
  <c r="BF295"/>
  <c r="T295"/>
  <c r="R295"/>
  <c r="P295"/>
  <c r="BI292"/>
  <c r="BH292"/>
  <c r="BG292"/>
  <c r="BF292"/>
  <c r="T292"/>
  <c r="R292"/>
  <c r="P292"/>
  <c r="BI289"/>
  <c r="BH289"/>
  <c r="BG289"/>
  <c r="BF289"/>
  <c r="T289"/>
  <c r="R289"/>
  <c r="P289"/>
  <c r="BI286"/>
  <c r="BH286"/>
  <c r="BG286"/>
  <c r="BF286"/>
  <c r="T286"/>
  <c r="R286"/>
  <c r="P286"/>
  <c r="BI283"/>
  <c r="BH283"/>
  <c r="BG283"/>
  <c r="BF283"/>
  <c r="T283"/>
  <c r="R283"/>
  <c r="P283"/>
  <c r="BI282"/>
  <c r="BH282"/>
  <c r="BG282"/>
  <c r="BF282"/>
  <c r="T282"/>
  <c r="R282"/>
  <c r="P282"/>
  <c r="BI281"/>
  <c r="BH281"/>
  <c r="BG281"/>
  <c r="BF281"/>
  <c r="T281"/>
  <c r="R281"/>
  <c r="P281"/>
  <c r="BI277"/>
  <c r="BH277"/>
  <c r="BG277"/>
  <c r="BF277"/>
  <c r="T277"/>
  <c r="R277"/>
  <c r="P277"/>
  <c r="BI274"/>
  <c r="BH274"/>
  <c r="BG274"/>
  <c r="BF274"/>
  <c r="T274"/>
  <c r="R274"/>
  <c r="P274"/>
  <c r="BI271"/>
  <c r="BH271"/>
  <c r="BG271"/>
  <c r="BF271"/>
  <c r="T271"/>
  <c r="R271"/>
  <c r="P271"/>
  <c r="BI268"/>
  <c r="BH268"/>
  <c r="BG268"/>
  <c r="BF268"/>
  <c r="T268"/>
  <c r="R268"/>
  <c r="P268"/>
  <c r="BI265"/>
  <c r="BH265"/>
  <c r="BG265"/>
  <c r="BF265"/>
  <c r="T265"/>
  <c r="R265"/>
  <c r="P265"/>
  <c r="BI262"/>
  <c r="BH262"/>
  <c r="BG262"/>
  <c r="BF262"/>
  <c r="T262"/>
  <c r="R262"/>
  <c r="P262"/>
  <c r="BI258"/>
  <c r="BH258"/>
  <c r="BG258"/>
  <c r="BF258"/>
  <c r="T258"/>
  <c r="R258"/>
  <c r="P258"/>
  <c r="BI255"/>
  <c r="BH255"/>
  <c r="BG255"/>
  <c r="BF255"/>
  <c r="T255"/>
  <c r="R255"/>
  <c r="P255"/>
  <c r="BI252"/>
  <c r="BH252"/>
  <c r="BG252"/>
  <c r="BF252"/>
  <c r="T252"/>
  <c r="R252"/>
  <c r="P252"/>
  <c r="BI249"/>
  <c r="BH249"/>
  <c r="BG249"/>
  <c r="BF249"/>
  <c r="T249"/>
  <c r="R249"/>
  <c r="P249"/>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198"/>
  <c r="BH198"/>
  <c r="BG198"/>
  <c r="BF198"/>
  <c r="T198"/>
  <c r="R198"/>
  <c r="P198"/>
  <c r="BI195"/>
  <c r="BH195"/>
  <c r="BG195"/>
  <c r="BF195"/>
  <c r="T195"/>
  <c r="R195"/>
  <c r="P195"/>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BI122"/>
  <c r="BH122"/>
  <c r="BG122"/>
  <c r="BF122"/>
  <c r="T122"/>
  <c r="R122"/>
  <c r="P122"/>
  <c r="BI119"/>
  <c r="BH119"/>
  <c r="BG119"/>
  <c r="BF119"/>
  <c r="T119"/>
  <c r="R119"/>
  <c r="P119"/>
  <c r="BI116"/>
  <c r="BH116"/>
  <c r="BG116"/>
  <c r="BF116"/>
  <c r="T116"/>
  <c r="R116"/>
  <c r="P116"/>
  <c r="J110"/>
  <c r="J109"/>
  <c r="F109"/>
  <c r="F107"/>
  <c r="E105"/>
  <c r="J63"/>
  <c r="J62"/>
  <c r="F62"/>
  <c r="F60"/>
  <c r="E58"/>
  <c r="J22"/>
  <c r="E22"/>
  <c r="F63" s="1"/>
  <c r="J21"/>
  <c r="J16"/>
  <c r="J107" s="1"/>
  <c r="E7"/>
  <c r="E52" s="1"/>
  <c r="J41" i="8"/>
  <c r="J40"/>
  <c r="AY64" i="1" s="1"/>
  <c r="J39" i="8"/>
  <c r="AX64" i="1" s="1"/>
  <c r="BI169" i="8"/>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2"/>
  <c r="BH102"/>
  <c r="BG102"/>
  <c r="BF102"/>
  <c r="T102"/>
  <c r="R102"/>
  <c r="P102"/>
  <c r="BI101"/>
  <c r="BH101"/>
  <c r="BG101"/>
  <c r="BF101"/>
  <c r="T101"/>
  <c r="R101"/>
  <c r="P101"/>
  <c r="BI100"/>
  <c r="BH100"/>
  <c r="BG100"/>
  <c r="BF100"/>
  <c r="T100"/>
  <c r="R100"/>
  <c r="P100"/>
  <c r="J95"/>
  <c r="J94"/>
  <c r="F94"/>
  <c r="F92"/>
  <c r="E90"/>
  <c r="J63"/>
  <c r="J62"/>
  <c r="F62"/>
  <c r="F60"/>
  <c r="E58"/>
  <c r="J22"/>
  <c r="E22"/>
  <c r="F63"/>
  <c r="J21"/>
  <c r="J16"/>
  <c r="J92" s="1"/>
  <c r="E7"/>
  <c r="E52" s="1"/>
  <c r="J344" i="7"/>
  <c r="J41"/>
  <c r="J40"/>
  <c r="AY63" i="1" s="1"/>
  <c r="J39" i="7"/>
  <c r="AX63" i="1" s="1"/>
  <c r="BI416" i="7"/>
  <c r="BH416"/>
  <c r="BG416"/>
  <c r="BF416"/>
  <c r="T416"/>
  <c r="R416"/>
  <c r="P416"/>
  <c r="BI413"/>
  <c r="BH413"/>
  <c r="BG413"/>
  <c r="BF413"/>
  <c r="T413"/>
  <c r="R413"/>
  <c r="P413"/>
  <c r="BI412"/>
  <c r="BH412"/>
  <c r="BG412"/>
  <c r="BF412"/>
  <c r="T412"/>
  <c r="R412"/>
  <c r="P412"/>
  <c r="BI408"/>
  <c r="BH408"/>
  <c r="BG408"/>
  <c r="BF408"/>
  <c r="T408"/>
  <c r="T407" s="1"/>
  <c r="R408"/>
  <c r="R407"/>
  <c r="P408"/>
  <c r="P407" s="1"/>
  <c r="BI404"/>
  <c r="BH404"/>
  <c r="BG404"/>
  <c r="BF404"/>
  <c r="T404"/>
  <c r="T403"/>
  <c r="R404"/>
  <c r="R403" s="1"/>
  <c r="P404"/>
  <c r="P403"/>
  <c r="BI400"/>
  <c r="BH400"/>
  <c r="BG400"/>
  <c r="BF400"/>
  <c r="T400"/>
  <c r="T399" s="1"/>
  <c r="R400"/>
  <c r="R399"/>
  <c r="P400"/>
  <c r="P399" s="1"/>
  <c r="BI398"/>
  <c r="BH398"/>
  <c r="BG398"/>
  <c r="BF398"/>
  <c r="T398"/>
  <c r="R398"/>
  <c r="P398"/>
  <c r="BI395"/>
  <c r="BH395"/>
  <c r="BG395"/>
  <c r="BF395"/>
  <c r="T395"/>
  <c r="R395"/>
  <c r="P395"/>
  <c r="BI392"/>
  <c r="BH392"/>
  <c r="BG392"/>
  <c r="BF392"/>
  <c r="T392"/>
  <c r="R392"/>
  <c r="P392"/>
  <c r="BI391"/>
  <c r="BH391"/>
  <c r="BG391"/>
  <c r="BF391"/>
  <c r="T391"/>
  <c r="R391"/>
  <c r="P391"/>
  <c r="BI388"/>
  <c r="BH388"/>
  <c r="BG388"/>
  <c r="BF388"/>
  <c r="T388"/>
  <c r="R388"/>
  <c r="P388"/>
  <c r="BI385"/>
  <c r="BH385"/>
  <c r="BG385"/>
  <c r="BF385"/>
  <c r="T385"/>
  <c r="R385"/>
  <c r="P385"/>
  <c r="BI382"/>
  <c r="BH382"/>
  <c r="BG382"/>
  <c r="BF382"/>
  <c r="T382"/>
  <c r="R382"/>
  <c r="P382"/>
  <c r="BI380"/>
  <c r="BH380"/>
  <c r="BG380"/>
  <c r="BF380"/>
  <c r="T380"/>
  <c r="R380"/>
  <c r="P380"/>
  <c r="BI377"/>
  <c r="BH377"/>
  <c r="BG377"/>
  <c r="BF377"/>
  <c r="T377"/>
  <c r="R377"/>
  <c r="P377"/>
  <c r="BI374"/>
  <c r="BH374"/>
  <c r="BG374"/>
  <c r="BF374"/>
  <c r="T374"/>
  <c r="R374"/>
  <c r="P374"/>
  <c r="BI373"/>
  <c r="BH373"/>
  <c r="BG373"/>
  <c r="BF373"/>
  <c r="T373"/>
  <c r="R373"/>
  <c r="P373"/>
  <c r="BI370"/>
  <c r="BH370"/>
  <c r="BG370"/>
  <c r="BF370"/>
  <c r="T370"/>
  <c r="R370"/>
  <c r="P370"/>
  <c r="BI367"/>
  <c r="BH367"/>
  <c r="BG367"/>
  <c r="BF367"/>
  <c r="T367"/>
  <c r="R367"/>
  <c r="P367"/>
  <c r="BI364"/>
  <c r="BH364"/>
  <c r="BG364"/>
  <c r="BF364"/>
  <c r="T364"/>
  <c r="R364"/>
  <c r="P364"/>
  <c r="BI362"/>
  <c r="BH362"/>
  <c r="BG362"/>
  <c r="BF362"/>
  <c r="T362"/>
  <c r="R362"/>
  <c r="P362"/>
  <c r="BI359"/>
  <c r="BH359"/>
  <c r="BG359"/>
  <c r="BF359"/>
  <c r="T359"/>
  <c r="R359"/>
  <c r="P359"/>
  <c r="BI356"/>
  <c r="BH356"/>
  <c r="BG356"/>
  <c r="BF356"/>
  <c r="T356"/>
  <c r="R356"/>
  <c r="P356"/>
  <c r="BI355"/>
  <c r="BH355"/>
  <c r="BG355"/>
  <c r="BF355"/>
  <c r="T355"/>
  <c r="R355"/>
  <c r="P355"/>
  <c r="BI352"/>
  <c r="BH352"/>
  <c r="BG352"/>
  <c r="BF352"/>
  <c r="T352"/>
  <c r="R352"/>
  <c r="P352"/>
  <c r="BI349"/>
  <c r="BH349"/>
  <c r="BG349"/>
  <c r="BF349"/>
  <c r="T349"/>
  <c r="R349"/>
  <c r="P349"/>
  <c r="BI346"/>
  <c r="BH346"/>
  <c r="BG346"/>
  <c r="BF346"/>
  <c r="T346"/>
  <c r="R346"/>
  <c r="P346"/>
  <c r="J75"/>
  <c r="BI343"/>
  <c r="BH343"/>
  <c r="BG343"/>
  <c r="BF343"/>
  <c r="T343"/>
  <c r="R343"/>
  <c r="P343"/>
  <c r="BI340"/>
  <c r="BH340"/>
  <c r="BG340"/>
  <c r="BF340"/>
  <c r="T340"/>
  <c r="R340"/>
  <c r="P340"/>
  <c r="BI337"/>
  <c r="BH337"/>
  <c r="BG337"/>
  <c r="BF337"/>
  <c r="T337"/>
  <c r="R337"/>
  <c r="P337"/>
  <c r="BI334"/>
  <c r="BH334"/>
  <c r="BG334"/>
  <c r="BF334"/>
  <c r="T334"/>
  <c r="R334"/>
  <c r="P334"/>
  <c r="BI331"/>
  <c r="BH331"/>
  <c r="BG331"/>
  <c r="BF331"/>
  <c r="T331"/>
  <c r="R331"/>
  <c r="P331"/>
  <c r="BI328"/>
  <c r="BH328"/>
  <c r="BG328"/>
  <c r="BF328"/>
  <c r="T328"/>
  <c r="R328"/>
  <c r="P328"/>
  <c r="BI325"/>
  <c r="BH325"/>
  <c r="BG325"/>
  <c r="BF325"/>
  <c r="T325"/>
  <c r="R325"/>
  <c r="P325"/>
  <c r="BI323"/>
  <c r="BH323"/>
  <c r="BG323"/>
  <c r="BF323"/>
  <c r="T323"/>
  <c r="R323"/>
  <c r="P323"/>
  <c r="BI320"/>
  <c r="BH320"/>
  <c r="BG320"/>
  <c r="BF320"/>
  <c r="T320"/>
  <c r="R320"/>
  <c r="P320"/>
  <c r="BI317"/>
  <c r="BH317"/>
  <c r="BG317"/>
  <c r="BF317"/>
  <c r="T317"/>
  <c r="R317"/>
  <c r="P317"/>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R299"/>
  <c r="P299"/>
  <c r="BI297"/>
  <c r="BH297"/>
  <c r="BG297"/>
  <c r="BF297"/>
  <c r="T297"/>
  <c r="R297"/>
  <c r="P297"/>
  <c r="BI294"/>
  <c r="BH294"/>
  <c r="BG294"/>
  <c r="BF294"/>
  <c r="T294"/>
  <c r="R294"/>
  <c r="P294"/>
  <c r="BI291"/>
  <c r="BH291"/>
  <c r="BG291"/>
  <c r="BF291"/>
  <c r="T291"/>
  <c r="R291"/>
  <c r="P291"/>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5"/>
  <c r="BH275"/>
  <c r="BG275"/>
  <c r="BF275"/>
  <c r="T275"/>
  <c r="R275"/>
  <c r="P275"/>
  <c r="BI272"/>
  <c r="BH272"/>
  <c r="BG272"/>
  <c r="BF272"/>
  <c r="T272"/>
  <c r="R272"/>
  <c r="P272"/>
  <c r="BI270"/>
  <c r="BH270"/>
  <c r="BG270"/>
  <c r="BF270"/>
  <c r="T270"/>
  <c r="R270"/>
  <c r="P270"/>
  <c r="BI267"/>
  <c r="BH267"/>
  <c r="BG267"/>
  <c r="BF267"/>
  <c r="T267"/>
  <c r="R267"/>
  <c r="P267"/>
  <c r="BI264"/>
  <c r="BH264"/>
  <c r="BG264"/>
  <c r="BF264"/>
  <c r="T264"/>
  <c r="R264"/>
  <c r="P264"/>
  <c r="BI261"/>
  <c r="BH261"/>
  <c r="BG261"/>
  <c r="BF261"/>
  <c r="T261"/>
  <c r="R261"/>
  <c r="P261"/>
  <c r="BI258"/>
  <c r="BH258"/>
  <c r="BG258"/>
  <c r="BF258"/>
  <c r="T258"/>
  <c r="R258"/>
  <c r="P258"/>
  <c r="BI255"/>
  <c r="BH255"/>
  <c r="BG255"/>
  <c r="BF255"/>
  <c r="T255"/>
  <c r="R255"/>
  <c r="P255"/>
  <c r="BI252"/>
  <c r="BH252"/>
  <c r="BG252"/>
  <c r="BF252"/>
  <c r="T252"/>
  <c r="R252"/>
  <c r="P252"/>
  <c r="BI249"/>
  <c r="BH249"/>
  <c r="BG249"/>
  <c r="BF249"/>
  <c r="T249"/>
  <c r="R249"/>
  <c r="P249"/>
  <c r="BI246"/>
  <c r="BH246"/>
  <c r="BG246"/>
  <c r="BF246"/>
  <c r="T246"/>
  <c r="R246"/>
  <c r="P246"/>
  <c r="BI243"/>
  <c r="BH243"/>
  <c r="BG243"/>
  <c r="BF243"/>
  <c r="T243"/>
  <c r="R243"/>
  <c r="P243"/>
  <c r="BI240"/>
  <c r="BH240"/>
  <c r="BG240"/>
  <c r="BF240"/>
  <c r="T240"/>
  <c r="R240"/>
  <c r="P240"/>
  <c r="BI237"/>
  <c r="BH237"/>
  <c r="BG237"/>
  <c r="BF237"/>
  <c r="T237"/>
  <c r="R237"/>
  <c r="P237"/>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9"/>
  <c r="BH219"/>
  <c r="BG219"/>
  <c r="BF219"/>
  <c r="T219"/>
  <c r="R219"/>
  <c r="P219"/>
  <c r="BI217"/>
  <c r="BH217"/>
  <c r="BG217"/>
  <c r="BF217"/>
  <c r="T217"/>
  <c r="R217"/>
  <c r="P217"/>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5"/>
  <c r="BH135"/>
  <c r="BG135"/>
  <c r="BF135"/>
  <c r="T135"/>
  <c r="R135"/>
  <c r="P135"/>
  <c r="BI132"/>
  <c r="BH132"/>
  <c r="BG132"/>
  <c r="BF132"/>
  <c r="T132"/>
  <c r="R132"/>
  <c r="P132"/>
  <c r="BI129"/>
  <c r="BH129"/>
  <c r="BG129"/>
  <c r="BF129"/>
  <c r="T129"/>
  <c r="R129"/>
  <c r="P129"/>
  <c r="BI126"/>
  <c r="BH126"/>
  <c r="BG126"/>
  <c r="BF126"/>
  <c r="T126"/>
  <c r="R126"/>
  <c r="P126"/>
  <c r="BI123"/>
  <c r="BH123"/>
  <c r="BG123"/>
  <c r="BF123"/>
  <c r="T123"/>
  <c r="R123"/>
  <c r="P123"/>
  <c r="BI120"/>
  <c r="BH120"/>
  <c r="BG120"/>
  <c r="BF120"/>
  <c r="T120"/>
  <c r="R120"/>
  <c r="P120"/>
  <c r="BI117"/>
  <c r="BH117"/>
  <c r="BG117"/>
  <c r="BF117"/>
  <c r="T117"/>
  <c r="R117"/>
  <c r="P117"/>
  <c r="BI114"/>
  <c r="BH114"/>
  <c r="BG114"/>
  <c r="BF114"/>
  <c r="T114"/>
  <c r="R114"/>
  <c r="P114"/>
  <c r="BI111"/>
  <c r="BH111"/>
  <c r="BG111"/>
  <c r="BF111"/>
  <c r="T111"/>
  <c r="R111"/>
  <c r="P111"/>
  <c r="BI108"/>
  <c r="BH108"/>
  <c r="BG108"/>
  <c r="BF108"/>
  <c r="T108"/>
  <c r="R108"/>
  <c r="P108"/>
  <c r="J103"/>
  <c r="J102"/>
  <c r="F102"/>
  <c r="F100"/>
  <c r="E98"/>
  <c r="J63"/>
  <c r="J62"/>
  <c r="F62"/>
  <c r="F60"/>
  <c r="E58"/>
  <c r="J22"/>
  <c r="E22"/>
  <c r="F103" s="1"/>
  <c r="J21"/>
  <c r="J16"/>
  <c r="J60"/>
  <c r="E7"/>
  <c r="E52" s="1"/>
  <c r="J41" i="6"/>
  <c r="J40"/>
  <c r="AY62" i="1" s="1"/>
  <c r="J39" i="6"/>
  <c r="AX62" i="1"/>
  <c r="BI178" i="6"/>
  <c r="BH178"/>
  <c r="BG178"/>
  <c r="BF178"/>
  <c r="T178"/>
  <c r="T177" s="1"/>
  <c r="R178"/>
  <c r="R177"/>
  <c r="P178"/>
  <c r="P177" s="1"/>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6"/>
  <c r="BH146"/>
  <c r="BG146"/>
  <c r="BF146"/>
  <c r="T146"/>
  <c r="R146"/>
  <c r="P146"/>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4"/>
  <c r="J93"/>
  <c r="F93"/>
  <c r="F91"/>
  <c r="E89"/>
  <c r="J63"/>
  <c r="J62"/>
  <c r="F62"/>
  <c r="F60"/>
  <c r="E58"/>
  <c r="J22"/>
  <c r="E22"/>
  <c r="F94" s="1"/>
  <c r="J21"/>
  <c r="J16"/>
  <c r="J60" s="1"/>
  <c r="E7"/>
  <c r="E83" s="1"/>
  <c r="J41" i="5"/>
  <c r="J40"/>
  <c r="AY61" i="1" s="1"/>
  <c r="J39" i="5"/>
  <c r="AX61" i="1" s="1"/>
  <c r="BI307" i="5"/>
  <c r="BH307"/>
  <c r="BG307"/>
  <c r="BF307"/>
  <c r="T307"/>
  <c r="T306" s="1"/>
  <c r="R307"/>
  <c r="R306" s="1"/>
  <c r="P307"/>
  <c r="P306"/>
  <c r="BI305"/>
  <c r="BH305"/>
  <c r="BG305"/>
  <c r="BF305"/>
  <c r="T305"/>
  <c r="R305"/>
  <c r="P305"/>
  <c r="BI304"/>
  <c r="BH304"/>
  <c r="BG304"/>
  <c r="BF304"/>
  <c r="T304"/>
  <c r="R304"/>
  <c r="P304"/>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2"/>
  <c r="BH282"/>
  <c r="BG282"/>
  <c r="BF282"/>
  <c r="T282"/>
  <c r="R282"/>
  <c r="P282"/>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8"/>
  <c r="BH238"/>
  <c r="BG238"/>
  <c r="BF238"/>
  <c r="T238"/>
  <c r="R238"/>
  <c r="P238"/>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T216" s="1"/>
  <c r="R217"/>
  <c r="R216" s="1"/>
  <c r="P217"/>
  <c r="P216" s="1"/>
  <c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J96"/>
  <c r="J95"/>
  <c r="F95"/>
  <c r="F93"/>
  <c r="E91"/>
  <c r="J63"/>
  <c r="J62"/>
  <c r="F62"/>
  <c r="F60"/>
  <c r="E58"/>
  <c r="J22"/>
  <c r="E22"/>
  <c r="F96"/>
  <c r="J21"/>
  <c r="J16"/>
  <c r="J60" s="1"/>
  <c r="E7"/>
  <c r="E85"/>
  <c r="J39" i="4"/>
  <c r="J38"/>
  <c r="AY59" i="1"/>
  <c r="J37" i="4"/>
  <c r="AX59" i="1" s="1"/>
  <c r="BI108" i="4"/>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BI88"/>
  <c r="BH88"/>
  <c r="BG88"/>
  <c r="BF88"/>
  <c r="T88"/>
  <c r="R88"/>
  <c r="P88"/>
  <c r="J83"/>
  <c r="J82"/>
  <c r="F82"/>
  <c r="F80"/>
  <c r="E78"/>
  <c r="J59"/>
  <c r="J58"/>
  <c r="F58"/>
  <c r="F56"/>
  <c r="E54"/>
  <c r="J20"/>
  <c r="E20"/>
  <c r="F83"/>
  <c r="J19"/>
  <c r="J14"/>
  <c r="J80" s="1"/>
  <c r="E7"/>
  <c r="E74" s="1"/>
  <c r="J39" i="3"/>
  <c r="J38"/>
  <c r="AY58" i="1"/>
  <c r="J37" i="3"/>
  <c r="AX58" i="1" s="1"/>
  <c r="BI2373" i="3"/>
  <c r="BH2373"/>
  <c r="BG2373"/>
  <c r="BF2373"/>
  <c r="T2373"/>
  <c r="R2373"/>
  <c r="P2373"/>
  <c r="BI2372"/>
  <c r="BH2372"/>
  <c r="BG2372"/>
  <c r="BF2372"/>
  <c r="T2372"/>
  <c r="R2372"/>
  <c r="P2372"/>
  <c r="BI2363"/>
  <c r="BH2363"/>
  <c r="BG2363"/>
  <c r="BF2363"/>
  <c r="T2363"/>
  <c r="R2363"/>
  <c r="P2363"/>
  <c r="BI2358"/>
  <c r="BH2358"/>
  <c r="BG2358"/>
  <c r="BF2358"/>
  <c r="T2358"/>
  <c r="R2358"/>
  <c r="P2358"/>
  <c r="BI2354"/>
  <c r="BH2354"/>
  <c r="BG2354"/>
  <c r="BF2354"/>
  <c r="T2354"/>
  <c r="R2354"/>
  <c r="P2354"/>
  <c r="BI2332"/>
  <c r="BH2332"/>
  <c r="BG2332"/>
  <c r="BF2332"/>
  <c r="T2332"/>
  <c r="R2332"/>
  <c r="P2332"/>
  <c r="BI2328"/>
  <c r="BH2328"/>
  <c r="BG2328"/>
  <c r="BF2328"/>
  <c r="T2328"/>
  <c r="R2328"/>
  <c r="P2328"/>
  <c r="BI2324"/>
  <c r="BH2324"/>
  <c r="BG2324"/>
  <c r="BF2324"/>
  <c r="T2324"/>
  <c r="R2324"/>
  <c r="P2324"/>
  <c r="BI2320"/>
  <c r="BH2320"/>
  <c r="BG2320"/>
  <c r="BF2320"/>
  <c r="T2320"/>
  <c r="R2320"/>
  <c r="P2320"/>
  <c r="BI2314"/>
  <c r="BH2314"/>
  <c r="BG2314"/>
  <c r="BF2314"/>
  <c r="T2314"/>
  <c r="R2314"/>
  <c r="P2314"/>
  <c r="BI2310"/>
  <c r="BH2310"/>
  <c r="BG2310"/>
  <c r="BF2310"/>
  <c r="T2310"/>
  <c r="R2310"/>
  <c r="P2310"/>
  <c r="BI2306"/>
  <c r="BH2306"/>
  <c r="BG2306"/>
  <c r="BF2306"/>
  <c r="T2306"/>
  <c r="R2306"/>
  <c r="P2306"/>
  <c r="BI2301"/>
  <c r="BH2301"/>
  <c r="BG2301"/>
  <c r="BF2301"/>
  <c r="T2301"/>
  <c r="R2301"/>
  <c r="P2301"/>
  <c r="BI2297"/>
  <c r="BH2297"/>
  <c r="BG2297"/>
  <c r="BF2297"/>
  <c r="T2297"/>
  <c r="R2297"/>
  <c r="P2297"/>
  <c r="BI2289"/>
  <c r="BH2289"/>
  <c r="BG2289"/>
  <c r="BF2289"/>
  <c r="T2289"/>
  <c r="R2289"/>
  <c r="P2289"/>
  <c r="BI2285"/>
  <c r="BH2285"/>
  <c r="BG2285"/>
  <c r="BF2285"/>
  <c r="T2285"/>
  <c r="R2285"/>
  <c r="P2285"/>
  <c r="BI2281"/>
  <c r="BH2281"/>
  <c r="BG2281"/>
  <c r="BF2281"/>
  <c r="T2281"/>
  <c r="R2281"/>
  <c r="P2281"/>
  <c r="BI2278"/>
  <c r="BH2278"/>
  <c r="BG2278"/>
  <c r="BF2278"/>
  <c r="T2278"/>
  <c r="R2278"/>
  <c r="P2278"/>
  <c r="BI2274"/>
  <c r="BH2274"/>
  <c r="BG2274"/>
  <c r="BF2274"/>
  <c r="T2274"/>
  <c r="R2274"/>
  <c r="P2274"/>
  <c r="BI2270"/>
  <c r="BH2270"/>
  <c r="BG2270"/>
  <c r="BF2270"/>
  <c r="T2270"/>
  <c r="R2270"/>
  <c r="P2270"/>
  <c r="BI2266"/>
  <c r="BH2266"/>
  <c r="BG2266"/>
  <c r="BF2266"/>
  <c r="T2266"/>
  <c r="R2266"/>
  <c r="P2266"/>
  <c r="BI2262"/>
  <c r="BH2262"/>
  <c r="BG2262"/>
  <c r="BF2262"/>
  <c r="T2262"/>
  <c r="R2262"/>
  <c r="P2262"/>
  <c r="BI2255"/>
  <c r="BH2255"/>
  <c r="BG2255"/>
  <c r="BF2255"/>
  <c r="T2255"/>
  <c r="R2255"/>
  <c r="P2255"/>
  <c r="BI2251"/>
  <c r="BH2251"/>
  <c r="BG2251"/>
  <c r="BF2251"/>
  <c r="T2251"/>
  <c r="R2251"/>
  <c r="P2251"/>
  <c r="BI2247"/>
  <c r="BH2247"/>
  <c r="BG2247"/>
  <c r="BF2247"/>
  <c r="T2247"/>
  <c r="R2247"/>
  <c r="P2247"/>
  <c r="BI2243"/>
  <c r="BH2243"/>
  <c r="BG2243"/>
  <c r="BF2243"/>
  <c r="T2243"/>
  <c r="R2243"/>
  <c r="P2243"/>
  <c r="BI2238"/>
  <c r="BH2238"/>
  <c r="BG2238"/>
  <c r="BF2238"/>
  <c r="T2238"/>
  <c r="R2238"/>
  <c r="P2238"/>
  <c r="BI2233"/>
  <c r="BH2233"/>
  <c r="BG2233"/>
  <c r="BF2233"/>
  <c r="T2233"/>
  <c r="R2233"/>
  <c r="P2233"/>
  <c r="BI2215"/>
  <c r="BH2215"/>
  <c r="BG2215"/>
  <c r="BF2215"/>
  <c r="T2215"/>
  <c r="R2215"/>
  <c r="P2215"/>
  <c r="BI2213"/>
  <c r="BH2213"/>
  <c r="BG2213"/>
  <c r="BF2213"/>
  <c r="T2213"/>
  <c r="R2213"/>
  <c r="P2213"/>
  <c r="BI2191"/>
  <c r="BH2191"/>
  <c r="BG2191"/>
  <c r="BF2191"/>
  <c r="T2191"/>
  <c r="R2191"/>
  <c r="P2191"/>
  <c r="BI2190"/>
  <c r="BH2190"/>
  <c r="BG2190"/>
  <c r="BF2190"/>
  <c r="T2190"/>
  <c r="R2190"/>
  <c r="P2190"/>
  <c r="BI2186"/>
  <c r="BH2186"/>
  <c r="BG2186"/>
  <c r="BF2186"/>
  <c r="T2186"/>
  <c r="R2186"/>
  <c r="P2186"/>
  <c r="BI2184"/>
  <c r="BH2184"/>
  <c r="BG2184"/>
  <c r="BF2184"/>
  <c r="T2184"/>
  <c r="R2184"/>
  <c r="P2184"/>
  <c r="BI2177"/>
  <c r="BH2177"/>
  <c r="BG2177"/>
  <c r="BF2177"/>
  <c r="T2177"/>
  <c r="R2177"/>
  <c r="P2177"/>
  <c r="BI2158"/>
  <c r="BH2158"/>
  <c r="BG2158"/>
  <c r="BF2158"/>
  <c r="T2158"/>
  <c r="R2158"/>
  <c r="P2158"/>
  <c r="BI2154"/>
  <c r="BH2154"/>
  <c r="BG2154"/>
  <c r="BF2154"/>
  <c r="T2154"/>
  <c r="R2154"/>
  <c r="P2154"/>
  <c r="BI2150"/>
  <c r="BH2150"/>
  <c r="BG2150"/>
  <c r="BF2150"/>
  <c r="T2150"/>
  <c r="R2150"/>
  <c r="P2150"/>
  <c r="BI2147"/>
  <c r="BH2147"/>
  <c r="BG2147"/>
  <c r="BF2147"/>
  <c r="T2147"/>
  <c r="R2147"/>
  <c r="P2147"/>
  <c r="BI2137"/>
  <c r="BH2137"/>
  <c r="BG2137"/>
  <c r="BF2137"/>
  <c r="T2137"/>
  <c r="R2137"/>
  <c r="P2137"/>
  <c r="BI2133"/>
  <c r="BH2133"/>
  <c r="BG2133"/>
  <c r="BF2133"/>
  <c r="T2133"/>
  <c r="R2133"/>
  <c r="P2133"/>
  <c r="BI2123"/>
  <c r="BH2123"/>
  <c r="BG2123"/>
  <c r="BF2123"/>
  <c r="T2123"/>
  <c r="R2123"/>
  <c r="P2123"/>
  <c r="BI2109"/>
  <c r="BH2109"/>
  <c r="BG2109"/>
  <c r="BF2109"/>
  <c r="T2109"/>
  <c r="R2109"/>
  <c r="P2109"/>
  <c r="BI2105"/>
  <c r="BH2105"/>
  <c r="BG2105"/>
  <c r="BF2105"/>
  <c r="T2105"/>
  <c r="R2105"/>
  <c r="P2105"/>
  <c r="BI2101"/>
  <c r="BH2101"/>
  <c r="BG2101"/>
  <c r="BF2101"/>
  <c r="T2101"/>
  <c r="R2101"/>
  <c r="P2101"/>
  <c r="BI2097"/>
  <c r="BH2097"/>
  <c r="BG2097"/>
  <c r="BF2097"/>
  <c r="T2097"/>
  <c r="R2097"/>
  <c r="P2097"/>
  <c r="BI2093"/>
  <c r="BH2093"/>
  <c r="BG2093"/>
  <c r="BF2093"/>
  <c r="T2093"/>
  <c r="R2093"/>
  <c r="P2093"/>
  <c r="BI2090"/>
  <c r="BH2090"/>
  <c r="BG2090"/>
  <c r="BF2090"/>
  <c r="T2090"/>
  <c r="R2090"/>
  <c r="P2090"/>
  <c r="BI2084"/>
  <c r="BH2084"/>
  <c r="BG2084"/>
  <c r="BF2084"/>
  <c r="T2084"/>
  <c r="R2084"/>
  <c r="P2084"/>
  <c r="BI2083"/>
  <c r="BH2083"/>
  <c r="BG2083"/>
  <c r="BF2083"/>
  <c r="T2083"/>
  <c r="R2083"/>
  <c r="P2083"/>
  <c r="BI2079"/>
  <c r="BH2079"/>
  <c r="BG2079"/>
  <c r="BF2079"/>
  <c r="T2079"/>
  <c r="R2079"/>
  <c r="P2079"/>
  <c r="BI2077"/>
  <c r="BH2077"/>
  <c r="BG2077"/>
  <c r="BF2077"/>
  <c r="T2077"/>
  <c r="R2077"/>
  <c r="P2077"/>
  <c r="BI2073"/>
  <c r="BH2073"/>
  <c r="BG2073"/>
  <c r="BF2073"/>
  <c r="T2073"/>
  <c r="R2073"/>
  <c r="P2073"/>
  <c r="BI2069"/>
  <c r="BH2069"/>
  <c r="BG2069"/>
  <c r="BF2069"/>
  <c r="T2069"/>
  <c r="R2069"/>
  <c r="P2069"/>
  <c r="BI2065"/>
  <c r="BH2065"/>
  <c r="BG2065"/>
  <c r="BF2065"/>
  <c r="T2065"/>
  <c r="R2065"/>
  <c r="P2065"/>
  <c r="BI2060"/>
  <c r="BH2060"/>
  <c r="BG2060"/>
  <c r="BF2060"/>
  <c r="T2060"/>
  <c r="R2060"/>
  <c r="P2060"/>
  <c r="BI2054"/>
  <c r="BH2054"/>
  <c r="BG2054"/>
  <c r="BF2054"/>
  <c r="T2054"/>
  <c r="R2054"/>
  <c r="P2054"/>
  <c r="BI2050"/>
  <c r="BH2050"/>
  <c r="BG2050"/>
  <c r="BF2050"/>
  <c r="T2050"/>
  <c r="R2050"/>
  <c r="P2050"/>
  <c r="BI2045"/>
  <c r="BH2045"/>
  <c r="BG2045"/>
  <c r="BF2045"/>
  <c r="T2045"/>
  <c r="R2045"/>
  <c r="P2045"/>
  <c r="BI2038"/>
  <c r="BH2038"/>
  <c r="BG2038"/>
  <c r="BF2038"/>
  <c r="T2038"/>
  <c r="R2038"/>
  <c r="P2038"/>
  <c r="BI2032"/>
  <c r="BH2032"/>
  <c r="BG2032"/>
  <c r="BF2032"/>
  <c r="T2032"/>
  <c r="R2032"/>
  <c r="P2032"/>
  <c r="BI2026"/>
  <c r="BH2026"/>
  <c r="BG2026"/>
  <c r="BF2026"/>
  <c r="T2026"/>
  <c r="R2026"/>
  <c r="P2026"/>
  <c r="BI2022"/>
  <c r="BH2022"/>
  <c r="BG2022"/>
  <c r="BF2022"/>
  <c r="T2022"/>
  <c r="R2022"/>
  <c r="P2022"/>
  <c r="BI2018"/>
  <c r="BH2018"/>
  <c r="BG2018"/>
  <c r="BF2018"/>
  <c r="T2018"/>
  <c r="R2018"/>
  <c r="P2018"/>
  <c r="BI2013"/>
  <c r="BH2013"/>
  <c r="BG2013"/>
  <c r="BF2013"/>
  <c r="T2013"/>
  <c r="R2013"/>
  <c r="P2013"/>
  <c r="BI2009"/>
  <c r="BH2009"/>
  <c r="BG2009"/>
  <c r="BF2009"/>
  <c r="T2009"/>
  <c r="R2009"/>
  <c r="P2009"/>
  <c r="BI1996"/>
  <c r="BH1996"/>
  <c r="BG1996"/>
  <c r="BF1996"/>
  <c r="T1996"/>
  <c r="R1996"/>
  <c r="P1996"/>
  <c r="BI1991"/>
  <c r="BH1991"/>
  <c r="BG1991"/>
  <c r="BF1991"/>
  <c r="T1991"/>
  <c r="R1991"/>
  <c r="P1991"/>
  <c r="BI1986"/>
  <c r="BH1986"/>
  <c r="BG1986"/>
  <c r="BF1986"/>
  <c r="T1986"/>
  <c r="R1986"/>
  <c r="P1986"/>
  <c r="BI1981"/>
  <c r="BH1981"/>
  <c r="BG1981"/>
  <c r="BF1981"/>
  <c r="T1981"/>
  <c r="R1981"/>
  <c r="P1981"/>
  <c r="BI1960"/>
  <c r="BH1960"/>
  <c r="BG1960"/>
  <c r="BF1960"/>
  <c r="T1960"/>
  <c r="R1960"/>
  <c r="P1960"/>
  <c r="BI1958"/>
  <c r="BH1958"/>
  <c r="BG1958"/>
  <c r="BF1958"/>
  <c r="T1958"/>
  <c r="R1958"/>
  <c r="P1958"/>
  <c r="BI1954"/>
  <c r="BH1954"/>
  <c r="BG1954"/>
  <c r="BF1954"/>
  <c r="T1954"/>
  <c r="R1954"/>
  <c r="P1954"/>
  <c r="BI1948"/>
  <c r="BH1948"/>
  <c r="BG1948"/>
  <c r="BF1948"/>
  <c r="T1948"/>
  <c r="R1948"/>
  <c r="P1948"/>
  <c r="BI1942"/>
  <c r="BH1942"/>
  <c r="BG1942"/>
  <c r="BF1942"/>
  <c r="T1942"/>
  <c r="R1942"/>
  <c r="P1942"/>
  <c r="BI1939"/>
  <c r="BH1939"/>
  <c r="BG1939"/>
  <c r="BF1939"/>
  <c r="T1939"/>
  <c r="R1939"/>
  <c r="P1939"/>
  <c r="BI1937"/>
  <c r="BH1937"/>
  <c r="BG1937"/>
  <c r="BF1937"/>
  <c r="T1937"/>
  <c r="R1937"/>
  <c r="P1937"/>
  <c r="BI1935"/>
  <c r="BH1935"/>
  <c r="BG1935"/>
  <c r="BF1935"/>
  <c r="T1935"/>
  <c r="R1935"/>
  <c r="P1935"/>
  <c r="BI1933"/>
  <c r="BH1933"/>
  <c r="BG1933"/>
  <c r="BF1933"/>
  <c r="T1933"/>
  <c r="R1933"/>
  <c r="P1933"/>
  <c r="BI1931"/>
  <c r="BH1931"/>
  <c r="BG1931"/>
  <c r="BF1931"/>
  <c r="T1931"/>
  <c r="R1931"/>
  <c r="P1931"/>
  <c r="BI1929"/>
  <c r="BH1929"/>
  <c r="BG1929"/>
  <c r="BF1929"/>
  <c r="T1929"/>
  <c r="R1929"/>
  <c r="P1929"/>
  <c r="BI1927"/>
  <c r="BH1927"/>
  <c r="BG1927"/>
  <c r="BF1927"/>
  <c r="T1927"/>
  <c r="R1927"/>
  <c r="P1927"/>
  <c r="BI1925"/>
  <c r="BH1925"/>
  <c r="BG1925"/>
  <c r="BF1925"/>
  <c r="T1925"/>
  <c r="R1925"/>
  <c r="P1925"/>
  <c r="BI1923"/>
  <c r="BH1923"/>
  <c r="BG1923"/>
  <c r="BF1923"/>
  <c r="T1923"/>
  <c r="R1923"/>
  <c r="P1923"/>
  <c r="BI1921"/>
  <c r="BH1921"/>
  <c r="BG1921"/>
  <c r="BF1921"/>
  <c r="T1921"/>
  <c r="R1921"/>
  <c r="P1921"/>
  <c r="BI1919"/>
  <c r="BH1919"/>
  <c r="BG1919"/>
  <c r="BF1919"/>
  <c r="T1919"/>
  <c r="R1919"/>
  <c r="P1919"/>
  <c r="BI1917"/>
  <c r="BH1917"/>
  <c r="BG1917"/>
  <c r="BF1917"/>
  <c r="T1917"/>
  <c r="R1917"/>
  <c r="P1917"/>
  <c r="BI1915"/>
  <c r="BH1915"/>
  <c r="BG1915"/>
  <c r="BF1915"/>
  <c r="T1915"/>
  <c r="R1915"/>
  <c r="P1915"/>
  <c r="BI1913"/>
  <c r="BH1913"/>
  <c r="BG1913"/>
  <c r="BF1913"/>
  <c r="T1913"/>
  <c r="R1913"/>
  <c r="P1913"/>
  <c r="BI1911"/>
  <c r="BH1911"/>
  <c r="BG1911"/>
  <c r="BF1911"/>
  <c r="T1911"/>
  <c r="R1911"/>
  <c r="P1911"/>
  <c r="BI1910"/>
  <c r="BH1910"/>
  <c r="BG1910"/>
  <c r="BF1910"/>
  <c r="T1910"/>
  <c r="R1910"/>
  <c r="P1910"/>
  <c r="BI1909"/>
  <c r="BH1909"/>
  <c r="BG1909"/>
  <c r="BF1909"/>
  <c r="T1909"/>
  <c r="R1909"/>
  <c r="P1909"/>
  <c r="BI1908"/>
  <c r="BH1908"/>
  <c r="BG1908"/>
  <c r="BF1908"/>
  <c r="T1908"/>
  <c r="R1908"/>
  <c r="P1908"/>
  <c r="BI1907"/>
  <c r="BH1907"/>
  <c r="BG1907"/>
  <c r="BF1907"/>
  <c r="T1907"/>
  <c r="R1907"/>
  <c r="P1907"/>
  <c r="BI1906"/>
  <c r="BH1906"/>
  <c r="BG1906"/>
  <c r="BF1906"/>
  <c r="T1906"/>
  <c r="R1906"/>
  <c r="P1906"/>
  <c r="BI1904"/>
  <c r="BH1904"/>
  <c r="BG1904"/>
  <c r="BF1904"/>
  <c r="T1904"/>
  <c r="R1904"/>
  <c r="P1904"/>
  <c r="BI1902"/>
  <c r="BH1902"/>
  <c r="BG1902"/>
  <c r="BF1902"/>
  <c r="T1902"/>
  <c r="R1902"/>
  <c r="P1902"/>
  <c r="BI1900"/>
  <c r="BH1900"/>
  <c r="BG1900"/>
  <c r="BF1900"/>
  <c r="T1900"/>
  <c r="R1900"/>
  <c r="P1900"/>
  <c r="BI1898"/>
  <c r="BH1898"/>
  <c r="BG1898"/>
  <c r="BF1898"/>
  <c r="T1898"/>
  <c r="R1898"/>
  <c r="P1898"/>
  <c r="BI1896"/>
  <c r="BH1896"/>
  <c r="BG1896"/>
  <c r="BF1896"/>
  <c r="T1896"/>
  <c r="R1896"/>
  <c r="P1896"/>
  <c r="BI1894"/>
  <c r="BH1894"/>
  <c r="BG1894"/>
  <c r="BF1894"/>
  <c r="T1894"/>
  <c r="R1894"/>
  <c r="P1894"/>
  <c r="BI1892"/>
  <c r="BH1892"/>
  <c r="BG1892"/>
  <c r="BF1892"/>
  <c r="T1892"/>
  <c r="R1892"/>
  <c r="P1892"/>
  <c r="BI1890"/>
  <c r="BH1890"/>
  <c r="BG1890"/>
  <c r="BF1890"/>
  <c r="T1890"/>
  <c r="R1890"/>
  <c r="P1890"/>
  <c r="BI1888"/>
  <c r="BH1888"/>
  <c r="BG1888"/>
  <c r="BF1888"/>
  <c r="T1888"/>
  <c r="R1888"/>
  <c r="P1888"/>
  <c r="BI1886"/>
  <c r="BH1886"/>
  <c r="BG1886"/>
  <c r="BF1886"/>
  <c r="T1886"/>
  <c r="R1886"/>
  <c r="P1886"/>
  <c r="BI1883"/>
  <c r="BH1883"/>
  <c r="BG1883"/>
  <c r="BF1883"/>
  <c r="T1883"/>
  <c r="R1883"/>
  <c r="P1883"/>
  <c r="BI1881"/>
  <c r="BH1881"/>
  <c r="BG1881"/>
  <c r="BF1881"/>
  <c r="T1881"/>
  <c r="R1881"/>
  <c r="P1881"/>
  <c r="BI1877"/>
  <c r="BH1877"/>
  <c r="BG1877"/>
  <c r="BF1877"/>
  <c r="T1877"/>
  <c r="R1877"/>
  <c r="P1877"/>
  <c r="BI1873"/>
  <c r="BH1873"/>
  <c r="BG1873"/>
  <c r="BF1873"/>
  <c r="T1873"/>
  <c r="R1873"/>
  <c r="P1873"/>
  <c r="BI1868"/>
  <c r="BH1868"/>
  <c r="BG1868"/>
  <c r="BF1868"/>
  <c r="T1868"/>
  <c r="R1868"/>
  <c r="P1868"/>
  <c r="BI1866"/>
  <c r="BH1866"/>
  <c r="BG1866"/>
  <c r="BF1866"/>
  <c r="T1866"/>
  <c r="R1866"/>
  <c r="P1866"/>
  <c r="BI1858"/>
  <c r="BH1858"/>
  <c r="BG1858"/>
  <c r="BF1858"/>
  <c r="T1858"/>
  <c r="R1858"/>
  <c r="P1858"/>
  <c r="BI1856"/>
  <c r="BH1856"/>
  <c r="BG1856"/>
  <c r="BF1856"/>
  <c r="T1856"/>
  <c r="R1856"/>
  <c r="P1856"/>
  <c r="BI1854"/>
  <c r="BH1854"/>
  <c r="BG1854"/>
  <c r="BF1854"/>
  <c r="T1854"/>
  <c r="R1854"/>
  <c r="P1854"/>
  <c r="BI1852"/>
  <c r="BH1852"/>
  <c r="BG1852"/>
  <c r="BF1852"/>
  <c r="T1852"/>
  <c r="R1852"/>
  <c r="P1852"/>
  <c r="BI1850"/>
  <c r="BH1850"/>
  <c r="BG1850"/>
  <c r="BF1850"/>
  <c r="T1850"/>
  <c r="R1850"/>
  <c r="P1850"/>
  <c r="BI1848"/>
  <c r="BH1848"/>
  <c r="BG1848"/>
  <c r="BF1848"/>
  <c r="T1848"/>
  <c r="R1848"/>
  <c r="P1848"/>
  <c r="BI1846"/>
  <c r="BH1846"/>
  <c r="BG1846"/>
  <c r="BF1846"/>
  <c r="T1846"/>
  <c r="R1846"/>
  <c r="P1846"/>
  <c r="BI1844"/>
  <c r="BH1844"/>
  <c r="BG1844"/>
  <c r="BF1844"/>
  <c r="T1844"/>
  <c r="R1844"/>
  <c r="P1844"/>
  <c r="BI1842"/>
  <c r="BH1842"/>
  <c r="BG1842"/>
  <c r="BF1842"/>
  <c r="T1842"/>
  <c r="R1842"/>
  <c r="P1842"/>
  <c r="BI1840"/>
  <c r="BH1840"/>
  <c r="BG1840"/>
  <c r="BF1840"/>
  <c r="T1840"/>
  <c r="R1840"/>
  <c r="P1840"/>
  <c r="BI1837"/>
  <c r="BH1837"/>
  <c r="BG1837"/>
  <c r="BF1837"/>
  <c r="T1837"/>
  <c r="R1837"/>
  <c r="P1837"/>
  <c r="BI1833"/>
  <c r="BH1833"/>
  <c r="BG1833"/>
  <c r="BF1833"/>
  <c r="T1833"/>
  <c r="R1833"/>
  <c r="P1833"/>
  <c r="BI1829"/>
  <c r="BH1829"/>
  <c r="BG1829"/>
  <c r="BF1829"/>
  <c r="T1829"/>
  <c r="R1829"/>
  <c r="P1829"/>
  <c r="BI1825"/>
  <c r="BH1825"/>
  <c r="BG1825"/>
  <c r="BF1825"/>
  <c r="T1825"/>
  <c r="R1825"/>
  <c r="P1825"/>
  <c r="BI1818"/>
  <c r="BH1818"/>
  <c r="BG1818"/>
  <c r="BF1818"/>
  <c r="T1818"/>
  <c r="R1818"/>
  <c r="P1818"/>
  <c r="BI1814"/>
  <c r="BH1814"/>
  <c r="BG1814"/>
  <c r="BF1814"/>
  <c r="T1814"/>
  <c r="R1814"/>
  <c r="P1814"/>
  <c r="BI1809"/>
  <c r="BH1809"/>
  <c r="BG1809"/>
  <c r="BF1809"/>
  <c r="T1809"/>
  <c r="R1809"/>
  <c r="P1809"/>
  <c r="BI1806"/>
  <c r="BH1806"/>
  <c r="BG1806"/>
  <c r="BF1806"/>
  <c r="T1806"/>
  <c r="R1806"/>
  <c r="P1806"/>
  <c r="BI1802"/>
  <c r="BH1802"/>
  <c r="BG1802"/>
  <c r="BF1802"/>
  <c r="T1802"/>
  <c r="R1802"/>
  <c r="P1802"/>
  <c r="BI1799"/>
  <c r="BH1799"/>
  <c r="BG1799"/>
  <c r="BF1799"/>
  <c r="T1799"/>
  <c r="R1799"/>
  <c r="P1799"/>
  <c r="BI1791"/>
  <c r="BH1791"/>
  <c r="BG1791"/>
  <c r="BF1791"/>
  <c r="T1791"/>
  <c r="R1791"/>
  <c r="P1791"/>
  <c r="BI1783"/>
  <c r="BH1783"/>
  <c r="BG1783"/>
  <c r="BF1783"/>
  <c r="T1783"/>
  <c r="R1783"/>
  <c r="P1783"/>
  <c r="BI1782"/>
  <c r="BH1782"/>
  <c r="BG1782"/>
  <c r="BF1782"/>
  <c r="T1782"/>
  <c r="R1782"/>
  <c r="P1782"/>
  <c r="BI1778"/>
  <c r="BH1778"/>
  <c r="BG1778"/>
  <c r="BF1778"/>
  <c r="T1778"/>
  <c r="R1778"/>
  <c r="P1778"/>
  <c r="BI1774"/>
  <c r="BH1774"/>
  <c r="BG1774"/>
  <c r="BF1774"/>
  <c r="T1774"/>
  <c r="R1774"/>
  <c r="P1774"/>
  <c r="BI1772"/>
  <c r="BH1772"/>
  <c r="BG1772"/>
  <c r="BF1772"/>
  <c r="T1772"/>
  <c r="R1772"/>
  <c r="P1772"/>
  <c r="BI1768"/>
  <c r="BH1768"/>
  <c r="BG1768"/>
  <c r="BF1768"/>
  <c r="T1768"/>
  <c r="R1768"/>
  <c r="P1768"/>
  <c r="BI1764"/>
  <c r="BH1764"/>
  <c r="BG1764"/>
  <c r="BF1764"/>
  <c r="T1764"/>
  <c r="R1764"/>
  <c r="P1764"/>
  <c r="BI1759"/>
  <c r="BH1759"/>
  <c r="BG1759"/>
  <c r="BF1759"/>
  <c r="T1759"/>
  <c r="R1759"/>
  <c r="P1759"/>
  <c r="BI1755"/>
  <c r="BH1755"/>
  <c r="BG1755"/>
  <c r="BF1755"/>
  <c r="T1755"/>
  <c r="R1755"/>
  <c r="P1755"/>
  <c r="BI1751"/>
  <c r="BH1751"/>
  <c r="BG1751"/>
  <c r="BF1751"/>
  <c r="T1751"/>
  <c r="R1751"/>
  <c r="P1751"/>
  <c r="BI1747"/>
  <c r="BH1747"/>
  <c r="BG1747"/>
  <c r="BF1747"/>
  <c r="T1747"/>
  <c r="R1747"/>
  <c r="P1747"/>
  <c r="BI1743"/>
  <c r="BH1743"/>
  <c r="BG1743"/>
  <c r="BF1743"/>
  <c r="T1743"/>
  <c r="R1743"/>
  <c r="P1743"/>
  <c r="BI1738"/>
  <c r="BH1738"/>
  <c r="BG1738"/>
  <c r="BF1738"/>
  <c r="T1738"/>
  <c r="R1738"/>
  <c r="P1738"/>
  <c r="BI1734"/>
  <c r="BH1734"/>
  <c r="BG1734"/>
  <c r="BF1734"/>
  <c r="T1734"/>
  <c r="R1734"/>
  <c r="P1734"/>
  <c r="BI1731"/>
  <c r="BH1731"/>
  <c r="BG1731"/>
  <c r="BF1731"/>
  <c r="T1731"/>
  <c r="R1731"/>
  <c r="P1731"/>
  <c r="BI1727"/>
  <c r="BH1727"/>
  <c r="BG1727"/>
  <c r="BF1727"/>
  <c r="T1727"/>
  <c r="R1727"/>
  <c r="P1727"/>
  <c r="BI1723"/>
  <c r="BH1723"/>
  <c r="BG1723"/>
  <c r="BF1723"/>
  <c r="T1723"/>
  <c r="R1723"/>
  <c r="P1723"/>
  <c r="BI1719"/>
  <c r="BH1719"/>
  <c r="BG1719"/>
  <c r="BF1719"/>
  <c r="T1719"/>
  <c r="R1719"/>
  <c r="P1719"/>
  <c r="BI1715"/>
  <c r="BH1715"/>
  <c r="BG1715"/>
  <c r="BF1715"/>
  <c r="T1715"/>
  <c r="R1715"/>
  <c r="P1715"/>
  <c r="BI1711"/>
  <c r="BH1711"/>
  <c r="BG1711"/>
  <c r="BF1711"/>
  <c r="T1711"/>
  <c r="R1711"/>
  <c r="P1711"/>
  <c r="BI1705"/>
  <c r="BH1705"/>
  <c r="BG1705"/>
  <c r="BF1705"/>
  <c r="T1705"/>
  <c r="R1705"/>
  <c r="P1705"/>
  <c r="BI1703"/>
  <c r="BH1703"/>
  <c r="BG1703"/>
  <c r="BF1703"/>
  <c r="T1703"/>
  <c r="R1703"/>
  <c r="P1703"/>
  <c r="BI1696"/>
  <c r="BH1696"/>
  <c r="BG1696"/>
  <c r="BF1696"/>
  <c r="T1696"/>
  <c r="R1696"/>
  <c r="P1696"/>
  <c r="BI1692"/>
  <c r="BH1692"/>
  <c r="BG1692"/>
  <c r="BF1692"/>
  <c r="T1692"/>
  <c r="R1692"/>
  <c r="P1692"/>
  <c r="BI1688"/>
  <c r="BH1688"/>
  <c r="BG1688"/>
  <c r="BF1688"/>
  <c r="T1688"/>
  <c r="R1688"/>
  <c r="P1688"/>
  <c r="BI1684"/>
  <c r="BH1684"/>
  <c r="BG1684"/>
  <c r="BF1684"/>
  <c r="T1684"/>
  <c r="R1684"/>
  <c r="P1684"/>
  <c r="BI1679"/>
  <c r="BH1679"/>
  <c r="BG1679"/>
  <c r="BF1679"/>
  <c r="T1679"/>
  <c r="R1679"/>
  <c r="P1679"/>
  <c r="BI1668"/>
  <c r="BH1668"/>
  <c r="BG1668"/>
  <c r="BF1668"/>
  <c r="T1668"/>
  <c r="R1668"/>
  <c r="P1668"/>
  <c r="BI1665"/>
  <c r="BH1665"/>
  <c r="BG1665"/>
  <c r="BF1665"/>
  <c r="T1665"/>
  <c r="R1665"/>
  <c r="P1665"/>
  <c r="BI1662"/>
  <c r="BH1662"/>
  <c r="BG1662"/>
  <c r="BF1662"/>
  <c r="T1662"/>
  <c r="R1662"/>
  <c r="P1662"/>
  <c r="BI1653"/>
  <c r="BH1653"/>
  <c r="BG1653"/>
  <c r="BF1653"/>
  <c r="T1653"/>
  <c r="R1653"/>
  <c r="P1653"/>
  <c r="BI1650"/>
  <c r="BH1650"/>
  <c r="BG1650"/>
  <c r="BF1650"/>
  <c r="T1650"/>
  <c r="R1650"/>
  <c r="P1650"/>
  <c r="BI1646"/>
  <c r="BH1646"/>
  <c r="BG1646"/>
  <c r="BF1646"/>
  <c r="T1646"/>
  <c r="R1646"/>
  <c r="P1646"/>
  <c r="BI1644"/>
  <c r="BH1644"/>
  <c r="BG1644"/>
  <c r="BF1644"/>
  <c r="T1644"/>
  <c r="R1644"/>
  <c r="P1644"/>
  <c r="BI1640"/>
  <c r="BH1640"/>
  <c r="BG1640"/>
  <c r="BF1640"/>
  <c r="T1640"/>
  <c r="R1640"/>
  <c r="P1640"/>
  <c r="BI1638"/>
  <c r="BH1638"/>
  <c r="BG1638"/>
  <c r="BF1638"/>
  <c r="T1638"/>
  <c r="R1638"/>
  <c r="P1638"/>
  <c r="BI1631"/>
  <c r="BH1631"/>
  <c r="BG1631"/>
  <c r="BF1631"/>
  <c r="T1631"/>
  <c r="R1631"/>
  <c r="P1631"/>
  <c r="BI1627"/>
  <c r="BH1627"/>
  <c r="BG1627"/>
  <c r="BF1627"/>
  <c r="T1627"/>
  <c r="R1627"/>
  <c r="P1627"/>
  <c r="BI1623"/>
  <c r="BH1623"/>
  <c r="BG1623"/>
  <c r="BF1623"/>
  <c r="T1623"/>
  <c r="R1623"/>
  <c r="P1623"/>
  <c r="BI1619"/>
  <c r="BH1619"/>
  <c r="BG1619"/>
  <c r="BF1619"/>
  <c r="T1619"/>
  <c r="R1619"/>
  <c r="P1619"/>
  <c r="BI1616"/>
  <c r="BH1616"/>
  <c r="BG1616"/>
  <c r="BF1616"/>
  <c r="T1616"/>
  <c r="R1616"/>
  <c r="P1616"/>
  <c r="BI1613"/>
  <c r="BH1613"/>
  <c r="BG1613"/>
  <c r="BF1613"/>
  <c r="T1613"/>
  <c r="R1613"/>
  <c r="P1613"/>
  <c r="BI1604"/>
  <c r="BH1604"/>
  <c r="BG1604"/>
  <c r="BF1604"/>
  <c r="T1604"/>
  <c r="R1604"/>
  <c r="P1604"/>
  <c r="BI1600"/>
  <c r="BH1600"/>
  <c r="BG1600"/>
  <c r="BF1600"/>
  <c r="T1600"/>
  <c r="R1600"/>
  <c r="P1600"/>
  <c r="BI1596"/>
  <c r="BH1596"/>
  <c r="BG1596"/>
  <c r="BF1596"/>
  <c r="T1596"/>
  <c r="R1596"/>
  <c r="P1596"/>
  <c r="BI1583"/>
  <c r="BH1583"/>
  <c r="BG1583"/>
  <c r="BF1583"/>
  <c r="T1583"/>
  <c r="R1583"/>
  <c r="P1583"/>
  <c r="BI1579"/>
  <c r="BH1579"/>
  <c r="BG1579"/>
  <c r="BF1579"/>
  <c r="T1579"/>
  <c r="R1579"/>
  <c r="P1579"/>
  <c r="BI1575"/>
  <c r="BH1575"/>
  <c r="BG1575"/>
  <c r="BF1575"/>
  <c r="T1575"/>
  <c r="R1575"/>
  <c r="P1575"/>
  <c r="BI1571"/>
  <c r="BH1571"/>
  <c r="BG1571"/>
  <c r="BF1571"/>
  <c r="T1571"/>
  <c r="R1571"/>
  <c r="P1571"/>
  <c r="BI1567"/>
  <c r="BH1567"/>
  <c r="BG1567"/>
  <c r="BF1567"/>
  <c r="T1567"/>
  <c r="R1567"/>
  <c r="P1567"/>
  <c r="BI1548"/>
  <c r="BH1548"/>
  <c r="BG1548"/>
  <c r="BF1548"/>
  <c r="T1548"/>
  <c r="R1548"/>
  <c r="P1548"/>
  <c r="BI1546"/>
  <c r="BH1546"/>
  <c r="BG1546"/>
  <c r="BF1546"/>
  <c r="T1546"/>
  <c r="R1546"/>
  <c r="P1546"/>
  <c r="BI1539"/>
  <c r="BH1539"/>
  <c r="BG1539"/>
  <c r="BF1539"/>
  <c r="T1539"/>
  <c r="R1539"/>
  <c r="P1539"/>
  <c r="BI1537"/>
  <c r="BH1537"/>
  <c r="BG1537"/>
  <c r="BF1537"/>
  <c r="T1537"/>
  <c r="R1537"/>
  <c r="P1537"/>
  <c r="BI1532"/>
  <c r="BH1532"/>
  <c r="BG1532"/>
  <c r="BF1532"/>
  <c r="T1532"/>
  <c r="R1532"/>
  <c r="P1532"/>
  <c r="BI1528"/>
  <c r="BH1528"/>
  <c r="BG1528"/>
  <c r="BF1528"/>
  <c r="T1528"/>
  <c r="R1528"/>
  <c r="P1528"/>
  <c r="BI1524"/>
  <c r="BH1524"/>
  <c r="BG1524"/>
  <c r="BF1524"/>
  <c r="T1524"/>
  <c r="R1524"/>
  <c r="P1524"/>
  <c r="BI1509"/>
  <c r="BH1509"/>
  <c r="BG1509"/>
  <c r="BF1509"/>
  <c r="T1509"/>
  <c r="R1509"/>
  <c r="P1509"/>
  <c r="BI1507"/>
  <c r="BH1507"/>
  <c r="BG1507"/>
  <c r="BF1507"/>
  <c r="T1507"/>
  <c r="R1507"/>
  <c r="P1507"/>
  <c r="BI1503"/>
  <c r="BH1503"/>
  <c r="BG1503"/>
  <c r="BF1503"/>
  <c r="T1503"/>
  <c r="R1503"/>
  <c r="P1503"/>
  <c r="BI1500"/>
  <c r="BH1500"/>
  <c r="BG1500"/>
  <c r="BF1500"/>
  <c r="T1500"/>
  <c r="R1500"/>
  <c r="P1500"/>
  <c r="BI1498"/>
  <c r="BH1498"/>
  <c r="BG1498"/>
  <c r="BF1498"/>
  <c r="T1498"/>
  <c r="R1498"/>
  <c r="P1498"/>
  <c r="BI1494"/>
  <c r="BH1494"/>
  <c r="BG1494"/>
  <c r="BF1494"/>
  <c r="T1494"/>
  <c r="R1494"/>
  <c r="P1494"/>
  <c r="BI1491"/>
  <c r="BH1491"/>
  <c r="BG1491"/>
  <c r="BF1491"/>
  <c r="T1491"/>
  <c r="R1491"/>
  <c r="P1491"/>
  <c r="BI1488"/>
  <c r="BH1488"/>
  <c r="BG1488"/>
  <c r="BF1488"/>
  <c r="T1488"/>
  <c r="R1488"/>
  <c r="P1488"/>
  <c r="BI1482"/>
  <c r="BH1482"/>
  <c r="BG1482"/>
  <c r="BF1482"/>
  <c r="T1482"/>
  <c r="R1482"/>
  <c r="P1482"/>
  <c r="BI1478"/>
  <c r="BH1478"/>
  <c r="BG1478"/>
  <c r="BF1478"/>
  <c r="T1478"/>
  <c r="R1478"/>
  <c r="P1478"/>
  <c r="BI1474"/>
  <c r="BH1474"/>
  <c r="BG1474"/>
  <c r="BF1474"/>
  <c r="T1474"/>
  <c r="R1474"/>
  <c r="P1474"/>
  <c r="BI1471"/>
  <c r="BH1471"/>
  <c r="BG1471"/>
  <c r="BF1471"/>
  <c r="T1471"/>
  <c r="R1471"/>
  <c r="P1471"/>
  <c r="BI1468"/>
  <c r="BH1468"/>
  <c r="BG1468"/>
  <c r="BF1468"/>
  <c r="T1468"/>
  <c r="R1468"/>
  <c r="P1468"/>
  <c r="BI1465"/>
  <c r="BH1465"/>
  <c r="BG1465"/>
  <c r="BF1465"/>
  <c r="T1465"/>
  <c r="R1465"/>
  <c r="P1465"/>
  <c r="BI1452"/>
  <c r="BH1452"/>
  <c r="BG1452"/>
  <c r="BF1452"/>
  <c r="T1452"/>
  <c r="R1452"/>
  <c r="P1452"/>
  <c r="BI1449"/>
  <c r="BH1449"/>
  <c r="BG1449"/>
  <c r="BF1449"/>
  <c r="T1449"/>
  <c r="R1449"/>
  <c r="P1449"/>
  <c r="BI1446"/>
  <c r="BH1446"/>
  <c r="BG1446"/>
  <c r="BF1446"/>
  <c r="T1446"/>
  <c r="R1446"/>
  <c r="P1446"/>
  <c r="BI1440"/>
  <c r="BH1440"/>
  <c r="BG1440"/>
  <c r="BF1440"/>
  <c r="T1440"/>
  <c r="R1440"/>
  <c r="P1440"/>
  <c r="BI1438"/>
  <c r="BH1438"/>
  <c r="BG1438"/>
  <c r="BF1438"/>
  <c r="T1438"/>
  <c r="R1438"/>
  <c r="P1438"/>
  <c r="BI1434"/>
  <c r="BH1434"/>
  <c r="BG1434"/>
  <c r="BF1434"/>
  <c r="T1434"/>
  <c r="R1434"/>
  <c r="P1434"/>
  <c r="BI1432"/>
  <c r="BH1432"/>
  <c r="BG1432"/>
  <c r="BF1432"/>
  <c r="T1432"/>
  <c r="R1432"/>
  <c r="P1432"/>
  <c r="BI1428"/>
  <c r="BH1428"/>
  <c r="BG1428"/>
  <c r="BF1428"/>
  <c r="T1428"/>
  <c r="R1428"/>
  <c r="P1428"/>
  <c r="BI1426"/>
  <c r="BH1426"/>
  <c r="BG1426"/>
  <c r="BF1426"/>
  <c r="T1426"/>
  <c r="R1426"/>
  <c r="P1426"/>
  <c r="BI1422"/>
  <c r="BH1422"/>
  <c r="BG1422"/>
  <c r="BF1422"/>
  <c r="T1422"/>
  <c r="R1422"/>
  <c r="P1422"/>
  <c r="BI1420"/>
  <c r="BH1420"/>
  <c r="BG1420"/>
  <c r="BF1420"/>
  <c r="T1420"/>
  <c r="R1420"/>
  <c r="P1420"/>
  <c r="BI1416"/>
  <c r="BH1416"/>
  <c r="BG1416"/>
  <c r="BF1416"/>
  <c r="T1416"/>
  <c r="R1416"/>
  <c r="P1416"/>
  <c r="BI1414"/>
  <c r="BH1414"/>
  <c r="BG1414"/>
  <c r="BF1414"/>
  <c r="T1414"/>
  <c r="R1414"/>
  <c r="P1414"/>
  <c r="BI1410"/>
  <c r="BH1410"/>
  <c r="BG1410"/>
  <c r="BF1410"/>
  <c r="T1410"/>
  <c r="R1410"/>
  <c r="P1410"/>
  <c r="BI1407"/>
  <c r="BH1407"/>
  <c r="BG1407"/>
  <c r="BF1407"/>
  <c r="T1407"/>
  <c r="R1407"/>
  <c r="P1407"/>
  <c r="BI1404"/>
  <c r="BH1404"/>
  <c r="BG1404"/>
  <c r="BF1404"/>
  <c r="T1404"/>
  <c r="R1404"/>
  <c r="P1404"/>
  <c r="BI1398"/>
  <c r="BH1398"/>
  <c r="BG1398"/>
  <c r="BF1398"/>
  <c r="T1398"/>
  <c r="R1398"/>
  <c r="P1398"/>
  <c r="BI1396"/>
  <c r="BH1396"/>
  <c r="BG1396"/>
  <c r="BF1396"/>
  <c r="T1396"/>
  <c r="R1396"/>
  <c r="P1396"/>
  <c r="BI1392"/>
  <c r="BH1392"/>
  <c r="BG1392"/>
  <c r="BF1392"/>
  <c r="T1392"/>
  <c r="R1392"/>
  <c r="P1392"/>
  <c r="BI1387"/>
  <c r="BH1387"/>
  <c r="BG1387"/>
  <c r="BF1387"/>
  <c r="T1387"/>
  <c r="R1387"/>
  <c r="P1387"/>
  <c r="BI1384"/>
  <c r="BH1384"/>
  <c r="BG1384"/>
  <c r="BF1384"/>
  <c r="T1384"/>
  <c r="R1384"/>
  <c r="P1384"/>
  <c r="BI1382"/>
  <c r="BH1382"/>
  <c r="BG1382"/>
  <c r="BF1382"/>
  <c r="T1382"/>
  <c r="R1382"/>
  <c r="P1382"/>
  <c r="BI1378"/>
  <c r="BH1378"/>
  <c r="BG1378"/>
  <c r="BF1378"/>
  <c r="T1378"/>
  <c r="R1378"/>
  <c r="P1378"/>
  <c r="BI1376"/>
  <c r="BH1376"/>
  <c r="BG1376"/>
  <c r="BF1376"/>
  <c r="T1376"/>
  <c r="R1376"/>
  <c r="P1376"/>
  <c r="BI1366"/>
  <c r="BH1366"/>
  <c r="BG1366"/>
  <c r="BF1366"/>
  <c r="T1366"/>
  <c r="R1366"/>
  <c r="P1366"/>
  <c r="BI1364"/>
  <c r="BH1364"/>
  <c r="BG1364"/>
  <c r="BF1364"/>
  <c r="T1364"/>
  <c r="R1364"/>
  <c r="P1364"/>
  <c r="BI1350"/>
  <c r="BH1350"/>
  <c r="BG1350"/>
  <c r="BF1350"/>
  <c r="T1350"/>
  <c r="R1350"/>
  <c r="P1350"/>
  <c r="BI1348"/>
  <c r="BH1348"/>
  <c r="BG1348"/>
  <c r="BF1348"/>
  <c r="T1348"/>
  <c r="R1348"/>
  <c r="P1348"/>
  <c r="BI1341"/>
  <c r="BH1341"/>
  <c r="BG1341"/>
  <c r="BF1341"/>
  <c r="T1341"/>
  <c r="R1341"/>
  <c r="P1341"/>
  <c r="BI1339"/>
  <c r="BH1339"/>
  <c r="BG1339"/>
  <c r="BF1339"/>
  <c r="T1339"/>
  <c r="R1339"/>
  <c r="P1339"/>
  <c r="BI1334"/>
  <c r="BH1334"/>
  <c r="BG1334"/>
  <c r="BF1334"/>
  <c r="T1334"/>
  <c r="R1334"/>
  <c r="P1334"/>
  <c r="BI1331"/>
  <c r="BH1331"/>
  <c r="BG1331"/>
  <c r="BF1331"/>
  <c r="T1331"/>
  <c r="R1331"/>
  <c r="P1331"/>
  <c r="BI1324"/>
  <c r="BH1324"/>
  <c r="BG1324"/>
  <c r="BF1324"/>
  <c r="T1324"/>
  <c r="R1324"/>
  <c r="P1324"/>
  <c r="BI1321"/>
  <c r="BH1321"/>
  <c r="BG1321"/>
  <c r="BF1321"/>
  <c r="T1321"/>
  <c r="R1321"/>
  <c r="P1321"/>
  <c r="BI1314"/>
  <c r="BH1314"/>
  <c r="BG1314"/>
  <c r="BF1314"/>
  <c r="T1314"/>
  <c r="R1314"/>
  <c r="P1314"/>
  <c r="BI1307"/>
  <c r="BH1307"/>
  <c r="BG1307"/>
  <c r="BF1307"/>
  <c r="T1307"/>
  <c r="R1307"/>
  <c r="P1307"/>
  <c r="BI1302"/>
  <c r="BH1302"/>
  <c r="BG1302"/>
  <c r="BF1302"/>
  <c r="T1302"/>
  <c r="R1302"/>
  <c r="P1302"/>
  <c r="BI1297"/>
  <c r="BH1297"/>
  <c r="BG1297"/>
  <c r="BF1297"/>
  <c r="T1297"/>
  <c r="R1297"/>
  <c r="P1297"/>
  <c r="BI1290"/>
  <c r="BH1290"/>
  <c r="BG1290"/>
  <c r="BF1290"/>
  <c r="T1290"/>
  <c r="R1290"/>
  <c r="P1290"/>
  <c r="BI1288"/>
  <c r="BH1288"/>
  <c r="BG1288"/>
  <c r="BF1288"/>
  <c r="T1288"/>
  <c r="R1288"/>
  <c r="P1288"/>
  <c r="BI1279"/>
  <c r="BH1279"/>
  <c r="BG1279"/>
  <c r="BF1279"/>
  <c r="T1279"/>
  <c r="R1279"/>
  <c r="P1279"/>
  <c r="BI1277"/>
  <c r="BH1277"/>
  <c r="BG1277"/>
  <c r="BF1277"/>
  <c r="T1277"/>
  <c r="R1277"/>
  <c r="P1277"/>
  <c r="BI1273"/>
  <c r="BH1273"/>
  <c r="BG1273"/>
  <c r="BF1273"/>
  <c r="T1273"/>
  <c r="R1273"/>
  <c r="P1273"/>
  <c r="BI1270"/>
  <c r="BH1270"/>
  <c r="BG1270"/>
  <c r="BF1270"/>
  <c r="T1270"/>
  <c r="R1270"/>
  <c r="P1270"/>
  <c r="BI1266"/>
  <c r="BH1266"/>
  <c r="BG1266"/>
  <c r="BF1266"/>
  <c r="T1266"/>
  <c r="R1266"/>
  <c r="P1266"/>
  <c r="BI1263"/>
  <c r="BH1263"/>
  <c r="BG1263"/>
  <c r="BF1263"/>
  <c r="T1263"/>
  <c r="R1263"/>
  <c r="P1263"/>
  <c r="BI1259"/>
  <c r="BH1259"/>
  <c r="BG1259"/>
  <c r="BF1259"/>
  <c r="T1259"/>
  <c r="R1259"/>
  <c r="P1259"/>
  <c r="BI1255"/>
  <c r="BH1255"/>
  <c r="BG1255"/>
  <c r="BF1255"/>
  <c r="T1255"/>
  <c r="T1254" s="1"/>
  <c r="R1255"/>
  <c r="R1254" s="1"/>
  <c r="P1255"/>
  <c r="P1254" s="1"/>
  <c r="BI1252"/>
  <c r="BH1252"/>
  <c r="BG1252"/>
  <c r="BF1252"/>
  <c r="T1252"/>
  <c r="R1252"/>
  <c r="P1252"/>
  <c r="BI1248"/>
  <c r="BH1248"/>
  <c r="BG1248"/>
  <c r="BF1248"/>
  <c r="T1248"/>
  <c r="R1248"/>
  <c r="P1248"/>
  <c r="BI1246"/>
  <c r="BH1246"/>
  <c r="BG1246"/>
  <c r="BF1246"/>
  <c r="T1246"/>
  <c r="R1246"/>
  <c r="P1246"/>
  <c r="BI1244"/>
  <c r="BH1244"/>
  <c r="BG1244"/>
  <c r="BF1244"/>
  <c r="T1244"/>
  <c r="R1244"/>
  <c r="P1244"/>
  <c r="BI1241"/>
  <c r="BH1241"/>
  <c r="BG1241"/>
  <c r="BF1241"/>
  <c r="T1241"/>
  <c r="R1241"/>
  <c r="P1241"/>
  <c r="BI1236"/>
  <c r="BH1236"/>
  <c r="BG1236"/>
  <c r="BF1236"/>
  <c r="T1236"/>
  <c r="R1236"/>
  <c r="P1236"/>
  <c r="BI1231"/>
  <c r="BH1231"/>
  <c r="BG1231"/>
  <c r="BF1231"/>
  <c r="T1231"/>
  <c r="R1231"/>
  <c r="P1231"/>
  <c r="BI1226"/>
  <c r="BH1226"/>
  <c r="BG1226"/>
  <c r="BF1226"/>
  <c r="T1226"/>
  <c r="R1226"/>
  <c r="P1226"/>
  <c r="BI1221"/>
  <c r="BH1221"/>
  <c r="BG1221"/>
  <c r="BF1221"/>
  <c r="T1221"/>
  <c r="R1221"/>
  <c r="P1221"/>
  <c r="BI1216"/>
  <c r="BH1216"/>
  <c r="BG1216"/>
  <c r="BF1216"/>
  <c r="T1216"/>
  <c r="R1216"/>
  <c r="P1216"/>
  <c r="BI1210"/>
  <c r="BH1210"/>
  <c r="BG1210"/>
  <c r="BF1210"/>
  <c r="T1210"/>
  <c r="R1210"/>
  <c r="P1210"/>
  <c r="BI1205"/>
  <c r="BH1205"/>
  <c r="BG1205"/>
  <c r="BF1205"/>
  <c r="T1205"/>
  <c r="R1205"/>
  <c r="P1205"/>
  <c r="BI1200"/>
  <c r="BH1200"/>
  <c r="BG1200"/>
  <c r="BF1200"/>
  <c r="T1200"/>
  <c r="R1200"/>
  <c r="P1200"/>
  <c r="BI1195"/>
  <c r="BH1195"/>
  <c r="BG1195"/>
  <c r="BF1195"/>
  <c r="T1195"/>
  <c r="R1195"/>
  <c r="P1195"/>
  <c r="BI1189"/>
  <c r="BH1189"/>
  <c r="BG1189"/>
  <c r="BF1189"/>
  <c r="T1189"/>
  <c r="R1189"/>
  <c r="P1189"/>
  <c r="BI1184"/>
  <c r="BH1184"/>
  <c r="BG1184"/>
  <c r="BF1184"/>
  <c r="T1184"/>
  <c r="R1184"/>
  <c r="P1184"/>
  <c r="BI1179"/>
  <c r="BH1179"/>
  <c r="BG1179"/>
  <c r="BF1179"/>
  <c r="T1179"/>
  <c r="R1179"/>
  <c r="P1179"/>
  <c r="BI1171"/>
  <c r="BH1171"/>
  <c r="BG1171"/>
  <c r="BF1171"/>
  <c r="T1171"/>
  <c r="R1171"/>
  <c r="P1171"/>
  <c r="BI1167"/>
  <c r="BH1167"/>
  <c r="BG1167"/>
  <c r="BF1167"/>
  <c r="T1167"/>
  <c r="R1167"/>
  <c r="P1167"/>
  <c r="BI1163"/>
  <c r="BH1163"/>
  <c r="BG1163"/>
  <c r="BF1163"/>
  <c r="T1163"/>
  <c r="R1163"/>
  <c r="P1163"/>
  <c r="BI1162"/>
  <c r="BH1162"/>
  <c r="BG1162"/>
  <c r="BF1162"/>
  <c r="T1162"/>
  <c r="R1162"/>
  <c r="P1162"/>
  <c r="BI1155"/>
  <c r="BH1155"/>
  <c r="BG1155"/>
  <c r="BF1155"/>
  <c r="T1155"/>
  <c r="R1155"/>
  <c r="P1155"/>
  <c r="BI1153"/>
  <c r="BH1153"/>
  <c r="BG1153"/>
  <c r="BF1153"/>
  <c r="T1153"/>
  <c r="R1153"/>
  <c r="P1153"/>
  <c r="BI1151"/>
  <c r="BH1151"/>
  <c r="BG1151"/>
  <c r="BF1151"/>
  <c r="T1151"/>
  <c r="R1151"/>
  <c r="P1151"/>
  <c r="BI1147"/>
  <c r="BH1147"/>
  <c r="BG1147"/>
  <c r="BF1147"/>
  <c r="T1147"/>
  <c r="R1147"/>
  <c r="P1147"/>
  <c r="BI1143"/>
  <c r="BH1143"/>
  <c r="BG1143"/>
  <c r="BF1143"/>
  <c r="T1143"/>
  <c r="R1143"/>
  <c r="P1143"/>
  <c r="BI1139"/>
  <c r="BH1139"/>
  <c r="BG1139"/>
  <c r="BF1139"/>
  <c r="T1139"/>
  <c r="R1139"/>
  <c r="P1139"/>
  <c r="BI1135"/>
  <c r="BH1135"/>
  <c r="BG1135"/>
  <c r="BF1135"/>
  <c r="T1135"/>
  <c r="R1135"/>
  <c r="P1135"/>
  <c r="BI1131"/>
  <c r="BH1131"/>
  <c r="BG1131"/>
  <c r="BF1131"/>
  <c r="T1131"/>
  <c r="R1131"/>
  <c r="P1131"/>
  <c r="BI1126"/>
  <c r="BH1126"/>
  <c r="BG1126"/>
  <c r="BF1126"/>
  <c r="T1126"/>
  <c r="R1126"/>
  <c r="P1126"/>
  <c r="BI1122"/>
  <c r="BH1122"/>
  <c r="BG1122"/>
  <c r="BF1122"/>
  <c r="T1122"/>
  <c r="R1122"/>
  <c r="P1122"/>
  <c r="BI1118"/>
  <c r="BH1118"/>
  <c r="BG1118"/>
  <c r="BF1118"/>
  <c r="T1118"/>
  <c r="R1118"/>
  <c r="P1118"/>
  <c r="BI1113"/>
  <c r="BH1113"/>
  <c r="BG1113"/>
  <c r="BF1113"/>
  <c r="T1113"/>
  <c r="R1113"/>
  <c r="P1113"/>
  <c r="BI1109"/>
  <c r="BH1109"/>
  <c r="BG1109"/>
  <c r="BF1109"/>
  <c r="T1109"/>
  <c r="R1109"/>
  <c r="P1109"/>
  <c r="BI1105"/>
  <c r="BH1105"/>
  <c r="BG1105"/>
  <c r="BF1105"/>
  <c r="T1105"/>
  <c r="R1105"/>
  <c r="P1105"/>
  <c r="BI1101"/>
  <c r="BH1101"/>
  <c r="BG1101"/>
  <c r="BF1101"/>
  <c r="T1101"/>
  <c r="R1101"/>
  <c r="P1101"/>
  <c r="BI1097"/>
  <c r="BH1097"/>
  <c r="BG1097"/>
  <c r="BF1097"/>
  <c r="T1097"/>
  <c r="R1097"/>
  <c r="P1097"/>
  <c r="BI1091"/>
  <c r="BH1091"/>
  <c r="BG1091"/>
  <c r="BF1091"/>
  <c r="T1091"/>
  <c r="T1090" s="1"/>
  <c r="R1091"/>
  <c r="R1090" s="1"/>
  <c r="P1091"/>
  <c r="P1090"/>
  <c r="BI1086"/>
  <c r="BH1086"/>
  <c r="BG1086"/>
  <c r="BF1086"/>
  <c r="T1086"/>
  <c r="R1086"/>
  <c r="P1086"/>
  <c r="BI1080"/>
  <c r="BH1080"/>
  <c r="BG1080"/>
  <c r="BF1080"/>
  <c r="T1080"/>
  <c r="R1080"/>
  <c r="P1080"/>
  <c r="BI1054"/>
  <c r="BH1054"/>
  <c r="BG1054"/>
  <c r="BF1054"/>
  <c r="T1054"/>
  <c r="R1054"/>
  <c r="P1054"/>
  <c r="BI1024"/>
  <c r="BH1024"/>
  <c r="BG1024"/>
  <c r="BF1024"/>
  <c r="T1024"/>
  <c r="R1024"/>
  <c r="P1024"/>
  <c r="BI1020"/>
  <c r="BH1020"/>
  <c r="BG1020"/>
  <c r="BF1020"/>
  <c r="T1020"/>
  <c r="R1020"/>
  <c r="P1020"/>
  <c r="BI1016"/>
  <c r="BH1016"/>
  <c r="BG1016"/>
  <c r="BF1016"/>
  <c r="T1016"/>
  <c r="R1016"/>
  <c r="P1016"/>
  <c r="BI1012"/>
  <c r="BH1012"/>
  <c r="BG1012"/>
  <c r="BF1012"/>
  <c r="T1012"/>
  <c r="R1012"/>
  <c r="P1012"/>
  <c r="BI1007"/>
  <c r="BH1007"/>
  <c r="BG1007"/>
  <c r="BF1007"/>
  <c r="T1007"/>
  <c r="R1007"/>
  <c r="P1007"/>
  <c r="BI1002"/>
  <c r="BH1002"/>
  <c r="BG1002"/>
  <c r="BF1002"/>
  <c r="T1002"/>
  <c r="R1002"/>
  <c r="P1002"/>
  <c r="BI987"/>
  <c r="BH987"/>
  <c r="BG987"/>
  <c r="BF987"/>
  <c r="T987"/>
  <c r="R987"/>
  <c r="P987"/>
  <c r="BI983"/>
  <c r="BH983"/>
  <c r="BG983"/>
  <c r="BF983"/>
  <c r="T983"/>
  <c r="R983"/>
  <c r="P983"/>
  <c r="BI979"/>
  <c r="BH979"/>
  <c r="BG979"/>
  <c r="BF979"/>
  <c r="T979"/>
  <c r="R979"/>
  <c r="P979"/>
  <c r="BI975"/>
  <c r="BH975"/>
  <c r="BG975"/>
  <c r="BF975"/>
  <c r="T975"/>
  <c r="R975"/>
  <c r="P975"/>
  <c r="BI970"/>
  <c r="BH970"/>
  <c r="BG970"/>
  <c r="BF970"/>
  <c r="T970"/>
  <c r="R970"/>
  <c r="P970"/>
  <c r="BI966"/>
  <c r="BH966"/>
  <c r="BG966"/>
  <c r="BF966"/>
  <c r="T966"/>
  <c r="R966"/>
  <c r="P966"/>
  <c r="BI962"/>
  <c r="BH962"/>
  <c r="BG962"/>
  <c r="BF962"/>
  <c r="T962"/>
  <c r="R962"/>
  <c r="P962"/>
  <c r="BI958"/>
  <c r="BH958"/>
  <c r="BG958"/>
  <c r="BF958"/>
  <c r="T958"/>
  <c r="R958"/>
  <c r="P958"/>
  <c r="BI954"/>
  <c r="BH954"/>
  <c r="BG954"/>
  <c r="BF954"/>
  <c r="T954"/>
  <c r="R954"/>
  <c r="P954"/>
  <c r="BI950"/>
  <c r="BH950"/>
  <c r="BG950"/>
  <c r="BF950"/>
  <c r="T950"/>
  <c r="R950"/>
  <c r="P950"/>
  <c r="BI940"/>
  <c r="BH940"/>
  <c r="BG940"/>
  <c r="BF940"/>
  <c r="T940"/>
  <c r="R940"/>
  <c r="P940"/>
  <c r="BI929"/>
  <c r="BH929"/>
  <c r="BG929"/>
  <c r="BF929"/>
  <c r="T929"/>
  <c r="R929"/>
  <c r="P929"/>
  <c r="BI923"/>
  <c r="BH923"/>
  <c r="BG923"/>
  <c r="BF923"/>
  <c r="T923"/>
  <c r="R923"/>
  <c r="P923"/>
  <c r="BI918"/>
  <c r="BH918"/>
  <c r="BG918"/>
  <c r="BF918"/>
  <c r="T918"/>
  <c r="R918"/>
  <c r="P918"/>
  <c r="BI907"/>
  <c r="BH907"/>
  <c r="BG907"/>
  <c r="BF907"/>
  <c r="T907"/>
  <c r="R907"/>
  <c r="P907"/>
  <c r="BI902"/>
  <c r="BH902"/>
  <c r="BG902"/>
  <c r="BF902"/>
  <c r="T902"/>
  <c r="R902"/>
  <c r="P902"/>
  <c r="BI897"/>
  <c r="BH897"/>
  <c r="BG897"/>
  <c r="BF897"/>
  <c r="T897"/>
  <c r="R897"/>
  <c r="P897"/>
  <c r="BI886"/>
  <c r="BH886"/>
  <c r="BG886"/>
  <c r="BF886"/>
  <c r="T886"/>
  <c r="R886"/>
  <c r="P886"/>
  <c r="BI883"/>
  <c r="BH883"/>
  <c r="BG883"/>
  <c r="BF883"/>
  <c r="T883"/>
  <c r="R883"/>
  <c r="P883"/>
  <c r="BI880"/>
  <c r="BH880"/>
  <c r="BG880"/>
  <c r="BF880"/>
  <c r="T880"/>
  <c r="R880"/>
  <c r="P880"/>
  <c r="BI868"/>
  <c r="BH868"/>
  <c r="BG868"/>
  <c r="BF868"/>
  <c r="T868"/>
  <c r="R868"/>
  <c r="P868"/>
  <c r="BI866"/>
  <c r="BH866"/>
  <c r="BG866"/>
  <c r="BF866"/>
  <c r="T866"/>
  <c r="R866"/>
  <c r="P866"/>
  <c r="BI859"/>
  <c r="BH859"/>
  <c r="BG859"/>
  <c r="BF859"/>
  <c r="T859"/>
  <c r="R859"/>
  <c r="P859"/>
  <c r="BI857"/>
  <c r="BH857"/>
  <c r="BG857"/>
  <c r="BF857"/>
  <c r="T857"/>
  <c r="R857"/>
  <c r="P857"/>
  <c r="BI850"/>
  <c r="BH850"/>
  <c r="BG850"/>
  <c r="BF850"/>
  <c r="T850"/>
  <c r="R850"/>
  <c r="P850"/>
  <c r="BI846"/>
  <c r="BH846"/>
  <c r="BG846"/>
  <c r="BF846"/>
  <c r="T846"/>
  <c r="R846"/>
  <c r="P846"/>
  <c r="BI842"/>
  <c r="BH842"/>
  <c r="BG842"/>
  <c r="BF842"/>
  <c r="T842"/>
  <c r="R842"/>
  <c r="P842"/>
  <c r="BI838"/>
  <c r="BH838"/>
  <c r="BG838"/>
  <c r="BF838"/>
  <c r="T838"/>
  <c r="R838"/>
  <c r="P838"/>
  <c r="BI835"/>
  <c r="BH835"/>
  <c r="BG835"/>
  <c r="BF835"/>
  <c r="T835"/>
  <c r="R835"/>
  <c r="P835"/>
  <c r="BI832"/>
  <c r="BH832"/>
  <c r="BG832"/>
  <c r="BF832"/>
  <c r="T832"/>
  <c r="R832"/>
  <c r="P832"/>
  <c r="BI821"/>
  <c r="BH821"/>
  <c r="BG821"/>
  <c r="BF821"/>
  <c r="T821"/>
  <c r="R821"/>
  <c r="P821"/>
  <c r="BI817"/>
  <c r="BH817"/>
  <c r="BG817"/>
  <c r="BF817"/>
  <c r="T817"/>
  <c r="R817"/>
  <c r="P817"/>
  <c r="BI813"/>
  <c r="BH813"/>
  <c r="BG813"/>
  <c r="BF813"/>
  <c r="T813"/>
  <c r="R813"/>
  <c r="P813"/>
  <c r="BI808"/>
  <c r="BH808"/>
  <c r="BG808"/>
  <c r="BF808"/>
  <c r="T808"/>
  <c r="R808"/>
  <c r="P808"/>
  <c r="BI804"/>
  <c r="BH804"/>
  <c r="BG804"/>
  <c r="BF804"/>
  <c r="T804"/>
  <c r="R804"/>
  <c r="P804"/>
  <c r="BI796"/>
  <c r="BH796"/>
  <c r="BG796"/>
  <c r="BF796"/>
  <c r="T796"/>
  <c r="R796"/>
  <c r="P796"/>
  <c r="BI790"/>
  <c r="BH790"/>
  <c r="BG790"/>
  <c r="BF790"/>
  <c r="T790"/>
  <c r="R790"/>
  <c r="P790"/>
  <c r="BI763"/>
  <c r="BH763"/>
  <c r="BG763"/>
  <c r="BF763"/>
  <c r="T763"/>
  <c r="R763"/>
  <c r="P763"/>
  <c r="BI759"/>
  <c r="BH759"/>
  <c r="BG759"/>
  <c r="BF759"/>
  <c r="T759"/>
  <c r="R759"/>
  <c r="P759"/>
  <c r="BI751"/>
  <c r="BH751"/>
  <c r="BG751"/>
  <c r="BF751"/>
  <c r="T751"/>
  <c r="R751"/>
  <c r="P751"/>
  <c r="BI747"/>
  <c r="BH747"/>
  <c r="BG747"/>
  <c r="BF747"/>
  <c r="T747"/>
  <c r="R747"/>
  <c r="P747"/>
  <c r="BI743"/>
  <c r="BH743"/>
  <c r="BG743"/>
  <c r="BF743"/>
  <c r="T743"/>
  <c r="R743"/>
  <c r="P743"/>
  <c r="BI739"/>
  <c r="BH739"/>
  <c r="BG739"/>
  <c r="BF739"/>
  <c r="T739"/>
  <c r="R739"/>
  <c r="P739"/>
  <c r="BI733"/>
  <c r="BH733"/>
  <c r="BG733"/>
  <c r="BF733"/>
  <c r="T733"/>
  <c r="R733"/>
  <c r="P733"/>
  <c r="BI729"/>
  <c r="BH729"/>
  <c r="BG729"/>
  <c r="BF729"/>
  <c r="T729"/>
  <c r="R729"/>
  <c r="P729"/>
  <c r="BI725"/>
  <c r="BH725"/>
  <c r="BG725"/>
  <c r="BF725"/>
  <c r="T725"/>
  <c r="R725"/>
  <c r="P725"/>
  <c r="BI719"/>
  <c r="BH719"/>
  <c r="BG719"/>
  <c r="BF719"/>
  <c r="T719"/>
  <c r="R719"/>
  <c r="P719"/>
  <c r="BI715"/>
  <c r="BH715"/>
  <c r="BG715"/>
  <c r="BF715"/>
  <c r="T715"/>
  <c r="R715"/>
  <c r="P715"/>
  <c r="BI707"/>
  <c r="BH707"/>
  <c r="BG707"/>
  <c r="BF707"/>
  <c r="T707"/>
  <c r="R707"/>
  <c r="P707"/>
  <c r="BI699"/>
  <c r="BH699"/>
  <c r="BG699"/>
  <c r="BF699"/>
  <c r="T699"/>
  <c r="R699"/>
  <c r="P699"/>
  <c r="BI694"/>
  <c r="BH694"/>
  <c r="BG694"/>
  <c r="BF694"/>
  <c r="T694"/>
  <c r="R694"/>
  <c r="P694"/>
  <c r="BI690"/>
  <c r="BH690"/>
  <c r="BG690"/>
  <c r="BF690"/>
  <c r="T690"/>
  <c r="R690"/>
  <c r="P690"/>
  <c r="BI680"/>
  <c r="BH680"/>
  <c r="BG680"/>
  <c r="BF680"/>
  <c r="T680"/>
  <c r="R680"/>
  <c r="P680"/>
  <c r="BI676"/>
  <c r="BH676"/>
  <c r="BG676"/>
  <c r="BF676"/>
  <c r="T676"/>
  <c r="R676"/>
  <c r="P676"/>
  <c r="BI657"/>
  <c r="BH657"/>
  <c r="BG657"/>
  <c r="BF657"/>
  <c r="T657"/>
  <c r="R657"/>
  <c r="P657"/>
  <c r="BI651"/>
  <c r="BH651"/>
  <c r="BG651"/>
  <c r="BF651"/>
  <c r="T651"/>
  <c r="R651"/>
  <c r="P651"/>
  <c r="BI645"/>
  <c r="BH645"/>
  <c r="BG645"/>
  <c r="BF645"/>
  <c r="T645"/>
  <c r="R645"/>
  <c r="P645"/>
  <c r="BI641"/>
  <c r="BH641"/>
  <c r="BG641"/>
  <c r="BF641"/>
  <c r="T641"/>
  <c r="R641"/>
  <c r="P641"/>
  <c r="BI632"/>
  <c r="BH632"/>
  <c r="BG632"/>
  <c r="BF632"/>
  <c r="T632"/>
  <c r="R632"/>
  <c r="P632"/>
  <c r="BI627"/>
  <c r="BH627"/>
  <c r="BG627"/>
  <c r="BF627"/>
  <c r="T627"/>
  <c r="R627"/>
  <c r="P627"/>
  <c r="BI623"/>
  <c r="BH623"/>
  <c r="BG623"/>
  <c r="BF623"/>
  <c r="T623"/>
  <c r="R623"/>
  <c r="P623"/>
  <c r="BI618"/>
  <c r="BH618"/>
  <c r="BG618"/>
  <c r="BF618"/>
  <c r="T618"/>
  <c r="R618"/>
  <c r="P618"/>
  <c r="BI614"/>
  <c r="BH614"/>
  <c r="BG614"/>
  <c r="BF614"/>
  <c r="T614"/>
  <c r="R614"/>
  <c r="P614"/>
  <c r="BI610"/>
  <c r="BH610"/>
  <c r="BG610"/>
  <c r="BF610"/>
  <c r="T610"/>
  <c r="R610"/>
  <c r="P610"/>
  <c r="BI606"/>
  <c r="BH606"/>
  <c r="BG606"/>
  <c r="BF606"/>
  <c r="T606"/>
  <c r="R606"/>
  <c r="P606"/>
  <c r="BI596"/>
  <c r="BH596"/>
  <c r="BG596"/>
  <c r="BF596"/>
  <c r="T596"/>
  <c r="R596"/>
  <c r="P596"/>
  <c r="BI591"/>
  <c r="BH591"/>
  <c r="BG591"/>
  <c r="BF591"/>
  <c r="T591"/>
  <c r="R591"/>
  <c r="P591"/>
  <c r="BI574"/>
  <c r="BH574"/>
  <c r="BG574"/>
  <c r="BF574"/>
  <c r="T574"/>
  <c r="R574"/>
  <c r="P574"/>
  <c r="BI564"/>
  <c r="BH564"/>
  <c r="BG564"/>
  <c r="BF564"/>
  <c r="T564"/>
  <c r="R564"/>
  <c r="P564"/>
  <c r="BI558"/>
  <c r="BH558"/>
  <c r="BG558"/>
  <c r="BF558"/>
  <c r="T558"/>
  <c r="R558"/>
  <c r="P558"/>
  <c r="BI554"/>
  <c r="BH554"/>
  <c r="BG554"/>
  <c r="BF554"/>
  <c r="T554"/>
  <c r="R554"/>
  <c r="P554"/>
  <c r="BI546"/>
  <c r="BH546"/>
  <c r="BG546"/>
  <c r="BF546"/>
  <c r="T546"/>
  <c r="R546"/>
  <c r="P546"/>
  <c r="BI541"/>
  <c r="BH541"/>
  <c r="BG541"/>
  <c r="BF541"/>
  <c r="T541"/>
  <c r="R541"/>
  <c r="P541"/>
  <c r="BI535"/>
  <c r="BH535"/>
  <c r="BG535"/>
  <c r="BF535"/>
  <c r="T535"/>
  <c r="R535"/>
  <c r="P535"/>
  <c r="BI530"/>
  <c r="BH530"/>
  <c r="BG530"/>
  <c r="BF530"/>
  <c r="T530"/>
  <c r="R530"/>
  <c r="P530"/>
  <c r="BI526"/>
  <c r="BH526"/>
  <c r="BG526"/>
  <c r="BF526"/>
  <c r="T526"/>
  <c r="R526"/>
  <c r="P526"/>
  <c r="BI520"/>
  <c r="BH520"/>
  <c r="BG520"/>
  <c r="BF520"/>
  <c r="T520"/>
  <c r="R520"/>
  <c r="P520"/>
  <c r="BI513"/>
  <c r="BH513"/>
  <c r="BG513"/>
  <c r="BF513"/>
  <c r="T513"/>
  <c r="R513"/>
  <c r="P513"/>
  <c r="BI509"/>
  <c r="BH509"/>
  <c r="BG509"/>
  <c r="BF509"/>
  <c r="T509"/>
  <c r="R509"/>
  <c r="P509"/>
  <c r="BI506"/>
  <c r="BH506"/>
  <c r="BG506"/>
  <c r="BF506"/>
  <c r="T506"/>
  <c r="R506"/>
  <c r="P506"/>
  <c r="BI501"/>
  <c r="BH501"/>
  <c r="BG501"/>
  <c r="BF501"/>
  <c r="T501"/>
  <c r="R501"/>
  <c r="P501"/>
  <c r="BI497"/>
  <c r="BH497"/>
  <c r="BG497"/>
  <c r="BF497"/>
  <c r="T497"/>
  <c r="R497"/>
  <c r="P497"/>
  <c r="BI493"/>
  <c r="BH493"/>
  <c r="BG493"/>
  <c r="BF493"/>
  <c r="T493"/>
  <c r="R493"/>
  <c r="P493"/>
  <c r="BI489"/>
  <c r="BH489"/>
  <c r="BG489"/>
  <c r="BF489"/>
  <c r="T489"/>
  <c r="R489"/>
  <c r="P489"/>
  <c r="BI485"/>
  <c r="BH485"/>
  <c r="BG485"/>
  <c r="BF485"/>
  <c r="T485"/>
  <c r="R485"/>
  <c r="P485"/>
  <c r="BI481"/>
  <c r="BH481"/>
  <c r="BG481"/>
  <c r="BF481"/>
  <c r="T481"/>
  <c r="R481"/>
  <c r="P481"/>
  <c r="BI477"/>
  <c r="BH477"/>
  <c r="BG477"/>
  <c r="BF477"/>
  <c r="T477"/>
  <c r="R477"/>
  <c r="P477"/>
  <c r="BI472"/>
  <c r="BH472"/>
  <c r="BG472"/>
  <c r="BF472"/>
  <c r="T472"/>
  <c r="R472"/>
  <c r="P472"/>
  <c r="BI468"/>
  <c r="BH468"/>
  <c r="BG468"/>
  <c r="BF468"/>
  <c r="T468"/>
  <c r="R468"/>
  <c r="P468"/>
  <c r="BI457"/>
  <c r="BH457"/>
  <c r="BG457"/>
  <c r="BF457"/>
  <c r="T457"/>
  <c r="R457"/>
  <c r="P457"/>
  <c r="BI447"/>
  <c r="BH447"/>
  <c r="BG447"/>
  <c r="BF447"/>
  <c r="T447"/>
  <c r="R447"/>
  <c r="P447"/>
  <c r="BI436"/>
  <c r="BH436"/>
  <c r="BG436"/>
  <c r="BF436"/>
  <c r="T436"/>
  <c r="R436"/>
  <c r="P436"/>
  <c r="BI430"/>
  <c r="BH430"/>
  <c r="BG430"/>
  <c r="BF430"/>
  <c r="T430"/>
  <c r="R430"/>
  <c r="P430"/>
  <c r="BI425"/>
  <c r="BH425"/>
  <c r="BG425"/>
  <c r="BF425"/>
  <c r="T425"/>
  <c r="R425"/>
  <c r="P425"/>
  <c r="BI419"/>
  <c r="BH419"/>
  <c r="BG419"/>
  <c r="BF419"/>
  <c r="T419"/>
  <c r="R419"/>
  <c r="P419"/>
  <c r="BI414"/>
  <c r="BH414"/>
  <c r="BG414"/>
  <c r="BF414"/>
  <c r="T414"/>
  <c r="R414"/>
  <c r="P414"/>
  <c r="BI409"/>
  <c r="BH409"/>
  <c r="BG409"/>
  <c r="BF409"/>
  <c r="T409"/>
  <c r="R409"/>
  <c r="P409"/>
  <c r="BI405"/>
  <c r="BH405"/>
  <c r="BG405"/>
  <c r="BF405"/>
  <c r="T405"/>
  <c r="R405"/>
  <c r="P405"/>
  <c r="BI400"/>
  <c r="BH400"/>
  <c r="BG400"/>
  <c r="BF400"/>
  <c r="T400"/>
  <c r="R400"/>
  <c r="P400"/>
  <c r="BI395"/>
  <c r="BH395"/>
  <c r="BG395"/>
  <c r="BF395"/>
  <c r="T395"/>
  <c r="R395"/>
  <c r="P395"/>
  <c r="BI385"/>
  <c r="BH385"/>
  <c r="BG385"/>
  <c r="BF385"/>
  <c r="T385"/>
  <c r="R385"/>
  <c r="P385"/>
  <c r="BI380"/>
  <c r="BH380"/>
  <c r="BG380"/>
  <c r="BF380"/>
  <c r="T380"/>
  <c r="R380"/>
  <c r="P380"/>
  <c r="BI376"/>
  <c r="BH376"/>
  <c r="BG376"/>
  <c r="BF376"/>
  <c r="T376"/>
  <c r="R376"/>
  <c r="P376"/>
  <c r="BI366"/>
  <c r="BH366"/>
  <c r="BG366"/>
  <c r="BF366"/>
  <c r="T366"/>
  <c r="R366"/>
  <c r="P366"/>
  <c r="BI358"/>
  <c r="BH358"/>
  <c r="BG358"/>
  <c r="BF358"/>
  <c r="T358"/>
  <c r="R358"/>
  <c r="P358"/>
  <c r="BI342"/>
  <c r="BH342"/>
  <c r="BG342"/>
  <c r="BF342"/>
  <c r="T342"/>
  <c r="R342"/>
  <c r="P342"/>
  <c r="BI329"/>
  <c r="BH329"/>
  <c r="BG329"/>
  <c r="BF329"/>
  <c r="T329"/>
  <c r="R329"/>
  <c r="P329"/>
  <c r="BI323"/>
  <c r="BH323"/>
  <c r="BG323"/>
  <c r="BF323"/>
  <c r="T323"/>
  <c r="R323"/>
  <c r="P323"/>
  <c r="BI319"/>
  <c r="BH319"/>
  <c r="BG319"/>
  <c r="BF319"/>
  <c r="T319"/>
  <c r="R319"/>
  <c r="P319"/>
  <c r="BI307"/>
  <c r="BH307"/>
  <c r="BG307"/>
  <c r="BF307"/>
  <c r="T307"/>
  <c r="R307"/>
  <c r="P307"/>
  <c r="BI301"/>
  <c r="BH301"/>
  <c r="BG301"/>
  <c r="BF301"/>
  <c r="T301"/>
  <c r="R301"/>
  <c r="P301"/>
  <c r="BI295"/>
  <c r="BH295"/>
  <c r="BG295"/>
  <c r="BF295"/>
  <c r="T295"/>
  <c r="R295"/>
  <c r="P295"/>
  <c r="BI294"/>
  <c r="BH294"/>
  <c r="BG294"/>
  <c r="BF294"/>
  <c r="T294"/>
  <c r="R294"/>
  <c r="P294"/>
  <c r="BI290"/>
  <c r="BH290"/>
  <c r="BG290"/>
  <c r="BF290"/>
  <c r="T290"/>
  <c r="R290"/>
  <c r="P290"/>
  <c r="BI288"/>
  <c r="BH288"/>
  <c r="BG288"/>
  <c r="BF288"/>
  <c r="T288"/>
  <c r="R288"/>
  <c r="P288"/>
  <c r="BI284"/>
  <c r="BH284"/>
  <c r="BG284"/>
  <c r="BF284"/>
  <c r="T284"/>
  <c r="R284"/>
  <c r="P284"/>
  <c r="BI279"/>
  <c r="BH279"/>
  <c r="BG279"/>
  <c r="BF279"/>
  <c r="T279"/>
  <c r="R279"/>
  <c r="P279"/>
  <c r="BI275"/>
  <c r="BH275"/>
  <c r="BG275"/>
  <c r="BF275"/>
  <c r="T275"/>
  <c r="R275"/>
  <c r="P275"/>
  <c r="BI271"/>
  <c r="BH271"/>
  <c r="BG271"/>
  <c r="BF271"/>
  <c r="T271"/>
  <c r="R271"/>
  <c r="P271"/>
  <c r="BI266"/>
  <c r="BH266"/>
  <c r="BG266"/>
  <c r="BF266"/>
  <c r="T266"/>
  <c r="R266"/>
  <c r="P266"/>
  <c r="BI264"/>
  <c r="BH264"/>
  <c r="BG264"/>
  <c r="BF264"/>
  <c r="T264"/>
  <c r="R264"/>
  <c r="P264"/>
  <c r="BI258"/>
  <c r="BH258"/>
  <c r="BG258"/>
  <c r="BF258"/>
  <c r="T258"/>
  <c r="R258"/>
  <c r="P258"/>
  <c r="BI252"/>
  <c r="BH252"/>
  <c r="BG252"/>
  <c r="BF252"/>
  <c r="T252"/>
  <c r="R252"/>
  <c r="P252"/>
  <c r="BI232"/>
  <c r="BH232"/>
  <c r="BG232"/>
  <c r="BF232"/>
  <c r="T232"/>
  <c r="R232"/>
  <c r="P232"/>
  <c r="BI228"/>
  <c r="BH228"/>
  <c r="BG228"/>
  <c r="BF228"/>
  <c r="T228"/>
  <c r="R228"/>
  <c r="P228"/>
  <c r="BI224"/>
  <c r="BH224"/>
  <c r="BG224"/>
  <c r="BF224"/>
  <c r="T224"/>
  <c r="R224"/>
  <c r="P224"/>
  <c r="BI220"/>
  <c r="BH220"/>
  <c r="BG220"/>
  <c r="BF220"/>
  <c r="T220"/>
  <c r="R220"/>
  <c r="P220"/>
  <c r="BI216"/>
  <c r="BH216"/>
  <c r="BG216"/>
  <c r="BF216"/>
  <c r="T216"/>
  <c r="R216"/>
  <c r="P216"/>
  <c r="BI210"/>
  <c r="BH210"/>
  <c r="BG210"/>
  <c r="BF210"/>
  <c r="T210"/>
  <c r="R210"/>
  <c r="P210"/>
  <c r="BI199"/>
  <c r="BH199"/>
  <c r="BG199"/>
  <c r="BF199"/>
  <c r="T199"/>
  <c r="R199"/>
  <c r="P199"/>
  <c r="BI193"/>
  <c r="BH193"/>
  <c r="BG193"/>
  <c r="BF193"/>
  <c r="T193"/>
  <c r="R193"/>
  <c r="P193"/>
  <c r="BI189"/>
  <c r="BH189"/>
  <c r="BG189"/>
  <c r="BF189"/>
  <c r="T189"/>
  <c r="R189"/>
  <c r="P189"/>
  <c r="BI185"/>
  <c r="BH185"/>
  <c r="BG185"/>
  <c r="BF185"/>
  <c r="T185"/>
  <c r="R185"/>
  <c r="P185"/>
  <c r="BI182"/>
  <c r="BH182"/>
  <c r="BG182"/>
  <c r="BF182"/>
  <c r="T182"/>
  <c r="R182"/>
  <c r="P182"/>
  <c r="BI178"/>
  <c r="BH178"/>
  <c r="BG178"/>
  <c r="BF178"/>
  <c r="T178"/>
  <c r="R178"/>
  <c r="P178"/>
  <c r="BI174"/>
  <c r="BH174"/>
  <c r="BG174"/>
  <c r="BF174"/>
  <c r="T174"/>
  <c r="R174"/>
  <c r="P174"/>
  <c r="BI169"/>
  <c r="BH169"/>
  <c r="BG169"/>
  <c r="BF169"/>
  <c r="T169"/>
  <c r="R169"/>
  <c r="P169"/>
  <c r="BI164"/>
  <c r="BH164"/>
  <c r="BG164"/>
  <c r="BF164"/>
  <c r="T164"/>
  <c r="R164"/>
  <c r="P164"/>
  <c r="BI155"/>
  <c r="BH155"/>
  <c r="BG155"/>
  <c r="BF155"/>
  <c r="T155"/>
  <c r="R155"/>
  <c r="P155"/>
  <c r="BI147"/>
  <c r="BH147"/>
  <c r="BG147"/>
  <c r="BF147"/>
  <c r="T147"/>
  <c r="R147"/>
  <c r="P147"/>
  <c r="BI135"/>
  <c r="BH135"/>
  <c r="BG135"/>
  <c r="BF135"/>
  <c r="T135"/>
  <c r="R135"/>
  <c r="P135"/>
  <c r="BI119"/>
  <c r="BH119"/>
  <c r="BG119"/>
  <c r="BF119"/>
  <c r="T119"/>
  <c r="R119"/>
  <c r="P119"/>
  <c r="BI116"/>
  <c r="BH116"/>
  <c r="BG116"/>
  <c r="BF116"/>
  <c r="T116"/>
  <c r="R116"/>
  <c r="P116"/>
  <c r="BI113"/>
  <c r="BH113"/>
  <c r="BG113"/>
  <c r="BF113"/>
  <c r="T113"/>
  <c r="R113"/>
  <c r="P113"/>
  <c r="J107"/>
  <c r="J106"/>
  <c r="F106"/>
  <c r="F104"/>
  <c r="E102"/>
  <c r="J59"/>
  <c r="J58"/>
  <c r="F58"/>
  <c r="F56"/>
  <c r="E54"/>
  <c r="J20"/>
  <c r="E20"/>
  <c r="F59" s="1"/>
  <c r="J19"/>
  <c r="J14"/>
  <c r="J56"/>
  <c r="E7"/>
  <c r="E50" s="1"/>
  <c r="J39" i="2"/>
  <c r="J38"/>
  <c r="AY56" i="1" s="1"/>
  <c r="J37" i="2"/>
  <c r="AX56" i="1"/>
  <c r="BI403" i="2"/>
  <c r="BH403"/>
  <c r="BG403"/>
  <c r="BF403"/>
  <c r="T403"/>
  <c r="R403"/>
  <c r="P403"/>
  <c r="BI399"/>
  <c r="BH399"/>
  <c r="BG399"/>
  <c r="BF399"/>
  <c r="T399"/>
  <c r="R399"/>
  <c r="P399"/>
  <c r="BI394"/>
  <c r="BH394"/>
  <c r="BG394"/>
  <c r="BF394"/>
  <c r="T394"/>
  <c r="T393"/>
  <c r="R394"/>
  <c r="R393" s="1"/>
  <c r="P394"/>
  <c r="P393"/>
  <c r="BI389"/>
  <c r="BH389"/>
  <c r="BG389"/>
  <c r="BF389"/>
  <c r="T389"/>
  <c r="T388" s="1"/>
  <c r="R389"/>
  <c r="R388"/>
  <c r="P389"/>
  <c r="P388" s="1"/>
  <c r="BI385"/>
  <c r="BH385"/>
  <c r="BG385"/>
  <c r="BF385"/>
  <c r="T385"/>
  <c r="T384"/>
  <c r="R385"/>
  <c r="R384" s="1"/>
  <c r="P385"/>
  <c r="P384"/>
  <c r="BI373"/>
  <c r="BH373"/>
  <c r="BG373"/>
  <c r="BF373"/>
  <c r="T373"/>
  <c r="R373"/>
  <c r="P373"/>
  <c r="BI364"/>
  <c r="BH364"/>
  <c r="BG364"/>
  <c r="BF364"/>
  <c r="T364"/>
  <c r="R364"/>
  <c r="P364"/>
  <c r="BI352"/>
  <c r="BH352"/>
  <c r="BG352"/>
  <c r="BF352"/>
  <c r="T352"/>
  <c r="R352"/>
  <c r="P352"/>
  <c r="BI343"/>
  <c r="BH343"/>
  <c r="BG343"/>
  <c r="BF343"/>
  <c r="T343"/>
  <c r="R343"/>
  <c r="P343"/>
  <c r="BI339"/>
  <c r="BH339"/>
  <c r="BG339"/>
  <c r="BF339"/>
  <c r="T339"/>
  <c r="R339"/>
  <c r="P339"/>
  <c r="BI337"/>
  <c r="BH337"/>
  <c r="BG337"/>
  <c r="BF337"/>
  <c r="T337"/>
  <c r="R337"/>
  <c r="P337"/>
  <c r="BI335"/>
  <c r="BH335"/>
  <c r="BG335"/>
  <c r="BF335"/>
  <c r="T335"/>
  <c r="R335"/>
  <c r="P335"/>
  <c r="BI333"/>
  <c r="BH333"/>
  <c r="BG333"/>
  <c r="BF333"/>
  <c r="T333"/>
  <c r="R333"/>
  <c r="P333"/>
  <c r="BI326"/>
  <c r="BH326"/>
  <c r="BG326"/>
  <c r="BF326"/>
  <c r="T326"/>
  <c r="R326"/>
  <c r="P326"/>
  <c r="BI319"/>
  <c r="BH319"/>
  <c r="BG319"/>
  <c r="BF319"/>
  <c r="T319"/>
  <c r="R319"/>
  <c r="P319"/>
  <c r="BI311"/>
  <c r="BH311"/>
  <c r="BG311"/>
  <c r="BF311"/>
  <c r="T311"/>
  <c r="R311"/>
  <c r="P311"/>
  <c r="BI307"/>
  <c r="BH307"/>
  <c r="BG307"/>
  <c r="BF307"/>
  <c r="T307"/>
  <c r="R307"/>
  <c r="P307"/>
  <c r="BI303"/>
  <c r="BH303"/>
  <c r="BG303"/>
  <c r="BF303"/>
  <c r="T303"/>
  <c r="R303"/>
  <c r="P303"/>
  <c r="BI299"/>
  <c r="BH299"/>
  <c r="BG299"/>
  <c r="BF299"/>
  <c r="T299"/>
  <c r="R299"/>
  <c r="P299"/>
  <c r="BI295"/>
  <c r="BH295"/>
  <c r="BG295"/>
  <c r="BF295"/>
  <c r="T295"/>
  <c r="R295"/>
  <c r="P295"/>
  <c r="BI291"/>
  <c r="BH291"/>
  <c r="BG291"/>
  <c r="BF291"/>
  <c r="T291"/>
  <c r="R291"/>
  <c r="P291"/>
  <c r="BI287"/>
  <c r="BH287"/>
  <c r="BG287"/>
  <c r="BF287"/>
  <c r="T287"/>
  <c r="R287"/>
  <c r="P287"/>
  <c r="BI283"/>
  <c r="BH283"/>
  <c r="BG283"/>
  <c r="BF283"/>
  <c r="T283"/>
  <c r="R283"/>
  <c r="P283"/>
  <c r="BI270"/>
  <c r="BH270"/>
  <c r="BG270"/>
  <c r="BF270"/>
  <c r="T270"/>
  <c r="R270"/>
  <c r="P270"/>
  <c r="BI262"/>
  <c r="BH262"/>
  <c r="BG262"/>
  <c r="BF262"/>
  <c r="T262"/>
  <c r="R262"/>
  <c r="P262"/>
  <c r="BI260"/>
  <c r="BH260"/>
  <c r="BG260"/>
  <c r="BF260"/>
  <c r="T260"/>
  <c r="R260"/>
  <c r="P260"/>
  <c r="BI256"/>
  <c r="BH256"/>
  <c r="BG256"/>
  <c r="BF256"/>
  <c r="T256"/>
  <c r="R256"/>
  <c r="P256"/>
  <c r="BI254"/>
  <c r="BH254"/>
  <c r="BG254"/>
  <c r="BF254"/>
  <c r="T254"/>
  <c r="R254"/>
  <c r="P254"/>
  <c r="BI252"/>
  <c r="BH252"/>
  <c r="BG252"/>
  <c r="BF252"/>
  <c r="T252"/>
  <c r="R252"/>
  <c r="P252"/>
  <c r="BI248"/>
  <c r="BH248"/>
  <c r="BG248"/>
  <c r="BF248"/>
  <c r="T248"/>
  <c r="R248"/>
  <c r="P248"/>
  <c r="BI243"/>
  <c r="BH243"/>
  <c r="BG243"/>
  <c r="BF243"/>
  <c r="T243"/>
  <c r="T242" s="1"/>
  <c r="R243"/>
  <c r="R242" s="1"/>
  <c r="P243"/>
  <c r="P242" s="1"/>
  <c r="BI237"/>
  <c r="BH237"/>
  <c r="BG237"/>
  <c r="BF237"/>
  <c r="T237"/>
  <c r="R237"/>
  <c r="P237"/>
  <c r="BI233"/>
  <c r="BH233"/>
  <c r="BG233"/>
  <c r="BF233"/>
  <c r="T233"/>
  <c r="R233"/>
  <c r="P233"/>
  <c r="BI229"/>
  <c r="BH229"/>
  <c r="BG229"/>
  <c r="BF229"/>
  <c r="T229"/>
  <c r="R229"/>
  <c r="P229"/>
  <c r="BI222"/>
  <c r="BH222"/>
  <c r="BG222"/>
  <c r="BF222"/>
  <c r="T222"/>
  <c r="R222"/>
  <c r="P222"/>
  <c r="BI216"/>
  <c r="BH216"/>
  <c r="BG216"/>
  <c r="BF216"/>
  <c r="T216"/>
  <c r="R216"/>
  <c r="P216"/>
  <c r="BI207"/>
  <c r="BH207"/>
  <c r="BG207"/>
  <c r="BF207"/>
  <c r="T207"/>
  <c r="R207"/>
  <c r="P207"/>
  <c r="BI197"/>
  <c r="BH197"/>
  <c r="BG197"/>
  <c r="BF197"/>
  <c r="T197"/>
  <c r="R197"/>
  <c r="P197"/>
  <c r="BI193"/>
  <c r="BH193"/>
  <c r="BG193"/>
  <c r="BF193"/>
  <c r="T193"/>
  <c r="R193"/>
  <c r="P193"/>
  <c r="BI189"/>
  <c r="BH189"/>
  <c r="BG189"/>
  <c r="BF189"/>
  <c r="T189"/>
  <c r="R189"/>
  <c r="P189"/>
  <c r="BI185"/>
  <c r="BH185"/>
  <c r="BG185"/>
  <c r="BF185"/>
  <c r="T185"/>
  <c r="R185"/>
  <c r="P185"/>
  <c r="BI181"/>
  <c r="BH181"/>
  <c r="BG181"/>
  <c r="BF181"/>
  <c r="T181"/>
  <c r="R181"/>
  <c r="P181"/>
  <c r="BI177"/>
  <c r="BH177"/>
  <c r="BG177"/>
  <c r="BF177"/>
  <c r="T177"/>
  <c r="R177"/>
  <c r="P177"/>
  <c r="BI169"/>
  <c r="BH169"/>
  <c r="BG169"/>
  <c r="BF169"/>
  <c r="T169"/>
  <c r="R169"/>
  <c r="P169"/>
  <c r="BI165"/>
  <c r="BH165"/>
  <c r="BG165"/>
  <c r="BF165"/>
  <c r="T165"/>
  <c r="R165"/>
  <c r="P165"/>
  <c r="BI161"/>
  <c r="BH161"/>
  <c r="BG161"/>
  <c r="BF161"/>
  <c r="T161"/>
  <c r="R161"/>
  <c r="P161"/>
  <c r="BI157"/>
  <c r="BH157"/>
  <c r="BG157"/>
  <c r="BF157"/>
  <c r="T157"/>
  <c r="R157"/>
  <c r="P157"/>
  <c r="BI153"/>
  <c r="BH153"/>
  <c r="BG153"/>
  <c r="BF153"/>
  <c r="T153"/>
  <c r="R153"/>
  <c r="P153"/>
  <c r="BI149"/>
  <c r="BH149"/>
  <c r="BG149"/>
  <c r="BF149"/>
  <c r="T149"/>
  <c r="R149"/>
  <c r="P149"/>
  <c r="BI144"/>
  <c r="BH144"/>
  <c r="BG144"/>
  <c r="BF144"/>
  <c r="T144"/>
  <c r="R144"/>
  <c r="P144"/>
  <c r="BI140"/>
  <c r="BH140"/>
  <c r="BG140"/>
  <c r="BF140"/>
  <c r="T140"/>
  <c r="R140"/>
  <c r="P140"/>
  <c r="BI137"/>
  <c r="BH137"/>
  <c r="BG137"/>
  <c r="BF137"/>
  <c r="T137"/>
  <c r="R137"/>
  <c r="P137"/>
  <c r="BI133"/>
  <c r="BH133"/>
  <c r="BG133"/>
  <c r="BF133"/>
  <c r="T133"/>
  <c r="R133"/>
  <c r="P133"/>
  <c r="BI129"/>
  <c r="BH129"/>
  <c r="BG129"/>
  <c r="BF129"/>
  <c r="T129"/>
  <c r="R129"/>
  <c r="P129"/>
  <c r="BI125"/>
  <c r="BH125"/>
  <c r="BG125"/>
  <c r="BF125"/>
  <c r="T125"/>
  <c r="R125"/>
  <c r="P125"/>
  <c r="BI121"/>
  <c r="BH121"/>
  <c r="BG121"/>
  <c r="BF121"/>
  <c r="T121"/>
  <c r="R121"/>
  <c r="P121"/>
  <c r="BI117"/>
  <c r="BH117"/>
  <c r="BG117"/>
  <c r="BF117"/>
  <c r="T117"/>
  <c r="R117"/>
  <c r="P117"/>
  <c r="BI113"/>
  <c r="BH113"/>
  <c r="BG113"/>
  <c r="BF113"/>
  <c r="T113"/>
  <c r="R113"/>
  <c r="P113"/>
  <c r="BI106"/>
  <c r="BH106"/>
  <c r="BG106"/>
  <c r="BF106"/>
  <c r="T106"/>
  <c r="R106"/>
  <c r="P106"/>
  <c r="BI102"/>
  <c r="BH102"/>
  <c r="BG102"/>
  <c r="BF102"/>
  <c r="T102"/>
  <c r="R102"/>
  <c r="P102"/>
  <c r="BI98"/>
  <c r="BH98"/>
  <c r="BG98"/>
  <c r="BF98"/>
  <c r="T98"/>
  <c r="R98"/>
  <c r="P98"/>
  <c r="J92"/>
  <c r="J91"/>
  <c r="F91"/>
  <c r="F89"/>
  <c r="E87"/>
  <c r="J59"/>
  <c r="J58"/>
  <c r="F58"/>
  <c r="F56"/>
  <c r="E54"/>
  <c r="J20"/>
  <c r="E20"/>
  <c r="F59" s="1"/>
  <c r="J19"/>
  <c r="J14"/>
  <c r="J56" s="1"/>
  <c r="E7"/>
  <c r="E83" s="1"/>
  <c r="L50" i="1"/>
  <c r="AM50"/>
  <c r="AM49"/>
  <c r="L49"/>
  <c r="AM47"/>
  <c r="L47"/>
  <c r="L45"/>
  <c r="L44"/>
  <c r="BK1169" i="28"/>
  <c r="BK356" i="29"/>
  <c r="BK256"/>
  <c r="BK161"/>
  <c r="BK213"/>
  <c r="BK629"/>
  <c r="J187" i="30"/>
  <c r="J330"/>
  <c r="J104"/>
  <c r="BK180"/>
  <c r="BK215" i="31"/>
  <c r="BK155" i="32"/>
  <c r="BK110"/>
  <c r="J98" i="33"/>
  <c r="BK108" i="34"/>
  <c r="J124" i="35"/>
  <c r="J105" i="36"/>
  <c r="J225" i="37"/>
  <c r="J202" i="38"/>
  <c r="J199"/>
  <c r="J112" i="39"/>
  <c r="BK108" i="40"/>
  <c r="BK262" i="42"/>
  <c r="BK290"/>
  <c r="J122"/>
  <c r="BK260"/>
  <c r="J272"/>
  <c r="BK229"/>
  <c r="J151"/>
  <c r="J161"/>
  <c r="J121" i="43"/>
  <c r="BK92" i="45"/>
  <c r="BK208" i="46"/>
  <c r="BK123"/>
  <c r="BK141" i="47"/>
  <c r="BK144"/>
  <c r="J121" i="48"/>
  <c r="BK169" i="2"/>
  <c r="J337"/>
  <c r="J144"/>
  <c r="J1613" i="3"/>
  <c r="J574"/>
  <c r="J1449"/>
  <c r="BK447"/>
  <c r="BK1471"/>
  <c r="BK485"/>
  <c r="J1482"/>
  <c r="BK623"/>
  <c r="BK1883"/>
  <c r="BK897"/>
  <c r="BK2133"/>
  <c r="J342"/>
  <c r="J618"/>
  <c r="BK2301"/>
  <c r="J2137"/>
  <c r="BK1244"/>
  <c r="BK194" i="5"/>
  <c r="BK156"/>
  <c r="J136"/>
  <c r="J168"/>
  <c r="J111" i="6"/>
  <c r="BK149"/>
  <c r="BK305" i="7"/>
  <c r="J152"/>
  <c r="J413"/>
  <c r="BK129"/>
  <c r="J168" i="8"/>
  <c r="J119"/>
  <c r="J142"/>
  <c r="J219" i="9"/>
  <c r="BK158"/>
  <c r="J265"/>
  <c r="BK436"/>
  <c r="J929" i="10"/>
  <c r="BK1109"/>
  <c r="J142"/>
  <c r="BK721"/>
  <c r="J943"/>
  <c r="J254"/>
  <c r="J373"/>
  <c r="BK450"/>
  <c r="BK568"/>
  <c r="BK114" i="12"/>
  <c r="J241" i="14"/>
  <c r="J149"/>
  <c r="J382"/>
  <c r="J177"/>
  <c r="J131"/>
  <c r="BK610" i="15"/>
  <c r="BK863"/>
  <c r="J1210"/>
  <c r="J258"/>
  <c r="J538"/>
  <c r="BK991"/>
  <c r="BK268"/>
  <c r="BK717"/>
  <c r="J1076"/>
  <c r="BK296"/>
  <c r="BK1475"/>
  <c r="J169"/>
  <c r="J144" i="17"/>
  <c r="J292"/>
  <c r="J284"/>
  <c r="J134"/>
  <c r="J169" i="18"/>
  <c r="J106"/>
  <c r="J165" i="19"/>
  <c r="BK142" i="20"/>
  <c r="J137"/>
  <c r="J258" i="21"/>
  <c r="J200"/>
  <c r="BK170"/>
  <c r="BK360"/>
  <c r="J321"/>
  <c r="J237"/>
  <c r="BK191"/>
  <c r="J240" i="22"/>
  <c r="BK184"/>
  <c r="BK115"/>
  <c r="J244"/>
  <c r="J150"/>
  <c r="J218"/>
  <c r="BK235"/>
  <c r="J1182" i="23"/>
  <c r="BK1263"/>
  <c r="J461"/>
  <c r="J445"/>
  <c r="BK797"/>
  <c r="BK997"/>
  <c r="J1428"/>
  <c r="J149" i="24"/>
  <c r="J145" i="26"/>
  <c r="J127"/>
  <c r="J279" i="27"/>
  <c r="J264"/>
  <c r="BK205"/>
  <c r="BK264"/>
  <c r="BK990" i="28"/>
  <c r="J1230"/>
  <c r="J911"/>
  <c r="BK689"/>
  <c r="BK1338"/>
  <c r="BK862"/>
  <c r="BK331" i="29"/>
  <c r="J99"/>
  <c r="BK469"/>
  <c r="J651"/>
  <c r="J177" i="30"/>
  <c r="J175"/>
  <c r="BK271"/>
  <c r="BK391"/>
  <c r="BK121"/>
  <c r="J195" i="31"/>
  <c r="J106" i="32"/>
  <c r="J132"/>
  <c r="BK93" i="34"/>
  <c r="J105" i="35"/>
  <c r="BK190"/>
  <c r="BK92" i="36"/>
  <c r="J162" i="37"/>
  <c r="J189" i="38"/>
  <c r="J216"/>
  <c r="J92" i="39"/>
  <c r="J104" i="40"/>
  <c r="J270" i="42"/>
  <c r="J260"/>
  <c r="J113"/>
  <c r="J114"/>
  <c r="J301"/>
  <c r="BK310"/>
  <c r="BK329"/>
  <c r="J106"/>
  <c r="J109"/>
  <c r="J112" i="43"/>
  <c r="J98" i="45"/>
  <c r="J180" i="46"/>
  <c r="J102"/>
  <c r="BK112" i="47"/>
  <c r="BK108" i="48"/>
  <c r="J339" i="2"/>
  <c r="BK137"/>
  <c r="J237"/>
  <c r="J1913" i="3"/>
  <c r="J564"/>
  <c r="J1259"/>
  <c r="BK2109"/>
  <c r="J1366"/>
  <c r="BK1907"/>
  <c r="BK618"/>
  <c r="J1933"/>
  <c r="BK859"/>
  <c r="BK1896"/>
  <c r="J1279"/>
  <c r="BK1854"/>
  <c r="J1465"/>
  <c r="J258"/>
  <c r="BK2186"/>
  <c r="J1537"/>
  <c r="J237" i="5"/>
  <c r="BK279"/>
  <c r="BK287"/>
  <c r="J148"/>
  <c r="BK114" i="6"/>
  <c r="BK141"/>
  <c r="J114" i="7"/>
  <c r="J400"/>
  <c r="J281"/>
  <c r="J158" i="8"/>
  <c r="J120"/>
  <c r="BK137"/>
  <c r="BK457" i="9"/>
  <c r="J152"/>
  <c r="BK203"/>
  <c r="BK210"/>
  <c r="BK475"/>
  <c r="J1080" i="10"/>
  <c r="J641"/>
  <c r="J556"/>
  <c r="BK1086"/>
  <c r="BK462"/>
  <c r="BK746"/>
  <c r="BK957"/>
  <c r="J979"/>
  <c r="BK672"/>
  <c r="J124" i="13"/>
  <c r="J143"/>
  <c r="BK278" i="14"/>
  <c r="BK183"/>
  <c r="BK309"/>
  <c r="BK856" i="15"/>
  <c r="BK1316"/>
  <c r="J1179"/>
  <c r="J1155"/>
  <c r="BK1354"/>
  <c r="J399"/>
  <c r="J769"/>
  <c r="BK502"/>
  <c r="BK1542"/>
  <c r="J961"/>
  <c r="J161"/>
  <c r="BK191" i="17"/>
  <c r="BK183"/>
  <c r="BK284"/>
  <c r="BK208"/>
  <c r="BK194" i="18"/>
  <c r="BK167"/>
  <c r="BK119" i="19"/>
  <c r="J182"/>
  <c r="J100" i="20"/>
  <c r="J140"/>
  <c r="J280" i="21"/>
  <c r="J301"/>
  <c r="BK324"/>
  <c r="BK201" i="22"/>
  <c r="BK208"/>
  <c r="BK1231" i="23"/>
  <c r="BK1317"/>
  <c r="BK991"/>
  <c r="J680"/>
  <c r="J797"/>
  <c r="J132"/>
  <c r="J1124"/>
  <c r="J1197"/>
  <c r="J761"/>
  <c r="J1384"/>
  <c r="J1016"/>
  <c r="BK430"/>
  <c r="J100" i="24"/>
  <c r="BK102" i="25"/>
  <c r="BK136" i="26"/>
  <c r="J113"/>
  <c r="BK309" i="27"/>
  <c r="J141"/>
  <c r="BK184"/>
  <c r="BK665" i="28"/>
  <c r="J283"/>
  <c r="J934"/>
  <c r="J453"/>
  <c r="J734"/>
  <c r="BK844"/>
  <c r="J1324"/>
  <c r="BK283"/>
  <c r="BK571" i="29"/>
  <c r="BK180"/>
  <c r="BK622"/>
  <c r="J477"/>
  <c r="J411"/>
  <c r="J126" i="30"/>
  <c r="BK242"/>
  <c r="J297"/>
  <c r="J124"/>
  <c r="BK368"/>
  <c r="J193" i="31"/>
  <c r="BK184"/>
  <c r="J88" i="32"/>
  <c r="J111" i="33"/>
  <c r="BK95" i="34"/>
  <c r="J161" i="35"/>
  <c r="BK225" i="38"/>
  <c r="J129"/>
  <c r="J87" i="39"/>
  <c r="J110" i="40"/>
  <c r="J112"/>
  <c r="J297" i="42"/>
  <c r="BK136"/>
  <c r="BK176"/>
  <c r="BK223"/>
  <c r="BK266"/>
  <c r="J279"/>
  <c r="J148"/>
  <c r="J179"/>
  <c r="J191"/>
  <c r="J329"/>
  <c r="J166"/>
  <c r="BK157" i="43"/>
  <c r="BK183"/>
  <c r="BK85" i="45"/>
  <c r="J325" i="46"/>
  <c r="J144"/>
  <c r="BK135"/>
  <c r="J301"/>
  <c r="BK97" i="47"/>
  <c r="J98" i="48"/>
  <c r="J291" i="2"/>
  <c r="BK177"/>
  <c r="BK373"/>
  <c r="BK1665" i="3"/>
  <c r="BK954"/>
  <c r="BK1600"/>
  <c r="J1167"/>
  <c r="J1898"/>
  <c r="J835"/>
  <c r="BK1927"/>
  <c r="J1414"/>
  <c r="J271"/>
  <c r="BK1314"/>
  <c r="BK509"/>
  <c r="BK1910"/>
  <c r="BK591"/>
  <c r="BK1662"/>
  <c r="BK1147"/>
  <c r="BK135"/>
  <c r="BK2255"/>
  <c r="J1931"/>
  <c r="BK92" i="4"/>
  <c r="J125" i="5"/>
  <c r="BK225"/>
  <c r="J156"/>
  <c r="BK115"/>
  <c r="J146" i="6"/>
  <c r="J145"/>
  <c r="J163"/>
  <c r="J340" i="7"/>
  <c r="J408"/>
  <c r="BK392"/>
  <c r="J240"/>
  <c r="BK137"/>
  <c r="BK153" i="8"/>
  <c r="J138"/>
  <c r="J274" i="9"/>
  <c r="J228"/>
  <c r="BK415"/>
  <c r="J286"/>
  <c r="BK219"/>
  <c r="BK861" i="10"/>
  <c r="BK442"/>
  <c r="BK572"/>
  <c r="J131"/>
  <c r="J960"/>
  <c r="BK612"/>
  <c r="BK137"/>
  <c r="BK308"/>
  <c r="BK516"/>
  <c r="J714"/>
  <c r="BK768"/>
  <c r="J159"/>
  <c r="J122" i="12"/>
  <c r="J122" i="13"/>
  <c r="J138"/>
  <c r="J348" i="14"/>
  <c r="BK202"/>
  <c r="J272"/>
  <c r="BK379"/>
  <c r="J1216" i="15"/>
  <c r="BK169"/>
  <c r="J765"/>
  <c r="BK440"/>
  <c r="J532"/>
  <c r="J891"/>
  <c r="BK209"/>
  <c r="J756"/>
  <c r="J742"/>
  <c r="J1512"/>
  <c r="BK317"/>
  <c r="J174" i="17"/>
  <c r="J116"/>
  <c r="BK253"/>
  <c r="J255"/>
  <c r="J135" i="18"/>
  <c r="BK183"/>
  <c r="J162"/>
  <c r="BK191" i="19"/>
  <c r="BK104" i="20"/>
  <c r="BK101"/>
  <c r="J117"/>
  <c r="J295" i="21"/>
  <c r="J314"/>
  <c r="BK203" i="22"/>
  <c r="BK188"/>
  <c r="BK190"/>
  <c r="J132"/>
  <c r="J162"/>
  <c r="J771" i="23"/>
  <c r="J1118"/>
  <c r="BK883"/>
  <c r="J740"/>
  <c r="J854"/>
  <c r="BK994"/>
  <c r="BK1343"/>
  <c r="BK702"/>
  <c r="J1380"/>
  <c r="BK440"/>
  <c r="J110" i="24"/>
  <c r="J96" i="25"/>
  <c r="BK113" i="26"/>
  <c r="BK123" i="27"/>
  <c r="BK282"/>
  <c r="BK277"/>
  <c r="J844" i="28"/>
  <c r="BK653"/>
  <c r="BK203"/>
  <c r="J437"/>
  <c r="BK109"/>
  <c r="BK930"/>
  <c r="BK606" i="29"/>
  <c r="BK242"/>
  <c r="J645"/>
  <c r="J256"/>
  <c r="J388" i="30"/>
  <c r="J259"/>
  <c r="J299"/>
  <c r="BK388"/>
  <c r="J386"/>
  <c r="BK145"/>
  <c r="BK174" i="31"/>
  <c r="J92" i="32"/>
  <c r="BK160" i="33"/>
  <c r="BK105" i="34"/>
  <c r="BK105" i="35"/>
  <c r="BK136" i="36"/>
  <c r="J128" i="37"/>
  <c r="BK169"/>
  <c r="J155" i="38"/>
  <c r="BK123"/>
  <c r="J110" i="39"/>
  <c r="BK119" i="40"/>
  <c r="BK272" i="42"/>
  <c r="BK327"/>
  <c r="BK188"/>
  <c r="BK125"/>
  <c r="BK134"/>
  <c r="J176"/>
  <c r="J318"/>
  <c r="J153"/>
  <c r="J215"/>
  <c r="BK152" i="43"/>
  <c r="J127"/>
  <c r="J114" i="46"/>
  <c r="J189"/>
  <c r="BK301"/>
  <c r="J299"/>
  <c r="BK91" i="47"/>
  <c r="J117" i="48"/>
  <c r="BK733" i="3"/>
  <c r="BK1478"/>
  <c r="J2009"/>
  <c r="J1189"/>
  <c r="J2050"/>
  <c r="J651"/>
  <c r="BK2105"/>
  <c r="J1246"/>
  <c r="BK2097"/>
  <c r="J966"/>
  <c r="BK1783"/>
  <c r="J883"/>
  <c r="J2213"/>
  <c r="BK1491"/>
  <c r="BK102" i="4"/>
  <c r="J307" i="5"/>
  <c r="BK164"/>
  <c r="BK167"/>
  <c r="J209"/>
  <c r="J178" i="6"/>
  <c r="J234" i="7"/>
  <c r="J199"/>
  <c r="BK416"/>
  <c r="J264"/>
  <c r="J130" i="8"/>
  <c r="J165"/>
  <c r="J292" i="9"/>
  <c r="BK246"/>
  <c r="J198"/>
  <c r="BK205"/>
  <c r="J222"/>
  <c r="BK876" i="10"/>
  <c r="J643"/>
  <c r="J1113"/>
  <c r="J399"/>
  <c r="J419"/>
  <c r="J907"/>
  <c r="J820"/>
  <c r="J98" i="11"/>
  <c r="BK116" i="13"/>
  <c r="BK108"/>
  <c r="BK207" i="14"/>
  <c r="BK355"/>
  <c r="BK335"/>
  <c r="J1129" i="15"/>
  <c r="J1426"/>
  <c r="J1456"/>
  <c r="J863"/>
  <c r="BK1391"/>
  <c r="J287"/>
  <c r="J313"/>
  <c r="BK726"/>
  <c r="BK1525"/>
  <c r="J588"/>
  <c r="J193" i="17"/>
  <c r="J154"/>
  <c r="J102"/>
  <c r="J238"/>
  <c r="BK104" i="18"/>
  <c r="BK112"/>
  <c r="J150" i="19"/>
  <c r="BK106" i="20"/>
  <c r="BK128"/>
  <c r="J170" i="21"/>
  <c r="J274"/>
  <c r="J233" i="22"/>
  <c r="BK210"/>
  <c r="J1114" i="23"/>
  <c r="BK1167"/>
  <c r="J816"/>
  <c r="BK744"/>
  <c r="BK867"/>
  <c r="J1286"/>
  <c r="J514"/>
  <c r="J1365"/>
  <c r="BK791"/>
  <c r="BK153" i="24"/>
  <c r="BK117" i="25"/>
  <c r="J122" i="26"/>
  <c r="BK117"/>
  <c r="J315" i="27"/>
  <c r="J199"/>
  <c r="J261"/>
  <c r="BK1063" i="28"/>
  <c r="BK383"/>
  <c r="BK704"/>
  <c r="J829"/>
  <c r="J1363"/>
  <c r="BK207" i="2"/>
  <c r="BK129"/>
  <c r="J157"/>
  <c r="J1684" i="3"/>
  <c r="J266"/>
  <c r="BK1446"/>
  <c r="BK743"/>
  <c r="BK1539"/>
  <c r="BK2083"/>
  <c r="BK1546"/>
  <c r="J329"/>
  <c r="BK1398"/>
  <c r="J481"/>
  <c r="J1143"/>
  <c r="BK1696"/>
  <c r="J430"/>
  <c r="J2372"/>
  <c r="BK2073"/>
  <c r="BK1101"/>
  <c r="BK107" i="5"/>
  <c r="J223"/>
  <c r="J235"/>
  <c r="BK241"/>
  <c r="BK201"/>
  <c r="BK133" i="6"/>
  <c r="BK398" i="7"/>
  <c r="J325"/>
  <c r="BK184"/>
  <c r="J169"/>
  <c r="J202"/>
  <c r="BK131" i="8"/>
  <c r="J104"/>
  <c r="BK140" i="9"/>
  <c r="BK390"/>
  <c r="J140"/>
  <c r="J289"/>
  <c r="J161"/>
  <c r="BK619" i="10"/>
  <c r="J610"/>
  <c r="J1064"/>
  <c r="BK608"/>
  <c r="BK966"/>
  <c r="J151"/>
  <c r="J681"/>
  <c r="J843"/>
  <c r="J108" i="11"/>
  <c r="BK106" i="13"/>
  <c r="BK105"/>
  <c r="J121"/>
  <c r="BK388" i="14"/>
  <c r="J357"/>
  <c r="J1385" i="15"/>
  <c r="BK738"/>
  <c r="BK1508"/>
  <c r="J845"/>
  <c r="BK1080"/>
  <c r="BK878"/>
  <c r="J1006"/>
  <c r="BK254"/>
  <c r="BK750"/>
  <c r="BK1244"/>
  <c r="J209"/>
  <c r="BK1456"/>
  <c r="BK399"/>
  <c r="BK134" i="17"/>
  <c r="BK294"/>
  <c r="BK245"/>
  <c r="BK214"/>
  <c r="J173" i="18"/>
  <c r="BK185"/>
  <c r="J153" i="19"/>
  <c r="BK182"/>
  <c r="J112" i="20"/>
  <c r="BK139"/>
  <c r="BK261" i="21"/>
  <c r="J151"/>
  <c r="BK244" i="22"/>
  <c r="BK174"/>
  <c r="J203"/>
  <c r="J1188" i="23"/>
  <c r="J940"/>
  <c r="BK1024"/>
  <c r="J193"/>
  <c r="BK1109"/>
  <c r="J1178"/>
  <c r="BK1257"/>
  <c r="J1448"/>
  <c r="BK1253"/>
  <c r="J273"/>
  <c r="BK106" i="24"/>
  <c r="J105" i="25"/>
  <c r="BK134" i="26"/>
  <c r="BK151"/>
  <c r="BK278" i="27"/>
  <c r="BK163"/>
  <c r="BK291"/>
  <c r="BK1218" i="28"/>
  <c r="BK751"/>
  <c r="J113"/>
  <c r="BK418"/>
  <c r="J1365"/>
  <c r="BK1067"/>
  <c r="BK349" i="29"/>
  <c r="J432"/>
  <c r="J189"/>
  <c r="J436"/>
  <c r="J102" i="30"/>
  <c r="J320"/>
  <c r="BK382"/>
  <c r="BK276"/>
  <c r="BK92" i="31"/>
  <c r="BK194"/>
  <c r="J162" i="32"/>
  <c r="BK107" i="34"/>
  <c r="J106"/>
  <c r="BK126" i="35"/>
  <c r="BK144" i="36"/>
  <c r="J153" i="37"/>
  <c r="J161" i="38"/>
  <c r="J154"/>
  <c r="BK89" i="39"/>
  <c r="BK88" i="40"/>
  <c r="BK107" i="42"/>
  <c r="J158"/>
  <c r="J200"/>
  <c r="J173"/>
  <c r="BK197"/>
  <c r="BK252"/>
  <c r="BK248"/>
  <c r="J222"/>
  <c r="J144" i="43"/>
  <c r="BK115"/>
  <c r="F37" i="44"/>
  <c r="BB111" i="1" s="1"/>
  <c r="BB110" s="1"/>
  <c r="J151" i="46"/>
  <c r="BK117" i="47"/>
  <c r="BK101" i="48"/>
  <c r="J270" i="2"/>
  <c r="J299"/>
  <c r="BK161"/>
  <c r="J1226" i="3"/>
  <c r="J1986"/>
  <c r="BK907"/>
  <c r="BK1738"/>
  <c r="BK1270"/>
  <c r="J1910"/>
  <c r="J907"/>
  <c r="J2032"/>
  <c r="J632"/>
  <c r="J1696"/>
  <c r="J657"/>
  <c r="J1668"/>
  <c r="BK2373"/>
  <c r="BK2184"/>
  <c r="J1321"/>
  <c r="BK614"/>
  <c r="BK138" i="5"/>
  <c r="BK190"/>
  <c r="BK182"/>
  <c r="BK233"/>
  <c r="BK157" i="6"/>
  <c r="BK116"/>
  <c r="BK196" i="7"/>
  <c r="J311"/>
  <c r="BK111"/>
  <c r="BK110" i="8"/>
  <c r="BK107"/>
  <c r="BK157"/>
  <c r="J119" i="9"/>
  <c r="BK216"/>
  <c r="J463"/>
  <c r="J202"/>
  <c r="J1137" i="10"/>
  <c r="J752"/>
  <c r="BK892"/>
  <c r="J147"/>
  <c r="J905"/>
  <c r="J973"/>
  <c r="BK610"/>
  <c r="J496"/>
  <c r="BK770"/>
  <c r="J913"/>
  <c r="BK102" i="11"/>
  <c r="J139" i="13"/>
  <c r="J146"/>
  <c r="BK137" i="14"/>
  <c r="J345"/>
  <c r="J323"/>
  <c r="J1417" i="15"/>
  <c r="J513"/>
  <c r="BK713"/>
  <c r="BK389"/>
  <c r="BK588"/>
  <c r="J1316"/>
  <c r="BK655"/>
  <c r="J738"/>
  <c r="J748"/>
  <c r="BK1553"/>
  <c r="BK1126"/>
  <c r="J126" i="17"/>
  <c r="BK238"/>
  <c r="BK288"/>
  <c r="J181"/>
  <c r="BK116" i="18"/>
  <c r="J183"/>
  <c r="BK193" i="19"/>
  <c r="J141" i="20"/>
  <c r="BK141"/>
  <c r="BK120"/>
  <c r="BK285" i="21"/>
  <c r="J139"/>
  <c r="BK140" i="22"/>
  <c r="BK168"/>
  <c r="J113"/>
  <c r="J1257" i="23"/>
  <c r="J367"/>
  <c r="BK387"/>
  <c r="J453"/>
  <c r="J349"/>
  <c r="J209"/>
  <c r="BK164"/>
  <c r="J1248"/>
  <c r="BK478"/>
  <c r="J151" i="24"/>
  <c r="J106" i="26"/>
  <c r="J118"/>
  <c r="BK294" i="27"/>
  <c r="BK245"/>
  <c r="BK196"/>
  <c r="J399" i="28"/>
  <c r="J1279"/>
  <c r="BK1225"/>
  <c r="J990"/>
  <c r="BK1324"/>
  <c r="J558"/>
  <c r="BK174" i="29"/>
  <c r="BK285"/>
  <c r="BK541"/>
  <c r="J610"/>
  <c r="J371" i="30"/>
  <c r="BK337"/>
  <c r="J365"/>
  <c r="BK187"/>
  <c r="BK178" i="31"/>
  <c r="BK152" i="32"/>
  <c r="J161" i="33"/>
  <c r="J113" i="34"/>
  <c r="BK184" i="35"/>
  <c r="BK188"/>
  <c r="J92" i="36"/>
  <c r="BK164" i="38"/>
  <c r="J225"/>
  <c r="J96" i="39"/>
  <c r="J102" i="40"/>
  <c r="J292" i="42"/>
  <c r="BK132"/>
  <c r="BK105"/>
  <c r="BK313"/>
  <c r="BK144"/>
  <c r="J123"/>
  <c r="BK124"/>
  <c r="J102"/>
  <c r="J178"/>
  <c r="J193" i="43"/>
  <c r="BK83" i="45"/>
  <c r="J141" i="46"/>
  <c r="BK313"/>
  <c r="BK261"/>
  <c r="BK114" i="47"/>
  <c r="J113" i="2"/>
  <c r="J287"/>
  <c r="BK125"/>
  <c r="BK2050" i="3"/>
  <c r="J1331"/>
  <c r="BK430"/>
  <c r="J1396"/>
  <c r="BK645"/>
  <c r="BK1500"/>
  <c r="J526"/>
  <c r="BK1772"/>
  <c r="BK796"/>
  <c r="BK1898"/>
  <c r="BK1350"/>
  <c r="J228"/>
  <c r="J1600"/>
  <c r="BK1774"/>
  <c r="J859"/>
  <c r="J2306"/>
  <c r="BK1904"/>
  <c r="BK1109"/>
  <c r="J92" i="4"/>
  <c r="J293" i="5"/>
  <c r="J243"/>
  <c r="BK211"/>
  <c r="BK109" i="6"/>
  <c r="J139"/>
  <c r="BK211" i="7"/>
  <c r="BK412"/>
  <c r="BK299"/>
  <c r="BK240"/>
  <c r="J152" i="8"/>
  <c r="BK132"/>
  <c r="J213" i="9"/>
  <c r="BK434"/>
  <c r="BK330"/>
  <c r="J399"/>
  <c r="J295"/>
  <c r="BK556" i="10"/>
  <c r="BK788"/>
  <c r="BK1077"/>
  <c r="J810"/>
  <c r="J968"/>
  <c r="J717"/>
  <c r="J754"/>
  <c r="J616"/>
  <c r="BK104" i="11"/>
  <c r="J127" i="13"/>
  <c r="J131"/>
  <c r="J326" i="14"/>
  <c r="BK345"/>
  <c r="BK238"/>
  <c r="BK200"/>
  <c r="J925" i="15"/>
  <c r="J1384"/>
  <c r="J734"/>
  <c r="BK838"/>
  <c r="J1049"/>
  <c r="J326"/>
  <c r="BK734"/>
  <c r="BK1256"/>
  <c r="BK213"/>
  <c r="BK194"/>
  <c r="BK1287"/>
  <c r="J403"/>
  <c r="BK92" i="16"/>
  <c r="J187" i="17"/>
  <c r="BK161"/>
  <c r="J290"/>
  <c r="BK133" i="18"/>
  <c r="J176"/>
  <c r="J127"/>
  <c r="J136" i="19"/>
  <c r="J131" i="20"/>
  <c r="J135"/>
  <c r="J285" i="21"/>
  <c r="J231"/>
  <c r="BK240"/>
  <c r="BK260" i="22"/>
  <c r="BK150"/>
  <c r="J526" i="23"/>
  <c r="BK713"/>
  <c r="J823"/>
  <c r="J204"/>
  <c r="BK1039"/>
  <c r="J1071"/>
  <c r="J1160"/>
  <c r="J534"/>
  <c r="J1323"/>
  <c r="J841"/>
  <c r="J145" i="24"/>
  <c r="BK112" i="26"/>
  <c r="J147" i="27"/>
  <c r="BK195"/>
  <c r="BK712" i="28"/>
  <c r="J1129"/>
  <c r="J833"/>
  <c r="J644"/>
  <c r="BK634"/>
  <c r="J1342"/>
  <c r="BK934"/>
  <c r="J360" i="29"/>
  <c r="BK233"/>
  <c r="J315"/>
  <c r="J490"/>
  <c r="BK200" i="30"/>
  <c r="J120"/>
  <c r="J381"/>
  <c r="J217"/>
  <c r="BK169" i="31"/>
  <c r="J105"/>
  <c r="J147" i="32"/>
  <c r="J131"/>
  <c r="J87" i="34"/>
  <c r="BK179" i="35"/>
  <c r="BK143" i="36"/>
  <c r="J88" i="37"/>
  <c r="BK224"/>
  <c r="BK125" i="38"/>
  <c r="BK98" i="39"/>
  <c r="J106" i="40"/>
  <c r="BK285" i="42"/>
  <c r="BK284"/>
  <c r="J167"/>
  <c r="J287"/>
  <c r="J226"/>
  <c r="J170"/>
  <c r="BK170"/>
  <c r="J196"/>
  <c r="BK286"/>
  <c r="BK177" i="43"/>
  <c r="BK104"/>
  <c r="BK90" i="44"/>
  <c r="BK151" i="46"/>
  <c r="BK222"/>
  <c r="J205"/>
  <c r="BK242"/>
  <c r="BK103" i="48"/>
  <c r="BK1273" i="28"/>
  <c r="BK634" i="29"/>
  <c r="J207"/>
  <c r="BK335"/>
  <c r="J562"/>
  <c r="J368"/>
  <c r="J264" i="30"/>
  <c r="BK220"/>
  <c r="J314"/>
  <c r="BK395"/>
  <c r="J153" i="31"/>
  <c r="J186"/>
  <c r="BK153" i="32"/>
  <c r="BK161" i="33"/>
  <c r="J94" i="34"/>
  <c r="BK118" i="35"/>
  <c r="BK118" i="36"/>
  <c r="J211" i="37"/>
  <c r="BK162"/>
  <c r="BK206" i="38"/>
  <c r="J222"/>
  <c r="J98" i="39"/>
  <c r="BK122" i="40"/>
  <c r="J300" i="42"/>
  <c r="BK118"/>
  <c r="BK198"/>
  <c r="J298"/>
  <c r="BK289"/>
  <c r="J261"/>
  <c r="BK263"/>
  <c r="BK119"/>
  <c r="J197"/>
  <c r="BK112" i="43"/>
  <c r="BK93"/>
  <c r="BK199" i="46"/>
  <c r="BK277"/>
  <c r="J319"/>
  <c r="J144" i="48"/>
  <c r="J352" i="2"/>
  <c r="J2133" i="3"/>
  <c r="J1105"/>
  <c r="BK210"/>
  <c r="J1387"/>
  <c r="J1902"/>
  <c r="J1205"/>
  <c r="J1958"/>
  <c r="J1376"/>
  <c r="J113"/>
  <c r="BK1118"/>
  <c r="BK182"/>
  <c r="BK1151"/>
  <c r="J1814"/>
  <c r="J975"/>
  <c r="BK2281"/>
  <c r="BK1503"/>
  <c r="J106" i="4"/>
  <c r="BK295" i="5"/>
  <c r="J182"/>
  <c r="BK259"/>
  <c r="J197"/>
  <c r="BK117"/>
  <c r="J175" i="6"/>
  <c r="BK382" i="7"/>
  <c r="BK270"/>
  <c r="J278"/>
  <c r="J275"/>
  <c r="J126" i="8"/>
  <c r="J151"/>
  <c r="J396" i="9"/>
  <c r="J434"/>
  <c r="BK240"/>
  <c r="J183"/>
  <c r="J205"/>
  <c r="BK810" i="10"/>
  <c r="J693"/>
  <c r="J1052"/>
  <c r="BK347"/>
  <c r="BK699"/>
  <c r="J524"/>
  <c r="BK512"/>
  <c r="J269"/>
  <c r="BK126" i="13"/>
  <c r="BK287" i="14"/>
  <c r="J219"/>
  <c r="J235"/>
  <c r="BK213"/>
  <c r="BK893" i="15"/>
  <c r="J1431"/>
  <c r="BK790"/>
  <c r="BK1253"/>
  <c r="J1232"/>
  <c r="BK417"/>
  <c r="BK1366"/>
  <c r="BK544"/>
  <c r="BK1161"/>
  <c r="J332"/>
  <c r="J1574"/>
  <c r="BK1014"/>
  <c r="J347"/>
  <c r="BK206" i="17"/>
  <c r="BK128"/>
  <c r="BK150"/>
  <c r="J197"/>
  <c r="J192" i="18"/>
  <c r="BK204"/>
  <c r="BK135"/>
  <c r="BK110" i="19"/>
  <c r="J124" i="20"/>
  <c r="BK113"/>
  <c r="J319" i="21"/>
  <c r="J142"/>
  <c r="BK188"/>
  <c r="BK118"/>
  <c r="J357"/>
  <c r="J298"/>
  <c r="J224"/>
  <c r="J188"/>
  <c r="J256" i="22"/>
  <c r="J225"/>
  <c r="J118"/>
  <c r="BK242"/>
  <c r="BK180"/>
  <c r="J100"/>
  <c r="BK182"/>
  <c r="J188"/>
  <c r="BK599" i="23"/>
  <c r="BK936"/>
  <c r="BK1268"/>
  <c r="J195"/>
  <c r="BK1174"/>
  <c r="J1158"/>
  <c r="BK155"/>
  <c r="J955"/>
  <c r="BK1395"/>
  <c r="BK1124"/>
  <c r="J172"/>
  <c r="BK143" i="24"/>
  <c r="J135" i="25"/>
  <c r="BK143" i="26"/>
  <c r="J126"/>
  <c r="J195" i="27"/>
  <c r="J169"/>
  <c r="BK1155" i="28"/>
  <c r="J408"/>
  <c r="J300"/>
  <c r="BK721"/>
  <c r="BK1220"/>
  <c r="J104"/>
  <c r="J1026"/>
  <c r="BK432" i="29"/>
  <c r="J285"/>
  <c r="BK551"/>
  <c r="J327"/>
  <c r="J257" i="30"/>
  <c r="BK310"/>
  <c r="J335"/>
  <c r="J234"/>
  <c r="BK114" i="31"/>
  <c r="J134"/>
  <c r="BK109" i="33"/>
  <c r="J110" i="34"/>
  <c r="J192" i="35"/>
  <c r="J120"/>
  <c r="J103" i="36"/>
  <c r="J144" i="37"/>
  <c r="BK202"/>
  <c r="BK119" i="38"/>
  <c r="BK222"/>
  <c r="BK88" i="39"/>
  <c r="J122" i="40"/>
  <c r="J231" i="42"/>
  <c r="J282"/>
  <c r="BK185"/>
  <c r="BK178"/>
  <c r="BK108"/>
  <c r="J104"/>
  <c r="BK227"/>
  <c r="J232"/>
  <c r="BK155" i="43"/>
  <c r="J106"/>
  <c r="BK287" i="46"/>
  <c r="BK163"/>
  <c r="J173"/>
  <c r="BK147" i="47"/>
  <c r="BK95" i="48"/>
  <c r="J319" i="2"/>
  <c r="BK326"/>
  <c r="BK256"/>
  <c r="BK1668" i="3"/>
  <c r="J817"/>
  <c r="J1850"/>
  <c r="BK657"/>
  <c r="BK1509"/>
  <c r="BK513"/>
  <c r="BK1524"/>
  <c r="J501"/>
  <c r="BK1410"/>
  <c r="J147"/>
  <c r="J2147"/>
  <c r="J739"/>
  <c r="BK2213"/>
  <c r="BK1579"/>
  <c r="BK472"/>
  <c r="BK188" i="5"/>
  <c r="BK257"/>
  <c r="BK227"/>
  <c r="BK174"/>
  <c r="J135" i="6"/>
  <c r="BK208" i="7"/>
  <c r="BK287"/>
  <c r="BK413"/>
  <c r="J272"/>
  <c r="BK108"/>
  <c r="BK121" i="8"/>
  <c r="BK151"/>
  <c r="J216" i="9"/>
  <c r="J451"/>
  <c r="J268"/>
  <c r="BK292"/>
  <c r="J167"/>
  <c r="BK1126" i="10"/>
  <c r="BK327"/>
  <c r="BK1156"/>
  <c r="J355"/>
  <c r="BK616"/>
  <c r="J507"/>
  <c r="J762"/>
  <c r="BK96" i="12"/>
  <c r="BK121" i="13"/>
  <c r="BK225" i="14"/>
  <c r="BK265"/>
  <c r="BK203"/>
  <c r="BK199"/>
  <c r="BK961" i="15"/>
  <c r="J1378"/>
  <c r="J497"/>
  <c r="BK535"/>
  <c r="BK887"/>
  <c r="J1246"/>
  <c r="BK548"/>
  <c r="BK1061"/>
  <c r="J1339"/>
  <c r="J96" i="16"/>
  <c r="J282" i="17"/>
  <c r="BK165"/>
  <c r="BK136"/>
  <c r="BK200"/>
  <c r="J150" i="18"/>
  <c r="J160"/>
  <c r="BK107" i="19"/>
  <c r="BK164" i="20"/>
  <c r="J108"/>
  <c r="BK131"/>
  <c r="BK160" i="21"/>
  <c r="J136"/>
  <c r="J240"/>
  <c r="J176" i="22"/>
  <c r="J238"/>
  <c r="J747" i="23"/>
  <c r="BK1105"/>
  <c r="BK804"/>
  <c r="J722"/>
  <c r="BK542"/>
  <c r="BK659"/>
  <c r="J932"/>
  <c r="BK1457"/>
  <c r="J1300"/>
  <c r="BK861"/>
  <c r="J153" i="24"/>
  <c r="J120" i="25"/>
  <c r="J154" i="26"/>
  <c r="J130"/>
  <c r="BK175" i="27"/>
  <c r="BK144"/>
  <c r="J1070" i="28"/>
  <c r="BK1117"/>
  <c r="J957"/>
  <c r="BK1227"/>
  <c r="BK1129"/>
  <c r="BK1248"/>
  <c r="BK1367"/>
  <c r="J891"/>
  <c r="J213" i="29"/>
  <c r="J174"/>
  <c r="BK376"/>
  <c r="BK207"/>
  <c r="BK214" i="30"/>
  <c r="BK286"/>
  <c r="BK141"/>
  <c r="J307"/>
  <c r="BK312"/>
  <c r="BK145" i="31"/>
  <c r="BK205"/>
  <c r="BK158" i="32"/>
  <c r="J100" i="33"/>
  <c r="J111" i="34"/>
  <c r="J200" i="35"/>
  <c r="BK165" i="37"/>
  <c r="BK96" i="38"/>
  <c r="BK132"/>
  <c r="J113" i="39"/>
  <c r="BK101" i="40"/>
  <c r="BK320" i="42"/>
  <c r="BK206"/>
  <c r="J265"/>
  <c r="BK299"/>
  <c r="BK122"/>
  <c r="BK150"/>
  <c r="J233"/>
  <c r="J120"/>
  <c r="BK243"/>
  <c r="J312"/>
  <c r="J174"/>
  <c r="J274"/>
  <c r="J105"/>
  <c r="J134" i="43"/>
  <c r="BK148"/>
  <c r="BK100" i="45"/>
  <c r="J225" i="46"/>
  <c r="J287"/>
  <c r="BK172"/>
  <c r="J91" i="47"/>
  <c r="BK150" i="48"/>
  <c r="BK197" i="2"/>
  <c r="J125"/>
  <c r="BK295"/>
  <c r="J252"/>
  <c r="J1532" i="3"/>
  <c r="BK323"/>
  <c r="J1392"/>
  <c r="BK835"/>
  <c r="J1715"/>
  <c r="J962"/>
  <c r="BK1494"/>
  <c r="BK530"/>
  <c r="J1896"/>
  <c r="J1221"/>
  <c r="BK258"/>
  <c r="J1705"/>
  <c r="BK395"/>
  <c r="BK1449"/>
  <c r="J796"/>
  <c r="J2324"/>
  <c r="J2191"/>
  <c r="J1216"/>
  <c r="BK235" i="5"/>
  <c r="BK113"/>
  <c r="BK180"/>
  <c r="J241"/>
  <c r="BK176"/>
  <c r="J153" i="6"/>
  <c r="J111" i="7"/>
  <c r="J214"/>
  <c r="J178"/>
  <c r="BK404"/>
  <c r="BK362"/>
  <c r="BK149" i="8"/>
  <c r="J132"/>
  <c r="J122"/>
  <c r="J439" i="9"/>
  <c r="J186"/>
  <c r="BK402"/>
  <c r="BK228"/>
  <c r="J365"/>
  <c r="J271"/>
  <c r="BK913" i="10"/>
  <c r="BK905"/>
  <c r="J317"/>
  <c r="J1070"/>
  <c r="J503"/>
  <c r="J721"/>
  <c r="J234"/>
  <c r="J768"/>
  <c r="J347"/>
  <c r="J456"/>
  <c r="J120" i="12"/>
  <c r="J126" i="13"/>
  <c r="J140"/>
  <c r="BK323" i="14"/>
  <c r="J116"/>
  <c r="J262"/>
  <c r="J373"/>
  <c r="BK116"/>
  <c r="BK833" i="15"/>
  <c r="BK1203"/>
  <c r="J1244"/>
  <c r="J213"/>
  <c r="J379"/>
  <c r="J1030"/>
  <c r="BK347"/>
  <c r="BK831"/>
  <c r="J1600"/>
  <c r="BK1430"/>
  <c r="BK173"/>
  <c r="BK170" i="17"/>
  <c r="J112"/>
  <c r="BK235"/>
  <c r="BK121" i="18"/>
  <c r="BK110"/>
  <c r="J156" i="19"/>
  <c r="J164" i="20"/>
  <c r="BK135"/>
  <c r="BK105"/>
  <c r="J271" i="21"/>
  <c r="BK255"/>
  <c r="BK116" i="22"/>
  <c r="BK195"/>
  <c r="BK258"/>
  <c r="BK1282" i="23"/>
  <c r="BK522"/>
  <c r="BK261"/>
  <c r="J553"/>
  <c r="J254"/>
  <c r="BK267"/>
  <c r="BK200"/>
  <c r="J951"/>
  <c r="BK1413"/>
  <c r="BK1080"/>
  <c r="BK195"/>
  <c r="J158" i="24"/>
  <c r="J157" i="26"/>
  <c r="J149"/>
  <c r="BK251" i="27"/>
  <c r="J132"/>
  <c r="BK120"/>
  <c r="J811" i="28"/>
  <c r="J877"/>
  <c r="BK1147"/>
  <c r="J1250"/>
  <c r="J256"/>
  <c r="J1346"/>
  <c r="J323" i="29"/>
  <c r="J276"/>
  <c r="BK653"/>
  <c r="J393" i="30"/>
  <c r="BK234"/>
  <c r="BK202"/>
  <c r="BK266"/>
  <c r="BK226"/>
  <c r="J158" i="31"/>
  <c r="BK88"/>
  <c r="BK162" i="32"/>
  <c r="J126" i="33"/>
  <c r="BK199" i="35"/>
  <c r="J99" i="36"/>
  <c r="J223" i="37"/>
  <c r="BK227"/>
  <c r="BK90" i="38"/>
  <c r="BK216"/>
  <c r="BK101" i="39"/>
  <c r="BK111" i="40"/>
  <c r="J249" i="42"/>
  <c r="J218"/>
  <c r="J128"/>
  <c r="J144"/>
  <c r="BK162"/>
  <c r="J263"/>
  <c r="J228"/>
  <c r="J201"/>
  <c r="J254"/>
  <c r="J104" i="43"/>
  <c r="BK119"/>
  <c r="J94" i="45"/>
  <c r="BK334" i="46"/>
  <c r="BK102"/>
  <c r="BK94" i="47"/>
  <c r="J135" i="48"/>
  <c r="BK2065" i="3"/>
  <c r="BK1016"/>
  <c r="J155"/>
  <c r="BK1226"/>
  <c r="J307"/>
  <c r="J1438"/>
  <c r="J405"/>
  <c r="J1738"/>
  <c r="J846"/>
  <c r="J1854"/>
  <c r="J1147"/>
  <c r="J301"/>
  <c r="J1688"/>
  <c r="J472"/>
  <c r="J1494"/>
  <c r="J676"/>
  <c r="J2301"/>
  <c r="BK2022"/>
  <c r="J1270"/>
  <c r="BK106" i="4"/>
  <c r="BK119" i="5"/>
  <c r="J164"/>
  <c r="J176"/>
  <c r="J173" i="6"/>
  <c r="BK153"/>
  <c r="J314" i="7"/>
  <c r="BK187"/>
  <c r="J294"/>
  <c r="J131" i="8"/>
  <c r="BK161"/>
  <c r="BK204" i="9"/>
  <c r="J342"/>
  <c r="J262"/>
  <c r="BK393"/>
  <c r="J155"/>
  <c r="J592" i="10"/>
  <c r="BK475"/>
  <c r="BK805"/>
  <c r="BK738"/>
  <c r="J876"/>
  <c r="J529"/>
  <c r="J94" i="11"/>
  <c r="BK125" i="13"/>
  <c r="J306" i="14"/>
  <c r="BK306"/>
  <c r="J293"/>
  <c r="BK125"/>
  <c r="J436" i="15"/>
  <c r="BK880"/>
  <c r="J1040"/>
  <c r="J1243"/>
  <c r="BK233"/>
  <c r="J455"/>
  <c r="BK995"/>
  <c r="BK999"/>
  <c r="J1594"/>
  <c r="J859"/>
  <c r="BK104" i="16"/>
  <c r="J236" i="17"/>
  <c r="BK296"/>
  <c r="BK242"/>
  <c r="J145" i="18"/>
  <c r="BK198"/>
  <c r="J143"/>
  <c r="J191" i="19"/>
  <c r="J121" i="20"/>
  <c r="J153"/>
  <c r="J105"/>
  <c r="BK157" i="21"/>
  <c r="J284"/>
  <c r="J154" i="22"/>
  <c r="J1180" i="23"/>
  <c r="BK1293"/>
  <c r="J188"/>
  <c r="J744"/>
  <c r="J964"/>
  <c r="BK703"/>
  <c r="J997"/>
  <c r="J1413"/>
  <c r="BK1191"/>
  <c r="BK296"/>
  <c r="BK120" i="24"/>
  <c r="J105" i="26"/>
  <c r="BK103"/>
  <c r="BK267" i="27"/>
  <c r="J172"/>
  <c r="BK300" i="28"/>
  <c r="BK1041"/>
  <c r="J1002"/>
  <c r="BK877"/>
  <c r="J751"/>
  <c r="BK394" i="2"/>
  <c r="J307"/>
  <c r="BK222"/>
  <c r="J295"/>
  <c r="J1856" i="3"/>
  <c r="BK632"/>
  <c r="J1877"/>
  <c r="J842"/>
  <c r="BK1731"/>
  <c r="J821"/>
  <c r="BK1929"/>
  <c r="BK1105"/>
  <c r="BK1290"/>
  <c r="J174"/>
  <c r="J1650"/>
  <c r="BK2069"/>
  <c r="J1263"/>
  <c r="J2358"/>
  <c r="J2186"/>
  <c r="J1151"/>
  <c r="J102" i="4"/>
  <c r="J119" i="5"/>
  <c r="J215"/>
  <c r="BK160"/>
  <c r="BK277"/>
  <c r="J127"/>
  <c r="J128" i="6"/>
  <c r="J382" i="7"/>
  <c r="BK346"/>
  <c r="J331"/>
  <c r="J249"/>
  <c r="BK124" i="8"/>
  <c r="J153"/>
  <c r="J325" i="9"/>
  <c r="BK225"/>
  <c r="BK365"/>
  <c r="J460"/>
  <c r="BK463"/>
  <c r="J1077" i="10"/>
  <c r="BK503"/>
  <c r="J415"/>
  <c r="BK1038"/>
  <c r="BK209"/>
  <c r="BK602"/>
  <c r="J917"/>
  <c r="BK1052"/>
  <c r="BK301"/>
  <c r="BK111" i="12"/>
  <c r="J110" i="13"/>
  <c r="J122" i="14"/>
  <c r="J225"/>
  <c r="J312"/>
  <c r="BK332"/>
  <c r="J788" i="15"/>
  <c r="BK1417"/>
  <c r="BK797"/>
  <c r="BK1238"/>
  <c r="BK755"/>
  <c r="J1312"/>
  <c r="BK721"/>
  <c r="BK873"/>
  <c r="J1126"/>
  <c r="BK1578"/>
  <c r="BK1175"/>
  <c r="J124"/>
  <c r="J226" i="17"/>
  <c r="BK106"/>
  <c r="BK240"/>
  <c r="BK123" i="18"/>
  <c r="BK120"/>
  <c r="BK145"/>
  <c r="J176" i="19"/>
  <c r="J162" i="20"/>
  <c r="BK134"/>
  <c r="BK203" i="21"/>
  <c r="BK218"/>
  <c r="BK301"/>
  <c r="J186" i="22"/>
  <c r="BK162"/>
  <c r="BK262"/>
  <c r="BK1158" i="23"/>
  <c r="BK1276"/>
  <c r="J588"/>
  <c r="J649"/>
  <c r="J478"/>
  <c r="J155"/>
  <c r="J599"/>
  <c r="BK1127"/>
  <c r="BK139"/>
  <c r="BK1334"/>
  <c r="BK395"/>
  <c r="J130" i="24"/>
  <c r="J99" i="25"/>
  <c r="BK122" i="26"/>
  <c r="J114"/>
  <c r="BK129" i="27"/>
  <c r="J244"/>
  <c r="BK1083" i="28"/>
  <c r="J747"/>
  <c r="J949"/>
  <c r="BK535"/>
  <c r="J774"/>
  <c r="BK571"/>
  <c r="BK1285"/>
  <c r="BK229" i="29"/>
  <c r="BK115"/>
  <c r="BK247"/>
  <c r="BK643"/>
  <c r="J315" i="30"/>
  <c r="BK333"/>
  <c r="J345"/>
  <c r="J375"/>
  <c r="J103" i="31"/>
  <c r="J141" i="32"/>
  <c r="BK100" i="33"/>
  <c r="J95" i="34"/>
  <c r="J193" i="35"/>
  <c r="J134" i="36"/>
  <c r="J186" i="37"/>
  <c r="BK220" i="38"/>
  <c r="J193"/>
  <c r="BK107" i="39"/>
  <c r="J117" i="40"/>
  <c r="J284" i="42"/>
  <c r="BK256"/>
  <c r="BK138"/>
  <c r="J137"/>
  <c r="J141"/>
  <c r="J127"/>
  <c r="J130"/>
  <c r="J189"/>
  <c r="J289"/>
  <c r="J161" i="43"/>
  <c r="BK121"/>
  <c r="J117" i="46"/>
  <c r="BK144"/>
  <c r="BK176"/>
  <c r="BK132" i="47"/>
  <c r="J127" i="48"/>
  <c r="BK333" i="2"/>
  <c r="BK193"/>
  <c r="J121"/>
  <c r="J117"/>
  <c r="J1500" i="3"/>
  <c r="BK481"/>
  <c r="BK1378"/>
  <c r="J400"/>
  <c r="J1155"/>
  <c r="BK2038"/>
  <c r="BK739"/>
  <c r="J1772"/>
  <c r="BK1113"/>
  <c r="BK2137"/>
  <c r="J1184"/>
  <c r="BK1850"/>
  <c r="BK1266"/>
  <c r="BK2297"/>
  <c r="BK1958"/>
  <c r="J1266"/>
  <c r="BK100" i="4"/>
  <c r="BK285" i="5"/>
  <c r="BK146"/>
  <c r="J113"/>
  <c r="BK111"/>
  <c r="BK101" i="6"/>
  <c r="J151"/>
  <c r="J181" i="7"/>
  <c r="J190"/>
  <c r="J323"/>
  <c r="J237"/>
  <c r="J166" i="8"/>
  <c r="J137"/>
  <c r="BK387" i="9"/>
  <c r="BK298"/>
  <c r="BK432"/>
  <c r="J204"/>
  <c r="BK466"/>
  <c r="J991" i="10"/>
  <c r="BK415"/>
  <c r="J442"/>
  <c r="BK973"/>
  <c r="J308"/>
  <c r="J312"/>
  <c r="J760"/>
  <c r="J96" i="11"/>
  <c r="J128" i="13"/>
  <c r="J125"/>
  <c r="BK210" i="14"/>
  <c r="J281"/>
  <c r="J299"/>
  <c r="BK244"/>
  <c r="J937" i="15"/>
  <c r="J973"/>
  <c r="BK1323"/>
  <c r="BK1076"/>
  <c r="J1505"/>
  <c r="J755"/>
  <c r="BK1227"/>
  <c r="J1292"/>
  <c r="BK426"/>
  <c r="J1424"/>
  <c r="J222"/>
  <c r="J118" i="17"/>
  <c r="J122"/>
  <c r="BK280"/>
  <c r="J146"/>
  <c r="J125" i="18"/>
  <c r="BK156"/>
  <c r="J193" i="19"/>
  <c r="BK118" i="20"/>
  <c r="BK114"/>
  <c r="J212" i="21"/>
  <c r="BK209"/>
  <c r="J342"/>
  <c r="J161" i="22"/>
  <c r="J236"/>
  <c r="BK221"/>
  <c r="BK788" i="23"/>
  <c r="J791"/>
  <c r="BK672"/>
  <c r="J310"/>
  <c r="J232"/>
  <c r="J663"/>
  <c r="J1184"/>
  <c r="J703"/>
  <c r="BK1399"/>
  <c r="J1203"/>
  <c r="BK232"/>
  <c r="J129" i="25"/>
  <c r="BK115" i="26"/>
  <c r="BK106"/>
  <c r="BK248" i="27"/>
  <c r="J227"/>
  <c r="BK318"/>
  <c r="BK825" i="28"/>
  <c r="J383"/>
  <c r="BK1187"/>
  <c r="J271"/>
  <c r="J548"/>
  <c r="J1248"/>
  <c r="BK565" i="29"/>
  <c r="J590"/>
  <c r="BK618"/>
  <c r="J309"/>
  <c r="J211"/>
  <c r="BK210" i="30"/>
  <c r="BK104"/>
  <c r="BK324"/>
  <c r="J266"/>
  <c r="BK148"/>
  <c r="BK159" i="31"/>
  <c r="J155" i="32"/>
  <c r="J87" i="33"/>
  <c r="BK109" i="34"/>
  <c r="BK107" i="35"/>
  <c r="J191" i="37"/>
  <c r="J92"/>
  <c r="J136" i="38"/>
  <c r="J102" i="39"/>
  <c r="J94" i="40"/>
  <c r="BK189" i="42"/>
  <c r="BK261"/>
  <c r="BK152"/>
  <c r="J117"/>
  <c r="J186"/>
  <c r="BK280"/>
  <c r="J236"/>
  <c r="BK309"/>
  <c r="J157"/>
  <c r="BK144" i="43"/>
  <c r="J108"/>
  <c r="BK331" i="46"/>
  <c r="J331"/>
  <c r="J174"/>
  <c r="BK138"/>
  <c r="J119" i="48"/>
  <c r="BK252" i="2"/>
  <c r="AS60" i="1"/>
  <c r="BK886" i="3"/>
  <c r="BK1806"/>
  <c r="J323"/>
  <c r="J1410"/>
  <c r="J1935"/>
  <c r="J1422"/>
  <c r="BK290"/>
  <c r="BK1420"/>
  <c r="J759"/>
  <c r="BK501"/>
  <c r="J1509"/>
  <c r="J380"/>
  <c r="J2320"/>
  <c r="J2079"/>
  <c r="J493"/>
  <c r="BK98" i="4"/>
  <c r="BK291" i="5"/>
  <c r="J173"/>
  <c r="J109"/>
  <c r="J167" i="6"/>
  <c r="BK281" i="7"/>
  <c r="J222"/>
  <c r="J137"/>
  <c r="J208"/>
  <c r="BK116" i="8"/>
  <c r="J124"/>
  <c r="J143"/>
  <c r="BK202" i="9"/>
  <c r="BK314"/>
  <c r="BK134"/>
  <c r="J282"/>
  <c r="BK152"/>
  <c r="BK1070" i="10"/>
  <c r="BK797"/>
  <c r="J423"/>
  <c r="BK312"/>
  <c r="J999"/>
  <c r="J301"/>
  <c r="J544"/>
  <c r="BK560"/>
  <c r="J487"/>
  <c r="BK470"/>
  <c r="BK120" i="12"/>
  <c r="BK103" i="13"/>
  <c r="BK144"/>
  <c r="BK222" i="14"/>
  <c r="BK293"/>
  <c r="BK251"/>
  <c r="J1272" i="15"/>
  <c r="J548"/>
  <c r="BK812"/>
  <c r="J1189"/>
  <c r="BK161"/>
  <c r="J430"/>
  <c r="J1091"/>
  <c r="BK1483"/>
  <c r="BK730"/>
  <c r="J522"/>
  <c r="J1508"/>
  <c r="J277"/>
  <c r="BK269" i="17"/>
  <c r="J294"/>
  <c r="J202"/>
  <c r="J206"/>
  <c r="J174" i="18"/>
  <c r="J208"/>
  <c r="J107" i="19"/>
  <c r="BK176"/>
  <c r="J167" i="20"/>
  <c r="J132"/>
  <c r="BK154" i="21"/>
  <c r="J333"/>
  <c r="J126" i="22"/>
  <c r="J208"/>
  <c r="BK1287" i="23"/>
  <c r="J1304"/>
  <c r="BK1361"/>
  <c r="BK426"/>
  <c r="J485"/>
  <c r="J1171"/>
  <c r="BK498"/>
  <c r="BK1218"/>
  <c r="J684"/>
  <c r="J1443"/>
  <c r="BK140" i="24"/>
  <c r="J125" i="25"/>
  <c r="J102" i="26"/>
  <c r="J134"/>
  <c r="J273" i="27"/>
  <c r="BK147"/>
  <c r="J278"/>
  <c r="J544" i="28"/>
  <c r="J403"/>
  <c r="J1177"/>
  <c r="BK1095"/>
  <c r="J1207"/>
  <c r="BK1330"/>
  <c r="BK614" i="29"/>
  <c r="BK223"/>
  <c r="BK424"/>
  <c r="J584"/>
  <c r="J473"/>
  <c r="J115" i="30"/>
  <c r="J223"/>
  <c r="J154"/>
  <c r="J261"/>
  <c r="BK249"/>
  <c r="J196" i="31"/>
  <c r="BK192"/>
  <c r="BK136" i="32"/>
  <c r="J101" i="34"/>
  <c r="BK196" i="35"/>
  <c r="BK191"/>
  <c r="J228" i="37"/>
  <c r="J165"/>
  <c r="BK199" i="38"/>
  <c r="J96"/>
  <c r="J108" i="40"/>
  <c r="J101"/>
  <c r="BK104" i="42"/>
  <c r="BK140"/>
  <c r="BK130"/>
  <c r="BK265"/>
  <c r="J266"/>
  <c r="BK242"/>
  <c r="J332"/>
  <c r="BK139"/>
  <c r="BK195" i="43"/>
  <c r="BK199"/>
  <c r="BK299" i="46"/>
  <c r="J171"/>
  <c r="BK148"/>
  <c r="J123"/>
  <c r="BK90" i="48"/>
  <c r="BK1059" i="28"/>
  <c r="BK294" i="29"/>
  <c r="J587"/>
  <c r="J290"/>
  <c r="J537"/>
  <c r="J242" i="30"/>
  <c r="BK307"/>
  <c r="J276"/>
  <c r="BK230"/>
  <c r="J192" i="31"/>
  <c r="BK167"/>
  <c r="J120" i="32"/>
  <c r="J91" i="33"/>
  <c r="BK99" i="34"/>
  <c r="BK124" i="35"/>
  <c r="J125" i="36"/>
  <c r="J113" i="37"/>
  <c r="BK113"/>
  <c r="J119" i="38"/>
  <c r="BK103" i="39"/>
  <c r="J111" i="40"/>
  <c r="BK89"/>
  <c r="J217" i="42"/>
  <c r="BK236"/>
  <c r="J252"/>
  <c r="BK147"/>
  <c r="BK110"/>
  <c r="BK315"/>
  <c r="BK167"/>
  <c r="BK295"/>
  <c r="BK129" i="43"/>
  <c r="J177"/>
  <c r="J304" i="46"/>
  <c r="BK171"/>
  <c r="J154"/>
  <c r="BK281"/>
  <c r="J97" i="47"/>
  <c r="BK129" i="48"/>
  <c r="J90"/>
  <c r="BK102" i="2"/>
  <c r="J189"/>
  <c r="J222"/>
  <c r="BK1886" i="3"/>
  <c r="J288"/>
  <c r="BK1248"/>
  <c r="BK301"/>
  <c r="BK1302"/>
  <c r="BK2150"/>
  <c r="BK1571"/>
  <c r="J358"/>
  <c r="J1627"/>
  <c r="BK725"/>
  <c r="J2065"/>
  <c r="J733"/>
  <c r="BK1627"/>
  <c r="J729"/>
  <c r="J2314"/>
  <c r="J1906"/>
  <c r="BK526"/>
  <c r="J115" i="5"/>
  <c r="J261"/>
  <c r="BK199"/>
  <c r="BK99" i="6"/>
  <c r="BK169"/>
  <c r="J164" i="7"/>
  <c r="J317"/>
  <c r="J155"/>
  <c r="J147" i="8"/>
  <c r="J121"/>
  <c r="BK162"/>
  <c r="J125" i="9"/>
  <c r="BK366"/>
  <c r="J405"/>
  <c r="BK281"/>
  <c r="J252"/>
  <c r="J701" i="10"/>
  <c r="J874"/>
  <c r="J1126"/>
  <c r="BK1028"/>
  <c r="J630"/>
  <c r="J738"/>
  <c r="J839"/>
  <c r="BK121"/>
  <c r="J132" i="12"/>
  <c r="J358" i="14"/>
  <c r="BK290"/>
  <c r="J335"/>
  <c r="J1161" i="15"/>
  <c r="J309"/>
  <c r="J1256"/>
  <c r="J218"/>
  <c r="J730"/>
  <c r="J945"/>
  <c r="J273"/>
  <c r="J885"/>
  <c r="BK1208"/>
  <c r="BK204"/>
  <c r="J634"/>
  <c r="J1533"/>
  <c r="BK935"/>
  <c r="BK108" i="16"/>
  <c r="J259" i="17"/>
  <c r="BK178"/>
  <c r="J243"/>
  <c r="J227"/>
  <c r="BK127" i="18"/>
  <c r="J159" i="19"/>
  <c r="BK179"/>
  <c r="BK110" i="20"/>
  <c r="J147"/>
  <c r="BK162"/>
  <c r="J191" i="21"/>
  <c r="J206"/>
  <c r="J163"/>
  <c r="BK363"/>
  <c r="BK330"/>
  <c r="J251"/>
  <c r="J199"/>
  <c r="BK238" i="22"/>
  <c r="BK161"/>
  <c r="BK96"/>
  <c r="BK214"/>
  <c r="J180"/>
  <c r="J94"/>
  <c r="BK1135" i="23"/>
  <c r="J238"/>
  <c r="J606"/>
  <c r="J637"/>
  <c r="J494"/>
  <c r="BK729"/>
  <c r="J873"/>
  <c r="J1282"/>
  <c r="BK623"/>
  <c r="BK1347"/>
  <c r="J502"/>
  <c r="BK147" i="24"/>
  <c r="BK123" i="25"/>
  <c r="J137" i="26"/>
  <c r="J100"/>
  <c r="BK156" i="27"/>
  <c r="J297"/>
  <c r="J518" i="28"/>
  <c r="BK589"/>
  <c r="J1218"/>
  <c r="J109"/>
  <c r="J1117"/>
  <c r="J1258"/>
  <c r="BK99" i="29"/>
  <c r="J402"/>
  <c r="J233"/>
  <c r="J513"/>
  <c r="J327" i="30"/>
  <c r="BK385"/>
  <c r="BK182"/>
  <c r="J341"/>
  <c r="J194" i="31"/>
  <c r="BK103"/>
  <c r="BK92" i="32"/>
  <c r="J144" i="33"/>
  <c r="J108" i="34"/>
  <c r="BK138" i="35"/>
  <c r="BK149"/>
  <c r="BK209" i="37"/>
  <c r="BK111"/>
  <c r="BK218" i="38"/>
  <c r="BK214"/>
  <c r="BK95" i="39"/>
  <c r="BK115" i="40"/>
  <c r="BK194" i="42"/>
  <c r="BK212"/>
  <c r="J262"/>
  <c r="BK271"/>
  <c r="J154"/>
  <c r="BK191"/>
  <c r="J288"/>
  <c r="BK141"/>
  <c r="J198"/>
  <c r="BK96" i="43"/>
  <c r="J163"/>
  <c r="J245" i="46"/>
  <c r="J316"/>
  <c r="J264"/>
  <c r="J99"/>
  <c r="J112" i="47"/>
  <c r="BK147" i="48"/>
  <c r="BK248" i="2"/>
  <c r="BK233"/>
  <c r="J2018" i="3"/>
  <c r="BK1231"/>
  <c r="J2054"/>
  <c r="BK1162"/>
  <c r="BK1937"/>
  <c r="J1244"/>
  <c r="BK2079"/>
  <c r="J1384"/>
  <c r="J185"/>
  <c r="BK1692"/>
  <c r="BK295"/>
  <c r="BK520"/>
  <c r="BK1548"/>
  <c r="BK147"/>
  <c r="J2247"/>
  <c r="BK1747"/>
  <c r="BK970"/>
  <c r="BK304" i="5"/>
  <c r="BK303"/>
  <c r="BK166"/>
  <c r="J188"/>
  <c r="BK163" i="6"/>
  <c r="J176"/>
  <c r="BK373" i="7"/>
  <c r="BK234"/>
  <c r="BK317"/>
  <c r="J228"/>
  <c r="J101" i="8"/>
  <c r="BK119"/>
  <c r="J378" i="9"/>
  <c r="J317"/>
  <c r="BK324"/>
  <c r="J308"/>
  <c r="J381"/>
  <c r="J946" i="10"/>
  <c r="BK431"/>
  <c r="BK361"/>
  <c r="J793"/>
  <c r="J705"/>
  <c r="BK780"/>
  <c r="BK939"/>
  <c r="BK920"/>
  <c r="J182"/>
  <c r="BK122" i="13"/>
  <c r="J103"/>
  <c r="J351" i="14"/>
  <c r="BK318"/>
  <c r="BK272"/>
  <c r="BK1307" i="15"/>
  <c r="J599"/>
  <c r="J1227"/>
  <c r="BK247"/>
  <c r="BK218"/>
  <c r="J790"/>
  <c r="BK1218"/>
  <c r="BK258"/>
  <c r="BK661"/>
  <c r="J815"/>
  <c r="BK1529"/>
  <c r="BK355" i="10"/>
  <c r="BK855"/>
  <c r="BK122" i="12"/>
  <c r="BK134" i="13"/>
  <c r="BK259" i="14"/>
  <c r="J322"/>
  <c r="BK326"/>
  <c r="BK1398" i="15"/>
  <c r="J629"/>
  <c r="J1089"/>
  <c r="BK140"/>
  <c r="BK646"/>
  <c r="J805"/>
  <c r="BK1374"/>
  <c r="J639"/>
  <c r="BK1189"/>
  <c r="BK1106"/>
  <c r="J1549"/>
  <c r="BK585"/>
  <c r="J263" i="17"/>
  <c r="J245"/>
  <c r="BK298"/>
  <c r="J178"/>
  <c r="J177" i="18"/>
  <c r="BK169"/>
  <c r="BK201" i="19"/>
  <c r="BK158" i="20"/>
  <c r="BK103"/>
  <c r="J155"/>
  <c r="BK127" i="21"/>
  <c r="J115"/>
  <c r="BK351"/>
  <c r="BK134" i="22"/>
  <c r="J130"/>
  <c r="BK111"/>
  <c r="J1174" i="23"/>
  <c r="J304"/>
  <c r="BK1340"/>
  <c r="BK254"/>
  <c r="BK1178"/>
  <c r="BK193"/>
  <c r="J426"/>
  <c r="BK1155"/>
  <c r="BK1439"/>
  <c r="BK1171"/>
  <c r="BK157" i="24"/>
  <c r="J132"/>
  <c r="BK149" i="26"/>
  <c r="J120"/>
  <c r="J138" i="27"/>
  <c r="BK178"/>
  <c r="J288"/>
  <c r="BK237" i="28"/>
  <c r="J471"/>
  <c r="J761"/>
  <c r="J1155"/>
  <c r="BK1070"/>
  <c r="BK1354"/>
  <c r="J1147"/>
  <c r="BK244"/>
  <c r="J424" i="29"/>
  <c r="BK545"/>
  <c r="J384"/>
  <c r="BK280"/>
  <c r="J389"/>
  <c r="BK167" i="30"/>
  <c r="BK393"/>
  <c r="BK172"/>
  <c r="J358"/>
  <c r="BK196" i="31"/>
  <c r="BK116"/>
  <c r="J161" i="32"/>
  <c r="BK106"/>
  <c r="J93" i="33"/>
  <c r="BK106" i="34"/>
  <c r="BK88" i="35"/>
  <c r="J94" i="37"/>
  <c r="BK228"/>
  <c r="J94" i="38"/>
  <c r="J99" i="39"/>
  <c r="J96" i="40"/>
  <c r="J202" i="42"/>
  <c r="J291"/>
  <c r="BK97"/>
  <c r="J169"/>
  <c r="BK317"/>
  <c r="BK183"/>
  <c r="J250"/>
  <c r="J227"/>
  <c r="BK169" i="43"/>
  <c r="BK106"/>
  <c r="J261" i="46"/>
  <c r="J313"/>
  <c r="J166"/>
  <c r="BK111" i="48"/>
  <c r="J108"/>
  <c r="BK1246" i="3"/>
  <c r="BK1852"/>
  <c r="J1908"/>
  <c r="J1012"/>
  <c r="J1806"/>
  <c r="BK409"/>
  <c r="BK1432"/>
  <c r="J468"/>
  <c r="BK676"/>
  <c r="BK1414"/>
  <c r="J2262"/>
  <c r="BK1923"/>
  <c r="BK385"/>
  <c r="BK275" i="5"/>
  <c r="BK249"/>
  <c r="BK123"/>
  <c r="BK105" i="6"/>
  <c r="BK120"/>
  <c r="BK355" i="7"/>
  <c r="BK391"/>
  <c r="J175"/>
  <c r="BK161"/>
  <c r="BK122" i="8"/>
  <c r="BK143" i="9"/>
  <c r="J143"/>
  <c r="J255"/>
  <c r="BK823" i="10"/>
  <c r="BK539"/>
  <c r="J111"/>
  <c r="J634"/>
  <c r="BK847"/>
  <c r="BK1130"/>
  <c r="J742"/>
  <c r="BK679"/>
  <c r="J297"/>
  <c r="BK105" i="12"/>
  <c r="BK376" i="14"/>
  <c r="J355"/>
  <c r="J202"/>
  <c r="J251"/>
  <c r="BK840" i="15"/>
  <c r="J786"/>
  <c r="J678"/>
  <c r="BK436"/>
  <c r="BK945"/>
  <c r="J1323"/>
  <c r="J151"/>
  <c r="BK1557"/>
  <c r="BK370"/>
  <c r="BK154" i="17"/>
  <c r="J269"/>
  <c r="BK126"/>
  <c r="J200" i="18"/>
  <c r="J139" i="19"/>
  <c r="BK209"/>
  <c r="J125" i="20"/>
  <c r="BK150"/>
  <c r="J252" i="21"/>
  <c r="BK339"/>
  <c r="J336"/>
  <c r="BK197" i="22"/>
  <c r="BK1248" i="23"/>
  <c r="BK355"/>
  <c r="BK694"/>
  <c r="J580"/>
  <c r="J296"/>
  <c r="BK209"/>
  <c r="J594"/>
  <c r="BK1176"/>
  <c r="J249"/>
  <c r="BK1304"/>
  <c r="BK134" i="24"/>
  <c r="J116"/>
  <c r="BK144" i="26"/>
  <c r="J104"/>
  <c r="J245" i="27"/>
  <c r="BK244"/>
  <c r="BK321"/>
  <c r="BK1192" i="28"/>
  <c r="J610"/>
  <c r="J304"/>
  <c r="BK385"/>
  <c r="BK183"/>
  <c r="BK319" i="2"/>
  <c r="J394"/>
  <c r="BK2013" i="3"/>
  <c r="BK1054"/>
  <c r="BK1210"/>
  <c r="BK1858"/>
  <c r="BK489"/>
  <c r="J252"/>
  <c r="J1640"/>
  <c r="BK271"/>
  <c r="J1743"/>
  <c r="J1842"/>
  <c r="J747"/>
  <c r="BK2289"/>
  <c r="BK1723"/>
  <c r="BK271" i="5"/>
  <c r="J166"/>
  <c r="J277"/>
  <c r="BK109"/>
  <c r="BK130" i="6"/>
  <c r="BK323" i="7"/>
  <c r="BK166"/>
  <c r="J291"/>
  <c r="J117" i="8"/>
  <c r="BK174" i="9"/>
  <c r="J128"/>
  <c r="BK317"/>
  <c r="J372"/>
  <c r="J231"/>
  <c r="BK684" i="10"/>
  <c r="J699"/>
  <c r="BK649"/>
  <c r="J892"/>
  <c r="BK284"/>
  <c r="BK1016"/>
  <c r="BK243"/>
  <c r="BK507"/>
  <c r="BK129" i="12"/>
  <c r="J132" i="13"/>
  <c r="J342" i="14"/>
  <c r="BK161"/>
  <c r="BK158"/>
  <c r="BK167"/>
  <c r="BK1148" i="15"/>
  <c r="J1171"/>
  <c r="J1297"/>
  <c r="BK1040"/>
  <c r="J1394"/>
  <c r="BK777"/>
  <c r="J1203"/>
  <c r="J558"/>
  <c r="J873"/>
  <c r="J1529"/>
  <c r="BK748"/>
  <c r="J183" i="17"/>
  <c r="J163"/>
  <c r="J208"/>
  <c r="BK275"/>
  <c r="BK108"/>
  <c r="BK118" i="18"/>
  <c r="J206"/>
  <c r="BK130" i="19"/>
  <c r="BK101"/>
  <c r="BK143" i="20"/>
  <c r="J120"/>
  <c r="BK196" i="21"/>
  <c r="BK305"/>
  <c r="J164" i="22"/>
  <c r="BK206"/>
  <c r="BK113"/>
  <c r="BK186"/>
  <c r="BK654" i="23"/>
  <c r="BK720"/>
  <c r="BK718"/>
  <c r="BK627"/>
  <c r="BK382"/>
  <c r="BK1020"/>
  <c r="BK1207"/>
  <c r="BK494"/>
  <c r="J104" i="24"/>
  <c r="BK104"/>
  <c r="BK126" i="26"/>
  <c r="J107"/>
  <c r="J254" i="27"/>
  <c r="J291"/>
  <c r="BK230"/>
  <c r="J1145" i="28"/>
  <c r="BK949"/>
  <c r="BK1198"/>
  <c r="J1236"/>
  <c r="J1338"/>
  <c r="J385"/>
  <c r="BK447" i="29"/>
  <c r="BK146"/>
  <c r="BK520"/>
  <c r="BK361" i="30"/>
  <c r="J172"/>
  <c r="J165"/>
  <c r="BK261"/>
  <c r="BK396"/>
  <c r="BK195" i="31"/>
  <c r="BK191"/>
  <c r="J149" i="32"/>
  <c r="BK105" i="33"/>
  <c r="BK113" i="34"/>
  <c r="J163" i="35"/>
  <c r="J122" i="36"/>
  <c r="BK225" i="37"/>
  <c r="BK127" i="38"/>
  <c r="J108" i="39"/>
  <c r="BK87" i="40"/>
  <c r="BK232" i="42"/>
  <c r="BK298"/>
  <c r="BK258"/>
  <c r="J283"/>
  <c r="BK169"/>
  <c r="J317"/>
  <c r="J313"/>
  <c r="BK113"/>
  <c r="J124"/>
  <c r="BK138" i="43"/>
  <c r="BK191"/>
  <c r="J92" i="45"/>
  <c r="BK180" i="46"/>
  <c r="BK186"/>
  <c r="J340"/>
  <c r="J138" i="48"/>
  <c r="J177" i="2"/>
  <c r="BK153"/>
  <c r="BK117"/>
  <c r="BK1909" i="3"/>
  <c r="BK174"/>
  <c r="J1302"/>
  <c r="J2093"/>
  <c r="BK1407"/>
  <c r="BK842"/>
  <c r="BK1877"/>
  <c r="BK1382"/>
  <c r="BK1890"/>
  <c r="BK1189"/>
  <c r="BK199"/>
  <c r="J804"/>
  <c r="BK1171"/>
  <c r="BK193"/>
  <c r="J2251"/>
  <c r="J1764"/>
  <c r="J1016"/>
  <c r="J275" i="5"/>
  <c r="J247"/>
  <c r="J221"/>
  <c r="BK130"/>
  <c r="BK158"/>
  <c r="BK112" i="6"/>
  <c r="J109"/>
  <c r="J364" i="7"/>
  <c r="J172"/>
  <c r="J128" i="8"/>
  <c r="J134"/>
  <c r="BK138"/>
  <c r="J134" i="9"/>
  <c r="BK274"/>
  <c r="BK195"/>
  <c r="BK408"/>
  <c r="J957" i="10"/>
  <c r="J224"/>
  <c r="BK406"/>
  <c r="BK641"/>
  <c r="J880"/>
  <c r="BK252"/>
  <c r="J385"/>
  <c r="BK552"/>
  <c r="J111" i="12"/>
  <c r="J104" i="13"/>
  <c r="J134"/>
  <c r="J370" i="14"/>
  <c r="BK247"/>
  <c r="BK342"/>
  <c r="BK1134" i="15"/>
  <c r="J1489"/>
  <c r="BK328"/>
  <c r="J1206"/>
  <c r="J393"/>
  <c r="J995"/>
  <c r="J1307"/>
  <c r="BK1467"/>
  <c r="BK283"/>
  <c r="BK1167"/>
  <c r="J362"/>
  <c r="BK233" i="17"/>
  <c r="J247"/>
  <c r="J200"/>
  <c r="J147" i="18"/>
  <c r="J181"/>
  <c r="BK133" i="19"/>
  <c r="J161" i="20"/>
  <c r="BK123"/>
  <c r="J159"/>
  <c r="J185" i="21"/>
  <c r="BK182"/>
  <c r="J116" i="22"/>
  <c r="BK148"/>
  <c r="J260"/>
  <c r="BK1075" i="23"/>
  <c r="BK1184"/>
  <c r="BK132"/>
  <c r="BK245"/>
  <c r="J991"/>
  <c r="J1105"/>
  <c r="J440"/>
  <c r="BK816"/>
  <c r="J1417"/>
  <c r="J1162"/>
  <c r="BK136" i="24"/>
  <c r="BK99" i="25"/>
  <c r="J103" i="26"/>
  <c r="BK297" i="27"/>
  <c r="BK306"/>
  <c r="BK1177" i="28"/>
  <c r="J346"/>
  <c r="J850"/>
  <c r="J665"/>
  <c r="J721"/>
  <c r="BK1365"/>
  <c r="J846"/>
  <c r="J289" i="29"/>
  <c r="J136"/>
  <c r="BK411"/>
  <c r="J649"/>
  <c r="J141" i="30"/>
  <c r="J382"/>
  <c r="J385"/>
  <c r="BK160"/>
  <c r="J200"/>
  <c r="J88" i="31"/>
  <c r="BK143" i="32"/>
  <c r="BK148" i="33"/>
  <c r="BK85" i="34"/>
  <c r="BK161" i="35"/>
  <c r="BK157" i="37"/>
  <c r="BK153" i="38"/>
  <c r="BK100" i="39"/>
  <c r="J120" i="40"/>
  <c r="J303" i="42"/>
  <c r="BK102"/>
  <c r="BK181"/>
  <c r="BK133"/>
  <c r="J319"/>
  <c r="J136"/>
  <c r="J164"/>
  <c r="BK177"/>
  <c r="J223"/>
  <c r="J123" i="43"/>
  <c r="J157"/>
  <c r="J183" i="46"/>
  <c r="BK126"/>
  <c r="BK225"/>
  <c r="BK135" i="47"/>
  <c r="J343" i="2"/>
  <c r="J185"/>
  <c r="BK149"/>
  <c r="J303"/>
  <c r="BK1935" i="3"/>
  <c r="J1241"/>
  <c r="BK1906"/>
  <c r="J1097"/>
  <c r="J1778"/>
  <c r="BK866"/>
  <c r="BK1866"/>
  <c r="J596"/>
  <c r="BK2009"/>
  <c r="J1231"/>
  <c r="J135"/>
  <c r="BK1236"/>
  <c r="BK1844"/>
  <c r="J1020"/>
  <c r="BK119"/>
  <c r="BK2190"/>
  <c r="BK1288"/>
  <c r="BK96" i="4"/>
  <c r="BK305" i="5"/>
  <c r="BK267"/>
  <c r="J249"/>
  <c r="BK132" i="6"/>
  <c r="BK349" i="7"/>
  <c r="BK290"/>
  <c r="J302"/>
  <c r="J320"/>
  <c r="J169" i="8"/>
  <c r="J114"/>
  <c r="J384" i="9"/>
  <c r="BK405"/>
  <c r="BK433"/>
  <c r="J369"/>
  <c r="BK472"/>
  <c r="BK1010" i="10"/>
  <c r="BK634"/>
  <c r="J655"/>
  <c r="BK643"/>
  <c r="J623"/>
  <c r="J252"/>
  <c r="BK889"/>
  <c r="BK116"/>
  <c r="J102" i="12"/>
  <c r="J108" i="13"/>
  <c r="BK117"/>
  <c r="BK155" i="14"/>
  <c r="J210"/>
  <c r="BK358"/>
  <c r="J152"/>
  <c r="BK756" i="15"/>
  <c r="BK937"/>
  <c r="J1402"/>
  <c r="J585"/>
  <c r="BK1240"/>
  <c r="J328"/>
  <c r="BK1111"/>
  <c r="BK1089"/>
  <c r="BK1600"/>
  <c r="J1183"/>
  <c r="J129"/>
  <c r="J148" i="17"/>
  <c r="J156"/>
  <c r="BK236"/>
  <c r="BK116"/>
  <c r="BK102" i="18"/>
  <c r="J163"/>
  <c r="BK144" i="19"/>
  <c r="BK112" i="20"/>
  <c r="BK153"/>
  <c r="J104"/>
  <c r="BK318" i="21"/>
  <c r="BK121"/>
  <c r="J258" i="22"/>
  <c r="BK154"/>
  <c r="J387" i="23"/>
  <c r="BK615"/>
  <c r="J755"/>
  <c r="BK514"/>
  <c r="BK688"/>
  <c r="BK951"/>
  <c r="BK172"/>
  <c r="J769"/>
  <c r="J1391"/>
  <c r="J610"/>
  <c r="BK96" i="24"/>
  <c r="J112"/>
  <c r="J110" i="26"/>
  <c r="J150"/>
  <c r="J214" i="27"/>
  <c r="BK217"/>
  <c r="J312"/>
  <c r="J181"/>
  <c r="J1187" i="28"/>
  <c r="BK1002"/>
  <c r="BK1036"/>
  <c r="J163"/>
  <c r="J862"/>
  <c r="BK499"/>
  <c r="J576" i="29"/>
  <c r="BK372"/>
  <c r="BK649"/>
  <c r="BK198"/>
  <c r="J286" i="30"/>
  <c r="J279"/>
  <c r="J228"/>
  <c r="BK289"/>
  <c r="J167"/>
  <c r="J188" i="31"/>
  <c r="BK94"/>
  <c r="J136" i="32"/>
  <c r="J129" i="33"/>
  <c r="BK110" i="34"/>
  <c r="BK142" i="36"/>
  <c r="BK149" i="37"/>
  <c r="BK214"/>
  <c r="BK227" i="38"/>
  <c r="J169"/>
  <c r="BK110" i="39"/>
  <c r="J88" i="40"/>
  <c r="F36" i="41"/>
  <c r="BA107" i="1" s="1"/>
  <c r="J181" i="42"/>
  <c r="BK158"/>
  <c r="J115"/>
  <c r="BK308"/>
  <c r="BK164"/>
  <c r="BK213"/>
  <c r="BK134" i="43"/>
  <c r="BK110"/>
  <c r="J96" i="45"/>
  <c r="J271" i="46"/>
  <c r="BK290"/>
  <c r="BK150" i="47"/>
  <c r="J142" i="48"/>
  <c r="J1304" i="28"/>
  <c r="J626" i="29"/>
  <c r="BK436"/>
  <c r="BK360"/>
  <c r="BK271"/>
  <c r="BK290"/>
  <c r="J121" i="30"/>
  <c r="J391"/>
  <c r="BK177"/>
  <c r="BK232"/>
  <c r="J145" i="31"/>
  <c r="BK94" i="32"/>
  <c r="BK108"/>
  <c r="J105" i="33"/>
  <c r="J86" i="34"/>
  <c r="J194" i="35"/>
  <c r="BK219" i="37"/>
  <c r="J214"/>
  <c r="J132" i="38"/>
  <c r="J153"/>
  <c r="J93" i="39"/>
  <c r="BK120" i="40"/>
  <c r="BK186" i="42"/>
  <c r="J269"/>
  <c r="BK195"/>
  <c r="BK114"/>
  <c r="BK328"/>
  <c r="BK116"/>
  <c r="J331"/>
  <c r="BK181" i="43"/>
  <c r="BK161"/>
  <c r="J300" i="46"/>
  <c r="J129"/>
  <c r="BK218"/>
  <c r="BK166"/>
  <c r="J135" i="47"/>
  <c r="BK144" i="48"/>
  <c r="J233" i="2"/>
  <c r="J169"/>
  <c r="J403"/>
  <c r="J2083" i="3"/>
  <c r="J1236"/>
  <c r="J1840"/>
  <c r="J850"/>
  <c r="BK1814"/>
  <c r="J2045"/>
  <c r="BK1434"/>
  <c r="J506"/>
  <c r="J1407"/>
  <c r="BK541"/>
  <c r="J1837"/>
  <c r="BK535"/>
  <c r="J1404"/>
  <c r="J294"/>
  <c r="BK2191"/>
  <c r="BK1404"/>
  <c r="J90" i="4"/>
  <c r="J259" i="5"/>
  <c r="BK299"/>
  <c r="J178"/>
  <c r="BK307"/>
  <c r="J112" i="6"/>
  <c r="J343" i="7"/>
  <c r="J108"/>
  <c r="J359"/>
  <c r="J193"/>
  <c r="J145" i="8"/>
  <c r="J106"/>
  <c r="J431" i="9"/>
  <c r="BK231"/>
  <c r="BK262"/>
  <c r="BK435"/>
  <c r="BK970" i="10"/>
  <c r="J492"/>
  <c r="BK427"/>
  <c r="BK911"/>
  <c r="BK874"/>
  <c r="J327"/>
  <c r="BK968"/>
  <c r="BK317"/>
  <c r="BK440"/>
  <c r="BK126" i="12"/>
  <c r="J125" i="14"/>
  <c r="J296"/>
  <c r="BK367"/>
  <c r="J119"/>
  <c r="BK1449" i="15"/>
  <c r="J165"/>
  <c r="J667"/>
  <c r="J1061"/>
  <c r="BK859"/>
  <c r="J1449"/>
  <c r="J672"/>
  <c r="BK165"/>
  <c r="J1398"/>
  <c r="J460"/>
  <c r="BK1129"/>
  <c r="J502"/>
  <c r="BK90" i="16"/>
  <c r="J160" i="17"/>
  <c r="BK227"/>
  <c r="BK216"/>
  <c r="BK140"/>
  <c r="J194" i="18"/>
  <c r="J171"/>
  <c r="BK206" i="19"/>
  <c r="BK116"/>
  <c r="BK115" i="20"/>
  <c r="J115"/>
  <c r="J167" i="21"/>
  <c r="J305"/>
  <c r="BK195"/>
  <c r="BK136"/>
  <c r="J354"/>
  <c r="J289"/>
  <c r="J203"/>
  <c r="BK145"/>
  <c r="BK233" i="22"/>
  <c r="BK122"/>
  <c r="BK256"/>
  <c r="BK216"/>
  <c r="BK192"/>
  <c r="BK128"/>
  <c r="J152"/>
  <c r="BK982" i="23"/>
  <c r="J1024"/>
  <c r="J696"/>
  <c r="BK777"/>
  <c r="BK1071"/>
  <c r="J245"/>
  <c r="J434"/>
  <c r="J809"/>
  <c r="BK1407"/>
  <c r="J1237"/>
  <c r="J413"/>
  <c r="BK122" i="24"/>
  <c r="BK120" i="25"/>
  <c r="J147" i="26"/>
  <c r="J111"/>
  <c r="BK199" i="27"/>
  <c r="J257"/>
  <c r="BK150"/>
  <c r="BK774" i="28"/>
  <c r="J1220"/>
  <c r="BK539"/>
  <c r="BK421"/>
  <c r="BK221"/>
  <c r="J1119"/>
  <c r="J520" i="29"/>
  <c r="J251"/>
  <c r="BK320"/>
  <c r="J138" i="30"/>
  <c r="BK162"/>
  <c r="J282"/>
  <c r="BK134" i="31"/>
  <c r="J167"/>
  <c r="BK160" i="32"/>
  <c r="BK87" i="33"/>
  <c r="BK101" i="34"/>
  <c r="J184" i="35"/>
  <c r="BK122" i="36"/>
  <c r="J124" i="37"/>
  <c r="BK226" i="38"/>
  <c r="J97" i="39"/>
  <c r="J121" i="40"/>
  <c r="F38" i="41"/>
  <c r="BK219" i="42"/>
  <c r="BK180"/>
  <c r="BK220"/>
  <c r="BK207"/>
  <c r="BK278"/>
  <c r="BK140" i="43"/>
  <c r="BK165"/>
  <c r="J132" i="46"/>
  <c r="BK195"/>
  <c r="J153" i="47"/>
  <c r="BK165" i="2"/>
  <c r="BK113"/>
  <c r="BK364"/>
  <c r="J1314" i="3"/>
  <c r="BK185"/>
  <c r="BK1339"/>
  <c r="BK1888"/>
  <c r="BK1143"/>
  <c r="J1954"/>
  <c r="BK1297"/>
  <c r="J2150"/>
  <c r="BK1155"/>
  <c r="BK232"/>
  <c r="BK694"/>
  <c r="J1653"/>
  <c r="BK641"/>
  <c r="J2281"/>
  <c r="BK2158"/>
  <c r="BK1277"/>
  <c r="J104" i="4"/>
  <c r="J154" i="5"/>
  <c r="J207"/>
  <c r="BK136"/>
  <c r="J171" i="6"/>
  <c r="BK385" i="7"/>
  <c r="BK359"/>
  <c r="BK135"/>
  <c r="BK199"/>
  <c r="BK141" i="8"/>
  <c r="J107"/>
  <c r="BK130"/>
  <c r="J311" i="9"/>
  <c r="J366"/>
  <c r="J122"/>
  <c r="BK189"/>
  <c r="J712" i="10"/>
  <c r="J829"/>
  <c r="J1028"/>
  <c r="J265"/>
  <c r="J512"/>
  <c r="J378"/>
  <c r="BK496"/>
  <c r="BK591"/>
  <c r="BK147" i="13"/>
  <c r="J137"/>
  <c r="J269" i="14"/>
  <c r="BK315"/>
  <c r="BK329"/>
  <c r="BK382"/>
  <c r="BK1155" i="15"/>
  <c r="J204"/>
  <c r="J610"/>
  <c r="BK672"/>
  <c r="BK1424"/>
  <c r="J812"/>
  <c r="BK1183"/>
  <c r="J880"/>
  <c r="BK1402"/>
  <c r="BK698"/>
  <c r="J253" i="17"/>
  <c r="BK222"/>
  <c r="BK267"/>
  <c r="BK118"/>
  <c r="J204" i="18"/>
  <c r="J104"/>
  <c r="BK156" i="19"/>
  <c r="BK173"/>
  <c r="BK156" i="20"/>
  <c r="J134"/>
  <c r="BK277" i="21"/>
  <c r="BK215"/>
  <c r="BK348"/>
  <c r="J105" i="22"/>
  <c r="BK142"/>
  <c r="BK1143" i="23"/>
  <c r="J1176"/>
  <c r="BK873"/>
  <c r="BK315"/>
  <c r="J449"/>
  <c r="J150"/>
  <c r="BK224"/>
  <c r="J540"/>
  <c r="BK1228"/>
  <c r="BK696"/>
  <c r="J114" i="24"/>
  <c r="J155"/>
  <c r="J115" i="26"/>
  <c r="J128"/>
  <c r="BK111"/>
  <c r="J208" i="27"/>
  <c r="BK243"/>
  <c r="J321"/>
  <c r="BK403" i="28"/>
  <c r="J539"/>
  <c r="BK266"/>
  <c r="J203"/>
  <c r="J1182"/>
  <c r="BK1358"/>
  <c r="BK1131"/>
  <c r="J482" i="29"/>
  <c r="J598"/>
  <c r="J305"/>
  <c r="BK513"/>
  <c r="BK227"/>
  <c r="J331"/>
  <c r="J339" i="30"/>
  <c r="J387"/>
  <c r="BK335"/>
  <c r="BK207"/>
  <c r="J214"/>
  <c r="BK154"/>
  <c r="BK153" i="31"/>
  <c r="J159" i="32"/>
  <c r="J94"/>
  <c r="BK93" i="33"/>
  <c r="J102" i="34"/>
  <c r="BK120" i="37"/>
  <c r="J221" i="38"/>
  <c r="J86"/>
  <c r="J107" i="39"/>
  <c r="BK96" i="40"/>
  <c r="BK98"/>
  <c r="BK259" i="42"/>
  <c r="BK319"/>
  <c r="J132"/>
  <c r="J183"/>
  <c r="J321"/>
  <c r="J188"/>
  <c r="J97"/>
  <c r="J203"/>
  <c r="BK240"/>
  <c r="J152"/>
  <c r="J243"/>
  <c r="BK102" i="43"/>
  <c r="J98"/>
  <c r="J150"/>
  <c r="BK154" i="46"/>
  <c r="J218"/>
  <c r="J172"/>
  <c r="J126"/>
  <c r="BK111" i="47"/>
  <c r="BK132" i="48"/>
  <c r="BK303" i="2"/>
  <c r="J216"/>
  <c r="J153"/>
  <c r="BK1468" i="3"/>
  <c r="J751"/>
  <c r="BK1919"/>
  <c r="BK1273"/>
  <c r="BK1954"/>
  <c r="BK1387"/>
  <c r="J497"/>
  <c r="J1846"/>
  <c r="BK821"/>
  <c r="BK116"/>
  <c r="BK1488"/>
  <c r="BK307"/>
  <c r="J1571"/>
  <c r="J1833"/>
  <c r="BK1259"/>
  <c r="BK2372"/>
  <c r="BK2247"/>
  <c r="BK1856"/>
  <c r="J1297"/>
  <c r="J281" i="5"/>
  <c r="J211"/>
  <c r="BK281"/>
  <c r="J257"/>
  <c r="BK172"/>
  <c r="J245"/>
  <c r="J124" i="6"/>
  <c r="BK135"/>
  <c r="J205" i="7"/>
  <c r="BK331"/>
  <c r="J219"/>
  <c r="J297"/>
  <c r="J211"/>
  <c r="J113" i="8"/>
  <c r="BK105"/>
  <c r="J127"/>
  <c r="J352" i="9"/>
  <c r="BK186"/>
  <c r="J418"/>
  <c r="BK180"/>
  <c r="J415"/>
  <c r="BK762" i="10"/>
  <c r="BK111"/>
  <c r="J1022"/>
  <c r="J1005"/>
  <c r="BK459"/>
  <c r="BK100" i="11"/>
  <c r="BK128" i="13"/>
  <c r="J114"/>
  <c r="BK134" i="14"/>
  <c r="BK164"/>
  <c r="BK216"/>
  <c r="J201"/>
  <c r="J903" i="15"/>
  <c r="J1251"/>
  <c r="J1113"/>
  <c r="J1193"/>
  <c r="BK263"/>
  <c r="BK465"/>
  <c r="J1080"/>
  <c r="BK1493"/>
  <c r="BK497"/>
  <c r="BK1537"/>
  <c r="J840"/>
  <c r="BK102" i="16"/>
  <c r="BK292" i="17"/>
  <c r="BK290"/>
  <c r="BK158"/>
  <c r="BK102"/>
  <c r="J110" i="18"/>
  <c r="J100"/>
  <c r="BK137"/>
  <c r="BK170" i="19"/>
  <c r="J152" i="20"/>
  <c r="J144"/>
  <c r="BK336" i="21"/>
  <c r="J318"/>
  <c r="J160"/>
  <c r="BK218" i="22"/>
  <c r="BK130"/>
  <c r="J195"/>
  <c r="J101"/>
  <c r="BK1197" i="23"/>
  <c r="BK1097"/>
  <c r="J800"/>
  <c r="BK726"/>
  <c r="BK1114"/>
  <c r="BK341"/>
  <c r="BK1118"/>
  <c r="BK273"/>
  <c r="BK1332"/>
  <c r="BK811"/>
  <c r="J136" i="24"/>
  <c r="J132" i="25"/>
  <c r="BK104" i="26"/>
  <c r="BK137"/>
  <c r="J294" i="27"/>
  <c r="BK111"/>
  <c r="BK233"/>
  <c r="BK1194" i="28"/>
  <c r="J1036"/>
  <c r="BK554"/>
  <c r="BK271"/>
  <c r="BK1250"/>
  <c r="BK677"/>
  <c r="BK1304"/>
  <c r="J571" i="29"/>
  <c r="J271"/>
  <c r="BK384"/>
  <c r="BK590"/>
  <c r="J399"/>
  <c r="J299"/>
  <c r="J271" i="30"/>
  <c r="J347"/>
  <c r="BK279"/>
  <c r="BK299"/>
  <c r="J171" i="31"/>
  <c r="BK161" i="32"/>
  <c r="BK151"/>
  <c r="BK155" i="33"/>
  <c r="J85" i="34"/>
  <c r="BK181" i="35"/>
  <c r="J90" i="36"/>
  <c r="BK207" i="37"/>
  <c r="BK128"/>
  <c r="BK159" i="38"/>
  <c r="J127"/>
  <c r="BK96" i="39"/>
  <c r="J86" i="40"/>
  <c r="BK159" i="42"/>
  <c r="BK250"/>
  <c r="J277"/>
  <c r="BK292"/>
  <c r="BK103"/>
  <c r="BK163"/>
  <c r="BK161"/>
  <c r="J175"/>
  <c r="BK184"/>
  <c r="J131" i="43"/>
  <c r="F39" i="44"/>
  <c r="BD111" i="1"/>
  <c r="BD110" s="1"/>
  <c r="BK170" i="46"/>
  <c r="J144" i="47"/>
  <c r="BK115" i="48"/>
  <c r="J1179" i="3"/>
  <c r="J199"/>
  <c r="BK1307"/>
  <c r="J715"/>
  <c r="J1638"/>
  <c r="BK574"/>
  <c r="J1440"/>
  <c r="J220"/>
  <c r="BK1575"/>
  <c r="BK252"/>
  <c r="J1162"/>
  <c r="BK1640"/>
  <c r="J409"/>
  <c r="J2233"/>
  <c r="J1548"/>
  <c r="J513"/>
  <c r="J253" i="5"/>
  <c r="BK132"/>
  <c r="BK142"/>
  <c r="J255"/>
  <c r="J283"/>
  <c r="J133" i="6"/>
  <c r="J107"/>
  <c r="J258" i="7"/>
  <c r="J305"/>
  <c r="BK222"/>
  <c r="J161" i="8"/>
  <c r="BK112"/>
  <c r="J140"/>
  <c r="BK234" i="9"/>
  <c r="BK418"/>
  <c r="J436"/>
  <c r="J304"/>
  <c r="BK339"/>
  <c r="BK742" i="10"/>
  <c r="J797"/>
  <c r="BK173"/>
  <c r="BK159"/>
  <c r="BK548"/>
  <c r="BK395"/>
  <c r="BK419"/>
  <c r="BK564"/>
  <c r="J105" i="12"/>
  <c r="J105" i="13"/>
  <c r="J309" i="14"/>
  <c r="BK252"/>
  <c r="BK192"/>
  <c r="BK1489" i="15"/>
  <c r="J1268"/>
  <c r="BK156"/>
  <c r="BK1121"/>
  <c r="J1208"/>
  <c r="BK1459"/>
  <c r="BK801"/>
  <c r="BK538"/>
  <c r="BK1272"/>
  <c r="BK88" i="16"/>
  <c r="J104" i="17"/>
  <c r="J165"/>
  <c r="BK276"/>
  <c r="J124"/>
  <c r="J156" i="18"/>
  <c r="BK108"/>
  <c r="J133" i="19"/>
  <c r="J143" i="20"/>
  <c r="J150"/>
  <c r="BK333" i="21"/>
  <c r="J133"/>
  <c r="BK126" i="22"/>
  <c r="BK103"/>
  <c r="J795" i="23"/>
  <c r="J1101"/>
  <c r="BK1087"/>
  <c r="BK902"/>
  <c r="J659"/>
  <c r="J1332"/>
  <c r="J720"/>
  <c r="J1343"/>
  <c r="J559"/>
  <c r="BK124" i="24"/>
  <c r="BK105" i="25"/>
  <c r="J133" i="26"/>
  <c r="BK130"/>
  <c r="J205" i="27"/>
  <c r="J117"/>
  <c r="BK1258" i="28"/>
  <c r="BK916"/>
  <c r="BK104"/>
  <c r="J1092"/>
  <c r="J1330"/>
  <c r="BK237" i="2"/>
  <c r="J254"/>
  <c r="BK287"/>
  <c r="BK1252" i="3"/>
  <c r="BK376"/>
  <c r="J1616"/>
  <c r="BK414"/>
  <c r="J929"/>
  <c r="BK1829"/>
  <c r="BK902"/>
  <c r="J1734"/>
  <c r="BK564"/>
  <c r="J1852"/>
  <c r="J1904"/>
  <c r="BK923"/>
  <c r="BK2306"/>
  <c r="J2158"/>
  <c r="J1252"/>
  <c r="J96" i="4"/>
  <c r="J251" i="5"/>
  <c r="BK205"/>
  <c r="J130"/>
  <c r="J287"/>
  <c r="BK126" i="6"/>
  <c r="J267" i="7"/>
  <c r="BK264"/>
  <c r="BK320"/>
  <c r="J374"/>
  <c r="J162" i="8"/>
  <c r="BK102"/>
  <c r="J129"/>
  <c r="J454" i="9"/>
  <c r="BK283"/>
  <c r="BK411"/>
  <c r="J234"/>
  <c r="BK478"/>
  <c r="BK948" i="10"/>
  <c r="BK369"/>
  <c r="BK341"/>
  <c r="BK917"/>
  <c r="J121"/>
  <c r="J933"/>
  <c r="J746"/>
  <c r="BK754"/>
  <c r="J104" i="11"/>
  <c r="BK136" i="13"/>
  <c r="BK141"/>
  <c r="BK256" i="14"/>
  <c r="BK219"/>
  <c r="J285"/>
  <c r="J222"/>
  <c r="BK526" i="15"/>
  <c r="J1249"/>
  <c r="J535"/>
  <c r="J450"/>
  <c r="J444"/>
  <c r="J1167"/>
  <c r="BK129"/>
  <c r="J991"/>
  <c r="J698"/>
  <c r="J1247"/>
  <c r="BK552"/>
  <c r="J100" i="16"/>
  <c r="BK148" i="17"/>
  <c r="J298"/>
  <c r="BK220"/>
  <c r="J138"/>
  <c r="BK129" i="18"/>
  <c r="BK189"/>
  <c r="BK147" i="19"/>
  <c r="BK127" i="20"/>
  <c r="BK121"/>
  <c r="BK268" i="21"/>
  <c r="BK295"/>
  <c r="J112"/>
  <c r="BK132" i="22"/>
  <c r="BK248"/>
  <c r="J199"/>
  <c r="J1276" i="23"/>
  <c r="BK349"/>
  <c r="BK1050"/>
  <c r="J1272"/>
  <c r="J753"/>
  <c r="BK755"/>
  <c r="BK898"/>
  <c r="J287"/>
  <c r="J867"/>
  <c r="BK1424"/>
  <c r="BK1065"/>
  <c r="J112"/>
  <c r="BK145" i="24"/>
  <c r="J125" i="26"/>
  <c r="J143"/>
  <c r="J192" i="27"/>
  <c r="J309"/>
  <c r="BK1230" i="28"/>
  <c r="BK548"/>
  <c r="J207"/>
  <c r="BK1108"/>
  <c r="J571"/>
  <c r="J1358"/>
  <c r="J1238"/>
  <c r="J555" i="29"/>
  <c r="BK576"/>
  <c r="J622"/>
  <c r="BK266"/>
  <c r="J202" i="30"/>
  <c r="J248"/>
  <c r="BK375"/>
  <c r="BK275"/>
  <c r="J162"/>
  <c r="BK189" i="31"/>
  <c r="BK163" i="32"/>
  <c r="J159" i="33"/>
  <c r="BK88" i="34"/>
  <c r="BK202" i="35"/>
  <c r="BK221" i="37"/>
  <c r="BK230"/>
  <c r="BK169" i="38"/>
  <c r="J229"/>
  <c r="J91" i="39"/>
  <c r="BK104" i="40"/>
  <c r="BK174" i="42"/>
  <c r="J192"/>
  <c r="BK233"/>
  <c r="J146"/>
  <c r="J165"/>
  <c r="J172"/>
  <c r="J193"/>
  <c r="BK188" i="43"/>
  <c r="BK117"/>
  <c r="J176" i="46"/>
  <c r="J192"/>
  <c r="J235"/>
  <c r="BK88" i="47"/>
  <c r="BK138" i="48"/>
  <c r="J399" i="2"/>
  <c r="J137"/>
  <c r="J311"/>
  <c r="BK1619" i="3"/>
  <c r="BK707"/>
  <c r="J1471"/>
  <c r="BK1837"/>
  <c r="J606"/>
  <c r="J1109"/>
  <c r="BK155"/>
  <c r="J790"/>
  <c r="BK1873"/>
  <c r="J2026"/>
  <c r="J1002"/>
  <c r="J2354"/>
  <c r="BK2215"/>
  <c r="J1428"/>
  <c r="J100" i="4"/>
  <c r="BK273" i="5"/>
  <c r="BK105"/>
  <c r="J273"/>
  <c r="J196"/>
  <c r="J155" i="6"/>
  <c r="BK395" i="7"/>
  <c r="BK367"/>
  <c r="J135"/>
  <c r="BK246"/>
  <c r="BK275"/>
  <c r="BK118" i="8"/>
  <c r="J125"/>
  <c r="J329" i="9"/>
  <c r="J361"/>
  <c r="J131"/>
  <c r="J203"/>
  <c r="BK839" i="10"/>
  <c r="BK1141"/>
  <c r="J1042"/>
  <c r="J584"/>
  <c r="BK665"/>
  <c r="J1154"/>
  <c r="J985"/>
  <c r="BK224"/>
  <c r="BK147"/>
  <c r="J113" i="13"/>
  <c r="J141"/>
  <c r="BK302" i="14"/>
  <c r="J204"/>
  <c r="BK204"/>
  <c r="BK397"/>
  <c r="BK1193" i="15"/>
  <c r="BK301"/>
  <c r="BK868"/>
  <c r="BK1426"/>
  <c r="J145"/>
  <c r="J283"/>
  <c r="J898"/>
  <c r="J852"/>
  <c r="BK852"/>
  <c r="J1605"/>
  <c r="BK1243"/>
  <c r="J518"/>
  <c r="J278" i="17"/>
  <c r="J142"/>
  <c r="BK224"/>
  <c r="J240"/>
  <c r="BK181" i="18"/>
  <c r="J148"/>
  <c r="BK104" i="19"/>
  <c r="BK142"/>
  <c r="BK167" i="20"/>
  <c r="BK163" i="21"/>
  <c r="J308"/>
  <c r="BK264"/>
  <c r="J235" i="22"/>
  <c r="BK118"/>
  <c r="BK1162" i="23"/>
  <c r="BK325"/>
  <c r="BK667"/>
  <c r="BK784"/>
  <c r="BK680"/>
  <c r="J718"/>
  <c r="J825"/>
  <c r="BK1272"/>
  <c r="BK472"/>
  <c r="J1324"/>
  <c r="BK588"/>
  <c r="J147" i="24"/>
  <c r="BK132" i="25"/>
  <c r="BK120" i="26"/>
  <c r="BK147"/>
  <c r="J194" i="27"/>
  <c r="BK132"/>
  <c r="BK603" i="28"/>
  <c r="BK1028"/>
  <c r="J1169"/>
  <c r="BK867"/>
  <c r="BK829"/>
  <c r="J1285"/>
  <c r="BK416" i="29"/>
  <c r="BK189"/>
  <c r="J180"/>
  <c r="BK130"/>
  <c r="BK517"/>
  <c r="BK314" i="30"/>
  <c r="BK196"/>
  <c r="BK132"/>
  <c r="BK237"/>
  <c r="J237"/>
  <c r="J210" i="31"/>
  <c r="BK100" i="32"/>
  <c r="BK138" i="33"/>
  <c r="J96" i="34"/>
  <c r="BK201" i="35"/>
  <c r="BK92"/>
  <c r="BK129" i="36"/>
  <c r="J111" i="37"/>
  <c r="BK212" i="38"/>
  <c r="BK196"/>
  <c r="BK102" i="40"/>
  <c r="BK90" i="41"/>
  <c r="BK294" i="42"/>
  <c r="BK193"/>
  <c r="BK146"/>
  <c r="BK241"/>
  <c r="J280"/>
  <c r="J100"/>
  <c r="J323"/>
  <c r="BK156"/>
  <c r="BK214"/>
  <c r="BK173" i="43"/>
  <c r="BK167"/>
  <c r="J334" i="46"/>
  <c r="J337"/>
  <c r="BK173"/>
  <c r="BK104" i="47"/>
  <c r="J101" i="48"/>
  <c r="BK185" i="2"/>
  <c r="J389"/>
  <c r="AS90" i="1"/>
  <c r="J1759" i="3"/>
  <c r="BK979"/>
  <c r="BK178"/>
  <c r="BK1331"/>
  <c r="BK1846"/>
  <c r="BK1167"/>
  <c r="BK1894"/>
  <c r="J987"/>
  <c r="J119"/>
  <c r="J1139"/>
  <c r="J2084"/>
  <c r="J1054"/>
  <c r="J1665"/>
  <c r="BK497"/>
  <c r="BK2266"/>
  <c r="BK1743"/>
  <c r="BK457"/>
  <c r="J117" i="5"/>
  <c r="BK214"/>
  <c r="BK121"/>
  <c r="J180"/>
  <c r="J159" i="6"/>
  <c r="BK400" i="7"/>
  <c r="J290"/>
  <c r="J158"/>
  <c r="BK267"/>
  <c r="BK146" i="8"/>
  <c r="BK117"/>
  <c r="BK159"/>
  <c r="J333" i="9"/>
  <c r="BK460"/>
  <c r="BK333"/>
  <c r="BK451"/>
  <c r="BK320"/>
  <c r="BK177"/>
  <c r="BK695" i="10"/>
  <c r="J1118"/>
  <c r="BK410"/>
  <c r="BK929"/>
  <c r="J1048"/>
  <c r="BK1005"/>
  <c r="BK688"/>
  <c r="BK793"/>
  <c r="J173"/>
  <c r="BK138" i="13"/>
  <c r="BK100"/>
  <c r="BK361" i="14"/>
  <c r="J278"/>
  <c r="BK281"/>
  <c r="BK357"/>
  <c r="J1151" i="15"/>
  <c r="BK1505"/>
  <c r="BK570"/>
  <c r="BK379"/>
  <c r="J509"/>
  <c r="J794"/>
  <c r="BK1042"/>
  <c r="J760"/>
  <c r="J1521"/>
  <c r="BK582"/>
  <c r="J88" i="16"/>
  <c r="BK265" i="17"/>
  <c r="J273"/>
  <c r="J231"/>
  <c r="BK173" i="18"/>
  <c r="BK162"/>
  <c r="J147" i="19"/>
  <c r="J158" i="20"/>
  <c r="BK117"/>
  <c r="J130"/>
  <c r="BK292" i="21"/>
  <c r="J130"/>
  <c r="BK170" i="22"/>
  <c r="J178"/>
  <c r="J103"/>
  <c r="BK692" i="23"/>
  <c r="BK984"/>
  <c r="J906"/>
  <c r="BK769"/>
  <c r="J498"/>
  <c r="BK649"/>
  <c r="BK1319"/>
  <c r="J337"/>
  <c r="J1376"/>
  <c r="J1012"/>
  <c r="BK188"/>
  <c r="J119" i="24"/>
  <c r="BK132" i="26"/>
  <c r="J124"/>
  <c r="J248" i="27"/>
  <c r="BK169"/>
  <c r="J318"/>
  <c r="J689" i="28"/>
  <c r="BK1182"/>
  <c r="J658"/>
  <c r="J1291"/>
  <c r="BK277"/>
  <c r="J495" i="29"/>
  <c r="BK473"/>
  <c r="BK584"/>
  <c r="J396"/>
  <c r="J373" i="30"/>
  <c r="BK126"/>
  <c r="BK332"/>
  <c r="J157"/>
  <c r="BK212"/>
  <c r="BK122" i="31"/>
  <c r="BK149"/>
  <c r="J153" i="32"/>
  <c r="BK163" i="33"/>
  <c r="J155"/>
  <c r="J109" i="34"/>
  <c r="J152" i="35"/>
  <c r="J101" i="36"/>
  <c r="BK161" i="37"/>
  <c r="J214" i="38"/>
  <c r="J164"/>
  <c r="BK113" i="39"/>
  <c r="BK93" i="40"/>
  <c r="BK238" i="42"/>
  <c r="BK302"/>
  <c r="J103"/>
  <c r="J327"/>
  <c r="BK129"/>
  <c r="BK131"/>
  <c r="J210"/>
  <c r="BK224"/>
  <c r="BK100"/>
  <c r="J98"/>
  <c r="BK150" i="43"/>
  <c r="BK96" i="45"/>
  <c r="J211" i="46"/>
  <c r="J307"/>
  <c r="J298"/>
  <c r="J147" i="47"/>
  <c r="J147" i="48"/>
  <c r="J630" i="28"/>
  <c r="BK533" i="29"/>
  <c r="BK578"/>
  <c r="BK482"/>
  <c r="J185" i="30"/>
  <c r="BK291"/>
  <c r="BK354"/>
  <c r="BK120"/>
  <c r="J151"/>
  <c r="J215" i="31"/>
  <c r="J182"/>
  <c r="J166" i="32"/>
  <c r="J104" i="34"/>
  <c r="J181" i="35"/>
  <c r="J156"/>
  <c r="BK105" i="36"/>
  <c r="BK173" i="37"/>
  <c r="BK202" i="38"/>
  <c r="J125"/>
  <c r="J105" i="39"/>
  <c r="BK86" i="40"/>
  <c r="J95"/>
  <c r="BK160" i="42"/>
  <c r="J211"/>
  <c r="J112"/>
  <c r="BK204"/>
  <c r="J180"/>
  <c r="BK231"/>
  <c r="J259"/>
  <c r="J129" i="43"/>
  <c r="J199"/>
  <c r="BK183" i="46"/>
  <c r="J108"/>
  <c r="J199"/>
  <c r="BK126" i="47"/>
  <c r="BK307" i="2"/>
  <c r="J248"/>
  <c r="BK262"/>
  <c r="J1942" i="3"/>
  <c r="BK929"/>
  <c r="J2123"/>
  <c r="BK763"/>
  <c r="BK1396"/>
  <c r="J1868"/>
  <c r="BK189"/>
  <c r="J1478"/>
  <c r="J614"/>
  <c r="BK1925"/>
  <c r="BK950"/>
  <c r="J1719"/>
  <c r="J414"/>
  <c r="J2266"/>
  <c r="J1273"/>
  <c r="J269" i="5"/>
  <c r="BK283"/>
  <c r="BK128"/>
  <c r="J267"/>
  <c r="J279"/>
  <c r="BK139" i="6"/>
  <c r="BK278" i="7"/>
  <c r="BK219"/>
  <c r="J398"/>
  <c r="J225"/>
  <c r="J112" i="8"/>
  <c r="BK160"/>
  <c r="BK111"/>
  <c r="J349" i="9"/>
  <c r="BK308"/>
  <c r="BK439"/>
  <c r="J408"/>
  <c r="J475"/>
  <c r="BK1093" i="10"/>
  <c r="J564"/>
  <c r="BK584"/>
  <c r="BK1022"/>
  <c r="J440"/>
  <c r="BK717"/>
  <c r="BK869"/>
  <c r="J847"/>
  <c r="J723"/>
  <c r="BK98" i="11"/>
  <c r="F41" i="13"/>
  <c r="J821" i="15"/>
  <c r="BK929"/>
  <c r="J1615"/>
  <c r="BK1274"/>
  <c r="J104" i="16"/>
  <c r="J299" i="17"/>
  <c r="J233"/>
  <c r="BK282"/>
  <c r="BK218"/>
  <c r="BK139" i="18"/>
  <c r="J121"/>
  <c r="BK141"/>
  <c r="BK113" i="19"/>
  <c r="BK166" i="20"/>
  <c r="J133"/>
  <c r="J227" i="21"/>
  <c r="J264"/>
  <c r="BK237"/>
  <c r="BK124"/>
  <c r="J360"/>
  <c r="BK314"/>
  <c r="BK246"/>
  <c r="BK197"/>
  <c r="J124"/>
  <c r="J214" i="22"/>
  <c r="J109"/>
  <c r="J227"/>
  <c r="BK199"/>
  <c r="BK227"/>
  <c r="J156"/>
  <c r="J166"/>
  <c r="BK1324" i="23"/>
  <c r="BK378"/>
  <c r="J707"/>
  <c r="BK371"/>
  <c r="J355"/>
  <c r="BK619"/>
  <c r="BK277"/>
  <c r="J1050"/>
  <c r="BK1448"/>
  <c r="J1317"/>
  <c r="BK637"/>
  <c r="J139" i="24"/>
  <c r="BK96" i="25"/>
  <c r="J141" i="26"/>
  <c r="BK154"/>
  <c r="J178" i="27"/>
  <c r="J306"/>
  <c r="J108"/>
  <c r="J260" i="28"/>
  <c r="J1067"/>
  <c r="BK1119"/>
  <c r="J1158"/>
  <c r="J589"/>
  <c r="BK1327"/>
  <c r="BK602" i="29"/>
  <c r="BK477"/>
  <c r="J194"/>
  <c r="BK202"/>
  <c r="BK345" i="30"/>
  <c r="J182"/>
  <c r="J118"/>
  <c r="J294"/>
  <c r="J169" i="31"/>
  <c r="BK159" i="32"/>
  <c r="J157" i="33"/>
  <c r="BK92" i="34"/>
  <c r="J94" i="35"/>
  <c r="BK99" i="36"/>
  <c r="BK186" i="37"/>
  <c r="J207"/>
  <c r="BK191" i="38"/>
  <c r="BK155"/>
  <c r="J93" i="40"/>
  <c r="J103"/>
  <c r="J126" i="42"/>
  <c r="J221"/>
  <c r="J295"/>
  <c r="J306"/>
  <c r="BK275"/>
  <c r="J326"/>
  <c r="J311"/>
  <c r="BK332"/>
  <c r="J150"/>
  <c r="BK98" i="43"/>
  <c r="BK88" i="45"/>
  <c r="J120" i="46"/>
  <c r="J215"/>
  <c r="J94" i="47"/>
  <c r="J111" i="48"/>
  <c r="BK216" i="2"/>
  <c r="AS92" i="1"/>
  <c r="J102" i="2"/>
  <c r="BK1583" i="3"/>
  <c r="J419"/>
  <c r="J1528"/>
  <c r="J857"/>
  <c r="BK1705"/>
  <c r="J719"/>
  <c r="BK1755"/>
  <c r="J918"/>
  <c r="J1894"/>
  <c r="J1248"/>
  <c r="BK419"/>
  <c r="J1731"/>
  <c r="J1939"/>
  <c r="BK1366"/>
  <c r="BK468"/>
  <c r="J2297"/>
  <c r="J1692"/>
  <c r="BK610"/>
  <c r="J265" i="5"/>
  <c r="BK127"/>
  <c r="J231"/>
  <c r="BK103"/>
  <c r="BK111" i="6"/>
  <c r="BK294" i="7"/>
  <c r="BK202"/>
  <c r="BK334"/>
  <c r="BK172"/>
  <c r="BK158" i="8"/>
  <c r="BK120"/>
  <c r="BK171" i="9"/>
  <c r="J277"/>
  <c r="BK183"/>
  <c r="J243"/>
  <c r="J237"/>
  <c r="J572" i="10"/>
  <c r="J431"/>
  <c r="J1060"/>
  <c r="BK592"/>
  <c r="BK907"/>
  <c r="BK630"/>
  <c r="J637"/>
  <c r="J535"/>
  <c r="J107" i="13"/>
  <c r="BK124"/>
  <c r="J116"/>
  <c r="J228" i="14"/>
  <c r="J394"/>
  <c r="BK348"/>
  <c r="J1218" i="15"/>
  <c r="BK444"/>
  <c r="BK943"/>
  <c r="BK1497"/>
  <c r="J650"/>
  <c r="BK765"/>
  <c r="BK1292"/>
  <c r="BK145"/>
  <c r="BK321"/>
  <c r="J1234"/>
  <c r="J301"/>
  <c r="BK199" i="17"/>
  <c r="BK251"/>
  <c r="BK138"/>
  <c r="J172"/>
  <c r="J120" i="18"/>
  <c r="J114"/>
  <c r="J197" i="19"/>
  <c r="J130"/>
  <c r="J122" i="20"/>
  <c r="J119"/>
  <c r="BK109"/>
  <c r="BK133" i="21"/>
  <c r="J255"/>
  <c r="BK298"/>
  <c r="BK205" i="22"/>
  <c r="BK94"/>
  <c r="J818" i="23"/>
  <c r="J1223"/>
  <c r="J1347"/>
  <c r="J430"/>
  <c r="J300"/>
  <c r="J345"/>
  <c r="J489"/>
  <c r="J1143"/>
  <c r="J692"/>
  <c r="J1403"/>
  <c r="J763"/>
  <c r="J126" i="24"/>
  <c r="J96"/>
  <c r="J111" i="25"/>
  <c r="J116" i="26"/>
  <c r="BK150"/>
  <c r="BK279" i="27"/>
  <c r="J211"/>
  <c r="J230"/>
  <c r="J1214" i="28"/>
  <c r="BK1145"/>
  <c r="J738"/>
  <c r="BK1212"/>
  <c r="J233"/>
  <c r="BK1346"/>
  <c r="J1049"/>
  <c r="BK237" i="29"/>
  <c r="BK406"/>
  <c r="BK610"/>
  <c r="J376"/>
  <c r="J541"/>
  <c r="BK205" i="30"/>
  <c r="BK284"/>
  <c r="BK228"/>
  <c r="BK317"/>
  <c r="BK273"/>
  <c r="J220"/>
  <c r="J159" i="31"/>
  <c r="J92"/>
  <c r="BK127" i="32"/>
  <c r="BK134" i="33"/>
  <c r="J109"/>
  <c r="J93" i="34"/>
  <c r="F34" i="35"/>
  <c r="BK297" i="42"/>
  <c r="J165" i="43"/>
  <c r="J138"/>
  <c r="J93"/>
  <c r="J267" i="46"/>
  <c r="BK239"/>
  <c r="BK316"/>
  <c r="BK211"/>
  <c r="J114" i="47"/>
  <c r="J150" i="48"/>
  <c r="BK291" i="2"/>
  <c r="J207"/>
  <c r="J161"/>
  <c r="AS68" i="1"/>
  <c r="J1768" i="3"/>
  <c r="BK506"/>
  <c r="BK1596"/>
  <c r="J694"/>
  <c r="J1883"/>
  <c r="J979"/>
  <c r="BK1842"/>
  <c r="J1126"/>
  <c r="J193"/>
  <c r="BK1868"/>
  <c r="BK2060"/>
  <c r="BK1392"/>
  <c r="BK558"/>
  <c r="J2274"/>
  <c r="BK2054"/>
  <c r="J1546"/>
  <c r="BK358"/>
  <c r="J160" i="5"/>
  <c r="J186"/>
  <c r="J132"/>
  <c r="BK212"/>
  <c r="BK301"/>
  <c r="J116" i="6"/>
  <c r="BK118"/>
  <c r="BK181" i="7"/>
  <c r="BK364"/>
  <c r="J261"/>
  <c r="BK325"/>
  <c r="BK217"/>
  <c r="BK123" i="8"/>
  <c r="BK169"/>
  <c r="BK135"/>
  <c r="J207" i="9"/>
  <c r="BK265"/>
  <c r="J442"/>
  <c r="J330"/>
  <c r="BK122"/>
  <c r="BK1042" i="10"/>
  <c r="BK529"/>
  <c r="BK681"/>
  <c r="J202"/>
  <c r="BK1033"/>
  <c r="J665"/>
  <c r="BK897"/>
  <c r="BK1113"/>
  <c r="BK435"/>
  <c r="J520"/>
  <c r="J560"/>
  <c r="BK94" i="11"/>
  <c r="BK146" i="13"/>
  <c r="J147"/>
  <c r="J391" i="14"/>
  <c r="J203"/>
  <c r="J174"/>
  <c r="J302"/>
  <c r="J155"/>
  <c r="J1144" i="15"/>
  <c r="BK1385"/>
  <c r="BK518"/>
  <c r="BK781"/>
  <c r="BK900"/>
  <c r="J1479"/>
  <c r="BK808"/>
  <c r="BK925"/>
  <c r="J1230"/>
  <c r="BK1615"/>
  <c r="J1245"/>
  <c r="BK703"/>
  <c r="J90" i="16"/>
  <c r="BK122" i="17"/>
  <c r="BK286"/>
  <c r="BK212"/>
  <c r="J158" i="18"/>
  <c r="BK177"/>
  <c r="J179"/>
  <c r="J119" i="19"/>
  <c r="BK133" i="20"/>
  <c r="J149"/>
  <c r="J123"/>
  <c r="J215" i="21"/>
  <c r="BK179"/>
  <c r="BK231"/>
  <c r="BK246" i="22"/>
  <c r="BK109"/>
  <c r="BK193"/>
  <c r="BK928" i="23"/>
  <c r="BK1296"/>
  <c r="J645"/>
  <c r="J667"/>
  <c r="BK502"/>
  <c r="BK559"/>
  <c r="BK940"/>
  <c r="J1207"/>
  <c r="BK485"/>
  <c r="J1293"/>
  <c r="J702"/>
  <c r="BK119" i="24"/>
  <c r="J122"/>
  <c r="J112" i="26"/>
  <c r="BK153"/>
  <c r="J187" i="27"/>
  <c r="J233"/>
  <c r="BK108"/>
  <c r="J1074" i="28"/>
  <c r="BK1171"/>
  <c r="BK891"/>
  <c r="BK906"/>
  <c r="BK1214"/>
  <c r="BK399" i="29"/>
  <c r="J146"/>
  <c r="J227"/>
  <c r="J447"/>
  <c r="BK657"/>
  <c r="BK223" i="30"/>
  <c r="BK115"/>
  <c r="J180"/>
  <c r="J324"/>
  <c r="BK175"/>
  <c r="BK182" i="31"/>
  <c r="BK91" i="33"/>
  <c r="J103" i="34"/>
  <c r="BK194" i="35"/>
  <c r="J179"/>
  <c r="BK140" i="36"/>
  <c r="BK161" i="38"/>
  <c r="BK221"/>
  <c r="BK102" i="39"/>
  <c r="BK94" i="40"/>
  <c r="F39" i="41"/>
  <c r="BD107" i="1"/>
  <c r="BK230" i="42"/>
  <c r="BK208"/>
  <c r="BK247"/>
  <c r="BK304"/>
  <c r="J333"/>
  <c r="J96"/>
  <c r="BK146" i="43"/>
  <c r="BK90" i="45"/>
  <c r="BK160" i="46"/>
  <c r="BK310"/>
  <c r="BK267"/>
  <c r="J132" i="47"/>
  <c r="BK124" i="48"/>
  <c r="BK846" i="3"/>
  <c r="J1915"/>
  <c r="J983"/>
  <c r="BK1364"/>
  <c r="BK2147"/>
  <c r="BK1631"/>
  <c r="BK275"/>
  <c r="J1646"/>
  <c r="BK857"/>
  <c r="BK164"/>
  <c r="J1539"/>
  <c r="J1858"/>
  <c r="J1277"/>
  <c r="BK2332"/>
  <c r="J2177"/>
  <c r="J1341"/>
  <c r="J289" i="5"/>
  <c r="BK196"/>
  <c r="J194"/>
  <c r="J217"/>
  <c r="J192"/>
  <c r="BK151" i="6"/>
  <c r="J287" i="7"/>
  <c r="J243"/>
  <c r="BK123"/>
  <c r="BK146"/>
  <c r="BK108" i="8"/>
  <c r="BK113"/>
  <c r="BK369" i="9"/>
  <c r="J301"/>
  <c r="BK399"/>
  <c r="J472"/>
  <c r="J939" i="10"/>
  <c r="J1146"/>
  <c r="BK1080"/>
  <c r="J552"/>
  <c r="BK627"/>
  <c r="J548"/>
  <c r="J675"/>
  <c r="BK623"/>
  <c r="J117" i="12"/>
  <c r="J115" i="13"/>
  <c r="J123"/>
  <c r="J207" i="14"/>
  <c r="J134"/>
  <c r="J140"/>
  <c r="BK186"/>
  <c r="BK558" i="15"/>
  <c r="BK1072"/>
  <c r="BK1339"/>
  <c r="BK477"/>
  <c r="BK337"/>
  <c r="BK788"/>
  <c r="J694"/>
  <c r="BK891"/>
  <c r="J1545"/>
  <c r="J721"/>
  <c r="BK210" i="17"/>
  <c r="BK185"/>
  <c r="J267"/>
  <c r="J214"/>
  <c r="J189"/>
  <c r="BK163" i="18"/>
  <c r="BK192"/>
  <c r="J179" i="19"/>
  <c r="J124"/>
  <c r="J103" i="20"/>
  <c r="BK119"/>
  <c r="J327" i="21"/>
  <c r="BK308"/>
  <c r="J246" i="22"/>
  <c r="J172"/>
  <c r="J713" i="23"/>
  <c r="J1003"/>
  <c r="J261"/>
  <c r="BK150"/>
  <c r="J1020"/>
  <c r="J1253"/>
  <c r="BK1443"/>
  <c r="BK445"/>
  <c r="BK132" i="24"/>
  <c r="J114" i="25"/>
  <c r="J144" i="26"/>
  <c r="BK312" i="27"/>
  <c r="BK159"/>
  <c r="BK172"/>
  <c r="BK138"/>
  <c r="J229" i="28"/>
  <c r="J815"/>
  <c r="J867"/>
  <c r="BK134"/>
  <c r="J283" i="2"/>
  <c r="BK181"/>
  <c r="J181"/>
  <c r="J1892" i="3"/>
  <c r="J838"/>
  <c r="BK1782"/>
  <c r="BK1802"/>
  <c r="J1122"/>
  <c r="J1890"/>
  <c r="J520"/>
  <c r="BK1848"/>
  <c r="BK940"/>
  <c r="BK1908"/>
  <c r="BK405"/>
  <c r="J1432"/>
  <c r="J210"/>
  <c r="BK2262"/>
  <c r="BK1902"/>
  <c r="J485"/>
  <c r="BK134" i="5"/>
  <c r="BK265"/>
  <c r="BK203"/>
  <c r="J172"/>
  <c r="J122" i="6"/>
  <c r="J161"/>
  <c r="BK158" i="7"/>
  <c r="BK205"/>
  <c r="BK155"/>
  <c r="BK190"/>
  <c r="J108" i="8"/>
  <c r="J111"/>
  <c r="BK421" i="9"/>
  <c r="BK427"/>
  <c r="J457"/>
  <c r="BK311"/>
  <c r="BK375"/>
  <c r="J869" i="10"/>
  <c r="J178"/>
  <c r="BK191"/>
  <c r="J989"/>
  <c r="J406"/>
  <c r="J657"/>
  <c r="J361"/>
  <c r="BK365"/>
  <c r="BK254"/>
  <c r="BK117" i="12"/>
  <c r="BK119" i="13"/>
  <c r="J136"/>
  <c r="BK338" i="14"/>
  <c r="BK299"/>
  <c r="J171"/>
  <c r="BK1447" i="15"/>
  <c r="J887"/>
  <c r="J1327"/>
  <c r="J717"/>
  <c r="J726"/>
  <c r="BK572"/>
  <c r="J1236"/>
  <c r="BK532"/>
  <c r="J1055"/>
  <c r="BK1378"/>
  <c r="J1553"/>
  <c r="J1072"/>
  <c r="J98" i="16"/>
  <c r="BK100" i="17"/>
  <c r="J195"/>
  <c r="J170"/>
  <c r="J108"/>
  <c r="BK202" i="18"/>
  <c r="BK147"/>
  <c r="J209" i="19"/>
  <c r="J156" i="20"/>
  <c r="J166"/>
  <c r="BK160"/>
  <c r="J351" i="21"/>
  <c r="J127"/>
  <c r="BK224"/>
  <c r="BK164" i="22"/>
  <c r="J220"/>
  <c r="J98"/>
  <c r="J777" i="23"/>
  <c r="BK1122"/>
  <c r="J144"/>
  <c r="J382"/>
  <c r="BK238"/>
  <c r="J321"/>
  <c r="J508"/>
  <c r="J1191"/>
  <c r="J676"/>
  <c r="BK1391"/>
  <c r="BK881"/>
  <c r="J143" i="24"/>
  <c r="BK108"/>
  <c r="J140" i="26"/>
  <c r="BK119"/>
  <c r="J126" i="27"/>
  <c r="BK208"/>
  <c r="BK193"/>
  <c r="J856" i="28"/>
  <c r="J506"/>
  <c r="J1194"/>
  <c r="J1108"/>
  <c r="J1018"/>
  <c r="BK1311"/>
  <c r="J294" i="29"/>
  <c r="J443"/>
  <c r="J551"/>
  <c r="BK655"/>
  <c r="J317" i="30"/>
  <c r="BK295"/>
  <c r="J362"/>
  <c r="J207"/>
  <c r="J135"/>
  <c r="BK220" i="31"/>
  <c r="J108" i="32"/>
  <c r="BK133" i="33"/>
  <c r="BK103" i="34"/>
  <c r="J138" i="35"/>
  <c r="J147" i="36"/>
  <c r="J169" i="37"/>
  <c r="J173"/>
  <c r="BK219" i="38"/>
  <c r="BK86" i="39"/>
  <c r="BK103" i="40"/>
  <c r="F37" i="41"/>
  <c r="BB107" i="1" s="1"/>
  <c r="BK321" i="42"/>
  <c r="BK120"/>
  <c r="J241"/>
  <c r="J213"/>
  <c r="J219"/>
  <c r="BK326"/>
  <c r="J155"/>
  <c r="BK159" i="43"/>
  <c r="BK179"/>
  <c r="BK271" i="46"/>
  <c r="BK251"/>
  <c r="BK248"/>
  <c r="BK192"/>
  <c r="BK120" i="47"/>
  <c r="BK260" i="2"/>
  <c r="BK243"/>
  <c r="BK229"/>
  <c r="J1799" i="3"/>
  <c r="J319"/>
  <c r="BK1646"/>
  <c r="BK838"/>
  <c r="J1604"/>
  <c r="BK169"/>
  <c r="BK1653"/>
  <c r="J541"/>
  <c r="BK1913"/>
  <c r="J1382"/>
  <c r="BK1939"/>
  <c r="J457"/>
  <c r="BK1498"/>
  <c r="J591"/>
  <c r="BK2324"/>
  <c r="J2154"/>
  <c r="BK1184"/>
  <c r="J88" i="4"/>
  <c r="J299" i="5"/>
  <c r="J205"/>
  <c r="J295"/>
  <c r="BK173"/>
  <c r="J99" i="6"/>
  <c r="BK314" i="7"/>
  <c r="BK311"/>
  <c r="J355"/>
  <c r="BK149"/>
  <c r="J149" i="8"/>
  <c r="J345" i="9"/>
  <c r="J411"/>
  <c r="J146"/>
  <c r="J432"/>
  <c r="J314"/>
  <c r="BK901" i="10"/>
  <c r="J450"/>
  <c r="J695"/>
  <c r="J1100"/>
  <c r="J770"/>
  <c r="J155"/>
  <c r="BK979"/>
  <c r="BK492"/>
  <c r="BK596"/>
  <c r="BK108" i="11"/>
  <c r="BK143" i="13"/>
  <c r="BK133"/>
  <c r="BK322" i="14"/>
  <c r="BK195"/>
  <c r="J186"/>
  <c r="BK174"/>
  <c r="BK352" i="15"/>
  <c r="J1111"/>
  <c r="BK1230"/>
  <c r="BK450"/>
  <c r="J1223"/>
  <c r="BK305"/>
  <c r="BK1138"/>
  <c r="BK1171"/>
  <c r="BK1521"/>
  <c r="J1010"/>
  <c r="BK204" i="17"/>
  <c r="J261"/>
  <c r="BK169"/>
  <c r="BK226"/>
  <c r="J137" i="18"/>
  <c r="BK143"/>
  <c r="J113" i="19"/>
  <c r="BK150"/>
  <c r="J154" i="20"/>
  <c r="J145"/>
  <c r="J138"/>
  <c r="J218" i="21"/>
  <c r="J197"/>
  <c r="J229" i="22"/>
  <c r="J96"/>
  <c r="J158"/>
  <c r="BK580" i="23"/>
  <c r="J982"/>
  <c r="BK832"/>
  <c r="BK213"/>
  <c r="BK1058"/>
  <c r="BK345"/>
  <c r="J898"/>
  <c r="BK1384"/>
  <c r="J729"/>
  <c r="J117" i="24"/>
  <c r="BK135" i="26"/>
  <c r="J135"/>
  <c r="J117"/>
  <c r="BK114" i="27"/>
  <c r="J135"/>
  <c r="J1256" i="28"/>
  <c r="J896"/>
  <c r="BK484"/>
  <c r="BK113"/>
  <c r="J1212"/>
  <c r="BK1335"/>
  <c r="J1083"/>
  <c r="J335" i="29"/>
  <c r="J237"/>
  <c r="BK396"/>
  <c r="J219"/>
  <c r="J372"/>
  <c r="J230" i="30"/>
  <c r="BK315"/>
  <c r="J107"/>
  <c r="BK102"/>
  <c r="J163" i="31"/>
  <c r="BK104" i="32"/>
  <c r="BK107" i="33"/>
  <c r="J199" i="35"/>
  <c r="BK134" i="36"/>
  <c r="J217" i="37"/>
  <c r="BK92"/>
  <c r="BK129" i="38"/>
  <c r="BK94"/>
  <c r="BK121" i="40"/>
  <c r="BK325" i="42"/>
  <c r="J163"/>
  <c r="J209"/>
  <c r="J185"/>
  <c r="BK182"/>
  <c r="BK218"/>
  <c r="BK323"/>
  <c r="J299"/>
  <c r="BK121"/>
  <c r="J131"/>
  <c r="J119" i="43"/>
  <c r="J100" i="45"/>
  <c r="BK258" i="46"/>
  <c r="BK245"/>
  <c r="BK300"/>
  <c r="BK123" i="47"/>
  <c r="BK270" i="2"/>
  <c r="AS85" i="1"/>
  <c r="BK1623" i="3"/>
  <c r="J680"/>
  <c r="BK1537"/>
  <c r="BK804"/>
  <c r="BK1703"/>
  <c r="J743"/>
  <c r="J1644"/>
  <c r="BK477"/>
  <c r="J1662"/>
  <c r="BK596"/>
  <c r="J1844"/>
  <c r="J1948"/>
  <c r="J1420"/>
  <c r="BK216"/>
  <c r="BK2251"/>
  <c r="J1339"/>
  <c r="J108" i="4"/>
  <c r="BK263" i="5"/>
  <c r="J107"/>
  <c r="BK255"/>
  <c r="BK103" i="6"/>
  <c r="BK167"/>
  <c r="BK328" i="7"/>
  <c r="BK193"/>
  <c r="BK140"/>
  <c r="BK165" i="8"/>
  <c r="BK152"/>
  <c r="J116"/>
  <c r="J466" i="9"/>
  <c r="J195"/>
  <c r="BK1118" i="10"/>
  <c r="J369"/>
  <c r="BK714"/>
  <c r="BK880"/>
  <c r="J576"/>
  <c r="BK705"/>
  <c r="J100" i="11"/>
  <c r="BK111" i="13"/>
  <c r="BK127"/>
  <c r="BK373" i="14"/>
  <c r="BK385"/>
  <c r="BK149"/>
  <c r="J167"/>
  <c r="BK1214" i="15"/>
  <c r="J417"/>
  <c r="BK1098"/>
  <c r="BK1262"/>
  <c r="J849"/>
  <c r="J1467"/>
  <c r="J621"/>
  <c r="J808"/>
  <c r="BK1236"/>
  <c r="J366"/>
  <c r="BK1006"/>
  <c r="J106" i="16"/>
  <c r="BK124" i="17"/>
  <c r="BK247"/>
  <c r="J100"/>
  <c r="BK257"/>
  <c r="BK100" i="18"/>
  <c r="BK158"/>
  <c r="BK159" i="19"/>
  <c r="J205"/>
  <c r="BK149" i="20"/>
  <c r="J101"/>
  <c r="BK199" i="21"/>
  <c r="BK251"/>
  <c r="BK319"/>
  <c r="BK144" i="22"/>
  <c r="J148"/>
  <c r="BK1223" i="23"/>
  <c r="BK283"/>
  <c r="J511"/>
  <c r="BK606"/>
  <c r="BK676"/>
  <c r="BK835"/>
  <c r="J1037"/>
  <c r="BK1280"/>
  <c r="BK168"/>
  <c r="J1351"/>
  <c r="BK747"/>
  <c r="J106" i="24"/>
  <c r="BK102"/>
  <c r="J117" i="25"/>
  <c r="J119" i="26"/>
  <c r="J139"/>
  <c r="J156" i="27"/>
  <c r="BK191"/>
  <c r="J1227" i="28"/>
  <c r="J837"/>
  <c r="J1162"/>
  <c r="BK837"/>
  <c r="J930"/>
  <c r="J1041"/>
  <c r="BK1318"/>
  <c r="BK495" i="29"/>
  <c r="J614"/>
  <c r="BK289"/>
  <c r="BK527"/>
  <c r="J190" i="30"/>
  <c r="BK259"/>
  <c r="BK294"/>
  <c r="J396"/>
  <c r="J160" i="32"/>
  <c r="BK111" i="33"/>
  <c r="BK121"/>
  <c r="BK89" i="34"/>
  <c r="J149" i="35"/>
  <c r="J144" i="36"/>
  <c r="BK94" i="37"/>
  <c r="J204" i="38"/>
  <c r="BK229"/>
  <c r="BK87" i="39"/>
  <c r="J116" i="40"/>
  <c r="J145" i="42"/>
  <c r="J216"/>
  <c r="J149"/>
  <c r="BK99"/>
  <c r="J156"/>
  <c r="J234"/>
  <c r="BK287"/>
  <c r="J140"/>
  <c r="BK175"/>
  <c r="J152" i="43"/>
  <c r="BK123"/>
  <c r="BK228" i="46"/>
  <c r="BK325"/>
  <c r="BK297"/>
  <c r="J150" i="47"/>
  <c r="BK119" i="48"/>
  <c r="J1105" i="28"/>
  <c r="BK399"/>
  <c r="J266" i="29"/>
  <c r="J602"/>
  <c r="BK420"/>
  <c r="J655"/>
  <c r="J322" i="30"/>
  <c r="J251"/>
  <c r="BK217"/>
  <c r="BK304"/>
  <c r="J302"/>
  <c r="J178" i="31"/>
  <c r="BK151"/>
  <c r="BK120" i="32"/>
  <c r="J133" i="33"/>
  <c r="J99" i="34"/>
  <c r="BK192" i="35"/>
  <c r="BK145" i="36"/>
  <c r="BK153" i="37"/>
  <c r="J212" i="38"/>
  <c r="BK182"/>
  <c r="J103" i="39"/>
  <c r="BK116" i="40"/>
  <c r="J315" i="42"/>
  <c r="J325"/>
  <c r="BK157"/>
  <c r="J293"/>
  <c r="J242"/>
  <c r="BK288"/>
  <c r="BK293"/>
  <c r="BK334"/>
  <c r="J116"/>
  <c r="J171" i="43"/>
  <c r="BK131"/>
  <c r="BK129" i="46"/>
  <c r="BK298"/>
  <c r="BK120"/>
  <c r="J88" i="47"/>
  <c r="BK98" i="48"/>
  <c r="AS76" i="1"/>
  <c r="BK1024" i="3"/>
  <c r="BK1900"/>
  <c r="J958"/>
  <c r="BK1996"/>
  <c r="J1118"/>
  <c r="J1925"/>
  <c r="BK1091"/>
  <c r="J264"/>
  <c r="BK1263"/>
  <c r="BK294"/>
  <c r="J1290"/>
  <c r="J1873"/>
  <c r="BK1324"/>
  <c r="BK2328"/>
  <c r="J2069"/>
  <c r="J1135"/>
  <c r="BK94" i="4"/>
  <c r="J162" i="5"/>
  <c r="BK125"/>
  <c r="BK223"/>
  <c r="BK184"/>
  <c r="BK171" i="6"/>
  <c r="J416" i="7"/>
  <c r="J337"/>
  <c r="BK169"/>
  <c r="BK340"/>
  <c r="BK134" i="8"/>
  <c r="J110"/>
  <c r="J102"/>
  <c r="J171" i="9"/>
  <c r="BK289"/>
  <c r="BK149"/>
  <c r="BK155"/>
  <c r="BK131"/>
  <c r="BK637" i="10"/>
  <c r="BK818"/>
  <c r="J1086"/>
  <c r="J619"/>
  <c r="BK582"/>
  <c r="BK142"/>
  <c r="J171"/>
  <c r="J96" i="12"/>
  <c r="J315" i="14"/>
  <c r="BK235"/>
  <c r="BK312"/>
  <c r="BK177"/>
  <c r="J1370" i="15"/>
  <c r="J773"/>
  <c r="J1361"/>
  <c r="BK509"/>
  <c r="J878"/>
  <c r="J1106"/>
  <c r="BK313"/>
  <c r="J1238"/>
  <c r="J1391"/>
  <c r="J582"/>
  <c r="J750"/>
  <c r="BK1545"/>
  <c r="J1212"/>
  <c r="BK650"/>
  <c r="J161" i="17"/>
  <c r="J257"/>
  <c r="J110"/>
  <c r="BK243"/>
  <c r="BK148" i="18"/>
  <c r="J189"/>
  <c r="BK171"/>
  <c r="J127" i="19"/>
  <c r="BK157" i="20"/>
  <c r="BK169"/>
  <c r="BK159"/>
  <c r="J324" i="21"/>
  <c r="J261"/>
  <c r="J196"/>
  <c r="BK130"/>
  <c r="BK357"/>
  <c r="J286"/>
  <c r="BK200"/>
  <c r="J148"/>
  <c r="BK229" i="22"/>
  <c r="J134"/>
  <c r="J250"/>
  <c r="J221"/>
  <c r="BK120"/>
  <c r="J136"/>
  <c r="J216"/>
  <c r="J252"/>
  <c r="BK800" i="23"/>
  <c r="BK1203"/>
  <c r="J994"/>
  <c r="J277"/>
  <c r="BK144"/>
  <c r="BK526"/>
  <c r="J1135"/>
  <c r="J213"/>
  <c r="J1186"/>
  <c r="BK317"/>
  <c r="J120" i="24"/>
  <c r="BK107" i="26"/>
  <c r="J148"/>
  <c r="J282" i="27"/>
  <c r="BK261"/>
  <c r="BK1205" i="28"/>
  <c r="BK872"/>
  <c r="BK341"/>
  <c r="BK233"/>
  <c r="BK304"/>
  <c r="BK1361"/>
  <c r="J237"/>
  <c r="J310" i="29"/>
  <c r="J364"/>
  <c r="J606"/>
  <c r="J376" i="30"/>
  <c r="BK245"/>
  <c r="BK327"/>
  <c r="BK190"/>
  <c r="BK142" i="31"/>
  <c r="BK147" i="32"/>
  <c r="J107" i="33"/>
  <c r="J88" i="34"/>
  <c r="BK163" i="35"/>
  <c r="J86" i="36"/>
  <c r="J224" i="37"/>
  <c r="J162" i="38"/>
  <c r="BK224"/>
  <c r="J100" i="39"/>
  <c r="BK113" i="40"/>
  <c r="J162" i="42"/>
  <c r="BK202"/>
  <c r="J199"/>
  <c r="BK187"/>
  <c r="J125"/>
  <c r="BK154"/>
  <c r="BK254"/>
  <c r="BK123"/>
  <c r="J168"/>
  <c r="BK175" i="43"/>
  <c r="J100"/>
  <c r="BK94" i="45"/>
  <c r="J163" i="46"/>
  <c r="BK114"/>
  <c r="J148"/>
  <c r="J117" i="47"/>
  <c r="J95" i="48"/>
  <c r="J256" i="2"/>
  <c r="J98"/>
  <c r="J1866" i="3"/>
  <c r="J923"/>
  <c r="J1755"/>
  <c r="BK1012"/>
  <c r="J1783"/>
  <c r="BK987"/>
  <c r="J1452"/>
  <c r="J284"/>
  <c r="BK1833"/>
  <c r="BK1097"/>
  <c r="J2022"/>
  <c r="BK1126"/>
  <c r="J1210"/>
  <c r="BK2310"/>
  <c r="J1991"/>
  <c r="BK850"/>
  <c r="BK297" i="5"/>
  <c r="J282"/>
  <c r="BK140"/>
  <c r="BK219"/>
  <c r="J165" i="6"/>
  <c r="BK302" i="7"/>
  <c r="J352"/>
  <c r="BK225"/>
  <c r="BK370"/>
  <c r="BK109" i="8"/>
  <c r="J156"/>
  <c r="BK361" i="9"/>
  <c r="BK381"/>
  <c r="J375"/>
  <c r="BK424"/>
  <c r="BK286"/>
  <c r="BK884" i="10"/>
  <c r="BK1154"/>
  <c r="J247"/>
  <c r="J966"/>
  <c r="BK126"/>
  <c r="J116"/>
  <c r="J707"/>
  <c r="J259"/>
  <c r="BK423"/>
  <c r="BK102" i="13"/>
  <c r="BK112"/>
  <c r="J192" i="14"/>
  <c r="BK275"/>
  <c r="J200"/>
  <c r="J1430" i="15"/>
  <c r="J777"/>
  <c r="J1134"/>
  <c r="J935"/>
  <c r="BK1068"/>
  <c r="BK287"/>
  <c r="BK678"/>
  <c r="BK909"/>
  <c r="BK1144"/>
  <c r="BK1613"/>
  <c r="J1138"/>
  <c r="J544"/>
  <c r="J94" i="16"/>
  <c r="J130" i="17"/>
  <c r="J275"/>
  <c r="BK229"/>
  <c r="BK152" i="18"/>
  <c r="J108"/>
  <c r="J202"/>
  <c r="J162" i="19"/>
  <c r="J157" i="20"/>
  <c r="BK136"/>
  <c r="BK155"/>
  <c r="J243" i="21"/>
  <c r="BK327"/>
  <c r="BK142"/>
  <c r="BK100" i="22"/>
  <c r="BK107"/>
  <c r="J615" i="23"/>
  <c r="J164"/>
  <c r="BK841"/>
  <c r="J1087"/>
  <c r="J1065"/>
  <c r="BK367"/>
  <c r="J1109"/>
  <c r="J1439"/>
  <c r="BK1188"/>
  <c r="J518"/>
  <c r="J98" i="24"/>
  <c r="J140"/>
  <c r="J136" i="26"/>
  <c r="BK114"/>
  <c r="BK303" i="27"/>
  <c r="BK239"/>
  <c r="J839" i="28"/>
  <c r="J554"/>
  <c r="J277"/>
  <c r="J825"/>
  <c r="BK953"/>
  <c r="BK225"/>
  <c r="BK1291"/>
  <c r="BK310" i="29"/>
  <c r="BK364"/>
  <c r="BK651"/>
  <c r="J653"/>
  <c r="BK347" i="30"/>
  <c r="J349"/>
  <c r="BK251"/>
  <c r="J368"/>
  <c r="J395"/>
  <c r="BK198" i="31"/>
  <c r="J149"/>
  <c r="BK88" i="32"/>
  <c r="J105" i="34"/>
  <c r="J188" i="35"/>
  <c r="BK208" i="38"/>
  <c r="J117"/>
  <c r="J182"/>
  <c r="BK187"/>
  <c r="BK99" i="39"/>
  <c r="J115" i="40"/>
  <c r="J90" i="41"/>
  <c r="BK306" i="42"/>
  <c r="BK96"/>
  <c r="BK222"/>
  <c r="J308"/>
  <c r="BK165"/>
  <c r="BK277"/>
  <c r="J108"/>
  <c r="BK216"/>
  <c r="BK115"/>
  <c r="BK190"/>
  <c r="J148" i="43"/>
  <c r="J125"/>
  <c r="F38" i="44"/>
  <c r="BC111" i="1" s="1"/>
  <c r="BC110" s="1"/>
  <c r="BK232" i="46"/>
  <c r="BK284"/>
  <c r="BK129" i="47"/>
  <c r="BK92" i="48"/>
  <c r="J149" i="2"/>
  <c r="BK283"/>
  <c r="J385"/>
  <c r="J165"/>
  <c r="J1288" i="3"/>
  <c r="BK554"/>
  <c r="BK1892"/>
  <c r="BK380"/>
  <c r="BK1255"/>
  <c r="J2109"/>
  <c r="J1596"/>
  <c r="BK366"/>
  <c r="BK1679"/>
  <c r="J1024"/>
  <c r="J116"/>
  <c r="BK1179"/>
  <c r="J1886"/>
  <c r="J699"/>
  <c r="J2310"/>
  <c r="BK1715"/>
  <c r="J832"/>
  <c r="BK101" i="5"/>
  <c r="J134"/>
  <c r="BK221"/>
  <c r="J227"/>
  <c r="BK173" i="6"/>
  <c r="BK122"/>
  <c r="J255" i="7"/>
  <c r="J346"/>
  <c r="BK272"/>
  <c r="J377"/>
  <c r="J140"/>
  <c r="BK101" i="8"/>
  <c r="BK114"/>
  <c r="J154"/>
  <c r="J435" i="9"/>
  <c r="BK325"/>
  <c r="BK352"/>
  <c r="J445"/>
  <c r="BK329"/>
  <c r="BK964" i="10"/>
  <c r="BK1096"/>
  <c r="BK373"/>
  <c r="J1093"/>
  <c r="J865"/>
  <c r="J365"/>
  <c r="BK580"/>
  <c r="J679"/>
  <c r="BK657"/>
  <c r="J284"/>
  <c r="J100" i="13"/>
  <c r="BK107"/>
  <c r="BK189" i="14"/>
  <c r="BK269"/>
  <c r="BK152"/>
  <c r="J1287" i="15"/>
  <c r="BK1333"/>
  <c r="J317"/>
  <c r="BK1010"/>
  <c r="BK629"/>
  <c r="J1262"/>
  <c r="BK1470"/>
  <c r="J1350"/>
  <c r="BK599"/>
  <c r="J1148"/>
  <c r="BK94" i="16"/>
  <c r="BK174" i="17"/>
  <c r="BK189"/>
  <c r="BK261"/>
  <c r="J106"/>
  <c r="J185" i="18"/>
  <c r="BK208"/>
  <c r="J142" i="19"/>
  <c r="BK136"/>
  <c r="J118" i="20"/>
  <c r="J142"/>
  <c r="BK250" i="21"/>
  <c r="J234"/>
  <c r="J142" i="22"/>
  <c r="BK225"/>
  <c r="J144"/>
  <c r="BK1093" i="23"/>
  <c r="BK1012"/>
  <c r="BK737"/>
  <c r="BK610"/>
  <c r="BK781"/>
  <c r="BK1067"/>
  <c r="J1311"/>
  <c r="J811"/>
  <c r="J1218"/>
  <c r="BK300"/>
  <c r="J124" i="24"/>
  <c r="BK135" i="25"/>
  <c r="BK124" i="26"/>
  <c r="J224" i="27"/>
  <c r="J166"/>
  <c r="J163"/>
  <c r="BK1162" i="28"/>
  <c r="BK148"/>
  <c r="J432"/>
  <c r="BK833"/>
  <c r="J535"/>
  <c r="BK1279"/>
  <c r="J412"/>
  <c r="J469" i="29"/>
  <c r="J578"/>
  <c r="BK185"/>
  <c r="BK500"/>
  <c r="J312" i="30"/>
  <c r="BK365"/>
  <c r="J268"/>
  <c r="BK255"/>
  <c r="J114" i="31"/>
  <c r="BK120"/>
  <c r="BK124" i="32"/>
  <c r="BK129" i="33"/>
  <c r="BK104" i="34"/>
  <c r="BK193" i="35"/>
  <c r="J143" i="36"/>
  <c r="J209" i="37"/>
  <c r="BK210" i="38"/>
  <c r="J196"/>
  <c r="J95" i="39"/>
  <c r="J114" i="40"/>
  <c r="BK118"/>
  <c r="J177" i="42"/>
  <c r="BK273"/>
  <c r="BK303"/>
  <c r="J322"/>
  <c r="J281"/>
  <c r="J133"/>
  <c r="J110"/>
  <c r="BK127"/>
  <c r="BK126"/>
  <c r="J181" i="43"/>
  <c r="J159"/>
  <c r="BK177" i="46"/>
  <c r="J105"/>
  <c r="J222"/>
  <c r="BK202"/>
  <c r="J107" i="47"/>
  <c r="BK1532" i="3"/>
  <c r="J295"/>
  <c r="BK1416"/>
  <c r="J436"/>
  <c r="J1507"/>
  <c r="BK1948"/>
  <c r="BK546"/>
  <c r="BK1764"/>
  <c r="BK690"/>
  <c r="J1888"/>
  <c r="J1927"/>
  <c r="BK279"/>
  <c r="BK2274"/>
  <c r="J1679"/>
  <c r="BK966"/>
  <c r="BK197" i="5"/>
  <c r="J111"/>
  <c r="BK150"/>
  <c r="J285"/>
  <c r="J146"/>
  <c r="J126" i="6"/>
  <c r="J392" i="7"/>
  <c r="J129"/>
  <c r="J362"/>
  <c r="J146"/>
  <c r="BK156" i="8"/>
  <c r="BK142"/>
  <c r="J137" i="9"/>
  <c r="J149"/>
  <c r="BK125"/>
  <c r="J433"/>
  <c r="J424"/>
  <c r="BK989" i="10"/>
  <c r="BK378"/>
  <c r="BK265"/>
  <c r="BK925"/>
  <c r="J688"/>
  <c r="J209"/>
  <c r="BK277"/>
  <c r="J459"/>
  <c r="J108" i="12"/>
  <c r="J129" i="13"/>
  <c r="BK171" i="14"/>
  <c r="BK241"/>
  <c r="BK146"/>
  <c r="BK1223" i="15"/>
  <c r="J268"/>
  <c r="BK1245"/>
  <c r="BK769"/>
  <c r="BK1249"/>
  <c r="BK202"/>
  <c r="J374"/>
  <c r="BK794"/>
  <c r="BK1479"/>
  <c r="J254"/>
  <c r="BK120" i="17"/>
  <c r="BK255"/>
  <c r="BK167"/>
  <c r="BK249"/>
  <c r="BK190" i="18"/>
  <c r="J185" i="19"/>
  <c r="J167"/>
  <c r="BK116" i="20"/>
  <c r="J111"/>
  <c r="BK221" i="21"/>
  <c r="BK176"/>
  <c r="J170" i="22"/>
  <c r="BK146"/>
  <c r="BK964" i="23"/>
  <c r="J1369"/>
  <c r="BK553"/>
  <c r="J371"/>
  <c r="J422"/>
  <c r="J1075"/>
  <c r="BK112"/>
  <c r="BK1243"/>
  <c r="BK160"/>
  <c r="BK98" i="24"/>
  <c r="BK125" i="26"/>
  <c r="BK108"/>
  <c r="BK141" i="27"/>
  <c r="J123"/>
  <c r="J285"/>
  <c r="BK1092" i="28"/>
  <c r="J1205"/>
  <c r="BK693"/>
  <c r="BK506"/>
  <c r="BK544"/>
  <c r="J499"/>
  <c r="BK389" i="2"/>
  <c r="J333"/>
  <c r="BK385"/>
  <c r="BK1528" i="3"/>
  <c r="J182"/>
  <c r="BK1279"/>
  <c r="BK2077"/>
  <c r="BK1216"/>
  <c r="BK1719"/>
  <c r="BK627"/>
  <c r="J1909"/>
  <c r="J1131"/>
  <c r="BK2090"/>
  <c r="BK1200"/>
  <c r="BK1384"/>
  <c r="BK113"/>
  <c r="J2278"/>
  <c r="BK1960"/>
  <c r="BK958"/>
  <c r="BK178" i="5"/>
  <c r="J301"/>
  <c r="BK148"/>
  <c r="J199"/>
  <c r="BK176" i="6"/>
  <c r="J114"/>
  <c r="BK297" i="7"/>
  <c r="BK117"/>
  <c r="BK178"/>
  <c r="J334"/>
  <c r="J118" i="8"/>
  <c r="J100"/>
  <c r="BK326" i="9"/>
  <c r="J189"/>
  <c r="BK243"/>
  <c r="J390"/>
  <c r="J421"/>
  <c r="J1016" i="10"/>
  <c r="J1104"/>
  <c r="BK1137"/>
  <c r="BK487"/>
  <c r="J805"/>
  <c r="J1012"/>
  <c r="J962"/>
  <c r="J649"/>
  <c r="J129" i="12"/>
  <c r="BK129" i="13"/>
  <c r="J275" i="14"/>
  <c r="J364"/>
  <c r="J164"/>
  <c r="BK1210" i="15"/>
  <c r="J389"/>
  <c r="J202"/>
  <c r="BK1142"/>
  <c r="J112"/>
  <c r="J856"/>
  <c r="BK1312"/>
  <c r="J173"/>
  <c r="BK1605"/>
  <c r="BK973"/>
  <c r="BK96" i="16"/>
  <c r="J276" i="17"/>
  <c r="J251"/>
  <c r="J128"/>
  <c r="J191"/>
  <c r="BK206" i="18"/>
  <c r="BK154"/>
  <c r="BK185" i="19"/>
  <c r="BK162"/>
  <c r="BK163" i="20"/>
  <c r="J139"/>
  <c r="BK252" i="21"/>
  <c r="J179"/>
  <c r="BK227"/>
  <c r="J206" i="22"/>
  <c r="BK124"/>
  <c r="J124"/>
  <c r="BK489" i="23"/>
  <c r="J737"/>
  <c r="J861"/>
  <c r="BK839"/>
  <c r="J984"/>
  <c r="J1097"/>
  <c r="J1287"/>
  <c r="J522"/>
  <c r="BK1373"/>
  <c r="BK818"/>
  <c r="J134" i="24"/>
  <c r="J102"/>
  <c r="BK141" i="26"/>
  <c r="BK145"/>
  <c r="BK192" i="27"/>
  <c r="J236"/>
  <c r="J120"/>
  <c r="J653" i="28"/>
  <c r="J395"/>
  <c r="BK658"/>
  <c r="BK253"/>
  <c r="J341"/>
  <c r="J821"/>
  <c r="BK587" i="29"/>
  <c r="J565"/>
  <c r="BK440"/>
  <c r="BK562"/>
  <c r="J245" i="30"/>
  <c r="BK281"/>
  <c r="J129"/>
  <c r="BK330"/>
  <c r="BK193" i="31"/>
  <c r="J122"/>
  <c r="J110" i="32"/>
  <c r="BK98" i="33"/>
  <c r="J191" i="35"/>
  <c r="BK173"/>
  <c r="J227" i="37"/>
  <c r="J220" i="38"/>
  <c r="J218"/>
  <c r="BK105" i="39"/>
  <c r="J89" i="40"/>
  <c r="BK210" i="42"/>
  <c r="BK217"/>
  <c r="J99"/>
  <c r="BK209"/>
  <c r="BK267"/>
  <c r="BK112"/>
  <c r="BK264"/>
  <c r="BK333"/>
  <c r="J195" i="43"/>
  <c r="BK190"/>
  <c r="BK337" i="46"/>
  <c r="J328"/>
  <c r="J290"/>
  <c r="J120" i="47"/>
  <c r="J115" i="48"/>
  <c r="BK144" i="2"/>
  <c r="J229"/>
  <c r="BK2026" i="3"/>
  <c r="J897"/>
  <c r="BK1818"/>
  <c r="J554"/>
  <c r="J1474"/>
  <c r="J2101"/>
  <c r="J1567"/>
  <c r="J376"/>
  <c r="BK1241"/>
  <c r="BK266"/>
  <c r="J1575"/>
  <c r="J1923"/>
  <c r="J1426"/>
  <c r="BK288"/>
  <c r="BK2278"/>
  <c r="BK1567"/>
  <c r="BK88" i="4"/>
  <c r="J271" i="5"/>
  <c r="BK261"/>
  <c r="BK237"/>
  <c r="J291"/>
  <c r="BK175" i="6"/>
  <c r="BK249" i="7"/>
  <c r="J231"/>
  <c r="BK308"/>
  <c r="J373"/>
  <c r="BK164"/>
  <c r="BK127" i="8"/>
  <c r="BK104"/>
  <c r="BK258" i="9"/>
  <c r="BK119"/>
  <c r="J339"/>
  <c r="J258"/>
  <c r="J1066" i="10"/>
  <c r="J612"/>
  <c r="J1091"/>
  <c r="BK234"/>
  <c r="J475"/>
  <c r="J539"/>
  <c r="BK187"/>
  <c r="BK723"/>
  <c r="J220"/>
  <c r="BK99" i="12"/>
  <c r="BK115" i="13"/>
  <c r="J117"/>
  <c r="J367" i="14"/>
  <c r="J128"/>
  <c r="J376"/>
  <c r="BK143"/>
  <c r="BK849" i="15"/>
  <c r="BK1321"/>
  <c r="BK522"/>
  <c r="BK773"/>
  <c r="J823"/>
  <c r="J1253"/>
  <c r="J440"/>
  <c r="BK634"/>
  <c r="J900"/>
  <c r="BK1533"/>
  <c r="BK667"/>
  <c r="BK152" i="17"/>
  <c r="J288"/>
  <c r="BK202"/>
  <c r="BK110"/>
  <c r="J198" i="18"/>
  <c r="BK125"/>
  <c r="BK165" i="19"/>
  <c r="BK139"/>
  <c r="J113" i="20"/>
  <c r="BK161"/>
  <c r="J292" i="21"/>
  <c r="BK284"/>
  <c r="BK158" i="22"/>
  <c r="J197"/>
  <c r="BK254"/>
  <c r="J1243" i="23"/>
  <c r="BK422"/>
  <c r="BK556"/>
  <c r="BK573"/>
  <c r="BK511"/>
  <c r="J784"/>
  <c r="BK947"/>
  <c r="BK1323"/>
  <c r="J1455"/>
  <c r="J1039"/>
  <c r="BK110" i="24"/>
  <c r="BK129" i="25"/>
  <c r="BK118" i="26"/>
  <c r="BK133"/>
  <c r="J129" i="27"/>
  <c r="BK315"/>
  <c r="BK194"/>
  <c r="BK821" i="28"/>
  <c r="J712"/>
  <c r="J475"/>
  <c r="BK432"/>
  <c r="J296"/>
  <c r="BK645" i="29"/>
  <c r="BK251"/>
  <c r="BK509"/>
  <c r="J533"/>
  <c r="J337" i="30"/>
  <c r="J275"/>
  <c r="J280"/>
  <c r="BK349"/>
  <c r="BK297"/>
  <c r="J174" i="31"/>
  <c r="BK171"/>
  <c r="J158" i="32"/>
  <c r="BK159" i="33"/>
  <c r="J107" i="34"/>
  <c r="J196" i="35"/>
  <c r="BK125" i="36"/>
  <c r="BK223" i="37"/>
  <c r="J191" i="38"/>
  <c r="BK154"/>
  <c r="BK93" i="39"/>
  <c r="BK110" i="40"/>
  <c r="BK215" i="42"/>
  <c r="J271"/>
  <c r="J230"/>
  <c r="BK117"/>
  <c r="J160"/>
  <c r="J187"/>
  <c r="J194"/>
  <c r="J245"/>
  <c r="BK163" i="43"/>
  <c r="J115"/>
  <c r="J284" i="46"/>
  <c r="BK174"/>
  <c r="J251"/>
  <c r="J101" i="47"/>
  <c r="J34" i="48"/>
  <c r="J447" i="3"/>
  <c r="J1723"/>
  <c r="J1900"/>
  <c r="J645"/>
  <c r="J2289"/>
  <c r="BK1986"/>
  <c r="BK1153"/>
  <c r="J239" i="5"/>
  <c r="J142"/>
  <c r="BK282"/>
  <c r="BK129"/>
  <c r="J149" i="6"/>
  <c r="J130"/>
  <c r="J370" i="7"/>
  <c r="J349"/>
  <c r="BK343"/>
  <c r="J117"/>
  <c r="BK168" i="8"/>
  <c r="J159"/>
  <c r="J283" i="9"/>
  <c r="BK213"/>
  <c r="BK137"/>
  <c r="J355"/>
  <c r="J911" i="10"/>
  <c r="J462"/>
  <c r="BK448"/>
  <c r="BK1048"/>
  <c r="BK675"/>
  <c r="J970"/>
  <c r="BK297"/>
  <c r="BK273"/>
  <c r="BK108" i="12"/>
  <c r="BK135" i="13"/>
  <c r="J232" i="14"/>
  <c r="J137"/>
  <c r="BK296"/>
  <c r="J1475" i="15"/>
  <c r="BK821"/>
  <c r="J1199"/>
  <c r="BK112"/>
  <c r="BK1216"/>
  <c r="J929"/>
  <c r="BK1361"/>
  <c r="J477"/>
  <c r="J838"/>
  <c r="BK1549"/>
  <c r="BK1102"/>
  <c r="BK98" i="16"/>
  <c r="J158" i="17"/>
  <c r="J216"/>
  <c r="J265"/>
  <c r="BK106" i="18"/>
  <c r="J123"/>
  <c r="J144" i="19"/>
  <c r="BK125" i="20"/>
  <c r="J128"/>
  <c r="BK274" i="21"/>
  <c r="BK139"/>
  <c r="BK231" i="22"/>
  <c r="J192"/>
  <c r="BK98"/>
  <c r="J973" i="23"/>
  <c r="J283"/>
  <c r="J804"/>
  <c r="J1155"/>
  <c r="J160"/>
  <c r="BK304"/>
  <c r="BK1003"/>
  <c r="BK1403"/>
  <c r="BK1160"/>
  <c r="J341"/>
  <c r="BK139" i="24"/>
  <c r="BK114" i="25"/>
  <c r="BK127" i="26"/>
  <c r="BK110"/>
  <c r="J150" i="27"/>
  <c r="BK273"/>
  <c r="J1225" i="28"/>
  <c r="J1268"/>
  <c r="J1059"/>
  <c r="J244"/>
  <c r="J1367"/>
  <c r="J693"/>
  <c r="BK305" i="29"/>
  <c r="J465"/>
  <c r="J629"/>
  <c r="BK402"/>
  <c r="J657"/>
  <c r="BK309"/>
  <c r="J332" i="30"/>
  <c r="BK118"/>
  <c r="J210"/>
  <c r="BK371"/>
  <c r="J142" i="31"/>
  <c r="J180"/>
  <c r="J100" i="32"/>
  <c r="J121" i="33"/>
  <c r="BK86" i="34"/>
  <c r="J126" i="35"/>
  <c r="J145" i="36"/>
  <c r="J161" i="37"/>
  <c r="BK97" i="39"/>
  <c r="J99" i="40"/>
  <c r="BK201" i="42"/>
  <c r="J264"/>
  <c r="BK234"/>
  <c r="BK203"/>
  <c r="J244"/>
  <c r="BK109"/>
  <c r="J118"/>
  <c r="J159"/>
  <c r="BK197" i="43"/>
  <c r="BK142"/>
  <c r="J83" i="45"/>
  <c r="BK322" i="46"/>
  <c r="J177"/>
  <c r="BK101" i="47"/>
  <c r="BK127" i="48"/>
  <c r="BK911" i="28"/>
  <c r="BK443" i="29"/>
  <c r="BK194"/>
  <c r="J643"/>
  <c r="BK136"/>
  <c r="J364" i="30"/>
  <c r="BK376"/>
  <c r="BK268"/>
  <c r="BK362"/>
  <c r="J220" i="31"/>
  <c r="J151" i="32"/>
  <c r="BK146" i="33"/>
  <c r="BK112" i="34"/>
  <c r="J136" i="36"/>
  <c r="BK144" i="37"/>
  <c r="J226" i="38"/>
  <c r="J203"/>
  <c r="J101" i="39"/>
  <c r="J98" i="40"/>
  <c r="BK246" i="42"/>
  <c r="J184"/>
  <c r="BK153"/>
  <c r="J320"/>
  <c r="BK168"/>
  <c r="J206"/>
  <c r="BK200"/>
  <c r="BK228"/>
  <c r="BK171" i="43"/>
  <c r="BK193"/>
  <c r="J90" i="45"/>
  <c r="J281" i="46"/>
  <c r="J228"/>
  <c r="BK311" i="2"/>
  <c r="BK140"/>
  <c r="J326"/>
  <c r="J1398" i="3"/>
  <c r="BK425"/>
  <c r="BK1135"/>
  <c r="BK1613"/>
  <c r="J970"/>
  <c r="J1791"/>
  <c r="BK880"/>
  <c r="J1802"/>
  <c r="BK400"/>
  <c r="J1623"/>
  <c r="BK1482"/>
  <c r="J189"/>
  <c r="J2184"/>
  <c r="BK1002"/>
  <c r="J128" i="5"/>
  <c r="J238"/>
  <c r="J229"/>
  <c r="BK154"/>
  <c r="J141" i="6"/>
  <c r="J132"/>
  <c r="BK228" i="7"/>
  <c r="BK374"/>
  <c r="BK237"/>
  <c r="J246"/>
  <c r="J144" i="8"/>
  <c r="BK136"/>
  <c r="BK237" i="9"/>
  <c r="J393"/>
  <c r="J326"/>
  <c r="BK384"/>
  <c r="BK1060" i="10"/>
  <c r="BK399"/>
  <c r="BK337"/>
  <c r="J953"/>
  <c r="BK178"/>
  <c r="BK999"/>
  <c r="J596"/>
  <c r="J647"/>
  <c r="BK96" i="11"/>
  <c r="J161" i="14"/>
  <c r="BK356"/>
  <c r="BK228"/>
  <c r="J290"/>
  <c r="BK1247" i="15"/>
  <c r="BK403"/>
  <c r="BK1151"/>
  <c r="J1470"/>
  <c r="BK151"/>
  <c r="J473"/>
  <c r="BK1297"/>
  <c r="BK374"/>
  <c r="J1052"/>
  <c r="BK865"/>
  <c r="BK1594"/>
  <c r="BK742"/>
  <c r="J179" i="17"/>
  <c r="BK278"/>
  <c r="BK181"/>
  <c r="BK299"/>
  <c r="J116" i="18"/>
  <c r="BK150"/>
  <c r="J210"/>
  <c r="BK188" i="19"/>
  <c r="BK111" i="20"/>
  <c r="BK124"/>
  <c r="BK122"/>
  <c r="J345" i="21"/>
  <c r="BK289"/>
  <c r="J182"/>
  <c r="BK112"/>
  <c r="J339"/>
  <c r="BK271"/>
  <c r="BK206"/>
  <c r="J176"/>
  <c r="J248" i="22"/>
  <c r="J205"/>
  <c r="J104"/>
  <c r="BK220"/>
  <c r="BK101"/>
  <c r="BK250"/>
  <c r="J138"/>
  <c r="J1268" i="23"/>
  <c r="J472"/>
  <c r="J125"/>
  <c r="BK663"/>
  <c r="BK449"/>
  <c r="BK684"/>
  <c r="BK1237"/>
  <c r="BK417"/>
  <c r="J928"/>
  <c r="BK151" i="24"/>
  <c r="J108"/>
  <c r="J131" i="26"/>
  <c r="BK116"/>
  <c r="J111" i="27"/>
  <c r="BK202"/>
  <c r="BK153"/>
  <c r="BK187"/>
  <c r="BK630" i="28"/>
  <c r="BK846"/>
  <c r="BK839"/>
  <c r="BK1049"/>
  <c r="BK1350"/>
  <c r="BK414"/>
  <c r="BK276" i="29"/>
  <c r="BK103"/>
  <c r="J618"/>
  <c r="J428"/>
  <c r="BK264" i="30"/>
  <c r="BK350"/>
  <c r="BK364"/>
  <c r="BK280"/>
  <c r="J184" i="31"/>
  <c r="J151"/>
  <c r="BK98" i="32"/>
  <c r="J163" i="33"/>
  <c r="J89" i="34"/>
  <c r="BK101" i="36"/>
  <c r="BK218" i="37"/>
  <c r="J227" i="38"/>
  <c r="J219"/>
  <c r="BK92"/>
  <c r="J114" i="39"/>
  <c r="BK99" i="40"/>
  <c r="BK98" i="42"/>
  <c r="BK151"/>
  <c r="J135"/>
  <c r="BK225"/>
  <c r="BK244"/>
  <c r="J190"/>
  <c r="BK318"/>
  <c r="J117" i="43"/>
  <c r="BK125"/>
  <c r="J90" i="44"/>
  <c r="BK293" i="46"/>
  <c r="BK235"/>
  <c r="BK132"/>
  <c r="BK274"/>
  <c r="J132" i="48"/>
  <c r="J335" i="2"/>
  <c r="AS106" i="1"/>
  <c r="BK1080" i="3"/>
  <c r="J1921"/>
  <c r="BK808"/>
  <c r="BK883"/>
  <c r="BK1840"/>
  <c r="BK719"/>
  <c r="BK1604"/>
  <c r="BK651"/>
  <c r="BK1809"/>
  <c r="BK918"/>
  <c r="J1782"/>
  <c r="J1086"/>
  <c r="J2332"/>
  <c r="J2270"/>
  <c r="BK2093"/>
  <c r="J1163"/>
  <c r="BK229" i="5"/>
  <c r="BK207"/>
  <c r="BK243"/>
  <c r="BK251"/>
  <c r="J103" i="6"/>
  <c r="J105"/>
  <c r="J184" i="7"/>
  <c r="J367"/>
  <c r="BK114"/>
  <c r="BK125" i="8"/>
  <c r="J155"/>
  <c r="J105"/>
  <c r="BK442" i="9"/>
  <c r="J180"/>
  <c r="BK358"/>
  <c r="BK1012" i="10"/>
  <c r="BK520"/>
  <c r="J684"/>
  <c r="J1122"/>
  <c r="BK668"/>
  <c r="BK835"/>
  <c r="J1109"/>
  <c r="BK171"/>
  <c r="BK351"/>
  <c r="BK230"/>
  <c r="J102" i="13"/>
  <c r="J143" i="14"/>
  <c r="BK180"/>
  <c r="BK122"/>
  <c r="BK131"/>
  <c r="BK1113" i="15"/>
  <c r="J1501"/>
  <c r="BK746"/>
  <c r="BK1251"/>
  <c r="J1242"/>
  <c r="J156"/>
  <c r="BK921"/>
  <c r="BK1380"/>
  <c r="J337"/>
  <c r="BK708"/>
  <c r="J1557"/>
  <c r="J833"/>
  <c r="J167" i="17"/>
  <c r="BK271"/>
  <c r="J185"/>
  <c r="J229"/>
  <c r="BK132"/>
  <c r="J118" i="18"/>
  <c r="J102"/>
  <c r="BK127" i="19"/>
  <c r="BK144" i="20"/>
  <c r="J170"/>
  <c r="BK345" i="21"/>
  <c r="J311"/>
  <c r="J157"/>
  <c r="BK156" i="22"/>
  <c r="BK1300" i="23"/>
  <c r="J317"/>
  <c r="BK753"/>
  <c r="J623"/>
  <c r="BK594"/>
  <c r="BK733"/>
  <c r="J788"/>
  <c r="J1296"/>
  <c r="J378"/>
  <c r="BK1351"/>
  <c r="BK204"/>
  <c r="J137" i="24"/>
  <c r="J123" i="25"/>
  <c r="J146" i="26"/>
  <c r="J220" i="27"/>
  <c r="J251"/>
  <c r="BK254"/>
  <c r="BK135"/>
  <c r="J421" i="28"/>
  <c r="BK1200"/>
  <c r="BK1105"/>
  <c r="BK395"/>
  <c r="BK437"/>
  <c r="J1335"/>
  <c r="BK644"/>
  <c r="J500" i="29"/>
  <c r="BK555"/>
  <c r="BK528"/>
  <c r="BK111"/>
  <c r="J284" i="30"/>
  <c r="J148"/>
  <c r="BK358"/>
  <c r="J361"/>
  <c r="BK129"/>
  <c r="J132"/>
  <c r="J205" i="31"/>
  <c r="BK131" i="32"/>
  <c r="J143"/>
  <c r="BK97" i="34"/>
  <c r="BK120" i="35"/>
  <c r="J159" i="38"/>
  <c r="BK203"/>
  <c r="BK112" i="39"/>
  <c r="BK105" i="40"/>
  <c r="J105"/>
  <c r="J235" i="42"/>
  <c r="J286"/>
  <c r="BK270"/>
  <c r="BK296"/>
  <c r="J119"/>
  <c r="BK300"/>
  <c r="J278"/>
  <c r="J334"/>
  <c r="J142"/>
  <c r="J142" i="43"/>
  <c r="BK157" i="46"/>
  <c r="J135"/>
  <c r="J293"/>
  <c r="BK215"/>
  <c r="J129" i="47"/>
  <c r="J129" i="48"/>
  <c r="BK399" i="2"/>
  <c r="BK403"/>
  <c r="J129"/>
  <c r="BK1931" i="3"/>
  <c r="J1195"/>
  <c r="BK220"/>
  <c r="BK699"/>
  <c r="BK1452"/>
  <c r="BK342"/>
  <c r="BK1688"/>
  <c r="J641"/>
  <c r="J1937"/>
  <c r="BK1428"/>
  <c r="BK680"/>
  <c r="J940"/>
  <c r="J1579"/>
  <c r="BK224"/>
  <c r="J2285"/>
  <c r="BK2154"/>
  <c r="BK1131"/>
  <c r="J98" i="4"/>
  <c r="J158" i="5"/>
  <c r="J212"/>
  <c r="J190"/>
  <c r="J184"/>
  <c r="J157" i="6"/>
  <c r="BK107"/>
  <c r="BK352" i="7"/>
  <c r="J284"/>
  <c r="J187"/>
  <c r="J149"/>
  <c r="J328"/>
  <c r="J136" i="8"/>
  <c r="BK163"/>
  <c r="BK155"/>
  <c r="BK161" i="9"/>
  <c r="J387"/>
  <c r="BK164"/>
  <c r="BK271"/>
  <c r="BK469"/>
  <c r="BK1091" i="10"/>
  <c r="BK576"/>
  <c r="BK701"/>
  <c r="J1130"/>
  <c r="J780"/>
  <c r="J273"/>
  <c r="J470"/>
  <c r="BK829"/>
  <c r="J889"/>
  <c r="J167"/>
  <c r="J243"/>
  <c r="BK110" i="13"/>
  <c r="BK131"/>
  <c r="BK286" i="14"/>
  <c r="BK391"/>
  <c r="J180"/>
  <c r="BK285"/>
  <c r="BK1052" i="15"/>
  <c r="J342"/>
  <c r="BK823"/>
  <c r="J1240"/>
  <c r="BK455"/>
  <c r="BK1206"/>
  <c r="J1354"/>
  <c r="J526"/>
  <c r="J965"/>
  <c r="BK342"/>
  <c r="J1525"/>
  <c r="J943"/>
  <c r="J102" i="16"/>
  <c r="J222" i="17"/>
  <c r="J235"/>
  <c r="BK142"/>
  <c r="J120"/>
  <c r="J141" i="18"/>
  <c r="BK205" i="19"/>
  <c r="J170"/>
  <c r="J114" i="20"/>
  <c r="BK130"/>
  <c r="BK185" i="21"/>
  <c r="BK321"/>
  <c r="BK311"/>
  <c r="BK172" i="22"/>
  <c r="J159"/>
  <c r="J254"/>
  <c r="J1228" i="23"/>
  <c r="J395"/>
  <c r="BK532"/>
  <c r="J407"/>
  <c r="BK403"/>
  <c r="J403"/>
  <c r="BK566"/>
  <c r="J1263"/>
  <c r="J627"/>
  <c r="J1395"/>
  <c r="J532"/>
  <c r="J128" i="24"/>
  <c r="BK125" i="25"/>
  <c r="BK157" i="26"/>
  <c r="BK148"/>
  <c r="J184" i="27"/>
  <c r="BK181"/>
  <c r="BK166"/>
  <c r="BK734" i="28"/>
  <c r="J953"/>
  <c r="BK1026"/>
  <c r="J704"/>
  <c r="J1198"/>
  <c r="BK1363"/>
  <c r="J1327"/>
  <c r="J603"/>
  <c r="J545" i="29"/>
  <c r="J161"/>
  <c r="BK490"/>
  <c r="J527"/>
  <c r="BK633"/>
  <c r="BK341" i="30"/>
  <c r="J110"/>
  <c r="BK373"/>
  <c r="J255"/>
  <c r="J226"/>
  <c r="BK188" i="31"/>
  <c r="J198"/>
  <c r="J146" i="33"/>
  <c r="J97" i="34"/>
  <c r="J142" i="36"/>
  <c r="BK146" i="37"/>
  <c r="J118"/>
  <c r="J210" i="38"/>
  <c r="BK204"/>
  <c r="J111" i="39"/>
  <c r="BK95" i="40"/>
  <c r="J229" i="42"/>
  <c r="BK311"/>
  <c r="BK171"/>
  <c r="BK192"/>
  <c r="J207"/>
  <c r="BK235"/>
  <c r="BK101"/>
  <c r="J225"/>
  <c r="BK307"/>
  <c r="J191" i="43"/>
  <c r="J188"/>
  <c r="BK319" i="46"/>
  <c r="J242"/>
  <c r="J160"/>
  <c r="J208"/>
  <c r="BK138" i="47"/>
  <c r="BK142" i="48"/>
  <c r="BK1426" i="3"/>
  <c r="J1960"/>
  <c r="J1113"/>
  <c r="J1829"/>
  <c r="J902"/>
  <c r="BK1881"/>
  <c r="BK1020"/>
  <c r="J1919"/>
  <c r="J1080"/>
  <c r="BK1991"/>
  <c r="BK790"/>
  <c r="J1703"/>
  <c r="BK759"/>
  <c r="BK2314"/>
  <c r="J2190"/>
  <c r="J725"/>
  <c r="J233" i="5"/>
  <c r="BK239"/>
  <c r="J297"/>
  <c r="J152"/>
  <c r="J169" i="6"/>
  <c r="BK159"/>
  <c r="J412" i="7"/>
  <c r="J143"/>
  <c r="J252"/>
  <c r="BK377"/>
  <c r="J160" i="8"/>
  <c r="BK129"/>
  <c r="BK454" i="9"/>
  <c r="BK198"/>
  <c r="BK304"/>
  <c r="J324"/>
  <c r="BK128"/>
  <c r="BK1071" i="10"/>
  <c r="J855"/>
  <c r="J1056"/>
  <c r="J964"/>
  <c r="BK752"/>
  <c r="BK155"/>
  <c r="BK247"/>
  <c r="BK140" i="13"/>
  <c r="BK139"/>
  <c r="J252" i="14"/>
  <c r="BK201"/>
  <c r="J265"/>
  <c r="J1380" i="15"/>
  <c r="BK760"/>
  <c r="BK1179"/>
  <c r="BK393"/>
  <c r="J296"/>
  <c r="J1459"/>
  <c r="J661"/>
  <c r="J1175"/>
  <c r="BK1117"/>
  <c r="J1613"/>
  <c r="J969"/>
  <c r="J140"/>
  <c r="J140" i="17"/>
  <c r="J218"/>
  <c r="BK112"/>
  <c r="BK176"/>
  <c r="BK174" i="18"/>
  <c r="BK196"/>
  <c r="J101" i="19"/>
  <c r="BK140" i="20"/>
  <c r="J136"/>
  <c r="J250" i="21"/>
  <c r="J348"/>
  <c r="BK243"/>
  <c r="J193" i="22"/>
  <c r="J122"/>
  <c r="BK534" i="23"/>
  <c r="BK830"/>
  <c r="J688"/>
  <c r="BK434"/>
  <c r="BK125"/>
  <c r="J325"/>
  <c r="J835"/>
  <c r="J1399"/>
  <c r="BK1101"/>
  <c r="BK100" i="24"/>
  <c r="J108" i="25"/>
  <c r="BK131" i="26"/>
  <c r="J217" i="27"/>
  <c r="J267"/>
  <c r="BK224"/>
  <c r="J484" i="28"/>
  <c r="J1063"/>
  <c r="BK518"/>
  <c r="BK1238"/>
  <c r="J916"/>
  <c r="J1318"/>
  <c r="J133" i="2"/>
  <c r="BK339"/>
  <c r="J2090" i="3"/>
  <c r="BK962"/>
  <c r="J1917"/>
  <c r="J950"/>
  <c r="BK1921"/>
  <c r="J1378"/>
  <c r="BK1981"/>
  <c r="BK1474"/>
  <c r="J178"/>
  <c r="BK1438"/>
  <c r="J366"/>
  <c r="BK606"/>
  <c r="J1631"/>
  <c r="BK319"/>
  <c r="BK2243"/>
  <c r="J1434"/>
  <c r="J395"/>
  <c r="BK289" i="5"/>
  <c r="J123"/>
  <c r="J105"/>
  <c r="J170"/>
  <c r="BK143" i="6"/>
  <c r="J217" i="7"/>
  <c r="J385"/>
  <c r="BK143"/>
  <c r="BK140" i="8"/>
  <c r="J141"/>
  <c r="J123"/>
  <c r="BK396" i="9"/>
  <c r="J358"/>
  <c r="BK295"/>
  <c r="BK192"/>
  <c r="J174"/>
  <c r="BK1122" i="10"/>
  <c r="J568"/>
  <c r="BK456"/>
  <c r="J1096"/>
  <c r="J788"/>
  <c r="BK707"/>
  <c r="J784"/>
  <c r="BK535"/>
  <c r="BK167"/>
  <c r="BK137" i="13"/>
  <c r="J106"/>
  <c r="J112"/>
  <c r="J318" i="14"/>
  <c r="J253"/>
  <c r="BK119"/>
  <c r="J999" i="15"/>
  <c r="BK969"/>
  <c r="J1447"/>
  <c r="J241"/>
  <c r="BK277"/>
  <c r="J907"/>
  <c r="BK1384"/>
  <c r="BK326"/>
  <c r="BK786"/>
  <c r="J1542"/>
  <c r="J194"/>
  <c r="BK156" i="17"/>
  <c r="BK263"/>
  <c r="BK179"/>
  <c r="J220"/>
  <c r="BK165" i="18"/>
  <c r="J112"/>
  <c r="BK153" i="19"/>
  <c r="BK129" i="20"/>
  <c r="BK100"/>
  <c r="BK115" i="21"/>
  <c r="BK234"/>
  <c r="J107" i="22"/>
  <c r="J262"/>
  <c r="J190"/>
  <c r="J140"/>
  <c r="J902" i="23"/>
  <c r="J200"/>
  <c r="BK795"/>
  <c r="BK518"/>
  <c r="J830"/>
  <c r="BK973"/>
  <c r="J139"/>
  <c r="BK287"/>
  <c r="J619"/>
  <c r="BK112" i="24"/>
  <c r="J102" i="25"/>
  <c r="J151" i="26"/>
  <c r="BK139"/>
  <c r="BK236" i="27"/>
  <c r="J159"/>
  <c r="J418" i="28"/>
  <c r="BK1256"/>
  <c r="BK747"/>
  <c r="BK296"/>
  <c r="BK229"/>
  <c r="J1350"/>
  <c r="BK1018"/>
  <c r="J185" i="29"/>
  <c r="BK323"/>
  <c r="J416"/>
  <c r="J349"/>
  <c r="BK387" i="30"/>
  <c r="BK386"/>
  <c r="BK253"/>
  <c r="J165" i="31"/>
  <c r="J127" i="32"/>
  <c r="J148" i="33"/>
  <c r="BK102" i="34"/>
  <c r="J118" i="35"/>
  <c r="BK86" i="36"/>
  <c r="BK118" i="37"/>
  <c r="BK136" i="38"/>
  <c r="BK91" i="39"/>
  <c r="J91" i="40"/>
  <c r="BK106"/>
  <c r="J275" i="42"/>
  <c r="BK155"/>
  <c r="J310"/>
  <c r="J330"/>
  <c r="BK106"/>
  <c r="BK128"/>
  <c r="BK173"/>
  <c r="J110" i="43"/>
  <c r="J175"/>
  <c r="J274" i="46"/>
  <c r="BK340"/>
  <c r="BK328"/>
  <c r="J186"/>
  <c r="J113" i="47"/>
  <c r="J103" i="48"/>
  <c r="J243" i="2"/>
  <c r="BK352"/>
  <c r="BK299"/>
  <c r="BK2084" i="3"/>
  <c r="J1091"/>
  <c r="BK264"/>
  <c r="J1171"/>
  <c r="J1929"/>
  <c r="BK493"/>
  <c r="BK1778"/>
  <c r="J279"/>
  <c r="BK1650"/>
  <c r="J535"/>
  <c r="BK1799"/>
  <c r="BK1791"/>
  <c r="J808"/>
  <c r="J2363"/>
  <c r="BK2238"/>
  <c r="BK868"/>
  <c r="J225" i="5"/>
  <c r="J174"/>
  <c r="BK170"/>
  <c r="J201"/>
  <c r="BK155" i="6"/>
  <c r="BK165"/>
  <c r="J270" i="7"/>
  <c r="J126"/>
  <c r="BK261"/>
  <c r="BK143" i="8"/>
  <c r="J109"/>
  <c r="J210" i="9"/>
  <c r="J336"/>
  <c r="BK207"/>
  <c r="BK268"/>
  <c r="J478"/>
  <c r="J668" i="10"/>
  <c r="J835"/>
  <c r="BK1146"/>
  <c r="BK946"/>
  <c r="BK760"/>
  <c r="J580"/>
  <c r="J608"/>
  <c r="J661"/>
  <c r="J99" i="12"/>
  <c r="J111" i="13"/>
  <c r="J247" i="14"/>
  <c r="J332"/>
  <c r="BK364"/>
  <c r="BK128"/>
  <c r="BK694" i="15"/>
  <c r="BK1232"/>
  <c r="BK124"/>
  <c r="J247"/>
  <c r="BK513"/>
  <c r="BK805"/>
  <c r="BK1501"/>
  <c r="J233"/>
  <c r="BK560"/>
  <c r="BK1512"/>
  <c r="J921"/>
  <c r="BK172" i="17"/>
  <c r="J204"/>
  <c r="J271"/>
  <c r="BK160"/>
  <c r="J129" i="18"/>
  <c r="BK210"/>
  <c r="J173" i="19"/>
  <c r="J201"/>
  <c r="BK170" i="20"/>
  <c r="BK132"/>
  <c r="BK342" i="21"/>
  <c r="BK354"/>
  <c r="J277"/>
  <c r="BK178" i="22"/>
  <c r="BK176"/>
  <c r="BK906" i="23"/>
  <c r="J1319"/>
  <c r="J1080"/>
  <c r="BK761"/>
  <c r="J556"/>
  <c r="BK540"/>
  <c r="J1139"/>
  <c r="J654"/>
  <c r="J1373"/>
  <c r="J330"/>
  <c r="BK126" i="24"/>
  <c r="J129" i="26"/>
  <c r="BK146"/>
  <c r="J196" i="27"/>
  <c r="BK270"/>
  <c r="J144"/>
  <c r="J1153" i="28"/>
  <c r="J677"/>
  <c r="J249"/>
  <c r="BK957"/>
  <c r="J1311"/>
  <c r="BK346"/>
  <c r="J420" i="29"/>
  <c r="BK451"/>
  <c r="J280"/>
  <c r="J451"/>
  <c r="BK315"/>
  <c r="J212" i="30"/>
  <c r="BK170"/>
  <c r="J253"/>
  <c r="BK379"/>
  <c r="J120" i="31"/>
  <c r="J94"/>
  <c r="J104" i="32"/>
  <c r="BK94" i="34"/>
  <c r="BK156" i="35"/>
  <c r="BK103" i="36"/>
  <c r="BK124" i="37"/>
  <c r="J230"/>
  <c r="BK117" i="38"/>
  <c r="J109" i="39"/>
  <c r="BK112" i="40"/>
  <c r="BK282" i="42"/>
  <c r="BK312"/>
  <c r="BK281"/>
  <c r="J212"/>
  <c r="J238"/>
  <c r="BK245"/>
  <c r="J208"/>
  <c r="BK276"/>
  <c r="J197" i="43"/>
  <c r="J146"/>
  <c r="F36" i="44"/>
  <c r="BA111" i="1" s="1"/>
  <c r="BA110" s="1"/>
  <c r="BK117" i="46"/>
  <c r="J104" i="47"/>
  <c r="BK189" i="2"/>
  <c r="AS110" i="1"/>
  <c r="BK254" i="2"/>
  <c r="BK2101" i="3"/>
  <c r="J1524"/>
  <c r="BK1942"/>
  <c r="BK1221"/>
  <c r="BK1917"/>
  <c r="BK1334"/>
  <c r="BK2123"/>
  <c r="BK1507"/>
  <c r="J232"/>
  <c r="J1491"/>
  <c r="J275"/>
  <c r="BK715"/>
  <c r="J1200"/>
  <c r="BK2354"/>
  <c r="BK2177"/>
  <c r="J1255"/>
  <c r="J203" i="5"/>
  <c r="BK186"/>
  <c r="BK215"/>
  <c r="J144"/>
  <c r="J118" i="6"/>
  <c r="BK231" i="7"/>
  <c r="J395"/>
  <c r="BK243"/>
  <c r="BK356"/>
  <c r="J135" i="8"/>
  <c r="BK154"/>
  <c r="BK144"/>
  <c r="J402" i="9"/>
  <c r="BK255"/>
  <c r="BK372"/>
  <c r="J206"/>
  <c r="J427"/>
  <c r="BK960" i="10"/>
  <c r="J214"/>
  <c r="J187"/>
  <c r="J602"/>
  <c r="J823"/>
  <c r="J230"/>
  <c r="J925"/>
  <c r="BK1066"/>
  <c r="BK106" i="11"/>
  <c r="BK132" i="13"/>
  <c r="BK114"/>
  <c r="J259" i="14"/>
  <c r="J379"/>
  <c r="J183"/>
  <c r="BK1394" i="15"/>
  <c r="BK273"/>
  <c r="BK430"/>
  <c r="J1014"/>
  <c r="J655"/>
  <c r="BK1327"/>
  <c r="BK460"/>
  <c r="BK1199"/>
  <c r="BK1431"/>
  <c r="J1578"/>
  <c r="J713"/>
  <c r="BK163" i="17"/>
  <c r="J199"/>
  <c r="J114"/>
  <c r="BK130"/>
  <c r="J131" i="18"/>
  <c r="BK160"/>
  <c r="J206" i="19"/>
  <c r="J169" i="20"/>
  <c r="J106"/>
  <c r="BK154"/>
  <c r="BK198" i="21"/>
  <c r="BK286"/>
  <c r="BK159" i="22"/>
  <c r="BK240"/>
  <c r="J201"/>
  <c r="J1122" i="23"/>
  <c r="BK1186"/>
  <c r="J1231"/>
  <c r="BK310"/>
  <c r="BK337"/>
  <c r="BK763"/>
  <c r="BK407"/>
  <c r="J1093"/>
  <c r="J1457"/>
  <c r="J1280"/>
  <c r="BK453"/>
  <c r="BK117" i="24"/>
  <c r="BK111" i="25"/>
  <c r="BK102" i="26"/>
  <c r="J121"/>
  <c r="J303" i="27"/>
  <c r="J277"/>
  <c r="BK126"/>
  <c r="BK453" i="28"/>
  <c r="BK811"/>
  <c r="BK471"/>
  <c r="BK738"/>
  <c r="BK256"/>
  <c r="BK1074"/>
  <c r="BK327" i="29"/>
  <c r="BK219"/>
  <c r="BK211"/>
  <c r="J356"/>
  <c r="BK344" i="30"/>
  <c r="J344"/>
  <c r="J350"/>
  <c r="BK185"/>
  <c r="BK138"/>
  <c r="J134" i="33"/>
  <c r="BK96" i="34"/>
  <c r="J201" i="35"/>
  <c r="J149" i="37"/>
  <c r="J202"/>
  <c r="BK189" i="38"/>
  <c r="BK162"/>
  <c r="J86" i="39"/>
  <c r="J97" i="40"/>
  <c r="J314" i="42"/>
  <c r="BK196"/>
  <c r="J285"/>
  <c r="J304"/>
  <c r="J294"/>
  <c r="J256"/>
  <c r="J258"/>
  <c r="J136" i="43"/>
  <c r="J179"/>
  <c r="BK98" i="45"/>
  <c r="J310" i="46"/>
  <c r="J170"/>
  <c r="J157"/>
  <c r="J195"/>
  <c r="BK153" i="47"/>
  <c r="J303" i="5"/>
  <c r="J509" i="29"/>
  <c r="J594"/>
  <c r="J517"/>
  <c r="BK465"/>
  <c r="BK381" i="30"/>
  <c r="J160"/>
  <c r="BK135"/>
  <c r="BK257"/>
  <c r="BK110"/>
  <c r="BK210" i="31"/>
  <c r="J163" i="32"/>
  <c r="BK157" i="33"/>
  <c r="BK111" i="34"/>
  <c r="J190" i="35"/>
  <c r="J129" i="36"/>
  <c r="BK211" i="37"/>
  <c r="J146"/>
  <c r="J90" i="38"/>
  <c r="BK114" i="39"/>
  <c r="BK117" i="40"/>
  <c r="BK330" i="42"/>
  <c r="J309"/>
  <c r="J328"/>
  <c r="J214"/>
  <c r="BK145"/>
  <c r="BK149"/>
  <c r="J182"/>
  <c r="J147"/>
  <c r="J167" i="43"/>
  <c r="J140"/>
  <c r="BK141" i="46"/>
  <c r="BK205"/>
  <c r="J175"/>
  <c r="J232"/>
  <c r="J126" i="47"/>
  <c r="J106" i="48"/>
  <c r="BK133" i="2"/>
  <c r="J197"/>
  <c r="J260"/>
  <c r="AS94" i="1"/>
  <c r="J1848" i="3"/>
  <c r="BK832"/>
  <c r="BK1644"/>
  <c r="J623"/>
  <c r="J1774"/>
  <c r="BK817"/>
  <c r="BK1684"/>
  <c r="BK751"/>
  <c r="J1911"/>
  <c r="BK1195"/>
  <c r="BK1734"/>
  <c r="J1981"/>
  <c r="BK1163"/>
  <c r="J2373"/>
  <c r="J2255"/>
  <c r="J1751"/>
  <c r="BK90" i="4"/>
  <c r="BK217" i="5"/>
  <c r="BK192"/>
  <c r="BK293"/>
  <c r="J150"/>
  <c r="BK124" i="6"/>
  <c r="J391" i="7"/>
  <c r="BK252"/>
  <c r="BK284"/>
  <c r="J120"/>
  <c r="BK100" i="8"/>
  <c r="J146"/>
  <c r="J281" i="9"/>
  <c r="BK146"/>
  <c r="BK336"/>
  <c r="BK349"/>
  <c r="J320"/>
  <c r="BK865" i="10"/>
  <c r="BK202"/>
  <c r="BK220"/>
  <c r="BK524"/>
  <c r="BK820"/>
  <c r="J1156"/>
  <c r="BK693"/>
  <c r="BK1056"/>
  <c r="J191"/>
  <c r="J388" i="14"/>
  <c r="J195"/>
  <c r="BK140"/>
  <c r="J356"/>
  <c r="J158"/>
  <c r="J1121" i="15"/>
  <c r="J1068"/>
  <c r="BK1350"/>
  <c r="J552"/>
  <c r="BK639"/>
  <c r="J781"/>
  <c r="J1321"/>
  <c r="BK1212"/>
  <c r="BK1516"/>
  <c r="J865"/>
  <c r="BK100" i="16"/>
  <c r="J210" i="17"/>
  <c r="J136"/>
  <c r="J152"/>
  <c r="BK187" i="18"/>
  <c r="BK188"/>
  <c r="J121" i="19"/>
  <c r="BK167"/>
  <c r="BK148" i="20"/>
  <c r="J116"/>
  <c r="J173" i="21"/>
  <c r="BK320"/>
  <c r="BK151"/>
  <c r="J363"/>
  <c r="J320"/>
  <c r="J268"/>
  <c r="J195"/>
  <c r="J242" i="22"/>
  <c r="BK152"/>
  <c r="BK105"/>
  <c r="BK236"/>
  <c r="J210"/>
  <c r="J182"/>
  <c r="BK138"/>
  <c r="J115"/>
  <c r="J726" i="23"/>
  <c r="BK1149"/>
  <c r="BK771"/>
  <c r="BK825"/>
  <c r="BK932"/>
  <c r="BK1083"/>
  <c r="J1340"/>
  <c r="BK707"/>
  <c r="BK1376"/>
  <c r="J832"/>
  <c r="BK114" i="24"/>
  <c r="BK155"/>
  <c r="J156" i="26"/>
  <c r="J132"/>
  <c r="BK288" i="27"/>
  <c r="BK220"/>
  <c r="BK211"/>
  <c r="J872" i="28"/>
  <c r="J225"/>
  <c r="J1131"/>
  <c r="BK260"/>
  <c r="BK475"/>
  <c r="BK249"/>
  <c r="J634"/>
  <c r="J130" i="29"/>
  <c r="J440"/>
  <c r="J320"/>
  <c r="J247"/>
  <c r="J196" i="30"/>
  <c r="J304"/>
  <c r="J379"/>
  <c r="BK124"/>
  <c r="BK157"/>
  <c r="J191" i="31"/>
  <c r="J98" i="32"/>
  <c r="J124"/>
  <c r="BK144" i="33"/>
  <c r="BK90" i="34"/>
  <c r="J173" i="35"/>
  <c r="J118" i="36"/>
  <c r="BK88" i="37"/>
  <c r="J120"/>
  <c r="J123" i="38"/>
  <c r="BK108" i="39"/>
  <c r="BK97" i="40"/>
  <c r="J100"/>
  <c r="J307" i="42"/>
  <c r="BK324"/>
  <c r="BK135"/>
  <c r="J248"/>
  <c r="BK279"/>
  <c r="J121"/>
  <c r="BK166"/>
  <c r="BK249"/>
  <c r="J173" i="43"/>
  <c r="BK136"/>
  <c r="J88" i="45"/>
  <c r="BK254" i="46"/>
  <c r="J297"/>
  <c r="J277"/>
  <c r="J141" i="47"/>
  <c r="BK106" i="48"/>
  <c r="BK106" i="2"/>
  <c r="J140"/>
  <c r="J2105" i="3"/>
  <c r="J1503"/>
  <c r="BK284"/>
  <c r="BK1422"/>
  <c r="J489"/>
  <c r="BK1440"/>
  <c r="J385"/>
  <c r="BK1638"/>
  <c r="BK228"/>
  <c r="BK1465"/>
  <c r="J530"/>
  <c r="J1619"/>
  <c r="BK1711"/>
  <c r="J868"/>
  <c r="BK2320"/>
  <c r="J2238"/>
  <c r="J1334"/>
  <c r="BK104" i="4"/>
  <c r="J129" i="5"/>
  <c r="BK152"/>
  <c r="BK231"/>
  <c r="BK145" i="6"/>
  <c r="BK146"/>
  <c r="J143"/>
  <c r="J196" i="7"/>
  <c r="J166"/>
  <c r="J132"/>
  <c r="BK139" i="8"/>
  <c r="BK106"/>
  <c r="J148"/>
  <c r="BK252" i="9"/>
  <c r="J448"/>
  <c r="J116"/>
  <c r="BK445"/>
  <c r="J818" i="10"/>
  <c r="J901"/>
  <c r="BK182"/>
  <c r="J920"/>
  <c r="BK985"/>
  <c r="J277"/>
  <c r="J861"/>
  <c r="BK151"/>
  <c r="J114" i="12"/>
  <c r="J133" i="13"/>
  <c r="J329" i="14"/>
  <c r="BK394"/>
  <c r="BK262"/>
  <c r="J1493" i="15"/>
  <c r="BK332"/>
  <c r="J831"/>
  <c r="J1333"/>
  <c r="BK309"/>
  <c r="J426"/>
  <c r="J1117"/>
  <c r="J1497"/>
  <c r="J572"/>
  <c r="BK1022"/>
  <c r="BK1583"/>
  <c r="BK1030"/>
  <c r="J92" i="16"/>
  <c r="J150" i="17"/>
  <c r="BK231"/>
  <c r="BK193"/>
  <c r="BK104"/>
  <c r="BK179" i="18"/>
  <c r="J152"/>
  <c r="J104" i="19"/>
  <c r="J116"/>
  <c r="BK147" i="20"/>
  <c r="J109"/>
  <c r="J221" i="21"/>
  <c r="BK212"/>
  <c r="BK167"/>
  <c r="BK223" i="22"/>
  <c r="J174"/>
  <c r="J184"/>
  <c r="J417" i="23"/>
  <c r="J573"/>
  <c r="J224"/>
  <c r="J839"/>
  <c r="BK955"/>
  <c r="J1361"/>
  <c r="BK1016"/>
  <c r="BK1417"/>
  <c r="BK1139"/>
  <c r="BK321"/>
  <c r="BK137" i="24"/>
  <c r="BK128" i="26"/>
  <c r="BK100"/>
  <c r="J202" i="27"/>
  <c r="BK300"/>
  <c r="BK285"/>
  <c r="BK163" i="28"/>
  <c r="J183"/>
  <c r="J1061"/>
  <c r="J906"/>
  <c r="BK850"/>
  <c r="J1028"/>
  <c r="BK1207"/>
  <c r="J633" i="29"/>
  <c r="J459"/>
  <c r="BK352"/>
  <c r="J223"/>
  <c r="BK626"/>
  <c r="J295" i="30"/>
  <c r="BK107"/>
  <c r="J273"/>
  <c r="J249"/>
  <c r="J281"/>
  <c r="BK180" i="31"/>
  <c r="J152" i="32"/>
  <c r="J160" i="33"/>
  <c r="J90" i="34"/>
  <c r="BK200" i="35"/>
  <c r="BK217" i="37"/>
  <c r="BK193" i="38"/>
  <c r="J187"/>
  <c r="J89" i="39"/>
  <c r="BK92"/>
  <c r="BK91" i="40"/>
  <c r="BK301" i="42"/>
  <c r="BK172"/>
  <c r="BK226"/>
  <c r="J138"/>
  <c r="J195"/>
  <c r="J246"/>
  <c r="J129"/>
  <c r="J139"/>
  <c r="J257"/>
  <c r="BK137"/>
  <c r="BK221"/>
  <c r="BK100" i="43"/>
  <c r="J155"/>
  <c r="J96"/>
  <c r="J322" i="46"/>
  <c r="BK304"/>
  <c r="J258"/>
  <c r="BK307"/>
  <c r="J123" i="47"/>
  <c r="BK135" i="48"/>
  <c r="J92"/>
  <c r="J373" i="2"/>
  <c r="J262"/>
  <c r="BK335"/>
  <c r="J1825" i="3"/>
  <c r="BK1086"/>
  <c r="J2013"/>
  <c r="J1348"/>
  <c r="J866"/>
  <c r="J1809"/>
  <c r="BK1139"/>
  <c r="BK2018"/>
  <c r="BK1321"/>
  <c r="J216"/>
  <c r="BK1616"/>
  <c r="J763"/>
  <c r="J2038"/>
  <c r="BK747"/>
  <c r="J1747"/>
  <c r="J954"/>
  <c r="BK2358"/>
  <c r="BK2233"/>
  <c r="J1583"/>
  <c r="J558"/>
  <c r="BK108" i="4"/>
  <c r="BK269" i="5"/>
  <c r="J304"/>
  <c r="BK245"/>
  <c r="J138"/>
  <c r="BK178" i="6"/>
  <c r="J299" i="7"/>
  <c r="BK255"/>
  <c r="BK132"/>
  <c r="BK126"/>
  <c r="BK258"/>
  <c r="J139" i="8"/>
  <c r="BK126"/>
  <c r="BK355" i="9"/>
  <c r="BK116"/>
  <c r="J298"/>
  <c r="J158"/>
  <c r="BK222"/>
  <c r="J1141" i="10"/>
  <c r="BK661"/>
  <c r="BK259"/>
  <c r="J435"/>
  <c r="BK933"/>
  <c r="J427"/>
  <c r="BK647"/>
  <c r="J897"/>
  <c r="BK953"/>
  <c r="J627"/>
  <c r="J106" i="11"/>
  <c r="J126" i="12"/>
  <c r="BK104" i="13"/>
  <c r="BK120"/>
  <c r="BK232" i="14"/>
  <c r="J338"/>
  <c r="BK253"/>
  <c r="J1483" i="15"/>
  <c r="BK473"/>
  <c r="BK907"/>
  <c r="J1366"/>
  <c r="BK1091"/>
  <c r="J305"/>
  <c r="J746"/>
  <c r="BK1242"/>
  <c r="J263"/>
  <c r="J893"/>
  <c r="BK1574"/>
  <c r="BK1049"/>
  <c r="J465"/>
  <c r="BK146" i="17"/>
  <c r="BK273"/>
  <c r="J212"/>
  <c r="BK187"/>
  <c r="J139" i="18"/>
  <c r="J133"/>
  <c r="BK121" i="19"/>
  <c r="BK124"/>
  <c r="J146" i="20"/>
  <c r="J129"/>
  <c r="J246" i="21"/>
  <c r="BK173"/>
  <c r="J154"/>
  <c r="BK166" i="22"/>
  <c r="J111"/>
  <c r="J212"/>
  <c r="J223"/>
  <c r="BK645" i="23"/>
  <c r="BK823"/>
  <c r="BK809"/>
  <c r="J168"/>
  <c r="BK1054"/>
  <c r="BK1180"/>
  <c r="J694"/>
  <c r="BK1037"/>
  <c r="BK1455"/>
  <c r="BK1355"/>
  <c r="J947"/>
  <c r="BK158" i="24"/>
  <c r="BK130"/>
  <c r="BK129" i="26"/>
  <c r="J193" i="27"/>
  <c r="BK227"/>
  <c r="BK558" i="28"/>
  <c r="J1200"/>
  <c r="BK761"/>
  <c r="BK610"/>
  <c r="J1081"/>
  <c r="BK896"/>
  <c r="BK1061"/>
  <c r="J229" i="29"/>
  <c r="J406"/>
  <c r="J103"/>
  <c r="BK389"/>
  <c r="BK598"/>
  <c r="BK165" i="30"/>
  <c r="J289"/>
  <c r="J333"/>
  <c r="J310"/>
  <c r="J170"/>
  <c r="J116" i="31"/>
  <c r="BK158"/>
  <c r="BK141" i="32"/>
  <c r="J151" i="33"/>
  <c r="BK87" i="34"/>
  <c r="BK152" i="35"/>
  <c r="BK94"/>
  <c r="BK191" i="37"/>
  <c r="J219"/>
  <c r="J223" i="38"/>
  <c r="BK111" i="39"/>
  <c r="BK114" i="40"/>
  <c r="J87"/>
  <c r="BK111" i="42"/>
  <c r="BK199"/>
  <c r="J224"/>
  <c r="BK274"/>
  <c r="J273"/>
  <c r="J296"/>
  <c r="J268"/>
  <c r="J107"/>
  <c r="BK148"/>
  <c r="BK127" i="43"/>
  <c r="J183"/>
  <c r="BK264" i="46"/>
  <c r="J138"/>
  <c r="J202"/>
  <c r="BK105"/>
  <c r="BK113" i="47"/>
  <c r="BK1751" i="3"/>
  <c r="J477"/>
  <c r="BK1727"/>
  <c r="BK813"/>
  <c r="BK1768"/>
  <c r="J813"/>
  <c r="BK1915"/>
  <c r="J1350"/>
  <c r="J169"/>
  <c r="BK1376"/>
  <c r="J546"/>
  <c r="BK1825"/>
  <c r="J2077"/>
  <c r="J509"/>
  <c r="BK2285"/>
  <c r="J2097"/>
  <c r="BK1205"/>
  <c r="J140" i="5"/>
  <c r="J219"/>
  <c r="J121"/>
  <c r="J101"/>
  <c r="J101" i="6"/>
  <c r="BK152" i="7"/>
  <c r="J356"/>
  <c r="BK337"/>
  <c r="BK214"/>
  <c r="BK128" i="8"/>
  <c r="BK378" i="9"/>
  <c r="BK431"/>
  <c r="J249"/>
  <c r="J240"/>
  <c r="BK1100" i="10"/>
  <c r="BK655"/>
  <c r="J351"/>
  <c r="J1010"/>
  <c r="J1033"/>
  <c r="BK269"/>
  <c r="BK991"/>
  <c r="J1038"/>
  <c r="BK131"/>
  <c r="J135" i="13"/>
  <c r="BK123"/>
  <c r="J397" i="14"/>
  <c r="BK351"/>
  <c r="J361"/>
  <c r="J1022" i="15"/>
  <c r="BK1345"/>
  <c r="J708"/>
  <c r="BK815"/>
  <c r="J560"/>
  <c r="BK1055"/>
  <c r="BK1234"/>
  <c r="BK1246"/>
  <c r="J370"/>
  <c r="J1042"/>
  <c r="BK106" i="16"/>
  <c r="J169" i="17"/>
  <c r="J280"/>
  <c r="J224"/>
  <c r="BK176" i="18"/>
  <c r="BK200"/>
  <c r="J165"/>
  <c r="J110" i="19"/>
  <c r="J148" i="20"/>
  <c r="BK137"/>
  <c r="J198" i="21"/>
  <c r="BK280"/>
  <c r="J145"/>
  <c r="BK104" i="22"/>
  <c r="J267" i="23"/>
  <c r="J566"/>
  <c r="BK413"/>
  <c r="J1149"/>
  <c r="J1127"/>
  <c r="BK1365"/>
  <c r="J672"/>
  <c r="BK1380"/>
  <c r="J936"/>
  <c r="BK141" i="24"/>
  <c r="BK149"/>
  <c r="BK140" i="26"/>
  <c r="BK142"/>
  <c r="BK117" i="27"/>
  <c r="J114"/>
  <c r="BK214"/>
  <c r="BK815" i="28"/>
  <c r="BK412"/>
  <c r="J221"/>
  <c r="J1171"/>
  <c r="BK1342"/>
  <c r="BK98" i="2"/>
  <c r="J106"/>
  <c r="BK121"/>
  <c r="BK1122" i="3"/>
  <c r="BK2045"/>
  <c r="J1364"/>
  <c r="J610"/>
  <c r="J1446"/>
  <c r="J164"/>
  <c r="J1416"/>
  <c r="J2073"/>
  <c r="J707"/>
  <c r="J1996"/>
  <c r="J880"/>
  <c r="BK1759"/>
  <c r="J1153"/>
  <c r="J2328"/>
  <c r="J2215"/>
  <c r="J1324"/>
  <c r="J94" i="4"/>
  <c r="J167" i="5"/>
  <c r="J263"/>
  <c r="J214"/>
  <c r="BK128" i="6"/>
  <c r="BK161"/>
  <c r="J380" i="7"/>
  <c r="BK291"/>
  <c r="BK380"/>
  <c r="J123"/>
  <c r="J157" i="8"/>
  <c r="BK147"/>
  <c r="BK145"/>
  <c r="J225" i="9"/>
  <c r="J192"/>
  <c r="J164"/>
  <c r="BK301"/>
  <c r="BK784" i="10"/>
  <c r="BK843"/>
  <c r="J137"/>
  <c r="J948"/>
  <c r="J337"/>
  <c r="J516"/>
  <c r="J672"/>
  <c r="BK480"/>
  <c r="J582"/>
  <c r="J102" i="11"/>
  <c r="J144" i="13"/>
  <c r="J119"/>
  <c r="J146" i="14"/>
  <c r="J199"/>
  <c r="J213"/>
  <c r="J385"/>
  <c r="BK1268" i="15"/>
  <c r="J321"/>
  <c r="BK408"/>
  <c r="BK845"/>
  <c r="BK362"/>
  <c r="J352"/>
  <c r="J646"/>
  <c r="BK903"/>
  <c r="J408"/>
  <c r="J1516"/>
  <c r="J868"/>
  <c r="J108" i="16"/>
  <c r="J249" i="17"/>
  <c r="J132"/>
  <c r="J296"/>
  <c r="J154" i="18"/>
  <c r="J196"/>
  <c r="J167"/>
  <c r="BK197" i="19"/>
  <c r="BK108" i="20"/>
  <c r="J163"/>
  <c r="J110"/>
  <c r="J118" i="21"/>
  <c r="J128" i="22"/>
  <c r="BK136"/>
  <c r="J146"/>
  <c r="J1054" i="23"/>
  <c r="BK1209"/>
  <c r="BK508"/>
  <c r="J542"/>
  <c r="BK330"/>
  <c r="BK461"/>
  <c r="J733"/>
  <c r="J1334"/>
  <c r="BK740"/>
  <c r="J1407"/>
  <c r="J1167"/>
  <c r="J157" i="24"/>
  <c r="BK108" i="25"/>
  <c r="BK121" i="26"/>
  <c r="BK257" i="27"/>
  <c r="J153"/>
  <c r="J270"/>
  <c r="BK856" i="28"/>
  <c r="J1095"/>
  <c r="J414"/>
  <c r="J134"/>
  <c r="BK207"/>
  <c r="BK1153"/>
  <c r="J242" i="29"/>
  <c r="J352"/>
  <c r="J111"/>
  <c r="J198"/>
  <c r="BK151" i="30"/>
  <c r="BK248"/>
  <c r="BK322"/>
  <c r="J205"/>
  <c r="BK163" i="31"/>
  <c r="BK105"/>
  <c r="BK149" i="32"/>
  <c r="BK151" i="33"/>
  <c r="J92" i="34"/>
  <c r="J202" i="35"/>
  <c r="BK147" i="36"/>
  <c r="J218" i="37"/>
  <c r="J206" i="38"/>
  <c r="J224"/>
  <c r="J118" i="40"/>
  <c r="J113"/>
  <c r="BK142" i="42"/>
  <c r="J204"/>
  <c r="J290"/>
  <c r="BK314"/>
  <c r="J111"/>
  <c r="BK283"/>
  <c r="BK291"/>
  <c r="J247"/>
  <c r="J101"/>
  <c r="J185" i="43"/>
  <c r="J102"/>
  <c r="BK175" i="46"/>
  <c r="J239"/>
  <c r="BK99"/>
  <c r="J138" i="47"/>
  <c r="BK121" i="48"/>
  <c r="J364" i="2"/>
  <c r="BK343"/>
  <c r="AS55" i="1"/>
  <c r="J1307" i="3"/>
  <c r="BK1911"/>
  <c r="BK729"/>
  <c r="BK983"/>
  <c r="BK1933"/>
  <c r="J1468"/>
  <c r="J224"/>
  <c r="J1498"/>
  <c r="J425"/>
  <c r="J1007"/>
  <c r="J1727"/>
  <c r="J690"/>
  <c r="BK2270"/>
  <c r="J1711"/>
  <c r="BK436"/>
  <c r="J103" i="5"/>
  <c r="BK144"/>
  <c r="BK238"/>
  <c r="BK168"/>
  <c r="BK209"/>
  <c r="BK137" i="6"/>
  <c r="BK120" i="7"/>
  <c r="J388"/>
  <c r="BK408"/>
  <c r="J308"/>
  <c r="BK166" i="8"/>
  <c r="BK148"/>
  <c r="BK448" i="9"/>
  <c r="BK206"/>
  <c r="BK345"/>
  <c r="BK277"/>
  <c r="BK342"/>
  <c r="BK249"/>
  <c r="BK544" i="10"/>
  <c r="J591"/>
  <c r="J1071"/>
  <c r="J395"/>
  <c r="BK712"/>
  <c r="BK853"/>
  <c r="BK943"/>
  <c r="BK1064"/>
  <c r="BK385"/>
  <c r="BK132" i="12"/>
  <c r="J120" i="13"/>
  <c r="BK370" i="14"/>
  <c r="J244"/>
  <c r="J286"/>
  <c r="J238"/>
  <c r="J1345" i="15"/>
  <c r="BK1370"/>
  <c r="J801"/>
  <c r="BK965"/>
  <c r="J909"/>
  <c r="J1142"/>
  <c r="J1374"/>
  <c r="BK366"/>
  <c r="J1102"/>
  <c r="J1583"/>
  <c r="J797"/>
  <c r="J176" i="17"/>
  <c r="J286"/>
  <c r="J242"/>
  <c r="J188" i="18"/>
  <c r="J187"/>
  <c r="BK131"/>
  <c r="BK152" i="20"/>
  <c r="BK138"/>
  <c r="J127"/>
  <c r="BK258" i="21"/>
  <c r="J121"/>
  <c r="J330"/>
  <c r="BK252" i="22"/>
  <c r="J120"/>
  <c r="BK1311" i="23"/>
  <c r="BK722"/>
  <c r="J1083"/>
  <c r="BK1286"/>
  <c r="J881"/>
  <c r="J883"/>
  <c r="BK1182"/>
  <c r="BK1369"/>
  <c r="J1058"/>
  <c r="BK1428"/>
  <c r="J875"/>
  <c r="BK116" i="24"/>
  <c r="BK156" i="26"/>
  <c r="BK105"/>
  <c r="J191" i="27"/>
  <c r="J175"/>
  <c r="J239"/>
  <c r="BK1081" i="28"/>
  <c r="J253"/>
  <c r="BK287"/>
  <c r="J148"/>
  <c r="J1354"/>
  <c r="BK1158"/>
  <c r="J528" i="29"/>
  <c r="BK428"/>
  <c r="BK594"/>
  <c r="BK299"/>
  <c r="J115"/>
  <c r="J145" i="30"/>
  <c r="J232"/>
  <c r="J291"/>
  <c r="J354"/>
  <c r="BK165" i="31"/>
  <c r="BK132" i="32"/>
  <c r="J138" i="33"/>
  <c r="J112" i="34"/>
  <c r="J92" i="35"/>
  <c r="J140" i="36"/>
  <c r="J221" i="37"/>
  <c r="BK223" i="38"/>
  <c r="BK86"/>
  <c r="J88" i="39"/>
  <c r="J119" i="40"/>
  <c r="BK257" i="42"/>
  <c r="J239"/>
  <c r="BK322"/>
  <c r="J276"/>
  <c r="BK268"/>
  <c r="BK211"/>
  <c r="BK269"/>
  <c r="BK331"/>
  <c r="BK108" i="43"/>
  <c r="BK185"/>
  <c r="J254" i="46"/>
  <c r="J248"/>
  <c r="J111"/>
  <c r="BK107" i="47"/>
  <c r="J124" i="48"/>
  <c r="BK337" i="2"/>
  <c r="J193"/>
  <c r="BK157"/>
  <c r="J1881" i="3"/>
  <c r="J1101"/>
  <c r="J290"/>
  <c r="J886"/>
  <c r="J2060"/>
  <c r="BK975"/>
  <c r="BK2032"/>
  <c r="BK1341"/>
  <c r="J1818"/>
  <c r="BK1007"/>
  <c r="J1907"/>
  <c r="BK329"/>
  <c r="BK1348"/>
  <c r="BK2363"/>
  <c r="J2243"/>
  <c r="J1488"/>
  <c r="J627"/>
  <c r="BK162" i="5"/>
  <c r="BK253"/>
  <c r="BK247"/>
  <c r="J305"/>
  <c r="J137" i="6"/>
  <c r="J120"/>
  <c r="J404" i="7"/>
  <c r="J161"/>
  <c r="BK388"/>
  <c r="BK175"/>
  <c r="J163" i="8"/>
  <c r="J469" i="9"/>
  <c r="BK167"/>
  <c r="BK282"/>
  <c r="J177"/>
  <c r="J246"/>
  <c r="BK1104" i="10"/>
  <c r="J853"/>
  <c r="BK962"/>
  <c r="J126"/>
  <c r="J448"/>
  <c r="J884"/>
  <c r="J341"/>
  <c r="J480"/>
  <c r="J410"/>
  <c r="BK214"/>
  <c r="BK102" i="12"/>
  <c r="BK113" i="13"/>
  <c r="J287" i="14"/>
  <c r="J189"/>
  <c r="J216"/>
  <c r="J256"/>
  <c r="J1098" i="15"/>
  <c r="J1274"/>
  <c r="BK222"/>
  <c r="J703"/>
  <c r="J570"/>
  <c r="J1214"/>
  <c r="BK241"/>
  <c r="BK621"/>
  <c r="BK898"/>
  <c r="J1537"/>
  <c r="BK885"/>
  <c r="BK197" i="17"/>
  <c r="BK114"/>
  <c r="BK259"/>
  <c r="BK144"/>
  <c r="BK195"/>
  <c r="BK114" i="18"/>
  <c r="J190"/>
  <c r="J188" i="19"/>
  <c r="BK146" i="20"/>
  <c r="J160"/>
  <c r="BK145"/>
  <c r="BK148" i="21"/>
  <c r="J209"/>
  <c r="BK212" i="22"/>
  <c r="J168"/>
  <c r="J231"/>
  <c r="J781" i="23"/>
  <c r="J1067"/>
  <c r="BK249"/>
  <c r="J315"/>
  <c r="BK854"/>
  <c r="J1355"/>
  <c r="BK875"/>
  <c r="J1424"/>
  <c r="J1209"/>
  <c r="BK128" i="24"/>
  <c r="J141"/>
  <c r="J153" i="26"/>
  <c r="J142"/>
  <c r="J108"/>
  <c r="J300" i="27"/>
  <c r="J243"/>
  <c r="J287" i="28"/>
  <c r="J266"/>
  <c r="BK1236"/>
  <c r="BK1268"/>
  <c r="BK408"/>
  <c r="J1273"/>
  <c r="J1361"/>
  <c r="J1192"/>
  <c r="J202" i="29"/>
  <c r="BK368"/>
  <c r="BK537"/>
  <c r="BK459"/>
  <c r="J634"/>
  <c r="BK302" i="30"/>
  <c r="BK282"/>
  <c r="BK339"/>
  <c r="BK320"/>
  <c r="BK186" i="31"/>
  <c r="J189"/>
  <c r="BK166" i="32"/>
  <c r="BK126" i="33"/>
  <c r="J107" i="35"/>
  <c r="J88"/>
  <c r="BK90" i="36"/>
  <c r="J157" i="37"/>
  <c r="J92" i="38"/>
  <c r="J208"/>
  <c r="BK109" i="39"/>
  <c r="BK100" i="40"/>
  <c r="J171" i="42"/>
  <c r="J240"/>
  <c r="J302"/>
  <c r="J267"/>
  <c r="J220"/>
  <c r="J324"/>
  <c r="J134"/>
  <c r="BK179"/>
  <c r="BK239"/>
  <c r="J190" i="43"/>
  <c r="J169"/>
  <c r="J85" i="45"/>
  <c r="BK111" i="46"/>
  <c r="BK189"/>
  <c r="BK108"/>
  <c r="J111" i="47"/>
  <c r="BK117" i="48"/>
  <c r="P303" i="46" l="1"/>
  <c r="P302" s="1"/>
  <c r="P121" i="17"/>
  <c r="P97" i="2"/>
  <c r="P332"/>
  <c r="BK398"/>
  <c r="J398" s="1"/>
  <c r="J73" s="1"/>
  <c r="R270" i="3"/>
  <c r="R724"/>
  <c r="P1243"/>
  <c r="R1258"/>
  <c r="R1502"/>
  <c r="P1733"/>
  <c r="P1801"/>
  <c r="BK1885"/>
  <c r="J1885"/>
  <c r="J82" s="1"/>
  <c r="R1885"/>
  <c r="P2149"/>
  <c r="BK2319"/>
  <c r="J2319" s="1"/>
  <c r="J87" s="1"/>
  <c r="P2362"/>
  <c r="BK87" i="4"/>
  <c r="BK86" s="1"/>
  <c r="J86" s="1"/>
  <c r="J63" s="1"/>
  <c r="BK100" i="5"/>
  <c r="J100" s="1"/>
  <c r="J68" s="1"/>
  <c r="T100"/>
  <c r="T218"/>
  <c r="R284"/>
  <c r="BK110" i="6"/>
  <c r="P110"/>
  <c r="R110"/>
  <c r="T110"/>
  <c r="BK131"/>
  <c r="J131" s="1"/>
  <c r="J70" s="1"/>
  <c r="P131"/>
  <c r="BK174"/>
  <c r="J174" s="1"/>
  <c r="J72" s="1"/>
  <c r="T107" i="7"/>
  <c r="R136"/>
  <c r="BK218"/>
  <c r="J218" s="1"/>
  <c r="J71" s="1"/>
  <c r="T271"/>
  <c r="BK324"/>
  <c r="J324"/>
  <c r="J74" s="1"/>
  <c r="R345"/>
  <c r="BK381"/>
  <c r="J381" s="1"/>
  <c r="J78" s="1"/>
  <c r="BK103" i="8"/>
  <c r="J103" s="1"/>
  <c r="J69" s="1"/>
  <c r="P115"/>
  <c r="P150"/>
  <c r="T164"/>
  <c r="BK170" i="9"/>
  <c r="J170"/>
  <c r="J70" s="1"/>
  <c r="R209"/>
  <c r="BK280"/>
  <c r="J280" s="1"/>
  <c r="J75" s="1"/>
  <c r="T285"/>
  <c r="BK323"/>
  <c r="J323"/>
  <c r="J79" s="1"/>
  <c r="T323"/>
  <c r="P368"/>
  <c r="BK438"/>
  <c r="J438" s="1"/>
  <c r="J89" s="1"/>
  <c r="BK110" i="10"/>
  <c r="T177"/>
  <c r="P346"/>
  <c r="BK607"/>
  <c r="J607"/>
  <c r="J71" s="1"/>
  <c r="T607"/>
  <c r="R683"/>
  <c r="R822"/>
  <c r="BK972"/>
  <c r="J972" s="1"/>
  <c r="J82" s="1"/>
  <c r="T1079"/>
  <c r="T1117"/>
  <c r="R93" i="11"/>
  <c r="R92"/>
  <c r="R95" i="12"/>
  <c r="BK125"/>
  <c r="J125" s="1"/>
  <c r="J70" s="1"/>
  <c r="R101" i="13"/>
  <c r="P109"/>
  <c r="P130"/>
  <c r="BK145"/>
  <c r="J145"/>
  <c r="J74"/>
  <c r="R115" i="14"/>
  <c r="BK198"/>
  <c r="J198"/>
  <c r="J71" s="1"/>
  <c r="T206"/>
  <c r="BK255"/>
  <c r="T268"/>
  <c r="BK305"/>
  <c r="J305" s="1"/>
  <c r="J82" s="1"/>
  <c r="P325"/>
  <c r="R360"/>
  <c r="R359" s="1"/>
  <c r="BK208" i="15"/>
  <c r="J208" s="1"/>
  <c r="J66" s="1"/>
  <c r="T435"/>
  <c r="P800"/>
  <c r="R902"/>
  <c r="BK1128"/>
  <c r="J1128" s="1"/>
  <c r="J79" s="1"/>
  <c r="T1128"/>
  <c r="P1205"/>
  <c r="BK1229"/>
  <c r="J1229" s="1"/>
  <c r="J82" s="1"/>
  <c r="T1229"/>
  <c r="P1393"/>
  <c r="BK1544"/>
  <c r="J1544" s="1"/>
  <c r="J86" s="1"/>
  <c r="BK1582"/>
  <c r="J1582" s="1"/>
  <c r="J87" s="1"/>
  <c r="P99" i="17"/>
  <c r="T121"/>
  <c r="R232"/>
  <c r="T277"/>
  <c r="BK122" i="18"/>
  <c r="BK98" s="1"/>
  <c r="J98" s="1"/>
  <c r="J67" s="1"/>
  <c r="T140"/>
  <c r="R191"/>
  <c r="R120" i="19"/>
  <c r="P166"/>
  <c r="P102" i="20"/>
  <c r="P107"/>
  <c r="T151"/>
  <c r="R168"/>
  <c r="BK111" i="21"/>
  <c r="J111" s="1"/>
  <c r="J69" s="1"/>
  <c r="BK166"/>
  <c r="J166" s="1"/>
  <c r="J70" s="1"/>
  <c r="R194"/>
  <c r="P230"/>
  <c r="T249"/>
  <c r="P267"/>
  <c r="P288"/>
  <c r="BK323"/>
  <c r="J323" s="1"/>
  <c r="J85" s="1"/>
  <c r="T93" i="22"/>
  <c r="T92" s="1"/>
  <c r="P111" i="23"/>
  <c r="BK282"/>
  <c r="J282" s="1"/>
  <c r="J67" s="1"/>
  <c r="R425"/>
  <c r="P717"/>
  <c r="R732"/>
  <c r="P834"/>
  <c r="BK1082"/>
  <c r="J1082" s="1"/>
  <c r="J79" s="1"/>
  <c r="P1126"/>
  <c r="T1157"/>
  <c r="P1190"/>
  <c r="BK1375"/>
  <c r="J1375" s="1"/>
  <c r="J85" s="1"/>
  <c r="T1412"/>
  <c r="T95" i="24"/>
  <c r="P142"/>
  <c r="P128" i="25"/>
  <c r="P101" i="26"/>
  <c r="BK123"/>
  <c r="J123" s="1"/>
  <c r="J71" s="1"/>
  <c r="BK138"/>
  <c r="J138" s="1"/>
  <c r="J72" s="1"/>
  <c r="T152"/>
  <c r="P107" i="27"/>
  <c r="BK198"/>
  <c r="J198" s="1"/>
  <c r="J73" s="1"/>
  <c r="BK223"/>
  <c r="J223"/>
  <c r="J74" s="1"/>
  <c r="P247"/>
  <c r="T281"/>
  <c r="T280" s="1"/>
  <c r="P132" i="33"/>
  <c r="P143"/>
  <c r="P154"/>
  <c r="R84" i="34"/>
  <c r="BK100"/>
  <c r="J100" s="1"/>
  <c r="J63" s="1"/>
  <c r="P155" i="35"/>
  <c r="T172"/>
  <c r="T198"/>
  <c r="BK139" i="36"/>
  <c r="J139"/>
  <c r="J63" s="1"/>
  <c r="T152" i="37"/>
  <c r="R85" i="38"/>
  <c r="T163"/>
  <c r="BK94" i="39"/>
  <c r="J94" s="1"/>
  <c r="J62" s="1"/>
  <c r="R106"/>
  <c r="P92" i="40"/>
  <c r="R247" i="2"/>
  <c r="BK270" i="3"/>
  <c r="J270" s="1"/>
  <c r="J66" s="1"/>
  <c r="P724"/>
  <c r="R1243"/>
  <c r="P115" i="9"/>
  <c r="BK209"/>
  <c r="J209" s="1"/>
  <c r="J73" s="1"/>
  <c r="T261"/>
  <c r="R285"/>
  <c r="BK328"/>
  <c r="BK327" s="1"/>
  <c r="J327" s="1"/>
  <c r="J80" s="1"/>
  <c r="R368"/>
  <c r="R438"/>
  <c r="R437"/>
  <c r="BK177" i="10"/>
  <c r="J177"/>
  <c r="J66" s="1"/>
  <c r="BK264"/>
  <c r="J264"/>
  <c r="J68" s="1"/>
  <c r="T264"/>
  <c r="T543"/>
  <c r="P607"/>
  <c r="BK683"/>
  <c r="J683" s="1"/>
  <c r="J75" s="1"/>
  <c r="P716"/>
  <c r="BK891"/>
  <c r="J891" s="1"/>
  <c r="J78" s="1"/>
  <c r="R919"/>
  <c r="P945"/>
  <c r="R945"/>
  <c r="R959"/>
  <c r="P1079"/>
  <c r="BK1117"/>
  <c r="J1117" s="1"/>
  <c r="J85" s="1"/>
  <c r="T1145"/>
  <c r="T93" i="11"/>
  <c r="T92" s="1"/>
  <c r="P95" i="12"/>
  <c r="BK101" i="13"/>
  <c r="J101" s="1"/>
  <c r="J69" s="1"/>
  <c r="T109"/>
  <c r="R130"/>
  <c r="P145"/>
  <c r="BK170" i="14"/>
  <c r="J170" s="1"/>
  <c r="J70" s="1"/>
  <c r="R198"/>
  <c r="R231"/>
  <c r="BK268"/>
  <c r="J268" s="1"/>
  <c r="J78" s="1"/>
  <c r="R284"/>
  <c r="T305"/>
  <c r="R321"/>
  <c r="BK360"/>
  <c r="J360" s="1"/>
  <c r="J89" s="1"/>
  <c r="P208" i="15"/>
  <c r="P435"/>
  <c r="BK785"/>
  <c r="J785" s="1"/>
  <c r="J72" s="1"/>
  <c r="R785"/>
  <c r="T902"/>
  <c r="R1128"/>
  <c r="BK1205"/>
  <c r="J1205"/>
  <c r="J81" s="1"/>
  <c r="T1205"/>
  <c r="R1229"/>
  <c r="R1393"/>
  <c r="P1544"/>
  <c r="BK87" i="16"/>
  <c r="J87" s="1"/>
  <c r="J64" s="1"/>
  <c r="BK121" i="17"/>
  <c r="J121" s="1"/>
  <c r="J69" s="1"/>
  <c r="P157"/>
  <c r="BK228"/>
  <c r="J228"/>
  <c r="J71" s="1"/>
  <c r="T228"/>
  <c r="BK285"/>
  <c r="J285" s="1"/>
  <c r="J74" s="1"/>
  <c r="BK99" i="18"/>
  <c r="J99" s="1"/>
  <c r="J68" s="1"/>
  <c r="T113"/>
  <c r="R140"/>
  <c r="BK191"/>
  <c r="J191" s="1"/>
  <c r="J73" s="1"/>
  <c r="R207"/>
  <c r="BK120" i="19"/>
  <c r="J120"/>
  <c r="J69" s="1"/>
  <c r="BK166"/>
  <c r="BK99" s="1"/>
  <c r="J99" s="1"/>
  <c r="J67" s="1"/>
  <c r="BK99" i="20"/>
  <c r="J99"/>
  <c r="J68" s="1"/>
  <c r="BK126"/>
  <c r="J126" s="1"/>
  <c r="J71" s="1"/>
  <c r="P151"/>
  <c r="BK168"/>
  <c r="J168"/>
  <c r="J74"/>
  <c r="P111" i="21"/>
  <c r="BK194"/>
  <c r="J194" s="1"/>
  <c r="J71" s="1"/>
  <c r="R202"/>
  <c r="BK254"/>
  <c r="T267"/>
  <c r="R283"/>
  <c r="R323"/>
  <c r="R322"/>
  <c r="T111" i="23"/>
  <c r="BK425"/>
  <c r="J425" s="1"/>
  <c r="J70" s="1"/>
  <c r="R653"/>
  <c r="P732"/>
  <c r="R799"/>
  <c r="T996"/>
  <c r="R1126"/>
  <c r="BK1295"/>
  <c r="J1295" s="1"/>
  <c r="J84" s="1"/>
  <c r="R1375"/>
  <c r="P1447"/>
  <c r="P95" i="24"/>
  <c r="BK142"/>
  <c r="J142" s="1"/>
  <c r="J70" s="1"/>
  <c r="BK101" i="26"/>
  <c r="BK98" s="1"/>
  <c r="J98" s="1"/>
  <c r="J67" s="1"/>
  <c r="R101"/>
  <c r="P123"/>
  <c r="BK152"/>
  <c r="J152" s="1"/>
  <c r="J73" s="1"/>
  <c r="R155"/>
  <c r="T162" i="27"/>
  <c r="P198"/>
  <c r="BK242"/>
  <c r="J242" s="1"/>
  <c r="J75" s="1"/>
  <c r="R247"/>
  <c r="P260"/>
  <c r="BK276"/>
  <c r="BK246" s="1"/>
  <c r="J246" s="1"/>
  <c r="J76" s="1"/>
  <c r="T276"/>
  <c r="T103" i="28"/>
  <c r="P703"/>
  <c r="R1058"/>
  <c r="T1073"/>
  <c r="T1157"/>
  <c r="BK1329"/>
  <c r="J1329"/>
  <c r="J77" s="1"/>
  <c r="P1337"/>
  <c r="P1360"/>
  <c r="BK218" i="29"/>
  <c r="J218"/>
  <c r="J66" s="1"/>
  <c r="BK265"/>
  <c r="J265"/>
  <c r="J67" s="1"/>
  <c r="T319"/>
  <c r="P450"/>
  <c r="T450"/>
  <c r="BK642"/>
  <c r="J642" s="1"/>
  <c r="J72" s="1"/>
  <c r="R642"/>
  <c r="R86" i="33"/>
  <c r="R143"/>
  <c r="P84" i="34"/>
  <c r="T91"/>
  <c r="P87" i="35"/>
  <c r="T155"/>
  <c r="P172"/>
  <c r="R187"/>
  <c r="R85" i="36"/>
  <c r="P133"/>
  <c r="T139"/>
  <c r="P87" i="37"/>
  <c r="BK172"/>
  <c r="BK86" s="1"/>
  <c r="J86" s="1"/>
  <c r="J59" s="1"/>
  <c r="R172"/>
  <c r="T220"/>
  <c r="R135" i="38"/>
  <c r="BK205"/>
  <c r="J205" s="1"/>
  <c r="J63" s="1"/>
  <c r="T85" i="39"/>
  <c r="P94"/>
  <c r="T109" i="40"/>
  <c r="R95" i="42"/>
  <c r="P205"/>
  <c r="BK237"/>
  <c r="J237" s="1"/>
  <c r="J67" s="1"/>
  <c r="P237"/>
  <c r="BK305"/>
  <c r="J305"/>
  <c r="J71"/>
  <c r="R305"/>
  <c r="R114" i="43"/>
  <c r="P154"/>
  <c r="R187"/>
  <c r="T87" i="45"/>
  <c r="T247" i="2"/>
  <c r="P398"/>
  <c r="P387"/>
  <c r="T270" i="3"/>
  <c r="T724"/>
  <c r="BK1243"/>
  <c r="J1243"/>
  <c r="J72" s="1"/>
  <c r="P1258"/>
  <c r="P1502"/>
  <c r="BK1733"/>
  <c r="J1733"/>
  <c r="J79"/>
  <c r="R1801"/>
  <c r="BK1941"/>
  <c r="J1941" s="1"/>
  <c r="J83" s="1"/>
  <c r="R2149"/>
  <c r="R2319"/>
  <c r="R87" i="4"/>
  <c r="R86"/>
  <c r="P126" i="5"/>
  <c r="BK218"/>
  <c r="J218" s="1"/>
  <c r="J72" s="1"/>
  <c r="T292"/>
  <c r="R98" i="6"/>
  <c r="R148"/>
  <c r="P107" i="7"/>
  <c r="P165"/>
  <c r="R218"/>
  <c r="BK298"/>
  <c r="J298" s="1"/>
  <c r="J73" s="1"/>
  <c r="R324"/>
  <c r="BK363"/>
  <c r="J363"/>
  <c r="J77" s="1"/>
  <c r="T381"/>
  <c r="P103" i="8"/>
  <c r="R115"/>
  <c r="T150"/>
  <c r="R167"/>
  <c r="T115" i="9"/>
  <c r="P209"/>
  <c r="BK285"/>
  <c r="J285"/>
  <c r="J77" s="1"/>
  <c r="R307"/>
  <c r="T328"/>
  <c r="P348"/>
  <c r="BK364"/>
  <c r="J364"/>
  <c r="J83" s="1"/>
  <c r="R364"/>
  <c r="P414"/>
  <c r="BK430"/>
  <c r="J430"/>
  <c r="J87" s="1"/>
  <c r="T430"/>
  <c r="R110" i="10"/>
  <c r="BK346"/>
  <c r="J346"/>
  <c r="J69" s="1"/>
  <c r="R543"/>
  <c r="R607"/>
  <c r="BK716"/>
  <c r="J716"/>
  <c r="J76"/>
  <c r="P822"/>
  <c r="BK919"/>
  <c r="J919" s="1"/>
  <c r="J79" s="1"/>
  <c r="P972"/>
  <c r="BK1095"/>
  <c r="J1095"/>
  <c r="J84"/>
  <c r="R1117"/>
  <c r="T95" i="12"/>
  <c r="R125"/>
  <c r="R118" i="13"/>
  <c r="BK142"/>
  <c r="J142" s="1"/>
  <c r="J73" s="1"/>
  <c r="T145"/>
  <c r="P170" i="14"/>
  <c r="T198"/>
  <c r="T231"/>
  <c r="R255"/>
  <c r="BK284"/>
  <c r="J284" s="1"/>
  <c r="J79" s="1"/>
  <c r="R289"/>
  <c r="BK321"/>
  <c r="J321"/>
  <c r="J83" s="1"/>
  <c r="T321"/>
  <c r="P360"/>
  <c r="P359" s="1"/>
  <c r="P111" i="15"/>
  <c r="BK282"/>
  <c r="J282" s="1"/>
  <c r="J67" s="1"/>
  <c r="T282"/>
  <c r="R361"/>
  <c r="P707"/>
  <c r="T800"/>
  <c r="T867"/>
  <c r="P1054"/>
  <c r="T1150"/>
  <c r="P1255"/>
  <c r="P1507"/>
  <c r="T1544"/>
  <c r="T99" i="17"/>
  <c r="T157"/>
  <c r="R228"/>
  <c r="R285"/>
  <c r="BK113" i="18"/>
  <c r="J113"/>
  <c r="J69" s="1"/>
  <c r="R122"/>
  <c r="P164"/>
  <c r="BK207"/>
  <c r="J207"/>
  <c r="J74"/>
  <c r="P120" i="19"/>
  <c r="T143"/>
  <c r="BK204"/>
  <c r="J204" s="1"/>
  <c r="J75" s="1"/>
  <c r="R99" i="20"/>
  <c r="T102"/>
  <c r="P126"/>
  <c r="BK165"/>
  <c r="J165"/>
  <c r="J73" s="1"/>
  <c r="T168"/>
  <c r="R111" i="21"/>
  <c r="BK202"/>
  <c r="T230"/>
  <c r="T254"/>
  <c r="T288"/>
  <c r="R304"/>
  <c r="P317"/>
  <c r="T199" i="23"/>
  <c r="T425"/>
  <c r="BK717"/>
  <c r="J717"/>
  <c r="J72"/>
  <c r="BK732"/>
  <c r="J732"/>
  <c r="J75" s="1"/>
  <c r="R834"/>
  <c r="P1082"/>
  <c r="BK1190"/>
  <c r="J1190"/>
  <c r="J83"/>
  <c r="T1295"/>
  <c r="R1412"/>
  <c r="BK95" i="24"/>
  <c r="BK94" s="1"/>
  <c r="J94" s="1"/>
  <c r="J34" s="1"/>
  <c r="T118"/>
  <c r="P95" i="25"/>
  <c r="P94"/>
  <c r="AU87" i="1" s="1"/>
  <c r="T128" i="25"/>
  <c r="T94" s="1"/>
  <c r="BK109" i="26"/>
  <c r="J109" s="1"/>
  <c r="J70" s="1"/>
  <c r="T123"/>
  <c r="R152"/>
  <c r="T107" i="27"/>
  <c r="R190"/>
  <c r="T223"/>
  <c r="T247"/>
  <c r="R260"/>
  <c r="R276"/>
  <c r="P106" i="30"/>
  <c r="T106"/>
  <c r="P114"/>
  <c r="R114"/>
  <c r="BK227"/>
  <c r="J227" s="1"/>
  <c r="J70" s="1"/>
  <c r="R241"/>
  <c r="BK301"/>
  <c r="J301" s="1"/>
  <c r="J74" s="1"/>
  <c r="R326"/>
  <c r="R367"/>
  <c r="P87" i="31"/>
  <c r="P152"/>
  <c r="BK177"/>
  <c r="J177" s="1"/>
  <c r="J64" s="1"/>
  <c r="R204"/>
  <c r="P87" i="32"/>
  <c r="T130"/>
  <c r="P140"/>
  <c r="T146"/>
  <c r="R157"/>
  <c r="T143" i="42"/>
  <c r="BK255"/>
  <c r="J255"/>
  <c r="J70" s="1"/>
  <c r="T316"/>
  <c r="R95" i="43"/>
  <c r="P133"/>
  <c r="R154"/>
  <c r="R87" i="45"/>
  <c r="R97" i="2"/>
  <c r="R96"/>
  <c r="R332"/>
  <c r="R112" i="3"/>
  <c r="T435"/>
  <c r="R573"/>
  <c r="BK1096"/>
  <c r="J1096" s="1"/>
  <c r="J71" s="1"/>
  <c r="T1243"/>
  <c r="BK1258"/>
  <c r="J1258"/>
  <c r="J75" s="1"/>
  <c r="T1502"/>
  <c r="R1733"/>
  <c r="P1839"/>
  <c r="P1941"/>
  <c r="BK2149"/>
  <c r="J2149" s="1"/>
  <c r="J85" s="1"/>
  <c r="P2280"/>
  <c r="BK2362"/>
  <c r="J2362"/>
  <c r="J88" s="1"/>
  <c r="T87" i="4"/>
  <c r="T86"/>
  <c r="P100" i="5"/>
  <c r="BK169"/>
  <c r="J169" s="1"/>
  <c r="J70" s="1"/>
  <c r="T169"/>
  <c r="BK284"/>
  <c r="J284"/>
  <c r="J73"/>
  <c r="T284"/>
  <c r="P148" i="6"/>
  <c r="R107" i="7"/>
  <c r="T136"/>
  <c r="T218"/>
  <c r="P298"/>
  <c r="P324"/>
  <c r="P345"/>
  <c r="T363"/>
  <c r="R411"/>
  <c r="T103" i="8"/>
  <c r="R133"/>
  <c r="BK164"/>
  <c r="J164" s="1"/>
  <c r="J73" s="1"/>
  <c r="T167"/>
  <c r="P170" i="9"/>
  <c r="BK201"/>
  <c r="J201" s="1"/>
  <c r="J71" s="1"/>
  <c r="R201"/>
  <c r="P261"/>
  <c r="P285"/>
  <c r="P328"/>
  <c r="T368"/>
  <c r="T438"/>
  <c r="T437" s="1"/>
  <c r="T110" i="10"/>
  <c r="P229"/>
  <c r="T229"/>
  <c r="R264"/>
  <c r="BK543"/>
  <c r="J543" s="1"/>
  <c r="J70" s="1"/>
  <c r="P622"/>
  <c r="T683"/>
  <c r="BK822"/>
  <c r="J822" s="1"/>
  <c r="J77" s="1"/>
  <c r="R891"/>
  <c r="R972"/>
  <c r="T1095"/>
  <c r="P1145"/>
  <c r="P125" i="12"/>
  <c r="P101" i="13"/>
  <c r="R109"/>
  <c r="BK130"/>
  <c r="J130"/>
  <c r="J72" s="1"/>
  <c r="T142"/>
  <c r="P115" i="14"/>
  <c r="BK206"/>
  <c r="P231"/>
  <c r="T250"/>
  <c r="R268"/>
  <c r="P289"/>
  <c r="BK325"/>
  <c r="J325"/>
  <c r="J85" s="1"/>
  <c r="T360"/>
  <c r="T359"/>
  <c r="R208" i="15"/>
  <c r="R435"/>
  <c r="BK800"/>
  <c r="P902"/>
  <c r="P1128"/>
  <c r="BK1255"/>
  <c r="J1255" s="1"/>
  <c r="J83" s="1"/>
  <c r="T1393"/>
  <c r="P1582"/>
  <c r="R87" i="16"/>
  <c r="R86" s="1"/>
  <c r="BK99" i="17"/>
  <c r="J99" s="1"/>
  <c r="J68" s="1"/>
  <c r="BK199" i="23"/>
  <c r="J199" s="1"/>
  <c r="J66" s="1"/>
  <c r="BK336"/>
  <c r="J336"/>
  <c r="J68"/>
  <c r="P336"/>
  <c r="BK412"/>
  <c r="J412" s="1"/>
  <c r="J69" s="1"/>
  <c r="P412"/>
  <c r="T653"/>
  <c r="T732"/>
  <c r="T834"/>
  <c r="R1082"/>
  <c r="BK1157"/>
  <c r="J1157" s="1"/>
  <c r="J81" s="1"/>
  <c r="P1173"/>
  <c r="T1173"/>
  <c r="P1295"/>
  <c r="BK1412"/>
  <c r="J1412" s="1"/>
  <c r="J86" s="1"/>
  <c r="T1447"/>
  <c r="R95" i="24"/>
  <c r="T142"/>
  <c r="T95" i="25"/>
  <c r="BK128"/>
  <c r="J128" s="1"/>
  <c r="J70" s="1"/>
  <c r="T101" i="26"/>
  <c r="R123"/>
  <c r="P152"/>
  <c r="BK162" i="27"/>
  <c r="J162"/>
  <c r="J70"/>
  <c r="T190"/>
  <c r="R223"/>
  <c r="T242"/>
  <c r="P281"/>
  <c r="P280"/>
  <c r="P394" i="28"/>
  <c r="R664"/>
  <c r="P810"/>
  <c r="P1017"/>
  <c r="P1058"/>
  <c r="T1058"/>
  <c r="BK1157"/>
  <c r="J1157" s="1"/>
  <c r="J75" s="1"/>
  <c r="T1229"/>
  <c r="BK1337"/>
  <c r="J1337" s="1"/>
  <c r="J78" s="1"/>
  <c r="R1360"/>
  <c r="P98" i="29"/>
  <c r="R218"/>
  <c r="T265"/>
  <c r="R499"/>
  <c r="R648"/>
  <c r="R647" s="1"/>
  <c r="R125" i="30"/>
  <c r="R113" s="1"/>
  <c r="BK241"/>
  <c r="J241" s="1"/>
  <c r="J72" s="1"/>
  <c r="P265"/>
  <c r="T326"/>
  <c r="P353"/>
  <c r="R353"/>
  <c r="BK87" i="31"/>
  <c r="BK86" s="1"/>
  <c r="J86" s="1"/>
  <c r="J59" s="1"/>
  <c r="P148"/>
  <c r="T148"/>
  <c r="P166"/>
  <c r="R166"/>
  <c r="T87" i="32"/>
  <c r="T140"/>
  <c r="T132" i="33"/>
  <c r="T154"/>
  <c r="T84" i="34"/>
  <c r="T100"/>
  <c r="T87" i="35"/>
  <c r="R172"/>
  <c r="R198"/>
  <c r="BK85" i="36"/>
  <c r="J85" s="1"/>
  <c r="J60" s="1"/>
  <c r="R139"/>
  <c r="BK152" i="37"/>
  <c r="J152"/>
  <c r="J61" s="1"/>
  <c r="T190"/>
  <c r="P85" i="38"/>
  <c r="BK163"/>
  <c r="J163" s="1"/>
  <c r="J62" s="1"/>
  <c r="R205"/>
  <c r="P90" i="39"/>
  <c r="BK106"/>
  <c r="J106"/>
  <c r="J64" s="1"/>
  <c r="BK92" i="40"/>
  <c r="J92" s="1"/>
  <c r="J62" s="1"/>
  <c r="R109"/>
  <c r="BK143" i="42"/>
  <c r="J143" s="1"/>
  <c r="J65" s="1"/>
  <c r="T205"/>
  <c r="R237"/>
  <c r="BK316"/>
  <c r="J316"/>
  <c r="J72"/>
  <c r="T95" i="43"/>
  <c r="BK154"/>
  <c r="J154"/>
  <c r="J68" s="1"/>
  <c r="BK187"/>
  <c r="J187" s="1"/>
  <c r="J69" s="1"/>
  <c r="BK87" i="45"/>
  <c r="P147" i="46"/>
  <c r="P179"/>
  <c r="T198"/>
  <c r="BK221"/>
  <c r="J221" s="1"/>
  <c r="J68" s="1"/>
  <c r="T231"/>
  <c r="BK247" i="2"/>
  <c r="J247"/>
  <c r="J67" s="1"/>
  <c r="T332"/>
  <c r="T112" i="3"/>
  <c r="BK435"/>
  <c r="J435" s="1"/>
  <c r="J67" s="1"/>
  <c r="BK573"/>
  <c r="J573"/>
  <c r="J68" s="1"/>
  <c r="T1096"/>
  <c r="T1258"/>
  <c r="T1386"/>
  <c r="R1667"/>
  <c r="BK1839"/>
  <c r="J1839"/>
  <c r="J81"/>
  <c r="R1941"/>
  <c r="P2092"/>
  <c r="BK2280"/>
  <c r="J2280" s="1"/>
  <c r="J86" s="1"/>
  <c r="T2319"/>
  <c r="P87" i="4"/>
  <c r="P86"/>
  <c r="AU59" i="1" s="1"/>
  <c r="T126" i="5"/>
  <c r="P169"/>
  <c r="BK292"/>
  <c r="J292" s="1"/>
  <c r="J74" s="1"/>
  <c r="T98" i="6"/>
  <c r="T148"/>
  <c r="BK136" i="7"/>
  <c r="J136"/>
  <c r="J69" s="1"/>
  <c r="T165"/>
  <c r="P271"/>
  <c r="T298"/>
  <c r="BK345"/>
  <c r="J345"/>
  <c r="J76" s="1"/>
  <c r="P381"/>
  <c r="T411"/>
  <c r="T99" i="8"/>
  <c r="T115"/>
  <c r="BK150"/>
  <c r="J150"/>
  <c r="J72"/>
  <c r="BK167"/>
  <c r="J167"/>
  <c r="J74" s="1"/>
  <c r="R115" i="9"/>
  <c r="T209"/>
  <c r="P280"/>
  <c r="T307"/>
  <c r="R323"/>
  <c r="BK368"/>
  <c r="J368"/>
  <c r="J85" s="1"/>
  <c r="P438"/>
  <c r="P437" s="1"/>
  <c r="R177" i="10"/>
  <c r="R346"/>
  <c r="BK622"/>
  <c r="J622" s="1"/>
  <c r="J74" s="1"/>
  <c r="P683"/>
  <c r="T822"/>
  <c r="P919"/>
  <c r="BK945"/>
  <c r="J945"/>
  <c r="J80"/>
  <c r="BK959"/>
  <c r="J959"/>
  <c r="J81" s="1"/>
  <c r="T959"/>
  <c r="BK1079"/>
  <c r="J1079"/>
  <c r="J83"/>
  <c r="P1095"/>
  <c r="BK1145"/>
  <c r="J1145"/>
  <c r="J86" s="1"/>
  <c r="T125" i="12"/>
  <c r="BK109" i="13"/>
  <c r="J109"/>
  <c r="J70"/>
  <c r="T118"/>
  <c r="R142"/>
  <c r="BK115" i="14"/>
  <c r="J115" s="1"/>
  <c r="J69" s="1"/>
  <c r="T170"/>
  <c r="P206"/>
  <c r="P205"/>
  <c r="P250"/>
  <c r="T255"/>
  <c r="P284"/>
  <c r="T289"/>
  <c r="T288" s="1"/>
  <c r="P321"/>
  <c r="BK341"/>
  <c r="J341"/>
  <c r="J86" s="1"/>
  <c r="R341"/>
  <c r="P354"/>
  <c r="R111" i="15"/>
  <c r="BK435"/>
  <c r="J435" s="1"/>
  <c r="J69" s="1"/>
  <c r="BK707"/>
  <c r="J707" s="1"/>
  <c r="J71" s="1"/>
  <c r="P785"/>
  <c r="T785"/>
  <c r="BK867"/>
  <c r="J867" s="1"/>
  <c r="J76" s="1"/>
  <c r="R867"/>
  <c r="T1054"/>
  <c r="R1150"/>
  <c r="R1255"/>
  <c r="R1507"/>
  <c r="R1544"/>
  <c r="P87" i="16"/>
  <c r="P86"/>
  <c r="AU75" i="1"/>
  <c r="R99" i="17"/>
  <c r="BK157"/>
  <c r="J157" s="1"/>
  <c r="J70" s="1"/>
  <c r="BK232"/>
  <c r="J232" s="1"/>
  <c r="J72" s="1"/>
  <c r="T285"/>
  <c r="R99" i="18"/>
  <c r="P113"/>
  <c r="T122"/>
  <c r="T98" s="1"/>
  <c r="T164"/>
  <c r="T207"/>
  <c r="P100" i="19"/>
  <c r="BK143"/>
  <c r="J143"/>
  <c r="J70" s="1"/>
  <c r="R143"/>
  <c r="P204"/>
  <c r="T99" i="20"/>
  <c r="R107"/>
  <c r="BK151"/>
  <c r="J151"/>
  <c r="J72"/>
  <c r="T165"/>
  <c r="P166" i="21"/>
  <c r="T194"/>
  <c r="R230"/>
  <c r="P254"/>
  <c r="BK288"/>
  <c r="J288"/>
  <c r="J81"/>
  <c r="T323"/>
  <c r="T322"/>
  <c r="R111" i="23"/>
  <c r="P282"/>
  <c r="T282"/>
  <c r="R336"/>
  <c r="R412"/>
  <c r="BK653"/>
  <c r="J653" s="1"/>
  <c r="J71" s="1"/>
  <c r="T717"/>
  <c r="BK799"/>
  <c r="J799" s="1"/>
  <c r="J76" s="1"/>
  <c r="P799"/>
  <c r="P996"/>
  <c r="T1126"/>
  <c r="BK1173"/>
  <c r="J1173" s="1"/>
  <c r="J82" s="1"/>
  <c r="R1173"/>
  <c r="R1295"/>
  <c r="P1412"/>
  <c r="P118" i="24"/>
  <c r="R109" i="26"/>
  <c r="P138"/>
  <c r="P155"/>
  <c r="BK107" i="27"/>
  <c r="R162"/>
  <c r="R198"/>
  <c r="BK247"/>
  <c r="J247"/>
  <c r="J77" s="1"/>
  <c r="R281"/>
  <c r="R280" s="1"/>
  <c r="R103" i="28"/>
  <c r="BK703"/>
  <c r="J703" s="1"/>
  <c r="J68" s="1"/>
  <c r="BK810"/>
  <c r="J810" s="1"/>
  <c r="J69" s="1"/>
  <c r="T1017"/>
  <c r="R1073"/>
  <c r="BK1229"/>
  <c r="J1229" s="1"/>
  <c r="J76" s="1"/>
  <c r="P1329"/>
  <c r="T1337"/>
  <c r="BK98" i="29"/>
  <c r="BK97" s="1"/>
  <c r="J97" s="1"/>
  <c r="J64" s="1"/>
  <c r="BK319"/>
  <c r="J319" s="1"/>
  <c r="J68" s="1"/>
  <c r="P499"/>
  <c r="P648"/>
  <c r="P647"/>
  <c r="P125" i="30"/>
  <c r="P113" s="1"/>
  <c r="T227"/>
  <c r="BK265"/>
  <c r="R301"/>
  <c r="T367"/>
  <c r="T87" i="31"/>
  <c r="R148"/>
  <c r="R86" s="1"/>
  <c r="BK166"/>
  <c r="J166" s="1"/>
  <c r="J63" s="1"/>
  <c r="T166"/>
  <c r="T204"/>
  <c r="BK87" i="32"/>
  <c r="J87" s="1"/>
  <c r="J60" s="1"/>
  <c r="BK130"/>
  <c r="BK86" s="1"/>
  <c r="J86" s="1"/>
  <c r="J59" s="1"/>
  <c r="R140"/>
  <c r="P157"/>
  <c r="P86" i="33"/>
  <c r="P85" s="1"/>
  <c r="AU98" i="1" s="1"/>
  <c r="R132" i="33"/>
  <c r="BK154"/>
  <c r="J154" s="1"/>
  <c r="J64" s="1"/>
  <c r="BK84" i="34"/>
  <c r="J84"/>
  <c r="J60" s="1"/>
  <c r="R91"/>
  <c r="BK155" i="35"/>
  <c r="BK86" s="1"/>
  <c r="J86" s="1"/>
  <c r="J59" s="1"/>
  <c r="BK172"/>
  <c r="J172"/>
  <c r="J63"/>
  <c r="P187"/>
  <c r="T85" i="36"/>
  <c r="BK133"/>
  <c r="J133" s="1"/>
  <c r="J62" s="1"/>
  <c r="P139"/>
  <c r="BK87" i="37"/>
  <c r="J87"/>
  <c r="J60" s="1"/>
  <c r="P152"/>
  <c r="P190"/>
  <c r="P220"/>
  <c r="BK85" i="38"/>
  <c r="J85" s="1"/>
  <c r="J60" s="1"/>
  <c r="T135"/>
  <c r="T205"/>
  <c r="BK90" i="39"/>
  <c r="J90" s="1"/>
  <c r="J61" s="1"/>
  <c r="T90"/>
  <c r="T106"/>
  <c r="BK85" i="40"/>
  <c r="J85"/>
  <c r="J60" s="1"/>
  <c r="R92"/>
  <c r="P95" i="42"/>
  <c r="BK205"/>
  <c r="J205" s="1"/>
  <c r="J66" s="1"/>
  <c r="T255"/>
  <c r="P305"/>
  <c r="BK114" i="43"/>
  <c r="J114"/>
  <c r="J66" s="1"/>
  <c r="R133"/>
  <c r="T187"/>
  <c r="R82" i="45"/>
  <c r="R98" i="46"/>
  <c r="R147"/>
  <c r="R169"/>
  <c r="R97" s="1"/>
  <c r="T179"/>
  <c r="BK214"/>
  <c r="J214" s="1"/>
  <c r="J67" s="1"/>
  <c r="T214"/>
  <c r="P231"/>
  <c r="P238"/>
  <c r="R257"/>
  <c r="T257"/>
  <c r="R270"/>
  <c r="BK116" i="47"/>
  <c r="BK115" s="1"/>
  <c r="J115" s="1"/>
  <c r="J64" s="1"/>
  <c r="BK97" i="2"/>
  <c r="P247"/>
  <c r="T398"/>
  <c r="T387" s="1"/>
  <c r="P270" i="3"/>
  <c r="BK724"/>
  <c r="J724"/>
  <c r="J69"/>
  <c r="BK1502"/>
  <c r="J1502"/>
  <c r="J77" s="1"/>
  <c r="P1667"/>
  <c r="BK1801"/>
  <c r="J1801" s="1"/>
  <c r="J80" s="1"/>
  <c r="R1839"/>
  <c r="T1885"/>
  <c r="T2149"/>
  <c r="P2319"/>
  <c r="BK126" i="5"/>
  <c r="J126" s="1"/>
  <c r="J69" s="1"/>
  <c r="R218"/>
  <c r="P284"/>
  <c r="T131" i="6"/>
  <c r="P174"/>
  <c r="P99" i="8"/>
  <c r="R103"/>
  <c r="P133"/>
  <c r="P164"/>
  <c r="T101" i="13"/>
  <c r="P118"/>
  <c r="P142"/>
  <c r="P232" i="17"/>
  <c r="P285"/>
  <c r="P122" i="18"/>
  <c r="BK164"/>
  <c r="J164" s="1"/>
  <c r="J72" s="1"/>
  <c r="P191"/>
  <c r="T100" i="19"/>
  <c r="T166"/>
  <c r="R204"/>
  <c r="BK102" i="20"/>
  <c r="J102" s="1"/>
  <c r="J69" s="1"/>
  <c r="T107"/>
  <c r="R151"/>
  <c r="P168"/>
  <c r="T111" i="21"/>
  <c r="P194"/>
  <c r="BK230"/>
  <c r="J230" s="1"/>
  <c r="J74" s="1"/>
  <c r="R249"/>
  <c r="BK267"/>
  <c r="J267" s="1"/>
  <c r="J78" s="1"/>
  <c r="P283"/>
  <c r="BK304"/>
  <c r="J304" s="1"/>
  <c r="J82" s="1"/>
  <c r="T304"/>
  <c r="R317"/>
  <c r="R93" i="22"/>
  <c r="R92"/>
  <c r="BK111" i="23"/>
  <c r="BK110" s="1"/>
  <c r="J110" s="1"/>
  <c r="J64" s="1"/>
  <c r="R199"/>
  <c r="R282"/>
  <c r="T336"/>
  <c r="T412"/>
  <c r="P653"/>
  <c r="R717"/>
  <c r="BK834"/>
  <c r="J834" s="1"/>
  <c r="J77" s="1"/>
  <c r="R996"/>
  <c r="BK1126"/>
  <c r="J1126" s="1"/>
  <c r="J80" s="1"/>
  <c r="R1157"/>
  <c r="R1190"/>
  <c r="T1375"/>
  <c r="R1447"/>
  <c r="BK118" i="24"/>
  <c r="J118"/>
  <c r="J69" s="1"/>
  <c r="R142"/>
  <c r="R95" i="25"/>
  <c r="R94" s="1"/>
  <c r="R128"/>
  <c r="P109" i="26"/>
  <c r="T138"/>
  <c r="T155"/>
  <c r="P162" i="27"/>
  <c r="P190"/>
  <c r="P223"/>
  <c r="R242"/>
  <c r="BK281"/>
  <c r="J281" s="1"/>
  <c r="J81" s="1"/>
  <c r="R394" i="28"/>
  <c r="P664"/>
  <c r="R810"/>
  <c r="R1017"/>
  <c r="BK1073"/>
  <c r="BK1072" s="1"/>
  <c r="J1072" s="1"/>
  <c r="J73" s="1"/>
  <c r="P1157"/>
  <c r="P1229"/>
  <c r="R1329"/>
  <c r="T1329"/>
  <c r="BK1360"/>
  <c r="J1360" s="1"/>
  <c r="J79" s="1"/>
  <c r="R98" i="29"/>
  <c r="T218"/>
  <c r="R265"/>
  <c r="T499"/>
  <c r="T648"/>
  <c r="T647" s="1"/>
  <c r="BK106" i="30"/>
  <c r="J106" s="1"/>
  <c r="J66" s="1"/>
  <c r="R106"/>
  <c r="BK114"/>
  <c r="J114"/>
  <c r="J68" s="1"/>
  <c r="T114"/>
  <c r="P227"/>
  <c r="T241"/>
  <c r="P301"/>
  <c r="T301"/>
  <c r="BK353"/>
  <c r="T353"/>
  <c r="BK148" i="31"/>
  <c r="J148" s="1"/>
  <c r="J61" s="1"/>
  <c r="T152"/>
  <c r="R177"/>
  <c r="P204"/>
  <c r="R130" i="32"/>
  <c r="BK140"/>
  <c r="J140" s="1"/>
  <c r="J63" s="1"/>
  <c r="P146"/>
  <c r="BK157"/>
  <c r="J157"/>
  <c r="J66"/>
  <c r="BK86" i="33"/>
  <c r="BK132"/>
  <c r="J132" s="1"/>
  <c r="J61" s="1"/>
  <c r="T143"/>
  <c r="P91" i="34"/>
  <c r="P100"/>
  <c r="BK87" i="35"/>
  <c r="J87" s="1"/>
  <c r="J60" s="1"/>
  <c r="R155"/>
  <c r="T187"/>
  <c r="P198"/>
  <c r="P85" i="36"/>
  <c r="P84"/>
  <c r="AU101" i="1"/>
  <c r="R133" i="36"/>
  <c r="R152" i="37"/>
  <c r="R190"/>
  <c r="P135" i="38"/>
  <c r="P205"/>
  <c r="BK85" i="39"/>
  <c r="J85"/>
  <c r="J60"/>
  <c r="R94"/>
  <c r="T85" i="40"/>
  <c r="P109"/>
  <c r="BK95" i="42"/>
  <c r="J95" s="1"/>
  <c r="J64" s="1"/>
  <c r="T95"/>
  <c r="R205"/>
  <c r="T237"/>
  <c r="P316"/>
  <c r="P95" i="43"/>
  <c r="BK133"/>
  <c r="J133" s="1"/>
  <c r="J67" s="1"/>
  <c r="T154"/>
  <c r="BK82" i="45"/>
  <c r="J82" s="1"/>
  <c r="J60" s="1"/>
  <c r="T82"/>
  <c r="T81" s="1"/>
  <c r="BK98" i="46"/>
  <c r="J98" s="1"/>
  <c r="J61" s="1"/>
  <c r="BK147"/>
  <c r="J147" s="1"/>
  <c r="J62" s="1"/>
  <c r="P169"/>
  <c r="P97" s="1"/>
  <c r="R179"/>
  <c r="P198"/>
  <c r="R214"/>
  <c r="T221"/>
  <c r="R231"/>
  <c r="R238"/>
  <c r="P257"/>
  <c r="T270"/>
  <c r="P280"/>
  <c r="BK296"/>
  <c r="J296" s="1"/>
  <c r="J74" s="1"/>
  <c r="T296"/>
  <c r="R303"/>
  <c r="R302"/>
  <c r="T87" i="47"/>
  <c r="R100"/>
  <c r="R110"/>
  <c r="R116"/>
  <c r="R115"/>
  <c r="R89" i="48"/>
  <c r="T114"/>
  <c r="T97" i="2"/>
  <c r="T96" s="1"/>
  <c r="BK332"/>
  <c r="J332" s="1"/>
  <c r="J68" s="1"/>
  <c r="R398"/>
  <c r="R387"/>
  <c r="P112" i="3"/>
  <c r="R435"/>
  <c r="T573"/>
  <c r="R1096"/>
  <c r="BK1386"/>
  <c r="J1386" s="1"/>
  <c r="J76" s="1"/>
  <c r="R1386"/>
  <c r="T1667"/>
  <c r="T1801"/>
  <c r="T1941"/>
  <c r="T2092"/>
  <c r="R2280"/>
  <c r="R2362"/>
  <c r="R126" i="5"/>
  <c r="R169"/>
  <c r="R292"/>
  <c r="BK98" i="6"/>
  <c r="J98" s="1"/>
  <c r="J68" s="1"/>
  <c r="R131"/>
  <c r="R174"/>
  <c r="BK165" i="7"/>
  <c r="J165"/>
  <c r="J70" s="1"/>
  <c r="P218"/>
  <c r="R271"/>
  <c r="T324"/>
  <c r="P363"/>
  <c r="R381"/>
  <c r="P411"/>
  <c r="BK99" i="8"/>
  <c r="J99" s="1"/>
  <c r="J68" s="1"/>
  <c r="BK133"/>
  <c r="J133" s="1"/>
  <c r="J71" s="1"/>
  <c r="R150"/>
  <c r="P167"/>
  <c r="R170" i="9"/>
  <c r="P201"/>
  <c r="BK261"/>
  <c r="J261" s="1"/>
  <c r="J74" s="1"/>
  <c r="R280"/>
  <c r="BK307"/>
  <c r="J307"/>
  <c r="J78"/>
  <c r="R328"/>
  <c r="R327"/>
  <c r="R348"/>
  <c r="P364"/>
  <c r="T364"/>
  <c r="R414"/>
  <c r="R430"/>
  <c r="P177" i="10"/>
  <c r="T346"/>
  <c r="R622"/>
  <c r="R716"/>
  <c r="P891"/>
  <c r="T919"/>
  <c r="T945"/>
  <c r="P959"/>
  <c r="R1079"/>
  <c r="P1117"/>
  <c r="BK93" i="11"/>
  <c r="BK92" s="1"/>
  <c r="J92" s="1"/>
  <c r="J67" s="1"/>
  <c r="BK95" i="12"/>
  <c r="J95" s="1"/>
  <c r="J68" s="1"/>
  <c r="BK118" i="13"/>
  <c r="J118" s="1"/>
  <c r="J71" s="1"/>
  <c r="T130"/>
  <c r="R145"/>
  <c r="R170" i="14"/>
  <c r="R206"/>
  <c r="BK250"/>
  <c r="J250"/>
  <c r="J75" s="1"/>
  <c r="P255"/>
  <c r="BK289"/>
  <c r="BK288" s="1"/>
  <c r="J288" s="1"/>
  <c r="J80" s="1"/>
  <c r="P305"/>
  <c r="R325"/>
  <c r="P341"/>
  <c r="BK354"/>
  <c r="J354"/>
  <c r="J87" s="1"/>
  <c r="T354"/>
  <c r="T111" i="15"/>
  <c r="P282"/>
  <c r="BK361"/>
  <c r="J361"/>
  <c r="J68" s="1"/>
  <c r="T361"/>
  <c r="T707"/>
  <c r="BK902"/>
  <c r="J902" s="1"/>
  <c r="J77" s="1"/>
  <c r="BK1054"/>
  <c r="J1054"/>
  <c r="J78" s="1"/>
  <c r="BK1150"/>
  <c r="J1150" s="1"/>
  <c r="J80" s="1"/>
  <c r="R1205"/>
  <c r="P1229"/>
  <c r="BK1393"/>
  <c r="J1393"/>
  <c r="J84" s="1"/>
  <c r="T1507"/>
  <c r="R1582"/>
  <c r="R157" i="17"/>
  <c r="P228"/>
  <c r="BK277"/>
  <c r="J277"/>
  <c r="J73"/>
  <c r="R277"/>
  <c r="P99" i="18"/>
  <c r="R113"/>
  <c r="P140"/>
  <c r="T191"/>
  <c r="T120" i="19"/>
  <c r="P143"/>
  <c r="T204"/>
  <c r="P99" i="20"/>
  <c r="R102"/>
  <c r="T126"/>
  <c r="R165"/>
  <c r="R166" i="21"/>
  <c r="P202"/>
  <c r="BK249"/>
  <c r="J249"/>
  <c r="J75" s="1"/>
  <c r="R254"/>
  <c r="BK283"/>
  <c r="J283" s="1"/>
  <c r="J79" s="1"/>
  <c r="T283"/>
  <c r="P323"/>
  <c r="P322"/>
  <c r="P93" i="22"/>
  <c r="P92"/>
  <c r="AU82" i="1" s="1"/>
  <c r="BK103" i="28"/>
  <c r="BK394"/>
  <c r="J394" s="1"/>
  <c r="J66" s="1"/>
  <c r="BK664"/>
  <c r="J664" s="1"/>
  <c r="J67" s="1"/>
  <c r="R703"/>
  <c r="T703"/>
  <c r="BK1017"/>
  <c r="J1017" s="1"/>
  <c r="J70" s="1"/>
  <c r="P218" i="29"/>
  <c r="P319"/>
  <c r="BK499"/>
  <c r="J499" s="1"/>
  <c r="J71" s="1"/>
  <c r="BK648"/>
  <c r="J648" s="1"/>
  <c r="J74" s="1"/>
  <c r="T125" i="30"/>
  <c r="T113" s="1"/>
  <c r="P241"/>
  <c r="T265"/>
  <c r="P326"/>
  <c r="BK367"/>
  <c r="J367" s="1"/>
  <c r="J78" s="1"/>
  <c r="BK152" i="31"/>
  <c r="J152" s="1"/>
  <c r="J62" s="1"/>
  <c r="P177"/>
  <c r="R87" i="32"/>
  <c r="BK146"/>
  <c r="J146" s="1"/>
  <c r="J64" s="1"/>
  <c r="T86" i="33"/>
  <c r="T85" s="1"/>
  <c r="BK143"/>
  <c r="J143" s="1"/>
  <c r="J63" s="1"/>
  <c r="R154"/>
  <c r="BK91" i="34"/>
  <c r="J91"/>
  <c r="J61"/>
  <c r="R100"/>
  <c r="R87" i="35"/>
  <c r="R86" s="1"/>
  <c r="BK187"/>
  <c r="J187" s="1"/>
  <c r="J64" s="1"/>
  <c r="BK198"/>
  <c r="J198"/>
  <c r="J66" s="1"/>
  <c r="T133" i="36"/>
  <c r="R87" i="37"/>
  <c r="P172"/>
  <c r="T172"/>
  <c r="BK220"/>
  <c r="J220"/>
  <c r="J65"/>
  <c r="BK135" i="38"/>
  <c r="J135"/>
  <c r="J61" s="1"/>
  <c r="R163"/>
  <c r="R85" i="39"/>
  <c r="T94"/>
  <c r="P85" i="40"/>
  <c r="T92"/>
  <c r="P143" i="42"/>
  <c r="P255"/>
  <c r="R316"/>
  <c r="BK95" i="43"/>
  <c r="J95" s="1"/>
  <c r="J65" s="1"/>
  <c r="P114"/>
  <c r="T133"/>
  <c r="P187"/>
  <c r="P87" i="45"/>
  <c r="T98" i="46"/>
  <c r="BK169"/>
  <c r="J169" s="1"/>
  <c r="J63" s="1"/>
  <c r="BK179"/>
  <c r="R198"/>
  <c r="R221"/>
  <c r="BK238"/>
  <c r="J238" s="1"/>
  <c r="J70" s="1"/>
  <c r="BK257"/>
  <c r="J257" s="1"/>
  <c r="J71" s="1"/>
  <c r="BK270"/>
  <c r="J270" s="1"/>
  <c r="J72" s="1"/>
  <c r="P270"/>
  <c r="BK280"/>
  <c r="J280" s="1"/>
  <c r="J73" s="1"/>
  <c r="T280"/>
  <c r="P296"/>
  <c r="BK303"/>
  <c r="BK302"/>
  <c r="J302" s="1"/>
  <c r="J75" s="1"/>
  <c r="P87" i="47"/>
  <c r="P86" s="1"/>
  <c r="P100"/>
  <c r="P110"/>
  <c r="P116"/>
  <c r="P115"/>
  <c r="BK89" i="48"/>
  <c r="J89" s="1"/>
  <c r="J61" s="1"/>
  <c r="P89"/>
  <c r="BK114"/>
  <c r="J114"/>
  <c r="J63" s="1"/>
  <c r="R114"/>
  <c r="BK112" i="3"/>
  <c r="BK111" s="1"/>
  <c r="J111" s="1"/>
  <c r="J64" s="1"/>
  <c r="P435"/>
  <c r="P573"/>
  <c r="P1096"/>
  <c r="P1386"/>
  <c r="BK1667"/>
  <c r="J1667" s="1"/>
  <c r="J78" s="1"/>
  <c r="T1733"/>
  <c r="T1839"/>
  <c r="P1885"/>
  <c r="BK2092"/>
  <c r="J2092" s="1"/>
  <c r="J84" s="1"/>
  <c r="R2092"/>
  <c r="T2280"/>
  <c r="T2362"/>
  <c r="R100" i="5"/>
  <c r="P218"/>
  <c r="P292"/>
  <c r="P98" i="6"/>
  <c r="BK148"/>
  <c r="J148" s="1"/>
  <c r="J71" s="1"/>
  <c r="T174"/>
  <c r="BK107" i="7"/>
  <c r="J107"/>
  <c r="J68"/>
  <c r="P136"/>
  <c r="R165"/>
  <c r="BK271"/>
  <c r="BK106" s="1"/>
  <c r="J106" s="1"/>
  <c r="J34" s="1"/>
  <c r="R298"/>
  <c r="T345"/>
  <c r="R363"/>
  <c r="BK411"/>
  <c r="J411"/>
  <c r="J82" s="1"/>
  <c r="R99" i="8"/>
  <c r="BK115"/>
  <c r="J115" s="1"/>
  <c r="J70" s="1"/>
  <c r="T133"/>
  <c r="R164"/>
  <c r="BK115" i="9"/>
  <c r="BK114" s="1"/>
  <c r="J114" s="1"/>
  <c r="J68" s="1"/>
  <c r="T170"/>
  <c r="T201"/>
  <c r="R261"/>
  <c r="T280"/>
  <c r="P307"/>
  <c r="P323"/>
  <c r="BK348"/>
  <c r="J348" s="1"/>
  <c r="J82" s="1"/>
  <c r="T348"/>
  <c r="BK414"/>
  <c r="J414" s="1"/>
  <c r="J86" s="1"/>
  <c r="T414"/>
  <c r="P430"/>
  <c r="P110" i="10"/>
  <c r="BK229"/>
  <c r="J229"/>
  <c r="J67"/>
  <c r="R229"/>
  <c r="P264"/>
  <c r="P543"/>
  <c r="T622"/>
  <c r="T716"/>
  <c r="T891"/>
  <c r="T972"/>
  <c r="R1095"/>
  <c r="R1145"/>
  <c r="P93" i="11"/>
  <c r="P92" s="1"/>
  <c r="AU69" i="1" s="1"/>
  <c r="T115" i="14"/>
  <c r="T114" s="1"/>
  <c r="P198"/>
  <c r="BK231"/>
  <c r="J231" s="1"/>
  <c r="J74" s="1"/>
  <c r="R250"/>
  <c r="P268"/>
  <c r="T284"/>
  <c r="R305"/>
  <c r="T325"/>
  <c r="T341"/>
  <c r="R354"/>
  <c r="BK111" i="15"/>
  <c r="J111" s="1"/>
  <c r="J65" s="1"/>
  <c r="T208"/>
  <c r="R282"/>
  <c r="P361"/>
  <c r="R707"/>
  <c r="R800"/>
  <c r="P867"/>
  <c r="R1054"/>
  <c r="P1150"/>
  <c r="T1255"/>
  <c r="BK1507"/>
  <c r="J1507"/>
  <c r="J85"/>
  <c r="T1582"/>
  <c r="T87" i="16"/>
  <c r="T86" s="1"/>
  <c r="R121" i="17"/>
  <c r="T232"/>
  <c r="P277"/>
  <c r="T99" i="18"/>
  <c r="BK140"/>
  <c r="J140"/>
  <c r="J71" s="1"/>
  <c r="R164"/>
  <c r="P207"/>
  <c r="BK100" i="19"/>
  <c r="J100"/>
  <c r="J68"/>
  <c r="R100"/>
  <c r="R166"/>
  <c r="BK107" i="20"/>
  <c r="BK98" s="1"/>
  <c r="J98" s="1"/>
  <c r="J34" s="1"/>
  <c r="R126"/>
  <c r="P165"/>
  <c r="T166" i="21"/>
  <c r="T202"/>
  <c r="T201"/>
  <c r="P249"/>
  <c r="R267"/>
  <c r="R288"/>
  <c r="R287" s="1"/>
  <c r="P304"/>
  <c r="BK317"/>
  <c r="J317" s="1"/>
  <c r="J83" s="1"/>
  <c r="T317"/>
  <c r="BK93" i="22"/>
  <c r="J93" s="1"/>
  <c r="J68" s="1"/>
  <c r="P199" i="23"/>
  <c r="P425"/>
  <c r="T799"/>
  <c r="BK996"/>
  <c r="BK731" s="1"/>
  <c r="J731" s="1"/>
  <c r="J74" s="1"/>
  <c r="T1082"/>
  <c r="P1157"/>
  <c r="T1190"/>
  <c r="P1375"/>
  <c r="BK1447"/>
  <c r="J1447"/>
  <c r="J87" s="1"/>
  <c r="R118" i="24"/>
  <c r="BK95" i="25"/>
  <c r="J95" s="1"/>
  <c r="J68" s="1"/>
  <c r="T109" i="26"/>
  <c r="R138"/>
  <c r="BK155"/>
  <c r="J155" s="1"/>
  <c r="J74" s="1"/>
  <c r="R107" i="27"/>
  <c r="R106" s="1"/>
  <c r="BK190"/>
  <c r="J190"/>
  <c r="J71" s="1"/>
  <c r="T198"/>
  <c r="T197" s="1"/>
  <c r="P242"/>
  <c r="BK260"/>
  <c r="J260" s="1"/>
  <c r="J78" s="1"/>
  <c r="T260"/>
  <c r="P276"/>
  <c r="P103" i="28"/>
  <c r="P102" s="1"/>
  <c r="T394"/>
  <c r="T664"/>
  <c r="T810"/>
  <c r="BK1058"/>
  <c r="J1058"/>
  <c r="J71" s="1"/>
  <c r="P1073"/>
  <c r="P1072" s="1"/>
  <c r="R1157"/>
  <c r="R1229"/>
  <c r="R1337"/>
  <c r="T1360"/>
  <c r="T98" i="29"/>
  <c r="T97" s="1"/>
  <c r="P265"/>
  <c r="R319"/>
  <c r="BK450"/>
  <c r="J450"/>
  <c r="J69" s="1"/>
  <c r="R450"/>
  <c r="P642"/>
  <c r="T642"/>
  <c r="BK125" i="30"/>
  <c r="BK113" s="1"/>
  <c r="J113" s="1"/>
  <c r="J67" s="1"/>
  <c r="R227"/>
  <c r="R265"/>
  <c r="BK326"/>
  <c r="J326"/>
  <c r="J75" s="1"/>
  <c r="P367"/>
  <c r="P352" s="1"/>
  <c r="R87" i="31"/>
  <c r="R152"/>
  <c r="T177"/>
  <c r="BK204"/>
  <c r="J204" s="1"/>
  <c r="J66" s="1"/>
  <c r="P130" i="32"/>
  <c r="R146"/>
  <c r="T157"/>
  <c r="T87" i="37"/>
  <c r="T86" s="1"/>
  <c r="BK190"/>
  <c r="J190" s="1"/>
  <c r="J64" s="1"/>
  <c r="R220"/>
  <c r="T85" i="38"/>
  <c r="T84"/>
  <c r="P163"/>
  <c r="P85" i="39"/>
  <c r="R90"/>
  <c r="P106"/>
  <c r="R85" i="40"/>
  <c r="R84" s="1"/>
  <c r="BK109"/>
  <c r="J109"/>
  <c r="J64"/>
  <c r="R143" i="42"/>
  <c r="R255"/>
  <c r="T305"/>
  <c r="T114" i="43"/>
  <c r="P82" i="45"/>
  <c r="P98" i="46"/>
  <c r="T147"/>
  <c r="T169"/>
  <c r="BK198"/>
  <c r="J198" s="1"/>
  <c r="J66" s="1"/>
  <c r="P214"/>
  <c r="P221"/>
  <c r="BK231"/>
  <c r="J231"/>
  <c r="J69" s="1"/>
  <c r="T238"/>
  <c r="R280"/>
  <c r="R296"/>
  <c r="T303"/>
  <c r="T302" s="1"/>
  <c r="BK87" i="47"/>
  <c r="R87"/>
  <c r="R86" s="1"/>
  <c r="R85" s="1"/>
  <c r="BK100"/>
  <c r="J100"/>
  <c r="J62" s="1"/>
  <c r="T100"/>
  <c r="BK110"/>
  <c r="BK86" s="1"/>
  <c r="T110"/>
  <c r="T116"/>
  <c r="T115" s="1"/>
  <c r="T89" i="48"/>
  <c r="P114"/>
  <c r="BK141"/>
  <c r="J141"/>
  <c r="J67" s="1"/>
  <c r="P141"/>
  <c r="R141"/>
  <c r="T141"/>
  <c r="BK242" i="2"/>
  <c r="J242"/>
  <c r="J66" s="1"/>
  <c r="BK403" i="7"/>
  <c r="J403" s="1"/>
  <c r="J80" s="1"/>
  <c r="BK124" i="25"/>
  <c r="J124" s="1"/>
  <c r="J69" s="1"/>
  <c r="BK128" i="36"/>
  <c r="J128" s="1"/>
  <c r="J61" s="1"/>
  <c r="BK107" i="40"/>
  <c r="J107" s="1"/>
  <c r="J63" s="1"/>
  <c r="BK388" i="2"/>
  <c r="J388"/>
  <c r="J71"/>
  <c r="BK1090" i="3"/>
  <c r="J1090"/>
  <c r="J70" s="1"/>
  <c r="BK1254"/>
  <c r="J1254" s="1"/>
  <c r="J73" s="1"/>
  <c r="BK618" i="10"/>
  <c r="J618"/>
  <c r="J72" s="1"/>
  <c r="BK702" i="15"/>
  <c r="J702" s="1"/>
  <c r="J70" s="1"/>
  <c r="BK494" i="29"/>
  <c r="J494" s="1"/>
  <c r="J70" s="1"/>
  <c r="BK137" i="33"/>
  <c r="J137" s="1"/>
  <c r="J62" s="1"/>
  <c r="BK162"/>
  <c r="J162" s="1"/>
  <c r="J65" s="1"/>
  <c r="BK104" i="39"/>
  <c r="J104"/>
  <c r="J63"/>
  <c r="BK90" i="40"/>
  <c r="J90"/>
  <c r="J61" s="1"/>
  <c r="BK251" i="42"/>
  <c r="BK94" s="1"/>
  <c r="J94" s="1"/>
  <c r="J63" s="1"/>
  <c r="BK92" i="43"/>
  <c r="J92"/>
  <c r="J64" s="1"/>
  <c r="BK196" i="19"/>
  <c r="J196" s="1"/>
  <c r="J73" s="1"/>
  <c r="BK101" i="30"/>
  <c r="J101" s="1"/>
  <c r="J64" s="1"/>
  <c r="BK89" i="44"/>
  <c r="J89" s="1"/>
  <c r="J65" s="1"/>
  <c r="BK177" i="6"/>
  <c r="J177" s="1"/>
  <c r="J73" s="1"/>
  <c r="BK99" i="26"/>
  <c r="J99"/>
  <c r="J68"/>
  <c r="BK1069" i="28"/>
  <c r="J1069"/>
  <c r="J72" s="1"/>
  <c r="BK197" i="31"/>
  <c r="J197" s="1"/>
  <c r="J65" s="1"/>
  <c r="BK135" i="32"/>
  <c r="J135"/>
  <c r="J62" s="1"/>
  <c r="BK195" i="35"/>
  <c r="J195" s="1"/>
  <c r="J65" s="1"/>
  <c r="BK229" i="37"/>
  <c r="J229" s="1"/>
  <c r="J66" s="1"/>
  <c r="BK216" i="5"/>
  <c r="J216" s="1"/>
  <c r="J71" s="1"/>
  <c r="BK121" i="12"/>
  <c r="BK94" s="1"/>
  <c r="J94" s="1"/>
  <c r="J34" s="1"/>
  <c r="BK99" i="13"/>
  <c r="J99"/>
  <c r="J68"/>
  <c r="BK796" i="15"/>
  <c r="J796"/>
  <c r="J73" s="1"/>
  <c r="BK192" i="19"/>
  <c r="J192" s="1"/>
  <c r="J72" s="1"/>
  <c r="BK200"/>
  <c r="J200"/>
  <c r="J74" s="1"/>
  <c r="BK728" i="23"/>
  <c r="J728" s="1"/>
  <c r="J73" s="1"/>
  <c r="BK154" i="32"/>
  <c r="J154" s="1"/>
  <c r="J65" s="1"/>
  <c r="BK98" i="34"/>
  <c r="J98" s="1"/>
  <c r="J62" s="1"/>
  <c r="BK89" i="41"/>
  <c r="J89" s="1"/>
  <c r="J65" s="1"/>
  <c r="BK384" i="2"/>
  <c r="J384"/>
  <c r="J69"/>
  <c r="BK306" i="5"/>
  <c r="J306"/>
  <c r="J75" s="1"/>
  <c r="BK103" i="30"/>
  <c r="J103" s="1"/>
  <c r="J65" s="1"/>
  <c r="BK253" i="42"/>
  <c r="J253"/>
  <c r="J69" s="1"/>
  <c r="BK393" i="2"/>
  <c r="J393" s="1"/>
  <c r="J72" s="1"/>
  <c r="BK407" i="7"/>
  <c r="J407" s="1"/>
  <c r="J81" s="1"/>
  <c r="BK162" i="35"/>
  <c r="J162" s="1"/>
  <c r="J62" s="1"/>
  <c r="BK146" i="36"/>
  <c r="J146" s="1"/>
  <c r="J64" s="1"/>
  <c r="J52" i="48"/>
  <c r="BK110"/>
  <c r="J110"/>
  <c r="J62" s="1"/>
  <c r="BK399" i="7"/>
  <c r="J399" s="1"/>
  <c r="J79" s="1"/>
  <c r="BK168" i="37"/>
  <c r="J168" s="1"/>
  <c r="J62" s="1"/>
  <c r="BK228" i="38"/>
  <c r="J228" s="1"/>
  <c r="J64" s="1"/>
  <c r="BK131" i="48"/>
  <c r="J131" s="1"/>
  <c r="J64" s="1"/>
  <c r="BK134"/>
  <c r="J134"/>
  <c r="J65"/>
  <c r="BK137"/>
  <c r="J137"/>
  <c r="J66" s="1"/>
  <c r="BE101"/>
  <c r="BE124"/>
  <c r="BE129"/>
  <c r="E48"/>
  <c r="BE103"/>
  <c r="BE115"/>
  <c r="BE127"/>
  <c r="J116" i="47"/>
  <c r="J65"/>
  <c r="BE90" i="48"/>
  <c r="BE98"/>
  <c r="BE121"/>
  <c r="BE142"/>
  <c r="BE150"/>
  <c r="J87" i="47"/>
  <c r="J61"/>
  <c r="F84" i="48"/>
  <c r="BE92"/>
  <c r="BE111"/>
  <c r="BE95"/>
  <c r="BE108"/>
  <c r="BE135"/>
  <c r="BE138"/>
  <c r="BE144"/>
  <c r="BE147"/>
  <c r="BE106"/>
  <c r="BE117"/>
  <c r="BE119"/>
  <c r="BE132"/>
  <c r="AW115" i="1"/>
  <c r="BE97" i="47"/>
  <c r="BE101"/>
  <c r="BE104"/>
  <c r="BE107"/>
  <c r="J303" i="46"/>
  <c r="J76" s="1"/>
  <c r="E48" i="47"/>
  <c r="BE114"/>
  <c r="BE117"/>
  <c r="BE120"/>
  <c r="BE153"/>
  <c r="BE94"/>
  <c r="BE113"/>
  <c r="BE135"/>
  <c r="BE138"/>
  <c r="BE141"/>
  <c r="J179" i="46"/>
  <c r="J65"/>
  <c r="F55" i="47"/>
  <c r="BE132"/>
  <c r="BK97" i="46"/>
  <c r="J97" s="1"/>
  <c r="J60" s="1"/>
  <c r="J52" i="47"/>
  <c r="BE111"/>
  <c r="BE88"/>
  <c r="BE91"/>
  <c r="BE112"/>
  <c r="BE123"/>
  <c r="BE126"/>
  <c r="BE129"/>
  <c r="BE144"/>
  <c r="BE147"/>
  <c r="BE150"/>
  <c r="BE157" i="46"/>
  <c r="BE186"/>
  <c r="BE225"/>
  <c r="BE337"/>
  <c r="BE105"/>
  <c r="BE129"/>
  <c r="BE144"/>
  <c r="BE148"/>
  <c r="BE151"/>
  <c r="BE160"/>
  <c r="BE218"/>
  <c r="BE228"/>
  <c r="BE251"/>
  <c r="BE287"/>
  <c r="BE301"/>
  <c r="BE310"/>
  <c r="J90"/>
  <c r="BE114"/>
  <c r="BE138"/>
  <c r="BE141"/>
  <c r="BE163"/>
  <c r="BE180"/>
  <c r="BE242"/>
  <c r="BE298"/>
  <c r="BE322"/>
  <c r="BE334"/>
  <c r="J87" i="45"/>
  <c r="J61" s="1"/>
  <c r="BE99" i="46"/>
  <c r="BE108"/>
  <c r="BE166"/>
  <c r="BE171"/>
  <c r="BE175"/>
  <c r="BE208"/>
  <c r="BE261"/>
  <c r="BE267"/>
  <c r="BE274"/>
  <c r="BE277"/>
  <c r="BE281"/>
  <c r="BE284"/>
  <c r="BE299"/>
  <c r="E48"/>
  <c r="F55"/>
  <c r="BE111"/>
  <c r="BE117"/>
  <c r="BE120"/>
  <c r="BE173"/>
  <c r="BE176"/>
  <c r="BE183"/>
  <c r="BE264"/>
  <c r="BE271"/>
  <c r="BE172"/>
  <c r="BE177"/>
  <c r="BE189"/>
  <c r="BE199"/>
  <c r="BE245"/>
  <c r="BE307"/>
  <c r="BE319"/>
  <c r="BE325"/>
  <c r="BE328"/>
  <c r="BE331"/>
  <c r="BE102"/>
  <c r="BE123"/>
  <c r="BE132"/>
  <c r="BE154"/>
  <c r="BE192"/>
  <c r="BE195"/>
  <c r="BE202"/>
  <c r="BE205"/>
  <c r="BE215"/>
  <c r="BE235"/>
  <c r="BE248"/>
  <c r="BE258"/>
  <c r="BE290"/>
  <c r="BE300"/>
  <c r="BE313"/>
  <c r="BE316"/>
  <c r="BE126"/>
  <c r="BE135"/>
  <c r="BE170"/>
  <c r="BE174"/>
  <c r="BE211"/>
  <c r="BE222"/>
  <c r="BE232"/>
  <c r="BE239"/>
  <c r="BE254"/>
  <c r="BE293"/>
  <c r="BE297"/>
  <c r="BE304"/>
  <c r="BE340"/>
  <c r="E71" i="45"/>
  <c r="BE85"/>
  <c r="BE88"/>
  <c r="BE98"/>
  <c r="J52"/>
  <c r="BE83"/>
  <c r="BE100"/>
  <c r="F55"/>
  <c r="BE90"/>
  <c r="BE92"/>
  <c r="BE94"/>
  <c r="BE96"/>
  <c r="F84" i="44"/>
  <c r="J56"/>
  <c r="E75"/>
  <c r="BE90"/>
  <c r="E50" i="43"/>
  <c r="J56"/>
  <c r="BE96"/>
  <c r="BE102"/>
  <c r="BE136"/>
  <c r="BE138"/>
  <c r="BE146"/>
  <c r="BE159"/>
  <c r="BE169"/>
  <c r="BE171"/>
  <c r="BE197"/>
  <c r="BE199"/>
  <c r="F59"/>
  <c r="BE119"/>
  <c r="BE144"/>
  <c r="BE173"/>
  <c r="BE117"/>
  <c r="BE131"/>
  <c r="BE134"/>
  <c r="BE148"/>
  <c r="BE161"/>
  <c r="BE175"/>
  <c r="BE181"/>
  <c r="BE183"/>
  <c r="BE190"/>
  <c r="BE93"/>
  <c r="BE121"/>
  <c r="BE129"/>
  <c r="BE155"/>
  <c r="BE98"/>
  <c r="BE100"/>
  <c r="BE110"/>
  <c r="BE163"/>
  <c r="BE165"/>
  <c r="BE167"/>
  <c r="BE191"/>
  <c r="BE104"/>
  <c r="BE106"/>
  <c r="BE108"/>
  <c r="BE112"/>
  <c r="BE125"/>
  <c r="BE127"/>
  <c r="BE115"/>
  <c r="BE150"/>
  <c r="BE152"/>
  <c r="BE157"/>
  <c r="BE195"/>
  <c r="BE123"/>
  <c r="BE140"/>
  <c r="BE142"/>
  <c r="BE177"/>
  <c r="BE179"/>
  <c r="BE185"/>
  <c r="BE188"/>
  <c r="BE193"/>
  <c r="BE99" i="42"/>
  <c r="BE113"/>
  <c r="BE118"/>
  <c r="BE129"/>
  <c r="BE134"/>
  <c r="BE136"/>
  <c r="BE137"/>
  <c r="BE153"/>
  <c r="BE183"/>
  <c r="BE187"/>
  <c r="BE191"/>
  <c r="BE194"/>
  <c r="BE200"/>
  <c r="BE201"/>
  <c r="BE207"/>
  <c r="BE208"/>
  <c r="BE218"/>
  <c r="BE219"/>
  <c r="BE220"/>
  <c r="BE230"/>
  <c r="BE233"/>
  <c r="BE264"/>
  <c r="BE266"/>
  <c r="BE267"/>
  <c r="BE280"/>
  <c r="BE281"/>
  <c r="BE283"/>
  <c r="BE291"/>
  <c r="BE300"/>
  <c r="BE303"/>
  <c r="BE323"/>
  <c r="BE331"/>
  <c r="BE332"/>
  <c r="BE333"/>
  <c r="BE334"/>
  <c r="E82"/>
  <c r="BE111"/>
  <c r="BE130"/>
  <c r="BE157"/>
  <c r="BE162"/>
  <c r="BE168"/>
  <c r="BE170"/>
  <c r="BE209"/>
  <c r="BE211"/>
  <c r="BE213"/>
  <c r="BE214"/>
  <c r="BE223"/>
  <c r="BE234"/>
  <c r="BE238"/>
  <c r="BE261"/>
  <c r="BE270"/>
  <c r="BE319"/>
  <c r="BE326"/>
  <c r="BE327"/>
  <c r="BE330"/>
  <c r="BE97"/>
  <c r="BE98"/>
  <c r="BE101"/>
  <c r="BE103"/>
  <c r="BE112"/>
  <c r="BE122"/>
  <c r="BE126"/>
  <c r="BE128"/>
  <c r="BE132"/>
  <c r="BE146"/>
  <c r="BE148"/>
  <c r="BE158"/>
  <c r="BE172"/>
  <c r="BE181"/>
  <c r="BE186"/>
  <c r="BE199"/>
  <c r="BE202"/>
  <c r="BE204"/>
  <c r="BE215"/>
  <c r="BE217"/>
  <c r="BE232"/>
  <c r="BE236"/>
  <c r="BE241"/>
  <c r="BE249"/>
  <c r="BE262"/>
  <c r="BE263"/>
  <c r="BE268"/>
  <c r="BE272"/>
  <c r="BE273"/>
  <c r="BE276"/>
  <c r="BE278"/>
  <c r="BE284"/>
  <c r="BE290"/>
  <c r="BE302"/>
  <c r="BE308"/>
  <c r="BE321"/>
  <c r="J88"/>
  <c r="BE102"/>
  <c r="BE106"/>
  <c r="BE108"/>
  <c r="BE117"/>
  <c r="BE140"/>
  <c r="BE141"/>
  <c r="BE142"/>
  <c r="BE149"/>
  <c r="BE151"/>
  <c r="BE173"/>
  <c r="BE177"/>
  <c r="BE178"/>
  <c r="BE184"/>
  <c r="BE192"/>
  <c r="BE193"/>
  <c r="BE196"/>
  <c r="BE203"/>
  <c r="BE224"/>
  <c r="BE227"/>
  <c r="BE274"/>
  <c r="BE277"/>
  <c r="BE285"/>
  <c r="BE292"/>
  <c r="BE295"/>
  <c r="BE297"/>
  <c r="BE306"/>
  <c r="BE314"/>
  <c r="BE324"/>
  <c r="F59"/>
  <c r="BE100"/>
  <c r="BE107"/>
  <c r="BE124"/>
  <c r="BE127"/>
  <c r="BE139"/>
  <c r="BE156"/>
  <c r="BE160"/>
  <c r="BE166"/>
  <c r="BE174"/>
  <c r="BE176"/>
  <c r="BE180"/>
  <c r="BE185"/>
  <c r="BE189"/>
  <c r="BE198"/>
  <c r="BE210"/>
  <c r="BE228"/>
  <c r="BE229"/>
  <c r="BE242"/>
  <c r="BE245"/>
  <c r="BE247"/>
  <c r="BE257"/>
  <c r="BE282"/>
  <c r="BE286"/>
  <c r="BE288"/>
  <c r="BE298"/>
  <c r="BE299"/>
  <c r="BE301"/>
  <c r="BE311"/>
  <c r="BE320"/>
  <c r="BE325"/>
  <c r="BE328"/>
  <c r="BE329"/>
  <c r="BE96"/>
  <c r="BE104"/>
  <c r="BE105"/>
  <c r="BE115"/>
  <c r="BE150"/>
  <c r="BE159"/>
  <c r="BE165"/>
  <c r="BE167"/>
  <c r="BE171"/>
  <c r="BE179"/>
  <c r="BE188"/>
  <c r="BE197"/>
  <c r="BE206"/>
  <c r="BE216"/>
  <c r="BE221"/>
  <c r="BE225"/>
  <c r="BE235"/>
  <c r="BE239"/>
  <c r="BE244"/>
  <c r="BE248"/>
  <c r="BE259"/>
  <c r="BE265"/>
  <c r="BE271"/>
  <c r="BE275"/>
  <c r="BE279"/>
  <c r="BE309"/>
  <c r="BE310"/>
  <c r="BE313"/>
  <c r="BE318"/>
  <c r="BE109"/>
  <c r="BE110"/>
  <c r="BE119"/>
  <c r="BE123"/>
  <c r="BE133"/>
  <c r="BE135"/>
  <c r="BE144"/>
  <c r="BE145"/>
  <c r="BE147"/>
  <c r="BE154"/>
  <c r="BE161"/>
  <c r="BE163"/>
  <c r="BE169"/>
  <c r="BE175"/>
  <c r="BE190"/>
  <c r="BE222"/>
  <c r="BE231"/>
  <c r="BE246"/>
  <c r="BE254"/>
  <c r="BE258"/>
  <c r="BE289"/>
  <c r="BE293"/>
  <c r="BE296"/>
  <c r="BE304"/>
  <c r="BE315"/>
  <c r="BE317"/>
  <c r="BE322"/>
  <c r="BE114"/>
  <c r="BE116"/>
  <c r="BE120"/>
  <c r="BE121"/>
  <c r="BE125"/>
  <c r="BE131"/>
  <c r="BE138"/>
  <c r="BE152"/>
  <c r="BE155"/>
  <c r="BE164"/>
  <c r="BE182"/>
  <c r="BE195"/>
  <c r="BE212"/>
  <c r="BE226"/>
  <c r="BE240"/>
  <c r="BE243"/>
  <c r="BE250"/>
  <c r="BE252"/>
  <c r="BE256"/>
  <c r="BE260"/>
  <c r="BE269"/>
  <c r="BE287"/>
  <c r="BE294"/>
  <c r="BE307"/>
  <c r="BE312"/>
  <c r="F59" i="41"/>
  <c r="E50"/>
  <c r="BE90"/>
  <c r="J81"/>
  <c r="BC107" i="1"/>
  <c r="BE103" i="40"/>
  <c r="BE114"/>
  <c r="BE115"/>
  <c r="BE116"/>
  <c r="BE120"/>
  <c r="BE87"/>
  <c r="BE119"/>
  <c r="BE122"/>
  <c r="E74"/>
  <c r="BE89"/>
  <c r="BE96"/>
  <c r="BE97"/>
  <c r="BE102"/>
  <c r="BE86"/>
  <c r="BE95"/>
  <c r="BE100"/>
  <c r="BE101"/>
  <c r="BE105"/>
  <c r="J78"/>
  <c r="BE88"/>
  <c r="BE91"/>
  <c r="BE93"/>
  <c r="BE98"/>
  <c r="BE99"/>
  <c r="BE106"/>
  <c r="BE108"/>
  <c r="BE110"/>
  <c r="BE111"/>
  <c r="BE112"/>
  <c r="BE113"/>
  <c r="BE117"/>
  <c r="BE118"/>
  <c r="BE121"/>
  <c r="F55"/>
  <c r="BE94"/>
  <c r="BE104"/>
  <c r="E48" i="39"/>
  <c r="BE87"/>
  <c r="BE97"/>
  <c r="BE101"/>
  <c r="BE102"/>
  <c r="BE113"/>
  <c r="F55"/>
  <c r="J78"/>
  <c r="BE86"/>
  <c r="BE91"/>
  <c r="BE92"/>
  <c r="BE103"/>
  <c r="BE111"/>
  <c r="BE112"/>
  <c r="BK84" i="38"/>
  <c r="J84" s="1"/>
  <c r="J30" s="1"/>
  <c r="BE95" i="39"/>
  <c r="BE98"/>
  <c r="BE100"/>
  <c r="BE109"/>
  <c r="BE88"/>
  <c r="BE89"/>
  <c r="BE105"/>
  <c r="BE93"/>
  <c r="BE96"/>
  <c r="BE99"/>
  <c r="BE107"/>
  <c r="BE108"/>
  <c r="BE110"/>
  <c r="BE114"/>
  <c r="F55" i="38"/>
  <c r="J78"/>
  <c r="BE162"/>
  <c r="BE164"/>
  <c r="BE204"/>
  <c r="E48"/>
  <c r="BE117"/>
  <c r="BE136"/>
  <c r="BE169"/>
  <c r="BE225"/>
  <c r="BE94"/>
  <c r="BE132"/>
  <c r="BE191"/>
  <c r="BE196"/>
  <c r="BE208"/>
  <c r="BE210"/>
  <c r="BE220"/>
  <c r="BE86"/>
  <c r="BE92"/>
  <c r="BE125"/>
  <c r="BE127"/>
  <c r="BE155"/>
  <c r="BE159"/>
  <c r="BE189"/>
  <c r="BE199"/>
  <c r="BE219"/>
  <c r="BE227"/>
  <c r="BE153"/>
  <c r="BE154"/>
  <c r="BE203"/>
  <c r="BE119"/>
  <c r="BE123"/>
  <c r="BE161"/>
  <c r="BE187"/>
  <c r="BE193"/>
  <c r="BE202"/>
  <c r="BE214"/>
  <c r="BE218"/>
  <c r="BE229"/>
  <c r="BE90"/>
  <c r="BE129"/>
  <c r="BE182"/>
  <c r="BE206"/>
  <c r="BE212"/>
  <c r="BE216"/>
  <c r="BE96"/>
  <c r="BE221"/>
  <c r="BE222"/>
  <c r="BE223"/>
  <c r="BE224"/>
  <c r="BE226"/>
  <c r="J52" i="37"/>
  <c r="F83"/>
  <c r="BE94"/>
  <c r="BE113"/>
  <c r="BE149"/>
  <c r="BE157"/>
  <c r="BE162"/>
  <c r="BE227"/>
  <c r="BE228"/>
  <c r="BE230"/>
  <c r="BE128"/>
  <c r="BE191"/>
  <c r="E48"/>
  <c r="BE124"/>
  <c r="BE161"/>
  <c r="BE173"/>
  <c r="BE209"/>
  <c r="BE223"/>
  <c r="BE88"/>
  <c r="BE92"/>
  <c r="BE165"/>
  <c r="BE207"/>
  <c r="BE217"/>
  <c r="BE218"/>
  <c r="BE224"/>
  <c r="BE111"/>
  <c r="BE186"/>
  <c r="BE202"/>
  <c r="BE214"/>
  <c r="BE118"/>
  <c r="BE120"/>
  <c r="BE146"/>
  <c r="BE144"/>
  <c r="BE219"/>
  <c r="BE221"/>
  <c r="BE225"/>
  <c r="BK84" i="36"/>
  <c r="J84" s="1"/>
  <c r="J59" s="1"/>
  <c r="BE153" i="37"/>
  <c r="BE169"/>
  <c r="BE211"/>
  <c r="BE103" i="36"/>
  <c r="BE122"/>
  <c r="BE125"/>
  <c r="F55"/>
  <c r="BE136"/>
  <c r="BE129"/>
  <c r="BE134"/>
  <c r="BE147"/>
  <c r="J52"/>
  <c r="BE90"/>
  <c r="BE145"/>
  <c r="BE92"/>
  <c r="BE99"/>
  <c r="BE144"/>
  <c r="E48"/>
  <c r="BE86"/>
  <c r="BE105"/>
  <c r="BE118"/>
  <c r="BE101"/>
  <c r="BE140"/>
  <c r="BE142"/>
  <c r="BE143"/>
  <c r="BE92" i="35"/>
  <c r="BE138"/>
  <c r="BE152"/>
  <c r="BE192"/>
  <c r="BE193"/>
  <c r="BE200"/>
  <c r="BE202"/>
  <c r="J52"/>
  <c r="BE105"/>
  <c r="BE118"/>
  <c r="BE156"/>
  <c r="BE190"/>
  <c r="BE194"/>
  <c r="E76"/>
  <c r="F55"/>
  <c r="BE107"/>
  <c r="BE120"/>
  <c r="BE124"/>
  <c r="BE126"/>
  <c r="BE149"/>
  <c r="BE163"/>
  <c r="BE179"/>
  <c r="BE196"/>
  <c r="BE199"/>
  <c r="BK83" i="34"/>
  <c r="J83"/>
  <c r="J30" s="1"/>
  <c r="BE88" i="35"/>
  <c r="BE181"/>
  <c r="BE184"/>
  <c r="BE188"/>
  <c r="BE191"/>
  <c r="BE201"/>
  <c r="BA100" i="1"/>
  <c r="BE94" i="35"/>
  <c r="BE161"/>
  <c r="BE173"/>
  <c r="J77" i="34"/>
  <c r="BE92"/>
  <c r="BE99"/>
  <c r="BE109"/>
  <c r="BE111"/>
  <c r="BE113"/>
  <c r="BE101"/>
  <c r="BE105"/>
  <c r="J86" i="33"/>
  <c r="J60"/>
  <c r="F55" i="34"/>
  <c r="BE87"/>
  <c r="BE89"/>
  <c r="BE94"/>
  <c r="BE95"/>
  <c r="BE97"/>
  <c r="BE108"/>
  <c r="BE110"/>
  <c r="BE93"/>
  <c r="BE96"/>
  <c r="BE103"/>
  <c r="BE104"/>
  <c r="BE107"/>
  <c r="BE86"/>
  <c r="E48"/>
  <c r="BE85"/>
  <c r="BE88"/>
  <c r="BE90"/>
  <c r="BE102"/>
  <c r="BE106"/>
  <c r="BE112"/>
  <c r="F55" i="33"/>
  <c r="BE111"/>
  <c r="BE148"/>
  <c r="E48"/>
  <c r="BE91"/>
  <c r="BE157"/>
  <c r="BE107"/>
  <c r="BE146"/>
  <c r="BE159"/>
  <c r="BE160"/>
  <c r="BE161"/>
  <c r="J79"/>
  <c r="BE100"/>
  <c r="BE93"/>
  <c r="BE98"/>
  <c r="BE121"/>
  <c r="BE109"/>
  <c r="BE126"/>
  <c r="BE129"/>
  <c r="BE151"/>
  <c r="BE155"/>
  <c r="BE87"/>
  <c r="BE105"/>
  <c r="BE133"/>
  <c r="BE134"/>
  <c r="BE138"/>
  <c r="BE144"/>
  <c r="BE163"/>
  <c r="E48" i="32"/>
  <c r="J80"/>
  <c r="BE100"/>
  <c r="BE147"/>
  <c r="BE88"/>
  <c r="BE108"/>
  <c r="BE149"/>
  <c r="BE152"/>
  <c r="BE153"/>
  <c r="BE161"/>
  <c r="BE106"/>
  <c r="BE141"/>
  <c r="BE151"/>
  <c r="BE159"/>
  <c r="BE160"/>
  <c r="BE92"/>
  <c r="BE94"/>
  <c r="BE162"/>
  <c r="BE143"/>
  <c r="BE155"/>
  <c r="BE158"/>
  <c r="BE98"/>
  <c r="BE131"/>
  <c r="BE132"/>
  <c r="BE136"/>
  <c r="BE163"/>
  <c r="F55"/>
  <c r="BE104"/>
  <c r="BE110"/>
  <c r="BE120"/>
  <c r="BE124"/>
  <c r="BE127"/>
  <c r="BE166"/>
  <c r="E48" i="31"/>
  <c r="J80"/>
  <c r="BE151"/>
  <c r="BE159"/>
  <c r="BE163"/>
  <c r="BE169"/>
  <c r="BE171"/>
  <c r="J125" i="30"/>
  <c r="J69" s="1"/>
  <c r="J265"/>
  <c r="J73" s="1"/>
  <c r="J353"/>
  <c r="J77" s="1"/>
  <c r="BE92" i="31"/>
  <c r="BE116"/>
  <c r="BE120"/>
  <c r="BE191"/>
  <c r="BE196"/>
  <c r="BE205"/>
  <c r="BE210"/>
  <c r="BE215"/>
  <c r="BE103"/>
  <c r="BE105"/>
  <c r="BE165"/>
  <c r="BE186"/>
  <c r="BE188"/>
  <c r="BE189"/>
  <c r="BE198"/>
  <c r="BE220"/>
  <c r="BE122"/>
  <c r="BE134"/>
  <c r="BE174"/>
  <c r="BE178"/>
  <c r="BE180"/>
  <c r="BE192"/>
  <c r="BE149"/>
  <c r="BE153"/>
  <c r="BE158"/>
  <c r="BE182"/>
  <c r="BE184"/>
  <c r="BE193"/>
  <c r="BE194"/>
  <c r="BE195"/>
  <c r="F55"/>
  <c r="BE94"/>
  <c r="BE142"/>
  <c r="BE145"/>
  <c r="BE88"/>
  <c r="BE114"/>
  <c r="BE167"/>
  <c r="BE120" i="30"/>
  <c r="BE126"/>
  <c r="BE129"/>
  <c r="BE141"/>
  <c r="BE170"/>
  <c r="BE248"/>
  <c r="BE322"/>
  <c r="BE327"/>
  <c r="BE335"/>
  <c r="BE393"/>
  <c r="BE395"/>
  <c r="BE396"/>
  <c r="BK647" i="29"/>
  <c r="J647"/>
  <c r="J73" s="1"/>
  <c r="J56" i="30"/>
  <c r="BE110"/>
  <c r="BE145"/>
  <c r="BE165"/>
  <c r="BE180"/>
  <c r="BE200"/>
  <c r="BE202"/>
  <c r="BE242"/>
  <c r="BE280"/>
  <c r="BE284"/>
  <c r="BE295"/>
  <c r="BE297"/>
  <c r="BE299"/>
  <c r="BE332"/>
  <c r="BE333"/>
  <c r="BE361"/>
  <c r="BE371"/>
  <c r="BE375"/>
  <c r="BE379"/>
  <c r="BE151"/>
  <c r="BE162"/>
  <c r="BE167"/>
  <c r="BE214"/>
  <c r="BE217"/>
  <c r="BE220"/>
  <c r="BE223"/>
  <c r="BE245"/>
  <c r="BE259"/>
  <c r="BE276"/>
  <c r="BE286"/>
  <c r="BE330"/>
  <c r="BE337"/>
  <c r="BE339"/>
  <c r="BE358"/>
  <c r="BE102"/>
  <c r="BE104"/>
  <c r="BE115"/>
  <c r="BE182"/>
  <c r="BE187"/>
  <c r="BE210"/>
  <c r="BE212"/>
  <c r="BE255"/>
  <c r="BE257"/>
  <c r="BE289"/>
  <c r="BE304"/>
  <c r="BE312"/>
  <c r="BE314"/>
  <c r="BE315"/>
  <c r="BE341"/>
  <c r="BE344"/>
  <c r="BE345"/>
  <c r="BE347"/>
  <c r="BE354"/>
  <c r="BE365"/>
  <c r="BE368"/>
  <c r="BE387"/>
  <c r="E88"/>
  <c r="BE175"/>
  <c r="BE185"/>
  <c r="BE196"/>
  <c r="BE232"/>
  <c r="BE234"/>
  <c r="BE264"/>
  <c r="BE266"/>
  <c r="BE310"/>
  <c r="BE350"/>
  <c r="BE362"/>
  <c r="BE107"/>
  <c r="BE118"/>
  <c r="BE121"/>
  <c r="BE177"/>
  <c r="BE190"/>
  <c r="BE226"/>
  <c r="BE261"/>
  <c r="BE282"/>
  <c r="BE317"/>
  <c r="BE324"/>
  <c r="BE364"/>
  <c r="BE376"/>
  <c r="F97"/>
  <c r="BE132"/>
  <c r="BE135"/>
  <c r="BE154"/>
  <c r="BE157"/>
  <c r="BE160"/>
  <c r="BE205"/>
  <c r="BE207"/>
  <c r="BE237"/>
  <c r="BE251"/>
  <c r="BE253"/>
  <c r="BE268"/>
  <c r="BE275"/>
  <c r="BE291"/>
  <c r="BE307"/>
  <c r="BE320"/>
  <c r="BE373"/>
  <c r="BE381"/>
  <c r="BE385"/>
  <c r="BE386"/>
  <c r="BE124"/>
  <c r="BE138"/>
  <c r="BE148"/>
  <c r="BE172"/>
  <c r="BE228"/>
  <c r="BE230"/>
  <c r="BE249"/>
  <c r="BE271"/>
  <c r="BE273"/>
  <c r="BE279"/>
  <c r="BE281"/>
  <c r="BE294"/>
  <c r="BE302"/>
  <c r="BE349"/>
  <c r="BE382"/>
  <c r="BE388"/>
  <c r="BE391"/>
  <c r="E84" i="29"/>
  <c r="BE130"/>
  <c r="BE136"/>
  <c r="BE185"/>
  <c r="BE189"/>
  <c r="BE202"/>
  <c r="BE285"/>
  <c r="BE420"/>
  <c r="BE440"/>
  <c r="BE447"/>
  <c r="BE465"/>
  <c r="BE551"/>
  <c r="BE565"/>
  <c r="BE584"/>
  <c r="BE643"/>
  <c r="BE645"/>
  <c r="BE651"/>
  <c r="BE653"/>
  <c r="BE655"/>
  <c r="BE657"/>
  <c r="BE99"/>
  <c r="BE115"/>
  <c r="BE213"/>
  <c r="BE219"/>
  <c r="BE233"/>
  <c r="BE290"/>
  <c r="BE315"/>
  <c r="BE327"/>
  <c r="BE364"/>
  <c r="BE571"/>
  <c r="BE587"/>
  <c r="BE626"/>
  <c r="J1073" i="28"/>
  <c r="J74"/>
  <c r="F93" i="29"/>
  <c r="BE174"/>
  <c r="BE207"/>
  <c r="BE237"/>
  <c r="BE294"/>
  <c r="BE299"/>
  <c r="BE323"/>
  <c r="BE335"/>
  <c r="BE368"/>
  <c r="BE432"/>
  <c r="BE482"/>
  <c r="BE495"/>
  <c r="BE500"/>
  <c r="BE520"/>
  <c r="BE576"/>
  <c r="BE578"/>
  <c r="BE606"/>
  <c r="BE629"/>
  <c r="BE634"/>
  <c r="J103" i="28"/>
  <c r="J65" s="1"/>
  <c r="BE103" i="29"/>
  <c r="BE111"/>
  <c r="BE223"/>
  <c r="BE227"/>
  <c r="BE229"/>
  <c r="BE247"/>
  <c r="BE256"/>
  <c r="BE266"/>
  <c r="BE349"/>
  <c r="BE402"/>
  <c r="BE406"/>
  <c r="BE416"/>
  <c r="BE477"/>
  <c r="BE541"/>
  <c r="BE555"/>
  <c r="BE594"/>
  <c r="BE614"/>
  <c r="BE146"/>
  <c r="BE276"/>
  <c r="BE310"/>
  <c r="BE352"/>
  <c r="BE424"/>
  <c r="BE428"/>
  <c r="BE436"/>
  <c r="BE533"/>
  <c r="BE590"/>
  <c r="J90"/>
  <c r="BE198"/>
  <c r="BE309"/>
  <c r="BE320"/>
  <c r="BE331"/>
  <c r="BE356"/>
  <c r="BE360"/>
  <c r="BE396"/>
  <c r="BE490"/>
  <c r="BE513"/>
  <c r="BE517"/>
  <c r="BE527"/>
  <c r="BE537"/>
  <c r="BE545"/>
  <c r="BE562"/>
  <c r="BE602"/>
  <c r="BE618"/>
  <c r="BE622"/>
  <c r="BE161"/>
  <c r="BE180"/>
  <c r="BE211"/>
  <c r="BE242"/>
  <c r="BE280"/>
  <c r="BE289"/>
  <c r="BE305"/>
  <c r="BE399"/>
  <c r="BE411"/>
  <c r="BE459"/>
  <c r="BE469"/>
  <c r="BE509"/>
  <c r="BE194"/>
  <c r="BE251"/>
  <c r="BE271"/>
  <c r="BE372"/>
  <c r="BE376"/>
  <c r="BE384"/>
  <c r="BE389"/>
  <c r="BE443"/>
  <c r="BE451"/>
  <c r="BE473"/>
  <c r="BE528"/>
  <c r="BE598"/>
  <c r="BE610"/>
  <c r="BE633"/>
  <c r="BE649"/>
  <c r="BE104" i="28"/>
  <c r="BE148"/>
  <c r="BE207"/>
  <c r="BE253"/>
  <c r="BE256"/>
  <c r="BE266"/>
  <c r="BE304"/>
  <c r="BE471"/>
  <c r="BE539"/>
  <c r="BE544"/>
  <c r="BE658"/>
  <c r="BE665"/>
  <c r="BE747"/>
  <c r="BE761"/>
  <c r="BE872"/>
  <c r="BE957"/>
  <c r="BE990"/>
  <c r="BE1036"/>
  <c r="BE1200"/>
  <c r="BE1205"/>
  <c r="BE1285"/>
  <c r="BE1291"/>
  <c r="BE1304"/>
  <c r="BE1311"/>
  <c r="BE1318"/>
  <c r="BE1324"/>
  <c r="BE1327"/>
  <c r="BE1330"/>
  <c r="BE1335"/>
  <c r="BE1338"/>
  <c r="BE1342"/>
  <c r="BE1346"/>
  <c r="BE1350"/>
  <c r="BE1354"/>
  <c r="BE1358"/>
  <c r="BE1361"/>
  <c r="BE1363"/>
  <c r="BE1365"/>
  <c r="BE1367"/>
  <c r="BE260"/>
  <c r="BE271"/>
  <c r="BE277"/>
  <c r="BE395"/>
  <c r="BE403"/>
  <c r="BE408"/>
  <c r="BE418"/>
  <c r="BE475"/>
  <c r="BE603"/>
  <c r="BE644"/>
  <c r="BE738"/>
  <c r="BE821"/>
  <c r="BE833"/>
  <c r="BE934"/>
  <c r="BE1061"/>
  <c r="BE1092"/>
  <c r="BE1129"/>
  <c r="BE1192"/>
  <c r="BE1214"/>
  <c r="BE1218"/>
  <c r="BE1256"/>
  <c r="J56"/>
  <c r="BE183"/>
  <c r="BE203"/>
  <c r="BE283"/>
  <c r="BE287"/>
  <c r="BE437"/>
  <c r="BE499"/>
  <c r="BE653"/>
  <c r="BE677"/>
  <c r="BE811"/>
  <c r="BE846"/>
  <c r="BE916"/>
  <c r="BE1002"/>
  <c r="BE1041"/>
  <c r="BE1145"/>
  <c r="BE1194"/>
  <c r="BE1220"/>
  <c r="BE1225"/>
  <c r="BE1230"/>
  <c r="BK280" i="27"/>
  <c r="J280" s="1"/>
  <c r="J80" s="1"/>
  <c r="E50" i="28"/>
  <c r="F98"/>
  <c r="BE383"/>
  <c r="BE412"/>
  <c r="BE414"/>
  <c r="BE484"/>
  <c r="BE815"/>
  <c r="BE856"/>
  <c r="BE930"/>
  <c r="BE953"/>
  <c r="BE1131"/>
  <c r="BE1153"/>
  <c r="BE1273"/>
  <c r="J107" i="27"/>
  <c r="J69" s="1"/>
  <c r="BE300" i="28"/>
  <c r="BE399"/>
  <c r="BE610"/>
  <c r="BE630"/>
  <c r="BE721"/>
  <c r="BE837"/>
  <c r="BE896"/>
  <c r="BE1063"/>
  <c r="BE1067"/>
  <c r="BE1095"/>
  <c r="BE1227"/>
  <c r="BE1250"/>
  <c r="BE163"/>
  <c r="BE237"/>
  <c r="BE244"/>
  <c r="BE346"/>
  <c r="BE385"/>
  <c r="BE421"/>
  <c r="BE548"/>
  <c r="BE554"/>
  <c r="BE571"/>
  <c r="BE634"/>
  <c r="BE734"/>
  <c r="BE825"/>
  <c r="BE829"/>
  <c r="BE839"/>
  <c r="BE862"/>
  <c r="BE1049"/>
  <c r="BE1059"/>
  <c r="BE1081"/>
  <c r="BE1105"/>
  <c r="BE1155"/>
  <c r="BE1158"/>
  <c r="BE1169"/>
  <c r="BE1177"/>
  <c r="BE1182"/>
  <c r="BE1198"/>
  <c r="BE113"/>
  <c r="BE221"/>
  <c r="BE233"/>
  <c r="BE453"/>
  <c r="BE506"/>
  <c r="BE518"/>
  <c r="BE535"/>
  <c r="BE558"/>
  <c r="BE589"/>
  <c r="BE689"/>
  <c r="BE693"/>
  <c r="BE704"/>
  <c r="BE712"/>
  <c r="BE774"/>
  <c r="BE867"/>
  <c r="BE877"/>
  <c r="BE891"/>
  <c r="BE911"/>
  <c r="BE1028"/>
  <c r="BE1070"/>
  <c r="BE1083"/>
  <c r="BE1162"/>
  <c r="BE1171"/>
  <c r="BE1207"/>
  <c r="BE1212"/>
  <c r="BE109"/>
  <c r="BE134"/>
  <c r="BE225"/>
  <c r="BE229"/>
  <c r="BE249"/>
  <c r="BE296"/>
  <c r="BE341"/>
  <c r="BE432"/>
  <c r="BE751"/>
  <c r="BE844"/>
  <c r="BE850"/>
  <c r="BE906"/>
  <c r="BE949"/>
  <c r="BE1018"/>
  <c r="BE1026"/>
  <c r="BE1074"/>
  <c r="BE1108"/>
  <c r="BE1117"/>
  <c r="BE1119"/>
  <c r="BE1147"/>
  <c r="BE1187"/>
  <c r="BE1236"/>
  <c r="BE1238"/>
  <c r="BE1248"/>
  <c r="BE1258"/>
  <c r="BE1268"/>
  <c r="BE1279"/>
  <c r="J99" i="27"/>
  <c r="BE120"/>
  <c r="BE126"/>
  <c r="BE199"/>
  <c r="BE243"/>
  <c r="BE273"/>
  <c r="BE318"/>
  <c r="BE321"/>
  <c r="BE141"/>
  <c r="BE153"/>
  <c r="BE156"/>
  <c r="BE220"/>
  <c r="E91"/>
  <c r="BE111"/>
  <c r="BE135"/>
  <c r="BE138"/>
  <c r="BE194"/>
  <c r="BE254"/>
  <c r="BE291"/>
  <c r="BE294"/>
  <c r="BE303"/>
  <c r="BE306"/>
  <c r="BE309"/>
  <c r="BE315"/>
  <c r="BE129"/>
  <c r="BE132"/>
  <c r="BE147"/>
  <c r="BE187"/>
  <c r="BE191"/>
  <c r="BE192"/>
  <c r="BE211"/>
  <c r="BE214"/>
  <c r="BE230"/>
  <c r="BE245"/>
  <c r="BE248"/>
  <c r="BE251"/>
  <c r="F63"/>
  <c r="BE108"/>
  <c r="BE114"/>
  <c r="BE144"/>
  <c r="BE175"/>
  <c r="BE195"/>
  <c r="BE236"/>
  <c r="BE261"/>
  <c r="BE300"/>
  <c r="BE150"/>
  <c r="BE159"/>
  <c r="BE172"/>
  <c r="BE178"/>
  <c r="BE181"/>
  <c r="BE184"/>
  <c r="BE193"/>
  <c r="BE217"/>
  <c r="BE239"/>
  <c r="BE257"/>
  <c r="BE277"/>
  <c r="BE278"/>
  <c r="BE279"/>
  <c r="BE312"/>
  <c r="BE123"/>
  <c r="BE163"/>
  <c r="BE169"/>
  <c r="BE196"/>
  <c r="BE205"/>
  <c r="BE224"/>
  <c r="BE264"/>
  <c r="BE117"/>
  <c r="BE166"/>
  <c r="BE202"/>
  <c r="BE208"/>
  <c r="BE227"/>
  <c r="BE233"/>
  <c r="BE244"/>
  <c r="BE267"/>
  <c r="BE270"/>
  <c r="BE282"/>
  <c r="BE285"/>
  <c r="BE288"/>
  <c r="BE297"/>
  <c r="BE141" i="26"/>
  <c r="BE144"/>
  <c r="BE145"/>
  <c r="E52"/>
  <c r="BE102"/>
  <c r="BE115"/>
  <c r="BE140"/>
  <c r="BE147"/>
  <c r="BE156"/>
  <c r="BE105"/>
  <c r="BE107"/>
  <c r="BE108"/>
  <c r="BE134"/>
  <c r="BE136"/>
  <c r="BE137"/>
  <c r="BK94" i="25"/>
  <c r="J94"/>
  <c r="J67"/>
  <c r="BE106" i="26"/>
  <c r="BE119"/>
  <c r="BE120"/>
  <c r="F63"/>
  <c r="J92"/>
  <c r="BE103"/>
  <c r="BE104"/>
  <c r="BE128"/>
  <c r="BE129"/>
  <c r="BE131"/>
  <c r="BE132"/>
  <c r="BE135"/>
  <c r="BE142"/>
  <c r="BE143"/>
  <c r="BE148"/>
  <c r="BE151"/>
  <c r="BE153"/>
  <c r="BE154"/>
  <c r="BE110"/>
  <c r="BE111"/>
  <c r="BE112"/>
  <c r="BE113"/>
  <c r="BE114"/>
  <c r="BE124"/>
  <c r="BE125"/>
  <c r="BE126"/>
  <c r="BE127"/>
  <c r="BE139"/>
  <c r="BE150"/>
  <c r="BE121"/>
  <c r="BE130"/>
  <c r="BE133"/>
  <c r="BE157"/>
  <c r="BE100"/>
  <c r="BE116"/>
  <c r="BE117"/>
  <c r="BE118"/>
  <c r="BE122"/>
  <c r="BE146"/>
  <c r="BE149"/>
  <c r="BE129" i="25"/>
  <c r="BE132"/>
  <c r="BE135"/>
  <c r="J88"/>
  <c r="BE120"/>
  <c r="BE96"/>
  <c r="BE102"/>
  <c r="E52"/>
  <c r="BE99"/>
  <c r="BE105"/>
  <c r="BE108"/>
  <c r="BE114"/>
  <c r="BE125"/>
  <c r="F63"/>
  <c r="BE111"/>
  <c r="BE117"/>
  <c r="BE123"/>
  <c r="E80" i="24"/>
  <c r="BE106"/>
  <c r="BE137"/>
  <c r="BE158"/>
  <c r="F91"/>
  <c r="BE143"/>
  <c r="BE114"/>
  <c r="BE141"/>
  <c r="BE153"/>
  <c r="BE157"/>
  <c r="J88"/>
  <c r="BE110"/>
  <c r="BE130"/>
  <c r="BE151"/>
  <c r="BE98"/>
  <c r="BE100"/>
  <c r="BE102"/>
  <c r="BE104"/>
  <c r="BE112"/>
  <c r="BE119"/>
  <c r="BE120"/>
  <c r="BE128"/>
  <c r="BE134"/>
  <c r="BE145"/>
  <c r="BE96"/>
  <c r="BE108"/>
  <c r="BE116"/>
  <c r="BE117"/>
  <c r="BE126"/>
  <c r="BE132"/>
  <c r="BE136"/>
  <c r="BE155"/>
  <c r="BE122"/>
  <c r="BE124"/>
  <c r="BE139"/>
  <c r="BE140"/>
  <c r="BE147"/>
  <c r="BE149"/>
  <c r="BE150" i="23"/>
  <c r="BE155"/>
  <c r="BE261"/>
  <c r="BE422"/>
  <c r="BE522"/>
  <c r="BE542"/>
  <c r="BE573"/>
  <c r="BE737"/>
  <c r="BE800"/>
  <c r="BE902"/>
  <c r="BE906"/>
  <c r="BE1003"/>
  <c r="BE1083"/>
  <c r="BE1087"/>
  <c r="BE1093"/>
  <c r="BE1097"/>
  <c r="BE1158"/>
  <c r="BE1184"/>
  <c r="BE1203"/>
  <c r="BE1231"/>
  <c r="BE1243"/>
  <c r="BE1253"/>
  <c r="BE1257"/>
  <c r="BE1268"/>
  <c r="BE1286"/>
  <c r="BE1311"/>
  <c r="BE1332"/>
  <c r="BE1334"/>
  <c r="BE1340"/>
  <c r="BE1343"/>
  <c r="BE1347"/>
  <c r="BE1361"/>
  <c r="BE1365"/>
  <c r="BE1369"/>
  <c r="BE1373"/>
  <c r="BE1376"/>
  <c r="BE1380"/>
  <c r="BE1384"/>
  <c r="BE1391"/>
  <c r="BE1395"/>
  <c r="BE1399"/>
  <c r="BE1403"/>
  <c r="BE1407"/>
  <c r="BE1413"/>
  <c r="BE1417"/>
  <c r="BE1424"/>
  <c r="BE1428"/>
  <c r="BE1439"/>
  <c r="BE1443"/>
  <c r="BE1448"/>
  <c r="BE1455"/>
  <c r="BE1457"/>
  <c r="E97"/>
  <c r="BE300"/>
  <c r="BE310"/>
  <c r="BE349"/>
  <c r="BE367"/>
  <c r="BE382"/>
  <c r="BE407"/>
  <c r="BE508"/>
  <c r="BE556"/>
  <c r="BE566"/>
  <c r="BE610"/>
  <c r="BE619"/>
  <c r="BE637"/>
  <c r="BE667"/>
  <c r="BE696"/>
  <c r="BE744"/>
  <c r="BE947"/>
  <c r="BE994"/>
  <c r="BE1114"/>
  <c r="BE1167"/>
  <c r="BE1182"/>
  <c r="BE1186"/>
  <c r="BE1209"/>
  <c r="BE1351"/>
  <c r="BE1355"/>
  <c r="BE112"/>
  <c r="BE125"/>
  <c r="BE168"/>
  <c r="BE232"/>
  <c r="BE315"/>
  <c r="BE449"/>
  <c r="BE532"/>
  <c r="BE559"/>
  <c r="BE588"/>
  <c r="BE615"/>
  <c r="BE654"/>
  <c r="BE680"/>
  <c r="BE755"/>
  <c r="BE763"/>
  <c r="BE771"/>
  <c r="BE795"/>
  <c r="BE809"/>
  <c r="BE830"/>
  <c r="BE875"/>
  <c r="BE932"/>
  <c r="BE936"/>
  <c r="BE982"/>
  <c r="BE991"/>
  <c r="BE1012"/>
  <c r="BE1024"/>
  <c r="BE1054"/>
  <c r="BE1080"/>
  <c r="BE1174"/>
  <c r="BE1176"/>
  <c r="BE1191"/>
  <c r="BE172"/>
  <c r="BE188"/>
  <c r="BE200"/>
  <c r="BE254"/>
  <c r="BE287"/>
  <c r="BE330"/>
  <c r="BE378"/>
  <c r="BE413"/>
  <c r="BE417"/>
  <c r="BE430"/>
  <c r="BE478"/>
  <c r="BE580"/>
  <c r="BE594"/>
  <c r="BE645"/>
  <c r="BE663"/>
  <c r="BE672"/>
  <c r="BE676"/>
  <c r="BE684"/>
  <c r="BE707"/>
  <c r="BE722"/>
  <c r="BE747"/>
  <c r="BE791"/>
  <c r="BE818"/>
  <c r="BE861"/>
  <c r="BE867"/>
  <c r="BE898"/>
  <c r="BE928"/>
  <c r="BE955"/>
  <c r="BE964"/>
  <c r="BE973"/>
  <c r="BE1118"/>
  <c r="BE1122"/>
  <c r="BE1180"/>
  <c r="BK92" i="22"/>
  <c r="J92"/>
  <c r="J67" s="1"/>
  <c r="F59" i="23"/>
  <c r="BE267"/>
  <c r="BE321"/>
  <c r="BE371"/>
  <c r="BE387"/>
  <c r="BE461"/>
  <c r="BE540"/>
  <c r="BE599"/>
  <c r="BE623"/>
  <c r="BE733"/>
  <c r="BE781"/>
  <c r="BE788"/>
  <c r="BE811"/>
  <c r="BE873"/>
  <c r="BE883"/>
  <c r="J56"/>
  <c r="BE132"/>
  <c r="BE139"/>
  <c r="BE144"/>
  <c r="BE160"/>
  <c r="BE164"/>
  <c r="BE273"/>
  <c r="BE283"/>
  <c r="BE345"/>
  <c r="BE355"/>
  <c r="BE395"/>
  <c r="BE453"/>
  <c r="BE472"/>
  <c r="BE489"/>
  <c r="BE514"/>
  <c r="BE526"/>
  <c r="BE534"/>
  <c r="BE692"/>
  <c r="BE713"/>
  <c r="BE718"/>
  <c r="BE726"/>
  <c r="BE729"/>
  <c r="BE740"/>
  <c r="BE951"/>
  <c r="BE1016"/>
  <c r="BE1020"/>
  <c r="BE1058"/>
  <c r="BE1075"/>
  <c r="BE1124"/>
  <c r="BE1223"/>
  <c r="BE1228"/>
  <c r="BE1276"/>
  <c r="BE1282"/>
  <c r="BE1317"/>
  <c r="BE1323"/>
  <c r="BE1324"/>
  <c r="BE193"/>
  <c r="BE195"/>
  <c r="BE213"/>
  <c r="BE224"/>
  <c r="BE238"/>
  <c r="BE245"/>
  <c r="BE249"/>
  <c r="BE277"/>
  <c r="BE296"/>
  <c r="BE304"/>
  <c r="BE317"/>
  <c r="BE325"/>
  <c r="BE337"/>
  <c r="BE403"/>
  <c r="BE426"/>
  <c r="BE434"/>
  <c r="BE445"/>
  <c r="BE485"/>
  <c r="BE494"/>
  <c r="BE498"/>
  <c r="BE518"/>
  <c r="BE627"/>
  <c r="BE649"/>
  <c r="BE659"/>
  <c r="BE702"/>
  <c r="BE703"/>
  <c r="BE769"/>
  <c r="BE777"/>
  <c r="BE784"/>
  <c r="BE797"/>
  <c r="BE816"/>
  <c r="BE832"/>
  <c r="BE835"/>
  <c r="BE841"/>
  <c r="BE1037"/>
  <c r="BE1039"/>
  <c r="BE1135"/>
  <c r="BE1139"/>
  <c r="BE1143"/>
  <c r="BE1160"/>
  <c r="BE1162"/>
  <c r="BE1188"/>
  <c r="BE1207"/>
  <c r="BE1218"/>
  <c r="BE1237"/>
  <c r="BE1248"/>
  <c r="BE1287"/>
  <c r="BE1300"/>
  <c r="BE204"/>
  <c r="BE209"/>
  <c r="BE341"/>
  <c r="BE440"/>
  <c r="BE502"/>
  <c r="BE511"/>
  <c r="BE553"/>
  <c r="BE606"/>
  <c r="BE688"/>
  <c r="BE694"/>
  <c r="BE720"/>
  <c r="BE753"/>
  <c r="BE761"/>
  <c r="BE804"/>
  <c r="BE823"/>
  <c r="BE825"/>
  <c r="BE839"/>
  <c r="BE854"/>
  <c r="BE881"/>
  <c r="BE940"/>
  <c r="BE984"/>
  <c r="BE997"/>
  <c r="BE1050"/>
  <c r="BE1065"/>
  <c r="BE1067"/>
  <c r="BE1071"/>
  <c r="BE1101"/>
  <c r="BE1105"/>
  <c r="BE1109"/>
  <c r="BE1127"/>
  <c r="BE1149"/>
  <c r="BE1155"/>
  <c r="BE1171"/>
  <c r="BE1178"/>
  <c r="BE1197"/>
  <c r="BE1263"/>
  <c r="BE1272"/>
  <c r="BE1280"/>
  <c r="BE1293"/>
  <c r="BE1296"/>
  <c r="BE1304"/>
  <c r="BE1319"/>
  <c r="J254" i="21"/>
  <c r="J77" s="1"/>
  <c r="BE94" i="22"/>
  <c r="BE132"/>
  <c r="BE148"/>
  <c r="BE168"/>
  <c r="BE176"/>
  <c r="BE192"/>
  <c r="BE195"/>
  <c r="BE199"/>
  <c r="BE244"/>
  <c r="BE258"/>
  <c r="BK110" i="21"/>
  <c r="J110"/>
  <c r="J68" s="1"/>
  <c r="BK287"/>
  <c r="J287" s="1"/>
  <c r="J80" s="1"/>
  <c r="BE100" i="22"/>
  <c r="BE113"/>
  <c r="BE115"/>
  <c r="BE122"/>
  <c r="BE124"/>
  <c r="BE161"/>
  <c r="BE164"/>
  <c r="BE166"/>
  <c r="BE190"/>
  <c r="BE225"/>
  <c r="BE227"/>
  <c r="E52"/>
  <c r="BE105"/>
  <c r="BE109"/>
  <c r="BE116"/>
  <c r="BE126"/>
  <c r="BE140"/>
  <c r="BE158"/>
  <c r="BE159"/>
  <c r="BE188"/>
  <c r="BE208"/>
  <c r="BE220"/>
  <c r="BE229"/>
  <c r="BE231"/>
  <c r="BE242"/>
  <c r="BE252"/>
  <c r="J202" i="21"/>
  <c r="J73"/>
  <c r="F63" i="22"/>
  <c r="BE120"/>
  <c r="BE156"/>
  <c r="BE221"/>
  <c r="BE246"/>
  <c r="BE254"/>
  <c r="BE260"/>
  <c r="BE101"/>
  <c r="BE103"/>
  <c r="BE104"/>
  <c r="BE118"/>
  <c r="BE134"/>
  <c r="BE142"/>
  <c r="BE152"/>
  <c r="BE154"/>
  <c r="BE162"/>
  <c r="BE186"/>
  <c r="BE201"/>
  <c r="BE203"/>
  <c r="BE205"/>
  <c r="BE214"/>
  <c r="BE235"/>
  <c r="BE238"/>
  <c r="BE240"/>
  <c r="BE250"/>
  <c r="J86"/>
  <c r="BE96"/>
  <c r="BE107"/>
  <c r="BE150"/>
  <c r="BE178"/>
  <c r="BE210"/>
  <c r="BE212"/>
  <c r="BE223"/>
  <c r="BE233"/>
  <c r="BE248"/>
  <c r="BE256"/>
  <c r="BE98"/>
  <c r="BE111"/>
  <c r="BE138"/>
  <c r="BE146"/>
  <c r="BE170"/>
  <c r="BE172"/>
  <c r="BE174"/>
  <c r="BE182"/>
  <c r="BE184"/>
  <c r="BE193"/>
  <c r="BE197"/>
  <c r="BK322" i="21"/>
  <c r="J322" s="1"/>
  <c r="J84" s="1"/>
  <c r="BE128" i="22"/>
  <c r="BE130"/>
  <c r="BE136"/>
  <c r="BE144"/>
  <c r="BE180"/>
  <c r="BE206"/>
  <c r="BE216"/>
  <c r="BE218"/>
  <c r="BE236"/>
  <c r="BE262"/>
  <c r="BE170" i="21"/>
  <c r="BE182"/>
  <c r="BE212"/>
  <c r="BE215"/>
  <c r="BE258"/>
  <c r="BE277"/>
  <c r="BE284"/>
  <c r="BE327"/>
  <c r="BE342"/>
  <c r="BE348"/>
  <c r="BE357"/>
  <c r="BE360"/>
  <c r="BE363"/>
  <c r="J60"/>
  <c r="BE145"/>
  <c r="BE154"/>
  <c r="BE218"/>
  <c r="BE234"/>
  <c r="BE252"/>
  <c r="BE261"/>
  <c r="BE286"/>
  <c r="BE292"/>
  <c r="BE321"/>
  <c r="BE330"/>
  <c r="BE127"/>
  <c r="BE167"/>
  <c r="BE173"/>
  <c r="BE191"/>
  <c r="BE195"/>
  <c r="BE221"/>
  <c r="BE231"/>
  <c r="BE250"/>
  <c r="F106"/>
  <c r="BE121"/>
  <c r="BE139"/>
  <c r="BE142"/>
  <c r="BE203"/>
  <c r="BE209"/>
  <c r="BE268"/>
  <c r="BE285"/>
  <c r="BE148"/>
  <c r="BE151"/>
  <c r="BE176"/>
  <c r="BE185"/>
  <c r="BE196"/>
  <c r="BE198"/>
  <c r="BE243"/>
  <c r="BE251"/>
  <c r="BE264"/>
  <c r="BE271"/>
  <c r="BE289"/>
  <c r="BE324"/>
  <c r="BE336"/>
  <c r="BE354"/>
  <c r="E95"/>
  <c r="BE130"/>
  <c r="BE133"/>
  <c r="BE157"/>
  <c r="BE160"/>
  <c r="BE199"/>
  <c r="BE200"/>
  <c r="BE227"/>
  <c r="BE240"/>
  <c r="BE255"/>
  <c r="BE280"/>
  <c r="BE298"/>
  <c r="BE333"/>
  <c r="BE115"/>
  <c r="BE136"/>
  <c r="BE163"/>
  <c r="BE179"/>
  <c r="BE188"/>
  <c r="BE197"/>
  <c r="BE224"/>
  <c r="BE246"/>
  <c r="BE318"/>
  <c r="BE319"/>
  <c r="BE320"/>
  <c r="BE339"/>
  <c r="BE345"/>
  <c r="BE351"/>
  <c r="BE112"/>
  <c r="BE118"/>
  <c r="BE124"/>
  <c r="BE206"/>
  <c r="BE237"/>
  <c r="BE274"/>
  <c r="BE295"/>
  <c r="BE301"/>
  <c r="BE305"/>
  <c r="BE308"/>
  <c r="BE311"/>
  <c r="BE314"/>
  <c r="F63" i="20"/>
  <c r="BE101"/>
  <c r="BE150"/>
  <c r="BE152"/>
  <c r="BE153"/>
  <c r="BE124"/>
  <c r="BE127"/>
  <c r="BE129"/>
  <c r="BE131"/>
  <c r="BE133"/>
  <c r="BE135"/>
  <c r="BE141"/>
  <c r="BE144"/>
  <c r="BE148"/>
  <c r="BE149"/>
  <c r="BE170"/>
  <c r="E52"/>
  <c r="J92"/>
  <c r="BE104"/>
  <c r="BE111"/>
  <c r="BE112"/>
  <c r="BE113"/>
  <c r="BE117"/>
  <c r="BE118"/>
  <c r="BE121"/>
  <c r="BE123"/>
  <c r="BE125"/>
  <c r="BE134"/>
  <c r="BE137"/>
  <c r="BE138"/>
  <c r="BE143"/>
  <c r="BE154"/>
  <c r="BE155"/>
  <c r="BE156"/>
  <c r="BE166"/>
  <c r="BE167"/>
  <c r="BE169"/>
  <c r="BE105"/>
  <c r="BE110"/>
  <c r="BE120"/>
  <c r="BE136"/>
  <c r="BE158"/>
  <c r="BE100"/>
  <c r="BE114"/>
  <c r="BE119"/>
  <c r="BE128"/>
  <c r="BE139"/>
  <c r="BE142"/>
  <c r="BE147"/>
  <c r="BE157"/>
  <c r="BE161"/>
  <c r="BE162"/>
  <c r="BE164"/>
  <c r="BE115"/>
  <c r="BE116"/>
  <c r="BE122"/>
  <c r="BE130"/>
  <c r="BE132"/>
  <c r="BE140"/>
  <c r="BE145"/>
  <c r="BE146"/>
  <c r="BE159"/>
  <c r="BE160"/>
  <c r="BE163"/>
  <c r="BE103"/>
  <c r="BE106"/>
  <c r="BE108"/>
  <c r="BE109"/>
  <c r="E85" i="19"/>
  <c r="F96"/>
  <c r="BE130"/>
  <c r="BE133"/>
  <c r="BE107"/>
  <c r="BE153"/>
  <c r="BE159"/>
  <c r="BE197"/>
  <c r="BE209"/>
  <c r="J60"/>
  <c r="BE104"/>
  <c r="BE119"/>
  <c r="BE124"/>
  <c r="BE147"/>
  <c r="BE167"/>
  <c r="BE173"/>
  <c r="BE176"/>
  <c r="BE185"/>
  <c r="BE206"/>
  <c r="BE144"/>
  <c r="BE156"/>
  <c r="BE188"/>
  <c r="BE101"/>
  <c r="BE116"/>
  <c r="BE142"/>
  <c r="BE170"/>
  <c r="BE179"/>
  <c r="BE182"/>
  <c r="BE205"/>
  <c r="BE121"/>
  <c r="BE127"/>
  <c r="BE136"/>
  <c r="BE139"/>
  <c r="BE165"/>
  <c r="BE201"/>
  <c r="BE110"/>
  <c r="BE113"/>
  <c r="BE150"/>
  <c r="BE162"/>
  <c r="BE191"/>
  <c r="BE193"/>
  <c r="J92" i="18"/>
  <c r="BE100"/>
  <c r="BE118"/>
  <c r="BE123"/>
  <c r="BE152"/>
  <c r="BE200"/>
  <c r="BE210"/>
  <c r="BE104"/>
  <c r="BE114"/>
  <c r="BE116"/>
  <c r="BE127"/>
  <c r="BE174"/>
  <c r="BE176"/>
  <c r="BE198"/>
  <c r="E52"/>
  <c r="BE133"/>
  <c r="BE145"/>
  <c r="BE179"/>
  <c r="BE189"/>
  <c r="BE192"/>
  <c r="BE204"/>
  <c r="BE135"/>
  <c r="BE137"/>
  <c r="BE147"/>
  <c r="BE183"/>
  <c r="BE187"/>
  <c r="BE188"/>
  <c r="BE208"/>
  <c r="F63"/>
  <c r="BE129"/>
  <c r="BE141"/>
  <c r="BE143"/>
  <c r="BE148"/>
  <c r="BE160"/>
  <c r="BE163"/>
  <c r="BE165"/>
  <c r="BE167"/>
  <c r="BE169"/>
  <c r="BE171"/>
  <c r="BE181"/>
  <c r="BE194"/>
  <c r="BE110"/>
  <c r="BE121"/>
  <c r="BE150"/>
  <c r="BE154"/>
  <c r="BE156"/>
  <c r="BE162"/>
  <c r="BE173"/>
  <c r="BE102"/>
  <c r="BE120"/>
  <c r="BE158"/>
  <c r="BE185"/>
  <c r="BE106"/>
  <c r="BE108"/>
  <c r="BE112"/>
  <c r="BE125"/>
  <c r="BE131"/>
  <c r="BE139"/>
  <c r="BE177"/>
  <c r="BE190"/>
  <c r="BE196"/>
  <c r="BE202"/>
  <c r="BE206"/>
  <c r="BK86" i="16"/>
  <c r="J86" s="1"/>
  <c r="J32" s="1"/>
  <c r="J92" i="17"/>
  <c r="BE102"/>
  <c r="BE104"/>
  <c r="BE112"/>
  <c r="BE114"/>
  <c r="BE148"/>
  <c r="BE152"/>
  <c r="BE100"/>
  <c r="BE122"/>
  <c r="BE124"/>
  <c r="BE154"/>
  <c r="BE156"/>
  <c r="BE161"/>
  <c r="BE170"/>
  <c r="BE172"/>
  <c r="BE174"/>
  <c r="BE187"/>
  <c r="BE189"/>
  <c r="BE191"/>
  <c r="BE193"/>
  <c r="BE214"/>
  <c r="BE216"/>
  <c r="BE235"/>
  <c r="BE236"/>
  <c r="BE176"/>
  <c r="BE178"/>
  <c r="BE179"/>
  <c r="BE199"/>
  <c r="BE200"/>
  <c r="BE202"/>
  <c r="BE204"/>
  <c r="BE222"/>
  <c r="BE233"/>
  <c r="BE247"/>
  <c r="BE259"/>
  <c r="BE269"/>
  <c r="BE282"/>
  <c r="BE286"/>
  <c r="BE292"/>
  <c r="F63"/>
  <c r="BE134"/>
  <c r="BE150"/>
  <c r="BE163"/>
  <c r="BE165"/>
  <c r="BE185"/>
  <c r="BE197"/>
  <c r="BE206"/>
  <c r="BE208"/>
  <c r="BE210"/>
  <c r="BE227"/>
  <c r="BE263"/>
  <c r="BE267"/>
  <c r="BE108"/>
  <c r="BE130"/>
  <c r="BE136"/>
  <c r="BE140"/>
  <c r="BE146"/>
  <c r="BE158"/>
  <c r="BE160"/>
  <c r="BE212"/>
  <c r="BE226"/>
  <c r="BE238"/>
  <c r="BE240"/>
  <c r="BE242"/>
  <c r="BE253"/>
  <c r="BE255"/>
  <c r="BE257"/>
  <c r="BE265"/>
  <c r="BE271"/>
  <c r="BE273"/>
  <c r="BE278"/>
  <c r="BE284"/>
  <c r="BE288"/>
  <c r="BE299"/>
  <c r="E52"/>
  <c r="BE110"/>
  <c r="BE116"/>
  <c r="BE118"/>
  <c r="BE120"/>
  <c r="BE144"/>
  <c r="BE167"/>
  <c r="BE224"/>
  <c r="BE229"/>
  <c r="BE245"/>
  <c r="BE276"/>
  <c r="BE298"/>
  <c r="BE106"/>
  <c r="BE126"/>
  <c r="BE138"/>
  <c r="BE183"/>
  <c r="BE218"/>
  <c r="BE220"/>
  <c r="BE231"/>
  <c r="BE243"/>
  <c r="BE249"/>
  <c r="BE251"/>
  <c r="BE261"/>
  <c r="BE275"/>
  <c r="BE280"/>
  <c r="BE290"/>
  <c r="BE294"/>
  <c r="BE296"/>
  <c r="BE128"/>
  <c r="BE132"/>
  <c r="BE142"/>
  <c r="BE169"/>
  <c r="BE181"/>
  <c r="BE195"/>
  <c r="J800" i="15"/>
  <c r="J75"/>
  <c r="F59" i="16"/>
  <c r="BE88"/>
  <c r="BE90"/>
  <c r="E50"/>
  <c r="BE98"/>
  <c r="BE108"/>
  <c r="J56"/>
  <c r="BE104"/>
  <c r="BE92"/>
  <c r="BE100"/>
  <c r="BE102"/>
  <c r="BE94"/>
  <c r="BE96"/>
  <c r="BE106"/>
  <c r="BE145" i="15"/>
  <c r="BE204"/>
  <c r="BE209"/>
  <c r="BE241"/>
  <c r="BE309"/>
  <c r="BE321"/>
  <c r="BE342"/>
  <c r="BE436"/>
  <c r="BE572"/>
  <c r="BE678"/>
  <c r="BE760"/>
  <c r="BE788"/>
  <c r="BE790"/>
  <c r="BE805"/>
  <c r="BE891"/>
  <c r="BE893"/>
  <c r="BE903"/>
  <c r="BE1089"/>
  <c r="BE1121"/>
  <c r="BE1142"/>
  <c r="BE1199"/>
  <c r="BE1206"/>
  <c r="BE1268"/>
  <c r="BE1483"/>
  <c r="BE1489"/>
  <c r="BE1493"/>
  <c r="BE1497"/>
  <c r="BE1505"/>
  <c r="BE1512"/>
  <c r="BE1516"/>
  <c r="BE1521"/>
  <c r="BE1525"/>
  <c r="BE1529"/>
  <c r="BE1533"/>
  <c r="BE1537"/>
  <c r="BE1542"/>
  <c r="BE1545"/>
  <c r="BE1549"/>
  <c r="BE1553"/>
  <c r="BE1557"/>
  <c r="BE1574"/>
  <c r="BE1578"/>
  <c r="BE1583"/>
  <c r="BE1594"/>
  <c r="BE1600"/>
  <c r="BE1605"/>
  <c r="BE1613"/>
  <c r="BE1615"/>
  <c r="E50"/>
  <c r="F106"/>
  <c r="BE161"/>
  <c r="BE218"/>
  <c r="BE233"/>
  <c r="BE268"/>
  <c r="BE313"/>
  <c r="BE379"/>
  <c r="BE389"/>
  <c r="BE393"/>
  <c r="BE450"/>
  <c r="BE473"/>
  <c r="BE509"/>
  <c r="BE552"/>
  <c r="BE655"/>
  <c r="BE661"/>
  <c r="BE667"/>
  <c r="BE694"/>
  <c r="BE713"/>
  <c r="BE717"/>
  <c r="BE721"/>
  <c r="BE734"/>
  <c r="BE738"/>
  <c r="BE765"/>
  <c r="BE777"/>
  <c r="BE808"/>
  <c r="BE845"/>
  <c r="BE849"/>
  <c r="BE859"/>
  <c r="BE907"/>
  <c r="BE943"/>
  <c r="BE995"/>
  <c r="BE1049"/>
  <c r="BE1055"/>
  <c r="BE1138"/>
  <c r="BE1155"/>
  <c r="BE1189"/>
  <c r="BE1214"/>
  <c r="BE1333"/>
  <c r="BE1417"/>
  <c r="BE1424"/>
  <c r="BE1426"/>
  <c r="BE1430"/>
  <c r="BE1459"/>
  <c r="BE1479"/>
  <c r="BK359" i="14"/>
  <c r="J359"/>
  <c r="J88" s="1"/>
  <c r="BE247" i="15"/>
  <c r="BE305"/>
  <c r="BE317"/>
  <c r="BE362"/>
  <c r="BE403"/>
  <c r="BE430"/>
  <c r="BE440"/>
  <c r="BE465"/>
  <c r="BE518"/>
  <c r="BE535"/>
  <c r="BE538"/>
  <c r="BE548"/>
  <c r="BE599"/>
  <c r="BE698"/>
  <c r="BE703"/>
  <c r="BE726"/>
  <c r="BE797"/>
  <c r="BE823"/>
  <c r="BE840"/>
  <c r="BE945"/>
  <c r="BE969"/>
  <c r="BE1091"/>
  <c r="BE1117"/>
  <c r="BE1126"/>
  <c r="BE1144"/>
  <c r="BE1218"/>
  <c r="BE1238"/>
  <c r="BE1272"/>
  <c r="BE1274"/>
  <c r="BE1287"/>
  <c r="BE1350"/>
  <c r="BE1378"/>
  <c r="BE1447"/>
  <c r="BE1449"/>
  <c r="BE1456"/>
  <c r="BK324" i="14"/>
  <c r="J324"/>
  <c r="J84" s="1"/>
  <c r="BE194" i="15"/>
  <c r="BE296"/>
  <c r="BE326"/>
  <c r="BE366"/>
  <c r="BE370"/>
  <c r="BE444"/>
  <c r="BE513"/>
  <c r="BE522"/>
  <c r="BE708"/>
  <c r="BE730"/>
  <c r="BE801"/>
  <c r="BE868"/>
  <c r="BE878"/>
  <c r="BE961"/>
  <c r="BE973"/>
  <c r="BE1040"/>
  <c r="BE1072"/>
  <c r="BE1134"/>
  <c r="BE1183"/>
  <c r="BE1193"/>
  <c r="BE1251"/>
  <c r="BE1292"/>
  <c r="BE1370"/>
  <c r="BE1508"/>
  <c r="J206" i="14"/>
  <c r="J73" s="1"/>
  <c r="J255"/>
  <c r="J77"/>
  <c r="BE124" i="15"/>
  <c r="BE169"/>
  <c r="BE213"/>
  <c r="BE222"/>
  <c r="BE332"/>
  <c r="BE347"/>
  <c r="BE352"/>
  <c r="BE477"/>
  <c r="BE610"/>
  <c r="BE634"/>
  <c r="BE646"/>
  <c r="BE748"/>
  <c r="BE773"/>
  <c r="BE815"/>
  <c r="BE833"/>
  <c r="BE856"/>
  <c r="BE880"/>
  <c r="BE921"/>
  <c r="BE925"/>
  <c r="BE935"/>
  <c r="BE937"/>
  <c r="BE991"/>
  <c r="BE1006"/>
  <c r="BE1010"/>
  <c r="BE1014"/>
  <c r="BE1022"/>
  <c r="BE1111"/>
  <c r="BE1167"/>
  <c r="BE1175"/>
  <c r="BE1208"/>
  <c r="BE1210"/>
  <c r="J103"/>
  <c r="BE112"/>
  <c r="BE165"/>
  <c r="BE202"/>
  <c r="BE263"/>
  <c r="BE277"/>
  <c r="BE287"/>
  <c r="BE337"/>
  <c r="BE374"/>
  <c r="BE408"/>
  <c r="BE417"/>
  <c r="BE426"/>
  <c r="BE460"/>
  <c r="BE621"/>
  <c r="BE629"/>
  <c r="BE639"/>
  <c r="BE742"/>
  <c r="BE746"/>
  <c r="BE750"/>
  <c r="BE755"/>
  <c r="BE786"/>
  <c r="BE831"/>
  <c r="BE885"/>
  <c r="BE909"/>
  <c r="BE999"/>
  <c r="BE1042"/>
  <c r="BE1052"/>
  <c r="BE1068"/>
  <c r="BE1098"/>
  <c r="BE1129"/>
  <c r="BE1151"/>
  <c r="BE1161"/>
  <c r="BE1171"/>
  <c r="BE1216"/>
  <c r="BE1223"/>
  <c r="BE1232"/>
  <c r="BE1249"/>
  <c r="BE1327"/>
  <c r="BE1345"/>
  <c r="BE1385"/>
  <c r="BE1431"/>
  <c r="BE151"/>
  <c r="BE173"/>
  <c r="BE273"/>
  <c r="BE301"/>
  <c r="BE526"/>
  <c r="BE558"/>
  <c r="BE582"/>
  <c r="BE585"/>
  <c r="BE588"/>
  <c r="BE650"/>
  <c r="BE756"/>
  <c r="BE769"/>
  <c r="BE794"/>
  <c r="BE821"/>
  <c r="BE852"/>
  <c r="BE887"/>
  <c r="BE900"/>
  <c r="BE929"/>
  <c r="BE1061"/>
  <c r="BE1113"/>
  <c r="BE1148"/>
  <c r="BE1212"/>
  <c r="BE1242"/>
  <c r="BE1246"/>
  <c r="BE1247"/>
  <c r="BE1253"/>
  <c r="BE1307"/>
  <c r="BE1312"/>
  <c r="BE1366"/>
  <c r="BE1374"/>
  <c r="BE1380"/>
  <c r="BE1394"/>
  <c r="BE1398"/>
  <c r="BE1402"/>
  <c r="BE1475"/>
  <c r="BE129"/>
  <c r="BE140"/>
  <c r="BE156"/>
  <c r="BE254"/>
  <c r="BE258"/>
  <c r="BE283"/>
  <c r="BE328"/>
  <c r="BE399"/>
  <c r="BE455"/>
  <c r="BE497"/>
  <c r="BE502"/>
  <c r="BE532"/>
  <c r="BE544"/>
  <c r="BE560"/>
  <c r="BE570"/>
  <c r="BE672"/>
  <c r="BE781"/>
  <c r="BE812"/>
  <c r="BE838"/>
  <c r="BE863"/>
  <c r="BE865"/>
  <c r="BE873"/>
  <c r="BE898"/>
  <c r="BE965"/>
  <c r="BE1030"/>
  <c r="BE1076"/>
  <c r="BE1080"/>
  <c r="BE1102"/>
  <c r="BE1106"/>
  <c r="BE1179"/>
  <c r="BE1203"/>
  <c r="BE1227"/>
  <c r="BE1230"/>
  <c r="BE1234"/>
  <c r="BE1236"/>
  <c r="BE1240"/>
  <c r="BE1243"/>
  <c r="BE1244"/>
  <c r="BE1245"/>
  <c r="BE1256"/>
  <c r="BE1262"/>
  <c r="BE1297"/>
  <c r="BE1316"/>
  <c r="BE1321"/>
  <c r="BE1323"/>
  <c r="BE1339"/>
  <c r="BE1354"/>
  <c r="BE1361"/>
  <c r="BE1384"/>
  <c r="BE1391"/>
  <c r="BE1467"/>
  <c r="BE1470"/>
  <c r="BE1501"/>
  <c r="E99" i="14"/>
  <c r="BE116"/>
  <c r="BE122"/>
  <c r="J107"/>
  <c r="BE203"/>
  <c r="BE238"/>
  <c r="BE241"/>
  <c r="BE253"/>
  <c r="BE259"/>
  <c r="BE262"/>
  <c r="BE265"/>
  <c r="BE302"/>
  <c r="BE306"/>
  <c r="BE315"/>
  <c r="BE318"/>
  <c r="BE322"/>
  <c r="BE323"/>
  <c r="BE355"/>
  <c r="BE356"/>
  <c r="BE388"/>
  <c r="BE391"/>
  <c r="BE394"/>
  <c r="BE128"/>
  <c r="BE143"/>
  <c r="BE192"/>
  <c r="BE195"/>
  <c r="BE252"/>
  <c r="BE281"/>
  <c r="BE312"/>
  <c r="BE329"/>
  <c r="BE332"/>
  <c r="BE338"/>
  <c r="BE345"/>
  <c r="BE370"/>
  <c r="BE134"/>
  <c r="BE137"/>
  <c r="BE164"/>
  <c r="BE167"/>
  <c r="BE171"/>
  <c r="BE174"/>
  <c r="BE189"/>
  <c r="BE225"/>
  <c r="BE228"/>
  <c r="BE232"/>
  <c r="BE278"/>
  <c r="BE296"/>
  <c r="F63"/>
  <c r="BE140"/>
  <c r="BE177"/>
  <c r="BE180"/>
  <c r="BE210"/>
  <c r="BE213"/>
  <c r="BE244"/>
  <c r="BE247"/>
  <c r="BE326"/>
  <c r="BE357"/>
  <c r="BE358"/>
  <c r="BE364"/>
  <c r="BE385"/>
  <c r="BE119"/>
  <c r="BE149"/>
  <c r="BE161"/>
  <c r="BE183"/>
  <c r="BE186"/>
  <c r="BE204"/>
  <c r="BE207"/>
  <c r="BE216"/>
  <c r="BE235"/>
  <c r="BE286"/>
  <c r="BE287"/>
  <c r="BE290"/>
  <c r="BE293"/>
  <c r="BE342"/>
  <c r="BE348"/>
  <c r="BE351"/>
  <c r="BE376"/>
  <c r="BE379"/>
  <c r="BE382"/>
  <c r="BE397"/>
  <c r="BE125"/>
  <c r="BE131"/>
  <c r="BE146"/>
  <c r="BE152"/>
  <c r="BE155"/>
  <c r="BE158"/>
  <c r="BE201"/>
  <c r="BE202"/>
  <c r="BE219"/>
  <c r="BE269"/>
  <c r="BE272"/>
  <c r="BE275"/>
  <c r="BE285"/>
  <c r="BE335"/>
  <c r="BE361"/>
  <c r="BE199"/>
  <c r="BE200"/>
  <c r="BE222"/>
  <c r="BE251"/>
  <c r="BE256"/>
  <c r="BE299"/>
  <c r="BE309"/>
  <c r="BE367"/>
  <c r="BE373"/>
  <c r="E52" i="13"/>
  <c r="F63"/>
  <c r="BE103"/>
  <c r="BE104"/>
  <c r="BE105"/>
  <c r="BE125"/>
  <c r="BE106"/>
  <c r="BE108"/>
  <c r="BE116"/>
  <c r="BE124"/>
  <c r="BE133"/>
  <c r="BE134"/>
  <c r="BE139"/>
  <c r="BE140"/>
  <c r="J60"/>
  <c r="BE102"/>
  <c r="BE127"/>
  <c r="BE128"/>
  <c r="BE129"/>
  <c r="BE132"/>
  <c r="BE147"/>
  <c r="BE107"/>
  <c r="BE113"/>
  <c r="BE138"/>
  <c r="BE146"/>
  <c r="BE131"/>
  <c r="BE137"/>
  <c r="BE100"/>
  <c r="BE110"/>
  <c r="BE111"/>
  <c r="BE112"/>
  <c r="BE117"/>
  <c r="BE141"/>
  <c r="BE143"/>
  <c r="BE114"/>
  <c r="BE115"/>
  <c r="BE119"/>
  <c r="BE120"/>
  <c r="BE121"/>
  <c r="BE122"/>
  <c r="BE123"/>
  <c r="BE126"/>
  <c r="BE135"/>
  <c r="BE136"/>
  <c r="BE144"/>
  <c r="BD71" i="1"/>
  <c r="J60" i="12"/>
  <c r="E80"/>
  <c r="BE96"/>
  <c r="BE99"/>
  <c r="BE102"/>
  <c r="BE132"/>
  <c r="BE105"/>
  <c r="BE122"/>
  <c r="F91"/>
  <c r="BE108"/>
  <c r="BE111"/>
  <c r="BE114"/>
  <c r="BE117"/>
  <c r="BE126"/>
  <c r="BE129"/>
  <c r="BE120"/>
  <c r="BK621" i="10"/>
  <c r="J621" s="1"/>
  <c r="J73" s="1"/>
  <c r="F63" i="11"/>
  <c r="BE108"/>
  <c r="E52"/>
  <c r="BE96"/>
  <c r="J86"/>
  <c r="BE100"/>
  <c r="BE106"/>
  <c r="J110" i="10"/>
  <c r="J65" s="1"/>
  <c r="BE98" i="11"/>
  <c r="BE94"/>
  <c r="BE102"/>
  <c r="BE104"/>
  <c r="J115" i="9"/>
  <c r="J69" s="1"/>
  <c r="BK367"/>
  <c r="J367"/>
  <c r="J84"/>
  <c r="E50" i="10"/>
  <c r="BE137"/>
  <c r="BE142"/>
  <c r="BE155"/>
  <c r="BE265"/>
  <c r="BE317"/>
  <c r="BE327"/>
  <c r="BE341"/>
  <c r="BE395"/>
  <c r="BE492"/>
  <c r="BE496"/>
  <c r="BE503"/>
  <c r="BE529"/>
  <c r="BE539"/>
  <c r="BE580"/>
  <c r="BE752"/>
  <c r="BE797"/>
  <c r="BE805"/>
  <c r="BE847"/>
  <c r="BE853"/>
  <c r="BE917"/>
  <c r="BE925"/>
  <c r="BE948"/>
  <c r="BE1038"/>
  <c r="BE1056"/>
  <c r="BE1060"/>
  <c r="BE191"/>
  <c r="BE220"/>
  <c r="BE234"/>
  <c r="BE273"/>
  <c r="BE373"/>
  <c r="BE378"/>
  <c r="BE415"/>
  <c r="BE431"/>
  <c r="BE435"/>
  <c r="BE440"/>
  <c r="BE442"/>
  <c r="BE448"/>
  <c r="BE456"/>
  <c r="BE475"/>
  <c r="BE524"/>
  <c r="BE584"/>
  <c r="BE591"/>
  <c r="BE602"/>
  <c r="BE634"/>
  <c r="BE705"/>
  <c r="BE712"/>
  <c r="BE721"/>
  <c r="BE820"/>
  <c r="BE823"/>
  <c r="BE829"/>
  <c r="BE839"/>
  <c r="BE843"/>
  <c r="BE876"/>
  <c r="BE880"/>
  <c r="BE884"/>
  <c r="BE905"/>
  <c r="BE913"/>
  <c r="BE920"/>
  <c r="BE957"/>
  <c r="BE964"/>
  <c r="BE973"/>
  <c r="BE989"/>
  <c r="BE116"/>
  <c r="BE121"/>
  <c r="BE126"/>
  <c r="BE131"/>
  <c r="BE243"/>
  <c r="BE308"/>
  <c r="BE312"/>
  <c r="BE337"/>
  <c r="BE450"/>
  <c r="BE487"/>
  <c r="BE641"/>
  <c r="BE657"/>
  <c r="BE661"/>
  <c r="BE675"/>
  <c r="BE723"/>
  <c r="BE746"/>
  <c r="BE770"/>
  <c r="BE929"/>
  <c r="BE946"/>
  <c r="BE953"/>
  <c r="BE985"/>
  <c r="BE1010"/>
  <c r="BE1091"/>
  <c r="BE1093"/>
  <c r="BE1100"/>
  <c r="BE1122"/>
  <c r="BE1126"/>
  <c r="BE111"/>
  <c r="BE182"/>
  <c r="BE202"/>
  <c r="BE224"/>
  <c r="BE301"/>
  <c r="BE427"/>
  <c r="BE462"/>
  <c r="BE507"/>
  <c r="BE556"/>
  <c r="BE560"/>
  <c r="BE572"/>
  <c r="BE576"/>
  <c r="BE592"/>
  <c r="BE596"/>
  <c r="BE608"/>
  <c r="BE612"/>
  <c r="BE619"/>
  <c r="BE643"/>
  <c r="BE655"/>
  <c r="BE668"/>
  <c r="BE672"/>
  <c r="BE681"/>
  <c r="BE693"/>
  <c r="BE695"/>
  <c r="BE701"/>
  <c r="BE784"/>
  <c r="BE818"/>
  <c r="BE861"/>
  <c r="BE865"/>
  <c r="BE869"/>
  <c r="BE933"/>
  <c r="BE939"/>
  <c r="BE960"/>
  <c r="BE970"/>
  <c r="BE979"/>
  <c r="BE999"/>
  <c r="BE1016"/>
  <c r="BK284" i="9"/>
  <c r="J284"/>
  <c r="J76" s="1"/>
  <c r="BE147" i="10"/>
  <c r="BE151"/>
  <c r="BE247"/>
  <c r="BE252"/>
  <c r="BE254"/>
  <c r="BE269"/>
  <c r="BE277"/>
  <c r="BE284"/>
  <c r="BE297"/>
  <c r="BE385"/>
  <c r="BE480"/>
  <c r="BE520"/>
  <c r="BE544"/>
  <c r="BE548"/>
  <c r="BE610"/>
  <c r="BE616"/>
  <c r="BE637"/>
  <c r="BE684"/>
  <c r="BE714"/>
  <c r="BE717"/>
  <c r="BE754"/>
  <c r="BE760"/>
  <c r="BE762"/>
  <c r="BE768"/>
  <c r="BE855"/>
  <c r="BE901"/>
  <c r="BE907"/>
  <c r="BE943"/>
  <c r="BE962"/>
  <c r="BE968"/>
  <c r="BE991"/>
  <c r="BE1005"/>
  <c r="BE1012"/>
  <c r="BE1052"/>
  <c r="BE1066"/>
  <c r="BE1070"/>
  <c r="BE1071"/>
  <c r="BE1080"/>
  <c r="BE1096"/>
  <c r="BE1104"/>
  <c r="BE1130"/>
  <c r="BE1141"/>
  <c r="BE1146"/>
  <c r="F59"/>
  <c r="BE171"/>
  <c r="BE178"/>
  <c r="BE209"/>
  <c r="BE214"/>
  <c r="BE259"/>
  <c r="BE365"/>
  <c r="BE369"/>
  <c r="BE399"/>
  <c r="BE419"/>
  <c r="BE423"/>
  <c r="BE470"/>
  <c r="BE552"/>
  <c r="BE564"/>
  <c r="BE568"/>
  <c r="BE623"/>
  <c r="BE665"/>
  <c r="BE679"/>
  <c r="BE688"/>
  <c r="BE742"/>
  <c r="BE780"/>
  <c r="BE810"/>
  <c r="BE897"/>
  <c r="BE1118"/>
  <c r="BE1137"/>
  <c r="BE1156"/>
  <c r="BK437" i="9"/>
  <c r="J437" s="1"/>
  <c r="J88" s="1"/>
  <c r="J56" i="10"/>
  <c r="BE159"/>
  <c r="BE167"/>
  <c r="BE173"/>
  <c r="BE187"/>
  <c r="BE230"/>
  <c r="BE347"/>
  <c r="BE351"/>
  <c r="BE355"/>
  <c r="BE361"/>
  <c r="BE406"/>
  <c r="BE410"/>
  <c r="BE459"/>
  <c r="BE512"/>
  <c r="BE516"/>
  <c r="BE535"/>
  <c r="BE582"/>
  <c r="BE627"/>
  <c r="BE630"/>
  <c r="BE647"/>
  <c r="BE649"/>
  <c r="BE699"/>
  <c r="BE707"/>
  <c r="BE738"/>
  <c r="BE788"/>
  <c r="BE793"/>
  <c r="BE835"/>
  <c r="BE874"/>
  <c r="BE889"/>
  <c r="BE892"/>
  <c r="BE911"/>
  <c r="BE966"/>
  <c r="BE1022"/>
  <c r="BE1028"/>
  <c r="BE1033"/>
  <c r="BE1042"/>
  <c r="BE1048"/>
  <c r="BE1064"/>
  <c r="BE1077"/>
  <c r="BE1086"/>
  <c r="BE1109"/>
  <c r="BE1113"/>
  <c r="BE1154"/>
  <c r="J60" i="9"/>
  <c r="BE116"/>
  <c r="BE119"/>
  <c r="BE122"/>
  <c r="BE128"/>
  <c r="BE137"/>
  <c r="BE180"/>
  <c r="BE206"/>
  <c r="BE246"/>
  <c r="BE274"/>
  <c r="BE298"/>
  <c r="BE325"/>
  <c r="BE342"/>
  <c r="BE345"/>
  <c r="BE365"/>
  <c r="BE390"/>
  <c r="BE396"/>
  <c r="BE451"/>
  <c r="BE469"/>
  <c r="BE472"/>
  <c r="BE475"/>
  <c r="BE478"/>
  <c r="E99"/>
  <c r="BE131"/>
  <c r="BE192"/>
  <c r="BE210"/>
  <c r="BE249"/>
  <c r="BE252"/>
  <c r="BE268"/>
  <c r="BE283"/>
  <c r="BE355"/>
  <c r="BE378"/>
  <c r="BE421"/>
  <c r="BK98" i="8"/>
  <c r="J98" s="1"/>
  <c r="J67" s="1"/>
  <c r="BE143" i="9"/>
  <c r="BE171"/>
  <c r="BE195"/>
  <c r="BE202"/>
  <c r="BE207"/>
  <c r="BE213"/>
  <c r="BE216"/>
  <c r="BE237"/>
  <c r="BE243"/>
  <c r="BE277"/>
  <c r="BE317"/>
  <c r="BE333"/>
  <c r="BE349"/>
  <c r="BE366"/>
  <c r="BE372"/>
  <c r="BE375"/>
  <c r="BE402"/>
  <c r="BE427"/>
  <c r="BE431"/>
  <c r="BE432"/>
  <c r="BE433"/>
  <c r="BE434"/>
  <c r="BE436"/>
  <c r="BE457"/>
  <c r="F110"/>
  <c r="BE146"/>
  <c r="BE167"/>
  <c r="BE219"/>
  <c r="BE255"/>
  <c r="BE271"/>
  <c r="BE282"/>
  <c r="BE289"/>
  <c r="BE292"/>
  <c r="BE314"/>
  <c r="BE320"/>
  <c r="BE326"/>
  <c r="BE381"/>
  <c r="BE387"/>
  <c r="BE424"/>
  <c r="BE463"/>
  <c r="BE174"/>
  <c r="BE183"/>
  <c r="BE186"/>
  <c r="BE204"/>
  <c r="BE225"/>
  <c r="BE308"/>
  <c r="BE311"/>
  <c r="BE329"/>
  <c r="BE352"/>
  <c r="BE384"/>
  <c r="BE445"/>
  <c r="BE454"/>
  <c r="BE460"/>
  <c r="BE134"/>
  <c r="BE152"/>
  <c r="BE155"/>
  <c r="BE158"/>
  <c r="BE161"/>
  <c r="BE164"/>
  <c r="BE203"/>
  <c r="BE205"/>
  <c r="BE234"/>
  <c r="BE361"/>
  <c r="BE415"/>
  <c r="BE435"/>
  <c r="BE466"/>
  <c r="BE125"/>
  <c r="BE177"/>
  <c r="BE228"/>
  <c r="BE240"/>
  <c r="BE301"/>
  <c r="BE304"/>
  <c r="BE330"/>
  <c r="BE358"/>
  <c r="BE393"/>
  <c r="BE399"/>
  <c r="BE405"/>
  <c r="BE418"/>
  <c r="BE439"/>
  <c r="BE448"/>
  <c r="BE140"/>
  <c r="BE149"/>
  <c r="BE189"/>
  <c r="BE198"/>
  <c r="BE222"/>
  <c r="BE231"/>
  <c r="BE258"/>
  <c r="BE262"/>
  <c r="BE265"/>
  <c r="BE281"/>
  <c r="BE286"/>
  <c r="BE295"/>
  <c r="BE324"/>
  <c r="BE336"/>
  <c r="BE339"/>
  <c r="BE369"/>
  <c r="BE408"/>
  <c r="BE411"/>
  <c r="BE442"/>
  <c r="E84" i="8"/>
  <c r="F95"/>
  <c r="BE108"/>
  <c r="BE109"/>
  <c r="BE110"/>
  <c r="BE111"/>
  <c r="BE141"/>
  <c r="BE143"/>
  <c r="BE160"/>
  <c r="BE161"/>
  <c r="BE166"/>
  <c r="BE168"/>
  <c r="BE100"/>
  <c r="BE101"/>
  <c r="BE102"/>
  <c r="BE114"/>
  <c r="BE121"/>
  <c r="BE126"/>
  <c r="BE127"/>
  <c r="BE131"/>
  <c r="BE132"/>
  <c r="BE134"/>
  <c r="BE148"/>
  <c r="BE149"/>
  <c r="BE116"/>
  <c r="BE146"/>
  <c r="BE169"/>
  <c r="BE112"/>
  <c r="BE117"/>
  <c r="BE118"/>
  <c r="BE130"/>
  <c r="BE151"/>
  <c r="BE157"/>
  <c r="J60"/>
  <c r="BE104"/>
  <c r="BE105"/>
  <c r="BE119"/>
  <c r="BE120"/>
  <c r="BE123"/>
  <c r="BE125"/>
  <c r="BE135"/>
  <c r="BE138"/>
  <c r="BE139"/>
  <c r="BE152"/>
  <c r="BE153"/>
  <c r="BE158"/>
  <c r="BE159"/>
  <c r="BE162"/>
  <c r="BE128"/>
  <c r="BE129"/>
  <c r="BE136"/>
  <c r="BE137"/>
  <c r="BE140"/>
  <c r="BE147"/>
  <c r="BE154"/>
  <c r="BE155"/>
  <c r="BE156"/>
  <c r="BE165"/>
  <c r="BE106"/>
  <c r="BE107"/>
  <c r="BE113"/>
  <c r="BE122"/>
  <c r="BE124"/>
  <c r="BE142"/>
  <c r="BE144"/>
  <c r="BE145"/>
  <c r="BE163"/>
  <c r="E92" i="7"/>
  <c r="BE178"/>
  <c r="BE184"/>
  <c r="BE196"/>
  <c r="BE205"/>
  <c r="BE231"/>
  <c r="BE255"/>
  <c r="BE281"/>
  <c r="F63"/>
  <c r="BE111"/>
  <c r="BE161"/>
  <c r="BE175"/>
  <c r="BE211"/>
  <c r="BE237"/>
  <c r="BE240"/>
  <c r="BE252"/>
  <c r="BE331"/>
  <c r="BE346"/>
  <c r="BE349"/>
  <c r="BE367"/>
  <c r="BE382"/>
  <c r="BE123"/>
  <c r="BE149"/>
  <c r="BE155"/>
  <c r="BE158"/>
  <c r="BE181"/>
  <c r="BE187"/>
  <c r="BE199"/>
  <c r="BE214"/>
  <c r="BE246"/>
  <c r="BE249"/>
  <c r="BE314"/>
  <c r="BE370"/>
  <c r="BE392"/>
  <c r="BE398"/>
  <c r="BE412"/>
  <c r="J110" i="6"/>
  <c r="J69" s="1"/>
  <c r="J100" i="7"/>
  <c r="BE108"/>
  <c r="BE117"/>
  <c r="BE120"/>
  <c r="BE132"/>
  <c r="BE140"/>
  <c r="BE193"/>
  <c r="BE234"/>
  <c r="BE270"/>
  <c r="BE364"/>
  <c r="BE385"/>
  <c r="BE388"/>
  <c r="BE391"/>
  <c r="BE395"/>
  <c r="BE135"/>
  <c r="BE143"/>
  <c r="BE152"/>
  <c r="BE202"/>
  <c r="BE208"/>
  <c r="BE217"/>
  <c r="BE219"/>
  <c r="BE258"/>
  <c r="BE261"/>
  <c r="BE267"/>
  <c r="BE294"/>
  <c r="BE340"/>
  <c r="BE343"/>
  <c r="BE359"/>
  <c r="BE362"/>
  <c r="BE404"/>
  <c r="BE413"/>
  <c r="BE416"/>
  <c r="BE126"/>
  <c r="BE129"/>
  <c r="BE146"/>
  <c r="BE172"/>
  <c r="BE225"/>
  <c r="BE284"/>
  <c r="BE297"/>
  <c r="BE305"/>
  <c r="BE308"/>
  <c r="BE355"/>
  <c r="BE373"/>
  <c r="BE374"/>
  <c r="BE377"/>
  <c r="BE380"/>
  <c r="BE114"/>
  <c r="BE137"/>
  <c r="BE164"/>
  <c r="BE166"/>
  <c r="BE169"/>
  <c r="BE190"/>
  <c r="BE264"/>
  <c r="BE275"/>
  <c r="BE278"/>
  <c r="BE287"/>
  <c r="BE291"/>
  <c r="BE299"/>
  <c r="BE302"/>
  <c r="BE317"/>
  <c r="BE320"/>
  <c r="BE323"/>
  <c r="BE325"/>
  <c r="BE337"/>
  <c r="BE352"/>
  <c r="BE400"/>
  <c r="BE408"/>
  <c r="BE222"/>
  <c r="BE228"/>
  <c r="BE243"/>
  <c r="BE272"/>
  <c r="BE290"/>
  <c r="BE311"/>
  <c r="BE328"/>
  <c r="BE334"/>
  <c r="BE356"/>
  <c r="J91" i="6"/>
  <c r="BE101"/>
  <c r="BE120"/>
  <c r="BE165"/>
  <c r="BE169"/>
  <c r="BE171"/>
  <c r="F63"/>
  <c r="BE124"/>
  <c r="BE133"/>
  <c r="BE135"/>
  <c r="BE137"/>
  <c r="BE155"/>
  <c r="BE157"/>
  <c r="BE105"/>
  <c r="BE107"/>
  <c r="BE112"/>
  <c r="BE143"/>
  <c r="BE146"/>
  <c r="BE149"/>
  <c r="BE176"/>
  <c r="BE109"/>
  <c r="BE111"/>
  <c r="BE139"/>
  <c r="BE141"/>
  <c r="BE163"/>
  <c r="BE178"/>
  <c r="BK99" i="5"/>
  <c r="J99" s="1"/>
  <c r="J34" s="1"/>
  <c r="BE126" i="6"/>
  <c r="BE132"/>
  <c r="BE167"/>
  <c r="BE173"/>
  <c r="BE116"/>
  <c r="BE128"/>
  <c r="BE153"/>
  <c r="BE161"/>
  <c r="BE99"/>
  <c r="BE130"/>
  <c r="BE145"/>
  <c r="BE159"/>
  <c r="E52"/>
  <c r="BE103"/>
  <c r="BE114"/>
  <c r="BE118"/>
  <c r="BE122"/>
  <c r="BE151"/>
  <c r="BE175"/>
  <c r="E52" i="5"/>
  <c r="J93"/>
  <c r="BE101"/>
  <c r="BE103"/>
  <c r="BE111"/>
  <c r="BE113"/>
  <c r="BE121"/>
  <c r="BE123"/>
  <c r="BE129"/>
  <c r="BE130"/>
  <c r="BE132"/>
  <c r="BE140"/>
  <c r="BE154"/>
  <c r="BE158"/>
  <c r="BE162"/>
  <c r="BE168"/>
  <c r="BE233"/>
  <c r="BE251"/>
  <c r="BE275"/>
  <c r="BE281"/>
  <c r="BE304"/>
  <c r="BE150"/>
  <c r="BE192"/>
  <c r="BE214"/>
  <c r="BE217"/>
  <c r="BE221"/>
  <c r="BE273"/>
  <c r="BE287"/>
  <c r="F63"/>
  <c r="BE105"/>
  <c r="BE109"/>
  <c r="BE128"/>
  <c r="BE134"/>
  <c r="BE156"/>
  <c r="BE160"/>
  <c r="BE166"/>
  <c r="BE180"/>
  <c r="BE182"/>
  <c r="BE205"/>
  <c r="BE283"/>
  <c r="BE125"/>
  <c r="BE127"/>
  <c r="BE164"/>
  <c r="BE174"/>
  <c r="BE178"/>
  <c r="BE194"/>
  <c r="BE207"/>
  <c r="BE211"/>
  <c r="BE212"/>
  <c r="BE271"/>
  <c r="BE277"/>
  <c r="BE279"/>
  <c r="BE305"/>
  <c r="BE115"/>
  <c r="BE117"/>
  <c r="BE173"/>
  <c r="BE176"/>
  <c r="BE203"/>
  <c r="BE223"/>
  <c r="BE229"/>
  <c r="BE239"/>
  <c r="BE269"/>
  <c r="BE307"/>
  <c r="BE119"/>
  <c r="BE136"/>
  <c r="BE146"/>
  <c r="BE148"/>
  <c r="BE152"/>
  <c r="BE196"/>
  <c r="BE197"/>
  <c r="BE227"/>
  <c r="BE231"/>
  <c r="BE235"/>
  <c r="BE245"/>
  <c r="BE247"/>
  <c r="BE249"/>
  <c r="BE255"/>
  <c r="BE261"/>
  <c r="BE263"/>
  <c r="BE289"/>
  <c r="BE107"/>
  <c r="BE138"/>
  <c r="BE144"/>
  <c r="BE170"/>
  <c r="BE186"/>
  <c r="BE188"/>
  <c r="BE190"/>
  <c r="BE199"/>
  <c r="BE201"/>
  <c r="BE225"/>
  <c r="BE237"/>
  <c r="BE238"/>
  <c r="BE241"/>
  <c r="BE253"/>
  <c r="BE259"/>
  <c r="BE267"/>
  <c r="BE285"/>
  <c r="BE293"/>
  <c r="BE142"/>
  <c r="BE167"/>
  <c r="BE172"/>
  <c r="BE184"/>
  <c r="BE209"/>
  <c r="BE215"/>
  <c r="BE219"/>
  <c r="BE243"/>
  <c r="BE257"/>
  <c r="BE265"/>
  <c r="BE282"/>
  <c r="BE291"/>
  <c r="BE295"/>
  <c r="BE297"/>
  <c r="BE299"/>
  <c r="BE301"/>
  <c r="BE303"/>
  <c r="BE92" i="4"/>
  <c r="BE94"/>
  <c r="BE106"/>
  <c r="BE96"/>
  <c r="BE108"/>
  <c r="E50"/>
  <c r="J56"/>
  <c r="F59"/>
  <c r="BE90"/>
  <c r="BE100"/>
  <c r="BE102"/>
  <c r="BE104"/>
  <c r="BE88"/>
  <c r="BE98"/>
  <c r="BE376" i="3"/>
  <c r="BE380"/>
  <c r="BE414"/>
  <c r="BE419"/>
  <c r="BE430"/>
  <c r="BE541"/>
  <c r="BE651"/>
  <c r="BE694"/>
  <c r="BE699"/>
  <c r="BE739"/>
  <c r="BE796"/>
  <c r="BE817"/>
  <c r="BE880"/>
  <c r="BE897"/>
  <c r="BE929"/>
  <c r="BE940"/>
  <c r="BE962"/>
  <c r="BE975"/>
  <c r="BE1086"/>
  <c r="BE1307"/>
  <c r="BE1478"/>
  <c r="BE1596"/>
  <c r="BE1600"/>
  <c r="BE1604"/>
  <c r="BE1616"/>
  <c r="BE1638"/>
  <c r="BE1640"/>
  <c r="BE1644"/>
  <c r="BE1727"/>
  <c r="BE1738"/>
  <c r="BE1755"/>
  <c r="BE1768"/>
  <c r="BE1774"/>
  <c r="BE1809"/>
  <c r="BE1842"/>
  <c r="BE1844"/>
  <c r="BE1848"/>
  <c r="BE1866"/>
  <c r="BE1888"/>
  <c r="BE1892"/>
  <c r="BE1925"/>
  <c r="BE1948"/>
  <c r="BE1954"/>
  <c r="BE1981"/>
  <c r="BE2009"/>
  <c r="BE2060"/>
  <c r="BE2083"/>
  <c r="BE2084"/>
  <c r="BE2105"/>
  <c r="BE2123"/>
  <c r="BE2133"/>
  <c r="BE2154"/>
  <c r="BE2158"/>
  <c r="BE2177"/>
  <c r="BE2184"/>
  <c r="BE2186"/>
  <c r="BE2190"/>
  <c r="BE2191"/>
  <c r="BE2213"/>
  <c r="BE2215"/>
  <c r="BE2233"/>
  <c r="BE2238"/>
  <c r="BE2243"/>
  <c r="BE2247"/>
  <c r="BE2251"/>
  <c r="BE2255"/>
  <c r="BE2262"/>
  <c r="BE2266"/>
  <c r="BE2270"/>
  <c r="BE2274"/>
  <c r="BE2278"/>
  <c r="BE2281"/>
  <c r="BE2285"/>
  <c r="BE2289"/>
  <c r="BE2297"/>
  <c r="BE2301"/>
  <c r="BE2306"/>
  <c r="BE2310"/>
  <c r="BE2314"/>
  <c r="BE2320"/>
  <c r="BE2324"/>
  <c r="BE2328"/>
  <c r="BE2332"/>
  <c r="BE2354"/>
  <c r="BE2358"/>
  <c r="BE2363"/>
  <c r="BE2372"/>
  <c r="BE2373"/>
  <c r="J97" i="2"/>
  <c r="J65"/>
  <c r="BE232" i="3"/>
  <c r="BE266"/>
  <c r="BE271"/>
  <c r="BE284"/>
  <c r="BE290"/>
  <c r="BE400"/>
  <c r="BE436"/>
  <c r="BE447"/>
  <c r="BE472"/>
  <c r="BE481"/>
  <c r="BE493"/>
  <c r="BE546"/>
  <c r="BE564"/>
  <c r="BE606"/>
  <c r="BE627"/>
  <c r="BE983"/>
  <c r="BE1097"/>
  <c r="BE1113"/>
  <c r="BE1122"/>
  <c r="BE1135"/>
  <c r="BE1151"/>
  <c r="BE1162"/>
  <c r="BE1231"/>
  <c r="BE1302"/>
  <c r="BE1341"/>
  <c r="BE1364"/>
  <c r="BE1366"/>
  <c r="BE1378"/>
  <c r="BE1387"/>
  <c r="BE1446"/>
  <c r="BE1471"/>
  <c r="BE1474"/>
  <c r="BE1532"/>
  <c r="BE1619"/>
  <c r="BE1688"/>
  <c r="BE1734"/>
  <c r="BE1751"/>
  <c r="BE1806"/>
  <c r="BE1890"/>
  <c r="BE1894"/>
  <c r="BE1906"/>
  <c r="BE1909"/>
  <c r="BE1917"/>
  <c r="BE2093"/>
  <c r="BE2101"/>
  <c r="BE323"/>
  <c r="BE477"/>
  <c r="BE485"/>
  <c r="BE506"/>
  <c r="BE526"/>
  <c r="BE554"/>
  <c r="BE596"/>
  <c r="BE610"/>
  <c r="BE618"/>
  <c r="BE632"/>
  <c r="BE719"/>
  <c r="BE725"/>
  <c r="BE751"/>
  <c r="BE808"/>
  <c r="BE821"/>
  <c r="BE835"/>
  <c r="BE842"/>
  <c r="BE883"/>
  <c r="BE886"/>
  <c r="BE902"/>
  <c r="BE987"/>
  <c r="BE1020"/>
  <c r="BE1091"/>
  <c r="BE1101"/>
  <c r="BE1105"/>
  <c r="BE1147"/>
  <c r="BE1297"/>
  <c r="BE1548"/>
  <c r="BE1583"/>
  <c r="BE1711"/>
  <c r="BE1719"/>
  <c r="BE1772"/>
  <c r="BE1783"/>
  <c r="BE1856"/>
  <c r="BE1877"/>
  <c r="BE1904"/>
  <c r="BE1919"/>
  <c r="BE1986"/>
  <c r="BE2026"/>
  <c r="BE2077"/>
  <c r="BE2150"/>
  <c r="E98"/>
  <c r="F107"/>
  <c r="BE113"/>
  <c r="BE119"/>
  <c r="BE185"/>
  <c r="BE216"/>
  <c r="BE220"/>
  <c r="BE279"/>
  <c r="BE395"/>
  <c r="BE405"/>
  <c r="BE497"/>
  <c r="BE501"/>
  <c r="BE513"/>
  <c r="BE520"/>
  <c r="BE574"/>
  <c r="BE623"/>
  <c r="BE813"/>
  <c r="BE846"/>
  <c r="BE866"/>
  <c r="BE918"/>
  <c r="BE958"/>
  <c r="BE970"/>
  <c r="BE979"/>
  <c r="BE1012"/>
  <c r="BE1109"/>
  <c r="BE1210"/>
  <c r="BE1216"/>
  <c r="BE1226"/>
  <c r="BE1236"/>
  <c r="BE1255"/>
  <c r="BE1348"/>
  <c r="BE1396"/>
  <c r="BE1452"/>
  <c r="BE1546"/>
  <c r="BE1631"/>
  <c r="BE1684"/>
  <c r="BE1696"/>
  <c r="BE1703"/>
  <c r="BE1723"/>
  <c r="BE1743"/>
  <c r="BE1778"/>
  <c r="BE1799"/>
  <c r="BE1829"/>
  <c r="BE1850"/>
  <c r="BE1873"/>
  <c r="BE1881"/>
  <c r="BE1902"/>
  <c r="BE1915"/>
  <c r="BE1923"/>
  <c r="BE1929"/>
  <c r="BE2045"/>
  <c r="BE2054"/>
  <c r="BE2079"/>
  <c r="BE2090"/>
  <c r="J104"/>
  <c r="BE135"/>
  <c r="BE147"/>
  <c r="BE164"/>
  <c r="BE182"/>
  <c r="BE193"/>
  <c r="BE199"/>
  <c r="BE210"/>
  <c r="BE288"/>
  <c r="BE342"/>
  <c r="BE489"/>
  <c r="BE509"/>
  <c r="BE680"/>
  <c r="BE707"/>
  <c r="BE729"/>
  <c r="BE743"/>
  <c r="BE747"/>
  <c r="BE838"/>
  <c r="BE850"/>
  <c r="BE859"/>
  <c r="BE954"/>
  <c r="BE1080"/>
  <c r="BE1288"/>
  <c r="BE1334"/>
  <c r="BE1339"/>
  <c r="BE1398"/>
  <c r="BE1404"/>
  <c r="BE1407"/>
  <c r="BE1410"/>
  <c r="BE1426"/>
  <c r="BE1428"/>
  <c r="BE1539"/>
  <c r="BE1613"/>
  <c r="BE1646"/>
  <c r="BE1662"/>
  <c r="BE1692"/>
  <c r="BE1705"/>
  <c r="BE1731"/>
  <c r="BE1764"/>
  <c r="BE1825"/>
  <c r="BE1852"/>
  <c r="BE1854"/>
  <c r="BE1898"/>
  <c r="BE1900"/>
  <c r="BE1908"/>
  <c r="BE1931"/>
  <c r="BE1937"/>
  <c r="BE2013"/>
  <c r="BE2022"/>
  <c r="BE155"/>
  <c r="BE174"/>
  <c r="BE295"/>
  <c r="BE366"/>
  <c r="BE409"/>
  <c r="BE558"/>
  <c r="BE641"/>
  <c r="BE645"/>
  <c r="BE676"/>
  <c r="BE759"/>
  <c r="BE804"/>
  <c r="BE857"/>
  <c r="BE950"/>
  <c r="BE1002"/>
  <c r="BE1024"/>
  <c r="BE1179"/>
  <c r="BE1184"/>
  <c r="BE1221"/>
  <c r="BE1248"/>
  <c r="BE1252"/>
  <c r="BE1259"/>
  <c r="BE1279"/>
  <c r="BE1331"/>
  <c r="BE1392"/>
  <c r="BE1449"/>
  <c r="BE1482"/>
  <c r="BE1488"/>
  <c r="BE1491"/>
  <c r="BE1494"/>
  <c r="BE1498"/>
  <c r="BE1567"/>
  <c r="BE1571"/>
  <c r="BE1579"/>
  <c r="BE1623"/>
  <c r="BE1650"/>
  <c r="BE1665"/>
  <c r="BE1679"/>
  <c r="BE1759"/>
  <c r="BE1818"/>
  <c r="BE1883"/>
  <c r="BE1911"/>
  <c r="BE1927"/>
  <c r="BE1942"/>
  <c r="BE1958"/>
  <c r="BE1960"/>
  <c r="BE1991"/>
  <c r="BE2018"/>
  <c r="BE2032"/>
  <c r="BE2050"/>
  <c r="BE2069"/>
  <c r="BK387" i="2"/>
  <c r="J387" s="1"/>
  <c r="J70" s="1"/>
  <c r="BE178" i="3"/>
  <c r="BE294"/>
  <c r="BE319"/>
  <c r="BE425"/>
  <c r="BE457"/>
  <c r="BE468"/>
  <c r="BE591"/>
  <c r="BE733"/>
  <c r="BE790"/>
  <c r="BE832"/>
  <c r="BE923"/>
  <c r="BE966"/>
  <c r="BE1016"/>
  <c r="BE1054"/>
  <c r="BE1126"/>
  <c r="BE1131"/>
  <c r="BE1155"/>
  <c r="BE1195"/>
  <c r="BE1200"/>
  <c r="BE1205"/>
  <c r="BE1241"/>
  <c r="BE1244"/>
  <c r="BE1246"/>
  <c r="BE1277"/>
  <c r="BE1314"/>
  <c r="BE1321"/>
  <c r="BE1324"/>
  <c r="BE1376"/>
  <c r="BE1382"/>
  <c r="BE1384"/>
  <c r="BE1414"/>
  <c r="BE1432"/>
  <c r="BE1434"/>
  <c r="BE1438"/>
  <c r="BE1440"/>
  <c r="BE1465"/>
  <c r="BE1468"/>
  <c r="BE1500"/>
  <c r="BE1503"/>
  <c r="BE1507"/>
  <c r="BE1509"/>
  <c r="BE1524"/>
  <c r="BE1627"/>
  <c r="BE1668"/>
  <c r="BE1715"/>
  <c r="BE1747"/>
  <c r="BE1791"/>
  <c r="BE1802"/>
  <c r="BE1833"/>
  <c r="BE1846"/>
  <c r="BE1858"/>
  <c r="BE1886"/>
  <c r="BE1907"/>
  <c r="BE1910"/>
  <c r="BE1913"/>
  <c r="BE1935"/>
  <c r="BE1939"/>
  <c r="BE1996"/>
  <c r="BE2065"/>
  <c r="BE2097"/>
  <c r="BE2147"/>
  <c r="BE116"/>
  <c r="BE169"/>
  <c r="BE189"/>
  <c r="BE224"/>
  <c r="BE228"/>
  <c r="BE252"/>
  <c r="BE258"/>
  <c r="BE264"/>
  <c r="BE275"/>
  <c r="BE301"/>
  <c r="BE307"/>
  <c r="BE329"/>
  <c r="BE358"/>
  <c r="BE385"/>
  <c r="BE530"/>
  <c r="BE535"/>
  <c r="BE614"/>
  <c r="BE657"/>
  <c r="BE690"/>
  <c r="BE715"/>
  <c r="BE763"/>
  <c r="BE868"/>
  <c r="BE907"/>
  <c r="BE1007"/>
  <c r="BE1118"/>
  <c r="BE1139"/>
  <c r="BE1143"/>
  <c r="BE1153"/>
  <c r="BE1163"/>
  <c r="BE1167"/>
  <c r="BE1171"/>
  <c r="BE1189"/>
  <c r="BE1263"/>
  <c r="BE1266"/>
  <c r="BE1270"/>
  <c r="BE1273"/>
  <c r="BE1290"/>
  <c r="BE1350"/>
  <c r="BE1416"/>
  <c r="BE1420"/>
  <c r="BE1422"/>
  <c r="BE1528"/>
  <c r="BE1537"/>
  <c r="BE1575"/>
  <c r="BE1653"/>
  <c r="BE1782"/>
  <c r="BE1814"/>
  <c r="BE1837"/>
  <c r="BE1840"/>
  <c r="BE1868"/>
  <c r="BE1896"/>
  <c r="BE1921"/>
  <c r="BE1933"/>
  <c r="BE2038"/>
  <c r="BE2073"/>
  <c r="BE2109"/>
  <c r="BE2137"/>
  <c r="J89" i="2"/>
  <c r="F92"/>
  <c r="BE137"/>
  <c r="BE140"/>
  <c r="BE144"/>
  <c r="BE181"/>
  <c r="BE185"/>
  <c r="BE189"/>
  <c r="BE237"/>
  <c r="BE243"/>
  <c r="BE260"/>
  <c r="BE352"/>
  <c r="E50"/>
  <c r="BE102"/>
  <c r="BE106"/>
  <c r="BE197"/>
  <c r="BE307"/>
  <c r="BE343"/>
  <c r="BE98"/>
  <c r="BE133"/>
  <c r="BE153"/>
  <c r="BE337"/>
  <c r="BE389"/>
  <c r="BE113"/>
  <c r="BE121"/>
  <c r="BE169"/>
  <c r="BE177"/>
  <c r="BE270"/>
  <c r="BE295"/>
  <c r="BE299"/>
  <c r="BE311"/>
  <c r="BE319"/>
  <c r="BE364"/>
  <c r="BE373"/>
  <c r="BE394"/>
  <c r="BE125"/>
  <c r="BE216"/>
  <c r="BE254"/>
  <c r="BE291"/>
  <c r="BE303"/>
  <c r="BE339"/>
  <c r="BE161"/>
  <c r="BE165"/>
  <c r="BE193"/>
  <c r="BE283"/>
  <c r="BE287"/>
  <c r="BE333"/>
  <c r="BE335"/>
  <c r="BE385"/>
  <c r="BE399"/>
  <c r="BE403"/>
  <c r="BE326"/>
  <c r="BE117"/>
  <c r="BE129"/>
  <c r="BE149"/>
  <c r="BE157"/>
  <c r="BE207"/>
  <c r="BE222"/>
  <c r="BE229"/>
  <c r="BE233"/>
  <c r="BE248"/>
  <c r="BE252"/>
  <c r="BE256"/>
  <c r="BE262"/>
  <c r="AS66" i="1"/>
  <c r="J36" i="30"/>
  <c r="AW95" i="1" s="1"/>
  <c r="F37" i="40"/>
  <c r="BD105" i="1"/>
  <c r="F35" i="45"/>
  <c r="BB112" i="1"/>
  <c r="F38" i="2"/>
  <c r="BC56" i="1" s="1"/>
  <c r="BC55" s="1"/>
  <c r="AY55" s="1"/>
  <c r="F39" i="6"/>
  <c r="BB62" i="1"/>
  <c r="F40" i="7"/>
  <c r="BC63" i="1"/>
  <c r="J38" i="18"/>
  <c r="AW78" i="1" s="1"/>
  <c r="F39" i="20"/>
  <c r="BB80" i="1" s="1"/>
  <c r="F39" i="24"/>
  <c r="BB86" i="1"/>
  <c r="F38" i="26"/>
  <c r="BA88" i="1"/>
  <c r="J34" i="31"/>
  <c r="AW96" i="1" s="1"/>
  <c r="F37" i="47"/>
  <c r="BD114" i="1" s="1"/>
  <c r="F38" i="15"/>
  <c r="BC74" i="1" s="1"/>
  <c r="F39" i="30"/>
  <c r="BD95" i="1"/>
  <c r="BD94" s="1"/>
  <c r="F40" i="5"/>
  <c r="BC61" i="1" s="1"/>
  <c r="F39" i="10"/>
  <c r="BD67" i="1"/>
  <c r="F41" i="18"/>
  <c r="BD78" i="1"/>
  <c r="F38" i="21"/>
  <c r="BA81" i="1" s="1"/>
  <c r="F40" i="22"/>
  <c r="BC82" i="1" s="1"/>
  <c r="J34" i="33"/>
  <c r="AW98" i="1"/>
  <c r="F35" i="34"/>
  <c r="BB99" i="1"/>
  <c r="F36" i="39"/>
  <c r="BC104" i="1" s="1"/>
  <c r="F36" i="40"/>
  <c r="BC105" i="1" s="1"/>
  <c r="F34" i="46"/>
  <c r="BA113" i="1"/>
  <c r="F39" i="11"/>
  <c r="BB69" i="1"/>
  <c r="F40" i="13"/>
  <c r="BC71" i="1" s="1"/>
  <c r="F39" i="16"/>
  <c r="BD75" i="1" s="1"/>
  <c r="F38" i="18"/>
  <c r="BA78" i="1"/>
  <c r="J38" i="19"/>
  <c r="AW79" i="1"/>
  <c r="F40" i="20"/>
  <c r="BC80" i="1" s="1"/>
  <c r="F41" i="22"/>
  <c r="BD82" i="1"/>
  <c r="J34" i="36"/>
  <c r="AW101" i="1" s="1"/>
  <c r="F37" i="38"/>
  <c r="BD103" i="1"/>
  <c r="F34" i="31"/>
  <c r="BA96" i="1" s="1"/>
  <c r="J34" i="32"/>
  <c r="AW97" i="1"/>
  <c r="F37" i="36"/>
  <c r="BD101" i="1" s="1"/>
  <c r="F36" i="38"/>
  <c r="BC103" i="1"/>
  <c r="F38" i="28"/>
  <c r="BC91" i="1" s="1"/>
  <c r="BC90" s="1"/>
  <c r="AY90" s="1"/>
  <c r="F37" i="16"/>
  <c r="BB75" i="1" s="1"/>
  <c r="J38" i="17"/>
  <c r="AW77" i="1"/>
  <c r="F39" i="21"/>
  <c r="BB81" i="1" s="1"/>
  <c r="J36" i="28"/>
  <c r="AW91" i="1" s="1"/>
  <c r="F37" i="45"/>
  <c r="BD112" i="1" s="1"/>
  <c r="F37" i="2"/>
  <c r="BB56" i="1"/>
  <c r="BB55" s="1"/>
  <c r="AX55" s="1"/>
  <c r="F38" i="23"/>
  <c r="BC84" i="1" s="1"/>
  <c r="F39" i="8"/>
  <c r="BB64" i="1" s="1"/>
  <c r="F36" i="23"/>
  <c r="BA84" i="1"/>
  <c r="F39" i="28"/>
  <c r="BD91" i="1" s="1"/>
  <c r="BD90" s="1"/>
  <c r="AY110"/>
  <c r="F34" i="45"/>
  <c r="BA112" i="1" s="1"/>
  <c r="F39" i="3"/>
  <c r="BD58" i="1"/>
  <c r="F37" i="32"/>
  <c r="BD97" i="1" s="1"/>
  <c r="F36" i="33"/>
  <c r="BC98" i="1" s="1"/>
  <c r="J34" i="38"/>
  <c r="AW103" i="1" s="1"/>
  <c r="J36" i="43"/>
  <c r="AW109" i="1"/>
  <c r="F37" i="4"/>
  <c r="BB59" i="1" s="1"/>
  <c r="F39" i="4"/>
  <c r="BD59" i="1" s="1"/>
  <c r="F39" i="5"/>
  <c r="BB61" i="1" s="1"/>
  <c r="F39" i="7"/>
  <c r="BB63" i="1"/>
  <c r="F39" i="18"/>
  <c r="BB78" i="1" s="1"/>
  <c r="F39" i="19"/>
  <c r="BB79" i="1"/>
  <c r="F38" i="24"/>
  <c r="BA86" i="1"/>
  <c r="F39" i="26"/>
  <c r="BB88" i="1" s="1"/>
  <c r="F35" i="32"/>
  <c r="BB97" i="1" s="1"/>
  <c r="F35" i="40"/>
  <c r="BB105" i="1" s="1"/>
  <c r="F39" i="2"/>
  <c r="BD56" i="1"/>
  <c r="BD55" s="1"/>
  <c r="F37" i="29"/>
  <c r="BB93" i="1" s="1"/>
  <c r="BB92" s="1"/>
  <c r="AX92" s="1"/>
  <c r="F40" i="12"/>
  <c r="BC70" i="1"/>
  <c r="F39" i="13"/>
  <c r="BB71" i="1" s="1"/>
  <c r="F36" i="29"/>
  <c r="BA93" i="1" s="1"/>
  <c r="BA92" s="1"/>
  <c r="AW92" s="1"/>
  <c r="J38" i="7"/>
  <c r="AW63" i="1"/>
  <c r="F37" i="30"/>
  <c r="BB95" i="1" s="1"/>
  <c r="BB94" s="1"/>
  <c r="AX94" s="1"/>
  <c r="F38" i="6"/>
  <c r="BA62" i="1"/>
  <c r="F40" i="9"/>
  <c r="BC65" i="1"/>
  <c r="F40" i="19"/>
  <c r="BC79" i="1" s="1"/>
  <c r="J38" i="26"/>
  <c r="AW88" i="1" s="1"/>
  <c r="J38" i="27"/>
  <c r="AW89" i="1"/>
  <c r="F38" i="29"/>
  <c r="BC93" i="1"/>
  <c r="BC92"/>
  <c r="AY92" s="1"/>
  <c r="F41" i="19"/>
  <c r="BD79" i="1" s="1"/>
  <c r="F41" i="21"/>
  <c r="BD81" i="1"/>
  <c r="F34" i="33"/>
  <c r="BA98" i="1"/>
  <c r="F35" i="37"/>
  <c r="BB102" i="1" s="1"/>
  <c r="F38" i="12"/>
  <c r="BA70" i="1" s="1"/>
  <c r="J38" i="13"/>
  <c r="AW71" i="1"/>
  <c r="F36" i="15"/>
  <c r="BA74" i="1"/>
  <c r="F38" i="42"/>
  <c r="BC108" i="1" s="1"/>
  <c r="F37" i="23"/>
  <c r="BB84" i="1" s="1"/>
  <c r="J38" i="21"/>
  <c r="AW81" i="1" s="1"/>
  <c r="F36" i="30"/>
  <c r="BA95" i="1"/>
  <c r="BA94" s="1"/>
  <c r="AW94" s="1"/>
  <c r="F36" i="34"/>
  <c r="BC99" i="1" s="1"/>
  <c r="F35" i="38"/>
  <c r="BB103" i="1" s="1"/>
  <c r="J36" i="3"/>
  <c r="AW58" i="1"/>
  <c r="J34" i="39"/>
  <c r="AW104" i="1" s="1"/>
  <c r="F39" i="42"/>
  <c r="BD108" i="1" s="1"/>
  <c r="F39" i="9"/>
  <c r="BB65" i="1" s="1"/>
  <c r="F37" i="39"/>
  <c r="BD104" i="1"/>
  <c r="F34" i="47"/>
  <c r="BA114" i="1" s="1"/>
  <c r="J36" i="4"/>
  <c r="AW59" i="1" s="1"/>
  <c r="J38" i="6"/>
  <c r="AW62" i="1" s="1"/>
  <c r="F38" i="9"/>
  <c r="BA65" i="1"/>
  <c r="F39" i="17"/>
  <c r="BB77" i="1" s="1"/>
  <c r="F40" i="24"/>
  <c r="BC86" i="1" s="1"/>
  <c r="F38" i="25"/>
  <c r="BA87" i="1" s="1"/>
  <c r="F39" i="27"/>
  <c r="BB89" i="1"/>
  <c r="F36" i="37"/>
  <c r="BC102" i="1" s="1"/>
  <c r="AS57"/>
  <c r="F39" i="12"/>
  <c r="BB70" i="1" s="1"/>
  <c r="F41" i="14"/>
  <c r="BD72" i="1"/>
  <c r="F41" i="24"/>
  <c r="BD86" i="1" s="1"/>
  <c r="F39" i="29"/>
  <c r="BD93" i="1" s="1"/>
  <c r="BD92" s="1"/>
  <c r="F39" i="23"/>
  <c r="BD84" i="1"/>
  <c r="F37" i="10"/>
  <c r="BB67" i="1" s="1"/>
  <c r="J38" i="9"/>
  <c r="AW65" i="1" s="1"/>
  <c r="F41" i="20"/>
  <c r="BD80" i="1"/>
  <c r="F39" i="22"/>
  <c r="BB82" i="1"/>
  <c r="F37" i="35"/>
  <c r="BD100" i="1" s="1"/>
  <c r="J36" i="42"/>
  <c r="AW108" i="1" s="1"/>
  <c r="F36" i="32"/>
  <c r="BC97" i="1"/>
  <c r="F37" i="33"/>
  <c r="BD98" i="1"/>
  <c r="J34" i="37"/>
  <c r="AW102" i="1" s="1"/>
  <c r="F37" i="43"/>
  <c r="BB109" i="1" s="1"/>
  <c r="F36" i="3"/>
  <c r="BA58" i="1"/>
  <c r="F34" i="37"/>
  <c r="BA102" i="1"/>
  <c r="F36" i="48"/>
  <c r="BC115" i="1" s="1"/>
  <c r="F38" i="5"/>
  <c r="BA61" i="1" s="1"/>
  <c r="F39" i="15"/>
  <c r="BD74" i="1" s="1"/>
  <c r="F36" i="43"/>
  <c r="BA109" i="1"/>
  <c r="AW110"/>
  <c r="J34" i="45"/>
  <c r="AW112" i="1" s="1"/>
  <c r="F40" i="11"/>
  <c r="BC69" i="1"/>
  <c r="F39" i="14"/>
  <c r="BB72" i="1" s="1"/>
  <c r="J38" i="24"/>
  <c r="AW86" i="1"/>
  <c r="F40" i="25"/>
  <c r="BC87" i="1" s="1"/>
  <c r="F36" i="28"/>
  <c r="BA91" i="1"/>
  <c r="BA90"/>
  <c r="AW90" s="1"/>
  <c r="F37" i="34"/>
  <c r="BD99" i="1"/>
  <c r="AS73"/>
  <c r="F37" i="3"/>
  <c r="BB58" i="1" s="1"/>
  <c r="F37" i="15"/>
  <c r="BB74" i="1" s="1"/>
  <c r="J38" i="25"/>
  <c r="AW87" i="1"/>
  <c r="F40" i="27"/>
  <c r="BC89" i="1" s="1"/>
  <c r="F37" i="48"/>
  <c r="BD115" i="1"/>
  <c r="J36" i="23"/>
  <c r="AW84" i="1" s="1"/>
  <c r="F40" i="14"/>
  <c r="BC72" i="1"/>
  <c r="F35" i="33"/>
  <c r="BB98" i="1" s="1"/>
  <c r="F34" i="48"/>
  <c r="BA115" i="1"/>
  <c r="F36" i="2"/>
  <c r="BA56" i="1" s="1"/>
  <c r="BA55" s="1"/>
  <c r="AW55" s="1"/>
  <c r="F41" i="8"/>
  <c r="BD64" i="1" s="1"/>
  <c r="J38" i="22"/>
  <c r="AW82" i="1"/>
  <c r="F34" i="32"/>
  <c r="BA97" i="1" s="1"/>
  <c r="F34" i="34"/>
  <c r="BA99" i="1"/>
  <c r="J35" i="41"/>
  <c r="AV107" i="1" s="1"/>
  <c r="J36" i="41"/>
  <c r="AW107" i="1"/>
  <c r="F36" i="42"/>
  <c r="BA108" i="1" s="1"/>
  <c r="F35" i="48"/>
  <c r="BB115" i="1"/>
  <c r="F38" i="4"/>
  <c r="BC59" i="1" s="1"/>
  <c r="F41" i="7"/>
  <c r="BD63" i="1"/>
  <c r="F38" i="20"/>
  <c r="BA80" i="1"/>
  <c r="F40" i="26"/>
  <c r="BC88" i="1" s="1"/>
  <c r="F38" i="30"/>
  <c r="BC95" i="1" s="1"/>
  <c r="BC94" s="1"/>
  <c r="AY94" s="1"/>
  <c r="F38" i="13"/>
  <c r="BA71" i="1"/>
  <c r="J36" i="16"/>
  <c r="AW75" i="1" s="1"/>
  <c r="F40" i="17"/>
  <c r="BC77" i="1" s="1"/>
  <c r="F41" i="26"/>
  <c r="BD88" i="1"/>
  <c r="F35" i="31"/>
  <c r="BB96" i="1"/>
  <c r="J38" i="11"/>
  <c r="AW69" i="1" s="1"/>
  <c r="F41" i="12"/>
  <c r="BD70" i="1" s="1"/>
  <c r="J38" i="14"/>
  <c r="AW72" i="1"/>
  <c r="J36" i="29"/>
  <c r="AW93" i="1"/>
  <c r="J34" i="34"/>
  <c r="AW99" i="1" s="1"/>
  <c r="J34" i="35"/>
  <c r="AW100" i="1" s="1"/>
  <c r="F37" i="37"/>
  <c r="BD102" i="1"/>
  <c r="F38" i="3"/>
  <c r="BC58" i="1"/>
  <c r="F36" i="31"/>
  <c r="BC96" i="1" s="1"/>
  <c r="F36" i="36"/>
  <c r="BC101" i="1"/>
  <c r="F34" i="39"/>
  <c r="BA104" i="1" s="1"/>
  <c r="J34" i="40"/>
  <c r="AW105" i="1"/>
  <c r="F38" i="43"/>
  <c r="BC109" i="1" s="1"/>
  <c r="F38" i="11"/>
  <c r="BA69" i="1"/>
  <c r="F41" i="11"/>
  <c r="BD69" i="1" s="1"/>
  <c r="J38" i="12"/>
  <c r="AW70" i="1"/>
  <c r="F38" i="14"/>
  <c r="BA72" i="1" s="1"/>
  <c r="F35" i="36"/>
  <c r="BB101" i="1"/>
  <c r="F34" i="40"/>
  <c r="BA105" i="1" s="1"/>
  <c r="F36" i="47"/>
  <c r="BC114" i="1"/>
  <c r="F36" i="4"/>
  <c r="BA59" i="1" s="1"/>
  <c r="F40" i="6"/>
  <c r="BC62" i="1"/>
  <c r="F40" i="8"/>
  <c r="BC64" i="1" s="1"/>
  <c r="F41" i="9"/>
  <c r="BD65" i="1"/>
  <c r="F34" i="38"/>
  <c r="BA103" i="1" s="1"/>
  <c r="J34" i="47"/>
  <c r="AW114" i="1"/>
  <c r="J38" i="5"/>
  <c r="AW61" i="1" s="1"/>
  <c r="F38" i="7"/>
  <c r="BA63" i="1"/>
  <c r="J38" i="8"/>
  <c r="AW64" i="1" s="1"/>
  <c r="J36" i="10"/>
  <c r="AW67" i="1" s="1"/>
  <c r="F38" i="19"/>
  <c r="BA79" i="1"/>
  <c r="F40" i="21"/>
  <c r="BC81" i="1" s="1"/>
  <c r="F34" i="36"/>
  <c r="BA101" i="1" s="1"/>
  <c r="F39" i="43"/>
  <c r="BD109" i="1" s="1"/>
  <c r="F36" i="16"/>
  <c r="BA75" i="1"/>
  <c r="F38" i="17"/>
  <c r="BA77" i="1" s="1"/>
  <c r="F40" i="18"/>
  <c r="BC78" i="1" s="1"/>
  <c r="J38" i="20"/>
  <c r="AW80" i="1" s="1"/>
  <c r="F38" i="22"/>
  <c r="BA82" i="1"/>
  <c r="F41" i="25"/>
  <c r="BD87" i="1" s="1"/>
  <c r="F41" i="27"/>
  <c r="BD89" i="1" s="1"/>
  <c r="F37" i="46"/>
  <c r="BD113" i="1" s="1"/>
  <c r="F36" i="46"/>
  <c r="BC113" i="1"/>
  <c r="AS83"/>
  <c r="F37" i="31"/>
  <c r="BD96" i="1" s="1"/>
  <c r="F36" i="35"/>
  <c r="BC100" i="1"/>
  <c r="F35" i="39"/>
  <c r="BB104" i="1" s="1"/>
  <c r="F35" i="44"/>
  <c r="AZ111" i="1"/>
  <c r="AZ110" s="1"/>
  <c r="AV110" s="1"/>
  <c r="J36" i="44"/>
  <c r="AW111" i="1"/>
  <c r="AX110"/>
  <c r="F36" i="45"/>
  <c r="BC112" i="1"/>
  <c r="J34" i="46"/>
  <c r="AW113" i="1" s="1"/>
  <c r="F41" i="5"/>
  <c r="BD61" i="1" s="1"/>
  <c r="F38" i="8"/>
  <c r="BA64" i="1" s="1"/>
  <c r="F36" i="10"/>
  <c r="BA67" i="1"/>
  <c r="F38" i="27"/>
  <c r="BA89" i="1" s="1"/>
  <c r="F35" i="47"/>
  <c r="BB114" i="1" s="1"/>
  <c r="F38" i="10"/>
  <c r="BC67" i="1" s="1"/>
  <c r="F35" i="46"/>
  <c r="BB113" i="1"/>
  <c r="J36" i="15"/>
  <c r="AW74" i="1" s="1"/>
  <c r="F35" i="35"/>
  <c r="BB100" i="1" s="1"/>
  <c r="J36" i="2"/>
  <c r="AW56" i="1" s="1"/>
  <c r="F41" i="6"/>
  <c r="BD62" i="1"/>
  <c r="F38" i="16"/>
  <c r="BC75" i="1" s="1"/>
  <c r="F41" i="17"/>
  <c r="BD77" i="1" s="1"/>
  <c r="F39" i="25"/>
  <c r="BB87" i="1" s="1"/>
  <c r="F37" i="28"/>
  <c r="BB91" i="1"/>
  <c r="BB90"/>
  <c r="AX90" s="1"/>
  <c r="F37" i="42"/>
  <c r="BB108" i="1" s="1"/>
  <c r="BK85" i="47" l="1"/>
  <c r="J85" s="1"/>
  <c r="J86"/>
  <c r="J60" s="1"/>
  <c r="T96" i="29"/>
  <c r="P101" i="28"/>
  <c r="AU91" i="1" s="1"/>
  <c r="AU90" s="1"/>
  <c r="J93" i="11"/>
  <c r="J68" s="1"/>
  <c r="J172" i="37"/>
  <c r="J63" s="1"/>
  <c r="J166" i="19"/>
  <c r="J71" s="1"/>
  <c r="J122" i="18"/>
  <c r="J70" s="1"/>
  <c r="J87" i="4"/>
  <c r="J64" s="1"/>
  <c r="J98" i="29"/>
  <c r="J65" s="1"/>
  <c r="BK208" i="9"/>
  <c r="J208" s="1"/>
  <c r="J72" s="1"/>
  <c r="J110" i="47"/>
  <c r="J63" s="1"/>
  <c r="J121" i="12"/>
  <c r="J69" s="1"/>
  <c r="J107" i="20"/>
  <c r="J70" s="1"/>
  <c r="J271" i="7"/>
  <c r="J72" s="1"/>
  <c r="J112" i="3"/>
  <c r="J65" s="1"/>
  <c r="J289" i="14"/>
  <c r="J81" s="1"/>
  <c r="J111" i="23"/>
  <c r="J65" s="1"/>
  <c r="J155" i="35"/>
  <c r="J61" s="1"/>
  <c r="J130" i="32"/>
  <c r="J61" s="1"/>
  <c r="J87" i="31"/>
  <c r="J60" s="1"/>
  <c r="J95" i="24"/>
  <c r="J68" s="1"/>
  <c r="J276" i="27"/>
  <c r="J79" s="1"/>
  <c r="J101" i="26"/>
  <c r="J69" s="1"/>
  <c r="J328" i="9"/>
  <c r="J81" s="1"/>
  <c r="BK110" i="15"/>
  <c r="J110" s="1"/>
  <c r="J64" s="1"/>
  <c r="BK1257" i="3"/>
  <c r="J1257" s="1"/>
  <c r="J74" s="1"/>
  <c r="J251" i="42"/>
  <c r="J68" s="1"/>
  <c r="BK84" i="39"/>
  <c r="J84" s="1"/>
  <c r="J59" s="1"/>
  <c r="J996" i="23"/>
  <c r="J78" s="1"/>
  <c r="BK114" i="14"/>
  <c r="J114" s="1"/>
  <c r="J68" s="1"/>
  <c r="P98" i="26"/>
  <c r="AU88" i="1"/>
  <c r="T91" i="43"/>
  <c r="T98" i="26"/>
  <c r="T88" i="48"/>
  <c r="T87" s="1"/>
  <c r="R91" i="43"/>
  <c r="T324" i="14"/>
  <c r="P98" i="13"/>
  <c r="AU71" i="1"/>
  <c r="R98" i="26"/>
  <c r="R98" i="13"/>
  <c r="P84" i="39"/>
  <c r="AU104" i="1" s="1"/>
  <c r="T621" i="10"/>
  <c r="P88" i="48"/>
  <c r="P87"/>
  <c r="AU115" i="1"/>
  <c r="BK178" i="46"/>
  <c r="J178" s="1"/>
  <c r="J64" s="1"/>
  <c r="BK102" i="28"/>
  <c r="BK101"/>
  <c r="J101" s="1"/>
  <c r="J63" s="1"/>
  <c r="T95" i="2"/>
  <c r="R178" i="46"/>
  <c r="R96" s="1"/>
  <c r="T110" i="21"/>
  <c r="BK240" i="30"/>
  <c r="J240"/>
  <c r="J71" s="1"/>
  <c r="P99" i="19"/>
  <c r="AU79" i="1"/>
  <c r="R98" i="18"/>
  <c r="T83" i="34"/>
  <c r="R352" i="30"/>
  <c r="T84" i="39"/>
  <c r="R85" i="33"/>
  <c r="T1072" i="28"/>
  <c r="P114" i="9"/>
  <c r="P84" i="40"/>
  <c r="AU105" i="1" s="1"/>
  <c r="P287" i="21"/>
  <c r="BK254" i="14"/>
  <c r="J254" s="1"/>
  <c r="J76" s="1"/>
  <c r="P367" i="9"/>
  <c r="T97" i="6"/>
  <c r="P240" i="30"/>
  <c r="P100" s="1"/>
  <c r="AU95" i="1" s="1"/>
  <c r="AU94" s="1"/>
  <c r="T99" i="19"/>
  <c r="R102" i="28"/>
  <c r="T111" i="3"/>
  <c r="BK98" i="17"/>
  <c r="J98"/>
  <c r="J67" s="1"/>
  <c r="T109" i="10"/>
  <c r="T108"/>
  <c r="R111" i="3"/>
  <c r="T94" i="12"/>
  <c r="P86" i="37"/>
  <c r="AU102" i="1" s="1"/>
  <c r="R367" i="9"/>
  <c r="BK197" i="27"/>
  <c r="J197"/>
  <c r="J72"/>
  <c r="P324" i="14"/>
  <c r="R208" i="9"/>
  <c r="T106" i="7"/>
  <c r="P97" i="6"/>
  <c r="AU62" i="1"/>
  <c r="R99" i="19"/>
  <c r="P109" i="10"/>
  <c r="T97" i="46"/>
  <c r="R324" i="14"/>
  <c r="T84" i="36"/>
  <c r="R114" i="9"/>
  <c r="P178" i="46"/>
  <c r="P96" s="1"/>
  <c r="AU113" i="1" s="1"/>
  <c r="P84" i="38"/>
  <c r="AU103" i="1"/>
  <c r="R94" i="24"/>
  <c r="P114" i="14"/>
  <c r="R81" i="45"/>
  <c r="R240" i="30"/>
  <c r="R100"/>
  <c r="R110" i="21"/>
  <c r="P86" i="35"/>
  <c r="AU100" i="1"/>
  <c r="P94" i="24"/>
  <c r="AU86" i="1" s="1"/>
  <c r="P731" i="23"/>
  <c r="R94" i="12"/>
  <c r="BK109" i="10"/>
  <c r="J109" s="1"/>
  <c r="J64" s="1"/>
  <c r="R1257" i="3"/>
  <c r="R98" i="8"/>
  <c r="R86" i="37"/>
  <c r="R205" i="14"/>
  <c r="T84" i="40"/>
  <c r="R98" i="17"/>
  <c r="R110" i="15"/>
  <c r="T254" i="14"/>
  <c r="T113" s="1"/>
  <c r="T208" i="9"/>
  <c r="T98" i="8"/>
  <c r="R95" i="2"/>
  <c r="BK201" i="21"/>
  <c r="J201" s="1"/>
  <c r="J72" s="1"/>
  <c r="P110" i="15"/>
  <c r="T114" i="9"/>
  <c r="R94" i="42"/>
  <c r="R84" i="36"/>
  <c r="BK253" i="21"/>
  <c r="J253"/>
  <c r="J76" s="1"/>
  <c r="R284" i="9"/>
  <c r="P106" i="27"/>
  <c r="T94" i="24"/>
  <c r="P110" i="23"/>
  <c r="P109" s="1"/>
  <c r="AU84" i="1" s="1"/>
  <c r="P81" i="45"/>
  <c r="AU112" i="1" s="1"/>
  <c r="T94" i="42"/>
  <c r="T240" i="30"/>
  <c r="R97" i="29"/>
  <c r="R96" s="1"/>
  <c r="T1257" i="3"/>
  <c r="T86" i="32"/>
  <c r="P97" i="29"/>
  <c r="P96" s="1"/>
  <c r="AU93" i="1" s="1"/>
  <c r="AU92" s="1"/>
  <c r="P621" i="10"/>
  <c r="R98" i="20"/>
  <c r="R254" i="14"/>
  <c r="P208" i="9"/>
  <c r="P106" i="7"/>
  <c r="AU63" i="1" s="1"/>
  <c r="P1257" i="3"/>
  <c r="P83" i="34"/>
  <c r="AU99" i="1"/>
  <c r="P110" i="21"/>
  <c r="P94" i="12"/>
  <c r="AU70" i="1" s="1"/>
  <c r="R84" i="38"/>
  <c r="R97" i="6"/>
  <c r="R253" i="21"/>
  <c r="P98" i="20"/>
  <c r="AU80" i="1"/>
  <c r="P254" i="14"/>
  <c r="BK85" i="33"/>
  <c r="J85" s="1"/>
  <c r="J59" s="1"/>
  <c r="T178" i="46"/>
  <c r="T86" i="31"/>
  <c r="R110" i="23"/>
  <c r="T86" i="35"/>
  <c r="T731" i="23"/>
  <c r="BK205" i="14"/>
  <c r="J205" s="1"/>
  <c r="J72" s="1"/>
  <c r="P284" i="9"/>
  <c r="P99" i="5"/>
  <c r="AU61" i="1"/>
  <c r="P86" i="31"/>
  <c r="AU96" i="1" s="1"/>
  <c r="T98" i="17"/>
  <c r="P197" i="27"/>
  <c r="T110" i="23"/>
  <c r="T109" s="1"/>
  <c r="R114" i="14"/>
  <c r="BK97" i="6"/>
  <c r="J97"/>
  <c r="J34" s="1"/>
  <c r="AG62" i="1" s="1"/>
  <c r="T99" i="5"/>
  <c r="R799" i="15"/>
  <c r="R84" i="39"/>
  <c r="R86" i="32"/>
  <c r="P201" i="21"/>
  <c r="P98" i="18"/>
  <c r="AU78" i="1"/>
  <c r="R621" i="10"/>
  <c r="R108" s="1"/>
  <c r="R99" i="5"/>
  <c r="P111" i="3"/>
  <c r="P110" s="1"/>
  <c r="AU58" i="1" s="1"/>
  <c r="T86" i="47"/>
  <c r="T85"/>
  <c r="P91" i="43"/>
  <c r="AU109" i="1"/>
  <c r="T98" i="13"/>
  <c r="P98" i="8"/>
  <c r="AU64" i="1" s="1"/>
  <c r="BK96" i="2"/>
  <c r="J96" s="1"/>
  <c r="J64" s="1"/>
  <c r="P94" i="42"/>
  <c r="AU108" i="1"/>
  <c r="BK106" i="27"/>
  <c r="BK105" s="1"/>
  <c r="J105" s="1"/>
  <c r="J34" s="1"/>
  <c r="AG89" i="1" s="1"/>
  <c r="BK81" i="45"/>
  <c r="J81" s="1"/>
  <c r="J59" s="1"/>
  <c r="BK799" i="15"/>
  <c r="J799"/>
  <c r="J74" s="1"/>
  <c r="P288" i="14"/>
  <c r="P327" i="9"/>
  <c r="R106" i="7"/>
  <c r="P86" i="32"/>
  <c r="AU97" i="1" s="1"/>
  <c r="T106" i="27"/>
  <c r="T287" i="21"/>
  <c r="T799" i="15"/>
  <c r="R288" i="14"/>
  <c r="R109" i="10"/>
  <c r="T327" i="9"/>
  <c r="T102" i="28"/>
  <c r="T101"/>
  <c r="R201" i="21"/>
  <c r="R83" i="34"/>
  <c r="P246" i="27"/>
  <c r="T205" i="14"/>
  <c r="P85" i="47"/>
  <c r="AU114" i="1" s="1"/>
  <c r="T110" i="15"/>
  <c r="T109"/>
  <c r="R88" i="48"/>
  <c r="R87" s="1"/>
  <c r="BK352" i="30"/>
  <c r="J352"/>
  <c r="J76" s="1"/>
  <c r="T352"/>
  <c r="R1072" i="28"/>
  <c r="R197" i="27"/>
  <c r="P253" i="21"/>
  <c r="T98" i="20"/>
  <c r="T367" i="9"/>
  <c r="T246" i="27"/>
  <c r="T253" i="21"/>
  <c r="R246" i="27"/>
  <c r="R731" i="23"/>
  <c r="P98" i="17"/>
  <c r="AU77" i="1" s="1"/>
  <c r="P799" i="15"/>
  <c r="T284" i="9"/>
  <c r="P96" i="2"/>
  <c r="P95" s="1"/>
  <c r="AU56" i="1" s="1"/>
  <c r="AU55" s="1"/>
  <c r="BK84" i="40"/>
  <c r="J84"/>
  <c r="J59" s="1"/>
  <c r="BK98" i="13"/>
  <c r="J98" s="1"/>
  <c r="J67" s="1"/>
  <c r="BK91" i="43"/>
  <c r="J91" s="1"/>
  <c r="J63" s="1"/>
  <c r="BK88" i="44"/>
  <c r="BK87" s="1"/>
  <c r="J87" s="1"/>
  <c r="J32" s="1"/>
  <c r="AG111" i="1" s="1"/>
  <c r="BK88" i="41"/>
  <c r="J88"/>
  <c r="J64" s="1"/>
  <c r="BK88" i="48"/>
  <c r="J88"/>
  <c r="J60"/>
  <c r="AG103" i="1"/>
  <c r="J59" i="38"/>
  <c r="AG99" i="1"/>
  <c r="J59" i="34"/>
  <c r="BK96" i="29"/>
  <c r="J96" s="1"/>
  <c r="J63" s="1"/>
  <c r="AG86" i="1"/>
  <c r="J67" i="24"/>
  <c r="BK109" i="23"/>
  <c r="J109" s="1"/>
  <c r="J63" s="1"/>
  <c r="BK109" i="21"/>
  <c r="J109" s="1"/>
  <c r="J67" s="1"/>
  <c r="AG80" i="1"/>
  <c r="J67" i="20"/>
  <c r="AG75" i="1"/>
  <c r="J63" i="16"/>
  <c r="AG70" i="1"/>
  <c r="J67" i="12"/>
  <c r="BK113" i="9"/>
  <c r="J113"/>
  <c r="AG63" i="1"/>
  <c r="J67" i="7"/>
  <c r="AG61" i="1"/>
  <c r="J67" i="5"/>
  <c r="BK110" i="3"/>
  <c r="J110" s="1"/>
  <c r="J63" s="1"/>
  <c r="BK95" i="2"/>
  <c r="J95"/>
  <c r="J63" s="1"/>
  <c r="F37" i="12"/>
  <c r="AZ70" i="1" s="1"/>
  <c r="BB106"/>
  <c r="AX106" s="1"/>
  <c r="J35" i="2"/>
  <c r="AV56" i="1" s="1"/>
  <c r="AT56" s="1"/>
  <c r="F37" i="26"/>
  <c r="AZ88" i="1" s="1"/>
  <c r="F33" i="33"/>
  <c r="AZ98" i="1" s="1"/>
  <c r="F35" i="2"/>
  <c r="AZ56" i="1" s="1"/>
  <c r="AZ55" s="1"/>
  <c r="J37" i="19"/>
  <c r="AV79" i="1" s="1"/>
  <c r="AT79" s="1"/>
  <c r="J35" i="23"/>
  <c r="AV84" i="1" s="1"/>
  <c r="AT84" s="1"/>
  <c r="BC106"/>
  <c r="F33" i="46"/>
  <c r="AZ113" i="1" s="1"/>
  <c r="J35" i="4"/>
  <c r="AV59" i="1" s="1"/>
  <c r="AT59" s="1"/>
  <c r="F35" i="41"/>
  <c r="AZ107" i="1"/>
  <c r="F33" i="47"/>
  <c r="AZ114" i="1" s="1"/>
  <c r="J35" i="16"/>
  <c r="AV75" i="1" s="1"/>
  <c r="AT75" s="1"/>
  <c r="F37" i="18"/>
  <c r="AZ78" i="1"/>
  <c r="F37" i="21"/>
  <c r="AZ81" i="1" s="1"/>
  <c r="J34" i="8"/>
  <c r="AG64" i="1" s="1"/>
  <c r="F37" i="9"/>
  <c r="AZ65" i="1"/>
  <c r="F35" i="16"/>
  <c r="AZ75" i="1"/>
  <c r="J37" i="22"/>
  <c r="AV82" i="1" s="1"/>
  <c r="AT82" s="1"/>
  <c r="J33" i="31"/>
  <c r="AV96" i="1"/>
  <c r="AT96"/>
  <c r="J30" i="37"/>
  <c r="AG102" i="1"/>
  <c r="J33" i="38"/>
  <c r="AV103" i="1" s="1"/>
  <c r="AT103" s="1"/>
  <c r="AN103" s="1"/>
  <c r="J30" i="36"/>
  <c r="AG101" i="1"/>
  <c r="F33" i="39"/>
  <c r="AZ104" i="1"/>
  <c r="F37" i="8"/>
  <c r="AZ64" i="1" s="1"/>
  <c r="BA76"/>
  <c r="AW76"/>
  <c r="J34" i="22"/>
  <c r="AG82" i="1"/>
  <c r="F35" i="23"/>
  <c r="AZ84" i="1"/>
  <c r="J33" i="40"/>
  <c r="AV105" i="1" s="1"/>
  <c r="AT105" s="1"/>
  <c r="J37" i="13"/>
  <c r="AV71" i="1" s="1"/>
  <c r="AT71" s="1"/>
  <c r="J37" i="9"/>
  <c r="AV65" i="1"/>
  <c r="AT65" s="1"/>
  <c r="J33" i="36"/>
  <c r="AV101" i="1" s="1"/>
  <c r="AT101" s="1"/>
  <c r="J33" i="39"/>
  <c r="AV104" i="1"/>
  <c r="AT104"/>
  <c r="F37" i="17"/>
  <c r="AZ77" i="1" s="1"/>
  <c r="BD76"/>
  <c r="F33" i="48"/>
  <c r="AZ115" i="1"/>
  <c r="J37" i="25"/>
  <c r="AV87" i="1"/>
  <c r="AT87"/>
  <c r="BD85"/>
  <c r="J37" i="27"/>
  <c r="AV89" i="1" s="1"/>
  <c r="AT89" s="1"/>
  <c r="F33" i="40"/>
  <c r="AZ105" i="1"/>
  <c r="F33" i="31"/>
  <c r="AZ96" i="1"/>
  <c r="F33" i="37"/>
  <c r="AZ102" i="1" s="1"/>
  <c r="BD60"/>
  <c r="F35" i="10"/>
  <c r="AZ67" i="1" s="1"/>
  <c r="BB68"/>
  <c r="AX68"/>
  <c r="BA85"/>
  <c r="AW85"/>
  <c r="J35" i="28"/>
  <c r="AV91" i="1" s="1"/>
  <c r="AT91" s="1"/>
  <c r="J33" i="47"/>
  <c r="AV114" i="1" s="1"/>
  <c r="AT114" s="1"/>
  <c r="J35" i="3"/>
  <c r="AV58" i="1" s="1"/>
  <c r="AT58" s="1"/>
  <c r="J37" i="11"/>
  <c r="AV69" i="1" s="1"/>
  <c r="AT69" s="1"/>
  <c r="BC85"/>
  <c r="AY85"/>
  <c r="F35" i="43"/>
  <c r="AZ109" i="1" s="1"/>
  <c r="J37" i="17"/>
  <c r="AV77" i="1"/>
  <c r="AT77" s="1"/>
  <c r="F35" i="29"/>
  <c r="AZ93" i="1"/>
  <c r="AZ92"/>
  <c r="AV92"/>
  <c r="AT92" s="1"/>
  <c r="F33" i="34"/>
  <c r="AZ99" i="1"/>
  <c r="F33" i="35"/>
  <c r="AZ100" i="1"/>
  <c r="J35" i="43"/>
  <c r="AV109" i="1"/>
  <c r="AT109"/>
  <c r="F37" i="25"/>
  <c r="AZ87" i="1"/>
  <c r="J34" i="26"/>
  <c r="AG88" i="1"/>
  <c r="F37" i="27"/>
  <c r="AZ89" i="1" s="1"/>
  <c r="F35" i="30"/>
  <c r="AZ95" i="1" s="1"/>
  <c r="AZ94" s="1"/>
  <c r="AV94" s="1"/>
  <c r="AT94" s="1"/>
  <c r="J33" i="34"/>
  <c r="AV99" i="1"/>
  <c r="AT99" s="1"/>
  <c r="AN99" s="1"/>
  <c r="F35" i="42"/>
  <c r="AZ108" i="1" s="1"/>
  <c r="BC60"/>
  <c r="AY60" s="1"/>
  <c r="J34" i="9"/>
  <c r="AG65" i="1"/>
  <c r="J34" i="19"/>
  <c r="AG79" i="1"/>
  <c r="J37" i="20"/>
  <c r="AV80" i="1" s="1"/>
  <c r="AT80" s="1"/>
  <c r="AN80" s="1"/>
  <c r="AS54"/>
  <c r="J34" i="11"/>
  <c r="AG69" i="1"/>
  <c r="J37" i="12"/>
  <c r="AV70" i="1" s="1"/>
  <c r="AT70" s="1"/>
  <c r="AN70" s="1"/>
  <c r="BA68"/>
  <c r="AW68"/>
  <c r="BB85"/>
  <c r="AX85"/>
  <c r="F35" i="28"/>
  <c r="AZ91" i="1" s="1"/>
  <c r="AZ90" s="1"/>
  <c r="AV90" s="1"/>
  <c r="AT90" s="1"/>
  <c r="J35" i="10"/>
  <c r="AV67" i="1" s="1"/>
  <c r="AT67" s="1"/>
  <c r="F37" i="6"/>
  <c r="AZ62" i="1" s="1"/>
  <c r="J37" i="14"/>
  <c r="AV72" i="1" s="1"/>
  <c r="AT72" s="1"/>
  <c r="J37" i="24"/>
  <c r="AV86" i="1" s="1"/>
  <c r="AT86" s="1"/>
  <c r="AN86" s="1"/>
  <c r="J30" i="35"/>
  <c r="AG100" i="1"/>
  <c r="J33" i="37"/>
  <c r="AV102" i="1"/>
  <c r="AT102"/>
  <c r="F37" i="14"/>
  <c r="AZ72" i="1"/>
  <c r="J37" i="18"/>
  <c r="AV78" i="1" s="1"/>
  <c r="AT78" s="1"/>
  <c r="BB76"/>
  <c r="AX76"/>
  <c r="F35" i="3"/>
  <c r="AZ58" i="1" s="1"/>
  <c r="BC68"/>
  <c r="AY68"/>
  <c r="F35" i="15"/>
  <c r="AZ74" i="1"/>
  <c r="F37" i="22"/>
  <c r="AZ82" i="1"/>
  <c r="BC76"/>
  <c r="AY76" s="1"/>
  <c r="J33" i="48"/>
  <c r="AV115" i="1"/>
  <c r="AT115"/>
  <c r="J37" i="6"/>
  <c r="AV62" i="1" s="1"/>
  <c r="AT62" s="1"/>
  <c r="J37" i="7"/>
  <c r="AV63" i="1" s="1"/>
  <c r="AT63" s="1"/>
  <c r="F37" i="11"/>
  <c r="AZ69" i="1" s="1"/>
  <c r="F37" i="13"/>
  <c r="AZ71" i="1" s="1"/>
  <c r="J35" i="15"/>
  <c r="AV74" i="1" s="1"/>
  <c r="AT74" s="1"/>
  <c r="F35" i="4"/>
  <c r="AZ59" i="1"/>
  <c r="F37" i="5"/>
  <c r="AZ61" i="1"/>
  <c r="J37" i="8"/>
  <c r="AV64" i="1" s="1"/>
  <c r="AT64" s="1"/>
  <c r="BB60"/>
  <c r="AX60"/>
  <c r="BA60"/>
  <c r="AW60" s="1"/>
  <c r="F37" i="20"/>
  <c r="AZ80" i="1" s="1"/>
  <c r="J37" i="21"/>
  <c r="AV81" i="1" s="1"/>
  <c r="AT81" s="1"/>
  <c r="F37" i="24"/>
  <c r="AZ86" i="1"/>
  <c r="F37" i="7"/>
  <c r="AZ63" i="1"/>
  <c r="J34" i="18"/>
  <c r="AG78" i="1" s="1"/>
  <c r="F37" i="19"/>
  <c r="AZ79" i="1"/>
  <c r="J30" i="31"/>
  <c r="AG96" i="1"/>
  <c r="F33" i="32"/>
  <c r="AZ97" i="1"/>
  <c r="J35" i="42"/>
  <c r="AV108" i="1" s="1"/>
  <c r="AT108" s="1"/>
  <c r="J35" i="30"/>
  <c r="AV95" i="1"/>
  <c r="AT95"/>
  <c r="F33" i="36"/>
  <c r="AZ101" i="1"/>
  <c r="J32" i="4"/>
  <c r="AG59" i="1" s="1"/>
  <c r="J37" i="5"/>
  <c r="AV61" i="1"/>
  <c r="AT61"/>
  <c r="AN61"/>
  <c r="BD68"/>
  <c r="AT107"/>
  <c r="BD106"/>
  <c r="J32" i="42"/>
  <c r="AG108" i="1"/>
  <c r="BA106"/>
  <c r="AW106" s="1"/>
  <c r="AT110"/>
  <c r="J33" i="45"/>
  <c r="AV112" i="1" s="1"/>
  <c r="AT112" s="1"/>
  <c r="J33" i="46"/>
  <c r="AV113" i="1"/>
  <c r="AT113" s="1"/>
  <c r="J34" i="25"/>
  <c r="AG87" i="1" s="1"/>
  <c r="J37" i="26"/>
  <c r="AV88" i="1" s="1"/>
  <c r="AT88" s="1"/>
  <c r="J35" i="29"/>
  <c r="AV93" i="1" s="1"/>
  <c r="AT93" s="1"/>
  <c r="J33" i="32"/>
  <c r="AV97" i="1" s="1"/>
  <c r="AT97" s="1"/>
  <c r="J30" i="32"/>
  <c r="AG97" i="1"/>
  <c r="J33" i="33"/>
  <c r="AV98" i="1" s="1"/>
  <c r="AT98" s="1"/>
  <c r="J33" i="35"/>
  <c r="AV100" i="1" s="1"/>
  <c r="AT100" s="1"/>
  <c r="F33" i="38"/>
  <c r="AZ103" i="1"/>
  <c r="J30" i="39"/>
  <c r="AG104" i="1" s="1"/>
  <c r="J35" i="44"/>
  <c r="AV111" i="1"/>
  <c r="AT111" s="1"/>
  <c r="F33" i="45"/>
  <c r="AZ112" i="1"/>
  <c r="AN63" l="1"/>
  <c r="AN62"/>
  <c r="AN75"/>
  <c r="AG110"/>
  <c r="AN110" s="1"/>
  <c r="AN111"/>
  <c r="BK96" i="46"/>
  <c r="J96" s="1"/>
  <c r="J59" s="1"/>
  <c r="J106" i="27"/>
  <c r="J68" s="1"/>
  <c r="J30" i="47"/>
  <c r="AG114" i="1" s="1"/>
  <c r="AN114" s="1"/>
  <c r="J59" i="47"/>
  <c r="R109" i="15"/>
  <c r="R109" i="21"/>
  <c r="R113" i="14"/>
  <c r="P109" i="21"/>
  <c r="AU81" i="1" s="1"/>
  <c r="AU76" s="1"/>
  <c r="T100" i="30"/>
  <c r="T96" i="46"/>
  <c r="R110" i="3"/>
  <c r="T105" i="27"/>
  <c r="P113" i="14"/>
  <c r="AU72" i="1" s="1"/>
  <c r="AU68" s="1"/>
  <c r="P108" i="10"/>
  <c r="AU67" i="1" s="1"/>
  <c r="R105" i="27"/>
  <c r="R109" i="23"/>
  <c r="P109" i="15"/>
  <c r="AU74" i="1" s="1"/>
  <c r="T110" i="3"/>
  <c r="T109" i="21"/>
  <c r="P105" i="27"/>
  <c r="AU89" i="1" s="1"/>
  <c r="AU85" s="1"/>
  <c r="T113" i="9"/>
  <c r="R113"/>
  <c r="P113"/>
  <c r="AU65" i="1" s="1"/>
  <c r="AU60" s="1"/>
  <c r="R101" i="28"/>
  <c r="BK100" i="30"/>
  <c r="J100" s="1"/>
  <c r="J32" s="1"/>
  <c r="AG95" i="1" s="1"/>
  <c r="AG94" s="1"/>
  <c r="J63" i="44"/>
  <c r="BK108" i="10"/>
  <c r="J108" s="1"/>
  <c r="J63" s="1"/>
  <c r="J67" i="6"/>
  <c r="J88" i="44"/>
  <c r="J64" s="1"/>
  <c r="BK113" i="14"/>
  <c r="J113" s="1"/>
  <c r="J67" s="1"/>
  <c r="BK87" i="41"/>
  <c r="J87"/>
  <c r="J32" s="1"/>
  <c r="AG107" i="1" s="1"/>
  <c r="BK109" i="15"/>
  <c r="J109" s="1"/>
  <c r="J32" s="1"/>
  <c r="AG74" i="1" s="1"/>
  <c r="J102" i="28"/>
  <c r="J64" s="1"/>
  <c r="BK87" i="48"/>
  <c r="J87"/>
  <c r="J39" i="47"/>
  <c r="J41" i="44"/>
  <c r="AN108" i="1"/>
  <c r="J41" i="42"/>
  <c r="AN104" i="1"/>
  <c r="J39" i="39"/>
  <c r="AN102" i="1"/>
  <c r="J39" i="38"/>
  <c r="AN101" i="1"/>
  <c r="J39" i="37"/>
  <c r="AN100" i="1"/>
  <c r="J39" i="36"/>
  <c r="J39" i="35"/>
  <c r="J39" i="34"/>
  <c r="AN97" i="1"/>
  <c r="AN96"/>
  <c r="J39" i="32"/>
  <c r="J39" i="31"/>
  <c r="AN89" i="1"/>
  <c r="J67" i="27"/>
  <c r="AN88" i="1"/>
  <c r="J43" i="27"/>
  <c r="AN87" i="1"/>
  <c r="J43" i="26"/>
  <c r="J43" i="25"/>
  <c r="J43" i="24"/>
  <c r="AN82" i="1"/>
  <c r="J43" i="22"/>
  <c r="AN79" i="1"/>
  <c r="J43" i="20"/>
  <c r="AN78" i="1"/>
  <c r="J43" i="19"/>
  <c r="J43" i="18"/>
  <c r="J41" i="16"/>
  <c r="AN69" i="1"/>
  <c r="J43" i="12"/>
  <c r="J43" i="11"/>
  <c r="AN65" i="1"/>
  <c r="J67" i="9"/>
  <c r="AN64" i="1"/>
  <c r="J43" i="9"/>
  <c r="J43" i="8"/>
  <c r="J43" i="7"/>
  <c r="J43" i="6"/>
  <c r="AN59" i="1"/>
  <c r="J43" i="5"/>
  <c r="J41" i="4"/>
  <c r="BA57" i="1"/>
  <c r="AW57"/>
  <c r="J30" i="48"/>
  <c r="AG115" i="1" s="1"/>
  <c r="J34" i="17"/>
  <c r="AG77" i="1"/>
  <c r="AZ106"/>
  <c r="AV106"/>
  <c r="AT106" s="1"/>
  <c r="J30" i="46"/>
  <c r="AG113" i="1" s="1"/>
  <c r="AN113" s="1"/>
  <c r="AZ85"/>
  <c r="AV85"/>
  <c r="AT85" s="1"/>
  <c r="AZ68"/>
  <c r="AV68" s="1"/>
  <c r="AT68" s="1"/>
  <c r="BD66"/>
  <c r="BC57"/>
  <c r="AY57" s="1"/>
  <c r="AZ60"/>
  <c r="AV60" s="1"/>
  <c r="AT60" s="1"/>
  <c r="J30" i="45"/>
  <c r="AG112" i="1"/>
  <c r="BD83"/>
  <c r="J30" i="33"/>
  <c r="AG98" i="1"/>
  <c r="AZ76"/>
  <c r="AV76" s="1"/>
  <c r="AT76" s="1"/>
  <c r="J34" i="13"/>
  <c r="AG71" i="1" s="1"/>
  <c r="J34" i="21"/>
  <c r="AG81" i="1" s="1"/>
  <c r="AN81" s="1"/>
  <c r="J30" i="40"/>
  <c r="AG105" i="1"/>
  <c r="BA73"/>
  <c r="AW73" s="1"/>
  <c r="BA66"/>
  <c r="AW66"/>
  <c r="BC83"/>
  <c r="AY83" s="1"/>
  <c r="BD73"/>
  <c r="BC73"/>
  <c r="AY73" s="1"/>
  <c r="BC66"/>
  <c r="AY66" s="1"/>
  <c r="AU106"/>
  <c r="J32" i="3"/>
  <c r="AG58" i="1"/>
  <c r="BB83"/>
  <c r="AX83"/>
  <c r="J32" i="28"/>
  <c r="AG91" i="1" s="1"/>
  <c r="AG90" s="1"/>
  <c r="AN90" s="1"/>
  <c r="J32" i="29"/>
  <c r="AG93" i="1" s="1"/>
  <c r="AG92" s="1"/>
  <c r="AN92" s="1"/>
  <c r="AG85"/>
  <c r="BB66"/>
  <c r="AX66" s="1"/>
  <c r="J32" i="43"/>
  <c r="AG109" i="1"/>
  <c r="J32" i="23"/>
  <c r="AG84" i="1" s="1"/>
  <c r="BB57"/>
  <c r="AX57"/>
  <c r="BB73"/>
  <c r="AX73" s="1"/>
  <c r="AY106"/>
  <c r="BD57"/>
  <c r="AG60"/>
  <c r="J32" i="2"/>
  <c r="AG56" i="1" s="1"/>
  <c r="AG55" s="1"/>
  <c r="AV55"/>
  <c r="AT55" s="1"/>
  <c r="BA83"/>
  <c r="AW83" s="1"/>
  <c r="J41" i="43" l="1"/>
  <c r="J43" i="17"/>
  <c r="J43" i="13"/>
  <c r="J39" i="45"/>
  <c r="J41" i="28"/>
  <c r="J39" i="48"/>
  <c r="J39" i="33"/>
  <c r="J41" i="15"/>
  <c r="J39" i="40"/>
  <c r="J41" i="30"/>
  <c r="J63" i="41"/>
  <c r="J63" i="30"/>
  <c r="J59" i="48"/>
  <c r="J63" i="15"/>
  <c r="J41" i="41"/>
  <c r="J39" i="46"/>
  <c r="J41" i="29"/>
  <c r="AN93" i="1"/>
  <c r="AN85"/>
  <c r="J41" i="23"/>
  <c r="AN84" i="1"/>
  <c r="J43" i="21"/>
  <c r="AN60" i="1"/>
  <c r="J41" i="3"/>
  <c r="AN58" i="1"/>
  <c r="J41" i="2"/>
  <c r="AN56" i="1"/>
  <c r="AN55"/>
  <c r="AN71"/>
  <c r="AN91"/>
  <c r="AN77"/>
  <c r="AN95"/>
  <c r="AN109"/>
  <c r="AN94"/>
  <c r="AN115"/>
  <c r="AN74"/>
  <c r="AN107"/>
  <c r="AN112"/>
  <c r="AN98"/>
  <c r="AN105"/>
  <c r="AZ57"/>
  <c r="AV57" s="1"/>
  <c r="AT57" s="1"/>
  <c r="J34" i="14"/>
  <c r="AG72" i="1" s="1"/>
  <c r="AG68" s="1"/>
  <c r="AG83"/>
  <c r="AU83"/>
  <c r="AU57"/>
  <c r="BC54"/>
  <c r="W32" s="1"/>
  <c r="AU73"/>
  <c r="AG76"/>
  <c r="AG57"/>
  <c r="AZ73"/>
  <c r="AV73"/>
  <c r="AT73"/>
  <c r="AZ66"/>
  <c r="AV66" s="1"/>
  <c r="AT66" s="1"/>
  <c r="AZ83"/>
  <c r="AV83" s="1"/>
  <c r="AT83" s="1"/>
  <c r="BA54"/>
  <c r="AW54"/>
  <c r="AK30" s="1"/>
  <c r="AU66"/>
  <c r="AG106"/>
  <c r="BD54"/>
  <c r="W33" s="1"/>
  <c r="J32" i="10"/>
  <c r="AG67" i="1"/>
  <c r="AN67"/>
  <c r="BB54"/>
  <c r="W31" s="1"/>
  <c r="J43" i="14" l="1"/>
  <c r="AN72" i="1"/>
  <c r="J41" i="10"/>
  <c r="AN57" i="1"/>
  <c r="AN76"/>
  <c r="AN83"/>
  <c r="AN68"/>
  <c r="AN106"/>
  <c r="AU54"/>
  <c r="AY54"/>
  <c r="AZ54"/>
  <c r="AV54" s="1"/>
  <c r="AK29" s="1"/>
  <c r="AG66"/>
  <c r="AX54"/>
  <c r="AG73"/>
  <c r="W30"/>
  <c r="AN73" l="1"/>
  <c r="AN66"/>
  <c r="AG54"/>
  <c r="AK26" s="1"/>
  <c r="AT54"/>
  <c r="W29"/>
  <c r="AN54" l="1"/>
  <c r="AK35"/>
</calcChain>
</file>

<file path=xl/sharedStrings.xml><?xml version="1.0" encoding="utf-8"?>
<sst xmlns="http://schemas.openxmlformats.org/spreadsheetml/2006/main" count="136940" uniqueCount="10907">
  <si>
    <t>Export Komplet</t>
  </si>
  <si>
    <t>VZ</t>
  </si>
  <si>
    <t>2.0</t>
  </si>
  <si>
    <t>ZAMOK</t>
  </si>
  <si>
    <t>False</t>
  </si>
  <si>
    <t>{d9bd75e2-bab0-49ee-847b-0dc0de6d94ae}</t>
  </si>
  <si>
    <t>0,01</t>
  </si>
  <si>
    <t>21</t>
  </si>
  <si>
    <t>15</t>
  </si>
  <si>
    <t>REKAPITULACE STAVBY</t>
  </si>
  <si>
    <t>v ---  níže se nacházejí doplnkové a pomocné údaje k sestavám  --- v</t>
  </si>
  <si>
    <t>Návod na vyplnění</t>
  </si>
  <si>
    <t>0,001</t>
  </si>
  <si>
    <t>Kód:</t>
  </si>
  <si>
    <t>2021/67</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</si>
  <si>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</si>
  <si>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</si>
  <si>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Koupaliště Dubice-venkovní bazén</t>
  </si>
  <si>
    <t>KSO:</t>
  </si>
  <si>
    <t>833 16</t>
  </si>
  <si>
    <t>CC-CZ:</t>
  </si>
  <si>
    <t/>
  </si>
  <si>
    <t>Místo:</t>
  </si>
  <si>
    <t xml:space="preserve"> </t>
  </si>
  <si>
    <t>Datum:</t>
  </si>
  <si>
    <t>7. 4. 2022</t>
  </si>
  <si>
    <t>Zadavatel:</t>
  </si>
  <si>
    <t>IČ:</t>
  </si>
  <si>
    <t>Město Česká Lípa</t>
  </si>
  <si>
    <t>DIČ:</t>
  </si>
  <si>
    <t>Uchazeč:</t>
  </si>
  <si>
    <t>Vyplň údaj</t>
  </si>
  <si>
    <t>Projektant:</t>
  </si>
  <si>
    <t>Centroprojekt group a.s. Zlín</t>
  </si>
  <si>
    <t>True</t>
  </si>
  <si>
    <t>Zpracovatel:</t>
  </si>
  <si>
    <t>Ing.A.Hejmalová</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</si>
  <si>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</si>
  <si>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</si>
  <si>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</si>
  <si>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</si>
  <si>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</si>
  <si>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</si>
  <si>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</si>
  <si>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</si>
  <si>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</si>
  <si>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</si>
  <si>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</si>
  <si>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</si>
  <si>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</si>
  <si>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</si>
  <si>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</si>
  <si>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</si>
  <si>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</si>
  <si>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</si>
  <si>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</si>
  <si>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</si>
  <si>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</si>
  <si>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</si>
  <si>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</si>
  <si>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</si>
  <si>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</si>
  <si>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</si>
  <si>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</si>
  <si>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</si>
  <si>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</si>
  <si>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</si>
  <si>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</si>
  <si>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</si>
  <si>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</si>
  <si>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</si>
  <si>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</si>
  <si>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</si>
  <si>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</si>
  <si>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</si>
  <si>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</si>
  <si>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</si>
  <si>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2021/67-001</t>
  </si>
  <si>
    <t>SO 001-Příprava území, HTÚ</t>
  </si>
  <si>
    <t>STA</t>
  </si>
  <si>
    <t>1</t>
  </si>
  <si>
    <t>{1fa5ab78-c727-4ca1-b337-c68b4e33d9c3}</t>
  </si>
  <si>
    <t>2</t>
  </si>
  <si>
    <t>/</t>
  </si>
  <si>
    <t>2021/67-001-11</t>
  </si>
  <si>
    <t>D.1.1-Architektonické a stavebně technické řešení</t>
  </si>
  <si>
    <t>Soupis</t>
  </si>
  <si>
    <t>{c1425e75-43d9-430a-a026-093c36b5055d}</t>
  </si>
  <si>
    <t>2021/67-002</t>
  </si>
  <si>
    <t>SO 002-Provozní objekt-šatny, technologie</t>
  </si>
  <si>
    <t>{645b1add-5058-4306-84fc-41211ea36479}</t>
  </si>
  <si>
    <t>2021/67-002-11</t>
  </si>
  <si>
    <t>D.1.1-Architektonické a stavebně technické řešení (vč.statiky a PBŘ)</t>
  </si>
  <si>
    <t>{6916af55-fba7-4020-a852-c16cbbd92138}</t>
  </si>
  <si>
    <t>2021/67-002-11a</t>
  </si>
  <si>
    <t>D.1.1a-Sanitární doplňky pro SO 002</t>
  </si>
  <si>
    <t>{27606c5b-650d-4edb-812b-403c691c83c9}</t>
  </si>
  <si>
    <t>2021/67-002-14</t>
  </si>
  <si>
    <t>D.1.4-Technika prostředí staveb</t>
  </si>
  <si>
    <t>{38098e60-65e5-4d0e-be2d-b0ccd945da25}</t>
  </si>
  <si>
    <t>2021/67-002-14-1</t>
  </si>
  <si>
    <t>D.1.4.1-Zdravotně-technické instalace</t>
  </si>
  <si>
    <t>3</t>
  </si>
  <si>
    <t>{ebf68966-c638-4b54-b165-295c442201fc}</t>
  </si>
  <si>
    <t>2021/67-002-14-2</t>
  </si>
  <si>
    <t>D.1.4.2-Vytápění, energetika</t>
  </si>
  <si>
    <t>{32a3336f-dbf3-45c1-abab-f034006435fb}</t>
  </si>
  <si>
    <t>2021/67-002-14-3</t>
  </si>
  <si>
    <t>D.1.4.3-Vzduchotechnika</t>
  </si>
  <si>
    <t>{244bd3e5-8cdf-4422-8ae9-8989de3f2156}</t>
  </si>
  <si>
    <t>2021/67-002-14-4</t>
  </si>
  <si>
    <t>D.1.4.4-Silnoproudá elektrotechnika, hromosvod, uzemnění</t>
  </si>
  <si>
    <t>{de8e2a91-6e61-40bf-9367-4cdf6ecb9670}</t>
  </si>
  <si>
    <t>2021/67-002-14-5</t>
  </si>
  <si>
    <t>D.1.4.5-Slaboproudé rozvody</t>
  </si>
  <si>
    <t>{952d19b9-8192-4e81-ac79-30cd08737ffc}</t>
  </si>
  <si>
    <t>2021/67-003</t>
  </si>
  <si>
    <t>SO 003-Provozní objekt-vstup</t>
  </si>
  <si>
    <t>{9be049d2-ebe6-4000-a2b5-0e198228e301}</t>
  </si>
  <si>
    <t>2021/67-003-11</t>
  </si>
  <si>
    <t>{09ad279a-ca51-4b5d-ac49-9049276776a0}</t>
  </si>
  <si>
    <t>2021/67-003-14</t>
  </si>
  <si>
    <t>{a9182cc2-fd25-4be6-b7b2-366dcd4259af}</t>
  </si>
  <si>
    <t>2021/67-003-14-1</t>
  </si>
  <si>
    <t>{70ac10ea-18e9-461f-a73b-8c9132abbce7}</t>
  </si>
  <si>
    <t>2021/67-003-14-3</t>
  </si>
  <si>
    <t>{2d235c01-cff6-4dda-940e-2328a3eb6d24}</t>
  </si>
  <si>
    <t>2021/67-003-14-4</t>
  </si>
  <si>
    <t>{a807f4b7-693f-4ba4-810f-b05cfe14eb34}</t>
  </si>
  <si>
    <t>2021/67-003-14-5</t>
  </si>
  <si>
    <t>{a2c0202c-a77a-44cf-9d9c-f8df6aa07abc}</t>
  </si>
  <si>
    <t>2021/67-004</t>
  </si>
  <si>
    <t>SO 004-Provozní objekt-občerstvení</t>
  </si>
  <si>
    <t>{b3ea0489-64aa-4959-80e1-73b4d3eb2da3}</t>
  </si>
  <si>
    <t>2021/67-004-11</t>
  </si>
  <si>
    <t>{e057a0ca-6dbf-4e45-b966-9dc250d03c87}</t>
  </si>
  <si>
    <t>2021/67-004-11a</t>
  </si>
  <si>
    <t>D.1.1a-Sanitární doplňky pro SO 004</t>
  </si>
  <si>
    <t>{eacef39e-d7bd-47bb-93e8-3829cef00226}</t>
  </si>
  <si>
    <t>2021/67-004-14</t>
  </si>
  <si>
    <t>{c5b8fceb-6b1c-43ce-8a47-a0918194c206}</t>
  </si>
  <si>
    <t>2021/67-004-14-1</t>
  </si>
  <si>
    <t>{c11ca5b8-21f7-4a59-a60e-39f61707ff28}</t>
  </si>
  <si>
    <t>2021/67-004-14-2</t>
  </si>
  <si>
    <t>{87f0dc4e-5741-4ab5-bb0d-9d8a69aab43e}</t>
  </si>
  <si>
    <t>2021/67-004-14-3</t>
  </si>
  <si>
    <t>{9e17b1cb-9357-4f84-8723-2cff4dee36d6}</t>
  </si>
  <si>
    <t>2021/67-004-14-4</t>
  </si>
  <si>
    <t>{be1be1ee-19f3-48e7-90e4-925796545983}</t>
  </si>
  <si>
    <t>2021/67-004-14-5</t>
  </si>
  <si>
    <t>{495e46fe-f71e-4903-966c-4e747765a2fe}</t>
  </si>
  <si>
    <t>2021/67-004-14-6</t>
  </si>
  <si>
    <t>D.1.4.6-Technologie gastro</t>
  </si>
  <si>
    <t>{bce32fde-e734-43ce-b921-a2313f249bb2}</t>
  </si>
  <si>
    <t>2021/67-005</t>
  </si>
  <si>
    <t>SO 005-Provozní objekt-půjčovna sportovního nářadí</t>
  </si>
  <si>
    <t>{e176737d-5b60-45a3-aeaa-7b6fa4789de2}</t>
  </si>
  <si>
    <t>2021/67-005-11</t>
  </si>
  <si>
    <t>{60373563-da52-4ab2-ba69-b22bad8ee429}</t>
  </si>
  <si>
    <t>2021/67-005-14</t>
  </si>
  <si>
    <t>{8d0e45a8-5931-4e9e-9cdd-7bc43e021014}</t>
  </si>
  <si>
    <t>2021/67-005-14-1</t>
  </si>
  <si>
    <t>{c05c7ef6-f613-4765-a528-9114e2b09830}</t>
  </si>
  <si>
    <t>2021/67-005-14-3</t>
  </si>
  <si>
    <t>{9daca335-6682-4919-8f0c-56d5c4355501}</t>
  </si>
  <si>
    <t>2021/67-005-14-4</t>
  </si>
  <si>
    <t>{c0f6743e-ecaa-4f62-a31d-dc7e2f8fc69c}</t>
  </si>
  <si>
    <t>2021/67-005-14-5</t>
  </si>
  <si>
    <t>{8d107d5b-ef70-472c-9618-29e1c27aef7b}</t>
  </si>
  <si>
    <t>2021/67-006</t>
  </si>
  <si>
    <t>SO 006-Stavební úpravy venkovních bazénů</t>
  </si>
  <si>
    <t>{1308c55a-34dc-417a-b154-d553c900d010}</t>
  </si>
  <si>
    <t>2021/67-006-11</t>
  </si>
  <si>
    <t>{50ecd6db-85ad-437f-900c-9806dd1bfaa4}</t>
  </si>
  <si>
    <t>2021/67-007</t>
  </si>
  <si>
    <t>SO 007-Zpevněné plochy, oplocení areálu</t>
  </si>
  <si>
    <t>{337adc69-0bf7-4e1d-a784-0b49df91720d}</t>
  </si>
  <si>
    <t>2021/67-007-11</t>
  </si>
  <si>
    <t>{7180d4e7-d6e0-451c-8ced-126fd722ff7b}</t>
  </si>
  <si>
    <t>2021/67-008</t>
  </si>
  <si>
    <t>SO 008-Sadové úpravy (vč.kácení)</t>
  </si>
  <si>
    <t>{a01da643-6306-49cc-a27f-9d7d2bd084e9}</t>
  </si>
  <si>
    <t>2021/67-008-11</t>
  </si>
  <si>
    <t>{f2c14f52-cd5e-471d-a2c9-a9d73afee27e}</t>
  </si>
  <si>
    <t>2021/67-I101</t>
  </si>
  <si>
    <t>IO 101-Přeložka zaolejované kanalizace</t>
  </si>
  <si>
    <t>ING</t>
  </si>
  <si>
    <t>{d7f84716-d046-45fe-a2d4-2ebe50f70f0c}</t>
  </si>
  <si>
    <t>2021/67-I102</t>
  </si>
  <si>
    <t>IO 102-Přeložka vodovodu z vrtu</t>
  </si>
  <si>
    <t>{11eda384-044b-4058-9c97-a2d44c96f1ba}</t>
  </si>
  <si>
    <t>2021/67-I103</t>
  </si>
  <si>
    <t>IO 103-Areálový vodovod</t>
  </si>
  <si>
    <t>{d0be6fe3-b87e-4172-901f-a99f5eb2292e}</t>
  </si>
  <si>
    <t>2021/67-I104</t>
  </si>
  <si>
    <t>IO 104-Přípojka VN, trafostanice</t>
  </si>
  <si>
    <t>{0c103e47-4bf9-4553-a59c-fc8a680a847f}</t>
  </si>
  <si>
    <t>2021/67-I105</t>
  </si>
  <si>
    <t>IO 105-Areálová splašková kanalizace a čerpací stanice</t>
  </si>
  <si>
    <t>{201f8996-36fe-4f0a-8d0e-276682512ff1}</t>
  </si>
  <si>
    <t>2021/67-I106</t>
  </si>
  <si>
    <t>IO 106-Areálová tuková kanalizace a lapák tuků</t>
  </si>
  <si>
    <t>{aa03b087-8415-4eb6-b36a-605f47e9adeb}</t>
  </si>
  <si>
    <t>2021/67-I107</t>
  </si>
  <si>
    <t>IO 107-Areálová dešťová kanalizace, retence a vsak</t>
  </si>
  <si>
    <t>{235a7c80-c200-4569-9951-ad4845eceede}</t>
  </si>
  <si>
    <t>2021/67-I108</t>
  </si>
  <si>
    <t>IO 108-Areálová bazénová kanalizace</t>
  </si>
  <si>
    <t>{ab03044d-13f9-433d-9838-05ca0406b5df}</t>
  </si>
  <si>
    <t>2021/67-I109</t>
  </si>
  <si>
    <t>IO 109-Venkovní osvětlení</t>
  </si>
  <si>
    <t>{b14fe71c-0e8e-4526-8a8e-ce332b39b0c5}</t>
  </si>
  <si>
    <t>2021/67-I110</t>
  </si>
  <si>
    <t>IO 110-Venkovní rozvody NN</t>
  </si>
  <si>
    <t>{05817b18-75f0-4fad-9dbb-67318c1e40e0}</t>
  </si>
  <si>
    <t>2021/67-P101</t>
  </si>
  <si>
    <t>PS 101-Bazénová technologie</t>
  </si>
  <si>
    <t>PRO</t>
  </si>
  <si>
    <t>{9dd83b38-ca6d-4813-9f72-da7b9d2eb9cf}</t>
  </si>
  <si>
    <t>2021/67-P101.0</t>
  </si>
  <si>
    <t>PS 101-Rekapitulace nákladů (viz.samostatný soupis bazénové technologie PS 101)</t>
  </si>
  <si>
    <t>{d0e0afa3-8d2e-4370-8647-491e44de67a4}</t>
  </si>
  <si>
    <t>2021/67-P101.1</t>
  </si>
  <si>
    <t>PS 101.1-Provozní silnoproud</t>
  </si>
  <si>
    <t>{c8425ca5-490e-42f2-b367-14811829e828}</t>
  </si>
  <si>
    <t>2021/67-P101.2</t>
  </si>
  <si>
    <t>PS 101.2-Měření a regulace</t>
  </si>
  <si>
    <t>{ebc40e5c-5b10-46d6-acae-082b0a902bd9}</t>
  </si>
  <si>
    <t>2021/67-P102</t>
  </si>
  <si>
    <t>PS 102-Nerezové bazény</t>
  </si>
  <si>
    <t>{f87c0db8-4b39-4a10-b575-bcb9ddf664d1}</t>
  </si>
  <si>
    <t>2021/67-P102-1</t>
  </si>
  <si>
    <t>PS 102-Rekapitulace nákladů (viz.samostatný soupis nerezových bazénů PS 102)</t>
  </si>
  <si>
    <t>{53bde75b-4881-418c-b245-ef701c0292fa}</t>
  </si>
  <si>
    <t>2021/67-P103</t>
  </si>
  <si>
    <t>PS 103-Venkovní mobiliář</t>
  </si>
  <si>
    <t>{e877d601-ac77-4dcf-9b94-9ba417fd9867}</t>
  </si>
  <si>
    <t>2021/67-P104</t>
  </si>
  <si>
    <t>PS 104-Docházkový systém</t>
  </si>
  <si>
    <t>{2218d75a-21bf-4844-9b1b-a1d00b7c41e2}</t>
  </si>
  <si>
    <t>2021/67-P105</t>
  </si>
  <si>
    <t>PS 105-Ozvučení areálu</t>
  </si>
  <si>
    <t>{d0976904-6788-458f-b5d6-2f2ea4e6564a}</t>
  </si>
  <si>
    <t>2021/67-VON</t>
  </si>
  <si>
    <t>Vedlejší a ostatní náklady</t>
  </si>
  <si>
    <t>VON</t>
  </si>
  <si>
    <t>{5f5b59f6-b1c8-4152-a980-f7938d74dbb9}</t>
  </si>
  <si>
    <t>KRYCÍ LIST SOUPISU PRACÍ</t>
  </si>
  <si>
    <t>Objekt:</t>
  </si>
  <si>
    <t>2021/67-001 - SO 001-Příprava území, HTÚ</t>
  </si>
  <si>
    <t>Soupis:</t>
  </si>
  <si>
    <t>2021/67-001-11 - D.1.1-Architektonické a stavebně technické řešení</t>
  </si>
  <si>
    <t>P.Chovanec,Ing.A.Hejmalová</t>
  </si>
  <si>
    <t>Nedílnou součástí výkazu výměr je projektová dokumentace zpracovaná firmou Centroprojekt group a.s. v prosinci 2021. Pro sestavení SOUPISU PRACÍ v podrobnostech vymezených vyhláškou č. 169/2016 Sb. byla použita cenová soustava URS, která obsahuje veškeré údaje nezbytné pro soupis prací.   UCHAZEČ O VEŘEJNOU ZAKÁZKU JE POVINEN PŘI OCEŇOVÁNÍ SOUTĚŽNÍHO SOUPISU STAVEBNÍCH PRACÍ, DODÁVEK A SLUŽEB S VÝKAZEM VÝMĚR PROVÉST KONTROLU FUNKCE ARITMETICKÝCH VZORCŮ JEDNOTLIVÝCH SOUPISŮ VE VAZBĚ NA JEDNOTLIVÉ ODDÍLY, REKAPITULACE A KRYCÍ LIST.   Technické a materiálové specifikace jednotlivých navržených materiálů, prvků a výrobků jsou uvedeny v samostatných částech této projektové dokumentace jako je VÝKRESOVÁ ČÁST, VÝPIS PRVKŮ PSV, SKLADBY KONSTRUKCÍ A TECHNICKÁ ZPRÁVA.                                                                                                                                 Na základě těchto podkladů bude provedeno ocenění výše uvedených prací, dodávek a služeb. U veškerých dodávek budou v ceně zahrnuty náklady na doplňkový kotevní a spojovací materiál, zhotovení případné výrobní dokumentace nebo pořízení fyzických vzorků materiálů a vzorníků barev. Kde není výslovně uvedeno, bude pracovní postup a technologie provádění stanovena oprávněnou osobou zhotovitele. Dále je potřeba při stanovení ceny dle vykázané výměry započítat všechny předpokládané doplňkové prvky a činnosti s touto položkou související tak, aby cena byla kompletní a prvek funkční. TYTO PŘÍLOHY JSOU NEDÍLNOU SOUČÁSTÍ SOUTĚŽNÍHO SOUPISU STAVEBNÍCH PRACÍ, DODÁVEK A SLUŽEB S VÝKAZEM VÝMĚR. Ve všech položkách jsou započítány náklady na dopravu. Pokud není u položky soupisu prací uvedena žádná cenová soustava, položka není zatříděna v žádné cenové soustavě (ÚRS nebo RTS).</t>
  </si>
  <si>
    <t>REKAPITULACE ČLENĚNÍ SOUPISU PRACÍ</t>
  </si>
  <si>
    <t>Kód dílu - Popis</t>
  </si>
  <si>
    <t>Cena celkem [CZK]</t>
  </si>
  <si>
    <t>-1</t>
  </si>
  <si>
    <t>HSV - Práce a dodávky HSV</t>
  </si>
  <si>
    <t xml:space="preserve">    1 - Zemní práce</t>
  </si>
  <si>
    <t xml:space="preserve">    8 - Trubní vedení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</si>
  <si>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</si>
  <si>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</si>
  <si>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</si>
  <si>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</si>
  <si>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</si>
  <si>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762 - Konstrukce tesařské</t>
  </si>
  <si>
    <t xml:space="preserve">    767 - Konstrukce zámečnické</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</si>
  <si>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</si>
  <si>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</si>
  <si>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</si>
  <si>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</si>
  <si>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</si>
  <si>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</si>
  <si>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</si>
  <si>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</si>
  <si>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</si>
  <si>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</si>
  <si>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</si>
  <si>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</si>
  <si>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</si>
  <si>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</si>
  <si>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</si>
  <si>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</si>
  <si>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</si>
  <si>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</si>
  <si>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113106142</t>
  </si>
  <si>
    <t>Rozebrání dlažeb komunikací pro pěší s přemístěním hmot na skládku na vzdálenost do 3 m nebo s naložením na dopravní prostředek s ložem z kameniva nebo živice a s jakoukoliv výplní spár strojně plochy jednotlivě přes 50 m2 z betonových nebo kameninových dlaždic, desek nebo tvarovek</t>
  </si>
  <si>
    <t>m2</t>
  </si>
  <si>
    <t>CS ÚRS 2022 01</t>
  </si>
  <si>
    <t>4</t>
  </si>
  <si>
    <t>-1335497876</t>
  </si>
  <si>
    <t>Online PSC</t>
  </si>
  <si>
    <t>https://podminky.urs.cz/item/CS_URS_2022_01/113106142</t>
  </si>
  <si>
    <t>VV</t>
  </si>
  <si>
    <t>"chodník dlaždice 500/500mm"400</t>
  </si>
  <si>
    <t>Mezisoučet</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</si>
  <si>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</si>
  <si>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</si>
  <si>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2008602235</t>
  </si>
  <si>
    <t>https://podminky.urs.cz/item/CS_URS_2022_01/113106144</t>
  </si>
  <si>
    <t>"zámk.dlažba chodník"294</t>
  </si>
  <si>
    <t>113106191</t>
  </si>
  <si>
    <t>Rozebrání dlažeb a dílců vozovek a ploch s přemístěním hmot na skládku na vzdálenost do 3 m nebo s naložením na dopravní prostředek, s jakoukoliv výplní spár strojně plochy jednotlivě do 50 m2 ze silničních dílců jakýchkoliv rozměrů, s ložem z kameniva nebo živice se spárami zalitými živicí</t>
  </si>
  <si>
    <t>-16122614</t>
  </si>
  <si>
    <t>https://podminky.urs.cz/item/CS_URS_2022_01/113106191</t>
  </si>
  <si>
    <t>"silniční panely"</t>
  </si>
  <si>
    <t>"podklad pro kontejnery (8ks)"105</t>
  </si>
  <si>
    <t>"dř.objekty"3*2,2+2*2+12,5*4</t>
  </si>
  <si>
    <t>"vrátnice"4,8*3,8</t>
  </si>
  <si>
    <t>113106271</t>
  </si>
  <si>
    <t>Rozebrání dlažeb a dílců vozovek a ploch s přemístěním hmot na skládku na vzdálenost do 3 m nebo s naložením na dopravní prostředek, s jakoukoliv výplní spár strojně plochy jednotlivě přes 50 m2 do 200 m2 ze zámkové dlažby s ložem z kameniva</t>
  </si>
  <si>
    <t>870942944</t>
  </si>
  <si>
    <t>https://podminky.urs.cz/item/CS_URS_2022_01/113106271</t>
  </si>
  <si>
    <t>"zámk.dlažba pojízdná"56</t>
  </si>
  <si>
    <t>5</t>
  </si>
  <si>
    <t>113106593</t>
  </si>
  <si>
    <t>Rozebrání dlažeb a dílců vozovek a ploch s přemístěním hmot na skládku na vzdálenost do 3 m nebo s naložením na dopravní prostředek, s jakoukoliv výplní spár strojně plochy jednotlivě přes 200 m2 z vegetační dlažby s ložem z kameniva betonové</t>
  </si>
  <si>
    <t>516501353</t>
  </si>
  <si>
    <t>https://podminky.urs.cz/item/CS_URS_2022_01/113106593</t>
  </si>
  <si>
    <t>"zatravňovací dlažba"834</t>
  </si>
  <si>
    <t>6</t>
  </si>
  <si>
    <t>113107-01</t>
  </si>
  <si>
    <t>Odstranění podkladů nebo krytů strojně plochy jednotlivě přes 200 m2 s přemístěním hmot na skládku na vzdálenost do 20 m nebo s naložením na dopravní prostředek z písku, o tl. vrstvy přes 300 do 400 mm</t>
  </si>
  <si>
    <t>-174343512</t>
  </si>
  <si>
    <t>https://podminky.urs.cz/item/CS_URS_2022_01/113107-01</t>
  </si>
  <si>
    <t>"plážový volejbal"233</t>
  </si>
  <si>
    <t>7</t>
  </si>
  <si>
    <t>113107162</t>
  </si>
  <si>
    <t>Odstranění podkladů nebo krytů strojně plochy jednotlivě přes 50 m2 do 200 m2 s přemístěním hmot na skládku na vzdálenost do 20 m nebo s naložením na dopravní prostředek z kameniva hrubého drceného, o tl. vrstvy přes 100 do 200 mm</t>
  </si>
  <si>
    <t>473372446</t>
  </si>
  <si>
    <t>https://podminky.urs.cz/item/CS_URS_2022_01/113107162</t>
  </si>
  <si>
    <t>"betonový chodník tl.150mm-ŠD tl.150mm"61</t>
  </si>
  <si>
    <t>8</t>
  </si>
  <si>
    <t>113107165</t>
  </si>
  <si>
    <t>Odstranění podkladů nebo krytů strojně plochy jednotlivě přes 50 m2 do 200 m2 s přemístěním hmot na skládku na vzdálenost do 20 m nebo s naložením na dopravní prostředek z kameniva hrubého drceného, o tl. vrstvy přes 400 do 500 mm</t>
  </si>
  <si>
    <t>-157030909</t>
  </si>
  <si>
    <t>https://podminky.urs.cz/item/CS_URS_2022_01/113107165</t>
  </si>
  <si>
    <t>"zámk.dlažba pojížděná"56</t>
  </si>
  <si>
    <t>9</t>
  </si>
  <si>
    <t>113107176</t>
  </si>
  <si>
    <t>Odstranění podkladů nebo krytů strojně plochy jednotlivě přes 50 m2 do 200 m2 s přemístěním hmot na skládku na vzdálenost do 20 m nebo s naložením na dopravní prostředek z betonu vyztuženého sítěmi, o tl. vrstvy přes 100 do 150 mm</t>
  </si>
  <si>
    <t>-2062587754</t>
  </si>
  <si>
    <t>https://podminky.urs.cz/item/CS_URS_2022_01/113107176</t>
  </si>
  <si>
    <t>"betonový chodník tl.150mm"61</t>
  </si>
  <si>
    <t>10</t>
  </si>
  <si>
    <t>1131072-01</t>
  </si>
  <si>
    <t>Odstranění podkladů nebo krytů strojně plochy jednotlivě přes 200 m2 s přemístěním hmot na skládku na vzdálenost do 20 m nebo s naložením na dopravní prostředek z písku, o tl. vrstvy přes 100 do 200 mm</t>
  </si>
  <si>
    <t>vlastní</t>
  </si>
  <si>
    <t>428910232</t>
  </si>
  <si>
    <t>"stáv.písek pláže"2500</t>
  </si>
  <si>
    <t>11</t>
  </si>
  <si>
    <t>113107221</t>
  </si>
  <si>
    <t>Odstranění podkladů nebo krytů strojně plochy jednotlivě přes 200 m2 s přemístěním hmot na skládku na vzdálenost do 20 m nebo s naložením na dopravní prostředek z kameniva hrubého drceného, o tl. vrstvy do 100 mm</t>
  </si>
  <si>
    <t>2057032115</t>
  </si>
  <si>
    <t>https://podminky.urs.cz/item/CS_URS_2022_01/113107221</t>
  </si>
  <si>
    <t>"asf.chodník-ŠD tl.100mm"253</t>
  </si>
  <si>
    <t>12</t>
  </si>
  <si>
    <t>113107223</t>
  </si>
  <si>
    <t>Odstranění podkladů nebo krytů strojně plochy jednotlivě přes 200 m2 s přemístěním hmot na skládku na vzdálenost do 20 m nebo s naložením na dopravní prostředek z kameniva hrubého drceného, o tl. vrstvy přes 200 do 300 mm</t>
  </si>
  <si>
    <t>1893830853</t>
  </si>
  <si>
    <t>https://podminky.urs.cz/item/CS_URS_2022_01/113107223</t>
  </si>
  <si>
    <t>"zámk.chodník-ŠD tl.240mm"294</t>
  </si>
  <si>
    <t>"dlážď.chodník-ŠD tl.250mm"400</t>
  </si>
  <si>
    <t>13</t>
  </si>
  <si>
    <t>113107224</t>
  </si>
  <si>
    <t>Odstranění podkladů nebo krytů strojně plochy jednotlivě přes 200 m2 s přemístěním hmot na skládku na vzdálenost do 20 m nebo s naložením na dopravní prostředek z kameniva hrubého drceného, o tl. vrstvy přes 300 do 400 mm</t>
  </si>
  <si>
    <t>-411010942</t>
  </si>
  <si>
    <t>https://podminky.urs.cz/item/CS_URS_2022_01/113107224</t>
  </si>
  <si>
    <t>"pod asf.plochu poízdnou-ŠD tl.400mm"1150</t>
  </si>
  <si>
    <t>14</t>
  </si>
  <si>
    <t>113107225</t>
  </si>
  <si>
    <t>Odstranění podkladů nebo krytů strojně plochy jednotlivě přes 200 m2 s přemístěním hmot na skládku na vzdálenost do 20 m nebo s naložením na dopravní prostředek z kameniva hrubého drceného, o tl. vrstvy přes 400 do 500 mm</t>
  </si>
  <si>
    <t>-1197381776</t>
  </si>
  <si>
    <t>https://podminky.urs.cz/item/CS_URS_2022_01/113107225</t>
  </si>
  <si>
    <t>"zatrav.dlažba -ŠD tl.420mm"834</t>
  </si>
  <si>
    <t>113107231</t>
  </si>
  <si>
    <t>Odstranění podkladů nebo krytů strojně plochy jednotlivě přes 200 m2 s přemístěním hmot na skládku na vzdálenost do 20 m nebo s naložením na dopravní prostředek z betonu prostého, o tl. vrstvy přes 100 do 150 mm</t>
  </si>
  <si>
    <t>-469254030</t>
  </si>
  <si>
    <t>https://podminky.urs.cz/item/CS_URS_2022_01/113107231</t>
  </si>
  <si>
    <t>"asf.plocha tl.40mm-chodník (podkläd beton tl.150mm)"253</t>
  </si>
  <si>
    <t>16</t>
  </si>
  <si>
    <t>113107241</t>
  </si>
  <si>
    <t>Odstranění podkladů nebo krytů strojně plochy jednotlivě přes 200 m2 s přemístěním hmot na skládku na vzdálenost do 20 m nebo s naložením na dopravní prostředek živičných, o tl. vrstvy do 50 mm</t>
  </si>
  <si>
    <t>-1840459984</t>
  </si>
  <si>
    <t>https://podminky.urs.cz/item/CS_URS_2022_01/113107241</t>
  </si>
  <si>
    <t>"asf.plocha tl.40mm-chodník"253</t>
  </si>
  <si>
    <t>17</t>
  </si>
  <si>
    <t>113107242</t>
  </si>
  <si>
    <t>Odstranění podkladů nebo krytů strojně plochy jednotlivě přes 200 m2 s přemístěním hmot na skládku na vzdálenost do 20 m nebo s naložením na dopravní prostředek živičných, o tl. vrstvy přes 50 do 100 mm</t>
  </si>
  <si>
    <t>1710888589</t>
  </si>
  <si>
    <t>https://podminky.urs.cz/item/CS_URS_2022_01/113107242</t>
  </si>
  <si>
    <t>"asf.plocha pojízdná tl.100mm"1150</t>
  </si>
  <si>
    <t>18</t>
  </si>
  <si>
    <t>113107323</t>
  </si>
  <si>
    <t>Odstranění podkladů nebo krytů strojně plochy jednotlivě do 50 m2 s přemístěním hmot na skládku na vzdálenost do 3 m nebo s naložením na dopravní prostředek z kameniva hrubého drceného, o tl. vrstvy přes 200 do 300 mm</t>
  </si>
  <si>
    <t>1500402506</t>
  </si>
  <si>
    <t>https://podminky.urs.cz/item/CS_URS_2022_01/113107323</t>
  </si>
  <si>
    <t>"podklad silničních panelů"</t>
  </si>
  <si>
    <t>"stany (mimo šestiúhelníkový-podklad dlaždice 500/500mm)"10*10</t>
  </si>
  <si>
    <t>19</t>
  </si>
  <si>
    <t>113154112</t>
  </si>
  <si>
    <t>Frézování živičného podkladu nebo krytu s naložením na dopravní prostředek plochy do 500 m2 bez překážek v trase pruhu šířky do 0,5 m, tloušťky vrstvy 40 mm</t>
  </si>
  <si>
    <t>587161377</t>
  </si>
  <si>
    <t>https://podminky.urs.cz/item/CS_URS_2022_01/113154112</t>
  </si>
  <si>
    <t>"frézování tl.40mm"147</t>
  </si>
  <si>
    <t>20</t>
  </si>
  <si>
    <t>113201112</t>
  </si>
  <si>
    <t>Vytrhání obrub s vybouráním lože, s přemístěním hmot na skládku na vzdálenost do 3 m nebo s naložením na dopravní prostředek silničních ležatých</t>
  </si>
  <si>
    <t>m</t>
  </si>
  <si>
    <t>2112069143</t>
  </si>
  <si>
    <t>https://podminky.urs.cz/item/CS_URS_2022_01/113201112</t>
  </si>
  <si>
    <t>"bet.obruby"1146</t>
  </si>
  <si>
    <t>113202111</t>
  </si>
  <si>
    <t>Vytrhání obrub s vybouráním lože, s přemístěním hmot na skládku na vzdálenost do 3 m nebo s naložením na dopravní prostředek z krajníků nebo obrubníků stojatých</t>
  </si>
  <si>
    <t>1247723828</t>
  </si>
  <si>
    <t>https://podminky.urs.cz/item/CS_URS_2022_01/113202111</t>
  </si>
  <si>
    <t>"palisáda"31</t>
  </si>
  <si>
    <t>22</t>
  </si>
  <si>
    <t>121151123</t>
  </si>
  <si>
    <t>Sejmutí ornice strojně při souvislé ploše přes 500 m2, tl. vrstvy do 200 mm</t>
  </si>
  <si>
    <t>-1113621435</t>
  </si>
  <si>
    <t>https://podminky.urs.cz/item/CS_URS_2022_01/121151123</t>
  </si>
  <si>
    <t>"ornice tl.150mm"6955</t>
  </si>
  <si>
    <t>23</t>
  </si>
  <si>
    <t>131251106</t>
  </si>
  <si>
    <t>Hloubení nezapažených jam a zářezů strojně s urovnáním dna do předepsaného profilu a spádu v hornině třídy těžitelnosti I skupiny 3 přes 1 000 do 5 000 m3</t>
  </si>
  <si>
    <t>m3</t>
  </si>
  <si>
    <t>1985023315</t>
  </si>
  <si>
    <t>https://podminky.urs.cz/item/CS_URS_2022_01/131251106</t>
  </si>
  <si>
    <t>"výkop zeminy pro HTU"1637</t>
  </si>
  <si>
    <t>24</t>
  </si>
  <si>
    <t>162351103</t>
  </si>
  <si>
    <t>Vodorovné přemístění výkopku nebo sypaniny po suchu na obvyklém dopravním prostředku, bez naložení výkopku, avšak se složením bez rozhrnutí z horniny třídy těžitelnosti I skupiny 1 až 3 na vzdálenost přes 50 do 500 m</t>
  </si>
  <si>
    <t>400940865</t>
  </si>
  <si>
    <t>https://podminky.urs.cz/item/CS_URS_2022_01/162351103</t>
  </si>
  <si>
    <t>P</t>
  </si>
  <si>
    <t>Poznámka k položce:_x000D_
upřesnit dle vzdálenosti meziskládky</t>
  </si>
  <si>
    <t>"na meziskládku"</t>
  </si>
  <si>
    <t>"ornice"6955*0,15</t>
  </si>
  <si>
    <t>"výkop"1637</t>
  </si>
  <si>
    <t>"z meziskládky pro násypy"1462</t>
  </si>
  <si>
    <t>Součet</t>
  </si>
  <si>
    <t>25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</si>
  <si>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</si>
  <si>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</si>
  <si>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209817703</t>
  </si>
  <si>
    <t>https://podminky.urs.cz/item/CS_URS_2022_01/162751117</t>
  </si>
  <si>
    <t>"zemina na odvoz"</t>
  </si>
  <si>
    <t>"odpočet násypy"-1462</t>
  </si>
  <si>
    <t>26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</si>
  <si>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</si>
  <si>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</si>
  <si>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-1760779430</t>
  </si>
  <si>
    <t>https://podminky.urs.cz/item/CS_URS_2022_01/162751119</t>
  </si>
  <si>
    <t>Poznámka k položce:_x000D_
uchazeč ve své cenové nabídce vyhodnotí vzdálenost skládky a konečnou cenu zapracuje ve své nabídce</t>
  </si>
  <si>
    <t>"dtto zemina na odvoz"1218,25</t>
  </si>
  <si>
    <t>1218,25*5 'Přepočtené koeficientem množství</t>
  </si>
  <si>
    <t>27</t>
  </si>
  <si>
    <t>167151111</t>
  </si>
  <si>
    <t>Nakládání, skládání a překládání neulehlého výkopku nebo sypaniny strojně nakládání, množství přes 100 m3, z hornin třídy těžitelnosti I, skupiny 1 až 3</t>
  </si>
  <si>
    <t>-1663118266</t>
  </si>
  <si>
    <t>https://podminky.urs.cz/item/CS_URS_2022_01/167151111</t>
  </si>
  <si>
    <t>"z meziskládky na odvoz"1218,25</t>
  </si>
  <si>
    <t>28</t>
  </si>
  <si>
    <t>171151103</t>
  </si>
  <si>
    <t>Uložení sypanin do násypů strojně s rozprostřením sypaniny ve vrstvách a s hrubým urovnáním zhutněných z hornin soudržných jakékoliv třídy těžitelnosti</t>
  </si>
  <si>
    <t>-1256747994</t>
  </si>
  <si>
    <t>https://podminky.urs.cz/item/CS_URS_2022_01/171151103</t>
  </si>
  <si>
    <t>"násypy pro HTU"1462</t>
  </si>
  <si>
    <t>29</t>
  </si>
  <si>
    <t>171201231</t>
  </si>
  <si>
    <t>Poplatek za uložení stavebního odpadu na recyklační skládce (skládkovné) zeminy a kamení zatříděného do Katalogu odpadů pod kódem 17 05 04</t>
  </si>
  <si>
    <t>t</t>
  </si>
  <si>
    <t>-87074406</t>
  </si>
  <si>
    <t>https://podminky.urs.cz/item/CS_URS_2022_01/171201231</t>
  </si>
  <si>
    <t>"zemina na odvoz vč.přepočtu na tuny"1218,25*1,8</t>
  </si>
  <si>
    <t>30</t>
  </si>
  <si>
    <t>171251201</t>
  </si>
  <si>
    <t>Uložení sypaniny na skládky nebo meziskládky bez hutnění s upravením uložené sypaniny do předepsaného tvaru</t>
  </si>
  <si>
    <t>1874912455</t>
  </si>
  <si>
    <t>https://podminky.urs.cz/item/CS_URS_2022_01/171251201</t>
  </si>
  <si>
    <t>"ornice tl.150mm"6955*0,15</t>
  </si>
  <si>
    <t>"výkopy pro HTU"1637</t>
  </si>
  <si>
    <t>Trubní vedení</t>
  </si>
  <si>
    <t>31</t>
  </si>
  <si>
    <t>899331111</t>
  </si>
  <si>
    <t>Výšková úprava uličního vstupu nebo vpusti do 200 mm zvýšením poklopu</t>
  </si>
  <si>
    <t>kus</t>
  </si>
  <si>
    <t>927931798</t>
  </si>
  <si>
    <t>https://podminky.urs.cz/item/CS_URS_2022_01/899331111</t>
  </si>
  <si>
    <t>"výšková úprava kanalizační šachty"1</t>
  </si>
  <si>
    <t>Ostatní konstrukce a práce, bourání</t>
  </si>
  <si>
    <t>32</t>
  </si>
  <si>
    <t>919735111</t>
  </si>
  <si>
    <t>Řezání stávajícího živičného krytu nebo podkladu hloubky do 50 mm</t>
  </si>
  <si>
    <t>1569510600</t>
  </si>
  <si>
    <t>https://podminky.urs.cz/item/CS_URS_2022_01/919735111</t>
  </si>
  <si>
    <t>"odřez asf.vrstev"50</t>
  </si>
  <si>
    <t>33</t>
  </si>
  <si>
    <t>94522-01</t>
  </si>
  <si>
    <t>Použití autojeřábu pro dopravu materiálu vč.obsluhy_x000D_
 a dopravy</t>
  </si>
  <si>
    <t>Sh</t>
  </si>
  <si>
    <t>1045402493</t>
  </si>
  <si>
    <t>Poznámka k položce:_x000D_
pro  DMTZ objemných prvků _x000D_
uchazeč ve své cenové nabídce vyhodnotí dobu použití pro veškeré práce a konečnou cenu zapracuje ve své nabídce</t>
  </si>
  <si>
    <t>34</t>
  </si>
  <si>
    <t>946111112</t>
  </si>
  <si>
    <t>Montáž pojízdných věží trubkových nebo dílcových s maximálním zatížením podlahy do 200 kg/m2 šířky od 0,6 do 0,9 m, délky do 3,2 m, výšky přes 1,5 m do 2,5 m</t>
  </si>
  <si>
    <t>-1320640917</t>
  </si>
  <si>
    <t>https://podminky.urs.cz/item/CS_URS_2022_01/946111112</t>
  </si>
  <si>
    <t>35</t>
  </si>
  <si>
    <t>946111212</t>
  </si>
  <si>
    <t>Montáž pojízdných věží trubkových nebo dílcových s maximálním zatížením podlahy do 200 kg/m2 Příplatek za první a každý další den použití pojízdného lešení k ceně -1112</t>
  </si>
  <si>
    <t>-1752279223</t>
  </si>
  <si>
    <t>https://podminky.urs.cz/item/CS_URS_2022_01/946111212</t>
  </si>
  <si>
    <t>Poznámka k položce:_x000D_
uchazeč ve své cenové nabídce vyhodnotí dobu použití pro veškeré práce a konečnou cenu zapracuje ve své nabídce</t>
  </si>
  <si>
    <t>5*15 'Přepočtené koeficientem množství</t>
  </si>
  <si>
    <t>36</t>
  </si>
  <si>
    <t>946111812</t>
  </si>
  <si>
    <t>Demontáž pojízdných věží trubkových nebo dílcových s maximálním zatížením podlahy do 200 kg/m2 šířky od 0,6 do 0,9 m, délky do 3,2 m, výšky přes 1,5 m do 2,5 m</t>
  </si>
  <si>
    <t>1234194822</t>
  </si>
  <si>
    <t>https://podminky.urs.cz/item/CS_URS_2022_01/946111812</t>
  </si>
  <si>
    <t>37</t>
  </si>
  <si>
    <t>949101111</t>
  </si>
  <si>
    <t>Lešení pomocné pracovní pro objekty pozemních staveb pro zatížení do 150 kg/m2, o výšce lešeňové podlahy do 1,9 m</t>
  </si>
  <si>
    <t>2129036169</t>
  </si>
  <si>
    <t>https://podminky.urs.cz/item/CS_URS_2022_01/949101111</t>
  </si>
  <si>
    <t>"pro demolice objektů"</t>
  </si>
  <si>
    <t>"stany"10*10+10*10</t>
  </si>
  <si>
    <t>"plavčík"5*5</t>
  </si>
  <si>
    <t>"ostatní"50</t>
  </si>
  <si>
    <t>38</t>
  </si>
  <si>
    <t>961055111</t>
  </si>
  <si>
    <t>Bourání základů z betonu železového</t>
  </si>
  <si>
    <t>827761547</t>
  </si>
  <si>
    <t>https://podminky.urs.cz/item/CS_URS_2022_01/961055111</t>
  </si>
  <si>
    <t>"základy"</t>
  </si>
  <si>
    <t>"bet.zídka"0,8*0,3*32</t>
  </si>
  <si>
    <t>"sloupky volejbal"0,5*0,4*0,4*2</t>
  </si>
  <si>
    <t>"stanovišta plavčíka"1*1,5*1,5</t>
  </si>
  <si>
    <t>"dř.sloupy"0,8*0,6*0,6*2</t>
  </si>
  <si>
    <t>"oc.brána"0,88*0,4*0,4*2</t>
  </si>
  <si>
    <t>"zábradlí"0,8*0,4*0,4*30</t>
  </si>
  <si>
    <t>"zděné sprchy"0,8*0,2*(0,6*3)*3</t>
  </si>
  <si>
    <t>"ostatní"5</t>
  </si>
  <si>
    <t>39</t>
  </si>
  <si>
    <t>962031133</t>
  </si>
  <si>
    <t>Bourání příček z cihel, tvárnic nebo příčkovek z cihel pálených, plných nebo dutých na maltu vápennou nebo vápenocementovou, tl. do 150 mm</t>
  </si>
  <si>
    <t>-43096190</t>
  </si>
  <si>
    <t>https://podminky.urs.cz/item/CS_URS_2022_01/962031133</t>
  </si>
  <si>
    <t>"zděné sprchy"2,0*(0,6*3)*3</t>
  </si>
  <si>
    <t>40</t>
  </si>
  <si>
    <t>962052211</t>
  </si>
  <si>
    <t>Bourání zdiva železobetonového nadzákladového, objemu přes 1 m3</t>
  </si>
  <si>
    <t>870228122</t>
  </si>
  <si>
    <t>https://podminky.urs.cz/item/CS_URS_2022_01/962052211</t>
  </si>
  <si>
    <t>"bet.zídka"0,4*0,3*32</t>
  </si>
  <si>
    <t>41</t>
  </si>
  <si>
    <t>966001212</t>
  </si>
  <si>
    <t>Odstranění lavičky parkové stabilní přichycené kotevními šrouby</t>
  </si>
  <si>
    <t>1412145009</t>
  </si>
  <si>
    <t>https://podminky.urs.cz/item/CS_URS_2022_01/966001212</t>
  </si>
  <si>
    <t>"stáv.lavičky"3</t>
  </si>
  <si>
    <t>42</t>
  </si>
  <si>
    <t>966006132</t>
  </si>
  <si>
    <t>Odstranění dopravních nebo orientačních značek se sloupkem s uložením hmot na vzdálenost do 20 m nebo s naložením na dopravní prostředek, se zásypem jam a jeho zhutněním s betonovou patkou</t>
  </si>
  <si>
    <t>-1663984351</t>
  </si>
  <si>
    <t>https://podminky.urs.cz/item/CS_URS_2022_01/966006132</t>
  </si>
  <si>
    <t>"info tabule"4</t>
  </si>
  <si>
    <t>43</t>
  </si>
  <si>
    <t>966008211</t>
  </si>
  <si>
    <t>Bourání odvodňovacího žlabu s odklizením a uložením vybouraného materiálu na skládku na vzdálenost do 10 m nebo s naložením na dopravní prostředek z betonových příkopových tvárnic nebo desek šířky do 500 mm</t>
  </si>
  <si>
    <t>-1128069882</t>
  </si>
  <si>
    <t>https://podminky.urs.cz/item/CS_URS_2022_01/966008211</t>
  </si>
  <si>
    <t>"stáb.bet.žlab"92</t>
  </si>
  <si>
    <t>44</t>
  </si>
  <si>
    <t>966071711</t>
  </si>
  <si>
    <t>Bourání plotových sloupků a vzpěr ocelových trubkových nebo profilovaných výšky do 2,50 m zabetonovaných</t>
  </si>
  <si>
    <t>416318329</t>
  </si>
  <si>
    <t>https://podminky.urs.cz/item/CS_URS_2022_01/966071711</t>
  </si>
  <si>
    <t>"sloupky pro volejbal"2</t>
  </si>
  <si>
    <t>45</t>
  </si>
  <si>
    <t>966073813</t>
  </si>
  <si>
    <t>Rozebrání vrat a vrátek k oplocení plochy jednotlivě přes 10 do 20 m2</t>
  </si>
  <si>
    <t>2066348083</t>
  </si>
  <si>
    <t>https://podminky.urs.cz/item/CS_URS_2022_01/966073813</t>
  </si>
  <si>
    <t>"brána š-6m"1</t>
  </si>
  <si>
    <t>46</t>
  </si>
  <si>
    <t>981011111</t>
  </si>
  <si>
    <t>Demolice budov postupným rozebíráním dřevěných lehkých, jednostranně obitých</t>
  </si>
  <si>
    <t>-614097900</t>
  </si>
  <si>
    <t>https://podminky.urs.cz/item/CS_URS_2022_01/981011111</t>
  </si>
  <si>
    <t>"odstranění stáv.dř.objektů"</t>
  </si>
  <si>
    <t>3*2,2*3</t>
  </si>
  <si>
    <t>2*2*3</t>
  </si>
  <si>
    <t>12,5*4*3</t>
  </si>
  <si>
    <t>"vrátnice"4,8*3,8*3</t>
  </si>
  <si>
    <t>47</t>
  </si>
  <si>
    <t>981332111</t>
  </si>
  <si>
    <t>Demolice ocelových konstrukcí hal, sil, technologických zařízení apod. jakýmkoliv způsobem</t>
  </si>
  <si>
    <t>691235323</t>
  </si>
  <si>
    <t>https://podminky.urs.cz/item/CS_URS_2022_01/981332111</t>
  </si>
  <si>
    <t>"kontejnery-8ks"3,0*8</t>
  </si>
  <si>
    <t>"oc.k-ce stanů"</t>
  </si>
  <si>
    <t>"stan 10x10m"1,5</t>
  </si>
  <si>
    <t>"šestihran"2</t>
  </si>
  <si>
    <t>48</t>
  </si>
  <si>
    <t>981511114</t>
  </si>
  <si>
    <t>Demolice konstrukcí objektů postupným rozebíráním konstrukcí ze železobetonu</t>
  </si>
  <si>
    <t>1219138638</t>
  </si>
  <si>
    <t>https://podminky.urs.cz/item/CS_URS_2022_01/981511114</t>
  </si>
  <si>
    <t>"stolní tenis-2ks"</t>
  </si>
  <si>
    <t>"stůl"(0,1*2,74*1,525)*2</t>
  </si>
  <si>
    <t>"nohy"(0,74*0,1*0,6*2)*2</t>
  </si>
  <si>
    <t>997</t>
  </si>
  <si>
    <t>Přesun sutě</t>
  </si>
  <si>
    <t>49</t>
  </si>
  <si>
    <t>997013111</t>
  </si>
  <si>
    <t>Vnitrostaveništní doprava suti a vybouraných hmot vodorovně do 50 m svisle s použitím mechanizace pro budovy a haly výšky do 6 m</t>
  </si>
  <si>
    <t>-2115187274</t>
  </si>
  <si>
    <t>https://podminky.urs.cz/item/CS_URS_2022_01/997013111</t>
  </si>
  <si>
    <t>50</t>
  </si>
  <si>
    <t>997013219</t>
  </si>
  <si>
    <t>Vnitrostaveništní doprava suti a vybouraných hmot vodorovně do 50 m Příplatek k cenám -3111 až -3217 za zvětšenou vodorovnou dopravu přes vymezenou dopravní vzdálenost za každých dalších i započatých 10 m</t>
  </si>
  <si>
    <t>-1764099067</t>
  </si>
  <si>
    <t>https://podminky.urs.cz/item/CS_URS_2022_01/997013219</t>
  </si>
  <si>
    <t>51</t>
  </si>
  <si>
    <t>997013501</t>
  </si>
  <si>
    <t>Odvoz suti a vybouraných hmot na skládku nebo meziskládku se složením, na vzdálenost do 1 km</t>
  </si>
  <si>
    <t>-1145097727</t>
  </si>
  <si>
    <t>https://podminky.urs.cz/item/CS_URS_2022_01/997013501</t>
  </si>
  <si>
    <t>52</t>
  </si>
  <si>
    <t>997013509</t>
  </si>
  <si>
    <t>Odvoz suti a vybouraných hmot na skládku nebo meziskládku se složením, na vzdálenost Příplatek k ceně za každý další i započatý 1 km přes 1 km</t>
  </si>
  <si>
    <t>2019736699</t>
  </si>
  <si>
    <t>https://podminky.urs.cz/item/CS_URS_2022_01/997013509</t>
  </si>
  <si>
    <t>4060,391*14 'Přepočtené koeficientem množství</t>
  </si>
  <si>
    <t>53</t>
  </si>
  <si>
    <t>997013862</t>
  </si>
  <si>
    <t>Poplatek za uložení stavebního odpadu na recyklační skládce (skládkovné) z armovaného betonu zatříděného do Katalogu odpadů pod kódem 17 01 01</t>
  </si>
  <si>
    <t>257990260</t>
  </si>
  <si>
    <t>https://podminky.urs.cz/item/CS_URS_2022_01/997013862</t>
  </si>
  <si>
    <t>"suť ŽB"</t>
  </si>
  <si>
    <t>"demolice"2,444</t>
  </si>
  <si>
    <t>"zdivo ŽB"9,216</t>
  </si>
  <si>
    <t>"základy ŽB"49,565</t>
  </si>
  <si>
    <t>"silniční dílce"75,007</t>
  </si>
  <si>
    <t>"chodník (se sítěmi)"20,13</t>
  </si>
  <si>
    <t>54</t>
  </si>
  <si>
    <t>997013869</t>
  </si>
  <si>
    <t>Poplatek za uložení stavebního odpadu na recyklační skládce (skládkovné) ze směsí nebo oddělených frakcí betonu, cihel a keramických výrobků zatříděného do Katalogu odpadů pod kódem 17 01 07</t>
  </si>
  <si>
    <t>297532427</t>
  </si>
  <si>
    <t>https://podminky.urs.cz/item/CS_URS_2022_01/997013869</t>
  </si>
  <si>
    <t>"beton,cihly,keramika"</t>
  </si>
  <si>
    <t>"dlaždice bet."102</t>
  </si>
  <si>
    <t>"zámk.dlažba pěší"76,44</t>
  </si>
  <si>
    <t>"zámk.dlažba komunikace"16,52</t>
  </si>
  <si>
    <t>"vegetační dlažba"216,84</t>
  </si>
  <si>
    <t>"obruby ležaté"332,34</t>
  </si>
  <si>
    <t>"obruby stojaté"6,355</t>
  </si>
  <si>
    <t>"příčky tl.150mm"2,819</t>
  </si>
  <si>
    <t>"odvod.žlab"23</t>
  </si>
  <si>
    <t>55</t>
  </si>
  <si>
    <t>997013871</t>
  </si>
  <si>
    <t>Poplatek za uložení stavebního odpadu na recyklační skládce (skládkovné) směsného stavebního a demoličního zatříděného do Katalogu odpadů pod kódem 17 09 04</t>
  </si>
  <si>
    <t>-654548721</t>
  </si>
  <si>
    <t>https://podminky.urs.cz/item/CS_URS_2022_01/997013871</t>
  </si>
  <si>
    <t>"směsný odpad"</t>
  </si>
  <si>
    <t>"celkem suť"4060,391</t>
  </si>
  <si>
    <t>"odpočet"</t>
  </si>
  <si>
    <t>"suť ŽB"-156,362</t>
  </si>
  <si>
    <t>"suť beton,cihly"-776,314</t>
  </si>
  <si>
    <t>"suť kamenivo"-2710,59</t>
  </si>
  <si>
    <t>56</t>
  </si>
  <si>
    <t>997013873</t>
  </si>
  <si>
    <t>1091565690</t>
  </si>
  <si>
    <t>https://podminky.urs.cz/item/CS_URS_2022_01/997013873</t>
  </si>
  <si>
    <t>"podklady komunikací"</t>
  </si>
  <si>
    <t>"písek (z pláže)"750</t>
  </si>
  <si>
    <t>"hřiště (pláž.volejbal)-písek 300-400mm"135,14</t>
  </si>
  <si>
    <t>"kamenivo hrubé do 100mm"43,01</t>
  </si>
  <si>
    <t>"kamenivo hrubé  100-200mm"17,69</t>
  </si>
  <si>
    <t>"kamenivo hrubé 400-500mm"42+625,5</t>
  </si>
  <si>
    <t>"kamenivo hrubé 200-300mm"305,36+124,89</t>
  </si>
  <si>
    <t>"kamenivo hrubé 300-400mm"667</t>
  </si>
  <si>
    <t>998</t>
  </si>
  <si>
    <t>Přesun hmot</t>
  </si>
  <si>
    <t>57</t>
  </si>
  <si>
    <t>998223011</t>
  </si>
  <si>
    <t>Přesun hmot pro pozemní komunikace s krytem dlážděným dopravní vzdálenost do 200 m jakékoliv délky objektu</t>
  </si>
  <si>
    <t>408085536</t>
  </si>
  <si>
    <t>https://podminky.urs.cz/item/CS_URS_2022_01/998223011</t>
  </si>
  <si>
    <t>PSV</t>
  </si>
  <si>
    <t>Práce a dodávky PSV</t>
  </si>
  <si>
    <t>711</t>
  </si>
  <si>
    <t>Izolace proti vodě, vlhkosti a plynům</t>
  </si>
  <si>
    <t>58</t>
  </si>
  <si>
    <t>711131811</t>
  </si>
  <si>
    <t>Odstranění izolace proti zemní vlhkosti na ploše vodorovné V</t>
  </si>
  <si>
    <t>-1545347328</t>
  </si>
  <si>
    <t>https://podminky.urs.cz/item/CS_URS_2022_01/711131811</t>
  </si>
  <si>
    <t>"podklad LA tl.40mm"253</t>
  </si>
  <si>
    <t>762</t>
  </si>
  <si>
    <t>Konstrukce tesařské</t>
  </si>
  <si>
    <t>59</t>
  </si>
  <si>
    <t>762731815</t>
  </si>
  <si>
    <t>Demontáž prostorových vázaných konstrukcí z kulatiny nebo z půlkulatiny průřezové plochy přes 450 cm2</t>
  </si>
  <si>
    <t>2036644241</t>
  </si>
  <si>
    <t>https://podminky.urs.cz/item/CS_URS_2022_01/762731815</t>
  </si>
  <si>
    <t>"dř.odkládací sloupy prům.600mm"2,5*4</t>
  </si>
  <si>
    <t>767</t>
  </si>
  <si>
    <t>Konstrukce zámečnické</t>
  </si>
  <si>
    <t>60</t>
  </si>
  <si>
    <t>767161811</t>
  </si>
  <si>
    <t>Demontáž zábradlí do suti rovného rozebíratelný spoj hmotnosti 1 m zábradlí do 20 kg</t>
  </si>
  <si>
    <t>-392026559</t>
  </si>
  <si>
    <t>https://podminky.urs.cz/item/CS_URS_2022_01/767161811</t>
  </si>
  <si>
    <t>"zábradlí v-1m"54</t>
  </si>
  <si>
    <t>61</t>
  </si>
  <si>
    <t>767996703</t>
  </si>
  <si>
    <t>Demontáž ostatních zámečnických konstrukcí o hmotnosti jednotlivých dílů řezáním přes 100 do 250 kg</t>
  </si>
  <si>
    <t>kg</t>
  </si>
  <si>
    <t>537324429</t>
  </si>
  <si>
    <t>https://podminky.urs.cz/item/CS_URS_2022_01/767996703</t>
  </si>
  <si>
    <t>"stáv.oc.k-ce plavčika"2500</t>
  </si>
  <si>
    <t>NIS</t>
  </si>
  <si>
    <t>nátěrová hydroizolace svislá</t>
  </si>
  <si>
    <t>170,39</t>
  </si>
  <si>
    <t>NIV</t>
  </si>
  <si>
    <t>nátěrová hydroizolace vodorovná</t>
  </si>
  <si>
    <t>324,57</t>
  </si>
  <si>
    <t>PP1</t>
  </si>
  <si>
    <t>epox.prům.stěrka</t>
  </si>
  <si>
    <t>282,34</t>
  </si>
  <si>
    <t>KO</t>
  </si>
  <si>
    <t>ker.obklad 300/600mm všechny obklady (mimo gastro a technologie)</t>
  </si>
  <si>
    <t>252,769</t>
  </si>
  <si>
    <t>KOT</t>
  </si>
  <si>
    <t>ker.obklad 300/600mm obklady technologie</t>
  </si>
  <si>
    <t>52,573</t>
  </si>
  <si>
    <t>M</t>
  </si>
  <si>
    <t>mozaika 50x50mm (set 300x300mm) prostiskluznost R10/B</t>
  </si>
  <si>
    <t>14,01</t>
  </si>
  <si>
    <t>D1m</t>
  </si>
  <si>
    <t>ker.dlažba 300/600mm umývárny protiskluzná R10/B</t>
  </si>
  <si>
    <t>141,84</t>
  </si>
  <si>
    <t>2021/67-002 - SO 002-Provozní objekt-šatny, technologie</t>
  </si>
  <si>
    <t>D1</t>
  </si>
  <si>
    <t>ker.dlažba 300/600mm ostatní prostory protiskluznost R10/A</t>
  </si>
  <si>
    <t>47,18</t>
  </si>
  <si>
    <t>D3</t>
  </si>
  <si>
    <t>ker.dlažba 300/600mm technologie protiskluznost R9/A</t>
  </si>
  <si>
    <t>135,55</t>
  </si>
  <si>
    <t>2021/67-002-11 - D.1.1-Architektonické a stavebně technické řešení (vč.statiky a PBŘ)</t>
  </si>
  <si>
    <t>KS</t>
  </si>
  <si>
    <t>ker.soklík v-60mm dlaždice 300/600mm ostatní prostory</t>
  </si>
  <si>
    <t>50,4</t>
  </si>
  <si>
    <t>KSm</t>
  </si>
  <si>
    <t>ker.soklík v-60mm dlaždice 300/600mm mokrý provoz</t>
  </si>
  <si>
    <t>41,85</t>
  </si>
  <si>
    <t>KST</t>
  </si>
  <si>
    <t>ker.soklík v-60mm dlaždice 300/600mm technologie</t>
  </si>
  <si>
    <t>115,78</t>
  </si>
  <si>
    <t>PP1v</t>
  </si>
  <si>
    <t>epox.stěrka vytažení</t>
  </si>
  <si>
    <t>71,945</t>
  </si>
  <si>
    <t xml:space="preserve">    2 - Zakládání</t>
  </si>
  <si>
    <t xml:space="preserve">    3 - Svislé a kompletní konstrukce</t>
  </si>
  <si>
    <t xml:space="preserve">    4 - Vodorovné konstrukce</t>
  </si>
  <si>
    <t xml:space="preserve">    6 - Úpravy povrchů, podlahy a osazování výplní</t>
  </si>
  <si>
    <t xml:space="preserve">    712 - Povlakové krytiny</t>
  </si>
  <si>
    <t xml:space="preserve">    713 - Izolace tepelné</t>
  </si>
  <si>
    <t xml:space="preserve">    763 - Konstrukce suché výstavby</t>
  </si>
  <si>
    <t xml:space="preserve">    764 - Konstrukce klempířské</t>
  </si>
  <si>
    <t xml:space="preserve">    766 - Konstrukce truhlářské</t>
  </si>
  <si>
    <t xml:space="preserve">    771 - Podlahy z dlaždic</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</si>
  <si>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</si>
  <si>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</si>
  <si>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</si>
  <si>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</si>
  <si>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</si>
  <si>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115101202</t>
  </si>
  <si>
    <t>Čerpání vody na dopravní výšku do 10 m s uvažovaným průměrným přítokem přes 500 do 1 000 l/min</t>
  </si>
  <si>
    <t>hod</t>
  </si>
  <si>
    <t>-1647810834</t>
  </si>
  <si>
    <t>https://podminky.urs.cz/item/CS_URS_2022_01/115101202</t>
  </si>
  <si>
    <t>"předpoklad čerpání 24hod/den,celkem 10 týdnů (tj.70dnů)-2 soupravy"24*70*2</t>
  </si>
  <si>
    <t>115101302</t>
  </si>
  <si>
    <t>Pohotovost záložní čerpací soupravy pro dopravní výšku do 10 m s uvažovaným průměrným přítokem přes 500 do 1 000 l/min</t>
  </si>
  <si>
    <t>den</t>
  </si>
  <si>
    <t>512088550</t>
  </si>
  <si>
    <t>https://podminky.urs.cz/item/CS_URS_2022_01/115101302</t>
  </si>
  <si>
    <t>"předpoklad celkem 10 týdnů (tj.70dnů)-2 soupravy"70*2</t>
  </si>
  <si>
    <t>131251102</t>
  </si>
  <si>
    <t>Hloubení nezapažených jam a zářezů strojně s urovnáním dna do předepsaného profilu a spádu v hornině třídy těžitelnosti I skupiny 3 přes 20 do 50 m3</t>
  </si>
  <si>
    <t>-1995227292</t>
  </si>
  <si>
    <t>https://podminky.urs.cz/item/CS_URS_2022_01/131251102</t>
  </si>
  <si>
    <t>"pro patky od úrovně-0,3m"</t>
  </si>
  <si>
    <t>"pro převlékací kabinky-prostý beton"</t>
  </si>
  <si>
    <t>(0,3*0,3*0,3)*14+(0,3*0,3*0,516)*6</t>
  </si>
  <si>
    <t>"pergola"</t>
  </si>
  <si>
    <t>(1,2*0,6*0,6)*4</t>
  </si>
  <si>
    <t>"ŽB patky (sloupky)"</t>
  </si>
  <si>
    <t>1,1*(1,7*1,7)*8+1,1*0,9*1,5</t>
  </si>
  <si>
    <t>"revizní šachty"</t>
  </si>
  <si>
    <t>"pro ZTI"(0,8*(2,3*2,3))*3</t>
  </si>
  <si>
    <t>"vstup tepeláku"1,0*(2,5*2,2)</t>
  </si>
  <si>
    <t>-1543009459</t>
  </si>
  <si>
    <t>"1.np-na úroveň -0,38m od úrovně -0,3m (plocha objektu 1.np rozšířená o 550mm)"</t>
  </si>
  <si>
    <t>0,08*452</t>
  </si>
  <si>
    <t>"1.pp-na úroveň -3,62m od úrovně -0,3m (plocha ohrazenou štětovnicovou stěnou)"</t>
  </si>
  <si>
    <t>3,32*411</t>
  </si>
  <si>
    <t>"přípočet snížení"0,35*(2,3*4,86+2,3*3,1)</t>
  </si>
  <si>
    <t>"přípočet podkladní armované mazaniny"</t>
  </si>
  <si>
    <t>"1.pp-technologie pod zákl.deskou 350mm"0,1*318</t>
  </si>
  <si>
    <t>132251104</t>
  </si>
  <si>
    <t>Hloubení nezapažených rýh šířky do 800 mm strojně s urovnáním dna do předepsaného profilu a spádu v hornině třídy těžitelnosti I skupiny 3 přes 100 m3</t>
  </si>
  <si>
    <t>-26744115</t>
  </si>
  <si>
    <t>https://podminky.urs.cz/item/CS_URS_2022_01/132251104</t>
  </si>
  <si>
    <t>"zákl.pasy z prostého betonu pod 1.np"66,402</t>
  </si>
  <si>
    <t>"trativody pro 1.pp"0,4*0,4*84,6</t>
  </si>
  <si>
    <t>"rýhy kanalizace"0,8*0,6*190</t>
  </si>
  <si>
    <t>132251253</t>
  </si>
  <si>
    <t>Hloubení nezapažených rýh šířky přes 800 do 2 000 mm strojně s urovnáním dna do předepsaného profilu a spádu v hornině třídy těžitelnosti I skupiny 3 přes 50 do 100 m3</t>
  </si>
  <si>
    <t>1753126287</t>
  </si>
  <si>
    <t>https://podminky.urs.cz/item/CS_URS_2022_01/132251253</t>
  </si>
  <si>
    <t>"pro ŽB pasy (od úrovně -0,38m)"</t>
  </si>
  <si>
    <t>"ŽB prahy (horní část pasů)-základy pod 1.np SO 002"</t>
  </si>
  <si>
    <t>"obvodové"0,35*1,7*(50,75+0,7*4+7,3+37,95+0,9*4+4,4+2,7)</t>
  </si>
  <si>
    <t>"vnitřní"</t>
  </si>
  <si>
    <t>0,35*1,6*(5,9+5,9)</t>
  </si>
  <si>
    <t>0,35*1,6*(2,4+7,5+2,4)</t>
  </si>
  <si>
    <t>153112123</t>
  </si>
  <si>
    <t>Zřízení beraněných stěn z ocelových štětovnic z terénu zaberanění štětovnic ve standardních podmínkách, délky do 12 m</t>
  </si>
  <si>
    <t>-2062368491</t>
  </si>
  <si>
    <t>https://podminky.urs.cz/item/CS_URS_2022_01/153112123</t>
  </si>
  <si>
    <t>"pro technologii SO 002-1.pp (dl.10m)"</t>
  </si>
  <si>
    <t>10,0*(8,3+3,8+14,4+8,6+8,9+7,1+1,5+7,7+25,65)</t>
  </si>
  <si>
    <t>159202-01</t>
  </si>
  <si>
    <t>štětovnice IIIn</t>
  </si>
  <si>
    <t>-1043632440</t>
  </si>
  <si>
    <t>Poznámka k položce:_x000D_
- opotřebení štětovnic dočasně zabudovaných se oceňuje ve specifikaci jako 0,5 násobek pořizovací ceny materiálu.</t>
  </si>
  <si>
    <t>"okolo technologie"(859,5*155,5)/1000</t>
  </si>
  <si>
    <t>133,652*1,1 'Přepočtené koeficientem množství</t>
  </si>
  <si>
    <t>153113112</t>
  </si>
  <si>
    <t>Vytažení stěn z ocelových štětovnic zaberaněných z terénu délky do 12 m ve standardních podmínkách, zaberaněných na hloubku do 8 m</t>
  </si>
  <si>
    <t>1247377241</t>
  </si>
  <si>
    <t>https://podminky.urs.cz/item/CS_URS_2022_01/153113112</t>
  </si>
  <si>
    <t>"okolo technologie"859,5</t>
  </si>
  <si>
    <t>153116112</t>
  </si>
  <si>
    <t>Kleštiny nebo převázky pro hradící stěny beraněné, nasazené, tabulové z oceli jakéhokoliv druhu z terénu montáž</t>
  </si>
  <si>
    <t>-1102691630</t>
  </si>
  <si>
    <t>https://podminky.urs.cz/item/CS_URS_2022_01/153116112</t>
  </si>
  <si>
    <t>"2x U220 dl.85,95m"((85,95*29,4)*2)/1000</t>
  </si>
  <si>
    <t>13010828</t>
  </si>
  <si>
    <t>ocel profilová jakost S235JR (11 375) průřez U (UPN) 220</t>
  </si>
  <si>
    <t>1906421761</t>
  </si>
  <si>
    <t>Poznámka k položce:_x000D_
Hmotnost: 29,40 kg/m</t>
  </si>
  <si>
    <t>5,054*1,08 'Přepočtené koeficientem množství</t>
  </si>
  <si>
    <t>153116113</t>
  </si>
  <si>
    <t>Kleštiny nebo převázky pro hradící stěny beraněné, nasazené, tabulové z oceli jakéhokoliv druhu z terénu demontáž</t>
  </si>
  <si>
    <t>-1135873632</t>
  </si>
  <si>
    <t>https://podminky.urs.cz/item/CS_URS_2022_01/153116113</t>
  </si>
  <si>
    <t>"SO 002"5,054</t>
  </si>
  <si>
    <t>161151103</t>
  </si>
  <si>
    <t>Svislé přemístění výkopku strojně bez naložení do dopravní nádoby avšak s vyprázdněním dopravní nádoby na hromadu nebo do dopravního prostředku z horniny třídy těžitelnosti I skupiny 1 až 3 při hloubce výkopu přes 4 do 8 m</t>
  </si>
  <si>
    <t>72952287</t>
  </si>
  <si>
    <t>https://podminky.urs.cz/item/CS_URS_2022_01/161151103</t>
  </si>
  <si>
    <t>"pro výkop 1.pp (30%)"1042,728*0,3</t>
  </si>
  <si>
    <t>-334586376</t>
  </si>
  <si>
    <t>"pro zpětné zásypy (zeminou) na meziskládku"145,83</t>
  </si>
  <si>
    <t>"z meziskládky"145,83</t>
  </si>
  <si>
    <t>-560813082</t>
  </si>
  <si>
    <t>"zemina z výkopů"</t>
  </si>
  <si>
    <t>"jámy do 50m3"47,498</t>
  </si>
  <si>
    <t>"jámy do 5000m3"1438,888</t>
  </si>
  <si>
    <t>"rýhy do š-800mm"171,138</t>
  </si>
  <si>
    <t>"rýhy do š-2000m"78,649</t>
  </si>
  <si>
    <t>"odpočet zpětných zásypů zeminou"-145,83</t>
  </si>
  <si>
    <t>-1360750422</t>
  </si>
  <si>
    <t>"dtto zemina na odvoz"1590,343</t>
  </si>
  <si>
    <t>1590,343*5 'Přepočtené koeficientem množství</t>
  </si>
  <si>
    <t>405279119</t>
  </si>
  <si>
    <t>"z meziskládky pro zpětné zásypy"145,83</t>
  </si>
  <si>
    <t>171152501</t>
  </si>
  <si>
    <t>Zhutnění podloží pod násypy z rostlé horniny třídy těžitelnosti I a II, skupiny 1 až 4 z hornin soudružných a nesoudržných</t>
  </si>
  <si>
    <t>-2073850550</t>
  </si>
  <si>
    <t>https://podminky.urs.cz/item/CS_URS_2022_01/171152501</t>
  </si>
  <si>
    <t>"SO 002"750</t>
  </si>
  <si>
    <t>109406079</t>
  </si>
  <si>
    <t>"dtto zemina na odvoz vč.přepočtu na tuny"1590,343*1,8</t>
  </si>
  <si>
    <t>370128135</t>
  </si>
  <si>
    <t>"zeminy pro zpětné zásypy na meziskládku"145,83</t>
  </si>
  <si>
    <t>174151101</t>
  </si>
  <si>
    <t>Zásyp sypaninou z jakékoliv horniny strojně s uložením výkopku ve vrstvách se zhutněním jam, šachet, rýh nebo kolem objektů v těchto vykopávkách</t>
  </si>
  <si>
    <t>-298400538</t>
  </si>
  <si>
    <t>https://podminky.urs.cz/item/CS_URS_2022_01/174151101</t>
  </si>
  <si>
    <t>"zásyp zahliněný štěrkopísek-1.pp"</t>
  </si>
  <si>
    <t>"okolo 1.pp od úrovně -3,62 po -0,3m"3,32*93</t>
  </si>
  <si>
    <t>"zásyp zeminou-1.np"</t>
  </si>
  <si>
    <t>"rýhy kanalizace (vč.odpočtu obsypu)"(0,8-0,3)*0,6*190</t>
  </si>
  <si>
    <t>1,1*(0,55*(0,6*2+1,7*2))*8+1,1*(0,55*(0,9+1,5*2))</t>
  </si>
  <si>
    <t>"pro ZTI"(0,8*0,55*(2,3*2+1,2*2))*3</t>
  </si>
  <si>
    <t>"vstup tepeláku"1,0*0,55*(2,5*2+1,1*2)</t>
  </si>
  <si>
    <t>"výkop pro ŽB pasy"78,649</t>
  </si>
  <si>
    <t>"odpočet zasahujících ŽB pasů"</t>
  </si>
  <si>
    <t>"obvodové"-0,35*0,6*(50,75+0,7*4+7,3+37,95+0,9*4+4,4+2,7)</t>
  </si>
  <si>
    <t>-0,35*0,5*(5,9+5,9)</t>
  </si>
  <si>
    <t>-0,35*0,6*(2,4+7,5+2,4)</t>
  </si>
  <si>
    <t>583312-01</t>
  </si>
  <si>
    <t>zahliněný štěrkopísek netříděný</t>
  </si>
  <si>
    <t>244241474</t>
  </si>
  <si>
    <t>Poznámka k položce:_x000D_
hutněno po vrstvách max.350mm</t>
  </si>
  <si>
    <t>308,76*2 'Přepočtené koeficientem množství</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</si>
  <si>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</si>
  <si>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</si>
  <si>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-282225272</t>
  </si>
  <si>
    <t>https://podminky.urs.cz/item/CS_URS_2022_01/175151101</t>
  </si>
  <si>
    <t>"dle ZTI"</t>
  </si>
  <si>
    <t>"ležatá kanalizace"</t>
  </si>
  <si>
    <t>0,3*0,6*190</t>
  </si>
  <si>
    <t>58331200</t>
  </si>
  <si>
    <t>štěrkopísek netříděný</t>
  </si>
  <si>
    <t>-631832739</t>
  </si>
  <si>
    <t>34,2*2 'Přepočtené koeficientem množství</t>
  </si>
  <si>
    <t>181951111</t>
  </si>
  <si>
    <t>Úprava pláně vyrovnáním výškových rozdílů strojně v hornině třídy těžitelnosti I, skupiny 1 až 3 bez zhutnění</t>
  </si>
  <si>
    <t>1841860216</t>
  </si>
  <si>
    <t>https://podminky.urs.cz/item/CS_URS_2022_01/181951111</t>
  </si>
  <si>
    <t>Zakládání</t>
  </si>
  <si>
    <t>211571111</t>
  </si>
  <si>
    <t>Výplň kamenivem do rýh odvodňovacích žeber nebo trativodů bez zhutnění, s úpravou povrchu výplně štěrkopískem tříděným</t>
  </si>
  <si>
    <t>1118090382</t>
  </si>
  <si>
    <t>https://podminky.urs.cz/item/CS_URS_2022_01/211571111</t>
  </si>
  <si>
    <t>"pro drenáž-obsyp"0,3*0,4*84,6</t>
  </si>
  <si>
    <t>212572111</t>
  </si>
  <si>
    <t>Lože pro trativody ze štěrkopísku tříděného</t>
  </si>
  <si>
    <t>-1880188940</t>
  </si>
  <si>
    <t>https://podminky.urs.cz/item/CS_URS_2022_01/212572111</t>
  </si>
  <si>
    <t>"pro drenáž-lože"0,1*0,4*84,6</t>
  </si>
  <si>
    <t>212755216</t>
  </si>
  <si>
    <t>Trativody bez lože z drenážních trubek plastových flexibilních D 160 mm</t>
  </si>
  <si>
    <t>-1258434909</t>
  </si>
  <si>
    <t>https://podminky.urs.cz/item/CS_URS_2022_01/212755216</t>
  </si>
  <si>
    <t>"pro technologii SO 002 (1.pp-podél štětovnicové stěny)"</t>
  </si>
  <si>
    <t>8,2+3,6+14,1+8,5+8,9+7+1,5+7,4+25,4</t>
  </si>
  <si>
    <t>213141111</t>
  </si>
  <si>
    <t>Zřízení vrstvy z geotextilie filtrační, separační, odvodňovací, ochranné, výztužné nebo protierozní v rovině nebo ve sklonu do 1:5, šířky do 3 m</t>
  </si>
  <si>
    <t>981215261</t>
  </si>
  <si>
    <t>https://podminky.urs.cz/item/CS_URS_2022_01/213141111</t>
  </si>
  <si>
    <t>"pro drenáž"(0,4*4)*84,6</t>
  </si>
  <si>
    <t>69311081</t>
  </si>
  <si>
    <t>geotextilie netkaná separační, ochranná, filtrační, drenážní PES 300g/m2</t>
  </si>
  <si>
    <t>1693975875</t>
  </si>
  <si>
    <t>135,36*1,1845 'Přepočtené koeficientem množství</t>
  </si>
  <si>
    <t>242111111</t>
  </si>
  <si>
    <t>Osazení pláště vodárenské kopané studny z betonových skruží na cementovou maltu MC 10 celokruhových, při vnitřním průměru studny 0,80 m</t>
  </si>
  <si>
    <t>-596900312</t>
  </si>
  <si>
    <t>https://podminky.urs.cz/item/CS_URS_2022_01/242111111</t>
  </si>
  <si>
    <t>"pro čerpání v-1m (2 čerpací stanice)"1*2</t>
  </si>
  <si>
    <t>59225460</t>
  </si>
  <si>
    <t>skruž betonová studňová kruhová 80x50x9cm</t>
  </si>
  <si>
    <t>-1664003091</t>
  </si>
  <si>
    <t>273321411</t>
  </si>
  <si>
    <t>Základy z betonu železového (bez výztuže) desky z betonu bez zvláštních nároků na prostředí tř. C 20/25</t>
  </si>
  <si>
    <t>-469694312</t>
  </si>
  <si>
    <t>https://podminky.urs.cz/item/CS_URS_2022_01/273321411</t>
  </si>
  <si>
    <t>"SO 002 pod 1.np-podkladní mazanina (zákl.deska)"</t>
  </si>
  <si>
    <t>0,15*382</t>
  </si>
  <si>
    <t>"připočet v místech pod bazén.technol.do tl.350mm  v.č.115"(0,35-0,15)*(9*2,38+5,1*1,68)</t>
  </si>
  <si>
    <t>273323611</t>
  </si>
  <si>
    <t>Základy z betonu železového (bez výztuže) desky z betonu pro konstrukce bílých van tř. C 30/37</t>
  </si>
  <si>
    <t>-1269961239</t>
  </si>
  <si>
    <t>https://podminky.urs.cz/item/CS_URS_2022_01/273323611</t>
  </si>
  <si>
    <t>"zákl.deska technologie 1.pp-viz.statika tvar desky"</t>
  </si>
  <si>
    <t>0,35*318</t>
  </si>
  <si>
    <t>273351121</t>
  </si>
  <si>
    <t>Bednění základů desek zřízení</t>
  </si>
  <si>
    <t>-1093715643</t>
  </si>
  <si>
    <t>https://podminky.urs.cz/item/CS_URS_2022_01/273351121</t>
  </si>
  <si>
    <t>0,35*76,5</t>
  </si>
  <si>
    <t>"přípočet snížení"0,35*(2,3*2+4,86*2+2,3*2+3,1*2)</t>
  </si>
  <si>
    <t>"SO 002-pod 1.np"</t>
  </si>
  <si>
    <t>0,15*127</t>
  </si>
  <si>
    <t>"připočet v místech pod bazén.technol.do tl.350mm  v.č.115"(0,35-0,15)*(9*2+2,38*2+5,1*2+1,68*2)</t>
  </si>
  <si>
    <t>"prostupy"10</t>
  </si>
  <si>
    <t>273351122</t>
  </si>
  <si>
    <t>Bednění základů desek odstranění</t>
  </si>
  <si>
    <t>-1634508098</t>
  </si>
  <si>
    <t>https://podminky.urs.cz/item/CS_URS_2022_01/273351122</t>
  </si>
  <si>
    <t>"dtto zřízení"71,881</t>
  </si>
  <si>
    <t>273361821</t>
  </si>
  <si>
    <t>Výztuž základů desek z betonářské oceli 10 505 (R) nebo BSt 500</t>
  </si>
  <si>
    <t>-1244932739</t>
  </si>
  <si>
    <t>https://podminky.urs.cz/item/CS_URS_2022_01/273361821</t>
  </si>
  <si>
    <t>Poznámka k položce:_x000D_
vč.zpracování dílenské dokumentace-výkresy výztuže (viz.VON)</t>
  </si>
  <si>
    <t>"SO 002 technologie:zákl.deska výztuž 160kg/m3 (viz.statika)"117,708*0,16</t>
  </si>
  <si>
    <t>"SO 002 pod bazén technol.-tl.350mm:150kg/m3 (viz.statika)-základy 1.np"(0,35*(9*2,38+4,1*1,68))*0,15</t>
  </si>
  <si>
    <t>273362021</t>
  </si>
  <si>
    <t>Výztuž základů desek ze svařovaných sítí z drátů typu KARI</t>
  </si>
  <si>
    <t>413194808</t>
  </si>
  <si>
    <t>https://podminky.urs.cz/item/CS_URS_2022_01/273362021</t>
  </si>
  <si>
    <t>"zákl.deska (podkladní mazanina pod 1.np)-viz.statika B106"</t>
  </si>
  <si>
    <t>"dolní 1x Kari síť prům.6mm oka 100/100mm vč. překrytí 25%-celoplošně"</t>
  </si>
  <si>
    <t>((3824,44)*1,25)/1000</t>
  </si>
  <si>
    <t>"horní 1x Kari síť prům.6mm oka 150/150mm vč.překrytí 25%-v šířce 1m pod příčky"</t>
  </si>
  <si>
    <t>(((93,6*1,0)*3,03)*1,25)/1000</t>
  </si>
  <si>
    <t>"revizní šachty 1x Kari síť prům.6mm oka 100/100mm vč.25% překrytí-plocha 24m2"</t>
  </si>
  <si>
    <t>((24*4,44)*1,25)/1000</t>
  </si>
  <si>
    <t>"dist.prvky"5,269*0,1</t>
  </si>
  <si>
    <t>274313611</t>
  </si>
  <si>
    <t>Základy z betonu prostého pasy betonu kamenem neprokládaného tř. C 16/20</t>
  </si>
  <si>
    <t>-477883815</t>
  </si>
  <si>
    <t>https://podminky.urs.cz/item/CS_URS_2022_01/274313611</t>
  </si>
  <si>
    <t>"základy prostý beton (pod ŽB pasy)"</t>
  </si>
  <si>
    <t>"na kotu -1,5m"</t>
  </si>
  <si>
    <t>"obvodové"0,77*0,6*(50,75+0,7*4+7,3+37,95+0,9*4+4,4+2,7)</t>
  </si>
  <si>
    <t>0,77*0,5*(5,9+5,9)</t>
  </si>
  <si>
    <t>0,77*0,6*(2,4+7,5+2,4)</t>
  </si>
  <si>
    <t>"přípočet na kotu -1,98m"0,48*0,6*(1,0+1,0)</t>
  </si>
  <si>
    <t>"přípočet na kotu -2,46m"0,96*0,6*(1,0+1,0)</t>
  </si>
  <si>
    <t>"přípočet na kotu -2,94m"1,44*0,6*(1,0+1,0)</t>
  </si>
  <si>
    <t>"přípočet na kotu -3,72m"2,22*0,6*(1,0+0,6)</t>
  </si>
  <si>
    <t>"přípočet pro betonáž do výkopu"66,402*0,05</t>
  </si>
  <si>
    <t>274321411</t>
  </si>
  <si>
    <t>Základy z betonu železového (bez výztuže) pasy z betonu bez zvláštních nároků na prostředí tř. C 20/25</t>
  </si>
  <si>
    <t>-1152628030</t>
  </si>
  <si>
    <t>https://podminky.urs.cz/item/CS_URS_2022_01/274321411</t>
  </si>
  <si>
    <t>"obvodové"0,4*0,6*(50,75+0,7*4+7,3+37,95+0,9*4+4,4+2,7)</t>
  </si>
  <si>
    <t>0,4*0,5*(5,9+5,9)</t>
  </si>
  <si>
    <t>0,4*0,6*(2,4+7,5+2,4)</t>
  </si>
  <si>
    <t>274351121</t>
  </si>
  <si>
    <t>Bednění základů pasů rovné zřízení</t>
  </si>
  <si>
    <t>-1809339841</t>
  </si>
  <si>
    <t>https://podminky.urs.cz/item/CS_URS_2022_01/274351121</t>
  </si>
  <si>
    <t>"obvodové"0,4*2*(50,75+0,7*4+7,3+37,95+0,9*4+4,4+2,7)</t>
  </si>
  <si>
    <t>0,4*2*(5,9+5,9)</t>
  </si>
  <si>
    <t>0,4*2*(2,4+7,5+2,4)</t>
  </si>
  <si>
    <t>274351122</t>
  </si>
  <si>
    <t>Bednění základů pasů rovné odstranění</t>
  </si>
  <si>
    <t>-362010863</t>
  </si>
  <si>
    <t>https://podminky.urs.cz/item/CS_URS_2022_01/274351122</t>
  </si>
  <si>
    <t>"dtto zřízení"116,88</t>
  </si>
  <si>
    <t>274361821</t>
  </si>
  <si>
    <t>Výztuž základů pasů z betonářské oceli 10 505 (R) nebo BSt 500</t>
  </si>
  <si>
    <t>-1431598752</t>
  </si>
  <si>
    <t>https://podminky.urs.cz/item/CS_URS_2022_01/274361821</t>
  </si>
  <si>
    <t>"výztuž základů 170kg/m3 (viz.statika)"31,592*0,17</t>
  </si>
  <si>
    <t>275313711</t>
  </si>
  <si>
    <t>Základy z betonu prostého patky a bloky z betonu kamenem neprokládaného tř. C 20/25</t>
  </si>
  <si>
    <t>1894135440</t>
  </si>
  <si>
    <t>https://podminky.urs.cz/item/CS_URS_2022_01/275313711</t>
  </si>
  <si>
    <t>"patky"</t>
  </si>
  <si>
    <t>"pro převlékací kabinky"</t>
  </si>
  <si>
    <t>(0,6*0,3*0,3)*14+(0,6*0,3*0,516)*6</t>
  </si>
  <si>
    <t>(1,5*0,6*0,6)*4</t>
  </si>
  <si>
    <t>"přípočet betonáže do výkopu"3,473*0,05</t>
  </si>
  <si>
    <t>275321411</t>
  </si>
  <si>
    <t>Základy z betonu železového (bez výztuže) patky z betonu bez zvláštních nároků na prostředí tř. C 20/25</t>
  </si>
  <si>
    <t>1208764848</t>
  </si>
  <si>
    <t>https://podminky.urs.cz/item/CS_URS_2022_01/275321411</t>
  </si>
  <si>
    <t>1,4*(0,6*0,6)*8+1,4*0,35*0,4</t>
  </si>
  <si>
    <t>275351121</t>
  </si>
  <si>
    <t>Bednění základů patek zřízení</t>
  </si>
  <si>
    <t>332610058</t>
  </si>
  <si>
    <t>https://podminky.urs.cz/item/CS_URS_2022_01/275351121</t>
  </si>
  <si>
    <t>1,4*(0,6*4)*8+1,4*(0,35*2+0,4)</t>
  </si>
  <si>
    <t>275351122</t>
  </si>
  <si>
    <t>Bednění základů patek odstranění</t>
  </si>
  <si>
    <t>615829947</t>
  </si>
  <si>
    <t>https://podminky.urs.cz/item/CS_URS_2022_01/275351122</t>
  </si>
  <si>
    <t>"dtto zřízení"28,42</t>
  </si>
  <si>
    <t>275361821</t>
  </si>
  <si>
    <t>Výztuž základů patek z betonářské oceli 10 505 (R)</t>
  </si>
  <si>
    <t>1545904231</t>
  </si>
  <si>
    <t>https://podminky.urs.cz/item/CS_URS_2022_01/275361821</t>
  </si>
  <si>
    <t>"výztuž základů 200kg/m3 (viz.statika)"0,2*4,228</t>
  </si>
  <si>
    <t>278361821</t>
  </si>
  <si>
    <t>Výztuž základů pod stroje nebo technologická zařízení z betonářské oceli 10 505 (R) nebo BSt 500, složitosti I</t>
  </si>
  <si>
    <t>1077210539</t>
  </si>
  <si>
    <t>https://podminky.urs.cz/item/CS_URS_2022_01/278361821</t>
  </si>
  <si>
    <t>"základy technologie výztuž 150kg/m3 (viz.statika)"6,659</t>
  </si>
  <si>
    <t>278382561</t>
  </si>
  <si>
    <t>Základy pod stroje nebo technologická zařízení z betonu s bedněním, odbedněním, bez úpravy povrchu z betonu železového objemu souvislé základové konstrukce do 5 m3 tř. C 30/37, složitosti I</t>
  </si>
  <si>
    <t>-1043776198</t>
  </si>
  <si>
    <t>https://podminky.urs.cz/item/CS_URS_2022_01/278382561</t>
  </si>
  <si>
    <t>"1.pp-technologie"</t>
  </si>
  <si>
    <t>0,25*(0,4*0,3+0,7*1,8+0,3*0,4*3+1,1*3,35+3,65*0,9+0,8*0,7+1,9*0,8+2,8*0,8+0,5*1,01+1*1,5+1,5*1,6+3,8*1+2,6*1)</t>
  </si>
  <si>
    <t>"sokly pod úpravnu vody"0,1*(1*2,3+2*2+0,7*1)</t>
  </si>
  <si>
    <t>279113141</t>
  </si>
  <si>
    <t>Základové zdi z tvárnic ztraceného bednění včetně výplně z betonu bez zvláštních nároků na vliv prostředí třídy C 20/25, tloušťky zdiva 150 mm</t>
  </si>
  <si>
    <t>1252388222</t>
  </si>
  <si>
    <t>https://podminky.urs.cz/item/CS_URS_2022_01/279113141</t>
  </si>
  <si>
    <t>"SO 002-technologie (pod zákl.deskou v místě výškových skoků)"</t>
  </si>
  <si>
    <t>0,38*(4,86*2+2,6*2+2,6*2+3,1*2)</t>
  </si>
  <si>
    <t>279361821</t>
  </si>
  <si>
    <t>Výztuž základových zdí nosných svislých nebo odkloněných od svislice, rovinných nebo oblých, deskových nebo žebrových, včetně výztuže jejich žeber z betonářské oceli 10 505 (R) nebo BSt 500</t>
  </si>
  <si>
    <t>2073366264</t>
  </si>
  <si>
    <t>https://podminky.urs.cz/item/CS_URS_2022_01/279361821</t>
  </si>
  <si>
    <t>"výztuž zákl.stěn z bednícíh tvárnic tl.150mm 70kg/m3 (viz.statika)"10,002*0,15*0,07</t>
  </si>
  <si>
    <t>Svislé a kompletní konstrukce</t>
  </si>
  <si>
    <t>311234251</t>
  </si>
  <si>
    <t>Zdivo jednovrstvé z cihel děrovaných nebroušených klasických spojených na pero a drážku na maltu M10, pevnost cihel do P10, tl. zdiva 300 mm</t>
  </si>
  <si>
    <t>-280210131</t>
  </si>
  <si>
    <t>https://podminky.urs.cz/item/CS_URS_2022_01/311234251</t>
  </si>
  <si>
    <t>"SO 002-zdivo tl.300mm"</t>
  </si>
  <si>
    <t>"obvod po věnec"2,83*(50,75*2+7,2*2+0,9*4+0,7*4)</t>
  </si>
  <si>
    <t>"vnitřní po věnec"2,83*(6,3+0,2+7,9+6,3)</t>
  </si>
  <si>
    <t>"přípočet atiky"0,25*(50,75*2+7,2*2+0,9*4+0,7*4)</t>
  </si>
  <si>
    <t>"přípočet na ŽB stěně technologie"0,15*12,5</t>
  </si>
  <si>
    <t>-(1,5*1,8+1,0*1,8*13+1*2,4+2*2,4+2*0,6+4*0,6*2+1*2,4*2+1,1*2,4+4*1,5+1*2,4)</t>
  </si>
  <si>
    <t>311322611</t>
  </si>
  <si>
    <t>Nadzákladové zdi z betonu železového (bez výztuže) nosné odolného proti agresivnímu prostředí tř. C 30/37</t>
  </si>
  <si>
    <t>1579355897</t>
  </si>
  <si>
    <t>https://podminky.urs.cz/item/CS_URS_2022_01/311322611</t>
  </si>
  <si>
    <t>Poznámka k položce:_x000D_
C 30/37 XC4 XA2-max.průsak 35mm-viz.statika</t>
  </si>
  <si>
    <t>"SO 002-technologie 1.pp"</t>
  </si>
  <si>
    <t>"ŽB stěna -max.průsak 35mm"</t>
  </si>
  <si>
    <t>"obvodové tl.300mm (po strop)"2,65*0,3*76,5</t>
  </si>
  <si>
    <t>"ŽB obruby okolo výlezů"0,3*0,2*((1,2*2+0,8*2)*3+(1,0*2+1,4*2))</t>
  </si>
  <si>
    <t>"vnitřní tl.300mm"2,65*0,3*(12,7+6,018+1,19+4,433+4,797+6,403)</t>
  </si>
  <si>
    <t>"přípočet v místě snížení"0,53*0,3*(4,26+0,7+2,5+0,7)</t>
  </si>
  <si>
    <t>311351121</t>
  </si>
  <si>
    <t>Bednění nadzákladových zdí nosných rovné oboustranné za každou stranu zřízení</t>
  </si>
  <si>
    <t>1243622315</t>
  </si>
  <si>
    <t>https://podminky.urs.cz/item/CS_URS_2022_01/311351121</t>
  </si>
  <si>
    <t>"obvodové tl.300mm (po strop)"2,65*2*76,5</t>
  </si>
  <si>
    <t>"ŽB obruby okolo výlezů"0,3*2*((1,2*2+0,8*2)*3+(1,0*2+1,4*2))</t>
  </si>
  <si>
    <t>"vnitřní tl.300mm"2,65*2*(12,7+6,018+1,19+4,433+4,797+6,403)</t>
  </si>
  <si>
    <t>"přípočet v místě snížení"0,53*2*(4,26+0,7+2,5+0,7)</t>
  </si>
  <si>
    <t>311351122</t>
  </si>
  <si>
    <t>Bednění nadzákladových zdí nosných rovné oboustranné za každou stranu odstranění</t>
  </si>
  <si>
    <t>-246062380</t>
  </si>
  <si>
    <t>https://podminky.urs.cz/item/CS_URS_2022_01/311351122</t>
  </si>
  <si>
    <t>"dtto zřízení"622,547</t>
  </si>
  <si>
    <t>311361821</t>
  </si>
  <si>
    <t>Výztuž nadzákladových zdí nosných svislých nebo odkloněných od svislice, rovných nebo oblých z betonářské oceli 10 505 (R) nebo BSt 500</t>
  </si>
  <si>
    <t>2115342860</t>
  </si>
  <si>
    <t>https://podminky.urs.cz/item/CS_URS_2022_01/311361821</t>
  </si>
  <si>
    <t>"ŽB stěny 1.pp (výztuž 160kg/m3-viz.statika)"91,378*0,16</t>
  </si>
  <si>
    <t>317168021</t>
  </si>
  <si>
    <t>Překlady keramické ploché osazené do maltového lože, výšky překladu 71 mm šířky 145 mm, délky 1000 mm</t>
  </si>
  <si>
    <t>-1023893742</t>
  </si>
  <si>
    <t>https://podminky.urs.cz/item/CS_URS_2022_01/317168021</t>
  </si>
  <si>
    <t>"viz.výpis prefa"1</t>
  </si>
  <si>
    <t>317168022</t>
  </si>
  <si>
    <t>Překlady keramické ploché osazené do maltového lože, výšky překladu 71 mm šířky 145 mm, délky 1250 mm</t>
  </si>
  <si>
    <t>625868094</t>
  </si>
  <si>
    <t>https://podminky.urs.cz/item/CS_URS_2022_01/317168022</t>
  </si>
  <si>
    <t>"v příčkách"9</t>
  </si>
  <si>
    <t>317168026</t>
  </si>
  <si>
    <t>Překlady keramické ploché osazené do maltového lože, výšky překladu 71 mm šířky 145 mm, délky 2250 mm</t>
  </si>
  <si>
    <t>-1264137567</t>
  </si>
  <si>
    <t>https://podminky.urs.cz/item/CS_URS_2022_01/317168026</t>
  </si>
  <si>
    <t>317168052</t>
  </si>
  <si>
    <t>Překlady keramické vysoké osazené do maltového lože, šířky překladu 70 mm výšky 238 mm, délky 1250 mm</t>
  </si>
  <si>
    <t>-1536307775</t>
  </si>
  <si>
    <t>https://podminky.urs.cz/item/CS_URS_2022_01/317168052</t>
  </si>
  <si>
    <t>"viz.výpis prefa"51</t>
  </si>
  <si>
    <t>62</t>
  </si>
  <si>
    <t>317168054</t>
  </si>
  <si>
    <t>Překlady keramické vysoké osazené do maltového lože, šířky překladu 70 mm výšky 238 mm, délky 1750 mm</t>
  </si>
  <si>
    <t>1555539802</t>
  </si>
  <si>
    <t>https://podminky.urs.cz/item/CS_URS_2022_01/317168054</t>
  </si>
  <si>
    <t>"viz.výpis prefa"3</t>
  </si>
  <si>
    <t>63</t>
  </si>
  <si>
    <t>317168057</t>
  </si>
  <si>
    <t>Překlady keramické vysoké osazené do maltového lože, šířky překladu 70 mm výšky 238 mm, délky 2500 mm</t>
  </si>
  <si>
    <t>-1532473632</t>
  </si>
  <si>
    <t>https://podminky.urs.cz/item/CS_URS_2022_01/317168057</t>
  </si>
  <si>
    <t>64</t>
  </si>
  <si>
    <t>317941121</t>
  </si>
  <si>
    <t>Osazování ocelových válcovaných nosníků na zdivu I nebo IE nebo U nebo UE nebo L do č. 12 nebo výšky do 120 mm</t>
  </si>
  <si>
    <t>575178046</t>
  </si>
  <si>
    <t>https://podminky.urs.cz/item/CS_URS_2022_01/317941121</t>
  </si>
  <si>
    <t>"úhelník 60/60/6mm"</t>
  </si>
  <si>
    <t>"dl.1,5m"((1,5*2)*5,42)/1000</t>
  </si>
  <si>
    <t>65</t>
  </si>
  <si>
    <t>13010424</t>
  </si>
  <si>
    <t>úhelník ocelový rovnostranný jakost S235JR (11 375) 60x60x6mm</t>
  </si>
  <si>
    <t>-368609283</t>
  </si>
  <si>
    <t>Poznámka k položce:_x000D_
Hmotnost: 5,47 kg/m</t>
  </si>
  <si>
    <t>0,016*1,08 'Přepočtené koeficientem množství</t>
  </si>
  <si>
    <t>66</t>
  </si>
  <si>
    <t>317998114</t>
  </si>
  <si>
    <t>Izolace tepelná mezi překlady z pěnového polystyrenu výšky 24 cm, tloušťky 90 mm</t>
  </si>
  <si>
    <t>693048117</t>
  </si>
  <si>
    <t>https://podminky.urs.cz/item/CS_URS_2022_01/317998114</t>
  </si>
  <si>
    <t>"pro vysoké překlady"1,25*17+1,75+2,5</t>
  </si>
  <si>
    <t>67</t>
  </si>
  <si>
    <t>330321512</t>
  </si>
  <si>
    <t>Sloupy, pilíře, táhla, rámové stojky, vzpěry z betonu železového (bez výztuže) odolného proti agresivnímu prostředí tř. C 25/30</t>
  </si>
  <si>
    <t>1809784734</t>
  </si>
  <si>
    <t>https://podminky.urs.cz/item/CS_URS_2022_01/330321512</t>
  </si>
  <si>
    <t>"1.pp technologie"</t>
  </si>
  <si>
    <t>"S01 (po průvlak)"2,4*0,3*0,3</t>
  </si>
  <si>
    <t>"S02 (po průvlak)"2,25*0,3*0,3</t>
  </si>
  <si>
    <t>68</t>
  </si>
  <si>
    <t>331351121</t>
  </si>
  <si>
    <t>Bednění hranatých sloupů a pilířů včetně vzepření průřezu pravoúhlého čtyřúhelníka výšky do 4 m, průřezu přes 0,08 do 0,16 m2 zřízení</t>
  </si>
  <si>
    <t>1020114837</t>
  </si>
  <si>
    <t>https://podminky.urs.cz/item/CS_URS_2022_01/331351121</t>
  </si>
  <si>
    <t>"S01 (po průvlak)"2,4*(0,3*4)</t>
  </si>
  <si>
    <t>"S02 (po průvlak)"2,25*(0,3*4)</t>
  </si>
  <si>
    <t>69</t>
  </si>
  <si>
    <t>331351122</t>
  </si>
  <si>
    <t>Bednění hranatých sloupů a pilířů včetně vzepření průřezu pravoúhlého čtyřúhelníka výšky do 4 m, průřezu přes 0,08 do 0,16 m2 odstranění</t>
  </si>
  <si>
    <t>-690860672</t>
  </si>
  <si>
    <t>https://podminky.urs.cz/item/CS_URS_2022_01/331351122</t>
  </si>
  <si>
    <t>"dtto zřízení"5,58</t>
  </si>
  <si>
    <t>70</t>
  </si>
  <si>
    <t>331361821</t>
  </si>
  <si>
    <t>Výztuž sloupů, pilířů, rámových stojek, táhel nebo vzpěr hranatých svislých nebo šikmých (odkloněných) z betonářské oceli 10 505 (R) nebo BSt 500</t>
  </si>
  <si>
    <t>-429017982</t>
  </si>
  <si>
    <t>https://podminky.urs.cz/item/CS_URS_2022_01/331361821</t>
  </si>
  <si>
    <t>"výztuž sloupů 200kg/m3 (viz.statika)"0,419*0,2</t>
  </si>
  <si>
    <t>71</t>
  </si>
  <si>
    <t>342241161</t>
  </si>
  <si>
    <t>Příčky nebo přizdívky jednoduché z cihel nebo příčkovek pálených na maltu MVC nebo MC plných P7,5 až P15 dl. 290 mm (290x140x65 mm), tl. o tl. 65 mm</t>
  </si>
  <si>
    <t>1927527520</t>
  </si>
  <si>
    <t>https://podminky.urs.cz/item/CS_URS_2022_01/342241161</t>
  </si>
  <si>
    <t>"z plných cihel tl.100mm"</t>
  </si>
  <si>
    <t>"příčky"3,05*1,8-(0,7*1,97)</t>
  </si>
  <si>
    <t>"přizdívky"3,05*(2,7+0,25*6)</t>
  </si>
  <si>
    <t>72</t>
  </si>
  <si>
    <t>342241162</t>
  </si>
  <si>
    <t>Příčky nebo přizdívky jednoduché z cihel nebo příčkovek pálených na maltu MVC nebo MC plných P7,5 až P15 dl. 290 mm (290x140x65 mm), tl. o tl. 140 mm</t>
  </si>
  <si>
    <t>-1785521013</t>
  </si>
  <si>
    <t>https://podminky.urs.cz/item/CS_URS_2022_01/342241162</t>
  </si>
  <si>
    <t>"z plných cihel tl.150mm"</t>
  </si>
  <si>
    <t>"přizdívky"1,5*(1+0,9*4+5,85*2)</t>
  </si>
  <si>
    <t>73</t>
  </si>
  <si>
    <t>342244121</t>
  </si>
  <si>
    <t>Příčky jednoduché z cihel děrovaných klasických spojených na pero a drážku na maltu M5, pevnost cihel do P15, tl. příčky 140 mm</t>
  </si>
  <si>
    <t>-912777205</t>
  </si>
  <si>
    <t>https://podminky.urs.cz/item/CS_URS_2022_01/342244121</t>
  </si>
  <si>
    <t>"příčkovky tl.150mm"</t>
  </si>
  <si>
    <t>3,05*(3,1+3,75+5,7+4,5+5+2,9*2+1,2+3,7+1+2,15*2+1,15*2+3,35+1,05+0,9+1,2+2,9*2+5+3,7+3,65+7,2+2,55*2)</t>
  </si>
  <si>
    <t>-(0,8*1,97*3+00,7*1,97+0,8*1,97*4+0,9*1,97*2+1,8*1,97)</t>
  </si>
  <si>
    <t>74</t>
  </si>
  <si>
    <t>346244381</t>
  </si>
  <si>
    <t>Plentování ocelových válcovaných nosníků jednostranné cihlami na maltu, výška stojiny do 200 mm</t>
  </si>
  <si>
    <t>-417706047</t>
  </si>
  <si>
    <t>https://podminky.urs.cz/item/CS_URS_2022_01/346244381</t>
  </si>
  <si>
    <t>"pro L60/60/6mm"0,2*1,5*4</t>
  </si>
  <si>
    <t>75</t>
  </si>
  <si>
    <t>346971121</t>
  </si>
  <si>
    <t>Izolace proti šíření zvuku prováděná současně při zdění z lepenky asfaltové hadrové pod příčky jednoduchá, složená z 10 mm tl. vrstvy malty MC 5, lepenky nepískované a 10 mm vrstvy téže malty, v pruzích š. do 100 mm</t>
  </si>
  <si>
    <t>-623946055</t>
  </si>
  <si>
    <t>https://podminky.urs.cz/item/CS_URS_2022_01/346971121</t>
  </si>
  <si>
    <t>"příčky"1,8</t>
  </si>
  <si>
    <t>"přizdívky"(2,7+0,25*6)</t>
  </si>
  <si>
    <t>76</t>
  </si>
  <si>
    <t>346971122</t>
  </si>
  <si>
    <t>Izolace proti šíření zvuku prováděná současně při zdění z lepenky asfaltové hadrové pod příčky jednoduchá, složená z 10 mm tl. vrstvy malty MC 5, lepenky nepískované a 10 mm vrstvy téže malty, v pruzích š. přes 100 do 200 mm</t>
  </si>
  <si>
    <t>-2003881996</t>
  </si>
  <si>
    <t>https://podminky.urs.cz/item/CS_URS_2022_01/346971122</t>
  </si>
  <si>
    <t>"přizdívky"(1+0,9*4+5,85*2)</t>
  </si>
  <si>
    <t>(3,1+3,75+5,7+4,5+5+2,9*2+1,2+3,7+1+2,15*2+1,15*2+3,35+1,05+0,9+1,2+2,9*2+5+3,7+3,65+7,2+2,55*2)</t>
  </si>
  <si>
    <t>Vodorovné konstrukce</t>
  </si>
  <si>
    <t>77</t>
  </si>
  <si>
    <t>411321-01</t>
  </si>
  <si>
    <t>Příplatek k ŽB konstrukcím za beton pro konstrukce bílých van tř. C 30/37 XC4 XA2 alt.XD1</t>
  </si>
  <si>
    <t>1103656613</t>
  </si>
  <si>
    <t>"ŽB strop nad technologii 1.pp"0,25*318</t>
  </si>
  <si>
    <t>"1.pp-sloupy"0,419</t>
  </si>
  <si>
    <t>"průvlaky 1.pp"</t>
  </si>
  <si>
    <t>"PR01"0,5*0,3*9,15</t>
  </si>
  <si>
    <t>"PR02"0,39*0,3*3,9+0,65*0,3*1,6</t>
  </si>
  <si>
    <t>78</t>
  </si>
  <si>
    <t>411321616</t>
  </si>
  <si>
    <t>Stropy z betonu železového (bez výztuže) stropů deskových, plochých střech, desek balkonových, desek hřibových stropů včetně hlavic hřibových sloupů tř. C 30/37</t>
  </si>
  <si>
    <t>-2126966717</t>
  </si>
  <si>
    <t>https://podminky.urs.cz/item/CS_URS_2022_01/411321616</t>
  </si>
  <si>
    <t>"odpočet výlezů"-0,25*(1,5*1,2+0,8*0,8*3+1*1)</t>
  </si>
  <si>
    <t>79</t>
  </si>
  <si>
    <t>411351011</t>
  </si>
  <si>
    <t>Bednění stropních konstrukcí - bez podpěrné konstrukce desek tloušťky stropní desky přes 5 do 25 cm zřízení</t>
  </si>
  <si>
    <t>-239793056</t>
  </si>
  <si>
    <t>https://podminky.urs.cz/item/CS_URS_2022_01/411351011</t>
  </si>
  <si>
    <t>"strop nad 1.pp (technologie)"</t>
  </si>
  <si>
    <t>"boky"0,25*76,5</t>
  </si>
  <si>
    <t>"prostupy"0,25*(1,5*2+1,2*2+1*4+0,8*4*3)</t>
  </si>
  <si>
    <t>"spodní líc"282,34</t>
  </si>
  <si>
    <t>80</t>
  </si>
  <si>
    <t>411351012</t>
  </si>
  <si>
    <t>Bednění stropních konstrukcí - bez podpěrné konstrukce desek tloušťky stropní desky přes 5 do 25 cm odstranění</t>
  </si>
  <si>
    <t>1931529523</t>
  </si>
  <si>
    <t>https://podminky.urs.cz/item/CS_URS_2022_01/411351012</t>
  </si>
  <si>
    <t>"dtto zřízení"321,215</t>
  </si>
  <si>
    <t>81</t>
  </si>
  <si>
    <t>411354214</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</si>
  <si>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60 mm, tl. plechu 0,88 mm</t>
  </si>
  <si>
    <t>547119752</t>
  </si>
  <si>
    <t>https://podminky.urs.cz/item/CS_URS_2022_01/411354214</t>
  </si>
  <si>
    <t>"1.np"382</t>
  </si>
  <si>
    <t>82</t>
  </si>
  <si>
    <t>411354271</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</si>
  <si>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</si>
  <si>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-1572596659</t>
  </si>
  <si>
    <t>https://podminky.urs.cz/item/CS_URS_2022_01/411354271</t>
  </si>
  <si>
    <t>83</t>
  </si>
  <si>
    <t>411354313</t>
  </si>
  <si>
    <t>Podpěrná konstrukce stropů - desek, kleneb a skořepin výška podepření do 4 m tloušťka stropu přes 15 do 25 cm zřízení</t>
  </si>
  <si>
    <t>-1480986491</t>
  </si>
  <si>
    <t>https://podminky.urs.cz/item/CS_URS_2022_01/411354313</t>
  </si>
  <si>
    <t>84</t>
  </si>
  <si>
    <t>411354314</t>
  </si>
  <si>
    <t>Podpěrná konstrukce stropů - desek, kleneb a skořepin výška podepření do 4 m tloušťka stropu přes 15 do 25 cm odstranění</t>
  </si>
  <si>
    <t>2016812277</t>
  </si>
  <si>
    <t>https://podminky.urs.cz/item/CS_URS_2022_01/411354314</t>
  </si>
  <si>
    <t>"dtto zřízení"282,34</t>
  </si>
  <si>
    <t>85</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</si>
  <si>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</si>
  <si>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</si>
  <si>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-859194766</t>
  </si>
  <si>
    <t>https://podminky.urs.cz/item/CS_URS_2022_01/411361821</t>
  </si>
  <si>
    <t>"výztuž stropů 160kg/m3 (viz.statika)"78,32*0,16</t>
  </si>
  <si>
    <t>86</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</si>
  <si>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</si>
  <si>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</si>
  <si>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-584233630</t>
  </si>
  <si>
    <t>https://podminky.urs.cz/item/CS_URS_2022_01/411362021</t>
  </si>
  <si>
    <t>"viz.statika B109"</t>
  </si>
  <si>
    <t>"horní výztuž 1x Kari síť prům.8mm oka 150/150mm vč.35% překrytí (v celé ploše desky)"</t>
  </si>
  <si>
    <t>((318*5,27)*1,35)/1000</t>
  </si>
  <si>
    <t>"dist.prvky"2,262*0,1</t>
  </si>
  <si>
    <t>87</t>
  </si>
  <si>
    <t>413232211</t>
  </si>
  <si>
    <t>Zazdívka zhlaví stropních trámů nebo válcovaných nosníků pálenými cihlami válcovaných nosníků, výšky do 150 mm</t>
  </si>
  <si>
    <t>1242583880</t>
  </si>
  <si>
    <t>https://podminky.urs.cz/item/CS_URS_2022_01/413232211</t>
  </si>
  <si>
    <t>"L60/60/6mm dl.1500mm-2ks"2*2</t>
  </si>
  <si>
    <t>88</t>
  </si>
  <si>
    <t>413321414</t>
  </si>
  <si>
    <t>Nosníky z betonu železového (bez výztuže) včetně stěnových i jeřábových drah, volných trámů, průvlaků, rámových příčlí, ztužidel, konzol, vodorovných táhel apod., tyčových konstrukcí tř. C 25/30</t>
  </si>
  <si>
    <t>-1707916137</t>
  </si>
  <si>
    <t>https://podminky.urs.cz/item/CS_URS_2022_01/413321414</t>
  </si>
  <si>
    <t>"průvlaky 1.np (viz.statika B110)"</t>
  </si>
  <si>
    <t>"PR101"0,46*0,3*5,8</t>
  </si>
  <si>
    <t>"PR102-2ks"(0,46*0,3*4,8)*2</t>
  </si>
  <si>
    <t>89</t>
  </si>
  <si>
    <t>413321616</t>
  </si>
  <si>
    <t>Nosníky z betonu železového (bez výztuže) včetně stěnových i jeřábových drah, volných trámů, průvlaků, rámových příčlí, ztužidel, konzol, vodorovných táhel apod., tyčových konstrukcí tř. C 30/37</t>
  </si>
  <si>
    <t>661099378</t>
  </si>
  <si>
    <t>https://podminky.urs.cz/item/CS_URS_2022_01/413321616</t>
  </si>
  <si>
    <t>"průvlaky 1.pp-viz.statika B108"</t>
  </si>
  <si>
    <t>90</t>
  </si>
  <si>
    <t>413351121</t>
  </si>
  <si>
    <t>Bednění nosníků a průvlaků - bez podpěrné konstrukce výška nosníku po spodní líc stropní desky přes 100 cm zřízení</t>
  </si>
  <si>
    <t>-1465063087</t>
  </si>
  <si>
    <t>https://podminky.urs.cz/item/CS_URS_2022_01/413351121</t>
  </si>
  <si>
    <t>"boky"</t>
  </si>
  <si>
    <t>"PR101"0,46*2*5,8</t>
  </si>
  <si>
    <t>"PR102-2ks"(0,46*2*4,8)*2</t>
  </si>
  <si>
    <t>"PR01"0,5*2*9,15</t>
  </si>
  <si>
    <t>"PR02"0,39*2*3,9+0,65*2*1,6</t>
  </si>
  <si>
    <t>"spodní líc"</t>
  </si>
  <si>
    <t>"PR101"0,3*5,8</t>
  </si>
  <si>
    <t>"PR102-2ks"(0,3*4,8)*2</t>
  </si>
  <si>
    <t>"PR01"0,3*9,15</t>
  </si>
  <si>
    <t>"PR02"0,3*3,9+0,3*1,6</t>
  </si>
  <si>
    <t>91</t>
  </si>
  <si>
    <t>413351122</t>
  </si>
  <si>
    <t>Bednění nosníků a průvlaků - bez podpěrné konstrukce výška nosníku po spodní líc stropní desky přes 100 cm odstranění</t>
  </si>
  <si>
    <t>1856408061</t>
  </si>
  <si>
    <t>https://podminky.urs.cz/item/CS_URS_2022_01/413351122</t>
  </si>
  <si>
    <t>"dtto zřízení"37,455</t>
  </si>
  <si>
    <t>92</t>
  </si>
  <si>
    <t>413352115</t>
  </si>
  <si>
    <t>Podpěrná konstrukce nosníků a průvlaků výšky podepření do 4 m výšky nosníku (po spodní hranu stropní desky) přes 100 cm zřízení</t>
  </si>
  <si>
    <t>73661745</t>
  </si>
  <si>
    <t>https://podminky.urs.cz/item/CS_URS_2022_01/413352115</t>
  </si>
  <si>
    <t>93</t>
  </si>
  <si>
    <t>413352116</t>
  </si>
  <si>
    <t>Podpěrná konstrukce nosníků a průvlaků výšky podepření do 4 m výšky nosníku (po spodní hranu stropní desky) přes 100 cm odstranění</t>
  </si>
  <si>
    <t>-1396531133</t>
  </si>
  <si>
    <t>https://podminky.urs.cz/item/CS_URS_2022_01/413352116</t>
  </si>
  <si>
    <t>"dtto zřízení"9,015</t>
  </si>
  <si>
    <t>94</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</si>
  <si>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</si>
  <si>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</si>
  <si>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-404658222</t>
  </si>
  <si>
    <t>https://podminky.urs.cz/item/CS_URS_2022_01/413361821</t>
  </si>
  <si>
    <t>"výztuž průvlaků 200kg/m3 (viz.statika)"(2,125+2,141)*0,2</t>
  </si>
  <si>
    <t>95</t>
  </si>
  <si>
    <t>417321515</t>
  </si>
  <si>
    <t>Ztužující pásy a věnce z betonu železového (bez výztuže) tř. C 25/30</t>
  </si>
  <si>
    <t>-466403954</t>
  </si>
  <si>
    <t>https://podminky.urs.cz/item/CS_URS_2022_01/417321515</t>
  </si>
  <si>
    <t>"ŽB věnce 1.np-viz.statika B11"</t>
  </si>
  <si>
    <t>"V101"0,21*0,3*116</t>
  </si>
  <si>
    <t>"V102"0,29*0,3*24,5</t>
  </si>
  <si>
    <t>"V103"0,16*0,15*87</t>
  </si>
  <si>
    <t>"V104"0,19*0,3*3,7</t>
  </si>
  <si>
    <t>96</t>
  </si>
  <si>
    <t>417351115</t>
  </si>
  <si>
    <t>Bednění bočnic ztužujících pásů a věnců včetně vzpěr zřízení</t>
  </si>
  <si>
    <t>-626541812</t>
  </si>
  <si>
    <t>https://podminky.urs.cz/item/CS_URS_2022_01/417351115</t>
  </si>
  <si>
    <t>"V101"0,21*2*116</t>
  </si>
  <si>
    <t>"V102"0,29*2*24,5</t>
  </si>
  <si>
    <t>"V103"0,16*2*87</t>
  </si>
  <si>
    <t>"V104"0,19*2*3,7</t>
  </si>
  <si>
    <t>97</t>
  </si>
  <si>
    <t>417351116</t>
  </si>
  <si>
    <t>Bednění bočnic ztužujících pásů a věnců včetně vzpěr odstranění</t>
  </si>
  <si>
    <t>1070327265</t>
  </si>
  <si>
    <t>https://podminky.urs.cz/item/CS_URS_2022_01/417351116</t>
  </si>
  <si>
    <t>"dtto zřízení"92,176</t>
  </si>
  <si>
    <t>98</t>
  </si>
  <si>
    <t>417361821</t>
  </si>
  <si>
    <t>Výztuž ztužujících pásů a věnců z betonářské oceli 10 505 (R) nebo BSt 500</t>
  </si>
  <si>
    <t>-518254462</t>
  </si>
  <si>
    <t>https://podminky.urs.cz/item/CS_URS_2022_01/417361821</t>
  </si>
  <si>
    <t>"výztuž 70kg/m3 (viz.statika)"11,739*0,07</t>
  </si>
  <si>
    <t>Úpravy povrchů, podlahy a osazování výplní</t>
  </si>
  <si>
    <t>99</t>
  </si>
  <si>
    <t>611131101</t>
  </si>
  <si>
    <t>Podkladní a spojovací vrstva vnitřních omítaných ploch cementový postřik nanášený ručně celoplošně stropů</t>
  </si>
  <si>
    <t>1809055836</t>
  </si>
  <si>
    <t>https://podminky.urs.cz/item/CS_URS_2022_01/611131101</t>
  </si>
  <si>
    <t>"dtto om.stropů"7,12</t>
  </si>
  <si>
    <t>100</t>
  </si>
  <si>
    <t>611131121</t>
  </si>
  <si>
    <t>Podkladní a spojovací vrstva vnitřních omítaných ploch penetrace disperzní nanášená ručně stropů</t>
  </si>
  <si>
    <t>-1414874126</t>
  </si>
  <si>
    <t>https://podminky.urs.cz/item/CS_URS_2022_01/611131121</t>
  </si>
  <si>
    <t>101</t>
  </si>
  <si>
    <t>611142001</t>
  </si>
  <si>
    <t>Potažení vnitřních ploch pletivem v ploše nebo pruzích, na plném podkladu sklovláknitým vtlačením do tmelu stropů</t>
  </si>
  <si>
    <t>43001494</t>
  </si>
  <si>
    <t>https://podminky.urs.cz/item/CS_URS_2022_01/611142001</t>
  </si>
  <si>
    <t>"horní špalety"0,2*(1,5+1,0*13+1+2+2+4*2+1+1+1,1+4+1)</t>
  </si>
  <si>
    <t>"přípočet přetažení"7,12*0,25</t>
  </si>
  <si>
    <t>102</t>
  </si>
  <si>
    <t>611321141</t>
  </si>
  <si>
    <t>Omítka vápenocementová vnitřních ploch nanášená ručně dvouvrstvá, tloušťky jádrové omítky do 10 mm a tloušťky štuku do 3 mm štuková vodorovných konstrukcí stropů rovných</t>
  </si>
  <si>
    <t>655959944</t>
  </si>
  <si>
    <t>https://podminky.urs.cz/item/CS_URS_2022_01/611321141</t>
  </si>
  <si>
    <t>103</t>
  </si>
  <si>
    <t>612131101</t>
  </si>
  <si>
    <t>Podkladní a spojovací vrstva vnitřních omítaných ploch cementový postřik nanášený ručně celoplošně stěn</t>
  </si>
  <si>
    <t>-575235488</t>
  </si>
  <si>
    <t>https://podminky.urs.cz/item/CS_URS_2022_01/612131101</t>
  </si>
  <si>
    <t>"dtto omítky stěn"305,342+593,5593</t>
  </si>
  <si>
    <t>104</t>
  </si>
  <si>
    <t>612131121</t>
  </si>
  <si>
    <t>Podkladní a spojovací vrstva vnitřních omítaných ploch penetrace disperzní nanášená ručně stěn</t>
  </si>
  <si>
    <t>1730440286</t>
  </si>
  <si>
    <t>https://podminky.urs.cz/item/CS_URS_2022_01/612131121</t>
  </si>
  <si>
    <t>"dtto omítky stěn"305,342+593,593</t>
  </si>
  <si>
    <t>105</t>
  </si>
  <si>
    <t>612142001</t>
  </si>
  <si>
    <t>Potažení vnitřních ploch pletivem v ploše nebo pruzích, na plném podkladu sklovláknitým vtlačením do tmelu stěn</t>
  </si>
  <si>
    <t>-80796839</t>
  </si>
  <si>
    <t>https://podminky.urs.cz/item/CS_URS_2022_01/612142001</t>
  </si>
  <si>
    <t>"boční špalety"</t>
  </si>
  <si>
    <t>0,2*(1,8*14+2,4*4+0,6*6+2,4*4+2,4+1,5+0,9+2,4*2)</t>
  </si>
  <si>
    <t>"styky materiálů"0,6*3,05*40</t>
  </si>
  <si>
    <t>"přetažení"84,72*0,25</t>
  </si>
  <si>
    <t>106</t>
  </si>
  <si>
    <t>612321111</t>
  </si>
  <si>
    <t>Omítka vápenocementová vnitřních ploch nanášená ručně jednovrstvá, tloušťky do 10 mm hrubá zatřená svislých konstrukcí stěn</t>
  </si>
  <si>
    <t>-493377460</t>
  </si>
  <si>
    <t>https://podminky.urs.cz/item/CS_URS_2022_01/612321111</t>
  </si>
  <si>
    <t>"pod ker.obklad"KO+KOT</t>
  </si>
  <si>
    <t>107</t>
  </si>
  <si>
    <t>612321141</t>
  </si>
  <si>
    <t>Omítka vápenocementová vnitřních ploch nanášená ručně dvouvrstvá, tloušťky jádrové omítky do 10 mm a tloušťky štuku do 3 mm štuková svislých konstrukcí stěn</t>
  </si>
  <si>
    <t>977437434</t>
  </si>
  <si>
    <t>https://podminky.urs.cz/item/CS_URS_2022_01/612321141</t>
  </si>
  <si>
    <t>"om.štuk.stěn"</t>
  </si>
  <si>
    <t>"1.np"</t>
  </si>
  <si>
    <t>"101"3,05*(3,75*2+1,25*2)-(1*2,4+0,8*1,97*2+0,9*1,97)</t>
  </si>
  <si>
    <t>"102"3,05*(3,95*2+3,1*2)-(1,5*1,8+0,8*1,97)</t>
  </si>
  <si>
    <t>"103"3,05*(2,1*2+3,1*2)-(1*1,8+0,9*1,97)</t>
  </si>
  <si>
    <t>"104"3,05*(1,8*2+2,25*2)-(0,7*1,97)</t>
  </si>
  <si>
    <t>"105"3,05*(1,8*2+2*2)-(0,7*1,97*2)</t>
  </si>
  <si>
    <t>"106"3,05*(5,7*2+2,55*2)-(4*1,5+1,1*2,4+0,7*1,97+0,8*1,97)</t>
  </si>
  <si>
    <t>"107,108"3,05*65,4-(1*1,8*3+1*2,4+0,8*1,97*2)</t>
  </si>
  <si>
    <t>"109"3,05*(2,9*2+0,9*2)-(0,8*1,97)</t>
  </si>
  <si>
    <t>"110"3,05*(2,15*2+1,9*2)-(0,8*1,97)</t>
  </si>
  <si>
    <t>"111,112"3,05*66,8-(1*1,8*3+0,8*1,97+1*2,4)</t>
  </si>
  <si>
    <t>"113"3,05*(2,9*2+0,9*2)-(0,8*1,97)</t>
  </si>
  <si>
    <t>"114"3,05*(2,15*2+1,9*2)-(0,8*1,97)</t>
  </si>
  <si>
    <t>"115"3,25*(15*2+7,9*2)-(1*1,8*4+4*0,6*2+1*0,6+0,9*1,97+1,8*1,97)</t>
  </si>
  <si>
    <t>"116"3,05*(3,7*2+3,47*2)-(1*1,8+0,9*1,97)</t>
  </si>
  <si>
    <t>"117"3,05*(2,55*2+2,7*2)-(1,8*1,97+2*2,4)</t>
  </si>
  <si>
    <t>"118"3,05*(2,55*2+1,3*2)-(0,9*1,97+1*2,4)</t>
  </si>
  <si>
    <t>"119"3,05*(2,55*2+2,7*2)-(1*1,8+0,9*1,97)</t>
  </si>
  <si>
    <t>"odpočet ker.obkladů (om.hrubá zatř.)"-(KO+KOT)</t>
  </si>
  <si>
    <t>108</t>
  </si>
  <si>
    <t>619991001</t>
  </si>
  <si>
    <t>Zakrytí vnitřních ploch před znečištěním včetně pozdějšího odkrytí podlah fólií přilepenou lepící páskou</t>
  </si>
  <si>
    <t>1552019675</t>
  </si>
  <si>
    <t>https://podminky.urs.cz/item/CS_URS_2022_01/619991001</t>
  </si>
  <si>
    <t>"SO 002"</t>
  </si>
  <si>
    <t>"1.np:101-119"338,56</t>
  </si>
  <si>
    <t>"ostatní (1.pp)"282,34</t>
  </si>
  <si>
    <t>109</t>
  </si>
  <si>
    <t>619991011</t>
  </si>
  <si>
    <t>Zakrytí vnitřních ploch před znečištěním včetně pozdějšího odkrytí konstrukcí a prvků obalením fólií a přelepením páskou</t>
  </si>
  <si>
    <t>1579895284</t>
  </si>
  <si>
    <t>https://podminky.urs.cz/item/CS_URS_2022_01/619991011</t>
  </si>
  <si>
    <t>"výplně otvorů"</t>
  </si>
  <si>
    <t>"obvodové"</t>
  </si>
  <si>
    <t>1*2,4+4*1,5+1,1*2,4+1*2,4*2+4*0,6*2+2*0,6+2*4+1*2,4+1*1,8*13+1,5*1,8</t>
  </si>
  <si>
    <t>"vnitřní"1,0*2,0*20+1,8*2,0*2</t>
  </si>
  <si>
    <t>"ostatní (radiátory, apod.)"30</t>
  </si>
  <si>
    <t>110</t>
  </si>
  <si>
    <t>619996117</t>
  </si>
  <si>
    <t>Ochrana stavebních konstrukcí a samostatných prvků včetně pozdějšího odstranění obedněním z OSB desek podlahy</t>
  </si>
  <si>
    <t>608917710</t>
  </si>
  <si>
    <t>https://podminky.urs.cz/item/CS_URS_2022_01/619996117</t>
  </si>
  <si>
    <t>"exponované plochy"50</t>
  </si>
  <si>
    <t>111</t>
  </si>
  <si>
    <t>619996145</t>
  </si>
  <si>
    <t>Ochrana stavebních konstrukcí a samostatných prvků včetně pozdějšího odstranění obalením geotextilií samostatných konstrukcí a prvků</t>
  </si>
  <si>
    <t>-1418600851</t>
  </si>
  <si>
    <t>https://podminky.urs.cz/item/CS_URS_2022_01/619996145</t>
  </si>
  <si>
    <t>"dtto obednění OSB"50</t>
  </si>
  <si>
    <t>"ostatní"30</t>
  </si>
  <si>
    <t>112</t>
  </si>
  <si>
    <t>621131101</t>
  </si>
  <si>
    <t>Podkladní a spojovací vrstva vnějších omítaných ploch cementový postřik nanášený ručně celoplošně podhledů</t>
  </si>
  <si>
    <t>-1728686198</t>
  </si>
  <si>
    <t>https://podminky.urs.cz/item/CS_URS_2022_01/621131101</t>
  </si>
  <si>
    <t>"horní špalety"0,05*(1,5+1,0*13+1+2+2+4*2+1+1+1,1+4+1)</t>
  </si>
  <si>
    <t>113</t>
  </si>
  <si>
    <t>621131121</t>
  </si>
  <si>
    <t>Podkladní a spojovací vrstva vnějších omítaných ploch penetrace nanášená ručně podhledů</t>
  </si>
  <si>
    <t>-531248650</t>
  </si>
  <si>
    <t>https://podminky.urs.cz/item/CS_URS_2022_01/621131121</t>
  </si>
  <si>
    <t>114</t>
  </si>
  <si>
    <t>621273001</t>
  </si>
  <si>
    <t>Montáž zavěšené odvětrávané fasády na hliníkové nosné konstrukci z fasádních desek na jednosměrné nosné konstrukci opláštění připevněné mechanickým viditelným spojem (nýty) podhledů bez tepelné izolace</t>
  </si>
  <si>
    <t>-1753256447</t>
  </si>
  <si>
    <t>https://podminky.urs.cz/item/CS_URS_2022_01/621273001</t>
  </si>
  <si>
    <t>Poznámka k položce:_x000D_
vč.zpracování dílenské dokumentace (viz.VON)</t>
  </si>
  <si>
    <t>"podhled sklovláknobet.desky (pod atikovou částí z falc.plechu)"</t>
  </si>
  <si>
    <t>0,2*(18,92+15,82+18,52+5,42+6,52)</t>
  </si>
  <si>
    <t>"přípočet v místech ustupující fasády"</t>
  </si>
  <si>
    <t>0,9*(11,25+2,28+2,7)</t>
  </si>
  <si>
    <t>0,5*9,12</t>
  </si>
  <si>
    <t>1,1*(9,03*2)</t>
  </si>
  <si>
    <t>2,45*4,3</t>
  </si>
  <si>
    <t>115</t>
  </si>
  <si>
    <t>591521-01</t>
  </si>
  <si>
    <t>deska sklovláknobetonová fasádní plochá 1200x2500x12mm</t>
  </si>
  <si>
    <t>-408480410</t>
  </si>
  <si>
    <t>Poznámka k položce:_x000D_
OBKLAD SKLOVLÁKNOBETONEM – DESKY GRC_x000D_
Charakteristické vlastnosti:_x000D_
Objemová hmotnost v suchém stavu min. 1950 kg.m-3_x000D_
Pevnost v tahu za ohybu &gt;16 MPa a &gt;18 MPa_x000D_
Pevnost v rázu IZOD 8 kJ.m-2_x000D_
Součinitel mrazuvzdornosti T100 &gt;0,99_x000D_
ČSN EN 13501-1+A1 (bez povrchové úpravy) skupina A - nehořlavé_x000D_
Modul pružnosti 15 GPa_x000D_
Nasákavost 4%_x000D_
Trvanlivost - klimatické cykly &gt;0,8_x000D_
Lineární změna rozměru vlivem vlhkosti 0,022 %_x000D_
Lineární změna rozměru vlivem teploty 2,6ˑ10-4 °C-1_x000D_</t>
  </si>
  <si>
    <t>62,608*1,1 'Přepočtené koeficientem množství</t>
  </si>
  <si>
    <t>116</t>
  </si>
  <si>
    <t>28329039</t>
  </si>
  <si>
    <t>fólie kontaktní difuzně propustná pro doplňkovou hydroizolační vrstvu skládaných větraných fasád s otevřenými spárami (spára max 30 mm, max.30% plochy)</t>
  </si>
  <si>
    <t>-515121656</t>
  </si>
  <si>
    <t>Poznámka k položce:_x000D_
monolitická PES textilie se zátěrem, integrovaná lepící páska</t>
  </si>
  <si>
    <t>62,608*1,2 'Přepočtené koeficientem množství</t>
  </si>
  <si>
    <t>117</t>
  </si>
  <si>
    <t>621321111</t>
  </si>
  <si>
    <t>Omítka vápenocementová vnějších ploch nanášená ručně jednovrstvá, tloušťky do 15 mm hrubá zatřená podhledů</t>
  </si>
  <si>
    <t>711464391</t>
  </si>
  <si>
    <t>https://podminky.urs.cz/item/CS_URS_2022_01/621321111</t>
  </si>
  <si>
    <t>118</t>
  </si>
  <si>
    <t>622131101</t>
  </si>
  <si>
    <t>Podkladní a spojovací vrstva vnějších omítaných ploch cementový postřik nanášený ručně celoplošně stěn</t>
  </si>
  <si>
    <t>-1399385721</t>
  </si>
  <si>
    <t>https://podminky.urs.cz/item/CS_URS_2022_01/622131101</t>
  </si>
  <si>
    <t>"dtto om.stěn vnějš.hrubá"389,14</t>
  </si>
  <si>
    <t>119</t>
  </si>
  <si>
    <t>622131121</t>
  </si>
  <si>
    <t>Podkladní a spojovací vrstva vnějších omítaných ploch penetrace nanášená ručně stěn</t>
  </si>
  <si>
    <t>-49695172</t>
  </si>
  <si>
    <t>https://podminky.urs.cz/item/CS_URS_2022_01/622131121</t>
  </si>
  <si>
    <t>120</t>
  </si>
  <si>
    <t>622143003</t>
  </si>
  <si>
    <t>Montáž omítkových profilů plastových, pozinkovaných nebo dřevěných upevněných vtlačením do podkladní vrstvy nebo přibitím rohových s tkaninou</t>
  </si>
  <si>
    <t>956082799</t>
  </si>
  <si>
    <t>https://podminky.urs.cz/item/CS_URS_2022_01/622143003</t>
  </si>
  <si>
    <t>"rohy (vnitřní omítky)"</t>
  </si>
  <si>
    <t>"ostění"</t>
  </si>
  <si>
    <t>1,5*2+1,8*2+(1*2+1,8*2)*13+1+2,4*2+2+2,4*2+2*2+0,6*2+(4*2+0,6*2)*2+(1+2,4*2)*2+1,1+1*2+2,4+0,9+1,5+1+2,4*2</t>
  </si>
  <si>
    <t>"rohy"3,05*20+3,25</t>
  </si>
  <si>
    <t>121</t>
  </si>
  <si>
    <t>63127464</t>
  </si>
  <si>
    <t>profil rohový Al 15x15mm s výztužnou tkaninou š 100mm pro ETICS</t>
  </si>
  <si>
    <t>-1657113524</t>
  </si>
  <si>
    <t>205,15*1,05 'Přepočtené koeficientem množství</t>
  </si>
  <si>
    <t>122</t>
  </si>
  <si>
    <t>622143005</t>
  </si>
  <si>
    <t>Montáž omítkových profilů plastových, pozinkovaných nebo dřevěných upevněných vtlačením do podkladní vrstvy nebo přibitím omítníků</t>
  </si>
  <si>
    <t>-859351855</t>
  </si>
  <si>
    <t>https://podminky.urs.cz/item/CS_URS_2022_01/622143005</t>
  </si>
  <si>
    <t>"pro vnitřní omítky stěn"</t>
  </si>
  <si>
    <t>"om.hrubá zatř."305,342/2</t>
  </si>
  <si>
    <t>"om.štuková"593,593/2</t>
  </si>
  <si>
    <t>"vnějš.om.hrubá zatř."389,14/2</t>
  </si>
  <si>
    <t>123</t>
  </si>
  <si>
    <t>56284233</t>
  </si>
  <si>
    <t>omítník PVC tl omítky tl 10mm</t>
  </si>
  <si>
    <t>-1424241943</t>
  </si>
  <si>
    <t>644,038*1,05 'Přepočtené koeficientem množství</t>
  </si>
  <si>
    <t>124</t>
  </si>
  <si>
    <t>622273001</t>
  </si>
  <si>
    <t>Montáž zavěšené odvětrávané fasády na hliníkové nosné konstrukci z fasádních desek na jednosměrné nosné konstrukci opláštění připevněné mechanickým viditelným spojem (nýty) stěn bez tepelné izolace</t>
  </si>
  <si>
    <t>1203554691</t>
  </si>
  <si>
    <t>https://podminky.urs.cz/item/CS_URS_2022_01/622273001</t>
  </si>
  <si>
    <t>"stěny sklovláknobet.desky"</t>
  </si>
  <si>
    <t>"po atikovou částí z falc.plechu"</t>
  </si>
  <si>
    <t>"sever"2,65*(6,52+0,9*2+5,42+0,9*2+18,52)-(4*1,5+1,1*2,4+4*0,6*2+2*0,6)</t>
  </si>
  <si>
    <t>"jih"2,65*(0,7+18,92+0,7*2+15,82+0,7+2,7)-(1*1,8*11)</t>
  </si>
  <si>
    <t>"přípočet parapetní části oken v dř.obkladu"0,65*(1,5+1*2)</t>
  </si>
  <si>
    <t>"východ"2,65*8,02-(2*2,4+1*2,4)</t>
  </si>
  <si>
    <t>"západ"3,3*(2,45+4,1)-(1*2,4)</t>
  </si>
  <si>
    <t>125</t>
  </si>
  <si>
    <t>1042213459</t>
  </si>
  <si>
    <t>207,998*1,1 'Přepočtené koeficientem množství</t>
  </si>
  <si>
    <t>126</t>
  </si>
  <si>
    <t>-1140983367</t>
  </si>
  <si>
    <t>207,998*1,2 'Přepočtené koeficientem množství</t>
  </si>
  <si>
    <t>127</t>
  </si>
  <si>
    <t>622273091</t>
  </si>
  <si>
    <t>Montáž zavěšené odvětrávané fasády na hliníkové nosné konstrukci z fasádních desek na jednosměrné nosné konstrukci opláštění připevněné mechanickým viditelným spojem (nýty) stěn s vložením tepelné izolace, tloušťky ostění nebo nadpraží</t>
  </si>
  <si>
    <t>-63240833</t>
  </si>
  <si>
    <t>https://podminky.urs.cz/item/CS_URS_2022_01/622273091</t>
  </si>
  <si>
    <t>"sklovláknobet.fasáda ostění"</t>
  </si>
  <si>
    <t>"š-150mm"</t>
  </si>
  <si>
    <t>"horní špalety"(1,5+1,0*13+1+2+2+4*2+1+1+1,1+4+1)</t>
  </si>
  <si>
    <t>"odpočet v dř.obkladu"-(1,5+1*2+1*2)</t>
  </si>
  <si>
    <t>(1,8*14+2,4*4+0,6*6+2,4*4+2,4+1,5+0,9+2,4*2)</t>
  </si>
  <si>
    <t>"odpočet v dř.obkladu"-(1,8*6+2,4*4)</t>
  </si>
  <si>
    <t>128</t>
  </si>
  <si>
    <t>-1569002183</t>
  </si>
  <si>
    <t>"dtto ostění"0,15*67,3</t>
  </si>
  <si>
    <t>10,095*1,25 'Přepočtené koeficientem množství</t>
  </si>
  <si>
    <t>129</t>
  </si>
  <si>
    <t>2000703703</t>
  </si>
  <si>
    <t>10,095*1,2 'Přepočtené koeficientem množství</t>
  </si>
  <si>
    <t>130</t>
  </si>
  <si>
    <t>622321111</t>
  </si>
  <si>
    <t>Omítka vápenocementová vnějších ploch nanášená ručně jednovrstvá, tloušťky do 15 mm hrubá zatřená stěn</t>
  </si>
  <si>
    <t>-432771673</t>
  </si>
  <si>
    <t>https://podminky.urs.cz/item/CS_URS_2022_01/622321111</t>
  </si>
  <si>
    <t>0,05*(1,8*14+2,4*4+0,6*6+2,4*4+2,4+1,5+0,9+2,4*2)</t>
  </si>
  <si>
    <t>"stěny"</t>
  </si>
  <si>
    <t>3,6*(50,75*2+7,8*2+0,7*4+0,9*4)</t>
  </si>
  <si>
    <t>"obvodové výplně"</t>
  </si>
  <si>
    <t>-(1*2,4+4*1,5+1,1*2,4+1*2,4*2+4*0,6*2+2*0,6+2*4+1*2,4+1*1,8*13+1,5*1,8)</t>
  </si>
  <si>
    <t>131</t>
  </si>
  <si>
    <t>629991001</t>
  </si>
  <si>
    <t>Zakrytí vnějších ploch před znečištěním včetně pozdějšího odkrytí ploch podélných rovných (např. chodníků) fólií položenou volně</t>
  </si>
  <si>
    <t>-1110012692</t>
  </si>
  <si>
    <t>https://podminky.urs.cz/item/CS_URS_2022_01/629991001</t>
  </si>
  <si>
    <t>"okolo objektu 1.np"1,0*(51*2+10,5*2)</t>
  </si>
  <si>
    <t>"ostatní potřebné plochy"30</t>
  </si>
  <si>
    <t>132</t>
  </si>
  <si>
    <t>629991011</t>
  </si>
  <si>
    <t>Zakrytí vnějších ploch před znečištěním včetně pozdějšího odkrytí výplní otvorů a svislých ploch fólií přilepenou lepící páskou</t>
  </si>
  <si>
    <t>-1070874559</t>
  </si>
  <si>
    <t>https://podminky.urs.cz/item/CS_URS_2022_01/629991011</t>
  </si>
  <si>
    <t>133</t>
  </si>
  <si>
    <t>631311114</t>
  </si>
  <si>
    <t>Mazanina z betonu prostého bez zvýšených nároků na prostředí tl. přes 50 do 80 mm tř. C 16/20</t>
  </si>
  <si>
    <t>1497452860</t>
  </si>
  <si>
    <t>https://podminky.urs.cz/item/CS_URS_2022_01/631311114</t>
  </si>
  <si>
    <t>"podkladní mazanina tl.50mm (pod armovanou podkl.deskou tl.150mm)"</t>
  </si>
  <si>
    <t>"So 002-pod 1.np (mimo pod zesílenou deskou tl.350-bazen.technologie)"</t>
  </si>
  <si>
    <t>0,05*(43,5+74+74+94)</t>
  </si>
  <si>
    <t>"1.pp-technologie:"ochranná mazanina tl.50mm"</t>
  </si>
  <si>
    <t>0,05*318</t>
  </si>
  <si>
    <t>"přípočet snížení"0,05*(2,3*4,86+2,3*3,1)</t>
  </si>
  <si>
    <t>31,09*0,05</t>
  </si>
  <si>
    <t>134</t>
  </si>
  <si>
    <t>631311126</t>
  </si>
  <si>
    <t>Mazanina z betonu prostého bez zvýšených nároků na prostředí tl. přes 80 do 120 mm tř. C 25/30</t>
  </si>
  <si>
    <t>741238102</t>
  </si>
  <si>
    <t>https://podminky.urs.cz/item/CS_URS_2022_01/631311126</t>
  </si>
  <si>
    <t>"podkladní armovaná mazanina tl.100mm"</t>
  </si>
  <si>
    <t>"přípočet snížení"0,05*(2,6*5,16+2,6*3,7)</t>
  </si>
  <si>
    <t>"č.m.115-baz.technologie"0,1*(9*2,38+4,1+1,668)</t>
  </si>
  <si>
    <t>35,671*0,05</t>
  </si>
  <si>
    <t>135</t>
  </si>
  <si>
    <t>631311235</t>
  </si>
  <si>
    <t>Mazanina z betonu prostého se zvýšenými nároky na prostředí tl. přes 120 do 240 mm tř. C 30/37</t>
  </si>
  <si>
    <t>1975329979</t>
  </si>
  <si>
    <t>https://podminky.urs.cz/item/CS_URS_2022_01/631311235</t>
  </si>
  <si>
    <t>"prům.podlaha PP1:tl.146mm"PP1*0,146</t>
  </si>
  <si>
    <t>136</t>
  </si>
  <si>
    <t>631319011</t>
  </si>
  <si>
    <t>Příplatek k cenám mazanin za úpravu povrchu mazaniny přehlazením, mazanina tl. přes 50 do 80 mm</t>
  </si>
  <si>
    <t>-1807986954</t>
  </si>
  <si>
    <t>https://podminky.urs.cz/item/CS_URS_2022_01/631319011</t>
  </si>
  <si>
    <t>"dtto maz.tl.50mm"32,645</t>
  </si>
  <si>
    <t>137</t>
  </si>
  <si>
    <t>631319012</t>
  </si>
  <si>
    <t>Příplatek k cenám mazanin za úpravu povrchu mazaniny přehlazením, mazanina tl. přes 80 do 120 mm</t>
  </si>
  <si>
    <t>881396794</t>
  </si>
  <si>
    <t>https://podminky.urs.cz/item/CS_URS_2022_01/631319012</t>
  </si>
  <si>
    <t>"dtto maz.tl.100mm"32,645</t>
  </si>
  <si>
    <t>138</t>
  </si>
  <si>
    <t>631319013</t>
  </si>
  <si>
    <t>Příplatek k cenám mazanin za úpravu povrchu mazaniny přehlazením, mazanina tl. přes 120 do 240 mm</t>
  </si>
  <si>
    <t>-1473993189</t>
  </si>
  <si>
    <t>https://podminky.urs.cz/item/CS_URS_2022_01/631319013</t>
  </si>
  <si>
    <t>139</t>
  </si>
  <si>
    <t>631319185</t>
  </si>
  <si>
    <t>Příplatek k cenám mazanin za sklon přes 15° do 35° od vodorovné roviny mazanina tl. přes 120 do 240 mm</t>
  </si>
  <si>
    <t>480567109</t>
  </si>
  <si>
    <t>https://podminky.urs.cz/item/CS_URS_2022_01/631319185</t>
  </si>
  <si>
    <t>140</t>
  </si>
  <si>
    <t>631319204</t>
  </si>
  <si>
    <t>Příplatek k cenám betonových mazanin za vyztužení ocelovými vlákny (drátkobeton) objemové vyztužení 30 kg/m3</t>
  </si>
  <si>
    <t>1868173966</t>
  </si>
  <si>
    <t>https://podminky.urs.cz/item/CS_URS_2022_01/631319204</t>
  </si>
  <si>
    <t>Poznámka k položce:_x000D_
vyztužení dle dodavatele jímek, vč.zpracování dílenské dokumentace (viz.VON)</t>
  </si>
  <si>
    <t>141</t>
  </si>
  <si>
    <t>631342123</t>
  </si>
  <si>
    <t>Mazanina z betonu lehkého tepelně-izolačního polystyrénového tl. přes 80 do 120 mm, objemové hmotnosti 700 kg/m3</t>
  </si>
  <si>
    <t>-1434808013</t>
  </si>
  <si>
    <t>https://podminky.urs.cz/item/CS_URS_2022_01/631342123</t>
  </si>
  <si>
    <t>"spád.vrstva prům.tl.120mm-na stropní k-ci technologie"0,12*318</t>
  </si>
  <si>
    <t>142</t>
  </si>
  <si>
    <t>631351101</t>
  </si>
  <si>
    <t>Bednění v podlahách rýh a hran zřízení</t>
  </si>
  <si>
    <t>1247785865</t>
  </si>
  <si>
    <t>https://podminky.urs.cz/item/CS_URS_2022_01/631351101</t>
  </si>
  <si>
    <t>"spád.vrstva prům.tl.120mm-na stropní k-ci technologie"0,12*76,5</t>
  </si>
  <si>
    <t>143</t>
  </si>
  <si>
    <t>631351102</t>
  </si>
  <si>
    <t>Bednění v podlahách rýh a hran odstranění</t>
  </si>
  <si>
    <t>1520903218</t>
  </si>
  <si>
    <t>https://podminky.urs.cz/item/CS_URS_2022_01/631351102</t>
  </si>
  <si>
    <t>"dtto zřízení"9,18</t>
  </si>
  <si>
    <t>144</t>
  </si>
  <si>
    <t>631362021</t>
  </si>
  <si>
    <t>Výztuž mazanin ze svařovaných sítí z drátů typu KARI</t>
  </si>
  <si>
    <t>1502240053</t>
  </si>
  <si>
    <t>https://podminky.urs.cz/item/CS_URS_2022_01/631362021</t>
  </si>
  <si>
    <t>"výztuž v podlahách Kari síť prům.6mm oka 100/100mm vč.20% překrytí"</t>
  </si>
  <si>
    <t>(((D1+D1m+D3+M)*4,44)*1,2)/1000</t>
  </si>
  <si>
    <t>"podkladní ŽB deska tl.100 C25/30XC2-Kari síť prům.6mm oka 100/100mm vč.20% překrytí"</t>
  </si>
  <si>
    <t>"1.pp-technologie pod zákl.deskou 350mm"((318*4,44)*1,2)/1000</t>
  </si>
  <si>
    <t>"přípočet snížení"((2,6*5,16+2,6*3,7)*4,44)*1,2/1000</t>
  </si>
  <si>
    <t>"č.m.115-baz.technologie"((9*2,38+4,1+1,668)*4,44)*1,2/1000</t>
  </si>
  <si>
    <t>"dist.prvky"1,962*0,1</t>
  </si>
  <si>
    <t>145</t>
  </si>
  <si>
    <t>632451254</t>
  </si>
  <si>
    <t>Potěr cementový samonivelační litý tř. C 30, tl. přes 45 do 50 mm</t>
  </si>
  <si>
    <t>-2063134222</t>
  </si>
  <si>
    <t>https://podminky.urs.cz/item/CS_URS_2022_01/632451254</t>
  </si>
  <si>
    <t>"potěr celk.tl.60mm"</t>
  </si>
  <si>
    <t>"viz.podlahy"D1+D1m+D3+M</t>
  </si>
  <si>
    <t>146</t>
  </si>
  <si>
    <t>632451293</t>
  </si>
  <si>
    <t>Potěr cementový samonivelační litý Příplatek k cenám za každých dalších i započatých 5 mm tloušťky přes 50 mm tř. C 30</t>
  </si>
  <si>
    <t>551595065</t>
  </si>
  <si>
    <t>https://podminky.urs.cz/item/CS_URS_2022_01/632451293</t>
  </si>
  <si>
    <t>"potěr celk.tl.60mm-dopočet do celk.tl."</t>
  </si>
  <si>
    <t>"viz.podlahy"(D1+D1m+D3+M)*2</t>
  </si>
  <si>
    <t>147</t>
  </si>
  <si>
    <t>632481213</t>
  </si>
  <si>
    <t>Separační vrstva k oddělení podlahových vrstev z polyetylénové fólie</t>
  </si>
  <si>
    <t>-1385535548</t>
  </si>
  <si>
    <t>https://podminky.urs.cz/item/CS_URS_2022_01/632481213</t>
  </si>
  <si>
    <t>148</t>
  </si>
  <si>
    <t>632902111</t>
  </si>
  <si>
    <t>Příprava zatvrdlého povrchu betonových mazanin pro cementový potěr cementovým mlékem</t>
  </si>
  <si>
    <t>-1338072355</t>
  </si>
  <si>
    <t>https://podminky.urs.cz/item/CS_URS_2022_01/632902111</t>
  </si>
  <si>
    <t>"na stropní k-ci technologie"318</t>
  </si>
  <si>
    <t>149</t>
  </si>
  <si>
    <t>633811111</t>
  </si>
  <si>
    <t>Broušení betonových podlah nerovností do 2 mm (stržení šlemu)</t>
  </si>
  <si>
    <t>1980413467</t>
  </si>
  <si>
    <t>https://podminky.urs.cz/item/CS_URS_2022_01/633811111</t>
  </si>
  <si>
    <t>150</t>
  </si>
  <si>
    <t>633991111</t>
  </si>
  <si>
    <t>Nástřik proti odpařování vody betonových povrchů</t>
  </si>
  <si>
    <t>-7260040</t>
  </si>
  <si>
    <t>https://podminky.urs.cz/item/CS_URS_2022_01/633991111</t>
  </si>
  <si>
    <t>382</t>
  </si>
  <si>
    <t>"připočet v místech pod bazén.technol.do tl.350mm  v.č.115"(9*2,38+5,1*1,68)</t>
  </si>
  <si>
    <t>318</t>
  </si>
  <si>
    <t>"přípočet snížení"(2,3*4,86+2,3*3,1)</t>
  </si>
  <si>
    <t>"ŽB strop nad technologii 1.pp"318</t>
  </si>
  <si>
    <t>"odpočet výlezů"-(1,5*1,2+0,8*0,8*3+1*1)</t>
  </si>
  <si>
    <t>(43,5+74+74+94)</t>
  </si>
  <si>
    <t>"přípočet snížení"(2,6*5,16+2,6*3,7)</t>
  </si>
  <si>
    <t>"č.m.115-baz.technologie"(9*2,38+4,1+1,668)</t>
  </si>
  <si>
    <t>"prům.podlaha PP1:tl.146mm"PP1</t>
  </si>
  <si>
    <t>"spád.vrstva prům.tl.120mm-na stropní k-ci technologie (lehčený beton)"318</t>
  </si>
  <si>
    <t>"ostatní"500</t>
  </si>
  <si>
    <t>151</t>
  </si>
  <si>
    <t>634112123</t>
  </si>
  <si>
    <t>Obvodová dilatace mezi stěnou a mazaninou nebo potěrem podlahovým páskem z pěnového PE s fólií tl. do 10 mm, výšky 80 mm</t>
  </si>
  <si>
    <t>2018061816</t>
  </si>
  <si>
    <t>https://podminky.urs.cz/item/CS_URS_2022_01/634112123</t>
  </si>
  <si>
    <t>"1.pp"</t>
  </si>
  <si>
    <t>"001"77,6</t>
  </si>
  <si>
    <t>"002"30,33</t>
  </si>
  <si>
    <t>"003"20,9</t>
  </si>
  <si>
    <t>"004"22,2</t>
  </si>
  <si>
    <t>"101"3,75*2+1,25*2</t>
  </si>
  <si>
    <t>"102"3,95*2+3,1*2</t>
  </si>
  <si>
    <t>"103"2,1*2+3,1*2</t>
  </si>
  <si>
    <t>"104"1,8*2+2,25*2</t>
  </si>
  <si>
    <t>"105"1,8*2+2*2</t>
  </si>
  <si>
    <t>"106"5,7*2+2,55*2</t>
  </si>
  <si>
    <t>"107,108"65,4</t>
  </si>
  <si>
    <t>"109"2,9*2+0,9*2</t>
  </si>
  <si>
    <t>"110"2,15*2+1,9*2</t>
  </si>
  <si>
    <t>"111,112"66,8</t>
  </si>
  <si>
    <t>"113"2,9*2+0,9*2</t>
  </si>
  <si>
    <t>"114"2,15*2+1,9*2</t>
  </si>
  <si>
    <t>"115"15*2+7,9*2</t>
  </si>
  <si>
    <t>"116"3,7*2+3,47*2</t>
  </si>
  <si>
    <t>"117"2,55*2+2,7*2</t>
  </si>
  <si>
    <t>"118"2,55*2+1,3*2</t>
  </si>
  <si>
    <t>"119"2,55*2+2,7*2</t>
  </si>
  <si>
    <t>152</t>
  </si>
  <si>
    <t>634661111</t>
  </si>
  <si>
    <t>Výplň dilatačních spar mazanin silikonovým tmelem, šířka spáry do 5 mm</t>
  </si>
  <si>
    <t>-1890389670</t>
  </si>
  <si>
    <t>https://podminky.urs.cz/item/CS_URS_2022_01/634661111</t>
  </si>
  <si>
    <t>"1.np"4,75+3,9+1,3*2+2,65*2+4,25+7,9+11,15</t>
  </si>
  <si>
    <t>"1.pp"4,8*4+8,55+9,4+8,6</t>
  </si>
  <si>
    <t>153</t>
  </si>
  <si>
    <t>634911114</t>
  </si>
  <si>
    <t>Řezání dilatačních nebo smršťovacích spár v čerstvé betonové mazanině nebo potěru šířky do 5 mm, hloubky přes 50 do 80 mm</t>
  </si>
  <si>
    <t>-24576238</t>
  </si>
  <si>
    <t>https://podminky.urs.cz/item/CS_URS_2022_01/634911114</t>
  </si>
  <si>
    <t>"dtto dilatace"85,6</t>
  </si>
  <si>
    <t>154</t>
  </si>
  <si>
    <t>894215112</t>
  </si>
  <si>
    <t>Šachtice domovní kanalizační (revizní) se stěnami z betonu se základovou deskou (dnem) z betonu, s vyspravením s nerovností, obetonováním potrubí ve stěnách a nade dnem, s cementovým potěrem ve spádu k čisticí vložce, s dodáním a osazením poklopu vel. 500x500 mm obestavěného prostoru přes 1,30 do 5 m3 - vstupní</t>
  </si>
  <si>
    <t>-861214103</t>
  </si>
  <si>
    <t>https://podminky.urs.cz/item/CS_URS_2022_01/894215112</t>
  </si>
  <si>
    <t>"pro ZTI"(1,1*1,2*1,2)*3</t>
  </si>
  <si>
    <t>"vstup tepeláku"1,3*1,4*1,1</t>
  </si>
  <si>
    <t>155</t>
  </si>
  <si>
    <t>935932321</t>
  </si>
  <si>
    <t>Odvodňovací plastový žlab pro třídu zatížení C 250 vnitřní šířky 150 mm s krycím roštem můstkovým z litiny</t>
  </si>
  <si>
    <t>360638166</t>
  </si>
  <si>
    <t>https://podminky.urs.cz/item/CS_URS_2022_01/935932321</t>
  </si>
  <si>
    <t>"viz.výpis zámečník 125"25</t>
  </si>
  <si>
    <t>156</t>
  </si>
  <si>
    <t>935932614</t>
  </si>
  <si>
    <t>Odvodňovací plastový žlab vpusť s kalovým košem pro žlab vnitřní šířky 150 mm</t>
  </si>
  <si>
    <t>1996183823</t>
  </si>
  <si>
    <t>https://podminky.urs.cz/item/CS_URS_2022_01/935932614</t>
  </si>
  <si>
    <t>"pro 125"2</t>
  </si>
  <si>
    <t>157</t>
  </si>
  <si>
    <t>935932627</t>
  </si>
  <si>
    <t>Odvodňovací plastový žlab svislé odtokové hrdlo pro žlab vnitřní šířky 150 mm z plastu</t>
  </si>
  <si>
    <t>-425843865</t>
  </si>
  <si>
    <t>https://podminky.urs.cz/item/CS_URS_2022_01/935932627</t>
  </si>
  <si>
    <t>158</t>
  </si>
  <si>
    <t>935932633</t>
  </si>
  <si>
    <t>Odvodňovací plastový žlab sifon + sítko pro žlab vnitřní šířky 150 mm z plastu a pozinkové oceli</t>
  </si>
  <si>
    <t>2097554875</t>
  </si>
  <si>
    <t>https://podminky.urs.cz/item/CS_URS_2022_01/935932633</t>
  </si>
  <si>
    <t>159</t>
  </si>
  <si>
    <t>941111111</t>
  </si>
  <si>
    <t>Montáž lešení řadového trubkového lehkého pracovního s podlahami s provozním zatížením tř. 3 do 200 kg/m2 šířky tř. W06 od 0,6 do 0,9 m, výšky do 10 m</t>
  </si>
  <si>
    <t>-1775800521</t>
  </si>
  <si>
    <t>https://podminky.urs.cz/item/CS_URS_2022_01/941111111</t>
  </si>
  <si>
    <t>"pro fasádu"</t>
  </si>
  <si>
    <t>1,9*(50,97*2+8,72*2+0,7*2+0,9*4+0,9*25)</t>
  </si>
  <si>
    <t>160</t>
  </si>
  <si>
    <t>941111211</t>
  </si>
  <si>
    <t>Montáž lešení řadového trubkového lehkého pracovního s podlahami s provozním zatížením tř. 3 do 200 kg/m2 Příplatek za první a každý další den použití lešení k ceně -1111</t>
  </si>
  <si>
    <t>-2097282000</t>
  </si>
  <si>
    <t>https://podminky.urs.cz/item/CS_URS_2022_01/941111211</t>
  </si>
  <si>
    <t>"dtto lešení"279,072*60</t>
  </si>
  <si>
    <t>161</t>
  </si>
  <si>
    <t>941111811</t>
  </si>
  <si>
    <t>Demontáž lešení řadového trubkového lehkého pracovního s podlahami s provozním zatížením tř. 3 do 200 kg/m2 šířky tř. W06 od 0,6 do 0,9 m, výšky do 10 m</t>
  </si>
  <si>
    <t>-908925677</t>
  </si>
  <si>
    <t>https://podminky.urs.cz/item/CS_URS_2022_01/941111811</t>
  </si>
  <si>
    <t>"dtto lešení"279,072</t>
  </si>
  <si>
    <t>162</t>
  </si>
  <si>
    <t>944111122</t>
  </si>
  <si>
    <t>Montáž ochranného zábradlí trubkového vnitřního na lešeňových konstrukcích dvoutyčového</t>
  </si>
  <si>
    <t>1057264308</t>
  </si>
  <si>
    <t>https://podminky.urs.cz/item/CS_URS_2022_01/944111122</t>
  </si>
  <si>
    <t>(50,97*2+8,72*2+0,7*2+0,9*4+0,9*25)</t>
  </si>
  <si>
    <t>163</t>
  </si>
  <si>
    <t>944111222</t>
  </si>
  <si>
    <t>Montáž ochranného zábradlí trubkového Příplatek za první a každý další den použití zábradlí k ceně -1122</t>
  </si>
  <si>
    <t>-728932365</t>
  </si>
  <si>
    <t>https://podminky.urs.cz/item/CS_URS_2022_01/944111222</t>
  </si>
  <si>
    <t>"dtto zábradlí"146,88*60</t>
  </si>
  <si>
    <t>164</t>
  </si>
  <si>
    <t>944111822</t>
  </si>
  <si>
    <t>Demontáž ochranného zábradlí trubkového vnitřního na lešeňových konstrukcích dvoutyčového</t>
  </si>
  <si>
    <t>-956794500</t>
  </si>
  <si>
    <t>https://podminky.urs.cz/item/CS_URS_2022_01/944111822</t>
  </si>
  <si>
    <t>"dtto zábradlí"146,88</t>
  </si>
  <si>
    <t>165</t>
  </si>
  <si>
    <t>944511111</t>
  </si>
  <si>
    <t>Montáž ochranné sítě zavěšené na konstrukci lešení z textilie z umělých vláken</t>
  </si>
  <si>
    <t>-306300100</t>
  </si>
  <si>
    <t>https://podminky.urs.cz/item/CS_URS_2022_01/944511111</t>
  </si>
  <si>
    <t>166</t>
  </si>
  <si>
    <t>944511211</t>
  </si>
  <si>
    <t>Montáž ochranné sítě Příplatek za první a každý další den použití sítě k ceně -1111</t>
  </si>
  <si>
    <t>-1017270663</t>
  </si>
  <si>
    <t>https://podminky.urs.cz/item/CS_URS_2022_01/944511211</t>
  </si>
  <si>
    <t>167</t>
  </si>
  <si>
    <t>944511811</t>
  </si>
  <si>
    <t>Demontáž ochranné sítě zavěšené na konstrukci lešení z textilie z umělých vláken</t>
  </si>
  <si>
    <t>1500849415</t>
  </si>
  <si>
    <t>https://podminky.urs.cz/item/CS_URS_2022_01/944511811</t>
  </si>
  <si>
    <t>168</t>
  </si>
  <si>
    <t>1692843938</t>
  </si>
  <si>
    <t>Poznámka k položce:_x000D_
pro  MTZ objemných prvků na  střeše, doprava materiálů. _x000D_
uchazeč ve své cenové nabídce vyhodnotí dobu použití pro veškeré práce a konečnou cenu zapracuje ve své nabídce</t>
  </si>
  <si>
    <t>169</t>
  </si>
  <si>
    <t>945231111</t>
  </si>
  <si>
    <t>Závěsná klec (pohyblivá pracovní plošina - lávka) se zdvihem elektrickým výšky do 50 m délky do 1,20 m</t>
  </si>
  <si>
    <t>-1220938603</t>
  </si>
  <si>
    <t>https://podminky.urs.cz/item/CS_URS_2022_01/945231111</t>
  </si>
  <si>
    <t>170</t>
  </si>
  <si>
    <t>-794248822</t>
  </si>
  <si>
    <t>171</t>
  </si>
  <si>
    <t>95-01</t>
  </si>
  <si>
    <t>Zednická výpomoc pro profese (ZTI,ÚT,VZT a elektro) vč.jejich zpětného zapravení,odvozu,likvidace a poplatku za suť</t>
  </si>
  <si>
    <t>286816380</t>
  </si>
  <si>
    <t>172</t>
  </si>
  <si>
    <t>95-05</t>
  </si>
  <si>
    <t>Dodávka+montáž-hasící přístroj PHP 21A-práškový 6kg (viz.TZ požární ochrana)</t>
  </si>
  <si>
    <t>ks</t>
  </si>
  <si>
    <t>-826497905</t>
  </si>
  <si>
    <t>Poznámka k položce:_x000D_
Všechny hasicí přístroje budou na volně přístupném a dobře viditelném místě v místě pravděpodobného vzniku požáru, zajištěný proti pádu s výškou rukojeti maximálně 1,5 ± 0,05 m nad podlahou. _x000D_
PHP budou umístěny v souladu s přílohou č. 6 vyhlášky MV ČR č. 23/2008 Sb., o technických podmínkách požární ochrany staveb._x000D_
Hasící přístroje se v požárním úseku umísťují na trvale přístupném a dobře viditelném místě, podle pokynů výrobce a v přiměřené výšce v závislosti od hmotnosti hasícího přístroje (rukojeť max. 1,5 m nad podlahou)._x000D_
Umístění hasících přístrojů nesmí bránit evakuaci z objektu ohroženého požárem nebo ji jinak ztěžovat. Taktéž není vhodné umísťovat hasící přístroje v tmavých a úzkých prostorech._x000D_
Hasící přístroje se nesmí vystavit sálavému teplu ani přímému slunečnímu záření, které by mohlo způsobit zvýšení tepla nad povolenou teplotu uvedenou výrobcem._x000D_
Doporučuje se umístit přenosné hasicí přístroje u vchodů, na únikových cestách, v blízkosti pravděpodobného vzniku požáru.</t>
  </si>
  <si>
    <t>"viz.TZ PBŘ"1</t>
  </si>
  <si>
    <t>173</t>
  </si>
  <si>
    <t>95-06</t>
  </si>
  <si>
    <t>Dodávka+montáž-hasící přístroj PHP 27A-práškový 6kg (viz.TZ požární ochrana)</t>
  </si>
  <si>
    <t>1018023777</t>
  </si>
  <si>
    <t>"viz.TZ PBŘ"1+2</t>
  </si>
  <si>
    <t>174</t>
  </si>
  <si>
    <t>952901111</t>
  </si>
  <si>
    <t>Vyčištění budov nebo objektů před předáním do užívání budov bytové nebo občanské výstavby, světlé výšky podlaží do 4 m</t>
  </si>
  <si>
    <t>-1901145928</t>
  </si>
  <si>
    <t>https://podminky.urs.cz/item/CS_URS_2022_01/952901111</t>
  </si>
  <si>
    <t>"1.pp"320</t>
  </si>
  <si>
    <t>"1.np"407</t>
  </si>
  <si>
    <t>"střecha"(320+407)/3</t>
  </si>
  <si>
    <t>175</t>
  </si>
  <si>
    <t>953334423</t>
  </si>
  <si>
    <t>Těsnící plech do pracovních spar betonových konstrukcí horizontálních i vertikálních (podlaha - zeď, zeď - strop a technologických) délky do 2,5 m s nožičkou s bitumenovým povrchem oboustranným, šířky 160 mm</t>
  </si>
  <si>
    <t>-1933013998</t>
  </si>
  <si>
    <t>https://podminky.urs.cz/item/CS_URS_2022_01/953334423</t>
  </si>
  <si>
    <t>"viz.statika SO 002 tvar 1.pp"</t>
  </si>
  <si>
    <t>"BK (tvar zákl.deska)"138</t>
  </si>
  <si>
    <t>176</t>
  </si>
  <si>
    <t>953334514</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</si>
  <si>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200 mm</t>
  </si>
  <si>
    <t>235736635</t>
  </si>
  <si>
    <t>https://podminky.urs.cz/item/CS_URS_2022_01/953334514</t>
  </si>
  <si>
    <t>"T2"2,65*2</t>
  </si>
  <si>
    <t>177</t>
  </si>
  <si>
    <t>953334617</t>
  </si>
  <si>
    <t>Těsnící křížový plech do řízených smršťovacích spar betonových konstrukcí k vytvoření a utěsnění plánovaných spar šířky přes 150 do 200 mm</t>
  </si>
  <si>
    <t>1026093032</t>
  </si>
  <si>
    <t>https://podminky.urs.cz/item/CS_URS_2022_01/953334617</t>
  </si>
  <si>
    <t>"L"2,65*12</t>
  </si>
  <si>
    <t>"T1 (tvar zákl.deska)"16</t>
  </si>
  <si>
    <t>178</t>
  </si>
  <si>
    <t>977151118</t>
  </si>
  <si>
    <t>Jádrové vrty diamantovými korunkami do stavebních materiálů (železobetonu, betonu, cihel, obkladů, dlažeb, kamene) průměru přes 90 do 100 mm</t>
  </si>
  <si>
    <t>-256534281</t>
  </si>
  <si>
    <t>https://podminky.urs.cz/item/CS_URS_2022_01/977151118</t>
  </si>
  <si>
    <t>"pro technologii"</t>
  </si>
  <si>
    <t>"prům.100mm"16*0,3</t>
  </si>
  <si>
    <t>179</t>
  </si>
  <si>
    <t>977151122</t>
  </si>
  <si>
    <t>Jádrové vrty diamantovými korunkami do stavebních materiálů (železobetonu, betonu, cihel, obkladů, dlažeb, kamene) průměru přes 120 do 130 mm</t>
  </si>
  <si>
    <t>748766706</t>
  </si>
  <si>
    <t>https://podminky.urs.cz/item/CS_URS_2022_01/977151122</t>
  </si>
  <si>
    <t>"prostupy pro technologii"</t>
  </si>
  <si>
    <t>"prům.125mm"8*0,3</t>
  </si>
  <si>
    <t>180</t>
  </si>
  <si>
    <t>977151123</t>
  </si>
  <si>
    <t>Jádrové vrty diamantovými korunkami do stavebních materiálů (železobetonu, betonu, cihel, obkladů, dlažeb, kamene) průměru přes 130 do 150 mm</t>
  </si>
  <si>
    <t>-628282157</t>
  </si>
  <si>
    <t>https://podminky.urs.cz/item/CS_URS_2022_01/977151123</t>
  </si>
  <si>
    <t>"prům.150mm"17*0,3</t>
  </si>
  <si>
    <t>181</t>
  </si>
  <si>
    <t>977151125</t>
  </si>
  <si>
    <t>Jádrové vrty diamantovými korunkami do stavebních materiálů (železobetonu, betonu, cihel, obkladů, dlažeb, kamene) průměru přes 180 do 200 mm</t>
  </si>
  <si>
    <t>-973968302</t>
  </si>
  <si>
    <t>https://podminky.urs.cz/item/CS_URS_2022_01/977151125</t>
  </si>
  <si>
    <t>"prům.200mm"16*0,3</t>
  </si>
  <si>
    <t>"ostatní"15*0,3</t>
  </si>
  <si>
    <t>182</t>
  </si>
  <si>
    <t>977151127</t>
  </si>
  <si>
    <t>Jádrové vrty diamantovými korunkami do stavebních materiálů (železobetonu, betonu, cihel, obkladů, dlažeb, kamene) průměru přes 225 do 250 mm</t>
  </si>
  <si>
    <t>1001626818</t>
  </si>
  <si>
    <t>https://podminky.urs.cz/item/CS_URS_2022_01/977151127</t>
  </si>
  <si>
    <t>"prům.250mm"3*0,3</t>
  </si>
  <si>
    <t>183</t>
  </si>
  <si>
    <t>977151128</t>
  </si>
  <si>
    <t>Jádrové vrty diamantovými korunkami do stavebních materiálů (železobetonu, betonu, cihel, obkladů, dlažeb, kamene) průměru přes 250 do 300 mm</t>
  </si>
  <si>
    <t>1008146370</t>
  </si>
  <si>
    <t>https://podminky.urs.cz/item/CS_URS_2022_01/977151128</t>
  </si>
  <si>
    <t>"prům.300mm"8*0,3</t>
  </si>
  <si>
    <t>184</t>
  </si>
  <si>
    <t>977151131</t>
  </si>
  <si>
    <t>Jádrové vrty diamantovými korunkami do stavebních materiálů (železobetonu, betonu, cihel, obkladů, dlažeb, kamene) průměru přes 350 do 400 mm</t>
  </si>
  <si>
    <t>1139238141</t>
  </si>
  <si>
    <t>https://podminky.urs.cz/item/CS_URS_2022_01/977151131</t>
  </si>
  <si>
    <t>"prům.400mm"18*0,3</t>
  </si>
  <si>
    <t>185</t>
  </si>
  <si>
    <t>977151133</t>
  </si>
  <si>
    <t>Jádrové vrty diamantovými korunkami do stavebních materiálů (železobetonu, betonu, cihel, obkladů, dlažeb, kamene) průměru přes 450 do 500 mm</t>
  </si>
  <si>
    <t>1026066562</t>
  </si>
  <si>
    <t>https://podminky.urs.cz/item/CS_URS_2022_01/977151133</t>
  </si>
  <si>
    <t>"prům.500mm"3*0,3</t>
  </si>
  <si>
    <t>186</t>
  </si>
  <si>
    <t>985331214</t>
  </si>
  <si>
    <t>Dodatečné vlepování betonářské výztuže včetně vyvrtání a vyčištění otvoru chemickou maltou průměr výztuže 14 mm</t>
  </si>
  <si>
    <t>-1318535767</t>
  </si>
  <si>
    <t>https://podminky.urs.cz/item/CS_URS_2022_01/985331214</t>
  </si>
  <si>
    <t>"viz.statika B106"</t>
  </si>
  <si>
    <t>"R prům.14 dl.500mm-8ks"0,5*8</t>
  </si>
  <si>
    <t>187</t>
  </si>
  <si>
    <t>13021014</t>
  </si>
  <si>
    <t>tyč ocelová kruhová žebírková DIN 488 jakost B500B (10 505) výztuž do betonu D 14mm</t>
  </si>
  <si>
    <t>-1812592054</t>
  </si>
  <si>
    <t>4*0,00124 'Přepočtené koeficientem množství</t>
  </si>
  <si>
    <t>188</t>
  </si>
  <si>
    <t>-616865555</t>
  </si>
  <si>
    <t>189</t>
  </si>
  <si>
    <t>-197205569</t>
  </si>
  <si>
    <t>190</t>
  </si>
  <si>
    <t>1780719500</t>
  </si>
  <si>
    <t>4,484*14 'Přepočtené koeficientem množství</t>
  </si>
  <si>
    <t>191</t>
  </si>
  <si>
    <t>-399308193</t>
  </si>
  <si>
    <t>192</t>
  </si>
  <si>
    <t>998011001</t>
  </si>
  <si>
    <t>Přesun hmot pro budovy občanské výstavby, bydlení, výrobu a služby s nosnou svislou konstrukcí zděnou z cihel, tvárnic nebo kamene vodorovná dopravní vzdálenost do 100 m pro budovy výšky do 6 m</t>
  </si>
  <si>
    <t>-1953079784</t>
  </si>
  <si>
    <t>https://podminky.urs.cz/item/CS_URS_2022_01/998011001</t>
  </si>
  <si>
    <t>193</t>
  </si>
  <si>
    <t>711111001</t>
  </si>
  <si>
    <t>Provedení izolace proti zemní vlhkosti natěradly a tmely za studena na ploše vodorovné V nátěrem penetračním</t>
  </si>
  <si>
    <t>1357664970</t>
  </si>
  <si>
    <t>https://podminky.urs.cz/item/CS_URS_2022_01/711111001</t>
  </si>
  <si>
    <t>"SO 002-1.np-vodorovná"382</t>
  </si>
  <si>
    <t>194</t>
  </si>
  <si>
    <t>11163150</t>
  </si>
  <si>
    <t>lak penetrační asfaltový</t>
  </si>
  <si>
    <t>1723228561</t>
  </si>
  <si>
    <t>Poznámka k položce:_x000D_
Spotřeba 0,3-0,4kg/m2</t>
  </si>
  <si>
    <t>382*0,00033 'Přepočtené koeficientem množství</t>
  </si>
  <si>
    <t>195</t>
  </si>
  <si>
    <t>711112001</t>
  </si>
  <si>
    <t>Provedení izolace proti zemní vlhkosti natěradly a tmely za studena na ploše svislé S nátěrem penetračním</t>
  </si>
  <si>
    <t>-1827909247</t>
  </si>
  <si>
    <t>https://podminky.urs.cz/item/CS_URS_2022_01/711112001</t>
  </si>
  <si>
    <t>"dtto izol.svislá"96,34</t>
  </si>
  <si>
    <t>196</t>
  </si>
  <si>
    <t>1950846725</t>
  </si>
  <si>
    <t>96,34*0,00034 'Přepočtené koeficientem množství</t>
  </si>
  <si>
    <t>197</t>
  </si>
  <si>
    <t>711141559</t>
  </si>
  <si>
    <t>Provedení izolace proti zemní vlhkosti pásy přitavením NAIP na ploše vodorovné V</t>
  </si>
  <si>
    <t>2017358307</t>
  </si>
  <si>
    <t>https://podminky.urs.cz/item/CS_URS_2022_01/711141559</t>
  </si>
  <si>
    <t>198</t>
  </si>
  <si>
    <t>62853004</t>
  </si>
  <si>
    <t>pás asfaltový natavitelný modifikovaný SBS tl 4,0mm s vložkou ze skleněné tkaniny a spalitelnou PE fólií nebo jemnozrnným minerálním posypem na horním povrchu</t>
  </si>
  <si>
    <t>1319971842</t>
  </si>
  <si>
    <t>382*1,1655 'Přepočtené koeficientem množství</t>
  </si>
  <si>
    <t>199</t>
  </si>
  <si>
    <t>711142559</t>
  </si>
  <si>
    <t>Provedení izolace proti zemní vlhkosti pásy přitavením NAIP na ploše svislé S</t>
  </si>
  <si>
    <t>-1166770922</t>
  </si>
  <si>
    <t>https://podminky.urs.cz/item/CS_URS_2022_01/711142559</t>
  </si>
  <si>
    <t>"SO 002-1.np-svialá"0,5*128</t>
  </si>
  <si>
    <t>"přípočet stěn šachet"</t>
  </si>
  <si>
    <t>"pro ZTI"(1,1*(1,2*4))*3</t>
  </si>
  <si>
    <t>"vstup tepeláku"1,3*(1,4*2+1,1*2)</t>
  </si>
  <si>
    <t>200</t>
  </si>
  <si>
    <t>177372836</t>
  </si>
  <si>
    <t>96,34*1,221 'Přepočtené koeficientem množství</t>
  </si>
  <si>
    <t>201</t>
  </si>
  <si>
    <t>711161273</t>
  </si>
  <si>
    <t>Provedení izolace proti zemní vlhkosti nopovou fólií na ploše svislé S z nopové fólie</t>
  </si>
  <si>
    <t>-1617287160</t>
  </si>
  <si>
    <t>https://podminky.urs.cz/item/CS_URS_2022_01/711161273</t>
  </si>
  <si>
    <t>"ochrana XPS tl.100mm-pod.úrovní terénu"</t>
  </si>
  <si>
    <t>"SO 002"1,6*(51*2+8,7*2+0,7*2+0,9*4)</t>
  </si>
  <si>
    <t>"1.pp (technologie)"3,6*76,5</t>
  </si>
  <si>
    <t>202</t>
  </si>
  <si>
    <t>28323005</t>
  </si>
  <si>
    <t>fólie profilovaná (nopová) drenážní HDPE s výškou nopů 8mm</t>
  </si>
  <si>
    <t>219800405</t>
  </si>
  <si>
    <t>199,04*1,221 'Přepočtené koeficientem množství</t>
  </si>
  <si>
    <t>203</t>
  </si>
  <si>
    <t>28323516</t>
  </si>
  <si>
    <t>fólie profilovaná (nopová) drenážní HDPE s nakašírovanou filtrační textilií s výškou nopů 9mm</t>
  </si>
  <si>
    <t>-1166196754</t>
  </si>
  <si>
    <t>275,4*1,221 'Přepočtené koeficientem množství</t>
  </si>
  <si>
    <t>204</t>
  </si>
  <si>
    <t>711161383</t>
  </si>
  <si>
    <t>Izolace proti zemní vlhkosti a beztlakové vodě nopovými fóliemi ostatní ukončení izolace lištou</t>
  </si>
  <si>
    <t>-1523932976</t>
  </si>
  <si>
    <t>https://podminky.urs.cz/item/CS_URS_2022_01/711161383</t>
  </si>
  <si>
    <t>"ochrana XPS tl.100mm-pod.úrovní terénu-ukončení"</t>
  </si>
  <si>
    <t>"SO 002"(51*2+8,7*2+0,7*2+0,9*4)</t>
  </si>
  <si>
    <t>"1.pp (technologie)"76,5</t>
  </si>
  <si>
    <t>205</t>
  </si>
  <si>
    <t>711411001</t>
  </si>
  <si>
    <t>Provedení izolace proti povrchové a podpovrchové tlakové vodě natěradly a tmely za studena na ploše vodorovné V nátěrem penetračním</t>
  </si>
  <si>
    <t>-874568286</t>
  </si>
  <si>
    <t>https://podminky.urs.cz/item/CS_URS_2022_01/711411001</t>
  </si>
  <si>
    <t>"penetrace nátěrové hydroizolace vodorovné"NIV</t>
  </si>
  <si>
    <t>"penetrace pro izol.technolog.1.pp"348</t>
  </si>
  <si>
    <t>206</t>
  </si>
  <si>
    <t>927725560</t>
  </si>
  <si>
    <t>672,57*0,00033 'Přepočtené koeficientem množství</t>
  </si>
  <si>
    <t>207</t>
  </si>
  <si>
    <t>711412001</t>
  </si>
  <si>
    <t>Provedení izolace proti povrchové a podpovrchové tlakové vodě natěradly a tmely za studena na ploše svislé S nátěrem penetračním</t>
  </si>
  <si>
    <t>-4623906</t>
  </si>
  <si>
    <t>https://podminky.urs.cz/item/CS_URS_2022_01/711412001</t>
  </si>
  <si>
    <t>"penetrace nátěrové hydroizolace svislé"NIS</t>
  </si>
  <si>
    <t>"penetrace pro technol.1.pp svislá"309,91</t>
  </si>
  <si>
    <t>208</t>
  </si>
  <si>
    <t>-10310861</t>
  </si>
  <si>
    <t>480,3*0,00034 'Přepočtené koeficientem množství</t>
  </si>
  <si>
    <t>209</t>
  </si>
  <si>
    <t>711441559</t>
  </si>
  <si>
    <t>Provedení izolace proti povrchové a podpovrchové tlakové vodě pásy přitavením NAIP na ploše vodorovné V</t>
  </si>
  <si>
    <t>1574591098</t>
  </si>
  <si>
    <t>https://podminky.urs.cz/item/CS_URS_2022_01/711441559</t>
  </si>
  <si>
    <t>"SO 002-technologie:2x asf.pás  tl.4mm"318*2</t>
  </si>
  <si>
    <t>30*2</t>
  </si>
  <si>
    <t>210</t>
  </si>
  <si>
    <t>-397387164</t>
  </si>
  <si>
    <t>696*1,1655 'Přepočtené koeficientem množství</t>
  </si>
  <si>
    <t>211</t>
  </si>
  <si>
    <t>711442559</t>
  </si>
  <si>
    <t>Provedení izolace proti povrchové a podpovrchové tlakové vodě pásy přitavením NAIP na ploše svislé S</t>
  </si>
  <si>
    <t>866634523</t>
  </si>
  <si>
    <t>https://podminky.urs.cz/item/CS_URS_2022_01/711442559</t>
  </si>
  <si>
    <t>"SO 002-technologie:2x asf.pás  tl.4mm"</t>
  </si>
  <si>
    <t>3,5*2*76,5</t>
  </si>
  <si>
    <t>"přípočet výškových skoků v zákl.desce"0,4*2*(2,4*4+2,4*4+3,2*2+2,4*2)</t>
  </si>
  <si>
    <t>212</t>
  </si>
  <si>
    <t>615536011</t>
  </si>
  <si>
    <t>619,82*1,221 'Přepočtené koeficientem množství</t>
  </si>
  <si>
    <t>213</t>
  </si>
  <si>
    <t>711747067</t>
  </si>
  <si>
    <t>Provedení detailů pásy přitavením opracování trubních prostupů pod těsnící objímkou, průměru do 300 mm, NAIP</t>
  </si>
  <si>
    <t>-800622238</t>
  </si>
  <si>
    <t>https://podminky.urs.cz/item/CS_URS_2022_01/711747067</t>
  </si>
  <si>
    <t>"prům.100mm"16</t>
  </si>
  <si>
    <t>"prům.125mm"8</t>
  </si>
  <si>
    <t>"prům.150mm"17</t>
  </si>
  <si>
    <t>"prům.200mm"16</t>
  </si>
  <si>
    <t>"prům.250mm"3</t>
  </si>
  <si>
    <t>"prům.300mm"8</t>
  </si>
  <si>
    <t>"ostatní prům.do 300mm"15</t>
  </si>
  <si>
    <t>"druhá vrstva izolace"83</t>
  </si>
  <si>
    <t>214</t>
  </si>
  <si>
    <t>1373571771</t>
  </si>
  <si>
    <t>166*0,735 'Přepočtené koeficientem množství</t>
  </si>
  <si>
    <t>215</t>
  </si>
  <si>
    <t>711747167</t>
  </si>
  <si>
    <t>Provedení detailů pásy přitavením opracování trubních prostupů pod těsnící objímkou, průměru přes 300 mm, NAIP</t>
  </si>
  <si>
    <t>-1447488163</t>
  </si>
  <si>
    <t>https://podminky.urs.cz/item/CS_URS_2022_01/711747167</t>
  </si>
  <si>
    <t>"prům.400mm"18</t>
  </si>
  <si>
    <t>"prům.500mm"3</t>
  </si>
  <si>
    <t>"ostatní průměry přes 300mm"5</t>
  </si>
  <si>
    <t>"druhá vrstva izolace"26</t>
  </si>
  <si>
    <t>216</t>
  </si>
  <si>
    <t>1707870832</t>
  </si>
  <si>
    <t>52*1,47 'Přepočtené koeficientem množství</t>
  </si>
  <si>
    <t>217</t>
  </si>
  <si>
    <t>711748088</t>
  </si>
  <si>
    <t>Provedení detailů pásy přitavením opracování kotevních prostupů</t>
  </si>
  <si>
    <t>-130722505</t>
  </si>
  <si>
    <t>https://podminky.urs.cz/item/CS_URS_2022_01/711748088</t>
  </si>
  <si>
    <t>"upřesnit dle statiky"200</t>
  </si>
  <si>
    <t>218</t>
  </si>
  <si>
    <t>-271347790</t>
  </si>
  <si>
    <t>200*0,126 'Přepočtené koeficientem množství</t>
  </si>
  <si>
    <t>219</t>
  </si>
  <si>
    <t>998711101</t>
  </si>
  <si>
    <t>Přesun hmot pro izolace proti vodě, vlhkosti a plynům stanovený z hmotnosti přesunovaného materiálu vodorovná dopravní vzdálenost do 50 m v objektech výšky do 6 m</t>
  </si>
  <si>
    <t>870670907</t>
  </si>
  <si>
    <t>https://podminky.urs.cz/item/CS_URS_2022_01/998711101</t>
  </si>
  <si>
    <t>712</t>
  </si>
  <si>
    <t>Povlakové krytiny</t>
  </si>
  <si>
    <t>220</t>
  </si>
  <si>
    <t>712-01</t>
  </si>
  <si>
    <t>Příplatek za mechanické kotvení povlakových krytin (vč.vrstev tepelné izolace)</t>
  </si>
  <si>
    <t>721603839</t>
  </si>
  <si>
    <t>Poznámka k položce:_x000D_
počet kotev upřesnit výsledku výtažné zkoušky v souladu s ETAG 006 (viz.VON)</t>
  </si>
  <si>
    <t>"dtto folie"318</t>
  </si>
  <si>
    <t>"dtto folie vytažení"36,354</t>
  </si>
  <si>
    <t>221</t>
  </si>
  <si>
    <t>712331111</t>
  </si>
  <si>
    <t>Provedení povlakové krytiny střech plochých do 10° pásy na sucho podkladní samolepící asfaltový pás</t>
  </si>
  <si>
    <t>-659070203</t>
  </si>
  <si>
    <t>https://podminky.urs.cz/item/CS_URS_2022_01/712331111</t>
  </si>
  <si>
    <t>"střecha-technologie (1.pp)-samolepící na XPS tl.100mm"318</t>
  </si>
  <si>
    <t>222</t>
  </si>
  <si>
    <t>62852011</t>
  </si>
  <si>
    <t>pás asfaltový samolepicí modifikovaný SBS tl 3,0mm s vložkou ze skleněné rohože se  spalitelnou fólií nebo jemnozrnným minerálním posypem nebo textilií na horním povrchu</t>
  </si>
  <si>
    <t>497062949</t>
  </si>
  <si>
    <t>318*1,1655 'Přepočtené koeficientem množství</t>
  </si>
  <si>
    <t>223</t>
  </si>
  <si>
    <t>712341559</t>
  </si>
  <si>
    <t>Provedení povlakové krytiny střech plochých do 10° pásy přitavením NAIP v plné ploše</t>
  </si>
  <si>
    <t>-1777772011</t>
  </si>
  <si>
    <t>https://podminky.urs.cz/item/CS_URS_2022_01/712341559</t>
  </si>
  <si>
    <t>"střecha-technologie (1.pp)"</t>
  </si>
  <si>
    <t>"tl.4mm"318</t>
  </si>
  <si>
    <t>"tl.5,3mm"318</t>
  </si>
  <si>
    <t>224</t>
  </si>
  <si>
    <t>105784018</t>
  </si>
  <si>
    <t>225</t>
  </si>
  <si>
    <t>62855022</t>
  </si>
  <si>
    <t>pás asfaltový natavitelný modifikovaný SBS tl 5,3mm s odolností proti prorůstání kořínků s vložkou ze polyesterové rohože a hrubozrnným břidličným posypem na horním povrchu</t>
  </si>
  <si>
    <t>1223733961</t>
  </si>
  <si>
    <t>226</t>
  </si>
  <si>
    <t>712363001</t>
  </si>
  <si>
    <t>Provedení povlakové krytiny střech plochých do 10° fólií termoplastickou mPVC (měkčené PVC) rozvinutí a natažení fólie v ploše</t>
  </si>
  <si>
    <t>-1969583921</t>
  </si>
  <si>
    <t>https://podminky.urs.cz/item/CS_URS_2022_01/712363001</t>
  </si>
  <si>
    <t>"střecha nad 1.np"51,47*9,12</t>
  </si>
  <si>
    <t>227</t>
  </si>
  <si>
    <t>28322012</t>
  </si>
  <si>
    <t>fólie hydroizolační střešní mPVC mechanicky kotvená tl 1,5mm šedá</t>
  </si>
  <si>
    <t>207565475</t>
  </si>
  <si>
    <t>469,406*1,1655 'Přepočtené koeficientem množství</t>
  </si>
  <si>
    <t>228</t>
  </si>
  <si>
    <t>712391171</t>
  </si>
  <si>
    <t>Provedení povlakové krytiny střech plochých do 10° -ostatní práce provedení vrstvy textilní podkladní</t>
  </si>
  <si>
    <t>-370499332</t>
  </si>
  <si>
    <t>https://podminky.urs.cz/item/CS_URS_2022_01/712391171</t>
  </si>
  <si>
    <t>229</t>
  </si>
  <si>
    <t>617695984</t>
  </si>
  <si>
    <t>469,406*1,155 'Přepočtené koeficientem množství</t>
  </si>
  <si>
    <t>230</t>
  </si>
  <si>
    <t>712771001</t>
  </si>
  <si>
    <t>Provedení separační nebo kluzné vrstvy vegetační střechy z fólií kladených volně s přesahem, sklon střechy do 5°</t>
  </si>
  <si>
    <t>686138957</t>
  </si>
  <si>
    <t>https://podminky.urs.cz/item/CS_URS_2022_01/712771001</t>
  </si>
  <si>
    <t>"střecha-technologie (1.pp)"318</t>
  </si>
  <si>
    <t>231</t>
  </si>
  <si>
    <t>28323110</t>
  </si>
  <si>
    <t>fólie HDPE (940-950kg/m3) na skládky a proti zemní vlhkosti nad úrovní terénu tl 0,75-0,8mm</t>
  </si>
  <si>
    <t>403961559</t>
  </si>
  <si>
    <t>318*1,155 'Přepočtené koeficientem množství</t>
  </si>
  <si>
    <t>232</t>
  </si>
  <si>
    <t>712771101</t>
  </si>
  <si>
    <t>Provedení ochranné vrstvy vegetační střechy proti prorůstání kořenů, proti mechanickému poškození hydroizolace z textilií nebo rohoží volně kladených s přesahem, sklon střechy do 5°</t>
  </si>
  <si>
    <t>-536383985</t>
  </si>
  <si>
    <t>https://podminky.urs.cz/item/CS_URS_2022_01/712771101</t>
  </si>
  <si>
    <t>233</t>
  </si>
  <si>
    <t>69311088</t>
  </si>
  <si>
    <t>geotextilie netkaná separační, ochranná, filtrační, drenážní PES 500g/m2</t>
  </si>
  <si>
    <t>198310645</t>
  </si>
  <si>
    <t>318*1,15 'Přepočtené koeficientem množství</t>
  </si>
  <si>
    <t>234</t>
  </si>
  <si>
    <t>712771111</t>
  </si>
  <si>
    <t>Provedení ochranné vrstvy vegetační střechy proti prorůstání kořenů, proti mechanickému poškození hydroizolace z rohoží nebo desek volně kladených na sraz, sklon střechy do 5°</t>
  </si>
  <si>
    <t>-889330096</t>
  </si>
  <si>
    <t>https://podminky.urs.cz/item/CS_URS_2022_01/712771111</t>
  </si>
  <si>
    <t>235</t>
  </si>
  <si>
    <t>69334350</t>
  </si>
  <si>
    <t>rohož drenážně stabilizační umělé vlákno vegetačních střech šikmých 800g/m2 tl 10mm</t>
  </si>
  <si>
    <t>1571153623</t>
  </si>
  <si>
    <t>236</t>
  </si>
  <si>
    <t>712771201</t>
  </si>
  <si>
    <t>Provedení drenážní vrstvy vegetační střechy z kameniva, tloušťky násypu do 100 mm, sklon střechy do 5°</t>
  </si>
  <si>
    <t>-1273269436</t>
  </si>
  <si>
    <t>https://podminky.urs.cz/item/CS_URS_2022_01/712771201</t>
  </si>
  <si>
    <t>"4-8mm tl.20-40mm"318</t>
  </si>
  <si>
    <t>"16-32mm tl.50mm"318</t>
  </si>
  <si>
    <t>237</t>
  </si>
  <si>
    <t>58333674</t>
  </si>
  <si>
    <t>kamenivo těžené hrubé frakce 16/32</t>
  </si>
  <si>
    <t>1223059308</t>
  </si>
  <si>
    <t>"16-32mm tl.50mm"318*0,05</t>
  </si>
  <si>
    <t>15,9*2 'Přepočtené koeficientem množství</t>
  </si>
  <si>
    <t>238</t>
  </si>
  <si>
    <t>58343810</t>
  </si>
  <si>
    <t>kamenivo drcené hrubé frakce 4/8</t>
  </si>
  <si>
    <t>1245661255</t>
  </si>
  <si>
    <t>"4-8mm tl.20-40mm"318*0,03</t>
  </si>
  <si>
    <t>9,54*2 'Přepočtené koeficientem množství</t>
  </si>
  <si>
    <t>239</t>
  </si>
  <si>
    <t>712831101</t>
  </si>
  <si>
    <t>Provedení povlakové krytiny střech samostatným vytažením izolačního povlaku pásy na sucho na konstrukce převyšující úroveň střechy, AIP, NAIP nebo tkaninou</t>
  </si>
  <si>
    <t>1219078401</t>
  </si>
  <si>
    <t>https://podminky.urs.cz/item/CS_URS_2022_01/712831101</t>
  </si>
  <si>
    <t>"asf.samolep:vytažení na ŽB obruby výlezů na stropu technologie"0,3*(1,2*4*3+1,4*4)</t>
  </si>
  <si>
    <t>"separ.vrstva 500g/m2"0,3*(1,2*4*3+1,4*4)</t>
  </si>
  <si>
    <t>"smyčková rohož"0,3*(1,2*4*3+1,4*4)</t>
  </si>
  <si>
    <t>"ochr.folie separ.a kluzná"0,3*(1,2*4*3+1,4*4)</t>
  </si>
  <si>
    <t>"geotextilie (dtto folie-střecha nad 1.np)"36,354</t>
  </si>
  <si>
    <t>240</t>
  </si>
  <si>
    <t>1207859929</t>
  </si>
  <si>
    <t>6*1,1 'Přepočtené koeficientem množství</t>
  </si>
  <si>
    <t>241</t>
  </si>
  <si>
    <t>1325167861</t>
  </si>
  <si>
    <t>6*1,2 'Přepočtené koeficientem množství</t>
  </si>
  <si>
    <t>242</t>
  </si>
  <si>
    <t>1993027822</t>
  </si>
  <si>
    <t>243</t>
  </si>
  <si>
    <t>1196290551</t>
  </si>
  <si>
    <t>244</t>
  </si>
  <si>
    <t>-774474827</t>
  </si>
  <si>
    <t>36,354*1,2 'Přepočtené koeficientem množství</t>
  </si>
  <si>
    <t>245</t>
  </si>
  <si>
    <t>712841559</t>
  </si>
  <si>
    <t>Provedení povlakové krytiny střech samostatným vytažením izolačního povlaku pásy přitavením na konstrukce převyšující úroveň střechy, NAIP</t>
  </si>
  <si>
    <t>-253196646</t>
  </si>
  <si>
    <t>https://podminky.urs.cz/item/CS_URS_2022_01/712841559</t>
  </si>
  <si>
    <t>"asf.samolep:vytažení na ŽB obruby výlezů na stropu technologie"</t>
  </si>
  <si>
    <t>"tl.4mm"0,3*(1,2*4*3+1,4*4)</t>
  </si>
  <si>
    <t>"tl.5,3mm"0,3*(1,2*4*3+1,4*4)</t>
  </si>
  <si>
    <t>246</t>
  </si>
  <si>
    <t>-1901482958</t>
  </si>
  <si>
    <t>247</t>
  </si>
  <si>
    <t>-382557360</t>
  </si>
  <si>
    <t>248</t>
  </si>
  <si>
    <t>712861702</t>
  </si>
  <si>
    <t>Provedení povlakové krytiny střech samostatným vytažením izolačního povlaku fólií na konstrukce převyšující úroveň střechy, přilepenou bodově</t>
  </si>
  <si>
    <t>-177875700</t>
  </si>
  <si>
    <t>https://podminky.urs.cz/item/CS_URS_2022_01/712861702</t>
  </si>
  <si>
    <t>"střecha nad 1.np-vytažení"0,3*(51,47*2+9,12*2)</t>
  </si>
  <si>
    <t>249</t>
  </si>
  <si>
    <t>-1295023582</t>
  </si>
  <si>
    <t>250</t>
  </si>
  <si>
    <t>998712101</t>
  </si>
  <si>
    <t>Přesun hmot pro povlakové krytiny stanovený z hmotnosti přesunovaného materiálu vodorovná dopravní vzdálenost do 50 m v objektech výšky do 6 m</t>
  </si>
  <si>
    <t>-84711171</t>
  </si>
  <si>
    <t>https://podminky.urs.cz/item/CS_URS_2022_01/998712101</t>
  </si>
  <si>
    <t>713</t>
  </si>
  <si>
    <t>Izolace tepelné</t>
  </si>
  <si>
    <t>251</t>
  </si>
  <si>
    <t>713121121</t>
  </si>
  <si>
    <t>Montáž tepelné izolace podlah rohožemi, pásy, deskami, dílci, bloky (izolační materiál ve specifikaci) kladenými volně dvouvrstvá</t>
  </si>
  <si>
    <t>-908586593</t>
  </si>
  <si>
    <t>https://podminky.urs.cz/item/CS_URS_2022_01/713121121</t>
  </si>
  <si>
    <t>"viz.podlahy tl.50+50=100mm EPS 150S"D1+D1m+D3+M</t>
  </si>
  <si>
    <t>252</t>
  </si>
  <si>
    <t>28375909</t>
  </si>
  <si>
    <t>deska EPS 150 pro konstrukce s vysokým zatížením λ=0,035 tl 50mm</t>
  </si>
  <si>
    <t>475206195</t>
  </si>
  <si>
    <t>338,58*2,1 'Přepočtené koeficientem množství</t>
  </si>
  <si>
    <t>253</t>
  </si>
  <si>
    <t>713131121</t>
  </si>
  <si>
    <t>Montáž tepelné izolace stěn rohožemi, pásy, deskami, dílci, bloky (izolační materiál ve specifikaci) přichycením úchytnými dráty a závlačkami</t>
  </si>
  <si>
    <t>-813934693</t>
  </si>
  <si>
    <t>https://podminky.urs.cz/item/CS_URS_2022_01/713131121</t>
  </si>
  <si>
    <t>"v ŽB prvcích"</t>
  </si>
  <si>
    <t>"EPS tl.50mm"</t>
  </si>
  <si>
    <t>"průvlaky"</t>
  </si>
  <si>
    <t>"PR101"0,46*5,8"PR102"2*(0,46*4,8)</t>
  </si>
  <si>
    <t>"věnce"</t>
  </si>
  <si>
    <t>"V1"0,21*116</t>
  </si>
  <si>
    <t>"V104"0,19*3,7</t>
  </si>
  <si>
    <t>"EPS tl.80mm"</t>
  </si>
  <si>
    <t>"PR101"0,3*5,1</t>
  </si>
  <si>
    <t>"PR102"2*(0,3*4,0)</t>
  </si>
  <si>
    <t>254</t>
  </si>
  <si>
    <t>28375933</t>
  </si>
  <si>
    <t>deska EPS 70 fasádní λ=0,039 tl 50mm</t>
  </si>
  <si>
    <t>-1620190207</t>
  </si>
  <si>
    <t>"EPS tl.50mm"25,063</t>
  </si>
  <si>
    <t>25,063*1,05 'Přepočtené koeficientem množství</t>
  </si>
  <si>
    <t>255</t>
  </si>
  <si>
    <t>28375936</t>
  </si>
  <si>
    <t>deska EPS 70 fasádní λ=0,039 tl 80mm</t>
  </si>
  <si>
    <t>139340601</t>
  </si>
  <si>
    <t>"EPS tl.80mm"3,93</t>
  </si>
  <si>
    <t>3,93*1,05 'Přepočtené koeficientem množství</t>
  </si>
  <si>
    <t>256</t>
  </si>
  <si>
    <t>713131141</t>
  </si>
  <si>
    <t>Montáž tepelné izolace stěn rohožemi, pásy, deskami, dílci, bloky (izolační materiál ve specifikaci) lepením celoplošně</t>
  </si>
  <si>
    <t>-1397647805</t>
  </si>
  <si>
    <t>https://podminky.urs.cz/item/CS_URS_2022_01/713131141</t>
  </si>
  <si>
    <t>"EPS 100S tl.100mm"</t>
  </si>
  <si>
    <t>"vytažení na atiky"0,6*(51*2+8,2*2)</t>
  </si>
  <si>
    <t>257</t>
  </si>
  <si>
    <t>28372309</t>
  </si>
  <si>
    <t>deska EPS 100 pro konstrukce s běžným zatížením λ=0,037 tl 100mm</t>
  </si>
  <si>
    <t>1869140407</t>
  </si>
  <si>
    <t>71,04*1,05 'Přepočtené koeficientem množství</t>
  </si>
  <si>
    <t>258</t>
  </si>
  <si>
    <t>713131145</t>
  </si>
  <si>
    <t>Montáž tepelné izolace stěn rohožemi, pásy, deskami, dílci, bloky (izolační materiál ve specifikaci) lepením bodově</t>
  </si>
  <si>
    <t>773922607</t>
  </si>
  <si>
    <t>https://podminky.urs.cz/item/CS_URS_2022_01/713131145</t>
  </si>
  <si>
    <t>"XPS tl.100mm-pod.úrovní terénu"</t>
  </si>
  <si>
    <t>"SO 002"1,5*(51*2+8,7*2+0,7*2+0,9*4)</t>
  </si>
  <si>
    <t>"1.pp (technologie)"2,5*76,5</t>
  </si>
  <si>
    <t>259</t>
  </si>
  <si>
    <t>28376422</t>
  </si>
  <si>
    <t>deska z polystyrénu XPS, hrana polodrážková a hladký povrch 300kPA tl 100mm</t>
  </si>
  <si>
    <t>964943246</t>
  </si>
  <si>
    <t>377,85*1,05 'Přepočtené koeficientem množství</t>
  </si>
  <si>
    <t>260</t>
  </si>
  <si>
    <t>713132311</t>
  </si>
  <si>
    <t>Montáž tepelné izolace stěn do roštu jednosměrného svislého výška budovy do 6 m</t>
  </si>
  <si>
    <t>-408675351</t>
  </si>
  <si>
    <t>https://podminky.urs.cz/item/CS_URS_2022_01/713132311</t>
  </si>
  <si>
    <t>"souvrství atiky (fasáda z falc.plechu) MW tl.60mm"</t>
  </si>
  <si>
    <t>0,9*(51,47*2+9,12)</t>
  </si>
  <si>
    <t>"souvrství atiky (fasáda z falc.plechu) MW tl.160mm"</t>
  </si>
  <si>
    <t>1,1*(51,47*2+9,12)</t>
  </si>
  <si>
    <t>"podhled"62,608</t>
  </si>
  <si>
    <t>"dřevěná fasáda (modřín obklad) MW tl.50mm"</t>
  </si>
  <si>
    <t>"stěny"95,053</t>
  </si>
  <si>
    <t>"ostění"3,885</t>
  </si>
  <si>
    <t>"odpočet XPS tl.50mm-sokl"-8,139</t>
  </si>
  <si>
    <t>"dř.fasáda (modřín obklad) XPS tl.50mm-sokl"</t>
  </si>
  <si>
    <t>0,3*(1,81+2+3,4+0,54+9,03*2+3,92)-0,3*(1,0*2)</t>
  </si>
  <si>
    <t>261</t>
  </si>
  <si>
    <t>63148202</t>
  </si>
  <si>
    <t>deska tepelně izolační minerální provětrávaných fasád λ=0,030-0,33  tl 50mm</t>
  </si>
  <si>
    <t>-1180519533</t>
  </si>
  <si>
    <t>"dř.fasáda"90,799</t>
  </si>
  <si>
    <t>90,799*1,05 'Přepočtené koeficientem množství</t>
  </si>
  <si>
    <t>262</t>
  </si>
  <si>
    <t>28376417</t>
  </si>
  <si>
    <t>deska z polystyrénu XPS, hrana polodrážková a hladký povrch 300kPA tl 50mm</t>
  </si>
  <si>
    <t>1109314156</t>
  </si>
  <si>
    <t>"dř.fasáda-sokl"8,319</t>
  </si>
  <si>
    <t>8,319*1,05 'Přepočtené koeficientem množství</t>
  </si>
  <si>
    <t>263</t>
  </si>
  <si>
    <t>63148159</t>
  </si>
  <si>
    <t>deska tepelně izolační minerální provětrávaných fasád λ=0,034-0,035 tl 60mm</t>
  </si>
  <si>
    <t>-823605668</t>
  </si>
  <si>
    <t>"MW tl.60mm"100,854</t>
  </si>
  <si>
    <t>100,854*1,05 'Přepočtené koeficientem množství</t>
  </si>
  <si>
    <t>264</t>
  </si>
  <si>
    <t>63148164</t>
  </si>
  <si>
    <t>deska tepelně izolační minerální provětrávaných fasád λ=0,034-0,035 tl 160mm</t>
  </si>
  <si>
    <t>499628684</t>
  </si>
  <si>
    <t>"MW tl.160mm"200,874</t>
  </si>
  <si>
    <t>200,874*1,05 'Přepočtené koeficientem množství</t>
  </si>
  <si>
    <t>265</t>
  </si>
  <si>
    <t>713132321</t>
  </si>
  <si>
    <t>Montáž tepelné izolace stěn do roštu jednosměrného vodorovného výška budovy do 6 m</t>
  </si>
  <si>
    <t>1624338216</t>
  </si>
  <si>
    <t>https://podminky.urs.cz/item/CS_URS_2022_01/713132321</t>
  </si>
  <si>
    <t>"fasáda sklovláknobetonové desky"</t>
  </si>
  <si>
    <t>"stěny-MW tl.50mm"</t>
  </si>
  <si>
    <t>"po atikovou částí z falc.plechu"207,998</t>
  </si>
  <si>
    <t>"odpočet soklové části XPS"-26,181</t>
  </si>
  <si>
    <t>"podhled fasády"</t>
  </si>
  <si>
    <t>"podhled sklovláknobet.desky (pod atikovou částí z falc.plechu)"62,608</t>
  </si>
  <si>
    <t>"soklová část XPS tl.50mm (mimo obložení dř.)"</t>
  </si>
  <si>
    <t>0,3*(1,5+1*2+0,7+18,92+0,7*2+15,82+0,7+2,7+8,02+18,52+0,9*2+5,42+0,9*2+6,52+4,1+2,45)-0,3*(1+2+1,1+1)</t>
  </si>
  <si>
    <t>266</t>
  </si>
  <si>
    <t>-997930724</t>
  </si>
  <si>
    <t>"MW tl.50mm"244,425</t>
  </si>
  <si>
    <t>244,425*1,05 'Přepočtené koeficientem množství</t>
  </si>
  <si>
    <t>267</t>
  </si>
  <si>
    <t>1183925432</t>
  </si>
  <si>
    <t>"XPS tl.50mm"26,181</t>
  </si>
  <si>
    <t>26,181*1,05 'Přepočtené koeficientem množství</t>
  </si>
  <si>
    <t>268</t>
  </si>
  <si>
    <t>713141135</t>
  </si>
  <si>
    <t>Montáž tepelné izolace střech plochých rohožemi, pásy, deskami, dílci, bloky (izolační materiál ve specifikaci) přilepenými za studena bodově, jednovrstvá</t>
  </si>
  <si>
    <t>-1391471427</t>
  </si>
  <si>
    <t>https://podminky.urs.cz/item/CS_URS_2022_01/713141135</t>
  </si>
  <si>
    <t>"XPS tl.100mm-na stropu technologie"318</t>
  </si>
  <si>
    <t>"EPS 100S tl.100mm-střecha nad 1.np (plocha mimo atik)"51*8,2</t>
  </si>
  <si>
    <t>"EPS 100S tl.60mm-střecha nad 1.np (plocha mimo atik)"51*8,2</t>
  </si>
  <si>
    <t>269</t>
  </si>
  <si>
    <t>1508611338</t>
  </si>
  <si>
    <t>418,2*1,05 'Přepočtené koeficientem množství</t>
  </si>
  <si>
    <t>270</t>
  </si>
  <si>
    <t>28372306</t>
  </si>
  <si>
    <t>deska EPS 100 pro konstrukce s běžným zatížením λ=0,037 tl 60mm</t>
  </si>
  <si>
    <t>-1245991575</t>
  </si>
  <si>
    <t>271</t>
  </si>
  <si>
    <t>-1316309233</t>
  </si>
  <si>
    <t>318*1,05 'Přepočtené koeficientem množství</t>
  </si>
  <si>
    <t>272</t>
  </si>
  <si>
    <t>713141335</t>
  </si>
  <si>
    <t>Montáž tepelné izolace střech plochých spádovými klíny v ploše přilepenými za studena bodově</t>
  </si>
  <si>
    <t>1205897645</t>
  </si>
  <si>
    <t>https://podminky.urs.cz/item/CS_URS_2022_01/713141335</t>
  </si>
  <si>
    <t>"EPS 100S tl.20-200mm-střecha nad 1.np (plocha mimo atik)-prům.tl.110mm"51*8,2</t>
  </si>
  <si>
    <t>273</t>
  </si>
  <si>
    <t>28376141</t>
  </si>
  <si>
    <t>klín izolační z pěnového polystyrenu EPS 100 spád do 5%</t>
  </si>
  <si>
    <t>-2082061390</t>
  </si>
  <si>
    <t>"EPS 100S tl.20-200mm-střecha nad 1.np (plocha mimo atik)-prům.tl.110mm"418,2*0,11</t>
  </si>
  <si>
    <t>46,002*1,1 'Přepočtené koeficientem množství</t>
  </si>
  <si>
    <t>274</t>
  </si>
  <si>
    <t>713191115</t>
  </si>
  <si>
    <t>Montáž tepelné izolace stavebních konstrukcí - doplňky a konstrukční součásti podlah, stropů vrchem nebo střech překrytím pásem asfaltovým samolepícím na sucho</t>
  </si>
  <si>
    <t>1613118993</t>
  </si>
  <si>
    <t>https://podminky.urs.cz/item/CS_URS_2022_01/713191115</t>
  </si>
  <si>
    <t>"parozábrana"</t>
  </si>
  <si>
    <t>"vytažení"0,6*(51*2+8,2*2)</t>
  </si>
  <si>
    <t>275</t>
  </si>
  <si>
    <t>62866281</t>
  </si>
  <si>
    <t>pás asfaltový samolepicí modifikovaný SBS tl 3,0mm s vložkou ze skleněné tkaniny se spalitelnou fólií nebo jemnozrnným minerálním posypem nebo textilií na horním povrchu</t>
  </si>
  <si>
    <t>-837258061</t>
  </si>
  <si>
    <t>540,446*1,1655 'Přepočtené koeficientem množství</t>
  </si>
  <si>
    <t>276</t>
  </si>
  <si>
    <t>713291122</t>
  </si>
  <si>
    <t>Montáž tepelné izolace chlazených a temperovaných místností - doplňky a konstrukční součásti parotěsné zábrany stropů vrchem asfaltovým pásem</t>
  </si>
  <si>
    <t>1196097909</t>
  </si>
  <si>
    <t>https://podminky.urs.cz/item/CS_URS_2022_01/713291122</t>
  </si>
  <si>
    <t>"parozábrana na stropu technologie-1.pp"318</t>
  </si>
  <si>
    <t>277</t>
  </si>
  <si>
    <t>62856010</t>
  </si>
  <si>
    <t>pás asfaltový natavitelný modifikovaný SBS tl 3,5mm s vložkou z hliníkové fólie, hliníkové fólie s textilií a spalitelnou PE fólií nebo jemnozrnným minerálním posypem na horním povrchu</t>
  </si>
  <si>
    <t>414753748</t>
  </si>
  <si>
    <t>278</t>
  </si>
  <si>
    <t>713291142</t>
  </si>
  <si>
    <t>Montáž tepelné izolace chlazených a temperovaných místností - doplňky a konstrukční součásti parotěsné zábrany stropů vrchem podkladním asfaltovým nátěrem</t>
  </si>
  <si>
    <t>-1011176057</t>
  </si>
  <si>
    <t>https://podminky.urs.cz/item/CS_URS_2022_01/713291142</t>
  </si>
  <si>
    <t>279</t>
  </si>
  <si>
    <t>-871856389</t>
  </si>
  <si>
    <t>318*0,002 'Přepočtené koeficientem množství</t>
  </si>
  <si>
    <t>280</t>
  </si>
  <si>
    <t>713291222</t>
  </si>
  <si>
    <t>Montáž tepelné izolace chlazených a temperovaných místností - doplňky a konstrukční součásti parotěsné zábrany stěn a sloupů fólií</t>
  </si>
  <si>
    <t>-1049830545</t>
  </si>
  <si>
    <t>https://podminky.urs.cz/item/CS_URS_2022_01/713291222</t>
  </si>
  <si>
    <t>"větrozábrana dif.folie-atika (falc.plech)"123,266</t>
  </si>
  <si>
    <t>"dř,provětrávaná fasáda"</t>
  </si>
  <si>
    <t>281</t>
  </si>
  <si>
    <t>-1179073865</t>
  </si>
  <si>
    <t>222,204*1,221 'Přepočtené koeficientem množství</t>
  </si>
  <si>
    <t>282</t>
  </si>
  <si>
    <t>998713101</t>
  </si>
  <si>
    <t>Přesun hmot pro izolace tepelné stanovený z hmotnosti přesunovaného materiálu vodorovná dopravní vzdálenost do 50 m v objektech výšky do 6 m</t>
  </si>
  <si>
    <t>491519656</t>
  </si>
  <si>
    <t>https://podminky.urs.cz/item/CS_URS_2022_01/998713101</t>
  </si>
  <si>
    <t>283</t>
  </si>
  <si>
    <t>762083122</t>
  </si>
  <si>
    <t>Impregnace řeziva máčením proti dřevokaznému hmyzu, houbám a plísním, třída ohrožení 3 a 4 (dřevo v exteriéru)</t>
  </si>
  <si>
    <t>-2090010408</t>
  </si>
  <si>
    <t>https://podminky.urs.cz/item/CS_URS_2022_01/762083122</t>
  </si>
  <si>
    <t>"rošt svislý pro dř.oblož.fasády (po 0,5m)-viz.766"0,06*0,08*210,825</t>
  </si>
  <si>
    <t>"dř.fasáda+ostění"</t>
  </si>
  <si>
    <t>(3,885+95,053)*0,028</t>
  </si>
  <si>
    <t>"fasáda z falc.plechu-dř.prkna tl.24mm"123,266*0,024</t>
  </si>
  <si>
    <t>"rošt pro boky atik z falc.plechu:KVH hranol 60/40mm, po 0,5m"242,44*0,06*0,04</t>
  </si>
  <si>
    <t>"dř.hranoly 100/180mm"303*0,1*0,18</t>
  </si>
  <si>
    <t>284</t>
  </si>
  <si>
    <t>762131124</t>
  </si>
  <si>
    <t>Montáž bednění stěn z hrubých prken tl. do 32 mm na sraz</t>
  </si>
  <si>
    <t>978712739</t>
  </si>
  <si>
    <t>https://podminky.urs.cz/item/CS_URS_2022_01/762131124</t>
  </si>
  <si>
    <t>"fasáda z falc.plechu-dř.prkna tl.24mm"</t>
  </si>
  <si>
    <t>"boky atik"1,1*(51,47*2+9,12)</t>
  </si>
  <si>
    <t>285</t>
  </si>
  <si>
    <t>60515111</t>
  </si>
  <si>
    <t>řezivo jehličnaté boční prkno 20-30mm</t>
  </si>
  <si>
    <t>1488087997</t>
  </si>
  <si>
    <t>2,958*1,1 'Přepočtené koeficientem množství</t>
  </si>
  <si>
    <t>286</t>
  </si>
  <si>
    <t>762195000</t>
  </si>
  <si>
    <t>Spojovací prostředky stěn a příček hřebíky, svory, fixační prkna</t>
  </si>
  <si>
    <t>618050428</t>
  </si>
  <si>
    <t>https://podminky.urs.cz/item/CS_URS_2022_01/762195000</t>
  </si>
  <si>
    <t>287</t>
  </si>
  <si>
    <t>762361322</t>
  </si>
  <si>
    <t>Konstrukční vrstva pod klempířské prvky pro oplechování horních ploch zdí a nadezdívek (atik) z desek cementotřískových šroubovaných do podkladu, tloušťky desky 22 mm</t>
  </si>
  <si>
    <t>27056025</t>
  </si>
  <si>
    <t>https://podminky.urs.cz/item/CS_URS_2022_01/762361322</t>
  </si>
  <si>
    <t>"dtto atiky"0,55*112,2</t>
  </si>
  <si>
    <t>288</t>
  </si>
  <si>
    <t>762431210</t>
  </si>
  <si>
    <t>Obložení stěn montáž deskami z dřevovláknitých hmot včetně tvarování a úpravy pro olištování spár tvrdými</t>
  </si>
  <si>
    <t>1605504561</t>
  </si>
  <si>
    <t>https://podminky.urs.cz/item/CS_URS_2022_01/762431210</t>
  </si>
  <si>
    <t>"fasáda z falc.plechu-z obou stran tzn.2x 21mm"</t>
  </si>
  <si>
    <t>"boky atik"</t>
  </si>
  <si>
    <t>(0,9+0,3)*(51*2+8,2)</t>
  </si>
  <si>
    <t>0,9*(51*2+8,2)</t>
  </si>
  <si>
    <t>289</t>
  </si>
  <si>
    <t>60621149</t>
  </si>
  <si>
    <t>překližka vodovzdorná hladká/hladká bříza tl 21mm</t>
  </si>
  <si>
    <t>1028651175</t>
  </si>
  <si>
    <t>231,42*1,1 'Přepočtené koeficientem množství</t>
  </si>
  <si>
    <t>290</t>
  </si>
  <si>
    <t>762439001</t>
  </si>
  <si>
    <t>Obložení stěn montáž roštu podkladového</t>
  </si>
  <si>
    <t>-1642954420</t>
  </si>
  <si>
    <t>https://podminky.urs.cz/item/CS_URS_2022_01/762439001</t>
  </si>
  <si>
    <t>"rošt pro boky atik z falc.plechu:KVH hranol 60/40mm, po 0,5m"</t>
  </si>
  <si>
    <t>"SO 002"1,1*((51*2+8,2)*2)</t>
  </si>
  <si>
    <t>291</t>
  </si>
  <si>
    <t>61223260</t>
  </si>
  <si>
    <t>hranol konstrukční KVH lepený průřezu 40x60-280mm nepohledový</t>
  </si>
  <si>
    <t>242601647</t>
  </si>
  <si>
    <t>0,582*1,1 'Přepočtené koeficientem množství</t>
  </si>
  <si>
    <t>292</t>
  </si>
  <si>
    <t>762495000</t>
  </si>
  <si>
    <t>Spojovací prostředky olištování spár, obložení stropů, střešních podhledů a stěn hřebíky, vruty</t>
  </si>
  <si>
    <t>-1701885571</t>
  </si>
  <si>
    <t>https://podminky.urs.cz/item/CS_URS_2022_01/762495000</t>
  </si>
  <si>
    <t>"fasáda z falc.plechu-tl.21mm"231,42</t>
  </si>
  <si>
    <t>293</t>
  </si>
  <si>
    <t>762822120</t>
  </si>
  <si>
    <t>Montáž stropních trámů z hraněného a polohraněného řeziva s trámovými výměnami, průřezové plochy přes 144 do 288 cm2</t>
  </si>
  <si>
    <t>-619069119</t>
  </si>
  <si>
    <t>https://podminky.urs.cz/item/CS_URS_2022_01/762822120</t>
  </si>
  <si>
    <t>"dř.hranoly 100/180mm"303</t>
  </si>
  <si>
    <t>294</t>
  </si>
  <si>
    <t>60512135</t>
  </si>
  <si>
    <t>hranol stavební řezivo průřezu do 288cm2 do dl 6m</t>
  </si>
  <si>
    <t>-118753217</t>
  </si>
  <si>
    <t>5,454*1,1 'Přepočtené koeficientem množství</t>
  </si>
  <si>
    <t>295</t>
  </si>
  <si>
    <t>762895000</t>
  </si>
  <si>
    <t>Spojovací prostředky záklopu stropů, stropnic, podbíjení hřebíky, svory</t>
  </si>
  <si>
    <t>1186241671</t>
  </si>
  <si>
    <t>https://podminky.urs.cz/item/CS_URS_2022_01/762895000</t>
  </si>
  <si>
    <t>"stropní hranoly 100/180mm"303*0,1*0,18</t>
  </si>
  <si>
    <t>296</t>
  </si>
  <si>
    <t>998762101</t>
  </si>
  <si>
    <t>Přesun hmot pro konstrukce tesařské stanovený z hmotnosti přesunovaného materiálu vodorovná dopravní vzdálenost do 50 m v objektech výšky do 6 m</t>
  </si>
  <si>
    <t>1310134888</t>
  </si>
  <si>
    <t>https://podminky.urs.cz/item/CS_URS_2022_01/998762101</t>
  </si>
  <si>
    <t>763</t>
  </si>
  <si>
    <t>Konstrukce suché výstavby</t>
  </si>
  <si>
    <t>297</t>
  </si>
  <si>
    <t>763111724</t>
  </si>
  <si>
    <t>Příčka ze sádrokartonových desek ostatní konstrukce a práce na příčkách ze sádrokartonových desek ochrana rohů páska k vyztužení různých úhlů vysoce pevná a nárazu odolná</t>
  </si>
  <si>
    <t>1951090143</t>
  </si>
  <si>
    <t>https://podminky.urs.cz/item/CS_URS_2022_01/763111724</t>
  </si>
  <si>
    <t>"pro SDK předsaz.stěnu"2,8</t>
  </si>
  <si>
    <t>298</t>
  </si>
  <si>
    <t>763121411</t>
  </si>
  <si>
    <t>Stěna předsazená ze sádrokartonových desek s nosnou konstrukcí z ocelových profilů CW, UW jednoduše opláštěná deskou standardní A tl. 12,5 mm bez izolace, EI 15, stěna tl. 62,5 mm, profil 50</t>
  </si>
  <si>
    <t>-931698394</t>
  </si>
  <si>
    <t>https://podminky.urs.cz/item/CS_URS_2022_01/763121411</t>
  </si>
  <si>
    <t>"SDK předsaz."</t>
  </si>
  <si>
    <t>"118-zakrytování střešního svodu"2,8*(0,2*2)</t>
  </si>
  <si>
    <t>299</t>
  </si>
  <si>
    <t>763121712</t>
  </si>
  <si>
    <t>Stěna předsazená ze sádrokartonových desek ostatní konstrukce a práce na předsazených stěnách ze sádrokartonových desek zalomení stěny</t>
  </si>
  <si>
    <t>1004093770</t>
  </si>
  <si>
    <t>https://podminky.urs.cz/item/CS_URS_2022_01/763121712</t>
  </si>
  <si>
    <t>300</t>
  </si>
  <si>
    <t>763121714</t>
  </si>
  <si>
    <t>Stěna předsazená ze sádrokartonových desek ostatní konstrukce a práce na předsazených stěnách ze sádrokartonových desek základní penetrační nátěr</t>
  </si>
  <si>
    <t>849472113</t>
  </si>
  <si>
    <t>https://podminky.urs.cz/item/CS_URS_2022_01/763121714</t>
  </si>
  <si>
    <t>"dtto SDK předsaz.stěna"1,12</t>
  </si>
  <si>
    <t>301</t>
  </si>
  <si>
    <t>763121715</t>
  </si>
  <si>
    <t>Stěna předsazená ze sádrokartonových desek ostatní konstrukce a práce na předsazených stěnách ze sádrokartonových desek úprava styku stěny a podhledu separační páskou s akrylátem</t>
  </si>
  <si>
    <t>1218690712</t>
  </si>
  <si>
    <t>https://podminky.urs.cz/item/CS_URS_2022_01/763121715</t>
  </si>
  <si>
    <t>"SDK předsaz.stěna"0,2*2</t>
  </si>
  <si>
    <t>302</t>
  </si>
  <si>
    <t>763121751</t>
  </si>
  <si>
    <t>Stěna předsazená ze sádrokartonových desek Příplatek k cenám za plochu do 6 m2 jednotlivě</t>
  </si>
  <si>
    <t>980890949</t>
  </si>
  <si>
    <t>https://podminky.urs.cz/item/CS_URS_2022_01/763121751</t>
  </si>
  <si>
    <t>303</t>
  </si>
  <si>
    <t>763131461</t>
  </si>
  <si>
    <t>Podhled ze sádrokartonových desek dvouvrstvá zavěšená spodní konstrukce z ocelových profilů CD, UD dvojitě opláštěná deskami impregnovanou H2, tl. 2 x 12,5 mm, bez izolace</t>
  </si>
  <si>
    <t>-636346735</t>
  </si>
  <si>
    <t>https://podminky.urs.cz/item/CS_URS_2022_01/763131461</t>
  </si>
  <si>
    <t>"SDK podhled 2x H2 tl.12,5mm"</t>
  </si>
  <si>
    <t>"101-114,116-119"4,87+12,24+6,51+4,05+3,6+14,74+55,03+16,7+2,61+4,08+55,21+16,69+2,61+4,09+12,95+7,76+3,5+6,89</t>
  </si>
  <si>
    <t>PH2</t>
  </si>
  <si>
    <t>304</t>
  </si>
  <si>
    <t>763131714</t>
  </si>
  <si>
    <t>Podhled ze sádrokartonových desek ostatní práce a konstrukce na podhledech ze sádrokartonových desek základní penetrační nátěr</t>
  </si>
  <si>
    <t>-495562779</t>
  </si>
  <si>
    <t>https://podminky.urs.cz/item/CS_URS_2022_01/763131714</t>
  </si>
  <si>
    <t>"SDK podhled"PH2</t>
  </si>
  <si>
    <t>305</t>
  </si>
  <si>
    <t>763131751</t>
  </si>
  <si>
    <t>Podhled ze sádrokartonových desek ostatní práce a konstrukce na podhledech ze sádrokartonových desek montáž parotěsné zábrany</t>
  </si>
  <si>
    <t>-1968584308</t>
  </si>
  <si>
    <t>https://podminky.urs.cz/item/CS_URS_2022_01/763131751</t>
  </si>
  <si>
    <t>306</t>
  </si>
  <si>
    <t>28329028</t>
  </si>
  <si>
    <t>fólie PE vyztužená Al vrstvou pro parotěsnou vrstvu 150g/m2 s integrovanou lepící páskou</t>
  </si>
  <si>
    <t>-607448493</t>
  </si>
  <si>
    <t>234,13*1,1235 'Přepočtené koeficientem množství</t>
  </si>
  <si>
    <t>307</t>
  </si>
  <si>
    <t>763131761</t>
  </si>
  <si>
    <t>Podhled ze sádrokartonových desek Příplatek k cenám za plochu do 3 m2 jednotlivě</t>
  </si>
  <si>
    <t>-399328456</t>
  </si>
  <si>
    <t>https://podminky.urs.cz/item/CS_URS_2022_01/763131761</t>
  </si>
  <si>
    <t>"1.np"2,61*2</t>
  </si>
  <si>
    <t>308</t>
  </si>
  <si>
    <t>763172392</t>
  </si>
  <si>
    <t>Montáž dvířek pro konstrukce ze sádrokartonových desek revizních dvouplášťových pro podhledy velikost (šxv) 300 x 300 mm</t>
  </si>
  <si>
    <t>-14988264</t>
  </si>
  <si>
    <t>https://podminky.urs.cz/item/CS_URS_2022_01/763172392</t>
  </si>
  <si>
    <t>"pro ZTI"4</t>
  </si>
  <si>
    <t>309</t>
  </si>
  <si>
    <t>59030755</t>
  </si>
  <si>
    <t>dvířka revizní jednokřídlá dvouplášťová s automatickým zámkem 300x300mm</t>
  </si>
  <si>
    <t>-415734236</t>
  </si>
  <si>
    <t>310</t>
  </si>
  <si>
    <t>763411116</t>
  </si>
  <si>
    <t>Sanitární příčky vhodné do mokrého prostředí dělící z kompaktních desek tl. 13 mm</t>
  </si>
  <si>
    <t>-1097998207</t>
  </si>
  <si>
    <t>https://podminky.urs.cz/item/CS_URS_2022_01/763411116</t>
  </si>
  <si>
    <t xml:space="preserve">Poznámka k položce:_x000D_
KABINY A DĚLÍCÍ STĚNY (viz.kniha standartů)_x000D_
- sanitární příčky z kompaktních desek_x000D_
- do vlhkých prostor_x000D_
- skryté rámy konstrukce_x000D_
- panty a nohy standardně v nerez provedení_x000D_
- Knobka s otočným zámkem (VOLNO/ OBSAZENO) v nerezi_x000D_
- výška odsazení 20 cm od země_x000D_
- barva příček šedá RAL 7047 /kombinace – ženy RAL 1021,muži RAL 5018_x000D_
 - ostatní doplňky v nerezové </t>
  </si>
  <si>
    <t>"viz.výpis zámečník"</t>
  </si>
  <si>
    <t>"111"2,0*(3,68+1,5*4)-(0,7*2,0*4)</t>
  </si>
  <si>
    <t>"112"2,0*(3,68+1,65*4)-(0,7*2,0*4)</t>
  </si>
  <si>
    <t>"113"2,0*(3,68+1,65*4)-(0,7*2,0*4)</t>
  </si>
  <si>
    <t>311</t>
  </si>
  <si>
    <t>763411126</t>
  </si>
  <si>
    <t>Sanitární příčky vhodné do mokrého prostředí dveře vnitřní do sanitárních příček šířky do 800 mm, výšky do 2 000 mm z kompaktních desek včetně nerezového kování tl. 13 mm</t>
  </si>
  <si>
    <t>745527874</t>
  </si>
  <si>
    <t>https://podminky.urs.cz/item/CS_URS_2022_01/763411126</t>
  </si>
  <si>
    <t>"viz.výpis zámečník-dveře pro sanitární příčky"</t>
  </si>
  <si>
    <t>"111"4</t>
  </si>
  <si>
    <t>"112"4</t>
  </si>
  <si>
    <t>"113"4</t>
  </si>
  <si>
    <t>312</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</si>
  <si>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</si>
  <si>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</si>
  <si>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585684885</t>
  </si>
  <si>
    <t>https://podminky.urs.cz/item/CS_URS_2022_01/998763302</t>
  </si>
  <si>
    <t>764</t>
  </si>
  <si>
    <t>Konstrukce klempířské</t>
  </si>
  <si>
    <t>313</t>
  </si>
  <si>
    <t>764011622</t>
  </si>
  <si>
    <t>Dilatační lišta z pozinkovaného plechu s povrchovou úpravou připojovací, včetně tmelení rš 120 mm</t>
  </si>
  <si>
    <t>161794359</t>
  </si>
  <si>
    <t>https://podminky.urs.cz/item/CS_URS_2022_01/764011622</t>
  </si>
  <si>
    <t>"pro 304"(1,0*4)*4</t>
  </si>
  <si>
    <t>314</t>
  </si>
  <si>
    <t>764111645</t>
  </si>
  <si>
    <t>Krytina ze svitků, ze šablon nebo taškových tabulí z pozinkovaného plechu s povrchovou úpravou s úpravou u okapů, prostupů a výčnělků střechy rovné drážkováním ze svitků do rš 670 mm, sklon střechy přes 60°</t>
  </si>
  <si>
    <t>855163329</t>
  </si>
  <si>
    <t>https://podminky.urs.cz/item/CS_URS_2022_01/764111645</t>
  </si>
  <si>
    <t>315</t>
  </si>
  <si>
    <t>764224408</t>
  </si>
  <si>
    <t>Oplechování horních ploch zdí a nadezdívek (atik) z hliníkového plechu mechanicky kotvené rš 750 mm</t>
  </si>
  <si>
    <t>340421042</t>
  </si>
  <si>
    <t>https://podminky.urs.cz/item/CS_URS_2022_01/764224408</t>
  </si>
  <si>
    <t>Poznámka k položce:_x000D_
RAL 7016</t>
  </si>
  <si>
    <t>"viz.klempíř 301"112,2</t>
  </si>
  <si>
    <t>316</t>
  </si>
  <si>
    <t>764225446</t>
  </si>
  <si>
    <t>Oplechování horních ploch zdí a nadezdívek (atik) z hliníkového plechu Příplatek k cenám za zvýšenou pracnost při provedení rohu nebo koutu přes rš 400 mm</t>
  </si>
  <si>
    <t>-1153878228</t>
  </si>
  <si>
    <t>https://podminky.urs.cz/item/CS_URS_2022_01/764225446</t>
  </si>
  <si>
    <t>"pro 301"3</t>
  </si>
  <si>
    <t>317</t>
  </si>
  <si>
    <t>764226404</t>
  </si>
  <si>
    <t>Oplechování parapetů z hliníkového plechu rovných mechanicky kotvené, bez rohů rš 330 mm</t>
  </si>
  <si>
    <t>818950394</t>
  </si>
  <si>
    <t>https://podminky.urs.cz/item/CS_URS_2022_01/764226404</t>
  </si>
  <si>
    <t>"viz.výpis klempíř 302"27,5</t>
  </si>
  <si>
    <t>27,5*0,05</t>
  </si>
  <si>
    <t>764314612</t>
  </si>
  <si>
    <t>Lemování prostupů z pozinkovaného plechu s povrchovou úpravou bez lišty, střech s krytinou skládanou nebo z plechu</t>
  </si>
  <si>
    <t>338924800</t>
  </si>
  <si>
    <t>https://podminky.urs.cz/item/CS_URS_2022_01/764314612</t>
  </si>
  <si>
    <t>"viz.výpis klempíř 304"(0,6*(1,0*2+2,2*2))*4</t>
  </si>
  <si>
    <t>319</t>
  </si>
  <si>
    <t>764315622</t>
  </si>
  <si>
    <t>Lemování trub, konzol, držáků a ostatních kusových prvků z pozinkovaného plechu s povrchovou úpravou střech s krytinou skládanou mimo prejzovou nebo z plechu, průměr přes 75 do 100 mm</t>
  </si>
  <si>
    <t>55458009</t>
  </si>
  <si>
    <t>https://podminky.urs.cz/item/CS_URS_2022_01/764315622</t>
  </si>
  <si>
    <t>"viz.výpis klempíř 305"4</t>
  </si>
  <si>
    <t>320</t>
  </si>
  <si>
    <t>764315624</t>
  </si>
  <si>
    <t>Lemování trub, konzol, držáků a ostatních kusových prvků z pozinkovaného plechu s povrchovou úpravou střech s krytinou skládanou mimo prejzovou nebo z plechu, průměr přes 150 do 200 mm</t>
  </si>
  <si>
    <t>592892614</t>
  </si>
  <si>
    <t>https://podminky.urs.cz/item/CS_URS_2022_01/764315624</t>
  </si>
  <si>
    <t>"viz.výpis klempíř 303"3</t>
  </si>
  <si>
    <t>321</t>
  </si>
  <si>
    <t>998764101</t>
  </si>
  <si>
    <t>Přesun hmot pro konstrukce klempířské stanovený z hmotnosti přesunovaného materiálu vodorovná dopravní vzdálenost do 50 m v objektech výšky do 6 m</t>
  </si>
  <si>
    <t>-1283728684</t>
  </si>
  <si>
    <t>https://podminky.urs.cz/item/CS_URS_2022_01/998764101</t>
  </si>
  <si>
    <t>766</t>
  </si>
  <si>
    <t>Konstrukce truhlářské</t>
  </si>
  <si>
    <t>322</t>
  </si>
  <si>
    <t>766-201</t>
  </si>
  <si>
    <t>201-Vnitř.hl.pl.dř.dveře 800/1970mm HPL vč.oc.zárubně s nátěrem do zdi tl.150mm,kování,těsnění,bezp.zámek-D+M(plný popis viz.výpis truhlář a kniha standartů)</t>
  </si>
  <si>
    <t>1502675290</t>
  </si>
  <si>
    <t>Poznámka k položce:_x000D_
Rw=27dB, celoobvodové těsnění spojeno v rozích,závěs 3x na křídlo_x000D_
VÝPLŇ DVEŘE_x000D_
 - dveřní křídlo plná výplň_x000D_
- dveře charakteru HPL_x000D_
 - konstrukce: rám z masivního dřeva, plášť dveří tvoří dřevovláknitá deska s povrchem HPL_x000D_
-vnitřní výpln DTD_x000D_
- povrchová úprava vhodná do vlhkých prostor s chemickým zatížením (odolnost vůči chloru a solím)_x000D_
-barevné provedení RAL 7047_x000D_
- výška dveří: dle projektové dokumentace_x000D_
ZÁRUBNĚ_x000D_
- kovové, pozinkované- lisované_x000D_
- barva matný lak RAL 7016_x000D_
KLIKY_x000D_
- klika broušena nerez_x000D_
 - barva stříbrná/nerezová</t>
  </si>
  <si>
    <t>323</t>
  </si>
  <si>
    <t>766-202</t>
  </si>
  <si>
    <t>202-Vnitř.hl.pl.dř.dveře 700/1970mm HPL vč.oc.zárubně s nátěrem do zdi tl.150mm,kování,těsnění,bezp.zámek,větrací mřížka 400/100mm-D+M(plný popis viz.výpis truhlář a kniha standartů)</t>
  </si>
  <si>
    <t>1696818126</t>
  </si>
  <si>
    <t>324</t>
  </si>
  <si>
    <t>766-203</t>
  </si>
  <si>
    <t>203-Vnitř.hl.pl.dř.dveře 900/1970mm HPL vč.oc.zárubně s nátěrem do zdi tl.150mm,kování,těsnění,bezp.zámek,větrací mřížka 400/100mm-D+M(plný popis viz.výpis truhlář a kniha standartů)</t>
  </si>
  <si>
    <t>149459120</t>
  </si>
  <si>
    <t>325</t>
  </si>
  <si>
    <t>766-204</t>
  </si>
  <si>
    <t>204-Vnitř.hl.pl.dř.dveře 700/1970mm HPL vč.oc.zárubně s nátěrem do zdi tl.100mm,kování,těsnění,mechanický zámek s knoflíkem (WC klička)-D+M(plný popis viz.výpis truhlář a kniha standartů)</t>
  </si>
  <si>
    <t>617781538</t>
  </si>
  <si>
    <t>326</t>
  </si>
  <si>
    <t>766-205</t>
  </si>
  <si>
    <t>205-Vnitř.hl.pl.dř.dveře 800/1970mm HPL vč.oc.zárubně s nátěrem do zdi tl.150mm,kování,těsnění,bezp.zámek,větrací mřížka 400/100mm-D+M(plný popis viz.výpis truhlář a kniha standartů)</t>
  </si>
  <si>
    <t>-1356231476</t>
  </si>
  <si>
    <t>327</t>
  </si>
  <si>
    <t>766-206</t>
  </si>
  <si>
    <t>205-Vnitř.hl.pl.dř.dveře 800/1970mm HPL vč.oc.zárubně s nátěrem do zdi tl.150mm,kování,těsnění,mechanický zámek s knoflíkem (WC klička),větrací mřížka 400/100mm-D+M(plný popis viz.výpis truhlář a kniha standartů)</t>
  </si>
  <si>
    <t>353287935</t>
  </si>
  <si>
    <t>328</t>
  </si>
  <si>
    <t>766-207</t>
  </si>
  <si>
    <t>207-Vnitř.hl.pl.dř.dveře 900/1970mm HPL vč.oc.zárubně s nátěrem do zdi tl.150mm,kování,těsnění,bezp.zámek-D+M(plný popis viz.výpis truhlář a kniha standartů)</t>
  </si>
  <si>
    <t>871733649</t>
  </si>
  <si>
    <t>329</t>
  </si>
  <si>
    <t>766-208</t>
  </si>
  <si>
    <t>208-Vnitř.hl.pl.dř.dveře dvoukř. 1800/1970mm HPL vč.oc.zárubně s nátěrem do zdi tl.150mm,kování,těsnění,bezp.zámek-D+M(plný popis viz.výpis truhlář a kniha standartů)</t>
  </si>
  <si>
    <t>1133849820</t>
  </si>
  <si>
    <t>330</t>
  </si>
  <si>
    <t>766-209</t>
  </si>
  <si>
    <t>209-Sestava 6ks šatních skříněk typu A102/30,rozměr 900/1800mm,hl.500mm,antivandal provedení,mincovní zámek,generální klíč,demontážní klíč,pásek na ruku s číslem,číslo na skříňku,2x boční háček,kostra elox.hliník,korpus tl.4 a 8mm,dveře tl.8mm-D+M(plný popis viz.výpis truhlář)</t>
  </si>
  <si>
    <t>-180965347</t>
  </si>
  <si>
    <t>Poznámka k položce:_x000D_
vč.zpracování dílenské dokumenatce (viz.VON)_x000D_
Konstrukce skříňky: skříňka je konstruována se zvýšenou pozorností na bezpečnost a antivandal provedení. Eloxovaný hliník tvoří pevnostní kostru celé skříně. Profily zvyšují bezpečnost na straně pantů a ztužení v oblasti zámků. Pant není jako u klasické skříně, ale je průběžný, tvořen celým hliníkovým profilem. Radius zaoblení profilů R=6mm. Středové profily jsou tvořeny profilem T v celé výši. Podpěry polic jsou z nerezu, integrované do hliníkového profilu skříněk. Police skříní jsou nýtovány k nerezovým podpěrám. Podnož skříní je z hliníkových jeklů o rozměru 30x30x2mm. Podpěrné nohy jsou výškově stavitelné a mohou vyrovnat sklon podlahy o ± 15 mm. Korpusy skříní z vysokotlakého laminátu tl. 4 mm a 8 mm. Dveře skříní tl. 8mm vložené do průběžného pantového profilu. Vybavení skříněk: boční háčky 2ks Na skříňce bude provedena před příprava pro osazení zámku. Barevné provedení: barevné varianty dle vzorníku výrobců HPL desek.   _x000D_
Mincovní zámek přizpůsoben pro vhození zálohové mince hodnoty 10, 20 Kč nebo 1, 2 €. _x000D_
Je možné místo mincí objednat i žetony. Klíč zůstává blokován v zámku do doby, než je vhozena mince a zamknuta skříň. Po odemknutí skříně je mince uvolněna a vrácena, klíč opět zůstává blokován v zámku. _x000D_
vč.pásků na ruku s číslovaním pro každou skříňku</t>
  </si>
  <si>
    <t>331</t>
  </si>
  <si>
    <t>766412224</t>
  </si>
  <si>
    <t>Montáž obložení stěn plochy přes 1 m2 palubkami na pero a drážku modřínovými, šířky přes 100 mm</t>
  </si>
  <si>
    <t>1586687691</t>
  </si>
  <si>
    <t>https://podminky.urs.cz/item/CS_URS_2022_01/766412224</t>
  </si>
  <si>
    <t>"fasáda (mimo sklovláknobetonový obklad)"</t>
  </si>
  <si>
    <t>"sever"2,65*(9,03*2)-(1*2,4*2)</t>
  </si>
  <si>
    <t>"jih"2,65*11,25-(1,5*2,45+1*2,45*2)</t>
  </si>
  <si>
    <t>"východ"0</t>
  </si>
  <si>
    <t>"západ"3,3*9,32</t>
  </si>
  <si>
    <t>332</t>
  </si>
  <si>
    <t>611911-01</t>
  </si>
  <si>
    <t>palubky obkladové sibiřský modrín profil rhombus 28x148mm jakost A/B</t>
  </si>
  <si>
    <t>1603097687</t>
  </si>
  <si>
    <t>95,053*1,1 'Přepočtené koeficientem množství</t>
  </si>
  <si>
    <t>333</t>
  </si>
  <si>
    <t>766417211</t>
  </si>
  <si>
    <t>Montáž obložení stěn rošt podkladový</t>
  </si>
  <si>
    <t>360948701</t>
  </si>
  <si>
    <t>https://podminky.urs.cz/item/CS_URS_2022_01/766417211</t>
  </si>
  <si>
    <t>"rošt svislý pro dř.oblož.fasády (po 0,5m)"2,65*(22,5+18*2)+3,3*8</t>
  </si>
  <si>
    <t>1*2+2,4*4+1,5*2+1,8*2+1*4+1,8*4</t>
  </si>
  <si>
    <t>334</t>
  </si>
  <si>
    <t>61223262</t>
  </si>
  <si>
    <t>hranol konstrukční KVH lepený průřezu 60x60-280mm nepohledový</t>
  </si>
  <si>
    <t>1190917064</t>
  </si>
  <si>
    <t>"rošt svislý pro dř.oblož.fasády (po 0,5m)"0,06*0,08*210,825</t>
  </si>
  <si>
    <t>1,012*1,1 'Přepočtené koeficientem množství</t>
  </si>
  <si>
    <t>335</t>
  </si>
  <si>
    <t>766492100</t>
  </si>
  <si>
    <t>Ostatní práce při obkládání montáž dřevěného obložení ostění</t>
  </si>
  <si>
    <t>203131783</t>
  </si>
  <si>
    <t>https://podminky.urs.cz/item/CS_URS_2022_01/766492100</t>
  </si>
  <si>
    <t>"ostění v dř.obkladu"0,15*(1*2+2,4*4+1,5+1,8*2+1*2+1,8*4)</t>
  </si>
  <si>
    <t>336</t>
  </si>
  <si>
    <t>1205841567</t>
  </si>
  <si>
    <t>3,885*1,1 'Přepočtené koeficientem množství</t>
  </si>
  <si>
    <t>337</t>
  </si>
  <si>
    <t>998766201</t>
  </si>
  <si>
    <t>Přesun hmot pro konstrukce truhlářské stanovený procentní sazbou (%) z ceny vodorovná dopravní vzdálenost do 50 m v objektech výšky do 6 m</t>
  </si>
  <si>
    <t>%</t>
  </si>
  <si>
    <t>1736123616</t>
  </si>
  <si>
    <t>https://podminky.urs.cz/item/CS_URS_2022_01/998766201</t>
  </si>
  <si>
    <t>338</t>
  </si>
  <si>
    <t>767-101</t>
  </si>
  <si>
    <t>101-Vnější sestava plast.oken a dveří 4000/1500+1100/2400mm,dělená sloupky,část oken O+S,střední část fix,dveře otočné,izol.sklo,dveře-bezpečnostní,kování,vnitř.plast.parapet,bezp.zámek,syst.osazení (parozábrana,těsnění,apod.)-D+M(plný popis viz.výpis zámečník)</t>
  </si>
  <si>
    <t>1824599126</t>
  </si>
  <si>
    <t>Poznámka k položce:_x000D_
vč.zpracování dílenské dokumenatce (viz.VON)_x000D_
RAL 7016</t>
  </si>
  <si>
    <t>339</t>
  </si>
  <si>
    <t>767-102</t>
  </si>
  <si>
    <t>102-Vnější plast.dveře 1000/2400mm vč.fix nadsvětlíku v-400mm,dveře otočné,izol.bezp.sklo,kování,bezp.zámek,syst.osazení (parozábrana,těsnění,apod.)-D+M(plný popis viz.výpis zámečník)</t>
  </si>
  <si>
    <t>-1339141151</t>
  </si>
  <si>
    <t>340</t>
  </si>
  <si>
    <t>767-103</t>
  </si>
  <si>
    <t>103-Vnější plast.dveře 1000/2400mm vč.fix nadsvětlíku v-400mm,dveře otočné,izol.bezp.sklo,kování,bezp.zámek,syst.osazení (parozábrana,těsnění,apod.)-D+M(plný popis viz.výpis zámečník)</t>
  </si>
  <si>
    <t>-1692005858</t>
  </si>
  <si>
    <t>341</t>
  </si>
  <si>
    <t>767-104</t>
  </si>
  <si>
    <t>104-Vnější plast. okno 4000/600mm,tříkřídlové,izol.sklo,kování,ovl.pák.mech.,vnitř.plast.parapet,syst.osazení (parozábrana,těsnění,apod.)-D+M(plný popis viz.výpis zámečník)</t>
  </si>
  <si>
    <t>795434112</t>
  </si>
  <si>
    <t>342</t>
  </si>
  <si>
    <t>767-105</t>
  </si>
  <si>
    <t>105-Vnější plast. okno 2000/600mm,tříkřídlové,izol.sklo,kování,ovl.pák.mech.,vnitř.plast.parapet,syst.osazení (parozábrana,těsnění,apod.)-D+M(plný popis viz.výpis zámečník)</t>
  </si>
  <si>
    <t>-1938394922</t>
  </si>
  <si>
    <t>343</t>
  </si>
  <si>
    <t>767-106</t>
  </si>
  <si>
    <t>106-Vnější plast.dveře 2000/2400mm, dveře otočné,izol.bezp.sklo-neprůhledné,kování,bezp.zámek,syst.osazení (parozábrana,těsnění,apod.)-D+M(plný popis viz.výpis zámečník)</t>
  </si>
  <si>
    <t>-1756426677</t>
  </si>
  <si>
    <t>344</t>
  </si>
  <si>
    <t>767-107</t>
  </si>
  <si>
    <t>107-Vnější plast.dveře 1000/2400mm vč.fix nadsvětlíku v-400mm,dveře otočné,izol.bezp.sklo-neprůhledné,kování,bezp.zámek,syst.osazení (parozábrana,těsnění,apod.)-D+M(plný popis viz.výpis zámečník)</t>
  </si>
  <si>
    <t>-1641784600</t>
  </si>
  <si>
    <t>345</t>
  </si>
  <si>
    <t>767-108</t>
  </si>
  <si>
    <t>108-Vnější plast. okno 1000/1800mm,jednokřídlové,izol.sklo-neprůhledné,kování,vnitř.plast.parapet,syst.osazení (parozábrana,těsnění,apod.)-D+M(plný popis viz.výpis zámečník)</t>
  </si>
  <si>
    <t>-1651238185</t>
  </si>
  <si>
    <t>346</t>
  </si>
  <si>
    <t>767-109</t>
  </si>
  <si>
    <t>109-Vnější plast. okno 1500/1800mm,jednokřídlové,izol.sklo,kování,vnitř.plast.parapet,syst.osazení (parozábrana,těsnění,apod.)-D+M(plný popis viz.výpis zámečník)</t>
  </si>
  <si>
    <t>-2121389255</t>
  </si>
  <si>
    <t>347</t>
  </si>
  <si>
    <t>767-110</t>
  </si>
  <si>
    <t>110-Vnější plast.dveře 990/2400mm vč.fix nadsvětlíku v-400mm,dveře otočné,izol.bezp.sklo,kování,bezp.zámek,syst.osazení (parozábrana,těsnění,apod.)-D+M(plný popis viz.výpis zámečník)</t>
  </si>
  <si>
    <t>1145082795</t>
  </si>
  <si>
    <t>348</t>
  </si>
  <si>
    <t>767-114</t>
  </si>
  <si>
    <t>114-Kov.nástěnné madlo pevné u inv.WC,nerez,dl. 700mm,prům.tr.25mm,vč.kotvení-D+M(plný popis viz.výpis zámečník a TZ)</t>
  </si>
  <si>
    <t>-2081755918</t>
  </si>
  <si>
    <t>349</t>
  </si>
  <si>
    <t>767-115</t>
  </si>
  <si>
    <t>115-Sklopné madlo inv.WC ve tvaru "U" vč.sklop.mechanismu,nerez,dl.810mm,vč.kotvení-D+M(plný popis viz.výpis zámečník a TZ)</t>
  </si>
  <si>
    <t>-1281857397</t>
  </si>
  <si>
    <t>350</t>
  </si>
  <si>
    <t>767-116</t>
  </si>
  <si>
    <t>116-Kov.nástěnné madlo pro umyvadlo u inv.WC,nerez,dl. 300mm,prům.tr.25mm,vč.kotvení-D+M(plný popis viz.výpis zámečník a TZ)</t>
  </si>
  <si>
    <t>-2126180081</t>
  </si>
  <si>
    <t>351</t>
  </si>
  <si>
    <t>767-117</t>
  </si>
  <si>
    <t>117-Kovové madlo nástěnné lomené pro invalidní sprchu,nerez, rozměr 810x400mm,vč.kotvení-D+M(plný popis viz.výpis zámečník)</t>
  </si>
  <si>
    <t>241428544</t>
  </si>
  <si>
    <t>352</t>
  </si>
  <si>
    <t>767-118</t>
  </si>
  <si>
    <t>118-Sklopné sedátko ve sprše pro invalidy, rozměr 400x310mm, max.nosnost 150kg,čiré,vč.syst.kotvení-D+M(plný popis viz.výpis zámečník)</t>
  </si>
  <si>
    <t>1068583675</t>
  </si>
  <si>
    <t>353</t>
  </si>
  <si>
    <t>767-119</t>
  </si>
  <si>
    <t>119-Poklop 800/800mm pro bet.výplň-podlaha betonová mazanina,plynotěsný, vodotěsný,vč.osaz.rámu,žár.pozink+nátěr,vč.kotvení-D+M(plný popis viz.výpis zámečník)</t>
  </si>
  <si>
    <t>-1553540836</t>
  </si>
  <si>
    <t>354</t>
  </si>
  <si>
    <t>767-120</t>
  </si>
  <si>
    <t>120-Poklop 800/800mm,plynotěsný, vodotěsný,vč.osaz.rámu,žár.pozink+nátěr,vč.kotvení-D+M(plný popis viz.výpis zámečník a výkres zámečnických výrobků)</t>
  </si>
  <si>
    <t>-605304225</t>
  </si>
  <si>
    <t xml:space="preserve">Poznámka k položce:_x000D_
vč.zpracování dílenské dokumentace (viz.VON)_x000D_
materiál:_x000D_
-oc.k-ce žár.pozink+nátěr hmotnost 194,938kg+plocha 5,47m2_x000D_
</t>
  </si>
  <si>
    <t>355</t>
  </si>
  <si>
    <t>767-121</t>
  </si>
  <si>
    <t>121-Kovový pororošt 1700/700mm pro zakrytí sběrné jímky vč.osaz.rámu, kotvrní a nátěru-D+M(plný popis viz.výpis zámečník a výkres zámečnických výrobků)</t>
  </si>
  <si>
    <t>-143117372</t>
  </si>
  <si>
    <t>Poznámka k položce:_x000D_
vč.zpracování dílenské dokumentace (viz.VON)_x000D_
materiál:_x000D_
-oc.k-ce žár.pozink+nátěr hmotnost 59,229kg+plocha 3,52m2_x000D_
-kotevní šroub M16x190-18ks</t>
  </si>
  <si>
    <t>356</t>
  </si>
  <si>
    <t>767-122</t>
  </si>
  <si>
    <t>122-Kovový pororošt 2500/700mm pro zakrytí sběrné jímky vč.osaz.rámu, kotvení a nátěru-D+M(plný popis viz.výpis zámečník a výkres zámečnických výrobků)</t>
  </si>
  <si>
    <t>-1275624724</t>
  </si>
  <si>
    <t>Poznámka k položce:_x000D_
vč.zpracování dílenské dokumentace (viz.VON)_x000D_
materiál:_x000D_
-oc.k-ce žár.pozink+nátěr hmotnost 83,184kg+plocha 5,02m2_x000D_
-kotevní šroub M16x190-22ks</t>
  </si>
  <si>
    <t>357</t>
  </si>
  <si>
    <t>767-123</t>
  </si>
  <si>
    <t>123-Poklop 1200/1500mm pro bet.výplň-podlaha betonová mazanina,plynotěsný, vodotěsný,vč.osaz.rámu,žár.pozink+nátěr,vč.kotvení-D+M(plný popis viz.výpis zámečník a výkres zámečnických výrobků)</t>
  </si>
  <si>
    <t>1064845808</t>
  </si>
  <si>
    <t>Poznámka k položce:_x000D_
vč.zpracování dílenské dokumentace (viz.VON)_x000D_
materiál:_x000D_
-oc.k-ce 188,222kg+plocha 7,72m2_x000D_
-pant 4ks</t>
  </si>
  <si>
    <t>358</t>
  </si>
  <si>
    <t>767-124</t>
  </si>
  <si>
    <t>124-Oc.kce pro odvětrání prostor technologie vč.nosné k-ce,větr.mřížek,opláštění sklovláknobet.deskami,horního oplechování,hodin ze všech stran,výška k-ce 3592mm,vč.spoj.prvků-D+M(plný popis viz výpis zámečník a výkres zámečnických k-cí)</t>
  </si>
  <si>
    <t>kpl</t>
  </si>
  <si>
    <t>2145137992</t>
  </si>
  <si>
    <t xml:space="preserve">Poznámka k položce:_x000D_
vč.zpracování dílenské dokumentace (viz.VON)_x000D_
viz.výkres zámečník:OK pro větrací mřížku a hodiny_x000D_
materiál:_x000D_
-oc.k-ce 277,984kg žár.pozink+nátěr (plocha 15,06m2)_x000D_
-kotevní šroub M12x160- 4ks_x000D_
-4 větrací mřížka 700/700mm_x000D_
-4 hodiny_x000D_
-opláštění sklovláknobetonové desky tl.12mm plocha 19m2 (+prořez 10%)_x000D_
_x000D_
</t>
  </si>
  <si>
    <t>359</t>
  </si>
  <si>
    <t>767-126</t>
  </si>
  <si>
    <t>126-Nosná oc.k-ce pro opláštění převlékacích kabin vč.opláštění ze sklovláknobetonových desek tl.12mm, kotvení a žár.pozink+nátěr-D+M(plný popis viz.výpis zámečník a výkres zámečnických k-cí)</t>
  </si>
  <si>
    <t>-2134354048</t>
  </si>
  <si>
    <t xml:space="preserve">Poznámka k položce:_x000D_
vč.zpracování dílenské dokumentace (viz.VON)_x000D_
materiál:_x000D_
-oc.k-ce 228,25kg+plocha 9,03m2_x000D_
-kotevní šroub M16x190-52ks_x000D_
-opláštění ze sklovláknobetonových desek-32,5m2 (+prořez 10%)_x000D_
</t>
  </si>
  <si>
    <t>360</t>
  </si>
  <si>
    <t>767-127</t>
  </si>
  <si>
    <t>127-Kovový pororošt 3800/500mm pro zakrytí technolog.prostupu vč.osaz.rámu, kotvení a nátěru-D+M(plný popis viz.výpis zámečník a výkres zámečnických k-cí)</t>
  </si>
  <si>
    <t>1209552421</t>
  </si>
  <si>
    <t>Poznámka k položce:_x000D_
vč.zpracování dílenské dokumentace (viz.VON)_x000D_
materiál:_x000D_
-oc.k-ce žár.pozink+nátěr hmotnost 92,747kg+plocha 5,4m2_x000D_
-kotevní šroub M16x190-28ks</t>
  </si>
  <si>
    <t>361</t>
  </si>
  <si>
    <t>767-128</t>
  </si>
  <si>
    <t>128-Nosná oc.k-ce pro opláštění převlékacích kabin vč.opláštění ze sklovláknobetonových desek tl.12mm, kotvení, žár.pozink+nátěr-D+M(plný popis viz.výpis zámečník a výkres zámečnických k-cí)</t>
  </si>
  <si>
    <t>-67034787</t>
  </si>
  <si>
    <t>362</t>
  </si>
  <si>
    <t>767-129</t>
  </si>
  <si>
    <t>129-Oc.k-ce pergoly vč.stínění z dř.hobl.fošen vč.imperg.a nátěru, kotvení,žár.pozink+ nátěr-D+M(plný popis viz.výpis zámečník a výkres zámečnických k-cí)</t>
  </si>
  <si>
    <t>-1971591622</t>
  </si>
  <si>
    <t>Poznámka k položce:_x000D_
vč.zpracování dílenské dokumentace (viz.VON)_x000D_
materiál:_x000D_
-2874,522kg+plocha 68,52m2_x000D_
-kotevní šroub M20x260-48ks_x000D_
-dř.oboustranně hoblované dubové fošny tl.50mm vč.impergnace a nátěru-plocha:35+67=102m2 (+15% prořez)</t>
  </si>
  <si>
    <t>363</t>
  </si>
  <si>
    <t>767-130</t>
  </si>
  <si>
    <t>130-Oc.k-ce slunolamu vč. kotvení,žár.pozink+nátěr-D+M(plný popis viz.výpis zámečník a výkres zámečnických k-cí)</t>
  </si>
  <si>
    <t>1307022452</t>
  </si>
  <si>
    <t>Poznámka k položce:_x000D_
vč.zpracování dílenské dokumentace (viz.VON)_x000D_
materiál:_x000D_
-oc.k-ce 2095,805kg+plocha 53,02m2_x000D_
-kotevní šroub M16x190-54ks_x000D_
-hoblované fošny 20/125mm impregnované vč.nátěru-plocha 155m2 (+prořez 10%)</t>
  </si>
  <si>
    <t>364</t>
  </si>
  <si>
    <t>767-131</t>
  </si>
  <si>
    <t>131-Nápis: AREÁL AKTIVNÍHO ODPOČINKU DUBICE,výška písma 700mm-D+M (plný popis viz.výpis zámečník)</t>
  </si>
  <si>
    <t>-642481656</t>
  </si>
  <si>
    <t xml:space="preserve">Poznámka k položce:_x000D_
vč.zpracování dílenské dokumentace (viz.VON)_x000D_
Firemní loga na střeše. Barvy dle návrhu. Reklamní logo je tvořeno technologií krabicového písma - záda z alu-kompozitního materiálu, boky hliníkový plech do RAL, čelo plexi sklo opál tl. 3 mm s polepem z translucentních fólií._x000D_
Kompletní dodávka a montáž vč. veškerého příslušenství a dopravy._x000D_
Prosvětlení zajištěno pomocí LED modulů, napájení trafy. Instalace pomocí staticky posouzené podkonstrukce. Součástí loga je ocelová podkladní konstrukce. Dodávka včetně všech montážních a kotvících prvků._x000D_
</t>
  </si>
  <si>
    <t>365</t>
  </si>
  <si>
    <t>767-132</t>
  </si>
  <si>
    <t>132-Plech skříňka 800/800mm hl.200mmpro směšovací ventily vč.osaz.rámečku,s možností uzamknutí,vč.kotvení a nátěru-D+M(plný popis viz.výpis zámečník)</t>
  </si>
  <si>
    <t>-76103853</t>
  </si>
  <si>
    <t>366</t>
  </si>
  <si>
    <t>767-oc.k-ce</t>
  </si>
  <si>
    <t>Ocelové k-ce střech vč.nátěrů,svárů a kotvení (pro objekty SO 002,003,004,005)-D+M(plný popis a schema viz.výkres zámečnických k-cí)</t>
  </si>
  <si>
    <t>690574008</t>
  </si>
  <si>
    <t xml:space="preserve">Poznámka k položce:_x000D_
vč.zpracování dílenské dokumentace (viz.VON)_x000D_
materiál:_x000D_
-oc.k-ce (nosníky I160,I180,U160.HEB180,HEB,200,L40x4,L80x6,TR 60x3,TR 120x5)-hmotnost 29456,7kg+plocha 707,37m2_x000D_
-kotevní šrouby M16x220-212ks_x000D_
</t>
  </si>
  <si>
    <t>367</t>
  </si>
  <si>
    <t>998767201</t>
  </si>
  <si>
    <t>Přesun hmot pro zámečnické konstrukce stanovený procentní sazbou (%) z ceny vodorovná dopravní vzdálenost do 50 m v objektech výšky do 6 m</t>
  </si>
  <si>
    <t>-426710411</t>
  </si>
  <si>
    <t>https://podminky.urs.cz/item/CS_URS_2022_01/998767201</t>
  </si>
  <si>
    <t>771</t>
  </si>
  <si>
    <t>Podlahy z dlaždic</t>
  </si>
  <si>
    <t>368</t>
  </si>
  <si>
    <t>771111011</t>
  </si>
  <si>
    <t>Příprava podkladu před provedením dlažby vysátí podlah</t>
  </si>
  <si>
    <t>1312491289</t>
  </si>
  <si>
    <t>https://podminky.urs.cz/item/CS_URS_2022_01/771111011</t>
  </si>
  <si>
    <t>"dlažby"D1+D1m+D3</t>
  </si>
  <si>
    <t>"soklíky"(KS+KSm+KST)*0,06</t>
  </si>
  <si>
    <t>"mozaika "M</t>
  </si>
  <si>
    <t>369</t>
  </si>
  <si>
    <t>771121011</t>
  </si>
  <si>
    <t>Příprava podkladu před provedením dlažby nátěr penetrační na podlahu</t>
  </si>
  <si>
    <t>-798276248</t>
  </si>
  <si>
    <t>https://podminky.urs.cz/item/CS_URS_2022_01/771121011</t>
  </si>
  <si>
    <t>370</t>
  </si>
  <si>
    <t>771161011</t>
  </si>
  <si>
    <t>Příprava podkladu před provedením dlažby montáž profilu dilatační spáry v rovině dlažby</t>
  </si>
  <si>
    <t>594007717</t>
  </si>
  <si>
    <t>https://podminky.urs.cz/item/CS_URS_2022_01/771161011</t>
  </si>
  <si>
    <t>"SO 002"4,75+3,9+1,3*2+2,65*2+4,25+7,9+11,15</t>
  </si>
  <si>
    <t>371</t>
  </si>
  <si>
    <t>59054164</t>
  </si>
  <si>
    <t>profil dilatační s bočními díly z PVC/CPE tl 10mm</t>
  </si>
  <si>
    <t>545989261</t>
  </si>
  <si>
    <t>39,85*1,1 'Přepočtené koeficientem množství</t>
  </si>
  <si>
    <t>372</t>
  </si>
  <si>
    <t>771474111</t>
  </si>
  <si>
    <t>Montáž soklů z dlaždic keramických lepených flexibilním lepidlem rovných, výšky do 65 mm</t>
  </si>
  <si>
    <t>293589606</t>
  </si>
  <si>
    <t>https://podminky.urs.cz/item/CS_URS_2022_01/771474111</t>
  </si>
  <si>
    <t>"ker.soklík v-60mm"</t>
  </si>
  <si>
    <t>"KS-ker.soklík v-60mm dlaždice 300/600mm ostatní prostory"</t>
  </si>
  <si>
    <t>"101"3,75*2+1,25*2+0,2*2-(1+0,8*3)</t>
  </si>
  <si>
    <t>"102"3,95*2+3,1*2-0,8</t>
  </si>
  <si>
    <t>"103"2,1*2+3,1*2-0,8</t>
  </si>
  <si>
    <t>"105"1,8*2+2*2-(0,7*2)</t>
  </si>
  <si>
    <t>"106"5,7*2+2,55*2+0,2*2-(0,8+0,7+1,1)</t>
  </si>
  <si>
    <t>"KSm-ker.soklík v-60mm dlaždice 300/600mm mokrý provoz (umývárny,šatny-mimo obklad)"</t>
  </si>
  <si>
    <t>"107,108 (mimo ker.obklad)"8,15+6,3+2,65+5+1,725+0,2*2-(0,8+1)</t>
  </si>
  <si>
    <t>"111,112 (mimo ker.obklad)"8,15+6,3+2,65+5+1,725+0,2*2-(0,8+4)</t>
  </si>
  <si>
    <t>"KST-ker.soklík v-60mm dlaždice 300/600mm technologie"</t>
  </si>
  <si>
    <t>"115"15*2+7,9*2-(0,9+1,8)</t>
  </si>
  <si>
    <t>"117"2,55*2+2,9*2+0,2*2-(1,8+2)</t>
  </si>
  <si>
    <t>"118 (mimo obklad)"2,55+1,3*2+0,2*2-(0,9+1)</t>
  </si>
  <si>
    <t>"119"2,55*2+2,7*20,9</t>
  </si>
  <si>
    <t>373</t>
  </si>
  <si>
    <t>597614-01t</t>
  </si>
  <si>
    <t>dlažba velkoformátová keramická slinutá protiskluzná do interiéru i exteriéru pro vysoké mechanické namáhání přes 4 do 6ks/m2 (dlažba pro technologii:rozměr 300/600mm kombinace světle šedá a antracitově šedá)</t>
  </si>
  <si>
    <t>560777745</t>
  </si>
  <si>
    <t>Poznámka k položce:_x000D_
slinutá, neglazovaná dlaždice, formát 300x600mm, rektifikovaný, mrazuvzdorný, povrch hladký matný, probarvený střep, protiskluznost R9/A</t>
  </si>
  <si>
    <t>KST*0,06</t>
  </si>
  <si>
    <t>6,947*1,15 'Přepočtené koeficientem množství</t>
  </si>
  <si>
    <t>374</t>
  </si>
  <si>
    <t>597614-01</t>
  </si>
  <si>
    <t>dlažba velkoformátová keramická slinutá protiskluzná do interiéru i exteriéru pro vysoké mechanické namáhání přes 4 do 6ks/m2 (dlažba pro všechny prostory mimo gastro, technologie a umýváren:rozměr 300/600mm kombinace hnědá a šedá)</t>
  </si>
  <si>
    <t>1510495971</t>
  </si>
  <si>
    <t>Poznámka k položce:_x000D_
serie imitující kámen,slinutá, glazovaná dlaždice, formát 300x600mm, rektifikovaný, mrazuvzdorný, otěruvzdornost PEI 5, kolísání odstínů V3, protiskluznost R10/A</t>
  </si>
  <si>
    <t>KS*0,06</t>
  </si>
  <si>
    <t>3,024*1,15 'Přepočtené koeficientem množství</t>
  </si>
  <si>
    <t>375</t>
  </si>
  <si>
    <t>597614-01m</t>
  </si>
  <si>
    <t>dlažba velkoformátová keramická slinutá protiskluzná do interiéru i exteriéru pro vysoké mechanické namáhání přes 4 do 6ks/m2 (pro umývárny:rozměr 300/600mm kombinace hnědá a šedá)</t>
  </si>
  <si>
    <t>1041198586</t>
  </si>
  <si>
    <t>Poznámka k položce:_x000D_
dlaždice slinutá, glazovaná, rozměr 300/600mm, povrch matný, reliéfní, rektifikovaná, otěruvzdornost PEI 5, protiskluznost R10/B, kolísání odstínů V3, probarvený střep</t>
  </si>
  <si>
    <t>KSm*0,06</t>
  </si>
  <si>
    <t>2,511*1,15 'Přepočtené koeficientem množství</t>
  </si>
  <si>
    <t>376</t>
  </si>
  <si>
    <t>771574262</t>
  </si>
  <si>
    <t>Montáž podlah z dlaždic keramických lepených flexibilním lepidlem velkoformátových pro vysoké mechanické zatížení protiskluzných nebo reliéfních (bezbariérových) přes 4 do 6 ks/m2</t>
  </si>
  <si>
    <t>1639262048</t>
  </si>
  <si>
    <t>https://podminky.urs.cz/item/CS_URS_2022_01/771574262</t>
  </si>
  <si>
    <t>"D1-dlažba 300/600mm ostatní prostory (kombinace barev hnědá 85%, šedá 15%)"</t>
  </si>
  <si>
    <t>"101-103,105,106,109,113"4,87+12,24+6,51+3,6+14,74+2,61+2,61</t>
  </si>
  <si>
    <t>"D1m-dlažba 300/600mm umývárny (kombinace barev hnědá 85%, šedá 15%)"</t>
  </si>
  <si>
    <t>"104,107,108,110,111,112,114"4,05+55,03+16,7+4,08+55,21+16,69+4,09</t>
  </si>
  <si>
    <t>"odpočet mozaiky"-M</t>
  </si>
  <si>
    <t>"D3-ker.dlažba rozměr 300/600mm (kombinace barev světle šedá 90%, antracit 10%)-technologie"</t>
  </si>
  <si>
    <t>"115-119"104,45+12,95+7,76+3,5+6,89</t>
  </si>
  <si>
    <t>377</t>
  </si>
  <si>
    <t>-1636205266</t>
  </si>
  <si>
    <t>141,84*1,15 'Přepočtené koeficientem množství</t>
  </si>
  <si>
    <t>378</t>
  </si>
  <si>
    <t>597614-01.1</t>
  </si>
  <si>
    <t>163101264</t>
  </si>
  <si>
    <t>47,18*1,15 'Přepočtené koeficientem množství</t>
  </si>
  <si>
    <t>379</t>
  </si>
  <si>
    <t>1182208603</t>
  </si>
  <si>
    <t>135,55*1,15 'Přepočtené koeficientem množství</t>
  </si>
  <si>
    <t>380</t>
  </si>
  <si>
    <t>771577111</t>
  </si>
  <si>
    <t>Montáž podlah z dlaždic keramických lepených flexibilním lepidlem Příplatek k cenám za plochu do 5 m2 jednotlivě</t>
  </si>
  <si>
    <t>-620180432</t>
  </si>
  <si>
    <t>https://podminky.urs.cz/item/CS_URS_2022_01/771577111</t>
  </si>
  <si>
    <t>"dlažba"4,87+4,05+3,6+2,61*2+4,08+4,09+3,5</t>
  </si>
  <si>
    <t>381</t>
  </si>
  <si>
    <t>771577114</t>
  </si>
  <si>
    <t>Montáž podlah z dlaždic keramických lepených flexibilním lepidlem Příplatek k cenám za dvousložkový spárovací tmel</t>
  </si>
  <si>
    <t>897922047</t>
  </si>
  <si>
    <t>https://podminky.urs.cz/item/CS_URS_2022_01/771577114</t>
  </si>
  <si>
    <t>771577115</t>
  </si>
  <si>
    <t>Montáž podlah z dlaždic keramických lepených flexibilním lepidlem Příplatek k cenám za dvousložkové lepidlo</t>
  </si>
  <si>
    <t>262522349</t>
  </si>
  <si>
    <t>https://podminky.urs.cz/item/CS_URS_2022_01/771577115</t>
  </si>
  <si>
    <t>383</t>
  </si>
  <si>
    <t>771584111</t>
  </si>
  <si>
    <t>Montáž podlah z mozaikových lepenců lepených flexibilním lepidlem keramických neglazovaných</t>
  </si>
  <si>
    <t>2132477614</t>
  </si>
  <si>
    <t>https://podminky.urs.cz/item/CS_URS_2022_01/771584111</t>
  </si>
  <si>
    <t>"M-mozaika 50x50mm (set 300/300mm, kombinace barev hnědá 85%, šedá 15%)-spotřeba 11ks/m2"</t>
  </si>
  <si>
    <t>"ve sprchách (bez vaniček)"</t>
  </si>
  <si>
    <t>0,9*(4,5+2,7+2,7+4,5)</t>
  </si>
  <si>
    <t>"v místě prahu"0,15*(0,8*7+0,7*2)</t>
  </si>
  <si>
    <t>384</t>
  </si>
  <si>
    <t>597611-01</t>
  </si>
  <si>
    <t>mozaika keramická protiskluzná na podlahu i stěnu pro interiér i exteriér (5x5)-set 300mx300mm (mozaika ve sprchách: rozměr 50/50mm nalepený na síti 300/300mm kombinace hnědé a šedé)</t>
  </si>
  <si>
    <t>-1798093692</t>
  </si>
  <si>
    <t>Poznámka k položce:_x000D_
mozaika imitující kámen, povrch hladký reliéfní/matný-lapovaný, rektifikovaná, mrazuvzdorná, prostiskluznost R10/B, otěruvzdornost PEI 5, kolísání odstínů V3, probarvený střep</t>
  </si>
  <si>
    <t>"mozaika 50x50mm (set 300/300mm, kombinace barev hnědá 85%, šedá 15%)-spotřeba 11ks/m2"M*11</t>
  </si>
  <si>
    <t>154,11*1,1 'Přepočtené koeficientem množství</t>
  </si>
  <si>
    <t>385</t>
  </si>
  <si>
    <t>771589191</t>
  </si>
  <si>
    <t>Montáž podlah z mozaikových lepenců Příplatek k cenám za plochu do 5 m2 jednotlivě</t>
  </si>
  <si>
    <t>895466250</t>
  </si>
  <si>
    <t>https://podminky.urs.cz/item/CS_URS_2022_01/771589191</t>
  </si>
  <si>
    <t>"mozaika"M</t>
  </si>
  <si>
    <t>386</t>
  </si>
  <si>
    <t>771591112</t>
  </si>
  <si>
    <t>Izolace podlahy pod dlažbu nátěrem nebo stěrkou ve dvou vrstvách</t>
  </si>
  <si>
    <t>920734428</t>
  </si>
  <si>
    <t>https://podminky.urs.cz/item/CS_URS_2022_01/771591112</t>
  </si>
  <si>
    <t>NIV*0,15</t>
  </si>
  <si>
    <t>387</t>
  </si>
  <si>
    <t>771591115</t>
  </si>
  <si>
    <t>Podlahy - dokončovací práce spárování silikonem</t>
  </si>
  <si>
    <t>-1460047151</t>
  </si>
  <si>
    <t>https://podminky.urs.cz/item/CS_URS_2022_01/771591115</t>
  </si>
  <si>
    <t>"styk dlažba-obklad (dtto ukonč.profil)"139,935</t>
  </si>
  <si>
    <t>"styk dlažba-soklík"KS+KSm+KST</t>
  </si>
  <si>
    <t>388</t>
  </si>
  <si>
    <t>771591123</t>
  </si>
  <si>
    <t>Podlahy - dokončovací práce separační provazec do pružných spar, průměru 8 mm</t>
  </si>
  <si>
    <t>-1914867762</t>
  </si>
  <si>
    <t>https://podminky.urs.cz/item/CS_URS_2022_01/771591123</t>
  </si>
  <si>
    <t>"dtto silikonování"347,965</t>
  </si>
  <si>
    <t>389</t>
  </si>
  <si>
    <t>771591184</t>
  </si>
  <si>
    <t>Podlahy - dokončovací práce pracnější řezání dlaždic keramických rovné</t>
  </si>
  <si>
    <t>-624373221</t>
  </si>
  <si>
    <t>https://podminky.urs.cz/item/CS_URS_2022_01/771591184</t>
  </si>
  <si>
    <t>"dtto soklík"KS+KSm+KST</t>
  </si>
  <si>
    <t>390</t>
  </si>
  <si>
    <t>771591237</t>
  </si>
  <si>
    <t>Izolace podlahy pod dlažbu montáž těsnícího pásu pro styčné nebo dilatační spáry</t>
  </si>
  <si>
    <t>-1529439890</t>
  </si>
  <si>
    <t>https://podminky.urs.cz/item/CS_URS_2022_01/771591237</t>
  </si>
  <si>
    <t>"styk dlažba-obklad alt.aoklík (s nátěrovou hydroizolací-dtto silikonování)"347,965</t>
  </si>
  <si>
    <t>391</t>
  </si>
  <si>
    <t>59054220</t>
  </si>
  <si>
    <t>páska pružná těsnící hydroizolační š 185mm</t>
  </si>
  <si>
    <t>58376841</t>
  </si>
  <si>
    <t>347,965*1,05 'Přepočtené koeficientem množství</t>
  </si>
  <si>
    <t>392</t>
  </si>
  <si>
    <t>771591257</t>
  </si>
  <si>
    <t>Izolace podlahy pod dlažbu montáž těsnící manžety pro postup potrubí</t>
  </si>
  <si>
    <t>1846502147</t>
  </si>
  <si>
    <t>https://podminky.urs.cz/item/CS_URS_2022_01/771591257</t>
  </si>
  <si>
    <t>"dle ZTI"52</t>
  </si>
  <si>
    <t>393</t>
  </si>
  <si>
    <t>59054255</t>
  </si>
  <si>
    <t>manžeta těsnící hydroizolační na prostupy potrubí</t>
  </si>
  <si>
    <t>-988233841</t>
  </si>
  <si>
    <t>394</t>
  </si>
  <si>
    <t>771592011</t>
  </si>
  <si>
    <t>Čištění vnitřních ploch po položení dlažby podlah nebo schodišť chemickými prostředky</t>
  </si>
  <si>
    <t>-1206370748</t>
  </si>
  <si>
    <t>https://podminky.urs.cz/item/CS_URS_2022_01/771592011</t>
  </si>
  <si>
    <t>395</t>
  </si>
  <si>
    <t>998771101</t>
  </si>
  <si>
    <t>Přesun hmot pro podlahy z dlaždic stanovený z hmotnosti přesunovaného materiálu vodorovná dopravní vzdálenost do 50 m v objektech výšky do 6 m</t>
  </si>
  <si>
    <t>-369610576</t>
  </si>
  <si>
    <t>https://podminky.urs.cz/item/CS_URS_2022_01/998771101</t>
  </si>
  <si>
    <t>777</t>
  </si>
  <si>
    <t>Podlahy lité</t>
  </si>
  <si>
    <t>396</t>
  </si>
  <si>
    <t>777111111</t>
  </si>
  <si>
    <t>Příprava podkladu před provedením litých podlah vysátí</t>
  </si>
  <si>
    <t>-533618553</t>
  </si>
  <si>
    <t>https://podminky.urs.cz/item/CS_URS_2022_01/777111111</t>
  </si>
  <si>
    <t>PP1*2+PP1v*2</t>
  </si>
  <si>
    <t>397</t>
  </si>
  <si>
    <t>777111141</t>
  </si>
  <si>
    <t>Příprava podkladu před provedením litých podlah otryskání</t>
  </si>
  <si>
    <t>-1582664774</t>
  </si>
  <si>
    <t>https://podminky.urs.cz/item/CS_URS_2022_01/777111141</t>
  </si>
  <si>
    <t>"pro stěrku"PP1+PP1v</t>
  </si>
  <si>
    <t>398</t>
  </si>
  <si>
    <t>777131101</t>
  </si>
  <si>
    <t>Penetrační nátěr podlahy epoxidový na podklad suchý a vyzrálý</t>
  </si>
  <si>
    <t>-1239703839</t>
  </si>
  <si>
    <t>https://podminky.urs.cz/item/CS_URS_2022_01/777131101</t>
  </si>
  <si>
    <t>399</t>
  </si>
  <si>
    <t>777131121</t>
  </si>
  <si>
    <t>Penetrační nátěr prosyp penetračních nátěrů podlahy pískem do 0,5 kg/m2</t>
  </si>
  <si>
    <t>732013806</t>
  </si>
  <si>
    <t>https://podminky.urs.cz/item/CS_URS_2022_01/777131121</t>
  </si>
  <si>
    <t>400</t>
  </si>
  <si>
    <t>7775111-01</t>
  </si>
  <si>
    <t>Krycí stěrka chemicky odolná epoxidová, tloušťky přes 3 do 4 mm-D+M</t>
  </si>
  <si>
    <t>-348293531</t>
  </si>
  <si>
    <t xml:space="preserve">Poznámka k položce:_x000D_
plný popis viz.TZ_x000D_
stěrkový epoxidový systém na bázi křemičitých písků, epoxidové pryskyřice a 	specielních přísad, s přesypem křemičitých písků (možnost regulace drsnosti povrchu) 	v lehce zrnité povrchové úpravě v jednobarevném provedení._x000D_
Vlastnosti: vodovzdornost , vysoká 	pevnost v tlaku a tahu za ohybu,  obrusuvzdornost, koeficient kluznosti lze upravit dle potřeby zahlazením a   uzavíracími nátěry, mrazuvzdornost, chemická odolnost ( soli, oleje ..), max. přilnavost k podkladu. _x000D_
</t>
  </si>
  <si>
    <t>"epox.stěrka:PP1"</t>
  </si>
  <si>
    <t>"1.pp:001-004"172,61+58,2+21,44+30,09</t>
  </si>
  <si>
    <t>"vytažení na stěny"</t>
  </si>
  <si>
    <t>"001"0,2*(22,76+4,8+0,3*4+14,21+4,768+6,5+6,875+3,2+7,2)</t>
  </si>
  <si>
    <t>"002"0,2*(6,8*2+8,61*2)</t>
  </si>
  <si>
    <t>"003"0,2*(3,5+6,157+1,05+1+4,797+4,433)</t>
  </si>
  <si>
    <t>"004"0,2*(4,7*2+6,403*2)</t>
  </si>
  <si>
    <t>"technol.základy"0,5*(2,5+0,7+0,7*2+2,5+2,6*2+1*2+5,3*2+1,6*2+2,8*2+2,3*2+1,9*2+0,8*2+0,8*2+0,7*2+3,65*2+0,9*2+1,1*2+3,35*2+1,7*4+0,7*7+0,7*2+1,8*2)</t>
  </si>
  <si>
    <t>0,5*(0,3*2+0,4+0,35*6+0,4*3)</t>
  </si>
  <si>
    <t>401</t>
  </si>
  <si>
    <t>777511181</t>
  </si>
  <si>
    <t>Krycí stěrka Příplatek k cenám za zvýšenou pracnost provádění soklíků na svislé ploše podlahových</t>
  </si>
  <si>
    <t>778713901</t>
  </si>
  <si>
    <t>https://podminky.urs.cz/item/CS_URS_2022_01/777511181</t>
  </si>
  <si>
    <t>402</t>
  </si>
  <si>
    <t>777612109</t>
  </si>
  <si>
    <t>Uzavírací nátěr podlahy epoxidový protiskluzný</t>
  </si>
  <si>
    <t>-1209504190</t>
  </si>
  <si>
    <t>https://podminky.urs.cz/item/CS_URS_2022_01/777612109</t>
  </si>
  <si>
    <t>PP1+PP1v</t>
  </si>
  <si>
    <t>403</t>
  </si>
  <si>
    <t>777911113</t>
  </si>
  <si>
    <t>Napojení na stěnu nebo sokl fabionem z epoxidové stěrky plněné pískem a výplňovým spárovým profilem s trvale pružným tmelem pohyblivé</t>
  </si>
  <si>
    <t>420052786</t>
  </si>
  <si>
    <t>https://podminky.urs.cz/item/CS_URS_2022_01/777911113</t>
  </si>
  <si>
    <t>"001"(22,76+4,8+0,3*4+14,21+4,768+6,5+6,875+3,2+7,2)</t>
  </si>
  <si>
    <t>"002"(6,8*2+8,61*2)</t>
  </si>
  <si>
    <t>"003"(3,5+6,157+1,05+1+4,797+4,433)</t>
  </si>
  <si>
    <t>"004"(4,7*2+6,403*2)</t>
  </si>
  <si>
    <t>"technol.základy"(2,5+0,7+0,7*2+2,5+2,6*2+1*2+5,3*2+1,6*2+2,8*2+2,3*2+1,9*2+0,8*2+0,8*2+0,7*2+3,65*2+0,9*2+1,1*2+3,35*2+1,7*4+0,7*7+0,7*2+1,8*2)</t>
  </si>
  <si>
    <t>(0,3*2+0,4+0,35*6+0,4*3)</t>
  </si>
  <si>
    <t>404</t>
  </si>
  <si>
    <t>998777101</t>
  </si>
  <si>
    <t>Přesun hmot pro podlahy lité stanovený z hmotnosti přesunovaného materiálu vodorovná dopravní vzdálenost do 50 m v objektech výšky do 6 m</t>
  </si>
  <si>
    <t>1372397537</t>
  </si>
  <si>
    <t>https://podminky.urs.cz/item/CS_URS_2022_01/998777101</t>
  </si>
  <si>
    <t>781</t>
  </si>
  <si>
    <t>Dokončovací práce - obklady</t>
  </si>
  <si>
    <t>405</t>
  </si>
  <si>
    <t>781111011</t>
  </si>
  <si>
    <t>Příprava podkladu před provedením obkladu oprášení (ometení) stěny</t>
  </si>
  <si>
    <t>2023918924</t>
  </si>
  <si>
    <t>https://podminky.urs.cz/item/CS_URS_2022_01/781111011</t>
  </si>
  <si>
    <t>"ker.obklady"KO+KOT</t>
  </si>
  <si>
    <t>406</t>
  </si>
  <si>
    <t>781121011</t>
  </si>
  <si>
    <t>Příprava podkladu před provedením obkladu nátěr penetrační na stěnu</t>
  </si>
  <si>
    <t>579942118</t>
  </si>
  <si>
    <t>https://podminky.urs.cz/item/CS_URS_2022_01/781121011</t>
  </si>
  <si>
    <t>407</t>
  </si>
  <si>
    <t>781131112</t>
  </si>
  <si>
    <t>Izolace stěny pod obklad izolace nátěrem nebo stěrkou ve dvou vrstvách</t>
  </si>
  <si>
    <t>2058230528</t>
  </si>
  <si>
    <t>https://podminky.urs.cz/item/CS_URS_2022_01/781131112</t>
  </si>
  <si>
    <t>"ker.obklad rozměr 300/600mm (kombinace barev hnědá 85%, šedá 15%)-KO"</t>
  </si>
  <si>
    <t>"104"0,3*(1,8*2+2,25*2)-(0,7*0,3)</t>
  </si>
  <si>
    <t>"107"0,3*(4,5+3,9+0,9+3,68+1+0,15+3,68+4,9+5,85+2,3+1,15+1,26+2,825+1,2+1,2+3,2)-(0,8*0,3)</t>
  </si>
  <si>
    <t>"109"0,3*(2,9*2+0,9*2)-(0,8*0,3)</t>
  </si>
  <si>
    <t>"110"0,3*(2,15*2+1,9*2)-(0,8*0,3)</t>
  </si>
  <si>
    <t>"111"0,3*(4,8+3,325+0,15+0,9+1,05+3,5+0,9*2+3,95+3,2+1,05+1,2+0,15+2,825+1,25+1,15+2,3+5,85)-(0,8*0,3)</t>
  </si>
  <si>
    <t>"113"0,3*(2,9*2+0,9*2)-(0,8*0,3)</t>
  </si>
  <si>
    <t>"114"0,3*(2,15*2+1,9*2)-(0,8*0,3)</t>
  </si>
  <si>
    <t>"ker.obklad rozměr 300/600mm (kombinace barev světle šedá 90%, antracit 10%)-KOT"</t>
  </si>
  <si>
    <t>"116"0,3*(3,7*2+3,47*2)-(0,9*0,3)</t>
  </si>
  <si>
    <t>"118"0,3*2,55</t>
  </si>
  <si>
    <t>"119"0,3*(2,55*2+2,7*2)-(0,9*0,3)</t>
  </si>
  <si>
    <t>"přípočet na výšku obkladu (ve sprchách a za umyvadly)"(2,1-0,3)*(4,5+2,7+0,9*4+1,2+0,6+2*2+0,6+0,6*4+1,8+0,9+0,6+1,2+0,6+2,7+4,5+0,9*4+0,6*2)</t>
  </si>
  <si>
    <t>"ker.soklík"0,3*(KS+KSm+KST)</t>
  </si>
  <si>
    <t>NIS*0,2</t>
  </si>
  <si>
    <t>408</t>
  </si>
  <si>
    <t>781131237</t>
  </si>
  <si>
    <t>Izolace stěny pod obklad montáž těsnícího pásu pro styčné nebo dilatační spáry</t>
  </si>
  <si>
    <t>-2066158383</t>
  </si>
  <si>
    <t>https://podminky.urs.cz/item/CS_URS_2022_01/781131237</t>
  </si>
  <si>
    <t>"kouty s hydroizolací"</t>
  </si>
  <si>
    <t>"kouty"0,3*95</t>
  </si>
  <si>
    <t>"přípočet na výšku obkladu ve sprchách a za umyvadly"(2,1*0,3)*20</t>
  </si>
  <si>
    <t>409</t>
  </si>
  <si>
    <t>963901643</t>
  </si>
  <si>
    <t>41,1*1,05 'Přepočtené koeficientem množství</t>
  </si>
  <si>
    <t>410</t>
  </si>
  <si>
    <t>781131257</t>
  </si>
  <si>
    <t>Izolace stěny pod obklad montáž těsnící manžety pro postup potrubí</t>
  </si>
  <si>
    <t>-1536344990</t>
  </si>
  <si>
    <t>https://podminky.urs.cz/item/CS_URS_2022_01/781131257</t>
  </si>
  <si>
    <t>"dle ZTI"50</t>
  </si>
  <si>
    <t>411</t>
  </si>
  <si>
    <t>351122674</t>
  </si>
  <si>
    <t>412</t>
  </si>
  <si>
    <t>781161021</t>
  </si>
  <si>
    <t>Příprava podkladu před provedením obkladu montáž profilu ukončujícího profilu rohového, vanového</t>
  </si>
  <si>
    <t>-1508924099</t>
  </si>
  <si>
    <t>https://podminky.urs.cz/item/CS_URS_2022_01/781161021</t>
  </si>
  <si>
    <t>"ukončovací"</t>
  </si>
  <si>
    <t>"104"(1,8*2+2,25*2)-0,7</t>
  </si>
  <si>
    <t>"107"(4,5+3,9+0,9+3,68+1+0,15+3,68+4,9+5,85+2,3+1,15+1,26+2,825+1,2+1,2+3,2)-(1+0,8)</t>
  </si>
  <si>
    <t>"109"(2,9*2+0,9*2)-0,8</t>
  </si>
  <si>
    <t>"110"(2,15*2+1,9*2)-0,8</t>
  </si>
  <si>
    <t>"111"(4,8+3,325+0,15+0,9+1,05+3,5+0,9*2+3,95+3,2+1,05+1,2+0,15+2,825+1,25+1,15+2,3+5,85)-(1+0,8)</t>
  </si>
  <si>
    <t>"113"(2,9*2+0,9*2)-0,8</t>
  </si>
  <si>
    <t>"114"(2,15*2+1,9*2)-0,8</t>
  </si>
  <si>
    <t>"116"(3,7*2+3,47*2)-(0,9+1)</t>
  </si>
  <si>
    <t>"118"2,1*2+2,55</t>
  </si>
  <si>
    <t>"119"(2,55*2+2,7*2)-(0,9+1)</t>
  </si>
  <si>
    <t>"ker.soklík"KS+KSm+KST</t>
  </si>
  <si>
    <t>"rohy"2,1*18+1,5*3+0,9*2+1+0,9*2+1*6+1,5*12+5,85+5,6</t>
  </si>
  <si>
    <t>413</t>
  </si>
  <si>
    <t>59054133</t>
  </si>
  <si>
    <t>profil ukončovací pro vnější hrany obkladů hliník leskle eloxovaný chromem 10x2500mm</t>
  </si>
  <si>
    <t>-1466813193</t>
  </si>
  <si>
    <t>450,315*1,1 'Přepočtené koeficientem množství</t>
  </si>
  <si>
    <t>414</t>
  </si>
  <si>
    <t>781474154</t>
  </si>
  <si>
    <t>Montáž obkladů vnitřních stěn z dlaždic keramických lepených flexibilním lepidlem velkoformátových hladkých přes 4 do 6 ks/m2</t>
  </si>
  <si>
    <t>-408050505</t>
  </si>
  <si>
    <t>https://podminky.urs.cz/item/CS_URS_2022_01/781474154</t>
  </si>
  <si>
    <t>"104"2,1*(1,8*2+2,25*2)+0,15*(1,5+0,9)-(0,7*1,97)</t>
  </si>
  <si>
    <t>"107"2,1*(4,5+3,9+0,9+3,68+1+0,15+3,68+4,9+5,85+2,3+1,15+1,26+2,825+1,2+1,2+3,2)+0,2*(1*2+1,5*4+2,1)+0,15*5,85-(1*1,5*2+0,8*1,97)</t>
  </si>
  <si>
    <t>"109"1,5*(2,9*2+0,9*2)+0,15*0,9-(0,8*1,5)</t>
  </si>
  <si>
    <t>"110"2,1*(2,15*2+1,9*2)+0,15*(1+1,5)-(0,8*1,97)</t>
  </si>
  <si>
    <t>"111"2,1*(4,8+3,325+0,15+0,9+1,05+3,5+0,9*2+3,95+3,2+1,05+1,2+0,15+2,825+1,25+1,15+2,3+5,85)+0,2*(1*2+1,5*4)+0,15*5,6-(1*1,5*2+0,8*1,97)</t>
  </si>
  <si>
    <t>"113"1,5*(2,9*2+0,9*2)+0,15*0,9-(0,8*1,5)</t>
  </si>
  <si>
    <t>"114"2,1*(2,15*2+1,9*2)+0,15*(1+1,5)-(0,8*1,97)</t>
  </si>
  <si>
    <t>"116"2,1*(3,7*2+3,47*2)+0,2*(1+1,5*2)-(0,9*1,97+1*1,5)</t>
  </si>
  <si>
    <t>"118"2,1*2,55</t>
  </si>
  <si>
    <t>"119"2,1*(2,55*2+2,7*2)+0,2*(1+1,5*2)-(0,9*1,97+1*1,5)</t>
  </si>
  <si>
    <t>415</t>
  </si>
  <si>
    <t>597610-01</t>
  </si>
  <si>
    <t>obklad velkoformátový keramický hladký přes 4 do 6ks/m2 (všechny obklady mimo gastro a technologie:rozměr 300/600mm kombinace hnědá a šedá)</t>
  </si>
  <si>
    <t>-1119760798</t>
  </si>
  <si>
    <t>"ker.obklad"KO</t>
  </si>
  <si>
    <t>252,769*1,15 'Přepočtené koeficientem množství</t>
  </si>
  <si>
    <t>416</t>
  </si>
  <si>
    <t>597610-01t</t>
  </si>
  <si>
    <t>obklad velkoformátový keramický hladký přes 4 do 6ks/m2 (obklady technologie:rozměr 300/600mm kombinace světle šedá a antracitově šedá)</t>
  </si>
  <si>
    <t>-1263035058</t>
  </si>
  <si>
    <t>"ker.obklad-technologie"KOT</t>
  </si>
  <si>
    <t>52,573*1,15 'Přepočtené koeficientem množství</t>
  </si>
  <si>
    <t>417</t>
  </si>
  <si>
    <t>781477111</t>
  </si>
  <si>
    <t>Montáž obkladů vnitřních stěn z dlaždic keramických Příplatek k cenám za plochu do 10 m2 jednotlivě</t>
  </si>
  <si>
    <t>408265841</t>
  </si>
  <si>
    <t>https://podminky.urs.cz/item/CS_URS_2022_01/781477111</t>
  </si>
  <si>
    <t>418</t>
  </si>
  <si>
    <t>781477114</t>
  </si>
  <si>
    <t>Montáž obkladů vnitřních stěn z dlaždic keramických Příplatek k cenám za dvousložkový spárovací tmel</t>
  </si>
  <si>
    <t>-1828519038</t>
  </si>
  <si>
    <t>https://podminky.urs.cz/item/CS_URS_2022_01/781477114</t>
  </si>
  <si>
    <t>419</t>
  </si>
  <si>
    <t>781477115</t>
  </si>
  <si>
    <t>Montáž obkladů vnitřních stěn z dlaždic keramických Příplatek k cenám za dvousložkové lepidlo</t>
  </si>
  <si>
    <t>425218466</t>
  </si>
  <si>
    <t>https://podminky.urs.cz/item/CS_URS_2022_01/781477115</t>
  </si>
  <si>
    <t>420</t>
  </si>
  <si>
    <t>781495115</t>
  </si>
  <si>
    <t>Obklad - dokončující práce ostatní práce spárování silikonem</t>
  </si>
  <si>
    <t>254076333</t>
  </si>
  <si>
    <t>https://podminky.urs.cz/item/CS_URS_2022_01/781495115</t>
  </si>
  <si>
    <t>"kouty"2,1*45+1,5*12+1+0,9*4+5,85+5,6+1*6+1,5*12</t>
  </si>
  <si>
    <t>"okolo dveří"(0,8+1,97*2)*2+(0,9+1,97*2)*3+(0,7+1,97*2)+(0,8+1,5*2)*2</t>
  </si>
  <si>
    <t>421</t>
  </si>
  <si>
    <t>781495124</t>
  </si>
  <si>
    <t>Obklad - dokončující práce ostatní práce separační provazec do pružných spar, průměru 8 mm</t>
  </si>
  <si>
    <t>-601876590</t>
  </si>
  <si>
    <t>https://podminky.urs.cz/item/CS_URS_2022_01/781495124</t>
  </si>
  <si>
    <t>"dtto silikonování"208,79</t>
  </si>
  <si>
    <t>422</t>
  </si>
  <si>
    <t>781495141</t>
  </si>
  <si>
    <t>Obklad - dokončující práce průnik obkladem kruhový, bez izolace do DN 30</t>
  </si>
  <si>
    <t>365297824</t>
  </si>
  <si>
    <t>https://podminky.urs.cz/item/CS_URS_2022_01/781495141</t>
  </si>
  <si>
    <t>"dle ZTI"30</t>
  </si>
  <si>
    <t>423</t>
  </si>
  <si>
    <t>781495143</t>
  </si>
  <si>
    <t>Obklad - dokončující práce průnik obkladem kruhový, bez izolace přes DN 90</t>
  </si>
  <si>
    <t>714206718</t>
  </si>
  <si>
    <t>https://podminky.urs.cz/item/CS_URS_2022_01/781495143</t>
  </si>
  <si>
    <t>"dle ZTI"20</t>
  </si>
  <si>
    <t>424</t>
  </si>
  <si>
    <t>781495211</t>
  </si>
  <si>
    <t>Čištění vnitřních ploch po provedení obkladu stěn chemickými prostředky</t>
  </si>
  <si>
    <t>-1274722533</t>
  </si>
  <si>
    <t>https://podminky.urs.cz/item/CS_URS_2022_01/781495211</t>
  </si>
  <si>
    <t>425</t>
  </si>
  <si>
    <t>998781101</t>
  </si>
  <si>
    <t>Přesun hmot pro obklady keramické stanovený z hmotnosti přesunovaného materiálu vodorovná dopravní vzdálenost do 50 m v objektech výšky do 6 m</t>
  </si>
  <si>
    <t>75948507</t>
  </si>
  <si>
    <t>https://podminky.urs.cz/item/CS_URS_2022_01/998781101</t>
  </si>
  <si>
    <t>783</t>
  </si>
  <si>
    <t>Dokončovací práce - nátěry</t>
  </si>
  <si>
    <t>426</t>
  </si>
  <si>
    <t>783201201</t>
  </si>
  <si>
    <t>Příprava podkladu tesařských konstrukcí před provedením nátěru broušení</t>
  </si>
  <si>
    <t>1123521968</t>
  </si>
  <si>
    <t>https://podminky.urs.cz/item/CS_URS_2022_01/783201201</t>
  </si>
  <si>
    <t>"dtto lazura"108,938</t>
  </si>
  <si>
    <t>427</t>
  </si>
  <si>
    <t>783201401</t>
  </si>
  <si>
    <t>Příprava podkladu tesařských konstrukcí před provedením nátěru ometení</t>
  </si>
  <si>
    <t>-358143520</t>
  </si>
  <si>
    <t>https://podminky.urs.cz/item/CS_URS_2022_01/783201401</t>
  </si>
  <si>
    <t>428</t>
  </si>
  <si>
    <t>783218111</t>
  </si>
  <si>
    <t>Lazurovací nátěr tesařských konstrukcí dvojnásobný syntetický</t>
  </si>
  <si>
    <t>-1553381871</t>
  </si>
  <si>
    <t>https://podminky.urs.cz/item/CS_URS_2022_01/783218111</t>
  </si>
  <si>
    <t>"dtto dř.fasáda-pohledová plocha"</t>
  </si>
  <si>
    <t>429</t>
  </si>
  <si>
    <t>783301401</t>
  </si>
  <si>
    <t>Příprava podkladu zámečnických konstrukcí před provedením nátěru ometení</t>
  </si>
  <si>
    <t>1821076431</t>
  </si>
  <si>
    <t>https://podminky.urs.cz/item/CS_URS_2022_01/783301401</t>
  </si>
  <si>
    <t>"dtto antikor.nátěr"0,72</t>
  </si>
  <si>
    <t>430</t>
  </si>
  <si>
    <t>783314201</t>
  </si>
  <si>
    <t>Základní antikorozní nátěr zámečnických konstrukcí jednonásobný syntetický standardní</t>
  </si>
  <si>
    <t>-1306415022</t>
  </si>
  <si>
    <t>https://podminky.urs.cz/item/CS_URS_2022_01/783314201</t>
  </si>
  <si>
    <t>"dl.1,5m"(1,5*2)*(0,06*4)</t>
  </si>
  <si>
    <t>431</t>
  </si>
  <si>
    <t>783801403</t>
  </si>
  <si>
    <t>Příprava podkladu omítek před provedením nátěru oprášení</t>
  </si>
  <si>
    <t>-695607309</t>
  </si>
  <si>
    <t>https://podminky.urs.cz/item/CS_URS_2022_01/783801403</t>
  </si>
  <si>
    <t>"nátěr ŽB podhledu ak.nádrží"282,34</t>
  </si>
  <si>
    <t>432</t>
  </si>
  <si>
    <t>783823155</t>
  </si>
  <si>
    <t>Penetrační nátěr omítek hrubých betonových povrchů nebo omítek hrubých, rýhovaných tenkovrstvých nebo škrábaných (břízolitových) silikonový</t>
  </si>
  <si>
    <t>-989332213</t>
  </si>
  <si>
    <t>https://podminky.urs.cz/item/CS_URS_2022_01/783823155</t>
  </si>
  <si>
    <t>"nátěr ŽB podhledu ak.nádrží"288,04</t>
  </si>
  <si>
    <t>433</t>
  </si>
  <si>
    <t>783826675</t>
  </si>
  <si>
    <t>Hydrofobizační nátěr omítek silikonový, transparentní, povrchů hrubých betonových povrchů nebo omítek hrubých, rýhovaných tenkovrstvých nebo škrábaných (břízolitových)</t>
  </si>
  <si>
    <t>-2069468504</t>
  </si>
  <si>
    <t>https://podminky.urs.cz/item/CS_URS_2022_01/783826675</t>
  </si>
  <si>
    <t>"výlezy"0,3*(1*4+0,8*4*3+1,2*2+1,5*2)</t>
  </si>
  <si>
    <t>784</t>
  </si>
  <si>
    <t>Dokončovací práce - malby a tapety</t>
  </si>
  <si>
    <t>434</t>
  </si>
  <si>
    <t>784111001</t>
  </si>
  <si>
    <t>Oprášení (ometení) podkladu v místnostech výšky do 3,80 m</t>
  </si>
  <si>
    <t>71395364</t>
  </si>
  <si>
    <t>https://podminky.urs.cz/item/CS_URS_2022_01/784111001</t>
  </si>
  <si>
    <t>"dtto malby"PH2+604,857</t>
  </si>
  <si>
    <t>435</t>
  </si>
  <si>
    <t>784181121</t>
  </si>
  <si>
    <t>Penetrace podkladu jednonásobná hloubková akrylátová bezbarvá v místnostech výšky do 3,80 m</t>
  </si>
  <si>
    <t>-377231064</t>
  </si>
  <si>
    <t>https://podminky.urs.cz/item/CS_URS_2022_01/784181121</t>
  </si>
  <si>
    <t>"malby stěn"604,857</t>
  </si>
  <si>
    <t>436</t>
  </si>
  <si>
    <t>784211031</t>
  </si>
  <si>
    <t>Malby z malířských směsí oděruvzdorných za mokra jednonásobné, bílé za mokra oděruvzdorné minimálně v místnostech výšky do 3,80 m</t>
  </si>
  <si>
    <t>-1475140350</t>
  </si>
  <si>
    <t>https://podminky.urs.cz/item/CS_URS_2022_01/784211031</t>
  </si>
  <si>
    <t>"stropy (dtto SDK podhledy)"PH2</t>
  </si>
  <si>
    <t>437</t>
  </si>
  <si>
    <t>784211101</t>
  </si>
  <si>
    <t>Malby z malířských směsí oděruvzdorných za mokra dvojnásobné, bílé za mokra oděruvzdorné výborně v místnostech výšky do 3,80 m</t>
  </si>
  <si>
    <t>-65922468</t>
  </si>
  <si>
    <t>https://podminky.urs.cz/item/CS_URS_2022_01/784211101</t>
  </si>
  <si>
    <t>"101"2,85*(3,75*2+1,25*2)</t>
  </si>
  <si>
    <t>"102"2,85*(3,95*2+3,1*2)</t>
  </si>
  <si>
    <t>"103"2,85*(2,1*2+3,1*2)</t>
  </si>
  <si>
    <t>"104"2,85*(1,8*2+2,25*2)</t>
  </si>
  <si>
    <t>"105"2,85*(1,8*2+2*2)</t>
  </si>
  <si>
    <t>"106"2,85*(5,7*2+2,55*2)-(4*1,5)</t>
  </si>
  <si>
    <t>"107,108"2,85*65,4</t>
  </si>
  <si>
    <t>"109"2,85*(2,9*2+0,9*2)</t>
  </si>
  <si>
    <t>"110"2,85*(2,15*2+1,9*2)</t>
  </si>
  <si>
    <t>"111,112"2,85*66,8</t>
  </si>
  <si>
    <t>"113"2,85*(2,9*2+0,9*2)</t>
  </si>
  <si>
    <t>"114"2,85*(2,15*2+1,9*2)</t>
  </si>
  <si>
    <t>"115"3,1*(15*2+7,9*2)</t>
  </si>
  <si>
    <t>"116"2,85*(3,7*2+3,47*2)</t>
  </si>
  <si>
    <t>"117"2,85*(2,55*2+2,7*2)-(2*2,4)</t>
  </si>
  <si>
    <t>"118"2,85*(2,55*2+1,3*2)</t>
  </si>
  <si>
    <t>"119"2,85*(2,55*2+2,7*2)</t>
  </si>
  <si>
    <t>"odpočet ker.obkladů"-(KO+KOT)</t>
  </si>
  <si>
    <t>438</t>
  </si>
  <si>
    <t>784211131</t>
  </si>
  <si>
    <t>Malby z malířských směsí oděruvzdorných za mokra dvojnásobné, bílé za mokra oděruvzdorné minimálně v místnostech výšky do 3,80 m</t>
  </si>
  <si>
    <t>-1196432447</t>
  </si>
  <si>
    <t>https://podminky.urs.cz/item/CS_URS_2022_01/784211131</t>
  </si>
  <si>
    <t>"SDK podhledy"PH2</t>
  </si>
  <si>
    <t>439</t>
  </si>
  <si>
    <t>784211167</t>
  </si>
  <si>
    <t>Malby z malířských směsí oděruvzdorných za mokra Příplatek k cenám dvojnásobných maleb za provádění barevné malby tónované na tónovacích automatech, v odstínu náročném</t>
  </si>
  <si>
    <t>-1347853042</t>
  </si>
  <si>
    <t>https://podminky.urs.cz/item/CS_URS_2022_01/784211167</t>
  </si>
  <si>
    <t>"dtto stěny (omyvatelné)"604,857</t>
  </si>
  <si>
    <t>786</t>
  </si>
  <si>
    <t>Dokončovací práce - čalounické úpravy</t>
  </si>
  <si>
    <t>440</t>
  </si>
  <si>
    <t>786626111</t>
  </si>
  <si>
    <t>Montáž zastiňujících žaluzií lamelových vnitřních nebo do oken dvojitých dřevěných</t>
  </si>
  <si>
    <t>871191251</t>
  </si>
  <si>
    <t>https://podminky.urs.cz/item/CS_URS_2022_01/786626111</t>
  </si>
  <si>
    <t>"pro plast.okna"</t>
  </si>
  <si>
    <t>"101"4*1,5+1,1*2,4</t>
  </si>
  <si>
    <t>"104"4*0,6*2</t>
  </si>
  <si>
    <t>"105"2*0,6</t>
  </si>
  <si>
    <t>"108"1*1,8*12</t>
  </si>
  <si>
    <t>"109"1,5*1,8</t>
  </si>
  <si>
    <t>441</t>
  </si>
  <si>
    <t>55346200</t>
  </si>
  <si>
    <t>žaluzie horizontální interiérové</t>
  </si>
  <si>
    <t>-1721741199</t>
  </si>
  <si>
    <t>442</t>
  </si>
  <si>
    <t>998786101</t>
  </si>
  <si>
    <t>Přesun hmot pro stínění a čalounické úpravy stanovený z hmotnosti přesunovaného materiálu vodorovná dopravní vzdálenost do 50 m v objektech výšky (hloubky) do 6 m</t>
  </si>
  <si>
    <t>1854271257</t>
  </si>
  <si>
    <t>https://podminky.urs.cz/item/CS_URS_2022_01/998786101</t>
  </si>
  <si>
    <t>2021/67-002-11a - D.1.1a-Sanitární doplňky pro SO 002</t>
  </si>
  <si>
    <t>Ing.arch.J.Ševčík</t>
  </si>
  <si>
    <t>Veškerá zařízení, prvky a materiály je nutno vyvzorkovat a odsouhlasit s autory. Jednotková cena položky obsahuje náklady na: dodávku,montáž,dopravu a staveništní přesun.  Pokud není u položky soupisu prací uvedena žádná cenová soustava, položka není zatříděna v žádné cenové soustavě (ÚRS nebo RTS).</t>
  </si>
  <si>
    <t>799 - Sanitární doplňky pro SO 002</t>
  </si>
  <si>
    <t>799</t>
  </si>
  <si>
    <t>Sanitární doplňky pro SO 002</t>
  </si>
  <si>
    <t>799R00</t>
  </si>
  <si>
    <t>D+M vybavení WC pro OSSPO</t>
  </si>
  <si>
    <t>Vlastní</t>
  </si>
  <si>
    <t xml:space="preserve">Poznámka k položce:_x000D_
- zrcadlo 400x600x125 mm upevněné v nerezovém rámečku  uchycené na zdi pomocí páru kyvných nerezových držáků._x000D_
  Zrcadlo je od zdi odsazeno cca 80 mm a rozsah naklopení umožňuje přizpůsobit zrcadlo sedící i stojící osobě._x000D_
  Provedení kartáčovaná nerez._x000D_
Standard vybavení „antivandal“. Jsou použity výrobky v povrchové úpravě – matný nerez._x000D_
</t>
  </si>
  <si>
    <t>799R004</t>
  </si>
  <si>
    <t>D+M WC souprava(štětka)</t>
  </si>
  <si>
    <t xml:space="preserve">Poznámka k položce:_x000D_
- jedná se o nerezovou závěsnou soupravu na údržbu klozetu_x000D_
 - souprava je umístněná v každé kabině WC_x000D_
 - provedení kartáčovaná nerez._x000D_
 - souprava je složená se štětky a závěsné nádoby_x000D_
Standard vybavení „antivandal“. Jsou použity výrobky v povrchové úpravě – matný nerez._x000D_
</t>
  </si>
  <si>
    <t>799R005</t>
  </si>
  <si>
    <t>D+M držák na mýdlo(sprchy)</t>
  </si>
  <si>
    <t xml:space="preserve">Poznámka k položce:_x000D_
- jedná se o nerezovou drátěnou mydlenku_x000D_
 - mydlenka je umístněná u každé sprchy_x000D_
 - provedení kartáčovaná nerez._x000D_
 - rozměry 115x215x35mm_x000D_
Standard vybavení „antivandal“. Jsou použity výrobky v povrchové úpravě – matný nerez._x000D_
</t>
  </si>
  <si>
    <t>799R006</t>
  </si>
  <si>
    <t>D+M držák na toaletní papír</t>
  </si>
  <si>
    <t xml:space="preserve">Poznámka k položce:_x000D_
- jedná se o nerezový držák na jeden toaletní papír_x000D_
 - držák na toaletní papír je umístněn v každé WC kabině_x000D_
 - provedení kartáčovaná nerez._x000D_
 - odolný proti poškození_x000D_
Standard vybavení „antivandal“. Jsou použity výrobky v povrchové úpravě – matný nerez._x000D_
</t>
  </si>
  <si>
    <t>799R007</t>
  </si>
  <si>
    <t>D+M dávkovač na tekuté mýdlo</t>
  </si>
  <si>
    <t xml:space="preserve">Poznámka k položce:_x000D_
- jedná se o nerezový dávkovač mýdla připevněný na stěně_x000D_
 - dávkovač  je umístněn pro každé umývadlo popřípadě dvojici umývadel_x000D_
 - provedení kartáčovaná nerez._x000D_
 - odolný proti poškození,vnitřní plastová nádoba,uzamykatelný,manualní ovládání_x000D_
Standard vybavení „antivandal“. Jsou použity výrobky v povrchové úpravě – matný nerez._x000D_
</t>
  </si>
  <si>
    <t>799R008</t>
  </si>
  <si>
    <t>D+M nerz.zásobníků na papírové ručníky</t>
  </si>
  <si>
    <t xml:space="preserve">Poznámka k položce:_x000D_
- jedná se o nerezový zásobník na skládané papírové ručníky připevněný na stěně_x000D_
 - zásobník je umístněn u umývadel_x000D_
 - provedení kartáčovaná nerez._x000D_
 - odolný proti poškození,pianováý pant předníčásti,uzamykatelný_x000D_
Standard vybavení „antivandal“. Jsou použity výrobky v povrchové úpravě – matný nerez._x000D_
</t>
  </si>
  <si>
    <t>799R009</t>
  </si>
  <si>
    <t>D+M nerezový ,drátěný ,nástěnný odpadkový koš na papírové ručníky</t>
  </si>
  <si>
    <t xml:space="preserve">Poznámka k položce:_x000D_
- jedná se o nerezový ,drázěný koš  na skládané papírové ručníky připevněný na stěně_x000D_
 - koš je umístněn u zásobníků na papírové ručníky_x000D_
 - provedení kartáčovaná nerez._x000D_
 - odolný proti poškození,18l_x000D_
Standard vybavení „antivandal“. Jsou použity výrobky v povrchové úpravě – matný nerez._x000D_
</t>
  </si>
  <si>
    <t>799R010</t>
  </si>
  <si>
    <t>D+M nerezových dvojháčků na stěny</t>
  </si>
  <si>
    <t xml:space="preserve">Poznámka k položce:_x000D_
- jedná se o nerezový dvojháček připevněný na stěně_x000D_
 - dvojháčky jsou umístěny u hromadných sprch_x000D_
 - provedení kartáčovaná nerez._x000D_
 - odolný proti poškození_x000D_
Standard vybavení „antivandal“. Jsou použity výrobky v povrchové úpravě – matný nerez._x000D_
</t>
  </si>
  <si>
    <t>799R011</t>
  </si>
  <si>
    <t>D+M nerezových nášlapných košů</t>
  </si>
  <si>
    <t xml:space="preserve">Poznámka k položce:_x000D_
- jedná se o nerezový koš kulaý nášlapný_x000D_
 - rozmístění v rámci SO 003_x000D_
 - provedení kartáčovaná nerez._x000D_
 - odolný proti poškození_x000D_
Standard vybavení „antivandal“. Jsou použity výrobky v povrchové úpravě – matný nerez._x000D_
</t>
  </si>
  <si>
    <t>799R012</t>
  </si>
  <si>
    <t>D+M zásobník na plastové hygienické sáčky</t>
  </si>
  <si>
    <t xml:space="preserve">Poznámka k položce:_x000D_
- jedná se o nerezový box na plastové hyg.sáčky_x000D_
 - souprava je umístněná a upevněná v každé kabině WC žen_x000D_
 - provedení kartáčovaná nerez._x000D_
 - box  je určen pro 25ks plast.hygien.sáčků_x000D_
Standard vybavení „antivandal“. Jsou použity výrobky v povrchové úpravě – matný nerez._x000D_
</t>
  </si>
  <si>
    <t>799R013</t>
  </si>
  <si>
    <t>D+M bezrámových zrcadel s fazetou</t>
  </si>
  <si>
    <t xml:space="preserve">Poznámka k položce:_x000D_
- jedná se o standartní zrcadlo_x000D_
 - je umístněná a upevněná na zed(ker.obklad) lepením nebo na závěs_x000D_
 - rozměr 900x 450mm_x000D_
 - obdélník fazetové zrcadlo_x000D_
Standard vybavení „antivandal“. Jsou použity výrobky v povrchové úpravě – matný nerez._x000D_
</t>
  </si>
  <si>
    <t>2021/67-002-14 - D.1.4-Technika prostředí staveb</t>
  </si>
  <si>
    <t>Úroveň 3:</t>
  </si>
  <si>
    <t>2021/67-002-14-1 - D.1.4.1-Zdravotně-technické instalace</t>
  </si>
  <si>
    <t>G.Přikryl</t>
  </si>
  <si>
    <t>Nedílnou součástí výkazu výměr je projektová dokumentace zpracovaná firmou Centroprojekt group a.s. v prosinci 2021.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Před započetím prací nutno odsouhlasit přesné umístění, typ, barevné řešení všech koncových prvků elektro (slaboproud, silnoprou), vzduchotechniky, zdravotechniky s investorem a projektantem interiérového řešení.   Ve všech položkách jsou započítány náklady na dopravu. Pokud není u položky soupisu prací uvedena žádná cenová soustava, položka není zatříděna v žádné cenové soustavě (ÚRS nebo RTS). Veškeré náklady na výrobní dokumentaci, dokumentaci skutečného stavu, zařízení staveniště a pod. je součástí VON.</t>
  </si>
  <si>
    <t>713 - Izolace tepelné</t>
  </si>
  <si>
    <t>721 - Vnitřní kanalizace</t>
  </si>
  <si>
    <t>722 - Vnitřní vodovod</t>
  </si>
  <si>
    <t>724 - Strojní vybavení</t>
  </si>
  <si>
    <t>725 - Zařizovací předměty</t>
  </si>
  <si>
    <t>726 - Instalační prefabrikáty</t>
  </si>
  <si>
    <t>767 - Konstrukce doplňkové stavební (zámečnické)</t>
  </si>
  <si>
    <t>90 - Hodinové zúčtovací sazby (HZS)</t>
  </si>
  <si>
    <t>713-2000PC</t>
  </si>
  <si>
    <t>Montáž-Izolační potrubní pouzdra ALS</t>
  </si>
  <si>
    <t>Poznámka k položce:_x000D_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</si>
  <si>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713-2103PC</t>
  </si>
  <si>
    <t>Izolační potrubní pouzdra a Alu folií 22/25 mm</t>
  </si>
  <si>
    <t>Poznámka k položce:_x000D_
výkres č.004 14x1_x000D_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</si>
  <si>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713-2104PC</t>
  </si>
  <si>
    <t>Izolační potrubní pouzdra a Alu folií 28/25 mm</t>
  </si>
  <si>
    <t>Poznámka k položce:_x000D_
výkres č.004 56x1_x000D_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</si>
  <si>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713-2105PC</t>
  </si>
  <si>
    <t>Izolační potrubní pouzdra a Alu folií 35/25 mm</t>
  </si>
  <si>
    <t>Poznámka k položce:_x000D_
výkres č.004 27x1_x000D_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</si>
  <si>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713-2110PC</t>
  </si>
  <si>
    <t>Izolační potrubní pouzdra a Alu folií 40/25 mm</t>
  </si>
  <si>
    <t>Poznámka k položce:_x000D_
výkres č.004 20x1_x000D_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</si>
  <si>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713-2212PC</t>
  </si>
  <si>
    <t>Izolační potrubní pouzdra a Alu folií 50/25 mm</t>
  </si>
  <si>
    <t>Poznámka k položce:_x000D_
výkres č.004 116x1_x000D_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</si>
  <si>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713-2324PC</t>
  </si>
  <si>
    <t>Izolační potrubní pouzdra s Alu folií 80/25 mm</t>
  </si>
  <si>
    <t>Poznámka k položce:_x000D_
výkres č.004 11x1</t>
  </si>
  <si>
    <t>722181214RT7</t>
  </si>
  <si>
    <t>Izolace návleková tl. stěny 20 mm</t>
  </si>
  <si>
    <t>Poznámka k položce:_x000D_
vnitřní průměr 20 mm výkres č.,004,005.011,012 120x1_x000D_
V položce je kalkulována dodávka izolační trubice, spon a lepicí pásky</t>
  </si>
  <si>
    <t>722181214</t>
  </si>
  <si>
    <t>Poznámka k položce:_x000D_
vnitřní průměr 25 mm výkres č.,004,005.011,012 58x1_x000D_
V položce je kalkulována dodávka izolační trubice, spon a lepicí pásky</t>
  </si>
  <si>
    <t>Poznámka k položce:_x000D_
vnitřní průměr 32 mm výkres č.,004,005.011,012 26x1_x000D_
V položce je kalkulována dodávka izolační trubice, spon a lepicí pásky</t>
  </si>
  <si>
    <t>Poznámka k položce:_x000D_
vnitřní průměr 40 mm výkres č.,004,005.011,012 10x1_x000D_
V položce je kalkulována dodávka izolační trubice, spon a lepicí pásky</t>
  </si>
  <si>
    <t>Poznámka k položce:_x000D_
vnitřní průměr 50 mm výkres č.,004,005.011,012 7x1_x000D_
V položce je kalkulována dodávka izolační trubice, spon a lepicí pásky</t>
  </si>
  <si>
    <t>998713201</t>
  </si>
  <si>
    <t>Přesun hmot pro izolace tepelné, výšky do 6 m</t>
  </si>
  <si>
    <t>721</t>
  </si>
  <si>
    <t>Vnitřní kanalizace</t>
  </si>
  <si>
    <t>721-1000PC</t>
  </si>
  <si>
    <t>Montáž plastových tvarovek HL</t>
  </si>
  <si>
    <t>721-1020PC</t>
  </si>
  <si>
    <t>Připojení WC,DN 100</t>
  </si>
  <si>
    <t>721-9112PC</t>
  </si>
  <si>
    <t>Dvířka 300/300 do podhledu</t>
  </si>
  <si>
    <t>721176101</t>
  </si>
  <si>
    <t>Potrubí HT připojovací D 32 x 1,8 mm</t>
  </si>
  <si>
    <t>Poznámka k položce:_x000D_
výkres č.004,006,007,008 6x1</t>
  </si>
  <si>
    <t>721176102</t>
  </si>
  <si>
    <t>Potrubí HT připojovací D 40 x 1,8 mm</t>
  </si>
  <si>
    <t>Poznámka k položce:_x000D_
výkres č.003,006,007,008,009 5x1</t>
  </si>
  <si>
    <t>721176103</t>
  </si>
  <si>
    <t>Potrubí HT připojovací D 50 x 1,8 mm</t>
  </si>
  <si>
    <t>Poznámka k položce:_x000D_
výkres č.003,006,007,008 11x1</t>
  </si>
  <si>
    <t>721176104</t>
  </si>
  <si>
    <t>Potrubí HT připojovací D 75 x 1,9 mm</t>
  </si>
  <si>
    <t>Poznámka k položce:_x000D_
výkres č.003,006,007,008 7x1</t>
  </si>
  <si>
    <t>721176105</t>
  </si>
  <si>
    <t>Potrubí HT připojovací D 110 x 2,7 mm</t>
  </si>
  <si>
    <t>Poznámka k položce:_x000D_
výkres č.003,006,007,008 13x1</t>
  </si>
  <si>
    <t>721176114</t>
  </si>
  <si>
    <t>Potrubí HT odpadní svislé D 75 x 1,9 mm</t>
  </si>
  <si>
    <t>Poznámka k položce:_x000D_
výkres č.004,006,007,008,009 3x1</t>
  </si>
  <si>
    <t>721176115</t>
  </si>
  <si>
    <t>Potrubí HT odpadní svislé D 110 x 2,7 mm</t>
  </si>
  <si>
    <t>Poznámka k položce:_x000D_
výkres č.004,006,007,008,009 41x1</t>
  </si>
  <si>
    <t>721176222</t>
  </si>
  <si>
    <t>Potrubí KG svodné (ležaté) v zemi D 110 x 3,2 mm</t>
  </si>
  <si>
    <t>Poznámka k položce:_x000D_
výkres č.002,003,006,007,008,009 124x1</t>
  </si>
  <si>
    <t>721176223</t>
  </si>
  <si>
    <t>Potrubí KG svodné (ležaté) v zemi D 125 x 3,2 mm</t>
  </si>
  <si>
    <t>Poznámka k položce:_x000D_
výkres č.002,003,006,007,008,009 116x1</t>
  </si>
  <si>
    <t>721176224</t>
  </si>
  <si>
    <t>Potrubí KG svodné (ležaté) v zemi D 160 x 4,0 mm</t>
  </si>
  <si>
    <t>Poznámka k položce:_x000D_
výkres č.002,003,006,007,008,009 38x1</t>
  </si>
  <si>
    <t>721176225</t>
  </si>
  <si>
    <t>Potrubí KG svodné (ležaté) v zemi D 200 -300 mm</t>
  </si>
  <si>
    <t>Poznámka k položce:_x000D_
výkres č.002,003,006,007,008,009 21x1</t>
  </si>
  <si>
    <t>721194103</t>
  </si>
  <si>
    <t>Vyvedení odpadních výpustek D 32 x 1,8</t>
  </si>
  <si>
    <t>Poznámka k položce:_x000D_
výkres č.004,006,007,008,009 2x1</t>
  </si>
  <si>
    <t>721194104</t>
  </si>
  <si>
    <t>Vyvedení odpadních výpustek D 40 x 1,8</t>
  </si>
  <si>
    <t>Poznámka k položce:_x000D_
výkres č.004,006,007,008,009 11x1</t>
  </si>
  <si>
    <t>721194105</t>
  </si>
  <si>
    <t>Vyvedení odpadních výpustek D 50 x 1,8</t>
  </si>
  <si>
    <t>Poznámka k položce:_x000D_
výkres č.003,006,007,008,009 22x1</t>
  </si>
  <si>
    <t>721194109</t>
  </si>
  <si>
    <t>Vyvedení odpadních výpustek D 110 x 2,3</t>
  </si>
  <si>
    <t>Poznámka k položce:_x000D_
výkres č.003,006,007,008,009 17x1</t>
  </si>
  <si>
    <t>721223423</t>
  </si>
  <si>
    <t>Vpusť podlahová se zápachovou uzávěrkou HL 310N</t>
  </si>
  <si>
    <t>Poznámka k položce:_x000D_
mřížka nerez 115 x 115 D 50/75/110 mm výkres č.004,006,007,008,009 5x1</t>
  </si>
  <si>
    <t>721234104</t>
  </si>
  <si>
    <t>Vtok střešní PP HL62.1P pro plochou střechu el.vyhřívaný DN 100</t>
  </si>
  <si>
    <t>Poznámka k položce:_x000D_
výkres č.005,006,007,008,009 5x1</t>
  </si>
  <si>
    <t>721273200</t>
  </si>
  <si>
    <t>Souprava ventilační střešní HL</t>
  </si>
  <si>
    <t>Poznámka k položce:_x000D_
souprava větrací hlavice PP HL810  D 110 mm výkres č.005,006,007,008,009 4x1</t>
  </si>
  <si>
    <t>721290111</t>
  </si>
  <si>
    <t>Zkouška těsnosti kanalizace vodou DN 125</t>
  </si>
  <si>
    <t>721290112</t>
  </si>
  <si>
    <t>Zkouška těsnosti kanalizace vodou DN 200</t>
  </si>
  <si>
    <t>998721201</t>
  </si>
  <si>
    <t>Přesun hmot pro vnitřní kanalizaci, výšky do 6 m</t>
  </si>
  <si>
    <t>722</t>
  </si>
  <si>
    <t>Vnitřní vodovod</t>
  </si>
  <si>
    <t>722-73PC</t>
  </si>
  <si>
    <t>Rohový ventil s filtrem 1/2"-s krycí růžicí</t>
  </si>
  <si>
    <t>Poznámka k položce:_x000D_
výkres č.004,011,012 20x1</t>
  </si>
  <si>
    <t>722-922PC</t>
  </si>
  <si>
    <t>Hygienický rozbor vody</t>
  </si>
  <si>
    <t>soub</t>
  </si>
  <si>
    <t>722223131</t>
  </si>
  <si>
    <t>Kohout vod.kul.vyp.,komplet DN 15</t>
  </si>
  <si>
    <t>722-9600PC</t>
  </si>
  <si>
    <t>Přechodový kus DN 80 plast-na přírubu PN 10</t>
  </si>
  <si>
    <t>Poznámka k položce:_x000D_
výkres č.004,011,012 4x1</t>
  </si>
  <si>
    <t>722172340</t>
  </si>
  <si>
    <t>Vícevrstvá trubka PP-RCT -čedičové vlákno D 20x2,8 mm</t>
  </si>
  <si>
    <t>Poznámka k položce:_x000D_
dodávka a montáž včetně  tvarovek a uchycení výkres č.004,011,012 122x1</t>
  </si>
  <si>
    <t>722172341</t>
  </si>
  <si>
    <t>Vícevrstvá trubka PP-RCT -čedičové vlákno, D 25x3,5 mm</t>
  </si>
  <si>
    <t>Poznámka k položce:_x000D_
dodávka a montáž včetně  tvarovek a uchycení výkres č.004,011,012 114x1</t>
  </si>
  <si>
    <t>722172342</t>
  </si>
  <si>
    <t>Vícevrstvá trubka PP-RCT-čedičové vlákno, D 32x4,4 mm</t>
  </si>
  <si>
    <t>Poznámka k položce:_x000D_
dodávka a montáž včetně  tvarovek a uchycení výkres č.004,011,012 91x1</t>
  </si>
  <si>
    <t>722172343</t>
  </si>
  <si>
    <t>Vícevrstvá trubka PP-RCT -čedičové vlákno, D 40x5,5 mm</t>
  </si>
  <si>
    <t>Poznámka k položce:_x000D_
dodávka a montáž včetně  tvarovek a uchycení výkres č.004,011,012 44x1</t>
  </si>
  <si>
    <t>722172344</t>
  </si>
  <si>
    <t>Vícevrstvá trubka PP-RCT-čedičové vlákno, D 50x6,9 mm</t>
  </si>
  <si>
    <t>722178711</t>
  </si>
  <si>
    <t>Potrubí vícevrst.vod.Wavin Basalt Plus,D 20x2,8 mm</t>
  </si>
  <si>
    <t>Poznámka k položce:_x000D_
smíšená voda pro sprchy výkres č.004,011,012 120x1_x000D_
V položkách jsou započteny náklady na dodávku potrubí a tvarovek včetně montáže</t>
  </si>
  <si>
    <t>722178718</t>
  </si>
  <si>
    <t>Potrubí vodovodní HDPE,D 90x5,2mm</t>
  </si>
  <si>
    <t>Poznámka k položce:_x000D_
výkres č.004,011,012 26x1</t>
  </si>
  <si>
    <t>722190401</t>
  </si>
  <si>
    <t>Vyvedení a upevnění výpustek DN 15</t>
  </si>
  <si>
    <t>Poznámka k položce:_x000D_
výkres č.004,011,012 76x1</t>
  </si>
  <si>
    <t>7226901</t>
  </si>
  <si>
    <t>Regulátor tlaku vody 1 1/2"</t>
  </si>
  <si>
    <t>Poznámka k položce:_x000D_
výkres č.002,011 1x1</t>
  </si>
  <si>
    <t>722211114</t>
  </si>
  <si>
    <t>Šoupátka PN 10, S-20-118-610, stud.voda, DN 80</t>
  </si>
  <si>
    <t>soubor</t>
  </si>
  <si>
    <t>722212440</t>
  </si>
  <si>
    <t>Štítky orientační na zeď</t>
  </si>
  <si>
    <t>722220111</t>
  </si>
  <si>
    <t>Nástěnka K 247, pro výtokový ventil G 1/2</t>
  </si>
  <si>
    <t>722220112</t>
  </si>
  <si>
    <t>Nástěnka K 247, pro výtokový ventil G 3/4</t>
  </si>
  <si>
    <t>Poznámka k položce:_x000D_
výkres č.004,011,012 9x1</t>
  </si>
  <si>
    <t>722237131</t>
  </si>
  <si>
    <t>Kohout vod.kul.,2xvnitř.záv. s vyp.DN 15</t>
  </si>
  <si>
    <t>Poznámka k položce:_x000D_
výkres č.004,011,012 8x1</t>
  </si>
  <si>
    <t>722237132</t>
  </si>
  <si>
    <t>Kohout vod.kul.,2xvnitř.záv s vyp.. DN 20</t>
  </si>
  <si>
    <t>722237133</t>
  </si>
  <si>
    <t>Kohout vod.kul.,2xvnitř.záv. DN 25</t>
  </si>
  <si>
    <t>Poznámka k položce:_x000D_
výkres č.004,011,012 12x1</t>
  </si>
  <si>
    <t>722237124</t>
  </si>
  <si>
    <t>Kohout vod.kul.,2xvnitř.záv. DN 32</t>
  </si>
  <si>
    <t>722237125</t>
  </si>
  <si>
    <t>Kohout vod.kul.,2xvnitř.záv. DN 40</t>
  </si>
  <si>
    <t>Poznámka k položce:_x000D_
výkres č.004,011,012 7x1</t>
  </si>
  <si>
    <t>722290226</t>
  </si>
  <si>
    <t>Zkouška tlaku potrubí závitového DN 50</t>
  </si>
  <si>
    <t>722237226</t>
  </si>
  <si>
    <t>Kohout vod.kul.,2xvnitřní záv. DN 50</t>
  </si>
  <si>
    <t>Poznámka k položce:_x000D_
výkres č.004,011,012 2x1</t>
  </si>
  <si>
    <t>722290234</t>
  </si>
  <si>
    <t>Proplach a dezinfekce vodovod.potrubí DN 80</t>
  </si>
  <si>
    <t>998722201</t>
  </si>
  <si>
    <t>Přesun hmot pro vnitřní vodovod, výšky do 6 m</t>
  </si>
  <si>
    <t>724</t>
  </si>
  <si>
    <t>Strojní vybavení</t>
  </si>
  <si>
    <t>724PC</t>
  </si>
  <si>
    <t>Kalové čerpadlo TMV 30-02-230V s plovákem</t>
  </si>
  <si>
    <t>725</t>
  </si>
  <si>
    <t>Zařizovací předměty</t>
  </si>
  <si>
    <t>725-0022PC</t>
  </si>
  <si>
    <t>Sedátko zpomalovací antibakteriální</t>
  </si>
  <si>
    <t>Poznámka k položce:_x000D_
Sedátko Primo antibakteriální duroplastové • se zpomalovacím mechanismem SOFTCLOSE • kovové panty • rozměr: 371 x 415 - 445mm • rozteč: 153 - 159mm • kompatibilita: s dodaným klozetem výkres č.004,005,006,007 -TZ 13x1</t>
  </si>
  <si>
    <t>725-0499PC</t>
  </si>
  <si>
    <t>Filtr s aoutomatickým zpětným proplachem TV - 1 1/2"-PN 16</t>
  </si>
  <si>
    <t>Poznámka k položce:_x000D_
vč.dif.spinače s armaturami výkres č,004,011,012 -TZ 1x1_x000D_
Popis Filtr pro veřejné a průmyslové aplikace pro horkou vodu. Dvě na sobě nezávislé filtrační komory, dvě filtrační síta z nerez oceli. . Automatický zpětný proplach síta při dosažení nastaveného časového intervalu nebo tlakové ztráty. Standardní poréznost síta 0,32 mm. Možnost volby porézností 0,5 mm, 1,0 mm, 2,0 mm. Nepřerušovaná dodávka filtrované vody. Uvedený průtok odpovídá tlakové ztrátě čistého síta 0,1 bar. Maximální provozní teplota vody 85°C. Provozní tlak 0,1-1,0 MPa. Tlaková ztráta 0,02 MPa. PN10</t>
  </si>
  <si>
    <t>725-0500PC</t>
  </si>
  <si>
    <t>Filtr s aoutomatickým zpětným proplachem SV - 1 1/2"-PN 16</t>
  </si>
  <si>
    <t>Poznámka k položce:_x000D_
vč.dif.spinače výkres č,004,011,012 -TZ 1x1_x000D_
Do teploty vody 30°C Proplachovací systém  automatický  Hrubost standardního postříbřeného síta – 0,1 mmHrubost síta z nerezové oceli – 0,03 a 0,5 mm  Nepřerušení přívodu vody při proplachování Průhledné těleso filtrů  Mosazná otočná příruba umožňující montáž pro libovolný směr toku  těleso z vysokojakostní plastické hmoty PN 16  montážní otočná příruba s bajonetovým uzávěrem z mosazi závitová přípojka filtrační tkanina z nerezové oceli postříbřená pro profylaktickou bakteriální ochranu dolní/horní světlost průtokového otvoru 0,095/0,125</t>
  </si>
  <si>
    <t>725-0501PC</t>
  </si>
  <si>
    <t>Vodovodní a řídící jednotka doba výtoku 1-sec-60min</t>
  </si>
  <si>
    <t>Poznámka k položce:_x000D_
Elektronický skupinový termostatický ventil až pro 5 sprchových výtoku s presností smešování +/- 1°proplachování,nast.teplota vody,příkon 20 W.vč.zdroje výkres č,004,011,012 -TZ 2x1</t>
  </si>
  <si>
    <t>Poznámka k položce:_x000D_
Elektronický skupinový termostatický ventil pro 3 sprchových výtoku s presností smešování +/- 1°proplachování,nast.teplota vody,příkon 20 W.vč.zdroje výkres č,004,011,012 -TZ 2x1</t>
  </si>
  <si>
    <t>725-0501PC.1</t>
  </si>
  <si>
    <t>Bezpečnostní senzor pro deaktivaci sytému</t>
  </si>
  <si>
    <t>Poznámka k položce:_x000D_
Elektronický skupinový  výkres č,004,011,012 -TZ 4x1</t>
  </si>
  <si>
    <t>725-0502PC</t>
  </si>
  <si>
    <t>Piezo senzor pro sprchy dotykový</t>
  </si>
  <si>
    <t>Poznámka k položce:_x000D_
výkres č,004,011,012 -TZ 19x1_x000D_
Piezo senzor pro aktivaci výtoku systému . Aktivace dotykem. Dodáváno s 0,4 m prívodním kabelem(možnost prodloužení). Prumer 100 mm Napájení 12 V AC Teplota max. 75°C</t>
  </si>
  <si>
    <t>725-0503PC</t>
  </si>
  <si>
    <t>Sprchová hlavice pevná otoč.růžice,připojení ze zdi</t>
  </si>
  <si>
    <t>Poznámka k položce:_x000D_
výkres č,004,011,012 -TZ 12x1_x000D_
Pevná sprchová hlavice s otocnou sprchovou ružicí, pripojení ze zdi, dve polohy pro úhel výtoku, vestavený regulátor 9 l/min, možnost náhrady za regulátor 6 l/min (soucást balení výrobce), vandaluvzdorné provedení, použité materiály odolné proti korozi a vodnímu kameni. Odolné/vandaluvzdorné provedení, nesnadnost sebepoškození, nastavitelný úhel výtoku, volitelný regulátor prutoku, výrobce i dodavatel certifikován dle normy ISO 9001. Prutok 6-9 l/min Pripojení 1/2" Hmotnost 1,08 kg Teplota max. 65°C</t>
  </si>
  <si>
    <t>725-0505PC</t>
  </si>
  <si>
    <t>Sprchová sestava nástěnná-ruční,předem míchaná voda</t>
  </si>
  <si>
    <t>Poznámka k položce:_x000D_
výkres č,004,011,012 -TZ 4x1_x000D_
Sprchový komplet vcetne hadice, držáku a mýdelníku na predem namíchanou vodu, provedení chrom, pripojení ze zdi, vizuální znacky pro nastavení sprchování (3 pozice) na hlavici, jednoduchá údržba. Verze v provedení chrom  Možnost volby nastavení sprchování, výrobce i dodavatel certifikován dle normy ISO 9001. Pripojení 1/2" Hmotnost 1,5 kg Provozní tlak min.0,02 MPa Teplota max. 85°C</t>
  </si>
  <si>
    <t>725-0506PC</t>
  </si>
  <si>
    <t>Programovací softwarw,USB kabel a RS485 SOCKET</t>
  </si>
  <si>
    <t>725-0507PC</t>
  </si>
  <si>
    <t>Bypass,pro případ přebytečného výtoku</t>
  </si>
  <si>
    <t>725-0508PC</t>
  </si>
  <si>
    <t>Pojistný ventil ohřívač 200 L DN 20 otev 6 bar</t>
  </si>
  <si>
    <t>Poznámka k položce:_x000D_
výkres č,004,011,012 -TZ 4x1</t>
  </si>
  <si>
    <t>725-063PC</t>
  </si>
  <si>
    <t>Zdroj do pro 3 zřízení 7 V-umyvadla</t>
  </si>
  <si>
    <t>Poznámka k položce:_x000D_
výkres č,004,011,012 6x1</t>
  </si>
  <si>
    <t>725-82911</t>
  </si>
  <si>
    <t>Baterie stojánková umyvadlová</t>
  </si>
  <si>
    <t>Poznámka k položce:_x000D_
výkres č,004,011,012 1x1</t>
  </si>
  <si>
    <t>725-065PC</t>
  </si>
  <si>
    <t>Zdroj do pro 8 zřízení 7 V-umyvadla,24 V-pisoáry</t>
  </si>
  <si>
    <t>725-1023PC</t>
  </si>
  <si>
    <t>Sprchový kout čvrtkruh 90/90 sklo</t>
  </si>
  <si>
    <t>Poznámka k položce:_x000D_
výkres č.003,004,005 1x1</t>
  </si>
  <si>
    <t>725-1034PC</t>
  </si>
  <si>
    <t>Sprchová vanička čtvrtkruhová 90x90 cm, R 550, litý mramor</t>
  </si>
  <si>
    <t>Poznámka k položce:_x000D_
výkres č.,004,006,007,008 1x1 451x1</t>
  </si>
  <si>
    <t>725-1039PC</t>
  </si>
  <si>
    <t>Liniový odtokový žlab do sprchy nerezový,zab.ke stěně HL50W.0/090</t>
  </si>
  <si>
    <t>Poznámka k položce:_x000D_
včetně krytu žlábku výkres č.003,006,007,011,012-TZ 16x1</t>
  </si>
  <si>
    <t>725-71PC</t>
  </si>
  <si>
    <t>Odtokový sifon pro ZTP umyvadlo pod omítkový</t>
  </si>
  <si>
    <t>Poznámka k položce:_x000D_
Sifon umyvadlový podomítkový. • s krabicí pro montáž do stěny • s bílou krytkou 14,8x18,5cm • odpad 50mm • výkres č.004,006,007.008,011,012-TZ 2x1</t>
  </si>
  <si>
    <t>725-9451PC</t>
  </si>
  <si>
    <t>Ohřívač vody tlakový TO 5 IN 5L pod umyvadlo</t>
  </si>
  <si>
    <t>Poznámka k položce:_x000D_
vč.armatur výkres č.003,004,005 2x1 Zásobníkový ohřívač vody  s objemem 4,6 l. Typ s topným režimem při 1500 W. Umístění pod odběrné místo zapojit tlakově . Vnitřní povrch ze smaltu. Funkce regulace teploty. Obsahuje pojistku proti přehřátí. Hmotnost 6 kg</t>
  </si>
  <si>
    <t>725-9993PC</t>
  </si>
  <si>
    <t>Beterie umyvadlová bezdotyková TV a SV</t>
  </si>
  <si>
    <t>Poznámka k položce:_x000D_
výkres č.004,,011,012 -TZ 8x1_x000D_
umyvadlová stojánková, smešovací s mixážní páckou, samouzavírací pri výpadku dodávky el. proudu, se zpetnou klapkou, sítko,flexibilní hadice s rovnými uzavíracími ventily, termální desinfekce (odstranení bakterie legionela), vandaluvzdorné provedení, použité materiály odolné proti korozi a vodnímu kameni.  230 V AC/7 V Automatické nastavení systému dle místa instalace, systém znemožnující výtok vody pri trvalé aktivaci infracidla, možnost termální dezinfekce,výrobce i dodavatel certifikován dle normy ISO 9000. Prutok 3 l/min 3 l/min Pripojení 3/8" 3/8" Hmotnost 2,25 kg 2,25 kg Napetí 6 V 230 V,Napájení ze síte Doba výtoku max 30 sec max 30 sec Provozní tlak 0,1 - 0,6 MPa 0,1 - 0,6 MPa Teplota max. 75 °C po dobu 30 min. max. 75 °C po dobu 30 min</t>
  </si>
  <si>
    <t>725-9994PC</t>
  </si>
  <si>
    <t>Oční sprcha</t>
  </si>
  <si>
    <t>Poznámka k položce:_x000D_
výkres č.003,004,005 1x1_x000D_
Materiál  umyvadla	Polypropylén Spojovací části	Mosaz Regulovaný maximální průtok	14 l/minuta ± 10 % (0.3 MPa) Přívod	1/2 ”  Odtok	1.1/4 ”  Doporučená teplota vody	Min. 15 ° - Max. 35 ° Požadovaný tlak vody	Min. 0.2 MPa – Max 0.5 MPa Barva	Zelená – RAL 6029</t>
  </si>
  <si>
    <t>725014141</t>
  </si>
  <si>
    <t>Klozet závěsný ZTP + sedátko , bílý</t>
  </si>
  <si>
    <t>Poznámka k položce:_x000D_
výkres č.004,005,006,007,008,009,011,012 2x1_x000D_
Klozet závěsný pro ZTP s hlubokým splachováním, v bílé barvě včetně sedátka. Univerzální montážní modul pro zavěšení klozetu se oceňuje samostatně.</t>
  </si>
  <si>
    <t>725014163</t>
  </si>
  <si>
    <t>Klozet závěsný, hl.460 mm</t>
  </si>
  <si>
    <t>Poznámka k položce:_x000D_
výkres č.004,005,006,007,008,009,011,012 13x1_x000D_
Klozet závěsný s hlubokým splachováním, v bílé barvě včetně sedátka. Montážní modul pro zavěšení klozetu se oceňuje samostatně.</t>
  </si>
  <si>
    <t>725016125</t>
  </si>
  <si>
    <t>Urinál odsávací , ovládání autom, bílý</t>
  </si>
  <si>
    <t>Poznámka k položce:_x000D_
výkres č.004,005,006,007,008,009,011,012 5x1_x000D_
Odsávací urinál antivandal s radarovým senzorem pro síťové napájení pro síťové napájení 24 V vnitřní přívod vody speciální ANTIVANDAL tlačítko pro veřejné prostory Antibak antibakteriální úprava včetně instalační sady a sifonu 1 l Napájecí zdroj je nutné objednat zvlášť. Odsávací urinál Antivandal s radarovým senzorem sítové napájení má vnitřní přívod vody.  Rozsah dodávky keramický pisoár a radarovou elektroniku na montážní liště - napájení 24V  elektromagnetický ventil propojovací hadice rohový ventil vtokovou armaturu s těsněním sifon upevňovací sadu</t>
  </si>
  <si>
    <t>725017153</t>
  </si>
  <si>
    <t>Umyvadlo invalidní 64 x 55 cm, bílé</t>
  </si>
  <si>
    <t>Poznámka k položce:_x000D_
Bezbariérové umyvadlo s otvorem pro baterii uprostřed o šířce 64 cm, hloubce 55 cm a výšce 16,5 cm. Balení bez sifonu a baterie. výkres č.004,005,006,007,008,009,011,012 2x1   _x000D_
Forma byla změněna, umyvadlo se nyní upevňuje na šrouby.</t>
  </si>
  <si>
    <t>725017163</t>
  </si>
  <si>
    <t>Umyvadlo na šrouby , 60 x 49 cm, bílé</t>
  </si>
  <si>
    <t>Poznámka k položce:_x000D_
výkres č.004,005,006,007,008,009,011,012-TZ 9x1</t>
  </si>
  <si>
    <t>725017168</t>
  </si>
  <si>
    <t>Kryt sifonu umyvadel , bílý</t>
  </si>
  <si>
    <t>Poznámka k položce:_x000D_
Keramický kryt , použitelny´ jen s umyvadly stejné značky šířek 50, 55, 60, 65 cm, elegantně zakryje odpadní a přívodní technickou část. Keramický kryt na sifon dodáváme s instalační sadou výkres č.004,005,006,007,008,009,011,012 9x1</t>
  </si>
  <si>
    <t>725019103</t>
  </si>
  <si>
    <t>Výlevka závěsná odtok DN 100 s plastovou mřížkou</t>
  </si>
  <si>
    <t>Poznámka k položce:_x000D_
výkres č.004,005,006,007,008,009,011,012 -TZ 2x1</t>
  </si>
  <si>
    <t>725334301</t>
  </si>
  <si>
    <t>Nálevka se sifonem PP HL21, DN 32</t>
  </si>
  <si>
    <t>Poznámka k položce:_x000D_
Vtok (nálevka) DN32 se zápachovou uzávěrkou a kuličkou pro suchý stav výkres č.004,005,006,007,008,009,011,012 2x1</t>
  </si>
  <si>
    <t>725825114</t>
  </si>
  <si>
    <t>Baterie dřezová nástěnná ruční-výlevka</t>
  </si>
  <si>
    <t>Poznámka k položce:_x000D_
standardní výkres č.004,011,012 2x1</t>
  </si>
  <si>
    <t>725845PC</t>
  </si>
  <si>
    <t>Baterie sprchová nástěnná ruční, + příslušwnství</t>
  </si>
  <si>
    <t>Poznámka k položce:_x000D_
výkres č.004,011,012 1x1</t>
  </si>
  <si>
    <t>725980122</t>
  </si>
  <si>
    <t>Dvířka z plastu, 150 x 300 mm</t>
  </si>
  <si>
    <t>725534226</t>
  </si>
  <si>
    <t>Ohrívač vody elektrický tlakový nástěnný 200 L-2,2kW</t>
  </si>
  <si>
    <t>998725201</t>
  </si>
  <si>
    <t>Přesun hmot pro zařizovací předměty, výšky do 6 m</t>
  </si>
  <si>
    <t>726</t>
  </si>
  <si>
    <t>Instalační prefabrikáty</t>
  </si>
  <si>
    <t>726211321</t>
  </si>
  <si>
    <t>Modul-WC Duofix, h 112 cm- tlačítko antivandal</t>
  </si>
  <si>
    <t>Poznámka k položce:_x000D_
výkres č.004,011,012 -TZ 13x1</t>
  </si>
  <si>
    <t>726211331</t>
  </si>
  <si>
    <t>Modul-WC Duofix,, ZTP, h 112 cm</t>
  </si>
  <si>
    <t>726212367</t>
  </si>
  <si>
    <t>Modul pro závěsnou výlevku s nádrží</t>
  </si>
  <si>
    <t>Poznámka k položce:_x000D_
výkres č.004,011,012 -TZ 2x1</t>
  </si>
  <si>
    <t>998726221</t>
  </si>
  <si>
    <t>Přesun hmot pro předstěnové systémy, výšky do 6 m</t>
  </si>
  <si>
    <t>Konstrukce doplňkové stavební (zámečnické)</t>
  </si>
  <si>
    <t>767-1001PC</t>
  </si>
  <si>
    <t>Podppůrné žlábky z pozink.plechu pro plastpvé potrubí 20 mm</t>
  </si>
  <si>
    <t>Poznámka k položce:_x000D_
výkres č.004 14x1</t>
  </si>
  <si>
    <t>767-1003PC</t>
  </si>
  <si>
    <t>Podppůrné žlábky z pozink.plechu pro plastpvé potrubí 25 mm</t>
  </si>
  <si>
    <t>Poznámka k položce:_x000D_
výkres č.004 56x1</t>
  </si>
  <si>
    <t>767-1004PC</t>
  </si>
  <si>
    <t>Podppůrné žlábky z pozink.plechu pro plastpvé potrubí 32 mm</t>
  </si>
  <si>
    <t>Poznámka k položce:_x000D_
výkres č.003,004,005 27x1</t>
  </si>
  <si>
    <t>767-1005PC</t>
  </si>
  <si>
    <t>Podppůrné žlábky z pozink.plechu pro plastpvé potrubí 40 mm</t>
  </si>
  <si>
    <t>Poznámka k položce:_x000D_
výkres č.003,004,005 201x1</t>
  </si>
  <si>
    <t>767-1006PC</t>
  </si>
  <si>
    <t>Podppůrné žlábky z pozink.plechu pro plastpvé potrubí 50 mm</t>
  </si>
  <si>
    <t>Poznámka k položce:_x000D_
výkres č.003,004,005 116x1</t>
  </si>
  <si>
    <t>767-1009PC</t>
  </si>
  <si>
    <t>Podppůrné žlábky z pozink.plechu pro plastpvé potrubí 90 mm</t>
  </si>
  <si>
    <t>767995102</t>
  </si>
  <si>
    <t>Výroba a montáž kov. atypických konstr. do 10 kg-pozink</t>
  </si>
  <si>
    <t>Přesun hmot pro zámečnické konstr., výšky do 6 m</t>
  </si>
  <si>
    <t>Hodinové zúčtovací sazby (HZS)</t>
  </si>
  <si>
    <t>904      R01</t>
  </si>
  <si>
    <t>Hzs-zkousky v ramci montaz.praci</t>
  </si>
  <si>
    <t>h</t>
  </si>
  <si>
    <t>Poznámka k položce:_x000D_
Komplexni vyzkouseni</t>
  </si>
  <si>
    <t>2021/67-002-14-2 - D.1.4.2-Vytápění, energetika</t>
  </si>
  <si>
    <t>G-Přikryl</t>
  </si>
  <si>
    <t>733 - Rozvod potrubí</t>
  </si>
  <si>
    <t>734 - Armatury</t>
  </si>
  <si>
    <t>735 - Otopná tělesa</t>
  </si>
  <si>
    <t>722181224</t>
  </si>
  <si>
    <t>Izolace návleková izolace z pěnového polyetylenu tl. stěny 20 mm</t>
  </si>
  <si>
    <t>Poznámka k položce:_x000D_
vnitřní průměr 15 mm s AL povrchem_x000D_
V položce je kalkulována dodávka izolační trubice, spon a lepicí pásky</t>
  </si>
  <si>
    <t>Poznámka k položce:_x000D_
vnitřní průměr 18 mm  s AL povrchem_x000D_
V položce je kalkulována dodávka izolační trubice, spon a lepicí pásky</t>
  </si>
  <si>
    <t>722181224RT7</t>
  </si>
  <si>
    <t>Poznámka k položce:_x000D_
vnitřní průměr 22 mm s AL povrchem_x000D_
V položce je kalkulována dodávka izolační trubice, spon a lepicí pásky</t>
  </si>
  <si>
    <t>Poznámka k položce:_x000D_
vnitřní průměr 28 mm s AL povrchem_x000D_
V položce je kalkulována dodávka izolační trubice, spon a lepicí pásky</t>
  </si>
  <si>
    <t>Poznámka k položce:_x000D_
vnitřní průměr 35 mm s AL povrchem_x000D_
V položce je kalkulována dodávka izolační trubice, spon a lepicí pásky</t>
  </si>
  <si>
    <t>733</t>
  </si>
  <si>
    <t>Rozvod potrubí</t>
  </si>
  <si>
    <t>733-4010 PC</t>
  </si>
  <si>
    <t>Těsnící pěna na prostup potrubí stěnou</t>
  </si>
  <si>
    <t>733113113</t>
  </si>
  <si>
    <t>Příplatek za zhotovení přípojky DN 15</t>
  </si>
  <si>
    <t>Poznámka k položce:_x000D_
výkres č-002,003,004 generováno počítačem 17x1</t>
  </si>
  <si>
    <t>733113114</t>
  </si>
  <si>
    <t>Příplatek za zhotovení přípojky DN 20</t>
  </si>
  <si>
    <t>Poznámka k položce:_x000D_
výkres č-002,003,004 generováno počítačem 5x1</t>
  </si>
  <si>
    <t>733141102</t>
  </si>
  <si>
    <t>Odvzdušňovací nádobky z trub.ocelových do DN 50</t>
  </si>
  <si>
    <t>Poznámka k položce:_x000D_
výkres č-002,003,004 6x1</t>
  </si>
  <si>
    <t>733163102</t>
  </si>
  <si>
    <t>Potrubí z měděných trubek vytápění D 15 x 1,0 mm</t>
  </si>
  <si>
    <t>Poznámka k položce:_x000D_
výkres č-002,003,004 generováno počítačem 128x1_x000D_
V položkách jsou započteny náklady na dodávku potrubí a tvarovek včetně montáže</t>
  </si>
  <si>
    <t>733163103</t>
  </si>
  <si>
    <t>Potrubí z měděných trubek vytápění D 18 x 1,0 mm</t>
  </si>
  <si>
    <t>Poznámka k položce:_x000D_
výkres č-002,003,004 generováno počítačem 102x1_x000D_
V položkách jsou započteny náklady na dodávku potrubí a tvarovek včetně montáže</t>
  </si>
  <si>
    <t>733163104</t>
  </si>
  <si>
    <t>Potrubí z měděných trubek vytápění D 22 x 1,0 mm</t>
  </si>
  <si>
    <t>Poznámka k položce:_x000D_
výkres č-002,003,004 generováno počítačem 88x1_x000D_
V položkách jsou započteny náklady na dodávku potrubí a tvarovek včetně montáže</t>
  </si>
  <si>
    <t>733163105</t>
  </si>
  <si>
    <t>Potrubí z měděných trubek vytápění D 28 x 1,5 mm</t>
  </si>
  <si>
    <t>Poznámka k položce:_x000D_
výkres č-002,003,004 generováno počítačem 66x1_x000D_
V položkách jsou započteny náklady na dodávku potrubí a tvarovek včetně montáže</t>
  </si>
  <si>
    <t>733163106</t>
  </si>
  <si>
    <t>Potrubí z měděných trubek vytápění D 35 x 1,5 mm</t>
  </si>
  <si>
    <t>Poznámka k položce:_x000D_
výkres č-002,003,004 generováno počítačem 157x1_x000D_
V položkách jsou započteny náklady na dodávku potrubí a tvarovek včetně montáže</t>
  </si>
  <si>
    <t>733190306</t>
  </si>
  <si>
    <t>Tlaková zkouška Cu potrubí do D 35</t>
  </si>
  <si>
    <t>Poznámka k položce:_x000D_
541x1</t>
  </si>
  <si>
    <t>998733201</t>
  </si>
  <si>
    <t>Přesun hmot pro rozvody potrubí, výšky do 6 m</t>
  </si>
  <si>
    <t>734</t>
  </si>
  <si>
    <t>Armatury</t>
  </si>
  <si>
    <t>734215132</t>
  </si>
  <si>
    <t>Ventil odvzdušňovací automat. DN 10</t>
  </si>
  <si>
    <t>734221672</t>
  </si>
  <si>
    <t>Hlavice ovládání ventilů termostatická-antiovandal</t>
  </si>
  <si>
    <t>Poznámka k položce:_x000D_
výkres č-002,003,004 generováno počítačem 22x1</t>
  </si>
  <si>
    <t>734226212</t>
  </si>
  <si>
    <t>Ventil term.přímý,vnitř.z. DN 15</t>
  </si>
  <si>
    <t>734226200</t>
  </si>
  <si>
    <t>Ventil regulační STAD DN 20</t>
  </si>
  <si>
    <t>Poznámka k položce:_x000D_
výkres č-002,003,004 generováno počítačem 2x1</t>
  </si>
  <si>
    <t>734235124</t>
  </si>
  <si>
    <t>Kohout kulový,2xvnitřní záv. DN 32</t>
  </si>
  <si>
    <t>Poznámka k položce:_x000D_
výkres č-002,003,004 2x1</t>
  </si>
  <si>
    <t>734295321</t>
  </si>
  <si>
    <t>Kohout kul.vypouštěcí,komplet, DN 15</t>
  </si>
  <si>
    <t>Poznámka k položce:_x000D_
výkres č-002,003,004 18x1</t>
  </si>
  <si>
    <t>734411143</t>
  </si>
  <si>
    <t>Teploměr dvoukovový DTR,pevný stonek 160 mm</t>
  </si>
  <si>
    <t>Poznámka k položce:_x000D_
výkres č-002,003,004 4x1</t>
  </si>
  <si>
    <t>998734201</t>
  </si>
  <si>
    <t>Přesun hmot pro armatury, výšky do 6 m</t>
  </si>
  <si>
    <t>734-2279 PC</t>
  </si>
  <si>
    <t>Termostaická hlavice protivandalová-sladit s ventilem</t>
  </si>
  <si>
    <t>735</t>
  </si>
  <si>
    <t>Otopná tělesa</t>
  </si>
  <si>
    <t>735-1105 PC</t>
  </si>
  <si>
    <t>Otopné těleso boční připojení typ 22/ 9060-pozinkované,vč.uchycení</t>
  </si>
  <si>
    <t>Poznámka k položce:_x000D_
výkres č-002,003,004 generováno počítačem 1x1</t>
  </si>
  <si>
    <t>735-1106 PC</t>
  </si>
  <si>
    <t>Otopné těleso boční připojení typ 33/ 9090-pozinkované,vč.uchycení</t>
  </si>
  <si>
    <t>735156141</t>
  </si>
  <si>
    <t>Otopná tělesa panelová boční připojení 10 500/ 500</t>
  </si>
  <si>
    <t>735156142</t>
  </si>
  <si>
    <t>Otopná tělesa panelová boční připojení 10 500/ 600</t>
  </si>
  <si>
    <t>Poznámka k položce:_x000D_
výkres č-002,003,004 generováno počítačem 4x1</t>
  </si>
  <si>
    <t>735156160</t>
  </si>
  <si>
    <t>Otopná tělesa panelová boční připojení 10 600/ 400</t>
  </si>
  <si>
    <t>735156541</t>
  </si>
  <si>
    <t>Otopná tělesa panelová boční připojení 21 500/ 500</t>
  </si>
  <si>
    <t>735156545</t>
  </si>
  <si>
    <t>Otopná tělesa panelová boční připojení 21 500/ 900</t>
  </si>
  <si>
    <t>735156582</t>
  </si>
  <si>
    <t>Otopná tělesa panelová boční připojení 21 900/ 600</t>
  </si>
  <si>
    <t>735156657</t>
  </si>
  <si>
    <t>Otopná tělesa panelová boční připojení 22 500/1100</t>
  </si>
  <si>
    <t>735156786</t>
  </si>
  <si>
    <t>Otopná tělesa panelová boční připojení 33 900/1000</t>
  </si>
  <si>
    <t>735156685</t>
  </si>
  <si>
    <t>Otopná tělesa panelová boční připojení 22/900/900</t>
  </si>
  <si>
    <t>735171153</t>
  </si>
  <si>
    <t>Těleso trubkové koupelnové boční připojení 1820.450</t>
  </si>
  <si>
    <t>998735201</t>
  </si>
  <si>
    <t>Přesun hmot pro otopná tělesa, výšky do 6 m</t>
  </si>
  <si>
    <t>Výroba a montáž kov. atypických konstr. do 10 kg</t>
  </si>
  <si>
    <t>904      R02</t>
  </si>
  <si>
    <t>Poznámka k položce:_x000D_
Topná zkouška</t>
  </si>
  <si>
    <t>2021/67-002-14-3 - D.1.4.3-Vzduchotechnika</t>
  </si>
  <si>
    <t>M.Šuráň</t>
  </si>
  <si>
    <t>D1 - Zař.č.1 - Klimatizace kanceláře a místnosti plavčíka m.č.1.02 a 1.06 (v.č.004,005)</t>
  </si>
  <si>
    <t>D2 - Zař.č.2 - Větrání šatny a sprchy m.č.1.05 a 1.04 (v.č.004,005)</t>
  </si>
  <si>
    <t>D3 - Zař.č.3 - Větrání umýváren, šatny, WC, WC inv. a úklidu - ženy m.č.1.07 až 1.10 (v.č.004,005,007)</t>
  </si>
  <si>
    <t>D4 - Zař.č.4 - Větrání umýváren, šatny, WC, WC inv. a úklidu - muži m.č.1.11 až 1.14 (v.č.004,005,007)</t>
  </si>
  <si>
    <t>D5 - Zař.č.5 - Větrání chlorovny m.č.1.18 a 1.19 (v.č.004,005,007)</t>
  </si>
  <si>
    <t>D6 - Zař.č.6 - Větrání skladu chemie m.č.1.16 (v.č.004)</t>
  </si>
  <si>
    <t>D7 - Zař.č.7 - Větrání strojoven technologie m.č.1.15 a 0.01 (v.č.004,005,006,007)</t>
  </si>
  <si>
    <t>D8 - Zař.č.8 - Neobsazeno</t>
  </si>
  <si>
    <t>D9 - Zař.č.9 - Větrání akmulační nádrže m.č.0.02 (v.č.006,007)</t>
  </si>
  <si>
    <t>D10 - Zař.č.10 - Větrání akmulační nádrže m.č.0.03 (v.č.006,007)</t>
  </si>
  <si>
    <t>D11 - Zař.č.11 - Větrání akmulační nádrže m.č.0.04 (v.č.006,007)</t>
  </si>
  <si>
    <t>D12 - Lešení</t>
  </si>
  <si>
    <t>D13 - Jeřábové práce</t>
  </si>
  <si>
    <t>D14 - Zednické výpomoce</t>
  </si>
  <si>
    <t>D15 - Zprovoznění, zaregulování a zaškolení obsluhy</t>
  </si>
  <si>
    <t>Zař.č.1 - Klimatizace kanceláře a místnosti plavčíka m.č.1.02 a 1.06 (v.č.004,005)</t>
  </si>
  <si>
    <t>1.1</t>
  </si>
  <si>
    <t>Venkovní kondenzační jednotka Qch=4kW; Qt=4,4kW; R32; 11,4A; 230V; jištění 16A"C"; 2,5mm2; v.542 * š.799 * hl.290mm; 33kg; akust.tlak 47dB(A); napojení 2x 6,35/9,52mm</t>
  </si>
  <si>
    <t>1.2</t>
  </si>
  <si>
    <t>Vnitřní nástěnná klim.jednotka Qch=2kW; Qt=2,2kW; v.270 * š.834 * hl.215mm; 10kg; akust.tlak 38dB(A) vč.dálkového bezdrátového ovladače</t>
  </si>
  <si>
    <t>1.3</t>
  </si>
  <si>
    <t>Cu6</t>
  </si>
  <si>
    <t>Cu potrubí vč.tepelné izolace, komunikačních kabelů a montáže: pr.6,35mm</t>
  </si>
  <si>
    <t>10+5</t>
  </si>
  <si>
    <t>Cu10</t>
  </si>
  <si>
    <t>Cu potrubí vč.tepelné izolace, komunikačních kabelů a montáže: pr.9,52mm</t>
  </si>
  <si>
    <t>PPT</t>
  </si>
  <si>
    <t>Protipožární tmel odolnost 30min; 300ml</t>
  </si>
  <si>
    <t>PS</t>
  </si>
  <si>
    <t>Prostup střechou PVC trouba pr.150/1500mm + oblouk 87° + oblouk 45°</t>
  </si>
  <si>
    <t>KTEK</t>
  </si>
  <si>
    <t>Kontrola těsnosti + evidenční kniha chladiv</t>
  </si>
  <si>
    <t>MM</t>
  </si>
  <si>
    <t>Montážní, spojovací a těsnící materiál</t>
  </si>
  <si>
    <t>5+5</t>
  </si>
  <si>
    <t>MTZ zař.č.1</t>
  </si>
  <si>
    <t>Montáž zař.č.1 celkem</t>
  </si>
  <si>
    <t>-959888732</t>
  </si>
  <si>
    <t>D2</t>
  </si>
  <si>
    <t>Zař.č.2 - Větrání šatny a sprchy m.č.1.05 a 1.04 (v.č.004,005)</t>
  </si>
  <si>
    <t>2.1</t>
  </si>
  <si>
    <t>Diagonální ultra tichý ventilátor do kruhového potrubí s doběhem pr.160mm; Qv=310m3/h; 180Pa; 47dB(A); IP44; 230V; 59W; 0,26A; vč.upínacích spon a zpětné klapky</t>
  </si>
  <si>
    <t>2.2</t>
  </si>
  <si>
    <t>Talířový kovový ventil univerzální pr.200mm se zděří a povrchovou úpravou RAL9010</t>
  </si>
  <si>
    <t>2.3</t>
  </si>
  <si>
    <t>Talířový kovový ventil univerzální pr.125mm se zděří a povrchovou úpravou RAL9010</t>
  </si>
  <si>
    <t>2.4</t>
  </si>
  <si>
    <t>Stěnová mřížka z eloxovaného hliníku s roztečí lamel 12,5mm vč.upevňov.rámečku do zdi 300x100mm</t>
  </si>
  <si>
    <t>1+1</t>
  </si>
  <si>
    <t>2.5</t>
  </si>
  <si>
    <t>Výfuková hlavice pr.160mm</t>
  </si>
  <si>
    <t>KP200</t>
  </si>
  <si>
    <t>Kruhové potrubí pozinkované spirálně vinuté: pr.200/50%tv.</t>
  </si>
  <si>
    <t>KP160</t>
  </si>
  <si>
    <t>Kruhové potrubí pozinkované spirálně vinuté: pr.160/50%tv.</t>
  </si>
  <si>
    <t>2+1</t>
  </si>
  <si>
    <t>MTZ zař.č.2</t>
  </si>
  <si>
    <t>Montáž zař.č.2 celkem</t>
  </si>
  <si>
    <t>837465099</t>
  </si>
  <si>
    <t>Zař.č.3 - Větrání umýváren, šatny, WC, WC inv. a úklidu - ženy m.č.1.07 až 1.10 (v.č.004,005,007)</t>
  </si>
  <si>
    <t>3.1</t>
  </si>
  <si>
    <t>Střešní radiální ventilátor s vertikálním výfukem Qv=4500m3/h; 412Pa; 1,4kW; 3,1A; 400V; 80dB(A); 197kg; vč.hluktlumícího střešního nástavce, podtlakové klapky; frekvenčního měniče a 5-ti stupňového ovladače</t>
  </si>
  <si>
    <t>3.2</t>
  </si>
  <si>
    <t>Tlumič hluku pr.400/900mm</t>
  </si>
  <si>
    <t>3.3</t>
  </si>
  <si>
    <t>Tlumič hluku pr.250/900mm</t>
  </si>
  <si>
    <t>3.4</t>
  </si>
  <si>
    <t>Tlumič hluku pr.200/900mm</t>
  </si>
  <si>
    <t>3.5</t>
  </si>
  <si>
    <t>Vyústka na kruhové potrubí pozinkovaná, dvouřadá, s regulací 1025*125mm</t>
  </si>
  <si>
    <t>3+3</t>
  </si>
  <si>
    <t>3.6</t>
  </si>
  <si>
    <t>Vyústka na kruhové potrubí pozinkovaná, dvouřadá, s regulací 825*75mm</t>
  </si>
  <si>
    <t>3+4</t>
  </si>
  <si>
    <t>3.7</t>
  </si>
  <si>
    <t>Talířový kovový ventil univerzální pr.100mm se zděří a povrchovou úpravou RAL9010</t>
  </si>
  <si>
    <t>3.8</t>
  </si>
  <si>
    <t>Regulační klapka pr.400mm ruční</t>
  </si>
  <si>
    <t>3.9</t>
  </si>
  <si>
    <t>Regulační klapka pr.250mm ruční</t>
  </si>
  <si>
    <t>3.10</t>
  </si>
  <si>
    <t>Regulační klapka pr.200mm ruční</t>
  </si>
  <si>
    <t>KP400</t>
  </si>
  <si>
    <t>Kruhové potrubí pozinkované spirálně vinuté: pr.400/50%tv.</t>
  </si>
  <si>
    <t>KP250</t>
  </si>
  <si>
    <t>Kruhové potrubí pozinkované spirálně vinuté: pr.250/50%tv.</t>
  </si>
  <si>
    <t>KP180</t>
  </si>
  <si>
    <t>Kruhové potrubí pozinkované spirálně vinuté: pr.180/50%tv.</t>
  </si>
  <si>
    <t>4+4</t>
  </si>
  <si>
    <t>KP100</t>
  </si>
  <si>
    <t>Kruhové potrubí pozinkované spirálně vinuté: pr.100/50%tv.</t>
  </si>
  <si>
    <t>10+10+10</t>
  </si>
  <si>
    <t>MTZ zař.č.3</t>
  </si>
  <si>
    <t>Montáž zař.č.3 celkem</t>
  </si>
  <si>
    <t>-1379544774</t>
  </si>
  <si>
    <t>D4</t>
  </si>
  <si>
    <t>Zař.č.4 - Větrání umýváren, šatny, WC, WC inv. a úklidu - muži m.č.1.11 až 1.14 (v.č.004,005,007)</t>
  </si>
  <si>
    <t>4.1</t>
  </si>
  <si>
    <t>4.2</t>
  </si>
  <si>
    <t>4.3</t>
  </si>
  <si>
    <t>4.4</t>
  </si>
  <si>
    <t>4.5</t>
  </si>
  <si>
    <t>4.6</t>
  </si>
  <si>
    <t>4.7</t>
  </si>
  <si>
    <t>4.8</t>
  </si>
  <si>
    <t>4.9</t>
  </si>
  <si>
    <t>4.10</t>
  </si>
  <si>
    <t>MTZ zař.č.4</t>
  </si>
  <si>
    <t>Montáž zař.č.4 celkem</t>
  </si>
  <si>
    <t>482177772</t>
  </si>
  <si>
    <t>D5</t>
  </si>
  <si>
    <t>Zař.č.5 - Větrání chlorovny m.č.1.18 a 1.19 (v.č.004,005,007)</t>
  </si>
  <si>
    <t>5.1</t>
  </si>
  <si>
    <t>Kyselinovzdorný radiální ventilátor z PE Qv=300m3/h; 100Pa; 0,18kW; 2,1A; 230V; 62dB(A); 9kg; vč.regulátoru s ovladačem</t>
  </si>
  <si>
    <t>5.2</t>
  </si>
  <si>
    <t>Uzavírací klapka z materiálu PVC RAL 7035 200*200mm se sítem servopohonem 230V s pružinou</t>
  </si>
  <si>
    <t>5.3</t>
  </si>
  <si>
    <t>Vyústka na kruhové potrubí jednořadá z materiálu PVC RAL 7035 325*75mm</t>
  </si>
  <si>
    <t>5.4</t>
  </si>
  <si>
    <t>Protidešťová žaluzie hliníková se sítem a rámečkem 200*200mm</t>
  </si>
  <si>
    <t>5.5</t>
  </si>
  <si>
    <t>Výfukové koleno se sítem z materiálu PVC RAL 7035 pr.160mm</t>
  </si>
  <si>
    <t>PPČ</t>
  </si>
  <si>
    <t>Čtyřhranné potrubí z materiálu PVC RAL 7035, spojení na příruby vč.spojovacího materiálu:TR 200*200/500+VP</t>
  </si>
  <si>
    <t>PPK</t>
  </si>
  <si>
    <t>Kruhové potrubí z materiálu PVC RAL 7035, spojení na hrdla vč.spojovacího materiálu:</t>
  </si>
  <si>
    <t>10+10</t>
  </si>
  <si>
    <t>MTZ zař.č.5</t>
  </si>
  <si>
    <t>Montáž zař.č.5 celkem</t>
  </si>
  <si>
    <t>-500130744</t>
  </si>
  <si>
    <t>D6</t>
  </si>
  <si>
    <t>Zař.č.6 - Větrání skladu chemie m.č.1.16 (v.č.004)</t>
  </si>
  <si>
    <t>6.1</t>
  </si>
  <si>
    <t>Axiální nástěnný ventilátor Qv=364m3/h; 18Pa; 19W; 0,1A; 230V; 42dB(A); 1,8kg; IP44; pr.211mm</t>
  </si>
  <si>
    <t>6.2</t>
  </si>
  <si>
    <t>Uzavírací klapka 200*200mm se sítem a servopohonem 230V s pružinou</t>
  </si>
  <si>
    <t>6.3</t>
  </si>
  <si>
    <t>Žaluziová klapka plastová pr.250mm</t>
  </si>
  <si>
    <t>6.4</t>
  </si>
  <si>
    <t>KP225</t>
  </si>
  <si>
    <t>Kruhové potrubí pozinkované spirálně vinuté: pr.225/0%tv.</t>
  </si>
  <si>
    <t>ČP</t>
  </si>
  <si>
    <t>Ocelové pozinkované čtyřhranné potrubí; tlakové skupiny I. A třídy těsnosti "A" dle DIN EN 1507 vč.tvarovek do strany 250mm</t>
  </si>
  <si>
    <t>2+3</t>
  </si>
  <si>
    <t>MTZ zař.č.6</t>
  </si>
  <si>
    <t>Montáž zař.č.6 celkem</t>
  </si>
  <si>
    <t>-575774945</t>
  </si>
  <si>
    <t>D7</t>
  </si>
  <si>
    <t>Zař.č.7 - Větrání strojoven technologie m.č.1.15 a 0.01 (v.č.004,005,006,007)</t>
  </si>
  <si>
    <t>7.1A</t>
  </si>
  <si>
    <t>Střešní radiální ventilátor s vertikálním výfukem Qv=4500m3/h; 412Pa; 1,4kW; 3,1A; 400V; 80dB(A); 197kg; vč.hluktlumícího střešního nástavce, podtlakové klapky</t>
  </si>
  <si>
    <t>7.1B</t>
  </si>
  <si>
    <t>7.2</t>
  </si>
  <si>
    <t>Krycí mřížka 970*970mm</t>
  </si>
  <si>
    <t>ČP.1</t>
  </si>
  <si>
    <t>Ocelové pozinkované čtyřhranné potrubí; tlakové skupiny I. A třídy těsnosti "A" dle DIN EN 1507 vč.tvarovek do strany 1250mm</t>
  </si>
  <si>
    <t>2+2</t>
  </si>
  <si>
    <t>MTZ zař.č.7</t>
  </si>
  <si>
    <t>Montáž zař.č.7 celkem</t>
  </si>
  <si>
    <t>-1733206157</t>
  </si>
  <si>
    <t>D8</t>
  </si>
  <si>
    <t>Zař.č.8 - Neobsazeno</t>
  </si>
  <si>
    <t>D9</t>
  </si>
  <si>
    <t>Zař.č.9 - Větrání akmulační nádrže m.č.0.02 (v.č.006,007)</t>
  </si>
  <si>
    <t>9.1</t>
  </si>
  <si>
    <t>Diagonální ventilátor do kruhového potrubí pr.250mm; Qv=735m3/h; 120Pa; 59dB(A); IP44; 230V; 130W; 0,46A; vč.upínacích spon</t>
  </si>
  <si>
    <t>9.2</t>
  </si>
  <si>
    <t>Zpětná klapka z materiálu PVC RAL 7035 pr.250mm</t>
  </si>
  <si>
    <t>9.3</t>
  </si>
  <si>
    <t>Krycí mřížka z materiálu PVC RAL 7035 pr.250mm</t>
  </si>
  <si>
    <t>MTZ zař.č.9</t>
  </si>
  <si>
    <t>Montáž zař.č.9 celkem</t>
  </si>
  <si>
    <t>-1559042333</t>
  </si>
  <si>
    <t>D10</t>
  </si>
  <si>
    <t>Zař.č.10 - Větrání akmulační nádrže m.č.0.03 (v.č.006,007)</t>
  </si>
  <si>
    <t>10.1</t>
  </si>
  <si>
    <t>Diagonální ventilátor do kruhového potrubí pr.160mm; Qv=275m3/h; 170Pa; 50dB(A); IP44; 230V; 53W; 0,21A; vč.upínacích spon</t>
  </si>
  <si>
    <t>10.2</t>
  </si>
  <si>
    <t>Zpětná klapka z materiálu PVC RAL 7035 pr.160mm</t>
  </si>
  <si>
    <t>10.3</t>
  </si>
  <si>
    <t>Krycí mřížka z materiálu PVC RAL 7035 pr.160mm</t>
  </si>
  <si>
    <t>MTZ zař.č.10</t>
  </si>
  <si>
    <t>Montáž zař.č.10 celkem</t>
  </si>
  <si>
    <t>-988149521</t>
  </si>
  <si>
    <t>D11</t>
  </si>
  <si>
    <t>Zař.č.11 - Větrání akmulační nádrže m.č.0.04 (v.č.006,007)</t>
  </si>
  <si>
    <t>11.1</t>
  </si>
  <si>
    <t>11.2</t>
  </si>
  <si>
    <t>11.3</t>
  </si>
  <si>
    <t>MTZ zař.č.11</t>
  </si>
  <si>
    <t>Montáž zař.č.11 celkem</t>
  </si>
  <si>
    <t>-537899810</t>
  </si>
  <si>
    <t>D12</t>
  </si>
  <si>
    <t>Lešení</t>
  </si>
  <si>
    <t>L</t>
  </si>
  <si>
    <t>Lešení lehké do výšky 3m</t>
  </si>
  <si>
    <t>50+50</t>
  </si>
  <si>
    <t>D13</t>
  </si>
  <si>
    <t>Jeřábové práce</t>
  </si>
  <si>
    <t>JP</t>
  </si>
  <si>
    <t>Jeřábové práce do výšky 10m</t>
  </si>
  <si>
    <t>D14</t>
  </si>
  <si>
    <t>Zednické výpomoce</t>
  </si>
  <si>
    <t>ZV</t>
  </si>
  <si>
    <t>8*3</t>
  </si>
  <si>
    <t>D15</t>
  </si>
  <si>
    <t>Zprovoznění, zaregulování a zaškolení obsluhy</t>
  </si>
  <si>
    <t>Doprava</t>
  </si>
  <si>
    <t>D O P R A V A a přesun hmot</t>
  </si>
  <si>
    <t>1191627410</t>
  </si>
  <si>
    <t>ZZZO</t>
  </si>
  <si>
    <t>DSPS</t>
  </si>
  <si>
    <t>Dokumentace skutečného provedení stavby</t>
  </si>
  <si>
    <t>2021/67-002-14-4 - D.1.4.4-Silnoproudá elektrotechnika, hromosvod, uzemnění</t>
  </si>
  <si>
    <t>Ing.J.Petlach</t>
  </si>
  <si>
    <t>D144.01 - Rozváděče</t>
  </si>
  <si>
    <t>D144.02 - Svítidla vč.světelných zdrojů, viz v.č.D7X/E/002-3</t>
  </si>
  <si>
    <t>D144.03 - Spínače, zásuvky, instalační materiál,viz v.č.D7X/E/002-3</t>
  </si>
  <si>
    <t>D144.04 - Kabely, úložné konstrukce, viz v.č. D7X/E/002-3</t>
  </si>
  <si>
    <t>D144.05 - Hromosvod, uzemnění viz v.č. D7X/E/101,102</t>
  </si>
  <si>
    <t>D144.06 - Hodinové zúčtovací sazby</t>
  </si>
  <si>
    <t>D144.07 - Zemní práce</t>
  </si>
  <si>
    <t>D144.01</t>
  </si>
  <si>
    <t>Rozváděče</t>
  </si>
  <si>
    <t>D144.0101</t>
  </si>
  <si>
    <t>Rozváděč RA1, viz. v.č. D7X/E/004 zapuštěná rozvodnice, 600x1600x250mm, IP54/20, 40A, 400V, přívod vrchem, vývody vrchem, Ik=10kA</t>
  </si>
  <si>
    <t>D144.0102</t>
  </si>
  <si>
    <t>Rozváděč RA2, viz. v.č. D7X/E/005 nástěnná rozvodnice, 800x2000x250mm, IP54/20, 100A, 400V, přívod spodem, vývody vrchem, Ik=10kA</t>
  </si>
  <si>
    <t>D144.0103</t>
  </si>
  <si>
    <t>Zásuvková skříň, viz. v.č. D7X/E/002 IP44, spol. chránič 40/4/0,03, samostatné jističe, zás. 16A/400V-levotočivá,16A/400V-pravotočivá, 2x1P+N+PE 16A/230V</t>
  </si>
  <si>
    <t>D144.02</t>
  </si>
  <si>
    <t>Svítidla vč.světelných zdrojů, viz v.č.D7X/E/002-3</t>
  </si>
  <si>
    <t>D144.0201</t>
  </si>
  <si>
    <t>Svítidlo A-kancelář přisazené svítidlo s led technologií. těleso svítidla je vyrobeno z Al profilu.Matný difuzor. Celkový příkon svítidla 30W. Světelný tok svítidla 4600lm, Ra80+, 3 000K, 80 000h, L80B20, IP20. povrchová úprava černá, rozměr (72,5x70x1170) mm</t>
  </si>
  <si>
    <t>D144.0202</t>
  </si>
  <si>
    <t>Svítidlo B-technické prostory přisazené celoplastové lineární svítidlo, těleso svítidla z ohnivzdorného polyesteru, polykarboátový difuzor, 230V, 40W, IP65, světelný tok 5 140lm, Ra&gt;80, doba životnosti L80B10 = 100 000hod @ 65°C</t>
  </si>
  <si>
    <t>D144.0203</t>
  </si>
  <si>
    <t>Svítidlo D Přisazené a nástěnné svítidlo s LED technologií a symetrickým vyzařováním. Těleso svítidla je vyrobeno z polykarbonátu. Celkový příkon svítidla 15W. Světelný tok svítidla 900lm, 3 000K, 33 000h, IP44. Povrchová úprava černá, Rozměr (280x100) mm</t>
  </si>
  <si>
    <t>D144.0204</t>
  </si>
  <si>
    <t>Svítidlo L-nad umyvadlo lineární přisazené svítidlo 750mm, 230V, 13W, IP43, světelný tok 1 280lm, Ra &gt;80</t>
  </si>
  <si>
    <t>D144.0205</t>
  </si>
  <si>
    <t>Svítidlo V-venkovní Nástěnné svítidlo s LED technologií. Těleso svítidla je vyrobeno z Al profilu. Nahoru/dolů svítíci. Celkový příkon svítidla 6W. Světelný tok svítidla 450lm, 3000K, 50 000h, L80B20, IP54. Povrchová úprava černá, Rozměr (95x210) mm</t>
  </si>
  <si>
    <t>D144.0206</t>
  </si>
  <si>
    <t>Svítidlo L-led pásek Led pásek 24V,světelný tok 900lm/m, 3000K, 50 000h, L80B20, IP67</t>
  </si>
  <si>
    <t>D144.0207</t>
  </si>
  <si>
    <t>Svítidlo L-led pásek Al nosný profil</t>
  </si>
  <si>
    <t>D144.0208</t>
  </si>
  <si>
    <t>Svítidlo L-led pásek Matný difuzor, mrazuvzdorný</t>
  </si>
  <si>
    <t>D144.0209</t>
  </si>
  <si>
    <t>Svítidlo L-led pásek Zdroj pro led pásek 250VA, 230/24V, IP54</t>
  </si>
  <si>
    <t>D144.0210</t>
  </si>
  <si>
    <t>Svítidlo NS vlastní baterie sv. přisazené protipanické LED do 3W 1h arear, manual test, 230V, IP65</t>
  </si>
  <si>
    <t>D144.0211</t>
  </si>
  <si>
    <t>Luminisenční tabulka 20x25cm, piktogram exit</t>
  </si>
  <si>
    <t>D144.03</t>
  </si>
  <si>
    <t>Spínače, zásuvky, instalační materiál,viz v.č.D7X/E/002-3</t>
  </si>
  <si>
    <t>D144.0301</t>
  </si>
  <si>
    <t>VYPÍNAČE POD OMÍTKU, PŘÍSTROJ, KOLÉBKA,RÁMEČEK, BÍLÝ,IP20, 10A, 250A spínače jednopólový, řazení 1,</t>
  </si>
  <si>
    <t>D144.0302</t>
  </si>
  <si>
    <t>VYPÍNAČE POD OMÍTKU, PŘÍSTROJ, KOLÉBKA,RÁMEČEK, BÍLÝ,IP20, 10A, 250A Přepínač střídavý; řazení 6;</t>
  </si>
  <si>
    <t>D144.0303</t>
  </si>
  <si>
    <t>VYPÍNAČE POD OMÍTKU, PŘÍSTROJ, KOLÉBKA,RÁMEČEK, BÍLÝ,IP20, 10A, 250A tlačíko se sig.doutnavkou, řazení 1/s</t>
  </si>
  <si>
    <t>D144.0304</t>
  </si>
  <si>
    <t>VYPÍNAČE NA POVRCH, IP43, 10A, 250A spínače jednopólový, řazení 1,</t>
  </si>
  <si>
    <t>D144.0305</t>
  </si>
  <si>
    <t>VYPÍNAČE NA POVRCH, IP43, 10A, 250A Přepínač střídavý; řazení 5;</t>
  </si>
  <si>
    <t>D144.0306</t>
  </si>
  <si>
    <t>TLAČÍTKO POD SKLEM (central stop) 10A, 230V,</t>
  </si>
  <si>
    <t>D144.0307</t>
  </si>
  <si>
    <t>ČIDLO POHYBU S ČAS.DOBĚHEM 8m, 360°, 10A, 230V, IP43, stropní</t>
  </si>
  <si>
    <t>D144.0308</t>
  </si>
  <si>
    <t>TERMOSTAT PROSTOROVÝ 10A, 230V, IP54, -20° až +20°C</t>
  </si>
  <si>
    <t>D144.0309</t>
  </si>
  <si>
    <t>TERMOSTAT PROSTOROVÝ 10A, 230V, IP54, 5° až +50°C</t>
  </si>
  <si>
    <t>D144.0310</t>
  </si>
  <si>
    <t>ZÁSUVKA NN KOMPLETNÍ,POD OMÍTKU IP20 16A, 230V, BÍLÁ jednonásobná, s ochranným kolíkem,</t>
  </si>
  <si>
    <t>D144.0311</t>
  </si>
  <si>
    <t>ZÁSUVKA NN KOMPLETNÍ,POD OMÍTKU IP20 16A, 230V, BÍLÁ jednonásobná, s ochranným kolíkem, 3.st.proti přepětí,</t>
  </si>
  <si>
    <t>D144.0312</t>
  </si>
  <si>
    <t>ZÁSUVKA NN KOMPLETNÍ, IP43 16A, 230V Zásuvka jednonásobná, s ochranným kolíkem</t>
  </si>
  <si>
    <t>D144.0313</t>
  </si>
  <si>
    <t>ZÁSUVKA NN KOMPLETNÍ, IP43 16A, 230V jednonásobná, s ochranným kolíkem, 3.st.proti přepětí,</t>
  </si>
  <si>
    <t>D144.0314</t>
  </si>
  <si>
    <t>ELEKTROINSTALAČNÍ KRABICE KRABICE PŘÍSTROJOVÁ</t>
  </si>
  <si>
    <t>D144.0315</t>
  </si>
  <si>
    <t>ELEKTROINSTALAČNÍ KRABICE KRABICE ODBOČNÁ VČ. SVOREK do 4mm2</t>
  </si>
  <si>
    <t>D144.0316</t>
  </si>
  <si>
    <t>ELEKTROINSTALAČNÍ KRABICE KRABICE ODBOČNÁ VČ. SVOREK do 4mm2, IP54</t>
  </si>
  <si>
    <t>D144.0317</t>
  </si>
  <si>
    <t>SVORKA PRO VYROVNÁNÍ POTENCIÁLŮ Svorka pro pospojování, 10x6mm2</t>
  </si>
  <si>
    <t>D144.04</t>
  </si>
  <si>
    <t>Kabely, úložné konstrukce, viz v.č. D7X/E/002-3</t>
  </si>
  <si>
    <t>D144.0401</t>
  </si>
  <si>
    <t>TRUBKA NA POVRCH PLASTOVÁ, VČ.PŘÍCHYTEK D16</t>
  </si>
  <si>
    <t>D144.0402</t>
  </si>
  <si>
    <t>TRUBKA NA POVRCH PLASTOVÁ, VČ.PŘÍCHYTEK D23</t>
  </si>
  <si>
    <t>D144.0403</t>
  </si>
  <si>
    <t>VODIČ JEDNOŽILOVÝ, IZOLACE PVC CY 16 mm2,ŽZ,</t>
  </si>
  <si>
    <t>D144.0404</t>
  </si>
  <si>
    <t>VODIČ JEDNOŽILOVÝ, IZOLACE PVC CY6 mm2,ŽZ,</t>
  </si>
  <si>
    <t>D144.0405</t>
  </si>
  <si>
    <t>KABEL SILOVÝ,IZOLACE PVC CYKY 2Ax1.5 mm2,</t>
  </si>
  <si>
    <t>D144.0406</t>
  </si>
  <si>
    <t>KABEL SILOVÝ,IZOLACE PVC CYKY 3Ax1.5 mm2,</t>
  </si>
  <si>
    <t>D144.0407</t>
  </si>
  <si>
    <t>KABEL SILOVÝ,IZOLACE PVC CYKY 3Cx1.5 mm2,</t>
  </si>
  <si>
    <t>D144.0408</t>
  </si>
  <si>
    <t>KABEL SILOVÝ,IZOLACE PVC CYKY 4Bx1.5 mm2,</t>
  </si>
  <si>
    <t>D144.0409</t>
  </si>
  <si>
    <t>KABEL SILOVÝ,IZOLACE PVC CYKY 5Cx1.5 mm2,</t>
  </si>
  <si>
    <t>D144.0410</t>
  </si>
  <si>
    <t>KABEL SILOVÝ,IZOLACE PVC CYKY 3Cx2.5 mm2,</t>
  </si>
  <si>
    <t>D144.0411</t>
  </si>
  <si>
    <t>KABEL SILOVÝ,IZOLACE PVC CYKY 4Bx10 mm2,</t>
  </si>
  <si>
    <t>D144.0412</t>
  </si>
  <si>
    <t>KABEL BEZHALOGENOVÝ, PRAFlaDurB2ca s1 d0 CHKE-V-J 3x1,5</t>
  </si>
  <si>
    <t>D144.0413</t>
  </si>
  <si>
    <t>KABEL IZOLACE PVC SYKFY 4x2x0,5</t>
  </si>
  <si>
    <t>D144.0414</t>
  </si>
  <si>
    <t>UKONČENÍ KABELŮ DO 5x4 mm2</t>
  </si>
  <si>
    <t>D144.0415</t>
  </si>
  <si>
    <t>UKONČENÍ KABELŮ DO 5x10 mm2</t>
  </si>
  <si>
    <t>D144.0416</t>
  </si>
  <si>
    <t>UKONČENÍ VODIČŮ V ROZVADĚČÍCH+KABEL.OKA Do 4 mm2</t>
  </si>
  <si>
    <t>D144.05</t>
  </si>
  <si>
    <t>Hromosvod, uzemnění viz v.č. D7X/E/101,102</t>
  </si>
  <si>
    <t>D144.0501</t>
  </si>
  <si>
    <t>DRÁT Drát 8 AlMgSi T/4 drát o 8mm AlMgSi T/4 (0,135kg/m) měkký</t>
  </si>
  <si>
    <t>D144.0502</t>
  </si>
  <si>
    <t>OCELOVÝ PÁSEK POZINKOVANÝ Páska 30x4 páska 30x4 (0,95 kg/m), pevně</t>
  </si>
  <si>
    <t>D144.0503</t>
  </si>
  <si>
    <t>PODPĚRA VEDENÍ PV21 na ploché střechy</t>
  </si>
  <si>
    <t>D144.0504</t>
  </si>
  <si>
    <t>PODPĚRA VEDENÍ PV1b-20 200mm,do zdiva</t>
  </si>
  <si>
    <t>D144.0505</t>
  </si>
  <si>
    <t>SVORKA HROMOSVODNÍ,UZEMŇOVACÍ SS spojovací</t>
  </si>
  <si>
    <t>D144.0506</t>
  </si>
  <si>
    <t>SVORKA HROMOSVODNÍ,UZEMŇOVACÍ SP připojovací</t>
  </si>
  <si>
    <t>D144.0507</t>
  </si>
  <si>
    <t>SVORKA HROMOSVODNÍ,UZEMŇOVACÍ SZa zkušební</t>
  </si>
  <si>
    <t>D144.0508</t>
  </si>
  <si>
    <t>SVORKA HROMOSVODNÍ,UZEMŇOVACÍ SK křížová</t>
  </si>
  <si>
    <t>D144.0509</t>
  </si>
  <si>
    <t>SVORKA HROMOSVODNÍ,UZEMŇOVACÍ SJ1 k jímací tyči,D=20</t>
  </si>
  <si>
    <t>D144.0510</t>
  </si>
  <si>
    <t>SVORKA HROMOSVODNÍ,UZEMŇOVACÍ SR 2a pro pásek 30x4mm</t>
  </si>
  <si>
    <t>D144.0511</t>
  </si>
  <si>
    <t>JÍMACÍ TYČ JR 2,0 AlMgSi s rovným koncem, L 2000mm</t>
  </si>
  <si>
    <t>D144.0512</t>
  </si>
  <si>
    <t>CHRÁNIČKA PLASTOVÁ NETŘÍŠTIVÁ D23</t>
  </si>
  <si>
    <t>D144.0513</t>
  </si>
  <si>
    <t>KRABICE KO 125x125</t>
  </si>
  <si>
    <t>D144.06</t>
  </si>
  <si>
    <t>Hodinové zúčtovací sazby</t>
  </si>
  <si>
    <t>D144.0601</t>
  </si>
  <si>
    <t>PROVEDENI REVIZNICH ZKOUSEK DLE CSN 331500 Revizni technik</t>
  </si>
  <si>
    <t>D144.0602</t>
  </si>
  <si>
    <t>PROVEDENI REVIZNICH ZKOUSEK DLE CSN 331500 Spoluprace s reviz.technikem</t>
  </si>
  <si>
    <t>D144.07</t>
  </si>
  <si>
    <t>D144.0701</t>
  </si>
  <si>
    <t>HLOUBENÍ KABELOVÉ RÝHY Zemina třídy 3, šíře 300mm,hloubka 800mm</t>
  </si>
  <si>
    <t>D144.0702</t>
  </si>
  <si>
    <t>ZÁHOZ KABELOVÉ RÝHY Zemina třídy 3, šíře 300mm,hloubka 800mm</t>
  </si>
  <si>
    <t>2021/67-002-14-5 - D.1.4.5-Slaboproudé rozvody</t>
  </si>
  <si>
    <t>Ing.P.Míka</t>
  </si>
  <si>
    <t>D1 - Strukturovaná kabeláž</t>
  </si>
  <si>
    <t xml:space="preserve">    D2 - Zařízení</t>
  </si>
  <si>
    <t xml:space="preserve">    D3 - Trasy</t>
  </si>
  <si>
    <t xml:space="preserve">    D4 - Ostatní</t>
  </si>
  <si>
    <t xml:space="preserve">D5 - EZS </t>
  </si>
  <si>
    <t>D6 - Telefony</t>
  </si>
  <si>
    <t>D7 - Jednotný čas</t>
  </si>
  <si>
    <t>D8 - Průmyslová televize</t>
  </si>
  <si>
    <t>D9 - Hrubé rozvody</t>
  </si>
  <si>
    <t>Strukturovaná kabeláž</t>
  </si>
  <si>
    <t>Zařízení</t>
  </si>
  <si>
    <t>RACK 19" 18 U, 600x600</t>
  </si>
  <si>
    <t>1*1</t>
  </si>
  <si>
    <t>Ventilační jednotka: 4x ventilátor, termostat</t>
  </si>
  <si>
    <t>Patch panel 24xRJ45 cat.6, plně osazený</t>
  </si>
  <si>
    <t>2*1</t>
  </si>
  <si>
    <t>Patch panel 25xRJ45 cat.3 zakončení metalického propoje datových rozvaděčů z okolních objektů</t>
  </si>
  <si>
    <t>2*1 "zakončení metalického propoje od okolních objektů"</t>
  </si>
  <si>
    <t>Vyvazovací panel 1U</t>
  </si>
  <si>
    <t>4*1</t>
  </si>
  <si>
    <t>Optická vana 12xSC komplet (optická vana, čelo vany, kazeta, pigtail)- zakončení optického propojení rozvaděčů</t>
  </si>
  <si>
    <t>3*1 "zakončení optických propojů ostatních objektů"</t>
  </si>
  <si>
    <t>Optické spojky SC-SC</t>
  </si>
  <si>
    <t>3*12</t>
  </si>
  <si>
    <t>Optický PatchCord SC-SC, full dulex</t>
  </si>
  <si>
    <t>Průchozí panel</t>
  </si>
  <si>
    <t>Patch kabel cat.6 2m</t>
  </si>
  <si>
    <t>27*1</t>
  </si>
  <si>
    <t>Rozvodný panel 5x230V</t>
  </si>
  <si>
    <t>Datová zásuvka 2xRJ45 cat.6 - na stěnu (komplet - krabička, keystone, rámeček, maska)</t>
  </si>
  <si>
    <t>13*1</t>
  </si>
  <si>
    <t>Datová zásuvka 1xRJ45 cat.6 - na stěnu (komplet - krabička, keystone, rámeček, maska)</t>
  </si>
  <si>
    <t>3*1</t>
  </si>
  <si>
    <t>Montážní sada (4x), šroub M6, podložka, matice</t>
  </si>
  <si>
    <t>6*1</t>
  </si>
  <si>
    <t>Switch, 48x Gbit LAN, 2x SFP, PoE+, 802.3af/at, 150W</t>
  </si>
  <si>
    <t>SFP modul, 1Gbit</t>
  </si>
  <si>
    <t>WiFi AccessPoint, 2,4GHz / 5GHz</t>
  </si>
  <si>
    <t>Pomocné instalační práce: zednické výpomoci, bourací práce, koordinační práce</t>
  </si>
  <si>
    <t>10*1</t>
  </si>
  <si>
    <t>Trasy</t>
  </si>
  <si>
    <t>Kabel UTP 4p.cat.6 LSOH</t>
  </si>
  <si>
    <t>29*55</t>
  </si>
  <si>
    <t>Optický kabel FO SM 9/125, 12 vláken</t>
  </si>
  <si>
    <t>20+30+50 "kabel pro propojení ostatních objektů"</t>
  </si>
  <si>
    <t>Kabel SYKFY 10x2x0,5</t>
  </si>
  <si>
    <t>1*140 "kabel pro přípravu vnitřní trasy pro přípojku JTS + propoj objektů"</t>
  </si>
  <si>
    <t>Jistič 16A</t>
  </si>
  <si>
    <t>1"doplnění N  rozvaděče pro napájení RACK rozvaděčů</t>
  </si>
  <si>
    <t>Kabel CYKY 3Cx2,5</t>
  </si>
  <si>
    <t>30*1 "napájení rozvaděče"</t>
  </si>
  <si>
    <t>Kabel CYA 6mm</t>
  </si>
  <si>
    <t>30*1 "zemění rozvaděče"</t>
  </si>
  <si>
    <t>Krabice KU 68</t>
  </si>
  <si>
    <t>24*1</t>
  </si>
  <si>
    <t>Krabice KO 97.</t>
  </si>
  <si>
    <t>8*1</t>
  </si>
  <si>
    <t>Skříň MISb včetně LS svorkovnic pro 30 párů</t>
  </si>
  <si>
    <t>Pomocné montážní práce: zednické výpomoci, bourací práce</t>
  </si>
  <si>
    <t>Ostatní</t>
  </si>
  <si>
    <t>Měření a kontrola met.vedení viz položka</t>
  </si>
  <si>
    <t>Svařování optického vlákna</t>
  </si>
  <si>
    <t>Měření optického vlákna</t>
  </si>
  <si>
    <t>Seznámení obsluhy s provozem zařízení</t>
  </si>
  <si>
    <t>Revize systému</t>
  </si>
  <si>
    <t>Úklid a zajištění staveniště</t>
  </si>
  <si>
    <t xml:space="preserve">EZS </t>
  </si>
  <si>
    <t>Ústředna systému EZS: 192 smyček, 8 podsystému</t>
  </si>
  <si>
    <t>Komunikátor / vysílač pro připojení systému na PCO MP</t>
  </si>
  <si>
    <t>GSM/GPRS/SMS komunikátor výhradně určený pro ústředny EZS. Plastový kryt, tamper, interni GSM anténa a LED signalizace provozu.</t>
  </si>
  <si>
    <t>Ethernetový komunikační modul umožňující vzdálený přístup k ústředně EZS</t>
  </si>
  <si>
    <t>Transformátor: 15/50 VA</t>
  </si>
  <si>
    <t>3*1 "1x pro ústřednu, 1x pro ZDP, 1x pro GSM Komunikátor"</t>
  </si>
  <si>
    <t>Zdroj spínaný - 1,7 A</t>
  </si>
  <si>
    <t>7.1</t>
  </si>
  <si>
    <t>Box pro ústřednu, záložní zdroj</t>
  </si>
  <si>
    <t>8.1</t>
  </si>
  <si>
    <t>Akumulátor 12V/18Ah</t>
  </si>
  <si>
    <t>PIR detektor pohybu: 12x12 m</t>
  </si>
  <si>
    <t>21*1</t>
  </si>
  <si>
    <t>Požární detektor opticko-kouřový</t>
  </si>
  <si>
    <t>Tísňové tlačítko</t>
  </si>
  <si>
    <t>12.1</t>
  </si>
  <si>
    <t>Optická signalizace</t>
  </si>
  <si>
    <t>13.1</t>
  </si>
  <si>
    <t>Klávesnice LCD, dva řádky, modrý podsvit</t>
  </si>
  <si>
    <t>14.1</t>
  </si>
  <si>
    <t>Sběrnicový modul - koncentrátor pro 8 smyček, včetně krytu</t>
  </si>
  <si>
    <t>5*1</t>
  </si>
  <si>
    <t>15.1</t>
  </si>
  <si>
    <t>Modul posilového zdroje pro posílení a oddělení sběrnice (2,75A)</t>
  </si>
  <si>
    <t>16.1</t>
  </si>
  <si>
    <t>Siréna vnitřní</t>
  </si>
  <si>
    <t>17.1</t>
  </si>
  <si>
    <t>Drobný montážní materiál</t>
  </si>
  <si>
    <t>18.1</t>
  </si>
  <si>
    <t>Kabel SYKFY 3x2x0,5</t>
  </si>
  <si>
    <t>38*40</t>
  </si>
  <si>
    <t>19.1</t>
  </si>
  <si>
    <t>Kabel CYSY 2x1,5</t>
  </si>
  <si>
    <t>1*80 "posílení napájení sběrnice"</t>
  </si>
  <si>
    <t>20.1</t>
  </si>
  <si>
    <t>58*1</t>
  </si>
  <si>
    <t>21.1</t>
  </si>
  <si>
    <t>18*1</t>
  </si>
  <si>
    <t>22.1</t>
  </si>
  <si>
    <t>23.1</t>
  </si>
  <si>
    <t>20*1</t>
  </si>
  <si>
    <t>24.1</t>
  </si>
  <si>
    <t>Naprogramování, konfigurace systému</t>
  </si>
  <si>
    <t>Kpl</t>
  </si>
  <si>
    <t>25.1</t>
  </si>
  <si>
    <t>Kontrola metalické kabeláže</t>
  </si>
  <si>
    <t>26.1</t>
  </si>
  <si>
    <t>Telefony</t>
  </si>
  <si>
    <t>Telefonní ústředna obslouží až 50 uživatelů - klapek. Jde o modulární ústřednu, je tedy možné rozšiřovat počet jejích portů vložením přídavných modulů. Ústředna je vyrobena z pevného kovu a je vhodná pro použití v racku, kde zabírá 1 pozici (1U).Podporované moduly jsou S2 (2x analogový telefon), O2 (2x analogová linka), BRI (2x ISDN2), SO modul (1x an. telefon, 1x an. linka), GSM (1 x GSM kanál, modul verze SIM800), a LTE (1 x 3G/4G kanál). Ústředna obsahuje 4 pozice pro moduly. V ústředně je možné použít jak SIP/IAX trunky pro připojení k VoIP operátorům, tak jednotlivé SIP účty používané obvykle pro připojení VoIP telefonů.</t>
  </si>
  <si>
    <t>Moderní IP telefon s podsvíceným displejem, duální 1Gb/s switch, 2 SIP účty, 2 programovatelná tlačítka s LED indikací, Přesměrování, přidržení, přepojení, 5-cestná konference, Fixed IP, DHCP, PPPoE, SIPv2</t>
  </si>
  <si>
    <t>IP Systémový telefon - elegantní manažerský telefon je dalším modelem řady s kovovou lištou. Je vybaven 3,7" černobílým podsvíceným LCD displejem s rozlišením 360x160 pixelů. Atraktivní čistý design s kovovou lištou sluší každé moderní kanceláři, Přesměrování, přidržení, přepojení, 5-cestná konference</t>
  </si>
  <si>
    <t>GSM Brána</t>
  </si>
  <si>
    <t>PoE napaječ pro IP Telefon</t>
  </si>
  <si>
    <t>IP licence účastníka</t>
  </si>
  <si>
    <t>8.2</t>
  </si>
  <si>
    <t>Kabel UTP Cat.5e, LSOH</t>
  </si>
  <si>
    <t>1*60</t>
  </si>
  <si>
    <t>12.2</t>
  </si>
  <si>
    <t>13.2</t>
  </si>
  <si>
    <t>14.2</t>
  </si>
  <si>
    <t>15.2</t>
  </si>
  <si>
    <t>Jednotný čas</t>
  </si>
  <si>
    <t>Hlavní hodiny jednotného času, včetně přijímače DCF</t>
  </si>
  <si>
    <t>Venkovní hodiny analogové, d=70cm, 4 násobné (4x jednostranné hodiny ve společné konzoli)</t>
  </si>
  <si>
    <t>Konzole pro připevnění 4 násobných hodin na betonový sloup</t>
  </si>
  <si>
    <t>Informační tabule: 6x řádek pro zobrazení informace (1x čas, 1x počet návštevníků, 1x teplota vzduch, 3x teplota bazénů), výška číslice 16cm, čitelnost do 60m.</t>
  </si>
  <si>
    <t>Konzole pro připevnění informační tabule na stěnu</t>
  </si>
  <si>
    <t>7.3</t>
  </si>
  <si>
    <t>8.3</t>
  </si>
  <si>
    <t>Kabel CYKY 4x1,5</t>
  </si>
  <si>
    <t>40+60</t>
  </si>
  <si>
    <t>Krabice KU 68 p.o.</t>
  </si>
  <si>
    <t>Krabice KO 97 p.o.</t>
  </si>
  <si>
    <t>12.3</t>
  </si>
  <si>
    <t>Nespecifikované pomocné montážní práce</t>
  </si>
  <si>
    <t>13.3</t>
  </si>
  <si>
    <t>14.3</t>
  </si>
  <si>
    <t>Programování zařízení, oživení, nastavení</t>
  </si>
  <si>
    <t>Průmyslová televize</t>
  </si>
  <si>
    <t>1.4</t>
  </si>
  <si>
    <t>IP kamera: 4MPix, IP dome kamera; motor-zoom objektiv 2,8-12mm; WDR; EXIR 30m;H265+,1/3" progressive scan CMOS s maximálním rozlišením 2560× 1444, objektiv se záběrem 98° - 28°, světelná citlivost 0.01 lux, 3-axiální nastavení, kamera podporuje funkce 3D DNR, BLC a digitální WDR, ochranu zařízení zajišťuje krytí IP67, napájení kamery je 12VDC nebo PoE.</t>
  </si>
  <si>
    <t>Kryt pro skrytou montáž kabelů kamery</t>
  </si>
  <si>
    <t>Montážní patice pro osazní kamer na zeď/ na roh</t>
  </si>
  <si>
    <t>Adaptér pro monžát na sloup, bílý, dlouhý</t>
  </si>
  <si>
    <t>19*1</t>
  </si>
  <si>
    <t>Box pro technolgii kamerového sytému na věži tobogánu, IP65, 400x500x170mm, včetně uchycení na konstrukci věže</t>
  </si>
  <si>
    <t>Venkovní ocelový rozvaděč: s krytím IP66 pro komplexní řešení venkovních kamerových bodů s požadavkem na zálohu napájecího napětí. Rozvaděč je osazen těmito komponenty: přepěťová ochrana B+C+D max. 12,5kA (10/350µs), zálohovatelný napájecí zdroj 230VAC/48VDC-13,8V(8A), 48V-2A s max. výstupním výkonem 110W a nastavitelným nabíjecím proudem 1,6A, 2,1A, 3,5A, 5,6A, toroidní transformátor 230VAC/24VAC-100VA, Akumulátor 7Ah, jistič 4A/char. C, optická kazeta pro 12 vláken, tamper, 2x místo pro switch, 1x místo pro záložní baterii až 28Ah, 12xPG11, rozměry: 400 x 600 x 250 mm, -, 230VAC, včetně držáku na sloup</t>
  </si>
  <si>
    <t>2*1 "pro nstalac aktvních prvků kamerového systému po areálu"</t>
  </si>
  <si>
    <t>7.4</t>
  </si>
  <si>
    <t>PoE SWTCH :Switch, průmyslový, PoE 8x1Gb, 2x1Gb SFP, 8xPoE 802.3at 30/240W, -40 až 75°C, 2x DC 48-54V, IP30</t>
  </si>
  <si>
    <t>8.4</t>
  </si>
  <si>
    <t>1*1 "zakončení optických propojů od venkovních kamer"</t>
  </si>
  <si>
    <t>9.4</t>
  </si>
  <si>
    <t>16*1 "8x zakončení vláken od venkovních kamer v RACK rozvaděč SK, 4x v každém venkovním rozvaděč PTV"</t>
  </si>
  <si>
    <t>10.4</t>
  </si>
  <si>
    <t>Optický PigTail SM 9/125, SC</t>
  </si>
  <si>
    <t>11.4</t>
  </si>
  <si>
    <t>12.4</t>
  </si>
  <si>
    <t>Ekonomický NVR pro 32 IP kamer, až 5MP, HDMI, bez HDD, 16x PoE</t>
  </si>
  <si>
    <t>13.4</t>
  </si>
  <si>
    <t>HDD pevný disk, 4TB, provoz 24/7</t>
  </si>
  <si>
    <t>14.4</t>
  </si>
  <si>
    <t>Konektor RJ45 Cat.5e, FTP</t>
  </si>
  <si>
    <t>21*2</t>
  </si>
  <si>
    <t>16.2</t>
  </si>
  <si>
    <t>Pracovní stanice: standardní PC s monitorem pro zobrazení kamer, včetně základního SW pro sledování kamer s licencí do 25 kamer</t>
  </si>
  <si>
    <t>17.2</t>
  </si>
  <si>
    <t>Kabel FTP 4p.cat.5e LSOH</t>
  </si>
  <si>
    <t>21*80</t>
  </si>
  <si>
    <t>18.2</t>
  </si>
  <si>
    <t>Optický kabel FO SM 9/125, 4 vlákna</t>
  </si>
  <si>
    <t>4*100</t>
  </si>
  <si>
    <t>19.2</t>
  </si>
  <si>
    <t>20.2</t>
  </si>
  <si>
    <t>21.2</t>
  </si>
  <si>
    <t>22.2</t>
  </si>
  <si>
    <t>Seznámení obsluhy s provozem a obsluhou zařízení</t>
  </si>
  <si>
    <t>23.2</t>
  </si>
  <si>
    <t>24.2</t>
  </si>
  <si>
    <t>25.2</t>
  </si>
  <si>
    <t>26.2</t>
  </si>
  <si>
    <t>Oživení, nastavení, konfigurace</t>
  </si>
  <si>
    <t>27.1</t>
  </si>
  <si>
    <t>Hrubé rozvody</t>
  </si>
  <si>
    <t>1.5</t>
  </si>
  <si>
    <t>Výkop: šíře 300mm, hloubka 800mm, výkop, pískové lože výšky 20cm, podkladová vrstva, zahození výkopu po provedení instalace, provzirní úprava terénu, geodetické zaměření trasy</t>
  </si>
  <si>
    <t>3*100</t>
  </si>
  <si>
    <t>Trubka korugovaná KOPOFLEX63 - Propoj</t>
  </si>
  <si>
    <t>Trubka korugovaná HDPE 40/33 - Propoj</t>
  </si>
  <si>
    <t>Kabelový žlab drátěnný 50/50 komplet (žlab, nosné závitové tyče, nosníky)</t>
  </si>
  <si>
    <t>50*1</t>
  </si>
  <si>
    <t>Trubka PVC 16 p.o</t>
  </si>
  <si>
    <t>22*10</t>
  </si>
  <si>
    <t>6.5</t>
  </si>
  <si>
    <t>Trubka PVC 23 p.o</t>
  </si>
  <si>
    <t>19*10</t>
  </si>
  <si>
    <t>7.5</t>
  </si>
  <si>
    <t>Trubka PVC 29 p.o</t>
  </si>
  <si>
    <t>16*10</t>
  </si>
  <si>
    <t>8.5</t>
  </si>
  <si>
    <t>9.5</t>
  </si>
  <si>
    <t>14*1</t>
  </si>
  <si>
    <t>10.5</t>
  </si>
  <si>
    <t>Průraz zdivem, cihlová zeď, tloušťka do 50cm</t>
  </si>
  <si>
    <t>16*1</t>
  </si>
  <si>
    <t>11.5</t>
  </si>
  <si>
    <t>Průraz zdivem, železobetonová zeď, d=20mm, síla zdi 300mm</t>
  </si>
  <si>
    <t>12.5</t>
  </si>
  <si>
    <t>Pomocný podružný montážní materiál: zdící materiál na drobné zapravení, sádra, stahovací pásky, izolační pásky, drobný spotřební materiál</t>
  </si>
  <si>
    <t>13.5</t>
  </si>
  <si>
    <t>Frezování drážky ve zdivu</t>
  </si>
  <si>
    <t>20*10</t>
  </si>
  <si>
    <t>14.5</t>
  </si>
  <si>
    <t>Nespecifikované pomocné montážní práce (zednické výpomoci, zapravení, bourací práce)</t>
  </si>
  <si>
    <t>22,14</t>
  </si>
  <si>
    <t>7,89</t>
  </si>
  <si>
    <t>21,93</t>
  </si>
  <si>
    <t>0,21</t>
  </si>
  <si>
    <t>2021/67-003 - SO 003-Provozní objekt-vstup</t>
  </si>
  <si>
    <t>2021/67-003-11 - D.1.1-Architektonické a stavebně technické řešení (vč.statiky a PBŘ)</t>
  </si>
  <si>
    <t>131251100</t>
  </si>
  <si>
    <t>Hloubení nezapažených jam a zářezů strojně s urovnáním dna do předepsaného profilu a spádu v hornině třídy těžitelnosti I skupiny 3 do 20 m3</t>
  </si>
  <si>
    <t>830862834</t>
  </si>
  <si>
    <t>https://podminky.urs.cz/item/CS_URS_2022_01/131251100</t>
  </si>
  <si>
    <t>0,08*40</t>
  </si>
  <si>
    <t>132251101</t>
  </si>
  <si>
    <t>Hloubení nezapažených rýh šířky do 800 mm strojně s urovnáním dna do předepsaného profilu a spádu v hornině třídy těžitelnosti I skupiny 3 do 20 m3</t>
  </si>
  <si>
    <t>593634397</t>
  </si>
  <si>
    <t>https://podminky.urs.cz/item/CS_URS_2022_01/132251101</t>
  </si>
  <si>
    <t>"rýhy pro kanalizaci"0,8*0,6*2</t>
  </si>
  <si>
    <t>"základy prostý beton (spodní čás pod ŽBt)"7,7</t>
  </si>
  <si>
    <t>132251251</t>
  </si>
  <si>
    <t>Hloubení nezapažených rýh šířky přes 800 do 2 000 mm strojně s urovnáním dna do předepsaného profilu a spádu v hornině třídy těžitelnosti I skupiny 3 do 20 m3</t>
  </si>
  <si>
    <t>-1885203123</t>
  </si>
  <si>
    <t>https://podminky.urs.cz/item/CS_URS_2022_01/132251251</t>
  </si>
  <si>
    <t>"pro ŽB pasy od úrovně -0,38m"</t>
  </si>
  <si>
    <t>"SO 003"0,35*1,6*20</t>
  </si>
  <si>
    <t>162251101</t>
  </si>
  <si>
    <t>Vodorovné přemístění výkopku nebo sypaniny po suchu na obvyklém dopravním prostředku, bez naložení výkopku, avšak se složením bez rozhrnutí z horniny třídy těžitelnosti I skupiny 1 až 3 na vzdálenost do 20 m</t>
  </si>
  <si>
    <t>-1547225597</t>
  </si>
  <si>
    <t>https://podminky.urs.cz/item/CS_URS_2022_01/162251101</t>
  </si>
  <si>
    <t>"zemina z výkopů na meziskládku"3,2+8,66+11,2</t>
  </si>
  <si>
    <t>"z meziskládky pro zpětný zásyp"8,3</t>
  </si>
  <si>
    <t>-1377606529</t>
  </si>
  <si>
    <t>"výkopy celkem"3,2+8,66+11,2</t>
  </si>
  <si>
    <t>"odpočet zpětných zásypů"-8,3</t>
  </si>
  <si>
    <t>-1838953837</t>
  </si>
  <si>
    <t>"zemina na odvoz"14,76</t>
  </si>
  <si>
    <t>14,76*5 'Přepočtené koeficientem množství</t>
  </si>
  <si>
    <t>167151101</t>
  </si>
  <si>
    <t>Nakládání, skládání a překládání neulehlého výkopku nebo sypaniny strojně nakládání, množství do 100 m3, z horniny třídy těžitelnosti I, skupiny 1 až 3</t>
  </si>
  <si>
    <t>-1044427284</t>
  </si>
  <si>
    <t>https://podminky.urs.cz/item/CS_URS_2022_01/167151101</t>
  </si>
  <si>
    <t>"z meziskládky pro zpětné zásypy"8,3</t>
  </si>
  <si>
    <t>"z meziskládky pro odvoz (na dopravní prostředek)-přebytečná zemina"14,76</t>
  </si>
  <si>
    <t>-859422402</t>
  </si>
  <si>
    <t>"SO 003"40</t>
  </si>
  <si>
    <t>1342177758</t>
  </si>
  <si>
    <t>"zemina na odvoz vč.přepočtu na tuny"14,76*1,8</t>
  </si>
  <si>
    <t>1890072904</t>
  </si>
  <si>
    <t>-1089363946</t>
  </si>
  <si>
    <t>"zpětné zásypy"</t>
  </si>
  <si>
    <t>"výkopy pro ŽB pasy"11,2</t>
  </si>
  <si>
    <t>"odpočet zasahujích pasů"</t>
  </si>
  <si>
    <t>"SO 003"-0,35*0,5*20</t>
  </si>
  <si>
    <t>"výkop pro kanalizaci vč.odpočtu obsypu"(0,8-0,3)*0,6*2</t>
  </si>
  <si>
    <t>550787282</t>
  </si>
  <si>
    <t>"ZTI-ležatá kanalizace"0,3*0,6*2</t>
  </si>
  <si>
    <t>1963834309</t>
  </si>
  <si>
    <t>0,36*2 'Přepočtené koeficientem množství</t>
  </si>
  <si>
    <t>1592941358</t>
  </si>
  <si>
    <t>-830317306</t>
  </si>
  <si>
    <t>"podkladní základová mazanina tl.150mm"0,15*30</t>
  </si>
  <si>
    <t>-1655066589</t>
  </si>
  <si>
    <t>"podkladní základová mazanina tl.150mm"0,15*20</t>
  </si>
  <si>
    <t>"prostupy"0,5</t>
  </si>
  <si>
    <t>-1767743072</t>
  </si>
  <si>
    <t>"dtto zřízení"3,5</t>
  </si>
  <si>
    <t>804956103</t>
  </si>
  <si>
    <t>"viz.statika Kari síť prům.6mm oka 100/100mm vč.25% překrytí"</t>
  </si>
  <si>
    <t>"dolní výztuž (celá plocha)"((30*4,44)*1,25)/1000</t>
  </si>
  <si>
    <t>"Kari síť prům.6mm oka 150/150mm vč.25% překrytí</t>
  </si>
  <si>
    <t>"horní výztuž: v pásu š-1m pod příčkami"</t>
  </si>
  <si>
    <t>((1,0*(5+1,6)*3,03)*1,25)/1000</t>
  </si>
  <si>
    <t>"dist.prvky"0,192*0,1</t>
  </si>
  <si>
    <t>-1365042274</t>
  </si>
  <si>
    <t>"základy prostý beton (spodní čás pod ŽBt)"</t>
  </si>
  <si>
    <t>"SO 003"0,77*0,5*20</t>
  </si>
  <si>
    <t>"přípočet pro betonáž do výkopu"7,7*0,05</t>
  </si>
  <si>
    <t>1715266545</t>
  </si>
  <si>
    <t>"ŽB základy (horní část)"</t>
  </si>
  <si>
    <t>"SO 003"0,4*0,5*20</t>
  </si>
  <si>
    <t>274352231</t>
  </si>
  <si>
    <t>Bednění základů pasů kruhové nebo obloukové poloměru přes 2,5 do 4 m zřízení</t>
  </si>
  <si>
    <t>1008293803</t>
  </si>
  <si>
    <t>https://podminky.urs.cz/item/CS_URS_2022_01/274352231</t>
  </si>
  <si>
    <t>"SO 003"0,4*2*20</t>
  </si>
  <si>
    <t>"prostupy"1</t>
  </si>
  <si>
    <t>274352232</t>
  </si>
  <si>
    <t>Bednění základů pasů kruhové nebo obloukové poloměru přes 2,5 do 4 m odstranění</t>
  </si>
  <si>
    <t>1272223680</t>
  </si>
  <si>
    <t>https://podminky.urs.cz/item/CS_URS_2022_01/274352232</t>
  </si>
  <si>
    <t>"dtto zřízení"17</t>
  </si>
  <si>
    <t>-917294052</t>
  </si>
  <si>
    <t>"výztuž základů 170kg/m3 (viz.statika)"4*0,17</t>
  </si>
  <si>
    <t>310201111</t>
  </si>
  <si>
    <t>Příplatek za zaoblení zděného zdiva o vnitřním poloměru půdorysu do 5 m</t>
  </si>
  <si>
    <t>-602198352</t>
  </si>
  <si>
    <t>https://podminky.urs.cz/item/CS_URS_2022_01/310201111</t>
  </si>
  <si>
    <t>"dtto zdivo tl.300mm"57,723</t>
  </si>
  <si>
    <t>-1478030336</t>
  </si>
  <si>
    <t>"So 003-obvodové zdivo (obvod 19m)"</t>
  </si>
  <si>
    <t>"po věnec"2,75*19</t>
  </si>
  <si>
    <t>"atika"(0,2*2)*19</t>
  </si>
  <si>
    <t>"odpočet výplní otvorů"-(2,31*1,5+1,159*2,4+0,805*1,5*2+2,31*1,5)</t>
  </si>
  <si>
    <t>175855482</t>
  </si>
  <si>
    <t>"pro vnitřní dveře"2</t>
  </si>
  <si>
    <t>-1905038290</t>
  </si>
  <si>
    <t>"viz.výpis prefa"</t>
  </si>
  <si>
    <t>"L60/60/6mm dl.800mm"(0,8*2*5,42)/1000</t>
  </si>
  <si>
    <t>-1111335920</t>
  </si>
  <si>
    <t>0,009*1,08 'Přepočtené koeficientem množství</t>
  </si>
  <si>
    <t>1794458783</t>
  </si>
  <si>
    <t>"příčky tl.150mm"</t>
  </si>
  <si>
    <t>3,05*(5+1,55+0,8)-(0,7*1,97*2)</t>
  </si>
  <si>
    <t>978375121</t>
  </si>
  <si>
    <t>(5+1,55)</t>
  </si>
  <si>
    <t>-1823205522</t>
  </si>
  <si>
    <t>"SO 003"30</t>
  </si>
  <si>
    <t>-1737331279</t>
  </si>
  <si>
    <t>-809145965</t>
  </si>
  <si>
    <t>"L60/60/6mm dl.800mm-2ks"2*2</t>
  </si>
  <si>
    <t>-1989394494</t>
  </si>
  <si>
    <t>"viz.statika"</t>
  </si>
  <si>
    <t>"PR101"0,46*0,3*2,83</t>
  </si>
  <si>
    <t>"PR102"0,46*0,3*4,05</t>
  </si>
  <si>
    <t>"PR103"(0,46*0,3*1,27)*2</t>
  </si>
  <si>
    <t>-1530948627</t>
  </si>
  <si>
    <t>"PR101"0,3*2,83</t>
  </si>
  <si>
    <t>"PR102"0,3*4,05</t>
  </si>
  <si>
    <t>"PR103"(0,3*1,27)*2</t>
  </si>
  <si>
    <t>"PR101"0,46*2*2,83</t>
  </si>
  <si>
    <t>"PR102"0,46*2*4,05</t>
  </si>
  <si>
    <t>"PR103"(0,46*2*1,27)*2</t>
  </si>
  <si>
    <t>181370434</t>
  </si>
  <si>
    <t>"dtto zřízení"11,493</t>
  </si>
  <si>
    <t>-1810548677</t>
  </si>
  <si>
    <t>1883544245</t>
  </si>
  <si>
    <t>"dtto zřízení"2,826</t>
  </si>
  <si>
    <t>-527995602</t>
  </si>
  <si>
    <t>"výztuž průvlaků 200kg/m3 (viz.statika)"1,301*0,2</t>
  </si>
  <si>
    <t>218753173</t>
  </si>
  <si>
    <t>"V101"0,29*0,3*12</t>
  </si>
  <si>
    <t>"ukončení příček"</t>
  </si>
  <si>
    <t>0,15*0,15*(5+1,55)</t>
  </si>
  <si>
    <t>1153537187</t>
  </si>
  <si>
    <t>"V101"0,29*2*12</t>
  </si>
  <si>
    <t>0,15*2*(5+1,55)</t>
  </si>
  <si>
    <t>1452361750</t>
  </si>
  <si>
    <t>"dtto zřízení"8,925</t>
  </si>
  <si>
    <t>1968901935</t>
  </si>
  <si>
    <t>"výztuž 70kg/m3 (viz.statika)"1,191*0,07</t>
  </si>
  <si>
    <t>2124811296</t>
  </si>
  <si>
    <t>"dtto om.stropů"1,476</t>
  </si>
  <si>
    <t>1735675889</t>
  </si>
  <si>
    <t>1535521234</t>
  </si>
  <si>
    <t>"horní špalety"0,2*(2,31*2+1,15+0,805*2)</t>
  </si>
  <si>
    <t>"přetažení"1,476*0,25</t>
  </si>
  <si>
    <t>1680601449</t>
  </si>
  <si>
    <t>707690235</t>
  </si>
  <si>
    <t>"dtto om.štuk.stěn"80,755</t>
  </si>
  <si>
    <t>782421983</t>
  </si>
  <si>
    <t>612135101</t>
  </si>
  <si>
    <t>Hrubá výplň rýh maltou jakékoli šířky rýhy ve stěnách</t>
  </si>
  <si>
    <t>-1176218731</t>
  </si>
  <si>
    <t>https://podminky.urs.cz/item/CS_URS_2022_01/612135101</t>
  </si>
  <si>
    <t>"pro ZTI"</t>
  </si>
  <si>
    <t>"70/70mm"0,1*3</t>
  </si>
  <si>
    <t>1277559042</t>
  </si>
  <si>
    <t>"boční špalety"0,2*(1,5*4+2,4*2)</t>
  </si>
  <si>
    <t>"styky materiálů"0,6*3,05*8</t>
  </si>
  <si>
    <t>"přetažení"16,8*0,25</t>
  </si>
  <si>
    <t>589821593</t>
  </si>
  <si>
    <t>"om.štuk stěn"</t>
  </si>
  <si>
    <t>"101"3,05*(10,5+5)-(2,31*1,5*2+1,15*2,4)</t>
  </si>
  <si>
    <t>"102"3,05*(1,55+2,625+3)-(0,7*1,97)</t>
  </si>
  <si>
    <t>"103"3,05*(1,55+2,625+3)-(0,7*1,97)</t>
  </si>
  <si>
    <t>-2002164567</t>
  </si>
  <si>
    <t>"SO 003:101-103"21,93</t>
  </si>
  <si>
    <t>43178533</t>
  </si>
  <si>
    <t>"obvodové výplně otvorů"2,31*1,5*2+1,15*2,4+0,805*1,5*2</t>
  </si>
  <si>
    <t>"vnitřní"0,7*1,97*4</t>
  </si>
  <si>
    <t>"ostatní (radiátory, apod.)"5</t>
  </si>
  <si>
    <t>1953097806</t>
  </si>
  <si>
    <t>"exponované plochy"5</t>
  </si>
  <si>
    <t>-505813782</t>
  </si>
  <si>
    <t>"dtto obednění OSB"5</t>
  </si>
  <si>
    <t>"ostatní"10</t>
  </si>
  <si>
    <t>691992749</t>
  </si>
  <si>
    <t>"horní špalety"0,05*(2,31*2+1,15+0,805*2)</t>
  </si>
  <si>
    <t>2132393850</t>
  </si>
  <si>
    <t>-1916533428</t>
  </si>
  <si>
    <t>-1381073075</t>
  </si>
  <si>
    <t>"dtto om.zatř.stěn-vnější"62,85</t>
  </si>
  <si>
    <t>-1460775841</t>
  </si>
  <si>
    <t>1977613863</t>
  </si>
  <si>
    <t>"ostění"2,31*4+1,5*4+1,15+2,4</t>
  </si>
  <si>
    <t>1784405990</t>
  </si>
  <si>
    <t>18,79*1,05 'Přepočtené koeficientem množství</t>
  </si>
  <si>
    <t>1591218358</t>
  </si>
  <si>
    <t>"vnějš.om.hrubá zatř."62,85/2</t>
  </si>
  <si>
    <t>"om.štuková"80,755/2</t>
  </si>
  <si>
    <t>1467614967</t>
  </si>
  <si>
    <t>71,803*1,05 'Přepočtené koeficientem množství</t>
  </si>
  <si>
    <t>1024931373</t>
  </si>
  <si>
    <t>"po atiku (nadkrytí)"3,5*20-(2,31*1,5*2+1,15*2,4+0,805*1,5*2)</t>
  </si>
  <si>
    <t>-1844969680</t>
  </si>
  <si>
    <t>57,895*1,1 'Přepočtené koeficientem množství</t>
  </si>
  <si>
    <t>687522531</t>
  </si>
  <si>
    <t>57,895*1,2 'Přepočtené koeficientem množství</t>
  </si>
  <si>
    <t>553914537</t>
  </si>
  <si>
    <t>"horní špalety"(2,31*2+1,15+0,805*2)</t>
  </si>
  <si>
    <t>"boční špalety"(1,5*4+2,4*2)</t>
  </si>
  <si>
    <t>-1035990812</t>
  </si>
  <si>
    <t>"horní+boční špalety š-150mm"18,18*0,15</t>
  </si>
  <si>
    <t>2,727*1,25 'Přepočtené koeficientem množství</t>
  </si>
  <si>
    <t>-1535757427</t>
  </si>
  <si>
    <t>2,727*1,2 'Přepočtené koeficientem množství</t>
  </si>
  <si>
    <t>226370312</t>
  </si>
  <si>
    <t>"boční špalety"0,05*(1,5*4+2,4*2)</t>
  </si>
  <si>
    <t>"stěny"3,6*20-(2,31*1,5*2+1,15*2,4)</t>
  </si>
  <si>
    <t>-180682558</t>
  </si>
  <si>
    <t>"okolo objektu"1*25</t>
  </si>
  <si>
    <t>"nadkrytí"85</t>
  </si>
  <si>
    <t>-1342100253</t>
  </si>
  <si>
    <t>-1478745547</t>
  </si>
  <si>
    <t>"podkladní mazanina pod zákl.deskou armovanou tl.50mm"</t>
  </si>
  <si>
    <t>0,05*(3,14*2,7*2,7)</t>
  </si>
  <si>
    <t>"přípočet pro betonáž do výkopu"1,145*0,05</t>
  </si>
  <si>
    <t>-271107165</t>
  </si>
  <si>
    <t>"dtto mazanina"1,202</t>
  </si>
  <si>
    <t>463452194</t>
  </si>
  <si>
    <t>(((D1+M)*4,44)*1,2)/1000</t>
  </si>
  <si>
    <t>-215462126</t>
  </si>
  <si>
    <t>"viz.podlahy tl.60mm"D1+M</t>
  </si>
  <si>
    <t>1075644714</t>
  </si>
  <si>
    <t>"viz.podlahy tl.60mm (dopočet do celk.tl.60mm)"(D1+M)*2</t>
  </si>
  <si>
    <t>172785229</t>
  </si>
  <si>
    <t>"viz.podlahy"D1+M</t>
  </si>
  <si>
    <t>-1574702778</t>
  </si>
  <si>
    <t>"zákl.deska"30</t>
  </si>
  <si>
    <t>-1368164774</t>
  </si>
  <si>
    <t>"101"10,5+5</t>
  </si>
  <si>
    <t>"102"1,55+2,625+3</t>
  </si>
  <si>
    <t>"103"1,55+2,625+3</t>
  </si>
  <si>
    <t>-424325509</t>
  </si>
  <si>
    <t>"SO 003"6</t>
  </si>
  <si>
    <t>-1905570529</t>
  </si>
  <si>
    <t>899872852</t>
  </si>
  <si>
    <t>"SO 003-fasáda"1,9*25</t>
  </si>
  <si>
    <t>1179175476</t>
  </si>
  <si>
    <t>"dtto lešení"47,5*15</t>
  </si>
  <si>
    <t>-1100345299</t>
  </si>
  <si>
    <t>"dtto lešení"47,5</t>
  </si>
  <si>
    <t>494840140</t>
  </si>
  <si>
    <t>"SO 003-fasáda"25</t>
  </si>
  <si>
    <t>1720585181</t>
  </si>
  <si>
    <t>"dtto zábradlí"25*15</t>
  </si>
  <si>
    <t>-1942601050</t>
  </si>
  <si>
    <t>"dtto zábradlí"25</t>
  </si>
  <si>
    <t>288723772</t>
  </si>
  <si>
    <t>289121913</t>
  </si>
  <si>
    <t>-581421774</t>
  </si>
  <si>
    <t>-906800321</t>
  </si>
  <si>
    <t>-1792687604</t>
  </si>
  <si>
    <t>-1656057464</t>
  </si>
  <si>
    <t>"SO 003"</t>
  </si>
  <si>
    <t>"101-103"21,93</t>
  </si>
  <si>
    <t>-956890022</t>
  </si>
  <si>
    <t>1338123566</t>
  </si>
  <si>
    <t>-693996935</t>
  </si>
  <si>
    <t>"střecha"30/3</t>
  </si>
  <si>
    <t>974031142</t>
  </si>
  <si>
    <t>Vysekání rýh ve zdivu cihelném na maltu vápennou nebo vápenocementovou do hl. 70 mm a šířky do 70 mm</t>
  </si>
  <si>
    <t>-1080738636</t>
  </si>
  <si>
    <t>https://podminky.urs.cz/item/CS_URS_2022_01/974031142</t>
  </si>
  <si>
    <t>"70/70mm"3</t>
  </si>
  <si>
    <t>-310663911</t>
  </si>
  <si>
    <t>1320810187</t>
  </si>
  <si>
    <t>1452138544</t>
  </si>
  <si>
    <t>0,157*14 'Přepočtené koeficientem množství</t>
  </si>
  <si>
    <t>1553480847</t>
  </si>
  <si>
    <t>1369721522</t>
  </si>
  <si>
    <t>-682036089</t>
  </si>
  <si>
    <t>"vodorovná hydroizolace"30</t>
  </si>
  <si>
    <t>-341273845</t>
  </si>
  <si>
    <t>30*0,00033 'Přepočtené koeficientem množství</t>
  </si>
  <si>
    <t>1776362079</t>
  </si>
  <si>
    <t>"svislá hydroizolace"0,5*20</t>
  </si>
  <si>
    <t>-1121199980</t>
  </si>
  <si>
    <t>10*0,00034 'Přepočtené koeficientem množství</t>
  </si>
  <si>
    <t>823774145</t>
  </si>
  <si>
    <t>98065303</t>
  </si>
  <si>
    <t>30*1,1655 'Přepočtené koeficientem množství</t>
  </si>
  <si>
    <t>71725293</t>
  </si>
  <si>
    <t>1764952156</t>
  </si>
  <si>
    <t>10*1,221 'Přepočtené koeficientem množství</t>
  </si>
  <si>
    <t>-2108686078</t>
  </si>
  <si>
    <t>"ochrana izolace:XPS tl.100mm-pod.úrovní terénu"</t>
  </si>
  <si>
    <t>1,6*20</t>
  </si>
  <si>
    <t>-455530676</t>
  </si>
  <si>
    <t>32*1,221 'Přepočtené koeficientem množství</t>
  </si>
  <si>
    <t>-777534392</t>
  </si>
  <si>
    <t>"ukončení nop.folie"20</t>
  </si>
  <si>
    <t>1702932840</t>
  </si>
  <si>
    <t>259559670</t>
  </si>
  <si>
    <t>22,14*0,00033 'Přepočtené koeficientem množství</t>
  </si>
  <si>
    <t>966058494</t>
  </si>
  <si>
    <t>156884069</t>
  </si>
  <si>
    <t>7,89*0,00034 'Přepočtené koeficientem množství</t>
  </si>
  <si>
    <t>1833491303</t>
  </si>
  <si>
    <t>"viz.ZTI"1</t>
  </si>
  <si>
    <t>1981708067</t>
  </si>
  <si>
    <t>1*0,735 'Přepočtené koeficientem množství</t>
  </si>
  <si>
    <t>1525804812</t>
  </si>
  <si>
    <t>-1575944669</t>
  </si>
  <si>
    <t>"dtt folie"112+8,52</t>
  </si>
  <si>
    <t>-134049334</t>
  </si>
  <si>
    <t>"SO 003 vč.nadkrytí"</t>
  </si>
  <si>
    <t>"plocha vč.atik"112</t>
  </si>
  <si>
    <t>-81402084</t>
  </si>
  <si>
    <t>112*1,1655 'Přepočtené koeficientem množství</t>
  </si>
  <si>
    <t>947762667</t>
  </si>
  <si>
    <t>"dtto folie"112</t>
  </si>
  <si>
    <t>1651465876</t>
  </si>
  <si>
    <t>112*1,155 'Přepočtené koeficientem množství</t>
  </si>
  <si>
    <t>31284819</t>
  </si>
  <si>
    <t>"dtto folie"8,52</t>
  </si>
  <si>
    <t>929092390</t>
  </si>
  <si>
    <t>8,52*1,2 'Přepočtené koeficientem množství</t>
  </si>
  <si>
    <t>155111052</t>
  </si>
  <si>
    <t>"SO 003-vytažení"</t>
  </si>
  <si>
    <t>"nadkrytí"0,3*(17+11,4)</t>
  </si>
  <si>
    <t>1860943451</t>
  </si>
  <si>
    <t>-1508477131</t>
  </si>
  <si>
    <t>-1609494106</t>
  </si>
  <si>
    <t>"viz.podlahy tl.50+50=100mm EPS 150S"D1</t>
  </si>
  <si>
    <t>-1250220734</t>
  </si>
  <si>
    <t>21,93*2,1 'Přepočtené koeficientem množství</t>
  </si>
  <si>
    <t>809462831</t>
  </si>
  <si>
    <t>"PR101"0,46*2,83</t>
  </si>
  <si>
    <t>"PR102"0,46*4,05</t>
  </si>
  <si>
    <t>"PR103"(0,46*1,27)*2</t>
  </si>
  <si>
    <t>"V101"0,29*12</t>
  </si>
  <si>
    <t>-799574113</t>
  </si>
  <si>
    <t>"EPS tl.50mm"7,813</t>
  </si>
  <si>
    <t>7,813*1,05 'Přepočtené koeficientem množství</t>
  </si>
  <si>
    <t>352562881</t>
  </si>
  <si>
    <t>"EPS tl.80mm"2,826</t>
  </si>
  <si>
    <t>2,826*1,05 'Přepočtené koeficientem množství</t>
  </si>
  <si>
    <t>799433040</t>
  </si>
  <si>
    <t>"vytažení na atiky"</t>
  </si>
  <si>
    <t>"SO 003"0,3*20</t>
  </si>
  <si>
    <t>1289707457</t>
  </si>
  <si>
    <t>6*1,05 'Přepočtené koeficientem množství</t>
  </si>
  <si>
    <t>-1972235543</t>
  </si>
  <si>
    <t>1,5*20</t>
  </si>
  <si>
    <t>-1316640254</t>
  </si>
  <si>
    <t>30*1,05 'Přepočtené koeficientem množství</t>
  </si>
  <si>
    <t>-1789629186</t>
  </si>
  <si>
    <t>"nadkrytí"0,5*11,4</t>
  </si>
  <si>
    <t>-1058219407</t>
  </si>
  <si>
    <t>5,7*1,05 'Přepočtené koeficientem množství</t>
  </si>
  <si>
    <t>1571810828</t>
  </si>
  <si>
    <t>"odpočet soklové části XPS"-5,77</t>
  </si>
  <si>
    <t>"soklová část XPS tl.50mm"0,3*20-(0,2*1,15)</t>
  </si>
  <si>
    <t>-24101018</t>
  </si>
  <si>
    <t>"stěny-MW tl.50mm"52,125</t>
  </si>
  <si>
    <t>52,125*1,05 'Přepočtené koeficientem množství</t>
  </si>
  <si>
    <t>-1476960039</t>
  </si>
  <si>
    <t>"soklová část XPS tl.50mm"5,77</t>
  </si>
  <si>
    <t>5,77*1,05 'Přepočtené koeficientem množství</t>
  </si>
  <si>
    <t>1451433233</t>
  </si>
  <si>
    <t>"EPS 100S tl.60mm:střecha SO 003"25</t>
  </si>
  <si>
    <t>1392423291</t>
  </si>
  <si>
    <t>25*1,05 'Přepočtené koeficientem množství</t>
  </si>
  <si>
    <t>2082529747</t>
  </si>
  <si>
    <t>"EPS 100S spádový"</t>
  </si>
  <si>
    <t>"střecha SO 003 tl.20-180mm (prům.tl.100mm)"25</t>
  </si>
  <si>
    <t>"střecha nad posezením tl.20-180mm (průmtl.100mm)"105-25</t>
  </si>
  <si>
    <t>-1855955276</t>
  </si>
  <si>
    <t>"střecha SO 003 tl.20-180mm (prům.tl.100mm)"105*0,1</t>
  </si>
  <si>
    <t>10,5*1,1 'Přepočtené koeficientem množství</t>
  </si>
  <si>
    <t>-1133524859</t>
  </si>
  <si>
    <t>"střecha"</t>
  </si>
  <si>
    <t>"plocha SO 003 vč.atik (mimo nadkrytí)"30</t>
  </si>
  <si>
    <t>"vytažení"0,5*20</t>
  </si>
  <si>
    <t>-557096309</t>
  </si>
  <si>
    <t>40*1,1655 'Přepočtené koeficientem množství</t>
  </si>
  <si>
    <t>518458032</t>
  </si>
  <si>
    <t>-1123146980</t>
  </si>
  <si>
    <t>"fasáda z falc.plechu-dř.prkna tl.24mm"5,7*0,024</t>
  </si>
  <si>
    <t>"rošt pro boky atik z falc.plechu:KVH hranol 60/40mm, po 0,5m"11,4*0,06*0,04</t>
  </si>
  <si>
    <t>"dř.hranoly 100/180mm"114*0,1*0,18</t>
  </si>
  <si>
    <t>-29515200</t>
  </si>
  <si>
    <t>744828815</t>
  </si>
  <si>
    <t>0,137*1,1 'Přepočtené koeficientem množství</t>
  </si>
  <si>
    <t>151881890</t>
  </si>
  <si>
    <t>-1943106448</t>
  </si>
  <si>
    <t>"dtto oplech.atik"0,4*24,4+0,15*24,4</t>
  </si>
  <si>
    <t>1310986487</t>
  </si>
  <si>
    <t>"fasáda z falc.plechu-tl. 21mm"</t>
  </si>
  <si>
    <t>"nadkrytí"0,3*11,4</t>
  </si>
  <si>
    <t>666227067</t>
  </si>
  <si>
    <t>3,42*1,1 'Přepočtené koeficientem množství</t>
  </si>
  <si>
    <t>1019582741</t>
  </si>
  <si>
    <t>"nadkrytí"0,5*11,4*2</t>
  </si>
  <si>
    <t>-1655589692</t>
  </si>
  <si>
    <t>0,027*1,1 'Přepočtené koeficientem množství</t>
  </si>
  <si>
    <t>2093578735</t>
  </si>
  <si>
    <t>"fasáda z falc.plechu-tl. 21mm"3,42</t>
  </si>
  <si>
    <t>762813110</t>
  </si>
  <si>
    <t>Záklop stropů montáž (materiál ve specifikaci) vrchního z desek dřevotřískových nebo dřevoštěpkových na sraz</t>
  </si>
  <si>
    <t>-522880875</t>
  </si>
  <si>
    <t>https://podminky.urs.cz/item/CS_URS_2022_01/762813110</t>
  </si>
  <si>
    <t>"souvrství střechy nad posezením (kotveno do trapézu)"</t>
  </si>
  <si>
    <t>"plocha mimo atik"105-30</t>
  </si>
  <si>
    <t>1750973377</t>
  </si>
  <si>
    <t>75*1,1 'Přepočtené koeficientem množství</t>
  </si>
  <si>
    <t>-59495771</t>
  </si>
  <si>
    <t>"dř.hranoly 100/180mm"114</t>
  </si>
  <si>
    <t>1088915222</t>
  </si>
  <si>
    <t>2,052*1,1 'Přepočtené koeficientem množství</t>
  </si>
  <si>
    <t>-1207319475</t>
  </si>
  <si>
    <t>"záklop překližka tl.21mm"75*0,021</t>
  </si>
  <si>
    <t>"stropní hranoly 100/180mm"114*0,1*0,18</t>
  </si>
  <si>
    <t>-656055623</t>
  </si>
  <si>
    <t>1243649053</t>
  </si>
  <si>
    <t>"podhledy SDK 2x12,5mm H2"</t>
  </si>
  <si>
    <t>"101-103"16,84+2,55+2,54</t>
  </si>
  <si>
    <t>677738797</t>
  </si>
  <si>
    <t>"dtto SDK podhled"PH2</t>
  </si>
  <si>
    <t>-667656992</t>
  </si>
  <si>
    <t>-1384904545</t>
  </si>
  <si>
    <t>21,93*1,1235 'Přepočtené koeficientem množství</t>
  </si>
  <si>
    <t>763131752</t>
  </si>
  <si>
    <t>Podhled ze sádrokartonových desek ostatní práce a konstrukce na podhledech ze sádrokartonových desek montáž jedné vrstvy tepelné izolace</t>
  </si>
  <si>
    <t>1929815072</t>
  </si>
  <si>
    <t>https://podminky.urs.cz/item/CS_URS_2022_01/763131752</t>
  </si>
  <si>
    <t>"MW tl.120mm do SDK podhledu:střecha SO 003"25</t>
  </si>
  <si>
    <t>63152100</t>
  </si>
  <si>
    <t>pás tepelně izolační univerzální λ=0,032-0,033 tl 120mm</t>
  </si>
  <si>
    <t>-1954406475</t>
  </si>
  <si>
    <t>-1188548787</t>
  </si>
  <si>
    <t>"SO 003"2,55+2,54</t>
  </si>
  <si>
    <t>454495393</t>
  </si>
  <si>
    <t>-60316124</t>
  </si>
  <si>
    <t>764224404</t>
  </si>
  <si>
    <t>Oplechování horních ploch zdí a nadezdívek (atik) z hliníkového plechu mechanicky kotvené rš 330 mm</t>
  </si>
  <si>
    <t>-962244181</t>
  </si>
  <si>
    <t>https://podminky.urs.cz/item/CS_URS_2022_01/764224404</t>
  </si>
  <si>
    <t>"viz.klempíř 302"24,4</t>
  </si>
  <si>
    <t>764224407</t>
  </si>
  <si>
    <t>Oplechování horních ploch zdí a nadezdívek (atik) z hliníkového plechu mechanicky kotvené rš 670 mm</t>
  </si>
  <si>
    <t>-898845660</t>
  </si>
  <si>
    <t>https://podminky.urs.cz/item/CS_URS_2022_01/764224407</t>
  </si>
  <si>
    <t>"viz.klempíř 301"24,4</t>
  </si>
  <si>
    <t>764227404</t>
  </si>
  <si>
    <t>Oplechování parapetů z hliníkového plechu oblých nebo ze segmentů, včetně rohů mechanicky kotvené rš 330 mm</t>
  </si>
  <si>
    <t>1085701100</t>
  </si>
  <si>
    <t>https://podminky.urs.cz/item/CS_URS_2022_01/764227404</t>
  </si>
  <si>
    <t>"viz.klempíř 303"6,3</t>
  </si>
  <si>
    <t>6,3*0,15</t>
  </si>
  <si>
    <t>1707496665</t>
  </si>
  <si>
    <t>"viz.výpis klempíř 304"1</t>
  </si>
  <si>
    <t>-1260687124</t>
  </si>
  <si>
    <t>201-Vnitř.hl.pl.dř.dveře 700/1970mm HPL vč.oc.zárubně s nátěrem do zdi tl.150mm,kování,těsnění,bezp.zámek,větrací mřížka 400/100mm-D+M(plný popis viz.výpis truhlář a kniha standartů)</t>
  </si>
  <si>
    <t>-1146639419</t>
  </si>
  <si>
    <t>766421221</t>
  </si>
  <si>
    <t>Montáž obložení podhledů jednoduchých palubkami na pero a drážku modřínovými, šířky přes 40 do 60 mm</t>
  </si>
  <si>
    <t>2006423511</t>
  </si>
  <si>
    <t>https://podminky.urs.cz/item/CS_URS_2022_01/766421221</t>
  </si>
  <si>
    <t>"podhled nad posezením:pohledový hranol modřín 30/50mm (osová vzdálenost 80mm)"</t>
  </si>
  <si>
    <t>110-30</t>
  </si>
  <si>
    <t>605161-01</t>
  </si>
  <si>
    <t>řezivo modřínové sušené tl 30mm hoblované (pohledové)</t>
  </si>
  <si>
    <t>-1127067902</t>
  </si>
  <si>
    <t>"množství 9ks/m2"(0,05*0,03*1,0)*9*80</t>
  </si>
  <si>
    <t>1,08*1,1 'Přepočtené koeficientem množství</t>
  </si>
  <si>
    <t>-209134363</t>
  </si>
  <si>
    <t>101-Vnější plast.okno 2310/1500mm,dvoukřídlové,jedno křídlo posuvné,izol.sklo,kování,vnitř.plast.parapet,syst.osazení (parozábrana,těsnění,apod.)-D+M(plný popis viz.výpis zámečník)</t>
  </si>
  <si>
    <t>-1009249480</t>
  </si>
  <si>
    <t>102-Sestava vnější plast.okna 2310/1500mm a dveří 1160/2400mm,izol.sklo (dveře bezpečnostní izol.sklo),kování,vnitř.plast.parapet,syst.osazení (parozábrana,těsnění,apod.)-D+M(plný popis viz.výpis zámečník)</t>
  </si>
  <si>
    <t>-926853648</t>
  </si>
  <si>
    <t>103-Vnější plast. okno 805/1500mm,jednokřídlové,izol.sklo,kování,vnitř.plast.parapet,syst.osazení (parozábrana,těsnění,apod.)-D+M(plný popis viz.výpis zámečník)</t>
  </si>
  <si>
    <t>521134835</t>
  </si>
  <si>
    <t>104-Vnější plast. okno 805/1500mm,jednokřídlové,izol.sklo,kování,vnitř.plast.parapet,syst.osazení (parozábrana,těsnění,apod.)-D+M(plný popis viz.výpis zámečník)</t>
  </si>
  <si>
    <t>1930403633</t>
  </si>
  <si>
    <t>105-Oc.k-ce-kruhový tubus na ploché střeše vstup.objektu prům.6100mm,vč.opláštění, kotvení a nátěrů-D+M(plný popis viz.výpis zámečník a výkres zámečnických k-cí)</t>
  </si>
  <si>
    <t>-2024792608</t>
  </si>
  <si>
    <t xml:space="preserve">Poznámka k položce:_x000D_
vč.zpracování dílenské dokumentace (viz.VON)_x000D_
viz.výkres zámečník:OK pro ozdobný kruh_x000D_
průměr 6100mm, výška 2450mm_x000D_
materiál:_x000D_
-oc.k-ce 1385,79kg žár.pozink+nátěr (plocha 73,766m2)-opláštění oc.uzavř.profily TR CTV 50x2-1794 vč.nátěrů_x000D_
-kotevní šroub M16x190- 12ks_x000D_
</t>
  </si>
  <si>
    <t>344894236</t>
  </si>
  <si>
    <t>1703913743</t>
  </si>
  <si>
    <t>"dlažba"D1</t>
  </si>
  <si>
    <t>"ker.soklík"KS*0,06</t>
  </si>
  <si>
    <t>-961010283</t>
  </si>
  <si>
    <t>-1497481416</t>
  </si>
  <si>
    <t>"SO 003"0,7*2</t>
  </si>
  <si>
    <t>-410686462</t>
  </si>
  <si>
    <t>1,4*1,1 'Přepočtené koeficientem množství</t>
  </si>
  <si>
    <t>1041557792</t>
  </si>
  <si>
    <t>"dlažba 300/600mm ostatní prostory (kombinace barev hnědá 85%, šedá 15%)"</t>
  </si>
  <si>
    <t>"101"10,5+5+0,2*2-(0,7*2+1,15)</t>
  </si>
  <si>
    <t>"102"1,55+2,625+3-0,7</t>
  </si>
  <si>
    <t>"103"1,55+2,625+3-0,7</t>
  </si>
  <si>
    <t>111016864</t>
  </si>
  <si>
    <t>"ker.soklík v-60mm"KS*0,06</t>
  </si>
  <si>
    <t>1,578*1,15 'Přepočtené koeficientem množství</t>
  </si>
  <si>
    <t>178185619</t>
  </si>
  <si>
    <t>-1431136189</t>
  </si>
  <si>
    <t>21,93*1,15 'Přepočtené koeficientem množství</t>
  </si>
  <si>
    <t>1025682341</t>
  </si>
  <si>
    <t>590739175</t>
  </si>
  <si>
    <t>1277376825</t>
  </si>
  <si>
    <t>1617020538</t>
  </si>
  <si>
    <t>"mozaika 50x50mm (set 300/300mm, kombinace barev hnědá 85%, šedá 15%)-spotřeba 11ks/m2"</t>
  </si>
  <si>
    <t>"v místě prahu"0,15*(0,7*2)</t>
  </si>
  <si>
    <t>1742619407</t>
  </si>
  <si>
    <t>2,31*1,1 'Přepočtené koeficientem množství</t>
  </si>
  <si>
    <t>-2070056166</t>
  </si>
  <si>
    <t>-1256467506</t>
  </si>
  <si>
    <t>"dlažba"D1+M</t>
  </si>
  <si>
    <t>-767757707</t>
  </si>
  <si>
    <t>"styk dlažba-soklík"KS</t>
  </si>
  <si>
    <t>961207685</t>
  </si>
  <si>
    <t>"dtto silikonování"KS</t>
  </si>
  <si>
    <t>-252182949</t>
  </si>
  <si>
    <t>"dtto soklík"KS</t>
  </si>
  <si>
    <t>-1385547686</t>
  </si>
  <si>
    <t>-1460524383</t>
  </si>
  <si>
    <t>26,3*1,05 'Přepočtené koeficientem množství</t>
  </si>
  <si>
    <t>979113517</t>
  </si>
  <si>
    <t>"dle ZTI"1</t>
  </si>
  <si>
    <t>-2044177853</t>
  </si>
  <si>
    <t>1062266854</t>
  </si>
  <si>
    <t>209873944</t>
  </si>
  <si>
    <t>88219239</t>
  </si>
  <si>
    <t>"ker.soklík"KS*0,3</t>
  </si>
  <si>
    <t>-67348458</t>
  </si>
  <si>
    <t>"ker.soklík"KS</t>
  </si>
  <si>
    <t>1173655127</t>
  </si>
  <si>
    <t>26,3*1,1 'Přepočtené koeficientem množství</t>
  </si>
  <si>
    <t>-2059502687</t>
  </si>
  <si>
    <t>475652633</t>
  </si>
  <si>
    <t>"dtto lazura-mezibroušení"93,6</t>
  </si>
  <si>
    <t>226877775</t>
  </si>
  <si>
    <t>"dtto lazura"93,6</t>
  </si>
  <si>
    <t>371295261</t>
  </si>
  <si>
    <t>"pohledová plocha dř.obkladu podhledu posezení"</t>
  </si>
  <si>
    <t>"množství 9ks/m2"((0,05*2+0,03)*1,0)*9*80</t>
  </si>
  <si>
    <t>860980711</t>
  </si>
  <si>
    <t>"dtto antikor.nátěr"0,384</t>
  </si>
  <si>
    <t>1726077838</t>
  </si>
  <si>
    <t>"L60/60/6mm dl.800mm-2ks"(0,06*4)*0,8*2</t>
  </si>
  <si>
    <t>929596779</t>
  </si>
  <si>
    <t>"dtto malby"PH2+85,073</t>
  </si>
  <si>
    <t>-1404689334</t>
  </si>
  <si>
    <t>"dtto stěny (omyvatelné)"85,073</t>
  </si>
  <si>
    <t>-1667010748</t>
  </si>
  <si>
    <t>2065472447</t>
  </si>
  <si>
    <t>"101"2,85*(10,5+5)</t>
  </si>
  <si>
    <t>"102"2,85*(1,55+2,625+3)</t>
  </si>
  <si>
    <t>"103"2,85*(1,55+2,625+3)</t>
  </si>
  <si>
    <t>1097396883</t>
  </si>
  <si>
    <t>129813693</t>
  </si>
  <si>
    <t>-210789109</t>
  </si>
  <si>
    <t>"pro plastová okna"</t>
  </si>
  <si>
    <t>"101"2,31*1,5</t>
  </si>
  <si>
    <t>"102"2,31*1,5+1,16*2,4</t>
  </si>
  <si>
    <t>"103"0,805*1,5</t>
  </si>
  <si>
    <t>"104"0,805*1,5</t>
  </si>
  <si>
    <t>-450925819</t>
  </si>
  <si>
    <t>Poznámka k položce:_x000D_
vč.ovládání řetízkem</t>
  </si>
  <si>
    <t>2012712945</t>
  </si>
  <si>
    <t>2021/67-003-14 - D.1.4-Technika prostředí staveb</t>
  </si>
  <si>
    <t>2021/67-003-14-1 - D.1.4.1-Zdravotně-technické instalace</t>
  </si>
  <si>
    <t>Poznámka k položce:_x000D_
výkres č..002 3x1</t>
  </si>
  <si>
    <t>721176145</t>
  </si>
  <si>
    <t>Potrubí HT dešťové (svislé) D 110 x 2,7 mm</t>
  </si>
  <si>
    <t>Poznámka k položce:_x000D_
výkres č..003 4x1</t>
  </si>
  <si>
    <t>Poznámka k položce:_x000D_
výkres č..002 2x1</t>
  </si>
  <si>
    <t>Poznámka k položce:_x000D_
výkres č..003 1x1</t>
  </si>
  <si>
    <t>721234124</t>
  </si>
  <si>
    <t>Vtok střešní PP HL62.1 pro plochou střechu</t>
  </si>
  <si>
    <t>Poznámka k položce:_x000D_
bez živič.pásu,záchytný koš,vyhřívaný D 110 výkres č..003 3x1</t>
  </si>
  <si>
    <t>Poznámka k položce:_x000D_
výkres č..002 11x1</t>
  </si>
  <si>
    <t>721-1009VD</t>
  </si>
  <si>
    <t>Záp.uzávěrka odvod kondenzátu HL 138</t>
  </si>
  <si>
    <t>Poznámka k položce:_x000D_
do zdiva výkres č..003 1x1_x000D_
Vodní zápachová uzávěrka DN32 pro odvod kondenzátu s přídavnou mechanickou zápachovou uzávěrkou (kulička), podomítkové provedení. Instalace možná pouze vertikálně. Připojení potrubí s kondenzátem pr. 20- 32mm (minimální vnitřní průměr připojovacího potrubí 18mm). transparentní čistící vložka je vyjímatelná z podomítkového tělesa pro údržbu. Délkově upravitelná stavební ochranná zátka a kryt jsou součástí balení. Minimální hloubka pro zabudování 60mm</t>
  </si>
  <si>
    <t>2021/67-003-14-3 - D.1.4.3-Vzduchotechnika</t>
  </si>
  <si>
    <t>D1 - Zař.č.12 - Klimatizace recepce m.č.1.01 (v.č.004)</t>
  </si>
  <si>
    <t>D2 - Zednické výpomoce</t>
  </si>
  <si>
    <t>D3 - Zprovoznění, zaregulování a zaškolení obsluhy</t>
  </si>
  <si>
    <t>Zař.č.12 - Klimatizace recepce m.č.1.01 (v.č.004)</t>
  </si>
  <si>
    <t>Venkovní kondenzační jednotka Qch=2kW; Qt=2,5kW; R32; P=0,63kW; 9A; 230V; jištění 16A"C"; 2,5mm2; v.541 * š.663 * hl.290mm; 23kg; akust.tlak 46dB(A); napojení 6,35/9,52mm</t>
  </si>
  <si>
    <t>Vnitřní nástěnná klim.jednotka Qch=2kW; Qt=2,5kW; v.270 * š.784 * hl.224mm; 8kg; akust.tlak 40dB(A) vč.dálkového bezdrátového ovladače</t>
  </si>
  <si>
    <t>Prostup střechou PVC trouba pr.100/1500mm + oblouk 87° + oblouk 45°</t>
  </si>
  <si>
    <t>MTZ zař.č.12</t>
  </si>
  <si>
    <t>Montáž zař.č.12 celkem</t>
  </si>
  <si>
    <t>-1731296820</t>
  </si>
  <si>
    <t>-2109282242</t>
  </si>
  <si>
    <t>2021/67-003-14-4 - D.1.4.4-Silnoproudá elektrotechnika, hromosvod, uzemnění</t>
  </si>
  <si>
    <t>Ing.J.petlach</t>
  </si>
  <si>
    <t>D144.03 - Spínače, zásuvky, instalační materiál,viz v.č.D7X/E/012</t>
  </si>
  <si>
    <t>D144.04 - Kabely, úložné konstrukce, viz v.č. D7X/E/012</t>
  </si>
  <si>
    <t>Rozváděč RB, viz. v.č. D7X/E/013 zapuštěná rozvodnice, 500x800x150mm, IP40/20, 50A, 400V, přívod spodem, vývody vrchem, Ik=10kA</t>
  </si>
  <si>
    <t>Svítidlo R- nástěnné směrovatelné Nástěnné svítidlo s LED technologií. Směrovatelné,těleso svítidla je vyrobeno z Al profilu. Celkový příkon svítidla 8W. Světelný tok svítidla 800lm, 3000K, IP54. Povrchová úprava černá, Rozměr (180x190x40) mm</t>
  </si>
  <si>
    <t>Svítidlo R1- nástěnné směrovatelné Univerzální LED reflektor, širokozářič, směrovatelný Těleso svítidla je vyrobeno z Al odlitku. Celkový příkon svítidla 10W. Světelný tok svítidla 800lm, 3000K, IP65. Povrchová úprava černá, Rozměr (121x114x26) mm</t>
  </si>
  <si>
    <t>Spínače, zásuvky, instalační materiál,viz v.č.D7X/E/012</t>
  </si>
  <si>
    <t>Kabely, úložné konstrukce, viz v.č. D7X/E/012</t>
  </si>
  <si>
    <t>CHRÁNIČKA D23</t>
  </si>
  <si>
    <t>2021/67-003-14-5 - D.1.4.5-Slaboproudé rozvody</t>
  </si>
  <si>
    <t>RACK 19" 12 U, 600x600</t>
  </si>
  <si>
    <t>Patch panel 25xRJ45 cat.3 zakončení metalického propoje z objektu SO 002</t>
  </si>
  <si>
    <t>1*1 "zakončení metalického propoje od objektu SO 002"</t>
  </si>
  <si>
    <t>1*1 "zakončení optických propoje z objektu SO 002"</t>
  </si>
  <si>
    <t>12*1</t>
  </si>
  <si>
    <t>9*1</t>
  </si>
  <si>
    <t>Switch, 24x Gbit LAN, 2x SFP, PoE+, 802.3af/at, 150W</t>
  </si>
  <si>
    <t>9*30</t>
  </si>
  <si>
    <t>1*30</t>
  </si>
  <si>
    <t>7*25</t>
  </si>
  <si>
    <t>1*25 "posílení napájení sběrnice"</t>
  </si>
  <si>
    <t>1*25</t>
  </si>
  <si>
    <t>Hodiny nástěnné, jednostranné</t>
  </si>
  <si>
    <t>Nástěnný držák pro montáž hodin na stěnu</t>
  </si>
  <si>
    <t>30+50</t>
  </si>
  <si>
    <t>Konektor RJ45 Cat.5e</t>
  </si>
  <si>
    <t>2*2</t>
  </si>
  <si>
    <t>Pracovní stanice: standardní PC s monitorem pro zobrazení kamer, včetně základního SW pro sledování kamer s licencí do 6 kamer</t>
  </si>
  <si>
    <t>Kabel UTP 4p.cat.5e, FTP LSOH</t>
  </si>
  <si>
    <t>2*80</t>
  </si>
  <si>
    <t>10*10</t>
  </si>
  <si>
    <t>6*10</t>
  </si>
  <si>
    <t>2*10</t>
  </si>
  <si>
    <t>8*10</t>
  </si>
  <si>
    <t>22,9</t>
  </si>
  <si>
    <t>ker.dlažba 200/200mm protiskluzná R13/CV8 pro gastro</t>
  </si>
  <si>
    <t>83,15</t>
  </si>
  <si>
    <t>2,495</t>
  </si>
  <si>
    <t>12,235</t>
  </si>
  <si>
    <t>16,49</t>
  </si>
  <si>
    <t>69,36</t>
  </si>
  <si>
    <t>114,37</t>
  </si>
  <si>
    <t>2021/67-004 - SO 004-Provozní objekt-občerstvení</t>
  </si>
  <si>
    <t>KOG</t>
  </si>
  <si>
    <t>ker.obklad 200/200mm pro gastro</t>
  </si>
  <si>
    <t>103,055</t>
  </si>
  <si>
    <t>63,316</t>
  </si>
  <si>
    <t>2021/67-004-11 - D.1.1-Architektonické a stavebně technické řešení (vč.statiky a PBŘ)</t>
  </si>
  <si>
    <t>KSG</t>
  </si>
  <si>
    <t>ker.soklík v-60mm dlaždice 200/200mm pro gastro</t>
  </si>
  <si>
    <t>11,85</t>
  </si>
  <si>
    <t>131251103</t>
  </si>
  <si>
    <t>Hloubení nezapažených jam a zářezů strojně s urovnáním dna do předepsaného profilu a spádu v hornině třídy těžitelnosti I skupiny 3 přes 50 do 100 m3</t>
  </si>
  <si>
    <t>-91323516</t>
  </si>
  <si>
    <t>https://podminky.urs.cz/item/CS_URS_2022_01/131251103</t>
  </si>
  <si>
    <t>0,08*170</t>
  </si>
  <si>
    <t>"ŽB patky od úrovně -0,3m"</t>
  </si>
  <si>
    <t>(1,1*1,6*1,6)*20</t>
  </si>
  <si>
    <t>"revizní šachta"</t>
  </si>
  <si>
    <t>"pro ZTI"(0,8*2,3*2,3)</t>
  </si>
  <si>
    <t>132251103</t>
  </si>
  <si>
    <t>Hloubení nezapažených rýh šířky do 800 mm strojně s urovnáním dna do předepsaného profilu a spádu v hornině třídy těžitelnosti I skupiny 3 přes 50 do 100 m3</t>
  </si>
  <si>
    <t>32675931</t>
  </si>
  <si>
    <t>https://podminky.urs.cz/item/CS_URS_2022_01/132251103</t>
  </si>
  <si>
    <t>"pasy z prostého betonu"25,585</t>
  </si>
  <si>
    <t>"rýha pro kanalizaci"0,8*0,6*70</t>
  </si>
  <si>
    <t>132251252</t>
  </si>
  <si>
    <t>Hloubení nezapažených rýh šířky přes 800 do 2 000 mm strojně s urovnáním dna do předepsaného profilu a spádu v hornině třídy těžitelnosti I skupiny 3 přes 20 do 50 m3</t>
  </si>
  <si>
    <t>-799005592</t>
  </si>
  <si>
    <t>https://podminky.urs.cz/item/CS_URS_2022_01/132251252</t>
  </si>
  <si>
    <t>"SO 004"0,35*1,6*(19,4*2+6,3+5,4+5,5+1,6*2)</t>
  </si>
  <si>
    <t>"pod zídkou z bednících tvárnic"0,35*1,4*(1,525+3,725)</t>
  </si>
  <si>
    <t>"tepelák v budově"0,9*1,0*5</t>
  </si>
  <si>
    <t>"tepelák mimo budovu"0,9*1,0*15</t>
  </si>
  <si>
    <t>162251102</t>
  </si>
  <si>
    <t>Vodorovné přemístění výkopku nebo sypaniny po suchu na obvyklém dopravním prostředku, bez naložení výkopku, avšak se složením bez rozhrnutí z horniny třídy těžitelnosti I skupiny 1 až 3 na vzdálenost přes 20 do 50 m</t>
  </si>
  <si>
    <t>-567341069</t>
  </si>
  <si>
    <t>https://podminky.urs.cz/item/CS_URS_2022_01/162251102</t>
  </si>
  <si>
    <t>"zemina z výkopu na meziskládku"74,152+59,185+53,725</t>
  </si>
  <si>
    <t>"zemina z meziskládky pro zpětný zásyp"111,714</t>
  </si>
  <si>
    <t>113571009</t>
  </si>
  <si>
    <t>"přebytečná zemina na odvoz"</t>
  </si>
  <si>
    <t>"výkopy"74,152+59,185+53,725</t>
  </si>
  <si>
    <t>"odpočet zpětných zásypů"-111,714</t>
  </si>
  <si>
    <t>-1943905391</t>
  </si>
  <si>
    <t>"zemina na odvoz"75,348</t>
  </si>
  <si>
    <t>75,348*5 'Přepočtené koeficientem množství</t>
  </si>
  <si>
    <t>-964647559</t>
  </si>
  <si>
    <t>"z meziskládky pro zpětné zásypy"111,714</t>
  </si>
  <si>
    <t>"z meziskládky na dopravní prostředek (na odvoz)"75,348</t>
  </si>
  <si>
    <t>-1117553236</t>
  </si>
  <si>
    <t>"SO 004"140</t>
  </si>
  <si>
    <t>-712687571</t>
  </si>
  <si>
    <t>"zemina na odvoz vč.přepočtu na tuny"75,348*1,8</t>
  </si>
  <si>
    <t>-1334182801</t>
  </si>
  <si>
    <t>"zemina z výkopů na meziskládku"74,152+59,185+53,725</t>
  </si>
  <si>
    <t>556775407</t>
  </si>
  <si>
    <t>"výkop pro ŽB pasy"35,725</t>
  </si>
  <si>
    <t>"SO 004"-0,35*0,5*(19,4*2+6,3+5,4+5,5+1,6*2)</t>
  </si>
  <si>
    <t>"pod zídkou z bednících tvárnic"-0,35*0,3*(1,525+3,725)</t>
  </si>
  <si>
    <t>"rýha pro kanalizaci (vč.odpočtu obsypu)"(0,8-0,3)*0,6*70</t>
  </si>
  <si>
    <t>"vč.odpočtu obsypu"</t>
  </si>
  <si>
    <t>"tepelák v budově"(0,9-0,3)*1,0*5</t>
  </si>
  <si>
    <t>"tepelák mimo budovu"(0,9-0,3)*1,0*15</t>
  </si>
  <si>
    <t>"výkop pro patky"56,32</t>
  </si>
  <si>
    <t>"odpočet zasahujích patek"</t>
  </si>
  <si>
    <t>-(1,1*0,5*0,5)*20</t>
  </si>
  <si>
    <t>"pro ZTI"0,8*0,55*(2,3*2+1,2*2)</t>
  </si>
  <si>
    <t>-179743195</t>
  </si>
  <si>
    <t>"viz.ZTI"</t>
  </si>
  <si>
    <t>"kanalizace v budově"0,3*0,6*70</t>
  </si>
  <si>
    <t>"viz.ÚT"</t>
  </si>
  <si>
    <t>"tepelák (mimo budovu)"0,3*1,0*15</t>
  </si>
  <si>
    <t>"tepelák (v budově)"0,3*1,0*5</t>
  </si>
  <si>
    <t>1727879906</t>
  </si>
  <si>
    <t>18,6*2 'Přepočtené koeficientem množství</t>
  </si>
  <si>
    <t>-89586007</t>
  </si>
  <si>
    <t>1635068587</t>
  </si>
  <si>
    <t>"podkladní základová mazanina tl.150mm"0,15*138</t>
  </si>
  <si>
    <t>1334540768</t>
  </si>
  <si>
    <t>"podkladní základová mazanina tl.150mm"0,15*56</t>
  </si>
  <si>
    <t>"prostupy"1,5</t>
  </si>
  <si>
    <t>-1759248786</t>
  </si>
  <si>
    <t>"dtto zřízení"9,9</t>
  </si>
  <si>
    <t>626416393</t>
  </si>
  <si>
    <t>"dolní výztuž (celá plocha)"((138*4,44)*1,25)/1000</t>
  </si>
  <si>
    <t>((1,0*(14,8+5,5+5,8*2+1,7+3,1)*3,03)*1,25)/1000</t>
  </si>
  <si>
    <t>"dist.prvky"0,905*0,1</t>
  </si>
  <si>
    <t>556493053</t>
  </si>
  <si>
    <t>"SO 004"0,77*0,5*(19,4*2+6,3+5,4+5,5+1,6*2)</t>
  </si>
  <si>
    <t>"pod zídkou z bednících tvárnic"1,0*0,3*(1,525+3,725)</t>
  </si>
  <si>
    <t>"přípočet pro betonáž do výkopu"24,367*0,05</t>
  </si>
  <si>
    <t>-1827072549</t>
  </si>
  <si>
    <t>"SO 004"0,4*0,5*(19,4*2+6,3+5,4+5,5+1,6*2)</t>
  </si>
  <si>
    <t>"pod zídkou z bednících tvárnic"0,4*0,3*(1,525+3,725)</t>
  </si>
  <si>
    <t>-614797605</t>
  </si>
  <si>
    <t>"SO 004"0,4*2*(19,4*2+6,3+5,4+5,5+1,6*2)</t>
  </si>
  <si>
    <t>"pod zídkou z bednících tvárnic"0,4*2*(1,525+3,725)</t>
  </si>
  <si>
    <t>"prostupy"2</t>
  </si>
  <si>
    <t>1674628146</t>
  </si>
  <si>
    <t>"dtto zřízení"53,56</t>
  </si>
  <si>
    <t>55773694</t>
  </si>
  <si>
    <t>"výztuž základů 170kg/m3 (viz.statika)"12,47*0,17</t>
  </si>
  <si>
    <t>-561853645</t>
  </si>
  <si>
    <t>"ŽB patky"</t>
  </si>
  <si>
    <t>(1,4*0,5*0,5)*20</t>
  </si>
  <si>
    <t>743643996</t>
  </si>
  <si>
    <t>(1,4*(0,5*4))*20</t>
  </si>
  <si>
    <t>466091509</t>
  </si>
  <si>
    <t>"dtto zřízení"56</t>
  </si>
  <si>
    <t>440333823</t>
  </si>
  <si>
    <t>"výztuž základů 200kg/m3 (viz.statika)"7,0*0,2</t>
  </si>
  <si>
    <t>311113141</t>
  </si>
  <si>
    <t>Nadzákladové zdi z tvárnic ztraceného bednění hladkých, včetně výplně z betonu třídy C 20/25, tloušťky zdiva 150 mm</t>
  </si>
  <si>
    <t>2051032275</t>
  </si>
  <si>
    <t>https://podminky.urs.cz/item/CS_URS_2022_01/311113141</t>
  </si>
  <si>
    <t>"zídka z bednících tvárnic tl.150mm"2,3*(3,5+1,7)</t>
  </si>
  <si>
    <t>1693782865</t>
  </si>
  <si>
    <t>"zdivo z ker.tvárnic tl.300mm"</t>
  </si>
  <si>
    <t>"po věnec"2,83*(19,4*2+5,8*2+1,9*2+6,3)</t>
  </si>
  <si>
    <t>-(1,9*0,6+1,45*1,5*2+2,45*1,5*2+1*2,4*2+2,45*1,5+2,45*0,6+2*0,6+1*2,4*3)</t>
  </si>
  <si>
    <t>"atiková část"(0,25+0,2)*(19,4+6,4+8,6)+0,2*(6,3+2,2+13,1)</t>
  </si>
  <si>
    <t>716924884</t>
  </si>
  <si>
    <t>"zdivo z bednících tvárnic tl.150mm (výztuž 70kg/m3)"(0,15*11,96)*0,07</t>
  </si>
  <si>
    <t>-2003157406</t>
  </si>
  <si>
    <t>-574908380</t>
  </si>
  <si>
    <t>"viz.výpis prefa"7</t>
  </si>
  <si>
    <t>317168053</t>
  </si>
  <si>
    <t>Překlady keramické vysoké osazené do maltového lože, šířky překladu 70 mm výšky 238 mm, délky 1500 mm</t>
  </si>
  <si>
    <t>1550746534</t>
  </si>
  <si>
    <t>https://podminky.urs.cz/item/CS_URS_2022_01/317168053</t>
  </si>
  <si>
    <t>"viz.výpis prefa"12</t>
  </si>
  <si>
    <t>569964455</t>
  </si>
  <si>
    <t>317168059</t>
  </si>
  <si>
    <t>Překlady keramické vysoké osazené do maltového lože, šířky překladu 70 mm výšky 238 mm, délky 3000 mm</t>
  </si>
  <si>
    <t>-344013580</t>
  </si>
  <si>
    <t>https://podminky.urs.cz/item/CS_URS_2022_01/317168059</t>
  </si>
  <si>
    <t>"viz.výpis prefa"6</t>
  </si>
  <si>
    <t>-770821232</t>
  </si>
  <si>
    <t>"L60/60/6mm dl.1100mm"(1,1*2*5,42)/1000</t>
  </si>
  <si>
    <t>1824217655</t>
  </si>
  <si>
    <t>0,012*1,08 'Přepočtené koeficientem množství</t>
  </si>
  <si>
    <t>-1831585230</t>
  </si>
  <si>
    <t>"pro vysoké překlady"1,5*4+2,5*2+3*2</t>
  </si>
  <si>
    <t>-610997407</t>
  </si>
  <si>
    <t>"příčky plné cihly tl.100mm"</t>
  </si>
  <si>
    <t>3,05*1,65-(0,7*1,97)</t>
  </si>
  <si>
    <t>-1135669988</t>
  </si>
  <si>
    <t>"přizdívky"</t>
  </si>
  <si>
    <t>1,5*(1,6+1*2)</t>
  </si>
  <si>
    <t>-1671357511</t>
  </si>
  <si>
    <t>3,05*(14,675+2,5*2+0,35+2,95+3,875+3,15*2+1,7+1,9*2+1,65)-(0,8*1,97*2+0,9*1,97*5+0,7*1,97)</t>
  </si>
  <si>
    <t>-966409054</t>
  </si>
  <si>
    <t>1,65</t>
  </si>
  <si>
    <t>418443125</t>
  </si>
  <si>
    <t>(1,6+1*2)</t>
  </si>
  <si>
    <t>(14,675+2,5*2+0,35+2,95+3,875+3,15*2+1,7+1,9*2+1,65)</t>
  </si>
  <si>
    <t>903479525</t>
  </si>
  <si>
    <t>"viz.statika"138</t>
  </si>
  <si>
    <t>1170370210</t>
  </si>
  <si>
    <t>-1464868264</t>
  </si>
  <si>
    <t>"L60/60/6mm dl.1100mm-2ks"2*2</t>
  </si>
  <si>
    <t>-1853484700</t>
  </si>
  <si>
    <t>"PR101"0,46*0,3*11,9</t>
  </si>
  <si>
    <t>-148151442</t>
  </si>
  <si>
    <t>"PR101"0,3*11,9</t>
  </si>
  <si>
    <t>"PR101"0,46*2*11,9</t>
  </si>
  <si>
    <t>-998408741</t>
  </si>
  <si>
    <t>"dtto zřízení"14,518</t>
  </si>
  <si>
    <t>-1453502684</t>
  </si>
  <si>
    <t>-1081299574</t>
  </si>
  <si>
    <t>"dtto zřízení"3,57</t>
  </si>
  <si>
    <t>542414522</t>
  </si>
  <si>
    <t>"výztuž průvlaků 200kg/m3 (viz.statika)"1,642*0,2</t>
  </si>
  <si>
    <t>1482858707</t>
  </si>
  <si>
    <t>"V101"0,21*0,3*45,5</t>
  </si>
  <si>
    <t>"V102"0,21*0,3*6,5</t>
  </si>
  <si>
    <t>"V103 (ukončení příček)"0,16*0,15*44,15</t>
  </si>
  <si>
    <t>"V104"0,14*0,3*35</t>
  </si>
  <si>
    <t>-1342229428</t>
  </si>
  <si>
    <t>"V101"0,21*2*45,5</t>
  </si>
  <si>
    <t>"V102"0,21*2*6,5</t>
  </si>
  <si>
    <t>"V103 (ukončení příček)"0,16*2*44,15</t>
  </si>
  <si>
    <t>"V104"0,14*2*35</t>
  </si>
  <si>
    <t>-178877753</t>
  </si>
  <si>
    <t>"dtto zřízení"45,768</t>
  </si>
  <si>
    <t>1245269389</t>
  </si>
  <si>
    <t>"výztuž 70kg/m3 (viz.statika)"5,807*0,07</t>
  </si>
  <si>
    <t>734410517</t>
  </si>
  <si>
    <t>"dtto om.stropů"1,87</t>
  </si>
  <si>
    <t>-1995326865</t>
  </si>
  <si>
    <t>-2068624412</t>
  </si>
  <si>
    <t>"horní špalety"0,2*(1,9+2,45+2+1*3)</t>
  </si>
  <si>
    <t>"přetažení"1,87*0,25</t>
  </si>
  <si>
    <t>522360005</t>
  </si>
  <si>
    <t>"stropy-SDK podhledy"0</t>
  </si>
  <si>
    <t>1900895217</t>
  </si>
  <si>
    <t>"dtto om.štuk"203,675</t>
  </si>
  <si>
    <t>"dtto ker.obklady"KO+KOG</t>
  </si>
  <si>
    <t>2093619773</t>
  </si>
  <si>
    <t>1785202166</t>
  </si>
  <si>
    <t>"boční špalety"0,2*(0,6*6+2,4*6)</t>
  </si>
  <si>
    <t>"styky materiálů"0,6*3,05*16</t>
  </si>
  <si>
    <t>"přetažení"62,88*0,25</t>
  </si>
  <si>
    <t>-377811331</t>
  </si>
  <si>
    <t>1869227293</t>
  </si>
  <si>
    <t>"om.stěn štuk."</t>
  </si>
  <si>
    <t>"101"0</t>
  </si>
  <si>
    <t>"102"3,05*(1,65*2+1,3*2)-(1*2,4+0,8*1,97*2+0,9*1,97)</t>
  </si>
  <si>
    <t>"103"3,05*(1,65*4+1,4*2+1*2)+0,15*(1,6+1,3)-(0,8*1,97+0,7*1,97*2)</t>
  </si>
  <si>
    <t>"104"3,05*(3,875*2+2,5*2)-(1,9*0,6+0,9*1,97)</t>
  </si>
  <si>
    <t>"105"3,05*(3,875*2+1,3*2)-(0,9*1,97*4+0,7*1,97)</t>
  </si>
  <si>
    <t>"106"3,05*(2,825*2+1,7*2)-(0,9*1,97)</t>
  </si>
  <si>
    <t>"107"3,05*(0,9*2+1,7*2)-(0,7*1,97)</t>
  </si>
  <si>
    <t>"108"3,05*(8,7*2+3,15*2)-(0,9*1,97*3+2*0,6+2,45*0,6)</t>
  </si>
  <si>
    <t>"109"3,05*(12,975*2+5,8*2)-(1*2,4*2+1,45*1,5*2+2,45*1,5*2+2,45*1,5+0,9*1,97*2)</t>
  </si>
  <si>
    <t>"110"3,05*(2,7*2+1,9*2)+0,15*(1+1,3)-(1*2,4)</t>
  </si>
  <si>
    <t>"111"3,05*(2,7*2+1,9*2)+0,15*(1+1,3)-(1*2,4)</t>
  </si>
  <si>
    <t>"112"3,05*(1,65*2+1,7*2)-(0,8*1,97+0,9*0,9)</t>
  </si>
  <si>
    <t>"odpočet ker.obklady (om.hrubá stěn)"-(KO+KOG)</t>
  </si>
  <si>
    <t>"boční špalety"0,2*(0,6*6+2,4*6+0,9*2)</t>
  </si>
  <si>
    <t>275145227</t>
  </si>
  <si>
    <t>"SO 004:101-112"119,73</t>
  </si>
  <si>
    <t>246035685</t>
  </si>
  <si>
    <t>"obvodové"1,9*0,6+1*2,4*2+1,45*1,5*2+2,45*1,5*2+2,45*1,5+2,45*0,6+2*0,6+1*2,4*3</t>
  </si>
  <si>
    <t>"vnitřní"(0,9*1,97*5+0,6*1,97+0,8*1,97)*2</t>
  </si>
  <si>
    <t>"ostatní (radiátory, apod.)"20</t>
  </si>
  <si>
    <t>1971798721</t>
  </si>
  <si>
    <t>"exponované plochy"20</t>
  </si>
  <si>
    <t>39141626</t>
  </si>
  <si>
    <t>"dtto obednění OSB"20</t>
  </si>
  <si>
    <t>"ostatní"20</t>
  </si>
  <si>
    <t>450002386</t>
  </si>
  <si>
    <t>"dtto om.podhledů"4,143</t>
  </si>
  <si>
    <t>-1544339256</t>
  </si>
  <si>
    <t>1290373664</t>
  </si>
  <si>
    <t>0,2*(19,62*2+2,2)</t>
  </si>
  <si>
    <t>1198326522</t>
  </si>
  <si>
    <t>8,288*1,1 'Přepočtené koeficientem množství</t>
  </si>
  <si>
    <t>378001555</t>
  </si>
  <si>
    <t>8,288*1,2 'Přepočtené koeficientem množství</t>
  </si>
  <si>
    <t>1514647838</t>
  </si>
  <si>
    <t>"venkovní horní špalety"</t>
  </si>
  <si>
    <t>0,05*(1,9+2,45+2+1*3)</t>
  </si>
  <si>
    <t>0,3*(1*2+1,45*2+2,45*2+2,45)</t>
  </si>
  <si>
    <t>-234561178</t>
  </si>
  <si>
    <t>"dtto om.stěn venkovní"176,895</t>
  </si>
  <si>
    <t>1725517488</t>
  </si>
  <si>
    <t>-988329271</t>
  </si>
  <si>
    <t>"ostění"1,9*2+0,6*2+1*2+2,4*2+0,9*2+1,45*4+1,5*4+2,45*4+1,5*4+2,45*2+1,5*2+2,45*2+0,6*2+2*2+0,6*2+1*3+2,4*6</t>
  </si>
  <si>
    <t>"rohy"3,05*3</t>
  </si>
  <si>
    <t>-193644437</t>
  </si>
  <si>
    <t>86,95*1,05 'Přepočtené koeficientem množství</t>
  </si>
  <si>
    <t>-752429814</t>
  </si>
  <si>
    <t>"om.hrubá zatř."(KO+KOG)/2</t>
  </si>
  <si>
    <t>"om.štuková"203,675/2</t>
  </si>
  <si>
    <t>"venkovní om.stěn"</t>
  </si>
  <si>
    <t>"hrubá zatř."176,895/2</t>
  </si>
  <si>
    <t>-1286561024</t>
  </si>
  <si>
    <t>273,472*1,05 'Přepočtené koeficientem množství</t>
  </si>
  <si>
    <t>-186759338</t>
  </si>
  <si>
    <t>2,65*(19,62*2+2,2)-(1,9*0,6+1*2,4*2+1,45*1,5*2+2,45*1,5*2+2,45*1,5+2,45*0,6+2*0,6+1*2,4*2)</t>
  </si>
  <si>
    <t>"po atiku (nadkrytí posezení)"</t>
  </si>
  <si>
    <t>"jihozápad,severovýchod"</t>
  </si>
  <si>
    <t>3,5*(8,82+6,62)-(1*2,4)</t>
  </si>
  <si>
    <t>1725916584</t>
  </si>
  <si>
    <t>132,671*1,1 'Přepočtené koeficientem množství</t>
  </si>
  <si>
    <t>-832058402</t>
  </si>
  <si>
    <t>132,671*1,2 'Přepočtené koeficientem množství</t>
  </si>
  <si>
    <t>549451986</t>
  </si>
  <si>
    <t>"horní"</t>
  </si>
  <si>
    <t>"š-150mm"1,9+2,45+2+1*3</t>
  </si>
  <si>
    <t>"š-410mm"1*2+1,45*2+2,45*2+2,45</t>
  </si>
  <si>
    <t>"š-150mm"0,6*2+0,6*4+2,4*6</t>
  </si>
  <si>
    <t>"š-410mm"2,4*2+0,9*2+1,5*4+1,5*2</t>
  </si>
  <si>
    <t>1243816432</t>
  </si>
  <si>
    <t>"š-150mm"(1,9+2,45+2+1*3)*0,15</t>
  </si>
  <si>
    <t>"š-410mm"(1*2+1,45*2+2,45*2+2,45)*0,41</t>
  </si>
  <si>
    <t>"š-150mm"(0,6*2+0,6*4+2,4*6)*0,15</t>
  </si>
  <si>
    <t>"š-410mm"(2,4*2+0,9*2+1,5*4+1,5*2)*0,41</t>
  </si>
  <si>
    <t>15,522*1,25 'Přepočtené koeficientem množství</t>
  </si>
  <si>
    <t>-1946022538</t>
  </si>
  <si>
    <t>15,522*1,2 'Přepočtené koeficientem množství</t>
  </si>
  <si>
    <t>1698714844</t>
  </si>
  <si>
    <t>0,05*(0,6*2+0,6*4+2,4*6)</t>
  </si>
  <si>
    <t>0,3*(2,4*2+0,9*2+1,5*6+1,5*2)</t>
  </si>
  <si>
    <t>"stěny"3,6*(19,4*2+8,6*2)-(1,9*0,6+1*2,4*2+1,45*1,5*2+2,45*1,5*2+2,45*1,5+2,45*0,6+2*0,6+1*2,4*3)</t>
  </si>
  <si>
    <t>718373851</t>
  </si>
  <si>
    <t>"okolo objektu SO 004"1*(20*2+9*2)</t>
  </si>
  <si>
    <t>"venkovní posezení"15*7+20*5</t>
  </si>
  <si>
    <t>-485839701</t>
  </si>
  <si>
    <t>-1454987678</t>
  </si>
  <si>
    <t>0,05*(5,4*13,1+5,5*2,3+5,3*1,6)</t>
  </si>
  <si>
    <t>"přípočet pro betonáž do výkopu"4,594*0,05</t>
  </si>
  <si>
    <t>-1077497570</t>
  </si>
  <si>
    <t>"dtto mazanina tl.50mm"4,824</t>
  </si>
  <si>
    <t>-441701762</t>
  </si>
  <si>
    <t>(((D1+D1m+D2+M)*4,44)*1,2)/1000</t>
  </si>
  <si>
    <t>1995717969</t>
  </si>
  <si>
    <t>"potěr tl.60mm"</t>
  </si>
  <si>
    <t>"dlažba"D1+D1m+D2</t>
  </si>
  <si>
    <t>1283041469</t>
  </si>
  <si>
    <t>"potěr tl.60mm-dopočet do celkové tl."</t>
  </si>
  <si>
    <t>"dlažba"(D1+D1m+D2)*2</t>
  </si>
  <si>
    <t>"mozaika"M*2</t>
  </si>
  <si>
    <t>575680200</t>
  </si>
  <si>
    <t>1424908899</t>
  </si>
  <si>
    <t>"zákl.deska"138</t>
  </si>
  <si>
    <t>950982603</t>
  </si>
  <si>
    <t>"pro podlahy"</t>
  </si>
  <si>
    <t>"102"1,65*2+1,3*2</t>
  </si>
  <si>
    <t>"103"1,65*4+1,4*2+1*2</t>
  </si>
  <si>
    <t>"104"3,875*2+2,5*2</t>
  </si>
  <si>
    <t>"105"3,875*2+1,3*2</t>
  </si>
  <si>
    <t>"106"2,825*2+1,7*2</t>
  </si>
  <si>
    <t>"107"0,9*2+1,7*2</t>
  </si>
  <si>
    <t>"108"8,7*2+3,15*2</t>
  </si>
  <si>
    <t>"109"12,975*2+5,8*2</t>
  </si>
  <si>
    <t>"110"2,7*2+1,9*2</t>
  </si>
  <si>
    <t>"111"2,7*2+1,9*2</t>
  </si>
  <si>
    <t>"112"1,65*2+1,7*2</t>
  </si>
  <si>
    <t>-1373534370</t>
  </si>
  <si>
    <t>"SO 004:pro podlahy"2,95+4,125+2,7</t>
  </si>
  <si>
    <t>-1000769468</t>
  </si>
  <si>
    <t>"dtto výplň dilat.spár"9,775</t>
  </si>
  <si>
    <t>-415318756</t>
  </si>
  <si>
    <t>"pro ZTI"(1,1*1,2*1,2)</t>
  </si>
  <si>
    <t>-411903368</t>
  </si>
  <si>
    <t>1,9*(19,62*2+8,82*2+0,9*10)</t>
  </si>
  <si>
    <t>1203996988</t>
  </si>
  <si>
    <t>"dtto lešení"125,172*30</t>
  </si>
  <si>
    <t>2075363762</t>
  </si>
  <si>
    <t>"dtto lešení"125,172</t>
  </si>
  <si>
    <t>1401616151</t>
  </si>
  <si>
    <t>(19,62*2+8,82*2+0,9*10)</t>
  </si>
  <si>
    <t>-989425542</t>
  </si>
  <si>
    <t>"dtt zábradlí"65,88*30</t>
  </si>
  <si>
    <t>-55246525</t>
  </si>
  <si>
    <t>"dtt zábradlí"65,88</t>
  </si>
  <si>
    <t>1909772856</t>
  </si>
  <si>
    <t>-155748420</t>
  </si>
  <si>
    <t>1302931343</t>
  </si>
  <si>
    <t>1242471172</t>
  </si>
  <si>
    <t>1731100478</t>
  </si>
  <si>
    <t>-123784918</t>
  </si>
  <si>
    <t>"pro podhled venkovního posezení"15*7+20*5</t>
  </si>
  <si>
    <t>1529546486</t>
  </si>
  <si>
    <t>-1187108572</t>
  </si>
  <si>
    <t>"viz.TZ PBŘ"2</t>
  </si>
  <si>
    <t>-1099803194</t>
  </si>
  <si>
    <t>"So 004"150,2</t>
  </si>
  <si>
    <t>"střecha"150,2/3</t>
  </si>
  <si>
    <t>952901221</t>
  </si>
  <si>
    <t>Vyčištění budov nebo objektů před předáním do užívání průmyslových budov a objektů výrobních, skladovacích, garáží, dílen nebo hal apod. s nespalnou podlahou jakékoliv výšky podlaží</t>
  </si>
  <si>
    <t>-205938974</t>
  </si>
  <si>
    <t>https://podminky.urs.cz/item/CS_URS_2022_01/952901221</t>
  </si>
  <si>
    <t>"pro venkovní posezení"15*7+20*5</t>
  </si>
  <si>
    <t>971033331</t>
  </si>
  <si>
    <t>Vybourání otvorů ve zdivu základovém nebo nadzákladovém z cihel, tvárnic, příčkovek z cihel pálených na maltu vápennou nebo vápenocementovou plochy do 0,09 m2, tl. do 150 mm</t>
  </si>
  <si>
    <t>397147281</t>
  </si>
  <si>
    <t>https://podminky.urs.cz/item/CS_URS_2022_01/971033331</t>
  </si>
  <si>
    <t>"pro VZT:stěn.mřížka 300x100mm"1</t>
  </si>
  <si>
    <t>971033441</t>
  </si>
  <si>
    <t>Vybourání otvorů ve zdivu základovém nebo nadzákladovém z cihel, tvárnic, příčkovek z cihel pálených na maltu vápennou nebo vápenocementovou plochy do 0,25 m2, tl. do 300 mm</t>
  </si>
  <si>
    <t>68211394</t>
  </si>
  <si>
    <t>https://podminky.urs.cz/item/CS_URS_2022_01/971033441</t>
  </si>
  <si>
    <t>"pro VZT 500/350mm"1</t>
  </si>
  <si>
    <t>-320577723</t>
  </si>
  <si>
    <t>"proVZT přes příčku tl.150mm"1*0,15</t>
  </si>
  <si>
    <t>977151124</t>
  </si>
  <si>
    <t>Jádrové vrty diamantovými korunkami do stavebních materiálů (železobetonu, betonu, cihel, obkladů, dlažeb, kamene) průměru přes 150 do 180 mm</t>
  </si>
  <si>
    <t>-184663780</t>
  </si>
  <si>
    <t>https://podminky.urs.cz/item/CS_URS_2022_01/977151124</t>
  </si>
  <si>
    <t>"pro VZT pře tl.300mm"0,3*1</t>
  </si>
  <si>
    <t>478801378</t>
  </si>
  <si>
    <t>1029872516</t>
  </si>
  <si>
    <t>-1011454161</t>
  </si>
  <si>
    <t>0,662*14 'Přepočtené koeficientem množství</t>
  </si>
  <si>
    <t>1506149813</t>
  </si>
  <si>
    <t>528224527</t>
  </si>
  <si>
    <t>-2034139391</t>
  </si>
  <si>
    <t>"dtto asf.pás vodorovný"139,575</t>
  </si>
  <si>
    <t>1029845197</t>
  </si>
  <si>
    <t>139,575*0,00033 'Přepočtené koeficientem množství</t>
  </si>
  <si>
    <t>-143394951</t>
  </si>
  <si>
    <t>"dtto asf.pás svislý"36,475</t>
  </si>
  <si>
    <t>-660330424</t>
  </si>
  <si>
    <t>36,475*0,00034 'Přepočtené koeficientem množství</t>
  </si>
  <si>
    <t>670567487</t>
  </si>
  <si>
    <t>"hydroizolace vodorovná"</t>
  </si>
  <si>
    <t>"SO 004"138</t>
  </si>
  <si>
    <t>"pod zídkou z bednících tvárnic"0,3*(1,825+3,425)</t>
  </si>
  <si>
    <t>-214573839</t>
  </si>
  <si>
    <t>139,575*1,1655 'Přepočtené koeficientem množství</t>
  </si>
  <si>
    <t>-1136065161</t>
  </si>
  <si>
    <t>"hydroizolace svislá"</t>
  </si>
  <si>
    <t>"SO 004"0,5*56</t>
  </si>
  <si>
    <t>"pro ZTI"(1,1*(1,2*4))</t>
  </si>
  <si>
    <t>"pod zídkou z bednících tvárnic"0,3*(1,825*2+3,425*2+0,15)</t>
  </si>
  <si>
    <t>725663066</t>
  </si>
  <si>
    <t>36,475*1,221 'Přepočtené koeficientem množství</t>
  </si>
  <si>
    <t>805822328</t>
  </si>
  <si>
    <t>"viz.řezy"1,6*(19,6*2+8,8*2)</t>
  </si>
  <si>
    <t>1532566104</t>
  </si>
  <si>
    <t>90,88*1,221 'Přepočtené koeficientem množství</t>
  </si>
  <si>
    <t>-877507465</t>
  </si>
  <si>
    <t>"ukončení nop.folie-ochrana XPS tl.100mm-pod.úrovní terénu"</t>
  </si>
  <si>
    <t>"viz.řezy"(19,6*2+8,8*2)</t>
  </si>
  <si>
    <t>1657498833</t>
  </si>
  <si>
    <t>1507467055</t>
  </si>
  <si>
    <t>114,37*0,00033 'Přepočtené koeficientem množství</t>
  </si>
  <si>
    <t>1786859918</t>
  </si>
  <si>
    <t>-1581714655</t>
  </si>
  <si>
    <t>69,36*0,00034 'Přepočtené koeficientem množství</t>
  </si>
  <si>
    <t>1800615227</t>
  </si>
  <si>
    <t>"dle ZTI"18</t>
  </si>
  <si>
    <t>-1082960995</t>
  </si>
  <si>
    <t>18*0,735 'Přepočtené koeficientem množství</t>
  </si>
  <si>
    <t>-266740023</t>
  </si>
  <si>
    <t>-1109745673</t>
  </si>
  <si>
    <t>"dtto folie"372</t>
  </si>
  <si>
    <t>"dtto vytažení"38,845</t>
  </si>
  <si>
    <t>1572172695</t>
  </si>
  <si>
    <t>"SO 004 vč.posezení"</t>
  </si>
  <si>
    <t>"plocha vč.atik"372</t>
  </si>
  <si>
    <t>1750541557</t>
  </si>
  <si>
    <t>372*1,1655 'Přepočtené koeficientem množství</t>
  </si>
  <si>
    <t>465859621</t>
  </si>
  <si>
    <t>1871025663</t>
  </si>
  <si>
    <t>372*1,155 'Přepočtené koeficientem množství</t>
  </si>
  <si>
    <t>-767155653</t>
  </si>
  <si>
    <t>"dtto vytažení-folie"38,845</t>
  </si>
  <si>
    <t>-863491585</t>
  </si>
  <si>
    <t>38,845*1,2 'Přepočtené koeficientem množství</t>
  </si>
  <si>
    <t>409999946</t>
  </si>
  <si>
    <t>"SO 004"0,35*(8,2*2+18,9*2)</t>
  </si>
  <si>
    <t>"posezení"0,3*(3,7+21+4,7+1,8+0,45+13,65+6,8+13,7+0,45)</t>
  </si>
  <si>
    <t>1592202991</t>
  </si>
  <si>
    <t>214094992</t>
  </si>
  <si>
    <t>931179995</t>
  </si>
  <si>
    <t>"viz.podlahy tl.50+50=100mm EPS 150S"D1+D1m+D2+M</t>
  </si>
  <si>
    <t>920863880</t>
  </si>
  <si>
    <t>114,37*2,1 'Přepočtené koeficientem množství</t>
  </si>
  <si>
    <t>1697692975</t>
  </si>
  <si>
    <t>"PR101"0,46*11,9</t>
  </si>
  <si>
    <t>"V101"0,21*45,5</t>
  </si>
  <si>
    <t>"V104"0,14*35</t>
  </si>
  <si>
    <t>"PR101 (spodní líc)"0,3*11,9</t>
  </si>
  <si>
    <t>-763986148</t>
  </si>
  <si>
    <t>"EPS tl.50mm"19,929</t>
  </si>
  <si>
    <t>19,929*1,05 'Přepočtené koeficientem množství</t>
  </si>
  <si>
    <t>35037745</t>
  </si>
  <si>
    <t>"EPS tl.80mm"3,57</t>
  </si>
  <si>
    <t>3,57*1,05 'Přepočtené koeficientem množství</t>
  </si>
  <si>
    <t>1939707110</t>
  </si>
  <si>
    <t>"SO 004"0,6*(8,2*2+18,9*2)</t>
  </si>
  <si>
    <t>435868798</t>
  </si>
  <si>
    <t>32,52*1,05 'Přepočtené koeficientem množství</t>
  </si>
  <si>
    <t>1036609494</t>
  </si>
  <si>
    <t>"viz.řezy"1,5*(19,6*2+8,8*2)</t>
  </si>
  <si>
    <t>1485085970</t>
  </si>
  <si>
    <t>55,5227168425883*1,05 'Přepočtené koeficientem množství</t>
  </si>
  <si>
    <t>-1045160012</t>
  </si>
  <si>
    <t>"SO 004"0,6*(19,6*2+2,2)</t>
  </si>
  <si>
    <t>"posezení"0,5*(7,02+15,41+4,25+20,55+3,7+14)</t>
  </si>
  <si>
    <t>"MW tl.100mm 40kg/m3 (atika)"</t>
  </si>
  <si>
    <t>"boky atik (viz.příčné řezy levá strana)"</t>
  </si>
  <si>
    <t>"SO 004"1,1*(19,6+2,2)</t>
  </si>
  <si>
    <t>"MW tl.160mm 40kg/m3 (atika)"</t>
  </si>
  <si>
    <t>"boky atik (viz.příčné řezy pravá strana)"</t>
  </si>
  <si>
    <t>"SO 004"1,1*19,6</t>
  </si>
  <si>
    <t>-432214364</t>
  </si>
  <si>
    <t>"souvrství atiky (fasáda z falc.plechu) MW tl.60mm"57,305</t>
  </si>
  <si>
    <t>57,305*1,05 'Přepočtené koeficientem množství</t>
  </si>
  <si>
    <t>63148161</t>
  </si>
  <si>
    <t>deska tepelně izolační minerální provětrávaných fasád λ=0,034-0,035 tl 100mm</t>
  </si>
  <si>
    <t>-1973394534</t>
  </si>
  <si>
    <t>"MW tl.100mm 40kg/m3 (atika)"23,98</t>
  </si>
  <si>
    <t>23,98*1,05 'Přepočtené koeficientem množství</t>
  </si>
  <si>
    <t>-121548227</t>
  </si>
  <si>
    <t>"MW tl.160mm 40kg/m3 (atika)"21,56</t>
  </si>
  <si>
    <t>21,56*1,05 'Přepočtené koeficientem množství</t>
  </si>
  <si>
    <t>1496668770</t>
  </si>
  <si>
    <t>2,9*(19,62*2+2,2)-(1,9*0,6+1*2,4*2+1,45*1,5*2+2,45*1,5*2+2,45*1,5+2,45*0,6+2*0,6+1*2,4*2)</t>
  </si>
  <si>
    <t>"odpočet soklové části XPS"-15,564</t>
  </si>
  <si>
    <t>"soklová část XPS tl.50mm"</t>
  </si>
  <si>
    <t>0,3*(19,62*2+8,82*2)-0,3*(1*5)</t>
  </si>
  <si>
    <t>1617476853</t>
  </si>
  <si>
    <t>"stěny-MW tl.50mm"135,755</t>
  </si>
  <si>
    <t>135,755*1,05 'Přepočtené koeficientem množství</t>
  </si>
  <si>
    <t>-1882299792</t>
  </si>
  <si>
    <t>"soklová část XPS tl.50mm"15,564</t>
  </si>
  <si>
    <t>15,564*1,05 'Přepočtené koeficientem množství</t>
  </si>
  <si>
    <t>503397472</t>
  </si>
  <si>
    <t>"EPS 100S tl.60mm:střecha SO 004"127</t>
  </si>
  <si>
    <t>"EPS 100S tl.100mm:střecha SO 004"127</t>
  </si>
  <si>
    <t>-1539544589</t>
  </si>
  <si>
    <t>127*1,05 'Přepočtené koeficientem množství</t>
  </si>
  <si>
    <t>-2083898304</t>
  </si>
  <si>
    <t>521095471</t>
  </si>
  <si>
    <t>"střecha SO 004 tl.20-120mm (prům.tl.70mm)"127</t>
  </si>
  <si>
    <t>"střecha nad posezením tl.20-140mm (prům.tl.80mm)"121+95</t>
  </si>
  <si>
    <t>-1540399426</t>
  </si>
  <si>
    <t>"střecha SO 004 tl.20-120mm (prům.tl.70mm)"127*0,07</t>
  </si>
  <si>
    <t>"střecha nad posezením tl.20-140mm (prům.tl.80mm)"(121+95)*0,08</t>
  </si>
  <si>
    <t>26,17*1,1 'Přepočtené koeficientem množství</t>
  </si>
  <si>
    <t>862104071</t>
  </si>
  <si>
    <t>"SO 004 bez posezení"</t>
  </si>
  <si>
    <t>"plocha vč.atik"150</t>
  </si>
  <si>
    <t>-65038145</t>
  </si>
  <si>
    <t>182,52*1,1655 'Přepočtené koeficientem množství</t>
  </si>
  <si>
    <t>-1331190946</t>
  </si>
  <si>
    <t>"větrozábrana dif.folie-atika (falc.plech)"</t>
  </si>
  <si>
    <t>"SO 004"1,1*(19,6*2+2,2)</t>
  </si>
  <si>
    <t>-226439002</t>
  </si>
  <si>
    <t>45,54*1,221 'Přepočtené koeficientem množství</t>
  </si>
  <si>
    <t>45980770</t>
  </si>
  <si>
    <t>617708198</t>
  </si>
  <si>
    <t>"fasáda z falc.plechu-dř.prkna tl.24mm"78,005*0,024</t>
  </si>
  <si>
    <t>"rošt pro boky atik z falc.plechu:KVH hranol 60/40mm, po 0,5m"156,01*0,06*0,04</t>
  </si>
  <si>
    <t>"dř.hranoly 100/180mm"236*0,1*0,18</t>
  </si>
  <si>
    <t>2079232337</t>
  </si>
  <si>
    <t>1310357929</t>
  </si>
  <si>
    <t>1,872*1,1 'Přepočtené koeficientem množství</t>
  </si>
  <si>
    <t>1771908165</t>
  </si>
  <si>
    <t>1010885349</t>
  </si>
  <si>
    <t>"dtto atiky"0,15*61,1+0,55*23,2+0,25*3,4</t>
  </si>
  <si>
    <t>-979729050</t>
  </si>
  <si>
    <t>"SO 004"</t>
  </si>
  <si>
    <t>(0,9+0,15)*(19,6*2+2,2)</t>
  </si>
  <si>
    <t>0,6*(19,6*2+2,2)</t>
  </si>
  <si>
    <t>"posezení"0,3*(7,02+15,41+4,25+20,55+3,7+14)</t>
  </si>
  <si>
    <t>-1550384457</t>
  </si>
  <si>
    <t>87,789*1,1 'Přepočtené koeficientem množství</t>
  </si>
  <si>
    <t>1177837366</t>
  </si>
  <si>
    <t>"SO 004"1,1*((19,6*2+2,2)*2)</t>
  </si>
  <si>
    <t>"posezení"0,5*((7,02+15,41+4,25+20,55+3,7+14)*2)</t>
  </si>
  <si>
    <t>-193384379</t>
  </si>
  <si>
    <t>0,374*1,1 'Přepočtené koeficientem množství</t>
  </si>
  <si>
    <t>-615313067</t>
  </si>
  <si>
    <t>"fasáda z falc.plechu-tl.21mm"87,789</t>
  </si>
  <si>
    <t>2036913504</t>
  </si>
  <si>
    <t>"plocha mimo atik"121+95</t>
  </si>
  <si>
    <t>690173028</t>
  </si>
  <si>
    <t>216*1,1 'Přepočtené koeficientem množství</t>
  </si>
  <si>
    <t>1131585522</t>
  </si>
  <si>
    <t>"dř.hranoly 100/180mm"236</t>
  </si>
  <si>
    <t>-1297441487</t>
  </si>
  <si>
    <t>4,248*1,1 'Přepočtené koeficientem množství</t>
  </si>
  <si>
    <t>-1127618004</t>
  </si>
  <si>
    <t>"záklop překližka tl.21mm"216*0,021</t>
  </si>
  <si>
    <t>"stropní hranoly 100/180mm"236*0,1*0,18</t>
  </si>
  <si>
    <t>1174071901</t>
  </si>
  <si>
    <t>1161753712</t>
  </si>
  <si>
    <t>"102-112"2,32+4,13+9,69+5,04+4,8+1,53+25,88+47,58+5,3+5,3+2,8</t>
  </si>
  <si>
    <t>1187314875</t>
  </si>
  <si>
    <t>"SDk podhled"PH2</t>
  </si>
  <si>
    <t>1155663760</t>
  </si>
  <si>
    <t>-595634948</t>
  </si>
  <si>
    <t>114,37*1,1235 'Přepočtené koeficientem množství</t>
  </si>
  <si>
    <t>1075351319</t>
  </si>
  <si>
    <t>"SDK podhled"1,53+2,32+2,8</t>
  </si>
  <si>
    <t>-1615083227</t>
  </si>
  <si>
    <t>764011422</t>
  </si>
  <si>
    <t>Dilatační lišta z pozinkovaného plechu připojovací, včetně tmelení rš 120 mm</t>
  </si>
  <si>
    <t>1301993619</t>
  </si>
  <si>
    <t>https://podminky.urs.cz/item/CS_URS_2022_01/764011422</t>
  </si>
  <si>
    <t>"pro 307"1,0*4</t>
  </si>
  <si>
    <t>65332908</t>
  </si>
  <si>
    <t>764216604</t>
  </si>
  <si>
    <t>Oplechování parapetů z pozinkovaného plechu s povrchovou úpravou rovných mechanicky kotvené, bez rohů rš 330 mm</t>
  </si>
  <si>
    <t>-449851643</t>
  </si>
  <si>
    <t>https://podminky.urs.cz/item/CS_URS_2022_01/764216604</t>
  </si>
  <si>
    <t>"viz.klempíř 304"6,3</t>
  </si>
  <si>
    <t>6,3*0,05</t>
  </si>
  <si>
    <t>-1969316814</t>
  </si>
  <si>
    <t>"viz.klempíř 301"61,1</t>
  </si>
  <si>
    <t>764224406</t>
  </si>
  <si>
    <t>Oplechování horních ploch zdí a nadezdívek (atik) z hliníkového plechu mechanicky kotvené rš 500 mm</t>
  </si>
  <si>
    <t>671495189</t>
  </si>
  <si>
    <t>https://podminky.urs.cz/item/CS_URS_2022_01/764224406</t>
  </si>
  <si>
    <t>"viz.klempíř 303"3,4</t>
  </si>
  <si>
    <t>1500704755</t>
  </si>
  <si>
    <t>"viz.klempíř 302"23,2</t>
  </si>
  <si>
    <t>2129924708</t>
  </si>
  <si>
    <t>"pro atiky"7</t>
  </si>
  <si>
    <t>-856832205</t>
  </si>
  <si>
    <t>"viz.výpis klempíř 308"7,3</t>
  </si>
  <si>
    <t>7,3*0,05</t>
  </si>
  <si>
    <t>-1311045877</t>
  </si>
  <si>
    <t>"viz.výpis klempíř 307"0,6*(1,0*2+2,2*2)</t>
  </si>
  <si>
    <t>292776585</t>
  </si>
  <si>
    <t>"viz.výpis klempíř"</t>
  </si>
  <si>
    <t>"305"2</t>
  </si>
  <si>
    <t>"309"2</t>
  </si>
  <si>
    <t>746802084</t>
  </si>
  <si>
    <t>"viz.výpis klempíř 306"1</t>
  </si>
  <si>
    <t>948333315</t>
  </si>
  <si>
    <t>201-Vnitř.hl.pl.dř.dveře 900/1970mm HPL vč.oc.zárubně s nátěrem do zdi tl.150mm,kování,těsnění,bezp.zámek,větrací mřížka 400/100mm-D+M(plný popis viz.výpis truhlář a kniha standartů)</t>
  </si>
  <si>
    <t>913859716</t>
  </si>
  <si>
    <t>202-Vnitř.hl.pl.dř.dveře 800/1970mm HPL vč.oc.zárubně s nátěrem do zdi tl.150mm,kování,těsnění,mechanický zámek s knoflíkem (WC klička),větrací mřížka 400/100mm-D+M(plný popis viz.výpis truhlář a kniha standartů)</t>
  </si>
  <si>
    <t>1532280269</t>
  </si>
  <si>
    <t>203-Vnitř.hl.pl.dř.dveře 700/1970mm HPL vč.oc.zárubně s nátěrem do zdi tl.100mm,kování,těsnění,mechanický zámek s knoflíkem (WC klička)-D+M(plný popis viz.výpis truhlář a kniha standartů)</t>
  </si>
  <si>
    <t>-108445960</t>
  </si>
  <si>
    <t>204-Vnitř.hl.pl.dř.dveře 800/1970mm HPL vč.oc.zárubně s nátěrem do zdi tl.150mm,kování,těsnění,bezp.zámek-D+M(plný popis viz.výpis truhlář a kniha standartů)</t>
  </si>
  <si>
    <t>-1583528243</t>
  </si>
  <si>
    <t>205-Vnitř.hl.pl.dř.dveře 900/1970mm HPL vč.oc.zárubně s nátěrem do zdi tl.150mm,kování,těsnění,bezp.zámek,větrací mřížka 400/100mm-D+M(plný popis viz.výpis truhlář a kniha standartů)</t>
  </si>
  <si>
    <t>-551697430</t>
  </si>
  <si>
    <t>206-Vnitř.hl.pl.dř.dveře 700/1970mm HPL vč.oc.zárubně s nátěrem do zdi tl.150mm,kování,těsnění,bezp.zámek-D+M(plný popis viz.výpis truhlář a kniha standartů)</t>
  </si>
  <si>
    <t>107104553</t>
  </si>
  <si>
    <t>1996487743</t>
  </si>
  <si>
    <t>7,02*13,95+125</t>
  </si>
  <si>
    <t>-939573760</t>
  </si>
  <si>
    <t>"množství 9ks/m2"(0,05*0,03*1,0)*9*222,929</t>
  </si>
  <si>
    <t>3,01*1,1 'Přepočtené koeficientem množství</t>
  </si>
  <si>
    <t>902293869</t>
  </si>
  <si>
    <t>101-Vnější plast.dveře 1000/2400mm vč.fix nadsvětlíku v-400mm,dveře otočné,izol.bezp.sklo-neprůhledné,kování,bezp.zámek,syst.osazení (parozábrana,těsnění,apod.)-D+M(plný popis viz.výpis zámečník)</t>
  </si>
  <si>
    <t>-18828135</t>
  </si>
  <si>
    <t>102-Vnější plast.dveře 1000/2400mm vč.fix nadsvětlíku v-400mm,dveře otočné,izol.bezp.sklo-neprůhledné,kování,bezp.zámek,syst.osazení (parozábrana,těsnění,apod.)-D+M(plný popis viz.výpis zámečník)</t>
  </si>
  <si>
    <t>1815496283</t>
  </si>
  <si>
    <t>103-Vnější plast. okno 2000/600mm,jednokřídlové,izol.sklo,kování,ovl.pák.mech.,vnitř.plast.parapet,syst.osazení (parozábrana,těsnění,apod.)-D+M(plný popis viz.výpis zámečník)</t>
  </si>
  <si>
    <t>853309551</t>
  </si>
  <si>
    <t>104-Vnější plast. okno 2450/600mm,dvoukřídlové,izol.sklo,kování,ovl.pák.mech.,vnitř.plast.parapet,syst.osazení (parozábrana,těsnění,apod.)-D+M(plný popis viz.výpis zámečník)</t>
  </si>
  <si>
    <t>832440383</t>
  </si>
  <si>
    <t>108-Vnější plast. okno 1900/600mm,jednokřídlové,izol.sklo,kování,ovl.pák.mech.,vnitř.plast.parapet,syst.osazení (parozábrana,těsnění,apod.)-D+M(plný popis viz.výpis zámečník)</t>
  </si>
  <si>
    <t>-1502249096</t>
  </si>
  <si>
    <t>109-Vnější plast.dveře 1000/2400mm vč.fix nadsvětlíku v-400mm,dveře otočné,izol.bezp.sklo,kování,bezp.zámek,syst.osazení (parozábrana,těsnění,apod.)-D+M(plný popis viz.výpis zámečník)</t>
  </si>
  <si>
    <t>-1722824703</t>
  </si>
  <si>
    <t>110-Kov.nástěnné madlo pevné u inv.WC,nerez,dl. 700mm,prům.tr.25mm,vč.kotvení-D+M(plný popis viz.výpis zámečník a TZ)</t>
  </si>
  <si>
    <t>-1016192686</t>
  </si>
  <si>
    <t>767-111</t>
  </si>
  <si>
    <t>111-Sklopné madlo inv.WC ve tvaru "U" vč.sklop.mechanismu,nerez,dl.810mm,vč.kotvení-D+M(plný popis viz.výpis zámečník a TZ)</t>
  </si>
  <si>
    <t>2030171205</t>
  </si>
  <si>
    <t>767-112</t>
  </si>
  <si>
    <t>112-Kov.nástěnné madlo pro umyvadlo u inv.WC,nerez,dl. 300mm,prům.tr.25mm,vč.kotvení-D+M(plný popis viz.výpis zámečník a TZ)</t>
  </si>
  <si>
    <t>-1092471711</t>
  </si>
  <si>
    <t>767-113</t>
  </si>
  <si>
    <t>113-Kovové madlo nástěnné lomené pro invalidní sprchu,nerez, rozměr 810x400mm,vč.kotvení-D+M(plný popis viz.výpis zámečník)</t>
  </si>
  <si>
    <t>-1615951208</t>
  </si>
  <si>
    <t>114-Sklopné sedátko ve sprše pro invalidy, rozměr 400x310mm, max.nosnost 150kg,čiré,vč.syst.kotvení-D+M(plný popis viz.výpis zámečník)</t>
  </si>
  <si>
    <t>704542742</t>
  </si>
  <si>
    <t>115-Oc. k-ce proskleného nadstřešení vč.nosné k-ce,kotvení,nátěrů-D+M(plný popis viz.výpis zámečník a výkres zámečnických výrobků)</t>
  </si>
  <si>
    <t>1855048185</t>
  </si>
  <si>
    <t xml:space="preserve">Poznámka k položce:_x000D_
vč.zpracování dílenské dokumentace (viz.VON)_x000D_
viz.výkres-SO 004 prosklený přístřešek_x000D_
materiál:_x000D_
-996,239kg žár.pozink+nátěr 25,67m2_x000D_
-napínací matice M22 8.8-4ks_x000D_
-podpěra skla 51 ks_x000D_
-bezpečnostní sklo tl.12,76mm-25m2 (vč.stat.posouzení-viz.VON)_x000D_
-kotevní štroub M15x220-32ks_x000D_
</t>
  </si>
  <si>
    <t>116-Vnější plast. okno 900/9000mm,jednokřídlové,izol.sklo,kování,ovl.pák.mech.,vnitř.plast.parapet,syst.osazení (parozábrana,těsnění,apod.)-D+M(plný popis viz.výpis zámečník)</t>
  </si>
  <si>
    <t>-1684252420</t>
  </si>
  <si>
    <t>Poznámka k položce:_x000D_
vč.zpracování dílenské dokumentace (viz.VON)_x000D_
RAL 7016</t>
  </si>
  <si>
    <t>117-Poklop 600/600mm pro bet.výplň-podlaha betonová mazanina,plynotěsný, vodotěsný,vč.osaz.rámu,žár.pozink+nátěr,vč.kotvení-D+M(plný popis viz.výpis zámečník)</t>
  </si>
  <si>
    <t>-517599800</t>
  </si>
  <si>
    <t>1670040950</t>
  </si>
  <si>
    <t>-591033787</t>
  </si>
  <si>
    <t>"soklíky"0,06*(KS+KSG)</t>
  </si>
  <si>
    <t>-1974199321</t>
  </si>
  <si>
    <t>-1501160814</t>
  </si>
  <si>
    <t>-378313818</t>
  </si>
  <si>
    <t>9,775*1,1 'Přepočtené koeficientem množství</t>
  </si>
  <si>
    <t>1536485408</t>
  </si>
  <si>
    <t>"pro gastro 200/200mm (kombinace barev tmavě béžová 90%, antracitově šedá 10%)"</t>
  </si>
  <si>
    <t>"104"3,875*2+2,5*2-0,9</t>
  </si>
  <si>
    <t>"ostatní prostory dlaždice 300/600mm (kombinace barev hnědá 85%, šedá 15%)"</t>
  </si>
  <si>
    <t>"102"1,65*2+1,3*2+0,2*2-(1+0,9+0,8*2)</t>
  </si>
  <si>
    <t>"105"3,875*2+1,3*2-(0,9*4+0,7)</t>
  </si>
  <si>
    <t>"106"2,825*2+1,7*2-0,9</t>
  </si>
  <si>
    <t>"112"1,65*2+1,7*2-0,8</t>
  </si>
  <si>
    <t>597614-01g</t>
  </si>
  <si>
    <t>dlažba keramická slinutá protiskluzná do interiéru i exteriéru pro vysoké mechanické namáhání přes 22 do 25ks/m2 (pro gastro: rozměr 200/200mm kombinace tmavě béžové a antracitově šedé)</t>
  </si>
  <si>
    <t>-1844290690</t>
  </si>
  <si>
    <t>Poznámka k položce:_x000D_
dlažba reliéfní protiskluzná R13/CV8, probarvený střep, povrch matný</t>
  </si>
  <si>
    <t>"ker.soklík v-60mm"0,06*KSG</t>
  </si>
  <si>
    <t>0,711*1,1 'Přepočtené koeficientem množství</t>
  </si>
  <si>
    <t>717485335</t>
  </si>
  <si>
    <t>"ostatní prostory dlaždice 300/600mm (kombinace barev hnědá 85%, šedá 15%)"0,06*KS</t>
  </si>
  <si>
    <t>1,374*1,15 'Přepočtené koeficientem množství</t>
  </si>
  <si>
    <t>1588225772</t>
  </si>
  <si>
    <t>"103,110,111"4,13+5,3*2</t>
  </si>
  <si>
    <t>"odpočet zasahující mozaiky"-M</t>
  </si>
  <si>
    <t>"102,105-107,112"2,32+5,04+4,8+1,53+2,8</t>
  </si>
  <si>
    <t>-2108798424</t>
  </si>
  <si>
    <t>"D1m-dlažba 300/600mm umývárny (kombinace barev hnědá 85%, šedá 15%)"D1m</t>
  </si>
  <si>
    <t>12,235*1,15 'Přepočtené koeficientem množství</t>
  </si>
  <si>
    <t>1476244998</t>
  </si>
  <si>
    <t>"D1-dlažba 300/600mm ostatní prostory (kombinace barev hnědá 85%, šedá 15%)"D1</t>
  </si>
  <si>
    <t>16,49*1,15 'Přepočtené koeficientem množství</t>
  </si>
  <si>
    <t>771574266</t>
  </si>
  <si>
    <t>Montáž podlah z dlaždic keramických lepených flexibilním lepidlem maloformátových pro vysoké mechanické zatížení protiskluzných nebo reliéfních (bezbariérových) přes 22 do 25 ks/m2</t>
  </si>
  <si>
    <t>-1171966648</t>
  </si>
  <si>
    <t>https://podminky.urs.cz/item/CS_URS_2022_01/771574266</t>
  </si>
  <si>
    <t>"D2-dlaždice 200/200mm pro gastro (kombinace barev tmavě béžová 90%, antracitově šedá 10%)"</t>
  </si>
  <si>
    <t>"104,108,109"9,69+25,88+47,58</t>
  </si>
  <si>
    <t>-338802866</t>
  </si>
  <si>
    <t>83,15*1,1 'Přepočtené koeficientem množství</t>
  </si>
  <si>
    <t>-241837927</t>
  </si>
  <si>
    <t>"dlažba"4,13+4,8+1,53+2,32+2,8</t>
  </si>
  <si>
    <t>-1237119180</t>
  </si>
  <si>
    <t>1010743706</t>
  </si>
  <si>
    <t>-692178781</t>
  </si>
  <si>
    <t>"ve sprchách (bez vaniček):110,111"(1*1)*2</t>
  </si>
  <si>
    <t>"v místě prahu"0,15*(0,8+0,9*2+0,7)</t>
  </si>
  <si>
    <t>1463918908</t>
  </si>
  <si>
    <t>27,445*1,1 'Přepočtené koeficientem množství</t>
  </si>
  <si>
    <t>-1639276567</t>
  </si>
  <si>
    <t>-1294060987</t>
  </si>
  <si>
    <t>1708964644</t>
  </si>
  <si>
    <t>"styk dlažba-obklad (dtto ukonč.profil)"70,05</t>
  </si>
  <si>
    <t>"styk dlažba-soklík"KS+KSG</t>
  </si>
  <si>
    <t>-1140584126</t>
  </si>
  <si>
    <t>"dtto silikonování"104,8</t>
  </si>
  <si>
    <t>783669736</t>
  </si>
  <si>
    <t>"dtto soklík"KS+KSG</t>
  </si>
  <si>
    <t>1719277304</t>
  </si>
  <si>
    <t>-413774519</t>
  </si>
  <si>
    <t>104,8*1,05 'Přepočtené koeficientem množství</t>
  </si>
  <si>
    <t>1622993244</t>
  </si>
  <si>
    <t>2143135227</t>
  </si>
  <si>
    <t>957460447</t>
  </si>
  <si>
    <t>-632212453</t>
  </si>
  <si>
    <t>1791104134</t>
  </si>
  <si>
    <t>"ker.obklady"KO+KOG</t>
  </si>
  <si>
    <t>767974613</t>
  </si>
  <si>
    <t>1755185243</t>
  </si>
  <si>
    <t>"obklady pro gastro provoz 200/200mm (kombinace barev šedá 85%, tmavě šedá 15%)"</t>
  </si>
  <si>
    <t>"108"0,3*(8,7*2+3,15*2)-0,3*(0,9*3)</t>
  </si>
  <si>
    <t>"109"0,3*(12,975*2+5,8*2)-0,3*(0,9*2+1*2)</t>
  </si>
  <si>
    <t>"ker.obklad rozměr 300/600mm (kombinace barev hnědá 85%, šedá 15%)"</t>
  </si>
  <si>
    <t>"103"0,3*(1,65*4+1,4*2+1*2)-0,3*(0,8+0,7*2)</t>
  </si>
  <si>
    <t>"107"0,3*(0,9*2+1,7*2)-(0,7*0,3)</t>
  </si>
  <si>
    <t>"110"0,3*(2,7*2+1,9*2)-0,3*1</t>
  </si>
  <si>
    <t>"111"0,3*(2,7*2+1,9*2)-0,3*1</t>
  </si>
  <si>
    <t>"přípočet na výšku obkladu (sprchy, za umyvadly)"(2,1-0,3)*(1,2*6+0,6*5+5,8+2+0,6)</t>
  </si>
  <si>
    <t>"ker.soklík"0,3*(KS+KSG)</t>
  </si>
  <si>
    <t>-1158335152</t>
  </si>
  <si>
    <t>"kouty"0,3*50</t>
  </si>
  <si>
    <t>"přípočet na výšku obkladu ve sprchách a za umyvadly"(2,1-0,3)*5</t>
  </si>
  <si>
    <t>1671827345</t>
  </si>
  <si>
    <t>24*1,05 'Přepočtené koeficientem množství</t>
  </si>
  <si>
    <t>-1116917097</t>
  </si>
  <si>
    <t>"dle ZTI"10</t>
  </si>
  <si>
    <t>1296506219</t>
  </si>
  <si>
    <t>335071799</t>
  </si>
  <si>
    <t>"108"(8,7*2+3,15*2)+0,2*4-(0,9*3+2+2,45)</t>
  </si>
  <si>
    <t>"109"(12,975*2+5,8*2)-(0,9*2+1*2+1,45*2+2,45*3)</t>
  </si>
  <si>
    <t>"103"(1,65*2+2,5*2)-0,8</t>
  </si>
  <si>
    <t>"107"(0,9*2+1,7*2)-0,7</t>
  </si>
  <si>
    <t>"110"(2,7*2+1,9*2)+0,2*2-1</t>
  </si>
  <si>
    <t>"111"(2,7*2+1,9*2)+0,2*2-1</t>
  </si>
  <si>
    <t>"ker.soklík"KS+KSG</t>
  </si>
  <si>
    <t>"rohy"2,1*7+1,6+1*2+1,3*3+2+2,45+0,3*4</t>
  </si>
  <si>
    <t>1320397780</t>
  </si>
  <si>
    <t>132,65*1,1 'Přepočtené koeficientem množství</t>
  </si>
  <si>
    <t>781474115</t>
  </si>
  <si>
    <t>Montáž obkladů vnitřních stěn z dlaždic keramických lepených flexibilním lepidlem maloformátových hladkých přes 22 do 25 ks/m2</t>
  </si>
  <si>
    <t>-810961457</t>
  </si>
  <si>
    <t>https://podminky.urs.cz/item/CS_URS_2022_01/781474115</t>
  </si>
  <si>
    <t>"104-soklík"</t>
  </si>
  <si>
    <t>"108"2,1*(8,7*2+3,15*2)+0,2*(2+2,45+0,3*4)-(0,9*1,97*3+2*0,3+2,45*0,3)</t>
  </si>
  <si>
    <t>"109"2,1*(12,975*2+5,8*2)-(0,9*1,97*2+1*2,1*2+1,45*1,2*2+2,45*1,2*3)</t>
  </si>
  <si>
    <t>597610-01g</t>
  </si>
  <si>
    <t>obklad keramický hladký přes 22 do 25ks/m2 (pro gastro:rozměr 200/200mm kombinace šedá a tmavě šedá)</t>
  </si>
  <si>
    <t>-1608909682</t>
  </si>
  <si>
    <t>Poznámka k položce:_x000D_
glazované keramické obkládačky s hladkým lesklým povrchem, rozměr 200/200mm</t>
  </si>
  <si>
    <t>103,055*1,1 'Přepočtené koeficientem množství</t>
  </si>
  <si>
    <t>1566036842</t>
  </si>
  <si>
    <t>"103"2,1*(1,65*4+1,4*2+1*2)+0,15*1-(0,8*1,97+0,7*1,97*2)</t>
  </si>
  <si>
    <t>"107"1,5*(0,9*2+1,7*2)-(0,7*1,5)</t>
  </si>
  <si>
    <t>"110"2,1*(2,7*2+1,9*2)+0,2*(2,1*2)+0,15*(1,3+1)-(1*2,1)</t>
  </si>
  <si>
    <t>"111"2,1*(2,7*2+1,9*2)+0,2*(2,1*2)+0,15*(1,3+1)-(1*2,1)</t>
  </si>
  <si>
    <t>781814960</t>
  </si>
  <si>
    <t>63,316*1,15 'Přepočtené koeficientem množství</t>
  </si>
  <si>
    <t>-1801938363</t>
  </si>
  <si>
    <t>"107"1,5*(0,9*2+1,7*2)-(1,7*1,5)</t>
  </si>
  <si>
    <t>-161999587</t>
  </si>
  <si>
    <t>689139325</t>
  </si>
  <si>
    <t>128998698</t>
  </si>
  <si>
    <t>"kouty"2,1*32+1,6+1*2</t>
  </si>
  <si>
    <t>"okolo dveří"0,8+1,97*2+(0,9+1,97*2)*5+0,7+1,97*2+2,1*4+2+2,45+0,3*4+2,4*2</t>
  </si>
  <si>
    <t>86809695</t>
  </si>
  <si>
    <t>"dtto silikonování"123,23</t>
  </si>
  <si>
    <t>1856304047</t>
  </si>
  <si>
    <t>573846121</t>
  </si>
  <si>
    <t>"dle ZTI"3</t>
  </si>
  <si>
    <t>1884516594</t>
  </si>
  <si>
    <t>-139793430</t>
  </si>
  <si>
    <t>1414929575</t>
  </si>
  <si>
    <t>"dtto lazura-mezibroušení"260,827</t>
  </si>
  <si>
    <t>307974115</t>
  </si>
  <si>
    <t>"dtto lazura"260,827</t>
  </si>
  <si>
    <t>2055055934</t>
  </si>
  <si>
    <t>"množství 9ks/m2"((0,05*2+0,03)*1,0)*9*222,929</t>
  </si>
  <si>
    <t>-1276906798</t>
  </si>
  <si>
    <t>"dtto antikor.nátěr"0,528</t>
  </si>
  <si>
    <t>1137125672</t>
  </si>
  <si>
    <t>"L60/60/6mm dl.1100mm-2ks"(0,06*4)*1,1*2</t>
  </si>
  <si>
    <t>1953144288</t>
  </si>
  <si>
    <t>"dtto hydorfob.nátěr (zídka bednící tvárnice tl.150mm)"25,045</t>
  </si>
  <si>
    <t>670559653</t>
  </si>
  <si>
    <t>155280036</t>
  </si>
  <si>
    <t>"dtto venkovní stěna z bednících tvárnic tl.150mm"</t>
  </si>
  <si>
    <t>"zídka z bednících tvárnic tl.150mm"2,3*(3,5+1,7)*2+0,15*2,3+0,15*(3,5+1,7)</t>
  </si>
  <si>
    <t>783-V1</t>
  </si>
  <si>
    <t>V1-Grafické vyobrazení motivů na stěny:rozměr 2500/2500mm-malba speciálními exteriérovými mrazuvzdornými barvami na betonovou alt.omítnutou stěnu (graf.námět viz.vizualizace) vč.přípravy podkladu a penetrace-D+M</t>
  </si>
  <si>
    <t>-61590638</t>
  </si>
  <si>
    <t>Poznámka k položce:_x000D_
vč.odsouhlasení návrhů a způsobu provedení architektem</t>
  </si>
  <si>
    <t>-1845848516</t>
  </si>
  <si>
    <t>"dtto malby"PH2+235,481</t>
  </si>
  <si>
    <t>-1897985364</t>
  </si>
  <si>
    <t>"dtto stěny (omyvatelné)"221,563</t>
  </si>
  <si>
    <t>961078225</t>
  </si>
  <si>
    <t>-1172704706</t>
  </si>
  <si>
    <t>"malby stěn (po podhled)"</t>
  </si>
  <si>
    <t>"102"2,85*(1,65*2+1,3*2)</t>
  </si>
  <si>
    <t>"103"2,85*(1,65*4+1,4*2+1*2)</t>
  </si>
  <si>
    <t>"104"2,85*(3,875*2+2,5*2)</t>
  </si>
  <si>
    <t>"105"2,85*(3,875*2+1,3*2)</t>
  </si>
  <si>
    <t>"106"2,85*(2,825*2+1,7*2)</t>
  </si>
  <si>
    <t>"107"2,85*(0,9*2+1,7*2)</t>
  </si>
  <si>
    <t>"108"2,85*(8,7*2+3,15*2)</t>
  </si>
  <si>
    <t>"109"2,85*(12,975*2+5,8*2)</t>
  </si>
  <si>
    <t>"110"2,85*(2,7*2+1,9*2)</t>
  </si>
  <si>
    <t>"111"2,85*(2,7*2+1,9*2)</t>
  </si>
  <si>
    <t>"112"2,85*(1,65*2+1,7*2)</t>
  </si>
  <si>
    <t>-1202581531</t>
  </si>
  <si>
    <t>-799159990</t>
  </si>
  <si>
    <t>"dtto stěny (omyvatelné)"235,481</t>
  </si>
  <si>
    <t>786614001</t>
  </si>
  <si>
    <t>Montáž venkovních rolet upevněných na rám okenního nebo dveřního otvoru nebo na ostění, ovládaných motorem, včetně horního boxu a vodících profilů, plochy do 4 m2</t>
  </si>
  <si>
    <t>139460181</t>
  </si>
  <si>
    <t>https://podminky.urs.cz/item/CS_URS_2022_01/786614001</t>
  </si>
  <si>
    <t>"plocha do 2,5m2"</t>
  </si>
  <si>
    <t>"106"1*2,4+1,45*1,5</t>
  </si>
  <si>
    <t>"107"1,45*1,5+1*2,4</t>
  </si>
  <si>
    <t>"plocha do 4m2"</t>
  </si>
  <si>
    <t>"105"2,45*1,5*3</t>
  </si>
  <si>
    <t>553425-01</t>
  </si>
  <si>
    <t>vnější AL roleta lamelová,oc.dvoustěnný plášť s polyuret jádrem tl.40mm,RAL 9006,vč.horního AL lakovaného kastlíku,vodících lišt s gumovou vložkou s kartáčkem, ovládaná základním motorem příslušenství plochy do 2,5m2 (plný popis viz.výpis zámečník)</t>
  </si>
  <si>
    <t>470658687</t>
  </si>
  <si>
    <t>9,15*2 'Přepočtené koeficientem množství</t>
  </si>
  <si>
    <t>553425-02</t>
  </si>
  <si>
    <t>vnější AL roleta lamelová,oc.dvoustěnný plášť s polyuret jádrem tl.40mm,RAL 9006,vč.horního AL lakovaného kastlíku,vodících lišt s gumovou vložkou s kartáčkem, ovládaná základním motorem příslušenství plochy do 4,0m2 (plný popis viz.výpis zámečník)</t>
  </si>
  <si>
    <t>642824985</t>
  </si>
  <si>
    <t>11,025*2 'Přepočtené koeficientem množství</t>
  </si>
  <si>
    <t>-592896492</t>
  </si>
  <si>
    <t>"103"2*0,6</t>
  </si>
  <si>
    <t>"104"2,45*0,6</t>
  </si>
  <si>
    <t>"108"1,9*0,6</t>
  </si>
  <si>
    <t>"116"0,9*0,9</t>
  </si>
  <si>
    <t>1677568003</t>
  </si>
  <si>
    <t>-755888691</t>
  </si>
  <si>
    <t>2021/67-004-11a - D.1.1a-Sanitární doplňky pro SO 004</t>
  </si>
  <si>
    <t>799 - Sanitární doplňky pro SO 004</t>
  </si>
  <si>
    <t>Sanitární doplňky pro SO 004</t>
  </si>
  <si>
    <t>799R002</t>
  </si>
  <si>
    <t>D+M vybavení sprchy pro OSSPO</t>
  </si>
  <si>
    <t xml:space="preserve">Poznámka k položce:_x000D_
- závěs z vodotěsné folie s voděodpudivými vlastnostmi typu PEVA 2000x1800 mm - odpuzuje kapky vody. Neobsahuje chloridy, recyklovatelný._x000D_
  Včetně bílých plastových krožků a včetně závěsné rohové tyče 90x90 cm._x000D_
</t>
  </si>
  <si>
    <t>2021/67-004-14 - D.1.4-Technika prostředí staveb</t>
  </si>
  <si>
    <t>2021/67-004-14-1 - D.1.4.1-Zdravotně-technické instalace</t>
  </si>
  <si>
    <t>Izolační potrubní pouzdra ALS a Alu folií 22/25 mm</t>
  </si>
  <si>
    <t>Poznámka k položce:_x000D_
výkres č.003 33x1</t>
  </si>
  <si>
    <t>Izolační potrubní pouzdra ALS a Alu folií 28/25 mm</t>
  </si>
  <si>
    <t>Poznámka k položce:_x000D_
výkres č.003 42x1</t>
  </si>
  <si>
    <t>Izolační potrubní pouzdra ALS a Alu folií 35/25 mm</t>
  </si>
  <si>
    <t>Poznámka k položce:_x000D_
výkres č.003 22x1</t>
  </si>
  <si>
    <t>Izolační potrubní pouzdra ALS a Alu folií 40/25 mm</t>
  </si>
  <si>
    <t>Poznámka k položce:_x000D_
výkres č.003 45x1</t>
  </si>
  <si>
    <t>713-2213PC</t>
  </si>
  <si>
    <t>Izolační potrubní pouzdra ALS a Alu folií 50/25 mm</t>
  </si>
  <si>
    <t>Poznámka k položce:_x000D_
výkres č.003 19x1</t>
  </si>
  <si>
    <t>713-2214PC</t>
  </si>
  <si>
    <t>Izolační potrubní pouzdra ALS a Alu folií 63/25 mm</t>
  </si>
  <si>
    <t>Poznámka k položce:_x000D_
výkres č.003 15x1</t>
  </si>
  <si>
    <t>Poznámka k položce:_x000D_
vnitřní průměr 22 mm výkres č.003,009 55x1_x000D_
V položce je kalkulována dodávka izolační trubice, spon a lepicí pásky.</t>
  </si>
  <si>
    <t>722181214RT8</t>
  </si>
  <si>
    <t>Poznámka k položce:_x000D_
vnitřní průměr 25 mm výkres č.003,009 117x1_x000D_
V položce je kalkulována dodávka izolační trubice, spon a lepicí pásky.</t>
  </si>
  <si>
    <t>722181214RU1</t>
  </si>
  <si>
    <t>Poznámka k položce:_x000D_
vnitřní průměr 32 mm výkres č.003,009 20x1_x000D_
V položce je kalkulována dodávka izolační trubice, spon a lepicí pásky.</t>
  </si>
  <si>
    <t>Poznámka k položce:_x000D_
výkres č.003,006,007 17x1</t>
  </si>
  <si>
    <t>Poznámka k položce:_x000D_
výkres č.003,006,007 15x1</t>
  </si>
  <si>
    <t>Poznámka k položce:_x000D_
výkres č.003,006,007 2x1</t>
  </si>
  <si>
    <t>Poznámka k položce:_x000D_
výkres č.003,006,007 29x1</t>
  </si>
  <si>
    <t>Poznámka k položce:_x000D_
výkres č.002,006,007 51x1</t>
  </si>
  <si>
    <t>Poznámka k položce:_x000D_
výkres č.002,006,007 64x1</t>
  </si>
  <si>
    <t>Poznámka k položce:_x000D_
výkres č.002,006,007 21x1</t>
  </si>
  <si>
    <t>Poznámka k položce:_x000D_
výkres č.003,006,007 20x1</t>
  </si>
  <si>
    <t>Poznámka k položce:_x000D_
výkres č.003,006,007 5x1</t>
  </si>
  <si>
    <t>721223440RT1</t>
  </si>
  <si>
    <t>Vpusť podlahová (sklepní) se zápach. uzávěr. HL 71</t>
  </si>
  <si>
    <t>Poznámka k položce:_x000D_
D 110 mm, mřížka 170 x 240 mm, plast výkres č.002,003,006,007 1x1</t>
  </si>
  <si>
    <t>721234124RT1</t>
  </si>
  <si>
    <t>Poznámka k položce:_x000D_
bez živič.pásu,záchytný koš,vyhřívaný D 75,110,125 výkres č.004,008 5x1</t>
  </si>
  <si>
    <t>721273150RT1</t>
  </si>
  <si>
    <t>Hlavice ventilační přivětrávací HL900</t>
  </si>
  <si>
    <t>Poznámka k položce:_x000D_
přivzdušňovací ventil HL900, D 50/75/110 mm výkres č.003,006,007 1x1_x000D_
S masivní pryžovou membránou pro vedlejší svodná potrubí s odnímatelnou mřížkou proti hmyzu</t>
  </si>
  <si>
    <t>721273200RT3</t>
  </si>
  <si>
    <t>Poznámka k položce:_x000D_
souprava větrací hlavice PP HL810  D 110 mm výkres č.003,006,007 2x1</t>
  </si>
  <si>
    <t>Poznámka k položce:_x000D_
112x1</t>
  </si>
  <si>
    <t>725980121</t>
  </si>
  <si>
    <t>Poznámka k položce:_x000D_
výkres č.006,008 5x1</t>
  </si>
  <si>
    <t>722--22PC</t>
  </si>
  <si>
    <t>Pojistný ventil záv. DN 25 otev 0,9 MPa</t>
  </si>
  <si>
    <t>Poznámka k položce:_x000D_
výkres č.003,009 2x1</t>
  </si>
  <si>
    <t>722-12PC</t>
  </si>
  <si>
    <t>Protipožární pěna dotěsnění trubek přes zeď</t>
  </si>
  <si>
    <t>722-1PC</t>
  </si>
  <si>
    <t>Výtokový ventil na hadici DN 20</t>
  </si>
  <si>
    <t>Poznámka k položce:_x000D_
výkres č.003,009 1x1</t>
  </si>
  <si>
    <t>722-21PC</t>
  </si>
  <si>
    <t>Manometr 0-10 bar s kohoutem</t>
  </si>
  <si>
    <t>Poznámka k položce:_x000D_
výkres č.009 2x1</t>
  </si>
  <si>
    <t>722-2PC</t>
  </si>
  <si>
    <t>Pojistný ventil DN 20 T-1847</t>
  </si>
  <si>
    <t>722-60PC</t>
  </si>
  <si>
    <t>Regulační ventil pro cirkulaci STAD-DN 20</t>
  </si>
  <si>
    <t>Poznámka k položce:_x000D_
výkres č.003 2x1</t>
  </si>
  <si>
    <t>722-223131</t>
  </si>
  <si>
    <t>Kohou vod.kuilový vyp. komplet-DN 15</t>
  </si>
  <si>
    <t>722-72PC</t>
  </si>
  <si>
    <t>Rohový ventil rohový G 1/2"-3/4"-gastro</t>
  </si>
  <si>
    <t>Poznámka k položce:_x000D_
výkres č.003,009 26x1</t>
  </si>
  <si>
    <t>Poznámka k položce:_x000D_
výkres č.003,005.006.009 2x1</t>
  </si>
  <si>
    <t>722-73PC.1</t>
  </si>
  <si>
    <t>Rohový ventil s filtrem 1/2"</t>
  </si>
  <si>
    <t>Poznámka k položce:_x000D_
výkres č.003,005 10x1</t>
  </si>
  <si>
    <t>722-9000PC</t>
  </si>
  <si>
    <t>Předizolované zdvojené potrubí pro TUV</t>
  </si>
  <si>
    <t>Poznámka k položce:_x000D_
1x50x6,9 a 1x25/3,5-175mm _x000D_
řešení s integrovaným cirkulačním potrubím. Klasifikacepotrubí z PE-Xa u potrubního systému Aqua jsou uvedeny v normě EN ISO 15875.</t>
  </si>
  <si>
    <t>Poznámka k položce:_x000D_
dodávka a montáž včetně  tvarovek a uchycení výkres č.003,009 generováno počítačem 88x1</t>
  </si>
  <si>
    <t>Poznámka k položce:_x000D_
dodávka a montáž včetně  tvarovek a uchycení výkres č.003,009 generováno počítačem 159x1</t>
  </si>
  <si>
    <t>Poznámka k položce:_x000D_
dodávka a montáž včetně  tvarovek a uchycení výkres č.003,009 generováno počítačem 43x1</t>
  </si>
  <si>
    <t>Poznámka k položce:_x000D_
dodávka a montáž včetně  tvarovek a uchycení výkres č.003,009 generováno počítačem 51x1</t>
  </si>
  <si>
    <t>Poznámka k položce:_x000D_
dodávka a montáž včetně  tvarovek a uchycení výkres č.003,009 generováno počítačem 19x1</t>
  </si>
  <si>
    <t>722172345</t>
  </si>
  <si>
    <t>Vícevrstvá trubka PP-RCT -čedičové vlákno, D 63x8,6 mm</t>
  </si>
  <si>
    <t>Poznámka k položce:_x000D_
dodávka a montáž včetně  tvarovek a uchycení výkres č.003,009 generováno počítačem 14x1</t>
  </si>
  <si>
    <t>722190221</t>
  </si>
  <si>
    <t>Přípojky vodovodní pro pevné připojení DN 15</t>
  </si>
  <si>
    <t>Poznámka k položce:_x000D_
gastro - armatura,potrubí výkres č.003,009 15x1</t>
  </si>
  <si>
    <t>722190222</t>
  </si>
  <si>
    <t>Přípojky vodovodní pro pevné připojení DN 20</t>
  </si>
  <si>
    <t>Poznámka k položce:_x000D_
gastro-potrubí armatura výkres č.003,009 3x1</t>
  </si>
  <si>
    <t>Poznámka k položce:_x000D_
výkres č.003,005 42x1</t>
  </si>
  <si>
    <t>722190402</t>
  </si>
  <si>
    <t>Vyvedení a upevnění výpustek DN 20</t>
  </si>
  <si>
    <t>Poznámka k položce:_x000D_
výkres č.003,005 5x1</t>
  </si>
  <si>
    <t>Štítky orientační k zařízení gastro</t>
  </si>
  <si>
    <t>Poznámka k položce:_x000D_
výkres č.003,009</t>
  </si>
  <si>
    <t>Poznámka k položce:_x000D_
výkres č.003,009 5x1</t>
  </si>
  <si>
    <t>722237121</t>
  </si>
  <si>
    <t>Kohout vod.kul.,2xvnitř.záv. DN 15</t>
  </si>
  <si>
    <t>Poznámka k položce:_x000D_
výkres č.003,009 6x1</t>
  </si>
  <si>
    <t>722237122</t>
  </si>
  <si>
    <t>Kohout vod.kul.,2xvnitř.záv. DN 20</t>
  </si>
  <si>
    <t>Poznámka k položce:_x000D_
výkres č.003,009 8x1</t>
  </si>
  <si>
    <t>722237123</t>
  </si>
  <si>
    <t>Poznámka k položce:_x000D_
výkres č.003,009 3x1</t>
  </si>
  <si>
    <t>Poznámka k položce:_x000D_
výkres č.003,009 4x1</t>
  </si>
  <si>
    <t>722237126</t>
  </si>
  <si>
    <t>Kohout vod.kul.,2xvnitř.záv.DN 50</t>
  </si>
  <si>
    <t>722237134</t>
  </si>
  <si>
    <t>Kohout vod.kulový s vypouš., DN 32</t>
  </si>
  <si>
    <t>722237664</t>
  </si>
  <si>
    <t>Klapka zpětná,2xvnitř.závit DN 32,vod</t>
  </si>
  <si>
    <t>722264113</t>
  </si>
  <si>
    <t>Vodoměr SV DN 20x130 mm, Qn 1,5 výstup M-bus</t>
  </si>
  <si>
    <t>Poznámka k položce:_x000D_
výkres č.003,009 1x1_x000D_
Položka obsahuje montáž vodoměru včetně nátrubků a šroubení.</t>
  </si>
  <si>
    <t>722265114</t>
  </si>
  <si>
    <t>Vodoměr domovní SV DN25x260mm, Qn 3,5 výstup M-bus</t>
  </si>
  <si>
    <t>Poznámka k položce:_x000D_
výkres č.003,009 2x1_x000D_
Položka obsahuje montáž vodoměru včetně nátrubků a šroubení.</t>
  </si>
  <si>
    <t>Poznámka k položce:_x000D_
372x1</t>
  </si>
  <si>
    <t>724-103PC</t>
  </si>
  <si>
    <t>Cirkulační čerpadlo elktronické TUV</t>
  </si>
  <si>
    <t>Poznámka k položce:_x000D_
výkres č.003,009 1x1_x000D_
Napájecí napětí	1x 230V 50 Hz Qmax	3,7 m?/h Hmax	6,4 m Tlaková třída	PN 10 (10bar) Spotřeba energie	4-60 W Index en. účinnosti	 &lt; 0,23 Hladina akustického tlaku	43 dB (A) Teplota čerpané kapaliny	+ 2°C až + 95°C Okolní teplota	0°C až + 55°C</t>
  </si>
  <si>
    <t>998724201</t>
  </si>
  <si>
    <t>Přesun hmot pro strojní vybavení, výšky do 6 m</t>
  </si>
  <si>
    <t>725-012PC</t>
  </si>
  <si>
    <t>Příslušenství sprch ruční sprcha.držák,hadice 1,5 m</t>
  </si>
  <si>
    <t>sada</t>
  </si>
  <si>
    <t>725-02PC</t>
  </si>
  <si>
    <t>WC -přípojení wc-koleno DN 100</t>
  </si>
  <si>
    <t>725-0310PC</t>
  </si>
  <si>
    <t>Sprchová armatura SA1-SV-TV s ter.ventilem</t>
  </si>
  <si>
    <t>Poznámka k položce:_x000D_
výkres č.003,009-spec TZ 2x1</t>
  </si>
  <si>
    <t>725-0312PC</t>
  </si>
  <si>
    <t>Mincovní automat nerez MAS 1-12V</t>
  </si>
  <si>
    <t>Poznámka k položce:_x000D_
výkres č.003,005 -spes TZ 2x1</t>
  </si>
  <si>
    <t>725-0316PC</t>
  </si>
  <si>
    <t>Eltrický prútokový ohřívač DHB-E 18 kW-</t>
  </si>
  <si>
    <t>Poznámka k položce:_x000D_
výkres č.002,003,006,007 -TZ 1x1</t>
  </si>
  <si>
    <t>725-08PC</t>
  </si>
  <si>
    <t>Inv.odtoková sada spec.umyvadlo</t>
  </si>
  <si>
    <t>725-1042PC</t>
  </si>
  <si>
    <t>Sprchový odtokový nerezový žlábek dl.900 mm</t>
  </si>
  <si>
    <t>Poznámka k položce:_x000D_
se záp.uzávěrkou výkres č.002,003,006,007 2x1</t>
  </si>
  <si>
    <t>725-9452PC</t>
  </si>
  <si>
    <t>Ohřívač vody beztlakový 5L pod um.</t>
  </si>
  <si>
    <t>Poznámka k položce:_x000D_
vč.armatur</t>
  </si>
  <si>
    <t>725-9455PC</t>
  </si>
  <si>
    <t>Ohřívač vody tlakový závěsný 120 L</t>
  </si>
  <si>
    <t>Beterie um. bezdotyková stojánková SV a TV ,senzor-baterie</t>
  </si>
  <si>
    <t>Poznámka k položce:_x000D_
gastro, invalidní jen studená voda výkres č.003,009 2x1</t>
  </si>
  <si>
    <t>Klozet závěsný ZTP + sedátko, bílý</t>
  </si>
  <si>
    <t>Poznámka k položce:_x000D_
výkres č.003,005.006.007 2x1_x000D_
Klozet závěsný pro ZTP s hlubokým splachováním, v bílé barvě včetně sedátka. Univerzální montážní modul pro zavěšení klozetu se oceňuje samostatně.</t>
  </si>
  <si>
    <t>Klozet závěsný včetně sedátka, hl.460 mm</t>
  </si>
  <si>
    <t>Poznámka k položce:_x000D_
výkres č.003,005.006.007.009 1x1_x000D_
Klozet závěsný s hlubokým splachováním, v bílé barvě včetně sedátka. Montážní modul pro zavěšení klozetu se oceňuje samostatně.</t>
  </si>
  <si>
    <t>Poznámka k položce:_x000D_
výkres č.003,005.006.007 2x1_x000D_
Forma byla změněna, umyvadlo se nyní upevňuje na šrouby.</t>
  </si>
  <si>
    <t>725017161</t>
  </si>
  <si>
    <t>Umyvadlo na šrouby , 45 cm, bílé-gastro</t>
  </si>
  <si>
    <t>Poznámka k položce:_x000D_
výkres č.003,005.006.007 2x1</t>
  </si>
  <si>
    <t>Poznámka k položce:_x000D_
výkres č.003,005.006.009 1x1</t>
  </si>
  <si>
    <t>Výlevka závěsná DN 100 s plastovou mřížkou</t>
  </si>
  <si>
    <t>Poznámka k položce:_x000D_
výkres č.003.006.007 2x1</t>
  </si>
  <si>
    <t>725823111</t>
  </si>
  <si>
    <t>Baterie umyvadlová stoján. ruční, bez otvír.odpadu</t>
  </si>
  <si>
    <t>725829202</t>
  </si>
  <si>
    <t>Montáž baterie dřezové-dodávka gastro</t>
  </si>
  <si>
    <t>Poznámka k položce:_x000D_
výkres č.003,.004,006,007 12x1</t>
  </si>
  <si>
    <t>725835113</t>
  </si>
  <si>
    <t>Baterie nástěnná ruční, vč. příslušenstvím</t>
  </si>
  <si>
    <t>Poznámka k položce:_x000D_
výkres č.003,005 1x1</t>
  </si>
  <si>
    <t>725860107</t>
  </si>
  <si>
    <t>Uzávěrka zápachová ,D 40-pro tech.</t>
  </si>
  <si>
    <t>Poznámka k položce:_x000D_
výkres č..D1.4.1-2,D1.4.1-5 7x1</t>
  </si>
  <si>
    <t>725860109</t>
  </si>
  <si>
    <t>Uzávěrka zápachová,D 50-pro tech.</t>
  </si>
  <si>
    <t>Poznámka k položce:_x000D_
výkres č.003,006,007 12x1</t>
  </si>
  <si>
    <t>725869204</t>
  </si>
  <si>
    <t>Montáž uzávěrek zápach. D 40-70</t>
  </si>
  <si>
    <t>726211312</t>
  </si>
  <si>
    <t>Modul WC Duofix, ZTP, h 82/98 cm</t>
  </si>
  <si>
    <t>Poznámka k položce:_x000D_
tlačítko antivandal výkres č.003,005.006.009 2x1</t>
  </si>
  <si>
    <t>Modul-WC -samonosný, h 112 cm</t>
  </si>
  <si>
    <t>Poznámka k položce:_x000D_
výkres č.003,005.006.007 1x1</t>
  </si>
  <si>
    <t>Modul-, pro výlevku závěsnou DN 100</t>
  </si>
  <si>
    <t>Poznámka k položce:_x000D_
výkres č.003 generováno počítačem 33x1</t>
  </si>
  <si>
    <t>Poznámka k položce:_x000D_
výkres č.003 generováno počítačem 42x1</t>
  </si>
  <si>
    <t>Poznámka k položce:_x000D_
výkres č.003 generováno počítačem 22x1</t>
  </si>
  <si>
    <t>Poznámka k položce:_x000D_
výkres č.003 generováno počítačem 45x1</t>
  </si>
  <si>
    <t>Poznámka k položce:_x000D_
výkres č.003, generováno počítačem 19x1</t>
  </si>
  <si>
    <t>767-1007PC</t>
  </si>
  <si>
    <t>Podppůrné žlábky z pozink.plechu pro plastpvé potrubí 63 mm</t>
  </si>
  <si>
    <t>Poznámka k položce:_x000D_
výkres č.003 generováno počítačem 15x1</t>
  </si>
  <si>
    <t>2021/67-004-14-2 - D.1.4.2-Vytápění, energetika</t>
  </si>
  <si>
    <t>731 - Kotelny</t>
  </si>
  <si>
    <t>732 - Strojovny</t>
  </si>
  <si>
    <t>713-2105 PC</t>
  </si>
  <si>
    <t>Izolační potrubní pouzdra s Alu folií 35/25 mm</t>
  </si>
  <si>
    <t>Poznámka k položce:_x000D_
výkres č.002,003 generováno počítačem 12x1_x000D_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</si>
  <si>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713-2106 PC</t>
  </si>
  <si>
    <t>Izolační potrubní pouzdra s Alu folií 42/25 mm</t>
  </si>
  <si>
    <t>Poznámka k položce:_x000D_
výkres č.002,003 generováno počítačem 12x1_x000D_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</si>
  <si>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713-2107 PC</t>
  </si>
  <si>
    <t>Izolační potrubní pouzdra s Alu folií 54/25 mm</t>
  </si>
  <si>
    <t>Poznámka k položce:_x000D_
výkres č.002,003 generováno počítačem 10x1_x000D_
Potrubní izolační pouzdro je tepelněizolační výrobek z kamenné vlny (minerální plsti) pojené organickou pryskyřicí. Má tvar dutého podélně děleného válce vyrobeného z jednoho nebo více segmentů, se zámkem zamezujícím ztrátě tepla v podélném spoji. Pro snadnější montáž na potrubí je pouzdro opatřeno jedním až třemi vnitřními nářezy. Zámky jsou opatřena pouzdra od tloušťky izolace 50 mm včetně. V souladu se standardem v zemích EU doporučujeme stáhnout potrubní izolační pouzdro v příčním směru (po obvodě) hliníkovou samolepicí ALS páskou nebo drátem na třech místech na běžný metr délky pouzdra.</t>
  </si>
  <si>
    <t>722181224RT5</t>
  </si>
  <si>
    <t>Izolace návleková s AL tl. stěny 20 mm</t>
  </si>
  <si>
    <t>Poznámka k položce:_x000D_
vnitřní průměr 15 mm výkres č.002,003 generováno počítačem 32x1_x000D_
V položce je kalkulována dodávka izolační trubice, spon a lepicí pásky</t>
  </si>
  <si>
    <t>722181224RT6</t>
  </si>
  <si>
    <t>Poznámka k položce:_x000D_
vnitřní průměr 18 mm výkres č.002,003 generováno počítačem 45x1_x000D_
V položce je kalkulována dodávka izolační trubice, spon a lepicí pásky</t>
  </si>
  <si>
    <t>Poznámka k položce:_x000D_
vnitřní průměr 22 mm výkres č.002,003 generováno počítačem 11x1_x000D_
V položce je kalkulována dodávka izolační trubice, spon a lepicí pásky</t>
  </si>
  <si>
    <t>731</t>
  </si>
  <si>
    <t>Kotelny</t>
  </si>
  <si>
    <t>731-1005 PC</t>
  </si>
  <si>
    <t>regulace kotle,1 topný okruh,přepínací ventl UT-TUV</t>
  </si>
  <si>
    <t>Poznámka k položce:_x000D_
ekvitermní regulce  vč,čidel výkres č.002,003 1x1</t>
  </si>
  <si>
    <t>731-3501 PC</t>
  </si>
  <si>
    <t>Elektro kotel závěsný 45 kW- mikroprocesorové řízení</t>
  </si>
  <si>
    <t>Poznámka k položce:_x000D_
Plynulá regulace pro nízkých krocích, po 5 kW  výkres č.002,003 1x1</t>
  </si>
  <si>
    <t>731-5100 PC</t>
  </si>
  <si>
    <t>Regulace ohřívačů,trmostaty na hřívače</t>
  </si>
  <si>
    <t>Poznámka k položce:_x000D_
výkres č.002,003 1x1</t>
  </si>
  <si>
    <t>731-5120 PC</t>
  </si>
  <si>
    <t>Montáž regulace kotle</t>
  </si>
  <si>
    <t>998731201</t>
  </si>
  <si>
    <t>Přesun hmot pro kotelny, výšky do 6 m</t>
  </si>
  <si>
    <t>732</t>
  </si>
  <si>
    <t>Strojovny</t>
  </si>
  <si>
    <t>732-1014 PC</t>
  </si>
  <si>
    <t xml:space="preserve">Změkčovací armatura </t>
  </si>
  <si>
    <t>732-1120 PC</t>
  </si>
  <si>
    <t>El.topná vložka přírubová -400V do ohřívače TUV</t>
  </si>
  <si>
    <t>Poznámka k položce:_x000D_
RDW 18-10kW s red.přírubou výkres č.002,003 2x1</t>
  </si>
  <si>
    <t>732-126 PC</t>
  </si>
  <si>
    <t>Ohřívač vody stojatý kombinovaný 500 L</t>
  </si>
  <si>
    <t>Poznámka k položce:_x000D_
- vysoce kvalitní izolace  - zásobník s jedním výměníkem - nstalace topné přírubové jednotky RDW 18-10kW  výkres č.002,003 2x1</t>
  </si>
  <si>
    <t>732-39 PC</t>
  </si>
  <si>
    <t>Stabiliátor MHK-32</t>
  </si>
  <si>
    <t>Poznámka k položce:_x000D_
hydraulická výhybka, odlučovač vzduchu, zachycovač nečistot a kalů a  magnetický odlučovač. Pro topné soustavy do 70 kW. výkres č.002,003 1x1</t>
  </si>
  <si>
    <t>732-555 PC</t>
  </si>
  <si>
    <t>Čerpadlová skupina s elektronickým čerpadlem a směšovačem s pohonem</t>
  </si>
  <si>
    <t>Poznámka k položce:_x000D_
Dopravní výška čerpadla	 6 m Napájení čerpadla	230 VAC Průtok čerpadla	 3 m3/h Stavební délka	180 mm Světlost čerpadla 	DN 32 Teplota kapaliny	110 °C Tlak	10 bar Velikost připojení čerpadla	2" výkres č.002,003 1x1</t>
  </si>
  <si>
    <t>732-63 PC</t>
  </si>
  <si>
    <t>Měření doplňované vody Fulset</t>
  </si>
  <si>
    <t>Poznámka k položce:_x000D_
výkres č.003 1x1</t>
  </si>
  <si>
    <t>732199100RM1</t>
  </si>
  <si>
    <t>Montáž orientačního štítku</t>
  </si>
  <si>
    <t>Poznámka k položce:_x000D_
včetně dodávky štítku</t>
  </si>
  <si>
    <t>732331515</t>
  </si>
  <si>
    <t>Nádoby expanzní tlak.s memb.Expanzomat, 50 l</t>
  </si>
  <si>
    <t>998732201</t>
  </si>
  <si>
    <t>Přesun hmot pro strojovny, výšky do 6 m</t>
  </si>
  <si>
    <t>733-2501 PC</t>
  </si>
  <si>
    <t>zelená výstražná folie</t>
  </si>
  <si>
    <t>Poznámka k položce:_x000D_
výkres č.004 46x1</t>
  </si>
  <si>
    <t>733-2511 PC</t>
  </si>
  <si>
    <t>Předizolované zdvojené potrubí 50/40,8/4,6 (2x)-200mm</t>
  </si>
  <si>
    <t>Poznámka k položce:_x000D_
6 bar-95°C,včetně tavovek a dilatace  s montáží výkres č.004 -TZ 20x1</t>
  </si>
  <si>
    <t>733-2514 PC</t>
  </si>
  <si>
    <t>Těsnící prstenec -ukončení předizol.potrubí</t>
  </si>
  <si>
    <t>Poznámka k položce:_x000D_
i pro SO005 a SO002 výkres č.003,004 6x1</t>
  </si>
  <si>
    <t>Poznámka k položce:_x000D_
výkres č.002,003 8x1</t>
  </si>
  <si>
    <t>Poznámka k položce:_x000D_
výkres č.002,003 generováno počítačem 116x1_x000D_
V položkách jsou započteny náklady na dodávku potrubí a tvarovek včetně montáže</t>
  </si>
  <si>
    <t>Poznámka k položce:_x000D_
výkres č.002,003 generováno počítačem 45x1_x000D_
V položkách jsou započteny náklady na dodávku potrubí a tvarovek včetně montáže</t>
  </si>
  <si>
    <t>Poznámka k položce:_x000D_
výkres č.002,003 generováno počítačem 14x1_x000D_
V položkách jsou započteny náklady na dodávku potrubí a tvarovek včetně montáže</t>
  </si>
  <si>
    <t>Poznámka k položce:_x000D_
výkres č.002,003 generováno počítačem 17x1_x000D_
V položkách jsou započteny náklady na dodávku potrubí a tvarovek včetně montáže</t>
  </si>
  <si>
    <t>733163107</t>
  </si>
  <si>
    <t>Potrubí z měděných trubek vytápění D 42 x 1,5 mm</t>
  </si>
  <si>
    <t>Poznámka k položce:_x000D_
výkres č.002,003 generováno počítačem 12x1_x000D_
V položkách jsou započteny náklady na dodávku potrubí a tvarovek včetně montáže</t>
  </si>
  <si>
    <t>733163108</t>
  </si>
  <si>
    <t>Potrubí z měděných trubek vytápění D 54 x 2,0 mm</t>
  </si>
  <si>
    <t>Poznámka k položce:_x000D_
výkres č.002,003 generováno počítačem 10x1_x000D_
V položkách jsou započteny náklady na dodávku potrubí a tvarovek včetně montáže</t>
  </si>
  <si>
    <t>733190107</t>
  </si>
  <si>
    <t>Tlaková zkouška potrubí DN 40</t>
  </si>
  <si>
    <t>734-75 PC</t>
  </si>
  <si>
    <t>Sada měřiče tepla 0,6 m3/hod s armaturami s M-bus výstupem</t>
  </si>
  <si>
    <t>Poznámka k položce:_x000D_
výkres č.002,003  specifikace TZ 1x1</t>
  </si>
  <si>
    <t>734-7618 PC</t>
  </si>
  <si>
    <t>Přepínací trojcestný ventil DN 40 s el.pohonem</t>
  </si>
  <si>
    <t>734-7619 PC</t>
  </si>
  <si>
    <t>Vyvažovací ventily STAD bez vypouštění DN 20</t>
  </si>
  <si>
    <t>Poznámka k položce:_x000D_
pro SO002.SO004</t>
  </si>
  <si>
    <t>734-762 PC</t>
  </si>
  <si>
    <t>Vyvažovací ventily STAD bez vypouštění DN 15</t>
  </si>
  <si>
    <t>Poznámka k položce:_x000D_
pro SO005</t>
  </si>
  <si>
    <t>734-768 PC</t>
  </si>
  <si>
    <t>Protokolární nastavení vyvažovacích ventilů</t>
  </si>
  <si>
    <t>734-769 PC</t>
  </si>
  <si>
    <t>Armatura pro exp.nádoby MK 1-ventil se zajištením</t>
  </si>
  <si>
    <t>734-932 PC</t>
  </si>
  <si>
    <t>Směrové šipky proudění-samolepky</t>
  </si>
  <si>
    <t>Poznámka k položce:_x000D_
výkres č.002,003 generováno počítačem 8x1</t>
  </si>
  <si>
    <t>734221672RT3</t>
  </si>
  <si>
    <t>Hlavice ovládání ventilů termostatická</t>
  </si>
  <si>
    <t>Poznámka k položce:_x000D_
výkres č.002,003 generováno počítačem 9x1</t>
  </si>
  <si>
    <t>Ventil rad.term.přímý,vnitř.z. DN 15</t>
  </si>
  <si>
    <t>734235134</t>
  </si>
  <si>
    <t>Kohout kulový s vypouštěním, DN 32</t>
  </si>
  <si>
    <t>Poznámka k položce:_x000D_
výkres č.002,003 generováno počítačem 2x1</t>
  </si>
  <si>
    <t>734264122</t>
  </si>
  <si>
    <t>Šroubení uzavírat.přímé,vnitřní z. DN 15</t>
  </si>
  <si>
    <t>734235122</t>
  </si>
  <si>
    <t>Kohout kulový DN 20</t>
  </si>
  <si>
    <t>734235125</t>
  </si>
  <si>
    <t>Kohout kulový DN 40</t>
  </si>
  <si>
    <t>Kohout vypouštěcí, DN 15</t>
  </si>
  <si>
    <t>735156121</t>
  </si>
  <si>
    <t>Otopná tělesa panelová boční připojení 10 400/ 500</t>
  </si>
  <si>
    <t>Poznámka k položce:_x000D_
výkres č.002,003 generováno počítačem 1x1</t>
  </si>
  <si>
    <t>Otopná tělesa panelová boční připojen 21 500/ 500</t>
  </si>
  <si>
    <t>735156641</t>
  </si>
  <si>
    <t>Otopná tělesa panelová boční připojen 22 500/ 500</t>
  </si>
  <si>
    <t>735156680</t>
  </si>
  <si>
    <t>Otopná tělesa panelová boční připojen 22 900/ 400</t>
  </si>
  <si>
    <t>735156684</t>
  </si>
  <si>
    <t>Otopná tělesa panelová boční připojen 22 900/ 800</t>
  </si>
  <si>
    <t>735171113</t>
  </si>
  <si>
    <t>Těleso trub. boční připojen 1820.450</t>
  </si>
  <si>
    <t>735171114</t>
  </si>
  <si>
    <t>Těleso trub. boční připojen 1820.600</t>
  </si>
  <si>
    <t>2021/67-004-14-3 - D.1.4.3-Vzduchotechnika</t>
  </si>
  <si>
    <t>D1 - Zař.č.13 - Větrání sprchy a WC ženy, muži m.č.1.10 a 1.11 (v.č.004)</t>
  </si>
  <si>
    <t>D2 - Zař.č.14 - Větrání WC m.č.1.03 (v.č.004)</t>
  </si>
  <si>
    <t>D3 - Zař.č.15 - Větrání úklidu a technické místnosti m.č.1.06 a 1.07 (v.č.004)</t>
  </si>
  <si>
    <t>D4 - Zař.č.16 - Větrání přípravny a výdeje jídla m.č.1.08 a 1.09 (v.č.004)</t>
  </si>
  <si>
    <t>D5 - Lešení</t>
  </si>
  <si>
    <t>D6 - Jeřábové práce</t>
  </si>
  <si>
    <t>D7 - Zednické výpomoce</t>
  </si>
  <si>
    <t>D8 - Zprovoznění, zaregulování a zaškolení obsluhy</t>
  </si>
  <si>
    <t>Zař.č.13 - Větrání sprchy a WC ženy, muži m.č.1.10 a 1.11 (v.č.004)</t>
  </si>
  <si>
    <t>Diagonální ultra tichý ventilátor do kruhového potrubí s doběhem pr.160mm; Qv=460m3/h; 80Pa; 47dB(A); IP44; 230V; 59W; 0,26A; vč.upínacích spon a zpětné klapky</t>
  </si>
  <si>
    <t>Talířový kovový ventil univerzální pr.160mm se zděří a povrchovou úpravou RAL9010</t>
  </si>
  <si>
    <t>MTZ zař.č.13</t>
  </si>
  <si>
    <t>Montáž zař.č.13 celkem</t>
  </si>
  <si>
    <t>-394813778</t>
  </si>
  <si>
    <t>Zař.č.14 - Větrání WC m.č.1.03 (v.č.004)</t>
  </si>
  <si>
    <t>Diagonální ultra tichý ventilátor do kruhového potrubí s doběhem pr.100mm; Qv=100m3/h; 50Pa; 24dB(A); IP44; 230V; 29W; 0,17A; vč.upínacích spon a zpětné klapky</t>
  </si>
  <si>
    <t>Výfuková hlavice pr.100mm</t>
  </si>
  <si>
    <t>3+2</t>
  </si>
  <si>
    <t>MTZ zař.č.14</t>
  </si>
  <si>
    <t>Montáž zař.č.14 celkem</t>
  </si>
  <si>
    <t>-144862448</t>
  </si>
  <si>
    <t>Zař.č.15 - Větrání úklidu a technické místnosti m.č.1.06 a 1.07 (v.č.004)</t>
  </si>
  <si>
    <t>15.3</t>
  </si>
  <si>
    <t>15.4</t>
  </si>
  <si>
    <t>MTZ zař.č.15</t>
  </si>
  <si>
    <t>Montáž zař.č.15 celkem</t>
  </si>
  <si>
    <t>-65954279</t>
  </si>
  <si>
    <t>Zař.č.16 - Větrání přípravny a výdeje jídla m.č.1.08 a 1.09 (v.č.004)</t>
  </si>
  <si>
    <t>Tlumič hluku 970*400/1000mm/10/4</t>
  </si>
  <si>
    <t>16.3</t>
  </si>
  <si>
    <t>Regulační klapka 450*300mm ruční</t>
  </si>
  <si>
    <t>16.4</t>
  </si>
  <si>
    <t>Regulační klapka 400*200mm ruční</t>
  </si>
  <si>
    <t>16.5</t>
  </si>
  <si>
    <t>Regulační klapka 300*200mm ruční</t>
  </si>
  <si>
    <t>MTZ zař.č.16</t>
  </si>
  <si>
    <t>Montáž zař.č.16 celkem</t>
  </si>
  <si>
    <t>562606072</t>
  </si>
  <si>
    <t>25*2</t>
  </si>
  <si>
    <t>-1307096322</t>
  </si>
  <si>
    <t>2021/67-004-14-4 - D.1.4.4-Silnoproudá elektrotechnika, hromosvod, uzemnění</t>
  </si>
  <si>
    <t>D145.01 - Rozváděče</t>
  </si>
  <si>
    <t>D145.02 - Svítidla vč.světelných zdrojů, viz v.č.D7X/E/022</t>
  </si>
  <si>
    <t>D145.03 - Spínače, zásuvky, instalační materiál,viz v.č.D7X/E/022-023</t>
  </si>
  <si>
    <t>D145.04 - Kabely, úložné konstrukce, viz v.č. D7X/E/002-3</t>
  </si>
  <si>
    <t>D145.05 - Hromosvod, uzemnění viz v.č. D7X/E/101,102</t>
  </si>
  <si>
    <t>D145.06 - Hodinové zúčtovací sazby</t>
  </si>
  <si>
    <t>D145.07 - Zemní práce</t>
  </si>
  <si>
    <t>D145.01</t>
  </si>
  <si>
    <t>D145.0101</t>
  </si>
  <si>
    <t>Rozváděč RC1, viz. v.č. D7X/E/024 nástěnná rozvodnice, 800x2000x250mm, IP54/20, 250A, 400V, přívod spodem, vývody vrchem, Ik=10kA</t>
  </si>
  <si>
    <t>D145.0102</t>
  </si>
  <si>
    <t>Rozváděč RC2, viz. v.č. D7X/E/025 nástěnná rozvodnice, 600x1600x250mm, IP54/20, 160A, 400V, přívod vrchem, vývody vrchem, Ik=10kA</t>
  </si>
  <si>
    <t>D145.02</t>
  </si>
  <si>
    <t>Svítidla vč.světelných zdrojů, viz v.č.D7X/E/022</t>
  </si>
  <si>
    <t>D145.0201</t>
  </si>
  <si>
    <t>D145.0202</t>
  </si>
  <si>
    <t>D145.0203</t>
  </si>
  <si>
    <t>D145.0204</t>
  </si>
  <si>
    <t>D145.03</t>
  </si>
  <si>
    <t>Spínače, zásuvky, instalační materiál,viz v.č.D7X/E/022-023</t>
  </si>
  <si>
    <t>D145.0301</t>
  </si>
  <si>
    <t>D145.0302</t>
  </si>
  <si>
    <t>D145.0303</t>
  </si>
  <si>
    <t>VYPÍNAČE NA POVRCH, IP43, 10A, 250A Přepínač střídavý; řazení 6;</t>
  </si>
  <si>
    <t>D145.0304</t>
  </si>
  <si>
    <t>VYPÍNAČE NA POVRCH, IP43, 10A, 250A Přepínač dvojitý střídavý; řazení 6+6;</t>
  </si>
  <si>
    <t>D145.0305</t>
  </si>
  <si>
    <t>VYPÍNAČE NA POVRCH, IP43, 10A, 250A Přepínač křížový; řazení 7;</t>
  </si>
  <si>
    <t>D145.0306</t>
  </si>
  <si>
    <t>VYPÍNAČE NA POVRCH, IP43, 10A, 250A tlačíko se sig.doutnavkou, řazení 1/s</t>
  </si>
  <si>
    <t>D145.0307</t>
  </si>
  <si>
    <t>VYPÍNAČ V KRYTU IP54 trojpólový vypínač 16A, 400V</t>
  </si>
  <si>
    <t>D145.0308</t>
  </si>
  <si>
    <t>VYPÍNAČ V KRYTU IP54 trojpólový vypínač 32A, 400V</t>
  </si>
  <si>
    <t>D145.0309</t>
  </si>
  <si>
    <t>D145.0310</t>
  </si>
  <si>
    <t>D145.0311</t>
  </si>
  <si>
    <t>D145.0312</t>
  </si>
  <si>
    <t>D145.0313</t>
  </si>
  <si>
    <t>D145.0314</t>
  </si>
  <si>
    <t>ZÁSUVKA NN KOMPLETNÍ, IP43 16A/400V, 3P+N+PE</t>
  </si>
  <si>
    <t>D145.0315</t>
  </si>
  <si>
    <t>D145.0316</t>
  </si>
  <si>
    <t>D145.0317</t>
  </si>
  <si>
    <t>D145.0318</t>
  </si>
  <si>
    <t>D145.04</t>
  </si>
  <si>
    <t>D145.0401</t>
  </si>
  <si>
    <t>D145.0402</t>
  </si>
  <si>
    <t>D145.0403</t>
  </si>
  <si>
    <t>D145.0404</t>
  </si>
  <si>
    <t>D145.0405</t>
  </si>
  <si>
    <t>D145.0406</t>
  </si>
  <si>
    <t>D145.0407</t>
  </si>
  <si>
    <t>D145.0408</t>
  </si>
  <si>
    <t>D145.0409</t>
  </si>
  <si>
    <t>D145.0410</t>
  </si>
  <si>
    <t>KABEL SILOVÝ,IZOLACE PVC CYKY 5Cx2,5 mm2,</t>
  </si>
  <si>
    <t>D145.0411</t>
  </si>
  <si>
    <t>KABEL SILOVÝ,IZOLACE PVC CYKY 5Cx4 mm2,</t>
  </si>
  <si>
    <t>D145.0412</t>
  </si>
  <si>
    <t>KABEL SILOVÝ,IZOLACE PVC CYKY 5Cx6mm2,</t>
  </si>
  <si>
    <t>D145.0413</t>
  </si>
  <si>
    <t>KABEL SILOVÝ,IZOLACE PVC CYKY 4Bx35 mm2,</t>
  </si>
  <si>
    <t>D145.0414</t>
  </si>
  <si>
    <t>KABEL SILOVÝ,IZOLACE PVC CYKY 4Bx70 mm2,</t>
  </si>
  <si>
    <t>D145.0415</t>
  </si>
  <si>
    <t>D145.0416</t>
  </si>
  <si>
    <t>D145.0417</t>
  </si>
  <si>
    <t>TOPNÝ KABEL SAMOREGULAČNÍ 18W/m, 230V, vč.koncovek, příslušenství uchytávacího</t>
  </si>
  <si>
    <t>D145.0418</t>
  </si>
  <si>
    <t>D145.0419</t>
  </si>
  <si>
    <t>D145.0420</t>
  </si>
  <si>
    <t>UKONČENÍ KABELŮ DO 4x50 mm2</t>
  </si>
  <si>
    <t>D145.0421</t>
  </si>
  <si>
    <t>UKONČENÍ KABELŮ DO 4x95 mm2</t>
  </si>
  <si>
    <t>D145.0422</t>
  </si>
  <si>
    <t>UKONČENÍ VODIČŮ V ROZVADĚČÍCH Do 4 mm2</t>
  </si>
  <si>
    <t>D145.0423</t>
  </si>
  <si>
    <t>UKONČENÍ VODIČŮ V ROZVADĚČÍCH Do 35 mm2</t>
  </si>
  <si>
    <t>D145.0424</t>
  </si>
  <si>
    <t>UKONČENÍ VODIČŮ V ROZVADĚČÍCH Do 70 mm2</t>
  </si>
  <si>
    <t>D145.05</t>
  </si>
  <si>
    <t>D145.0501</t>
  </si>
  <si>
    <t>D145.0502</t>
  </si>
  <si>
    <t>D145.0503</t>
  </si>
  <si>
    <t>D145.0504</t>
  </si>
  <si>
    <t>D145.0505</t>
  </si>
  <si>
    <t>D145.0506</t>
  </si>
  <si>
    <t>D145.0507</t>
  </si>
  <si>
    <t>D145.0508</t>
  </si>
  <si>
    <t>D145.0509</t>
  </si>
  <si>
    <t>D145.0510</t>
  </si>
  <si>
    <t>D145.0511</t>
  </si>
  <si>
    <t>D145.0512</t>
  </si>
  <si>
    <t>D145.0513</t>
  </si>
  <si>
    <t>D145.06</t>
  </si>
  <si>
    <t>D145.0601</t>
  </si>
  <si>
    <t>D145.0602</t>
  </si>
  <si>
    <t>D145.07</t>
  </si>
  <si>
    <t>D145.0701</t>
  </si>
  <si>
    <t>D145.0702</t>
  </si>
  <si>
    <t>2021/67-004-14-5 - D.1.4.5-Slaboproudé rozvody</t>
  </si>
  <si>
    <t>D7 - Průmyslová televize</t>
  </si>
  <si>
    <t>D8 - Hrubé rozvody</t>
  </si>
  <si>
    <t>1 "zakončení metalického propoje od objektu SO 002"</t>
  </si>
  <si>
    <t>15*1</t>
  </si>
  <si>
    <t>7*1</t>
  </si>
  <si>
    <t>15*40</t>
  </si>
  <si>
    <t>1" doplnění N  rozvaděče pro napájení RACK rozvaděčů</t>
  </si>
  <si>
    <t>Požární detektor teplotní</t>
  </si>
  <si>
    <t>17*30</t>
  </si>
  <si>
    <t>1*30 "posílení napájení sběrnice"</t>
  </si>
  <si>
    <t>26*1</t>
  </si>
  <si>
    <t>2*30</t>
  </si>
  <si>
    <t>3*60</t>
  </si>
  <si>
    <t>25*1</t>
  </si>
  <si>
    <t>13*10</t>
  </si>
  <si>
    <t>4*10</t>
  </si>
  <si>
    <t>28*1</t>
  </si>
  <si>
    <t>2021/67-004-14-6 - D.1.4.6-Technologie gastro</t>
  </si>
  <si>
    <t>J.Nedoma</t>
  </si>
  <si>
    <t>791 - Zařízení gastro</t>
  </si>
  <si>
    <t>791</t>
  </si>
  <si>
    <t>Zařízení gastro</t>
  </si>
  <si>
    <t>01</t>
  </si>
  <si>
    <t>Mrazící truhla</t>
  </si>
  <si>
    <t>Poznámka k položce:_x000D_
bílé provedení, prosklené posuvné víko rovné, provozní teplota -18°C až -24°C, čistý objem 210l, 3 koše, termostat, digitální ukazatel teploty, zámek, kolečka, chladivo R 134a 230 V 0,26 kW</t>
  </si>
  <si>
    <t>02</t>
  </si>
  <si>
    <t>Stůl s policí</t>
  </si>
  <si>
    <t>Poznámka k položce:_x000D_
nerez, 6 noh, pracovní deska tl. 40 mm, nerezový plech celoplošně podlepený laminem, zadní lem 40 mm, police s podélnými výztuhami, nohy jekl 40x40 mm, výšková stavitelnost noh +30 mm, zemnící šrouby na zadních nohách</t>
  </si>
  <si>
    <t>02a</t>
  </si>
  <si>
    <t>Vitrína chlazená obslužná</t>
  </si>
  <si>
    <t>Poznámka k položce:_x000D_
provozní teplotní rozsah +2°C až +10°C, digitální řídící termostat, ventilované chlazení, posuvné dveře ze strany obsluhy, osvětlení, chladivo R452A. (Výrobek obsahuje plyny HFC) 230 V 0,7 kW</t>
  </si>
  <si>
    <t>03</t>
  </si>
  <si>
    <t>pokladna- dodávka s poklad. systémem</t>
  </si>
  <si>
    <t>04</t>
  </si>
  <si>
    <t>Stůl výčepní jednoduchý</t>
  </si>
  <si>
    <t>Poznámka k položce:_x000D_
nerez, 6 noh, pracovní deska tl. 40 mm s prolisem, nerezový plech celoplošně podlepený laminem, zadní lem 40 mm, vevařený dřez  400x400x250, dřez 300x500x300, vevařená okapnice nerez - ohýbaná nádobka doplněná perforovaným krytem, součást okapnice ostřik sklenic, nohy jekl 40x40 mm, výšková stavitelnost noh +30 mm, zemnící šrouby na zadních nohách</t>
  </si>
  <si>
    <t>04a</t>
  </si>
  <si>
    <t>Baterie páková stojánková</t>
  </si>
  <si>
    <t>04b</t>
  </si>
  <si>
    <t>Výčep pronájem</t>
  </si>
  <si>
    <t>04c</t>
  </si>
  <si>
    <t>Výčepní zařízení - pronájem</t>
  </si>
  <si>
    <t>Poznámka k položce:_x000D_
230V 0,5 kW</t>
  </si>
  <si>
    <t>05</t>
  </si>
  <si>
    <t>Výrobník ledové tříště/granity</t>
  </si>
  <si>
    <t>Poznámka k položce:_x000D_
3x 10 litrů, chlazený vzduchem, šnekový, navrženy pro výrobu ledové tříště, speciálních mražených jogurtových nápojů a zmrzlin. Nápoje mohou být připraveny na mléčné bázi s alkoholovou směsí. Linie Skyline je vybavena funkcí "noční režim", která umožňuje udržet nápoje v dobré kvalitě přes noc s minimální spotřebou energie. Přední kryt výrobníku umožňuje využít pro reklamu nebo kreativní design. Jedinečný patentovaný LED osvětlovací systém kvalitně osvětlí jednotlivé zásobníky a celé zařízení (bezpečně umístěn za zásobníkem pro snadné mytí a údržbu). Ovládací panel s plastovým krytem chránící jej před vnějším poškození.  230 1,1 kW</t>
  </si>
  <si>
    <t>06</t>
  </si>
  <si>
    <t>Stůl s policí a 3x zásuvkou</t>
  </si>
  <si>
    <t>Poznámka k položce:_x000D_
nerez, 6 noh, pracovní deska tl. 40 mm, nerezový plech celoplošně podlepený laminem, zadní lem 40 mm, police s podélnými výztuhami, nohy jekl 40x40 mm, výšková stavitelnost noh +30 mm, zemnící šrouby na zadních nohách, 3x zásuvka standard s celovýsuvnými pojezdy</t>
  </si>
  <si>
    <t>07</t>
  </si>
  <si>
    <t>Poznámka k položce:_x000D_
230 V</t>
  </si>
  <si>
    <t>08</t>
  </si>
  <si>
    <t>Stůl s dřezem 400x400x250, policí a 2x zásuvkou</t>
  </si>
  <si>
    <t>Poznámka k položce:_x000D_
nerez, pracovní deska tl. 40 mm, nerezový plech celoplošně podlepený laminem, zadní lem 40 mm, police s podélnými výztuhami, nohy jekl 40x40 mm, výšková stavitelnost noh +30 mm, zemnící šrouby na zadních nohách, dřez výlisek, 2x zásuvka standard na celovýsuvných pojezdech</t>
  </si>
  <si>
    <t>08a</t>
  </si>
  <si>
    <t>09</t>
  </si>
  <si>
    <t>Skříňka nástěnná s posuvnými dvířky</t>
  </si>
  <si>
    <t>Poznámka k položce:_x000D_
celonerezová konstrukce, uprostřed stavitelná police, dvířka s madlem dvouplášťová, zavěšená na pojezdech</t>
  </si>
  <si>
    <t>Pizza pec</t>
  </si>
  <si>
    <t>Poznámka k položce:_x000D_
jednokomorová, provedení nerezové čelo a dvířka, regulace teploty 50-500°C, komora 660x660x140mm s osvětlením, kapacita 4x pizza ø 320mm, šamotové dno, mechanický termostat a časovač ovládá spodní a horní tělesa každé komory, kvalitní odizolování 400 V 4,7 kW</t>
  </si>
  <si>
    <t>Podstavec pod pec na pizzu</t>
  </si>
  <si>
    <t>Poznámka k položce:_x000D_
nerez, 3 police, jekl 40 x 40 mm, výšková stavitelnost noh +30 mm, zemnící šrouby na zadních nohách</t>
  </si>
  <si>
    <t>Digestoř nástěnná</t>
  </si>
  <si>
    <t>Poznámka k položce:_x000D_
vč. tukových filtrů, celonerezový plášť s lištami pro založení filtrů, po obvodě pláště sběrný kanálek, filtry labyrintové nerez 495x495x30</t>
  </si>
  <si>
    <t>Digestoř nástěnná s osvětlením</t>
  </si>
  <si>
    <t>Poznámka k položce:_x000D_
vč. tukových filtrů, celonerezový plášť s lištami pro založení filtrů, po obvodě pláště sběrný kanálek, filtry labyrintové nerez 495x495x30  230 V 0,28 kW</t>
  </si>
  <si>
    <t>Fritéza elektrická</t>
  </si>
  <si>
    <t>Poznámka k položce:_x000D_
objem 2x15 l, 1/1 modul, na podestavbě s dvířky, teplotní rozsah 105°C - 185°C, "V-tvar" vany s infračervenými topnými články mimo vanu, v ceně: 2x koš , 2x dvířka, vnější konstrukce kompletně vyrobena z nerezi AISI 304 a AISI 430 s povrchovou úpravou leštěním Scotch Brite, síla plechů horní desky 1,5 mm, horní deska lisovaná z jednoho kusu, systém  nepřímý systém ohřevu s tělesy mimo vanu pro úsporu olejů až o 30%, kontrolky zapnutí a nahřátí na požadovanou teplotu umístěné na hlavním panelu, vypouštění oleje do záchytné nádoby v podestavbě, bezpečnostní termostat, stavitelné nerezové nohy + 50 mm, ochrana proti průniku vody IPX4 400 V 20 kW</t>
  </si>
  <si>
    <t>Poznámka k položce:_x000D_
nerez, pracovní deska tl. 40 mm, nerezový plech celoplošně podlepený laminem, zadní lem 40 mm, police s podélnými výztuhami, nohy jekl 40x40 mm, výšková stavitelnost noh +30 mm, zemnící šrouby na zadních nohách</t>
  </si>
  <si>
    <t>Stůl jednoduchý</t>
  </si>
  <si>
    <t>Poznámka k položce:_x000D_
nerez, pracovní deska tl. 40 mm, nerezový plech celoplošně podlepený laminem, zadní lem 40 mm, nohy jekl 40x40 mm, výšková stavitelnost noh +30 mm, zemnící šrouby na zadních nohách</t>
  </si>
  <si>
    <t>Mrazící skříň</t>
  </si>
  <si>
    <t>Poznámka k položce:_x000D_
nerezové opláštění, -10°C až -24°C, čistý objem 120 litrů, 2 výparníkové rošty, statické chlazení, digitální termostat, automatické odtávání,  zámek, chladivo R600a, chladící systém při teplotě +32°C 230 V 0,15 kW</t>
  </si>
  <si>
    <t>Chladící skříň</t>
  </si>
  <si>
    <t>Poznámka k položce:_x000D_
nerezové provedení, 0 až +10 °C, objem 130 litrů, ventilované chlazení, digitální termostat, automatické odtávání, stavitelné rošty, chladivo R134a, chladící systém při teplotě okolí až +32°C 230 V 0,1 kW</t>
  </si>
  <si>
    <t>Gril kombinovný s mikrovlnami</t>
  </si>
  <si>
    <t>Poznámka k položce:_x000D_
FLEX model - automatický přítlak horní hlavy - přizpůsobí se výšce pokrmu aniž by došlo k nepřiměřené deformaci pokrmu. Horní hlava vroubkovaná. Příslušenství v ceně: 1x Ochranný kryt spodní skleněné topné desky (používat v okamžiku čištění horních topnic nebo výměny teflonového papíru), 1x Kartáček na čištění topnic, 1x Obracečka (nabírací špachtle), 1x Škrabka na čištění kontaktních ploch, 1x Sada 4 nožiček (materiál měkčený plast, výška 26mm), 1x Vymezovač zadního odstupu od zdi, 1x Čistící detergent (1L).  400 V 5 kW</t>
  </si>
  <si>
    <t>Hot Dog</t>
  </si>
  <si>
    <t>Poznámka k položce:_x000D_
nerezové provedení, skleněná nádoba s nerezovým košem, 3 nerez.opékací trny-každý se samostatnou vnitření topnou patronou, termostat 230 V 0,7 kW</t>
  </si>
  <si>
    <t>Výčepní stůl-pivo, limo</t>
  </si>
  <si>
    <t>Poznámka k položce:_x000D_
1400x700x900mm, dřez , otvor pro SB, 2x Okapnice, prolis, NÁJEM</t>
  </si>
  <si>
    <t>22a</t>
  </si>
  <si>
    <t>Baterie stolní páková</t>
  </si>
  <si>
    <t>Poznámka k položce:_x000D_
stolní, dlouhé hygienické pákové ovládání a otočné raménko d=230 mm, robustní provedení včetně přívodních hadic 3/8"</t>
  </si>
  <si>
    <t>22b</t>
  </si>
  <si>
    <t>Okapnice nerez</t>
  </si>
  <si>
    <t>Poznámka k položce:_x000D_
1x odkapní vana s vnitřním rozměrem 400x200x25 mm, dokola rovný límec 20 mm, 4x zakulacené rohy, uvnitř 1x perforovaná odjímatelná mřížka, 1x ostřik sklenic. Materiál plech síly 1,2 mm. Bez přípravy pro uchycení, bez připojení na vodu. Materiál nerez AISI 304 (povrchová úprava kartáč)</t>
  </si>
  <si>
    <t>22c</t>
  </si>
  <si>
    <t>Chlazení piva, součást výčepního zařízení (komplet pronájem)</t>
  </si>
  <si>
    <t>Poznámka k položce:_x000D_
NÁJEM 230 V 0,5 kW</t>
  </si>
  <si>
    <t>Výrobník sody</t>
  </si>
  <si>
    <t>Poznámka k položce:_x000D_
podstolový, možnost vestavění do nábytku či pod stůl, připojení k baterii viz. pol. 23b,výkon  35 l/h, stáčení: chlazená voda a chlazená sodová voda (v závislosti na použité baterie se počet nápojů může měnit) připojení pro hadice 3/8", výkon chladícího kompresoru 1/5 HP, plyn CO2 tlaková láhev  230 V 0,2 kW</t>
  </si>
  <si>
    <t>23a</t>
  </si>
  <si>
    <t>Příslušenství instal sada k výr.sody</t>
  </si>
  <si>
    <t>Poznámka k položce:_x000D_
redukční ventily na plyn a vodu, filtr a filtrační vložku, hadice, věškeré plastové rychlospojky pro připojení(láhev  potravinářského CO2 zajistí provozovatel)</t>
  </si>
  <si>
    <t>23b</t>
  </si>
  <si>
    <t>Stojan na sodu</t>
  </si>
  <si>
    <t>Poznámka k položce:_x000D_
3 tlačítka, k výrobníku sody viz. pol. 23</t>
  </si>
  <si>
    <t>pokladna- dodávka s pokl. systémem</t>
  </si>
  <si>
    <t>Stůl s dřezem 400x400x250 jednoduchý</t>
  </si>
  <si>
    <t>Poznámka k položce:_x000D_
nerez, 6 noh, pracovní deska tl. 40 mm, nerezový plech celoplošně podlepený laminem, zadní lem 40 mm, nohy jekl 40x40 mm, výšková stavitelnost noh +30 mm, zemnící šrouby na zadních nohách, dřez výlisek, vpravo 1x zapuštěné umyvadlo rukou, lokální prolis PD, 2x otvor pro SB,výsuvný koš</t>
  </si>
  <si>
    <t>26a</t>
  </si>
  <si>
    <t>Skříňka nástěnná s posuvnými dveřmi</t>
  </si>
  <si>
    <t>Poznámka k položce:_x000D_
celonerezová konstrukce, uprostřed pevná police, dvířka s madlem dvouplášťová, zavěšená na pojezdech</t>
  </si>
  <si>
    <t>27a</t>
  </si>
  <si>
    <t>Skříňka s umyvadlem a košem</t>
  </si>
  <si>
    <t>Poznámka k položce:_x000D_
nerez, pracovní deska tl. 40 mm, nerezový plech celoplošně podlepený laminem, zadní lem 40 mm, 1x dveře dvouplášťové na nerez pantech, aretace uzavřených dveří, nohy jekl 40x40 mm, výšková stavitelnost noh +30 mm, zemnící šrouby na zadních nohách, 1x kulaté umyvadlo ø 330x150 mm s přepadem, celoobvodový prolis PD, otvor pro SB, pod PD čelní kryt shozu na odpadky, ve skříňce plastový koš</t>
  </si>
  <si>
    <t>28a</t>
  </si>
  <si>
    <t>Změkčovač vody automatický - vč. mosazný filtr hrubých nečistot</t>
  </si>
  <si>
    <t>Poznámka k položce:_x000D_
jednoduché manuální nastavení, kapacita změkčené vody při změkčování o 10°dH 1350 l, průtok min/max 0-20/60 l/min, provozní tlak vody 1.5-8.0 bar, maximální teplota upravované vody 40°C, obsah zásobníku regeneračních tablet 20 kg, obsah vody v zásobníku 4,5 l 230 V 0,05 kW</t>
  </si>
  <si>
    <t>Mycí stroj na kelímky</t>
  </si>
  <si>
    <t>Poznámka k položce:_x000D_
kapacita košů 40/hod, časové cykly za min.3/9/10/12,  spotřeba vody l/cyklus 3,5/3,5/3,5/17,5, integrovaný změkčovač, příkon těles v nádrži 1,7kW, rozměry košů 500x500 mm, zásuvná výška 425 mm, systém umožnující mytí plastových kelímků, systém mytí dvou košů, integrované oplachové čerpadlo, indikátor zbývajícího času, hygienický program pro čištění strojů, připojení WIFI 400V 7,5 kW</t>
  </si>
  <si>
    <t>Kávovar- pronájem</t>
  </si>
  <si>
    <t>Poznámka k položce:_x000D_
400V 3,5 kW</t>
  </si>
  <si>
    <t>Výrobník ledu</t>
  </si>
  <si>
    <t>Poznámka k položce:_x000D_
nerez, dvířka plast ABS, výkon cca 26 kg/24 h, zásobník 6 kg, chlazení vzduchem, teplota okolí +10°C/+43°C, tvar ledu-kalíšky 31x35mm/17g, chladivo R404A 230 V 0,245 kW</t>
  </si>
  <si>
    <t>Skříň s posuvnými dveřmi</t>
  </si>
  <si>
    <t>Poznámka k položce:_x000D_
celonerezová konstrukce, 3x pevná police, dveře s madlem dvouplášťové zavěšené na pojezdech, nohy jekl 40x40 mm, zemnící šrouby na zadních nohách</t>
  </si>
  <si>
    <t>Poznámka k položce:_x000D_
nerezové provedení, prosklené dveře, 0 až + 8°C, objem 340 litrů, 4 police, digitální termostat, automatické odtávání, osvětlení chladícího prostoru, zámek, snadno vyměnitelné těsnění, chladivo R600a, chladící systém při teplotě okolí až +32°C 230 V 0,185 kW</t>
  </si>
  <si>
    <t>Regál pětipolicový</t>
  </si>
  <si>
    <t>Poznámka k položce:_x000D_
nerez, police nerezový plech s podélnými výztuhami, nosnost police 100 kg, nohy jekl 40x40 mm, výšková stavitelnost noh +30 mm, zemnící šrouby na zadních nohách</t>
  </si>
  <si>
    <t>Umyvadlo rukou - dodávka ZTI</t>
  </si>
  <si>
    <t>Chladící skříň digitální</t>
  </si>
  <si>
    <t>Poznámka k položce:_x000D_
nerez vnější i vnitřní plášť, obsah 670 l, 1x dveře, regulovatelná teplota -2°C až +10°C, digitální ovládání s teplotním displejem skříně, dveřní závěsy vpravo, ventilátor, zámek, automatické odmrazování, skladovací prostor s přestavitelnými nerez závěsy pro GN 2/1, provoz při okolní teplotě +43°C, nerez AISI 430, izolace skříně 75 mm s Cyklopentanem, skrytý výparník, energeticky úsporné automatické odpaření kondenzátu horkým plynem nahoře, struktura bezúdržbového drátěného rámového kondenzátu. Součástí zařízení 3x police Rilsan šedá GN2/1 vč. nerez závěsů, příprava pro napojení konektoru RS 485 pro vzdálenou PC správu HACCP. CFC a HCFC free (vysoce ekologický typ chladiva R290-uhlovodíkový chladící plyn R290 pro nejmenší dopad na životní prostředí s cílem omezit účinky skleníkových plynů) 230 V 0,2 kW</t>
  </si>
  <si>
    <t>Mrazící skříň digitální</t>
  </si>
  <si>
    <t>Poznámka k položce:_x000D_
nerezové provedení, objem 670 l, teplota -22 až -15°C, GN 2/1, digitální ovládací panel, AISI 430, 1 plné dveře, uzamykatelná, nucená cirkulace vzduchu, automatomatické odtávání, 75 mm silná pěnová izolace s Cyklopentanem jako hnacím plynem pro nejlepší izolační vlastnosti se 100% ochanou životnho prostředí, skrytý výparník, energeticky úsporné automatické odpaření kondenzátu horkým plynem nahoře, digitální ovládání s teplotním displejem skříně a nastavením a možností manuální aktivace odmrazovaícho cyklu, plně v souladu s HACCP. CFC a HCFC free (vysoce ekologický typ chladiva R290-uhlovodíkový chladící plyn R290 pro nejmenší dopad na životní prostředí s cílem omezit účinky skleníkových plynů). Příslušenství v ceně: 3x police roštová GN 2/1 “Rilsan” šedá, vč. 2 vodicích lišt 230 V 0,51 kW</t>
  </si>
  <si>
    <t>Dvoudřez prolisovaný jednoduchý</t>
  </si>
  <si>
    <t>Poznámka k položce:_x000D_
nerez (2x dřez výlisek 500x500x300), celoplošný výlisek se zadním lemem, zákryt dřezu ze tří stran, výšková stavitelnost noh +30 mm, nohy jekl 40 x 40 mm, zemnící šrouby na zadních nohách</t>
  </si>
  <si>
    <t>49a</t>
  </si>
  <si>
    <t>Sprcha tlaková</t>
  </si>
  <si>
    <t>Poznámka k položce:_x000D_
stolní, s napouštěcím ramínkem ze sprchy s úchytem na zeď, směšovací kohouty pro studenou a teplou vodu, délka hadice 1200 mm</t>
  </si>
  <si>
    <t>Podlahový rošt protiskluzový s vanou</t>
  </si>
  <si>
    <t>Poznámka k položce:_x000D_
včetně zápachové uzávěry, vana ohýbaný nerezový plech 1,2 mm, doplněný úchyty do betonu, zápachový uzávěr se spodním vývodem průměr 75 nebo 110 mm čistitelný z vany, zemnící šroub, protiskluzový rošt o výšce 30 mm a velikosti ok 25x25 mm (montáž vždy zajišťuje stavba)</t>
  </si>
  <si>
    <t>Stůl chlazený</t>
  </si>
  <si>
    <t>Poznámka k položce:_x000D_
dvousekcový na GN, 4x zásuvka, nerez s T-PUR izolací, teplotní rozsah +2 až +6°C, digitální termostat, nohy jekl 40x40 mm, výšková stavitelnost noh +30 mm, zemnící šrouby na zadních nohách, zadní lem, chladivo R452A. (Výrobek obsahuje plyny HFC)  230 V 0,5 kW</t>
  </si>
  <si>
    <t>Stůl s dřezem jednoduchý a zásuvkovým blokem</t>
  </si>
  <si>
    <t>Poznámka k položce:_x000D_
nerez, pracovní deska tl. 40 mm, nerezový plech celoplošně podlepený laminem, zadní lem 40 mm, zásuvky s celovýsuvnými pojezdy, nohy jekl 40x40 mm, výšková stavitelnost noh +30 mm, zemnící šrouby na zadních nohách, dřez výlisek 400x400x250, výsuvný koš</t>
  </si>
  <si>
    <t>53a</t>
  </si>
  <si>
    <t>Poznámka k položce:_x000D_
vč. tukových filtrů, celonerezový plášť s lištami pro založení filtrů, po obvodě pláště sběrný kanálek, filtry labyrintové nerez 495x495x30  230 V 0,3 kW</t>
  </si>
  <si>
    <t>Opékací deska elektrická</t>
  </si>
  <si>
    <t>Poznámka k položce:_x000D_
2/3 hladká + 1/3 vroubkovaná, CHROMOVANÁ deska, bez podestavby, rozměr desky 730x540 mm, termostatem řízená teplota v rozsahu 110°C až 280°C, INFRA topný systém, v ceně škrabka pro hladké a vroubkované opékací desky  400 V 8,4 kW</t>
  </si>
  <si>
    <t>56a</t>
  </si>
  <si>
    <t>Podstavec pod spotřebiče s policí</t>
  </si>
  <si>
    <t>Poznámka k položce:_x000D_
nerez, police s podélnými výztuhami,  jekl 40 x 40 mm, výšková stavitelnost noh +30 mm, zemnící šrouby na zadních nohách</t>
  </si>
  <si>
    <t>Sporák indukční multifunkční, včetně integrované vpichové sondy</t>
  </si>
  <si>
    <t>Poznámka k položce:_x000D_
pracovní deska o síle 2 mm z materiálu AISI 304, každá indukční deska spíná od 120 mm velikosti varné nádoby, 10 výkonových varných úrovní, 7 udržovacích úrovní teplot (35°C, 40°C, 50°C, 60°C, 70°C, 80°C, 90°C), rychlost zavaření 10 l z 25°C na 100°C za 20 minut. 230V zásuvka pro připojení el. příslušenství. Síla skleněné desky 3,8 mm, nerezové nohy 150 mm+police, max.zatížení jedné desky 60 kg, rozměr varné desky 370x297 mm, funkční od průměru hrnce od 120 mm, tepelná ochrana varné desky, hlavní vypínač přímo na zařízení. 400 V 14 kW</t>
  </si>
  <si>
    <t>Stůl s křídlovými dveřmi a zásuvkovým blokem</t>
  </si>
  <si>
    <t>Poznámka k položce:_x000D_
nerez, pracovní deska tl. 40 mm, nerezový plech celoplošně podlepený laminem, zadní lem 40 mm, dveře dvouplášťové na nerez pantech, aretace uzavřených dveří, 3x zásuvka standard na celovýsuvných pojezdech, nohy jekl 40x40 mm, výšková stavitelnost noh +30 mm, zemnící šrouby na zadních nohách</t>
  </si>
  <si>
    <t>Poznámka k položce:_x000D_
nerez, pracovní deska tl. 40 mm, nerezový plech celoplošně podlepený laminem, zadní lem 40 mm, nohy jekl 40x40 mm, výšková stavitelnost noh +30 mm, zemnící šrouby na zadních nohách, dřez výlisek, vpravo výsuvný koš</t>
  </si>
  <si>
    <t>60a</t>
  </si>
  <si>
    <t>Police nástěnná dvouetážová</t>
  </si>
  <si>
    <t>Poznámka k položce:_x000D_
nerezový ohýbaný plech, konzoly jekl 40x20 mm</t>
  </si>
  <si>
    <t>Změkčovač vody automatický</t>
  </si>
  <si>
    <t>Poznámka k položce:_x000D_
NÁJEM 230 V 0,5kW</t>
  </si>
  <si>
    <t>Parapet</t>
  </si>
  <si>
    <t>Poznámka k položce:_x000D_
nerez, tl. 40 mm, nerezový plech celoplošně podlepený laminem, rozměr 1440x500 mm</t>
  </si>
  <si>
    <t>Poznámka k položce:_x000D_
nerez, tl. 40 mm, nerezový plech celoplošně podlepený laminem, rozměr:2440x500mm</t>
  </si>
  <si>
    <t>Poznámka k položce:_x000D_
nerez, tl. 40 mm, nerezový plech celoplošně podlepený laminem, rozměr:2440x500 mm</t>
  </si>
  <si>
    <t>Poznámka k položce:_x000D_
nerez, tl. 40 mm, nerezový plech celoplošně podlepený laminem, rozměr:1440x500 mm</t>
  </si>
  <si>
    <t>Doprava a montáž</t>
  </si>
  <si>
    <t>19,58</t>
  </si>
  <si>
    <t>41,75</t>
  </si>
  <si>
    <t>4,4</t>
  </si>
  <si>
    <t>podhledy SDK 2x12,5mm H2</t>
  </si>
  <si>
    <t>41,27</t>
  </si>
  <si>
    <t>50,6</t>
  </si>
  <si>
    <t>0,48</t>
  </si>
  <si>
    <t>2021/67-005 - SO 005-Provozní objekt-půjčovna sportovního nářadí</t>
  </si>
  <si>
    <t>2021/67-005-11 - D.1.1-Architektonické a stavebně technické řešení</t>
  </si>
  <si>
    <t xml:space="preserve">    5 - Komunikace pozemní</t>
  </si>
  <si>
    <t>-556837687</t>
  </si>
  <si>
    <t>"1.np-na úroveň -0,38m od úrovně -0,3m (plocha objektu 1.np rozšířená o 550mm)"0,08*8,0*7,8</t>
  </si>
  <si>
    <t>"patky z prostého betonu od úrovně -0,3m"</t>
  </si>
  <si>
    <t>"převlékací boxy"</t>
  </si>
  <si>
    <t>(0,3*0,3*0,3)*12</t>
  </si>
  <si>
    <t>"patky ŽB-od úrovně -0,3m"</t>
  </si>
  <si>
    <t>(1,1*1,6*1,6)+(1,1*1,7*1,6)+(1,1*1,8*1,6)</t>
  </si>
  <si>
    <t>(1,1*1,7*1,7)*6</t>
  </si>
  <si>
    <t>598204365</t>
  </si>
  <si>
    <t>"rýha pro kanalizaci"1,1*0,6*5,5</t>
  </si>
  <si>
    <t>"pasy z prostého betonu"14,225</t>
  </si>
  <si>
    <t>1888972193</t>
  </si>
  <si>
    <t>"SO 005 (viz.statika)"0,35*1,6*36</t>
  </si>
  <si>
    <t>"pod stěnami z bednících tvárnic"0,35*1,4*(2,15*2+1,15)</t>
  </si>
  <si>
    <t>-1406337611</t>
  </si>
  <si>
    <t>"zemina z výkopu na meziskládku"33,366+17,855+22,831</t>
  </si>
  <si>
    <t>"zemina z meziskládky pro zpětný zásyp"43,283</t>
  </si>
  <si>
    <t>-1298882868</t>
  </si>
  <si>
    <t>"výkopy"33,366+17,855+22,831</t>
  </si>
  <si>
    <t>"odpočet zpětných zásypů"-43,283</t>
  </si>
  <si>
    <t>-1532445839</t>
  </si>
  <si>
    <t>"dtto zemina na odvoz"30,769</t>
  </si>
  <si>
    <t>30,769*5 'Přepočtené koeficientem množství</t>
  </si>
  <si>
    <t>452557247</t>
  </si>
  <si>
    <t>"z meziskládky pro zpětné zásypy"43,283</t>
  </si>
  <si>
    <t>"z meziskládky na dopravní prostředek (na odvoz)"30,769</t>
  </si>
  <si>
    <t>-1207086031</t>
  </si>
  <si>
    <t>"SO 005"10,5*7,5</t>
  </si>
  <si>
    <t>-1655971480</t>
  </si>
  <si>
    <t>"zemina na odvoz vč.přepočtu na tuny"30,769*1,8</t>
  </si>
  <si>
    <t>-1030663432</t>
  </si>
  <si>
    <t>"zemina z výkopů na meziskládku"33,366+17,855+22,831</t>
  </si>
  <si>
    <t>-1675822646</t>
  </si>
  <si>
    <t>"zpětný zásyp"</t>
  </si>
  <si>
    <t>"výkop pro ŽB pasy"22,831</t>
  </si>
  <si>
    <t>"SO 005 (viz.statika)"-0,35*0,5*36</t>
  </si>
  <si>
    <t>"pod stěnami z bednících tvárnic"-0,35*0,3*(2,15*2+1,15)</t>
  </si>
  <si>
    <t>"rýha pro kanalizaci (vč.odpočtu obsypu)"(1,1-0,3)*0,6*5,5</t>
  </si>
  <si>
    <t>"výkopy pro ŽB patky"28,05</t>
  </si>
  <si>
    <t>"odpočet zasahujících ŽB patek"</t>
  </si>
  <si>
    <t>-((1,1*0,5*0,5)+(1,1*0,6*0,5)+(1,1*0,7*0,5))</t>
  </si>
  <si>
    <t>-(1,1*0,6*0,6)*6</t>
  </si>
  <si>
    <t>946589837</t>
  </si>
  <si>
    <t>"obsyp kanalizace"0,3*0,6*5,5</t>
  </si>
  <si>
    <t>-1513495304</t>
  </si>
  <si>
    <t>0,99*2 'Přepočtené koeficientem množství</t>
  </si>
  <si>
    <t>-1514917965</t>
  </si>
  <si>
    <t>488618240</t>
  </si>
  <si>
    <t>"podkladní základová mazanina tl.150mm"0,15*6,7*7,8</t>
  </si>
  <si>
    <t>-1918248680</t>
  </si>
  <si>
    <t>"podkladní základová mazanina tl.150mm"0,15*(6,7*2+7,8*2)</t>
  </si>
  <si>
    <t>-1038559143</t>
  </si>
  <si>
    <t>"dtto zřízení"4,85</t>
  </si>
  <si>
    <t>1573793594</t>
  </si>
  <si>
    <t>"dolní výztuž (celá plocha)"(((6,7*7,8)*4,44)*1,25)/1000</t>
  </si>
  <si>
    <t>((1,0*(5,7+2,85)*3,03)*1,25)/1000</t>
  </si>
  <si>
    <t>"dist.prvky"0,322*0,1</t>
  </si>
  <si>
    <t>1614622827</t>
  </si>
  <si>
    <t>"SO 005"0,77*0,5*(6,7*3+2,4*2+3,9*2)</t>
  </si>
  <si>
    <t>"pod stěnami z bednících tvárnic"1,0*0,3*(2,15*2+1,15)</t>
  </si>
  <si>
    <t>"přípočet pro betonáž do výkopu"14,225*0,05</t>
  </si>
  <si>
    <t>1124909083</t>
  </si>
  <si>
    <t>"SO 005 (viz.statika)"0,4*0,5*36</t>
  </si>
  <si>
    <t>"pod stěnami z bednících tvárnic"0,4*0,3*(2,15*2+1,15)</t>
  </si>
  <si>
    <t>343585635</t>
  </si>
  <si>
    <t>"SO 005"0,4*2*36</t>
  </si>
  <si>
    <t>"pod stěnami z bednících tvárnic"0,4*2*(2,15*2+1,15)</t>
  </si>
  <si>
    <t>319805077</t>
  </si>
  <si>
    <t>"dtto zřízení"33,66</t>
  </si>
  <si>
    <t>649826114</t>
  </si>
  <si>
    <t>"výztuž základů 170kg/m3 (viz.statika)"7,854*0,17</t>
  </si>
  <si>
    <t>-1011158131</t>
  </si>
  <si>
    <t>(0,6*0,3*0,3)*12</t>
  </si>
  <si>
    <t>"přípočet pro betonáž do výkopu"0,648*0,05</t>
  </si>
  <si>
    <t>894311202</t>
  </si>
  <si>
    <t>(1,4*0,5*0,5)+(1,4*0,6*0,5)+(1,4*0,7*0,5)</t>
  </si>
  <si>
    <t>(1,4*0,6*0,6)*6</t>
  </si>
  <si>
    <t>2054998034</t>
  </si>
  <si>
    <t>(1,4*(0,5*4))+(1,4*(0,6*2+0,5*2))+(1,4*(0,5*2+0,7*2))</t>
  </si>
  <si>
    <t>(1,4*(0,6*4))*6</t>
  </si>
  <si>
    <t>123307336</t>
  </si>
  <si>
    <t>"dtto zřízení"29,4</t>
  </si>
  <si>
    <t>1281758381</t>
  </si>
  <si>
    <t>"výztuž základů 200kg/m3 (viz.statika)"4,284*0,2</t>
  </si>
  <si>
    <t>1868483588</t>
  </si>
  <si>
    <t>"zídka z bednících tvárnic tl.150mm"2,5*(2,135*2+1,15)</t>
  </si>
  <si>
    <t>994385105</t>
  </si>
  <si>
    <t>"po věnec"2,75*(7,8*2+6,1*3)</t>
  </si>
  <si>
    <t>-(3,1*1,5+1,2*1,5+1*2,4*2+2,2*1,5+0,8*1,97)</t>
  </si>
  <si>
    <t>"nad věncem"0,25*(6,7*2+7,2*2)</t>
  </si>
  <si>
    <t>1700180652</t>
  </si>
  <si>
    <t>"zdivo z bednících tvárnic tl.150mm (výztuž 70kg/m3)"(13,55*0,15)*0,07</t>
  </si>
  <si>
    <t>824963358</t>
  </si>
  <si>
    <t>"SO 005"3*2</t>
  </si>
  <si>
    <t>1243864569</t>
  </si>
  <si>
    <t>"obvod"3</t>
  </si>
  <si>
    <t>"vnitřní"4</t>
  </si>
  <si>
    <t>-1305055917</t>
  </si>
  <si>
    <t>-1679878946</t>
  </si>
  <si>
    <t>42993026</t>
  </si>
  <si>
    <t>"pro obvodové překlady"1,5*2+1,75</t>
  </si>
  <si>
    <t>1911035544</t>
  </si>
  <si>
    <t>"obezdívka minc.automatu"3*2</t>
  </si>
  <si>
    <t>1597398703</t>
  </si>
  <si>
    <t>"příčky děrované tl.150mm"</t>
  </si>
  <si>
    <t>3,05*(6,1+2,85)-(0,8*1,97)</t>
  </si>
  <si>
    <t>-1447544112</t>
  </si>
  <si>
    <t>(6,1+2,85)-(0,8*1,97)</t>
  </si>
  <si>
    <t>"přizdívky tl.150mm"1,5*2</t>
  </si>
  <si>
    <t>-1430890673</t>
  </si>
  <si>
    <t>"SO 005"6,7*7,8</t>
  </si>
  <si>
    <t>1376789042</t>
  </si>
  <si>
    <t>1279563863</t>
  </si>
  <si>
    <t>1881165349</t>
  </si>
  <si>
    <t>"SO 005-viz.statika"</t>
  </si>
  <si>
    <t>"PR-101"0,46*0,3*3,8</t>
  </si>
  <si>
    <t>"PR-102"0,46*0,3*2,8</t>
  </si>
  <si>
    <t>71580799</t>
  </si>
  <si>
    <t>"PR-101"0,3*3,8</t>
  </si>
  <si>
    <t>"PR-102"0,3*2,8</t>
  </si>
  <si>
    <t>"PR-101"0,46*2*3,8</t>
  </si>
  <si>
    <t>"PR-102"0,46*2*2,8</t>
  </si>
  <si>
    <t>611871527</t>
  </si>
  <si>
    <t>"dtto zřízení"8,052</t>
  </si>
  <si>
    <t>-1748187686</t>
  </si>
  <si>
    <t>567117474</t>
  </si>
  <si>
    <t>"dtto zřízení"1,98</t>
  </si>
  <si>
    <t>-1717084631</t>
  </si>
  <si>
    <t>"výztuž průvlaků 200kg/m3 (viz.statika)"0,91*0,2</t>
  </si>
  <si>
    <t>-817989176</t>
  </si>
  <si>
    <t>"V-101"0,21*0,3*23</t>
  </si>
  <si>
    <t>"V-102"0,29*0,3*6,6</t>
  </si>
  <si>
    <t>"V-103 (ukončení příček)"0,16*0,15*10</t>
  </si>
  <si>
    <t>739062086</t>
  </si>
  <si>
    <t>"V-101"0,21*2*23</t>
  </si>
  <si>
    <t>"V-102"0,29*2*6,6</t>
  </si>
  <si>
    <t>"V-103 (ukončení příček)"0,16*2*10</t>
  </si>
  <si>
    <t>753907808</t>
  </si>
  <si>
    <t>"dtto zřízení"16,688</t>
  </si>
  <si>
    <t>-895187431</t>
  </si>
  <si>
    <t>"výztuž 70kg/m3 (viz.statika)"2,263*0,07</t>
  </si>
  <si>
    <t>Komunikace pozemní</t>
  </si>
  <si>
    <t>564851111</t>
  </si>
  <si>
    <t>Podklad ze štěrkodrti ŠD s rozprostřením a zhutněním plochy přes 100 m2, po zhutnění tl. 150 mm</t>
  </si>
  <si>
    <t>-1696947856</t>
  </si>
  <si>
    <t>https://podminky.urs.cz/item/CS_URS_2022_01/564851111</t>
  </si>
  <si>
    <t>"podklad D4"D4</t>
  </si>
  <si>
    <t>596811220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</si>
  <si>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</si>
  <si>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1763812280</t>
  </si>
  <si>
    <t>https://podminky.urs.cz/item/CS_URS_2022_01/596811220</t>
  </si>
  <si>
    <t>"betonová dlažba 400/400/40mm-D4"</t>
  </si>
  <si>
    <t>"105-107"4,45+4,2+4,45</t>
  </si>
  <si>
    <t>59246005</t>
  </si>
  <si>
    <t>dlažba plošná betonová terasová reliéfní 400x400x40mm</t>
  </si>
  <si>
    <t>1484441863</t>
  </si>
  <si>
    <t xml:space="preserve">Poznámka k položce:_x000D_
viz.kniha standartů:_x000D_
Betonová reliéfní dlažba s povrchem imitujícím přírodní travertin. Vhodná  k bazénům, neklouzavá,  mrazuvzdorná._x000D_
Rozměr: 400x400mm, tl. 40mm_x000D_
</t>
  </si>
  <si>
    <t>13,1*1,05 'Přepočtené koeficientem množství</t>
  </si>
  <si>
    <t>554776301</t>
  </si>
  <si>
    <t>"dtto om.stropů"1,7</t>
  </si>
  <si>
    <t>1630522389</t>
  </si>
  <si>
    <t>-462091815</t>
  </si>
  <si>
    <t>"horní špalety"0,2*(3,1+1,2+1*2+2,2)</t>
  </si>
  <si>
    <t>"přípočet přetažení"1,7*0,25</t>
  </si>
  <si>
    <t>-1487573867</t>
  </si>
  <si>
    <t>-29730247</t>
  </si>
  <si>
    <t>"dtto om.stěn"146,677</t>
  </si>
  <si>
    <t>-764877005</t>
  </si>
  <si>
    <t>-1634046170</t>
  </si>
  <si>
    <t>"boční špalety"0,2*(1,5*6+2,4*4+2,1*2)</t>
  </si>
  <si>
    <t>"styky materiálů"3,05*0,6*12</t>
  </si>
  <si>
    <t>"přípočet přetažení"26,52*0,25</t>
  </si>
  <si>
    <t>-512239972</t>
  </si>
  <si>
    <t>"101"3,05*(6,1*2+1,2*2)-(1*2,4*2+0,8*1,97*3)</t>
  </si>
  <si>
    <t>"102"3,05*(3,1*2+2,85*2)-(2,2*1,5+3,1*1,5+0,8*1,97*2)</t>
  </si>
  <si>
    <t>"103"3,05*(2,85*4)-(1,2*1,5+0,8*1,97*2)</t>
  </si>
  <si>
    <t>"104"3,05*(6,1*2+2,7*2)-(0,8*1,97)</t>
  </si>
  <si>
    <t>1327254178</t>
  </si>
  <si>
    <t>"SO 005"</t>
  </si>
  <si>
    <t>"101-104"7,68+8,84+8,12+16,63</t>
  </si>
  <si>
    <t>1807445221</t>
  </si>
  <si>
    <t>"obvodové"3,1*1,5+1,2*1,5+1*2,4*2+2,2*1,5</t>
  </si>
  <si>
    <t>"vnitřní"0,8*1,97*2*4</t>
  </si>
  <si>
    <t>"ostatní (radiátory, apod.)"10</t>
  </si>
  <si>
    <t>-1998738512</t>
  </si>
  <si>
    <t>"exponované plochy"10</t>
  </si>
  <si>
    <t>891505731</t>
  </si>
  <si>
    <t>"dtto obednění OSB"10</t>
  </si>
  <si>
    <t>"ostatní"15</t>
  </si>
  <si>
    <t>-411954039</t>
  </si>
  <si>
    <t>"dtto venkovní om.podhledů"0,425</t>
  </si>
  <si>
    <t>-1185327024</t>
  </si>
  <si>
    <t>-822422317</t>
  </si>
  <si>
    <t>0,5*8,02+0,9*7,42+2,3*7,42</t>
  </si>
  <si>
    <t>-1455526064</t>
  </si>
  <si>
    <t>27,754*1,1 'Přepočtené koeficientem množství</t>
  </si>
  <si>
    <t>1420326190</t>
  </si>
  <si>
    <t>27,754*1,2 'Přepočtené koeficientem množství</t>
  </si>
  <si>
    <t>1660419540</t>
  </si>
  <si>
    <t>"venkovní horní špalety"0,05*(3,1+1,2+1*2+2,2)</t>
  </si>
  <si>
    <t>1236212006</t>
  </si>
  <si>
    <t>"dtto venkovní omítky stěn"82,08</t>
  </si>
  <si>
    <t>13967497</t>
  </si>
  <si>
    <t>-817651475</t>
  </si>
  <si>
    <t>"ostění"3,1*2+1,5*2+1,2*2+1,5*2+1*2+2,4*4+2,2*2+1,5*2+1,05+2,1*2</t>
  </si>
  <si>
    <t>"rohy"0</t>
  </si>
  <si>
    <t>510201421</t>
  </si>
  <si>
    <t>38,85*1,05 'Přepočtené koeficientem množství</t>
  </si>
  <si>
    <t>1351273561</t>
  </si>
  <si>
    <t>"venkovní om.hrubá zatř."82,08/2</t>
  </si>
  <si>
    <t>"vnitřní om.štuková"146,677/2</t>
  </si>
  <si>
    <t>-1274788238</t>
  </si>
  <si>
    <t>114,379*1,05 'Přepočtené koeficientem množství</t>
  </si>
  <si>
    <t>-218988579</t>
  </si>
  <si>
    <t>"po atikovou částí z falc.plechu:západ,sever,jih"</t>
  </si>
  <si>
    <t>2,65*(6,92*2+8,02)-(3,1*1,5+1,2*1,5+2,2*1,5+1*2,4)</t>
  </si>
  <si>
    <t>"odpočet vnějšího ker.obkladu"-KO</t>
  </si>
  <si>
    <t>"po atiku (nadkrytí):východ"</t>
  </si>
  <si>
    <t>3,5*8,02-(1*2,4)</t>
  </si>
  <si>
    <t>"boky (východ-uzavření nadkrytí)"1,1*(2,3+0,9)</t>
  </si>
  <si>
    <t>1132479605</t>
  </si>
  <si>
    <t>70,569*1,1 'Přepočtené koeficientem množství</t>
  </si>
  <si>
    <t>-1791409860</t>
  </si>
  <si>
    <t>70,569*1,2 'Přepočtené koeficientem množství</t>
  </si>
  <si>
    <t>-365936985</t>
  </si>
  <si>
    <t>"sklovláknobet.fasáda ostění:š-150mm"</t>
  </si>
  <si>
    <t>"horní"3,1+1,2+1*2+2,2</t>
  </si>
  <si>
    <t>"boční"1,5*6+2,4*4</t>
  </si>
  <si>
    <t>-118297340</t>
  </si>
  <si>
    <t>"horní"(3,1+1,2+1*2+2,2)*0,15</t>
  </si>
  <si>
    <t>"boční"(1,5*6+2,4*4)*0,15</t>
  </si>
  <si>
    <t>4,065*1,25 'Přepočtené koeficientem množství</t>
  </si>
  <si>
    <t>1267672791</t>
  </si>
  <si>
    <t>4,065*1,2 'Přepočtené koeficientem množství</t>
  </si>
  <si>
    <t>1162348019</t>
  </si>
  <si>
    <t>"venkovní omítky stěn"</t>
  </si>
  <si>
    <t>3,3*(6,7*2+7,8*2)-(3,1*1,5+1,2*1,5+1*2,4*2+2,2*1,5)</t>
  </si>
  <si>
    <t>"boční špalety"0,05*(1,5*6+2,4*4)</t>
  </si>
  <si>
    <t>1276605908</t>
  </si>
  <si>
    <t>"SO 005-okolo objektu"1*(7*2+8*2)</t>
  </si>
  <si>
    <t>"106-107"4,45+4,2+4,45</t>
  </si>
  <si>
    <t>"zpevněná plocha"7,5*11,3</t>
  </si>
  <si>
    <t>1795424946</t>
  </si>
  <si>
    <t>-432879916</t>
  </si>
  <si>
    <t>0,05*(5,7*3,9+5,7*2,4)</t>
  </si>
  <si>
    <t>"přípočet pro betonáž do výkopu"1,796*0,05</t>
  </si>
  <si>
    <t>33681202</t>
  </si>
  <si>
    <t>"dtto mazanina podkladní"1,886</t>
  </si>
  <si>
    <t>1992642159</t>
  </si>
  <si>
    <t>1225467979</t>
  </si>
  <si>
    <t>-19764212</t>
  </si>
  <si>
    <t>"viz.podlahy tl.60mm (dopočet do celk.tl.)"(D1+M)*2</t>
  </si>
  <si>
    <t>1355128636</t>
  </si>
  <si>
    <t>-1583261746</t>
  </si>
  <si>
    <t>"podkladní základová mazanina tl.150mm"6,7*7,8</t>
  </si>
  <si>
    <t>(5,7*3,9+5,7*2,4)</t>
  </si>
  <si>
    <t>-1369481938</t>
  </si>
  <si>
    <t>"viz.podlahy"</t>
  </si>
  <si>
    <t>"101"6,1*2+1,2*2</t>
  </si>
  <si>
    <t>"102"3,1*2+2,85*2</t>
  </si>
  <si>
    <t>"103"2,85*4</t>
  </si>
  <si>
    <t>"104"6,1*2+2,7*2</t>
  </si>
  <si>
    <t>2113511686</t>
  </si>
  <si>
    <t>"SO 005"1,2+2,7</t>
  </si>
  <si>
    <t>654265646</t>
  </si>
  <si>
    <t>-1798531084</t>
  </si>
  <si>
    <t>1,9*(6,92*2+10,005*2+0,9*8)</t>
  </si>
  <si>
    <t>-1944721044</t>
  </si>
  <si>
    <t>"dtto lešení"77,995*30</t>
  </si>
  <si>
    <t>1396975701</t>
  </si>
  <si>
    <t>"dtto lešení"77,995</t>
  </si>
  <si>
    <t>1656163241</t>
  </si>
  <si>
    <t>(6,92*2+10,005*2+0,9*8)</t>
  </si>
  <si>
    <t>1363498021</t>
  </si>
  <si>
    <t>"dtto zábradlí"41,05*30</t>
  </si>
  <si>
    <t>1602841548</t>
  </si>
  <si>
    <t>"dtto zábradlí"41,05</t>
  </si>
  <si>
    <t>2061004098</t>
  </si>
  <si>
    <t>-1314962289</t>
  </si>
  <si>
    <t>-157118150</t>
  </si>
  <si>
    <t>1115635672</t>
  </si>
  <si>
    <t>-888053971</t>
  </si>
  <si>
    <t>-1005249830</t>
  </si>
  <si>
    <t>"SO 005:101-107"54,36</t>
  </si>
  <si>
    <t>"podhled nadkrytí"7,2*11,2</t>
  </si>
  <si>
    <t>418776066</t>
  </si>
  <si>
    <t>-1575680090</t>
  </si>
  <si>
    <t>558334808</t>
  </si>
  <si>
    <t>"SO 005"6,92*10,05</t>
  </si>
  <si>
    <t>"střecha"69,546/3</t>
  </si>
  <si>
    <t>1672573176</t>
  </si>
  <si>
    <t>-980191413</t>
  </si>
  <si>
    <t>-816938878</t>
  </si>
  <si>
    <t>-38203802</t>
  </si>
  <si>
    <t>0,275*14 'Přepočtené koeficientem množství</t>
  </si>
  <si>
    <t>610960256</t>
  </si>
  <si>
    <t>-1365674899</t>
  </si>
  <si>
    <t>885401039</t>
  </si>
  <si>
    <t>"dtto asf.pás vodor."53,886</t>
  </si>
  <si>
    <t>1381393134</t>
  </si>
  <si>
    <t>53,886*0,00033 'Přepočtené koeficientem množství</t>
  </si>
  <si>
    <t>-2011137925</t>
  </si>
  <si>
    <t>"dtto asf.pás svislé"18,022</t>
  </si>
  <si>
    <t>-53923481</t>
  </si>
  <si>
    <t>18,022*0,00034 'Přepočtené koeficientem množství</t>
  </si>
  <si>
    <t>1694426315</t>
  </si>
  <si>
    <t>"pod zídkou z bednících tvárnic"0,3*(2,135*2+1,15)</t>
  </si>
  <si>
    <t>-594394150</t>
  </si>
  <si>
    <t>53,886*1,1655 'Přepočtené koeficientem množství</t>
  </si>
  <si>
    <t>-1987475948</t>
  </si>
  <si>
    <t>"SO 005"0,5*(6,7*2+7,8*2)</t>
  </si>
  <si>
    <t>"pod zídkou z bednících tvárnic"0,3*2*(2,135*2+1,15+0,15*3)</t>
  </si>
  <si>
    <t>1500551294</t>
  </si>
  <si>
    <t>18,022*1,221 'Přepočtené koeficientem množství</t>
  </si>
  <si>
    <t>337050908</t>
  </si>
  <si>
    <t>"ochrana izolace XPS tl.100mm-pod.úrovní terénu"</t>
  </si>
  <si>
    <t>"SO 005"1,6*(6,7*2+7,8*2)</t>
  </si>
  <si>
    <t>871134399</t>
  </si>
  <si>
    <t>46,4*1,221 'Přepočtené koeficientem množství</t>
  </si>
  <si>
    <t>-10525106</t>
  </si>
  <si>
    <t>"ukončení ochrany izolace (z nop.folie)XPS tl.100mm-pod.úrovní terénu"</t>
  </si>
  <si>
    <t>"SO 005"(6,7*2+7,8*2)</t>
  </si>
  <si>
    <t>1353020870</t>
  </si>
  <si>
    <t>2031734276</t>
  </si>
  <si>
    <t>41,75*0,00033 'Přepočtené koeficientem množství</t>
  </si>
  <si>
    <t>1965336194</t>
  </si>
  <si>
    <t>-194761900</t>
  </si>
  <si>
    <t>19,58*0,00034 'Přepočtené koeficientem množství</t>
  </si>
  <si>
    <t>-1166451766</t>
  </si>
  <si>
    <t>-1310309016</t>
  </si>
  <si>
    <t>-1475312155</t>
  </si>
  <si>
    <t>-826982484</t>
  </si>
  <si>
    <t>"dtto folie"165+16,059</t>
  </si>
  <si>
    <t>1889471141</t>
  </si>
  <si>
    <t>"SO 005 vč.nadkrytí (po oc.sloupy vedle SO 003)"</t>
  </si>
  <si>
    <t>"plocha vč.atik"165</t>
  </si>
  <si>
    <t>1543959588</t>
  </si>
  <si>
    <t>165*1,1655 'Přepočtené koeficientem množství</t>
  </si>
  <si>
    <t>-1964035042</t>
  </si>
  <si>
    <t>-934415929</t>
  </si>
  <si>
    <t>165*1,155 'Přepočtené koeficientem množství</t>
  </si>
  <si>
    <t>-1651144228</t>
  </si>
  <si>
    <t>"SO 005"0,35*(7,02*2+10,5)</t>
  </si>
  <si>
    <t>"nadkrytí"0,3*(7,2*2+10,5)</t>
  </si>
  <si>
    <t>190969033</t>
  </si>
  <si>
    <t>16,059*1,2 'Přepočtené koeficientem množství</t>
  </si>
  <si>
    <t>125382019</t>
  </si>
  <si>
    <t>1852730268</t>
  </si>
  <si>
    <t>2041918238</t>
  </si>
  <si>
    <t>-472793494</t>
  </si>
  <si>
    <t>"viz.podlahy tl.50+50=100mm EPS 150S"D1+M</t>
  </si>
  <si>
    <t>1265661818</t>
  </si>
  <si>
    <t>41,75*2,1 'Přepočtené koeficientem množství</t>
  </si>
  <si>
    <t>1649807467</t>
  </si>
  <si>
    <t>"tl.80mm"</t>
  </si>
  <si>
    <t>"PR-101"0,3*3,1</t>
  </si>
  <si>
    <t>"PR-102"0,3*2,2</t>
  </si>
  <si>
    <t>"tl.50mm"</t>
  </si>
  <si>
    <t>"PR-101"0,46*3,8</t>
  </si>
  <si>
    <t>"PR-102"0,46*2,8</t>
  </si>
  <si>
    <t>"V-101"0,21*23</t>
  </si>
  <si>
    <t>-1439152763</t>
  </si>
  <si>
    <t>7,866*1,05 'Přepočtené koeficientem množství</t>
  </si>
  <si>
    <t>-1655303516</t>
  </si>
  <si>
    <t>1,59*1,05 'Přepočtené koeficientem množství</t>
  </si>
  <si>
    <t>-529682683</t>
  </si>
  <si>
    <t>"SO 005"0,6*(7,02*2+10,5)</t>
  </si>
  <si>
    <t>2024686493</t>
  </si>
  <si>
    <t>14,724*1,05 'Přepočtené koeficientem množství</t>
  </si>
  <si>
    <t>-170090458</t>
  </si>
  <si>
    <t>"SO 005"1,5*(6,7*2+7,8*2)</t>
  </si>
  <si>
    <t>-968396258</t>
  </si>
  <si>
    <t>43,5*1,05 'Přepočtené koeficientem množství</t>
  </si>
  <si>
    <t>199119915</t>
  </si>
  <si>
    <t>"nadkrytí (střecha po oc.sloupky před SO 003)"0,5*(5,8+7,2)</t>
  </si>
  <si>
    <t>"boky"0,6*(2,3+0,9)</t>
  </si>
  <si>
    <t>"boky kruh.otvoru"0,5*10,5</t>
  </si>
  <si>
    <t>"souvrství atiky (fasáda z falc.plechu) MW tl.100mm"</t>
  </si>
  <si>
    <t>"SO 005"1,1*(7,42+11,22+7,42)</t>
  </si>
  <si>
    <t>1669664078</t>
  </si>
  <si>
    <t>"souvrství atiky (fasáda z falc.plechu) MW tl.60mm"38,394</t>
  </si>
  <si>
    <t>38,394*1,05 'Přepočtené koeficientem množství</t>
  </si>
  <si>
    <t>732609949</t>
  </si>
  <si>
    <t>"souvrství atiky (fasáda z falc.plechu) MW tl.100mm"40,586</t>
  </si>
  <si>
    <t>40,586*1,05 'Přepočtené koeficientem množství</t>
  </si>
  <si>
    <t>-263304138</t>
  </si>
  <si>
    <t>2,9*(6,92*2+8,02)-(3,1*1,5+1,2*1,5+2,2*1,5+1*2,4)</t>
  </si>
  <si>
    <t>"odpočet soklové části XPS"-7,719</t>
  </si>
  <si>
    <t>"MW tl.100mm"</t>
  </si>
  <si>
    <t>0,3*(6,92*2+8,02*2)-0,3*(1*2+2,15)</t>
  </si>
  <si>
    <t>462977301</t>
  </si>
  <si>
    <t>"stěny-MW tl.50mm"78,315</t>
  </si>
  <si>
    <t>78,315*1,05 'Přepočtené koeficientem množství</t>
  </si>
  <si>
    <t>63148210</t>
  </si>
  <si>
    <t>deska tepelně izolační minerální provětrávaných fasád λ=0,030-0,33  tl 100mm</t>
  </si>
  <si>
    <t>1829932332</t>
  </si>
  <si>
    <t>"MW tl.100mm-podhled"27,754</t>
  </si>
  <si>
    <t>27,754*1,05 'Přepočtené koeficientem množství</t>
  </si>
  <si>
    <t>1463738270</t>
  </si>
  <si>
    <t>"soklová část XPS tl.50mm"7,719</t>
  </si>
  <si>
    <t>7,719*1,05 'Přepočtené koeficientem množství</t>
  </si>
  <si>
    <t>1782783881</t>
  </si>
  <si>
    <t>"EPS 100S tl.60mm:střecha SO 005"80</t>
  </si>
  <si>
    <t>"EPS 100S tl.100mm:střecha SO 005"80</t>
  </si>
  <si>
    <t>-203589919</t>
  </si>
  <si>
    <t>80*1,05 'Přepočtené koeficientem množství</t>
  </si>
  <si>
    <t>597637044</t>
  </si>
  <si>
    <t>-1334101348</t>
  </si>
  <si>
    <t>"střecha SO 005 tl.20-120mm (prům.tl.70mm)"80</t>
  </si>
  <si>
    <t>"střecha nadkrytí (mezi SO 005 a SO 003) tl.20-120mm (prům.tl.70mm)"7,25*10,5</t>
  </si>
  <si>
    <t>"odpočet kruh.otvoru prům.1,6m"-3,14*1,6*1,6</t>
  </si>
  <si>
    <t>-2036780840</t>
  </si>
  <si>
    <t>"střecha SO 005 tl.20-120mm (prům.tl.70mm)"80*0,07</t>
  </si>
  <si>
    <t>"střecha nadkrytí (mezi SO 005 a SO 003) tl.20-120mm (prům.tl.70mm)"7,25*10,5*0,07</t>
  </si>
  <si>
    <t>"odpočet kruh.otvoru prům.1,6m"-3,14*1,6*1,6*0,07</t>
  </si>
  <si>
    <t>10,366*1,1 'Přepočtené koeficientem množství</t>
  </si>
  <si>
    <t>-2031268627</t>
  </si>
  <si>
    <t>"SO 005 bez střechy nadkrytí (plocha vč.atik)"85</t>
  </si>
  <si>
    <t>1179608235</t>
  </si>
  <si>
    <t>99,724*1,1655 'Přepočtené koeficientem množství</t>
  </si>
  <si>
    <t>-1305848239</t>
  </si>
  <si>
    <t>-1402725155</t>
  </si>
  <si>
    <t>30,586*1,221 'Přepočtené koeficientem množství</t>
  </si>
  <si>
    <t>-1131916422</t>
  </si>
  <si>
    <t>1810052756</t>
  </si>
  <si>
    <t>"fasáda z falc.plechu-dř.prkna tl.24mm"42,336*0,024</t>
  </si>
  <si>
    <t>"rošt pro boky atik z falc.plechu:KVH hranol 60/40mm, po 0,5m"95,472*0,06*0,04</t>
  </si>
  <si>
    <t>"dř.hranoly 100/180mm"38*0,1*0,18</t>
  </si>
  <si>
    <t>19959791</t>
  </si>
  <si>
    <t>163879269</t>
  </si>
  <si>
    <t>1,016*1,1 'Přepočtené koeficientem množství</t>
  </si>
  <si>
    <t>2054067651</t>
  </si>
  <si>
    <t>-334333254</t>
  </si>
  <si>
    <t>"dtto atiky"0,4*26,3</t>
  </si>
  <si>
    <t>1327132223</t>
  </si>
  <si>
    <t>(0,9+2,3)*7,4</t>
  </si>
  <si>
    <t>(0,9+0,9)*7,4</t>
  </si>
  <si>
    <t>(0,9+0,5)*8,02</t>
  </si>
  <si>
    <t>"nadkrytí"0,3*(7,2*2)</t>
  </si>
  <si>
    <t>"boky kruh.otvoru"0,3*10,5</t>
  </si>
  <si>
    <t>1850608437</t>
  </si>
  <si>
    <t>80,422*1,1 'Přepočtené koeficientem množství</t>
  </si>
  <si>
    <t>-614878943</t>
  </si>
  <si>
    <t>"SO 005"1,1*(7,42+11,22+7,42)*2</t>
  </si>
  <si>
    <t>"nadkrytí (střecha po oc.sloupky před SO 003)"0,5*(5,8+7,2)*2</t>
  </si>
  <si>
    <t>"boky"0,6*(2,3+0,9)*2</t>
  </si>
  <si>
    <t>"boky kruh.otvoru"0,3*10,5*2</t>
  </si>
  <si>
    <t>-1899667142</t>
  </si>
  <si>
    <t>0,229*1,1 'Přepočtené koeficientem množství</t>
  </si>
  <si>
    <t>1940806757</t>
  </si>
  <si>
    <t>"fasáda z falc.plechu-překližka tl.21mm"80,422</t>
  </si>
  <si>
    <t>-1751202547</t>
  </si>
  <si>
    <t>"souvrství střechy-nadkrytí (kotveno do trapézu)"</t>
  </si>
  <si>
    <t>"plocha mimo atik"</t>
  </si>
  <si>
    <t>"střecha nadkrytí (mezi SO 005 a SO 003)"7,25*10,5</t>
  </si>
  <si>
    <t>2144376251</t>
  </si>
  <si>
    <t>68,087*1,1 'Přepočtené koeficientem množství</t>
  </si>
  <si>
    <t>304162979</t>
  </si>
  <si>
    <t>"dř.hranoly 100/180mm"38</t>
  </si>
  <si>
    <t>-66801077</t>
  </si>
  <si>
    <t>0,684*1,1 'Přepočtené koeficientem množství</t>
  </si>
  <si>
    <t>-2068493002</t>
  </si>
  <si>
    <t>"záklop překližka tl.21mm"68,087*0,021</t>
  </si>
  <si>
    <t>"stropní hranoly 100/180mm"38*0,1*0,18</t>
  </si>
  <si>
    <t>1924930699</t>
  </si>
  <si>
    <t>-1483436055</t>
  </si>
  <si>
    <t>"pro SDK předsaz.stěnu"2,8+3,5+0,2</t>
  </si>
  <si>
    <t>1955571687</t>
  </si>
  <si>
    <t>"104-zakrytování střešního svodu"2,8*(0,2*2)</t>
  </si>
  <si>
    <t>"čela"0,5*(3,5+0,2)</t>
  </si>
  <si>
    <t>-1362092608</t>
  </si>
  <si>
    <t>-736307748</t>
  </si>
  <si>
    <t>"dtto SDK předsaz.stěna"2,97</t>
  </si>
  <si>
    <t>1769708726</t>
  </si>
  <si>
    <t>"SDK předsaz.stěna"0,2*2+0,2+3,5</t>
  </si>
  <si>
    <t>990940483</t>
  </si>
  <si>
    <t>1878868548</t>
  </si>
  <si>
    <t>2115654087</t>
  </si>
  <si>
    <t>-177887471</t>
  </si>
  <si>
    <t>-928377113</t>
  </si>
  <si>
    <t>41,27*1,1235 'Přepočtené koeficientem množství</t>
  </si>
  <si>
    <t>-1239261660</t>
  </si>
  <si>
    <t>588579805</t>
  </si>
  <si>
    <t>278818909</t>
  </si>
  <si>
    <t>"viz.výpis klempíř 301"26,3</t>
  </si>
  <si>
    <t>206355097</t>
  </si>
  <si>
    <t>"pro 301"2</t>
  </si>
  <si>
    <t>-1850962319</t>
  </si>
  <si>
    <t>"viz.výpis klempíř 302"6,5</t>
  </si>
  <si>
    <t>6,5*0,05</t>
  </si>
  <si>
    <t>-382386905</t>
  </si>
  <si>
    <t>"303"1</t>
  </si>
  <si>
    <t>"304"1</t>
  </si>
  <si>
    <t>-1582150844</t>
  </si>
  <si>
    <t>1329479536</t>
  </si>
  <si>
    <t>202-Vnitř.hl.pl.dř.dveře 800/1970mm HPL vč.oc.zárubně s nátěrem do zdi tl.150mm,kování,těsnění,bezp.zámek,větrací mřížka 400/100mm-D+M(plný popis viz.výpis truhlář a kniha standartů)</t>
  </si>
  <si>
    <t>-1842350761</t>
  </si>
  <si>
    <t>-1883630775</t>
  </si>
  <si>
    <t>"podhled nadkrytí (SO 005):pohledový hranol modřín 30/50mm (osová vzdálenost 80mm)"80</t>
  </si>
  <si>
    <t>-1533160017</t>
  </si>
  <si>
    <t>"množství 9ks/m2"(0,05*0,03*1,0)*9*71,962</t>
  </si>
  <si>
    <t>0,971*1,15 'Přepočtené koeficientem množství</t>
  </si>
  <si>
    <t>-1017527092</t>
  </si>
  <si>
    <t>101-Vnější plast.dveře 1000/2400mm vč.fix nadsvětlíku v-400mm,dveře otočné,izol.bezp.sklo,kování,bezp.zámek,syst.osazení (parozábrana,těsnění,apod.)-D+M(plný popis viz.výpis zámečník)</t>
  </si>
  <si>
    <t>1723471346</t>
  </si>
  <si>
    <t>102-Vnější plast.okno 2200/1500mm,dvoukřídlové,jedno křídlo posuvné,izol.sklo,kování,vnitř.plast.parapet,syst.osazení (parozábrana,těsnění,apod.)-D+M(plný popis viz.výpis zámečník)</t>
  </si>
  <si>
    <t>-1096234103</t>
  </si>
  <si>
    <t>103-Vnější plast.okno 3100/1500mm,dvoukřídlové,jedno křídlo posuvné,izol.sklo,kování,vnitř.plast.parapet,syst.osazení (parozábrana,těsnění,apod.)-D+M(plný popis viz.výpis zámečník)</t>
  </si>
  <si>
    <t>826278019</t>
  </si>
  <si>
    <t>104-Vnější plast. okno 1200/1500mm,jednokřídlové,izol.sklo,kování,vnitř.plast.parapet,syst.osazení (parozábrana,těsnění,apod.)-D+M(plný popis viz.výpis zámečník)</t>
  </si>
  <si>
    <t>-907119269</t>
  </si>
  <si>
    <t>105-Vnější plast.dveře 1000/2400mm vč.fix nadsvětlíku v-400mm,dveře otočné,izol.bezp.sklo,kování,bezp.zámek,syst.osazení (parozábrana,těsnění,apod.)-D+M(plný popis viz.výpis zámečník)</t>
  </si>
  <si>
    <t>834612832</t>
  </si>
  <si>
    <t>106-Nosná oc.k-ce pro opláštění převlékacích kabin vč.opláštění ze sklovláknobetonových desk tl.12mm, kotvení,žár.pozink+nátěr-D+M(plný popis viz.výpis zámečník a výkres zámečnických k-cí)</t>
  </si>
  <si>
    <t>1000928293</t>
  </si>
  <si>
    <t>Poznámka k položce:_x000D_
vč.zpracování dílenské dokumentace (viz.VON)_x000D_
materiál:_x000D_
-225,832kg+8,91m2_x000D_
-kotevní šroub M16x190-43ks_x000D_
-opláštění ze sklovláknobetonových desek tl.12mm-plocha 28m2 (+prořez 10%)</t>
  </si>
  <si>
    <t>107-Nosná oc.k-ce pro opláštění převlékacích kabin vč.opláštění ze sklovláknobetonových desk tl.12mm, kotvení a nátěrů-D+M(plný popis viz.výpis zámečník a výkres zámečnických k-cí)</t>
  </si>
  <si>
    <t>840247183</t>
  </si>
  <si>
    <t>-948306246</t>
  </si>
  <si>
    <t>251775942</t>
  </si>
  <si>
    <t>-1523768216</t>
  </si>
  <si>
    <t>1931776447</t>
  </si>
  <si>
    <t>377459528</t>
  </si>
  <si>
    <t>3,9*1,1 'Přepočtené koeficientem množství</t>
  </si>
  <si>
    <t>-1511979588</t>
  </si>
  <si>
    <t>"101"6,1*2+1,2*2+0,2*4-(1*2)</t>
  </si>
  <si>
    <t>"102"3,1*2+2,85*2-(0,8*2)</t>
  </si>
  <si>
    <t>"103"2,85*2+2,85*2-(0,8*2)</t>
  </si>
  <si>
    <t>"104"6,1*2+2,7*2+0,15*2-0,8</t>
  </si>
  <si>
    <t>594373974</t>
  </si>
  <si>
    <t>3,036*1,15 'Přepočtené koeficientem množství</t>
  </si>
  <si>
    <t>1896161732</t>
  </si>
  <si>
    <t>692793442</t>
  </si>
  <si>
    <t>41,27*1,15 'Přepočtené koeficientem množství</t>
  </si>
  <si>
    <t>1031767492</t>
  </si>
  <si>
    <t>1292103697</t>
  </si>
  <si>
    <t>169948038</t>
  </si>
  <si>
    <t>"v místě prahu"0,15*(0,8*4)</t>
  </si>
  <si>
    <t>841900670</t>
  </si>
  <si>
    <t>5,28*1,1 'Přepočtené koeficientem množství</t>
  </si>
  <si>
    <t>-372369801</t>
  </si>
  <si>
    <t>-2131253506</t>
  </si>
  <si>
    <t>-23689009</t>
  </si>
  <si>
    <t>"styk dlažba-obklad (dtto ukonč.profil)-106"1*2</t>
  </si>
  <si>
    <t>-1292445878</t>
  </si>
  <si>
    <t>"dtto silikonování"52,6</t>
  </si>
  <si>
    <t>-1649923147</t>
  </si>
  <si>
    <t>465497848</t>
  </si>
  <si>
    <t>1210720188</t>
  </si>
  <si>
    <t>52,6*1,05 'Přepočtené koeficientem množství</t>
  </si>
  <si>
    <t>-1491774672</t>
  </si>
  <si>
    <t>-1548326858</t>
  </si>
  <si>
    <t>-1482339987</t>
  </si>
  <si>
    <t>-1377226336</t>
  </si>
  <si>
    <t>1880096360</t>
  </si>
  <si>
    <t>1958583205</t>
  </si>
  <si>
    <t>756106982</t>
  </si>
  <si>
    <t>"ker.soklík"0,3*KS</t>
  </si>
  <si>
    <t>-1979975058</t>
  </si>
  <si>
    <t>"kouty"2,2*4</t>
  </si>
  <si>
    <t>525244882</t>
  </si>
  <si>
    <t>8,8*1,05 'Přepočtené koeficientem množství</t>
  </si>
  <si>
    <t>-206310370</t>
  </si>
  <si>
    <t>"dle ZTI"2</t>
  </si>
  <si>
    <t>1996319537</t>
  </si>
  <si>
    <t>739897562</t>
  </si>
  <si>
    <t>"ukončovací"1*2</t>
  </si>
  <si>
    <t>1066836180</t>
  </si>
  <si>
    <t>52,6*1,1 'Přepočtené koeficientem množství</t>
  </si>
  <si>
    <t>-1544962901</t>
  </si>
  <si>
    <t>"venkovní obklad"</t>
  </si>
  <si>
    <t>"106 (na obvod zdi)"2,2*(1*2)</t>
  </si>
  <si>
    <t>-43011524</t>
  </si>
  <si>
    <t>4,4*1,15 'Přepočtené koeficientem množství</t>
  </si>
  <si>
    <t>1960781574</t>
  </si>
  <si>
    <t>-1730293892</t>
  </si>
  <si>
    <t>-204286447</t>
  </si>
  <si>
    <t>-1620255604</t>
  </si>
  <si>
    <t>"okolo dveří"0</t>
  </si>
  <si>
    <t>811272680</t>
  </si>
  <si>
    <t>"dtto silikonování"8,8</t>
  </si>
  <si>
    <t>-977973393</t>
  </si>
  <si>
    <t>1174691255</t>
  </si>
  <si>
    <t>995017600</t>
  </si>
  <si>
    <t>-896977519</t>
  </si>
  <si>
    <t>"dtto lazura"94,196</t>
  </si>
  <si>
    <t>2131443387</t>
  </si>
  <si>
    <t>-1461537325</t>
  </si>
  <si>
    <t>"množství 9ks/m2"((0,05*2+0,03)*1,0)*9*71,962</t>
  </si>
  <si>
    <t>-1712951866</t>
  </si>
  <si>
    <t>1977949664</t>
  </si>
  <si>
    <t>2016461628</t>
  </si>
  <si>
    <t>"dtto hydorfob.nátěr (zídka bednící tvárnice tl.150mm)"29,083</t>
  </si>
  <si>
    <t>-1733605646</t>
  </si>
  <si>
    <t>31977441</t>
  </si>
  <si>
    <t>"zídka z bednících tvárnic tl.150mm"2,5*2*(2,135*2+1,15)+2,6*0,15*3+0,15*(2,135*2+1,15)</t>
  </si>
  <si>
    <t>2109962126</t>
  </si>
  <si>
    <t>"dtto malby"161,145+41,27</t>
  </si>
  <si>
    <t>1352733444</t>
  </si>
  <si>
    <t>"dtto stěny (omyvatelné)"159,745</t>
  </si>
  <si>
    <t>"dtto SDK předsaz.stěna (odpočet penetrace  SDK)"-2,97</t>
  </si>
  <si>
    <t>-1022066075</t>
  </si>
  <si>
    <t>-1834392504</t>
  </si>
  <si>
    <t>"101"2,85*(6,1*2+1,2*2)</t>
  </si>
  <si>
    <t>"102"2,85*(3,1*2+2,85*2)</t>
  </si>
  <si>
    <t>"103"2,85*(2,85*4)</t>
  </si>
  <si>
    <t>"104"2,85*(6,1*2+2,7*2)</t>
  </si>
  <si>
    <t>2014939561</t>
  </si>
  <si>
    <t>2032624197</t>
  </si>
  <si>
    <t>"dtto stěny (omyvatelné)"161,145</t>
  </si>
  <si>
    <t>-510996066</t>
  </si>
  <si>
    <t>"102"2,2*1,5</t>
  </si>
  <si>
    <t>"103"3,1*1,5</t>
  </si>
  <si>
    <t>"104"1,2*1,5</t>
  </si>
  <si>
    <t>1888719316</t>
  </si>
  <si>
    <t>964552842</t>
  </si>
  <si>
    <t>2021/67-005-14 - D.1.4-Technika prostředí staveb</t>
  </si>
  <si>
    <t>2021/67-005-14-1 - D.1.4.1-Zdravotně-technické instalace</t>
  </si>
  <si>
    <t>721-1009PC</t>
  </si>
  <si>
    <t>Záp.uzávěrka odvod kondenzátu HL 138 do zdiva</t>
  </si>
  <si>
    <t>Poznámka k položce:_x000D_
výkres č.005 1x1_x000D_
Vodní zápachová uzávěrka DN32 pro odvod kondenzátu s přídavnou mechanickou zápachovou uzávěrkou (kulička), podomítkové provedení. Instalace možná pouze vertikálně. Připojení potrubí s kondenzátem pr. 20- 32mm (minimální vnitřní průměr připojovacího potrubí 18mm). transparentní čistící vložka je vyjímatelná z podomítkového tělesa pro údržbu. Délkově upravitelná stavební ochranná zátka a kryt jsou součástí balení. Minimální hloubka pro zabudování 60mm</t>
  </si>
  <si>
    <t>Poznámka k položce:_x000D_
výkres č.003,005 3x1</t>
  </si>
  <si>
    <t>Poznámka k položce:_x000D_
výkres č.003,005 6x1</t>
  </si>
  <si>
    <t>Poznámka k položce:_x000D_
výkres č.002,005 2x1</t>
  </si>
  <si>
    <t>Poznámka k položce:_x000D_
výkres č.002,005 20x1</t>
  </si>
  <si>
    <t>721211520</t>
  </si>
  <si>
    <t>Vpusť dvorní HL606, klapka, lapač-suchá</t>
  </si>
  <si>
    <t>Poznámka k položce:_x000D_
litinová mřížka, litinový rám, D 110, mm výkres č.003,005 2x1</t>
  </si>
  <si>
    <t>Poznámka k položce:_x000D_
bez živič.pásu,záchytný koš,vyhřívaný D 110 výkres č.004,005 1x1</t>
  </si>
  <si>
    <t>Poznámka k položce:_x000D_
souprava větrací hlavice PP HL810  D 110 mm výkres č.003,005 1x1</t>
  </si>
  <si>
    <t>Poznámka k položce:_x000D_
dodávka a montáž včetně  tvarovek a uchycení výkres č.003,005 9x1</t>
  </si>
  <si>
    <t>Poznámka k položce:_x000D_
dodávka a montáž včetně  tvarovek a uchycení výkres č.003,005 10x1</t>
  </si>
  <si>
    <t>Poznámka k položce:_x000D_
vnitřní průměr 25 mm výkres č.003,005 9x1_x000D_
V položce je kalkulována dodávka izolační trubice, spon a lepicí pásky</t>
  </si>
  <si>
    <t>Poznámka k položce:_x000D_
vnitřní průměr 32 mm výkres č.003,005 10x1_x000D_
V položce je kalkulována dodávka izolační trubice, spon a lepicí pásky</t>
  </si>
  <si>
    <t>Poznámka k položce:_x000D_
výkres č.003,005 4x1</t>
  </si>
  <si>
    <t>Kohout vod.kul.,2xvnitř.záv.DN 20</t>
  </si>
  <si>
    <t>Kohout vod.kul., s vyp. 2xvnitř.záv.DN 20</t>
  </si>
  <si>
    <t>722237132.1</t>
  </si>
  <si>
    <t>Vodoměr SV DN 15 ,s vyst.M-bus</t>
  </si>
  <si>
    <t>Sprchová armatura SA1-studená voda</t>
  </si>
  <si>
    <t>Poznámka k položce:_x000D_
Armatura je vybavena elektromagnetickým ventilem k otevírání přívodu vody do sprchy výkres č.003,005 2x1</t>
  </si>
  <si>
    <t>725-0311PC</t>
  </si>
  <si>
    <t>sprchová hlavice pevná SP3-antivandal</t>
  </si>
  <si>
    <t>Poznámka k položce:_x000D_
výkres č.003,005 2x1</t>
  </si>
  <si>
    <t>Poznámka k položce:_x000D_
výkres č.003,005 -TZ 2x1</t>
  </si>
  <si>
    <t>725-0313PC</t>
  </si>
  <si>
    <t>Zámek na klíč minc.automatu</t>
  </si>
  <si>
    <t>725-0314PC</t>
  </si>
  <si>
    <t>Zdroj na 230V / 12 V</t>
  </si>
  <si>
    <t>725.5001PC</t>
  </si>
  <si>
    <t>Filtr s aoutomatickým zpětným proplachem SV - 3/4"-PN 16</t>
  </si>
  <si>
    <t>2021/67-005-14-3 - D.1.4.3-Vzduchotechnika</t>
  </si>
  <si>
    <t>D1 - Zař.č.17 - Klimatizace kanceláře m.č.1.02 (v.č.004)</t>
  </si>
  <si>
    <t>Zař.č.17 - Klimatizace kanceláře m.č.1.02 (v.č.004)</t>
  </si>
  <si>
    <t>17.3</t>
  </si>
  <si>
    <t>MTZ zař.č.17</t>
  </si>
  <si>
    <t>Montáž zař.č.17 celkem</t>
  </si>
  <si>
    <t>-398511383</t>
  </si>
  <si>
    <t>-806778145</t>
  </si>
  <si>
    <t>2021/67-005-14-4 - D.1.4.4-Silnoproudá elektrotechnika, hromosvod, uzemnění</t>
  </si>
  <si>
    <t>D144.02 - Svítidla vč.světelných zdrojů, viz v.č.D7X/E/032</t>
  </si>
  <si>
    <t>D144.03 - Spínače, zásuvky, instalační materiál,viz v.č.D7X/E/032</t>
  </si>
  <si>
    <t>Rozváděč RD, viz. v.č. D7X/E/033 zapuštěná rozvodnice, 500x800x150mm, IP40/20, 50A, 400V, přívod spodem, vývody vrchem, Ik=10kA</t>
  </si>
  <si>
    <t>Svítidla vč.světelných zdrojů, viz v.č.D7X/E/032</t>
  </si>
  <si>
    <t>Spínače, zásuvky, instalační materiál,viz v.č.D7X/E/032</t>
  </si>
  <si>
    <t>VYPÍNAČE POD OMÍTKU, PŘÍSTROJ, KOLÉBKA,RÁMEČEK, BÍLÝ,IP20, 10A, 250A Přepínač střídavý; řazení 5;</t>
  </si>
  <si>
    <t>TERMOSTAT PROSTOROVÝ 10A, 230V, IP54, 5° - ochrana potrubí před mrazem</t>
  </si>
  <si>
    <t>2021/67-005-14-5 - D.1.4.5-Slaboproudé rozvody</t>
  </si>
  <si>
    <t>D7 - Hrubé rozvody</t>
  </si>
  <si>
    <t>13*25</t>
  </si>
  <si>
    <t>1*70</t>
  </si>
  <si>
    <t>7*20</t>
  </si>
  <si>
    <t>1*20 "posílení napájení sběrnice"</t>
  </si>
  <si>
    <t>2021/67-006 - SO 006-Stavební úpravy venkovních bazénů</t>
  </si>
  <si>
    <t>2021/67-006-11 - D.1.1-Architektonické a stavebně technické řešení (vč.statiky a PBŘ)</t>
  </si>
  <si>
    <t>254187543</t>
  </si>
  <si>
    <t>"pro PS101"</t>
  </si>
  <si>
    <t>"předpoklad čerpání 24hod/den,celkem 5 týdnů (tj.35dnů)"24*35</t>
  </si>
  <si>
    <t>-1792018662</t>
  </si>
  <si>
    <t>"předpoklad celkem 5 týdnů (tj.35dnů)"35</t>
  </si>
  <si>
    <t>131251104</t>
  </si>
  <si>
    <t>Hloubení nezapažených jam a zářezů strojně s urovnáním dna do předepsaného profilu a spádu v hornině třídy těžitelnosti I skupiny 3 přes 100 do 500 m3</t>
  </si>
  <si>
    <t>2132369174</t>
  </si>
  <si>
    <t>https://podminky.urs.cz/item/CS_URS_2022_01/131251104</t>
  </si>
  <si>
    <t>"jámy"</t>
  </si>
  <si>
    <t>"výkopy pro zábavní bazén, dětský bazén a skluzavky viz.HTU (SO 001)"0</t>
  </si>
  <si>
    <t>"dechlorační jímka PS 101 od úrovně -0,3m na uroveň -3,05m"2,75*11,3*8,3</t>
  </si>
  <si>
    <t>"přípočet pro podkladní mazaniny"</t>
  </si>
  <si>
    <t>"PS101"0,05*9,6*6,6</t>
  </si>
  <si>
    <t>"PS102-jímka"0,05*3,0*7,0</t>
  </si>
  <si>
    <t>"od úrovně -0,3m"</t>
  </si>
  <si>
    <t>"brodítka"</t>
  </si>
  <si>
    <t>(0,6*(1,7*3,7*2))*4+0,6*(1,6*1,6)*4</t>
  </si>
  <si>
    <t>0,6*(1,9*3,7*2)+0,6*(1,6*1,6)</t>
  </si>
  <si>
    <t>"tobogány"</t>
  </si>
  <si>
    <t>"ZP1"0,82*(2,0*2,0)*2</t>
  </si>
  <si>
    <t>"ZP2"0,85*(1,8*2,1)</t>
  </si>
  <si>
    <t>"ZP3- (středová patka pod skluzavkami)"0,9*(4,0*1,8)</t>
  </si>
  <si>
    <t>"ZP4"1,12*(2,4*2,4)*3</t>
  </si>
  <si>
    <t>"ZP5"0,82*(2,0*2,0)*2</t>
  </si>
  <si>
    <t>131251205</t>
  </si>
  <si>
    <t>Hloubení zapažených jam a zářezů strojně s urovnáním dna do předepsaného profilu a spádu v hornině třídy těžitelnosti I skupiny 3 přes 500 do 1 000 m3</t>
  </si>
  <si>
    <t>-2117971885</t>
  </si>
  <si>
    <t>https://podminky.urs.cz/item/CS_URS_2022_01/131251205</t>
  </si>
  <si>
    <t>"jámy zapažené"</t>
  </si>
  <si>
    <t>"potrubí technologie"</t>
  </si>
  <si>
    <t>"zábavní bazén"</t>
  </si>
  <si>
    <t>"dno -2,35m"2,05*2,5*(2+4,5+8,5+2,3+4,4)</t>
  </si>
  <si>
    <t>"dno -2,47m"2,17*4,4*50</t>
  </si>
  <si>
    <t>"skluzavky"</t>
  </si>
  <si>
    <t>"dno -2,03m"1,73*2,4*5,5</t>
  </si>
  <si>
    <t>"dno -1,61m"1,31*(3,0*10+7,6*6,1)</t>
  </si>
  <si>
    <t>"jímka pro dmychadla od úrovně -0,3m na úroveň -1,95m"1,65*4,2*8,2</t>
  </si>
  <si>
    <t>132251102</t>
  </si>
  <si>
    <t>Hloubení nezapažených rýh šířky do 800 mm strojně s urovnáním dna do předepsaného profilu a spádu v hornině třídy těžitelnosti I skupiny 3 přes 20 do 50 m3</t>
  </si>
  <si>
    <t>-1432093824</t>
  </si>
  <si>
    <t>https://podminky.urs.cz/item/CS_URS_2022_01/132251102</t>
  </si>
  <si>
    <t>"rýhy do š-800mm"</t>
  </si>
  <si>
    <t>"dětský bazén"</t>
  </si>
  <si>
    <t>"dno -0,735m"0,435*(0,5*(5,5+3+1,4)+0,6*(3,7+2,3))</t>
  </si>
  <si>
    <t>"dno -0,765m"0,465*0,5*(8,5+3,5+2+1,5+1,7)</t>
  </si>
  <si>
    <t>"dno -1,1m"0,8*(0,8*(3,6+2,6)+0,6*(3,1+1))</t>
  </si>
  <si>
    <t>"dno -0,735m"0,435*(0,4*(1,5+4)+0,6*(2,5+4,3+3))</t>
  </si>
  <si>
    <t>"trativody podé dechlor.jímky"0,4*0,4*38</t>
  </si>
  <si>
    <t>132254205</t>
  </si>
  <si>
    <t>Hloubení zapažených rýh šířky přes 800 do 2 000 mm strojně s urovnáním dna do předepsaného profilu a spádu v hornině třídy těžitelnosti I skupiny 3 přes 500 do 1 000 m3</t>
  </si>
  <si>
    <t>-1391774037</t>
  </si>
  <si>
    <t>https://podminky.urs.cz/item/CS_URS_2022_01/132254205</t>
  </si>
  <si>
    <t>"rýhy do š-2000mm-pažené (od úrovně -0,3m)"</t>
  </si>
  <si>
    <t>" k dechlorační jímce"</t>
  </si>
  <si>
    <t>"dno -1,75m"1,45*(1,0*(1,3+15,9+11,25+1,75)+1,8*2,1)</t>
  </si>
  <si>
    <t>"okolo dětského bazénu"</t>
  </si>
  <si>
    <t>"dno -1,45m"1,15*2,0*(13+10+10+5+12+5+3)</t>
  </si>
  <si>
    <t>"dno -2,75m"2,45*1,6*11</t>
  </si>
  <si>
    <t>"dno -1,88m"1,58*1,6*11</t>
  </si>
  <si>
    <t>"dno -2,34m"2,04*(2,0*13,5+1,55*42)</t>
  </si>
  <si>
    <t>"dno -1,61m"1,31*(2,0*10+1,2*6)</t>
  </si>
  <si>
    <t>"dno -1,85m"1,55*(1,3*6+2*(7,5+9))</t>
  </si>
  <si>
    <t>151101101</t>
  </si>
  <si>
    <t>Zřízení pažení a rozepření stěn rýh pro podzemní vedení příložné pro jakoukoliv mezerovitost, hloubky do 2 m</t>
  </si>
  <si>
    <t>-1186050121</t>
  </si>
  <si>
    <t>https://podminky.urs.cz/item/CS_URS_2022_01/151101101</t>
  </si>
  <si>
    <t>"dno -1,75m"1,45*(2*(1,3+15,9+11,25+1,75)+2*2,1)</t>
  </si>
  <si>
    <t>"dno -2,75m"2,45*2*11</t>
  </si>
  <si>
    <t>"dno -1,88m"1,58*2*11</t>
  </si>
  <si>
    <t>"dno -2,34m"2,04*(2,0*13,5+2*42)</t>
  </si>
  <si>
    <t>"dno -1,61m"1,31*(2,0*10+2*6)</t>
  </si>
  <si>
    <t>"dno -1,85m"1,55*(2*6+2*(7,5+9))</t>
  </si>
  <si>
    <t>151101111</t>
  </si>
  <si>
    <t>Odstranění pažení a rozepření stěn rýh pro podzemní vedení s uložením materiálu na vzdálenost do 3 m od kraje výkopu příložné, hloubky do 2 m</t>
  </si>
  <si>
    <t>-426291048</t>
  </si>
  <si>
    <t>https://podminky.urs.cz/item/CS_URS_2022_01/151101111</t>
  </si>
  <si>
    <t>"dtto zřízení"653,84</t>
  </si>
  <si>
    <t>151101201</t>
  </si>
  <si>
    <t>Zřízení pažení stěn výkopu bez rozepření nebo vzepření příložné, hloubky do 4 m</t>
  </si>
  <si>
    <t>1960544179</t>
  </si>
  <si>
    <t>https://podminky.urs.cz/item/CS_URS_2022_01/151101201</t>
  </si>
  <si>
    <t>"dno -2,35m"2,05*(2,5*2+2*(2+4,5+8,5+2,3+4,4))</t>
  </si>
  <si>
    <t>"dno -2,47m"2,17*(4,4*2+50*2)</t>
  </si>
  <si>
    <t>"dno -2,03m"1,73*(2,4*2+5,5*2)</t>
  </si>
  <si>
    <t>"dno -1,61m"1,31*(3,0*2+10*2+7,6*2+6,1*2)</t>
  </si>
  <si>
    <t>"jímka pro dmychadla od úrovně -0,3m na úroveň -1,95m"1,65*(4,2*2+8,2*2)</t>
  </si>
  <si>
    <t>151101211</t>
  </si>
  <si>
    <t>Odstranění pažení stěn výkopu bez rozepření nebo vzepření s uložením pažin na vzdálenost do 3 m od okraje výkopu příložné, hloubky do 4 m</t>
  </si>
  <si>
    <t>-686597068</t>
  </si>
  <si>
    <t>https://podminky.urs.cz/item/CS_URS_2022_01/151101211</t>
  </si>
  <si>
    <t>"dtto zřízení"473,524</t>
  </si>
  <si>
    <t>151101301</t>
  </si>
  <si>
    <t>Zřízení rozepření zapažených stěn výkopů s potřebným přepažováním při pažení příložném, hloubky do 4 m</t>
  </si>
  <si>
    <t>-1763481176</t>
  </si>
  <si>
    <t>https://podminky.urs.cz/item/CS_URS_2022_01/151101301</t>
  </si>
  <si>
    <t>"dtto jámy pažené"768,307</t>
  </si>
  <si>
    <t>151101311</t>
  </si>
  <si>
    <t>Odstranění rozepření stěn výkopů s uložením materiálu na vzdálenost do 3 m od okraje výkopu pažení příložného, hloubky do 4 m</t>
  </si>
  <si>
    <t>759339404</t>
  </si>
  <si>
    <t>https://podminky.urs.cz/item/CS_URS_2022_01/151101311</t>
  </si>
  <si>
    <t>1930324586</t>
  </si>
  <si>
    <t>"PS101:dl.8m"8,0*(8,3*2+11,3*2)</t>
  </si>
  <si>
    <t>-137813277</t>
  </si>
  <si>
    <t>"PS101"</t>
  </si>
  <si>
    <t>"hmotnost 155,5kg/m2 štětovnice"</t>
  </si>
  <si>
    <t>"okolo technologie"(313,6*155,5)/1000</t>
  </si>
  <si>
    <t>48,765*1,1 'Přepočtené koeficientem množství</t>
  </si>
  <si>
    <t>-1978630947</t>
  </si>
  <si>
    <t>"okolo technologie"313,6</t>
  </si>
  <si>
    <t>2080143565</t>
  </si>
  <si>
    <t>"2x U220 dl.39,2m"((29,4*39,2)*2)/1000</t>
  </si>
  <si>
    <t>-1189129147</t>
  </si>
  <si>
    <t>2,305*1,08 'Přepočtené koeficientem množství</t>
  </si>
  <si>
    <t>-861407228</t>
  </si>
  <si>
    <t>"P101"2,305</t>
  </si>
  <si>
    <t>-446408808</t>
  </si>
  <si>
    <t>"jámy nezapažené (dechlor.jímka)-70%"262,141*0,7</t>
  </si>
  <si>
    <t>"jámy zapažené-50%"768,307*0,5</t>
  </si>
  <si>
    <t>"rýhy zapažené-70%"540,355*0,7</t>
  </si>
  <si>
    <t>1623925835</t>
  </si>
  <si>
    <t>"na meziskládku pro zpětné zásypy zeminou"754,697</t>
  </si>
  <si>
    <t>"z meziskládky pro zásyp"754,697</t>
  </si>
  <si>
    <t>-680619192</t>
  </si>
  <si>
    <t>"výkopy celkem"350,616+768,307+23,249+540,355</t>
  </si>
  <si>
    <t>"odpočet zpětných zásypů zeminou"-754,697</t>
  </si>
  <si>
    <t>-1610960399</t>
  </si>
  <si>
    <t>"dtto zemina na odvoz"927,83</t>
  </si>
  <si>
    <t>927,83*5 'Přepočtené koeficientem množství</t>
  </si>
  <si>
    <t>464539001</t>
  </si>
  <si>
    <t>"z meziskládky pro zpětné zásypy"754,697</t>
  </si>
  <si>
    <t>-506159057</t>
  </si>
  <si>
    <t>"PS101"11*8</t>
  </si>
  <si>
    <t>"PS102-jímka pro dmychadlo"7*3</t>
  </si>
  <si>
    <t>"PS102-dojezd.bazén"12*10,5</t>
  </si>
  <si>
    <t>"PS102-dětský bazén"273</t>
  </si>
  <si>
    <t>"PS102-zábavní bazén"1107</t>
  </si>
  <si>
    <t>1477658247</t>
  </si>
  <si>
    <t>"zemina na odvoz vč.přepočtu na tuny"927,83*1,8</t>
  </si>
  <si>
    <t>-1028857808</t>
  </si>
  <si>
    <t>"uložení na maeziskládku -zpětné zásypy"754,697</t>
  </si>
  <si>
    <t>1817551611</t>
  </si>
  <si>
    <t>"zásyp zahliněný štěrkopísek"</t>
  </si>
  <si>
    <t>0,5*0,6*(11*2+6,8*2)</t>
  </si>
  <si>
    <t>2,25*0,9*(11*2+6,2*2)</t>
  </si>
  <si>
    <t>"PS102-jímka pro dmychadlo"</t>
  </si>
  <si>
    <t>1,72*0,6*(7,2*2+4,2*2)</t>
  </si>
  <si>
    <t>"PS102-dojezd.bazén"</t>
  </si>
  <si>
    <t>0,57*0,6*(12*2+11,7*2)+0,85*1,0*(12*2+8,5*2)</t>
  </si>
  <si>
    <t>"PS102-dětský bazén"</t>
  </si>
  <si>
    <t>0,57*0,6*(19,3*2+14,5*2)</t>
  </si>
  <si>
    <t>"PS102-zábavní bazén"</t>
  </si>
  <si>
    <t>0,57*0,6*155</t>
  </si>
  <si>
    <t>0,95*1,6*155</t>
  </si>
  <si>
    <t>"výkop pro tobogány"42,167</t>
  </si>
  <si>
    <t>"ZP1"-1,12*(0,8*0,8)*2</t>
  </si>
  <si>
    <t>"ZP2"-1,12*(0,6*0,9)</t>
  </si>
  <si>
    <t>"ZP3-vč.části nad terénem (středová patka pod skluzavkami)"-1,2*(2,8*0,6)</t>
  </si>
  <si>
    <t>"ZP4"-1,42*(1,2*1,2)*3</t>
  </si>
  <si>
    <t>"ZP5"-1,12*(0,8*0,8)*2</t>
  </si>
  <si>
    <t>"zásyp zeminou"</t>
  </si>
  <si>
    <t>"výkop pro brodítka"46,308</t>
  </si>
  <si>
    <t>"odpočet patek brodítek"8,58</t>
  </si>
  <si>
    <t>"jámy zapažené"711,481</t>
  </si>
  <si>
    <t>"rýhy nezapažené"7,718+9,451</t>
  </si>
  <si>
    <t>"rýhy zapažené"540,355</t>
  </si>
  <si>
    <t>"obsypů"-475,822</t>
  </si>
  <si>
    <t>"lože"-93,374</t>
  </si>
  <si>
    <t>284437993</t>
  </si>
  <si>
    <t>"zásyp zahliněným štěrkopískem"497,204</t>
  </si>
  <si>
    <t>497,204*2 'Přepočtené koeficientem množství</t>
  </si>
  <si>
    <t>252735778</t>
  </si>
  <si>
    <t>"obsyp potrubí technologie-prům.tl.300mm"</t>
  </si>
  <si>
    <t>"dno -2,35m"0,3*2,5*(2+4,5+8,5+2,3+4,4)</t>
  </si>
  <si>
    <t>"dno -2,47m"0,3*4,4*50</t>
  </si>
  <si>
    <t>"dno -2,03m"0,3*2,4*5,5</t>
  </si>
  <si>
    <t>"dno -1,61m"0,3*(3,0*10+7,6*6,1)</t>
  </si>
  <si>
    <t>"dno -0,735m"0,3*(0,5*(5,5+3+1,4)+0,6*(3,7+2,3))</t>
  </si>
  <si>
    <t>"dno -0,765m"0,3*0,5*(8,5+3,5+2+1,5+1,7)</t>
  </si>
  <si>
    <t>"dno -1,1m"0,3*(0,8*(3,6+2,6)+0,6*(3,1+1))</t>
  </si>
  <si>
    <t>"dno -0,735m"0,3*(0,4*(1,5+4)+0,6*(2,5+4,3+3))</t>
  </si>
  <si>
    <t>"dno -1,75m"0,3*(1,0*(1,3+15,9+11,25+1,75)+1,8*2,1)</t>
  </si>
  <si>
    <t>"dno -1,45m"0,3*2,0*(13+10+10+5+12+5+3)</t>
  </si>
  <si>
    <t>"dno -2,75m"0,3*1,6*11</t>
  </si>
  <si>
    <t>"dno -1,88m"0,3*1,6*11</t>
  </si>
  <si>
    <t>"dno -2,34m"0,3*(2,0*13,5+1,55*42)</t>
  </si>
  <si>
    <t>"dno -1,61m"0,3*(2,0*10+1,2*6)</t>
  </si>
  <si>
    <t>"dno -1,85m"0,3*(1,3*6+2*(7,5+9))</t>
  </si>
  <si>
    <t>"přípočet obsypu pro řez V3"(0,6+0,35-0,3)*2,0*21</t>
  </si>
  <si>
    <t>"přípočet pro řez V1"(1,1-0,3)*4,4*50</t>
  </si>
  <si>
    <t>58152354</t>
  </si>
  <si>
    <t>písek slévárenský praný</t>
  </si>
  <si>
    <t>-1334355594</t>
  </si>
  <si>
    <t>475,822*2 'Přepočtené koeficientem množství</t>
  </si>
  <si>
    <t>-734638969</t>
  </si>
  <si>
    <t>513038664</t>
  </si>
  <si>
    <t>"pro drenáž-obsyp"0,3*0,4*38</t>
  </si>
  <si>
    <t>1275047262</t>
  </si>
  <si>
    <t>"pro drenáž-lože"0,1*0,4*38</t>
  </si>
  <si>
    <t>-1992712477</t>
  </si>
  <si>
    <t>"pro dechlor.jímku (podél štětovnicové stěny)"</t>
  </si>
  <si>
    <t>11*2+8*2</t>
  </si>
  <si>
    <t>1762366412</t>
  </si>
  <si>
    <t>"pro drenáž"(0,4*4)*38</t>
  </si>
  <si>
    <t>-210785745</t>
  </si>
  <si>
    <t>60,8*1,1845 'Přepočtené koeficientem množství</t>
  </si>
  <si>
    <t>-1897235325</t>
  </si>
  <si>
    <t>"pro čerpání v-1m (1 čerpací stanice)"1</t>
  </si>
  <si>
    <t>1333415308</t>
  </si>
  <si>
    <t>"pro čerpání v-1m (1 čerpací stanice)"1*2</t>
  </si>
  <si>
    <t>271572211</t>
  </si>
  <si>
    <t>Podsyp pod základové konstrukce se zhutněním a urovnáním povrchu ze štěrkopísku netříděného</t>
  </si>
  <si>
    <t>2104280365</t>
  </si>
  <si>
    <t>https://podminky.urs.cz/item/CS_URS_2022_01/271572211</t>
  </si>
  <si>
    <t>"PS102-dojezd.bazén-štěrkopísk.podsyp tl.150mm"</t>
  </si>
  <si>
    <t>0,15*12*10,5</t>
  </si>
  <si>
    <t>"PS102-dětský bazén-štěrkopísk.podsyp tl.150mm"</t>
  </si>
  <si>
    <t>0,15*273</t>
  </si>
  <si>
    <t>"PS102-zábavní bazén-štěrkopísk.podsyp tl.150mm"</t>
  </si>
  <si>
    <t>0,15*1107</t>
  </si>
  <si>
    <t>225,9*0,05</t>
  </si>
  <si>
    <t>273321511</t>
  </si>
  <si>
    <t>Základy z betonu železového (bez výztuže) desky z betonu bez zvláštních nároků na prostředí tř. C 25/30</t>
  </si>
  <si>
    <t>1308440011</t>
  </si>
  <si>
    <t>https://podminky.urs.cz/item/CS_URS_2022_01/273321511</t>
  </si>
  <si>
    <t>"PS102-dojezdový bazén"</t>
  </si>
  <si>
    <t>0,25*12*10,5</t>
  </si>
  <si>
    <t>-457461004</t>
  </si>
  <si>
    <t>Poznámka k položce:_x000D_
beton  tř. C 30/37 XC4 XA2</t>
  </si>
  <si>
    <t>0,35*9,6*6,6</t>
  </si>
  <si>
    <t>0,3*7*3</t>
  </si>
  <si>
    <t>0,25*273</t>
  </si>
  <si>
    <t>0,25*1107</t>
  </si>
  <si>
    <t>647917468</t>
  </si>
  <si>
    <t>0,35*(9,6*2+6,6*2)</t>
  </si>
  <si>
    <t>0,3*(7*2+3*2)</t>
  </si>
  <si>
    <t>0,25*(12*2+10,5*2)</t>
  </si>
  <si>
    <t>0,25*65</t>
  </si>
  <si>
    <t>0,25*151</t>
  </si>
  <si>
    <t>1465968359</t>
  </si>
  <si>
    <t>"dtt zřízení"82,59</t>
  </si>
  <si>
    <t>-54631647</t>
  </si>
  <si>
    <t>"PS101:zákl.deska výztuž 150kg/m3 (viz.statika)"22,176*0,15</t>
  </si>
  <si>
    <t>"PS102-jímka:zákl.deska výztuž 150kg/m3 (viz.statika)"6,3*0,15</t>
  </si>
  <si>
    <t>"PS102-dojezd.bazén:zákl.deska výztuž 150kg/m3 (viz.statika)"31,5*0,15</t>
  </si>
  <si>
    <t>"PS102-dětský.bazén:zákl.deska výztuž 150kg/m3 (viz.statika)"68,25*0,15</t>
  </si>
  <si>
    <t>"PS102-zábavní bazén:zákl.deska výztuž 150kg/m3 (viz.statika)"276,75*0,15</t>
  </si>
  <si>
    <t>514557270</t>
  </si>
  <si>
    <t>"Kari síť 2x prům.8mm oka 100/100mm vč.35% překrytí"</t>
  </si>
  <si>
    <t>((12*10,5)*7,99)*1,35/1000*2</t>
  </si>
  <si>
    <t>((273*7,99)*1,35)/1000*2</t>
  </si>
  <si>
    <t>((1107*7,99)*1,35)/1000*2</t>
  </si>
  <si>
    <t>"dist.prvky"32,488*0,1</t>
  </si>
  <si>
    <t>274321511</t>
  </si>
  <si>
    <t>Základy z betonu železového (bez výztuže) pasy z betonu bez zvláštních nároků na prostředí tř. C 25/30</t>
  </si>
  <si>
    <t>-1061818568</t>
  </si>
  <si>
    <t>https://podminky.urs.cz/item/CS_URS_2022_01/274321511</t>
  </si>
  <si>
    <t>"PS102-dojezd.bazén:nadbetonování"</t>
  </si>
  <si>
    <t>0,32*(3,05*12+1,25*12+1,7*6,2+2,663*6,2)</t>
  </si>
  <si>
    <t>"dnový kanál"0,32*0,6*0,6</t>
  </si>
  <si>
    <t>274323611</t>
  </si>
  <si>
    <t>Základy z betonu železového (bez výztuže) pasy z betonu pro konstrukce bílých van tř. C 30/37</t>
  </si>
  <si>
    <t>1497663308</t>
  </si>
  <si>
    <t>https://podminky.urs.cz/item/CS_URS_2022_01/274323611</t>
  </si>
  <si>
    <t>Poznámka k položce:_x000D_
beton C 30/37 XC4 XA2</t>
  </si>
  <si>
    <t>"nadbetonování"</t>
  </si>
  <si>
    <t>"obvod (v oblouku)"0,37*1,0*(18,237*2+14,007*2+1,438*4)</t>
  </si>
  <si>
    <t>"středové (rovné)"0,37*0,25*(6,857*2)+0,52*0,335*(8,479*2)</t>
  </si>
  <si>
    <t>"mimoúrovňové skluzy (levý a pravý:viz.řez 4-4,5-5)"0,62*2,0*(7,3*2)</t>
  </si>
  <si>
    <t>0,32*457</t>
  </si>
  <si>
    <t>-686295671</t>
  </si>
  <si>
    <t>0,32*(12*2+10,5*2+7,637*2+6,2*2)</t>
  </si>
  <si>
    <t>"dnový kanál"0,32*(0,6*4)+0,25*(0,3*4)</t>
  </si>
  <si>
    <t>"středové (rovné)"0,37*2*(6,857*2)+0,52*2*(8,479*2)</t>
  </si>
  <si>
    <t>"obvod"0,32*151</t>
  </si>
  <si>
    <t>"vnitřní"0,32*407</t>
  </si>
  <si>
    <t>"odpočet obloukového bednění pasů"-18,88</t>
  </si>
  <si>
    <t>-954118449</t>
  </si>
  <si>
    <t>"dtto zřízení"229,893</t>
  </si>
  <si>
    <t>274352221</t>
  </si>
  <si>
    <t>Bednění základů pasů kruhové nebo obloukové poloměru přes 1 do 2,5 m zřízení</t>
  </si>
  <si>
    <t>-769263981</t>
  </si>
  <si>
    <t>https://podminky.urs.cz/item/CS_URS_2022_01/274352221</t>
  </si>
  <si>
    <t>"bednění pasů v oblouku"0,32*(35+10+4,5*2+2,5*2)</t>
  </si>
  <si>
    <t>274352222</t>
  </si>
  <si>
    <t>Bednění základů pasů kruhové nebo obloukové poloměru přes 1 do 2,5 m odstranění</t>
  </si>
  <si>
    <t>1874233590</t>
  </si>
  <si>
    <t>https://podminky.urs.cz/item/CS_URS_2022_01/274352222</t>
  </si>
  <si>
    <t>"dtt zřízení"18,88</t>
  </si>
  <si>
    <t>274352241</t>
  </si>
  <si>
    <t>Bednění základů pasů kruhové nebo obloukové poloměru přes 4 m zřízení</t>
  </si>
  <si>
    <t>1458445956</t>
  </si>
  <si>
    <t>https://podminky.urs.cz/item/CS_URS_2022_01/274352241</t>
  </si>
  <si>
    <t>"obvod (v oblouku)"0,37*2*(18,237*2+14,007*2+1,438*4)</t>
  </si>
  <si>
    <t>274352242</t>
  </si>
  <si>
    <t>Bednění základů pasů kruhové nebo obloukové poloměru přes 4 m odstranění</t>
  </si>
  <si>
    <t>-1280798686</t>
  </si>
  <si>
    <t>https://podminky.urs.cz/item/CS_URS_2022_01/274352242</t>
  </si>
  <si>
    <t>"dtto zřízení"51,978</t>
  </si>
  <si>
    <t>-1408422722</t>
  </si>
  <si>
    <t>"PS102-dojezd.bazén:výztuž pasů (nadbetonování) 150kg/m3 (viz.statika)"</t>
  </si>
  <si>
    <t>25,283*0,15</t>
  </si>
  <si>
    <t>"PS102-dětský bazén:výztuž pasů (nadbetonování) 150kg/m3 (viz.statika)"</t>
  </si>
  <si>
    <t>48,316*0,15</t>
  </si>
  <si>
    <t>"PS102-zábavní bazén:výztuž pasů (nadbetonování)150kg/m3 (viz.statika)"</t>
  </si>
  <si>
    <t>457*0,15</t>
  </si>
  <si>
    <t>274362021</t>
  </si>
  <si>
    <t>Výztuž základů pasů ze svařovaných sítí z drátů typu KARI</t>
  </si>
  <si>
    <t>176109229</t>
  </si>
  <si>
    <t>https://podminky.urs.cz/item/CS_URS_2022_01/274362021</t>
  </si>
  <si>
    <t>"PS102-dojezd.bazén-nadbetonování"</t>
  </si>
  <si>
    <t>"Kari síť  prům.6mm oka 100/100mm vč.25% překrytí"</t>
  </si>
  <si>
    <t>((3,05*12+1,25*12+1,7*6,2+2,663*6,2)*4,44)*1,25/1000</t>
  </si>
  <si>
    <t>"dnový kanál"((0,6*0,6)*4,44)*1,25/1000</t>
  </si>
  <si>
    <t>"PS102-dětský bazén-nadbetonování"</t>
  </si>
  <si>
    <t>"obvod (v oblouku)"((1,0*(18,237*2+14,007*2+1,438*4))*4,44)*1,25/1000</t>
  </si>
  <si>
    <t>"středové (rovné)"((0,25*(6,857*2)+0,335*(8,479*2))*4,44)*1,25/1000</t>
  </si>
  <si>
    <t>"mimoúrovňové skluzy (levý a pravý:viz.řez 4-4,5-5)"((2,0*(7,3*2))*4,44)*1,25/1000</t>
  </si>
  <si>
    <t>"PS102-zábavní bazén-nadbetonování"</t>
  </si>
  <si>
    <t>((457*1,44)*1,25)/1000</t>
  </si>
  <si>
    <t>"dist.prvky"1,865*0,1</t>
  </si>
  <si>
    <t>771983425</t>
  </si>
  <si>
    <t>(0,6*(0,5*2,5*2))*4+0,6*(0,4*0,4)*4</t>
  </si>
  <si>
    <t>0,6*(0,7*2,5*2)+0,6*(0,4*0,4)</t>
  </si>
  <si>
    <t>"ZP1"1,12*(0,8*0,8)*2</t>
  </si>
  <si>
    <t>"ZP2"1,12*(0,6*0,9)</t>
  </si>
  <si>
    <t>"ZP3-vč.části nad terénem (středová patka pod skluzavkami)"1,6*(2,8*0,6)</t>
  </si>
  <si>
    <t>"ZP4"1,42*(1,2*1,2)*3</t>
  </si>
  <si>
    <t>"ZP5"1,12*(0,8*0,8)*2</t>
  </si>
  <si>
    <t>275323611</t>
  </si>
  <si>
    <t>Základy z betonu železového (bez výztuže) patky z betonu pro konstrukce bílých van tř. C 30/37</t>
  </si>
  <si>
    <t>1724452841</t>
  </si>
  <si>
    <t>https://podminky.urs.cz/item/CS_URS_2022_01/275323611</t>
  </si>
  <si>
    <t>"ŽB kalichy:ZPa1"</t>
  </si>
  <si>
    <t>"pod deskou"(0,4*0,9*0,9)*6</t>
  </si>
  <si>
    <t>"nad deskou"(0,32*0,9*0,9)*6</t>
  </si>
  <si>
    <t>1306477982</t>
  </si>
  <si>
    <t>"pod deskou"(0,4*(0,9*4))*6</t>
  </si>
  <si>
    <t>"nad deskou"(0,32*(0,9*4))*6</t>
  </si>
  <si>
    <t>(0,6*(0,5*4+2,5*4))*4+(0,6*(0,4*4))*4</t>
  </si>
  <si>
    <t>0,6*(0,7*2+2,5*2)+0,6*(0,4*4)</t>
  </si>
  <si>
    <t>"ZP1"1,12*(0,8*4)*2</t>
  </si>
  <si>
    <t>"ZP2"1,12*(0,6*2+0,9*2)</t>
  </si>
  <si>
    <t>"ZP3-vč.části nad terénem (středová patka pod skluzavkami)"1,6*(2,8*2+0,6*2)</t>
  </si>
  <si>
    <t>"ZP4"1,42*(1,2*4)*3</t>
  </si>
  <si>
    <t>"ZP5"1,12*(0,8*4)*2</t>
  </si>
  <si>
    <t>-933127396</t>
  </si>
  <si>
    <t>"dtto zřízení"102,016</t>
  </si>
  <si>
    <t>1772068413</t>
  </si>
  <si>
    <t>"PS102-zábavní bazén:výztuž patek150kg/m3 (viz.statika)"3,499*0,15</t>
  </si>
  <si>
    <t>"SO 006:brodítka 150kg/m3 (viz.statika)"8,158*0,15</t>
  </si>
  <si>
    <t>"patky tobogánů 150kg/m3 (viz.statika)"12,295*0,15</t>
  </si>
  <si>
    <t>275362021</t>
  </si>
  <si>
    <t>Výztuž základů patek ze svařovaných sítí z drátů typu KARI</t>
  </si>
  <si>
    <t>-41071130</t>
  </si>
  <si>
    <t>https://podminky.urs.cz/item/CS_URS_2022_01/275362021</t>
  </si>
  <si>
    <t>"PS102-zábavní bazén-patky"</t>
  </si>
  <si>
    <t>((0,9*0,9*6)*2)*1,44*1,25/1000</t>
  </si>
  <si>
    <t>"dist.prvky"0,017*0,1</t>
  </si>
  <si>
    <t>1912258833</t>
  </si>
  <si>
    <t>"PS102-jímka:základy technologie výztuž 150kg/m3 (viz.statika)"0,47*0,15</t>
  </si>
  <si>
    <t>461672213</t>
  </si>
  <si>
    <t>0,1*(0,5*0,5*8+0,5*0,4)</t>
  </si>
  <si>
    <t>0,2*(0,75*0,75+0,7*0,98)</t>
  </si>
  <si>
    <t>489176563</t>
  </si>
  <si>
    <t>Poznámka k položce:_x000D_
C 30/37 XC4 XA2-max.průsak 35mm</t>
  </si>
  <si>
    <t>"obvod"1,85*0,3*(9*2+5,4*2)</t>
  </si>
  <si>
    <t>"u poklopu"0,39*0,2*(1,2*2+0,8*2)</t>
  </si>
  <si>
    <t>"obvod"3,325*0,25*(3,0*2+6,5*2)</t>
  </si>
  <si>
    <t>29766391</t>
  </si>
  <si>
    <t>"obvod"1,85*2*(9*2+5,4*2)</t>
  </si>
  <si>
    <t>"u poklopu"0,39*2*(1,2*2+0,8*2)</t>
  </si>
  <si>
    <t>"prostupy"0,3*(0,15*4+0,2*4)*2</t>
  </si>
  <si>
    <t>"obvod"3,325*2*(3,0*2+6,5*2)</t>
  </si>
  <si>
    <t>858071055</t>
  </si>
  <si>
    <t>"dtto zřízení"236,87</t>
  </si>
  <si>
    <t>1366736995</t>
  </si>
  <si>
    <t>"výztuž stěn 150kg/m3 (viz.statika)"16,296*0,15</t>
  </si>
  <si>
    <t>"výztuž stěn 150kg/m3 (viz.statika)"15,794*0,15</t>
  </si>
  <si>
    <t>953597339</t>
  </si>
  <si>
    <t>"příplatek pro ŽB k-ce bílá vana"</t>
  </si>
  <si>
    <t>"PS101 (stěny+stropy):strop 30/37 XC4 XD1, stěny C30/37 XC4 XA2"16,296+16,2</t>
  </si>
  <si>
    <t>"PS102 jímka (stěny) C30/37 XC4 XA2"15,794</t>
  </si>
  <si>
    <t>"PS 102 jímka (strop) C 30/37 XC4"3,25</t>
  </si>
  <si>
    <t>222671741</t>
  </si>
  <si>
    <t>"PS101-beton  tř. C 30/37 XC4 XA2"</t>
  </si>
  <si>
    <t>"strop"0,3*9,0*6,0</t>
  </si>
  <si>
    <t>"PS102-jímka pro dmychala-beton tř. C 30/37 XC2"</t>
  </si>
  <si>
    <t>"strop"0,2*2,5*6,5</t>
  </si>
  <si>
    <t>411351021</t>
  </si>
  <si>
    <t>Bednění stropních konstrukcí - bez podpěrné konstrukce desek tloušťky stropní desky přes 25 do 50 cm zřízení</t>
  </si>
  <si>
    <t>-2045840583</t>
  </si>
  <si>
    <t>https://podminky.urs.cz/item/CS_URS_2022_01/411351021</t>
  </si>
  <si>
    <t>"spodní líc"8,4*5,4</t>
  </si>
  <si>
    <t>"strop"0,3*(9,0*2+6,0*2)</t>
  </si>
  <si>
    <t>"prostup (výlez)"0,3*(0,8*4)</t>
  </si>
  <si>
    <t>"spodní líc"2,5*6,5</t>
  </si>
  <si>
    <t>"boky (výlez)"0,2*(0,8*4)</t>
  </si>
  <si>
    <t>411351022</t>
  </si>
  <si>
    <t>Bednění stropních konstrukcí - bez podpěrné konstrukce desek tloušťky stropní desky přes 25 do 50 cm odstranění</t>
  </si>
  <si>
    <t>1468266305</t>
  </si>
  <si>
    <t>https://podminky.urs.cz/item/CS_URS_2022_01/411351022</t>
  </si>
  <si>
    <t>"dtto zřízení"72,21</t>
  </si>
  <si>
    <t>411354315</t>
  </si>
  <si>
    <t>Podpěrná konstrukce stropů - desek, kleneb a skořepin výška podepření do 4 m tloušťka stropu přes 25 do 35 cm zřízení</t>
  </si>
  <si>
    <t>-1663942224</t>
  </si>
  <si>
    <t>https://podminky.urs.cz/item/CS_URS_2022_01/411354315</t>
  </si>
  <si>
    <t>411354316</t>
  </si>
  <si>
    <t>Podpěrná konstrukce stropů - desek, kleneb a skořepin výška podepření do 4 m tloušťka stropu přes 25 do 35 cm odstranění</t>
  </si>
  <si>
    <t>1865374945</t>
  </si>
  <si>
    <t>https://podminky.urs.cz/item/CS_URS_2022_01/411354316</t>
  </si>
  <si>
    <t>"dtto zřízení"61,61</t>
  </si>
  <si>
    <t>-544167552</t>
  </si>
  <si>
    <t>"výztuž stropů 150kg/m3 (viz.statika)"16,2*0,15</t>
  </si>
  <si>
    <t>"PS102-jímka"</t>
  </si>
  <si>
    <t>"výztuž stropů 150kg/m3 (viz.statika)"3,25*0,15</t>
  </si>
  <si>
    <t>-969293233</t>
  </si>
  <si>
    <t>"PS 101"</t>
  </si>
  <si>
    <t>"horní výztuž stropů Kari síť prům.6mm oka 100/100mm vč.25% překrytí"</t>
  </si>
  <si>
    <t>((9,0*6,0)*4,44)*1,25/1000</t>
  </si>
  <si>
    <t>((2,5*6,5)*4,44)*1,25/1000</t>
  </si>
  <si>
    <t>"dist.prvky"0,39*0,1</t>
  </si>
  <si>
    <t>451573111</t>
  </si>
  <si>
    <t>Lože pod potrubí, stoky a drobné objekty v otevřeném výkopu z písku a štěrkopísku do 63 mm</t>
  </si>
  <si>
    <t>409282373</t>
  </si>
  <si>
    <t>https://podminky.urs.cz/item/CS_URS_2022_01/451573111</t>
  </si>
  <si>
    <t>"lože potrubí technologie tl.100mm"</t>
  </si>
  <si>
    <t>"dno -2,35m"0,1*2,5*(2+4,5+8,5+2,3+4,4)</t>
  </si>
  <si>
    <t>"dno -2,47m"0,1*4,4*50</t>
  </si>
  <si>
    <t>"dno -2,03m"0,1*2,4*5,5</t>
  </si>
  <si>
    <t>"dno -1,61m"0,1*(3,0*10+7,6*6,1)</t>
  </si>
  <si>
    <t>"dno -0,735m"0,1*(0,5*(5,5+3+1,4)+0,6*(3,7+2,3))</t>
  </si>
  <si>
    <t>"dno -0,765m"0,1*0,5*(8,5+3,5+2+1,5+1,7)</t>
  </si>
  <si>
    <t>"dno -1,1m"0,1*(0,8*(3,6+2,6)+0,6*(3,1+1))</t>
  </si>
  <si>
    <t>"dno -0,735m"0,1*(0,4*(1,5+4)+0,6*(2,5+4,3+3))</t>
  </si>
  <si>
    <t>"dno -1,75m"0,1*(1,0*(1,3+15,9+11,25+1,75)+1,8*2,1)</t>
  </si>
  <si>
    <t>"dno -1,45m"0,1*2,0*(13+10+10+5+12+5+3)</t>
  </si>
  <si>
    <t>"dno -2,75m"0,1*1,6*11</t>
  </si>
  <si>
    <t>"dno -1,88m"0,1*1,6*11</t>
  </si>
  <si>
    <t>"dno -2,34m"0,1*(2,0*13,5+1,55*42)</t>
  </si>
  <si>
    <t>"dno -1,61m"0,1*(2,0*10+1,2*6)</t>
  </si>
  <si>
    <t>"dno -1,85m"0,1*(1,3*6+2*(7,5+9))</t>
  </si>
  <si>
    <t>"přípočet lože pro řez V3"0,1*2,0*21</t>
  </si>
  <si>
    <t>622151011</t>
  </si>
  <si>
    <t>Penetrační nátěr vnějších pastovitých tenkovrstvých omítek silikátový paropropustný stěn</t>
  </si>
  <si>
    <t>-2122819572</t>
  </si>
  <si>
    <t>https://podminky.urs.cz/item/CS_URS_2022_01/622151011</t>
  </si>
  <si>
    <t>"dtto KZS tl.100mm"37,44</t>
  </si>
  <si>
    <t>622211021</t>
  </si>
  <si>
    <t>Montáž kontaktního zateplení lepením a mechanickým kotvením z polystyrenových desek na vnější stěny, na podklad betonový nebo z lehčeného betonu, z tvárnic keramických nebo vápenopískových, tloušťky desek přes 80 do 120 mm</t>
  </si>
  <si>
    <t>1188880413</t>
  </si>
  <si>
    <t>https://podminky.urs.cz/item/CS_URS_2022_01/622211021</t>
  </si>
  <si>
    <t>"XPS tl.100mm-sokl"0,3*(3,2*2+7,2*2)</t>
  </si>
  <si>
    <t>"EPS tl.100mm (mimo sokl)"(1,8-0,3)*(3,2*2+7,2*2)</t>
  </si>
  <si>
    <t>28375950</t>
  </si>
  <si>
    <t>deska EPS 100 fasádní λ=0,037 tl 100mm</t>
  </si>
  <si>
    <t>-1576503136</t>
  </si>
  <si>
    <t>"EPS tl.100mm"31,2</t>
  </si>
  <si>
    <t>31,2*1,05 'Přepočtené koeficientem množství</t>
  </si>
  <si>
    <t>913342893</t>
  </si>
  <si>
    <t>"XPS tl.100mm"6,24</t>
  </si>
  <si>
    <t>6,24*1,05 'Přepočtené koeficientem množství</t>
  </si>
  <si>
    <t>622251101</t>
  </si>
  <si>
    <t>Montáž kontaktního zateplení lepením a mechanickým kotvením Příplatek k cenám za zápustnou montáž kotev s použitím tepelněizolačních zátek na vnější stěny z polystyrenu</t>
  </si>
  <si>
    <t>1800675362</t>
  </si>
  <si>
    <t>https://podminky.urs.cz/item/CS_URS_2022_01/622251101</t>
  </si>
  <si>
    <t>622252001</t>
  </si>
  <si>
    <t>Montáž profilů kontaktního zateplení zakládacích soklových připevněných hmoždinkami</t>
  </si>
  <si>
    <t>245336598</t>
  </si>
  <si>
    <t>https://podminky.urs.cz/item/CS_URS_2022_01/622252001</t>
  </si>
  <si>
    <t>"PS102-jímka"3,2*2+7,2*2</t>
  </si>
  <si>
    <t>59051647</t>
  </si>
  <si>
    <t>profil zakládací Al tl 0,7mm pro ETICS pro izolant tl 100mm</t>
  </si>
  <si>
    <t>-1533832821</t>
  </si>
  <si>
    <t>20,8*1,05 'Přepočtené koeficientem množství</t>
  </si>
  <si>
    <t>622252002</t>
  </si>
  <si>
    <t>Montáž profilů kontaktního zateplení ostatních stěnových, dilatačních apod. lepených do tmelu</t>
  </si>
  <si>
    <t>-1305488041</t>
  </si>
  <si>
    <t>https://podminky.urs.cz/item/CS_URS_2022_01/622252002</t>
  </si>
  <si>
    <t>"rohy"1,8*4</t>
  </si>
  <si>
    <t>-53818327</t>
  </si>
  <si>
    <t>7,2*1,05 'Přepočtené koeficientem množství</t>
  </si>
  <si>
    <t>622521012</t>
  </si>
  <si>
    <t>Omítka tenkovrstvá silikátová vnějších ploch probarvená bez penetrace zatíraná (škrábaná ), zrnitost 1,5 mm stěn</t>
  </si>
  <si>
    <t>421752431</t>
  </si>
  <si>
    <t>https://podminky.urs.cz/item/CS_URS_2022_01/622521012</t>
  </si>
  <si>
    <t>631311116</t>
  </si>
  <si>
    <t>Mazanina z betonu prostého bez zvýšených nároků na prostředí tl. přes 50 do 80 mm tř. C 25/30</t>
  </si>
  <si>
    <t>1526704776</t>
  </si>
  <si>
    <t>https://podminky.urs.cz/item/CS_URS_2022_01/631311116</t>
  </si>
  <si>
    <t>"ochranná mazanina tl.50mm (pod zákl.deskou)"</t>
  </si>
  <si>
    <t>-2006880700</t>
  </si>
  <si>
    <t>"podkladní bet.deska tl.100mm (pod zákl.deskou)"</t>
  </si>
  <si>
    <t>"PS101"0,1*9,6*6,6</t>
  </si>
  <si>
    <t>"PS102-jímka"0,1*7,2*3,2</t>
  </si>
  <si>
    <t>631311224</t>
  </si>
  <si>
    <t>Mazanina z betonu prostého se zvýšenými nároky na prostředí tl. přes 80 do 120 mm tř. C 25/30</t>
  </si>
  <si>
    <t>-739995747</t>
  </si>
  <si>
    <t>https://podminky.urs.cz/item/CS_URS_2022_01/631311224</t>
  </si>
  <si>
    <t>"SO 006-brodítka"</t>
  </si>
  <si>
    <t>"mazanina tl.50-120mm (prům.tl.85mm)"(0,085*(2,5*2,5))*4</t>
  </si>
  <si>
    <t>631311225</t>
  </si>
  <si>
    <t>Mazanina z betonu prostého se zvýšenými nároky na prostředí tl. přes 80 do 120 mm tř. C 30/37</t>
  </si>
  <si>
    <t>803503170</t>
  </si>
  <si>
    <t>https://podminky.urs.cz/item/CS_URS_2022_01/631311225</t>
  </si>
  <si>
    <t>"na zákl.desce ve spádu tl.100-150mm (prům.tl.125mm)"0,125*8,4*5,4</t>
  </si>
  <si>
    <t>631311234</t>
  </si>
  <si>
    <t>Mazanina z betonu prostého se zvýšenými nároky na prostředí tl. přes 120 do 240 mm tř. C 25/30</t>
  </si>
  <si>
    <t>-1761831219</t>
  </si>
  <si>
    <t>https://podminky.urs.cz/item/CS_URS_2022_01/631311234</t>
  </si>
  <si>
    <t>"SO 006-brodítko invalidní"</t>
  </si>
  <si>
    <t>"tl.140-200mm (prům.tl.170mm)"0,17*(2,9*2,5)</t>
  </si>
  <si>
    <t>-1096169146</t>
  </si>
  <si>
    <t>"podkladní tl.100mm C25/30"6,336</t>
  </si>
  <si>
    <t>"ve spádu C30/37mm"5,67</t>
  </si>
  <si>
    <t>"lehká mazanina ve spádu-na stropu"5,4</t>
  </si>
  <si>
    <t>"podkladní tl.100mm C25/30"2,304</t>
  </si>
  <si>
    <t>-65279860</t>
  </si>
  <si>
    <t>631319183</t>
  </si>
  <si>
    <t>Příplatek k cenám mazanin za sklon přes 15° do 35° od vodorovné roviny mazanina tl. přes 80 do 120 mm</t>
  </si>
  <si>
    <t>-231191813</t>
  </si>
  <si>
    <t>https://podminky.urs.cz/item/CS_URS_2022_01/631319183</t>
  </si>
  <si>
    <t>1350496677</t>
  </si>
  <si>
    <t>-1152301934</t>
  </si>
  <si>
    <t>"spád.vrstva prům.tl.100mm-na stropní k-ci"0,1*9,0*6,0</t>
  </si>
  <si>
    <t>-556404920</t>
  </si>
  <si>
    <t>"lehká mazanina"0,15*(9*2+6*2)</t>
  </si>
  <si>
    <t>"podkladní mazanina"0,1*(9,6*2+6,6*2)</t>
  </si>
  <si>
    <t>"podkladní bet.deska tl.100mm (pod zákl.deskou)"0,1*(7,2*2+3,2*2)</t>
  </si>
  <si>
    <t>0,12*(2,5*4)*4</t>
  </si>
  <si>
    <t>"invalidní"0,2*(2,9*2+2,5*2)</t>
  </si>
  <si>
    <t>-1216403351</t>
  </si>
  <si>
    <t>"dtto zřízení"16,78</t>
  </si>
  <si>
    <t>433702064</t>
  </si>
  <si>
    <t>"výztuž podkl.desky pod zákl.deskou tl.100mm Kari síť prům.6mm oka 100/100mm vč.25% překrytí"</t>
  </si>
  <si>
    <t>((9,6*6,6)*4,44)*1,25/1000</t>
  </si>
  <si>
    <t>((7,2*3,2)*4,44)*1,25/1000</t>
  </si>
  <si>
    <t>"Kari síť prům.6mm oka 100/100mm vč.překrytí 25%"</t>
  </si>
  <si>
    <t>((2,5*2,5*4+2,5*2,9)*4,44)*1,25/1000</t>
  </si>
  <si>
    <t>"dist.prvky"0,659*0,1</t>
  </si>
  <si>
    <t>-555070147</t>
  </si>
  <si>
    <t>"PS101:na lehčené mazanině na stropu"6,0*9,0</t>
  </si>
  <si>
    <t>-1542201030</t>
  </si>
  <si>
    <t>1663424858</t>
  </si>
  <si>
    <t>"zákl.deska"9,6*6,6</t>
  </si>
  <si>
    <t>"mazaniny"(9,6*6,6)*2+(9*6)*2</t>
  </si>
  <si>
    <t>"strop"9*6</t>
  </si>
  <si>
    <t>"zákl.deska"7*3</t>
  </si>
  <si>
    <t>"mazaniny"7*3+7,2*3,2</t>
  </si>
  <si>
    <t>"strop"2,5*6,5</t>
  </si>
  <si>
    <t>"zákl.deska"12*10,5</t>
  </si>
  <si>
    <t>"nadbetonování"(3,05*12+1,25*12+1,7*6,2+2,663*6,2)</t>
  </si>
  <si>
    <t>"dnový kanál"0,6*0,6</t>
  </si>
  <si>
    <t>"zákl.deska"273</t>
  </si>
  <si>
    <t>"obvod (v oblouku)"1,0*(18,237*2+14,007*2+1,438*4)</t>
  </si>
  <si>
    <t>"středové (rovné)"0,25*(6,857*2)+0,335*(8,479*2)</t>
  </si>
  <si>
    <t>"mimoúrovňové skluzy (levý a pravý:viz.řez 4-4,5-5)"2,0*(7,3*2)</t>
  </si>
  <si>
    <t>"zákl.deska"1107</t>
  </si>
  <si>
    <t>"nadbetonování"457</t>
  </si>
  <si>
    <t>"patky"0,9*0,9*6</t>
  </si>
  <si>
    <t>"brodítka SO 006"</t>
  </si>
  <si>
    <t>(2,5*2,5)*4+2,5*2,9</t>
  </si>
  <si>
    <t>500</t>
  </si>
  <si>
    <t>635111232</t>
  </si>
  <si>
    <t>Násyp ze štěrkopísku, písku nebo kameniva pod podlahy se zhutněním z kameniva drobného 0-4</t>
  </si>
  <si>
    <t>-153707231</t>
  </si>
  <si>
    <t>https://podminky.urs.cz/item/CS_URS_2022_01/635111232</t>
  </si>
  <si>
    <t>"PS102-dojezd.bazén:tl.50mm"</t>
  </si>
  <si>
    <t>"dno bazénu"0,05*10*8,5</t>
  </si>
  <si>
    <t>"PS102-dětský bazén:tl.50mm"</t>
  </si>
  <si>
    <t>"dno bazénu"0,05*(18*4+98,5)</t>
  </si>
  <si>
    <t>"PS102-zábavní bazén:tl.50mm"</t>
  </si>
  <si>
    <t>"dno bazénu"0,05*650</t>
  </si>
  <si>
    <t>635111242</t>
  </si>
  <si>
    <t>Násyp ze štěrkopísku, písku nebo kameniva pod podlahy se zhutněním z kameniva hrubého 16-32</t>
  </si>
  <si>
    <t>426318059</t>
  </si>
  <si>
    <t>https://podminky.urs.cz/item/CS_URS_2022_01/635111242</t>
  </si>
  <si>
    <t>"PS102-dojezd.bazén:tl.270mm"</t>
  </si>
  <si>
    <t>"dno bazénu"0,27*10*8,5</t>
  </si>
  <si>
    <t>"dno bazénu"</t>
  </si>
  <si>
    <t>"tl.370mm (prům.)"0,37*(18*2)</t>
  </si>
  <si>
    <t>"tl.495mm (prům.)"0,495*(18*2)</t>
  </si>
  <si>
    <t>"tl.470mm"0,47*98,5</t>
  </si>
  <si>
    <t>"dno bazénu"0,27*650</t>
  </si>
  <si>
    <t>919726123</t>
  </si>
  <si>
    <t>Geotextilie netkaná pro ochranu, separaci nebo filtraci měrná hmotnost přes 300 do 500 g/m2</t>
  </si>
  <si>
    <t>348929888</t>
  </si>
  <si>
    <t>https://podminky.urs.cz/item/CS_URS_2022_01/919726123</t>
  </si>
  <si>
    <t>"PS102-dojezd.bazén (geotextilie mezi hrubým a jemným štěrkem-dno bazénu)"10*8,5</t>
  </si>
  <si>
    <t>"PS102-dětský bazén (geotextilie mezi hrubým a jemným štěrkem-dno bazénu)"18,4+98,5</t>
  </si>
  <si>
    <t>"PS102-zábavní bazén (geotextilie mezi hrubým a jemným štěrkem-dno bazénu)"650</t>
  </si>
  <si>
    <t>851,9*0,15</t>
  </si>
  <si>
    <t>8189700</t>
  </si>
  <si>
    <t>952901411</t>
  </si>
  <si>
    <t>Vyčištění budov nebo objektů před předáním do užívání ostatních objektů (např. kanálů, zásobníků, kůlen apod.) jakékoliv výšky podlaží</t>
  </si>
  <si>
    <t>1679205195</t>
  </si>
  <si>
    <t>https://podminky.urs.cz/item/CS_URS_2022_01/952901411</t>
  </si>
  <si>
    <t>"PS101"9,6*6,6</t>
  </si>
  <si>
    <t>"PS102-jímka pro dmychadla"3,0*7,0</t>
  </si>
  <si>
    <t>-308602872</t>
  </si>
  <si>
    <t>"viz.statika PS101"29</t>
  </si>
  <si>
    <t>"PS102-jímka pro dmychadla"19</t>
  </si>
  <si>
    <t>175930167</t>
  </si>
  <si>
    <t>"jímka dmychadel"</t>
  </si>
  <si>
    <t>"prům.150mm"2*0,3</t>
  </si>
  <si>
    <t>"dechlor.jímka"</t>
  </si>
  <si>
    <t>"prům.150mm"(1+4)*0,3</t>
  </si>
  <si>
    <t>-1338026989</t>
  </si>
  <si>
    <t>"prům.200mm"9*0,3</t>
  </si>
  <si>
    <t>"prům.200mm"1*0,3</t>
  </si>
  <si>
    <t>"ostatní prostupy do prům.300mm"5*0,3</t>
  </si>
  <si>
    <t>-724278500</t>
  </si>
  <si>
    <t>1416411451</t>
  </si>
  <si>
    <t>-736332626</t>
  </si>
  <si>
    <t>0,392*14 'Přepočtené koeficientem množství</t>
  </si>
  <si>
    <t>684302909</t>
  </si>
  <si>
    <t>998142251</t>
  </si>
  <si>
    <t>Přesun hmot pro nádrže, jímky, zásobníky a jámy pozemní mimo zemědělství se svislou nosnou konstrukcí monolitickou betonovou tyčovou nebo plošnou vodorovná dopravní vzdálenost do 50 m výšky do 25 m</t>
  </si>
  <si>
    <t>1011933986</t>
  </si>
  <si>
    <t>https://podminky.urs.cz/item/CS_URS_2022_01/998142251</t>
  </si>
  <si>
    <t>15037147</t>
  </si>
  <si>
    <t>"PS101"95,62</t>
  </si>
  <si>
    <t>"PS102-jímka"38,48</t>
  </si>
  <si>
    <t>1564026820</t>
  </si>
  <si>
    <t>134,1*1,221 'Přepočtené koeficientem množství</t>
  </si>
  <si>
    <t>-1196227927</t>
  </si>
  <si>
    <t>"PS101:vodorovná izolace"</t>
  </si>
  <si>
    <t>9,6*6,6+0,3*(9,6*2+6,0*2)</t>
  </si>
  <si>
    <t>"PS102-jímka:vodorovná izolace"</t>
  </si>
  <si>
    <t>7,2*6,2</t>
  </si>
  <si>
    <t>2144012746</t>
  </si>
  <si>
    <t>117,36*0,00033 'Přepočtené koeficientem množství</t>
  </si>
  <si>
    <t>56255297</t>
  </si>
  <si>
    <t>"PS101:svislá izolace"</t>
  </si>
  <si>
    <t>2,35*(6,0*2+9,0*2)</t>
  </si>
  <si>
    <t>0,4*(6,6*2+9,6*2)</t>
  </si>
  <si>
    <t>"PS102-jímka:svislá izolace"</t>
  </si>
  <si>
    <t>2,3*(7*2+3,*2)</t>
  </si>
  <si>
    <t>-268278604</t>
  </si>
  <si>
    <t>129,46*0,00034 'Přepočtené koeficientem množství</t>
  </si>
  <si>
    <t>-1382481367</t>
  </si>
  <si>
    <t>"PS101:vodorovná izolace-2x"</t>
  </si>
  <si>
    <t>(9,6*6,6+0,3*(9,6*2+6,0*2))*2</t>
  </si>
  <si>
    <t>"PS102-jímka:vodorovná izolace-2x"</t>
  </si>
  <si>
    <t>7,2*6,2*2</t>
  </si>
  <si>
    <t>214255685</t>
  </si>
  <si>
    <t>234,72*1,1655 'Přepočtené koeficientem množství</t>
  </si>
  <si>
    <t>1716653213</t>
  </si>
  <si>
    <t>"PS101:svislá izolace-2x"</t>
  </si>
  <si>
    <t>2,35*(6,0*2+9,0*2)*2</t>
  </si>
  <si>
    <t>0,4*(6,6*2+9,6*2)*2</t>
  </si>
  <si>
    <t>2,3*(7*2+3,*2)*2</t>
  </si>
  <si>
    <t>452764657</t>
  </si>
  <si>
    <t>258,92*1,221 'Přepočtené koeficientem množství</t>
  </si>
  <si>
    <t>662036502</t>
  </si>
  <si>
    <t>"prům.150mm"2</t>
  </si>
  <si>
    <t>"prům.200mm"9</t>
  </si>
  <si>
    <t>"prům.150mm"1+4</t>
  </si>
  <si>
    <t>"prům.200mm"1</t>
  </si>
  <si>
    <t>"ostatní prostupy do prům.300mm"5</t>
  </si>
  <si>
    <t>"druhá vrstva izolace"22</t>
  </si>
  <si>
    <t>-777914043</t>
  </si>
  <si>
    <t>44*0,735 'Přepočtené koeficientem množství</t>
  </si>
  <si>
    <t>1341409539</t>
  </si>
  <si>
    <t>"upřesnit dle statiky"</t>
  </si>
  <si>
    <t>"PS101"20</t>
  </si>
  <si>
    <t>"PS102-jímka"20</t>
  </si>
  <si>
    <t>-1742650865</t>
  </si>
  <si>
    <t>40*0,126 'Přepočtené koeficientem množství</t>
  </si>
  <si>
    <t>-1589045001</t>
  </si>
  <si>
    <t>62314464</t>
  </si>
  <si>
    <t>"dtto folie"23,04+3,54</t>
  </si>
  <si>
    <t>-1110088743</t>
  </si>
  <si>
    <t>"samolepící pas (na XPS)"</t>
  </si>
  <si>
    <t>9,0*6,0</t>
  </si>
  <si>
    <t>"vytažení"0,3*(1,2*4)</t>
  </si>
  <si>
    <t>-1146351923</t>
  </si>
  <si>
    <t>55,44*1,1655 'Přepočtené koeficientem množství</t>
  </si>
  <si>
    <t>1454914974</t>
  </si>
  <si>
    <t>"pás tl.4mm (vč.vytažení)"9,0*6,0+0,3*(1,2*4)</t>
  </si>
  <si>
    <t>"pás tl.5,3mm (vč.vytažení)"9,0*6,0+0,3*(1,2*4)</t>
  </si>
  <si>
    <t>-956596799</t>
  </si>
  <si>
    <t>2016525346</t>
  </si>
  <si>
    <t>-731929936</t>
  </si>
  <si>
    <t>"plocha střechy vč.atik"3,2*7,2</t>
  </si>
  <si>
    <t>-1145133628</t>
  </si>
  <si>
    <t>23,04*1,1655 'Přepočtené koeficientem množství</t>
  </si>
  <si>
    <t>-1828654225</t>
  </si>
  <si>
    <t>"dtto filie"23,04</t>
  </si>
  <si>
    <t>170442524</t>
  </si>
  <si>
    <t>23,04*1,155 'Přepočtené koeficientem množství</t>
  </si>
  <si>
    <t>1788394379</t>
  </si>
  <si>
    <t>"geotextilie (vč.vytažení)"9,0*6,0+0,3*(1,2*4)</t>
  </si>
  <si>
    <t>584895632</t>
  </si>
  <si>
    <t>55,44*1,15 'Přepočtené koeficientem množství</t>
  </si>
  <si>
    <t>712771221</t>
  </si>
  <si>
    <t>Provedení drenážní vrstvy vegetační střechy z plastových nopových fólií, výšky nopů do 25 mm, sklon střechy do 5°</t>
  </si>
  <si>
    <t>384924340</t>
  </si>
  <si>
    <t>https://podminky.urs.cz/item/CS_URS_2022_01/712771221</t>
  </si>
  <si>
    <t>"nopová folie (vč.vytažení)"9,0*6,0+0,3*(1,2*4)</t>
  </si>
  <si>
    <t>28323025</t>
  </si>
  <si>
    <t>fólie profilovaná (nopová) perforovaná HDPE s nakašírovanou filtrační textilií s hydroakumulační a drenážní funkcí do vegetačních střech s výškou nopů 20mm</t>
  </si>
  <si>
    <t>-250006573</t>
  </si>
  <si>
    <t>55,44*1,1025 'Přepočtené koeficientem množství</t>
  </si>
  <si>
    <t>1549847941</t>
  </si>
  <si>
    <t>"dtto folie vytažení"3,54</t>
  </si>
  <si>
    <t>-1363676101</t>
  </si>
  <si>
    <t>3,54*1,2 'Přepočtené koeficientem množství</t>
  </si>
  <si>
    <t>1997096028</t>
  </si>
  <si>
    <t>"vytažení"0,3*(2,75*2+6,3)</t>
  </si>
  <si>
    <t>-1582506486</t>
  </si>
  <si>
    <t>188746797</t>
  </si>
  <si>
    <t>-1501008355</t>
  </si>
  <si>
    <t>"z vnitřní strany atiky"0,4*(2,5*2+6,5)</t>
  </si>
  <si>
    <t>-1580104935</t>
  </si>
  <si>
    <t>4,6*1,05 'Přepočtené koeficientem množství</t>
  </si>
  <si>
    <t>296348028</t>
  </si>
  <si>
    <t>2,35*(9,2*2+6,2*2)+0,3*(9,8*2+6,8*2)+0,4*(9,8*2+6,8*2)</t>
  </si>
  <si>
    <t>1,85*(7,2*2+3,2*2)</t>
  </si>
  <si>
    <t>-1251640048</t>
  </si>
  <si>
    <t>134,1*1,05 'Přepočtené koeficientem množství</t>
  </si>
  <si>
    <t>713141131</t>
  </si>
  <si>
    <t>Montáž tepelné izolace střech plochých rohožemi, pásy, deskami, dílci, bloky (izolační materiál ve specifikaci) přilepenými za studena zplna, jednovrstvá</t>
  </si>
  <si>
    <t>1742886590</t>
  </si>
  <si>
    <t>https://podminky.urs.cz/item/CS_URS_2022_01/713141131</t>
  </si>
  <si>
    <t>"EPS 100S tl.50mm"</t>
  </si>
  <si>
    <t>"shora na atice (pod oplechováním)"</t>
  </si>
  <si>
    <t>"PS102-jímka"0,45*(3,2*2+7,2)</t>
  </si>
  <si>
    <t>28372305</t>
  </si>
  <si>
    <t>deska EPS 100 pro konstrukce s běžným zatížením λ=0,037 tl 50mm</t>
  </si>
  <si>
    <t>1356266428</t>
  </si>
  <si>
    <t>6,12*1,05 'Přepočtené koeficientem množství</t>
  </si>
  <si>
    <t>1129401106</t>
  </si>
  <si>
    <t>"XPS tl.100mm"</t>
  </si>
  <si>
    <t>"PS101"9,0*6,0</t>
  </si>
  <si>
    <t>"plocha střechy mimo atik"17,5</t>
  </si>
  <si>
    <t>-1366412508</t>
  </si>
  <si>
    <t>54*1,05 'Přepočtené koeficientem množství</t>
  </si>
  <si>
    <t>185667584</t>
  </si>
  <si>
    <t>17,5*1,05 'Přepočtené koeficientem množství</t>
  </si>
  <si>
    <t>2140279050</t>
  </si>
  <si>
    <t>"tl.20-80mm (prům.tl.50mm)"17,5</t>
  </si>
  <si>
    <t>-2023220960</t>
  </si>
  <si>
    <t>"tl.20-80mm (prům.tl.50mm)"17,5*0,05</t>
  </si>
  <si>
    <t>0,875*1,1 'Přepočtené koeficientem množství</t>
  </si>
  <si>
    <t>-10899409</t>
  </si>
  <si>
    <t>"modif.pás AL folie</t>
  </si>
  <si>
    <t>"vytažení na výlez"0,4*(1,2*4)</t>
  </si>
  <si>
    <t>"modif.asf.pás special mineral"</t>
  </si>
  <si>
    <t>"vytažení"0,4*(2,5*2+6,5)</t>
  </si>
  <si>
    <t>553521613</t>
  </si>
  <si>
    <t>55,92*1,1655 'Přepočtené koeficientem množství</t>
  </si>
  <si>
    <t>62856011</t>
  </si>
  <si>
    <t>pás asfaltový natavitelný modifikovaný SBS tl 4,0mm s vložkou z hliníkové fólie, hliníkové fólie s textilií a spalitelnou PE fólií nebo jemnozrnným minerálním posypem na horním povrchu</t>
  </si>
  <si>
    <t>43014657</t>
  </si>
  <si>
    <t>27,64*1,1655 'Přepočtené koeficientem množství</t>
  </si>
  <si>
    <t>1763255307</t>
  </si>
  <si>
    <t>"dtto parozábrana"</t>
  </si>
  <si>
    <t>"PS101"55,92</t>
  </si>
  <si>
    <t>"PS102-jímka"27,64</t>
  </si>
  <si>
    <t>-96523356</t>
  </si>
  <si>
    <t>83,56*0,002 'Přepočtené koeficientem množství</t>
  </si>
  <si>
    <t>836050808</t>
  </si>
  <si>
    <t>479008338</t>
  </si>
  <si>
    <t>"pod oplechování atik"</t>
  </si>
  <si>
    <t>1494848583</t>
  </si>
  <si>
    <t>-534648901</t>
  </si>
  <si>
    <t>"viz.výpis klempíř 303"13,6</t>
  </si>
  <si>
    <t>-521853176</t>
  </si>
  <si>
    <t>"pro 303"13,6</t>
  </si>
  <si>
    <t>764521415</t>
  </si>
  <si>
    <t>Žlab podokapní z hliníkového plechu včetně háků a čel hranatý rš 400 mm</t>
  </si>
  <si>
    <t>-416205818</t>
  </si>
  <si>
    <t>https://podminky.urs.cz/item/CS_URS_2022_01/764521415</t>
  </si>
  <si>
    <t>"viz.výpis klempíř 301"6,3</t>
  </si>
  <si>
    <t>764521464</t>
  </si>
  <si>
    <t>Žlab podokapní z hliníkového plechu včetně háků a čel kotlík hranatý, rš žlabu/průměr svodu 330/100 mm</t>
  </si>
  <si>
    <t>1522652688</t>
  </si>
  <si>
    <t>https://podminky.urs.cz/item/CS_URS_2022_01/764521464</t>
  </si>
  <si>
    <t>"pro 302"1</t>
  </si>
  <si>
    <t>764528402</t>
  </si>
  <si>
    <t>Svod z hliníkového plechu včetně objímek, kolen a odskoků hranatý, o straně 100 mm</t>
  </si>
  <si>
    <t>1163843046</t>
  </si>
  <si>
    <t>https://podminky.urs.cz/item/CS_URS_2022_01/764528402</t>
  </si>
  <si>
    <t>"viz.výpis klempíř 302"1,8</t>
  </si>
  <si>
    <t>-208848984</t>
  </si>
  <si>
    <t>101-Oc.poklop 800/800mm pro zakrytí vstupu do jímky vč.osaz.rámu,žár.pozink+nátěr-D+M(plný popis viz.výpis zámečník a výkres zámečnických k-cí)</t>
  </si>
  <si>
    <t>-1618368598</t>
  </si>
  <si>
    <t>Poznámka k položce:_x000D_
vč.zpracování dílenské dokumentace (viz.VON)_x000D_
materiál:_x000D_
-oc.k-ce žár.pozink+nátěr hmotnost 166,03kg+plocha 4,68m2</t>
  </si>
  <si>
    <t>102-Oc.venkovní žebřík pro výlez na střechu jímky,kotvení do zdiva přes kontaktní zateplovací syst.,žár.pozik+nátěr-D+M (plný popis viz.výpis a výkres zámečnických k-cí)</t>
  </si>
  <si>
    <t>1753624480</t>
  </si>
  <si>
    <t xml:space="preserve">Poznámka k položce:_x000D_
vč.zpracování dílenské dokumentace (viz.VON)_x000D_
materiál:_x000D_
-oc.k-ce žár.pozink+nátěr hmotnost 114,705kg+plocha 4,91m2_x000D_
-kotevní šroub M16x190-24ks_x000D_
</t>
  </si>
  <si>
    <t>103-Oc.poklop 800/800mm pro vstup do dechlor.jímky vč.osaz.rámu,plynotěsný,vodotěsný,žár.pozink+nátěr,uzamykatelný-D+M(plný popis viz.výpis zámečník a výkres zámečnických k-cí)</t>
  </si>
  <si>
    <t>1201832254</t>
  </si>
  <si>
    <t>Poznámka k položce:_x000D_
vč.zpracování dílenské dokumentace (viz.VON)_x000D_
materiál:_x000D_
-oc.k-ce žár.pozink+nátěr hmotnost 194,576kg+plocha 5,45m2_x000D_
-pant 2ks_x000D_
-visací zámek 1ks</t>
  </si>
  <si>
    <t>-2001404083</t>
  </si>
  <si>
    <t>A1</t>
  </si>
  <si>
    <t>asfaltová plocha celé souvrství</t>
  </si>
  <si>
    <t>A2</t>
  </si>
  <si>
    <t>asfaltová plocha na stávajícím podkladu</t>
  </si>
  <si>
    <t>PP</t>
  </si>
  <si>
    <t>písková pláž</t>
  </si>
  <si>
    <t>2500</t>
  </si>
  <si>
    <t>ŠP</t>
  </si>
  <si>
    <t>štěrková plocha (kačírek)</t>
  </si>
  <si>
    <t>VL</t>
  </si>
  <si>
    <t>vodící linie pro nevidomé</t>
  </si>
  <si>
    <t>RD</t>
  </si>
  <si>
    <t>reliéfní dlažba pro nevidomé</t>
  </si>
  <si>
    <t>PDD</t>
  </si>
  <si>
    <t>parkovací dlažba distanční tl.80mm</t>
  </si>
  <si>
    <t>2021/67-007 - SO 007-Zpevněné plochy, oplocení areálu</t>
  </si>
  <si>
    <t>DB</t>
  </si>
  <si>
    <t>dlaždice 400/400mm (plocha u bazénů)</t>
  </si>
  <si>
    <t>1710</t>
  </si>
  <si>
    <t>CH</t>
  </si>
  <si>
    <t>chodníková dlažba pochůzí</t>
  </si>
  <si>
    <t>1610</t>
  </si>
  <si>
    <t>2021/67-007-11 - D.1.1-Architektonické a stavebně technické řešení</t>
  </si>
  <si>
    <t>DP</t>
  </si>
  <si>
    <t>dlažba pojížděná 100/100/80mm</t>
  </si>
  <si>
    <t>131151343</t>
  </si>
  <si>
    <t>Vrtání jamek strojně průměru přes 200 do 300 mm</t>
  </si>
  <si>
    <t>-1427975920</t>
  </si>
  <si>
    <t>https://podminky.urs.cz/item/CS_URS_2022_01/131151343</t>
  </si>
  <si>
    <t>"pro sloupky 3D oplocení"0,8*249</t>
  </si>
  <si>
    <t>-289315646</t>
  </si>
  <si>
    <t>"pro patky"</t>
  </si>
  <si>
    <t>"oc.brána"</t>
  </si>
  <si>
    <t>"krajní"1,0*1,0*1,0*2</t>
  </si>
  <si>
    <t>"střed"0,4*0,4*0,4</t>
  </si>
  <si>
    <t>"oc.branka 2x"(0,8*0,5*0,5)*2*2</t>
  </si>
  <si>
    <t>-949767919</t>
  </si>
  <si>
    <t>"pro zpevněné plochy"59</t>
  </si>
  <si>
    <t>131251105</t>
  </si>
  <si>
    <t>Hloubení nezapažených jam a zářezů strojně s urovnáním dna do předepsaného profilu a spádu v hornině třídy těžitelnosti I skupiny 3 přes 500 do 1 000 m3</t>
  </si>
  <si>
    <t>1430622849</t>
  </si>
  <si>
    <t>https://podminky.urs.cz/item/CS_URS_2022_01/131251105</t>
  </si>
  <si>
    <t>"pro sanaci pláně"</t>
  </si>
  <si>
    <t>"sanace pláně pro dlážděné plochy pochůzí tl.200mm"</t>
  </si>
  <si>
    <t>"dlažba u bazénu"DB*0,2</t>
  </si>
  <si>
    <t>"chodník"CH*0,2</t>
  </si>
  <si>
    <t>"vodící linie pro nevidomé"VL*0,2</t>
  </si>
  <si>
    <t>"reliéfni dlažba pro nevidomé"RD*0,2</t>
  </si>
  <si>
    <t>"sanace pláně pro dlážděné plochy pojízdné tl.2x200mm=400mm"</t>
  </si>
  <si>
    <t>"dlažba pojízdná"DP*0,4</t>
  </si>
  <si>
    <t>"asf.plocha"815*0,4</t>
  </si>
  <si>
    <t>"park.stání dist.dlažba"140*0,4</t>
  </si>
  <si>
    <t>-754019509</t>
  </si>
  <si>
    <t>"pasy pro molo"</t>
  </si>
  <si>
    <t>1,4*1,7*12,2</t>
  </si>
  <si>
    <t>1,2*1,6*13,3</t>
  </si>
  <si>
    <t>132254101</t>
  </si>
  <si>
    <t>Hloubení zapažených rýh šířky do 800 mm strojně s urovnáním dna do předepsaného profilu a spádu v hornině třídy těžitelnosti I skupiny 3 do 20 m3</t>
  </si>
  <si>
    <t>-320923130</t>
  </si>
  <si>
    <t>https://podminky.urs.cz/item/CS_URS_2022_01/132254101</t>
  </si>
  <si>
    <t>"pro drenáž"0,4*0,4*110</t>
  </si>
  <si>
    <t>"PVC potrubí DN 150"0,4*0,4*13</t>
  </si>
  <si>
    <t>"podkladní mazanina tl.100mm (pod zákl.pasy mola)"</t>
  </si>
  <si>
    <t>0,1*0,6*11,1</t>
  </si>
  <si>
    <t>0,1*0,5*12,173</t>
  </si>
  <si>
    <t>1354904954</t>
  </si>
  <si>
    <t>"zemina z výkopů na meziskládku"</t>
  </si>
  <si>
    <t>"jamky pro sloupky oploc."(PI*0,15*0,15*199,2)</t>
  </si>
  <si>
    <t>"jámy do 20m3"2,864</t>
  </si>
  <si>
    <t>"jámy do 100m3"59</t>
  </si>
  <si>
    <t>"jámy do 1000m3 (sanace)"1102</t>
  </si>
  <si>
    <t>"rýhy š-2m do 100m3"54,572</t>
  </si>
  <si>
    <t>"rýhy š-0,8 do 20m3"20,955</t>
  </si>
  <si>
    <t>"z meziskládky pro zásypy"41,107</t>
  </si>
  <si>
    <t>"z mezikládky násyp"10</t>
  </si>
  <si>
    <t>498506095</t>
  </si>
  <si>
    <t>"odpočet zásypů a násypů"-51,107</t>
  </si>
  <si>
    <t>343785996</t>
  </si>
  <si>
    <t>"dtto zemina na odvoz"1202,365</t>
  </si>
  <si>
    <t>1202,365*5 'Přepočtené koeficientem množství</t>
  </si>
  <si>
    <t>1965541690</t>
  </si>
  <si>
    <t>"z meziskládky pro zpětné zásypy a násypy"51,107</t>
  </si>
  <si>
    <t>"z meziskládky pro odvoz (na dopravní prostředek)"1253,472</t>
  </si>
  <si>
    <t>1365213041</t>
  </si>
  <si>
    <t>"násypy pro zpevněné plochy"10</t>
  </si>
  <si>
    <t>-1232232575</t>
  </si>
  <si>
    <t>"pro zpevněné plochy"DB+CH+DP+A1+PDD+RD+VL+ŠP+PP</t>
  </si>
  <si>
    <t>"hrací plocha"42</t>
  </si>
  <si>
    <t>1545857830</t>
  </si>
  <si>
    <t>"zemina na odvoz vč.přepočtu na tuny"1202,365*1,8</t>
  </si>
  <si>
    <t>136445473</t>
  </si>
  <si>
    <t>"násyp pro komunikace"10</t>
  </si>
  <si>
    <t>-124455442</t>
  </si>
  <si>
    <t>"výkopy pro pasy mola"54,572</t>
  </si>
  <si>
    <t>"odpočet pasů"-13,465</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</si>
  <si>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</si>
  <si>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</si>
  <si>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-953811154</t>
  </si>
  <si>
    <t>https://podminky.urs.cz/item/CS_URS_2022_01/175111101</t>
  </si>
  <si>
    <t>341435748</t>
  </si>
  <si>
    <t>2,08*2 'Přepočtené koeficientem množství</t>
  </si>
  <si>
    <t>181951112</t>
  </si>
  <si>
    <t>Úprava pláně vyrovnáním výškových rozdílů strojně v hornině třídy těžitelnosti I, skupiny 1 až 3 se zhutněním</t>
  </si>
  <si>
    <t>170956585</t>
  </si>
  <si>
    <t>https://podminky.urs.cz/item/CS_URS_2022_01/181951112</t>
  </si>
  <si>
    <t>211571121</t>
  </si>
  <si>
    <t>Výplň kamenivem do rýh odvodňovacích žeber nebo trativodů bez zhutnění, s úpravou povrchu výplně kamenivem drobným těženým</t>
  </si>
  <si>
    <t>389101077</t>
  </si>
  <si>
    <t>https://podminky.urs.cz/item/CS_URS_2022_01/211571121</t>
  </si>
  <si>
    <t>"drenáž-obsyp"0,3*0,4*110</t>
  </si>
  <si>
    <t>211971110</t>
  </si>
  <si>
    <t>Zřízení opláštění výplně z geotextilie odvodňovacích žeber nebo trativodů v rýze nebo zářezu se stěnami šikmými o sklonu do 1:2</t>
  </si>
  <si>
    <t>-814329203</t>
  </si>
  <si>
    <t>https://podminky.urs.cz/item/CS_URS_2022_01/211971110</t>
  </si>
  <si>
    <t>"drenáž"(0,4*4)*110</t>
  </si>
  <si>
    <t>106973432</t>
  </si>
  <si>
    <t>176*1,1845 'Přepočtené koeficientem množství</t>
  </si>
  <si>
    <t>-112971514</t>
  </si>
  <si>
    <t>"drenáž lože"0,1*0,4*110</t>
  </si>
  <si>
    <t>212755214</t>
  </si>
  <si>
    <t>Trativody bez lože z drenážních trubek plastových flexibilních D 100 mm</t>
  </si>
  <si>
    <t>880723672</t>
  </si>
  <si>
    <t>https://podminky.urs.cz/item/CS_URS_2022_01/212755214</t>
  </si>
  <si>
    <t>"drenáž prům.100mm"110</t>
  </si>
  <si>
    <t>CS ÚRS 2021 02</t>
  </si>
  <si>
    <t>1139997929</t>
  </si>
  <si>
    <t>https://podminky.urs.cz/item/CS_URS_2021_02/274321511</t>
  </si>
  <si>
    <t>1,2*0,5*12,173</t>
  </si>
  <si>
    <t>-1403154653</t>
  </si>
  <si>
    <t>1,2*2*12,173+1,2*0,5*2</t>
  </si>
  <si>
    <t>-1073758397</t>
  </si>
  <si>
    <t>"dtto zřízení"30,415</t>
  </si>
  <si>
    <t>331449266</t>
  </si>
  <si>
    <t>"výztuž pasů 65kg/m3 (viz.statika)"7,304*0,065</t>
  </si>
  <si>
    <t>275313611</t>
  </si>
  <si>
    <t>Základy z betonu prostého patky a bloky z betonu kamenem neprokládaného tř. C 16/20</t>
  </si>
  <si>
    <t>1208523140</t>
  </si>
  <si>
    <t>https://podminky.urs.cz/item/CS_URS_2022_01/275313611</t>
  </si>
  <si>
    <t>"přípočet pro betonáž do výkopu"2,864*0,05</t>
  </si>
  <si>
    <t>327324128</t>
  </si>
  <si>
    <t>Opěrné zdi a valy z betonu železového odolný proti agresivnímu prostředí tř. C 30/37</t>
  </si>
  <si>
    <t>-807089814</t>
  </si>
  <si>
    <t>https://podminky.urs.cz/item/CS_URS_2021_02/327324128</t>
  </si>
  <si>
    <t>"pasy pro molo-opěrka"</t>
  </si>
  <si>
    <t>0,4*0,6*11,1+1,05*0,3*11,1</t>
  </si>
  <si>
    <t>327351211</t>
  </si>
  <si>
    <t>Bednění opěrných zdí a valů svislých i skloněných, výšky do 20 m zřízení</t>
  </si>
  <si>
    <t>-117333577</t>
  </si>
  <si>
    <t>https://podminky.urs.cz/item/CS_URS_2021_02/327351211</t>
  </si>
  <si>
    <t>0,4*2*11,1+1,05*2*11,1+0,4*0,6*2+1,05*0,3*2</t>
  </si>
  <si>
    <t>327351221</t>
  </si>
  <si>
    <t>Bednění opěrných zdí a valů svislých i skloněných, výšky do 20 m odstranění</t>
  </si>
  <si>
    <t>-1504178029</t>
  </si>
  <si>
    <t>https://podminky.urs.cz/item/CS_URS_2021_02/327351221</t>
  </si>
  <si>
    <t>"dtto zřízení"33,3</t>
  </si>
  <si>
    <t>327361006</t>
  </si>
  <si>
    <t>Výztuž opěrných zdí a valů průměru do 12 mm, z oceli 10 505 (R) nebo BSt 500</t>
  </si>
  <si>
    <t>1092493561</t>
  </si>
  <si>
    <t>https://podminky.urs.cz/item/CS_URS_2021_02/327361006</t>
  </si>
  <si>
    <t>"výztuž pasů-opěrka 65kg/m3 (viz.statika)"6,161*0,065</t>
  </si>
  <si>
    <t>338171123</t>
  </si>
  <si>
    <t>Montáž sloupků a vzpěr plotových ocelových trubkových nebo profilovaných výšky do 2,60 m se zabetonováním do 0,08 m3 do připravených jamek</t>
  </si>
  <si>
    <t>854991663</t>
  </si>
  <si>
    <t>https://podminky.urs.cz/item/CS_URS_2022_01/338171123</t>
  </si>
  <si>
    <t>"pro oplocení z 3D panelů-do patek"249</t>
  </si>
  <si>
    <t>55342153</t>
  </si>
  <si>
    <t>plotový sloupek pro svařované panely profilovaný oválný 50x70mm dl 2,5-3,0m povrchová úprava Pz a komaxit</t>
  </si>
  <si>
    <t>1505134030</t>
  </si>
  <si>
    <t>339921132</t>
  </si>
  <si>
    <t>Osazování palisád betonových v řadě se zabetonováním výšky palisády přes 500 do 1000 mm</t>
  </si>
  <si>
    <t>-518236313</t>
  </si>
  <si>
    <t>https://podminky.urs.cz/item/CS_URS_2022_01/339921132</t>
  </si>
  <si>
    <t>"palisáda v-400mm"80</t>
  </si>
  <si>
    <t>59228408</t>
  </si>
  <si>
    <t>palisáda betonová tyčová hranatá přírodní 110x110x600mm</t>
  </si>
  <si>
    <t>-848373671</t>
  </si>
  <si>
    <t xml:space="preserve">Poznámka k položce:_x000D_
Betonová palisáda_x000D_
Dvouvrstvý betonový vibrolisovaný prvek s vysokou _x000D_
pevností a mrazuvzdorností_x000D_
-110X110mm,  v. 400mm_x000D_
-spárořez (viz ilustrace) _x000D_
-barva přírodní 85%, antracit 6%, pískovcová 9%_x000D_
-povrch základní_x000D_
</t>
  </si>
  <si>
    <t>"přírodní 85%"80*0,85</t>
  </si>
  <si>
    <t>68*9,1 'Přepočtené koeficientem množství</t>
  </si>
  <si>
    <t>59228419</t>
  </si>
  <si>
    <t>palisáda betonová tyčová hranatá barevná 110x110x600mm</t>
  </si>
  <si>
    <t>-1756960407</t>
  </si>
  <si>
    <t>"antracit 6%"80*0,06</t>
  </si>
  <si>
    <t>"pískovec 9%"80*0,09</t>
  </si>
  <si>
    <t>12*9,1 'Přepočtené koeficientem množství</t>
  </si>
  <si>
    <t>348121221</t>
  </si>
  <si>
    <t>Osazení podhrabových desek na ocelové sloupky, délky desek přes 2 do 3 m</t>
  </si>
  <si>
    <t>1222309152</t>
  </si>
  <si>
    <t>https://podminky.urs.cz/item/CS_URS_2022_01/348121221</t>
  </si>
  <si>
    <t>"pro oplocení z 3D panelů"213</t>
  </si>
  <si>
    <t>59232542</t>
  </si>
  <si>
    <t>betonová podhrabová deska 2500x200x35mm se zámkem 15mm na ukotvení sloupků profilovaných oválných 50x70mm</t>
  </si>
  <si>
    <t>-1975961293</t>
  </si>
  <si>
    <t>348171146</t>
  </si>
  <si>
    <t>Montáž oplocení z dílců kovových panelových svařovaných, na ocelové profilované sloupky, výšky přes 1,5 do 2,0 m</t>
  </si>
  <si>
    <t>-1997396990</t>
  </si>
  <si>
    <t>https://podminky.urs.cz/item/CS_URS_2022_01/348171146</t>
  </si>
  <si>
    <t>"3D oplocení"</t>
  </si>
  <si>
    <t>"s podhrab.deskami"538</t>
  </si>
  <si>
    <t>55342417</t>
  </si>
  <si>
    <t>plotový panel svařovaný v 1,5-2,0m š do 2,5m průměru drátu 5mm oka 55x200mm s dvojitým horizontálním drátem 6mm povrchová úprava PZ komaxit</t>
  </si>
  <si>
    <t>-2034612822</t>
  </si>
  <si>
    <t>"s podhrab.deskami"538/2,5</t>
  </si>
  <si>
    <t>5642611-01</t>
  </si>
  <si>
    <t>Podklad nebo podsyp z písku s rozprostřením, vlhčením a zhutněním plochy přes 100 m2, po zhutnění tl. 200 mm-D+M</t>
  </si>
  <si>
    <t>-38161840</t>
  </si>
  <si>
    <t>"úprava pláže"2500</t>
  </si>
  <si>
    <t>564710001</t>
  </si>
  <si>
    <t>Podklad nebo kryt z kameniva hrubého drceného vel. 8-16 mm s rozprostřením a zhutněním plochy jednotlivě do 100 m2, po zhutnění tl. 50 mm</t>
  </si>
  <si>
    <t>2066118260</t>
  </si>
  <si>
    <t>https://podminky.urs.cz/item/CS_URS_2022_01/564710001</t>
  </si>
  <si>
    <t>"sport.hřiště"S1</t>
  </si>
  <si>
    <t>564730101</t>
  </si>
  <si>
    <t>Podklad nebo kryt z kameniva hrubého drceného vel. 16-32 mm s rozprostřením a zhutněním plochy jednotlivě do 100 m2, po zhutnění tl. 100 mm</t>
  </si>
  <si>
    <t>1337314015</t>
  </si>
  <si>
    <t>https://podminky.urs.cz/item/CS_URS_2022_01/564730101</t>
  </si>
  <si>
    <t>564751101</t>
  </si>
  <si>
    <t>Podklad nebo kryt z kameniva hrubého drceného vel. 32-63 mm s rozprostřením a zhutněním plochy jednotlivě do 100 m2, po zhutnění tl. 150 mm</t>
  </si>
  <si>
    <t>-279613136</t>
  </si>
  <si>
    <t>https://podminky.urs.cz/item/CS_URS_2022_01/564751101</t>
  </si>
  <si>
    <t>564762111</t>
  </si>
  <si>
    <t>Podklad nebo kryt z vibrovaného štěrku VŠ s rozprostřením, vlhčením a zhutněním, po zhutnění tl. 200 mm</t>
  </si>
  <si>
    <t>1936747051</t>
  </si>
  <si>
    <t>https://podminky.urs.cz/item/CS_URS_2022_01/564762111</t>
  </si>
  <si>
    <t>"dlažba u bazénu"DB</t>
  </si>
  <si>
    <t>"chodník"CH</t>
  </si>
  <si>
    <t>"vodící linie pro nevidomé"VL</t>
  </si>
  <si>
    <t>"reliéfni dlažba pro nevidomé"RD</t>
  </si>
  <si>
    <t>"dlažba pojízdná"DP*2</t>
  </si>
  <si>
    <t>"asf.plocha"815*2</t>
  </si>
  <si>
    <t>"park.stání dist.dlažba"140*2</t>
  </si>
  <si>
    <t>5648010-01</t>
  </si>
  <si>
    <t>Podklad z drceného kameniva (frakce 0/4 tl.5mm+frakce 4/8mm tl.30mm) s rozprostřením a zhutněním plochy jednotlivě do 100 m2, po zhutnění tl. 35 mm-D+M</t>
  </si>
  <si>
    <t>2046045506</t>
  </si>
  <si>
    <t>1278136687</t>
  </si>
  <si>
    <t>DP+PDD</t>
  </si>
  <si>
    <t>564861111</t>
  </si>
  <si>
    <t>Podklad ze štěrkodrti ŠD s rozprostřením a zhutněním plochy přes 100 m2, po zhutnění tl. 200 mm</t>
  </si>
  <si>
    <t>788583462</t>
  </si>
  <si>
    <t>https://podminky.urs.cz/item/CS_URS_2022_01/564861111</t>
  </si>
  <si>
    <t>DB+CH+DP+PDD+RD+VL+A1</t>
  </si>
  <si>
    <t>564952111</t>
  </si>
  <si>
    <t>Podklad z mechanicky zpevněného kameniva MZK (minerální beton) s rozprostřením a s hutněním, po zhutnění tl. 150 mm</t>
  </si>
  <si>
    <t>457355424</t>
  </si>
  <si>
    <t>https://podminky.urs.cz/item/CS_URS_2022_01/564952111</t>
  </si>
  <si>
    <t>565165111</t>
  </si>
  <si>
    <t>Asfaltový beton vrstva podkladní ACP 16 (obalované kamenivo střednězrnné - OKS) s rozprostřením a zhutněním v pruhu šířky přes 1,5 do 3 m, po zhutnění tl. 80 mm</t>
  </si>
  <si>
    <t>375463612</t>
  </si>
  <si>
    <t>https://podminky.urs.cz/item/CS_URS_2022_01/565165111</t>
  </si>
  <si>
    <t>571908111</t>
  </si>
  <si>
    <t>Kryt vymývaným dekoračním kamenivem (kačírkem) tl. 200 mm</t>
  </si>
  <si>
    <t>192328928</t>
  </si>
  <si>
    <t>https://podminky.urs.cz/item/CS_URS_2022_01/571908111</t>
  </si>
  <si>
    <t>"štěrková plocha (kačírek)"200</t>
  </si>
  <si>
    <t>573211109</t>
  </si>
  <si>
    <t>Postřik spojovací PS bez posypu kamenivem z asfaltu silničního, v množství 0,50 kg/m2</t>
  </si>
  <si>
    <t>8689027</t>
  </si>
  <si>
    <t>https://podminky.urs.cz/item/CS_URS_2022_01/573211109</t>
  </si>
  <si>
    <t>577134111</t>
  </si>
  <si>
    <t>Asfaltový beton vrstva obrusná ACO 11 (ABS) s rozprostřením a se zhutněním z nemodifikovaného asfaltu v pruhu šířky do 3 m tř. I, po zhutnění tl. 40 mm</t>
  </si>
  <si>
    <t>-1583894076</t>
  </si>
  <si>
    <t>https://podminky.urs.cz/item/CS_URS_2022_01/577134111</t>
  </si>
  <si>
    <t>"asfaltová plocha"</t>
  </si>
  <si>
    <t>"celé souvrství"722</t>
  </si>
  <si>
    <t>"na stáv.podkladu"147</t>
  </si>
  <si>
    <t>579231311</t>
  </si>
  <si>
    <t>Venkovní lité pryžové povrchy na předem upravený terén jednovrstvé tloušťky 13 mm včetně stabilizační vrstvy tloušťky 35 mm, prováděné ručně plochy do 300 m2 jedna barva červená, zelená</t>
  </si>
  <si>
    <t>256690177</t>
  </si>
  <si>
    <t>https://podminky.urs.cz/item/CS_URS_2022_01/579231311</t>
  </si>
  <si>
    <t>Poznámka k položce:_x000D_
sportovní povrch litý víceúčelový vč.lité podložky ze směsi kameniva, granulátu a pojiva</t>
  </si>
  <si>
    <t>"S1-sportovní hřiště"42</t>
  </si>
  <si>
    <t>S1</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</si>
  <si>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</si>
  <si>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</si>
  <si>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11883636</t>
  </si>
  <si>
    <t>https://podminky.urs.cz/item/CS_URS_2022_01/596211110</t>
  </si>
  <si>
    <t>"reliéfní dlažba pro nevidomé"8</t>
  </si>
  <si>
    <t>"vodící linie pro nevidomé"32</t>
  </si>
  <si>
    <t>592452-02</t>
  </si>
  <si>
    <t>dlažba zámková  pro nevidomé 200x100x60mm barevná</t>
  </si>
  <si>
    <t>2123404909</t>
  </si>
  <si>
    <t>"reliéfní dlažba pro nevidomé"RD</t>
  </si>
  <si>
    <t>8*1,05 'Přepočtené koeficientem množství</t>
  </si>
  <si>
    <t>592452-01</t>
  </si>
  <si>
    <t>dlažba zámková  pro nevidomé 200x100x60mm šedá (vodící linie)</t>
  </si>
  <si>
    <t>568233945</t>
  </si>
  <si>
    <t>32*1,05 'Přepočtené koeficientem množství</t>
  </si>
  <si>
    <t>596211113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</si>
  <si>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</si>
  <si>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-2050796073</t>
  </si>
  <si>
    <t>https://podminky.urs.cz/item/CS_URS_2022_01/596211113</t>
  </si>
  <si>
    <t>"dlážděná plocha pochůzí-chodníky (mimo bazén)"1610</t>
  </si>
  <si>
    <t>59245016</t>
  </si>
  <si>
    <t>dlažba tvar čtverec betonová 100x100x60mm přírodní</t>
  </si>
  <si>
    <t>-614812976</t>
  </si>
  <si>
    <t xml:space="preserve">Poznámka k položce:_x000D_
-100X100mm, tl.60mm_x000D_
-spárořez (viz ilustrace-kniha standartů) _x000D_
-barva přírodní 85%, antracit 15%_x000D_
-povrch s přirozenou drsností / matný_x000D_
-mrazuvzdorná_x000D_
</t>
  </si>
  <si>
    <t>"přírodní 85%"CH*0,85</t>
  </si>
  <si>
    <t>1368,5*1,01 'Přepočtené koeficientem množství</t>
  </si>
  <si>
    <t>59245270</t>
  </si>
  <si>
    <t>dlažba tvar čtverec betonová 100x100x60mm barevná</t>
  </si>
  <si>
    <t>-212857502</t>
  </si>
  <si>
    <t>"antracit 15%"CH*0,15</t>
  </si>
  <si>
    <t>241,5*1,01 'Přepočtené koeficientem množství</t>
  </si>
  <si>
    <t>596211114</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</si>
  <si>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Příplatek k cenám za dlažbu z prvků dvou barev</t>
  </si>
  <si>
    <t>-1704285650</t>
  </si>
  <si>
    <t>https://podminky.urs.cz/item/CS_URS_2022_01/596211114</t>
  </si>
  <si>
    <t>596212212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</si>
  <si>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</si>
  <si>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-1197367370</t>
  </si>
  <si>
    <t>https://podminky.urs.cz/item/CS_URS_2022_01/596212212</t>
  </si>
  <si>
    <t>"dlažba pojížděná"120</t>
  </si>
  <si>
    <t>59245017</t>
  </si>
  <si>
    <t>dlažba tvar čtverec betonová 100x100x80mm přírodní</t>
  </si>
  <si>
    <t>2010895881</t>
  </si>
  <si>
    <t>"přírodní 85%"DP*0,85</t>
  </si>
  <si>
    <t>102*1,02 'Přepočtené koeficientem množství</t>
  </si>
  <si>
    <t>59245009</t>
  </si>
  <si>
    <t>dlažba tvar čtverec betonová 100x100x80mm barevná</t>
  </si>
  <si>
    <t>-917073921</t>
  </si>
  <si>
    <t>"antracit 15%"DP*0,15</t>
  </si>
  <si>
    <t>18*1,02 'Přepočtené koeficientem množství</t>
  </si>
  <si>
    <t>596212214</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</si>
  <si>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Příplatek k cenám za dlažbu z prvků dvou barev</t>
  </si>
  <si>
    <t>-905817200</t>
  </si>
  <si>
    <t>https://podminky.urs.cz/item/CS_URS_2022_01/596212214</t>
  </si>
  <si>
    <t>596412212</t>
  </si>
  <si>
    <t>Kladení dlažby z betonových vegetačních dlaždic pozemních komunikací s ložem z kameniva těženého nebo drceného tl. do 50 mm, s vyplněním spár a vegetačních otvorů, s hutněním vibrováním tl. 80 mm, pro plochy přes 100 do 300 m2</t>
  </si>
  <si>
    <t>1810353811</t>
  </si>
  <si>
    <t>https://podminky.urs.cz/item/CS_URS_2022_01/596412212</t>
  </si>
  <si>
    <t>"dlažděná park.stání:distanční dlažba tl.80mm"115</t>
  </si>
  <si>
    <t>592460-01</t>
  </si>
  <si>
    <t>dlažba distanční (vsakovací) betonová vegetační tl.80mm</t>
  </si>
  <si>
    <t>2082474958</t>
  </si>
  <si>
    <t xml:space="preserve">Poznámka k položce:_x000D_
Dlažba je vyrobena z vysoce pevnostního vibrolisovaného betonu, kde optimální poměr vrchní nášlapné a spodní jádrové vrstvy betonu zajišťuje maximální užitné vlastnosti dlažby. Dlažba je mrazuvzdorná a odolná povětrnostním podmínkám. Neublíží jí ani voda, ani chemické rozmrazovací látky._x000D_
Dlažba je po dvou stranách opatřena distančními nálitky, které vytváří pravidelné 30 mm široké spáry mezi jednotlivými dlaždicemi.  Spáry je možné vysypat zeminou smíchanou s travním semenem, podíl zeleně činí 27,8 % plochy. Nezapomínejte ale na časté zalévání především v suchém a slunném počasí. Pokud se chcete zalévání vyhnout, můžete spáry vysypat drobnějším kamenivem. Tato varianta vypadá velmi pěkně a zároveň má vyšší vsakovací schopnost._x000D_
</t>
  </si>
  <si>
    <t>115*1,02 'Přepočtené koeficientem množství</t>
  </si>
  <si>
    <t>596811223</t>
  </si>
  <si>
    <t>Kladení dlažby z betonových nebo kameninových dlaždic komunikací pro pěší s vyplněním spár a se smetením přebytečného materiálu na vzdálenost do 3 m s ložem z kameniva těženého tl. do 30 mm velikosti dlaždic přes 0,09 m2 do 0,25 m2, pro plochy přes 300 m2</t>
  </si>
  <si>
    <t>-2019539647</t>
  </si>
  <si>
    <t>https://podminky.urs.cz/item/CS_URS_2022_01/596811223</t>
  </si>
  <si>
    <t>"dlážděná plocha u bazénu"1710</t>
  </si>
  <si>
    <t>-615809397</t>
  </si>
  <si>
    <t>1710*1,05 'Přepočtené koeficientem množství</t>
  </si>
  <si>
    <t>631311124</t>
  </si>
  <si>
    <t>Mazanina z betonu prostého bez zvýšených nároků na prostředí tl. přes 80 do 120 mm tř. C 16/20</t>
  </si>
  <si>
    <t>1677255972</t>
  </si>
  <si>
    <t>https://podminky.urs.cz/item/CS_URS_2022_01/631311124</t>
  </si>
  <si>
    <t>"přípočet pro betonáž do výkopu"1,275*0,05</t>
  </si>
  <si>
    <t>649240345</t>
  </si>
  <si>
    <t>"molo tl.180mm"0,18*53</t>
  </si>
  <si>
    <t>9,54*0,05</t>
  </si>
  <si>
    <t>2131126844</t>
  </si>
  <si>
    <t>"molo tl.180mm"10,017</t>
  </si>
  <si>
    <t>-1779822450</t>
  </si>
  <si>
    <t>"molo tl.180mm"0,18*(12,173*2+5,1*2)</t>
  </si>
  <si>
    <t>939343917</t>
  </si>
  <si>
    <t>"dtto zřízení"6,128</t>
  </si>
  <si>
    <t>631361821</t>
  </si>
  <si>
    <t>Výztuž mazanin 10 505 (R) nebo BSt 500</t>
  </si>
  <si>
    <t>512761212</t>
  </si>
  <si>
    <t>https://podminky.urs.cz/item/CS_URS_2021_02/631361821</t>
  </si>
  <si>
    <t>"výztuž desky mola 90kg/m3 (viz.statika)"10,017*0,09</t>
  </si>
  <si>
    <t>-1499156827</t>
  </si>
  <si>
    <t>"molo 1x Kari síť prům.6mm oka 150/150mm vč.30% překrytí"</t>
  </si>
  <si>
    <t>((53*3,03)*1,3)/1000</t>
  </si>
  <si>
    <t>"dist.prvky"0,209*0,1</t>
  </si>
  <si>
    <t>883434068</t>
  </si>
  <si>
    <t>"molo tl.180mm"53</t>
  </si>
  <si>
    <t>871315211</t>
  </si>
  <si>
    <t>Kanalizační potrubí z tvrdého PVC v otevřeném výkopu ve sklonu do 20 %, hladkého plnostěnného jednovrstvého, tuhost třídy SN 4 DN 160</t>
  </si>
  <si>
    <t>-1317552302</t>
  </si>
  <si>
    <t>https://podminky.urs.cz/item/CS_URS_2022_01/871315211</t>
  </si>
  <si>
    <t>"PVC potrubí DN150 (připojení vpusti)"13</t>
  </si>
  <si>
    <t>914111111</t>
  </si>
  <si>
    <t>Montáž svislé dopravní značky základní velikosti do 1 m2 objímkami na sloupky nebo konzoly</t>
  </si>
  <si>
    <t>-1777864023</t>
  </si>
  <si>
    <t>https://podminky.urs.cz/item/CS_URS_2022_01/914111111</t>
  </si>
  <si>
    <t>"dopravní značení svislé -viz.situace"</t>
  </si>
  <si>
    <t>"C4a"2</t>
  </si>
  <si>
    <t>"B29"1</t>
  </si>
  <si>
    <t>"E13"1</t>
  </si>
  <si>
    <t>"IP12"1</t>
  </si>
  <si>
    <t>"E8d"1</t>
  </si>
  <si>
    <t>40445619</t>
  </si>
  <si>
    <t>zákazové, příkazové dopravní značky B1-B34, C1-15 500mm</t>
  </si>
  <si>
    <t>1450530507</t>
  </si>
  <si>
    <t>40445650</t>
  </si>
  <si>
    <t>dodatkové tabulky E7, E12, E13 500x300mm</t>
  </si>
  <si>
    <t>-447679789</t>
  </si>
  <si>
    <t>40445625</t>
  </si>
  <si>
    <t>informativní značky provozní IP8, IP9, IP11-IP13 500x700mm</t>
  </si>
  <si>
    <t>-1372080358</t>
  </si>
  <si>
    <t>914511111</t>
  </si>
  <si>
    <t>Montáž sloupku dopravních značek délky do 3,5 m do betonového základu</t>
  </si>
  <si>
    <t>-1950293950</t>
  </si>
  <si>
    <t>https://podminky.urs.cz/item/CS_URS_2022_01/914511111</t>
  </si>
  <si>
    <t>"dopravní značení svislé-viz.situace"</t>
  </si>
  <si>
    <t>"pro C4a"2</t>
  </si>
  <si>
    <t>"pro B29+E13"1</t>
  </si>
  <si>
    <t>"pro IP12+E8d"1</t>
  </si>
  <si>
    <t>40445225</t>
  </si>
  <si>
    <t>sloupek pro dopravní značku Zn D 60mm v 3,5m</t>
  </si>
  <si>
    <t>2085090156</t>
  </si>
  <si>
    <t>915111111</t>
  </si>
  <si>
    <t>Vodorovné dopravní značení stříkané barvou dělící čára šířky 125 mm souvislá bílá základní</t>
  </si>
  <si>
    <t>-1802166916</t>
  </si>
  <si>
    <t>https://podminky.urs.cz/item/CS_URS_2022_01/915111111</t>
  </si>
  <si>
    <t>"V10a"16</t>
  </si>
  <si>
    <t>"V10b"30</t>
  </si>
  <si>
    <t>915111115</t>
  </si>
  <si>
    <t>Vodorovné dopravní značení stříkané barvou dělící čára šířky 125 mm souvislá žlutá základní</t>
  </si>
  <si>
    <t>111910334</t>
  </si>
  <si>
    <t>https://podminky.urs.cz/item/CS_URS_2022_01/915111115</t>
  </si>
  <si>
    <t>"V12a"17</t>
  </si>
  <si>
    <t>915111121</t>
  </si>
  <si>
    <t>Vodorovné dopravní značení stříkané barvou dělící čára šířky 125 mm přerušovaná bílá základní</t>
  </si>
  <si>
    <t>1125739448</t>
  </si>
  <si>
    <t>https://podminky.urs.cz/item/CS_URS_2022_01/915111121</t>
  </si>
  <si>
    <t>"V7b"12</t>
  </si>
  <si>
    <t>915131111</t>
  </si>
  <si>
    <t>Vodorovné dopravní značení stříkané barvou přechody pro chodce, šipky, symboly bílé základní</t>
  </si>
  <si>
    <t>1574772479</t>
  </si>
  <si>
    <t>https://podminky.urs.cz/item/CS_URS_2022_01/915131111</t>
  </si>
  <si>
    <t>"V12a (invalida)"6*1,0</t>
  </si>
  <si>
    <t>915611111</t>
  </si>
  <si>
    <t>Předznačení pro vodorovné značení stříkané barvou nebo prováděné z nátěrových hmot liniové dělicí čáry, vodicí proužky</t>
  </si>
  <si>
    <t>669840741</t>
  </si>
  <si>
    <t>https://podminky.urs.cz/item/CS_URS_2022_01/915611111</t>
  </si>
  <si>
    <t>915621111</t>
  </si>
  <si>
    <t>Předznačení pro vodorovné značení stříkané barvou nebo prováděné z nátěrových hmot plošné šipky, symboly, nápisy</t>
  </si>
  <si>
    <t>1611216852</t>
  </si>
  <si>
    <t>https://podminky.urs.cz/item/CS_URS_2022_01/915621111</t>
  </si>
  <si>
    <t>916131113</t>
  </si>
  <si>
    <t>Osazení silničního obrubníku betonového se zřízením lože, s vyplněním a zatřením spár cementovou maltou ležatého s boční opěrou z betonu prostého, do lože z betonu prostého</t>
  </si>
  <si>
    <t>-37800248</t>
  </si>
  <si>
    <t>https://podminky.urs.cz/item/CS_URS_2022_01/916131113</t>
  </si>
  <si>
    <t>"nájezdový obrubník"14</t>
  </si>
  <si>
    <t>"přechodový"</t>
  </si>
  <si>
    <t>"levý"4</t>
  </si>
  <si>
    <t>"pravý"4</t>
  </si>
  <si>
    <t>59217029</t>
  </si>
  <si>
    <t>obrubník betonový silniční nájezdový 1000x150x150mm</t>
  </si>
  <si>
    <t>-263450664</t>
  </si>
  <si>
    <t>14*1,05 'Přepočtené koeficientem množství</t>
  </si>
  <si>
    <t>59217030</t>
  </si>
  <si>
    <t>obrubník betonový silniční přechodový 1000x150x150-250mm</t>
  </si>
  <si>
    <t>1164890523</t>
  </si>
  <si>
    <t>916131213</t>
  </si>
  <si>
    <t>Osazení silničního obrubníku betonového se zřízením lože, s vyplněním a zatřením spár cementovou maltou stojatého s boční opěrou z betonu prostého, do lože z betonu prostého</t>
  </si>
  <si>
    <t>373943351</t>
  </si>
  <si>
    <t>https://podminky.urs.cz/item/CS_URS_2022_01/916131213</t>
  </si>
  <si>
    <t>"obrubník silniční"</t>
  </si>
  <si>
    <t>"15/25"185</t>
  </si>
  <si>
    <t>59217031</t>
  </si>
  <si>
    <t>obrubník betonový silniční 1000x150x250mm</t>
  </si>
  <si>
    <t>-2075217913</t>
  </si>
  <si>
    <t>185*1,05 'Přepočtené koeficientem množství</t>
  </si>
  <si>
    <t>916231213</t>
  </si>
  <si>
    <t>Osazení chodníkového obrubníku betonového se zřízením lože, s vyplněním a zatřením spár cementovou maltou stojatého s boční opěrou z betonu prostého, do lože z betonu prostého</t>
  </si>
  <si>
    <t>1197846988</t>
  </si>
  <si>
    <t>https://podminky.urs.cz/item/CS_URS_2022_01/916231213</t>
  </si>
  <si>
    <t>"obrubník chodníkový"</t>
  </si>
  <si>
    <t>"10/25"155</t>
  </si>
  <si>
    <t>"5/20"535</t>
  </si>
  <si>
    <t>59217017</t>
  </si>
  <si>
    <t>obrubník betonový chodníkový 1000x100x250mm</t>
  </si>
  <si>
    <t>2106918776</t>
  </si>
  <si>
    <t>155*1,05 'Přepočtené koeficientem množství</t>
  </si>
  <si>
    <t>59217011</t>
  </si>
  <si>
    <t>obrubník betonový zahradní 500x50x200mm</t>
  </si>
  <si>
    <t>531286827</t>
  </si>
  <si>
    <t>535*1,05 'Přepočtené koeficientem množství</t>
  </si>
  <si>
    <t>919112212</t>
  </si>
  <si>
    <t>Řezání dilatačních spár v živičném krytu vytvoření komůrky pro těsnící zálivku šířky 10 mm, hloubky 20 mm</t>
  </si>
  <si>
    <t>-2093777825</t>
  </si>
  <si>
    <t>https://podminky.urs.cz/item/CS_URS_2022_01/919112212</t>
  </si>
  <si>
    <t>"asf.zálivka"41</t>
  </si>
  <si>
    <t>919121112</t>
  </si>
  <si>
    <t>Utěsnění dilatačních spár zálivkou za studena v cementobetonovém nebo živičném krytu včetně adhezního nátěru s těsnicím profilem pod zálivkou, pro komůrky šířky 10 mm, hloubky 25 mm</t>
  </si>
  <si>
    <t>1580937645</t>
  </si>
  <si>
    <t>https://podminky.urs.cz/item/CS_URS_2022_01/919121112</t>
  </si>
  <si>
    <t>-1258902723</t>
  </si>
  <si>
    <t>"štěrková plocha (kačírek)-geotextilie 400g/m2"ŠP</t>
  </si>
  <si>
    <t>935114121</t>
  </si>
  <si>
    <t>Štěrbinový odvodňovací betonový žlab se základem z betonu prostého a s obetonováním rozměru 450x500 mm bez obrubníku bez vnitřního spádu</t>
  </si>
  <si>
    <t>-1257294646</t>
  </si>
  <si>
    <t>https://podminky.urs.cz/item/CS_URS_2022_01/935114121</t>
  </si>
  <si>
    <t>"štěrbinový žlab"12</t>
  </si>
  <si>
    <t>935932217</t>
  </si>
  <si>
    <t>Odvodňovací plastový žlab pro třídu zatížení B 125 vnitřní šířky 200 mm s krycím roštem mřížkovým z pozinkované oceli</t>
  </si>
  <si>
    <t>946239954</t>
  </si>
  <si>
    <t>https://podminky.urs.cz/item/CS_URS_2022_01/935932217</t>
  </si>
  <si>
    <t>"B125"68</t>
  </si>
  <si>
    <t>935932617</t>
  </si>
  <si>
    <t>Odvodňovací plastový žlab vpusť s kalovým košem pro žlab vnitřní šířky 200 mm</t>
  </si>
  <si>
    <t>1963046201</t>
  </si>
  <si>
    <t>https://podminky.urs.cz/item/CS_URS_2022_01/935932617</t>
  </si>
  <si>
    <t>"pro žlab B125"5</t>
  </si>
  <si>
    <t>935932628</t>
  </si>
  <si>
    <t>Odvodňovací plastový žlab svislé odtokové hrdlo pro žlab vnitřní šířky 200 mm z plastu</t>
  </si>
  <si>
    <t>-609495581</t>
  </si>
  <si>
    <t>https://podminky.urs.cz/item/CS_URS_2022_01/935932628</t>
  </si>
  <si>
    <t>935932634</t>
  </si>
  <si>
    <t>Odvodňovací plastový žlab sifon + sítko pro žlab vnitřní šířky 200 mm z plastu a pozinkové oceli</t>
  </si>
  <si>
    <t>1799910941</t>
  </si>
  <si>
    <t>https://podminky.urs.cz/item/CS_URS_2022_01/935932634</t>
  </si>
  <si>
    <t>936001001</t>
  </si>
  <si>
    <t>Montáž prvků městské a zahradní architektury hmotnosti do 0,1 t</t>
  </si>
  <si>
    <t>841521987</t>
  </si>
  <si>
    <t>https://podminky.urs.cz/item/CS_URS_2022_01/936001001</t>
  </si>
  <si>
    <t>"zahrazovací kužely"258</t>
  </si>
  <si>
    <t>59231480</t>
  </si>
  <si>
    <t>sloupek dělící betonový komolý kužel pro řetěz pro pěší zónu hladký  460/350/270x460x740mm</t>
  </si>
  <si>
    <t>-2022167004</t>
  </si>
  <si>
    <t>54916-01</t>
  </si>
  <si>
    <t>konopný provaz (mezi kužely)</t>
  </si>
  <si>
    <t>-1200601537</t>
  </si>
  <si>
    <t>"konopný provaz mezi kužely"246</t>
  </si>
  <si>
    <t>246*1,1 'Přepočtené koeficientem množství</t>
  </si>
  <si>
    <t>Zednická výpomoc vč.jejich zpětného zapravení,odvozu,likvidace a poplatku za suť</t>
  </si>
  <si>
    <t>-1798540714</t>
  </si>
  <si>
    <t>952902121</t>
  </si>
  <si>
    <t>Čištění budov při provádění oprav a udržovacích prací podlah drsných nebo chodníků zametením</t>
  </si>
  <si>
    <t>1679699444</t>
  </si>
  <si>
    <t>https://podminky.urs.cz/item/CS_URS_2022_01/952902121</t>
  </si>
  <si>
    <t>"stáv.podklad pro asf.plochu"A2</t>
  </si>
  <si>
    <t>"pro zpevněné plochy"DB+CH+DP+A1+PDD+RD+VL+PP</t>
  </si>
  <si>
    <t>-706807711</t>
  </si>
  <si>
    <t>998223091</t>
  </si>
  <si>
    <t>Přesun hmot pro pozemní komunikace s krytem dlážděným Příplatek k ceně za zvětšený přesun přes vymezenou největší dopravní vzdálenost do 1000 m</t>
  </si>
  <si>
    <t>-1604109420</t>
  </si>
  <si>
    <t>https://podminky.urs.cz/item/CS_URS_2022_01/998223091</t>
  </si>
  <si>
    <t>101-Oc.nosná k-ce mola vč.zábradlí a podl.dub.fošen hobl.impreg.,spoj.prvky,žár,pozink+nátěr-D+M(plný popis viz.výpis zámečník a výkres zámečnických k-cí)</t>
  </si>
  <si>
    <t>398585612</t>
  </si>
  <si>
    <t xml:space="preserve">Poznámka k položce:_x000D_
vč.zpracování dílenské dokumentace (viz.VON)_x000D_
-oc.k-ce 6045kg+plocha 126,47m2_x000D_
-kotevní šroub M16x190-24ks_x000D_
-plocha podlahy z fošen tl.50mm-40m2 (vč.impregnace,jednostranného hoblování a lazury)_x000D_
</t>
  </si>
  <si>
    <t>102-Oc.nosná k-ce stanoviště plavčíka vč.a podl.dub.fošen hobl.impreg.+nátěr,spoj.prvky,žár,pozink+nátěr-D+M(plný popis viz.výpis zámečník a výkres zámečnických k-cí)</t>
  </si>
  <si>
    <t>171925583</t>
  </si>
  <si>
    <t xml:space="preserve">Poznámka k položce:_x000D_
vč.zpracování dílenské dokumentace (viz.VON)_x000D_
-oc.k-ce 317,621kg+plocha 9,55m2_x000D_
-napínací matice M12 -8ks_x000D_
-plocha podlahy z fošen tl.50mm-4,5m2 (+15% prořez)(vč.impregnace,jednostranného hoblování a nátěru)_x000D_
-zastřešení OSB desky+PVC folie vč.syst.střešních ukonč.profilů (plocha 4,5m2)_x000D_
</t>
  </si>
  <si>
    <t>103-Brána plotová dvoukřídlá 2000x2050mm vč.kování,žár.pozink+nátěr,uzamykatelná,středová zarážka,nosné sloupky-D+M (viz.výpis zámečník a výkres oplocení, odvodnění č.009 a TZ SO 007)</t>
  </si>
  <si>
    <t>38627092</t>
  </si>
  <si>
    <t>104-Branka plotová jednokřídlá 1000x2050mm vč.kování,žár.pozink+nátěr,uzamykatelná,nosné sloupky-D+M(viz.výpis zámečník a výkres oplocení, odvodnění č.009 a TZ SO 007)</t>
  </si>
  <si>
    <t>-758833183</t>
  </si>
  <si>
    <t>-344077594</t>
  </si>
  <si>
    <t>2021/67-008 - SO 008-Sadové úpravy (vč.kácení)</t>
  </si>
  <si>
    <t>2021/67-008-11 - D.1.1-Architektonické a stavebně technické řešení</t>
  </si>
  <si>
    <t>Ing.Jiří Červený</t>
  </si>
  <si>
    <t>KAPITOLA IV.1. - Prů - Průzkumné práce</t>
  </si>
  <si>
    <t>KAPITOLA IV.2. - Geo - Geodetické sítě</t>
  </si>
  <si>
    <t>KAPITOLA IV. 3. - Oc - Ochrana stávající zeleně</t>
  </si>
  <si>
    <t>KAPITOLA IV. 4. - Př - Příprava území</t>
  </si>
  <si>
    <t xml:space="preserve">    KAPITOLA IV.4.3. - O - Odstranění odpadů, likvidace plevelů</t>
  </si>
  <si>
    <t xml:space="preserve">    KAPITOLA IV.4.4. - K - Kácení</t>
  </si>
  <si>
    <t>KAPITOLA IV.5. -  Hu - Humusování</t>
  </si>
  <si>
    <t>KAPITOLA IV. 6. - Po - Postup při založení výsadeb</t>
  </si>
  <si>
    <t xml:space="preserve">    KAPITOLA IV. 6. 1. O - Obdělání půdy</t>
  </si>
  <si>
    <t xml:space="preserve">    KAPITOLA IV. 6. 2 - - Výsadby stromů</t>
  </si>
  <si>
    <t xml:space="preserve">    KAPITOLA IV.6. 3. - - Výsadby keřů</t>
  </si>
  <si>
    <t xml:space="preserve">    KAPITOLA IV. 6. 4. Z - Založení trávníků</t>
  </si>
  <si>
    <t>KAPITOLA V. Následná - Následná péče</t>
  </si>
  <si>
    <t xml:space="preserve">    KAPITOLA V. 1. Údržb - Údržba trávníků během záruční doby</t>
  </si>
  <si>
    <t xml:space="preserve">    KAPITOLA V. 2. Údržb - Údržba výsadeb stromů a keřů během záruční doby</t>
  </si>
  <si>
    <t>KAPITOLA IV.1. - Prů</t>
  </si>
  <si>
    <t>Průzkumné práce</t>
  </si>
  <si>
    <t>PC-001</t>
  </si>
  <si>
    <t>Průzkum staveniště</t>
  </si>
  <si>
    <t>hod.</t>
  </si>
  <si>
    <t>KAPITOLA IV.2. - Geo</t>
  </si>
  <si>
    <t>Geodetické sítě</t>
  </si>
  <si>
    <t>PC-002</t>
  </si>
  <si>
    <t>Vytýčení tras ing. sítí - základní trasy</t>
  </si>
  <si>
    <t>Poznámka k položce:_x000D_
a problematické úseky</t>
  </si>
  <si>
    <t>KAPITOLA IV. 3. - Oc</t>
  </si>
  <si>
    <t>Ochrana stávající zeleně</t>
  </si>
  <si>
    <t>184 81 3212</t>
  </si>
  <si>
    <t>Ochranné oplocení kořenové zóny stromu</t>
  </si>
  <si>
    <t>https://podminky.urs.cz/item/CS_URS_2022_01/184 81 3212</t>
  </si>
  <si>
    <t>Poznámka k položce:_x000D_
v rovině a svahu do 1:5 v 1500-2000 mm_x000D_
včetně dovozu dílců oplocení</t>
  </si>
  <si>
    <t>184 81 3252</t>
  </si>
  <si>
    <t>Odstranění ochranného oplocení kořenové zóny stromu</t>
  </si>
  <si>
    <t>https://podminky.urs.cz/item/CS_URS_2022_01/184 81 3252</t>
  </si>
  <si>
    <t>Poznámka k položce:_x000D_
v rovině a svahu do 1:5 v 1500-2000 mm</t>
  </si>
  <si>
    <t>KAPITOLA IV. 4. - Př</t>
  </si>
  <si>
    <t>Příprava území</t>
  </si>
  <si>
    <t>KAPITOLA IV.4.3. - O</t>
  </si>
  <si>
    <t>Odstranění odpadů, likvidace plevelů</t>
  </si>
  <si>
    <t>181 11 4711</t>
  </si>
  <si>
    <t>Odstranění kamenů a odpadů sběrem</t>
  </si>
  <si>
    <t>https://podminky.urs.cz/item/CS_URS_2022_01/181 11 4711</t>
  </si>
  <si>
    <t>Poznámka k položce:_x000D_
včetně naložení na dopravní prostředek_x000D_
1 m3 kamenů a odpadů / 500 m2 plochy</t>
  </si>
  <si>
    <t>162751171</t>
  </si>
  <si>
    <t>Přemístění odpadů do 10 km</t>
  </si>
  <si>
    <t>75358132</t>
  </si>
  <si>
    <t>https://podminky.urs.cz/item/CS_URS_2022_01/162751171</t>
  </si>
  <si>
    <t>PC-003</t>
  </si>
  <si>
    <t>Poplatek za skládkování odpadů</t>
  </si>
  <si>
    <t>184 80 2111</t>
  </si>
  <si>
    <t>Chemické odplevelení půdy před založením</t>
  </si>
  <si>
    <t>https://podminky.urs.cz/item/CS_URS_2022_01/184 80 2111</t>
  </si>
  <si>
    <t>Poznámka k položce:_x000D_
postřikem  na široko v rovině  a svahu do 1 : 5</t>
  </si>
  <si>
    <t>PC-004</t>
  </si>
  <si>
    <t>Herbicid – dodávka 0,1 lit / 200m2</t>
  </si>
  <si>
    <t>l</t>
  </si>
  <si>
    <t>KAPITOLA IV.4.4. - K</t>
  </si>
  <si>
    <t>Kácení</t>
  </si>
  <si>
    <t>111 25 1101</t>
  </si>
  <si>
    <t>Odstranění křovin a stromů průměru kmene do 100 mm</t>
  </si>
  <si>
    <t>https://podminky.urs.cz/item/CS_URS_2022_01/111 25 1101</t>
  </si>
  <si>
    <t>Poznámka k položce:_x000D_
s odklizením na hromady do 50 m nebo s naložením na dopravní prostředek, z plochy do 100 m2, v rovině nebo svahu do 1:5, jednotlivé plochy do 50 m2</t>
  </si>
  <si>
    <t>112 10 1101</t>
  </si>
  <si>
    <t>Odstranění stromů listnatých, průměru kmene 100 – 300 mm</t>
  </si>
  <si>
    <t>https://podminky.urs.cz/item/CS_URS_2022_01/112 10 1101</t>
  </si>
  <si>
    <t>Poznámka k položce:_x000D_
s odřezáním kmene a s odvětvením, odklizením na hromady do 50 m nebo naložením na dopravní prostředek</t>
  </si>
  <si>
    <t>112 10 1102</t>
  </si>
  <si>
    <t>Odstranění stromů listnatých, průměru kmene 300 – 500 mm</t>
  </si>
  <si>
    <t>https://podminky.urs.cz/item/CS_URS_2022_01/112 10 1102</t>
  </si>
  <si>
    <t>112 10 1103</t>
  </si>
  <si>
    <t>Odstranění stromů listnatých, průměru kmene 500 – 700 mm</t>
  </si>
  <si>
    <t>https://podminky.urs.cz/item/CS_URS_2022_01/112 10 1103</t>
  </si>
  <si>
    <t>112 10 1121</t>
  </si>
  <si>
    <t>Odstranění stromů jehličnatých, průměru kmene 100 – 300 mm</t>
  </si>
  <si>
    <t>https://podminky.urs.cz/item/CS_URS_2022_01/112 10 1121</t>
  </si>
  <si>
    <t>112 25 1101</t>
  </si>
  <si>
    <t>Odstranění pařezů strojně průměru 100 – 300 mm</t>
  </si>
  <si>
    <t>https://podminky.urs.cz/item/CS_URS_2022_01/112 25 1101</t>
  </si>
  <si>
    <t>Poznámka k položce:_x000D_
s odklizením na hromady do 50 m nebo naložením na dopravní prostředek</t>
  </si>
  <si>
    <t>21+11</t>
  </si>
  <si>
    <t>112 25 1102</t>
  </si>
  <si>
    <t>Odstranění pařezů strojně průměru 300 - 500 mm</t>
  </si>
  <si>
    <t>https://podminky.urs.cz/item/CS_URS_2022_01/112 25 1102</t>
  </si>
  <si>
    <t>112 25 1103</t>
  </si>
  <si>
    <t>Odstranění pařezů strojně průměru 500 – 700 mm</t>
  </si>
  <si>
    <t>https://podminky.urs.cz/item/CS_URS_2022_01/112 25 1103</t>
  </si>
  <si>
    <t>162 20 1401</t>
  </si>
  <si>
    <t>Přemístění větví listnatých stromů průměru 100-300 mm</t>
  </si>
  <si>
    <t>https://podminky.urs.cz/item/CS_URS_2022_01/162 20 1401</t>
  </si>
  <si>
    <t>Poznámka k položce:_x000D_
na vzdálenost do 1 km,s naložením složením a dopravou</t>
  </si>
  <si>
    <t>162 30 1931</t>
  </si>
  <si>
    <t>Příplatek k přemístění větví listnatých stromů</t>
  </si>
  <si>
    <t>https://podminky.urs.cz/item/CS_URS_2022_01/162 30 1931</t>
  </si>
  <si>
    <t xml:space="preserve">Poznámka k položce:_x000D_
průměru 100 – 300 mm ZKD   4 km x 21 ks_x000D_
</t>
  </si>
  <si>
    <t>162 20 1402</t>
  </si>
  <si>
    <t>Přemístění větví listnatých stromů průměru 300-500 mm</t>
  </si>
  <si>
    <t>https://podminky.urs.cz/item/CS_URS_2022_01/162 20 1402</t>
  </si>
  <si>
    <t>162 30 1932</t>
  </si>
  <si>
    <t>https://podminky.urs.cz/item/CS_URS_2022_01/162 30 1932</t>
  </si>
  <si>
    <t>162 20 1403</t>
  </si>
  <si>
    <t>Přemístění větví listnatých stromů průměru 500-700 mm</t>
  </si>
  <si>
    <t>https://podminky.urs.cz/item/CS_URS_2022_01/162 20 1403</t>
  </si>
  <si>
    <t>162 30 1933</t>
  </si>
  <si>
    <t>https://podminky.urs.cz/item/CS_URS_2022_01/162 30 1933</t>
  </si>
  <si>
    <t>162 20 1405</t>
  </si>
  <si>
    <t>Přemístění větví jehlič stromů průměru 100-300 mm</t>
  </si>
  <si>
    <t>https://podminky.urs.cz/item/CS_URS_2022_01/162 20 1405</t>
  </si>
  <si>
    <t>162 30 1941</t>
  </si>
  <si>
    <t>Příplatek k přemístění větví jehličnatých stromů</t>
  </si>
  <si>
    <t>https://podminky.urs.cz/item/CS_URS_2022_01/162 30 1941</t>
  </si>
  <si>
    <t>162 20 1411</t>
  </si>
  <si>
    <t>Přemístění kmenů listnatých stromů prům 100-300 mm</t>
  </si>
  <si>
    <t>https://podminky.urs.cz/item/CS_URS_2022_01/162 20 1411</t>
  </si>
  <si>
    <t>162 30 1951</t>
  </si>
  <si>
    <t>Příplatek k přemístění kmenů listnatých stromů</t>
  </si>
  <si>
    <t>https://podminky.urs.cz/item/CS_URS_2022_01/162 30 1951</t>
  </si>
  <si>
    <t>162 20 1412</t>
  </si>
  <si>
    <t>Přemístění kmenů listnatých stromů prům 300-500 mm</t>
  </si>
  <si>
    <t>https://podminky.urs.cz/item/CS_URS_2022_01/162 20 1412</t>
  </si>
  <si>
    <t>162 30 1952</t>
  </si>
  <si>
    <t>https://podminky.urs.cz/item/CS_URS_2022_01/162 30 1952</t>
  </si>
  <si>
    <t>162 20 1413</t>
  </si>
  <si>
    <t>Přemístění kmenů listnatých stromů prům 500-700 mm</t>
  </si>
  <si>
    <t>https://podminky.urs.cz/item/CS_URS_2022_01/162 20 1413</t>
  </si>
  <si>
    <t>162 30 1953</t>
  </si>
  <si>
    <t>https://podminky.urs.cz/item/CS_URS_2022_01/162 30 1953</t>
  </si>
  <si>
    <t>162 20 1415</t>
  </si>
  <si>
    <t>Přemístění kmenů jehl stromů průměru 100-300 mm</t>
  </si>
  <si>
    <t>https://podminky.urs.cz/item/CS_URS_2022_01/162 20 1415</t>
  </si>
  <si>
    <t>162 30 1961</t>
  </si>
  <si>
    <t>Příplatek k přemístění kmenů jehličnatých stromů</t>
  </si>
  <si>
    <t>https://podminky.urs.cz/item/CS_URS_2022_01/162 30 1961</t>
  </si>
  <si>
    <t>Poznámka k položce:_x000D_
,s naložením složením a dopravou</t>
  </si>
  <si>
    <t>průměru 100 – 300 mm ZKD – 4 km x 11 ks</t>
  </si>
  <si>
    <t>4*11</t>
  </si>
  <si>
    <t>162 20 1421</t>
  </si>
  <si>
    <t>Přemístění pařezů průměru 100-300 mm do 1 km</t>
  </si>
  <si>
    <t>https://podminky.urs.cz/item/CS_URS_2022_01/162 20 1421</t>
  </si>
  <si>
    <t>162 30 1971</t>
  </si>
  <si>
    <t>Příplatek k přemístění pařezů průměru 100-300 mm</t>
  </si>
  <si>
    <t>https://podminky.urs.cz/item/CS_URS_2022_01/162 30 1971</t>
  </si>
  <si>
    <t>162 20 1422</t>
  </si>
  <si>
    <t>Přemístění pařezů průměru 300-500 mm do 1 km</t>
  </si>
  <si>
    <t>https://podminky.urs.cz/item/CS_URS_2022_01/162 20 1422</t>
  </si>
  <si>
    <t>162 30 1972</t>
  </si>
  <si>
    <t>Příplatek k přemístění pařezů průměru 300-500 mm</t>
  </si>
  <si>
    <t>https://podminky.urs.cz/item/CS_URS_2022_01/162 30 1972</t>
  </si>
  <si>
    <t>162 20 1423</t>
  </si>
  <si>
    <t>Přemístění pařezů průměru 500-700 mm do 1 km</t>
  </si>
  <si>
    <t>https://podminky.urs.cz/item/CS_URS_2022_01/162 20 1423</t>
  </si>
  <si>
    <t>162 30 1973</t>
  </si>
  <si>
    <t>Příplatek k přemístění pařezů průměru 500-700 mm</t>
  </si>
  <si>
    <t>https://podminky.urs.cz/item/CS_URS_2022_01/162 30 1973</t>
  </si>
  <si>
    <t>PC-005</t>
  </si>
  <si>
    <t>Poplatek za skládkování pařezů</t>
  </si>
  <si>
    <t>https://podminky.urs.cz/item/CS_URS_2022_01/PC-005</t>
  </si>
  <si>
    <t>121 15 5311</t>
  </si>
  <si>
    <t>Štěpkování keřového porostu středně hustého</t>
  </si>
  <si>
    <t>https://podminky.urs.cz/item/CS_URS_2022_01/121 15 5311</t>
  </si>
  <si>
    <t>Poznámka k položce:_x000D_
s naložením na dopravní prostředek</t>
  </si>
  <si>
    <t>112 15 5215</t>
  </si>
  <si>
    <t>Štěpkování soliterních stromků a větví</t>
  </si>
  <si>
    <t>https://podminky.urs.cz/item/CS_URS_2022_01/112 15 5215</t>
  </si>
  <si>
    <t>Poznámka k položce:_x000D_
průměru kmene do 300 mm s naložením</t>
  </si>
  <si>
    <t>112 15 5221</t>
  </si>
  <si>
    <t>https://podminky.urs.cz/item/CS_URS_2022_01/112 15 5221</t>
  </si>
  <si>
    <t>Poznámka k položce:_x000D_
průměru kmene přes 300 do 500 mm s naložením</t>
  </si>
  <si>
    <t>112 15 5225</t>
  </si>
  <si>
    <t>https://podminky.urs.cz/item/CS_URS_2022_01/112 15 5225</t>
  </si>
  <si>
    <t>Poznámka k položce:_x000D_
průměru kmene přes 500 do 700 mm s naložením</t>
  </si>
  <si>
    <t>PC-006</t>
  </si>
  <si>
    <t>Přemístění štěpky do 10 km</t>
  </si>
  <si>
    <t>KAPITOLA IV.5. -  Hu</t>
  </si>
  <si>
    <t>Humusování</t>
  </si>
  <si>
    <t>181 35 1113</t>
  </si>
  <si>
    <t>Rozprostření a urovnání ornice v rovině a svahu do 1:5 strojně tl do 200 mm v ploše přes 500 m2</t>
  </si>
  <si>
    <t>https://podminky.urs.cz/item/CS_URS_2022_01/181 35 1113</t>
  </si>
  <si>
    <t>162 35 1103</t>
  </si>
  <si>
    <t>Přemístění zeminy se složením do 500m</t>
  </si>
  <si>
    <t>https://podminky.urs.cz/item/CS_URS_2022_01/162 35 1103</t>
  </si>
  <si>
    <t>167 15 1111</t>
  </si>
  <si>
    <t>Nakládání, skládání a překládání neulehlého výkopku nebo sypaniny strojně nad 100 m3</t>
  </si>
  <si>
    <t>https://podminky.urs.cz/item/CS_URS_2022_01/167 15 1111</t>
  </si>
  <si>
    <t>183 40 2121</t>
  </si>
  <si>
    <t>Rozrušení plochy před rozprostřením ornice</t>
  </si>
  <si>
    <t>https://podminky.urs.cz/item/CS_URS_2022_01/183 40 2121</t>
  </si>
  <si>
    <t>Poznámka k položce:_x000D_
na hloubku 5 – 15 cm v rovině a ve svahu do 1:5</t>
  </si>
  <si>
    <t>181 11 1111</t>
  </si>
  <si>
    <t>Plošná úprava terénu +- 5 až 10 cm</t>
  </si>
  <si>
    <t>https://podminky.urs.cz/item/CS_URS_2022_01/181 11 1111</t>
  </si>
  <si>
    <t>Poznámka k položce:_x000D_
před rozprostřením ornice</t>
  </si>
  <si>
    <t>KAPITOLA IV. 6. - Po</t>
  </si>
  <si>
    <t>Postup při založení výsadeb</t>
  </si>
  <si>
    <t>KAPITOLA IV. 6. 1. O</t>
  </si>
  <si>
    <t>Obdělání půdy</t>
  </si>
  <si>
    <t>Poznámka k položce:_x000D_
1 m3 kamenů a odpadů / 1000 m2 plochy</t>
  </si>
  <si>
    <t>162 75 1117</t>
  </si>
  <si>
    <t>Přemístění kamenů a odpadů se složením</t>
  </si>
  <si>
    <t>https://podminky.urs.cz/item/CS_URS_2022_01/162 75 1117</t>
  </si>
  <si>
    <t>Poznámka k položce:_x000D_
do 10 km</t>
  </si>
  <si>
    <t>PC-007</t>
  </si>
  <si>
    <t>Poplatky za skládkování 1m3 = 1 t</t>
  </si>
  <si>
    <t>183 40 3111</t>
  </si>
  <si>
    <t>Nakopáním na hl 0,05-01 m v rovině a svahu do 1:5</t>
  </si>
  <si>
    <t>https://podminky.urs.cz/item/CS_URS_2022_01/183 40 3111</t>
  </si>
  <si>
    <t>183 40 3112</t>
  </si>
  <si>
    <t>Oráním na hl 0,1-0,2 m v rovině a svahu do 1:5</t>
  </si>
  <si>
    <t>https://podminky.urs.cz/item/CS_URS_2022_01/183 40 3112</t>
  </si>
  <si>
    <t>183 40 3113</t>
  </si>
  <si>
    <t>Frézováním v rovině a svahu do 1:5</t>
  </si>
  <si>
    <t>https://podminky.urs.cz/item/CS_URS_2022_01/183 40 3113</t>
  </si>
  <si>
    <t>183 40 3151</t>
  </si>
  <si>
    <t>Smykováním v rovině a svahu do 1:5</t>
  </si>
  <si>
    <t>https://podminky.urs.cz/item/CS_URS_2022_01/183 40 3151</t>
  </si>
  <si>
    <t>183 40 3152</t>
  </si>
  <si>
    <t>Vláčením v rovině a svahu do 1:5</t>
  </si>
  <si>
    <t>https://podminky.urs.cz/item/CS_URS_2022_01/183 40 3152</t>
  </si>
  <si>
    <t>183 40 3153</t>
  </si>
  <si>
    <t>Hrabáním v rovině a svahu do 1:5 – 4370 m2 x 2</t>
  </si>
  <si>
    <t>https://podminky.urs.cz/item/CS_URS_2022_01/183 40 3153</t>
  </si>
  <si>
    <t>Poznámka k položce:_x000D_
postřikem na široko v rovině  a svahu do 1 : 5</t>
  </si>
  <si>
    <t>PC-008</t>
  </si>
  <si>
    <t>Hebicid  - dodávka 0,1 lit / 200 m2</t>
  </si>
  <si>
    <t>KAPITOLA IV. 6. 2 -</t>
  </si>
  <si>
    <t>Výsadby stromů</t>
  </si>
  <si>
    <t>119 00 5155</t>
  </si>
  <si>
    <t>Vytyčení s rozmístěním soliterních rostlin přes 50 kusů</t>
  </si>
  <si>
    <t>https://podminky.urs.cz/item/CS_URS_2022_01/119 00 5155</t>
  </si>
  <si>
    <t>183 10 1221</t>
  </si>
  <si>
    <t>Hloubení jam pro stromy obj. 0,4 - 1 m3</t>
  </si>
  <si>
    <t>https://podminky.urs.cz/item/CS_URS_2022_01/183 10 1221</t>
  </si>
  <si>
    <t>Poznámka k položce:_x000D_
s výměnou půdy 50 % v rovině a svahu do 1:5</t>
  </si>
  <si>
    <t>184 10 2115</t>
  </si>
  <si>
    <t>Výsadba stromů s bal. 50-60 cm v rovině a svahu do 1:5</t>
  </si>
  <si>
    <t>https://podminky.urs.cz/item/CS_URS_2022_01/184 10 2115</t>
  </si>
  <si>
    <t>185 85 1121</t>
  </si>
  <si>
    <t>Dovoz vody na vzdálenost do 1000 m - 68 ks x 80 lit</t>
  </si>
  <si>
    <t>https://podminky.urs.cz/item/CS_URS_2022_01/185 85 1121</t>
  </si>
  <si>
    <t>PC</t>
  </si>
  <si>
    <t>Dodávka vody pro zálivku – 80 lit / 1 ks</t>
  </si>
  <si>
    <t>184 21 5133</t>
  </si>
  <si>
    <t>Ukotvení kmene třemi kůly délky přes 2 do 3 m</t>
  </si>
  <si>
    <t>https://podminky.urs.cz/item/CS_URS_2022_01/184 21 5133</t>
  </si>
  <si>
    <t>Poznámka k položce:_x000D_
včetně nákladů na ochranu kmene v místě vzepření</t>
  </si>
  <si>
    <t>PC-009</t>
  </si>
  <si>
    <t>Dodávka kůlů 300 cm – 68 x 3</t>
  </si>
  <si>
    <t>PC-010</t>
  </si>
  <si>
    <t>Dodávka příček</t>
  </si>
  <si>
    <t>PC-011</t>
  </si>
  <si>
    <t>Dodávka úvazků</t>
  </si>
  <si>
    <t>PC-012</t>
  </si>
  <si>
    <t>Dodávka substrátu na výměnu v jamách</t>
  </si>
  <si>
    <t>Poznámka k položce:_x000D_
pro vskm do 20 cm = 0,38 m3 při  50 % výměně půdy</t>
  </si>
  <si>
    <t>PC-013</t>
  </si>
  <si>
    <t>Dodávka hydroabsorbentů, půdních kondicionerů</t>
  </si>
  <si>
    <t>Poznámka k položce:_x000D_
včetně aplikace – 1 jáma pro vskm do 20 cm = 1,5 kg</t>
  </si>
  <si>
    <t>184 21 5412</t>
  </si>
  <si>
    <t>Zhotovení závlahové mísy D 0,5-1,0 m</t>
  </si>
  <si>
    <t>https://podminky.urs.cz/item/CS_URS_2022_01/184 21 5412</t>
  </si>
  <si>
    <t>Poznámka k položce:_x000D_
v rovině a svahu do 1:5_x000D_
včetně naložení vzniklého odpadu, odvoz do 20 km a složení</t>
  </si>
  <si>
    <t>PC-014</t>
  </si>
  <si>
    <t>Ochranný nátěr kmene proti abiotickým faktorům</t>
  </si>
  <si>
    <t>Poznámka k položce:_x000D_
dodávka vč aplikace – pro vskm 16-20 = 380 g / 1 km</t>
  </si>
  <si>
    <t>184 91 1421</t>
  </si>
  <si>
    <t>Mulčování misek dřevin v rovině a svahu do 1:5</t>
  </si>
  <si>
    <t>https://podminky.urs.cz/item/CS_URS_2022_01/184 91 1421</t>
  </si>
  <si>
    <t>Poznámka k položce:_x000D_
kůrou tl do 0,1 m – 1 strom = 1 m2</t>
  </si>
  <si>
    <t>PC-015</t>
  </si>
  <si>
    <t>Dodávka kůry vč. dopravy = m2 x 0,08</t>
  </si>
  <si>
    <t>PC-016</t>
  </si>
  <si>
    <t>Alnus glutinosa vskm 16-18</t>
  </si>
  <si>
    <t xml:space="preserve">Poznámka k položce:_x000D_
vč.dopravy_x000D_
</t>
  </si>
  <si>
    <t>PC-017</t>
  </si>
  <si>
    <t>vskm 16-18 cm – náhradní výsadba za kácení</t>
  </si>
  <si>
    <t>Poznámka k položce:_x000D_
taxon a umístění ve městě specifikuje odbor ŽP_x000D_
vč.dopravy</t>
  </si>
  <si>
    <t>998 23-1311</t>
  </si>
  <si>
    <t>Přesun hmot na staveništi</t>
  </si>
  <si>
    <t>https://podminky.urs.cz/item/CS_URS_2022_01/998 23-1311</t>
  </si>
  <si>
    <t>KAPITOLA IV.6. 3. -</t>
  </si>
  <si>
    <t>Výsadby keřů</t>
  </si>
  <si>
    <t>119 00 5122</t>
  </si>
  <si>
    <t>Vytyčení výsadeb v jednom záhonu pl do 100 m2</t>
  </si>
  <si>
    <t>https://podminky.urs.cz/item/CS_URS_2022_01/119 00 5122</t>
  </si>
  <si>
    <t>183 20 5111</t>
  </si>
  <si>
    <t>Založení záhonu pro výsadby v rovině a svahu do 1:5</t>
  </si>
  <si>
    <t>https://podminky.urs.cz/item/CS_URS_2022_01/183 20 5111</t>
  </si>
  <si>
    <t>Poznámka k položce:_x000D_
zemina tř. 1 a 2</t>
  </si>
  <si>
    <t>183 11 1214</t>
  </si>
  <si>
    <t>Hloubení jamek pro vysazování rostlin v zemině tř 1 až 4 s výměnou půdy 50 % pro keře s balem 10–20 cm</t>
  </si>
  <si>
    <t>https://podminky.urs.cz/item/CS_URS_2022_01/183 11 1214</t>
  </si>
  <si>
    <t>Poznámka k položce:_x000D_
Obj. 0,01 – 0,02 m3 v rovině a svahu do 1:5</t>
  </si>
  <si>
    <t>184 10 2111</t>
  </si>
  <si>
    <t>Výsadba rostlin s bal 10-20 cm v rovině a svahu do 1:5</t>
  </si>
  <si>
    <t>https://podminky.urs.cz/item/CS_URS_2022_01/184 10 2111</t>
  </si>
  <si>
    <t>185 85 1121.1</t>
  </si>
  <si>
    <t>Dovoz vody na vzdálenost do 1000 m</t>
  </si>
  <si>
    <t>https://podminky.urs.cz/item/CS_URS_2022_01/185 85 1121.1</t>
  </si>
  <si>
    <t>PC-018</t>
  </si>
  <si>
    <t>Dodávka vody pro zálivku 5 lit / 1 ks</t>
  </si>
  <si>
    <t>PC-019</t>
  </si>
  <si>
    <t>Dodávka substrátu na výměnu v jamách 50%</t>
  </si>
  <si>
    <t>Poznámka k položce:_x000D_
vč. dopravy_x000D_
rostl. s balem do 20 cm – 1ks x 0,005 m3</t>
  </si>
  <si>
    <t>184 91 1151</t>
  </si>
  <si>
    <t>Mulčování vysázených rostlin kačírkem nebo</t>
  </si>
  <si>
    <t>https://podminky.urs.cz/item/CS_URS_2022_01/184 91 1151</t>
  </si>
  <si>
    <t>Poznámka k položce:_x000D_
drceným kamenivem tl. 50 mm  v rovině a svahu do 1:5</t>
  </si>
  <si>
    <t>PC-020</t>
  </si>
  <si>
    <t>Dodávka drceného kameniva vč. dopravy</t>
  </si>
  <si>
    <t>Poznámka k položce:_x000D_
m2 x 0,05 frakce do 32 mm, 1 m3 = 1,8 t</t>
  </si>
  <si>
    <t>PC-021</t>
  </si>
  <si>
    <t>Ligustrum vulgare Atrovirens, 40-60 cm, 3-5 výhonů</t>
  </si>
  <si>
    <t>Poznámka k položce:_x000D_
vč.dopravy</t>
  </si>
  <si>
    <t>KAPITOLA IV. 6. 4. Z</t>
  </si>
  <si>
    <t>Založení trávníků</t>
  </si>
  <si>
    <t>Poznámka k položce:_x000D_
včetně naložení na dopravní prostředek_x000D_
1 m3 kamenů a odpadů / 2000 m2 plochy – pro 4319 m2</t>
  </si>
  <si>
    <t>162 75 1117.1</t>
  </si>
  <si>
    <t>https://podminky.urs.cz/item/CS_URS_2022_01/162 75 1117.1</t>
  </si>
  <si>
    <t>Poplatky za skládkování odpadů 1 m3 = 0,9 t</t>
  </si>
  <si>
    <t>183 40 3113.1</t>
  </si>
  <si>
    <t>Obdělání půdy frézováním v rovině a svahu do 1:5 - 2x</t>
  </si>
  <si>
    <t>https://podminky.urs.cz/item/CS_URS_2022_01/183 40 3113.1</t>
  </si>
  <si>
    <t>183 40 3151.1</t>
  </si>
  <si>
    <t>Obdělání půdy smykováním v rovině a svahu do 1:5 - 2x</t>
  </si>
  <si>
    <t>https://podminky.urs.cz/item/CS_URS_2022_01/183 40 3151.1</t>
  </si>
  <si>
    <t>183 40 3152.1</t>
  </si>
  <si>
    <t>Obdělání půdy vláčením v rovině a svahu do 1:5 - 2x</t>
  </si>
  <si>
    <t>https://podminky.urs.cz/item/CS_URS_2022_01/183 40 3152.1</t>
  </si>
  <si>
    <t>183 40 3153.1</t>
  </si>
  <si>
    <t>Obdělání půdy hrabáním v rovině a svahu do 1:5 – 3x</t>
  </si>
  <si>
    <t>https://podminky.urs.cz/item/CS_URS_2022_01/183 40 3153.1</t>
  </si>
  <si>
    <t>185 80 2113</t>
  </si>
  <si>
    <t>Hnojení půdy před založením trávníku</t>
  </si>
  <si>
    <t>https://podminky.urs.cz/item/CS_URS_2022_01/185 80 2113</t>
  </si>
  <si>
    <t>Poznámka k položce:_x000D_
granulátem na široko v rovině a svahu do 1:5_x000D_
4319 m2 x 0,05 kg</t>
  </si>
  <si>
    <t>PC-022</t>
  </si>
  <si>
    <t>Dodávka hnojiva 0,00005 t / 1 m2</t>
  </si>
  <si>
    <t>183 40 5211</t>
  </si>
  <si>
    <t>Výsev trávníku hydroosevem na ornici</t>
  </si>
  <si>
    <t>https://podminky.urs.cz/item/CS_URS_2022_01/183 40 5211</t>
  </si>
  <si>
    <t>183 40 5291</t>
  </si>
  <si>
    <t>Příplatek za mulčování současně s osevem</t>
  </si>
  <si>
    <t>https://podminky.urs.cz/item/CS_URS_2022_01/183 40 5291</t>
  </si>
  <si>
    <t>PC-023</t>
  </si>
  <si>
    <t>Dodávka travního osiva 30 gramů / 1 m2 x 1,02</t>
  </si>
  <si>
    <t>KAPITOLA V. Následná</t>
  </si>
  <si>
    <t>Následná péče</t>
  </si>
  <si>
    <t>KAPITOLA V. 1. Údržb</t>
  </si>
  <si>
    <t>Údržba trávníků během záruční doby</t>
  </si>
  <si>
    <t>111 15 1121</t>
  </si>
  <si>
    <t xml:space="preserve">Pokosení trávníku parkového pl do 1000 m2, v rovině a svahu do 1:5 </t>
  </si>
  <si>
    <t>https://podminky.urs.cz/item/CS_URS_2022_01/111 15 1121</t>
  </si>
  <si>
    <t>6*4319</t>
  </si>
  <si>
    <t>185 80 2113.1</t>
  </si>
  <si>
    <t>Hnojení trávníku umělým hnojivem na široko v rovině a svahu do 1:5</t>
  </si>
  <si>
    <t>https://podminky.urs.cz/item/CS_URS_2022_01/185 80 2113.1</t>
  </si>
  <si>
    <t>Poznámka k položce:_x000D_
0,05 kg / 1 m2</t>
  </si>
  <si>
    <t>PC-024</t>
  </si>
  <si>
    <t>Dodávka hnojiva  0,05 kg / 1 m2 x 1,02</t>
  </si>
  <si>
    <t>184 80 2611</t>
  </si>
  <si>
    <t>Chemické odplevelení po založení kultury trávníku postřikem na široko v rovině a svahu do 1:5</t>
  </si>
  <si>
    <t>https://podminky.urs.cz/item/CS_URS_2022_01/184 80 2611</t>
  </si>
  <si>
    <t>PC-025</t>
  </si>
  <si>
    <t>Dodávka  selektivního herbicidu 0,1lit/200m2</t>
  </si>
  <si>
    <t>KAPITOLA V. 2. Údržb</t>
  </si>
  <si>
    <t>Údržba výsadeb stromů a keřů během záruční doby</t>
  </si>
  <si>
    <t>184 80 1121</t>
  </si>
  <si>
    <t>Ošetření vysazených stromů v rovině a svahu do 1:5</t>
  </si>
  <si>
    <t>https://podminky.urs.cz/item/CS_URS_2022_01/184 80 1121</t>
  </si>
  <si>
    <t>Poznámka k položce:_x000D_
náklady na vypletí, odstranění poškozených částí rostliny, odstranění odpadů s odvozem do 20 km a se složením</t>
  </si>
  <si>
    <t>183 80 4311</t>
  </si>
  <si>
    <t>Zalití rostlin vodou jednotlivě, celková plocha do 20 m2</t>
  </si>
  <si>
    <t>https://podminky.urs.cz/item/CS_URS_2022_01/183 80 4311</t>
  </si>
  <si>
    <t>185 85 1121.2</t>
  </si>
  <si>
    <t>Dovoz vody pro zálivku rostlin za vzdálenost do 1000 m</t>
  </si>
  <si>
    <t>https://podminky.urs.cz/item/CS_URS_2022_01/185 85 1121.2</t>
  </si>
  <si>
    <t>PC-026</t>
  </si>
  <si>
    <t>dodávka vody</t>
  </si>
  <si>
    <t>184 80 6112</t>
  </si>
  <si>
    <t>Řez stromů výchovný, průklestem pr koruny do 4 m 68 ks x 4</t>
  </si>
  <si>
    <t>https://podminky.urs.cz/item/CS_URS_2022_01/184 80 6112</t>
  </si>
  <si>
    <t>Poznámka k položce:_x000D_
včetně naložení odpadů a odvozu do 20 km</t>
  </si>
  <si>
    <t>184 91 1111</t>
  </si>
  <si>
    <t>Znovuuvázání dřeviny ke kůlům</t>
  </si>
  <si>
    <t>https://podminky.urs.cz/item/CS_URS_2022_01/184 91 1111</t>
  </si>
  <si>
    <t>PC-027</t>
  </si>
  <si>
    <t>Dodávka úvazků  1 ks x 3 m</t>
  </si>
  <si>
    <t>184 21 5173</t>
  </si>
  <si>
    <t>Odstranění ukotvení dřeviny kůly třemi kůly délky 2-3 m</t>
  </si>
  <si>
    <t>https://podminky.urs.cz/item/CS_URS_2022_01/184 21 5173</t>
  </si>
  <si>
    <t>Poznámka k položce:_x000D_
včetně naložení odpadů a odvozu do 20 km se složením</t>
  </si>
  <si>
    <t>PC-028</t>
  </si>
  <si>
    <t>Zrušení závlahové mísy v rovině a svahu do 1:5</t>
  </si>
  <si>
    <t>PC-029</t>
  </si>
  <si>
    <t>Instalace ochranných manžet kolem kmene v rovině a svahu do 1:5</t>
  </si>
  <si>
    <t>PC-030</t>
  </si>
  <si>
    <t>Dodávka ochranných manžet proti poškození kmene</t>
  </si>
  <si>
    <t>184 80 1131</t>
  </si>
  <si>
    <t>Ošetření vysazených dřevin ve skupinách – 43m2 x 15</t>
  </si>
  <si>
    <t>https://podminky.urs.cz/item/CS_URS_2022_01/184 80 1131</t>
  </si>
  <si>
    <t>Poznámka k položce:_x000D_
v rovině a svahu do 1:5 – pro rostliny v záhonech_x000D_
náklady na vypletí, odstranění poškozených částí rostliny, odstranění odpadů s odvozem do 20 km a se složením</t>
  </si>
  <si>
    <t>185 80 4312</t>
  </si>
  <si>
    <t>Zalití rostlin vodou celková plocha přes 20 m2</t>
  </si>
  <si>
    <t>https://podminky.urs.cz/item/CS_URS_2022_01/185 80 4312</t>
  </si>
  <si>
    <t>185 85 1121.3</t>
  </si>
  <si>
    <t>Dovoz vody pro zálivku rostlin do 1000 m</t>
  </si>
  <si>
    <t>https://podminky.urs.cz/item/CS_URS_2022_01/185 85 1121.3</t>
  </si>
  <si>
    <t>PC-031</t>
  </si>
  <si>
    <t>184 80 3111</t>
  </si>
  <si>
    <t>Řez a tvarování živých plotů a stěn živých plotů přímých v do 0,8 m š do 0,8 m</t>
  </si>
  <si>
    <t>https://podminky.urs.cz/item/CS_URS_2022_01/184 80 3111</t>
  </si>
  <si>
    <t>2021/67-I101 - IO 101-Přeložka zaolejované kanalizace</t>
  </si>
  <si>
    <t>Ing.V.Soudilová</t>
  </si>
  <si>
    <t>Nedílnou součástí výkazu výměr je projektová dokumentace zpracovaná firmou Centroprojekt group a.s. v prosinci 2021.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Ve všech položkách jsou započítány náklady na dopravu. Pokud není u položky soupisu prací uvedena žádná cenová soustava, položka není zatříděna v žádné cenové soustavě (ÚRS nebo RTS). Veškeré náklady na výrobní dokumentaci, dokumentaci skutečného stavu, zařízení staveniště a pod. je součástí VON.</t>
  </si>
  <si>
    <t>1 - Zemní práce</t>
  </si>
  <si>
    <t>11 - Přípravné a přidružené práce</t>
  </si>
  <si>
    <t>45 - Podkladní a vedlejší konstrukce</t>
  </si>
  <si>
    <t>87 - Potrubí z trub z plastických hmot</t>
  </si>
  <si>
    <t>89 - Ostatní konstrukce na trubním vedení</t>
  </si>
  <si>
    <t>99 - Staveništní přesun hmot</t>
  </si>
  <si>
    <t>D96 - Přesuny suti a vybouraných hmot</t>
  </si>
  <si>
    <t>115101201R00</t>
  </si>
  <si>
    <t>Čerpání vody na dopravní výšku do 10 m s uvažovaným průměrným přítokem do 500 l/min</t>
  </si>
  <si>
    <t>RTS 21/ II</t>
  </si>
  <si>
    <t>Poznámka k položce:_x000D_
na vzdálenost od hladiny vody v jímce po výšku roviny proložené osou nejvyššího bodu výtlačného potrubí. Včetně odpadní potrubí v délce do 20 m.</t>
  </si>
  <si>
    <t>24,00*3</t>
  </si>
  <si>
    <t>115101301R00</t>
  </si>
  <si>
    <t>Pohotovost záložní čerpací soupravy na dopravní výšku do 10 m s uvažovaným průměrným přítokem do 500 l/min</t>
  </si>
  <si>
    <t>Poznámka k položce:_x000D_
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</si>
  <si>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132301211R00</t>
  </si>
  <si>
    <t>Hloubení rýh šířky přes 60 do 200 cm do 100 m3, v hornině 4, hloubení strojně</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</si>
  <si>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</si>
  <si>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stoka : </t>
  </si>
  <si>
    <t>20,00*1,35*(1,58+1,90)/2</t>
  </si>
  <si>
    <t xml:space="preserve">šachta : </t>
  </si>
  <si>
    <t>2,50*(2,50-1,35)*1,90</t>
  </si>
  <si>
    <t>3,00*1,10*1,50</t>
  </si>
  <si>
    <t>132301219R00</t>
  </si>
  <si>
    <t>Hloubení rýh šířky přes 60 do 200 cm příplatek za lepivost, v hornině 4,</t>
  </si>
  <si>
    <t>151101101R00</t>
  </si>
  <si>
    <t>Zřízení pažení a rozepření stěn rýh příložné pro jakoukoliv mezerovitost, hloubky do 2 m</t>
  </si>
  <si>
    <t>Poznámka k položce:_x000D_
pro podzemní vedení pro všechny šířky rýhy,</t>
  </si>
  <si>
    <t>20,00*(1,58+1,90)/2*2</t>
  </si>
  <si>
    <t>(2,50-1,35)*2*1,90</t>
  </si>
  <si>
    <t>3,00*1,50*2</t>
  </si>
  <si>
    <t>151101111R00</t>
  </si>
  <si>
    <t>Odstranění pažení a rozepření rýh příložné , hloubky do 2 m</t>
  </si>
  <si>
    <t>Poznámka k položce:_x000D_
pro podzemní vedení s uložením materiálu na vzdálenost do 3 m od kraje výkopu,</t>
  </si>
  <si>
    <t>161101101R00</t>
  </si>
  <si>
    <t>Svislé přemístění výkopku z horniny 1 až 4, při hloubce výkopu přes 1 do 2,5 m</t>
  </si>
  <si>
    <t>Poznámka k položce:_x000D_
bez naložení do dopravní nádoby, ale s vyprázdněním dopravní nádoby na hromadu nebo na dopravní prostředek,</t>
  </si>
  <si>
    <t>57,3925</t>
  </si>
  <si>
    <t>162301101R00</t>
  </si>
  <si>
    <t>Vodorovné přemístění výkopku z horniny 1 až 4, na vzdálenost přes 50 do 500 m</t>
  </si>
  <si>
    <t>Poznámka k položce:_x000D_
po suchu, bez ohledu na druh dopravního prostředku, bez naložení výkopku, avšak se složením bez rozhrnutí,</t>
  </si>
  <si>
    <t>174101101R00</t>
  </si>
  <si>
    <t>Zásyp sypaninou se zhutněním jam, šachet, rýh nebo kolem objektů v těchto vykopávkách</t>
  </si>
  <si>
    <t>Poznámka k položce:_x000D_
z jakékoliv horniny s uložením výkopku po vrstvách,_x000D_
včetně strojního přemístění materiálu pro zásyp ze vzdálenosti do 10 m od okraje zásypu</t>
  </si>
  <si>
    <t xml:space="preserve">ck : </t>
  </si>
  <si>
    <t>57,39</t>
  </si>
  <si>
    <t xml:space="preserve">odpočet : </t>
  </si>
  <si>
    <t xml:space="preserve">lože : </t>
  </si>
  <si>
    <t>-4,38</t>
  </si>
  <si>
    <t xml:space="preserve">obsyp : </t>
  </si>
  <si>
    <t>-17,85</t>
  </si>
  <si>
    <t xml:space="preserve">šachty : </t>
  </si>
  <si>
    <t>-3,14*0,62*0,62*1,90</t>
  </si>
  <si>
    <t>175101101R00</t>
  </si>
  <si>
    <t>Obsyp potrubí bez prohození sypaniny</t>
  </si>
  <si>
    <t>Poznámka k položce:_x000D_
sypaninou z vhodných hornin tř. 1 - 4 nebo materiálem připraveným podél výkopu ve vzdálenosti do 3 m od jeho kraje, pro jakoukoliv hloubku výkopu a jakoukoliv míru zhutnění,</t>
  </si>
  <si>
    <t>20,00*1,35*0,60</t>
  </si>
  <si>
    <t>3,00*1,10*0,50</t>
  </si>
  <si>
    <t>-3,14*0,15*0,15*20,00</t>
  </si>
  <si>
    <t>-3,14*0,10*0,10*3,00</t>
  </si>
  <si>
    <t>58337320R</t>
  </si>
  <si>
    <t>štěrkopísek frakce 0,0 až 8,0 mm; třída C</t>
  </si>
  <si>
    <t>-152741454</t>
  </si>
  <si>
    <t>16,34*2,00</t>
  </si>
  <si>
    <t>58344197R</t>
  </si>
  <si>
    <t>štěrkodrť frakce 0,0 až 63,0 mm; třída A</t>
  </si>
  <si>
    <t>-1057628458</t>
  </si>
  <si>
    <t>32,86*2,00</t>
  </si>
  <si>
    <t>Přípravné a přidružené práce</t>
  </si>
  <si>
    <t>114211103R00</t>
  </si>
  <si>
    <t>Odstranění trubního vedení ve výkopu z trub betonových, DN 300 mm</t>
  </si>
  <si>
    <t>Poznámka k položce:_x000D_
s přemístěním suti na hromady na vzdálenost do 5 m nebo s uložením na dopravní prostředek.</t>
  </si>
  <si>
    <t>11001</t>
  </si>
  <si>
    <t>vybourání stávajících ul.vpustí</t>
  </si>
  <si>
    <t>Podkladní a vedlejší konstrukce</t>
  </si>
  <si>
    <t>451573111R00</t>
  </si>
  <si>
    <t>Lože pod potrubí, stoky a drobné objekty z písku a štěrkopísku do 65 mm</t>
  </si>
  <si>
    <t>Poznámka k položce:_x000D_
v otevřeném výkopu,</t>
  </si>
  <si>
    <t>20,00*1,35*0,15</t>
  </si>
  <si>
    <t>3,00*1,10*0,10</t>
  </si>
  <si>
    <t>452112121R00</t>
  </si>
  <si>
    <t>Osazení betonových dílců pod potrubí prstenců nebo rámůpod poklopy a mříže výšky přes 100 do 200 mm</t>
  </si>
  <si>
    <t>452311131R00</t>
  </si>
  <si>
    <t>Podkladní a zajišťovací konstrukce z betonu desky pod potrubí, stoky a drobné objekty , z betonu prostého třídy C 12/15</t>
  </si>
  <si>
    <t>Poznámka k položce:_x000D_
z cementu portlandského nebo struskoportlandského, v otevřeném výkopu,</t>
  </si>
  <si>
    <t>1,50*1,50*0,10</t>
  </si>
  <si>
    <t>452386111R00</t>
  </si>
  <si>
    <t>Podkladní a vyrovnávací konstrukce vyrovnávací prstence z betonu prostého třídy C -/7,5, výšky do 100 mm</t>
  </si>
  <si>
    <t>Poznámka k položce:_x000D_
z cementu portlandského nebo struskoportlandského,_x000D_
Včetně bednění, odbednění a na nátěru bednění proti přilnavosti betonu.</t>
  </si>
  <si>
    <t>59224349R</t>
  </si>
  <si>
    <t>prstenec vyrovnávací šachetní; betonový; TBW; DN = 625,0 mm; h = 120,0 mm; s = 120,00 mm</t>
  </si>
  <si>
    <t>-1070851403</t>
  </si>
  <si>
    <t>Potrubí z trub z plastických hmot</t>
  </si>
  <si>
    <t>871353121R00</t>
  </si>
  <si>
    <t>Montáž potrubí z trub z plastů těsněných gumovým kroužkem DN 200 mm</t>
  </si>
  <si>
    <t>Poznámka k položce:_x000D_
v otevřeném výkopu ve sklonu do 20 %,</t>
  </si>
  <si>
    <t>871373121R00</t>
  </si>
  <si>
    <t>Montáž potrubí z trub z plastů těsněných gumovým kroužkem DN 300 mm</t>
  </si>
  <si>
    <t>286114012R</t>
  </si>
  <si>
    <t>trubka plastová kanalizační PVC; s hrdlem, hladkostěnná ČSN EN 1401; Sn 12 kN/m2; D = 200,0 mm; s = 6,80 mm; l = 3 000,0 mm</t>
  </si>
  <si>
    <t>-1121981316</t>
  </si>
  <si>
    <t>3,00/3,00*1,093</t>
  </si>
  <si>
    <t>286114017R</t>
  </si>
  <si>
    <t>trubka plastová kanalizační PVC; s hrdlem, hladkostěnná ČSN EN 1401; Sn 12 kN/m2; D = 315,0 mm; s = 10,80 mm; l = 6 000,0 mm</t>
  </si>
  <si>
    <t>-1551307123</t>
  </si>
  <si>
    <t>20,00/6,00*1,093</t>
  </si>
  <si>
    <t>Ostatní konstrukce na trubním vedení</t>
  </si>
  <si>
    <t>892585111R00</t>
  </si>
  <si>
    <t>Zkoušky těsnosti kanalizačního potrubí zabezpečení konců a zkouška vzduchem kanalizačního potrubí do DN 300 mm</t>
  </si>
  <si>
    <t>úsek</t>
  </si>
  <si>
    <t>Poznámka k položce:_x000D_
vodou nebo vzduchem,</t>
  </si>
  <si>
    <t>894221116R00</t>
  </si>
  <si>
    <t>Šachty kanalizační z betonu prostého vodostavebního na stokách kruhových s obložením dna betonem C 25/30, DN 1000 mm</t>
  </si>
  <si>
    <t>Poznámka k položce:_x000D_
V 4 - B 20 , výšky vstupu do 1,5 m, z cementu portlandského nebo struskoportlandského, montáž a dodávk stupadel,</t>
  </si>
  <si>
    <t>894421111RT1</t>
  </si>
  <si>
    <t>Osazení betonových dílců pro šachty podle DIN 4034 skruže rovné, o hmotnosti do 0,5 t</t>
  </si>
  <si>
    <t>Poznámka k položce:_x000D_
na kroužek,_x000D_
viz.výpis šachet</t>
  </si>
  <si>
    <t>894422111RT1</t>
  </si>
  <si>
    <t>Osazení betonových dílců pro šachty podle DIN 4034 skruže přechodové, pro jakoukoliv hmotnost</t>
  </si>
  <si>
    <t>895941311RT2</t>
  </si>
  <si>
    <t>Zřízení vpusti kanalizační uliční z betonových dílců včetně dodávky dílců pro uliční vpusti TBV pro typ UVB-50</t>
  </si>
  <si>
    <t>Poznámka k položce:_x000D_
včetně zřízení lože ze štěrkopísku,</t>
  </si>
  <si>
    <t>899104111R00</t>
  </si>
  <si>
    <t>Osazení poklopů litinových a ocelových o hmotnost jednotlivě přes 150 kg</t>
  </si>
  <si>
    <t>899203111RT3</t>
  </si>
  <si>
    <t>Osazení mříží litinových včetně dodání mříže 500 x 500 mm, únosnost D400</t>
  </si>
  <si>
    <t>Poznámka k položce:_x000D_
včetně rámů a košů na bahno,</t>
  </si>
  <si>
    <t>899711122R00</t>
  </si>
  <si>
    <t>Výstražné fólie výstražná fólie pro kanalizaci, šířka 30 cm</t>
  </si>
  <si>
    <t>89001</t>
  </si>
  <si>
    <t>napojení na stávající kanalizaci</t>
  </si>
  <si>
    <t>55243347R</t>
  </si>
  <si>
    <t>poklop kanalizační DN šachty 1 000 mm; litinový; D výrobku 610 mm; únosnost D 400 kN; s odvětráním</t>
  </si>
  <si>
    <t>-1526811783</t>
  </si>
  <si>
    <t>59224353.AR</t>
  </si>
  <si>
    <t>konus šachetní; železobetonový; TBR; d = 1 240,0 mm; DN = 1 000,0 mm; DN 2 = 625 mm; h = 580 mm; počet stupadel 2; ocelové s PE povlakem, kapsové</t>
  </si>
  <si>
    <t>-1856935318</t>
  </si>
  <si>
    <t>59224358.AR</t>
  </si>
  <si>
    <t>skruž železobetonová TBS; DN = 1 000,0 mm; h = 250,0 mm; s = 120,00 mm; počet stupadel 1; ocelové s PE povlakem; beton C 40/50</t>
  </si>
  <si>
    <t>1627250344</t>
  </si>
  <si>
    <t>59224373.AR</t>
  </si>
  <si>
    <t>profil těsnicí elastomerní; pro spojení betonových šachetních dílů; tvar kruh; d = 1 000,0 mm</t>
  </si>
  <si>
    <t>-2072144323</t>
  </si>
  <si>
    <t>Staveništní přesun hmot</t>
  </si>
  <si>
    <t>998276101R00</t>
  </si>
  <si>
    <t>Přesun hmot pro trubní vedení z trub plastových nebo sklolaminátových v otevřeném výkopu</t>
  </si>
  <si>
    <t>Poznámka k položce:_x000D_
vodovodu nebo kanalizace ražené nebo hloubené (827 1.1, 827 1.9, 827 2.1, 827 2.9), drobných objektů</t>
  </si>
  <si>
    <t xml:space="preserve">Hmotnosti z položek s pořadovými čísly: : </t>
  </si>
  <si>
    <t xml:space="preserve">5,11,12,15,16,17,18,19,20,21,22,23,24,25,28,29,30,33,34,35,36, : </t>
  </si>
  <si>
    <t>125,19459</t>
  </si>
  <si>
    <t>Součet: : 125,19459</t>
  </si>
  <si>
    <t>D96</t>
  </si>
  <si>
    <t>Přesuny suti a vybouraných hmot</t>
  </si>
  <si>
    <t>979084313R00</t>
  </si>
  <si>
    <t>Vodorovná doprava vybouraných trub do 1 km, do DN 800 mm,</t>
  </si>
  <si>
    <t xml:space="preserve">Demontážní hmotnosti z položek s pořadovými čísly: : </t>
  </si>
  <si>
    <t xml:space="preserve">13,14, : </t>
  </si>
  <si>
    <t>5,072</t>
  </si>
  <si>
    <t>Součet: : 5,07200</t>
  </si>
  <si>
    <t>979084319R00</t>
  </si>
  <si>
    <t>Vodorovná doprava vybouraných trub , do DN 800 mm, příplatek za další 1 km</t>
  </si>
  <si>
    <t>45,648</t>
  </si>
  <si>
    <t>Součet: : 45,64800</t>
  </si>
  <si>
    <t>979087313R00</t>
  </si>
  <si>
    <t>Nakládání na dopravní prostředky vybouraných trub</t>
  </si>
  <si>
    <t>979990001R00</t>
  </si>
  <si>
    <t>Poplatek za skládku stavební suti, skupina 17 09 04 z Katalogu odpadů</t>
  </si>
  <si>
    <t>indiv.</t>
  </si>
  <si>
    <t>2021/67-I102 - IO 102-Přeložka vodovodu z vrtu</t>
  </si>
  <si>
    <t>21 - Úprava podloží a základ.spáry</t>
  </si>
  <si>
    <t>M23 - Montáže potrubí</t>
  </si>
  <si>
    <t>7,00*24</t>
  </si>
  <si>
    <t>50,00*1,00*1,20</t>
  </si>
  <si>
    <t>50,00*1,20*2</t>
  </si>
  <si>
    <t>60,00</t>
  </si>
  <si>
    <t>-5,00</t>
  </si>
  <si>
    <t>-19,50</t>
  </si>
  <si>
    <t>50,00*1,00*0,39</t>
  </si>
  <si>
    <t>413094503</t>
  </si>
  <si>
    <t>19,50*2,00</t>
  </si>
  <si>
    <t>-1316144309</t>
  </si>
  <si>
    <t>35,50*2,00</t>
  </si>
  <si>
    <t>Úprava podloží a základ.spáry</t>
  </si>
  <si>
    <t>212753114R00</t>
  </si>
  <si>
    <t>Plastové drenážní trubky montáž ohebné plastové drenážní trubky do rýhy, DN 100, bez lože</t>
  </si>
  <si>
    <t>28611223.AR</t>
  </si>
  <si>
    <t>trubka plastová drenážní PVC; ohebná; perforovaná po celém obvodu; DN 100,0 mm</t>
  </si>
  <si>
    <t>-1245484288</t>
  </si>
  <si>
    <t>50,00*1,015</t>
  </si>
  <si>
    <t>50,00*1,00*0,10</t>
  </si>
  <si>
    <t>871241121R00</t>
  </si>
  <si>
    <t>Montáž potrubí z plastických hmot z tlakových trubek polyetylenových, vnějšího průměru 90 mm</t>
  </si>
  <si>
    <t>286136758R</t>
  </si>
  <si>
    <t>trubka vícevrstvá PE100 RC; PE100 RC; PE100 RC; hladká; SDR 11,0; da = 90,0 mm; di = 73,6 mm; s = 8,20 mm;  použití pro vodovody</t>
  </si>
  <si>
    <t>-1913954543</t>
  </si>
  <si>
    <t>892241111R00</t>
  </si>
  <si>
    <t>Tlakové zkoušky vodovodního potrubí DN do 80 mm</t>
  </si>
  <si>
    <t>Poznámka k položce:_x000D_
přísun, montáže, demontáže a odsunu zkoušecího čerpadla, napuštění tlakovou vodou a dodání vody pro tlakovou zkoušku,</t>
  </si>
  <si>
    <t>892273111R00</t>
  </si>
  <si>
    <t>Proplach a desinfekce vodovodního potrubí DN od 80 do 125 mm</t>
  </si>
  <si>
    <t>Poznámka k položce:_x000D_
napuštění a vypuštění vody, dodání vody a desinfekčního prostředku, náklady na bakteriologický rozbor vody,</t>
  </si>
  <si>
    <t>899721112R00</t>
  </si>
  <si>
    <t>Výstražné fólie výstražná fólie pro vodovod, šířka 30 cm</t>
  </si>
  <si>
    <t>napojení na stávající vrt, vč.tvarovek</t>
  </si>
  <si>
    <t>89002</t>
  </si>
  <si>
    <t>rezervní čerpadlo do vrtu CL 1 vč.vystrojení, dodávka a montáž</t>
  </si>
  <si>
    <t>M23</t>
  </si>
  <si>
    <t>Montáže potrubí</t>
  </si>
  <si>
    <t>230191029R00</t>
  </si>
  <si>
    <t>Uložení chráničky ve výkopu PE 160x14,6 mm</t>
  </si>
  <si>
    <t>230193005R00</t>
  </si>
  <si>
    <t>Nasunutí potrubní sekce do chráničky DN 150</t>
  </si>
  <si>
    <t>230194005R00</t>
  </si>
  <si>
    <t>Utěsnění chráničky manžetou DN 150</t>
  </si>
  <si>
    <t>230195010R00</t>
  </si>
  <si>
    <t>Montáž distanční objímky celistvých d 150-171 mm</t>
  </si>
  <si>
    <t>273443884R</t>
  </si>
  <si>
    <t>manžeta těsnicí na chráničky; EPDM; D trubky = 90 mm; D chráničky = 160 mm; DN 80; DN chráničky 150</t>
  </si>
  <si>
    <t>-459237566</t>
  </si>
  <si>
    <t>28614068R</t>
  </si>
  <si>
    <t>trubka ochranná HDPE; SDR 11,0; vnější průměr 160,0 mm; vnitřní průměr 130,8 mm; s = 14,60 mm; barva černá se žlutým pruhem</t>
  </si>
  <si>
    <t>842165206</t>
  </si>
  <si>
    <t>10,00*1,015</t>
  </si>
  <si>
    <t>2865350014R</t>
  </si>
  <si>
    <t>objímka distanční PE HD; d potrubí = 91 až 101 mm; h lamely = 35 mm; š = 100 mm</t>
  </si>
  <si>
    <t>-2007254579</t>
  </si>
  <si>
    <t>2021/67-I103 - IO 103-Areálový vodovod</t>
  </si>
  <si>
    <t>18,00*1,00*1,10</t>
  </si>
  <si>
    <t>14,00*1,00*1,10</t>
  </si>
  <si>
    <t>18,00*1,10*2</t>
  </si>
  <si>
    <t>14,00*1,10*2</t>
  </si>
  <si>
    <t>35,20</t>
  </si>
  <si>
    <t>-3,20</t>
  </si>
  <si>
    <t>-11,34</t>
  </si>
  <si>
    <t>18,00*1,00*0,35</t>
  </si>
  <si>
    <t>14,00*1,00*0,36</t>
  </si>
  <si>
    <t>41981926</t>
  </si>
  <si>
    <t>11,34*2,00</t>
  </si>
  <si>
    <t>1940181662</t>
  </si>
  <si>
    <t>20,66*2,00</t>
  </si>
  <si>
    <t>-992675066</t>
  </si>
  <si>
    <t>32,00*1,015</t>
  </si>
  <si>
    <t>18,00*1,00*0,10</t>
  </si>
  <si>
    <t>14,00*1,00*0,10</t>
  </si>
  <si>
    <t>871181121R00</t>
  </si>
  <si>
    <t>Montáž potrubí z plastických hmot z tlakových trubek polyetylenových, vnějšího průměru 50 mm</t>
  </si>
  <si>
    <t>871211121R00</t>
  </si>
  <si>
    <t>Montáž potrubí z plastických hmot z tlakových trubek polyetylenových, vnějšího průměru 63 mm</t>
  </si>
  <si>
    <t>286136749R</t>
  </si>
  <si>
    <t>trubka vícevrstvá PE100 RC; PE100 RC; PE100 RC; hladká; SDR 11,0; da = 50,0 mm; di = 40,8 mm; s = 4,60 mm;  použití pro vodovody</t>
  </si>
  <si>
    <t>-2124086303</t>
  </si>
  <si>
    <t>18,00*1,015</t>
  </si>
  <si>
    <t>286136752R</t>
  </si>
  <si>
    <t>trubka vícevrstvá PE100 RC; PE100 RC; PE100 RC; hladká; SDR 11,0; da = 63,0 mm; di = 51,4 mm; s = 5,80 mm;  použití pro vodovody</t>
  </si>
  <si>
    <t>-937792432</t>
  </si>
  <si>
    <t>14,00*1,015</t>
  </si>
  <si>
    <t>892233111R00</t>
  </si>
  <si>
    <t>Proplach a desinfekce vodovodního potrubí DN od 40 do 70 mm</t>
  </si>
  <si>
    <t>napojení na vnitřní rozvody, vč.tvarovek</t>
  </si>
  <si>
    <t>Vypouštěcí šachta pro SO 005 DN 1200/1500 mm-D+M</t>
  </si>
  <si>
    <t>4605363</t>
  </si>
  <si>
    <t>2021/67-I104 - IO 104-Přípojka VN, trafostanice</t>
  </si>
  <si>
    <t>104,01 - Přípojka VN, viz v.č. D7X/E/042</t>
  </si>
  <si>
    <t>104,02 - Trafostanice</t>
  </si>
  <si>
    <t>104,03 - Hodinové zúčtovací sazby</t>
  </si>
  <si>
    <t>104,04 - Zemní práce</t>
  </si>
  <si>
    <t>104,01</t>
  </si>
  <si>
    <t>Přípojka VN, viz v.č. D7X/E/042</t>
  </si>
  <si>
    <t>104,0101</t>
  </si>
  <si>
    <t>CHRÁNIČKA OHEBNÁ ZEMNÍ D160</t>
  </si>
  <si>
    <t>104,0102</t>
  </si>
  <si>
    <t>CHRÁNIČKA PEVNÁ VČ.UCHYCENÍ, SPON APOD. D160</t>
  </si>
  <si>
    <t>104,0103</t>
  </si>
  <si>
    <t>Jednožilový kabel s VPE izolací, podélně vodotěsný s vnějším pláštěm z PE NA2XS(F)2Y 1x240/25 18/30kV</t>
  </si>
  <si>
    <t>104,0104</t>
  </si>
  <si>
    <t>KONCOVKA VNITŘNÍ PRO JEDNOŽIL. JEDNOPLÁŠŤ.KAB.22kV S PLAST. IZOLACÍ,SADA 3ks POLT-24D/1XI-L12A 3x50-150mm2</t>
  </si>
  <si>
    <t>104,0105</t>
  </si>
  <si>
    <t>PŘEPĚŤOVÁ OCHRANA VEDENÍ HDA - 35 NA, 10kA</t>
  </si>
  <si>
    <t>104,0106</t>
  </si>
  <si>
    <t>SPOLUPRACE S ČEZ zajištění beznapěť.stavu, příkaz B</t>
  </si>
  <si>
    <t>104,02</t>
  </si>
  <si>
    <t>Trafostanice</t>
  </si>
  <si>
    <t>104,0201</t>
  </si>
  <si>
    <t>Skříň USM IP54/20-viz přehled.schéma v.č.D7X/E/044 nástěnná, kW, kVAr, typ USM-ES3</t>
  </si>
  <si>
    <t>104,0202</t>
  </si>
  <si>
    <t>Rozváděč VN-viz přehled schéma v.č. D7X/E/044 1x přívodní pole - přípojnice 1x vývod trafo, odpínač s uzem. 630A, 35kV, 16kA, pojistky vn 20A kabel propoj 22-AXEVCEY 1x120+KONCOVKY</t>
  </si>
  <si>
    <t>104,0203</t>
  </si>
  <si>
    <t>Rozváděč RNN+RC, viz přehled.schéma D7X/E/044 skříňový, 1 pole 1600x2000x400mm IP43/20, kompenzace chodu naprázdno 6kVAr 1.st.ochrany proti přepětí jistič 1000A, spoušť 550A 3xMTP 500/5A, 10VA, 0,5S%, úř.cejchované 1xMTP 500/5A, 10VA, 0,5%, 12xMTP 100/5A, 10VA, 0,5%, 15xMTP 250/5A, 10VA, 0,5%, 3xMTP 315/5A, 10VA, 0,5%, 2x jistič do 16B/1, pojistkový odpínač 1x63A/3 14x pojistkový odpínač do 32A/3 2x pojistkový odpínač do 63A/3 5x pojistkový odpínač do 125A/3 3x pojistkový odpínač do 250A/3 3x pojistkový odpínač do 400A/3 3x přímé měření 63A/400V, výstup MODBUS 10x nepřímé měření x/5A/400V, výstup MODBUS regulátor jalového výkonu 7 st. kabel.propoj 4xYY240 na trafo kompemzační stupně 7x12,5kVAr-odhad</t>
  </si>
  <si>
    <t>104,0204</t>
  </si>
  <si>
    <t>Kiosková stanice s vnitřní obsluhou železobeton. buňka š2,4 x h4000 x v3,45m, zapuštěná 0,8m, barva šedo-šedá základ zhutněná zemina, štěrk 2x dveře uzemňovací soustava FeZn 30x4 85m, připojovací a zkušební svorky jímací soustava AlMgSi D8 + JT1 vnitřní elektroinstalace (osvětlení, zásuvka, vypínače, kabeláž) revize, průchodky do terénu hasící přístroj pěnový ochranné pomůcky dle specifikace</t>
  </si>
  <si>
    <t>104,0205</t>
  </si>
  <si>
    <t>Transformátor hermetizovaný olejový 35/0,4/0,23 kV, 630kVA, EkoDesign2 Dyn 1, uk=4%</t>
  </si>
  <si>
    <t>104,0206</t>
  </si>
  <si>
    <t>1. Zkoušečka napětí 22kV 2. Pryžové ochranné rukavice dielektrické dle ČSN 35 6374 3. Pryžové galoše dielektrické dle ČSN 79 5891 4. Kleště pojistkové izolační dle ČSN 35 9792 5. Záchranný hák dle ČSN 35 9860 6. Přenosné zkratovací soupravy číslované 7. Bezpečnostní tabulky izolační dle ČSN ISO 3864 8. Obličejový štítek nebo ochranné brýle 9. Mobilní svítilna cena</t>
  </si>
  <si>
    <t>104,03</t>
  </si>
  <si>
    <t>104,0301</t>
  </si>
  <si>
    <t>104,04</t>
  </si>
  <si>
    <t>104,0401</t>
  </si>
  <si>
    <t>VYTÝČENÍ TRATI Venkovní vedení nn v přehledném terénu</t>
  </si>
  <si>
    <t>km</t>
  </si>
  <si>
    <t>104,0402</t>
  </si>
  <si>
    <t>BOURANÍ ŽIVIČNÝCH POVRCHŮ Síla vrstvy 3-5cm</t>
  </si>
  <si>
    <t>104,0403</t>
  </si>
  <si>
    <t>VÝKOP JÁMY PRO TRAFOSTANICI ZÁKLAD A JINÉ ZAŘÍZENÍ Zemina třídy 3-4,strojně</t>
  </si>
  <si>
    <t>104,0404</t>
  </si>
  <si>
    <t>ZÁHOZ JÁMY,UPĚCHOVÁNÍ,ÚPRAVA POVRCHU V zemine třídy 3-4</t>
  </si>
  <si>
    <t>104,0405</t>
  </si>
  <si>
    <t>ODVOZ ZEMINY Naložení,rozhoz,úprava povrchu</t>
  </si>
  <si>
    <t>104,0406</t>
  </si>
  <si>
    <t>HLOUBENÍ KABELOVÉ RÝHY Zemina třídy 3, šíře 500mm,hloubka 1200mm</t>
  </si>
  <si>
    <t>104,0407</t>
  </si>
  <si>
    <t>ZŘÍZENÍ PŘÍLOŽNÉHO PAŽENÍ V KABELOVÉ RÝZE Do hloubky 2m</t>
  </si>
  <si>
    <t>104,0408</t>
  </si>
  <si>
    <t>0DSTRANĚNÍ PŘÍLOŽNÉHO PAŽENÍ Z KABELOVÉ RÝHY Do hloubky 2m</t>
  </si>
  <si>
    <t>104,0409</t>
  </si>
  <si>
    <t>ZŘÍZENÍ KABELOVÉHO LOŽE Z prosáté zeminy, se zakrytím kabelu bet.desk.50x15x4cm-šíře 45cm</t>
  </si>
  <si>
    <t>104,041</t>
  </si>
  <si>
    <t>ZŘÍZENÍ KABELOVÉHO LOŽE Z prosáté zeminy, se zakrytím kabelu cihlami-šíře 60cm</t>
  </si>
  <si>
    <t>104,0411</t>
  </si>
  <si>
    <t>ZEMNÍ ZNAČKY PRO KAB.VEDENÍ Kabelový označník</t>
  </si>
  <si>
    <t>104,0412</t>
  </si>
  <si>
    <t>KŘIŽOVATKA SE SILOVÝM KABELEM Položení bet.žlabu vč.zakrytí</t>
  </si>
  <si>
    <t>104,0413</t>
  </si>
  <si>
    <t>ZÁHOZ KABELOVÉ RÝHY Zemina třídy 3, šíře 500mm,hloubka 1200mm</t>
  </si>
  <si>
    <t>2021/67-I105 - IO 105-Areálová splašková kanalizace a čerpací stanice</t>
  </si>
  <si>
    <t>24,00*7</t>
  </si>
  <si>
    <t xml:space="preserve">Ks1 : </t>
  </si>
  <si>
    <t>57,00*1,10*(1,71+0,99)/2</t>
  </si>
  <si>
    <t xml:space="preserve">Ks2 : </t>
  </si>
  <si>
    <t>20,00*1,10*(0,95+1,75)/2</t>
  </si>
  <si>
    <t xml:space="preserve">přípojky : </t>
  </si>
  <si>
    <t>(3,00+1,00+5,00)*1,10*1,50</t>
  </si>
  <si>
    <t xml:space="preserve">čs : </t>
  </si>
  <si>
    <t>2,50*2,50*1,80</t>
  </si>
  <si>
    <t>57,00*(1,71+0,99)/2*2</t>
  </si>
  <si>
    <t>20,00*(0,95+1,75)/2*2</t>
  </si>
  <si>
    <t>(3,00+1,00+5,00)*1,50*2</t>
  </si>
  <si>
    <t>(2,50+2,50)*2*1,80</t>
  </si>
  <si>
    <t>140,445*0,50</t>
  </si>
  <si>
    <t>140,445</t>
  </si>
  <si>
    <t>-9,46</t>
  </si>
  <si>
    <t>-45,70</t>
  </si>
  <si>
    <t>-3,14*0,22*0,22*1,50*5</t>
  </si>
  <si>
    <t>57,00*1,10*0,50</t>
  </si>
  <si>
    <t>20,00*1,10*0,45</t>
  </si>
  <si>
    <t>(3,00+1,00+5,00)*1,10*0,45</t>
  </si>
  <si>
    <t>-3,14*0,10*0,10*57,00</t>
  </si>
  <si>
    <t>43,91*2,00</t>
  </si>
  <si>
    <t>84,15*2,00</t>
  </si>
  <si>
    <t>114211301T01</t>
  </si>
  <si>
    <t>Odstranění trubního vedení ve výkopu z tub PE/PVC, do DN 150 mm</t>
  </si>
  <si>
    <t xml:space="preserve">potrubí PVC : </t>
  </si>
  <si>
    <t>165,00</t>
  </si>
  <si>
    <t>vybourání stávajících čerpací stanice</t>
  </si>
  <si>
    <t>57,00*1,10*0,10</t>
  </si>
  <si>
    <t>20,00*1,10*0,10</t>
  </si>
  <si>
    <t>(3,00+1,00+5,00)*1,10*0,10</t>
  </si>
  <si>
    <t>871313121R00</t>
  </si>
  <si>
    <t>Montáž potrubí z trub z plastů těsněných gumovým kroužkem DN 150 mm</t>
  </si>
  <si>
    <t>20,00</t>
  </si>
  <si>
    <t>3,00+1,00+5,00</t>
  </si>
  <si>
    <t>28611151.AR</t>
  </si>
  <si>
    <t>trubka plastová kanalizační PVC; hladká, s hrdlem; Sn 4 kN/m2; D = 160,0 mm; s = 4,00 mm; l = 1000,0 mm</t>
  </si>
  <si>
    <t>29,00*1,093</t>
  </si>
  <si>
    <t>286114013R</t>
  </si>
  <si>
    <t>trubka plastová kanalizační PVC; s hrdlem, hladkostěnná ČSN EN 1401; Sn 12 kN/m2; D = 200,0 mm; s = 6,80 mm; l = 6 000,0 mm</t>
  </si>
  <si>
    <t>57,00/6,00*1,093</t>
  </si>
  <si>
    <t>892575111R00</t>
  </si>
  <si>
    <t>Zkoušky těsnosti kanalizačního potrubí zabezpečení konců a zkouška vzduchem kanalizačního potrubí do DN 200 mm</t>
  </si>
  <si>
    <t>čerpací stanice vč.vystrojení Qč = 4 l/s, Hč = 30 m, dodávka a montáž</t>
  </si>
  <si>
    <t>894431312RAA</t>
  </si>
  <si>
    <t>Šachty plastové plastové šachty z dílců D 425 mm, dno s jedním přítokem s výkyvnými hrdly, D 160 mm, délka šachtové roury 1,50 m, poklop litina 12,5 t</t>
  </si>
  <si>
    <t>894431312RBB</t>
  </si>
  <si>
    <t>Šachty plastové plastové šachty z dílců D 425 mm, dno s jedním přítokem s výkyvnými hrdly, D 200 mm, délka šachtové roury 1,50 m, poklop litina 40 t</t>
  </si>
  <si>
    <t>RTS 20/ I</t>
  </si>
  <si>
    <t>2021/67-I106 - IO 106-Areálová tuková kanalizace a lapák tuků</t>
  </si>
  <si>
    <t>24,00*4</t>
  </si>
  <si>
    <t>8,00*1,10*(0,74+0,97)/2</t>
  </si>
  <si>
    <t xml:space="preserve">lapák tuku : </t>
  </si>
  <si>
    <t>2,50*1,50*1,20</t>
  </si>
  <si>
    <t>12,024</t>
  </si>
  <si>
    <t>-0,88</t>
  </si>
  <si>
    <t>-3,96</t>
  </si>
  <si>
    <t>-3,14*0,22*0,22*(0,97+0,83)</t>
  </si>
  <si>
    <t>-2,00*1,00*1,20</t>
  </si>
  <si>
    <t>8,00*1,10*0,45</t>
  </si>
  <si>
    <t>3,96*2,00</t>
  </si>
  <si>
    <t>4,51*2,00</t>
  </si>
  <si>
    <t>8,00*1,10*0,10</t>
  </si>
  <si>
    <t>8,00*1,093</t>
  </si>
  <si>
    <t>lapák tuků vč.vystrojení 3 l/s,4EO, dodávka a montáž</t>
  </si>
  <si>
    <t>2021/67-I107 - IO 107-Areálová dešťová kanalizace, retence a vsak</t>
  </si>
  <si>
    <t>27 - Základy</t>
  </si>
  <si>
    <t>24,00*14</t>
  </si>
  <si>
    <t>132301212R00</t>
  </si>
  <si>
    <t>Hloubení rýh šířky přes 60 do 200 cm do 1000 m3, v hornině 4, hloubení strojně</t>
  </si>
  <si>
    <t xml:space="preserve">kd1 : </t>
  </si>
  <si>
    <t>48,00*1,10*(0,93+0,45)/2</t>
  </si>
  <si>
    <t xml:space="preserve">kd11 : </t>
  </si>
  <si>
    <t>8,50*1,10*(0,86+1,06)/2</t>
  </si>
  <si>
    <t xml:space="preserve">kd111 : </t>
  </si>
  <si>
    <t>4,50*1,10*(0,85+1,05)/2</t>
  </si>
  <si>
    <t xml:space="preserve">kd12 : </t>
  </si>
  <si>
    <t>24,00*1,10*(1,02+1,11)/2</t>
  </si>
  <si>
    <t>37,00*1,10*(0,56+0,88)/2</t>
  </si>
  <si>
    <t xml:space="preserve">retence : </t>
  </si>
  <si>
    <t>7,20*4,20*1,50</t>
  </si>
  <si>
    <t xml:space="preserve">drenáž : </t>
  </si>
  <si>
    <t>40,00*0,60*0,80</t>
  </si>
  <si>
    <t>(7,20+4,20)*2*1,50</t>
  </si>
  <si>
    <t>172,09*0,50</t>
  </si>
  <si>
    <t>172,09</t>
  </si>
  <si>
    <t>-13,42</t>
  </si>
  <si>
    <t>-63,03</t>
  </si>
  <si>
    <t>-3,14*0,22*0,22*1,20*6</t>
  </si>
  <si>
    <t>-6,00*3,00*1,10</t>
  </si>
  <si>
    <t>-40,00*0,60*0,80</t>
  </si>
  <si>
    <t>63,03*2,00</t>
  </si>
  <si>
    <t>55,55*2,00</t>
  </si>
  <si>
    <t>211531111R00</t>
  </si>
  <si>
    <t>Výplň odvodňovacích žeber kamenivem hrubým drceným frakce 16 - 63 mm</t>
  </si>
  <si>
    <t>Poznámka k položce:_x000D_
do rýh bez zhutnění s úpravou povrchu výplně, s vytvořením průduchů z lomového kamene</t>
  </si>
  <si>
    <t>40,00*0,80*0,60</t>
  </si>
  <si>
    <t>211971110R00</t>
  </si>
  <si>
    <t>Zřízení opláštění odvod. žeber z geotextilie o sklonu do 1:2,5,</t>
  </si>
  <si>
    <t>Poznámka k položce:_x000D_
v rýze nebo v zářezu se stěnami,</t>
  </si>
  <si>
    <t>40,00*(0,60+0,80)*2</t>
  </si>
  <si>
    <t>212753216R00</t>
  </si>
  <si>
    <t>Plastové drenážní trubky montáž tuhé plastové drenážní trubky do rýhy, DN 160, bez lože</t>
  </si>
  <si>
    <t>28611212T01</t>
  </si>
  <si>
    <t>Trubka PVC-U drenážní perforovaná DN150, vč.tvarovek</t>
  </si>
  <si>
    <t>40,00*1,015</t>
  </si>
  <si>
    <t>693660192R</t>
  </si>
  <si>
    <t>geotextilie směs přírodních a syntetických vláken; funkce separační, ochranná, filtrační; plošná hmotnost 300 g/m2</t>
  </si>
  <si>
    <t>112,00*1,20</t>
  </si>
  <si>
    <t>Základy</t>
  </si>
  <si>
    <t>271571111R00</t>
  </si>
  <si>
    <t>Polštáře zhutněné pod základy štěrkopísek tříděný,</t>
  </si>
  <si>
    <t>3,50*6,50*0,12</t>
  </si>
  <si>
    <t>48,00*1,10*0,10</t>
  </si>
  <si>
    <t>8,50*1,10*0,10</t>
  </si>
  <si>
    <t>4,50*1,10*0,10</t>
  </si>
  <si>
    <t>24,00*1,10*0,10</t>
  </si>
  <si>
    <t>37,00*1,10*0,10</t>
  </si>
  <si>
    <t>3,50*6,50*0,15</t>
  </si>
  <si>
    <t>8,50</t>
  </si>
  <si>
    <t>4,50</t>
  </si>
  <si>
    <t>24,00</t>
  </si>
  <si>
    <t>37,00</t>
  </si>
  <si>
    <t>48,00</t>
  </si>
  <si>
    <t>877353121R00</t>
  </si>
  <si>
    <t>Montáž tvarovek na potrubí z trub z plastů těsněných gumovým kroužkem odbočných DN 200 mm</t>
  </si>
  <si>
    <t>877313123R00</t>
  </si>
  <si>
    <t>Montáž tvarovek na potrubí z trub z plastů těsněných gumovým kroužkem jednoosých DN 150 mm</t>
  </si>
  <si>
    <t>28611154.AR</t>
  </si>
  <si>
    <t>trubka plastová kanalizační PVC; hladká, s hrdlem; Sn 4 kN/m2; D = 160,0 mm; s = 4,00 mm; l = 5000,0 mm</t>
  </si>
  <si>
    <t>74,00/5,00*1,093</t>
  </si>
  <si>
    <t>28611159.AR</t>
  </si>
  <si>
    <t>trubka plastová kanalizační PVC; hladká, s hrdlem; Sn 4 kN/m2; D = 200,0 mm; s = 4,90 mm; l = 5000,0 mm</t>
  </si>
  <si>
    <t>48,00/5,00*1,093</t>
  </si>
  <si>
    <t>28651662.AR</t>
  </si>
  <si>
    <t>koleno PVC; 45,0 °; D = 160,0 mm; s 1 hrdlem</t>
  </si>
  <si>
    <t>28651705.AR</t>
  </si>
  <si>
    <t>odbočka PVC; 45,0 °; d1 = 160 mm; d2 = 160 mm; l = 410 mm; hladká, hrdlovaná; DN 150,0 mm; DN2 150 mm</t>
  </si>
  <si>
    <t>28651708.AR</t>
  </si>
  <si>
    <t>odbočka PVC; 45,0 °; d1 = 200 mm; d2 = 160 mm; l = 450 mm; hladká, hrdlovaná; DN 200,0 mm; DN2 150 mm</t>
  </si>
  <si>
    <t>retenční jímka dešťových vod objemu 15 m3 z ŽB, dodávka a montáž</t>
  </si>
  <si>
    <t>Poznámka k položce:_x000D_
dno rozměr 3000x6000x990 mm_x000D_
zákrytová desky rozměr 3000x6000x200 mm_x000D_
skruž kanalizační v.500 mm, DN 1000_x000D_
konus DN 1000_x000D_
poklop tř. B d600</t>
  </si>
  <si>
    <t>89003</t>
  </si>
  <si>
    <t>topný kabel u potrubí, dodávka a montáž</t>
  </si>
  <si>
    <t>2021/67-I108 - IO 108-Areálová bazénová kanalizace</t>
  </si>
  <si>
    <t>24,00*21</t>
  </si>
  <si>
    <t xml:space="preserve">odtoky brodítek : </t>
  </si>
  <si>
    <t>106,50*(0,85+1,85)/2*2</t>
  </si>
  <si>
    <t xml:space="preserve">kb11 : </t>
  </si>
  <si>
    <t>44,00*(0,70+1,50)/2*2</t>
  </si>
  <si>
    <t>(2,50-1,10)*2*(0,79+0,70)</t>
  </si>
  <si>
    <t xml:space="preserve">kb12 : </t>
  </si>
  <si>
    <t>11,00*1,80*2</t>
  </si>
  <si>
    <t xml:space="preserve">kb13 : </t>
  </si>
  <si>
    <t>3,00*1,84*2</t>
  </si>
  <si>
    <t xml:space="preserve">kb14 : </t>
  </si>
  <si>
    <t xml:space="preserve">kb2 : </t>
  </si>
  <si>
    <t>10,00*1,85*2</t>
  </si>
  <si>
    <t xml:space="preserve">kb1 : </t>
  </si>
  <si>
    <t>38,00*(1,50+1,80)/2*2</t>
  </si>
  <si>
    <t>(2,50+1,35)*2*(1,82+1,64)</t>
  </si>
  <si>
    <t>388,83*0,55</t>
  </si>
  <si>
    <t>Poznámka k položce:_x000D_
po suchu, bez naložení výkopku, avšak se složením bez rozhrnutí, zpáteční cesta vozidla.</t>
  </si>
  <si>
    <t>Obsyp potrubí bez prohození sypaniny, bez dodávky obsypového materiálu</t>
  </si>
  <si>
    <t>116,35*2,00</t>
  </si>
  <si>
    <t>236,10*2,00</t>
  </si>
  <si>
    <t>106,50*1,10*0,10</t>
  </si>
  <si>
    <t>44,00*1,10*0,10</t>
  </si>
  <si>
    <t>11,00*1,10*0,10</t>
  </si>
  <si>
    <t>10,00*1,10*0,10</t>
  </si>
  <si>
    <t>38,00*1,35*0,15</t>
  </si>
  <si>
    <t>452112111R00</t>
  </si>
  <si>
    <t>Osazení betonových dílců pod potrubí prstenců nebo rámůpod poklopy a mříže výšky do 100 mm</t>
  </si>
  <si>
    <t>1,50*1,50*0,10*5</t>
  </si>
  <si>
    <t>59224349.AR</t>
  </si>
  <si>
    <t>prstenec vyrovnávací šachetní; betonový; TBW; DN = 625,0 mm; h = 100,0 mm; s = 120,00 mm</t>
  </si>
  <si>
    <t>106,50</t>
  </si>
  <si>
    <t>44,00</t>
  </si>
  <si>
    <t>11,00</t>
  </si>
  <si>
    <t>3,00</t>
  </si>
  <si>
    <t>10,00</t>
  </si>
  <si>
    <t>38,00</t>
  </si>
  <si>
    <t>877373121R00</t>
  </si>
  <si>
    <t>Montáž tvarovek na potrubí z trub z plastů těsněných gumovým kroužkem odbočných DN 300 mm</t>
  </si>
  <si>
    <t>877353123R00</t>
  </si>
  <si>
    <t>Montáž tvarovek na potrubí z trub z plastů těsněných gumovým kroužkem jednoosých DN 200 mm</t>
  </si>
  <si>
    <t>106,50/5,00*1,093</t>
  </si>
  <si>
    <t>71,00/6,00*1,093</t>
  </si>
  <si>
    <t>38,00/6,00*1,093</t>
  </si>
  <si>
    <t>28651667.AR</t>
  </si>
  <si>
    <t>koleno PVC; 45,0 °; D = 200,0 mm; s 1 hrdlem</t>
  </si>
  <si>
    <t>28651718.AR</t>
  </si>
  <si>
    <t>odbočka PVC; 45,0 °; d1 = 315 mm; d2 = 200 mm; l = 700 mm; hladká, hrdlovaná; DN 300,0 mm; DN2 200 mm</t>
  </si>
  <si>
    <t>894423111RT1</t>
  </si>
  <si>
    <t>Osazení betonových dílců pro šachty podle DIN 4034 šachtového dna, o hmotnosti do 2 t</t>
  </si>
  <si>
    <t>Poznámka k položce:_x000D_
na kroužek,</t>
  </si>
  <si>
    <t>55243344.AR</t>
  </si>
  <si>
    <t>poklop kanalizační DN šachty 1 000 mm; litinový; D výrobku 605 mm; únosnost B 125 kN; bez odvětrání</t>
  </si>
  <si>
    <t>59224361.AR</t>
  </si>
  <si>
    <t>skruž železobetonová TBS; DN = 1 000,0 mm; h = 500,0 mm; s = 120,00 mm; počet stupadel 2; ocelové s PE povlakem; beton C 40/50</t>
  </si>
  <si>
    <t>59224366.AR</t>
  </si>
  <si>
    <t>dno šachetní přímé; železobeton; TBZ; DN = 1 000,0 mm; D odtoku do 400 mm; h = 600 mm; t = 150 mm; beton C 40/50</t>
  </si>
  <si>
    <t>2021/67-I109 - IO 109-Venkovní osvětlení</t>
  </si>
  <si>
    <t>109,01 - Demontáže</t>
  </si>
  <si>
    <t>109,02 - Svítidla VO-viz v.č.D7X/E/052</t>
  </si>
  <si>
    <t>109,03 - Kabely, úložné konstrukce-viz v.č.D7X/E/052</t>
  </si>
  <si>
    <t>109,04 - Hodinové zúčtovací sazby</t>
  </si>
  <si>
    <t>109,05 - Zemní práce-viz v.č.D7X/E/052</t>
  </si>
  <si>
    <t>109,01</t>
  </si>
  <si>
    <t>Demontáže</t>
  </si>
  <si>
    <t>109,0101</t>
  </si>
  <si>
    <t>Svitidlo VO vč.výložníku</t>
  </si>
  <si>
    <t>109,0102</t>
  </si>
  <si>
    <t>Odpojení, manipulace</t>
  </si>
  <si>
    <t>109,0103</t>
  </si>
  <si>
    <t>Pronájem montážní plošiny</t>
  </si>
  <si>
    <t>109,0104</t>
  </si>
  <si>
    <t>Likvidace, skládka</t>
  </si>
  <si>
    <t>109,02</t>
  </si>
  <si>
    <t>Svítidla VO-viz v.č.D7X/E/052</t>
  </si>
  <si>
    <t>109,0201</t>
  </si>
  <si>
    <t>LED SVÍTIDLO S1 světelný zdroj LED, světelný tok 7000lm, 4000K, životnost LED L90B10=100 000, hliníkový matný odlitek, kryt svítidla tvrzené sklo, přímá distribuce světla, symetrická charakteristika 360°, integrovaná přepěťová ochrana</t>
  </si>
  <si>
    <t>109,0202</t>
  </si>
  <si>
    <t>STOŽÁR BEZPATICOVÝ K4-133/89/40,výška 4m, žárově zinkovaný</t>
  </si>
  <si>
    <t>109,0203</t>
  </si>
  <si>
    <t>STOŽAROVÁ VÝZBROJ, svorkovnice IP20, vč.pojistek SV-A-6.16.5 Stožárová výzbroj SV (s 1 nosičem pojistky)</t>
  </si>
  <si>
    <t>109,03</t>
  </si>
  <si>
    <t>Kabely, úložné konstrukce-viz v.č.D7X/E/052</t>
  </si>
  <si>
    <t>109,0301</t>
  </si>
  <si>
    <t>CHRÁNIČKA OHEBNÁ ZEMNÍ D32</t>
  </si>
  <si>
    <t>109,0302</t>
  </si>
  <si>
    <t>109,0303</t>
  </si>
  <si>
    <t>109,0304</t>
  </si>
  <si>
    <t>109,0305</t>
  </si>
  <si>
    <t>UKONČENÍ VODIČŮ V ROZVADĚČÍCH Do 6 mm2</t>
  </si>
  <si>
    <t>109,0306</t>
  </si>
  <si>
    <t>109,0307</t>
  </si>
  <si>
    <t>109,0308</t>
  </si>
  <si>
    <t>109,0309</t>
  </si>
  <si>
    <t>109,04</t>
  </si>
  <si>
    <t>109,0401</t>
  </si>
  <si>
    <t>109,05</t>
  </si>
  <si>
    <t>Zemní práce-viz v.č.D7X/E/052</t>
  </si>
  <si>
    <t>109,0501</t>
  </si>
  <si>
    <t>109,0502</t>
  </si>
  <si>
    <t>109,0503</t>
  </si>
  <si>
    <t>JÁMA PRO STOŽÁRY VER.OSVĚTLENÍ O OBJEMU DO 1 m3 Zemina třídy 3,ručně</t>
  </si>
  <si>
    <t>109,0504</t>
  </si>
  <si>
    <t>ZÁKLAD PRO STOŽÁR VO D600x1200</t>
  </si>
  <si>
    <t>109,0505</t>
  </si>
  <si>
    <t>109,0506</t>
  </si>
  <si>
    <t>109,0507</t>
  </si>
  <si>
    <t>ZŘÍZENÍ KABELOVÉHO LOŽE Z prosáté zeminy</t>
  </si>
  <si>
    <t>109,0508</t>
  </si>
  <si>
    <t>2021/67-I110 - IO 110-Venkovní rozvody NN</t>
  </si>
  <si>
    <t xml:space="preserve">Nedílnou součástí výkazu výměr je projektová dokumentace zpracovaná firmou Centroprojekt group a.s. v prosinci 2021.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Ve všech položkách jsou započítány náklady na dopravu. Pokud není u položky soupisu prací uvedena žádná cenová soustava, položka není zatříděna v žádné cenové soustavě (ÚRS nebo RTS). Veškeré náklady na výrobní dokumentaci, dokumentaci skutečného stavu, zařízení staveniště a pod. je součástí VON. </t>
  </si>
  <si>
    <t>110,01 - Demontáže, viz v.č.D7X/E/042</t>
  </si>
  <si>
    <t>110,02 - Rozváděče</t>
  </si>
  <si>
    <t>110,03 - Kabely, úložné konstrukce, viz v.č. D7X/E/042</t>
  </si>
  <si>
    <t>110,04 - Hodinové zúčtovací sazby</t>
  </si>
  <si>
    <t>110,05 - Zemní práce</t>
  </si>
  <si>
    <t>110,01</t>
  </si>
  <si>
    <t>Demontáže, viz v.č.D7X/E/042</t>
  </si>
  <si>
    <t>110,0101</t>
  </si>
  <si>
    <t>HODINOVE ZUCTOVACI SAZBY Odpojení stáv.odběrného místa 80A/3-řeší ČEZ na základě žádosti</t>
  </si>
  <si>
    <t>110,0102</t>
  </si>
  <si>
    <t>HODINOVE ZUCTOVACI SAZBY Demontáž stáv.rozváděčů</t>
  </si>
  <si>
    <t>110,0103</t>
  </si>
  <si>
    <t>HODINOVE ZUCTOVACI SAZBY Demontáž stáv.rozvodů NN</t>
  </si>
  <si>
    <t>110,0104</t>
  </si>
  <si>
    <t>HODINOVE ZUCTOVACI SAZBY Likvidace, skládka</t>
  </si>
  <si>
    <t>110,02</t>
  </si>
  <si>
    <t>110,0201</t>
  </si>
  <si>
    <t>Rozváděč RV, viz. v.č. D7X/E/046 venkovní pilíř 600x1200+600x250mm 40A, 400V, vývody spodem, Ik=6kA</t>
  </si>
  <si>
    <t>110,03</t>
  </si>
  <si>
    <t>Kabely, úložné konstrukce, viz v.č. D7X/E/042</t>
  </si>
  <si>
    <t>110,0301</t>
  </si>
  <si>
    <t>110,0302</t>
  </si>
  <si>
    <t>CHRÁNIČKA OHEBNÁ ZEMNÍ D80</t>
  </si>
  <si>
    <t>110,0303</t>
  </si>
  <si>
    <t>CHRÁNIČKA OHEBNÁ ZEMNÍ D110</t>
  </si>
  <si>
    <t>110,0304</t>
  </si>
  <si>
    <t>110,0305</t>
  </si>
  <si>
    <t>110,0306</t>
  </si>
  <si>
    <t>KABEL SILOVÝ,IZOLACE PVC AYKY 4Bx70 mm2,</t>
  </si>
  <si>
    <t>110,0307</t>
  </si>
  <si>
    <t>KABEL SILOVÝ,IZOLACE PVC AYKY 3x240+120 mm2,</t>
  </si>
  <si>
    <t>110,0308</t>
  </si>
  <si>
    <t>110,0309</t>
  </si>
  <si>
    <t>110,031</t>
  </si>
  <si>
    <t>UKONČENÍ KABELŮ DO 4x240 mm2</t>
  </si>
  <si>
    <t>110,0311</t>
  </si>
  <si>
    <t>UKONČENÍ VODIČŮ V ROZVADĚČÍCH+KAB.OKA Do 6 mm2</t>
  </si>
  <si>
    <t>110,0312</t>
  </si>
  <si>
    <t>UKONČENÍ VODIČŮ V ROZVADĚČÍCH+KAB.OKA Do 70 mm2</t>
  </si>
  <si>
    <t>110,0313</t>
  </si>
  <si>
    <t>UKONČENÍ VODIČŮ V ROZVADĚČÍCH+KAB.OKA Do 240 mm2</t>
  </si>
  <si>
    <t>110,0314</t>
  </si>
  <si>
    <t>SPOJKA 1kV PRO KABELY S PLASTOVOU IZOLACÍ SMOE81513 16-50mm2</t>
  </si>
  <si>
    <t>110,04</t>
  </si>
  <si>
    <t>110,0401</t>
  </si>
  <si>
    <t>110,05</t>
  </si>
  <si>
    <t>110,0501</t>
  </si>
  <si>
    <t>110,0502</t>
  </si>
  <si>
    <t>110,0503</t>
  </si>
  <si>
    <t>VÝKOP JÁMY PRO VENKOVNÍ ROZVÁDĚČ Zemina třídy 3-4,ručně</t>
  </si>
  <si>
    <t>110,0504</t>
  </si>
  <si>
    <t>110,0505</t>
  </si>
  <si>
    <t>110,0506</t>
  </si>
  <si>
    <t>110,0507</t>
  </si>
  <si>
    <t>HLOUBENÍ KABELOVÉ RÝHY Zemina třídy 3, šíře 500mm,hloubka 800mm</t>
  </si>
  <si>
    <t>110,0508</t>
  </si>
  <si>
    <t>HLOUBENÍ KABELOVÉ RÝHY Zemina třídy 3, šíře 800mm,hloubka 800mm</t>
  </si>
  <si>
    <t>110,0509</t>
  </si>
  <si>
    <t>RÝHA PRO SPOJKU KAB.DO 10kV V zemine třídy 3</t>
  </si>
  <si>
    <t>110,051</t>
  </si>
  <si>
    <t>110,0511</t>
  </si>
  <si>
    <t>110,0512</t>
  </si>
  <si>
    <t>ZÁHOZ KABELOVÉ RÝHY Zemina třídy 3, šíře 500mm,hloubka 800mm</t>
  </si>
  <si>
    <t>110,0513</t>
  </si>
  <si>
    <t>ZÁHOZ KABELOVÉ RÝHY Zemina třídy 3, šíře 800mm,hloubka 800mm</t>
  </si>
  <si>
    <t>2021/67-P101 - PS 101-Bazénová technologie</t>
  </si>
  <si>
    <t>2021/67-P101.0 - PS 101-Rekapitulace nákladů (viz.samostatný soupis bazénové technologie PS 101)</t>
  </si>
  <si>
    <t>Ing.Svoboda</t>
  </si>
  <si>
    <t>Nedílnou součástí výkazu výměr je projektová dokumentace zpracovaná firmou Centroprojekt group a.s. v prosinci 2021.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Ve všech položkách jsou započítány náklady na dopravu. Pokud není u položky soupisu prací uvedena žádná cenová soustava, položka není zatříděna v žádné cenové soustavě (ÚRS nebo RTS).</t>
  </si>
  <si>
    <t>M - Práce a dodávky M</t>
  </si>
  <si>
    <t xml:space="preserve">    23-M - PS 101</t>
  </si>
  <si>
    <t>Práce a dodávky M</t>
  </si>
  <si>
    <t>23-M</t>
  </si>
  <si>
    <t>PS 101</t>
  </si>
  <si>
    <t>Celkové náklady na bazénovou technologii-D+M (viz.soupis PS 101)</t>
  </si>
  <si>
    <t>-1681926828</t>
  </si>
  <si>
    <t>2021/67-P101.1 - PS 101.1-Provozní silnoproud</t>
  </si>
  <si>
    <t>L.Vanžura</t>
  </si>
  <si>
    <t>101.01.01 - Rozváděč RBT</t>
  </si>
  <si>
    <t>101.01.02 - Rozváděč RB1</t>
  </si>
  <si>
    <t>101.01.03 - Rozváděč RB2</t>
  </si>
  <si>
    <t>101.01.04 - Rozváděč R-vrt</t>
  </si>
  <si>
    <t>101.01.05 - Rozvodnice</t>
  </si>
  <si>
    <t>101.01.06 - Snímač</t>
  </si>
  <si>
    <t>101.01.07 - Kabely, úložné konstrukce</t>
  </si>
  <si>
    <t>101.01.08 - Hodinové zúčtovací sazby</t>
  </si>
  <si>
    <t>101.01.09 - Zemní práce</t>
  </si>
  <si>
    <t>101.01.01</t>
  </si>
  <si>
    <t>Rozváděč RBT</t>
  </si>
  <si>
    <t>101.01.0101</t>
  </si>
  <si>
    <t>Spínací skříň 2000x800x500mm IP55: Šířka 800 mm, Výška 2000 mm, Hloubka 500 mm, Materiál Ocel, Kvalita materiálu ostatní, Provedení povrchu práškový nános, Barva šedá, Číslo RAL 7035, S montážní deskou hloubkově přestavitelná. Počet zámků 1, instalace na podlahu. Počet dveří 1. Rázová pevnost IK10, Krytí (IP) IP55</t>
  </si>
  <si>
    <t>101.01.0102</t>
  </si>
  <si>
    <t>Základna pro skříně: Provedení - materiál ocel, barva černá, šířka 800 mm, výška 100 mm,</t>
  </si>
  <si>
    <t>101.01.0103</t>
  </si>
  <si>
    <t>Montážní materiál do skříní</t>
  </si>
  <si>
    <t>101.01.0104</t>
  </si>
  <si>
    <t>Jistič výkonový, typ A, 3-pólový, 25kA, 300A</t>
  </si>
  <si>
    <t>101.01.0105</t>
  </si>
  <si>
    <t>Rukojeť ovládací, červeno/žlutá, MC2-XDVR, uzamyk.</t>
  </si>
  <si>
    <t>101.01.0106</t>
  </si>
  <si>
    <t>Zapínací a rozpínací kontakt k výkonovým jističům</t>
  </si>
  <si>
    <t>101.01.0107</t>
  </si>
  <si>
    <t>Jistič výkonový, typ A, 3-pólový, 25kA, 200A</t>
  </si>
  <si>
    <t>101.01.0108</t>
  </si>
  <si>
    <t>Trafo měřící pro kabel 250/5A, D=21mm</t>
  </si>
  <si>
    <t>101.01.0109</t>
  </si>
  <si>
    <t>Analyzátor sítě do panelu, 92x92x76mm , 80-690V, měření ve 4 kvadrantech, U, I, P, W, f, cosfí ...,</t>
  </si>
  <si>
    <t>101.01.0110</t>
  </si>
  <si>
    <t>Modul M-BUS pro analyzátor</t>
  </si>
  <si>
    <t>101.01.0111</t>
  </si>
  <si>
    <t>Pojistkový odpínač 3P,100A, 22x58</t>
  </si>
  <si>
    <t>101.01.0112</t>
  </si>
  <si>
    <t>Pojistkový odpínač 3P,50A, 14x51</t>
  </si>
  <si>
    <t>101.01.0113</t>
  </si>
  <si>
    <t>Pojistkový odpínač 1P,50A, 14x51</t>
  </si>
  <si>
    <t>101.01.0114</t>
  </si>
  <si>
    <t>Pojistka válcová 14x51 2A gG</t>
  </si>
  <si>
    <t>101.01.0115</t>
  </si>
  <si>
    <t>Pojistka válcová 20A gG 14x51</t>
  </si>
  <si>
    <t>101.01.0116</t>
  </si>
  <si>
    <t>Pojistka válcová 80A gG 22x58</t>
  </si>
  <si>
    <t>101.01.0117</t>
  </si>
  <si>
    <t>Zkušební svorkovnice ZS1B s krytem, 400V, In=25A, rozměr 260x134x48mm</t>
  </si>
  <si>
    <t>101.01.0118</t>
  </si>
  <si>
    <t>Jistič modulární B4/1, 10kA, 4A</t>
  </si>
  <si>
    <t>101.01.0119</t>
  </si>
  <si>
    <t>Jistič modulární B16/1, 10kA, 16A</t>
  </si>
  <si>
    <t>101.01.0120</t>
  </si>
  <si>
    <t>Proudový chránič 10 kA, 25 A, 4P, 30 mA, AC</t>
  </si>
  <si>
    <t>101.01.0121</t>
  </si>
  <si>
    <t>Motorový spínač s ochranou 4,0-6,3A 3-pólový</t>
  </si>
  <si>
    <t>101.01.0122</t>
  </si>
  <si>
    <t>Pomocný kontakt, 1Z+1R (1NO+1NC), zacvakávací</t>
  </si>
  <si>
    <t>101.01.0123</t>
  </si>
  <si>
    <t>Jistič modulární C25/3, 10kA, 25A</t>
  </si>
  <si>
    <t>101.01.0124</t>
  </si>
  <si>
    <t>BM017332-- Jistič modulární C32/3, 10kA</t>
  </si>
  <si>
    <t>101.01.0125</t>
  </si>
  <si>
    <t>Jistič modulární s chráničem C10-003/AC, 10kA, 10A, 30mA</t>
  </si>
  <si>
    <t>101.01.0126</t>
  </si>
  <si>
    <t>Jistič modulární s chráničem B06-003/AC, 10kA, 6A, 30mA</t>
  </si>
  <si>
    <t>101.01.0127</t>
  </si>
  <si>
    <t>Jistič modulární s chráničem B16-003/AC, 10kA, 16A, 30mA</t>
  </si>
  <si>
    <t>101.01.0128</t>
  </si>
  <si>
    <t>Trojpólový svodič bleskových proudů a přepětí, SPD: T1,T2. 230V, Uc260V AC, Iimp (10/350us) 25kA, Itotal (10/350us) 75kA, In (8/20us) 30kA, Imax (8/20us) 60kA</t>
  </si>
  <si>
    <t>101.01.0129</t>
  </si>
  <si>
    <t>BZ326461-- Stykač modulový 25A, 230VAC, 4Z, 2 moduly</t>
  </si>
  <si>
    <t>101.01.0130</t>
  </si>
  <si>
    <t>Stykač 7A,3kW/400V, 1 Z, cívka 230VAC</t>
  </si>
  <si>
    <t>101.01.0131</t>
  </si>
  <si>
    <t>Pomocný kontakt pro stykač vel. 0-1, 1 Z 1 R</t>
  </si>
  <si>
    <t>101.01.0132</t>
  </si>
  <si>
    <t>Relé univerzální paticové , 4P/6A, 230VAC</t>
  </si>
  <si>
    <t>101.01.0133</t>
  </si>
  <si>
    <t>Patice pro relé 4P</t>
  </si>
  <si>
    <t>101.01.0134</t>
  </si>
  <si>
    <t>Ovládač stiskací lícující, 1 Z - zelený, 250V, 10A</t>
  </si>
  <si>
    <t>101.01.0135</t>
  </si>
  <si>
    <t>Ovládač stiskací lícující, 1 V - rudý, 230V, 10A</t>
  </si>
  <si>
    <t>101.01.0136</t>
  </si>
  <si>
    <t>Ovládač otočný a se zámkem - 2 pev. polohy, 1 Z - černý, 230V, 10A</t>
  </si>
  <si>
    <t>101.01.0137</t>
  </si>
  <si>
    <t>Ovládač otočný a se zámkem - 2 pev. polohy, 1 Z +1V - černý, 230V, 10A</t>
  </si>
  <si>
    <t>101.01.0138</t>
  </si>
  <si>
    <t>Ovládač otočný a se zámkem - 3 pev. polohy, 2 Z - černý, 230V, 10A</t>
  </si>
  <si>
    <t>101.01.0139</t>
  </si>
  <si>
    <t>Signálka s LED, 230.....240V, bílá</t>
  </si>
  <si>
    <t>101.01.0140</t>
  </si>
  <si>
    <t>Signálka s LED, 230.....240V, zelená</t>
  </si>
  <si>
    <t>101.01.0141</t>
  </si>
  <si>
    <t>Signálka s LED, 230.....240V, žlutá</t>
  </si>
  <si>
    <t>101.01.0142</t>
  </si>
  <si>
    <t>2,5 A Řadová svorka bílá</t>
  </si>
  <si>
    <t>101.01.0143</t>
  </si>
  <si>
    <t>2,5 A - světle modrá Řadová svorka</t>
  </si>
  <si>
    <t>101.01.0144</t>
  </si>
  <si>
    <t>4 A Řadová svorka bílá</t>
  </si>
  <si>
    <t>101.01.0145</t>
  </si>
  <si>
    <t>6 A Řadová svorka bílá</t>
  </si>
  <si>
    <t>101.01.0146</t>
  </si>
  <si>
    <t>70 A Řadová svorka bílá</t>
  </si>
  <si>
    <t>101.01.0147</t>
  </si>
  <si>
    <t>Drobný instalační materiál - propojky, lišty, spojky, šrouby, bužírky, pásky a pod.</t>
  </si>
  <si>
    <t>101.01.02</t>
  </si>
  <si>
    <t>Rozváděč RB1</t>
  </si>
  <si>
    <t>101.01.0201</t>
  </si>
  <si>
    <t>101.01.0202</t>
  </si>
  <si>
    <t>101.01.0203</t>
  </si>
  <si>
    <t>101.01.0204</t>
  </si>
  <si>
    <t>Vypínač 3P, 250A, možnost výbavy</t>
  </si>
  <si>
    <t>101.01.0205</t>
  </si>
  <si>
    <t>Spoušť vypínací, 208-250AC/DC</t>
  </si>
  <si>
    <t>101.01.0206</t>
  </si>
  <si>
    <t>101.01.0207</t>
  </si>
  <si>
    <t>101.01.0208</t>
  </si>
  <si>
    <t>101.01.0209</t>
  </si>
  <si>
    <t>101.01.0210</t>
  </si>
  <si>
    <t>101.01.0211</t>
  </si>
  <si>
    <t>101.01.0212</t>
  </si>
  <si>
    <t>Pojistka válcová 63A gG 22x58</t>
  </si>
  <si>
    <t>101.01.0213</t>
  </si>
  <si>
    <t>101.01.0214</t>
  </si>
  <si>
    <t>101.01.0215</t>
  </si>
  <si>
    <t>Jistič modulární C16/3, 10kA, 16A</t>
  </si>
  <si>
    <t>101.01.0216</t>
  </si>
  <si>
    <t>Jistič modulární B25/3, 10kA, 25A</t>
  </si>
  <si>
    <t>101.01.0217</t>
  </si>
  <si>
    <t>Jistič modulární B40/3, 10kA, 40A</t>
  </si>
  <si>
    <t>101.01.0218</t>
  </si>
  <si>
    <t>BM019325-- Jistič modulární D25/3, 10kA</t>
  </si>
  <si>
    <t>101.01.0219</t>
  </si>
  <si>
    <t>Jistič modulární C25/3, 25kA, 25A</t>
  </si>
  <si>
    <t>101.01.0220</t>
  </si>
  <si>
    <t>Jistič modulární C40/3, 25kA, 40A</t>
  </si>
  <si>
    <t>101.01.0221</t>
  </si>
  <si>
    <t>Jistič modulární C50/3, 25kA, 50A</t>
  </si>
  <si>
    <t>101.01.0222</t>
  </si>
  <si>
    <t>101.01.0223</t>
  </si>
  <si>
    <t>Chránič proudový 40-4-003/A, 10kA</t>
  </si>
  <si>
    <t>101.01.0224</t>
  </si>
  <si>
    <t>Chránič proudový 63-4-003/A, 10kA</t>
  </si>
  <si>
    <t>101.01.0225</t>
  </si>
  <si>
    <t>Kontakt signální pro proudový chránič, 1Z+1R</t>
  </si>
  <si>
    <t>101.01.0226</t>
  </si>
  <si>
    <t>Motorový spínač s ochranou 1,6-2,5A 3-pólový</t>
  </si>
  <si>
    <t>101.01.0227</t>
  </si>
  <si>
    <t>101.01.0228</t>
  </si>
  <si>
    <t>Motorový spínač s ochranou 6,3-10A 3-pólový</t>
  </si>
  <si>
    <t>101.01.0229</t>
  </si>
  <si>
    <t>Motorový spínač s ochranou 10-16A 3-pólový</t>
  </si>
  <si>
    <t>101.01.0230</t>
  </si>
  <si>
    <t>101.01.0231</t>
  </si>
  <si>
    <t>Jistič modulární s chráničem C06-003/AC, 10kA, 6A, 30mA</t>
  </si>
  <si>
    <t>101.01.0232</t>
  </si>
  <si>
    <t>Jistič modulární s chráničem C20-003/AC, 10kA, 20A, 30mA</t>
  </si>
  <si>
    <t>101.01.0233</t>
  </si>
  <si>
    <t>101.01.0234</t>
  </si>
  <si>
    <t>101.01.0235</t>
  </si>
  <si>
    <t>101.01.0236</t>
  </si>
  <si>
    <t>Pomocný kontakt, 1Z+1R (1NO+1NC), pro jističe</t>
  </si>
  <si>
    <t>101.01.0237</t>
  </si>
  <si>
    <t>Stykač modulový 25A, 230VAC, 2Z, 1 modul</t>
  </si>
  <si>
    <t>101.01.0238</t>
  </si>
  <si>
    <t>Svodič bleskových proudů a přepětí varistorová sestava 3+1 - SPD: T2. 230V, Uc 275V AC , Uc 255V AC , In (8/20us) 20kA, Imax (8/20us) 40kA</t>
  </si>
  <si>
    <t>101.01.0239</t>
  </si>
  <si>
    <t>101.01.0240</t>
  </si>
  <si>
    <t>Stykač 9A,4kW/400V, 1 Z, cívka 230VAC</t>
  </si>
  <si>
    <t>101.01.0241</t>
  </si>
  <si>
    <t>Stykač 12A,5,5kW/400V, 1 Z, cívka 230VAC</t>
  </si>
  <si>
    <t>101.01.0242</t>
  </si>
  <si>
    <t>Soft starter 17.6 A, 7.5 kW/400 V, 40 °C 200-480 V AC, 110-230V AC/DC, šroubové svorky</t>
  </si>
  <si>
    <t>101.01.0243</t>
  </si>
  <si>
    <t>101.01.0244</t>
  </si>
  <si>
    <t>101.01.0245</t>
  </si>
  <si>
    <t>101.01.0246</t>
  </si>
  <si>
    <t>101.01.0247</t>
  </si>
  <si>
    <t>101.01.0248</t>
  </si>
  <si>
    <t>101.01.0249</t>
  </si>
  <si>
    <t>101.01.0250</t>
  </si>
  <si>
    <t>101.01.0251</t>
  </si>
  <si>
    <t>101.01.0252</t>
  </si>
  <si>
    <t>Signálka s LED, 230.....240V, rudá</t>
  </si>
  <si>
    <t>101.01.0253</t>
  </si>
  <si>
    <t>101.01.0254</t>
  </si>
  <si>
    <t>101.01.0255</t>
  </si>
  <si>
    <t>101.01.0256</t>
  </si>
  <si>
    <t>101.01.0257</t>
  </si>
  <si>
    <t>4 A - světle modrá Řadová svorka</t>
  </si>
  <si>
    <t>101.01.0258</t>
  </si>
  <si>
    <t>RSA 6 A - černá Řadová svorka</t>
  </si>
  <si>
    <t>101.01.0259</t>
  </si>
  <si>
    <t>10 A Řadová svorka bílá</t>
  </si>
  <si>
    <t>101.01.0260</t>
  </si>
  <si>
    <t>16 A Řadová svorka bílá</t>
  </si>
  <si>
    <t>101.01.0261</t>
  </si>
  <si>
    <t>101.01.03</t>
  </si>
  <si>
    <t>Rozváděč RB2</t>
  </si>
  <si>
    <t>101.01.0301</t>
  </si>
  <si>
    <t>Rozvaděč ocelový plechový, rozměr 1200x800x400mm,1 křídlé dveře včetně MD, RAL7035, včetně montážní desky, 3bodový zámek s výsuvnou klikou</t>
  </si>
  <si>
    <t>101.01.0302</t>
  </si>
  <si>
    <t>Jistič modulární B80/3, 20kA, 80A</t>
  </si>
  <si>
    <t>101.01.0303</t>
  </si>
  <si>
    <t>101.01.0304</t>
  </si>
  <si>
    <t>Vypínací cívka 230 V AC, pro jističe</t>
  </si>
  <si>
    <t>101.01.0305</t>
  </si>
  <si>
    <t>101.01.0306</t>
  </si>
  <si>
    <t>101.01.0307</t>
  </si>
  <si>
    <t>101.01.0308</t>
  </si>
  <si>
    <t>101.01.0309</t>
  </si>
  <si>
    <t>101.01.0310</t>
  </si>
  <si>
    <t>Jistič modulární B10/1, 10kA, 10A</t>
  </si>
  <si>
    <t>101.01.0311</t>
  </si>
  <si>
    <t>Jistič modulární C32/3, 10kA, 32A</t>
  </si>
  <si>
    <t>101.01.0312</t>
  </si>
  <si>
    <t>101.01.0313</t>
  </si>
  <si>
    <t>101.01.0314</t>
  </si>
  <si>
    <t>101.01.0315</t>
  </si>
  <si>
    <t>101.01.0316</t>
  </si>
  <si>
    <t>101.01.0317</t>
  </si>
  <si>
    <t>101.01.0318</t>
  </si>
  <si>
    <t>101.01.0319</t>
  </si>
  <si>
    <t>101.01.0320</t>
  </si>
  <si>
    <t>Soft starter, velikost S00, 12.5A, 5.5KW/400V, 40°C, 200-480V AC, 110-230V AC/DC, šroubové svorky</t>
  </si>
  <si>
    <t>101.01.0321</t>
  </si>
  <si>
    <t>101.01.0322</t>
  </si>
  <si>
    <t>101.01.0323</t>
  </si>
  <si>
    <t>101.01.0324</t>
  </si>
  <si>
    <t>101.01.0325</t>
  </si>
  <si>
    <t>101.01.0326</t>
  </si>
  <si>
    <t>101.01.0327</t>
  </si>
  <si>
    <t>101.01.0328</t>
  </si>
  <si>
    <t>RSA 2,5 A - světle modrá Řadová svorka</t>
  </si>
  <si>
    <t>101.01.0329</t>
  </si>
  <si>
    <t>101.01.0330</t>
  </si>
  <si>
    <t>101.01.0331</t>
  </si>
  <si>
    <t>101.01.04</t>
  </si>
  <si>
    <t>Rozváděč R-vrt</t>
  </si>
  <si>
    <t>101.01.0401</t>
  </si>
  <si>
    <t>Monolitická skříň o rozměrech : v= 570, š= 420, hl = 216, na pilíři - celková výška 1185, Un/In=1000V/40A, IP44, IK 10, materiál SMC. Pilíř je zdola otevřený</t>
  </si>
  <si>
    <t>101.01.0402</t>
  </si>
  <si>
    <t>Zámek čtyřhran</t>
  </si>
  <si>
    <t>101.01.0403</t>
  </si>
  <si>
    <t>Rošt 3x17 modulů s krytem IP20</t>
  </si>
  <si>
    <t>101.01.0404</t>
  </si>
  <si>
    <t>Vypínač 3P, 40A na DIN lištu, Ik=12,5kA</t>
  </si>
  <si>
    <t>101.01.0405</t>
  </si>
  <si>
    <t>101.01.0406</t>
  </si>
  <si>
    <t>101.01.0407</t>
  </si>
  <si>
    <t>101.01.0408</t>
  </si>
  <si>
    <t>101.01.0409</t>
  </si>
  <si>
    <t>101.01.0410</t>
  </si>
  <si>
    <t>Kolébkový přepínač Ith 16 A, Ue AC 250 V, DC 12 V, 1x přepínací kontakt, poloha1-0-2</t>
  </si>
  <si>
    <t>101.01.0411</t>
  </si>
  <si>
    <t>Signálka LED pro řadovou zástavbu, zelená, 230VAC</t>
  </si>
  <si>
    <t>101.01.0412</t>
  </si>
  <si>
    <t>Signálka LED pro řadovou zástavbu, žlutá, 230VAC</t>
  </si>
  <si>
    <t>101.01.0413</t>
  </si>
  <si>
    <t>101.01.05</t>
  </si>
  <si>
    <t>Rozvodnice</t>
  </si>
  <si>
    <t>101.01.0501</t>
  </si>
  <si>
    <t>Plastová rozvodnice se snímačem hladiny v akumulační nádrži, 230V, 3x kontakt 250V/5A, IP56, 7x sonda, napětí/proud na sondě 12V AC/0,6mA, citlivost 5-100k?, dodávka včetně sond</t>
  </si>
  <si>
    <t>101.01.06</t>
  </si>
  <si>
    <t>Snímač</t>
  </si>
  <si>
    <t>101.01.0601</t>
  </si>
  <si>
    <t>Smímač hladiny pro limitní snímání jedné havarijní hladiny, 230V, 1x kontakt 250V/5A, plastová skříňka, IP55, 1x sonda, napětí/proud na sondě 12V AC/0,6mA, citlivost 5-100k?, rozměr 117x117x65mm + ponorná vodivostní sonda s kabelem 10m</t>
  </si>
  <si>
    <t>101.01.07</t>
  </si>
  <si>
    <t>Kabely, úložné konstrukce</t>
  </si>
  <si>
    <t>101.01.0701</t>
  </si>
  <si>
    <t>MONTÁŽ ROZVADĚČŮ SKŘÍŇOVÝCH Do 300 kg</t>
  </si>
  <si>
    <t>101.01.0702</t>
  </si>
  <si>
    <t>Do 200 kg</t>
  </si>
  <si>
    <t>101.01.0703</t>
  </si>
  <si>
    <t>Do 50 kg</t>
  </si>
  <si>
    <t>101.01.0704</t>
  </si>
  <si>
    <t>Do 20 kg</t>
  </si>
  <si>
    <t>101.01.0705</t>
  </si>
  <si>
    <t>KABEL SILOVÝ,IZOLACE PVC CYKY-O 2x1.5 , pevně</t>
  </si>
  <si>
    <t>101.01.0706</t>
  </si>
  <si>
    <t>KABEL SILOVÝ,IZOLACE PVC CYKY-O 3x1.5 , pevně</t>
  </si>
  <si>
    <t>101.01.0707</t>
  </si>
  <si>
    <t>KABEL SILOVÝ,IZOLACE PVC CYKY-O 5x1.5 , pevně</t>
  </si>
  <si>
    <t>101.01.0708</t>
  </si>
  <si>
    <t>KABEL SILOVÝ,IZOLACE PVC CYKY-O 7x1.5 , pevně</t>
  </si>
  <si>
    <t>101.01.0709</t>
  </si>
  <si>
    <t>KABEL SILOVÝ,IZOLACE PVC CYKY-O 12x1.5 , pevně</t>
  </si>
  <si>
    <t>101.01.0710</t>
  </si>
  <si>
    <t>KABEL SILOVÝ,IZOLACE PVC CYKY-O 24x1.5 , pevně</t>
  </si>
  <si>
    <t>101.01.0711</t>
  </si>
  <si>
    <t>CYKY-J 3x1.5 , pevně</t>
  </si>
  <si>
    <t>101.01.0712</t>
  </si>
  <si>
    <t>CYKY-J 3x2.5 , pevně</t>
  </si>
  <si>
    <t>101.01.0713</t>
  </si>
  <si>
    <t>CYKY-J 4x1.5 , pevně</t>
  </si>
  <si>
    <t>101.01.0714</t>
  </si>
  <si>
    <t>CYKY-J 4x2.5 , pevně</t>
  </si>
  <si>
    <t>101.01.0715</t>
  </si>
  <si>
    <t>CYKY-J 4x4 , pevně</t>
  </si>
  <si>
    <t>101.01.0716</t>
  </si>
  <si>
    <t>CYKY-J 4x6 , pevně</t>
  </si>
  <si>
    <t>101.01.0717</t>
  </si>
  <si>
    <t>CYKY-J 4x10 , pevně</t>
  </si>
  <si>
    <t>101.01.0718</t>
  </si>
  <si>
    <t>CYKY-J 4x16 , pevně</t>
  </si>
  <si>
    <t>101.01.0719</t>
  </si>
  <si>
    <t>CYKY-J 5x2.5 , pevně</t>
  </si>
  <si>
    <t>101.01.0720</t>
  </si>
  <si>
    <t>CYKY-J 5x4 , pevně</t>
  </si>
  <si>
    <t>101.01.0721</t>
  </si>
  <si>
    <t>CYKY-J 5x6 , pevně</t>
  </si>
  <si>
    <t>101.01.0722</t>
  </si>
  <si>
    <t>KABEL SILOVÝ STÍNĚNÝ CYKFY-J 4x4 , pevně</t>
  </si>
  <si>
    <t>101.01.0723</t>
  </si>
  <si>
    <t>KABEL SILOVÝ STÍNĚNÝ CYKFY-J 4x6 , pevně</t>
  </si>
  <si>
    <t>101.01.0724</t>
  </si>
  <si>
    <t>2YSLCY-J 4X10</t>
  </si>
  <si>
    <t>101.01.0725</t>
  </si>
  <si>
    <t>2YSLCY-J 4X16</t>
  </si>
  <si>
    <t>101.01.0726</t>
  </si>
  <si>
    <t>VODIČ JEDNOŽILOVÝ (CY) H07V-U 2.5 , pevně</t>
  </si>
  <si>
    <t>101.01.0727</t>
  </si>
  <si>
    <t>VODIČ JEDNOŽILOVÝ (CY) H07V-U 6 ,ZŽ , pevně</t>
  </si>
  <si>
    <t>101.01.0728</t>
  </si>
  <si>
    <t>VODIČ JEDNOŽILOVÝ (CY) H07V-R 16, ZŽ , pevně</t>
  </si>
  <si>
    <t>101.01.0729</t>
  </si>
  <si>
    <t>H05V-K 1, Č , pevně</t>
  </si>
  <si>
    <t>101.01.0730</t>
  </si>
  <si>
    <t>UKONČENÍ KABELŮ SMRŠŤOVACÍ ZÁKLOPKOU DO 4x4 mm2</t>
  </si>
  <si>
    <t>101.01.0731</t>
  </si>
  <si>
    <t>UKONČENÍ KABELŮ SMRŠŤOVACÍ ZÁKLOPKOU DO 5x6 mm2</t>
  </si>
  <si>
    <t>101.01.0732</t>
  </si>
  <si>
    <t>UKONČENÍ KABELŮ SMRŠŤOVACÍ ZÁKLOPKOU DO 4x10 mm2</t>
  </si>
  <si>
    <t>101.01.0733</t>
  </si>
  <si>
    <t>UKONČENÍ KABELŮ SMRŠŤOVACÍ ZÁKLOPKOU DO 4x16 mm2</t>
  </si>
  <si>
    <t>101.01.0734</t>
  </si>
  <si>
    <t>UKONČENÍ KABELŮ SMRŠŤOVACÍ ZÁKLOPKOU DO 4x150 mm2</t>
  </si>
  <si>
    <t>101.01.0735</t>
  </si>
  <si>
    <t>Pláště kabelu</t>
  </si>
  <si>
    <t>101.01.0736</t>
  </si>
  <si>
    <t>INSTALAČNÍ MATERIÁL TRUBKA OHEBNÁ - 25 750N</t>
  </si>
  <si>
    <t>101.01.0737</t>
  </si>
  <si>
    <t>INSTALAČNÍ MATERIÁL TRUBKA OHEBNÁ 32 - 750N</t>
  </si>
  <si>
    <t>101.01.0738</t>
  </si>
  <si>
    <t>INSTALAČNÍ MATERIÁL 60X40 LIŠTA HRANATÁ</t>
  </si>
  <si>
    <t>101.01.0739</t>
  </si>
  <si>
    <t>INSTALAČNÍ MATERIÁL 60X60_ŽLAB KABELOVÝ DRÁTĚNÝ</t>
  </si>
  <si>
    <t>101.01.0740</t>
  </si>
  <si>
    <t>INSTALAČNÍ MATERIÁL 60X100-ŽLAB KABELOVÝ DRÁTĚNÝ</t>
  </si>
  <si>
    <t>101.01.0741</t>
  </si>
  <si>
    <t>INSTALAČNÍ MATERIÁL 60X200 ŽLAB KABELOVÝ DRÁTĚNÝ</t>
  </si>
  <si>
    <t>101.01.0742</t>
  </si>
  <si>
    <t>INSTALAČNÍ MATERIÁL 60X300 ŽLAB KABELOVÝ DRÁTĚNÝ</t>
  </si>
  <si>
    <t>101.01.0743</t>
  </si>
  <si>
    <t>INSTALAČNÍ MATERIÁL PŘÍCHYTKY A ZÁVĚSY PRO ULOŽRNÍ KABELŮ</t>
  </si>
  <si>
    <t>101.01.0744</t>
  </si>
  <si>
    <t>INSTALAČNÍ MATERIÁL PŘÍSLUŠENSTVÍ KABELOVÝCH ŽLABŮ - držáky, kotvy, šrouby,nosníky, přícytky kabelů a pod.</t>
  </si>
  <si>
    <t>101.01.0745</t>
  </si>
  <si>
    <t>Zásuvka jednonásobná IP 54, s ochranným kolíkem, s víčkem; řazení 2P+PE; 16A; b. bílá (na hořl. podklady B až E), nástěnné provedení</t>
  </si>
  <si>
    <t>101.01.0746</t>
  </si>
  <si>
    <t>VODIČ PRO POSPOJOVÁNÍ CY4 Žlutozelený, pevně</t>
  </si>
  <si>
    <t>101.01.0747</t>
  </si>
  <si>
    <t>DROBNÝ SPOTŘEBNÍ MATERIÁL - propojky, pásky, bužírky, lišty, tmely, šrouby a pod.</t>
  </si>
  <si>
    <t>101.01.0748</t>
  </si>
  <si>
    <t>HODINOVE ZUCTOVACI SAZBY Zabezpeceni pracoviste</t>
  </si>
  <si>
    <t>101.01.0749</t>
  </si>
  <si>
    <t>HODINOVE ZUCTOVACI SAZBY Napojeni na stavajici zarizeni a spotřebiče</t>
  </si>
  <si>
    <t>101.01.08</t>
  </si>
  <si>
    <t>101.01.0801</t>
  </si>
  <si>
    <t>Seřízení frekvenčních měničů a softstartérů</t>
  </si>
  <si>
    <t>101.01.0802</t>
  </si>
  <si>
    <t>Demontaz stavajiciho zarizeni - vodní hrátky</t>
  </si>
  <si>
    <t>101.01.0803</t>
  </si>
  <si>
    <t>Repase a úprava demontovaneho zarizeni - vodní hrátky</t>
  </si>
  <si>
    <t>101.01.0804</t>
  </si>
  <si>
    <t>Priprava ke komplexni zkousce</t>
  </si>
  <si>
    <t>101.01.0805</t>
  </si>
  <si>
    <t>Zkusebni provoz</t>
  </si>
  <si>
    <t>101.01.0806</t>
  </si>
  <si>
    <t>Zauceni obsluhy</t>
  </si>
  <si>
    <t>101.01.0807</t>
  </si>
  <si>
    <t>SPOLUPRACE S DODAVATELEM PRI zapojovani a zkouskach</t>
  </si>
  <si>
    <t>101.01.0808</t>
  </si>
  <si>
    <t>S ostatnimi profesemi</t>
  </si>
  <si>
    <t>101.01.0809</t>
  </si>
  <si>
    <t>101.01.0810</t>
  </si>
  <si>
    <t>101.01.09</t>
  </si>
  <si>
    <t>101.01.0901</t>
  </si>
  <si>
    <t>101.01.0902</t>
  </si>
  <si>
    <t>Nářez drnu,naložení,odvoz</t>
  </si>
  <si>
    <t>101.01.0903</t>
  </si>
  <si>
    <t>VÝKOP JÁMY PRO ROZVADĚČ R-VRT Zemina třídy 3-4,ručně</t>
  </si>
  <si>
    <t>101.01.0904</t>
  </si>
  <si>
    <t>V zemine třídy 3-4</t>
  </si>
  <si>
    <t>101.01.0905</t>
  </si>
  <si>
    <t>HLOUBENÍ KABELOVÉ RÝHY Zemina třídy 3, šíře 350mm,hloubka 750mm</t>
  </si>
  <si>
    <t>101.01.0906</t>
  </si>
  <si>
    <t>HLOUBENÍ KABELOVÉ RÝHY Zemina třídy 3, šíře 450mm,hloubka 1050mm</t>
  </si>
  <si>
    <t>101.01.0907</t>
  </si>
  <si>
    <t>HLOUBENÍ KABELOVÉ RÝHY Zemina třídy 3, šíře 650mm,hloubka 1050mm</t>
  </si>
  <si>
    <t>101.01.0908</t>
  </si>
  <si>
    <t>Z kopaného písku vrstvy 10cm se zakrytím kabelu cihlami-ve směru kabelu</t>
  </si>
  <si>
    <t>101.01.0909</t>
  </si>
  <si>
    <t>FOLIE VÝSTRAŽNÁ Z PVC Do šířky 20cm</t>
  </si>
  <si>
    <t>444</t>
  </si>
  <si>
    <t>101.01.0910</t>
  </si>
  <si>
    <t>Světlost do 10,5 cm</t>
  </si>
  <si>
    <t>446</t>
  </si>
  <si>
    <t>101.01.0911</t>
  </si>
  <si>
    <t>KABEL.PROSTUP Z BETON. CHRÁNIČKY betonová chránička 4 otv. do d-25 cm</t>
  </si>
  <si>
    <t>448</t>
  </si>
  <si>
    <t>101.01.0912</t>
  </si>
  <si>
    <t>Zemina třídy 3, šíře 350mm,hloubka 750mm</t>
  </si>
  <si>
    <t>450</t>
  </si>
  <si>
    <t>101.01.0913</t>
  </si>
  <si>
    <t>Zemina třídy 3, šíře 450mm,hloubka 1050mm</t>
  </si>
  <si>
    <t>452</t>
  </si>
  <si>
    <t>101.01.0914</t>
  </si>
  <si>
    <t>Zemina třídy 3, šíře 650mm,hloubka 1050mm</t>
  </si>
  <si>
    <t>454</t>
  </si>
  <si>
    <t>101.01.0915</t>
  </si>
  <si>
    <t>ÚPRAVA POVRCHU Provizorní úprava terénu v zemina třídy 3</t>
  </si>
  <si>
    <t>456</t>
  </si>
  <si>
    <t>101.01.0916</t>
  </si>
  <si>
    <t>Ze šterkopísku vč. zhutnění</t>
  </si>
  <si>
    <t>458</t>
  </si>
  <si>
    <t>101.01.0917</t>
  </si>
  <si>
    <t>PRŮRAZ CIHLOVÝM ZDIVEM O tloušťce 30cm</t>
  </si>
  <si>
    <t>460</t>
  </si>
  <si>
    <t>101.01.0918</t>
  </si>
  <si>
    <t>PRŮRAZ CIHLOVÝM ZDIVEM O tloušťce 15cm</t>
  </si>
  <si>
    <t>462</t>
  </si>
  <si>
    <t>2021/67-P101.2 - PS 101.2-Měření a regulace</t>
  </si>
  <si>
    <t>Ing.V.Abrahám</t>
  </si>
  <si>
    <t>Nedílnou součástí výkazu výměr je projektová dokumentace zpracovaná firmou Centroprojekt group a.s. v prosinci 2021.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Ve všech položkách jsou započítány náklady na dopravu. Pokud není u položky soupisu prací uvedena žádná cenová soustava, položka není zatříděna v žádné cenové soustavě (ÚRS nebo RTS). Výkaz výměr je nedílnou součástí projektové dokumentace. Před zahájením dodávek a montáží je nutno provést kontrolu, zda stav na stavbě odpovídá projektové dokumentaci. V případě nesrovnalostí je zhotovitel povinen kontaktovat zástupce zadavatele. Celková cena dodávky musí zahrnovat dílenskou dokumentaci, dokumentaci skutečného provedení, veškeré zkoušky, zaškolení obsluhy a revizi, veškeré náklady na koordinaci, dodávky a práce nutné k předání díla investorovi ve stavu schopného bezproblémového užívání. Veškeré náklady na výrobní dokumentaci, dokumentaci skutečného stavu, zařízení staveniště a pod. je součástí VON.</t>
  </si>
  <si>
    <t>P.Č. - Rozvaděč MaR</t>
  </si>
  <si>
    <t>D1 - Řídící systém MaR</t>
  </si>
  <si>
    <t>D2 - SW</t>
  </si>
  <si>
    <t>D3 - Komponenty a zařízení MaR</t>
  </si>
  <si>
    <t>D4 - Montážní materiál a práce</t>
  </si>
  <si>
    <t>D5 - Ostatní</t>
  </si>
  <si>
    <t>P.Č.</t>
  </si>
  <si>
    <t>Rozvaděč MaR</t>
  </si>
  <si>
    <t>Oceloplechová rozvodnice 2000x600x500 včetně jistících a ovládacích prvků dle výrobní dokumentace zhotovitele s osvětlením s větráním a kapsou na dokumentaci. Včetně výroby testů a kusové zkoušky-D+M</t>
  </si>
  <si>
    <t>Poznámka k položce:_x000D_
DMR</t>
  </si>
  <si>
    <t>Řídící systém MaR</t>
  </si>
  <si>
    <t>PLC řídící jednotka ethernet, webserver, I/O moduly (4xAI, 79xDI, 7xAO, 38xDO), v rozvaděči RB2 I/O moduly (24xDI, 13xDO)-D+M</t>
  </si>
  <si>
    <t>set</t>
  </si>
  <si>
    <t>Poznámka k položce:_x000D_
PLC</t>
  </si>
  <si>
    <t>Modul převodník modbus-D+M</t>
  </si>
  <si>
    <t>Poznámka k položce:_x000D_
Mod-bus</t>
  </si>
  <si>
    <t>Modul převodník mbus-D+M</t>
  </si>
  <si>
    <t>Poznámka k položce:_x000D_
M-bus</t>
  </si>
  <si>
    <t>Modul převodník RS232 pro GSM bránu-D+M</t>
  </si>
  <si>
    <t>Poznámka k položce:_x000D_
RS232</t>
  </si>
  <si>
    <t>Modul převodník opentherm pro elektrický kotel-D+M</t>
  </si>
  <si>
    <t>Poznámka k položce:_x000D_
Opentherm</t>
  </si>
  <si>
    <t>Dotykový ovládací panel 10“-D+M</t>
  </si>
  <si>
    <t>Poznámka k položce:_x000D_
Displej</t>
  </si>
  <si>
    <t>GSM brána pro zasílání alarmů na mobilní telefony uživatele, včetně komunikačního modulu – SIM karta je dodávkou uživatele-D+M</t>
  </si>
  <si>
    <t>Poznámka k položce:_x000D_
GSM</t>
  </si>
  <si>
    <t>Napájecí zdroj pro PLC 24VDC-D+M</t>
  </si>
  <si>
    <t>Poznámka k položce:_x000D_
Zdroj</t>
  </si>
  <si>
    <t>Switch 5 portový na DIN lištu-D+M</t>
  </si>
  <si>
    <t>Poznámka k položce:_x000D_
Switch</t>
  </si>
  <si>
    <t>SW</t>
  </si>
  <si>
    <t>SW pro PLC</t>
  </si>
  <si>
    <t>Poznámka k položce:_x000D_
SW</t>
  </si>
  <si>
    <t>SW pro webserver na ovládání z PC u plavčíka (PC je dodávkou investora)</t>
  </si>
  <si>
    <t>Poznámka k položce:_x000D_
Webserver</t>
  </si>
  <si>
    <t>SW pro komunikaci Mod-Bus-dávkovací stanice</t>
  </si>
  <si>
    <t>Poznámka k položce:_x000D_
SW mod-bus 1</t>
  </si>
  <si>
    <t>SW pro komunikaci Mod-Bus-elektroměry</t>
  </si>
  <si>
    <t>Poznámka k položce:_x000D_
SW mod-bus 2</t>
  </si>
  <si>
    <t>SW pro komunikaci M-Bus-vodoměry, měřiče tepla</t>
  </si>
  <si>
    <t>Poznámka k položce:_x000D_
SW m-bus</t>
  </si>
  <si>
    <t>SW pro komunikaci opentherm-elektrický kotel</t>
  </si>
  <si>
    <t>Poznámka k položce:_x000D_
SW opentherm</t>
  </si>
  <si>
    <t>SW pro komunikaci RS232-GSM brána</t>
  </si>
  <si>
    <t>Poznámka k položce:_x000D_
SW RS232</t>
  </si>
  <si>
    <t>SW pro komunikaci TCP/IP-přístupový systém, infopanel</t>
  </si>
  <si>
    <t>Poznámka k položce:_x000D_
SW TCP/IP</t>
  </si>
  <si>
    <t>Odladění, odzkoušení SW</t>
  </si>
  <si>
    <t>Poznámka k položce:_x000D_
Odzkoušení</t>
  </si>
  <si>
    <t>Komponenty a zařízení MaR</t>
  </si>
  <si>
    <t>Snímač venkovní teploty Ni1000-D+M</t>
  </si>
  <si>
    <t>Poznámka k položce:_x000D_
T0</t>
  </si>
  <si>
    <t>Detektor zaplavení-D+M</t>
  </si>
  <si>
    <t>Poznámka k položce:_x000D_
ZP1, ZP2</t>
  </si>
  <si>
    <t>Připojení frekvenčních měničů+nastavení</t>
  </si>
  <si>
    <t>Poznámka k položce:_x000D_
FMAa,b,A21a,A21b,Ca,b</t>
  </si>
  <si>
    <t>Připojení vodoměrů</t>
  </si>
  <si>
    <t>Poznámka k položce:_x000D_
A17,B17,C17,D17</t>
  </si>
  <si>
    <t>Připojení dávkovacích stanic</t>
  </si>
  <si>
    <t>Poznámka k položce:_x000D_
A4,B4a,B4b,C4</t>
  </si>
  <si>
    <t>Připojení vyhodnocovacích jednotek měření průtoku</t>
  </si>
  <si>
    <t>Poznámka k položce:_x000D_
A9a,A9b,B9,C9</t>
  </si>
  <si>
    <t>Připojení elektroměru</t>
  </si>
  <si>
    <t>Poznámka k položce:_x000D_
PW1-13</t>
  </si>
  <si>
    <t>Připojení vodoměru</t>
  </si>
  <si>
    <t>Poznámka k položce:_x000D_
VS1-5,VT1</t>
  </si>
  <si>
    <t>Připojení měřiče tepla</t>
  </si>
  <si>
    <t>Poznámka k položce:_x000D_
MT1,MT2</t>
  </si>
  <si>
    <t>Připojení elektrického kotle</t>
  </si>
  <si>
    <t>Poznámka k položce:_x000D_
K1</t>
  </si>
  <si>
    <t>Montážní materiál a práce</t>
  </si>
  <si>
    <t>Kovový kabelový žlab 125x50 s přepážkou včetně příslušenství -D+M</t>
  </si>
  <si>
    <t>Poznámka k položce:_x000D_
Kabelové trasy 1</t>
  </si>
  <si>
    <t>Kovový kabelový žlab 62x50 včetně příslušenství -D+M</t>
  </si>
  <si>
    <t>Poznámka k položce:_x000D_
Kabelové trasy 2</t>
  </si>
  <si>
    <t>PVC trubka 20mm – pevná/ohebná včetně příslušenství-D+M</t>
  </si>
  <si>
    <t>Poznámka k položce:_x000D_
Kabelové trasy 3</t>
  </si>
  <si>
    <t>PVC spojovací krabice 100x100 IP55-D+M</t>
  </si>
  <si>
    <t>Poznámka k položce:_x000D_
Spojovací krabice</t>
  </si>
  <si>
    <t>PVC chránička do země, průměr 25mm-D+M</t>
  </si>
  <si>
    <t>Poznámka k položce:_x000D_
Chránička</t>
  </si>
  <si>
    <t>Kabel CYKY-J 3x1,5-D+M</t>
  </si>
  <si>
    <t>Poznámka k položce:_x000D_
CYKY-J 3x1,5</t>
  </si>
  <si>
    <t>Kabel JYTY 4x1-D+M</t>
  </si>
  <si>
    <t>Poznámka k položce:_x000D_
JYTY 4x1</t>
  </si>
  <si>
    <t>Kabel JYTY 2x1-D+M</t>
  </si>
  <si>
    <t>Poznámka k položce:_x000D_
JYTY 2x1</t>
  </si>
  <si>
    <t>Kabel J-Y(ST)Y 2x2x0,8-D+M</t>
  </si>
  <si>
    <t>Poznámka k položce:_x000D_
J-Y(ST)Y 2x2x0,8</t>
  </si>
  <si>
    <t>Kabeláž pro dávkovací stanice-D+M</t>
  </si>
  <si>
    <t>Poznámka k položce:_x000D_
Prokabelování 1</t>
  </si>
  <si>
    <t>Kabeláž pro snímač chloru, vyhodnocovací stanici a maják-D+M</t>
  </si>
  <si>
    <t>Poznámka k položce:_x000D_
Prokabelování 2</t>
  </si>
  <si>
    <t>Pospojování kovových částí technologie-D+M</t>
  </si>
  <si>
    <t>Poznámka k položce:_x000D_
Pospojení</t>
  </si>
  <si>
    <t>Ostatní kotvící a úložný materiál-D+M</t>
  </si>
  <si>
    <t>Poznámka k položce:_x000D_
Ostatní materiál</t>
  </si>
  <si>
    <t>Popis a značení kabelů a přístrojů MaR-D+M</t>
  </si>
  <si>
    <t>Poznámka k položce:_x000D_
Popisy</t>
  </si>
  <si>
    <t>Ukončení kabelů na obou stranách (v rozvaděči a u přístrojů)</t>
  </si>
  <si>
    <t>Poznámka k položce:_x000D_
Zapojení kabelů</t>
  </si>
  <si>
    <t>Prostup přes betonovou stěnu do průměru 100mm (vč.odvozu a likvidace suti)</t>
  </si>
  <si>
    <t>Poznámka k položce:_x000D_
Prostupy</t>
  </si>
  <si>
    <t>Test zapojení 1:1 všech připojených měřících a ovládacích prvků</t>
  </si>
  <si>
    <t>Poznámka k položce:_x000D_
Test periferií</t>
  </si>
  <si>
    <t>Pomocné stavební práce</t>
  </si>
  <si>
    <t>Zaškolení obsluhy</t>
  </si>
  <si>
    <t>Poznámka k položce:_x000D_
Školení</t>
  </si>
  <si>
    <t>Koordinace s ostatními profesemi, řízení zakázky</t>
  </si>
  <si>
    <t>Poznámka k položce:_x000D_
Koordinace</t>
  </si>
  <si>
    <t>Výchozí revizní zpráva, včetně předávky úplné elektronické dokumentace (DWG, DOC, PDF), kompletní zdrojový SW řídicího systému včetně hesel a seznam bodů použitých v regulátoru (AI, DI, AO, DO) a databáze</t>
  </si>
  <si>
    <t>Poznámka k položce:_x000D_
Revize</t>
  </si>
  <si>
    <t>PPV</t>
  </si>
  <si>
    <t>Poznámka k položce:_x000D_
PPV</t>
  </si>
  <si>
    <t>Doprava a staveništní přesun hmot</t>
  </si>
  <si>
    <t>Poznámka k položce:_x000D_
Doprava</t>
  </si>
  <si>
    <t>2021/67-P102 - PS 102-Nerezové bazény</t>
  </si>
  <si>
    <t>2021/67-P102-1 - PS 102-Rekapitulace nákladů (viz.samostatný soupis nerezových bazénů PS 102)</t>
  </si>
  <si>
    <t xml:space="preserve">Nedílnou součástí výkazu výměr je projektová dokumentace zpracovaná firmou Centroprojekt group a.s. v prosinci 2021.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   Ve všech položkách jsou započítány náklady na dopravu. Pokud není u položky soupisu prací uvedena žádná cenová soustava, položka není zatříděna v žádné cenové soustavě (ÚRS nebo RTS). </t>
  </si>
  <si>
    <t>M - M</t>
  </si>
  <si>
    <t xml:space="preserve">    PS 102 - Nerezové bazény</t>
  </si>
  <si>
    <t>PS 102</t>
  </si>
  <si>
    <t>Nerezové bazény</t>
  </si>
  <si>
    <t>Celkové náklady na nerezové bazény-D+M (viz.samostatný soupis PS 102)</t>
  </si>
  <si>
    <t>-1775111394</t>
  </si>
  <si>
    <t>2021/67-P103 - PS 103-Venkovní mobiliář</t>
  </si>
  <si>
    <t>2 - Základy a zvláštní zakládání</t>
  </si>
  <si>
    <t>799 - Zahradní mobiliář</t>
  </si>
  <si>
    <t>Základy a zvláštní zakládání</t>
  </si>
  <si>
    <t>274310030RAA</t>
  </si>
  <si>
    <t>Parková lavička - základové pasy z betonu prostého včetně bednění z betonu C12/15 , štěrkopískový poklad 100 mm vč.zemních prací</t>
  </si>
  <si>
    <t>275310030RA0</t>
  </si>
  <si>
    <t>Odpadkový koš - základové pasy z betonu prostého včetně bednění z betonu C12/15 , štěrkopískový poklad 100 mm vč.zemních prací</t>
  </si>
  <si>
    <t>Zahradní mobiliář</t>
  </si>
  <si>
    <t>799R001</t>
  </si>
  <si>
    <t>A - D+M lavičky - venkovní, provedení antivandal, ukotveno na betonový základ</t>
  </si>
  <si>
    <t>Poznámka k položce:_x000D_
Poznámka k položce: délka 1,8 m, opěradlo ze 4 lamel,  sedák ze 6 lamel z tropického dřeva bez povrchové úpravy, ocelová konstrukce opatřena vrstvou zinku a práškovým vypalovacím lakem, kotvení na dlažbu do betonového základu pomocí závitových tyčí_x000D_
vč.dopravy</t>
  </si>
  <si>
    <t>E - D+M Odpadkové koše bez popelníku, RAL 7016 - viz kniha standardů</t>
  </si>
  <si>
    <t>Poznámka k položce:_x000D_
Poznámka k položce: Odpadkový koš kruhového půdorysu, se stříškou, opláštěný 27 lamelami z tropického dřeva bez povrchové úpravy, ocelová konstrukce opatřena ochrannou vrstvou zinku a práškovým vypalovacím lakem, plastová nádoba z HDPE o objemu 50 l, popelník s nerezovým zhášečem cigaret, kotvení na dlažbu nebo na zhutněném terénu do betonového základu pomocí závitových tyčí_x000D_
vč.dopravy</t>
  </si>
  <si>
    <t>799R002.1</t>
  </si>
  <si>
    <t>E - D+M Odpadkové koše s popelníkem, RAL 7016 - viz kniha standardů</t>
  </si>
  <si>
    <t>Poznámka k položce:_x000D_
Poznámka k položce: Odpadkový koš kruhového půdorysu, se stříškou, opláštěný 27 lamelami z tropického dřeva bez povrchové úpravy, ocelová konstrukce opatřena ochrannou vrstvou zinku a práškovým vypalovacím lakem, plastová nádoba z HDPE o objemu 50 l, popelník s nerezovým zhášečem cigaret, kotvení na dlažbu nebo na zhutněném terénu do betonového základu pomocí závitových tyčí, včetně popelníku s nerezovým zhášečem cigaret_x000D_
vč.dopravy</t>
  </si>
  <si>
    <t>799R003</t>
  </si>
  <si>
    <t>D+M venkovních lehátek - viz kniha standardů</t>
  </si>
  <si>
    <t>Poznámka k položce:_x000D_
Poznámka k položce: lehátko délka 1,63 m, ocelová konstrukce opatřena ochrannou vrstvou zinku a práškovým vypalovací lakem, lamely z tropického dřeva bez povrchové úpravy, volně položeno na dlažbu, stavitelné nožky_x000D_
vč.dopravy</t>
  </si>
  <si>
    <t>D+M venkovních sestav stolů - piknikový set - viz kniha standardů</t>
  </si>
  <si>
    <t>Poznámka k položce:_x000D_
Poznámka k položce: Sestava stolu a lavic bez opěradla, délka 1,8 m, ocelová konstrukce opatřena ochrannou vrstvou zinku a práškovým vypalovacím lakem, sedák a stůl - desky z masivního tropického dřeva bez povrchové úpravy, kotvení na dlažbu do betonového základu pomocí závitových tyčí nebo bez kotvení_x000D_
vč.dopravy</t>
  </si>
  <si>
    <t>D+M Venkovní židle - viz kniha standardů</t>
  </si>
  <si>
    <t>Poznámka k položce:_x000D_
Poznámka k položce: Venkovní židle, ocelová konstrukce opatřena ochrannou vrstvou zinku a práškovým vypalovacím lakem, sedák i opěradlo z hliníkového plechu, volně položeno na dlažbu_x000D_
vč.dopravy</t>
  </si>
  <si>
    <t>D+M Venkovní stůl - viz kniha standardů</t>
  </si>
  <si>
    <t>Poznámka k položce:_x000D_
Poznámka k položce: Venkovní stůl, ocelová konstrukce opatřena ochrannou vrstvou zinku a práškovým vypalovacím lakem, deska stolu z hliníkového plechu, volně položeno na dlažbu_x000D_
vč.dopravy</t>
  </si>
  <si>
    <t>2021/67-P104 - PS 104-Docházkový systém</t>
  </si>
  <si>
    <t>D1 - Elektrická kontrola vstupu - plná kompatibita se stávajícím systémem IVAR</t>
  </si>
  <si>
    <t>D5 - Parkovací systém</t>
  </si>
  <si>
    <t xml:space="preserve">    D6 - Zařízení - závory</t>
  </si>
  <si>
    <t xml:space="preserve">    D7 - Zařízení - příjezdové a výjezdové terminály</t>
  </si>
  <si>
    <t xml:space="preserve">    D8 - Zařízení - rozpoznání SPZ</t>
  </si>
  <si>
    <t xml:space="preserve">    D9 - Zařízení - RFID komponenty a příslušenství</t>
  </si>
  <si>
    <t xml:space="preserve">    D10 - Zařízení - interkom</t>
  </si>
  <si>
    <t xml:space="preserve">    D11 - Zařízení - platební terminály</t>
  </si>
  <si>
    <t xml:space="preserve">    D12 - Zařízení - řídící PC a manuální pokladna, aktvní prvky</t>
  </si>
  <si>
    <t xml:space="preserve">    D13 - Zařízení - obslužný software</t>
  </si>
  <si>
    <t>D14 - Hrubé rozvody</t>
  </si>
  <si>
    <t>Elektrická kontrola vstupu - plná kompatibita se stávajícím systémem IVAR</t>
  </si>
  <si>
    <t>Řídící dveřní jednotka pro 4 čtečky, komunikace LAN/RS485</t>
  </si>
  <si>
    <t>Řídící dveřní jednotka pro 2 čtečky, komunikace LAN/RS485</t>
  </si>
  <si>
    <t>Datový konvertor RS485/LAN, umožnuje připojit moduly systému, které komunikují na sběrnici RS485 a nemají vlastní TCP rozhraní.Na sběrnici RS485 lze připojit až 32 zařízení, které mohou komunikovat přes společnou IP adresu v síti LAN.</t>
  </si>
  <si>
    <t>OEM čtečka Emmarin pro zabudování (elektronicka pro možnost zabudování do karičky s krytem libovolného designu - sjednocení s designem zásuvek a vypínačů elektroinstalace)</t>
  </si>
  <si>
    <t>BAR turniket, s panikovou funkcí, včetně čtečky ID čipů, polykače náramků a betonového základu a základového rámu</t>
  </si>
  <si>
    <t>Klecový turnket: Plnorozměrový turnket, ovládací napětí 12V, Možnost obousměrného průchodu, znovu uzamčení pokud osoba neprojde, možnost připojení čtečky RFID, nouzové oblokování, komunikační rozhraní RS485 (max.1200m), průchod pro max. 30osob/min. Rozměry: š1630, h1500, v2300mm, Hmotnost 200kg, Napájení 230V, dodávka včetně základu a základového rámu</t>
  </si>
  <si>
    <t>Personifikátor + čtečka Emmarine, připojení USB (kabel 180cm)</t>
  </si>
  <si>
    <t>Personifikátor + čtečka Emmarine, připojení RS232 (kabel 180cm) v krytu EDK</t>
  </si>
  <si>
    <t>Integrační a komunikační software - Acs Dvevice Server</t>
  </si>
  <si>
    <t>Dotykové All In One PC, LCD Touch Screen, pro připojení čtečky médií (slouží jako INFO terminál pro klienty - zobrazení informace o zbývajícím čase, kreditu apod…)</t>
  </si>
  <si>
    <t>Zálohovaný zdroj, 80W, 230V/13,8V-6A - bez akumulátoru</t>
  </si>
  <si>
    <t>Zálohovaný zdroj, 60W, 230V/13,8V-3A - bez akumulátoru</t>
  </si>
  <si>
    <t>Akumulátor 12V/18 Ah</t>
  </si>
  <si>
    <t>POKLADNA: paracovní stanice pokladny - standardní PC s monitorem pro instalaci a obsluhu SW s pokladním systémem a tiskárnou vstupenek s čárkovým kódem</t>
  </si>
  <si>
    <t>Kabel UTP Cat 5e, LSOH</t>
  </si>
  <si>
    <t>1*350+12*15   "Sběrnce RS485, přpojení čteček ke kontrolérům"</t>
  </si>
  <si>
    <t>Kabel CYSY 5x1,5</t>
  </si>
  <si>
    <t>1*350+12*15   "Posílení napájení sběrnce RS485, přpojení ovládacích kontaktů ke kontrolérům"</t>
  </si>
  <si>
    <t>Kabel CYKY 3x2,5</t>
  </si>
  <si>
    <t>1*350 "rezerva napájecích přívodů k turnketům</t>
  </si>
  <si>
    <t>Základní modul (1 licencovaná aktivita a skaldové hospodářství)</t>
  </si>
  <si>
    <t>Modul pro 1 licencovanou aktivitu</t>
  </si>
  <si>
    <t>Modul pro automatické řízení a ovládání</t>
  </si>
  <si>
    <t>WEB rezervace</t>
  </si>
  <si>
    <t>Implementace systému, proškolení</t>
  </si>
  <si>
    <t>Programování systému dle specifikace investora</t>
  </si>
  <si>
    <t>Oživení, nastavení, odzkoušení systému</t>
  </si>
  <si>
    <t>Výchozí revize</t>
  </si>
  <si>
    <t>Parkovací systém</t>
  </si>
  <si>
    <t>Zařízení - závory</t>
  </si>
  <si>
    <t>Automatická závora: základní sestava do délkyráhna 3,5m - pravá, trojfázový motor, řízen frekvenčním měničem, rychlost 0,9 - 6s, řídící elektronika, plastový nebo kovový kryt, základový rám, napájení 230V AC/110V AC, závora neobsahuje bezpečnostní čidlo</t>
  </si>
  <si>
    <t>Přímé ráhno délky 3m s gumovou ochranou</t>
  </si>
  <si>
    <t>Kovový kryt závory pro návěstidlo včetně držáku a LED návěstidla 2x100mm</t>
  </si>
  <si>
    <t>Modul smyčkového detektoru: dvoukanálový indukční detektor do závory</t>
  </si>
  <si>
    <t>Indukční smyčka řezaná - kabel</t>
  </si>
  <si>
    <t>Modul UPS záložního napájení 7 Ah</t>
  </si>
  <si>
    <t>Zařízení - příjezdové a výjezdové terminály</t>
  </si>
  <si>
    <t>Příjezdový terminál: Příjezdový terminál, tiskárna čárového kódu, dvouřádkový LCD modrobílý displej 2 x 20 znaků, antivandal tlačítko, topení, ventilace</t>
  </si>
  <si>
    <t>Základní sestava pro výjezdový terminál</t>
  </si>
  <si>
    <t>Modul čtečky parkovacích lístků pro základní sestavu výjezdového terminálu: scanner čárového kódu nebo QR kódu, interface RS232</t>
  </si>
  <si>
    <t>Termokotouč délka návinu 330m</t>
  </si>
  <si>
    <t>Parkovací lístky (box 5000ks), pro příjezdové terminály</t>
  </si>
  <si>
    <t>bal</t>
  </si>
  <si>
    <t>Zařízení - rozpoznání SPZ</t>
  </si>
  <si>
    <t>Set 2x kamery + Software pro rozpoznávání SPZ a analýzu obrazu pro parkovací systém s 2 kamerami.</t>
  </si>
  <si>
    <t>Skříň pro LPR kameru v antivandal provedení, kovová skříň pro bezpečnou montáž a umístění LPR kamery včetně vytápění a větrání.</t>
  </si>
  <si>
    <t>Zařízení - RFID komponenty a příslušenství</t>
  </si>
  <si>
    <t>Modul zastavbové čtečky RFID karet MIFARE (125kHz, 134.2kHz, 13.56MHz)</t>
  </si>
  <si>
    <t>Stolní USB čtečka RFID karet (125kHz, 134.2kHz, 13.56MHz)</t>
  </si>
  <si>
    <t>RFID karta 125 kHz bez potisku</t>
  </si>
  <si>
    <t>Zařízení - interkom</t>
  </si>
  <si>
    <t>Stolní telefon audio VoIP (PoE)</t>
  </si>
  <si>
    <t>Interkom IP audiokit lite, hláska interkomu,mikrofon, reproduktor a antivandal tlačítko</t>
  </si>
  <si>
    <t>Zařízení - platební terminály</t>
  </si>
  <si>
    <t>Základní sesta automatické pokladny: Automatický platební terminál, základní model pro platbu parkovacích poplatků, řídící deska, APTL1.0, topení, ventilace, grafický display 4x20, znaků s podsvícením, bezpečnostní vložky FAB, napájení 230 VAC/110 VAC, termotiskárna lístků.</t>
  </si>
  <si>
    <t>Modul zálohování napájení pro systémovou pokladnu</t>
  </si>
  <si>
    <t>Modul čtečky parkovacích lístků (bar/QR)</t>
  </si>
  <si>
    <t>Modul čtečky bankovek</t>
  </si>
  <si>
    <t>Modul mincovního hospodářství CZK (s vracením mincí 6 nominálů. Tuby 50, 20, 10, 5, 2, 1,)</t>
  </si>
  <si>
    <t>Modul pro platbu kontaktními i bezkontaktními bankovními kartami LAN</t>
  </si>
  <si>
    <t>Zařízení - řídící PC a manuální pokladna, aktvní prvky</t>
  </si>
  <si>
    <t>Řídící počítač: server RACK mount, Windows Server 2019, Router, UPS</t>
  </si>
  <si>
    <t>RACK rozvaděč pro server, včetně vybavení, napájecího panelu, ukládací police, ventilační jednotka</t>
  </si>
  <si>
    <t>28.1</t>
  </si>
  <si>
    <t>Zařízení - obslužný software</t>
  </si>
  <si>
    <t>29.1</t>
  </si>
  <si>
    <t>Řídící software pro Windows,včetně vzdáleného přístupu přes web pro 6 připojených zařízení</t>
  </si>
  <si>
    <t>30.1</t>
  </si>
  <si>
    <t>Modul rezidentů do řídícího SW</t>
  </si>
  <si>
    <t>31.1</t>
  </si>
  <si>
    <t>Modul SPZ do řídícího SW</t>
  </si>
  <si>
    <t>Kabel FTP Cat.6, LS0H</t>
  </si>
  <si>
    <t>6*10+40</t>
  </si>
  <si>
    <t>Kabel FO SM 9/125 - 4 vlákna</t>
  </si>
  <si>
    <t>2*200</t>
  </si>
  <si>
    <t>4*30</t>
  </si>
  <si>
    <t>Zprovoznění systému, kontrola propojení všech částí systému, provedení potřebných zkoušek a měření (el. revize), zprovoznění PZS, prověření všech funkcí, komplexní prozkoušení. Součástí je zaškolení obsluhy.</t>
  </si>
  <si>
    <t>Svařování optického vlákna vč. pigtalu</t>
  </si>
  <si>
    <t>nastavení zařízení, programování a konfigurace, uvedení do provozu</t>
  </si>
  <si>
    <t>Koordinační činnost, koordinace návazností na ostatní profese</t>
  </si>
  <si>
    <t>1*200 "část venkovních tras bude vedena ve společném výkopu,který je předmětem část PTV objektu SO 002"</t>
  </si>
  <si>
    <t>1*550</t>
  </si>
  <si>
    <t>1*12</t>
  </si>
  <si>
    <t>2021/67-P105 - PS 105-Ozvučení areálu</t>
  </si>
  <si>
    <t>D1 - Ozvučení</t>
  </si>
  <si>
    <t>D5 - Hrubé rozvody</t>
  </si>
  <si>
    <t>Ozvučení</t>
  </si>
  <si>
    <t>Rozhlasová ústředna: různé signály do různých zón – směrování, 6 zón, 6× 240 W, 4 univerzální a 3 bezpečnostní vstupy s automatikou, priority, audiomodul s vnitřním emergenčním hlášením, přehrávač MP3, SD + USB čtečka, FM tuner, Bluetooth, IR dálkové ovládání, WiFi, LAN, internetová rádia, přehrávání z lokální sítě, z internetu, smartphonu, tabletu, počítače, DLNA, AirPlay, UpnP, Spotify, Tune-In, I-Heart Radio, Napster, Deezer, streamovací aplikace jakékoliv a zdarma, vysoká účinnost, bohaté možnosti směrování a ovládání</t>
  </si>
  <si>
    <t>Digitální stanice hlasatele s 6 programovatelnými tlačítky,gong, priorita, audio modul pro 6 hlášení, upload hlášení přes USB jako Mp3 soubory, programovatelné chování, Line-in vstup, logický výstup aktivity, indikace, nastavení hlasitosti vstupu, mikrofonu i hlášení odděleně, kardioidní směrová char.</t>
  </si>
  <si>
    <t>Tlakový reproduktor, voděodolný se zabudovaným 100 V transformátorem s regulací výkonu 10 W / 15 W / 30 W. Vyroben je z ABS materiálů, Citlivost: 107 dB / 1 W / 1 m, Frekv. charakteristika: 300 - 7000 Hz, Rozměry: 290 x 210 x 260 mm, Hmotnost: 2 kg,</t>
  </si>
  <si>
    <t>Montážní krabice pro reproduktory</t>
  </si>
  <si>
    <t>Kabel 5x1,5 pro reproduktorové linky</t>
  </si>
  <si>
    <t>600</t>
  </si>
  <si>
    <t>Kabel 4x2x0,8 pro mikrofonní pult</t>
  </si>
  <si>
    <t>Oživení, odzkoušení, nastavení zařízení</t>
  </si>
  <si>
    <t>Seznámení s obsluhou</t>
  </si>
  <si>
    <t>Uvedení do trv. provozu</t>
  </si>
  <si>
    <t>Výkop: venkovní trasy budou vedeny ve společném výkopu, který je součástí souboru PTV objektu SO 002.</t>
  </si>
  <si>
    <t>0"viz.SO 002"</t>
  </si>
  <si>
    <t>Trubka korugovaná KOPOFLEX40 - Propoj</t>
  </si>
  <si>
    <t>12*10</t>
  </si>
  <si>
    <t>42*1</t>
  </si>
  <si>
    <t>2021/67-VON - Vedlejší a ostatní náklady</t>
  </si>
  <si>
    <t>VRN - Vedlejší rozpočtové náklady</t>
  </si>
  <si>
    <t xml:space="preserve">    VRN1 - Průzkumné, geodetické a projektové práce</t>
  </si>
  <si>
    <t xml:space="preserve">    VRN3 - Zařízení staveniště</t>
  </si>
  <si>
    <t xml:space="preserve">    VRN4 - Inženýrská činnost</t>
  </si>
  <si>
    <t xml:space="preserve">    VRN5 - Finanční náklady</t>
  </si>
  <si>
    <t xml:space="preserve">    VRN6 - Územní vlivy</t>
  </si>
  <si>
    <t xml:space="preserve">    VRN7 - Provozní vlivy</t>
  </si>
  <si>
    <t xml:space="preserve">    VRN9 - Ostatní náklady</t>
  </si>
  <si>
    <t>VRN</t>
  </si>
  <si>
    <t>Vedlejší rozpočtové náklady</t>
  </si>
  <si>
    <t>VRN1</t>
  </si>
  <si>
    <t>Průzkumné, geodetické a projektové práce</t>
  </si>
  <si>
    <t>011503000</t>
  </si>
  <si>
    <t>Stavební průzkum bez rozlišení</t>
  </si>
  <si>
    <t>1024</t>
  </si>
  <si>
    <t>718129450</t>
  </si>
  <si>
    <t>https://podminky.urs.cz/item/CS_URS_2022_01/011503000</t>
  </si>
  <si>
    <t>012103000</t>
  </si>
  <si>
    <t>Geodetické práce před výstavbou</t>
  </si>
  <si>
    <t>-1965352037</t>
  </si>
  <si>
    <t>https://podminky.urs.cz/item/CS_URS_2022_01/012103000</t>
  </si>
  <si>
    <t xml:space="preserve">Poznámka k položce:_x000D_
Zahrnuje veškeré činnosti dle čl. 2, odst. 2.5.11 SoD:_x000D_
Geodetické práce před výstavbou a ochrana inženýrských sítí, kdy je zhotovitel povinen:_x000D_
a)před zahájením stavby zajistit geodetické vytýčení stavby úředně oprávněnou osobou a o tomto vytýčení pořídit protokol;_x000D_
b)před zahájením stavby zajistit vytýčení veškerých inženýrských sítí, odpovědnost za jejich neporušení během výstavby a zpětné protokolární předání jejich správcům;_x000D_
c)zajistit nezbytná opatření nutná pro neporušení veškerých stávajících inženýrských sítí během výstavby;_x000D_
d)přizvat správce sítí ke každé činnosti v ochranném pásmu jejich provozovaného zařízení._x000D_
</t>
  </si>
  <si>
    <t>012203000</t>
  </si>
  <si>
    <t>Geodetické práce při provádění stavby</t>
  </si>
  <si>
    <t>1825909200</t>
  </si>
  <si>
    <t>https://podminky.urs.cz/item/CS_URS_2022_01/012203000</t>
  </si>
  <si>
    <t xml:space="preserve">Poznámka k položce:_x000D_
Zahrnuje veškeré činnosti dle čl. 2, odst. 2.5.12 SoD:_x000D_
Geodetické práce při provádění stavby, kdy je zhotovitel povinen :_x000D_
a)zajistit provedení geodetického zaměření polohopisu a výškopisu podzemních částí stavby (suterén, inženýrské sítě apod.) v souřadnicích JTSK a Bpv, a to před jejich záhozem. _x000D_
b)zajistit provedení geodetického zaměření polohopisu a výškopisu dokončené stavby včetně zaměření konečných povrchů komunikací a zpevněných ploch v souřadnicích JTSK a Bpv. _x000D_
</t>
  </si>
  <si>
    <t>012303000</t>
  </si>
  <si>
    <t>Geodetické práce po výstavbě</t>
  </si>
  <si>
    <t>317068965</t>
  </si>
  <si>
    <t>https://podminky.urs.cz/item/CS_URS_2022_01/012303000</t>
  </si>
  <si>
    <t xml:space="preserve">Poznámka k položce:_x000D_
Zahrnuje veškeré činnosti dle čl. 2, odst. 2.5.13 SoD:_x000D_
Geodetické práce po výstavbě, kdy je zhotovitel povinen:_x000D_
a)na základě provedených geodetických zaměření dle odst. 2.5.12 zpracovat dokumentaci geodetického zaměření stavby, kterou předá objednateli ve 3 tištěných vyhotoveních a jednom elektronickém ve formátu PDF a editovatelném formátu DWG nebo DGN;_x000D_
b)vyhotovit geometrický plán stavby pro zápis stavby do katastru nemovitostí. Geometrický plán potvrzený příslušným katastrálním úřadem předá zhotovitel objednateli v 6 tištěných vyhotoveních a jednom elektronickém ve formátu PDF. _x000D_
</t>
  </si>
  <si>
    <t>0132440-01</t>
  </si>
  <si>
    <t>Dokumentace dílenská (výrobní dokumentace)</t>
  </si>
  <si>
    <t>939695600</t>
  </si>
  <si>
    <t xml:space="preserve">Poznámka k položce:_x000D_
Zahrnuje veškeré činnosti dle čl. 2, odst. 2.5.1 SoD:_x000D_
Výrobní dokumentaci, kdy je zhotovitel povinen:_x000D_
a)zajistit vypracování výrobní dokumentace (dále jen „VD“) autorizovanou osobou (osobami) pro daný obor činnosti. VD vydá zhotovitel v počtu vyhotovení potřebných pro svoji činnost a objednateli ji předá v jednom elektronickém vyhotovení;_x000D_
b)vypracovat VD podle následujících zásad:_x000D_
•ve VD rozpracuje zhotovitel projektovou dokumentaci pro provedení stavby uvedenou v odst. 2.3.1 (dále jen DPS) do podrobností nutných pro řádné provedení stavby;_x000D_
•zhotovitel rozpracuje v rámci VD minimálně ty díly a konstrukce, u kterých projektant v DPS zmiňuje nutnost pořízení VD;_x000D_
•ve VD zhotovitel dále zpracuje dokumentaci pro atypické díly a konstrukce a dále kladečské plány a spárořezy._x000D_
Zpracování dílenských dokumentací (výkresy výztuže, interiér,ocelové k-ce,zámečnické a truhlářské výrobky apod.)_x000D_
</t>
  </si>
  <si>
    <t>013254000</t>
  </si>
  <si>
    <t>-1870635567</t>
  </si>
  <si>
    <t>https://podminky.urs.cz/item/CS_URS_2022_01/013254000</t>
  </si>
  <si>
    <t xml:space="preserve">Poznámka k položce:_x000D_
Zahrnuje veškeré činnosti dle čl. 2, odst. 2.5.2 SoD:_x000D_
Dokumentaci skutečného provedení stavby, kdy je zhotovitel povinen_x000D_
a)vypracovat projektovou dokumentaci skutečného provedení stavby (dále také jen „DSPS“). Dokumentace skutečného provedení stavby bude předána objednateli v tištěné podobě ve třech vyhotoveních a jednom elektronickém vyhotovení ve formátu PDF a editovatelném formátu DWG;_x000D_
b)vypracovat DSPS dokončeného díla podle následujících zásad:_x000D_
•do projektové dokumentace pro provádění stavby (resp. výrobní dokumentace dle odst. 2.5.1) všech stavebních objektů a provozních souborů zřetelně vyznačit všechny změny, k nimž došlo v průběhu zhotovení díla;_x000D_
•ty části projektové dokumentace pro provádění stavby (resp. výrobní dokumentace), u kterých nedošlo k žádným změnám, označit nápisem „beze změn“;_x000D_
•každý výkres dokumentace skutečného provedení stavby opatřit jménem a příjmením osoby, která změny zakreslila, jejím podpisem a razítkem zhotovitele;_x000D_
•u výkresů obsahujících změnu proti projektu pro provádění stavby přiložit i doklad, ze kterého bude vyplývat projednání změny s odpovědnou osobou objednatele a její souhlasné stanovisko;_x000D_
•v rámci dokumentace skutečného provedení stavby vyhotovit i celkovou situaci včetně přívodů, přípojek, komunikací, podzemních i nadzemních vedení v areálu staveniště s údaji o hloubkách uložení sítí (tato část bude i v digitální podobě);_x000D_
•vyhotovenou dokumentaci skutečného provedení stavby připravit k potvrzení stavebním úřadem a ve všech svých částech výrazně označit „dokumentace skutečného provedení“ a opatřit razítkem a podpisem odpovědného a oprávněného zástupce zhotovitele. V případě připomínek stavebního úřadu v rámci schvalovacího řízení zhotovitel bezúplatně doplnit, event. bezúplatně přepracovat, dotčenou část dokumentace skutečného provedení stavby._x000D_
Platí pro stavební objekty, technologii, provozní soubory, inženýrské objekty a techniku prostředí staveb._x000D_
</t>
  </si>
  <si>
    <t>0132940-01</t>
  </si>
  <si>
    <t>Fotodokumentace</t>
  </si>
  <si>
    <t>-826008337</t>
  </si>
  <si>
    <t xml:space="preserve">Poznámka k položce:_x000D_
Zahrnuje veškeré činnosti dle čl. 2, odst. 2.5.10 SoD_x000D_
Fotodokumentace provádění díla, kdy je zhotovitel povinen:_x000D_
a)zajistit průběžnou fotodokumentaci provádění díla – zhotovitel zajistí a předá objednateli průběžnou fotodokumentaci realizace díla v 1 digitálním vyhotovení;_x000D_
b)fotodokumentace bude dokladovat průběh díla a bude zejména dokumentovat části stavby a konstrukce před jejich zakrytím._x000D_
</t>
  </si>
  <si>
    <t>0132940-02</t>
  </si>
  <si>
    <t>Provozní dokumentace</t>
  </si>
  <si>
    <t>126762416</t>
  </si>
  <si>
    <t>Poznámka k položce:_x000D_
Zahrnuje veškeré činnosti dle čl. 2, odst. 2.5.18, písm. a) SoD_x000D_
Zpracování provozní dokumentace, kde je zhotovitel povinen:_x000D_
a)zajistit vypracování provozní dokumentace stavby v podrobnostech dle čl. 8.1.1. smlouvy, která musí obsahovat veškeré pokyny nezbytné k řádnému užívání objektu včetně všech technologických celků a zařízení a k dodržení záručních podmínek a všech povinností objednatele k zajištění řádného a bezpečného provozu díla;_x000D_
_x000D_
(vypracování provozních řádů, návodů na provoz a údržbu,uživatelská dokumentace-návod k použití)</t>
  </si>
  <si>
    <t>VRN3</t>
  </si>
  <si>
    <t>Zařízení staveniště</t>
  </si>
  <si>
    <t>030001000</t>
  </si>
  <si>
    <t>1925289651</t>
  </si>
  <si>
    <t>https://podminky.urs.cz/item/CS_URS_2022_01/030001000</t>
  </si>
  <si>
    <t>Poznámka k položce:_x000D_
Zahrnuje veškeré činnosti dle čl. 2, odst. 2.5.3 SoD (zařízení staveniště a jeho provoz v souladu s platnými právními předpisy, vč.případného zajištění ohlášení dle zákona č. 183/2006 Sb., o územním plánování a stavebním řádu, ve znění pozdějších předpisů (dále jen „stavební zákon“)_x000D_
_x000D_
Zařízení staveniště obsahuje náklady na:_x000D__x000D_
-předání a převzetí staveniště_x000D__x000D_
-terénní úpravy zařízení staveniště (jsou to např.náklady na hlavní terénní úpravy: přípravu základové roviny pro uložení mobilních buněk, terénní úpravy pro zřízení provizorních komunikací apod.)_x000D__x000D_
-náklady na stavení buňky (náklady na zřízení, demontáž a opotřebení nebo pronájem stavebních buněk, na kanceláře, stavební sklady, mobilní WC, umývárny, sprchy, apod. Náleží sem i případy, kdy jsou pro tyto účely přizpůsobeny stávající objekty.)_x000D__x000D_
-provizorní komunikace (jedná se o náklady související se zřízením provizorních silnic,chodníků,popř.jeřábových drah,zřízení provizorních lávek,můstků,schodišť,ramp apod. a to v jakémkoliv materiálovém provedení,přes jakékoliv konstrukce či překážky sloužících k vybavení staveniště.)_x000D_
-mechanizace staveniště_x000D__x000D_
-skládky na staveništi (náklady související se zřízením skládek na staveništi a jejich zrušením)_x000D__x000D_
-náklady na provoz a údržbu vybavení staveniště (úklid staveniště po dobu realizace díla a před protokolárním předáním a převzetím díla.Provádění denního hrubého úklidu, po skončení prací každé z etap, případně části provedení čistého úklidu mokrou cestou.Provedení opatření proti vnikání prachu, nečistot a nadměrného hluku souvisejícího se stavbou do okolí.)_x000D__x000D_
-energie pro zařízení staveniště (náklady na připojení zařízení staveniště na inženýrské sítě (elektro,voda,kanalizace, apod.) včetně elektroměrů, vodoměrů aj. a zřízení požadovaných odběrných míst, včetně nákladů na případné související výkopy. Zahrnuje i náklady na odebírané energie.)_x000D__x000D_
-oplocení staveniště_x000D__x000D_
-opatření na ochranu pozemků sousedících se staveništěm (náklady na případná opatření na ochranu sousedních pozemků proti poškození a znečištění.)_x000D_
-dopravní značení na staveništi (jedná se o dopravní značení na staveništi a v jeho bezprostředním okolí, včetně značení staveniště pro probíhající provoz investora nebo třetích osob. Zajištění dopravního značení k dopravním omezením, jejich údržba, přemísťování po dobu realizace díla a následné odstranění po předání díla.)_x000D__x000D_
-osvětlení staveniště (náklady na osvětlení jsou řešeny podle rozsahu a charakteru staveniště -vč.rozvodných skříní.)_x000D__x000D_
-informační tabule na staveništi (zohledňuje náklady na vyrobení a osazení informačních tabulí (označení) stavby -jejich údržba, přemísťování po dobu realizace díla a následné odstranění po předání díla. Řádné vyznačení obvodu staveniště informačními a výstražnými tabulkami.)_x000D__x000D_
-alarm, strážní služba staveniště (zabezpečení staveniště -např.technické opatření,strážní služba,zabezpečení přístupů ke skladům, apod.)_x000D_
-pronájem ploch (zábor veřejných prostranství a prostranství okolo stavby před zahájením stavby a jejich uvedení do původního stavu, vč.poplatku za pronájem ploch,projednání a zajištění případného zvláštního užívání komunikací a veřejných ploch včetně úhrady)_x000D__x000D_
-rozebrání, bourání a odvoz zařízení staveniště (postihuje náklady na rozebrání, bourání a odvoz veškerého zařízení staveniště,vč.přípojek energií a jejich odvoz, úklid ploch, na kterých bylo zařízení staveniště provozováno -jsou zde zahrnuty veškeré náklady této povahy mimo úpravu terénu do původního stavu)_x000D__x000D_
-úprava terénu po zrušení zařízení staveniště (jedná se o náklady za práce, jejichž smyslem je uvedení místa zařízení staveniště do původního stavu. Uvedení všech povrchů dotčených stavbou do původního stavu-komunikace,chodníky,zeleň,…)._x000D_
poznámka:zařízení staveniště pro nerezové bazény-viz.soupis PS102</t>
  </si>
  <si>
    <t>VRN4</t>
  </si>
  <si>
    <t>Inženýrská činnost</t>
  </si>
  <si>
    <t>0419030-01</t>
  </si>
  <si>
    <t>Dozor geologa během výstavby</t>
  </si>
  <si>
    <t>1757476736</t>
  </si>
  <si>
    <t xml:space="preserve">Poznámka k položce:_x000D_
Zahrnuje veškeré činnosti dle čl. 2, odst. 2.5.14 SoD:_x000D_
Dozor geologa během výstavby, kdy je zhotovitel povinen zajistit kontrolu oprávněného geologa nad prováděním zemních prací, především zajistit posouzení základových spár jednotlivých stavebních a inženýrských objektů, posoudit stabilitu zemin při provádění výkopů, vhodnost zemin pro provedení zásypů výkopů atd._x000D_
</t>
  </si>
  <si>
    <t>0425030-02</t>
  </si>
  <si>
    <t xml:space="preserve">BOZP na staveništi vč.koordinátora </t>
  </si>
  <si>
    <t>990885046</t>
  </si>
  <si>
    <t>Poznámka k položce:_x000D_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 vč.příslušného značení uvnitř budov i na venkovních plochách._x000D__x000D_
Účelem BOZP je zajistit bezpečnost práce a ochranu zdraví na staveništi, eliminovat rizika ohrožení zdraví a majetku, zajistit ochranu životního prostředí a předejít vzniku mimořádných událostí. _x000D__x000D_
Předpokládá se jmenování koordinátora BOZP na staveništi, určeného zadavatelem stavby k provádění stanovených činností při realizaci stavby._x000D__x000D_
Budou stanoveny provozní předpisy, podmínky pro dopravu._x000D__x000D_
Bude stanoveno vymezení činnosti, rozsah prací a stanovení odpovědnosti v BOZP, rizika provádění stavby._x000D_
Zajištění a zabezpečení BOZP - dodržení podmínek plánu BOZP na staveništi, technické a ochranné konstrukce a zařízení dle požadavků koordinátora BOZP (práce ve výškách), tak aby byla zajištěna bezpečná zdraví neohrožující práce po celou dobu rekonstrukce.(ochranné konstrukce, záchytné systémy, dočasná lešení, zábradlí ochranné sítě a konstrukce, technické vybavení, technické vybavení,, ochranné vybavení, dočasné ochranné konstrukce ve výškách)._x000D_
Dodržení podmínek BOZP při práci ve výškách (dočasná lešení, zábradlí, ochranné sítě a konstrukce, technické vybavení, ochranné vybavení, dočasné ochranné konstrukce ve výškách, zajištění nebezpečných prostorů, stálý dozor při bouracích pracích, OOPP proti pádu z výšky, práce ve výtahové šachtě), atd._x000D__x000D_
plný popis viz.SoD</t>
  </si>
  <si>
    <t>0431940-01</t>
  </si>
  <si>
    <t>Revize, zkoušky a měření</t>
  </si>
  <si>
    <t>1644161406</t>
  </si>
  <si>
    <t>Poznámka k položce:_x000D_
Jedná se o odtrhové zkoušky pro podlahy a únosnost podloží_x000D_
Zahrnuje veškeré činnosti dle čl. 2, odst. 2.5.4 SoD_x000D_
Revize, zkoušky a měření, kdy je zhotovitel povinen:_x000D_
a)zajistit v souladu s platnými právními předpisy a technickými normami prostřednictvím oprávněné osoby provedení všech nezbytných zkoušek a revizí všech vyhrazených technických zařízení umístěných ve stavbě. O těchto zkouškách a revizích vypracovat protokoly a revizní zprávy a tyto předat objednateli ve 3 tištěných stejnopisech. Pokud provedené zkoušky a revize odhalí na kontrolovaném zařízení závady, je zhotovitel povinen tyto závady odstranit a zajistit opětovné provedení zkoušek a revizí._x000D_
b)zajistit u zařízení, instalací a konstrukcí, které nejsou vyhrazenými technickými zařízeními dle příslušného zákona (zařízení uvedená v bodě a)), provedení všech nezbytných měření, prohlídek, zkoušek a revizí (dále jen zkoušky), pokud jsou tyto zkoušky vyžadovány platnými právními předpisy, technickými normami, požadavky vydaných stanovisek DOSS a správců IS a podmínkami společného povolení stavby. Zhotovitel je povinen zajisti, aby zkoušky provedla pouze osoba oprávněná k provedení těchto zkoušek. Na základě provedených zkoušek je zhotovitel povinen vypracovat protokoly a revizní zprávy a tyto předat objednateli ve 3 tištěných stejnopisech. Pokud provedené zkoušky odhalí na kontrolovaném zařízení závady, je zhotovitel povinen tyto závady odstranit a zajistit opětovné provedení zkoušek._x000D_
c)zajistit všechny ostatní nezbytné zkoušky, atesty a revize podle technických norem a právních předpisů platných v době provádění a předání díla, kterými bude prokázáno dosažení předepsané kvality a předepsaných technických parametrů díla;_x000D_
_x000D_
Zajištění a provedení všech nutných zkoušek dle norem ČSN případně jiných norem, revizí (vč.revizí a zkoušek pro profese:EL,VZT,ÚT,ZTI,MaR,přípojky,apod.) vztahujících se k prováděnému předmětu veřejné zakázky, vč. pořízení protokolů (např.odtrhové zkoušky,výtažné,únosnost podloží,apod.).</t>
  </si>
  <si>
    <t>045203000</t>
  </si>
  <si>
    <t>Kompletační činnost</t>
  </si>
  <si>
    <t>-172629736</t>
  </si>
  <si>
    <t>https://podminky.urs.cz/item/CS_URS_2021_02/045203000</t>
  </si>
  <si>
    <t xml:space="preserve">Poznámka k položce:_x000D_
Zahrnuje veškeré činnosti dle čl. 2, odst. 2.5.5 SoD_x000D_
Kompletační činnost, kdy je zhotovitel povinen_x000D_
a)v průběhu realizace díla zajišťovat a předkládat objednateli ke kontrole doklady o vlastnostech výrobků, materiálů, technologických celků a zařízení (dále jen atesty), a to minimálně 15 pracovních dní před jejich zabudováním do stavby;_x000D_
b)v průběhu realizace díla předkládat objednateli k odsouhlasení vzorky materiálů, a to minimálně 15 pracovních dní před jejich zabudováním do stavby;_x000D_
c)zajistit a předložit všechny potřebné dokumenty nutné pro uvedení stavby do zkušebního a trvalého provozu. _x000D_
d)zajistit a předat protokolárně objednateli všechny doklady o dokončené stavbě, zejména výsledky zkoušek a revizí, doklady dle zákona č. 22/1997 Sb., o technických požadavcích na výrobky a o změně a doplnění některých zákonů, tj. prohlášení o shodě, atesty, certifikáty na všechny použité materiály a výrobky a další doklady, související s plněním předmětu zakázky, které jsou nezbytné k uvedení stavby do zkušebního a trvalého provozu;_x000D_
</t>
  </si>
  <si>
    <t>045303000</t>
  </si>
  <si>
    <t>Koordinační činnost</t>
  </si>
  <si>
    <t>-959704181</t>
  </si>
  <si>
    <t>https://podminky.urs.cz/item/CS_URS_2021_02/045303000</t>
  </si>
  <si>
    <t xml:space="preserve">Poznámka k položce:_x000D_
Zahrnuje veškeré činnosti dle čl. 2, odst. 2.5.6 SoD_x000D_
Koordinační činnost, kdy je zhotovitel povinen:_x000D_
a)zajistit splnění všech podmínek a požadavků vyplývajících ze společného povolení stavby a z vydaných stanovisek a vyjádření DOSS a správců IS, případně dalších účastníků stavebního řízení;_x000D_
b)zajistit v případě archeologického nálezu informování stavebního úřadu a orgánu státní památkové péče, popřípadě Archeologického ústavu AV ČR Praha a provedení nezbytných opatření, aby nález nebyl zničen a poškozen, v případě neevidované drobné stavby (boží muka, mezník, atd.) zajištění, aby veškerá vedení inženýrských sítí byla mimo tento objekt, tak aby nebyl poškozen, v případě, že to není možné zajištění konzultace se zástupcem památkové péče na Městském úřadu, stavebním úřadu, úseku památkové péče._x000D_
c)zajistit oznámení zahájení stavebních prací v souladu s pravomocným rozhodnutím o povolení stavby a vyjádřeními DOSS a správců IS;_x000D_
d)zajistit koordinační a kompletační činnosti při realizaci předmětu díla;_x000D_
e)zajistit koordinační činnosti poddodavatelů zhotovitele;_x000D_
f)zajistit a provést všechna nezbytná opatření organizačního a stavebně technologického charakteru k řádnému provedení předmětu díla;_x000D_
g)zajistit potřebná či úřady stanovená opatření nutná k provedení díla dle této smlouvy.;_x000D_
Dále pak:_x000D_
* činností souvisejících se zakázkou-tj.účastí všech zainteresovaných osob ve všech fázích přípravy,realizace i dokončení zakázky,komplexního vyzkoušení a měření, odstranění vad díla podléhajících záruční lhůtě._x000D__x000D_
* poradenství (technická pomoc,aj.)_x000D__x000D_
* účasti zástupců zainteresovaných stran na jednáních,zkouškách,odevzdávání a přebírání konstrukcí,objektů a celků._x000D__x000D_
* kontroly činností na staveništi,výše uvedených činností i souvisejících správních činností._x000D__x000D_
*předložení výsledku hygienického rozboru vody dle požadavků KHS_x000D__x000D_
Předání záručních listů, popř. návodů k obsluze v českém jazyce._x000D__x000D_
Zajištění a předání atestů a dokladů o požadovaných vlastnostech výrobků k předání předmětu veřejné zakázky ( vč.případných prohlášení o shodě dle zákona č. 22/1997 Sb. O technických požadavcích na výrobky)._x000D__x000D_
Oznámení zahájení stavebních prací správcům sítí před zahájením prací v souladu s projektovou dokumentací, platnými rozhodnutími a vyjádřeními._x000D__x000D_
Předložení dokladů o nezávadném zneškodňování odpadu._x000D_
</t>
  </si>
  <si>
    <t>0493030-01</t>
  </si>
  <si>
    <t>Zajištění vydání rozhodnutí o zkušebním provozu</t>
  </si>
  <si>
    <t>-377000494</t>
  </si>
  <si>
    <t xml:space="preserve">Poznámka k položce:_x000D_
Zahrnuje veškeré činnosti dle čl. 2, odst. 2.5.15 SoD_x000D_
Zajištění vydání rozhodnutí o zkušebním provozu, kdy je zhotovitel povinen:_x000D_
a)zajistit kladná stanoviska DOSS a správců IS nutná pro vydání rozhodnutí o zkušebním provozu stavby;_x000D_
b)podat žádosti o vydání rozhodnutí o zkušebním provozu stavby; _x000D_
c)sdělit objednateli termín místního šetření na stavbě;_x000D_
d)účastnit se po dokončení stavby místního šetření k řízení o povolení zkušebního provozu stavby a v určených termínech odstranit případné závady uvedené v zápisu z této prohlídky vzniklé činností zhotovitele, opakovaně se účastnit případných dalších místních šetření;_x000D_
e)předat objednateli pravomocné rozhodnutí o zkušebním provozu a všechna kladná stanoviska DOSS a správců IS; _x000D_
f)pro získání rozhodnutí o zkušebním provozu bude zhotoviteli před dokončením stavby udělena plná moc._x000D_
</t>
  </si>
  <si>
    <t>0493030-02</t>
  </si>
  <si>
    <t>Zajištění kolaudačního souhlasu</t>
  </si>
  <si>
    <t>461951502</t>
  </si>
  <si>
    <t xml:space="preserve">Poznámka k položce:_x000D_
Zahrnuje veškeré činnosti dle čl. 2, odst. 2.5.17 SoD_x000D_
Zajištění kolaudačního souhlasu, kdy je zhotovitel povinen:_x000D_
a)zajistit kladná stanoviska DOSS a správců IS nutná k vydání kolaudačního souhlasu;_x000D_
b)provést vyhodnocení zkušebního provozu dle požadavků DOSS a společného povolení stavby;_x000D_
c)podat žádosti o vydání kolaudačního souhlasu stavby; _x000D_
d)sdělit objednateli termín závěrečné kontrolní prohlídky stavby;_x000D_
e)účastnit se po ukončení zkušebního provozu stavby závěrečné kontrolní prohlídky stavby (kolaudace) a v určených termínech odstranit případné závady uvedené v zápisu z této prohlídky vzniklé činností zhotovitele, opakovaně se účastnit případných dalších kontrolních prohlídek_x000D_
f)předat objednateli kolaudační souhlasy a všechna kladná stanoviska DOSS a správců IS; _x000D_
g)pro získání kolaudačního souhlasu bude zhotoviteli před dokončením stavby udělena plná moc._x000D_
</t>
  </si>
  <si>
    <t>VRN5</t>
  </si>
  <si>
    <t>Finanční náklady</t>
  </si>
  <si>
    <t>0510020-02</t>
  </si>
  <si>
    <t>Pojištění stavby a finanční záruky</t>
  </si>
  <si>
    <t>-626587964</t>
  </si>
  <si>
    <t xml:space="preserve">Poznámka k položce:_x000D_
Zahrnuje veškeré činnosti dle čl. 2, odst. 2.5.7 SoD_x000D_
Pojištění stavby a finanční záruky, kdy je zhotovitel povinen:_x000D_
zajistit si v souladu s článkem 12 této smlouvy pojištění stavby a finanční záruky._x000D_
(jedná se pojistné a bankovní záruku-rozsah dle smlouvy odst.12)_x000D_
_x000D_
</t>
  </si>
  <si>
    <t>VRN6</t>
  </si>
  <si>
    <t>Územní vlivy</t>
  </si>
  <si>
    <t>0600010-01</t>
  </si>
  <si>
    <t>Provozní a územní vlivy</t>
  </si>
  <si>
    <t>2088250943</t>
  </si>
  <si>
    <t xml:space="preserve">Poznámka k položce:_x000D_
Zahrnuje veškeré činnosti dle čl. 2, odst. 2.5.8 SoD_x000D_
Provozní a územní vlivy, kdy je zhotovitel povinen:_x000D_
a)uvést pozemky, jejichž úpravy nejsou součástí díla, ale budou stavbou dotčeny, po ukončení prací neprodleně do původního stavu;_x000D_
b)zajistit opatření k dočasné ochraně konstrukcí a staveb sousedících s prostory staveniště a opatření k ochraně a zabezpečení strojů a materiálů na staveništi_x000D_
</t>
  </si>
  <si>
    <t>VRN7</t>
  </si>
  <si>
    <t>Provozní vlivy</t>
  </si>
  <si>
    <t>071203000</t>
  </si>
  <si>
    <t>Provoz dalšího subjektu</t>
  </si>
  <si>
    <t>-32526416</t>
  </si>
  <si>
    <t>https://podminky.urs.cz/item/CS_URS_2021_02/071203000</t>
  </si>
  <si>
    <t xml:space="preserve">Poznámka k položce:_x000D_
Zahrnuje veškeré činnosti dle čl. 2, odst. 2.5.9 SoD_x000D_
Provoz dalšího subjektu, kdy je zhotovitel povinen:_x000D_
a)zajistit koordinaci provádění díla s provozem vodních vleků provozovaných společností Wake sport s.r.o., IČ: 04525566, se sídlem Wilsonova 546/7, 274 01 Slaný, tzn. v provozním období vodních vleků (od 1.4. do 31.10.):_x000D_
•zajistit, aby nedošlo k přerušení dodávky elektřiny pro rozvaděče vodních vleků (např. zajistit připojení ze staveništního rozvaděče, nebo uzpůsobit harmonogram prací tak, aby se přepojení rozvaděčů vodních vleků bylo provedeno mimo toto období);_x000D_
•zajistit oddělení staveniště od provozu vodních vleků;_x000D_
•zajistit v daném období přístup pro pěší k provozu vodních vleků;_x000D_
•vyčlenit na stávajícím parkovišti parkovací místa pro návštěvník vodních vleků._x000D_
b)v případě, že zhotovitel nevyužije vyhrazené změny závazku dle § 100 odst. 3 ZZVZ na dodávku fotovoltaické elektrárny (dále jen FVE), strpět výstavbu FVE v prostoru parkoviště areálu koupaliště a vzájemně koordinovat činnosti při realizaci stavby s výstavbou FVE;_x000D_
</t>
  </si>
  <si>
    <t>VRN9</t>
  </si>
  <si>
    <t>Ostatní náklady</t>
  </si>
  <si>
    <t>0910030-01</t>
  </si>
  <si>
    <t>Nakládání s odpady</t>
  </si>
  <si>
    <t>-783720075</t>
  </si>
  <si>
    <t>Poznámka k položce:_x000D_
Likvidace, odvoz a uložení odpadů ze stavby (obaly materiálů, ztratné-prořez) na skládku v souladu s ustanoveními zákona č. 185/2001 Sb., o odpadech, protokol o uložení.</t>
  </si>
  <si>
    <t>091504000</t>
  </si>
  <si>
    <t>Náklady související s publikační činností</t>
  </si>
  <si>
    <t>842974236</t>
  </si>
  <si>
    <t>https://podminky.urs.cz/item/CS_URS_2022_01/091504000</t>
  </si>
  <si>
    <t>Poznámka k položce:_x000D_
Zahrnuje zejména náklady na informační tabuli dle SOD a tabuli formátu A3.
Povinnost konzultovat grafický název velkoplošného reklamního panelu a stálé vysvětlující tabule dle oficiálního názvu projektu (upřesněno zadavatelem).</t>
  </si>
  <si>
    <t>092103001</t>
  </si>
  <si>
    <t>Náklady na zkušební provoz</t>
  </si>
  <si>
    <t>-668299200</t>
  </si>
  <si>
    <t>https://podminky.urs.cz/item/CS_URS_2022_01/092103001</t>
  </si>
  <si>
    <t>Poznámka k položce:_x000D_
Zahrnuje veškeré činnosti dle čl. 2, odst. 2.5.16_x000D_
Zpracování provozní dokumentace, kde je zhotovitel povinen:_x000D_
a)po ukončení stavebních a montážních prací zajistit napuštění bazénů, zprovoznění všech dodaných technologií;_x000D_
b)po vydání rozhodnutí o zkušebním provozu až do doby ukončení zkušebního provozu průběžně vyhodnocovat chod bazénových technologií a na základě údajů předávaných mu provozovatelem stavby (tj. výsledky rozborů bazénové vody, údaje o počtu návštěvníků, klimatická data, množství dopouštěné surové vody, dávkování chemikálií apod.) zjišťovat účinnost recirkulace a úpravy bazénové vody. Na základě tohoto vyhodnocení je zhotovitel povinen průběžně navrhovat úpravy nastavení technologií, dávkování chemikálií apod. tak, aby kvalita bazénové vody odpovídala platné legislativě._x000D_
(pro všechny profese v rozsahu jejich požadavků)</t>
  </si>
  <si>
    <t>092203000</t>
  </si>
  <si>
    <t>Náklady na zaškolení</t>
  </si>
  <si>
    <t>427660267</t>
  </si>
  <si>
    <t>https://podminky.urs.cz/item/CS_URS_2021_02/092203000</t>
  </si>
  <si>
    <t>Poznámka k položce:_x000D_
Zahrnuje veškeré činnosti dle čl. 2, odst. 2.5.18, písm. b) SoD_x000D_
Zpracování provozní dokumentace, kde je zhotovitel povinen:_x000D_
b)před zahájením provozu stavby prokazatelné zaškolit pracovníky provozovatele stavby z obsluhy a údržby všech zařízení zabudovaných ve stavbě._x000D_
(pro všechny profese v rozsahu jejich požadavků)</t>
  </si>
  <si>
    <t>SEZNAM FIGUR</t>
  </si>
  <si>
    <t>Výměra</t>
  </si>
  <si>
    <t xml:space="preserve"> 2021/67-002/ 2021/67-002-11</t>
  </si>
  <si>
    <t>Použití figury:</t>
  </si>
  <si>
    <t>Montáž podlah keramických velkoformát pro mechanické zatížení protiskluzných lepených flexibilním lepidlem přes 4 do 6 ks/m2</t>
  </si>
  <si>
    <t>Výztuž mazanin svařovanými sítěmi Kari</t>
  </si>
  <si>
    <t>Potěr cementový samonivelační litý C30 tl přes 45 do 50 mm</t>
  </si>
  <si>
    <t>Příplatek k cementovému samonivelačnímu litému potěru C30 ZKD 5 mm tl přes 50 mm</t>
  </si>
  <si>
    <t>Separační vrstva z PE fólie</t>
  </si>
  <si>
    <t>Montáž izolace tepelné podlah volně kladenými rohožemi, pásy, dílci, deskami 2 vrstvy</t>
  </si>
  <si>
    <t>Vysátí podkladu před pokládkou dlažby</t>
  </si>
  <si>
    <t>Nátěr penetrační na podlahu</t>
  </si>
  <si>
    <t>Příplatek k montáži podlah keramických lepených flexibilním lepidlem za spárování tmelem dvousložkovým</t>
  </si>
  <si>
    <t>Příplatek k montáži podlah keramických lepených flexibilním lepidlem za lepení dvousložkovým lepidlem</t>
  </si>
  <si>
    <t>Izolace pod dlažbu nátěrem nebo stěrkou ve dvou vrstvách</t>
  </si>
  <si>
    <t>Čištění vnitřních ploch podlah nebo schodišť po položení dlažby chemickými prostředky</t>
  </si>
  <si>
    <t>dlažba velkoformátová keramická slinutá protiskluzná do interiéru i exteriéru pro vysoké mechanické namáhání přes 4 do 6ks/m2</t>
  </si>
  <si>
    <t>bet.dlažba reliéfní 500/500/50mm</t>
  </si>
  <si>
    <t>Montáž obkladů vnitřních keramických velkoformátových hladkých přes 4 do 6 ks/m2 lepených flexibilním lepidlem</t>
  </si>
  <si>
    <t>Vápenocementová omítka hrubá jednovrstvá zatřená vnitřních stěn nanášená ručně</t>
  </si>
  <si>
    <t>Vápenocementová omítka štuková dvouvrstvá vnitřních stěn nanášená ručně</t>
  </si>
  <si>
    <t>Ometení (oprášení) stěny při přípravě podkladu</t>
  </si>
  <si>
    <t>Nátěr penetrační na stěnu</t>
  </si>
  <si>
    <t>Příplatek k montáži obkladů vnitřních keramických hladkých za spárování tmelem dvousložkovým</t>
  </si>
  <si>
    <t>Příplatek k montáži obkladů vnitřních keramických hladkých za lepením lepidlem dvousložkovým</t>
  </si>
  <si>
    <t>Čištění vnitřních ploch stěn po provedení obkladu chemickými prostředky</t>
  </si>
  <si>
    <t>Dvojnásobné bílé malby ze směsí za mokra výborně oděruvzdorných v místnostech v do 3,80 m</t>
  </si>
  <si>
    <t>obklad velkoformátový keramický hladký přes 4 do 6ks/m2</t>
  </si>
  <si>
    <t>Montáž soklů z dlaždic keramických rovných flexibilní lepidlo v do 65 mm</t>
  </si>
  <si>
    <t>Podlahy spárování silikonem</t>
  </si>
  <si>
    <t>Pracnější řezání podlah z dlaždic keramických rovné</t>
  </si>
  <si>
    <t>Izolace pod obklad nátěrem nebo stěrkou ve dvou vrstvách</t>
  </si>
  <si>
    <t>Montáž profilu ukončujícího rohového nebo vanového</t>
  </si>
  <si>
    <t>Montáž podlah z mozaiky neglazované lepené flexibilním lepidlem</t>
  </si>
  <si>
    <t>Příplatek k montáž podlah z mozaiky za plochu do 5 m2</t>
  </si>
  <si>
    <t>mozaika keramická hladká na podlahu i stěnu pro interiér i exteriér (5x5)-set 300mx300mm</t>
  </si>
  <si>
    <t>Provedení izolace proti tlakové vodě svislé za studena nátěrem penetračním</t>
  </si>
  <si>
    <t>Provedení izolace proti tlakové vodě vodorovné za studena nátěrem penetračním</t>
  </si>
  <si>
    <t>SDK podhled 2x H2 tl.12,5mm</t>
  </si>
  <si>
    <t>SDK podhled desky 2xH2 12,5 bez izolace dvouvrstvá spodní kce profil CD+UD</t>
  </si>
  <si>
    <t>SDK podhled základní penetrační nátěr</t>
  </si>
  <si>
    <t>Montáž parotěsné zábrany do SDK podhledu</t>
  </si>
  <si>
    <t>Oprášení (ometení ) podkladu v místnostech v do 3,80 m</t>
  </si>
  <si>
    <t>Jednonásobné bílé malby ze směsí za mokra minimálně oděruvzdorných v místnostech do 3,80 m</t>
  </si>
  <si>
    <t>Dvojnásobné bílé malby ze směsí za mokra minimálně oděruvzdorných v místnostech do 3,80 m</t>
  </si>
  <si>
    <t>Krycí epoxidová stěrka tloušťky do 3 mm chemicky odolné lité podlahy</t>
  </si>
  <si>
    <t>Mazanina tl přes 120 do 240 mm z betonu prostého se zvýšenými nároky na prostředí tř. C 30/37</t>
  </si>
  <si>
    <t>Příplatek k mazanině tl přes 120 do 240 mm za přehlazení povrchu</t>
  </si>
  <si>
    <t>Příplatek k mazanině tl přes 120 do 240 mm za sklon přes 15 do 35°</t>
  </si>
  <si>
    <t>Příplatek k mazaninám za přidání ocelových vláken (drátkobeton) pro objemové vyztužení 30 kg/m3</t>
  </si>
  <si>
    <t>Nástřik betonových povrchů proti odpařování vody</t>
  </si>
  <si>
    <t>Vysátí podkladu před provedením lité podlahy</t>
  </si>
  <si>
    <t>Otryskání podkladu před provedením lité podlahy</t>
  </si>
  <si>
    <t>Penetrační epoxidový nátěr podlahy na suchý a vyzrálý podklad</t>
  </si>
  <si>
    <t>Prosyp penetračních nátěrů podkladu podlahy pískem v množství do 0,5 kg/m2</t>
  </si>
  <si>
    <t>Uzavírací epoxidový protiskluzný nátěr podlahy</t>
  </si>
  <si>
    <t xml:space="preserve"> 2021/67-003/ 2021/67-003-11</t>
  </si>
  <si>
    <t>Podlahy separační provazec do pružných spar průměru 8 mm</t>
  </si>
  <si>
    <t>Montáž těsnícího pásu pro styčné nebo dilatační spáry</t>
  </si>
  <si>
    <t>M_1</t>
  </si>
  <si>
    <t xml:space="preserve"> 2021/67-004/ 2021/67-004-11</t>
  </si>
  <si>
    <t>Montáž podlah keramických pro mechanické zatížení protiskluzných lepených flexibilním lepidlem přes 22 do 25 ks/m2</t>
  </si>
  <si>
    <t>Cementový postřik vnitřních stěn nanášený celoplošně ručně</t>
  </si>
  <si>
    <t>Penetrační disperzní nátěr vnitřních stěn nanášený ručně</t>
  </si>
  <si>
    <t>Montáž omítníků plastových, pozinkovaných nebo dřevěných</t>
  </si>
  <si>
    <t>Montáž obkladů vnitřních keramických hladkých přes 22 do 25 ks/m2 lepených flexibilním lepidlem</t>
  </si>
  <si>
    <t>dlažba keramická slinutá protiskluzná do interiéru i exteriéru pro vysoké mechanické namáhání přes 22 do 25ks/m2</t>
  </si>
  <si>
    <t xml:space="preserve"> 2021/67-005/ 2021/67-005-11</t>
  </si>
  <si>
    <t>bet.dlažba reliéfní 400/400/40mm</t>
  </si>
  <si>
    <t>Kladení betonové dlažby komunikací pro pěší do lože z kameniva velikosti přes 0,09 do 0,25 m2 pl do 50 m2</t>
  </si>
  <si>
    <t>Podklad ze štěrkodrtě ŠD plochy přes 100 m2 tl 150 mm</t>
  </si>
  <si>
    <t>Montáž odvětrávané fasády stěn nýtováním na hliníkový rošt bez tepelné izolace</t>
  </si>
  <si>
    <t>Montáž izolace tepelné do roštu  jednosměrného vodorovného budov v do 6 m</t>
  </si>
  <si>
    <t>Příplatek k montáži obkladů vnitřních keramických hladkých za plochu do 10 m2</t>
  </si>
  <si>
    <t xml:space="preserve"> 2021/67-007/ 2021/67-007-11</t>
  </si>
  <si>
    <t>Asfaltový beton vrstva obrusná ACO 11 (ABS) tř. I tl 40 mm š do 3 m z nemodifikovaného asfaltu</t>
  </si>
  <si>
    <t>Zhutnění podloží z hornin soudržných nebo nesoudržných pod násypy</t>
  </si>
  <si>
    <t>Úprava pláně v hornině třídy těžitelnosti I skupiny 1 až 3 se zhutněním strojně</t>
  </si>
  <si>
    <t>Podklad ze štěrkodrtě ŠD plochy přes 100 m2 tl 200 mm</t>
  </si>
  <si>
    <t>Podklad z mechanicky zpevněného kameniva MZK tl 150 mm</t>
  </si>
  <si>
    <t>Asfaltový beton vrstva podkladní ACP 16 (obalované kamenivo OKS) tl 80 mm š do 3 m</t>
  </si>
  <si>
    <t>Čištění budov zametení drsných podlah</t>
  </si>
  <si>
    <t>Postřik živičný spojovací z asfaltu v množství 0,50 kg/m2</t>
  </si>
  <si>
    <t>Kladení betonové dlažby komunikací pro pěší do lože z kameniva velikosti přes 0,09 do 0,25 m2 pl přes 300 m2</t>
  </si>
  <si>
    <t>Hloubení jam nezapažených v hornině třídy těžitelnosti I skupiny 3 objemu do 1000 m3 strojně</t>
  </si>
  <si>
    <t>Podklad z vibrovaného štěrku VŠ tl 200 mm</t>
  </si>
  <si>
    <t>Kladení zámkové dlažby pozemních komunikací ručně tl 80 mm skupiny A pl přes 100 do 300 m2</t>
  </si>
  <si>
    <t>Příplatek za kombinaci dvou barev u betonových dlažeb pozemních komunikací ručně tl 80 mm skupiny A</t>
  </si>
  <si>
    <t>Kladení zámkové dlažby komunikací pro pěší ručně tl 60 mm skupiny A pl přes 300 m2</t>
  </si>
  <si>
    <t>Příplatek za kombinaci dvou barev u kladení betonových dlažeb komunikací pro pěší ručně tl 60 mm skupiny A</t>
  </si>
  <si>
    <t>Kladení dlažby z vegetačních tvárnic pozemních komunikací tl 80 mm pl přes 100 do 300 m2</t>
  </si>
  <si>
    <t>Podklad nebo podsyp ze štěrkopísku ŠP plochy přes 100 m2 tl 200 mm</t>
  </si>
  <si>
    <t>Kladení zámkové dlažby komunikací pro pěší ručně tl 60 mm skupiny A pl do 50 m2</t>
  </si>
  <si>
    <t>dlažba zámková tvaru I základní pro nevidomé 196x161x60mm barevná</t>
  </si>
  <si>
    <t>sportovní hřiště lité</t>
  </si>
  <si>
    <t>Ručně litý pryžový povrch stabilizační a 1-vrstvý tl 13 mm 1 základní barva na terén do 300 m2</t>
  </si>
  <si>
    <t>Podklad z kameniva hrubého drceného vel. 8-16 mm plochy do 100 m2 tl 50 mm</t>
  </si>
  <si>
    <t>Podklad z kameniva hrubého drceného vel. 16-32 mm plochy do 100 m2 tl 100 mm</t>
  </si>
  <si>
    <t>Podklad z kameniva hrubého drceného vel. 32-63 mm plochy do 100 m2 tl 150 mm</t>
  </si>
  <si>
    <t>Podklad ze štěrkodrtě ŠD plochy do 100 m2 tl 40 mm</t>
  </si>
  <si>
    <t>Kryt vymývaným dekoračním kamenivem (kačírkem) tl 200 mm</t>
  </si>
  <si>
    <t>Geotextilie pro ochranu, separaci a filtraci netkaná měrná hm přes 300 do 500 g/m2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</si>
  <si>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</si>
  <si>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</si>
  <si>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</si>
  <si>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</si>
  <si>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</si>
  <si>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</si>
  <si>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</si>
  <si>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</si>
  <si>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</si>
  <si>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</si>
  <si>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</si>
  <si>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</si>
  <si>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</si>
  <si>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Provozní soubor</t>
  </si>
  <si>
    <t>OST</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</si>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</sst>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0000A8"/>
      <name val="Arial CE"/>
    </font>
    <font>
      <sz val="8"/>
      <color rgb="FF800080"/>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sz val="8"/>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2" fillId="0" borderId="0" applyNumberFormat="0" applyFill="0" applyBorder="0" applyAlignment="0" applyProtection="0"/>
  </cellStyleXfs>
  <cellXfs count="43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166" fontId="28" fillId="0" borderId="21" xfId="0" applyNumberFormat="1" applyFont="1" applyBorder="1" applyAlignment="1" applyProtection="1">
      <alignment vertical="center"/>
    </xf>
    <xf numFmtId="4" fontId="28" fillId="0" borderId="22" xfId="0" applyNumberFormat="1" applyFont="1" applyBorder="1" applyAlignment="1" applyProtection="1">
      <alignment vertical="center"/>
    </xf>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3" fillId="0" borderId="13" xfId="0" applyNumberFormat="1" applyFont="1" applyBorder="1" applyAlignment="1" applyProtection="1"/>
    <xf numFmtId="166" fontId="33" fillId="0" borderId="14" xfId="0" applyNumberFormat="1" applyFont="1" applyBorder="1" applyAlignment="1" applyProtection="1"/>
    <xf numFmtId="4" fontId="34"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7"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8"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39"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167" fontId="22"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2" fillId="0" borderId="22" xfId="0" applyFont="1" applyBorder="1" applyAlignment="1" applyProtection="1">
      <alignmen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0" fillId="0" borderId="4" xfId="0" applyFont="1"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0" fontId="4" fillId="0" borderId="0" xfId="0" applyFont="1" applyAlignment="1">
      <alignment horizontal="left" vertical="center" wrapText="1"/>
    </xf>
    <xf numFmtId="0" fontId="42" fillId="0" borderId="17" xfId="0" applyFont="1" applyBorder="1" applyAlignment="1">
      <alignment horizontal="left" vertical="center" wrapText="1"/>
    </xf>
    <xf numFmtId="0" fontId="42" fillId="0" borderId="23" xfId="0" applyFont="1" applyBorder="1" applyAlignment="1">
      <alignment horizontal="left" vertical="center" wrapText="1"/>
    </xf>
    <xf numFmtId="0" fontId="42" fillId="0" borderId="23" xfId="0" applyFont="1" applyBorder="1" applyAlignment="1">
      <alignment horizontal="left" vertical="center"/>
    </xf>
    <xf numFmtId="167" fontId="42"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4" fillId="0" borderId="0" xfId="0" applyFont="1" applyAlignment="1">
      <alignment horizontal="lef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4" fontId="27" fillId="0" borderId="0" xfId="0" applyNumberFormat="1" applyFont="1" applyAlignment="1" applyProtection="1">
      <alignment vertical="center"/>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4" fontId="7" fillId="0" borderId="0" xfId="0" applyNumberFormat="1" applyFont="1" applyAlignment="1" applyProtection="1">
      <alignment horizontal="righ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2" fillId="4" borderId="7"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2" fillId="4" borderId="8" xfId="0" applyFont="1" applyFill="1" applyBorder="1" applyAlignment="1" applyProtection="1">
      <alignment horizontal="center" vertical="center"/>
    </xf>
    <xf numFmtId="0" fontId="26" fillId="0" borderId="0" xfId="0" applyFont="1" applyAlignment="1" applyProtection="1">
      <alignment horizontal="left" vertical="center" wrapText="1"/>
    </xf>
    <xf numFmtId="0" fontId="30" fillId="0" borderId="0" xfId="0" applyFont="1" applyAlignment="1" applyProtection="1">
      <alignment horizontal="left" vertical="center" wrapText="1"/>
    </xf>
    <xf numFmtId="165" fontId="2" fillId="0" borderId="0" xfId="0" applyNumberFormat="1" applyFont="1" applyAlignment="1" applyProtection="1">
      <alignment horizontal="lef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2" fillId="4" borderId="8" xfId="0" applyFont="1" applyFill="1" applyBorder="1" applyAlignment="1" applyProtection="1">
      <alignment horizontal="righ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xf numFmtId="0" fontId="21" fillId="0" borderId="0" xfId="0" applyFont="1" applyAlignment="1">
      <alignment horizontal="left" vertical="center"/>
    </xf>
    <xf numFmtId="0" fontId="21" fillId="0" borderId="0" xfId="0" applyFont="1" applyAlignment="1" applyProtection="1">
      <alignment horizontal="left" vertical="center"/>
    </xf>
    <xf numFmtId="0" fontId="3" fillId="0" borderId="0" xfId="0" applyFont="1" applyAlignment="1">
      <alignment horizontal="left" vertical="top" wrapText="1"/>
    </xf>
    <xf numFmtId="0" fontId="44" fillId="0" borderId="1" xfId="0" applyFont="1" applyBorder="1" applyAlignment="1">
      <alignment horizontal="center" vertical="center"/>
    </xf>
    <xf numFmtId="0" fontId="44" fillId="0" borderId="1" xfId="0" applyFont="1" applyBorder="1" applyAlignment="1">
      <alignment horizontal="center" vertical="center" wrapText="1"/>
    </xf>
    <xf numFmtId="0" fontId="45" fillId="0" borderId="29" xfId="0" applyFont="1" applyBorder="1" applyAlignment="1">
      <alignment horizontal="left"/>
    </xf>
    <xf numFmtId="0" fontId="46" fillId="0" borderId="1" xfId="0" applyFont="1" applyBorder="1" applyAlignment="1">
      <alignment horizontal="left" vertical="center"/>
    </xf>
    <xf numFmtId="0" fontId="46" fillId="0" borderId="1" xfId="0" applyFont="1" applyBorder="1" applyAlignment="1">
      <alignment horizontal="left" vertical="top"/>
    </xf>
    <xf numFmtId="0" fontId="46" fillId="0" borderId="1" xfId="0" applyFont="1" applyBorder="1" applyAlignment="1">
      <alignment horizontal="left" vertical="center" wrapText="1"/>
    </xf>
    <xf numFmtId="0" fontId="45" fillId="0" borderId="29" xfId="0" applyFont="1" applyBorder="1" applyAlignment="1">
      <alignment horizontal="left" wrapText="1"/>
    </xf>
    <xf numFmtId="49" fontId="46" fillId="0" borderId="1" xfId="0" applyNumberFormat="1" applyFont="1" applyBorder="1" applyAlignment="1">
      <alignment horizontal="left" vertical="center" wrapText="1"/>
    </xf>
  </cellXfs>
  <cellStyles count="2">
    <cellStyle name="Hypertextový odkaz" xfId="1" builtinId="8"/>
    <cellStyle name="normální" xfId="0" builtinId="0" customBuiltin="1"/>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cstate="print"/>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3" Type="http://schemas.openxmlformats.org/officeDocument/2006/relationships/hyperlink" Target="https://podminky.urs.cz/item/CS_URS_2022_01/113107225" TargetMode="External"/><Relationship Id="rId18" Type="http://schemas.openxmlformats.org/officeDocument/2006/relationships/hyperlink" Target="https://podminky.urs.cz/item/CS_URS_2022_01/113154112" TargetMode="External"/><Relationship Id="rId26" Type="http://schemas.openxmlformats.org/officeDocument/2006/relationships/hyperlink" Target="https://podminky.urs.cz/item/CS_URS_2022_01/167151111" TargetMode="External"/><Relationship Id="rId39" Type="http://schemas.openxmlformats.org/officeDocument/2006/relationships/hyperlink" Target="https://podminky.urs.cz/item/CS_URS_2022_01/966001212" TargetMode="External"/><Relationship Id="rId21" Type="http://schemas.openxmlformats.org/officeDocument/2006/relationships/hyperlink" Target="https://podminky.urs.cz/item/CS_URS_2022_01/121151123" TargetMode="External"/><Relationship Id="rId34" Type="http://schemas.openxmlformats.org/officeDocument/2006/relationships/hyperlink" Target="https://podminky.urs.cz/item/CS_URS_2022_01/946111812" TargetMode="External"/><Relationship Id="rId42" Type="http://schemas.openxmlformats.org/officeDocument/2006/relationships/hyperlink" Target="https://podminky.urs.cz/item/CS_URS_2022_01/966071711" TargetMode="External"/><Relationship Id="rId47" Type="http://schemas.openxmlformats.org/officeDocument/2006/relationships/hyperlink" Target="https://podminky.urs.cz/item/CS_URS_2022_01/997013111" TargetMode="External"/><Relationship Id="rId50" Type="http://schemas.openxmlformats.org/officeDocument/2006/relationships/hyperlink" Target="https://podminky.urs.cz/item/CS_URS_2022_01/997013509" TargetMode="External"/><Relationship Id="rId55" Type="http://schemas.openxmlformats.org/officeDocument/2006/relationships/hyperlink" Target="https://podminky.urs.cz/item/CS_URS_2022_01/998223011" TargetMode="External"/><Relationship Id="rId7" Type="http://schemas.openxmlformats.org/officeDocument/2006/relationships/hyperlink" Target="https://podminky.urs.cz/item/CS_URS_2022_01/113107162" TargetMode="External"/><Relationship Id="rId12" Type="http://schemas.openxmlformats.org/officeDocument/2006/relationships/hyperlink" Target="https://podminky.urs.cz/item/CS_URS_2022_01/113107224" TargetMode="External"/><Relationship Id="rId17" Type="http://schemas.openxmlformats.org/officeDocument/2006/relationships/hyperlink" Target="https://podminky.urs.cz/item/CS_URS_2022_01/113107323" TargetMode="External"/><Relationship Id="rId25" Type="http://schemas.openxmlformats.org/officeDocument/2006/relationships/hyperlink" Target="https://podminky.urs.cz/item/CS_URS_2022_01/162751119" TargetMode="External"/><Relationship Id="rId33" Type="http://schemas.openxmlformats.org/officeDocument/2006/relationships/hyperlink" Target="https://podminky.urs.cz/item/CS_URS_2022_01/946111212" TargetMode="External"/><Relationship Id="rId38" Type="http://schemas.openxmlformats.org/officeDocument/2006/relationships/hyperlink" Target="https://podminky.urs.cz/item/CS_URS_2022_01/962052211" TargetMode="External"/><Relationship Id="rId46" Type="http://schemas.openxmlformats.org/officeDocument/2006/relationships/hyperlink" Target="https://podminky.urs.cz/item/CS_URS_2022_01/981511114" TargetMode="External"/><Relationship Id="rId59" Type="http://schemas.openxmlformats.org/officeDocument/2006/relationships/hyperlink" Target="https://podminky.urs.cz/item/CS_URS_2022_01/767996703" TargetMode="External"/><Relationship Id="rId2" Type="http://schemas.openxmlformats.org/officeDocument/2006/relationships/hyperlink" Target="https://podminky.urs.cz/item/CS_URS_2022_01/113106144" TargetMode="External"/><Relationship Id="rId16" Type="http://schemas.openxmlformats.org/officeDocument/2006/relationships/hyperlink" Target="https://podminky.urs.cz/item/CS_URS_2022_01/113107242" TargetMode="External"/><Relationship Id="rId20" Type="http://schemas.openxmlformats.org/officeDocument/2006/relationships/hyperlink" Target="https://podminky.urs.cz/item/CS_URS_2022_01/113202111" TargetMode="External"/><Relationship Id="rId29" Type="http://schemas.openxmlformats.org/officeDocument/2006/relationships/hyperlink" Target="https://podminky.urs.cz/item/CS_URS_2022_01/171251201" TargetMode="External"/><Relationship Id="rId41" Type="http://schemas.openxmlformats.org/officeDocument/2006/relationships/hyperlink" Target="https://podminky.urs.cz/item/CS_URS_2022_01/966008211" TargetMode="External"/><Relationship Id="rId54" Type="http://schemas.openxmlformats.org/officeDocument/2006/relationships/hyperlink" Target="https://podminky.urs.cz/item/CS_URS_2022_01/997013873" TargetMode="External"/><Relationship Id="rId1" Type="http://schemas.openxmlformats.org/officeDocument/2006/relationships/hyperlink" Target="https://podminky.urs.cz/item/CS_URS_2022_01/113106142" TargetMode="External"/><Relationship Id="rId6" Type="http://schemas.openxmlformats.org/officeDocument/2006/relationships/hyperlink" Target="https://podminky.urs.cz/item/CS_URS_2022_01/113107-01" TargetMode="External"/><Relationship Id="rId11" Type="http://schemas.openxmlformats.org/officeDocument/2006/relationships/hyperlink" Target="https://podminky.urs.cz/item/CS_URS_2022_01/113107223" TargetMode="External"/><Relationship Id="rId24" Type="http://schemas.openxmlformats.org/officeDocument/2006/relationships/hyperlink" Target="https://podminky.urs.cz/item/CS_URS_2022_01/162751117" TargetMode="External"/><Relationship Id="rId32" Type="http://schemas.openxmlformats.org/officeDocument/2006/relationships/hyperlink" Target="https://podminky.urs.cz/item/CS_URS_2022_01/946111112" TargetMode="External"/><Relationship Id="rId37" Type="http://schemas.openxmlformats.org/officeDocument/2006/relationships/hyperlink" Target="https://podminky.urs.cz/item/CS_URS_2022_01/962031133" TargetMode="External"/><Relationship Id="rId40" Type="http://schemas.openxmlformats.org/officeDocument/2006/relationships/hyperlink" Target="https://podminky.urs.cz/item/CS_URS_2022_01/966006132" TargetMode="External"/><Relationship Id="rId45" Type="http://schemas.openxmlformats.org/officeDocument/2006/relationships/hyperlink" Target="https://podminky.urs.cz/item/CS_URS_2022_01/981332111" TargetMode="External"/><Relationship Id="rId53" Type="http://schemas.openxmlformats.org/officeDocument/2006/relationships/hyperlink" Target="https://podminky.urs.cz/item/CS_URS_2022_01/997013871" TargetMode="External"/><Relationship Id="rId58" Type="http://schemas.openxmlformats.org/officeDocument/2006/relationships/hyperlink" Target="https://podminky.urs.cz/item/CS_URS_2022_01/767161811" TargetMode="External"/><Relationship Id="rId5" Type="http://schemas.openxmlformats.org/officeDocument/2006/relationships/hyperlink" Target="https://podminky.urs.cz/item/CS_URS_2022_01/113106593" TargetMode="External"/><Relationship Id="rId15" Type="http://schemas.openxmlformats.org/officeDocument/2006/relationships/hyperlink" Target="https://podminky.urs.cz/item/CS_URS_2022_01/113107241" TargetMode="External"/><Relationship Id="rId23" Type="http://schemas.openxmlformats.org/officeDocument/2006/relationships/hyperlink" Target="https://podminky.urs.cz/item/CS_URS_2022_01/162351103" TargetMode="External"/><Relationship Id="rId28" Type="http://schemas.openxmlformats.org/officeDocument/2006/relationships/hyperlink" Target="https://podminky.urs.cz/item/CS_URS_2022_01/171201231" TargetMode="External"/><Relationship Id="rId36" Type="http://schemas.openxmlformats.org/officeDocument/2006/relationships/hyperlink" Target="https://podminky.urs.cz/item/CS_URS_2022_01/961055111" TargetMode="External"/><Relationship Id="rId49" Type="http://schemas.openxmlformats.org/officeDocument/2006/relationships/hyperlink" Target="https://podminky.urs.cz/item/CS_URS_2022_01/997013501" TargetMode="External"/><Relationship Id="rId57" Type="http://schemas.openxmlformats.org/officeDocument/2006/relationships/hyperlink" Target="https://podminky.urs.cz/item/CS_URS_2022_01/762731815" TargetMode="External"/><Relationship Id="rId10" Type="http://schemas.openxmlformats.org/officeDocument/2006/relationships/hyperlink" Target="https://podminky.urs.cz/item/CS_URS_2022_01/113107221" TargetMode="External"/><Relationship Id="rId19" Type="http://schemas.openxmlformats.org/officeDocument/2006/relationships/hyperlink" Target="https://podminky.urs.cz/item/CS_URS_2022_01/113201112" TargetMode="External"/><Relationship Id="rId31" Type="http://schemas.openxmlformats.org/officeDocument/2006/relationships/hyperlink" Target="https://podminky.urs.cz/item/CS_URS_2022_01/919735111" TargetMode="External"/><Relationship Id="rId44" Type="http://schemas.openxmlformats.org/officeDocument/2006/relationships/hyperlink" Target="https://podminky.urs.cz/item/CS_URS_2022_01/981011111" TargetMode="External"/><Relationship Id="rId52" Type="http://schemas.openxmlformats.org/officeDocument/2006/relationships/hyperlink" Target="https://podminky.urs.cz/item/CS_URS_2022_01/997013869" TargetMode="External"/><Relationship Id="rId60" Type="http://schemas.openxmlformats.org/officeDocument/2006/relationships/drawing" Target="../drawings/drawing2.xml"/><Relationship Id="rId4" Type="http://schemas.openxmlformats.org/officeDocument/2006/relationships/hyperlink" Target="https://podminky.urs.cz/item/CS_URS_2022_01/113106271" TargetMode="External"/><Relationship Id="rId9" Type="http://schemas.openxmlformats.org/officeDocument/2006/relationships/hyperlink" Target="https://podminky.urs.cz/item/CS_URS_2022_01/113107176" TargetMode="External"/><Relationship Id="rId14" Type="http://schemas.openxmlformats.org/officeDocument/2006/relationships/hyperlink" Target="https://podminky.urs.cz/item/CS_URS_2022_01/113107231" TargetMode="External"/><Relationship Id="rId22" Type="http://schemas.openxmlformats.org/officeDocument/2006/relationships/hyperlink" Target="https://podminky.urs.cz/item/CS_URS_2022_01/131251106" TargetMode="External"/><Relationship Id="rId27" Type="http://schemas.openxmlformats.org/officeDocument/2006/relationships/hyperlink" Target="https://podminky.urs.cz/item/CS_URS_2022_01/171151103" TargetMode="External"/><Relationship Id="rId30" Type="http://schemas.openxmlformats.org/officeDocument/2006/relationships/hyperlink" Target="https://podminky.urs.cz/item/CS_URS_2022_01/899331111" TargetMode="External"/><Relationship Id="rId35" Type="http://schemas.openxmlformats.org/officeDocument/2006/relationships/hyperlink" Target="https://podminky.urs.cz/item/CS_URS_2022_01/949101111" TargetMode="External"/><Relationship Id="rId43" Type="http://schemas.openxmlformats.org/officeDocument/2006/relationships/hyperlink" Target="https://podminky.urs.cz/item/CS_URS_2022_01/966073813" TargetMode="External"/><Relationship Id="rId48" Type="http://schemas.openxmlformats.org/officeDocument/2006/relationships/hyperlink" Target="https://podminky.urs.cz/item/CS_URS_2022_01/997013219" TargetMode="External"/><Relationship Id="rId56" Type="http://schemas.openxmlformats.org/officeDocument/2006/relationships/hyperlink" Target="https://podminky.urs.cz/item/CS_URS_2022_01/711131811" TargetMode="External"/><Relationship Id="rId8" Type="http://schemas.openxmlformats.org/officeDocument/2006/relationships/hyperlink" Target="https://podminky.urs.cz/item/CS_URS_2022_01/113107165" TargetMode="External"/><Relationship Id="rId51" Type="http://schemas.openxmlformats.org/officeDocument/2006/relationships/hyperlink" Target="https://podminky.urs.cz/item/CS_URS_2022_01/997013862" TargetMode="External"/><Relationship Id="rId3" Type="http://schemas.openxmlformats.org/officeDocument/2006/relationships/hyperlink" Target="https://podminky.urs.cz/item/CS_URS_2022_01/113106191"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2_01/631311114" TargetMode="External"/><Relationship Id="rId299" Type="http://schemas.openxmlformats.org/officeDocument/2006/relationships/hyperlink" Target="https://podminky.urs.cz/item/CS_URS_2022_01/784111001" TargetMode="External"/><Relationship Id="rId303" Type="http://schemas.openxmlformats.org/officeDocument/2006/relationships/hyperlink" Target="https://podminky.urs.cz/item/CS_URS_2022_01/784211131" TargetMode="External"/><Relationship Id="rId21" Type="http://schemas.openxmlformats.org/officeDocument/2006/relationships/hyperlink" Target="https://podminky.urs.cz/item/CS_URS_2022_01/181951111" TargetMode="External"/><Relationship Id="rId42" Type="http://schemas.openxmlformats.org/officeDocument/2006/relationships/hyperlink" Target="https://podminky.urs.cz/item/CS_URS_2022_01/275361821" TargetMode="External"/><Relationship Id="rId63" Type="http://schemas.openxmlformats.org/officeDocument/2006/relationships/hyperlink" Target="https://podminky.urs.cz/item/CS_URS_2022_01/331361821" TargetMode="External"/><Relationship Id="rId84" Type="http://schemas.openxmlformats.org/officeDocument/2006/relationships/hyperlink" Target="https://podminky.urs.cz/item/CS_URS_2022_01/413352115" TargetMode="External"/><Relationship Id="rId138" Type="http://schemas.openxmlformats.org/officeDocument/2006/relationships/hyperlink" Target="https://podminky.urs.cz/item/CS_URS_2022_01/894215112" TargetMode="External"/><Relationship Id="rId159" Type="http://schemas.openxmlformats.org/officeDocument/2006/relationships/hyperlink" Target="https://podminky.urs.cz/item/CS_URS_2022_01/977151122" TargetMode="External"/><Relationship Id="rId170" Type="http://schemas.openxmlformats.org/officeDocument/2006/relationships/hyperlink" Target="https://podminky.urs.cz/item/CS_URS_2022_01/997013871" TargetMode="External"/><Relationship Id="rId191" Type="http://schemas.openxmlformats.org/officeDocument/2006/relationships/hyperlink" Target="https://podminky.urs.cz/item/CS_URS_2022_01/712771101" TargetMode="External"/><Relationship Id="rId205" Type="http://schemas.openxmlformats.org/officeDocument/2006/relationships/hyperlink" Target="https://podminky.urs.cz/item/CS_URS_2022_01/713141335" TargetMode="External"/><Relationship Id="rId226" Type="http://schemas.openxmlformats.org/officeDocument/2006/relationships/hyperlink" Target="https://podminky.urs.cz/item/CS_URS_2022_01/763121751" TargetMode="External"/><Relationship Id="rId247" Type="http://schemas.openxmlformats.org/officeDocument/2006/relationships/hyperlink" Target="https://podminky.urs.cz/item/CS_URS_2022_01/998766201" TargetMode="External"/><Relationship Id="rId107" Type="http://schemas.openxmlformats.org/officeDocument/2006/relationships/hyperlink" Target="https://podminky.urs.cz/item/CS_URS_2022_01/621321111" TargetMode="External"/><Relationship Id="rId268" Type="http://schemas.openxmlformats.org/officeDocument/2006/relationships/hyperlink" Target="https://podminky.urs.cz/item/CS_URS_2022_01/777111141" TargetMode="External"/><Relationship Id="rId289" Type="http://schemas.openxmlformats.org/officeDocument/2006/relationships/hyperlink" Target="https://podminky.urs.cz/item/CS_URS_2022_01/781495211" TargetMode="External"/><Relationship Id="rId11" Type="http://schemas.openxmlformats.org/officeDocument/2006/relationships/hyperlink" Target="https://podminky.urs.cz/item/CS_URS_2022_01/161151103" TargetMode="External"/><Relationship Id="rId32" Type="http://schemas.openxmlformats.org/officeDocument/2006/relationships/hyperlink" Target="https://podminky.urs.cz/item/CS_URS_2022_01/273362021" TargetMode="External"/><Relationship Id="rId53" Type="http://schemas.openxmlformats.org/officeDocument/2006/relationships/hyperlink" Target="https://podminky.urs.cz/item/CS_URS_2022_01/317168022" TargetMode="External"/><Relationship Id="rId74" Type="http://schemas.openxmlformats.org/officeDocument/2006/relationships/hyperlink" Target="https://podminky.urs.cz/item/CS_URS_2022_01/411354271" TargetMode="External"/><Relationship Id="rId128" Type="http://schemas.openxmlformats.org/officeDocument/2006/relationships/hyperlink" Target="https://podminky.urs.cz/item/CS_URS_2022_01/631362021" TargetMode="External"/><Relationship Id="rId149" Type="http://schemas.openxmlformats.org/officeDocument/2006/relationships/hyperlink" Target="https://podminky.urs.cz/item/CS_URS_2022_01/944511111" TargetMode="External"/><Relationship Id="rId5" Type="http://schemas.openxmlformats.org/officeDocument/2006/relationships/hyperlink" Target="https://podminky.urs.cz/item/CS_URS_2022_01/132251104" TargetMode="External"/><Relationship Id="rId95" Type="http://schemas.openxmlformats.org/officeDocument/2006/relationships/hyperlink" Target="https://podminky.urs.cz/item/CS_URS_2022_01/612131101" TargetMode="External"/><Relationship Id="rId160" Type="http://schemas.openxmlformats.org/officeDocument/2006/relationships/hyperlink" Target="https://podminky.urs.cz/item/CS_URS_2022_01/977151123" TargetMode="External"/><Relationship Id="rId181" Type="http://schemas.openxmlformats.org/officeDocument/2006/relationships/hyperlink" Target="https://podminky.urs.cz/item/CS_URS_2022_01/711442559" TargetMode="External"/><Relationship Id="rId216" Type="http://schemas.openxmlformats.org/officeDocument/2006/relationships/hyperlink" Target="https://podminky.urs.cz/item/CS_URS_2022_01/762439001" TargetMode="External"/><Relationship Id="rId237" Type="http://schemas.openxmlformats.org/officeDocument/2006/relationships/hyperlink" Target="https://podminky.urs.cz/item/CS_URS_2022_01/764224408" TargetMode="External"/><Relationship Id="rId258" Type="http://schemas.openxmlformats.org/officeDocument/2006/relationships/hyperlink" Target="https://podminky.urs.cz/item/CS_URS_2022_01/771589191" TargetMode="External"/><Relationship Id="rId279" Type="http://schemas.openxmlformats.org/officeDocument/2006/relationships/hyperlink" Target="https://podminky.urs.cz/item/CS_URS_2022_01/781131257" TargetMode="External"/><Relationship Id="rId22" Type="http://schemas.openxmlformats.org/officeDocument/2006/relationships/hyperlink" Target="https://podminky.urs.cz/item/CS_URS_2022_01/211571111" TargetMode="External"/><Relationship Id="rId43" Type="http://schemas.openxmlformats.org/officeDocument/2006/relationships/hyperlink" Target="https://podminky.urs.cz/item/CS_URS_2022_01/278361821" TargetMode="External"/><Relationship Id="rId64" Type="http://schemas.openxmlformats.org/officeDocument/2006/relationships/hyperlink" Target="https://podminky.urs.cz/item/CS_URS_2022_01/342241161" TargetMode="External"/><Relationship Id="rId118" Type="http://schemas.openxmlformats.org/officeDocument/2006/relationships/hyperlink" Target="https://podminky.urs.cz/item/CS_URS_2022_01/631311126" TargetMode="External"/><Relationship Id="rId139" Type="http://schemas.openxmlformats.org/officeDocument/2006/relationships/hyperlink" Target="https://podminky.urs.cz/item/CS_URS_2022_01/935932321" TargetMode="External"/><Relationship Id="rId290" Type="http://schemas.openxmlformats.org/officeDocument/2006/relationships/hyperlink" Target="https://podminky.urs.cz/item/CS_URS_2022_01/998781101" TargetMode="External"/><Relationship Id="rId304" Type="http://schemas.openxmlformats.org/officeDocument/2006/relationships/hyperlink" Target="https://podminky.urs.cz/item/CS_URS_2022_01/784211167" TargetMode="External"/><Relationship Id="rId85" Type="http://schemas.openxmlformats.org/officeDocument/2006/relationships/hyperlink" Target="https://podminky.urs.cz/item/CS_URS_2022_01/413352116" TargetMode="External"/><Relationship Id="rId150" Type="http://schemas.openxmlformats.org/officeDocument/2006/relationships/hyperlink" Target="https://podminky.urs.cz/item/CS_URS_2022_01/944511211" TargetMode="External"/><Relationship Id="rId171" Type="http://schemas.openxmlformats.org/officeDocument/2006/relationships/hyperlink" Target="https://podminky.urs.cz/item/CS_URS_2022_01/998011001" TargetMode="External"/><Relationship Id="rId192" Type="http://schemas.openxmlformats.org/officeDocument/2006/relationships/hyperlink" Target="https://podminky.urs.cz/item/CS_URS_2022_01/712771111" TargetMode="External"/><Relationship Id="rId206" Type="http://schemas.openxmlformats.org/officeDocument/2006/relationships/hyperlink" Target="https://podminky.urs.cz/item/CS_URS_2022_01/713191115" TargetMode="External"/><Relationship Id="rId227" Type="http://schemas.openxmlformats.org/officeDocument/2006/relationships/hyperlink" Target="https://podminky.urs.cz/item/CS_URS_2022_01/763131461" TargetMode="External"/><Relationship Id="rId248" Type="http://schemas.openxmlformats.org/officeDocument/2006/relationships/hyperlink" Target="https://podminky.urs.cz/item/CS_URS_2022_01/998767201" TargetMode="External"/><Relationship Id="rId269" Type="http://schemas.openxmlformats.org/officeDocument/2006/relationships/hyperlink" Target="https://podminky.urs.cz/item/CS_URS_2022_01/777131101" TargetMode="External"/><Relationship Id="rId12" Type="http://schemas.openxmlformats.org/officeDocument/2006/relationships/hyperlink" Target="https://podminky.urs.cz/item/CS_URS_2022_01/162351103" TargetMode="External"/><Relationship Id="rId33" Type="http://schemas.openxmlformats.org/officeDocument/2006/relationships/hyperlink" Target="https://podminky.urs.cz/item/CS_URS_2022_01/274313611" TargetMode="External"/><Relationship Id="rId108" Type="http://schemas.openxmlformats.org/officeDocument/2006/relationships/hyperlink" Target="https://podminky.urs.cz/item/CS_URS_2022_01/622131101" TargetMode="External"/><Relationship Id="rId129" Type="http://schemas.openxmlformats.org/officeDocument/2006/relationships/hyperlink" Target="https://podminky.urs.cz/item/CS_URS_2022_01/632451254" TargetMode="External"/><Relationship Id="rId280" Type="http://schemas.openxmlformats.org/officeDocument/2006/relationships/hyperlink" Target="https://podminky.urs.cz/item/CS_URS_2022_01/781161021" TargetMode="External"/><Relationship Id="rId54" Type="http://schemas.openxmlformats.org/officeDocument/2006/relationships/hyperlink" Target="https://podminky.urs.cz/item/CS_URS_2022_01/317168026" TargetMode="External"/><Relationship Id="rId75" Type="http://schemas.openxmlformats.org/officeDocument/2006/relationships/hyperlink" Target="https://podminky.urs.cz/item/CS_URS_2022_01/411354313" TargetMode="External"/><Relationship Id="rId96" Type="http://schemas.openxmlformats.org/officeDocument/2006/relationships/hyperlink" Target="https://podminky.urs.cz/item/CS_URS_2022_01/612131121" TargetMode="External"/><Relationship Id="rId140" Type="http://schemas.openxmlformats.org/officeDocument/2006/relationships/hyperlink" Target="https://podminky.urs.cz/item/CS_URS_2022_01/935932614" TargetMode="External"/><Relationship Id="rId161" Type="http://schemas.openxmlformats.org/officeDocument/2006/relationships/hyperlink" Target="https://podminky.urs.cz/item/CS_URS_2022_01/977151125" TargetMode="External"/><Relationship Id="rId182" Type="http://schemas.openxmlformats.org/officeDocument/2006/relationships/hyperlink" Target="https://podminky.urs.cz/item/CS_URS_2022_01/711747067" TargetMode="External"/><Relationship Id="rId217" Type="http://schemas.openxmlformats.org/officeDocument/2006/relationships/hyperlink" Target="https://podminky.urs.cz/item/CS_URS_2022_01/762495000" TargetMode="External"/><Relationship Id="rId6" Type="http://schemas.openxmlformats.org/officeDocument/2006/relationships/hyperlink" Target="https://podminky.urs.cz/item/CS_URS_2022_01/132251253" TargetMode="External"/><Relationship Id="rId238" Type="http://schemas.openxmlformats.org/officeDocument/2006/relationships/hyperlink" Target="https://podminky.urs.cz/item/CS_URS_2022_01/764225446" TargetMode="External"/><Relationship Id="rId259" Type="http://schemas.openxmlformats.org/officeDocument/2006/relationships/hyperlink" Target="https://podminky.urs.cz/item/CS_URS_2022_01/771591112" TargetMode="External"/><Relationship Id="rId23" Type="http://schemas.openxmlformats.org/officeDocument/2006/relationships/hyperlink" Target="https://podminky.urs.cz/item/CS_URS_2022_01/212572111" TargetMode="External"/><Relationship Id="rId119" Type="http://schemas.openxmlformats.org/officeDocument/2006/relationships/hyperlink" Target="https://podminky.urs.cz/item/CS_URS_2022_01/631311235" TargetMode="External"/><Relationship Id="rId270" Type="http://schemas.openxmlformats.org/officeDocument/2006/relationships/hyperlink" Target="https://podminky.urs.cz/item/CS_URS_2022_01/777131121" TargetMode="External"/><Relationship Id="rId291" Type="http://schemas.openxmlformats.org/officeDocument/2006/relationships/hyperlink" Target="https://podminky.urs.cz/item/CS_URS_2022_01/783201201" TargetMode="External"/><Relationship Id="rId305" Type="http://schemas.openxmlformats.org/officeDocument/2006/relationships/hyperlink" Target="https://podminky.urs.cz/item/CS_URS_2022_01/786626111" TargetMode="External"/><Relationship Id="rId44" Type="http://schemas.openxmlformats.org/officeDocument/2006/relationships/hyperlink" Target="https://podminky.urs.cz/item/CS_URS_2022_01/278382561" TargetMode="External"/><Relationship Id="rId65" Type="http://schemas.openxmlformats.org/officeDocument/2006/relationships/hyperlink" Target="https://podminky.urs.cz/item/CS_URS_2022_01/342241162" TargetMode="External"/><Relationship Id="rId86" Type="http://schemas.openxmlformats.org/officeDocument/2006/relationships/hyperlink" Target="https://podminky.urs.cz/item/CS_URS_2022_01/413361821" TargetMode="External"/><Relationship Id="rId130" Type="http://schemas.openxmlformats.org/officeDocument/2006/relationships/hyperlink" Target="https://podminky.urs.cz/item/CS_URS_2022_01/632451293" TargetMode="External"/><Relationship Id="rId151" Type="http://schemas.openxmlformats.org/officeDocument/2006/relationships/hyperlink" Target="https://podminky.urs.cz/item/CS_URS_2022_01/944511811" TargetMode="External"/><Relationship Id="rId172" Type="http://schemas.openxmlformats.org/officeDocument/2006/relationships/hyperlink" Target="https://podminky.urs.cz/item/CS_URS_2022_01/711111001" TargetMode="External"/><Relationship Id="rId193" Type="http://schemas.openxmlformats.org/officeDocument/2006/relationships/hyperlink" Target="https://podminky.urs.cz/item/CS_URS_2022_01/712771201" TargetMode="External"/><Relationship Id="rId207" Type="http://schemas.openxmlformats.org/officeDocument/2006/relationships/hyperlink" Target="https://podminky.urs.cz/item/CS_URS_2022_01/713291122" TargetMode="External"/><Relationship Id="rId228" Type="http://schemas.openxmlformats.org/officeDocument/2006/relationships/hyperlink" Target="https://podminky.urs.cz/item/CS_URS_2022_01/763131714" TargetMode="External"/><Relationship Id="rId249" Type="http://schemas.openxmlformats.org/officeDocument/2006/relationships/hyperlink" Target="https://podminky.urs.cz/item/CS_URS_2022_01/771111011" TargetMode="External"/><Relationship Id="rId13" Type="http://schemas.openxmlformats.org/officeDocument/2006/relationships/hyperlink" Target="https://podminky.urs.cz/item/CS_URS_2022_01/162751117" TargetMode="External"/><Relationship Id="rId109" Type="http://schemas.openxmlformats.org/officeDocument/2006/relationships/hyperlink" Target="https://podminky.urs.cz/item/CS_URS_2022_01/622131121" TargetMode="External"/><Relationship Id="rId260" Type="http://schemas.openxmlformats.org/officeDocument/2006/relationships/hyperlink" Target="https://podminky.urs.cz/item/CS_URS_2022_01/771591115" TargetMode="External"/><Relationship Id="rId281" Type="http://schemas.openxmlformats.org/officeDocument/2006/relationships/hyperlink" Target="https://podminky.urs.cz/item/CS_URS_2022_01/781474154" TargetMode="External"/><Relationship Id="rId34" Type="http://schemas.openxmlformats.org/officeDocument/2006/relationships/hyperlink" Target="https://podminky.urs.cz/item/CS_URS_2022_01/274321411" TargetMode="External"/><Relationship Id="rId55" Type="http://schemas.openxmlformats.org/officeDocument/2006/relationships/hyperlink" Target="https://podminky.urs.cz/item/CS_URS_2022_01/317168052" TargetMode="External"/><Relationship Id="rId76" Type="http://schemas.openxmlformats.org/officeDocument/2006/relationships/hyperlink" Target="https://podminky.urs.cz/item/CS_URS_2022_01/411354314" TargetMode="External"/><Relationship Id="rId97" Type="http://schemas.openxmlformats.org/officeDocument/2006/relationships/hyperlink" Target="https://podminky.urs.cz/item/CS_URS_2022_01/612142001" TargetMode="External"/><Relationship Id="rId120" Type="http://schemas.openxmlformats.org/officeDocument/2006/relationships/hyperlink" Target="https://podminky.urs.cz/item/CS_URS_2022_01/631319011" TargetMode="External"/><Relationship Id="rId141" Type="http://schemas.openxmlformats.org/officeDocument/2006/relationships/hyperlink" Target="https://podminky.urs.cz/item/CS_URS_2022_01/935932627" TargetMode="External"/><Relationship Id="rId7" Type="http://schemas.openxmlformats.org/officeDocument/2006/relationships/hyperlink" Target="https://podminky.urs.cz/item/CS_URS_2022_01/153112123" TargetMode="External"/><Relationship Id="rId162" Type="http://schemas.openxmlformats.org/officeDocument/2006/relationships/hyperlink" Target="https://podminky.urs.cz/item/CS_URS_2022_01/977151127" TargetMode="External"/><Relationship Id="rId183" Type="http://schemas.openxmlformats.org/officeDocument/2006/relationships/hyperlink" Target="https://podminky.urs.cz/item/CS_URS_2022_01/711747167" TargetMode="External"/><Relationship Id="rId218" Type="http://schemas.openxmlformats.org/officeDocument/2006/relationships/hyperlink" Target="https://podminky.urs.cz/item/CS_URS_2022_01/762822120" TargetMode="External"/><Relationship Id="rId239" Type="http://schemas.openxmlformats.org/officeDocument/2006/relationships/hyperlink" Target="https://podminky.urs.cz/item/CS_URS_2022_01/764226404" TargetMode="External"/><Relationship Id="rId250" Type="http://schemas.openxmlformats.org/officeDocument/2006/relationships/hyperlink" Target="https://podminky.urs.cz/item/CS_URS_2022_01/771121011" TargetMode="External"/><Relationship Id="rId271" Type="http://schemas.openxmlformats.org/officeDocument/2006/relationships/hyperlink" Target="https://podminky.urs.cz/item/CS_URS_2022_01/777511181" TargetMode="External"/><Relationship Id="rId292" Type="http://schemas.openxmlformats.org/officeDocument/2006/relationships/hyperlink" Target="https://podminky.urs.cz/item/CS_URS_2022_01/783201401" TargetMode="External"/><Relationship Id="rId306" Type="http://schemas.openxmlformats.org/officeDocument/2006/relationships/hyperlink" Target="https://podminky.urs.cz/item/CS_URS_2022_01/998786101" TargetMode="External"/><Relationship Id="rId24" Type="http://schemas.openxmlformats.org/officeDocument/2006/relationships/hyperlink" Target="https://podminky.urs.cz/item/CS_URS_2022_01/212755216" TargetMode="External"/><Relationship Id="rId40" Type="http://schemas.openxmlformats.org/officeDocument/2006/relationships/hyperlink" Target="https://podminky.urs.cz/item/CS_URS_2022_01/275351121" TargetMode="External"/><Relationship Id="rId45" Type="http://schemas.openxmlformats.org/officeDocument/2006/relationships/hyperlink" Target="https://podminky.urs.cz/item/CS_URS_2022_01/279113141" TargetMode="External"/><Relationship Id="rId66" Type="http://schemas.openxmlformats.org/officeDocument/2006/relationships/hyperlink" Target="https://podminky.urs.cz/item/CS_URS_2022_01/342244121" TargetMode="External"/><Relationship Id="rId87" Type="http://schemas.openxmlformats.org/officeDocument/2006/relationships/hyperlink" Target="https://podminky.urs.cz/item/CS_URS_2022_01/417321515" TargetMode="External"/><Relationship Id="rId110" Type="http://schemas.openxmlformats.org/officeDocument/2006/relationships/hyperlink" Target="https://podminky.urs.cz/item/CS_URS_2022_01/622143003" TargetMode="External"/><Relationship Id="rId115" Type="http://schemas.openxmlformats.org/officeDocument/2006/relationships/hyperlink" Target="https://podminky.urs.cz/item/CS_URS_2022_01/629991001" TargetMode="External"/><Relationship Id="rId131" Type="http://schemas.openxmlformats.org/officeDocument/2006/relationships/hyperlink" Target="https://podminky.urs.cz/item/CS_URS_2022_01/632481213" TargetMode="External"/><Relationship Id="rId136" Type="http://schemas.openxmlformats.org/officeDocument/2006/relationships/hyperlink" Target="https://podminky.urs.cz/item/CS_URS_2022_01/634661111" TargetMode="External"/><Relationship Id="rId157" Type="http://schemas.openxmlformats.org/officeDocument/2006/relationships/hyperlink" Target="https://podminky.urs.cz/item/CS_URS_2022_01/953334617" TargetMode="External"/><Relationship Id="rId178" Type="http://schemas.openxmlformats.org/officeDocument/2006/relationships/hyperlink" Target="https://podminky.urs.cz/item/CS_URS_2022_01/711411001" TargetMode="External"/><Relationship Id="rId301" Type="http://schemas.openxmlformats.org/officeDocument/2006/relationships/hyperlink" Target="https://podminky.urs.cz/item/CS_URS_2022_01/784211031" TargetMode="External"/><Relationship Id="rId61" Type="http://schemas.openxmlformats.org/officeDocument/2006/relationships/hyperlink" Target="https://podminky.urs.cz/item/CS_URS_2022_01/331351121" TargetMode="External"/><Relationship Id="rId82" Type="http://schemas.openxmlformats.org/officeDocument/2006/relationships/hyperlink" Target="https://podminky.urs.cz/item/CS_URS_2022_01/413351121" TargetMode="External"/><Relationship Id="rId152" Type="http://schemas.openxmlformats.org/officeDocument/2006/relationships/hyperlink" Target="https://podminky.urs.cz/item/CS_URS_2022_01/945231111" TargetMode="External"/><Relationship Id="rId173" Type="http://schemas.openxmlformats.org/officeDocument/2006/relationships/hyperlink" Target="https://podminky.urs.cz/item/CS_URS_2022_01/711112001" TargetMode="External"/><Relationship Id="rId194" Type="http://schemas.openxmlformats.org/officeDocument/2006/relationships/hyperlink" Target="https://podminky.urs.cz/item/CS_URS_2022_01/712831101" TargetMode="External"/><Relationship Id="rId199" Type="http://schemas.openxmlformats.org/officeDocument/2006/relationships/hyperlink" Target="https://podminky.urs.cz/item/CS_URS_2022_01/713131121" TargetMode="External"/><Relationship Id="rId203" Type="http://schemas.openxmlformats.org/officeDocument/2006/relationships/hyperlink" Target="https://podminky.urs.cz/item/CS_URS_2022_01/713132321" TargetMode="External"/><Relationship Id="rId208" Type="http://schemas.openxmlformats.org/officeDocument/2006/relationships/hyperlink" Target="https://podminky.urs.cz/item/CS_URS_2022_01/713291142" TargetMode="External"/><Relationship Id="rId229" Type="http://schemas.openxmlformats.org/officeDocument/2006/relationships/hyperlink" Target="https://podminky.urs.cz/item/CS_URS_2022_01/763131751" TargetMode="External"/><Relationship Id="rId19" Type="http://schemas.openxmlformats.org/officeDocument/2006/relationships/hyperlink" Target="https://podminky.urs.cz/item/CS_URS_2022_01/174151101" TargetMode="External"/><Relationship Id="rId224" Type="http://schemas.openxmlformats.org/officeDocument/2006/relationships/hyperlink" Target="https://podminky.urs.cz/item/CS_URS_2022_01/763121714" TargetMode="External"/><Relationship Id="rId240" Type="http://schemas.openxmlformats.org/officeDocument/2006/relationships/hyperlink" Target="https://podminky.urs.cz/item/CS_URS_2022_01/764314612" TargetMode="External"/><Relationship Id="rId245" Type="http://schemas.openxmlformats.org/officeDocument/2006/relationships/hyperlink" Target="https://podminky.urs.cz/item/CS_URS_2022_01/766417211" TargetMode="External"/><Relationship Id="rId261" Type="http://schemas.openxmlformats.org/officeDocument/2006/relationships/hyperlink" Target="https://podminky.urs.cz/item/CS_URS_2022_01/771591123" TargetMode="External"/><Relationship Id="rId266" Type="http://schemas.openxmlformats.org/officeDocument/2006/relationships/hyperlink" Target="https://podminky.urs.cz/item/CS_URS_2022_01/998771101" TargetMode="External"/><Relationship Id="rId287" Type="http://schemas.openxmlformats.org/officeDocument/2006/relationships/hyperlink" Target="https://podminky.urs.cz/item/CS_URS_2022_01/781495141" TargetMode="External"/><Relationship Id="rId14" Type="http://schemas.openxmlformats.org/officeDocument/2006/relationships/hyperlink" Target="https://podminky.urs.cz/item/CS_URS_2022_01/162751119" TargetMode="External"/><Relationship Id="rId30" Type="http://schemas.openxmlformats.org/officeDocument/2006/relationships/hyperlink" Target="https://podminky.urs.cz/item/CS_URS_2022_01/273351122" TargetMode="External"/><Relationship Id="rId35" Type="http://schemas.openxmlformats.org/officeDocument/2006/relationships/hyperlink" Target="https://podminky.urs.cz/item/CS_URS_2022_01/274351121" TargetMode="External"/><Relationship Id="rId56" Type="http://schemas.openxmlformats.org/officeDocument/2006/relationships/hyperlink" Target="https://podminky.urs.cz/item/CS_URS_2022_01/317168054" TargetMode="External"/><Relationship Id="rId77" Type="http://schemas.openxmlformats.org/officeDocument/2006/relationships/hyperlink" Target="https://podminky.urs.cz/item/CS_URS_2022_01/411361821" TargetMode="External"/><Relationship Id="rId100" Type="http://schemas.openxmlformats.org/officeDocument/2006/relationships/hyperlink" Target="https://podminky.urs.cz/item/CS_URS_2022_01/619991001" TargetMode="External"/><Relationship Id="rId105" Type="http://schemas.openxmlformats.org/officeDocument/2006/relationships/hyperlink" Target="https://podminky.urs.cz/item/CS_URS_2022_01/621131121" TargetMode="External"/><Relationship Id="rId126" Type="http://schemas.openxmlformats.org/officeDocument/2006/relationships/hyperlink" Target="https://podminky.urs.cz/item/CS_URS_2022_01/631351101" TargetMode="External"/><Relationship Id="rId147" Type="http://schemas.openxmlformats.org/officeDocument/2006/relationships/hyperlink" Target="https://podminky.urs.cz/item/CS_URS_2022_01/944111222" TargetMode="External"/><Relationship Id="rId168" Type="http://schemas.openxmlformats.org/officeDocument/2006/relationships/hyperlink" Target="https://podminky.urs.cz/item/CS_URS_2022_01/997013501" TargetMode="External"/><Relationship Id="rId282" Type="http://schemas.openxmlformats.org/officeDocument/2006/relationships/hyperlink" Target="https://podminky.urs.cz/item/CS_URS_2022_01/781477111" TargetMode="External"/><Relationship Id="rId8" Type="http://schemas.openxmlformats.org/officeDocument/2006/relationships/hyperlink" Target="https://podminky.urs.cz/item/CS_URS_2022_01/153113112" TargetMode="External"/><Relationship Id="rId51" Type="http://schemas.openxmlformats.org/officeDocument/2006/relationships/hyperlink" Target="https://podminky.urs.cz/item/CS_URS_2022_01/311361821" TargetMode="External"/><Relationship Id="rId72" Type="http://schemas.openxmlformats.org/officeDocument/2006/relationships/hyperlink" Target="https://podminky.urs.cz/item/CS_URS_2022_01/411351012" TargetMode="External"/><Relationship Id="rId93" Type="http://schemas.openxmlformats.org/officeDocument/2006/relationships/hyperlink" Target="https://podminky.urs.cz/item/CS_URS_2022_01/611142001" TargetMode="External"/><Relationship Id="rId98" Type="http://schemas.openxmlformats.org/officeDocument/2006/relationships/hyperlink" Target="https://podminky.urs.cz/item/CS_URS_2022_01/612321111" TargetMode="External"/><Relationship Id="rId121" Type="http://schemas.openxmlformats.org/officeDocument/2006/relationships/hyperlink" Target="https://podminky.urs.cz/item/CS_URS_2022_01/631319012" TargetMode="External"/><Relationship Id="rId142" Type="http://schemas.openxmlformats.org/officeDocument/2006/relationships/hyperlink" Target="https://podminky.urs.cz/item/CS_URS_2022_01/935932633" TargetMode="External"/><Relationship Id="rId163" Type="http://schemas.openxmlformats.org/officeDocument/2006/relationships/hyperlink" Target="https://podminky.urs.cz/item/CS_URS_2022_01/977151128" TargetMode="External"/><Relationship Id="rId184" Type="http://schemas.openxmlformats.org/officeDocument/2006/relationships/hyperlink" Target="https://podminky.urs.cz/item/CS_URS_2022_01/711748088" TargetMode="External"/><Relationship Id="rId189" Type="http://schemas.openxmlformats.org/officeDocument/2006/relationships/hyperlink" Target="https://podminky.urs.cz/item/CS_URS_2022_01/712391171" TargetMode="External"/><Relationship Id="rId219" Type="http://schemas.openxmlformats.org/officeDocument/2006/relationships/hyperlink" Target="https://podminky.urs.cz/item/CS_URS_2022_01/762895000" TargetMode="External"/><Relationship Id="rId3" Type="http://schemas.openxmlformats.org/officeDocument/2006/relationships/hyperlink" Target="https://podminky.urs.cz/item/CS_URS_2022_01/131251102" TargetMode="External"/><Relationship Id="rId214" Type="http://schemas.openxmlformats.org/officeDocument/2006/relationships/hyperlink" Target="https://podminky.urs.cz/item/CS_URS_2022_01/762361322" TargetMode="External"/><Relationship Id="rId230" Type="http://schemas.openxmlformats.org/officeDocument/2006/relationships/hyperlink" Target="https://podminky.urs.cz/item/CS_URS_2022_01/763131761" TargetMode="External"/><Relationship Id="rId235" Type="http://schemas.openxmlformats.org/officeDocument/2006/relationships/hyperlink" Target="https://podminky.urs.cz/item/CS_URS_2022_01/764011622" TargetMode="External"/><Relationship Id="rId251" Type="http://schemas.openxmlformats.org/officeDocument/2006/relationships/hyperlink" Target="https://podminky.urs.cz/item/CS_URS_2022_01/771161011" TargetMode="External"/><Relationship Id="rId256" Type="http://schemas.openxmlformats.org/officeDocument/2006/relationships/hyperlink" Target="https://podminky.urs.cz/item/CS_URS_2022_01/771577115" TargetMode="External"/><Relationship Id="rId277" Type="http://schemas.openxmlformats.org/officeDocument/2006/relationships/hyperlink" Target="https://podminky.urs.cz/item/CS_URS_2022_01/781131112" TargetMode="External"/><Relationship Id="rId298" Type="http://schemas.openxmlformats.org/officeDocument/2006/relationships/hyperlink" Target="https://podminky.urs.cz/item/CS_URS_2022_01/783826675" TargetMode="External"/><Relationship Id="rId25" Type="http://schemas.openxmlformats.org/officeDocument/2006/relationships/hyperlink" Target="https://podminky.urs.cz/item/CS_URS_2022_01/213141111" TargetMode="External"/><Relationship Id="rId46" Type="http://schemas.openxmlformats.org/officeDocument/2006/relationships/hyperlink" Target="https://podminky.urs.cz/item/CS_URS_2022_01/279361821" TargetMode="External"/><Relationship Id="rId67" Type="http://schemas.openxmlformats.org/officeDocument/2006/relationships/hyperlink" Target="https://podminky.urs.cz/item/CS_URS_2022_01/346244381" TargetMode="External"/><Relationship Id="rId116" Type="http://schemas.openxmlformats.org/officeDocument/2006/relationships/hyperlink" Target="https://podminky.urs.cz/item/CS_URS_2022_01/629991011" TargetMode="External"/><Relationship Id="rId137" Type="http://schemas.openxmlformats.org/officeDocument/2006/relationships/hyperlink" Target="https://podminky.urs.cz/item/CS_URS_2022_01/634911114" TargetMode="External"/><Relationship Id="rId158" Type="http://schemas.openxmlformats.org/officeDocument/2006/relationships/hyperlink" Target="https://podminky.urs.cz/item/CS_URS_2022_01/977151118" TargetMode="External"/><Relationship Id="rId272" Type="http://schemas.openxmlformats.org/officeDocument/2006/relationships/hyperlink" Target="https://podminky.urs.cz/item/CS_URS_2022_01/777612109" TargetMode="External"/><Relationship Id="rId293" Type="http://schemas.openxmlformats.org/officeDocument/2006/relationships/hyperlink" Target="https://podminky.urs.cz/item/CS_URS_2022_01/783218111" TargetMode="External"/><Relationship Id="rId302" Type="http://schemas.openxmlformats.org/officeDocument/2006/relationships/hyperlink" Target="https://podminky.urs.cz/item/CS_URS_2022_01/784211101" TargetMode="External"/><Relationship Id="rId307" Type="http://schemas.openxmlformats.org/officeDocument/2006/relationships/drawing" Target="../drawings/drawing3.xml"/><Relationship Id="rId20" Type="http://schemas.openxmlformats.org/officeDocument/2006/relationships/hyperlink" Target="https://podminky.urs.cz/item/CS_URS_2022_01/175151101" TargetMode="External"/><Relationship Id="rId41" Type="http://schemas.openxmlformats.org/officeDocument/2006/relationships/hyperlink" Target="https://podminky.urs.cz/item/CS_URS_2022_01/275351122" TargetMode="External"/><Relationship Id="rId62" Type="http://schemas.openxmlformats.org/officeDocument/2006/relationships/hyperlink" Target="https://podminky.urs.cz/item/CS_URS_2022_01/331351122" TargetMode="External"/><Relationship Id="rId83" Type="http://schemas.openxmlformats.org/officeDocument/2006/relationships/hyperlink" Target="https://podminky.urs.cz/item/CS_URS_2022_01/413351122" TargetMode="External"/><Relationship Id="rId88" Type="http://schemas.openxmlformats.org/officeDocument/2006/relationships/hyperlink" Target="https://podminky.urs.cz/item/CS_URS_2022_01/417351115" TargetMode="External"/><Relationship Id="rId111" Type="http://schemas.openxmlformats.org/officeDocument/2006/relationships/hyperlink" Target="https://podminky.urs.cz/item/CS_URS_2022_01/622143005" TargetMode="External"/><Relationship Id="rId132" Type="http://schemas.openxmlformats.org/officeDocument/2006/relationships/hyperlink" Target="https://podminky.urs.cz/item/CS_URS_2022_01/632902111" TargetMode="External"/><Relationship Id="rId153" Type="http://schemas.openxmlformats.org/officeDocument/2006/relationships/hyperlink" Target="https://podminky.urs.cz/item/CS_URS_2022_01/949101111" TargetMode="External"/><Relationship Id="rId174" Type="http://schemas.openxmlformats.org/officeDocument/2006/relationships/hyperlink" Target="https://podminky.urs.cz/item/CS_URS_2022_01/711141559" TargetMode="External"/><Relationship Id="rId179" Type="http://schemas.openxmlformats.org/officeDocument/2006/relationships/hyperlink" Target="https://podminky.urs.cz/item/CS_URS_2022_01/711412001" TargetMode="External"/><Relationship Id="rId195" Type="http://schemas.openxmlformats.org/officeDocument/2006/relationships/hyperlink" Target="https://podminky.urs.cz/item/CS_URS_2022_01/712841559" TargetMode="External"/><Relationship Id="rId209" Type="http://schemas.openxmlformats.org/officeDocument/2006/relationships/hyperlink" Target="https://podminky.urs.cz/item/CS_URS_2022_01/713291222" TargetMode="External"/><Relationship Id="rId190" Type="http://schemas.openxmlformats.org/officeDocument/2006/relationships/hyperlink" Target="https://podminky.urs.cz/item/CS_URS_2022_01/712771001" TargetMode="External"/><Relationship Id="rId204" Type="http://schemas.openxmlformats.org/officeDocument/2006/relationships/hyperlink" Target="https://podminky.urs.cz/item/CS_URS_2022_01/713141135" TargetMode="External"/><Relationship Id="rId220" Type="http://schemas.openxmlformats.org/officeDocument/2006/relationships/hyperlink" Target="https://podminky.urs.cz/item/CS_URS_2022_01/998762101" TargetMode="External"/><Relationship Id="rId225" Type="http://schemas.openxmlformats.org/officeDocument/2006/relationships/hyperlink" Target="https://podminky.urs.cz/item/CS_URS_2022_01/763121715" TargetMode="External"/><Relationship Id="rId241" Type="http://schemas.openxmlformats.org/officeDocument/2006/relationships/hyperlink" Target="https://podminky.urs.cz/item/CS_URS_2022_01/764315622" TargetMode="External"/><Relationship Id="rId246" Type="http://schemas.openxmlformats.org/officeDocument/2006/relationships/hyperlink" Target="https://podminky.urs.cz/item/CS_URS_2022_01/766492100" TargetMode="External"/><Relationship Id="rId267" Type="http://schemas.openxmlformats.org/officeDocument/2006/relationships/hyperlink" Target="https://podminky.urs.cz/item/CS_URS_2022_01/777111111" TargetMode="External"/><Relationship Id="rId288" Type="http://schemas.openxmlformats.org/officeDocument/2006/relationships/hyperlink" Target="https://podminky.urs.cz/item/CS_URS_2022_01/781495143" TargetMode="External"/><Relationship Id="rId15" Type="http://schemas.openxmlformats.org/officeDocument/2006/relationships/hyperlink" Target="https://podminky.urs.cz/item/CS_URS_2022_01/167151111" TargetMode="External"/><Relationship Id="rId36" Type="http://schemas.openxmlformats.org/officeDocument/2006/relationships/hyperlink" Target="https://podminky.urs.cz/item/CS_URS_2022_01/274351122" TargetMode="External"/><Relationship Id="rId57" Type="http://schemas.openxmlformats.org/officeDocument/2006/relationships/hyperlink" Target="https://podminky.urs.cz/item/CS_URS_2022_01/317168057" TargetMode="External"/><Relationship Id="rId106" Type="http://schemas.openxmlformats.org/officeDocument/2006/relationships/hyperlink" Target="https://podminky.urs.cz/item/CS_URS_2022_01/621273001" TargetMode="External"/><Relationship Id="rId127" Type="http://schemas.openxmlformats.org/officeDocument/2006/relationships/hyperlink" Target="https://podminky.urs.cz/item/CS_URS_2022_01/631351102" TargetMode="External"/><Relationship Id="rId262" Type="http://schemas.openxmlformats.org/officeDocument/2006/relationships/hyperlink" Target="https://podminky.urs.cz/item/CS_URS_2022_01/771591184" TargetMode="External"/><Relationship Id="rId283" Type="http://schemas.openxmlformats.org/officeDocument/2006/relationships/hyperlink" Target="https://podminky.urs.cz/item/CS_URS_2022_01/781477114" TargetMode="External"/><Relationship Id="rId10" Type="http://schemas.openxmlformats.org/officeDocument/2006/relationships/hyperlink" Target="https://podminky.urs.cz/item/CS_URS_2022_01/153116113" TargetMode="External"/><Relationship Id="rId31" Type="http://schemas.openxmlformats.org/officeDocument/2006/relationships/hyperlink" Target="https://podminky.urs.cz/item/CS_URS_2022_01/273361821" TargetMode="External"/><Relationship Id="rId52" Type="http://schemas.openxmlformats.org/officeDocument/2006/relationships/hyperlink" Target="https://podminky.urs.cz/item/CS_URS_2022_01/317168021" TargetMode="External"/><Relationship Id="rId73" Type="http://schemas.openxmlformats.org/officeDocument/2006/relationships/hyperlink" Target="https://podminky.urs.cz/item/CS_URS_2022_01/411354214" TargetMode="External"/><Relationship Id="rId78" Type="http://schemas.openxmlformats.org/officeDocument/2006/relationships/hyperlink" Target="https://podminky.urs.cz/item/CS_URS_2022_01/411362021" TargetMode="External"/><Relationship Id="rId94" Type="http://schemas.openxmlformats.org/officeDocument/2006/relationships/hyperlink" Target="https://podminky.urs.cz/item/CS_URS_2022_01/611321141" TargetMode="External"/><Relationship Id="rId99" Type="http://schemas.openxmlformats.org/officeDocument/2006/relationships/hyperlink" Target="https://podminky.urs.cz/item/CS_URS_2022_01/612321141" TargetMode="External"/><Relationship Id="rId101" Type="http://schemas.openxmlformats.org/officeDocument/2006/relationships/hyperlink" Target="https://podminky.urs.cz/item/CS_URS_2022_01/619991011" TargetMode="External"/><Relationship Id="rId122" Type="http://schemas.openxmlformats.org/officeDocument/2006/relationships/hyperlink" Target="https://podminky.urs.cz/item/CS_URS_2022_01/631319013" TargetMode="External"/><Relationship Id="rId143" Type="http://schemas.openxmlformats.org/officeDocument/2006/relationships/hyperlink" Target="https://podminky.urs.cz/item/CS_URS_2022_01/941111111" TargetMode="External"/><Relationship Id="rId148" Type="http://schemas.openxmlformats.org/officeDocument/2006/relationships/hyperlink" Target="https://podminky.urs.cz/item/CS_URS_2022_01/944111822" TargetMode="External"/><Relationship Id="rId164" Type="http://schemas.openxmlformats.org/officeDocument/2006/relationships/hyperlink" Target="https://podminky.urs.cz/item/CS_URS_2022_01/977151131" TargetMode="External"/><Relationship Id="rId169" Type="http://schemas.openxmlformats.org/officeDocument/2006/relationships/hyperlink" Target="https://podminky.urs.cz/item/CS_URS_2022_01/997013509" TargetMode="External"/><Relationship Id="rId185" Type="http://schemas.openxmlformats.org/officeDocument/2006/relationships/hyperlink" Target="https://podminky.urs.cz/item/CS_URS_2022_01/998711101" TargetMode="External"/><Relationship Id="rId4" Type="http://schemas.openxmlformats.org/officeDocument/2006/relationships/hyperlink" Target="https://podminky.urs.cz/item/CS_URS_2022_01/131251106" TargetMode="External"/><Relationship Id="rId9" Type="http://schemas.openxmlformats.org/officeDocument/2006/relationships/hyperlink" Target="https://podminky.urs.cz/item/CS_URS_2022_01/153116112" TargetMode="External"/><Relationship Id="rId180" Type="http://schemas.openxmlformats.org/officeDocument/2006/relationships/hyperlink" Target="https://podminky.urs.cz/item/CS_URS_2022_01/711441559" TargetMode="External"/><Relationship Id="rId210" Type="http://schemas.openxmlformats.org/officeDocument/2006/relationships/hyperlink" Target="https://podminky.urs.cz/item/CS_URS_2022_01/998713101" TargetMode="External"/><Relationship Id="rId215" Type="http://schemas.openxmlformats.org/officeDocument/2006/relationships/hyperlink" Target="https://podminky.urs.cz/item/CS_URS_2022_01/762431210" TargetMode="External"/><Relationship Id="rId236" Type="http://schemas.openxmlformats.org/officeDocument/2006/relationships/hyperlink" Target="https://podminky.urs.cz/item/CS_URS_2022_01/764111645" TargetMode="External"/><Relationship Id="rId257" Type="http://schemas.openxmlformats.org/officeDocument/2006/relationships/hyperlink" Target="https://podminky.urs.cz/item/CS_URS_2022_01/771584111" TargetMode="External"/><Relationship Id="rId278" Type="http://schemas.openxmlformats.org/officeDocument/2006/relationships/hyperlink" Target="https://podminky.urs.cz/item/CS_URS_2022_01/781131237" TargetMode="External"/><Relationship Id="rId26" Type="http://schemas.openxmlformats.org/officeDocument/2006/relationships/hyperlink" Target="https://podminky.urs.cz/item/CS_URS_2022_01/242111111" TargetMode="External"/><Relationship Id="rId231" Type="http://schemas.openxmlformats.org/officeDocument/2006/relationships/hyperlink" Target="https://podminky.urs.cz/item/CS_URS_2022_01/763172392" TargetMode="External"/><Relationship Id="rId252" Type="http://schemas.openxmlformats.org/officeDocument/2006/relationships/hyperlink" Target="https://podminky.urs.cz/item/CS_URS_2022_01/771474111" TargetMode="External"/><Relationship Id="rId273" Type="http://schemas.openxmlformats.org/officeDocument/2006/relationships/hyperlink" Target="https://podminky.urs.cz/item/CS_URS_2022_01/777911113" TargetMode="External"/><Relationship Id="rId294" Type="http://schemas.openxmlformats.org/officeDocument/2006/relationships/hyperlink" Target="https://podminky.urs.cz/item/CS_URS_2022_01/783301401" TargetMode="External"/><Relationship Id="rId47" Type="http://schemas.openxmlformats.org/officeDocument/2006/relationships/hyperlink" Target="https://podminky.urs.cz/item/CS_URS_2022_01/311234251" TargetMode="External"/><Relationship Id="rId68" Type="http://schemas.openxmlformats.org/officeDocument/2006/relationships/hyperlink" Target="https://podminky.urs.cz/item/CS_URS_2022_01/346971121" TargetMode="External"/><Relationship Id="rId89" Type="http://schemas.openxmlformats.org/officeDocument/2006/relationships/hyperlink" Target="https://podminky.urs.cz/item/CS_URS_2022_01/417351116" TargetMode="External"/><Relationship Id="rId112" Type="http://schemas.openxmlformats.org/officeDocument/2006/relationships/hyperlink" Target="https://podminky.urs.cz/item/CS_URS_2022_01/622273001" TargetMode="External"/><Relationship Id="rId133" Type="http://schemas.openxmlformats.org/officeDocument/2006/relationships/hyperlink" Target="https://podminky.urs.cz/item/CS_URS_2022_01/633811111" TargetMode="External"/><Relationship Id="rId154" Type="http://schemas.openxmlformats.org/officeDocument/2006/relationships/hyperlink" Target="https://podminky.urs.cz/item/CS_URS_2022_01/952901111" TargetMode="External"/><Relationship Id="rId175" Type="http://schemas.openxmlformats.org/officeDocument/2006/relationships/hyperlink" Target="https://podminky.urs.cz/item/CS_URS_2022_01/711142559" TargetMode="External"/><Relationship Id="rId196" Type="http://schemas.openxmlformats.org/officeDocument/2006/relationships/hyperlink" Target="https://podminky.urs.cz/item/CS_URS_2022_01/712861702" TargetMode="External"/><Relationship Id="rId200" Type="http://schemas.openxmlformats.org/officeDocument/2006/relationships/hyperlink" Target="https://podminky.urs.cz/item/CS_URS_2022_01/713131141" TargetMode="External"/><Relationship Id="rId16" Type="http://schemas.openxmlformats.org/officeDocument/2006/relationships/hyperlink" Target="https://podminky.urs.cz/item/CS_URS_2022_01/171152501" TargetMode="External"/><Relationship Id="rId221" Type="http://schemas.openxmlformats.org/officeDocument/2006/relationships/hyperlink" Target="https://podminky.urs.cz/item/CS_URS_2022_01/763111724" TargetMode="External"/><Relationship Id="rId242" Type="http://schemas.openxmlformats.org/officeDocument/2006/relationships/hyperlink" Target="https://podminky.urs.cz/item/CS_URS_2022_01/764315624" TargetMode="External"/><Relationship Id="rId263" Type="http://schemas.openxmlformats.org/officeDocument/2006/relationships/hyperlink" Target="https://podminky.urs.cz/item/CS_URS_2022_01/771591237" TargetMode="External"/><Relationship Id="rId284" Type="http://schemas.openxmlformats.org/officeDocument/2006/relationships/hyperlink" Target="https://podminky.urs.cz/item/CS_URS_2022_01/781477115" TargetMode="External"/><Relationship Id="rId37" Type="http://schemas.openxmlformats.org/officeDocument/2006/relationships/hyperlink" Target="https://podminky.urs.cz/item/CS_URS_2022_01/274361821" TargetMode="External"/><Relationship Id="rId58" Type="http://schemas.openxmlformats.org/officeDocument/2006/relationships/hyperlink" Target="https://podminky.urs.cz/item/CS_URS_2022_01/317941121" TargetMode="External"/><Relationship Id="rId79" Type="http://schemas.openxmlformats.org/officeDocument/2006/relationships/hyperlink" Target="https://podminky.urs.cz/item/CS_URS_2022_01/413232211" TargetMode="External"/><Relationship Id="rId102" Type="http://schemas.openxmlformats.org/officeDocument/2006/relationships/hyperlink" Target="https://podminky.urs.cz/item/CS_URS_2022_01/619996117" TargetMode="External"/><Relationship Id="rId123" Type="http://schemas.openxmlformats.org/officeDocument/2006/relationships/hyperlink" Target="https://podminky.urs.cz/item/CS_URS_2022_01/631319185" TargetMode="External"/><Relationship Id="rId144" Type="http://schemas.openxmlformats.org/officeDocument/2006/relationships/hyperlink" Target="https://podminky.urs.cz/item/CS_URS_2022_01/941111211" TargetMode="External"/><Relationship Id="rId90" Type="http://schemas.openxmlformats.org/officeDocument/2006/relationships/hyperlink" Target="https://podminky.urs.cz/item/CS_URS_2022_01/417361821" TargetMode="External"/><Relationship Id="rId165" Type="http://schemas.openxmlformats.org/officeDocument/2006/relationships/hyperlink" Target="https://podminky.urs.cz/item/CS_URS_2022_01/977151133" TargetMode="External"/><Relationship Id="rId186" Type="http://schemas.openxmlformats.org/officeDocument/2006/relationships/hyperlink" Target="https://podminky.urs.cz/item/CS_URS_2022_01/712331111" TargetMode="External"/><Relationship Id="rId211" Type="http://schemas.openxmlformats.org/officeDocument/2006/relationships/hyperlink" Target="https://podminky.urs.cz/item/CS_URS_2022_01/762083122" TargetMode="External"/><Relationship Id="rId232" Type="http://schemas.openxmlformats.org/officeDocument/2006/relationships/hyperlink" Target="https://podminky.urs.cz/item/CS_URS_2022_01/763411116" TargetMode="External"/><Relationship Id="rId253" Type="http://schemas.openxmlformats.org/officeDocument/2006/relationships/hyperlink" Target="https://podminky.urs.cz/item/CS_URS_2022_01/771574262" TargetMode="External"/><Relationship Id="rId274" Type="http://schemas.openxmlformats.org/officeDocument/2006/relationships/hyperlink" Target="https://podminky.urs.cz/item/CS_URS_2022_01/998777101" TargetMode="External"/><Relationship Id="rId295" Type="http://schemas.openxmlformats.org/officeDocument/2006/relationships/hyperlink" Target="https://podminky.urs.cz/item/CS_URS_2022_01/783314201" TargetMode="External"/><Relationship Id="rId27" Type="http://schemas.openxmlformats.org/officeDocument/2006/relationships/hyperlink" Target="https://podminky.urs.cz/item/CS_URS_2022_01/273321411" TargetMode="External"/><Relationship Id="rId48" Type="http://schemas.openxmlformats.org/officeDocument/2006/relationships/hyperlink" Target="https://podminky.urs.cz/item/CS_URS_2022_01/311322611" TargetMode="External"/><Relationship Id="rId69" Type="http://schemas.openxmlformats.org/officeDocument/2006/relationships/hyperlink" Target="https://podminky.urs.cz/item/CS_URS_2022_01/346971122" TargetMode="External"/><Relationship Id="rId113" Type="http://schemas.openxmlformats.org/officeDocument/2006/relationships/hyperlink" Target="https://podminky.urs.cz/item/CS_URS_2022_01/622273091" TargetMode="External"/><Relationship Id="rId134" Type="http://schemas.openxmlformats.org/officeDocument/2006/relationships/hyperlink" Target="https://podminky.urs.cz/item/CS_URS_2022_01/633991111" TargetMode="External"/><Relationship Id="rId80" Type="http://schemas.openxmlformats.org/officeDocument/2006/relationships/hyperlink" Target="https://podminky.urs.cz/item/CS_URS_2022_01/413321414" TargetMode="External"/><Relationship Id="rId155" Type="http://schemas.openxmlformats.org/officeDocument/2006/relationships/hyperlink" Target="https://podminky.urs.cz/item/CS_URS_2022_01/953334423" TargetMode="External"/><Relationship Id="rId176" Type="http://schemas.openxmlformats.org/officeDocument/2006/relationships/hyperlink" Target="https://podminky.urs.cz/item/CS_URS_2022_01/711161273" TargetMode="External"/><Relationship Id="rId197" Type="http://schemas.openxmlformats.org/officeDocument/2006/relationships/hyperlink" Target="https://podminky.urs.cz/item/CS_URS_2022_01/998712101" TargetMode="External"/><Relationship Id="rId201" Type="http://schemas.openxmlformats.org/officeDocument/2006/relationships/hyperlink" Target="https://podminky.urs.cz/item/CS_URS_2022_01/713131145" TargetMode="External"/><Relationship Id="rId222" Type="http://schemas.openxmlformats.org/officeDocument/2006/relationships/hyperlink" Target="https://podminky.urs.cz/item/CS_URS_2022_01/763121411" TargetMode="External"/><Relationship Id="rId243" Type="http://schemas.openxmlformats.org/officeDocument/2006/relationships/hyperlink" Target="https://podminky.urs.cz/item/CS_URS_2022_01/998764101" TargetMode="External"/><Relationship Id="rId264" Type="http://schemas.openxmlformats.org/officeDocument/2006/relationships/hyperlink" Target="https://podminky.urs.cz/item/CS_URS_2022_01/771591257" TargetMode="External"/><Relationship Id="rId285" Type="http://schemas.openxmlformats.org/officeDocument/2006/relationships/hyperlink" Target="https://podminky.urs.cz/item/CS_URS_2022_01/781495115" TargetMode="External"/><Relationship Id="rId17" Type="http://schemas.openxmlformats.org/officeDocument/2006/relationships/hyperlink" Target="https://podminky.urs.cz/item/CS_URS_2022_01/171201231" TargetMode="External"/><Relationship Id="rId38" Type="http://schemas.openxmlformats.org/officeDocument/2006/relationships/hyperlink" Target="https://podminky.urs.cz/item/CS_URS_2022_01/275313711" TargetMode="External"/><Relationship Id="rId59" Type="http://schemas.openxmlformats.org/officeDocument/2006/relationships/hyperlink" Target="https://podminky.urs.cz/item/CS_URS_2022_01/317998114" TargetMode="External"/><Relationship Id="rId103" Type="http://schemas.openxmlformats.org/officeDocument/2006/relationships/hyperlink" Target="https://podminky.urs.cz/item/CS_URS_2022_01/619996145" TargetMode="External"/><Relationship Id="rId124" Type="http://schemas.openxmlformats.org/officeDocument/2006/relationships/hyperlink" Target="https://podminky.urs.cz/item/CS_URS_2022_01/631319204" TargetMode="External"/><Relationship Id="rId70" Type="http://schemas.openxmlformats.org/officeDocument/2006/relationships/hyperlink" Target="https://podminky.urs.cz/item/CS_URS_2022_01/411321616" TargetMode="External"/><Relationship Id="rId91" Type="http://schemas.openxmlformats.org/officeDocument/2006/relationships/hyperlink" Target="https://podminky.urs.cz/item/CS_URS_2022_01/611131101" TargetMode="External"/><Relationship Id="rId145" Type="http://schemas.openxmlformats.org/officeDocument/2006/relationships/hyperlink" Target="https://podminky.urs.cz/item/CS_URS_2022_01/941111811" TargetMode="External"/><Relationship Id="rId166" Type="http://schemas.openxmlformats.org/officeDocument/2006/relationships/hyperlink" Target="https://podminky.urs.cz/item/CS_URS_2022_01/985331214" TargetMode="External"/><Relationship Id="rId187" Type="http://schemas.openxmlformats.org/officeDocument/2006/relationships/hyperlink" Target="https://podminky.urs.cz/item/CS_URS_2022_01/712341559" TargetMode="External"/><Relationship Id="rId1" Type="http://schemas.openxmlformats.org/officeDocument/2006/relationships/hyperlink" Target="https://podminky.urs.cz/item/CS_URS_2022_01/115101202" TargetMode="External"/><Relationship Id="rId212" Type="http://schemas.openxmlformats.org/officeDocument/2006/relationships/hyperlink" Target="https://podminky.urs.cz/item/CS_URS_2022_01/762131124" TargetMode="External"/><Relationship Id="rId233" Type="http://schemas.openxmlformats.org/officeDocument/2006/relationships/hyperlink" Target="https://podminky.urs.cz/item/CS_URS_2022_01/763411126" TargetMode="External"/><Relationship Id="rId254" Type="http://schemas.openxmlformats.org/officeDocument/2006/relationships/hyperlink" Target="https://podminky.urs.cz/item/CS_URS_2022_01/771577111" TargetMode="External"/><Relationship Id="rId28" Type="http://schemas.openxmlformats.org/officeDocument/2006/relationships/hyperlink" Target="https://podminky.urs.cz/item/CS_URS_2022_01/273323611" TargetMode="External"/><Relationship Id="rId49" Type="http://schemas.openxmlformats.org/officeDocument/2006/relationships/hyperlink" Target="https://podminky.urs.cz/item/CS_URS_2022_01/311351121" TargetMode="External"/><Relationship Id="rId114" Type="http://schemas.openxmlformats.org/officeDocument/2006/relationships/hyperlink" Target="https://podminky.urs.cz/item/CS_URS_2022_01/622321111" TargetMode="External"/><Relationship Id="rId275" Type="http://schemas.openxmlformats.org/officeDocument/2006/relationships/hyperlink" Target="https://podminky.urs.cz/item/CS_URS_2022_01/781111011" TargetMode="External"/><Relationship Id="rId296" Type="http://schemas.openxmlformats.org/officeDocument/2006/relationships/hyperlink" Target="https://podminky.urs.cz/item/CS_URS_2022_01/783801403" TargetMode="External"/><Relationship Id="rId300" Type="http://schemas.openxmlformats.org/officeDocument/2006/relationships/hyperlink" Target="https://podminky.urs.cz/item/CS_URS_2022_01/784181121" TargetMode="External"/><Relationship Id="rId60" Type="http://schemas.openxmlformats.org/officeDocument/2006/relationships/hyperlink" Target="https://podminky.urs.cz/item/CS_URS_2022_01/330321512" TargetMode="External"/><Relationship Id="rId81" Type="http://schemas.openxmlformats.org/officeDocument/2006/relationships/hyperlink" Target="https://podminky.urs.cz/item/CS_URS_2022_01/413321616" TargetMode="External"/><Relationship Id="rId135" Type="http://schemas.openxmlformats.org/officeDocument/2006/relationships/hyperlink" Target="https://podminky.urs.cz/item/CS_URS_2022_01/634112123" TargetMode="External"/><Relationship Id="rId156" Type="http://schemas.openxmlformats.org/officeDocument/2006/relationships/hyperlink" Target="https://podminky.urs.cz/item/CS_URS_2022_01/953334514" TargetMode="External"/><Relationship Id="rId177" Type="http://schemas.openxmlformats.org/officeDocument/2006/relationships/hyperlink" Target="https://podminky.urs.cz/item/CS_URS_2022_01/711161383" TargetMode="External"/><Relationship Id="rId198" Type="http://schemas.openxmlformats.org/officeDocument/2006/relationships/hyperlink" Target="https://podminky.urs.cz/item/CS_URS_2022_01/713121121" TargetMode="External"/><Relationship Id="rId202" Type="http://schemas.openxmlformats.org/officeDocument/2006/relationships/hyperlink" Target="https://podminky.urs.cz/item/CS_URS_2022_01/713132311" TargetMode="External"/><Relationship Id="rId223" Type="http://schemas.openxmlformats.org/officeDocument/2006/relationships/hyperlink" Target="https://podminky.urs.cz/item/CS_URS_2022_01/763121712" TargetMode="External"/><Relationship Id="rId244" Type="http://schemas.openxmlformats.org/officeDocument/2006/relationships/hyperlink" Target="https://podminky.urs.cz/item/CS_URS_2022_01/766412224" TargetMode="External"/><Relationship Id="rId18" Type="http://schemas.openxmlformats.org/officeDocument/2006/relationships/hyperlink" Target="https://podminky.urs.cz/item/CS_URS_2022_01/171251201" TargetMode="External"/><Relationship Id="rId39" Type="http://schemas.openxmlformats.org/officeDocument/2006/relationships/hyperlink" Target="https://podminky.urs.cz/item/CS_URS_2022_01/275321411" TargetMode="External"/><Relationship Id="rId265" Type="http://schemas.openxmlformats.org/officeDocument/2006/relationships/hyperlink" Target="https://podminky.urs.cz/item/CS_URS_2022_01/771592011" TargetMode="External"/><Relationship Id="rId286" Type="http://schemas.openxmlformats.org/officeDocument/2006/relationships/hyperlink" Target="https://podminky.urs.cz/item/CS_URS_2022_01/781495124" TargetMode="External"/><Relationship Id="rId50" Type="http://schemas.openxmlformats.org/officeDocument/2006/relationships/hyperlink" Target="https://podminky.urs.cz/item/CS_URS_2022_01/311351122" TargetMode="External"/><Relationship Id="rId104" Type="http://schemas.openxmlformats.org/officeDocument/2006/relationships/hyperlink" Target="https://podminky.urs.cz/item/CS_URS_2022_01/621131101" TargetMode="External"/><Relationship Id="rId125" Type="http://schemas.openxmlformats.org/officeDocument/2006/relationships/hyperlink" Target="https://podminky.urs.cz/item/CS_URS_2022_01/631342123" TargetMode="External"/><Relationship Id="rId146" Type="http://schemas.openxmlformats.org/officeDocument/2006/relationships/hyperlink" Target="https://podminky.urs.cz/item/CS_URS_2022_01/944111122" TargetMode="External"/><Relationship Id="rId167" Type="http://schemas.openxmlformats.org/officeDocument/2006/relationships/hyperlink" Target="https://podminky.urs.cz/item/CS_URS_2022_01/997013111" TargetMode="External"/><Relationship Id="rId188" Type="http://schemas.openxmlformats.org/officeDocument/2006/relationships/hyperlink" Target="https://podminky.urs.cz/item/CS_URS_2022_01/712363001" TargetMode="External"/><Relationship Id="rId71" Type="http://schemas.openxmlformats.org/officeDocument/2006/relationships/hyperlink" Target="https://podminky.urs.cz/item/CS_URS_2022_01/411351011" TargetMode="External"/><Relationship Id="rId92" Type="http://schemas.openxmlformats.org/officeDocument/2006/relationships/hyperlink" Target="https://podminky.urs.cz/item/CS_URS_2022_01/611131121" TargetMode="External"/><Relationship Id="rId213" Type="http://schemas.openxmlformats.org/officeDocument/2006/relationships/hyperlink" Target="https://podminky.urs.cz/item/CS_URS_2022_01/762195000" TargetMode="External"/><Relationship Id="rId234" Type="http://schemas.openxmlformats.org/officeDocument/2006/relationships/hyperlink" Target="https://podminky.urs.cz/item/CS_URS_2022_01/998763302" TargetMode="External"/><Relationship Id="rId2" Type="http://schemas.openxmlformats.org/officeDocument/2006/relationships/hyperlink" Target="https://podminky.urs.cz/item/CS_URS_2022_01/115101302" TargetMode="External"/><Relationship Id="rId29" Type="http://schemas.openxmlformats.org/officeDocument/2006/relationships/hyperlink" Target="https://podminky.urs.cz/item/CS_URS_2022_01/273351121" TargetMode="External"/><Relationship Id="rId255" Type="http://schemas.openxmlformats.org/officeDocument/2006/relationships/hyperlink" Target="https://podminky.urs.cz/item/CS_URS_2022_01/771577114" TargetMode="External"/><Relationship Id="rId276" Type="http://schemas.openxmlformats.org/officeDocument/2006/relationships/hyperlink" Target="https://podminky.urs.cz/item/CS_URS_2022_01/781121011" TargetMode="External"/><Relationship Id="rId297" Type="http://schemas.openxmlformats.org/officeDocument/2006/relationships/hyperlink" Target="https://podminky.urs.cz/item/CS_URS_2022_01/783823155"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6" Type="http://schemas.openxmlformats.org/officeDocument/2006/relationships/hyperlink" Target="https://podminky.urs.cz/item/CS_URS_2022_01/317941121" TargetMode="External"/><Relationship Id="rId117" Type="http://schemas.openxmlformats.org/officeDocument/2006/relationships/hyperlink" Target="https://podminky.urs.cz/item/CS_URS_2022_01/713141335" TargetMode="External"/><Relationship Id="rId21" Type="http://schemas.openxmlformats.org/officeDocument/2006/relationships/hyperlink" Target="https://podminky.urs.cz/item/CS_URS_2022_01/274352232" TargetMode="External"/><Relationship Id="rId42" Type="http://schemas.openxmlformats.org/officeDocument/2006/relationships/hyperlink" Target="https://podminky.urs.cz/item/CS_URS_2022_01/611131101" TargetMode="External"/><Relationship Id="rId47" Type="http://schemas.openxmlformats.org/officeDocument/2006/relationships/hyperlink" Target="https://podminky.urs.cz/item/CS_URS_2022_01/612131121" TargetMode="External"/><Relationship Id="rId63" Type="http://schemas.openxmlformats.org/officeDocument/2006/relationships/hyperlink" Target="https://podminky.urs.cz/item/CS_URS_2022_01/622273091" TargetMode="External"/><Relationship Id="rId68" Type="http://schemas.openxmlformats.org/officeDocument/2006/relationships/hyperlink" Target="https://podminky.urs.cz/item/CS_URS_2022_01/631319011" TargetMode="External"/><Relationship Id="rId84" Type="http://schemas.openxmlformats.org/officeDocument/2006/relationships/hyperlink" Target="https://podminky.urs.cz/item/CS_URS_2022_01/944511211" TargetMode="External"/><Relationship Id="rId89" Type="http://schemas.openxmlformats.org/officeDocument/2006/relationships/hyperlink" Target="https://podminky.urs.cz/item/CS_URS_2022_01/974031142" TargetMode="External"/><Relationship Id="rId112" Type="http://schemas.openxmlformats.org/officeDocument/2006/relationships/hyperlink" Target="https://podminky.urs.cz/item/CS_URS_2022_01/713131141" TargetMode="External"/><Relationship Id="rId133" Type="http://schemas.openxmlformats.org/officeDocument/2006/relationships/hyperlink" Target="https://podminky.urs.cz/item/CS_URS_2022_01/763131751" TargetMode="External"/><Relationship Id="rId138" Type="http://schemas.openxmlformats.org/officeDocument/2006/relationships/hyperlink" Target="https://podminky.urs.cz/item/CS_URS_2022_01/764224404" TargetMode="External"/><Relationship Id="rId154" Type="http://schemas.openxmlformats.org/officeDocument/2006/relationships/hyperlink" Target="https://podminky.urs.cz/item/CS_URS_2022_01/771584111" TargetMode="External"/><Relationship Id="rId159" Type="http://schemas.openxmlformats.org/officeDocument/2006/relationships/hyperlink" Target="https://podminky.urs.cz/item/CS_URS_2022_01/771591184" TargetMode="External"/><Relationship Id="rId175" Type="http://schemas.openxmlformats.org/officeDocument/2006/relationships/hyperlink" Target="https://podminky.urs.cz/item/CS_URS_2022_01/784211101" TargetMode="External"/><Relationship Id="rId170" Type="http://schemas.openxmlformats.org/officeDocument/2006/relationships/hyperlink" Target="https://podminky.urs.cz/item/CS_URS_2022_01/783301401" TargetMode="External"/><Relationship Id="rId16" Type="http://schemas.openxmlformats.org/officeDocument/2006/relationships/hyperlink" Target="https://podminky.urs.cz/item/CS_URS_2022_01/273351122" TargetMode="External"/><Relationship Id="rId107" Type="http://schemas.openxmlformats.org/officeDocument/2006/relationships/hyperlink" Target="https://podminky.urs.cz/item/CS_URS_2022_01/712831101" TargetMode="External"/><Relationship Id="rId11" Type="http://schemas.openxmlformats.org/officeDocument/2006/relationships/hyperlink" Target="https://podminky.urs.cz/item/CS_URS_2022_01/174151101" TargetMode="External"/><Relationship Id="rId32" Type="http://schemas.openxmlformats.org/officeDocument/2006/relationships/hyperlink" Target="https://podminky.urs.cz/item/CS_URS_2022_01/413321414" TargetMode="External"/><Relationship Id="rId37" Type="http://schemas.openxmlformats.org/officeDocument/2006/relationships/hyperlink" Target="https://podminky.urs.cz/item/CS_URS_2022_01/413361821" TargetMode="External"/><Relationship Id="rId53" Type="http://schemas.openxmlformats.org/officeDocument/2006/relationships/hyperlink" Target="https://podminky.urs.cz/item/CS_URS_2022_01/619996117" TargetMode="External"/><Relationship Id="rId58" Type="http://schemas.openxmlformats.org/officeDocument/2006/relationships/hyperlink" Target="https://podminky.urs.cz/item/CS_URS_2022_01/622131101" TargetMode="External"/><Relationship Id="rId74" Type="http://schemas.openxmlformats.org/officeDocument/2006/relationships/hyperlink" Target="https://podminky.urs.cz/item/CS_URS_2022_01/634112123" TargetMode="External"/><Relationship Id="rId79" Type="http://schemas.openxmlformats.org/officeDocument/2006/relationships/hyperlink" Target="https://podminky.urs.cz/item/CS_URS_2022_01/941111811" TargetMode="External"/><Relationship Id="rId102" Type="http://schemas.openxmlformats.org/officeDocument/2006/relationships/hyperlink" Target="https://podminky.urs.cz/item/CS_URS_2022_01/711412001" TargetMode="External"/><Relationship Id="rId123" Type="http://schemas.openxmlformats.org/officeDocument/2006/relationships/hyperlink" Target="https://podminky.urs.cz/item/CS_URS_2022_01/762361322" TargetMode="External"/><Relationship Id="rId128" Type="http://schemas.openxmlformats.org/officeDocument/2006/relationships/hyperlink" Target="https://podminky.urs.cz/item/CS_URS_2022_01/762822120" TargetMode="External"/><Relationship Id="rId144" Type="http://schemas.openxmlformats.org/officeDocument/2006/relationships/hyperlink" Target="https://podminky.urs.cz/item/CS_URS_2022_01/998766201" TargetMode="External"/><Relationship Id="rId149" Type="http://schemas.openxmlformats.org/officeDocument/2006/relationships/hyperlink" Target="https://podminky.urs.cz/item/CS_URS_2022_01/771474111" TargetMode="External"/><Relationship Id="rId5" Type="http://schemas.openxmlformats.org/officeDocument/2006/relationships/hyperlink" Target="https://podminky.urs.cz/item/CS_URS_2022_01/162751117" TargetMode="External"/><Relationship Id="rId90" Type="http://schemas.openxmlformats.org/officeDocument/2006/relationships/hyperlink" Target="https://podminky.urs.cz/item/CS_URS_2022_01/997013111" TargetMode="External"/><Relationship Id="rId95" Type="http://schemas.openxmlformats.org/officeDocument/2006/relationships/hyperlink" Target="https://podminky.urs.cz/item/CS_URS_2022_01/711111001" TargetMode="External"/><Relationship Id="rId160" Type="http://schemas.openxmlformats.org/officeDocument/2006/relationships/hyperlink" Target="https://podminky.urs.cz/item/CS_URS_2022_01/771591237" TargetMode="External"/><Relationship Id="rId165" Type="http://schemas.openxmlformats.org/officeDocument/2006/relationships/hyperlink" Target="https://podminky.urs.cz/item/CS_URS_2022_01/781161021" TargetMode="External"/><Relationship Id="rId22" Type="http://schemas.openxmlformats.org/officeDocument/2006/relationships/hyperlink" Target="https://podminky.urs.cz/item/CS_URS_2022_01/274361821" TargetMode="External"/><Relationship Id="rId27" Type="http://schemas.openxmlformats.org/officeDocument/2006/relationships/hyperlink" Target="https://podminky.urs.cz/item/CS_URS_2022_01/342244121" TargetMode="External"/><Relationship Id="rId43" Type="http://schemas.openxmlformats.org/officeDocument/2006/relationships/hyperlink" Target="https://podminky.urs.cz/item/CS_URS_2022_01/611131121" TargetMode="External"/><Relationship Id="rId48" Type="http://schemas.openxmlformats.org/officeDocument/2006/relationships/hyperlink" Target="https://podminky.urs.cz/item/CS_URS_2022_01/612135101" TargetMode="External"/><Relationship Id="rId64" Type="http://schemas.openxmlformats.org/officeDocument/2006/relationships/hyperlink" Target="https://podminky.urs.cz/item/CS_URS_2022_01/622321111" TargetMode="External"/><Relationship Id="rId69" Type="http://schemas.openxmlformats.org/officeDocument/2006/relationships/hyperlink" Target="https://podminky.urs.cz/item/CS_URS_2022_01/631362021" TargetMode="External"/><Relationship Id="rId113" Type="http://schemas.openxmlformats.org/officeDocument/2006/relationships/hyperlink" Target="https://podminky.urs.cz/item/CS_URS_2022_01/713131145" TargetMode="External"/><Relationship Id="rId118" Type="http://schemas.openxmlformats.org/officeDocument/2006/relationships/hyperlink" Target="https://podminky.urs.cz/item/CS_URS_2022_01/713191115" TargetMode="External"/><Relationship Id="rId134" Type="http://schemas.openxmlformats.org/officeDocument/2006/relationships/hyperlink" Target="https://podminky.urs.cz/item/CS_URS_2022_01/763131752" TargetMode="External"/><Relationship Id="rId139" Type="http://schemas.openxmlformats.org/officeDocument/2006/relationships/hyperlink" Target="https://podminky.urs.cz/item/CS_URS_2022_01/764224407" TargetMode="External"/><Relationship Id="rId80" Type="http://schemas.openxmlformats.org/officeDocument/2006/relationships/hyperlink" Target="https://podminky.urs.cz/item/CS_URS_2022_01/944111122" TargetMode="External"/><Relationship Id="rId85" Type="http://schemas.openxmlformats.org/officeDocument/2006/relationships/hyperlink" Target="https://podminky.urs.cz/item/CS_URS_2022_01/944511811" TargetMode="External"/><Relationship Id="rId150" Type="http://schemas.openxmlformats.org/officeDocument/2006/relationships/hyperlink" Target="https://podminky.urs.cz/item/CS_URS_2022_01/771574262" TargetMode="External"/><Relationship Id="rId155" Type="http://schemas.openxmlformats.org/officeDocument/2006/relationships/hyperlink" Target="https://podminky.urs.cz/item/CS_URS_2022_01/771589191" TargetMode="External"/><Relationship Id="rId171" Type="http://schemas.openxmlformats.org/officeDocument/2006/relationships/hyperlink" Target="https://podminky.urs.cz/item/CS_URS_2022_01/783314201" TargetMode="External"/><Relationship Id="rId176" Type="http://schemas.openxmlformats.org/officeDocument/2006/relationships/hyperlink" Target="https://podminky.urs.cz/item/CS_URS_2022_01/784211131" TargetMode="External"/><Relationship Id="rId12" Type="http://schemas.openxmlformats.org/officeDocument/2006/relationships/hyperlink" Target="https://podminky.urs.cz/item/CS_URS_2022_01/175151101" TargetMode="External"/><Relationship Id="rId17" Type="http://schemas.openxmlformats.org/officeDocument/2006/relationships/hyperlink" Target="https://podminky.urs.cz/item/CS_URS_2022_01/273362021" TargetMode="External"/><Relationship Id="rId33" Type="http://schemas.openxmlformats.org/officeDocument/2006/relationships/hyperlink" Target="https://podminky.urs.cz/item/CS_URS_2022_01/413351121" TargetMode="External"/><Relationship Id="rId38" Type="http://schemas.openxmlformats.org/officeDocument/2006/relationships/hyperlink" Target="https://podminky.urs.cz/item/CS_URS_2022_01/417321515" TargetMode="External"/><Relationship Id="rId59" Type="http://schemas.openxmlformats.org/officeDocument/2006/relationships/hyperlink" Target="https://podminky.urs.cz/item/CS_URS_2022_01/622131121" TargetMode="External"/><Relationship Id="rId103" Type="http://schemas.openxmlformats.org/officeDocument/2006/relationships/hyperlink" Target="https://podminky.urs.cz/item/CS_URS_2022_01/711747067" TargetMode="External"/><Relationship Id="rId108" Type="http://schemas.openxmlformats.org/officeDocument/2006/relationships/hyperlink" Target="https://podminky.urs.cz/item/CS_URS_2022_01/712861702" TargetMode="External"/><Relationship Id="rId124" Type="http://schemas.openxmlformats.org/officeDocument/2006/relationships/hyperlink" Target="https://podminky.urs.cz/item/CS_URS_2022_01/762431210" TargetMode="External"/><Relationship Id="rId129" Type="http://schemas.openxmlformats.org/officeDocument/2006/relationships/hyperlink" Target="https://podminky.urs.cz/item/CS_URS_2022_01/762895000" TargetMode="External"/><Relationship Id="rId54" Type="http://schemas.openxmlformats.org/officeDocument/2006/relationships/hyperlink" Target="https://podminky.urs.cz/item/CS_URS_2022_01/619996145" TargetMode="External"/><Relationship Id="rId70" Type="http://schemas.openxmlformats.org/officeDocument/2006/relationships/hyperlink" Target="https://podminky.urs.cz/item/CS_URS_2022_01/632451254" TargetMode="External"/><Relationship Id="rId75" Type="http://schemas.openxmlformats.org/officeDocument/2006/relationships/hyperlink" Target="https://podminky.urs.cz/item/CS_URS_2022_01/634661111" TargetMode="External"/><Relationship Id="rId91" Type="http://schemas.openxmlformats.org/officeDocument/2006/relationships/hyperlink" Target="https://podminky.urs.cz/item/CS_URS_2022_01/997013501" TargetMode="External"/><Relationship Id="rId96" Type="http://schemas.openxmlformats.org/officeDocument/2006/relationships/hyperlink" Target="https://podminky.urs.cz/item/CS_URS_2022_01/711112001" TargetMode="External"/><Relationship Id="rId140" Type="http://schemas.openxmlformats.org/officeDocument/2006/relationships/hyperlink" Target="https://podminky.urs.cz/item/CS_URS_2022_01/764227404" TargetMode="External"/><Relationship Id="rId145" Type="http://schemas.openxmlformats.org/officeDocument/2006/relationships/hyperlink" Target="https://podminky.urs.cz/item/CS_URS_2022_01/998767201" TargetMode="External"/><Relationship Id="rId161" Type="http://schemas.openxmlformats.org/officeDocument/2006/relationships/hyperlink" Target="https://podminky.urs.cz/item/CS_URS_2022_01/771591257" TargetMode="External"/><Relationship Id="rId166" Type="http://schemas.openxmlformats.org/officeDocument/2006/relationships/hyperlink" Target="https://podminky.urs.cz/item/CS_URS_2022_01/998781101" TargetMode="External"/><Relationship Id="rId1" Type="http://schemas.openxmlformats.org/officeDocument/2006/relationships/hyperlink" Target="https://podminky.urs.cz/item/CS_URS_2022_01/131251100" TargetMode="External"/><Relationship Id="rId6" Type="http://schemas.openxmlformats.org/officeDocument/2006/relationships/hyperlink" Target="https://podminky.urs.cz/item/CS_URS_2022_01/162751119" TargetMode="External"/><Relationship Id="rId23" Type="http://schemas.openxmlformats.org/officeDocument/2006/relationships/hyperlink" Target="https://podminky.urs.cz/item/CS_URS_2022_01/310201111" TargetMode="External"/><Relationship Id="rId28" Type="http://schemas.openxmlformats.org/officeDocument/2006/relationships/hyperlink" Target="https://podminky.urs.cz/item/CS_URS_2022_01/346971122" TargetMode="External"/><Relationship Id="rId49" Type="http://schemas.openxmlformats.org/officeDocument/2006/relationships/hyperlink" Target="https://podminky.urs.cz/item/CS_URS_2022_01/612142001" TargetMode="External"/><Relationship Id="rId114" Type="http://schemas.openxmlformats.org/officeDocument/2006/relationships/hyperlink" Target="https://podminky.urs.cz/item/CS_URS_2022_01/713132311" TargetMode="External"/><Relationship Id="rId119" Type="http://schemas.openxmlformats.org/officeDocument/2006/relationships/hyperlink" Target="https://podminky.urs.cz/item/CS_URS_2022_01/998713101" TargetMode="External"/><Relationship Id="rId10" Type="http://schemas.openxmlformats.org/officeDocument/2006/relationships/hyperlink" Target="https://podminky.urs.cz/item/CS_URS_2022_01/171251201" TargetMode="External"/><Relationship Id="rId31" Type="http://schemas.openxmlformats.org/officeDocument/2006/relationships/hyperlink" Target="https://podminky.urs.cz/item/CS_URS_2022_01/413232211" TargetMode="External"/><Relationship Id="rId44" Type="http://schemas.openxmlformats.org/officeDocument/2006/relationships/hyperlink" Target="https://podminky.urs.cz/item/CS_URS_2022_01/611142001" TargetMode="External"/><Relationship Id="rId52" Type="http://schemas.openxmlformats.org/officeDocument/2006/relationships/hyperlink" Target="https://podminky.urs.cz/item/CS_URS_2022_01/619991011" TargetMode="External"/><Relationship Id="rId60" Type="http://schemas.openxmlformats.org/officeDocument/2006/relationships/hyperlink" Target="https://podminky.urs.cz/item/CS_URS_2022_01/622143003" TargetMode="External"/><Relationship Id="rId65" Type="http://schemas.openxmlformats.org/officeDocument/2006/relationships/hyperlink" Target="https://podminky.urs.cz/item/CS_URS_2022_01/629991001" TargetMode="External"/><Relationship Id="rId73" Type="http://schemas.openxmlformats.org/officeDocument/2006/relationships/hyperlink" Target="https://podminky.urs.cz/item/CS_URS_2022_01/633991111" TargetMode="External"/><Relationship Id="rId78" Type="http://schemas.openxmlformats.org/officeDocument/2006/relationships/hyperlink" Target="https://podminky.urs.cz/item/CS_URS_2022_01/941111211" TargetMode="External"/><Relationship Id="rId81" Type="http://schemas.openxmlformats.org/officeDocument/2006/relationships/hyperlink" Target="https://podminky.urs.cz/item/CS_URS_2022_01/944111222" TargetMode="External"/><Relationship Id="rId86" Type="http://schemas.openxmlformats.org/officeDocument/2006/relationships/hyperlink" Target="https://podminky.urs.cz/item/CS_URS_2022_01/945231111" TargetMode="External"/><Relationship Id="rId94" Type="http://schemas.openxmlformats.org/officeDocument/2006/relationships/hyperlink" Target="https://podminky.urs.cz/item/CS_URS_2022_01/998011001" TargetMode="External"/><Relationship Id="rId99" Type="http://schemas.openxmlformats.org/officeDocument/2006/relationships/hyperlink" Target="https://podminky.urs.cz/item/CS_URS_2022_01/711161273" TargetMode="External"/><Relationship Id="rId101" Type="http://schemas.openxmlformats.org/officeDocument/2006/relationships/hyperlink" Target="https://podminky.urs.cz/item/CS_URS_2022_01/711411001" TargetMode="External"/><Relationship Id="rId122" Type="http://schemas.openxmlformats.org/officeDocument/2006/relationships/hyperlink" Target="https://podminky.urs.cz/item/CS_URS_2022_01/762195000" TargetMode="External"/><Relationship Id="rId130" Type="http://schemas.openxmlformats.org/officeDocument/2006/relationships/hyperlink" Target="https://podminky.urs.cz/item/CS_URS_2022_01/998762101" TargetMode="External"/><Relationship Id="rId135" Type="http://schemas.openxmlformats.org/officeDocument/2006/relationships/hyperlink" Target="https://podminky.urs.cz/item/CS_URS_2022_01/763131761" TargetMode="External"/><Relationship Id="rId143" Type="http://schemas.openxmlformats.org/officeDocument/2006/relationships/hyperlink" Target="https://podminky.urs.cz/item/CS_URS_2022_01/766421221" TargetMode="External"/><Relationship Id="rId148" Type="http://schemas.openxmlformats.org/officeDocument/2006/relationships/hyperlink" Target="https://podminky.urs.cz/item/CS_URS_2022_01/771161011" TargetMode="External"/><Relationship Id="rId151" Type="http://schemas.openxmlformats.org/officeDocument/2006/relationships/hyperlink" Target="https://podminky.urs.cz/item/CS_URS_2022_01/771577111" TargetMode="External"/><Relationship Id="rId156" Type="http://schemas.openxmlformats.org/officeDocument/2006/relationships/hyperlink" Target="https://podminky.urs.cz/item/CS_URS_2022_01/771591112" TargetMode="External"/><Relationship Id="rId164" Type="http://schemas.openxmlformats.org/officeDocument/2006/relationships/hyperlink" Target="https://podminky.urs.cz/item/CS_URS_2022_01/781131112" TargetMode="External"/><Relationship Id="rId169" Type="http://schemas.openxmlformats.org/officeDocument/2006/relationships/hyperlink" Target="https://podminky.urs.cz/item/CS_URS_2022_01/783218111" TargetMode="External"/><Relationship Id="rId177" Type="http://schemas.openxmlformats.org/officeDocument/2006/relationships/hyperlink" Target="https://podminky.urs.cz/item/CS_URS_2022_01/784211167" TargetMode="External"/><Relationship Id="rId4" Type="http://schemas.openxmlformats.org/officeDocument/2006/relationships/hyperlink" Target="https://podminky.urs.cz/item/CS_URS_2022_01/162251101" TargetMode="External"/><Relationship Id="rId9" Type="http://schemas.openxmlformats.org/officeDocument/2006/relationships/hyperlink" Target="https://podminky.urs.cz/item/CS_URS_2022_01/171201231" TargetMode="External"/><Relationship Id="rId172" Type="http://schemas.openxmlformats.org/officeDocument/2006/relationships/hyperlink" Target="https://podminky.urs.cz/item/CS_URS_2022_01/784111001" TargetMode="External"/><Relationship Id="rId180" Type="http://schemas.openxmlformats.org/officeDocument/2006/relationships/drawing" Target="../drawings/drawing10.xml"/><Relationship Id="rId13" Type="http://schemas.openxmlformats.org/officeDocument/2006/relationships/hyperlink" Target="https://podminky.urs.cz/item/CS_URS_2022_01/181951111" TargetMode="External"/><Relationship Id="rId18" Type="http://schemas.openxmlformats.org/officeDocument/2006/relationships/hyperlink" Target="https://podminky.urs.cz/item/CS_URS_2022_01/274313611" TargetMode="External"/><Relationship Id="rId39" Type="http://schemas.openxmlformats.org/officeDocument/2006/relationships/hyperlink" Target="https://podminky.urs.cz/item/CS_URS_2022_01/417351115" TargetMode="External"/><Relationship Id="rId109" Type="http://schemas.openxmlformats.org/officeDocument/2006/relationships/hyperlink" Target="https://podminky.urs.cz/item/CS_URS_2022_01/998712101" TargetMode="External"/><Relationship Id="rId34" Type="http://schemas.openxmlformats.org/officeDocument/2006/relationships/hyperlink" Target="https://podminky.urs.cz/item/CS_URS_2022_01/413351122" TargetMode="External"/><Relationship Id="rId50" Type="http://schemas.openxmlformats.org/officeDocument/2006/relationships/hyperlink" Target="https://podminky.urs.cz/item/CS_URS_2022_01/612321141" TargetMode="External"/><Relationship Id="rId55" Type="http://schemas.openxmlformats.org/officeDocument/2006/relationships/hyperlink" Target="https://podminky.urs.cz/item/CS_URS_2022_01/621131101" TargetMode="External"/><Relationship Id="rId76" Type="http://schemas.openxmlformats.org/officeDocument/2006/relationships/hyperlink" Target="https://podminky.urs.cz/item/CS_URS_2022_01/634911114" TargetMode="External"/><Relationship Id="rId97" Type="http://schemas.openxmlformats.org/officeDocument/2006/relationships/hyperlink" Target="https://podminky.urs.cz/item/CS_URS_2022_01/711141559" TargetMode="External"/><Relationship Id="rId104" Type="http://schemas.openxmlformats.org/officeDocument/2006/relationships/hyperlink" Target="https://podminky.urs.cz/item/CS_URS_2022_01/998711101" TargetMode="External"/><Relationship Id="rId120" Type="http://schemas.openxmlformats.org/officeDocument/2006/relationships/hyperlink" Target="https://podminky.urs.cz/item/CS_URS_2022_01/762083122" TargetMode="External"/><Relationship Id="rId125" Type="http://schemas.openxmlformats.org/officeDocument/2006/relationships/hyperlink" Target="https://podminky.urs.cz/item/CS_URS_2022_01/762439001" TargetMode="External"/><Relationship Id="rId141" Type="http://schemas.openxmlformats.org/officeDocument/2006/relationships/hyperlink" Target="https://podminky.urs.cz/item/CS_URS_2022_01/764315622" TargetMode="External"/><Relationship Id="rId146" Type="http://schemas.openxmlformats.org/officeDocument/2006/relationships/hyperlink" Target="https://podminky.urs.cz/item/CS_URS_2022_01/771111011" TargetMode="External"/><Relationship Id="rId167" Type="http://schemas.openxmlformats.org/officeDocument/2006/relationships/hyperlink" Target="https://podminky.urs.cz/item/CS_URS_2022_01/783201201" TargetMode="External"/><Relationship Id="rId7" Type="http://schemas.openxmlformats.org/officeDocument/2006/relationships/hyperlink" Target="https://podminky.urs.cz/item/CS_URS_2022_01/167151101" TargetMode="External"/><Relationship Id="rId71" Type="http://schemas.openxmlformats.org/officeDocument/2006/relationships/hyperlink" Target="https://podminky.urs.cz/item/CS_URS_2022_01/632451293" TargetMode="External"/><Relationship Id="rId92" Type="http://schemas.openxmlformats.org/officeDocument/2006/relationships/hyperlink" Target="https://podminky.urs.cz/item/CS_URS_2022_01/997013509" TargetMode="External"/><Relationship Id="rId162" Type="http://schemas.openxmlformats.org/officeDocument/2006/relationships/hyperlink" Target="https://podminky.urs.cz/item/CS_URS_2022_01/771592011" TargetMode="External"/><Relationship Id="rId2" Type="http://schemas.openxmlformats.org/officeDocument/2006/relationships/hyperlink" Target="https://podminky.urs.cz/item/CS_URS_2022_01/132251101" TargetMode="External"/><Relationship Id="rId29" Type="http://schemas.openxmlformats.org/officeDocument/2006/relationships/hyperlink" Target="https://podminky.urs.cz/item/CS_URS_2022_01/411354214" TargetMode="External"/><Relationship Id="rId24" Type="http://schemas.openxmlformats.org/officeDocument/2006/relationships/hyperlink" Target="https://podminky.urs.cz/item/CS_URS_2022_01/311234251" TargetMode="External"/><Relationship Id="rId40" Type="http://schemas.openxmlformats.org/officeDocument/2006/relationships/hyperlink" Target="https://podminky.urs.cz/item/CS_URS_2022_01/417351116" TargetMode="External"/><Relationship Id="rId45" Type="http://schemas.openxmlformats.org/officeDocument/2006/relationships/hyperlink" Target="https://podminky.urs.cz/item/CS_URS_2022_01/611321141" TargetMode="External"/><Relationship Id="rId66" Type="http://schemas.openxmlformats.org/officeDocument/2006/relationships/hyperlink" Target="https://podminky.urs.cz/item/CS_URS_2022_01/629991011" TargetMode="External"/><Relationship Id="rId87" Type="http://schemas.openxmlformats.org/officeDocument/2006/relationships/hyperlink" Target="https://podminky.urs.cz/item/CS_URS_2022_01/949101111" TargetMode="External"/><Relationship Id="rId110" Type="http://schemas.openxmlformats.org/officeDocument/2006/relationships/hyperlink" Target="https://podminky.urs.cz/item/CS_URS_2022_01/713121121" TargetMode="External"/><Relationship Id="rId115" Type="http://schemas.openxmlformats.org/officeDocument/2006/relationships/hyperlink" Target="https://podminky.urs.cz/item/CS_URS_2022_01/713132321" TargetMode="External"/><Relationship Id="rId131" Type="http://schemas.openxmlformats.org/officeDocument/2006/relationships/hyperlink" Target="https://podminky.urs.cz/item/CS_URS_2022_01/763131461" TargetMode="External"/><Relationship Id="rId136" Type="http://schemas.openxmlformats.org/officeDocument/2006/relationships/hyperlink" Target="https://podminky.urs.cz/item/CS_URS_2022_01/998763302" TargetMode="External"/><Relationship Id="rId157" Type="http://schemas.openxmlformats.org/officeDocument/2006/relationships/hyperlink" Target="https://podminky.urs.cz/item/CS_URS_2022_01/771591115" TargetMode="External"/><Relationship Id="rId178" Type="http://schemas.openxmlformats.org/officeDocument/2006/relationships/hyperlink" Target="https://podminky.urs.cz/item/CS_URS_2022_01/786626111" TargetMode="External"/><Relationship Id="rId61" Type="http://schemas.openxmlformats.org/officeDocument/2006/relationships/hyperlink" Target="https://podminky.urs.cz/item/CS_URS_2022_01/622143005" TargetMode="External"/><Relationship Id="rId82" Type="http://schemas.openxmlformats.org/officeDocument/2006/relationships/hyperlink" Target="https://podminky.urs.cz/item/CS_URS_2022_01/944111822" TargetMode="External"/><Relationship Id="rId152" Type="http://schemas.openxmlformats.org/officeDocument/2006/relationships/hyperlink" Target="https://podminky.urs.cz/item/CS_URS_2022_01/771577114" TargetMode="External"/><Relationship Id="rId173" Type="http://schemas.openxmlformats.org/officeDocument/2006/relationships/hyperlink" Target="https://podminky.urs.cz/item/CS_URS_2022_01/784181121" TargetMode="External"/><Relationship Id="rId19" Type="http://schemas.openxmlformats.org/officeDocument/2006/relationships/hyperlink" Target="https://podminky.urs.cz/item/CS_URS_2022_01/274321411" TargetMode="External"/><Relationship Id="rId14" Type="http://schemas.openxmlformats.org/officeDocument/2006/relationships/hyperlink" Target="https://podminky.urs.cz/item/CS_URS_2022_01/273321411" TargetMode="External"/><Relationship Id="rId30" Type="http://schemas.openxmlformats.org/officeDocument/2006/relationships/hyperlink" Target="https://podminky.urs.cz/item/CS_URS_2022_01/411354271" TargetMode="External"/><Relationship Id="rId35" Type="http://schemas.openxmlformats.org/officeDocument/2006/relationships/hyperlink" Target="https://podminky.urs.cz/item/CS_URS_2022_01/413352115" TargetMode="External"/><Relationship Id="rId56" Type="http://schemas.openxmlformats.org/officeDocument/2006/relationships/hyperlink" Target="https://podminky.urs.cz/item/CS_URS_2022_01/621131121" TargetMode="External"/><Relationship Id="rId77" Type="http://schemas.openxmlformats.org/officeDocument/2006/relationships/hyperlink" Target="https://podminky.urs.cz/item/CS_URS_2022_01/941111111" TargetMode="External"/><Relationship Id="rId100" Type="http://schemas.openxmlformats.org/officeDocument/2006/relationships/hyperlink" Target="https://podminky.urs.cz/item/CS_URS_2022_01/711161383" TargetMode="External"/><Relationship Id="rId105" Type="http://schemas.openxmlformats.org/officeDocument/2006/relationships/hyperlink" Target="https://podminky.urs.cz/item/CS_URS_2022_01/712363001" TargetMode="External"/><Relationship Id="rId126" Type="http://schemas.openxmlformats.org/officeDocument/2006/relationships/hyperlink" Target="https://podminky.urs.cz/item/CS_URS_2022_01/762495000" TargetMode="External"/><Relationship Id="rId147" Type="http://schemas.openxmlformats.org/officeDocument/2006/relationships/hyperlink" Target="https://podminky.urs.cz/item/CS_URS_2022_01/771121011" TargetMode="External"/><Relationship Id="rId168" Type="http://schemas.openxmlformats.org/officeDocument/2006/relationships/hyperlink" Target="https://podminky.urs.cz/item/CS_URS_2022_01/783201401" TargetMode="External"/><Relationship Id="rId8" Type="http://schemas.openxmlformats.org/officeDocument/2006/relationships/hyperlink" Target="https://podminky.urs.cz/item/CS_URS_2022_01/171152501" TargetMode="External"/><Relationship Id="rId51" Type="http://schemas.openxmlformats.org/officeDocument/2006/relationships/hyperlink" Target="https://podminky.urs.cz/item/CS_URS_2022_01/619991001" TargetMode="External"/><Relationship Id="rId72" Type="http://schemas.openxmlformats.org/officeDocument/2006/relationships/hyperlink" Target="https://podminky.urs.cz/item/CS_URS_2022_01/632481213" TargetMode="External"/><Relationship Id="rId93" Type="http://schemas.openxmlformats.org/officeDocument/2006/relationships/hyperlink" Target="https://podminky.urs.cz/item/CS_URS_2022_01/997013871" TargetMode="External"/><Relationship Id="rId98" Type="http://schemas.openxmlformats.org/officeDocument/2006/relationships/hyperlink" Target="https://podminky.urs.cz/item/CS_URS_2022_01/711142559" TargetMode="External"/><Relationship Id="rId121" Type="http://schemas.openxmlformats.org/officeDocument/2006/relationships/hyperlink" Target="https://podminky.urs.cz/item/CS_URS_2022_01/762131124" TargetMode="External"/><Relationship Id="rId142" Type="http://schemas.openxmlformats.org/officeDocument/2006/relationships/hyperlink" Target="https://podminky.urs.cz/item/CS_URS_2022_01/998764101" TargetMode="External"/><Relationship Id="rId163" Type="http://schemas.openxmlformats.org/officeDocument/2006/relationships/hyperlink" Target="https://podminky.urs.cz/item/CS_URS_2022_01/998771101" TargetMode="External"/><Relationship Id="rId3" Type="http://schemas.openxmlformats.org/officeDocument/2006/relationships/hyperlink" Target="https://podminky.urs.cz/item/CS_URS_2022_01/132251251" TargetMode="External"/><Relationship Id="rId25" Type="http://schemas.openxmlformats.org/officeDocument/2006/relationships/hyperlink" Target="https://podminky.urs.cz/item/CS_URS_2022_01/317168021" TargetMode="External"/><Relationship Id="rId46" Type="http://schemas.openxmlformats.org/officeDocument/2006/relationships/hyperlink" Target="https://podminky.urs.cz/item/CS_URS_2022_01/612131101" TargetMode="External"/><Relationship Id="rId67" Type="http://schemas.openxmlformats.org/officeDocument/2006/relationships/hyperlink" Target="https://podminky.urs.cz/item/CS_URS_2022_01/631311114" TargetMode="External"/><Relationship Id="rId116" Type="http://schemas.openxmlformats.org/officeDocument/2006/relationships/hyperlink" Target="https://podminky.urs.cz/item/CS_URS_2022_01/713141135" TargetMode="External"/><Relationship Id="rId137" Type="http://schemas.openxmlformats.org/officeDocument/2006/relationships/hyperlink" Target="https://podminky.urs.cz/item/CS_URS_2022_01/764111645" TargetMode="External"/><Relationship Id="rId158" Type="http://schemas.openxmlformats.org/officeDocument/2006/relationships/hyperlink" Target="https://podminky.urs.cz/item/CS_URS_2022_01/771591123" TargetMode="External"/><Relationship Id="rId20" Type="http://schemas.openxmlformats.org/officeDocument/2006/relationships/hyperlink" Target="https://podminky.urs.cz/item/CS_URS_2022_01/274352231" TargetMode="External"/><Relationship Id="rId41" Type="http://schemas.openxmlformats.org/officeDocument/2006/relationships/hyperlink" Target="https://podminky.urs.cz/item/CS_URS_2022_01/417361821" TargetMode="External"/><Relationship Id="rId62" Type="http://schemas.openxmlformats.org/officeDocument/2006/relationships/hyperlink" Target="https://podminky.urs.cz/item/CS_URS_2022_01/622273001" TargetMode="External"/><Relationship Id="rId83" Type="http://schemas.openxmlformats.org/officeDocument/2006/relationships/hyperlink" Target="https://podminky.urs.cz/item/CS_URS_2022_01/944511111" TargetMode="External"/><Relationship Id="rId88" Type="http://schemas.openxmlformats.org/officeDocument/2006/relationships/hyperlink" Target="https://podminky.urs.cz/item/CS_URS_2022_01/952901111" TargetMode="External"/><Relationship Id="rId111" Type="http://schemas.openxmlformats.org/officeDocument/2006/relationships/hyperlink" Target="https://podminky.urs.cz/item/CS_URS_2022_01/713131121" TargetMode="External"/><Relationship Id="rId132" Type="http://schemas.openxmlformats.org/officeDocument/2006/relationships/hyperlink" Target="https://podminky.urs.cz/item/CS_URS_2022_01/763131714" TargetMode="External"/><Relationship Id="rId153" Type="http://schemas.openxmlformats.org/officeDocument/2006/relationships/hyperlink" Target="https://podminky.urs.cz/item/CS_URS_2022_01/771577115" TargetMode="External"/><Relationship Id="rId174" Type="http://schemas.openxmlformats.org/officeDocument/2006/relationships/hyperlink" Target="https://podminky.urs.cz/item/CS_URS_2022_01/784211031" TargetMode="External"/><Relationship Id="rId179" Type="http://schemas.openxmlformats.org/officeDocument/2006/relationships/hyperlink" Target="https://podminky.urs.cz/item/CS_URS_2022_01/998786101" TargetMode="External"/><Relationship Id="rId15" Type="http://schemas.openxmlformats.org/officeDocument/2006/relationships/hyperlink" Target="https://podminky.urs.cz/item/CS_URS_2022_01/273351121" TargetMode="External"/><Relationship Id="rId36" Type="http://schemas.openxmlformats.org/officeDocument/2006/relationships/hyperlink" Target="https://podminky.urs.cz/item/CS_URS_2022_01/413352116" TargetMode="External"/><Relationship Id="rId57" Type="http://schemas.openxmlformats.org/officeDocument/2006/relationships/hyperlink" Target="https://podminky.urs.cz/item/CS_URS_2022_01/621321111" TargetMode="External"/><Relationship Id="rId106" Type="http://schemas.openxmlformats.org/officeDocument/2006/relationships/hyperlink" Target="https://podminky.urs.cz/item/CS_URS_2022_01/712391171" TargetMode="External"/><Relationship Id="rId127" Type="http://schemas.openxmlformats.org/officeDocument/2006/relationships/hyperlink" Target="https://podminky.urs.cz/item/CS_URS_2022_01/762813110" TargetMode="Externa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17" Type="http://schemas.openxmlformats.org/officeDocument/2006/relationships/hyperlink" Target="https://podminky.urs.cz/item/CS_URS_2022_01/711142559" TargetMode="External"/><Relationship Id="rId21" Type="http://schemas.openxmlformats.org/officeDocument/2006/relationships/hyperlink" Target="https://podminky.urs.cz/item/CS_URS_2022_01/274351122" TargetMode="External"/><Relationship Id="rId42" Type="http://schemas.openxmlformats.org/officeDocument/2006/relationships/hyperlink" Target="https://podminky.urs.cz/item/CS_URS_2022_01/411354214" TargetMode="External"/><Relationship Id="rId63" Type="http://schemas.openxmlformats.org/officeDocument/2006/relationships/hyperlink" Target="https://podminky.urs.cz/item/CS_URS_2022_01/612321141" TargetMode="External"/><Relationship Id="rId84" Type="http://schemas.openxmlformats.org/officeDocument/2006/relationships/hyperlink" Target="https://podminky.urs.cz/item/CS_URS_2022_01/632451254" TargetMode="External"/><Relationship Id="rId138" Type="http://schemas.openxmlformats.org/officeDocument/2006/relationships/hyperlink" Target="https://podminky.urs.cz/item/CS_URS_2022_01/713291222" TargetMode="External"/><Relationship Id="rId159" Type="http://schemas.openxmlformats.org/officeDocument/2006/relationships/hyperlink" Target="https://podminky.urs.cz/item/CS_URS_2022_01/764224404" TargetMode="External"/><Relationship Id="rId170" Type="http://schemas.openxmlformats.org/officeDocument/2006/relationships/hyperlink" Target="https://podminky.urs.cz/item/CS_URS_2022_01/998767201" TargetMode="External"/><Relationship Id="rId191" Type="http://schemas.openxmlformats.org/officeDocument/2006/relationships/hyperlink" Target="https://podminky.urs.cz/item/CS_URS_2022_01/781121011" TargetMode="External"/><Relationship Id="rId205" Type="http://schemas.openxmlformats.org/officeDocument/2006/relationships/hyperlink" Target="https://podminky.urs.cz/item/CS_URS_2022_01/781495211" TargetMode="External"/><Relationship Id="rId107" Type="http://schemas.openxmlformats.org/officeDocument/2006/relationships/hyperlink" Target="https://podminky.urs.cz/item/CS_URS_2022_01/977151118" TargetMode="External"/><Relationship Id="rId11" Type="http://schemas.openxmlformats.org/officeDocument/2006/relationships/hyperlink" Target="https://podminky.urs.cz/item/CS_URS_2022_01/174151101" TargetMode="External"/><Relationship Id="rId32" Type="http://schemas.openxmlformats.org/officeDocument/2006/relationships/hyperlink" Target="https://podminky.urs.cz/item/CS_URS_2022_01/317168053" TargetMode="External"/><Relationship Id="rId53" Type="http://schemas.openxmlformats.org/officeDocument/2006/relationships/hyperlink" Target="https://podminky.urs.cz/item/CS_URS_2022_01/417351116" TargetMode="External"/><Relationship Id="rId74" Type="http://schemas.openxmlformats.org/officeDocument/2006/relationships/hyperlink" Target="https://podminky.urs.cz/item/CS_URS_2022_01/622143003" TargetMode="External"/><Relationship Id="rId128" Type="http://schemas.openxmlformats.org/officeDocument/2006/relationships/hyperlink" Target="https://podminky.urs.cz/item/CS_URS_2022_01/998712101" TargetMode="External"/><Relationship Id="rId149" Type="http://schemas.openxmlformats.org/officeDocument/2006/relationships/hyperlink" Target="https://podminky.urs.cz/item/CS_URS_2022_01/762895000" TargetMode="External"/><Relationship Id="rId5" Type="http://schemas.openxmlformats.org/officeDocument/2006/relationships/hyperlink" Target="https://podminky.urs.cz/item/CS_URS_2022_01/162751117" TargetMode="External"/><Relationship Id="rId95" Type="http://schemas.openxmlformats.org/officeDocument/2006/relationships/hyperlink" Target="https://podminky.urs.cz/item/CS_URS_2022_01/944111122" TargetMode="External"/><Relationship Id="rId160" Type="http://schemas.openxmlformats.org/officeDocument/2006/relationships/hyperlink" Target="https://podminky.urs.cz/item/CS_URS_2022_01/764224406" TargetMode="External"/><Relationship Id="rId181" Type="http://schemas.openxmlformats.org/officeDocument/2006/relationships/hyperlink" Target="https://podminky.urs.cz/item/CS_URS_2022_01/771589191" TargetMode="External"/><Relationship Id="rId216" Type="http://schemas.openxmlformats.org/officeDocument/2006/relationships/hyperlink" Target="https://podminky.urs.cz/item/CS_URS_2022_01/784181121" TargetMode="External"/><Relationship Id="rId211" Type="http://schemas.openxmlformats.org/officeDocument/2006/relationships/hyperlink" Target="https://podminky.urs.cz/item/CS_URS_2022_01/783314201" TargetMode="External"/><Relationship Id="rId22" Type="http://schemas.openxmlformats.org/officeDocument/2006/relationships/hyperlink" Target="https://podminky.urs.cz/item/CS_URS_2022_01/274361821" TargetMode="External"/><Relationship Id="rId27" Type="http://schemas.openxmlformats.org/officeDocument/2006/relationships/hyperlink" Target="https://podminky.urs.cz/item/CS_URS_2022_01/311113141" TargetMode="External"/><Relationship Id="rId43" Type="http://schemas.openxmlformats.org/officeDocument/2006/relationships/hyperlink" Target="https://podminky.urs.cz/item/CS_URS_2022_01/411354271" TargetMode="External"/><Relationship Id="rId48" Type="http://schemas.openxmlformats.org/officeDocument/2006/relationships/hyperlink" Target="https://podminky.urs.cz/item/CS_URS_2022_01/413352115" TargetMode="External"/><Relationship Id="rId64" Type="http://schemas.openxmlformats.org/officeDocument/2006/relationships/hyperlink" Target="https://podminky.urs.cz/item/CS_URS_2022_01/619991001" TargetMode="External"/><Relationship Id="rId69" Type="http://schemas.openxmlformats.org/officeDocument/2006/relationships/hyperlink" Target="https://podminky.urs.cz/item/CS_URS_2022_01/621131101" TargetMode="External"/><Relationship Id="rId113" Type="http://schemas.openxmlformats.org/officeDocument/2006/relationships/hyperlink" Target="https://podminky.urs.cz/item/CS_URS_2022_01/998011001" TargetMode="External"/><Relationship Id="rId118" Type="http://schemas.openxmlformats.org/officeDocument/2006/relationships/hyperlink" Target="https://podminky.urs.cz/item/CS_URS_2022_01/711161273" TargetMode="External"/><Relationship Id="rId134" Type="http://schemas.openxmlformats.org/officeDocument/2006/relationships/hyperlink" Target="https://podminky.urs.cz/item/CS_URS_2022_01/713132321" TargetMode="External"/><Relationship Id="rId139" Type="http://schemas.openxmlformats.org/officeDocument/2006/relationships/hyperlink" Target="https://podminky.urs.cz/item/CS_URS_2022_01/998713101" TargetMode="External"/><Relationship Id="rId80" Type="http://schemas.openxmlformats.org/officeDocument/2006/relationships/hyperlink" Target="https://podminky.urs.cz/item/CS_URS_2022_01/629991011" TargetMode="External"/><Relationship Id="rId85" Type="http://schemas.openxmlformats.org/officeDocument/2006/relationships/hyperlink" Target="https://podminky.urs.cz/item/CS_URS_2022_01/632451293" TargetMode="External"/><Relationship Id="rId150" Type="http://schemas.openxmlformats.org/officeDocument/2006/relationships/hyperlink" Target="https://podminky.urs.cz/item/CS_URS_2022_01/998762101" TargetMode="External"/><Relationship Id="rId155" Type="http://schemas.openxmlformats.org/officeDocument/2006/relationships/hyperlink" Target="https://podminky.urs.cz/item/CS_URS_2022_01/998763302" TargetMode="External"/><Relationship Id="rId171" Type="http://schemas.openxmlformats.org/officeDocument/2006/relationships/hyperlink" Target="https://podminky.urs.cz/item/CS_URS_2022_01/771111011" TargetMode="External"/><Relationship Id="rId176" Type="http://schemas.openxmlformats.org/officeDocument/2006/relationships/hyperlink" Target="https://podminky.urs.cz/item/CS_URS_2022_01/771574266" TargetMode="External"/><Relationship Id="rId192" Type="http://schemas.openxmlformats.org/officeDocument/2006/relationships/hyperlink" Target="https://podminky.urs.cz/item/CS_URS_2022_01/781131112" TargetMode="External"/><Relationship Id="rId197" Type="http://schemas.openxmlformats.org/officeDocument/2006/relationships/hyperlink" Target="https://podminky.urs.cz/item/CS_URS_2022_01/781474154" TargetMode="External"/><Relationship Id="rId206" Type="http://schemas.openxmlformats.org/officeDocument/2006/relationships/hyperlink" Target="https://podminky.urs.cz/item/CS_URS_2022_01/998781101" TargetMode="External"/><Relationship Id="rId201" Type="http://schemas.openxmlformats.org/officeDocument/2006/relationships/hyperlink" Target="https://podminky.urs.cz/item/CS_URS_2022_01/781495115" TargetMode="External"/><Relationship Id="rId222" Type="http://schemas.openxmlformats.org/officeDocument/2006/relationships/hyperlink" Target="https://podminky.urs.cz/item/CS_URS_2022_01/786626111" TargetMode="External"/><Relationship Id="rId12" Type="http://schemas.openxmlformats.org/officeDocument/2006/relationships/hyperlink" Target="https://podminky.urs.cz/item/CS_URS_2022_01/175151101" TargetMode="External"/><Relationship Id="rId17" Type="http://schemas.openxmlformats.org/officeDocument/2006/relationships/hyperlink" Target="https://podminky.urs.cz/item/CS_URS_2022_01/273362021" TargetMode="External"/><Relationship Id="rId33" Type="http://schemas.openxmlformats.org/officeDocument/2006/relationships/hyperlink" Target="https://podminky.urs.cz/item/CS_URS_2022_01/317168057" TargetMode="External"/><Relationship Id="rId38" Type="http://schemas.openxmlformats.org/officeDocument/2006/relationships/hyperlink" Target="https://podminky.urs.cz/item/CS_URS_2022_01/342241162" TargetMode="External"/><Relationship Id="rId59" Type="http://schemas.openxmlformats.org/officeDocument/2006/relationships/hyperlink" Target="https://podminky.urs.cz/item/CS_URS_2022_01/612131101" TargetMode="External"/><Relationship Id="rId103" Type="http://schemas.openxmlformats.org/officeDocument/2006/relationships/hyperlink" Target="https://podminky.urs.cz/item/CS_URS_2022_01/952901111" TargetMode="External"/><Relationship Id="rId108" Type="http://schemas.openxmlformats.org/officeDocument/2006/relationships/hyperlink" Target="https://podminky.urs.cz/item/CS_URS_2022_01/977151124" TargetMode="External"/><Relationship Id="rId124" Type="http://schemas.openxmlformats.org/officeDocument/2006/relationships/hyperlink" Target="https://podminky.urs.cz/item/CS_URS_2022_01/712363001" TargetMode="External"/><Relationship Id="rId129" Type="http://schemas.openxmlformats.org/officeDocument/2006/relationships/hyperlink" Target="https://podminky.urs.cz/item/CS_URS_2022_01/713121121" TargetMode="External"/><Relationship Id="rId54" Type="http://schemas.openxmlformats.org/officeDocument/2006/relationships/hyperlink" Target="https://podminky.urs.cz/item/CS_URS_2022_01/417361821" TargetMode="External"/><Relationship Id="rId70" Type="http://schemas.openxmlformats.org/officeDocument/2006/relationships/hyperlink" Target="https://podminky.urs.cz/item/CS_URS_2022_01/621273001" TargetMode="External"/><Relationship Id="rId75" Type="http://schemas.openxmlformats.org/officeDocument/2006/relationships/hyperlink" Target="https://podminky.urs.cz/item/CS_URS_2022_01/622143005" TargetMode="External"/><Relationship Id="rId91" Type="http://schemas.openxmlformats.org/officeDocument/2006/relationships/hyperlink" Target="https://podminky.urs.cz/item/CS_URS_2022_01/894215112" TargetMode="External"/><Relationship Id="rId96" Type="http://schemas.openxmlformats.org/officeDocument/2006/relationships/hyperlink" Target="https://podminky.urs.cz/item/CS_URS_2022_01/944111222" TargetMode="External"/><Relationship Id="rId140" Type="http://schemas.openxmlformats.org/officeDocument/2006/relationships/hyperlink" Target="https://podminky.urs.cz/item/CS_URS_2022_01/762083122" TargetMode="External"/><Relationship Id="rId145" Type="http://schemas.openxmlformats.org/officeDocument/2006/relationships/hyperlink" Target="https://podminky.urs.cz/item/CS_URS_2022_01/762439001" TargetMode="External"/><Relationship Id="rId161" Type="http://schemas.openxmlformats.org/officeDocument/2006/relationships/hyperlink" Target="https://podminky.urs.cz/item/CS_URS_2022_01/764224408" TargetMode="External"/><Relationship Id="rId166" Type="http://schemas.openxmlformats.org/officeDocument/2006/relationships/hyperlink" Target="https://podminky.urs.cz/item/CS_URS_2022_01/764315624" TargetMode="External"/><Relationship Id="rId182" Type="http://schemas.openxmlformats.org/officeDocument/2006/relationships/hyperlink" Target="https://podminky.urs.cz/item/CS_URS_2022_01/771591112" TargetMode="External"/><Relationship Id="rId187" Type="http://schemas.openxmlformats.org/officeDocument/2006/relationships/hyperlink" Target="https://podminky.urs.cz/item/CS_URS_2022_01/771591257" TargetMode="External"/><Relationship Id="rId217" Type="http://schemas.openxmlformats.org/officeDocument/2006/relationships/hyperlink" Target="https://podminky.urs.cz/item/CS_URS_2022_01/784211031" TargetMode="External"/><Relationship Id="rId1" Type="http://schemas.openxmlformats.org/officeDocument/2006/relationships/hyperlink" Target="https://podminky.urs.cz/item/CS_URS_2022_01/131251103" TargetMode="External"/><Relationship Id="rId6" Type="http://schemas.openxmlformats.org/officeDocument/2006/relationships/hyperlink" Target="https://podminky.urs.cz/item/CS_URS_2022_01/162751119" TargetMode="External"/><Relationship Id="rId212" Type="http://schemas.openxmlformats.org/officeDocument/2006/relationships/hyperlink" Target="https://podminky.urs.cz/item/CS_URS_2022_01/783801403" TargetMode="External"/><Relationship Id="rId23" Type="http://schemas.openxmlformats.org/officeDocument/2006/relationships/hyperlink" Target="https://podminky.urs.cz/item/CS_URS_2022_01/275321411" TargetMode="External"/><Relationship Id="rId28" Type="http://schemas.openxmlformats.org/officeDocument/2006/relationships/hyperlink" Target="https://podminky.urs.cz/item/CS_URS_2022_01/311234251" TargetMode="External"/><Relationship Id="rId49" Type="http://schemas.openxmlformats.org/officeDocument/2006/relationships/hyperlink" Target="https://podminky.urs.cz/item/CS_URS_2022_01/413352116" TargetMode="External"/><Relationship Id="rId114" Type="http://schemas.openxmlformats.org/officeDocument/2006/relationships/hyperlink" Target="https://podminky.urs.cz/item/CS_URS_2022_01/711111001" TargetMode="External"/><Relationship Id="rId119" Type="http://schemas.openxmlformats.org/officeDocument/2006/relationships/hyperlink" Target="https://podminky.urs.cz/item/CS_URS_2022_01/711161383" TargetMode="External"/><Relationship Id="rId44" Type="http://schemas.openxmlformats.org/officeDocument/2006/relationships/hyperlink" Target="https://podminky.urs.cz/item/CS_URS_2022_01/413232211" TargetMode="External"/><Relationship Id="rId60" Type="http://schemas.openxmlformats.org/officeDocument/2006/relationships/hyperlink" Target="https://podminky.urs.cz/item/CS_URS_2022_01/612131121" TargetMode="External"/><Relationship Id="rId65" Type="http://schemas.openxmlformats.org/officeDocument/2006/relationships/hyperlink" Target="https://podminky.urs.cz/item/CS_URS_2022_01/619991011" TargetMode="External"/><Relationship Id="rId81" Type="http://schemas.openxmlformats.org/officeDocument/2006/relationships/hyperlink" Target="https://podminky.urs.cz/item/CS_URS_2022_01/631311114" TargetMode="External"/><Relationship Id="rId86" Type="http://schemas.openxmlformats.org/officeDocument/2006/relationships/hyperlink" Target="https://podminky.urs.cz/item/CS_URS_2022_01/632481213" TargetMode="External"/><Relationship Id="rId130" Type="http://schemas.openxmlformats.org/officeDocument/2006/relationships/hyperlink" Target="https://podminky.urs.cz/item/CS_URS_2022_01/713131121" TargetMode="External"/><Relationship Id="rId135" Type="http://schemas.openxmlformats.org/officeDocument/2006/relationships/hyperlink" Target="https://podminky.urs.cz/item/CS_URS_2022_01/713141135" TargetMode="External"/><Relationship Id="rId151" Type="http://schemas.openxmlformats.org/officeDocument/2006/relationships/hyperlink" Target="https://podminky.urs.cz/item/CS_URS_2022_01/763131461" TargetMode="External"/><Relationship Id="rId156" Type="http://schemas.openxmlformats.org/officeDocument/2006/relationships/hyperlink" Target="https://podminky.urs.cz/item/CS_URS_2022_01/764011422" TargetMode="External"/><Relationship Id="rId177" Type="http://schemas.openxmlformats.org/officeDocument/2006/relationships/hyperlink" Target="https://podminky.urs.cz/item/CS_URS_2022_01/771577111" TargetMode="External"/><Relationship Id="rId198" Type="http://schemas.openxmlformats.org/officeDocument/2006/relationships/hyperlink" Target="https://podminky.urs.cz/item/CS_URS_2022_01/781477111" TargetMode="External"/><Relationship Id="rId172" Type="http://schemas.openxmlformats.org/officeDocument/2006/relationships/hyperlink" Target="https://podminky.urs.cz/item/CS_URS_2022_01/771121011" TargetMode="External"/><Relationship Id="rId193" Type="http://schemas.openxmlformats.org/officeDocument/2006/relationships/hyperlink" Target="https://podminky.urs.cz/item/CS_URS_2022_01/781131237" TargetMode="External"/><Relationship Id="rId202" Type="http://schemas.openxmlformats.org/officeDocument/2006/relationships/hyperlink" Target="https://podminky.urs.cz/item/CS_URS_2022_01/781495124" TargetMode="External"/><Relationship Id="rId207" Type="http://schemas.openxmlformats.org/officeDocument/2006/relationships/hyperlink" Target="https://podminky.urs.cz/item/CS_URS_2022_01/783201201" TargetMode="External"/><Relationship Id="rId223" Type="http://schemas.openxmlformats.org/officeDocument/2006/relationships/hyperlink" Target="https://podminky.urs.cz/item/CS_URS_2022_01/998786101" TargetMode="External"/><Relationship Id="rId13" Type="http://schemas.openxmlformats.org/officeDocument/2006/relationships/hyperlink" Target="https://podminky.urs.cz/item/CS_URS_2022_01/181951111" TargetMode="External"/><Relationship Id="rId18" Type="http://schemas.openxmlformats.org/officeDocument/2006/relationships/hyperlink" Target="https://podminky.urs.cz/item/CS_URS_2022_01/274313611" TargetMode="External"/><Relationship Id="rId39" Type="http://schemas.openxmlformats.org/officeDocument/2006/relationships/hyperlink" Target="https://podminky.urs.cz/item/CS_URS_2022_01/342244121" TargetMode="External"/><Relationship Id="rId109" Type="http://schemas.openxmlformats.org/officeDocument/2006/relationships/hyperlink" Target="https://podminky.urs.cz/item/CS_URS_2022_01/997013111" TargetMode="External"/><Relationship Id="rId34" Type="http://schemas.openxmlformats.org/officeDocument/2006/relationships/hyperlink" Target="https://podminky.urs.cz/item/CS_URS_2022_01/317168059" TargetMode="External"/><Relationship Id="rId50" Type="http://schemas.openxmlformats.org/officeDocument/2006/relationships/hyperlink" Target="https://podminky.urs.cz/item/CS_URS_2022_01/413361821" TargetMode="External"/><Relationship Id="rId55" Type="http://schemas.openxmlformats.org/officeDocument/2006/relationships/hyperlink" Target="https://podminky.urs.cz/item/CS_URS_2022_01/611131101" TargetMode="External"/><Relationship Id="rId76" Type="http://schemas.openxmlformats.org/officeDocument/2006/relationships/hyperlink" Target="https://podminky.urs.cz/item/CS_URS_2022_01/622273001" TargetMode="External"/><Relationship Id="rId97" Type="http://schemas.openxmlformats.org/officeDocument/2006/relationships/hyperlink" Target="https://podminky.urs.cz/item/CS_URS_2022_01/944111822" TargetMode="External"/><Relationship Id="rId104" Type="http://schemas.openxmlformats.org/officeDocument/2006/relationships/hyperlink" Target="https://podminky.urs.cz/item/CS_URS_2022_01/952901221" TargetMode="External"/><Relationship Id="rId120" Type="http://schemas.openxmlformats.org/officeDocument/2006/relationships/hyperlink" Target="https://podminky.urs.cz/item/CS_URS_2022_01/711411001" TargetMode="External"/><Relationship Id="rId125" Type="http://schemas.openxmlformats.org/officeDocument/2006/relationships/hyperlink" Target="https://podminky.urs.cz/item/CS_URS_2022_01/712391171" TargetMode="External"/><Relationship Id="rId141" Type="http://schemas.openxmlformats.org/officeDocument/2006/relationships/hyperlink" Target="https://podminky.urs.cz/item/CS_URS_2022_01/762131124" TargetMode="External"/><Relationship Id="rId146" Type="http://schemas.openxmlformats.org/officeDocument/2006/relationships/hyperlink" Target="https://podminky.urs.cz/item/CS_URS_2022_01/762495000" TargetMode="External"/><Relationship Id="rId167" Type="http://schemas.openxmlformats.org/officeDocument/2006/relationships/hyperlink" Target="https://podminky.urs.cz/item/CS_URS_2022_01/998764101" TargetMode="External"/><Relationship Id="rId188" Type="http://schemas.openxmlformats.org/officeDocument/2006/relationships/hyperlink" Target="https://podminky.urs.cz/item/CS_URS_2022_01/771592011" TargetMode="External"/><Relationship Id="rId7" Type="http://schemas.openxmlformats.org/officeDocument/2006/relationships/hyperlink" Target="https://podminky.urs.cz/item/CS_URS_2022_01/167151101" TargetMode="External"/><Relationship Id="rId71" Type="http://schemas.openxmlformats.org/officeDocument/2006/relationships/hyperlink" Target="https://podminky.urs.cz/item/CS_URS_2022_01/621321111" TargetMode="External"/><Relationship Id="rId92" Type="http://schemas.openxmlformats.org/officeDocument/2006/relationships/hyperlink" Target="https://podminky.urs.cz/item/CS_URS_2022_01/941111111" TargetMode="External"/><Relationship Id="rId162" Type="http://schemas.openxmlformats.org/officeDocument/2006/relationships/hyperlink" Target="https://podminky.urs.cz/item/CS_URS_2022_01/764225446" TargetMode="External"/><Relationship Id="rId183" Type="http://schemas.openxmlformats.org/officeDocument/2006/relationships/hyperlink" Target="https://podminky.urs.cz/item/CS_URS_2022_01/771591115" TargetMode="External"/><Relationship Id="rId213" Type="http://schemas.openxmlformats.org/officeDocument/2006/relationships/hyperlink" Target="https://podminky.urs.cz/item/CS_URS_2022_01/783823155" TargetMode="External"/><Relationship Id="rId218" Type="http://schemas.openxmlformats.org/officeDocument/2006/relationships/hyperlink" Target="https://podminky.urs.cz/item/CS_URS_2022_01/784211101" TargetMode="External"/><Relationship Id="rId2" Type="http://schemas.openxmlformats.org/officeDocument/2006/relationships/hyperlink" Target="https://podminky.urs.cz/item/CS_URS_2022_01/132251103" TargetMode="External"/><Relationship Id="rId29" Type="http://schemas.openxmlformats.org/officeDocument/2006/relationships/hyperlink" Target="https://podminky.urs.cz/item/CS_URS_2022_01/311361821" TargetMode="External"/><Relationship Id="rId24" Type="http://schemas.openxmlformats.org/officeDocument/2006/relationships/hyperlink" Target="https://podminky.urs.cz/item/CS_URS_2022_01/275351121" TargetMode="External"/><Relationship Id="rId40" Type="http://schemas.openxmlformats.org/officeDocument/2006/relationships/hyperlink" Target="https://podminky.urs.cz/item/CS_URS_2022_01/346971121" TargetMode="External"/><Relationship Id="rId45" Type="http://schemas.openxmlformats.org/officeDocument/2006/relationships/hyperlink" Target="https://podminky.urs.cz/item/CS_URS_2022_01/413321414" TargetMode="External"/><Relationship Id="rId66" Type="http://schemas.openxmlformats.org/officeDocument/2006/relationships/hyperlink" Target="https://podminky.urs.cz/item/CS_URS_2022_01/619996117" TargetMode="External"/><Relationship Id="rId87" Type="http://schemas.openxmlformats.org/officeDocument/2006/relationships/hyperlink" Target="https://podminky.urs.cz/item/CS_URS_2022_01/633991111" TargetMode="External"/><Relationship Id="rId110" Type="http://schemas.openxmlformats.org/officeDocument/2006/relationships/hyperlink" Target="https://podminky.urs.cz/item/CS_URS_2022_01/997013501" TargetMode="External"/><Relationship Id="rId115" Type="http://schemas.openxmlformats.org/officeDocument/2006/relationships/hyperlink" Target="https://podminky.urs.cz/item/CS_URS_2022_01/711112001" TargetMode="External"/><Relationship Id="rId131" Type="http://schemas.openxmlformats.org/officeDocument/2006/relationships/hyperlink" Target="https://podminky.urs.cz/item/CS_URS_2022_01/713131141" TargetMode="External"/><Relationship Id="rId136" Type="http://schemas.openxmlformats.org/officeDocument/2006/relationships/hyperlink" Target="https://podminky.urs.cz/item/CS_URS_2022_01/713141335" TargetMode="External"/><Relationship Id="rId157" Type="http://schemas.openxmlformats.org/officeDocument/2006/relationships/hyperlink" Target="https://podminky.urs.cz/item/CS_URS_2022_01/764111645" TargetMode="External"/><Relationship Id="rId178" Type="http://schemas.openxmlformats.org/officeDocument/2006/relationships/hyperlink" Target="https://podminky.urs.cz/item/CS_URS_2022_01/771577114" TargetMode="External"/><Relationship Id="rId61" Type="http://schemas.openxmlformats.org/officeDocument/2006/relationships/hyperlink" Target="https://podminky.urs.cz/item/CS_URS_2022_01/612142001" TargetMode="External"/><Relationship Id="rId82" Type="http://schemas.openxmlformats.org/officeDocument/2006/relationships/hyperlink" Target="https://podminky.urs.cz/item/CS_URS_2022_01/631319011" TargetMode="External"/><Relationship Id="rId152" Type="http://schemas.openxmlformats.org/officeDocument/2006/relationships/hyperlink" Target="https://podminky.urs.cz/item/CS_URS_2022_01/763131714" TargetMode="External"/><Relationship Id="rId173" Type="http://schemas.openxmlformats.org/officeDocument/2006/relationships/hyperlink" Target="https://podminky.urs.cz/item/CS_URS_2022_01/771161011" TargetMode="External"/><Relationship Id="rId194" Type="http://schemas.openxmlformats.org/officeDocument/2006/relationships/hyperlink" Target="https://podminky.urs.cz/item/CS_URS_2022_01/781131257" TargetMode="External"/><Relationship Id="rId199" Type="http://schemas.openxmlformats.org/officeDocument/2006/relationships/hyperlink" Target="https://podminky.urs.cz/item/CS_URS_2022_01/781477114" TargetMode="External"/><Relationship Id="rId203" Type="http://schemas.openxmlformats.org/officeDocument/2006/relationships/hyperlink" Target="https://podminky.urs.cz/item/CS_URS_2022_01/781495141" TargetMode="External"/><Relationship Id="rId208" Type="http://schemas.openxmlformats.org/officeDocument/2006/relationships/hyperlink" Target="https://podminky.urs.cz/item/CS_URS_2022_01/783201401" TargetMode="External"/><Relationship Id="rId19" Type="http://schemas.openxmlformats.org/officeDocument/2006/relationships/hyperlink" Target="https://podminky.urs.cz/item/CS_URS_2022_01/274321411" TargetMode="External"/><Relationship Id="rId224" Type="http://schemas.openxmlformats.org/officeDocument/2006/relationships/drawing" Target="../drawings/drawing15.xml"/><Relationship Id="rId14" Type="http://schemas.openxmlformats.org/officeDocument/2006/relationships/hyperlink" Target="https://podminky.urs.cz/item/CS_URS_2022_01/273321411" TargetMode="External"/><Relationship Id="rId30" Type="http://schemas.openxmlformats.org/officeDocument/2006/relationships/hyperlink" Target="https://podminky.urs.cz/item/CS_URS_2022_01/317168021" TargetMode="External"/><Relationship Id="rId35" Type="http://schemas.openxmlformats.org/officeDocument/2006/relationships/hyperlink" Target="https://podminky.urs.cz/item/CS_URS_2022_01/317941121" TargetMode="External"/><Relationship Id="rId56" Type="http://schemas.openxmlformats.org/officeDocument/2006/relationships/hyperlink" Target="https://podminky.urs.cz/item/CS_URS_2022_01/611131121" TargetMode="External"/><Relationship Id="rId77" Type="http://schemas.openxmlformats.org/officeDocument/2006/relationships/hyperlink" Target="https://podminky.urs.cz/item/CS_URS_2022_01/622273091" TargetMode="External"/><Relationship Id="rId100" Type="http://schemas.openxmlformats.org/officeDocument/2006/relationships/hyperlink" Target="https://podminky.urs.cz/item/CS_URS_2022_01/944511811" TargetMode="External"/><Relationship Id="rId105" Type="http://schemas.openxmlformats.org/officeDocument/2006/relationships/hyperlink" Target="https://podminky.urs.cz/item/CS_URS_2022_01/971033331" TargetMode="External"/><Relationship Id="rId126" Type="http://schemas.openxmlformats.org/officeDocument/2006/relationships/hyperlink" Target="https://podminky.urs.cz/item/CS_URS_2022_01/712831101" TargetMode="External"/><Relationship Id="rId147" Type="http://schemas.openxmlformats.org/officeDocument/2006/relationships/hyperlink" Target="https://podminky.urs.cz/item/CS_URS_2022_01/762813110" TargetMode="External"/><Relationship Id="rId168" Type="http://schemas.openxmlformats.org/officeDocument/2006/relationships/hyperlink" Target="https://podminky.urs.cz/item/CS_URS_2022_01/766421221" TargetMode="External"/><Relationship Id="rId8" Type="http://schemas.openxmlformats.org/officeDocument/2006/relationships/hyperlink" Target="https://podminky.urs.cz/item/CS_URS_2022_01/171152501" TargetMode="External"/><Relationship Id="rId51" Type="http://schemas.openxmlformats.org/officeDocument/2006/relationships/hyperlink" Target="https://podminky.urs.cz/item/CS_URS_2022_01/417321515" TargetMode="External"/><Relationship Id="rId72" Type="http://schemas.openxmlformats.org/officeDocument/2006/relationships/hyperlink" Target="https://podminky.urs.cz/item/CS_URS_2022_01/622131121" TargetMode="External"/><Relationship Id="rId93" Type="http://schemas.openxmlformats.org/officeDocument/2006/relationships/hyperlink" Target="https://podminky.urs.cz/item/CS_URS_2022_01/941111211" TargetMode="External"/><Relationship Id="rId98" Type="http://schemas.openxmlformats.org/officeDocument/2006/relationships/hyperlink" Target="https://podminky.urs.cz/item/CS_URS_2022_01/944511111" TargetMode="External"/><Relationship Id="rId121" Type="http://schemas.openxmlformats.org/officeDocument/2006/relationships/hyperlink" Target="https://podminky.urs.cz/item/CS_URS_2022_01/711412001" TargetMode="External"/><Relationship Id="rId142" Type="http://schemas.openxmlformats.org/officeDocument/2006/relationships/hyperlink" Target="https://podminky.urs.cz/item/CS_URS_2022_01/762195000" TargetMode="External"/><Relationship Id="rId163" Type="http://schemas.openxmlformats.org/officeDocument/2006/relationships/hyperlink" Target="https://podminky.urs.cz/item/CS_URS_2022_01/764226404" TargetMode="External"/><Relationship Id="rId184" Type="http://schemas.openxmlformats.org/officeDocument/2006/relationships/hyperlink" Target="https://podminky.urs.cz/item/CS_URS_2022_01/771591123" TargetMode="External"/><Relationship Id="rId189" Type="http://schemas.openxmlformats.org/officeDocument/2006/relationships/hyperlink" Target="https://podminky.urs.cz/item/CS_URS_2022_01/998771101" TargetMode="External"/><Relationship Id="rId219" Type="http://schemas.openxmlformats.org/officeDocument/2006/relationships/hyperlink" Target="https://podminky.urs.cz/item/CS_URS_2022_01/784211131" TargetMode="External"/><Relationship Id="rId3" Type="http://schemas.openxmlformats.org/officeDocument/2006/relationships/hyperlink" Target="https://podminky.urs.cz/item/CS_URS_2022_01/132251252" TargetMode="External"/><Relationship Id="rId214" Type="http://schemas.openxmlformats.org/officeDocument/2006/relationships/hyperlink" Target="https://podminky.urs.cz/item/CS_URS_2022_01/783826675" TargetMode="External"/><Relationship Id="rId25" Type="http://schemas.openxmlformats.org/officeDocument/2006/relationships/hyperlink" Target="https://podminky.urs.cz/item/CS_URS_2022_01/275351122" TargetMode="External"/><Relationship Id="rId46" Type="http://schemas.openxmlformats.org/officeDocument/2006/relationships/hyperlink" Target="https://podminky.urs.cz/item/CS_URS_2022_01/413351121" TargetMode="External"/><Relationship Id="rId67" Type="http://schemas.openxmlformats.org/officeDocument/2006/relationships/hyperlink" Target="https://podminky.urs.cz/item/CS_URS_2022_01/619996145" TargetMode="External"/><Relationship Id="rId116" Type="http://schemas.openxmlformats.org/officeDocument/2006/relationships/hyperlink" Target="https://podminky.urs.cz/item/CS_URS_2022_01/711141559" TargetMode="External"/><Relationship Id="rId137" Type="http://schemas.openxmlformats.org/officeDocument/2006/relationships/hyperlink" Target="https://podminky.urs.cz/item/CS_URS_2022_01/713191115" TargetMode="External"/><Relationship Id="rId158" Type="http://schemas.openxmlformats.org/officeDocument/2006/relationships/hyperlink" Target="https://podminky.urs.cz/item/CS_URS_2022_01/764216604" TargetMode="External"/><Relationship Id="rId20" Type="http://schemas.openxmlformats.org/officeDocument/2006/relationships/hyperlink" Target="https://podminky.urs.cz/item/CS_URS_2022_01/274351121" TargetMode="External"/><Relationship Id="rId41" Type="http://schemas.openxmlformats.org/officeDocument/2006/relationships/hyperlink" Target="https://podminky.urs.cz/item/CS_URS_2022_01/346971122" TargetMode="External"/><Relationship Id="rId62" Type="http://schemas.openxmlformats.org/officeDocument/2006/relationships/hyperlink" Target="https://podminky.urs.cz/item/CS_URS_2022_01/612321111" TargetMode="External"/><Relationship Id="rId83" Type="http://schemas.openxmlformats.org/officeDocument/2006/relationships/hyperlink" Target="https://podminky.urs.cz/item/CS_URS_2022_01/631362021" TargetMode="External"/><Relationship Id="rId88" Type="http://schemas.openxmlformats.org/officeDocument/2006/relationships/hyperlink" Target="https://podminky.urs.cz/item/CS_URS_2022_01/634112123" TargetMode="External"/><Relationship Id="rId111" Type="http://schemas.openxmlformats.org/officeDocument/2006/relationships/hyperlink" Target="https://podminky.urs.cz/item/CS_URS_2022_01/997013509" TargetMode="External"/><Relationship Id="rId132" Type="http://schemas.openxmlformats.org/officeDocument/2006/relationships/hyperlink" Target="https://podminky.urs.cz/item/CS_URS_2022_01/713131145" TargetMode="External"/><Relationship Id="rId153" Type="http://schemas.openxmlformats.org/officeDocument/2006/relationships/hyperlink" Target="https://podminky.urs.cz/item/CS_URS_2022_01/763131751" TargetMode="External"/><Relationship Id="rId174" Type="http://schemas.openxmlformats.org/officeDocument/2006/relationships/hyperlink" Target="https://podminky.urs.cz/item/CS_URS_2022_01/771474111" TargetMode="External"/><Relationship Id="rId179" Type="http://schemas.openxmlformats.org/officeDocument/2006/relationships/hyperlink" Target="https://podminky.urs.cz/item/CS_URS_2022_01/771577115" TargetMode="External"/><Relationship Id="rId195" Type="http://schemas.openxmlformats.org/officeDocument/2006/relationships/hyperlink" Target="https://podminky.urs.cz/item/CS_URS_2022_01/781161021" TargetMode="External"/><Relationship Id="rId209" Type="http://schemas.openxmlformats.org/officeDocument/2006/relationships/hyperlink" Target="https://podminky.urs.cz/item/CS_URS_2022_01/783218111" TargetMode="External"/><Relationship Id="rId190" Type="http://schemas.openxmlformats.org/officeDocument/2006/relationships/hyperlink" Target="https://podminky.urs.cz/item/CS_URS_2022_01/781111011" TargetMode="External"/><Relationship Id="rId204" Type="http://schemas.openxmlformats.org/officeDocument/2006/relationships/hyperlink" Target="https://podminky.urs.cz/item/CS_URS_2022_01/781495143" TargetMode="External"/><Relationship Id="rId220" Type="http://schemas.openxmlformats.org/officeDocument/2006/relationships/hyperlink" Target="https://podminky.urs.cz/item/CS_URS_2022_01/784211167" TargetMode="External"/><Relationship Id="rId15" Type="http://schemas.openxmlformats.org/officeDocument/2006/relationships/hyperlink" Target="https://podminky.urs.cz/item/CS_URS_2022_01/273351121" TargetMode="External"/><Relationship Id="rId36" Type="http://schemas.openxmlformats.org/officeDocument/2006/relationships/hyperlink" Target="https://podminky.urs.cz/item/CS_URS_2022_01/317998114" TargetMode="External"/><Relationship Id="rId57" Type="http://schemas.openxmlformats.org/officeDocument/2006/relationships/hyperlink" Target="https://podminky.urs.cz/item/CS_URS_2022_01/611142001" TargetMode="External"/><Relationship Id="rId106" Type="http://schemas.openxmlformats.org/officeDocument/2006/relationships/hyperlink" Target="https://podminky.urs.cz/item/CS_URS_2022_01/971033441" TargetMode="External"/><Relationship Id="rId127" Type="http://schemas.openxmlformats.org/officeDocument/2006/relationships/hyperlink" Target="https://podminky.urs.cz/item/CS_URS_2022_01/712861702" TargetMode="External"/><Relationship Id="rId10" Type="http://schemas.openxmlformats.org/officeDocument/2006/relationships/hyperlink" Target="https://podminky.urs.cz/item/CS_URS_2022_01/171251201" TargetMode="External"/><Relationship Id="rId31" Type="http://schemas.openxmlformats.org/officeDocument/2006/relationships/hyperlink" Target="https://podminky.urs.cz/item/CS_URS_2022_01/317168022" TargetMode="External"/><Relationship Id="rId52" Type="http://schemas.openxmlformats.org/officeDocument/2006/relationships/hyperlink" Target="https://podminky.urs.cz/item/CS_URS_2022_01/417351115" TargetMode="External"/><Relationship Id="rId73" Type="http://schemas.openxmlformats.org/officeDocument/2006/relationships/hyperlink" Target="https://podminky.urs.cz/item/CS_URS_2022_01/622131101" TargetMode="External"/><Relationship Id="rId78" Type="http://schemas.openxmlformats.org/officeDocument/2006/relationships/hyperlink" Target="https://podminky.urs.cz/item/CS_URS_2022_01/622321111" TargetMode="External"/><Relationship Id="rId94" Type="http://schemas.openxmlformats.org/officeDocument/2006/relationships/hyperlink" Target="https://podminky.urs.cz/item/CS_URS_2022_01/941111811" TargetMode="External"/><Relationship Id="rId99" Type="http://schemas.openxmlformats.org/officeDocument/2006/relationships/hyperlink" Target="https://podminky.urs.cz/item/CS_URS_2022_01/944511211" TargetMode="External"/><Relationship Id="rId101" Type="http://schemas.openxmlformats.org/officeDocument/2006/relationships/hyperlink" Target="https://podminky.urs.cz/item/CS_URS_2022_01/945231111" TargetMode="External"/><Relationship Id="rId122" Type="http://schemas.openxmlformats.org/officeDocument/2006/relationships/hyperlink" Target="https://podminky.urs.cz/item/CS_URS_2022_01/711747067" TargetMode="External"/><Relationship Id="rId143" Type="http://schemas.openxmlformats.org/officeDocument/2006/relationships/hyperlink" Target="https://podminky.urs.cz/item/CS_URS_2022_01/762361322" TargetMode="External"/><Relationship Id="rId148" Type="http://schemas.openxmlformats.org/officeDocument/2006/relationships/hyperlink" Target="https://podminky.urs.cz/item/CS_URS_2022_01/762822120" TargetMode="External"/><Relationship Id="rId164" Type="http://schemas.openxmlformats.org/officeDocument/2006/relationships/hyperlink" Target="https://podminky.urs.cz/item/CS_URS_2022_01/764314612" TargetMode="External"/><Relationship Id="rId169" Type="http://schemas.openxmlformats.org/officeDocument/2006/relationships/hyperlink" Target="https://podminky.urs.cz/item/CS_URS_2022_01/998766201" TargetMode="External"/><Relationship Id="rId185" Type="http://schemas.openxmlformats.org/officeDocument/2006/relationships/hyperlink" Target="https://podminky.urs.cz/item/CS_URS_2022_01/771591184" TargetMode="External"/><Relationship Id="rId4" Type="http://schemas.openxmlformats.org/officeDocument/2006/relationships/hyperlink" Target="https://podminky.urs.cz/item/CS_URS_2022_01/162251102" TargetMode="External"/><Relationship Id="rId9" Type="http://schemas.openxmlformats.org/officeDocument/2006/relationships/hyperlink" Target="https://podminky.urs.cz/item/CS_URS_2022_01/171201231" TargetMode="External"/><Relationship Id="rId180" Type="http://schemas.openxmlformats.org/officeDocument/2006/relationships/hyperlink" Target="https://podminky.urs.cz/item/CS_URS_2022_01/771584111" TargetMode="External"/><Relationship Id="rId210" Type="http://schemas.openxmlformats.org/officeDocument/2006/relationships/hyperlink" Target="https://podminky.urs.cz/item/CS_URS_2022_01/783301401" TargetMode="External"/><Relationship Id="rId215" Type="http://schemas.openxmlformats.org/officeDocument/2006/relationships/hyperlink" Target="https://podminky.urs.cz/item/CS_URS_2022_01/784111001" TargetMode="External"/><Relationship Id="rId26" Type="http://schemas.openxmlformats.org/officeDocument/2006/relationships/hyperlink" Target="https://podminky.urs.cz/item/CS_URS_2022_01/275361821" TargetMode="External"/><Relationship Id="rId47" Type="http://schemas.openxmlformats.org/officeDocument/2006/relationships/hyperlink" Target="https://podminky.urs.cz/item/CS_URS_2022_01/413351122" TargetMode="External"/><Relationship Id="rId68" Type="http://schemas.openxmlformats.org/officeDocument/2006/relationships/hyperlink" Target="https://podminky.urs.cz/item/CS_URS_2022_01/621131121" TargetMode="External"/><Relationship Id="rId89" Type="http://schemas.openxmlformats.org/officeDocument/2006/relationships/hyperlink" Target="https://podminky.urs.cz/item/CS_URS_2022_01/634661111" TargetMode="External"/><Relationship Id="rId112" Type="http://schemas.openxmlformats.org/officeDocument/2006/relationships/hyperlink" Target="https://podminky.urs.cz/item/CS_URS_2022_01/997013871" TargetMode="External"/><Relationship Id="rId133" Type="http://schemas.openxmlformats.org/officeDocument/2006/relationships/hyperlink" Target="https://podminky.urs.cz/item/CS_URS_2022_01/713132311" TargetMode="External"/><Relationship Id="rId154" Type="http://schemas.openxmlformats.org/officeDocument/2006/relationships/hyperlink" Target="https://podminky.urs.cz/item/CS_URS_2022_01/763131761" TargetMode="External"/><Relationship Id="rId175" Type="http://schemas.openxmlformats.org/officeDocument/2006/relationships/hyperlink" Target="https://podminky.urs.cz/item/CS_URS_2022_01/771574262" TargetMode="External"/><Relationship Id="rId196" Type="http://schemas.openxmlformats.org/officeDocument/2006/relationships/hyperlink" Target="https://podminky.urs.cz/item/CS_URS_2022_01/781474115" TargetMode="External"/><Relationship Id="rId200" Type="http://schemas.openxmlformats.org/officeDocument/2006/relationships/hyperlink" Target="https://podminky.urs.cz/item/CS_URS_2022_01/781477115" TargetMode="External"/><Relationship Id="rId16" Type="http://schemas.openxmlformats.org/officeDocument/2006/relationships/hyperlink" Target="https://podminky.urs.cz/item/CS_URS_2022_01/273351122" TargetMode="External"/><Relationship Id="rId221" Type="http://schemas.openxmlformats.org/officeDocument/2006/relationships/hyperlink" Target="https://podminky.urs.cz/item/CS_URS_2022_01/786614001" TargetMode="External"/><Relationship Id="rId37" Type="http://schemas.openxmlformats.org/officeDocument/2006/relationships/hyperlink" Target="https://podminky.urs.cz/item/CS_URS_2022_01/342241161" TargetMode="External"/><Relationship Id="rId58" Type="http://schemas.openxmlformats.org/officeDocument/2006/relationships/hyperlink" Target="https://podminky.urs.cz/item/CS_URS_2022_01/611321141" TargetMode="External"/><Relationship Id="rId79" Type="http://schemas.openxmlformats.org/officeDocument/2006/relationships/hyperlink" Target="https://podminky.urs.cz/item/CS_URS_2022_01/629991001" TargetMode="External"/><Relationship Id="rId102" Type="http://schemas.openxmlformats.org/officeDocument/2006/relationships/hyperlink" Target="https://podminky.urs.cz/item/CS_URS_2022_01/949101111" TargetMode="External"/><Relationship Id="rId123" Type="http://schemas.openxmlformats.org/officeDocument/2006/relationships/hyperlink" Target="https://podminky.urs.cz/item/CS_URS_2022_01/998711101" TargetMode="External"/><Relationship Id="rId144" Type="http://schemas.openxmlformats.org/officeDocument/2006/relationships/hyperlink" Target="https://podminky.urs.cz/item/CS_URS_2022_01/762431210" TargetMode="External"/><Relationship Id="rId90" Type="http://schemas.openxmlformats.org/officeDocument/2006/relationships/hyperlink" Target="https://podminky.urs.cz/item/CS_URS_2022_01/634911114" TargetMode="External"/><Relationship Id="rId165" Type="http://schemas.openxmlformats.org/officeDocument/2006/relationships/hyperlink" Target="https://podminky.urs.cz/item/CS_URS_2022_01/764315622" TargetMode="External"/><Relationship Id="rId186" Type="http://schemas.openxmlformats.org/officeDocument/2006/relationships/hyperlink" Target="https://podminky.urs.cz/item/CS_URS_2022_01/771591237" TargetMode="Externa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17" Type="http://schemas.openxmlformats.org/officeDocument/2006/relationships/hyperlink" Target="https://podminky.urs.cz/item/CS_URS_2022_01/712391171" TargetMode="External"/><Relationship Id="rId21" Type="http://schemas.openxmlformats.org/officeDocument/2006/relationships/hyperlink" Target="https://podminky.urs.cz/item/CS_URS_2022_01/274351122" TargetMode="External"/><Relationship Id="rId42" Type="http://schemas.openxmlformats.org/officeDocument/2006/relationships/hyperlink" Target="https://podminky.urs.cz/item/CS_URS_2022_01/413351121" TargetMode="External"/><Relationship Id="rId63" Type="http://schemas.openxmlformats.org/officeDocument/2006/relationships/hyperlink" Target="https://podminky.urs.cz/item/CS_URS_2022_01/619996117" TargetMode="External"/><Relationship Id="rId84" Type="http://schemas.openxmlformats.org/officeDocument/2006/relationships/hyperlink" Target="https://podminky.urs.cz/item/CS_URS_2022_01/633991111" TargetMode="External"/><Relationship Id="rId138" Type="http://schemas.openxmlformats.org/officeDocument/2006/relationships/hyperlink" Target="https://podminky.urs.cz/item/CS_URS_2022_01/762495000" TargetMode="External"/><Relationship Id="rId159" Type="http://schemas.openxmlformats.org/officeDocument/2006/relationships/hyperlink" Target="https://podminky.urs.cz/item/CS_URS_2022_01/766421221" TargetMode="External"/><Relationship Id="rId170" Type="http://schemas.openxmlformats.org/officeDocument/2006/relationships/hyperlink" Target="https://podminky.urs.cz/item/CS_URS_2022_01/771589191" TargetMode="External"/><Relationship Id="rId191" Type="http://schemas.openxmlformats.org/officeDocument/2006/relationships/hyperlink" Target="https://podminky.urs.cz/item/CS_URS_2022_01/781495141" TargetMode="External"/><Relationship Id="rId205" Type="http://schemas.openxmlformats.org/officeDocument/2006/relationships/hyperlink" Target="https://podminky.urs.cz/item/CS_URS_2022_01/784211101" TargetMode="External"/><Relationship Id="rId16" Type="http://schemas.openxmlformats.org/officeDocument/2006/relationships/hyperlink" Target="https://podminky.urs.cz/item/CS_URS_2022_01/273351122" TargetMode="External"/><Relationship Id="rId107" Type="http://schemas.openxmlformats.org/officeDocument/2006/relationships/hyperlink" Target="https://podminky.urs.cz/item/CS_URS_2022_01/711112001" TargetMode="External"/><Relationship Id="rId11" Type="http://schemas.openxmlformats.org/officeDocument/2006/relationships/hyperlink" Target="https://podminky.urs.cz/item/CS_URS_2022_01/174151101" TargetMode="External"/><Relationship Id="rId32" Type="http://schemas.openxmlformats.org/officeDocument/2006/relationships/hyperlink" Target="https://podminky.urs.cz/item/CS_URS_2022_01/317168053" TargetMode="External"/><Relationship Id="rId37" Type="http://schemas.openxmlformats.org/officeDocument/2006/relationships/hyperlink" Target="https://podminky.urs.cz/item/CS_URS_2022_01/346971122" TargetMode="External"/><Relationship Id="rId53" Type="http://schemas.openxmlformats.org/officeDocument/2006/relationships/hyperlink" Target="https://podminky.urs.cz/item/CS_URS_2022_01/611131101" TargetMode="External"/><Relationship Id="rId58" Type="http://schemas.openxmlformats.org/officeDocument/2006/relationships/hyperlink" Target="https://podminky.urs.cz/item/CS_URS_2022_01/612131121" TargetMode="External"/><Relationship Id="rId74" Type="http://schemas.openxmlformats.org/officeDocument/2006/relationships/hyperlink" Target="https://podminky.urs.cz/item/CS_URS_2022_01/622273091" TargetMode="External"/><Relationship Id="rId79" Type="http://schemas.openxmlformats.org/officeDocument/2006/relationships/hyperlink" Target="https://podminky.urs.cz/item/CS_URS_2022_01/631319011" TargetMode="External"/><Relationship Id="rId102" Type="http://schemas.openxmlformats.org/officeDocument/2006/relationships/hyperlink" Target="https://podminky.urs.cz/item/CS_URS_2022_01/997013501" TargetMode="External"/><Relationship Id="rId123" Type="http://schemas.openxmlformats.org/officeDocument/2006/relationships/hyperlink" Target="https://podminky.urs.cz/item/CS_URS_2022_01/713131141" TargetMode="External"/><Relationship Id="rId128" Type="http://schemas.openxmlformats.org/officeDocument/2006/relationships/hyperlink" Target="https://podminky.urs.cz/item/CS_URS_2022_01/713141335" TargetMode="External"/><Relationship Id="rId144" Type="http://schemas.openxmlformats.org/officeDocument/2006/relationships/hyperlink" Target="https://podminky.urs.cz/item/CS_URS_2022_01/763121411" TargetMode="External"/><Relationship Id="rId149" Type="http://schemas.openxmlformats.org/officeDocument/2006/relationships/hyperlink" Target="https://podminky.urs.cz/item/CS_URS_2022_01/763131461" TargetMode="External"/><Relationship Id="rId5" Type="http://schemas.openxmlformats.org/officeDocument/2006/relationships/hyperlink" Target="https://podminky.urs.cz/item/CS_URS_2022_01/162751117" TargetMode="External"/><Relationship Id="rId90" Type="http://schemas.openxmlformats.org/officeDocument/2006/relationships/hyperlink" Target="https://podminky.urs.cz/item/CS_URS_2022_01/941111811" TargetMode="External"/><Relationship Id="rId95" Type="http://schemas.openxmlformats.org/officeDocument/2006/relationships/hyperlink" Target="https://podminky.urs.cz/item/CS_URS_2022_01/944511211" TargetMode="External"/><Relationship Id="rId160" Type="http://schemas.openxmlformats.org/officeDocument/2006/relationships/hyperlink" Target="https://podminky.urs.cz/item/CS_URS_2022_01/998766201" TargetMode="External"/><Relationship Id="rId165" Type="http://schemas.openxmlformats.org/officeDocument/2006/relationships/hyperlink" Target="https://podminky.urs.cz/item/CS_URS_2022_01/771474111" TargetMode="External"/><Relationship Id="rId181" Type="http://schemas.openxmlformats.org/officeDocument/2006/relationships/hyperlink" Target="https://podminky.urs.cz/item/CS_URS_2022_01/781131112" TargetMode="External"/><Relationship Id="rId186" Type="http://schemas.openxmlformats.org/officeDocument/2006/relationships/hyperlink" Target="https://podminky.urs.cz/item/CS_URS_2022_01/781477111" TargetMode="External"/><Relationship Id="rId22" Type="http://schemas.openxmlformats.org/officeDocument/2006/relationships/hyperlink" Target="https://podminky.urs.cz/item/CS_URS_2022_01/274361821" TargetMode="External"/><Relationship Id="rId27" Type="http://schemas.openxmlformats.org/officeDocument/2006/relationships/hyperlink" Target="https://podminky.urs.cz/item/CS_URS_2022_01/275361821" TargetMode="External"/><Relationship Id="rId43" Type="http://schemas.openxmlformats.org/officeDocument/2006/relationships/hyperlink" Target="https://podminky.urs.cz/item/CS_URS_2022_01/413351122" TargetMode="External"/><Relationship Id="rId48" Type="http://schemas.openxmlformats.org/officeDocument/2006/relationships/hyperlink" Target="https://podminky.urs.cz/item/CS_URS_2022_01/417351115" TargetMode="External"/><Relationship Id="rId64" Type="http://schemas.openxmlformats.org/officeDocument/2006/relationships/hyperlink" Target="https://podminky.urs.cz/item/CS_URS_2022_01/619996145" TargetMode="External"/><Relationship Id="rId69" Type="http://schemas.openxmlformats.org/officeDocument/2006/relationships/hyperlink" Target="https://podminky.urs.cz/item/CS_URS_2022_01/622131101" TargetMode="External"/><Relationship Id="rId113" Type="http://schemas.openxmlformats.org/officeDocument/2006/relationships/hyperlink" Target="https://podminky.urs.cz/item/CS_URS_2022_01/711412001" TargetMode="External"/><Relationship Id="rId118" Type="http://schemas.openxmlformats.org/officeDocument/2006/relationships/hyperlink" Target="https://podminky.urs.cz/item/CS_URS_2022_01/712831101" TargetMode="External"/><Relationship Id="rId134" Type="http://schemas.openxmlformats.org/officeDocument/2006/relationships/hyperlink" Target="https://podminky.urs.cz/item/CS_URS_2022_01/762195000" TargetMode="External"/><Relationship Id="rId139" Type="http://schemas.openxmlformats.org/officeDocument/2006/relationships/hyperlink" Target="https://podminky.urs.cz/item/CS_URS_2022_01/762813110" TargetMode="External"/><Relationship Id="rId80" Type="http://schemas.openxmlformats.org/officeDocument/2006/relationships/hyperlink" Target="https://podminky.urs.cz/item/CS_URS_2022_01/631362021" TargetMode="External"/><Relationship Id="rId85" Type="http://schemas.openxmlformats.org/officeDocument/2006/relationships/hyperlink" Target="https://podminky.urs.cz/item/CS_URS_2022_01/634112123" TargetMode="External"/><Relationship Id="rId150" Type="http://schemas.openxmlformats.org/officeDocument/2006/relationships/hyperlink" Target="https://podminky.urs.cz/item/CS_URS_2022_01/763131714" TargetMode="External"/><Relationship Id="rId155" Type="http://schemas.openxmlformats.org/officeDocument/2006/relationships/hyperlink" Target="https://podminky.urs.cz/item/CS_URS_2022_01/764225446" TargetMode="External"/><Relationship Id="rId171" Type="http://schemas.openxmlformats.org/officeDocument/2006/relationships/hyperlink" Target="https://podminky.urs.cz/item/CS_URS_2022_01/771591112" TargetMode="External"/><Relationship Id="rId176" Type="http://schemas.openxmlformats.org/officeDocument/2006/relationships/hyperlink" Target="https://podminky.urs.cz/item/CS_URS_2022_01/771591257" TargetMode="External"/><Relationship Id="rId192" Type="http://schemas.openxmlformats.org/officeDocument/2006/relationships/hyperlink" Target="https://podminky.urs.cz/item/CS_URS_2022_01/781495211" TargetMode="External"/><Relationship Id="rId197" Type="http://schemas.openxmlformats.org/officeDocument/2006/relationships/hyperlink" Target="https://podminky.urs.cz/item/CS_URS_2022_01/783301401" TargetMode="External"/><Relationship Id="rId206" Type="http://schemas.openxmlformats.org/officeDocument/2006/relationships/hyperlink" Target="https://podminky.urs.cz/item/CS_URS_2022_01/784211131" TargetMode="External"/><Relationship Id="rId201" Type="http://schemas.openxmlformats.org/officeDocument/2006/relationships/hyperlink" Target="https://podminky.urs.cz/item/CS_URS_2022_01/783826675" TargetMode="External"/><Relationship Id="rId12" Type="http://schemas.openxmlformats.org/officeDocument/2006/relationships/hyperlink" Target="https://podminky.urs.cz/item/CS_URS_2022_01/175151101" TargetMode="External"/><Relationship Id="rId17" Type="http://schemas.openxmlformats.org/officeDocument/2006/relationships/hyperlink" Target="https://podminky.urs.cz/item/CS_URS_2022_01/273362021" TargetMode="External"/><Relationship Id="rId33" Type="http://schemas.openxmlformats.org/officeDocument/2006/relationships/hyperlink" Target="https://podminky.urs.cz/item/CS_URS_2022_01/317941121" TargetMode="External"/><Relationship Id="rId38" Type="http://schemas.openxmlformats.org/officeDocument/2006/relationships/hyperlink" Target="https://podminky.urs.cz/item/CS_URS_2022_01/411354214" TargetMode="External"/><Relationship Id="rId59" Type="http://schemas.openxmlformats.org/officeDocument/2006/relationships/hyperlink" Target="https://podminky.urs.cz/item/CS_URS_2022_01/612142001" TargetMode="External"/><Relationship Id="rId103" Type="http://schemas.openxmlformats.org/officeDocument/2006/relationships/hyperlink" Target="https://podminky.urs.cz/item/CS_URS_2022_01/997013509" TargetMode="External"/><Relationship Id="rId108" Type="http://schemas.openxmlformats.org/officeDocument/2006/relationships/hyperlink" Target="https://podminky.urs.cz/item/CS_URS_2022_01/711141559" TargetMode="External"/><Relationship Id="rId124" Type="http://schemas.openxmlformats.org/officeDocument/2006/relationships/hyperlink" Target="https://podminky.urs.cz/item/CS_URS_2022_01/713131145" TargetMode="External"/><Relationship Id="rId129" Type="http://schemas.openxmlformats.org/officeDocument/2006/relationships/hyperlink" Target="https://podminky.urs.cz/item/CS_URS_2022_01/713191115" TargetMode="External"/><Relationship Id="rId54" Type="http://schemas.openxmlformats.org/officeDocument/2006/relationships/hyperlink" Target="https://podminky.urs.cz/item/CS_URS_2022_01/611131121" TargetMode="External"/><Relationship Id="rId70" Type="http://schemas.openxmlformats.org/officeDocument/2006/relationships/hyperlink" Target="https://podminky.urs.cz/item/CS_URS_2022_01/622131121" TargetMode="External"/><Relationship Id="rId75" Type="http://schemas.openxmlformats.org/officeDocument/2006/relationships/hyperlink" Target="https://podminky.urs.cz/item/CS_URS_2022_01/622321111" TargetMode="External"/><Relationship Id="rId91" Type="http://schemas.openxmlformats.org/officeDocument/2006/relationships/hyperlink" Target="https://podminky.urs.cz/item/CS_URS_2022_01/944111122" TargetMode="External"/><Relationship Id="rId96" Type="http://schemas.openxmlformats.org/officeDocument/2006/relationships/hyperlink" Target="https://podminky.urs.cz/item/CS_URS_2022_01/944511811" TargetMode="External"/><Relationship Id="rId140" Type="http://schemas.openxmlformats.org/officeDocument/2006/relationships/hyperlink" Target="https://podminky.urs.cz/item/CS_URS_2022_01/762822120" TargetMode="External"/><Relationship Id="rId145" Type="http://schemas.openxmlformats.org/officeDocument/2006/relationships/hyperlink" Target="https://podminky.urs.cz/item/CS_URS_2022_01/763121712" TargetMode="External"/><Relationship Id="rId161" Type="http://schemas.openxmlformats.org/officeDocument/2006/relationships/hyperlink" Target="https://podminky.urs.cz/item/CS_URS_2022_01/998767201" TargetMode="External"/><Relationship Id="rId166" Type="http://schemas.openxmlformats.org/officeDocument/2006/relationships/hyperlink" Target="https://podminky.urs.cz/item/CS_URS_2022_01/771574262" TargetMode="External"/><Relationship Id="rId182" Type="http://schemas.openxmlformats.org/officeDocument/2006/relationships/hyperlink" Target="https://podminky.urs.cz/item/CS_URS_2022_01/781131237" TargetMode="External"/><Relationship Id="rId187" Type="http://schemas.openxmlformats.org/officeDocument/2006/relationships/hyperlink" Target="https://podminky.urs.cz/item/CS_URS_2022_01/781477114" TargetMode="External"/><Relationship Id="rId1" Type="http://schemas.openxmlformats.org/officeDocument/2006/relationships/hyperlink" Target="https://podminky.urs.cz/item/CS_URS_2022_01/131251102" TargetMode="External"/><Relationship Id="rId6" Type="http://schemas.openxmlformats.org/officeDocument/2006/relationships/hyperlink" Target="https://podminky.urs.cz/item/CS_URS_2022_01/162751119" TargetMode="External"/><Relationship Id="rId23" Type="http://schemas.openxmlformats.org/officeDocument/2006/relationships/hyperlink" Target="https://podminky.urs.cz/item/CS_URS_2022_01/275313711" TargetMode="External"/><Relationship Id="rId28" Type="http://schemas.openxmlformats.org/officeDocument/2006/relationships/hyperlink" Target="https://podminky.urs.cz/item/CS_URS_2022_01/311113141" TargetMode="External"/><Relationship Id="rId49" Type="http://schemas.openxmlformats.org/officeDocument/2006/relationships/hyperlink" Target="https://podminky.urs.cz/item/CS_URS_2022_01/417351116" TargetMode="External"/><Relationship Id="rId114" Type="http://schemas.openxmlformats.org/officeDocument/2006/relationships/hyperlink" Target="https://podminky.urs.cz/item/CS_URS_2022_01/711747067" TargetMode="External"/><Relationship Id="rId119" Type="http://schemas.openxmlformats.org/officeDocument/2006/relationships/hyperlink" Target="https://podminky.urs.cz/item/CS_URS_2022_01/712861702" TargetMode="External"/><Relationship Id="rId44" Type="http://schemas.openxmlformats.org/officeDocument/2006/relationships/hyperlink" Target="https://podminky.urs.cz/item/CS_URS_2022_01/413352115" TargetMode="External"/><Relationship Id="rId60" Type="http://schemas.openxmlformats.org/officeDocument/2006/relationships/hyperlink" Target="https://podminky.urs.cz/item/CS_URS_2022_01/612321141" TargetMode="External"/><Relationship Id="rId65" Type="http://schemas.openxmlformats.org/officeDocument/2006/relationships/hyperlink" Target="https://podminky.urs.cz/item/CS_URS_2022_01/621131101" TargetMode="External"/><Relationship Id="rId81" Type="http://schemas.openxmlformats.org/officeDocument/2006/relationships/hyperlink" Target="https://podminky.urs.cz/item/CS_URS_2022_01/632451254" TargetMode="External"/><Relationship Id="rId86" Type="http://schemas.openxmlformats.org/officeDocument/2006/relationships/hyperlink" Target="https://podminky.urs.cz/item/CS_URS_2022_01/634661111" TargetMode="External"/><Relationship Id="rId130" Type="http://schemas.openxmlformats.org/officeDocument/2006/relationships/hyperlink" Target="https://podminky.urs.cz/item/CS_URS_2022_01/713291222" TargetMode="External"/><Relationship Id="rId135" Type="http://schemas.openxmlformats.org/officeDocument/2006/relationships/hyperlink" Target="https://podminky.urs.cz/item/CS_URS_2022_01/762361322" TargetMode="External"/><Relationship Id="rId151" Type="http://schemas.openxmlformats.org/officeDocument/2006/relationships/hyperlink" Target="https://podminky.urs.cz/item/CS_URS_2022_01/763131751" TargetMode="External"/><Relationship Id="rId156" Type="http://schemas.openxmlformats.org/officeDocument/2006/relationships/hyperlink" Target="https://podminky.urs.cz/item/CS_URS_2022_01/764226404" TargetMode="External"/><Relationship Id="rId177" Type="http://schemas.openxmlformats.org/officeDocument/2006/relationships/hyperlink" Target="https://podminky.urs.cz/item/CS_URS_2022_01/771592011" TargetMode="External"/><Relationship Id="rId198" Type="http://schemas.openxmlformats.org/officeDocument/2006/relationships/hyperlink" Target="https://podminky.urs.cz/item/CS_URS_2022_01/783314201" TargetMode="External"/><Relationship Id="rId172" Type="http://schemas.openxmlformats.org/officeDocument/2006/relationships/hyperlink" Target="https://podminky.urs.cz/item/CS_URS_2022_01/771591115" TargetMode="External"/><Relationship Id="rId193" Type="http://schemas.openxmlformats.org/officeDocument/2006/relationships/hyperlink" Target="https://podminky.urs.cz/item/CS_URS_2022_01/998781101" TargetMode="External"/><Relationship Id="rId202" Type="http://schemas.openxmlformats.org/officeDocument/2006/relationships/hyperlink" Target="https://podminky.urs.cz/item/CS_URS_2022_01/784111001" TargetMode="External"/><Relationship Id="rId207" Type="http://schemas.openxmlformats.org/officeDocument/2006/relationships/hyperlink" Target="https://podminky.urs.cz/item/CS_URS_2022_01/784211167" TargetMode="External"/><Relationship Id="rId13" Type="http://schemas.openxmlformats.org/officeDocument/2006/relationships/hyperlink" Target="https://podminky.urs.cz/item/CS_URS_2022_01/181951111" TargetMode="External"/><Relationship Id="rId18" Type="http://schemas.openxmlformats.org/officeDocument/2006/relationships/hyperlink" Target="https://podminky.urs.cz/item/CS_URS_2022_01/274313611" TargetMode="External"/><Relationship Id="rId39" Type="http://schemas.openxmlformats.org/officeDocument/2006/relationships/hyperlink" Target="https://podminky.urs.cz/item/CS_URS_2022_01/411354271" TargetMode="External"/><Relationship Id="rId109" Type="http://schemas.openxmlformats.org/officeDocument/2006/relationships/hyperlink" Target="https://podminky.urs.cz/item/CS_URS_2022_01/711142559" TargetMode="External"/><Relationship Id="rId34" Type="http://schemas.openxmlformats.org/officeDocument/2006/relationships/hyperlink" Target="https://podminky.urs.cz/item/CS_URS_2022_01/317998114" TargetMode="External"/><Relationship Id="rId50" Type="http://schemas.openxmlformats.org/officeDocument/2006/relationships/hyperlink" Target="https://podminky.urs.cz/item/CS_URS_2022_01/417361821" TargetMode="External"/><Relationship Id="rId55" Type="http://schemas.openxmlformats.org/officeDocument/2006/relationships/hyperlink" Target="https://podminky.urs.cz/item/CS_URS_2022_01/611142001" TargetMode="External"/><Relationship Id="rId76" Type="http://schemas.openxmlformats.org/officeDocument/2006/relationships/hyperlink" Target="https://podminky.urs.cz/item/CS_URS_2022_01/629991001" TargetMode="External"/><Relationship Id="rId97" Type="http://schemas.openxmlformats.org/officeDocument/2006/relationships/hyperlink" Target="https://podminky.urs.cz/item/CS_URS_2022_01/945231111" TargetMode="External"/><Relationship Id="rId104" Type="http://schemas.openxmlformats.org/officeDocument/2006/relationships/hyperlink" Target="https://podminky.urs.cz/item/CS_URS_2022_01/997013871" TargetMode="External"/><Relationship Id="rId120" Type="http://schemas.openxmlformats.org/officeDocument/2006/relationships/hyperlink" Target="https://podminky.urs.cz/item/CS_URS_2022_01/998712101" TargetMode="External"/><Relationship Id="rId125" Type="http://schemas.openxmlformats.org/officeDocument/2006/relationships/hyperlink" Target="https://podminky.urs.cz/item/CS_URS_2022_01/713132311" TargetMode="External"/><Relationship Id="rId141" Type="http://schemas.openxmlformats.org/officeDocument/2006/relationships/hyperlink" Target="https://podminky.urs.cz/item/CS_URS_2022_01/762895000" TargetMode="External"/><Relationship Id="rId146" Type="http://schemas.openxmlformats.org/officeDocument/2006/relationships/hyperlink" Target="https://podminky.urs.cz/item/CS_URS_2022_01/763121714" TargetMode="External"/><Relationship Id="rId167" Type="http://schemas.openxmlformats.org/officeDocument/2006/relationships/hyperlink" Target="https://podminky.urs.cz/item/CS_URS_2022_01/771577114" TargetMode="External"/><Relationship Id="rId188" Type="http://schemas.openxmlformats.org/officeDocument/2006/relationships/hyperlink" Target="https://podminky.urs.cz/item/CS_URS_2022_01/781477115" TargetMode="External"/><Relationship Id="rId7" Type="http://schemas.openxmlformats.org/officeDocument/2006/relationships/hyperlink" Target="https://podminky.urs.cz/item/CS_URS_2022_01/167151101" TargetMode="External"/><Relationship Id="rId71" Type="http://schemas.openxmlformats.org/officeDocument/2006/relationships/hyperlink" Target="https://podminky.urs.cz/item/CS_URS_2022_01/622143003" TargetMode="External"/><Relationship Id="rId92" Type="http://schemas.openxmlformats.org/officeDocument/2006/relationships/hyperlink" Target="https://podminky.urs.cz/item/CS_URS_2022_01/944111222" TargetMode="External"/><Relationship Id="rId162" Type="http://schemas.openxmlformats.org/officeDocument/2006/relationships/hyperlink" Target="https://podminky.urs.cz/item/CS_URS_2022_01/771111011" TargetMode="External"/><Relationship Id="rId183" Type="http://schemas.openxmlformats.org/officeDocument/2006/relationships/hyperlink" Target="https://podminky.urs.cz/item/CS_URS_2022_01/781131257" TargetMode="External"/><Relationship Id="rId2" Type="http://schemas.openxmlformats.org/officeDocument/2006/relationships/hyperlink" Target="https://podminky.urs.cz/item/CS_URS_2022_01/132251101" TargetMode="External"/><Relationship Id="rId29" Type="http://schemas.openxmlformats.org/officeDocument/2006/relationships/hyperlink" Target="https://podminky.urs.cz/item/CS_URS_2022_01/311234251" TargetMode="External"/><Relationship Id="rId24" Type="http://schemas.openxmlformats.org/officeDocument/2006/relationships/hyperlink" Target="https://podminky.urs.cz/item/CS_URS_2022_01/275321411" TargetMode="External"/><Relationship Id="rId40" Type="http://schemas.openxmlformats.org/officeDocument/2006/relationships/hyperlink" Target="https://podminky.urs.cz/item/CS_URS_2022_01/413232211" TargetMode="External"/><Relationship Id="rId45" Type="http://schemas.openxmlformats.org/officeDocument/2006/relationships/hyperlink" Target="https://podminky.urs.cz/item/CS_URS_2022_01/413352116" TargetMode="External"/><Relationship Id="rId66" Type="http://schemas.openxmlformats.org/officeDocument/2006/relationships/hyperlink" Target="https://podminky.urs.cz/item/CS_URS_2022_01/621131121" TargetMode="External"/><Relationship Id="rId87" Type="http://schemas.openxmlformats.org/officeDocument/2006/relationships/hyperlink" Target="https://podminky.urs.cz/item/CS_URS_2022_01/634911114" TargetMode="External"/><Relationship Id="rId110" Type="http://schemas.openxmlformats.org/officeDocument/2006/relationships/hyperlink" Target="https://podminky.urs.cz/item/CS_URS_2022_01/711161273" TargetMode="External"/><Relationship Id="rId115" Type="http://schemas.openxmlformats.org/officeDocument/2006/relationships/hyperlink" Target="https://podminky.urs.cz/item/CS_URS_2022_01/998711101" TargetMode="External"/><Relationship Id="rId131" Type="http://schemas.openxmlformats.org/officeDocument/2006/relationships/hyperlink" Target="https://podminky.urs.cz/item/CS_URS_2022_01/998713101" TargetMode="External"/><Relationship Id="rId136" Type="http://schemas.openxmlformats.org/officeDocument/2006/relationships/hyperlink" Target="https://podminky.urs.cz/item/CS_URS_2022_01/762431210" TargetMode="External"/><Relationship Id="rId157" Type="http://schemas.openxmlformats.org/officeDocument/2006/relationships/hyperlink" Target="https://podminky.urs.cz/item/CS_URS_2022_01/764315622" TargetMode="External"/><Relationship Id="rId178" Type="http://schemas.openxmlformats.org/officeDocument/2006/relationships/hyperlink" Target="https://podminky.urs.cz/item/CS_URS_2022_01/998771101" TargetMode="External"/><Relationship Id="rId61" Type="http://schemas.openxmlformats.org/officeDocument/2006/relationships/hyperlink" Target="https://podminky.urs.cz/item/CS_URS_2022_01/619991001" TargetMode="External"/><Relationship Id="rId82" Type="http://schemas.openxmlformats.org/officeDocument/2006/relationships/hyperlink" Target="https://podminky.urs.cz/item/CS_URS_2022_01/632451293" TargetMode="External"/><Relationship Id="rId152" Type="http://schemas.openxmlformats.org/officeDocument/2006/relationships/hyperlink" Target="https://podminky.urs.cz/item/CS_URS_2022_01/998763302" TargetMode="External"/><Relationship Id="rId173" Type="http://schemas.openxmlformats.org/officeDocument/2006/relationships/hyperlink" Target="https://podminky.urs.cz/item/CS_URS_2022_01/771591123" TargetMode="External"/><Relationship Id="rId194" Type="http://schemas.openxmlformats.org/officeDocument/2006/relationships/hyperlink" Target="https://podminky.urs.cz/item/CS_URS_2022_01/783201201" TargetMode="External"/><Relationship Id="rId199" Type="http://schemas.openxmlformats.org/officeDocument/2006/relationships/hyperlink" Target="https://podminky.urs.cz/item/CS_URS_2022_01/783801403" TargetMode="External"/><Relationship Id="rId203" Type="http://schemas.openxmlformats.org/officeDocument/2006/relationships/hyperlink" Target="https://podminky.urs.cz/item/CS_URS_2022_01/784181121" TargetMode="External"/><Relationship Id="rId208" Type="http://schemas.openxmlformats.org/officeDocument/2006/relationships/hyperlink" Target="https://podminky.urs.cz/item/CS_URS_2022_01/786626111" TargetMode="External"/><Relationship Id="rId19" Type="http://schemas.openxmlformats.org/officeDocument/2006/relationships/hyperlink" Target="https://podminky.urs.cz/item/CS_URS_2022_01/274321411" TargetMode="External"/><Relationship Id="rId14" Type="http://schemas.openxmlformats.org/officeDocument/2006/relationships/hyperlink" Target="https://podminky.urs.cz/item/CS_URS_2022_01/273321411" TargetMode="External"/><Relationship Id="rId30" Type="http://schemas.openxmlformats.org/officeDocument/2006/relationships/hyperlink" Target="https://podminky.urs.cz/item/CS_URS_2022_01/311361821" TargetMode="External"/><Relationship Id="rId35" Type="http://schemas.openxmlformats.org/officeDocument/2006/relationships/hyperlink" Target="https://podminky.urs.cz/item/CS_URS_2022_01/342241162" TargetMode="External"/><Relationship Id="rId56" Type="http://schemas.openxmlformats.org/officeDocument/2006/relationships/hyperlink" Target="https://podminky.urs.cz/item/CS_URS_2022_01/611321141" TargetMode="External"/><Relationship Id="rId77" Type="http://schemas.openxmlformats.org/officeDocument/2006/relationships/hyperlink" Target="https://podminky.urs.cz/item/CS_URS_2022_01/629991011" TargetMode="External"/><Relationship Id="rId100" Type="http://schemas.openxmlformats.org/officeDocument/2006/relationships/hyperlink" Target="https://podminky.urs.cz/item/CS_URS_2022_01/971033331" TargetMode="External"/><Relationship Id="rId105" Type="http://schemas.openxmlformats.org/officeDocument/2006/relationships/hyperlink" Target="https://podminky.urs.cz/item/CS_URS_2022_01/998011001" TargetMode="External"/><Relationship Id="rId126" Type="http://schemas.openxmlformats.org/officeDocument/2006/relationships/hyperlink" Target="https://podminky.urs.cz/item/CS_URS_2022_01/713132321" TargetMode="External"/><Relationship Id="rId147" Type="http://schemas.openxmlformats.org/officeDocument/2006/relationships/hyperlink" Target="https://podminky.urs.cz/item/CS_URS_2022_01/763121715" TargetMode="External"/><Relationship Id="rId168" Type="http://schemas.openxmlformats.org/officeDocument/2006/relationships/hyperlink" Target="https://podminky.urs.cz/item/CS_URS_2022_01/771577115" TargetMode="External"/><Relationship Id="rId8" Type="http://schemas.openxmlformats.org/officeDocument/2006/relationships/hyperlink" Target="https://podminky.urs.cz/item/CS_URS_2022_01/171152501" TargetMode="External"/><Relationship Id="rId51" Type="http://schemas.openxmlformats.org/officeDocument/2006/relationships/hyperlink" Target="https://podminky.urs.cz/item/CS_URS_2022_01/564851111" TargetMode="External"/><Relationship Id="rId72" Type="http://schemas.openxmlformats.org/officeDocument/2006/relationships/hyperlink" Target="https://podminky.urs.cz/item/CS_URS_2022_01/622143005" TargetMode="External"/><Relationship Id="rId93" Type="http://schemas.openxmlformats.org/officeDocument/2006/relationships/hyperlink" Target="https://podminky.urs.cz/item/CS_URS_2022_01/944111822" TargetMode="External"/><Relationship Id="rId98" Type="http://schemas.openxmlformats.org/officeDocument/2006/relationships/hyperlink" Target="https://podminky.urs.cz/item/CS_URS_2022_01/949101111" TargetMode="External"/><Relationship Id="rId121" Type="http://schemas.openxmlformats.org/officeDocument/2006/relationships/hyperlink" Target="https://podminky.urs.cz/item/CS_URS_2022_01/713121121" TargetMode="External"/><Relationship Id="rId142" Type="http://schemas.openxmlformats.org/officeDocument/2006/relationships/hyperlink" Target="https://podminky.urs.cz/item/CS_URS_2022_01/998762101" TargetMode="External"/><Relationship Id="rId163" Type="http://schemas.openxmlformats.org/officeDocument/2006/relationships/hyperlink" Target="https://podminky.urs.cz/item/CS_URS_2022_01/771121011" TargetMode="External"/><Relationship Id="rId184" Type="http://schemas.openxmlformats.org/officeDocument/2006/relationships/hyperlink" Target="https://podminky.urs.cz/item/CS_URS_2022_01/781161021" TargetMode="External"/><Relationship Id="rId189" Type="http://schemas.openxmlformats.org/officeDocument/2006/relationships/hyperlink" Target="https://podminky.urs.cz/item/CS_URS_2022_01/781495115" TargetMode="External"/><Relationship Id="rId3" Type="http://schemas.openxmlformats.org/officeDocument/2006/relationships/hyperlink" Target="https://podminky.urs.cz/item/CS_URS_2022_01/132251252" TargetMode="External"/><Relationship Id="rId25" Type="http://schemas.openxmlformats.org/officeDocument/2006/relationships/hyperlink" Target="https://podminky.urs.cz/item/CS_URS_2022_01/275351121" TargetMode="External"/><Relationship Id="rId46" Type="http://schemas.openxmlformats.org/officeDocument/2006/relationships/hyperlink" Target="https://podminky.urs.cz/item/CS_URS_2022_01/413361821" TargetMode="External"/><Relationship Id="rId67" Type="http://schemas.openxmlformats.org/officeDocument/2006/relationships/hyperlink" Target="https://podminky.urs.cz/item/CS_URS_2022_01/621273001" TargetMode="External"/><Relationship Id="rId116" Type="http://schemas.openxmlformats.org/officeDocument/2006/relationships/hyperlink" Target="https://podminky.urs.cz/item/CS_URS_2022_01/712363001" TargetMode="External"/><Relationship Id="rId137" Type="http://schemas.openxmlformats.org/officeDocument/2006/relationships/hyperlink" Target="https://podminky.urs.cz/item/CS_URS_2022_01/762439001" TargetMode="External"/><Relationship Id="rId158" Type="http://schemas.openxmlformats.org/officeDocument/2006/relationships/hyperlink" Target="https://podminky.urs.cz/item/CS_URS_2022_01/998764101" TargetMode="External"/><Relationship Id="rId20" Type="http://schemas.openxmlformats.org/officeDocument/2006/relationships/hyperlink" Target="https://podminky.urs.cz/item/CS_URS_2022_01/274351121" TargetMode="External"/><Relationship Id="rId41" Type="http://schemas.openxmlformats.org/officeDocument/2006/relationships/hyperlink" Target="https://podminky.urs.cz/item/CS_URS_2022_01/413321414" TargetMode="External"/><Relationship Id="rId62" Type="http://schemas.openxmlformats.org/officeDocument/2006/relationships/hyperlink" Target="https://podminky.urs.cz/item/CS_URS_2022_01/619991011" TargetMode="External"/><Relationship Id="rId83" Type="http://schemas.openxmlformats.org/officeDocument/2006/relationships/hyperlink" Target="https://podminky.urs.cz/item/CS_URS_2022_01/632481213" TargetMode="External"/><Relationship Id="rId88" Type="http://schemas.openxmlformats.org/officeDocument/2006/relationships/hyperlink" Target="https://podminky.urs.cz/item/CS_URS_2022_01/941111111" TargetMode="External"/><Relationship Id="rId111" Type="http://schemas.openxmlformats.org/officeDocument/2006/relationships/hyperlink" Target="https://podminky.urs.cz/item/CS_URS_2022_01/711161383" TargetMode="External"/><Relationship Id="rId132" Type="http://schemas.openxmlformats.org/officeDocument/2006/relationships/hyperlink" Target="https://podminky.urs.cz/item/CS_URS_2022_01/762083122" TargetMode="External"/><Relationship Id="rId153" Type="http://schemas.openxmlformats.org/officeDocument/2006/relationships/hyperlink" Target="https://podminky.urs.cz/item/CS_URS_2022_01/764111645" TargetMode="External"/><Relationship Id="rId174" Type="http://schemas.openxmlformats.org/officeDocument/2006/relationships/hyperlink" Target="https://podminky.urs.cz/item/CS_URS_2022_01/771591184" TargetMode="External"/><Relationship Id="rId179" Type="http://schemas.openxmlformats.org/officeDocument/2006/relationships/hyperlink" Target="https://podminky.urs.cz/item/CS_URS_2022_01/781111011" TargetMode="External"/><Relationship Id="rId195" Type="http://schemas.openxmlformats.org/officeDocument/2006/relationships/hyperlink" Target="https://podminky.urs.cz/item/CS_URS_2022_01/783201401" TargetMode="External"/><Relationship Id="rId209" Type="http://schemas.openxmlformats.org/officeDocument/2006/relationships/hyperlink" Target="https://podminky.urs.cz/item/CS_URS_2022_01/998786101" TargetMode="External"/><Relationship Id="rId190" Type="http://schemas.openxmlformats.org/officeDocument/2006/relationships/hyperlink" Target="https://podminky.urs.cz/item/CS_URS_2022_01/781495124" TargetMode="External"/><Relationship Id="rId204" Type="http://schemas.openxmlformats.org/officeDocument/2006/relationships/hyperlink" Target="https://podminky.urs.cz/item/CS_URS_2022_01/784211031" TargetMode="External"/><Relationship Id="rId15" Type="http://schemas.openxmlformats.org/officeDocument/2006/relationships/hyperlink" Target="https://podminky.urs.cz/item/CS_URS_2022_01/273351121" TargetMode="External"/><Relationship Id="rId36" Type="http://schemas.openxmlformats.org/officeDocument/2006/relationships/hyperlink" Target="https://podminky.urs.cz/item/CS_URS_2022_01/342244121" TargetMode="External"/><Relationship Id="rId57" Type="http://schemas.openxmlformats.org/officeDocument/2006/relationships/hyperlink" Target="https://podminky.urs.cz/item/CS_URS_2022_01/612131101" TargetMode="External"/><Relationship Id="rId106" Type="http://schemas.openxmlformats.org/officeDocument/2006/relationships/hyperlink" Target="https://podminky.urs.cz/item/CS_URS_2022_01/711111001" TargetMode="External"/><Relationship Id="rId127" Type="http://schemas.openxmlformats.org/officeDocument/2006/relationships/hyperlink" Target="https://podminky.urs.cz/item/CS_URS_2022_01/713141135" TargetMode="External"/><Relationship Id="rId10" Type="http://schemas.openxmlformats.org/officeDocument/2006/relationships/hyperlink" Target="https://podminky.urs.cz/item/CS_URS_2022_01/171251201" TargetMode="External"/><Relationship Id="rId31" Type="http://schemas.openxmlformats.org/officeDocument/2006/relationships/hyperlink" Target="https://podminky.urs.cz/item/CS_URS_2022_01/317168022" TargetMode="External"/><Relationship Id="rId52" Type="http://schemas.openxmlformats.org/officeDocument/2006/relationships/hyperlink" Target="https://podminky.urs.cz/item/CS_URS_2022_01/596811220" TargetMode="External"/><Relationship Id="rId73" Type="http://schemas.openxmlformats.org/officeDocument/2006/relationships/hyperlink" Target="https://podminky.urs.cz/item/CS_URS_2022_01/622273001" TargetMode="External"/><Relationship Id="rId78" Type="http://schemas.openxmlformats.org/officeDocument/2006/relationships/hyperlink" Target="https://podminky.urs.cz/item/CS_URS_2022_01/631311114" TargetMode="External"/><Relationship Id="rId94" Type="http://schemas.openxmlformats.org/officeDocument/2006/relationships/hyperlink" Target="https://podminky.urs.cz/item/CS_URS_2022_01/944511111" TargetMode="External"/><Relationship Id="rId99" Type="http://schemas.openxmlformats.org/officeDocument/2006/relationships/hyperlink" Target="https://podminky.urs.cz/item/CS_URS_2022_01/952901111" TargetMode="External"/><Relationship Id="rId101" Type="http://schemas.openxmlformats.org/officeDocument/2006/relationships/hyperlink" Target="https://podminky.urs.cz/item/CS_URS_2022_01/997013111" TargetMode="External"/><Relationship Id="rId122" Type="http://schemas.openxmlformats.org/officeDocument/2006/relationships/hyperlink" Target="https://podminky.urs.cz/item/CS_URS_2022_01/713131121" TargetMode="External"/><Relationship Id="rId143" Type="http://schemas.openxmlformats.org/officeDocument/2006/relationships/hyperlink" Target="https://podminky.urs.cz/item/CS_URS_2022_01/763111724" TargetMode="External"/><Relationship Id="rId148" Type="http://schemas.openxmlformats.org/officeDocument/2006/relationships/hyperlink" Target="https://podminky.urs.cz/item/CS_URS_2022_01/763121751" TargetMode="External"/><Relationship Id="rId164" Type="http://schemas.openxmlformats.org/officeDocument/2006/relationships/hyperlink" Target="https://podminky.urs.cz/item/CS_URS_2022_01/771161011" TargetMode="External"/><Relationship Id="rId169" Type="http://schemas.openxmlformats.org/officeDocument/2006/relationships/hyperlink" Target="https://podminky.urs.cz/item/CS_URS_2022_01/771584111" TargetMode="External"/><Relationship Id="rId185" Type="http://schemas.openxmlformats.org/officeDocument/2006/relationships/hyperlink" Target="https://podminky.urs.cz/item/CS_URS_2022_01/781474154" TargetMode="External"/><Relationship Id="rId4" Type="http://schemas.openxmlformats.org/officeDocument/2006/relationships/hyperlink" Target="https://podminky.urs.cz/item/CS_URS_2022_01/162251101" TargetMode="External"/><Relationship Id="rId9" Type="http://schemas.openxmlformats.org/officeDocument/2006/relationships/hyperlink" Target="https://podminky.urs.cz/item/CS_URS_2022_01/171201231" TargetMode="External"/><Relationship Id="rId180" Type="http://schemas.openxmlformats.org/officeDocument/2006/relationships/hyperlink" Target="https://podminky.urs.cz/item/CS_URS_2022_01/781121011" TargetMode="External"/><Relationship Id="rId210" Type="http://schemas.openxmlformats.org/officeDocument/2006/relationships/drawing" Target="../drawings/drawing23.xml"/><Relationship Id="rId26" Type="http://schemas.openxmlformats.org/officeDocument/2006/relationships/hyperlink" Target="https://podminky.urs.cz/item/CS_URS_2022_01/275351122" TargetMode="External"/><Relationship Id="rId47" Type="http://schemas.openxmlformats.org/officeDocument/2006/relationships/hyperlink" Target="https://podminky.urs.cz/item/CS_URS_2022_01/417321515" TargetMode="External"/><Relationship Id="rId68" Type="http://schemas.openxmlformats.org/officeDocument/2006/relationships/hyperlink" Target="https://podminky.urs.cz/item/CS_URS_2022_01/621321111" TargetMode="External"/><Relationship Id="rId89" Type="http://schemas.openxmlformats.org/officeDocument/2006/relationships/hyperlink" Target="https://podminky.urs.cz/item/CS_URS_2022_01/941111211" TargetMode="External"/><Relationship Id="rId112" Type="http://schemas.openxmlformats.org/officeDocument/2006/relationships/hyperlink" Target="https://podminky.urs.cz/item/CS_URS_2022_01/711411001" TargetMode="External"/><Relationship Id="rId133" Type="http://schemas.openxmlformats.org/officeDocument/2006/relationships/hyperlink" Target="https://podminky.urs.cz/item/CS_URS_2022_01/762131124" TargetMode="External"/><Relationship Id="rId154" Type="http://schemas.openxmlformats.org/officeDocument/2006/relationships/hyperlink" Target="https://podminky.urs.cz/item/CS_URS_2022_01/764224407" TargetMode="External"/><Relationship Id="rId175" Type="http://schemas.openxmlformats.org/officeDocument/2006/relationships/hyperlink" Target="https://podminky.urs.cz/item/CS_URS_2022_01/771591237" TargetMode="External"/><Relationship Id="rId196" Type="http://schemas.openxmlformats.org/officeDocument/2006/relationships/hyperlink" Target="https://podminky.urs.cz/item/CS_URS_2022_01/783218111" TargetMode="External"/><Relationship Id="rId200" Type="http://schemas.openxmlformats.org/officeDocument/2006/relationships/hyperlink" Target="https://podminky.urs.cz/item/CS_URS_2022_01/783823155" TargetMode="Externa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26" Type="http://schemas.openxmlformats.org/officeDocument/2006/relationships/hyperlink" Target="https://podminky.urs.cz/item/CS_URS_2022_01/175151101" TargetMode="External"/><Relationship Id="rId117" Type="http://schemas.openxmlformats.org/officeDocument/2006/relationships/hyperlink" Target="https://podminky.urs.cz/item/CS_URS_2022_01/712771221" TargetMode="External"/><Relationship Id="rId21" Type="http://schemas.openxmlformats.org/officeDocument/2006/relationships/hyperlink" Target="https://podminky.urs.cz/item/CS_URS_2022_01/167151111" TargetMode="External"/><Relationship Id="rId42" Type="http://schemas.openxmlformats.org/officeDocument/2006/relationships/hyperlink" Target="https://podminky.urs.cz/item/CS_URS_2022_01/274351121" TargetMode="External"/><Relationship Id="rId47" Type="http://schemas.openxmlformats.org/officeDocument/2006/relationships/hyperlink" Target="https://podminky.urs.cz/item/CS_URS_2022_01/274352242" TargetMode="External"/><Relationship Id="rId63" Type="http://schemas.openxmlformats.org/officeDocument/2006/relationships/hyperlink" Target="https://podminky.urs.cz/item/CS_URS_2022_01/411351021" TargetMode="External"/><Relationship Id="rId68" Type="http://schemas.openxmlformats.org/officeDocument/2006/relationships/hyperlink" Target="https://podminky.urs.cz/item/CS_URS_2022_01/411362021" TargetMode="External"/><Relationship Id="rId84" Type="http://schemas.openxmlformats.org/officeDocument/2006/relationships/hyperlink" Target="https://podminky.urs.cz/item/CS_URS_2022_01/631319185" TargetMode="External"/><Relationship Id="rId89" Type="http://schemas.openxmlformats.org/officeDocument/2006/relationships/hyperlink" Target="https://podminky.urs.cz/item/CS_URS_2022_01/632902111" TargetMode="External"/><Relationship Id="rId112" Type="http://schemas.openxmlformats.org/officeDocument/2006/relationships/hyperlink" Target="https://podminky.urs.cz/item/CS_URS_2022_01/712331111" TargetMode="External"/><Relationship Id="rId133" Type="http://schemas.openxmlformats.org/officeDocument/2006/relationships/hyperlink" Target="https://podminky.urs.cz/item/CS_URS_2022_01/764521415" TargetMode="External"/><Relationship Id="rId138" Type="http://schemas.openxmlformats.org/officeDocument/2006/relationships/drawing" Target="../drawings/drawing28.xml"/><Relationship Id="rId16" Type="http://schemas.openxmlformats.org/officeDocument/2006/relationships/hyperlink" Target="https://podminky.urs.cz/item/CS_URS_2022_01/153116113" TargetMode="External"/><Relationship Id="rId107" Type="http://schemas.openxmlformats.org/officeDocument/2006/relationships/hyperlink" Target="https://podminky.urs.cz/item/CS_URS_2022_01/711441559" TargetMode="External"/><Relationship Id="rId11" Type="http://schemas.openxmlformats.org/officeDocument/2006/relationships/hyperlink" Target="https://podminky.urs.cz/item/CS_URS_2022_01/151101301" TargetMode="External"/><Relationship Id="rId32" Type="http://schemas.openxmlformats.org/officeDocument/2006/relationships/hyperlink" Target="https://podminky.urs.cz/item/CS_URS_2022_01/242111111" TargetMode="External"/><Relationship Id="rId37" Type="http://schemas.openxmlformats.org/officeDocument/2006/relationships/hyperlink" Target="https://podminky.urs.cz/item/CS_URS_2022_01/273351122" TargetMode="External"/><Relationship Id="rId53" Type="http://schemas.openxmlformats.org/officeDocument/2006/relationships/hyperlink" Target="https://podminky.urs.cz/item/CS_URS_2022_01/275351122" TargetMode="External"/><Relationship Id="rId58" Type="http://schemas.openxmlformats.org/officeDocument/2006/relationships/hyperlink" Target="https://podminky.urs.cz/item/CS_URS_2022_01/311322611" TargetMode="External"/><Relationship Id="rId74" Type="http://schemas.openxmlformats.org/officeDocument/2006/relationships/hyperlink" Target="https://podminky.urs.cz/item/CS_URS_2022_01/622252002" TargetMode="External"/><Relationship Id="rId79" Type="http://schemas.openxmlformats.org/officeDocument/2006/relationships/hyperlink" Target="https://podminky.urs.cz/item/CS_URS_2022_01/631311225" TargetMode="External"/><Relationship Id="rId102" Type="http://schemas.openxmlformats.org/officeDocument/2006/relationships/hyperlink" Target="https://podminky.urs.cz/item/CS_URS_2022_01/997013871" TargetMode="External"/><Relationship Id="rId123" Type="http://schemas.openxmlformats.org/officeDocument/2006/relationships/hyperlink" Target="https://podminky.urs.cz/item/CS_URS_2022_01/713141131" TargetMode="External"/><Relationship Id="rId128" Type="http://schemas.openxmlformats.org/officeDocument/2006/relationships/hyperlink" Target="https://podminky.urs.cz/item/CS_URS_2022_01/998713101" TargetMode="External"/><Relationship Id="rId5" Type="http://schemas.openxmlformats.org/officeDocument/2006/relationships/hyperlink" Target="https://podminky.urs.cz/item/CS_URS_2022_01/132251102" TargetMode="External"/><Relationship Id="rId90" Type="http://schemas.openxmlformats.org/officeDocument/2006/relationships/hyperlink" Target="https://podminky.urs.cz/item/CS_URS_2022_01/633811111" TargetMode="External"/><Relationship Id="rId95" Type="http://schemas.openxmlformats.org/officeDocument/2006/relationships/hyperlink" Target="https://podminky.urs.cz/item/CS_URS_2022_01/952901411" TargetMode="External"/><Relationship Id="rId14" Type="http://schemas.openxmlformats.org/officeDocument/2006/relationships/hyperlink" Target="https://podminky.urs.cz/item/CS_URS_2022_01/153113112" TargetMode="External"/><Relationship Id="rId22" Type="http://schemas.openxmlformats.org/officeDocument/2006/relationships/hyperlink" Target="https://podminky.urs.cz/item/CS_URS_2022_01/171152501" TargetMode="External"/><Relationship Id="rId27" Type="http://schemas.openxmlformats.org/officeDocument/2006/relationships/hyperlink" Target="https://podminky.urs.cz/item/CS_URS_2022_01/181951111" TargetMode="External"/><Relationship Id="rId30" Type="http://schemas.openxmlformats.org/officeDocument/2006/relationships/hyperlink" Target="https://podminky.urs.cz/item/CS_URS_2022_01/212755216" TargetMode="External"/><Relationship Id="rId35" Type="http://schemas.openxmlformats.org/officeDocument/2006/relationships/hyperlink" Target="https://podminky.urs.cz/item/CS_URS_2022_01/273323611" TargetMode="External"/><Relationship Id="rId43" Type="http://schemas.openxmlformats.org/officeDocument/2006/relationships/hyperlink" Target="https://podminky.urs.cz/item/CS_URS_2022_01/274351122" TargetMode="External"/><Relationship Id="rId48" Type="http://schemas.openxmlformats.org/officeDocument/2006/relationships/hyperlink" Target="https://podminky.urs.cz/item/CS_URS_2022_01/274361821" TargetMode="External"/><Relationship Id="rId56" Type="http://schemas.openxmlformats.org/officeDocument/2006/relationships/hyperlink" Target="https://podminky.urs.cz/item/CS_URS_2022_01/278361821" TargetMode="External"/><Relationship Id="rId64" Type="http://schemas.openxmlformats.org/officeDocument/2006/relationships/hyperlink" Target="https://podminky.urs.cz/item/CS_URS_2022_01/411351022" TargetMode="External"/><Relationship Id="rId69" Type="http://schemas.openxmlformats.org/officeDocument/2006/relationships/hyperlink" Target="https://podminky.urs.cz/item/CS_URS_2022_01/451573111" TargetMode="External"/><Relationship Id="rId77" Type="http://schemas.openxmlformats.org/officeDocument/2006/relationships/hyperlink" Target="https://podminky.urs.cz/item/CS_URS_2022_01/631311126" TargetMode="External"/><Relationship Id="rId100" Type="http://schemas.openxmlformats.org/officeDocument/2006/relationships/hyperlink" Target="https://podminky.urs.cz/item/CS_URS_2022_01/997013501" TargetMode="External"/><Relationship Id="rId105" Type="http://schemas.openxmlformats.org/officeDocument/2006/relationships/hyperlink" Target="https://podminky.urs.cz/item/CS_URS_2022_01/711411001" TargetMode="External"/><Relationship Id="rId113" Type="http://schemas.openxmlformats.org/officeDocument/2006/relationships/hyperlink" Target="https://podminky.urs.cz/item/CS_URS_2022_01/712341559" TargetMode="External"/><Relationship Id="rId118" Type="http://schemas.openxmlformats.org/officeDocument/2006/relationships/hyperlink" Target="https://podminky.urs.cz/item/CS_URS_2022_01/712831101" TargetMode="External"/><Relationship Id="rId126" Type="http://schemas.openxmlformats.org/officeDocument/2006/relationships/hyperlink" Target="https://podminky.urs.cz/item/CS_URS_2022_01/713291122" TargetMode="External"/><Relationship Id="rId134" Type="http://schemas.openxmlformats.org/officeDocument/2006/relationships/hyperlink" Target="https://podminky.urs.cz/item/CS_URS_2022_01/764521464" TargetMode="External"/><Relationship Id="rId8" Type="http://schemas.openxmlformats.org/officeDocument/2006/relationships/hyperlink" Target="https://podminky.urs.cz/item/CS_URS_2022_01/151101111" TargetMode="External"/><Relationship Id="rId51" Type="http://schemas.openxmlformats.org/officeDocument/2006/relationships/hyperlink" Target="https://podminky.urs.cz/item/CS_URS_2022_01/275323611" TargetMode="External"/><Relationship Id="rId72" Type="http://schemas.openxmlformats.org/officeDocument/2006/relationships/hyperlink" Target="https://podminky.urs.cz/item/CS_URS_2022_01/622251101" TargetMode="External"/><Relationship Id="rId80" Type="http://schemas.openxmlformats.org/officeDocument/2006/relationships/hyperlink" Target="https://podminky.urs.cz/item/CS_URS_2022_01/631311234" TargetMode="External"/><Relationship Id="rId85" Type="http://schemas.openxmlformats.org/officeDocument/2006/relationships/hyperlink" Target="https://podminky.urs.cz/item/CS_URS_2022_01/631342123" TargetMode="External"/><Relationship Id="rId93" Type="http://schemas.openxmlformats.org/officeDocument/2006/relationships/hyperlink" Target="https://podminky.urs.cz/item/CS_URS_2022_01/635111242" TargetMode="External"/><Relationship Id="rId98" Type="http://schemas.openxmlformats.org/officeDocument/2006/relationships/hyperlink" Target="https://podminky.urs.cz/item/CS_URS_2022_01/977151125" TargetMode="External"/><Relationship Id="rId121" Type="http://schemas.openxmlformats.org/officeDocument/2006/relationships/hyperlink" Target="https://podminky.urs.cz/item/CS_URS_2022_01/713131141" TargetMode="External"/><Relationship Id="rId3" Type="http://schemas.openxmlformats.org/officeDocument/2006/relationships/hyperlink" Target="https://podminky.urs.cz/item/CS_URS_2022_01/131251104" TargetMode="External"/><Relationship Id="rId12" Type="http://schemas.openxmlformats.org/officeDocument/2006/relationships/hyperlink" Target="https://podminky.urs.cz/item/CS_URS_2022_01/151101311" TargetMode="External"/><Relationship Id="rId17" Type="http://schemas.openxmlformats.org/officeDocument/2006/relationships/hyperlink" Target="https://podminky.urs.cz/item/CS_URS_2022_01/161151103" TargetMode="External"/><Relationship Id="rId25" Type="http://schemas.openxmlformats.org/officeDocument/2006/relationships/hyperlink" Target="https://podminky.urs.cz/item/CS_URS_2022_01/174151101" TargetMode="External"/><Relationship Id="rId33" Type="http://schemas.openxmlformats.org/officeDocument/2006/relationships/hyperlink" Target="https://podminky.urs.cz/item/CS_URS_2022_01/271572211" TargetMode="External"/><Relationship Id="rId38" Type="http://schemas.openxmlformats.org/officeDocument/2006/relationships/hyperlink" Target="https://podminky.urs.cz/item/CS_URS_2022_01/273361821" TargetMode="External"/><Relationship Id="rId46" Type="http://schemas.openxmlformats.org/officeDocument/2006/relationships/hyperlink" Target="https://podminky.urs.cz/item/CS_URS_2022_01/274352241" TargetMode="External"/><Relationship Id="rId59" Type="http://schemas.openxmlformats.org/officeDocument/2006/relationships/hyperlink" Target="https://podminky.urs.cz/item/CS_URS_2022_01/311351121" TargetMode="External"/><Relationship Id="rId67" Type="http://schemas.openxmlformats.org/officeDocument/2006/relationships/hyperlink" Target="https://podminky.urs.cz/item/CS_URS_2022_01/411361821" TargetMode="External"/><Relationship Id="rId103" Type="http://schemas.openxmlformats.org/officeDocument/2006/relationships/hyperlink" Target="https://podminky.urs.cz/item/CS_URS_2022_01/998142251" TargetMode="External"/><Relationship Id="rId108" Type="http://schemas.openxmlformats.org/officeDocument/2006/relationships/hyperlink" Target="https://podminky.urs.cz/item/CS_URS_2022_01/711442559" TargetMode="External"/><Relationship Id="rId116" Type="http://schemas.openxmlformats.org/officeDocument/2006/relationships/hyperlink" Target="https://podminky.urs.cz/item/CS_URS_2022_01/712771101" TargetMode="External"/><Relationship Id="rId124" Type="http://schemas.openxmlformats.org/officeDocument/2006/relationships/hyperlink" Target="https://podminky.urs.cz/item/CS_URS_2022_01/713141135" TargetMode="External"/><Relationship Id="rId129" Type="http://schemas.openxmlformats.org/officeDocument/2006/relationships/hyperlink" Target="https://podminky.urs.cz/item/CS_URS_2022_01/762361322" TargetMode="External"/><Relationship Id="rId137" Type="http://schemas.openxmlformats.org/officeDocument/2006/relationships/hyperlink" Target="https://podminky.urs.cz/item/CS_URS_2022_01/998767201" TargetMode="External"/><Relationship Id="rId20" Type="http://schemas.openxmlformats.org/officeDocument/2006/relationships/hyperlink" Target="https://podminky.urs.cz/item/CS_URS_2022_01/162751119" TargetMode="External"/><Relationship Id="rId41" Type="http://schemas.openxmlformats.org/officeDocument/2006/relationships/hyperlink" Target="https://podminky.urs.cz/item/CS_URS_2022_01/274323611" TargetMode="External"/><Relationship Id="rId54" Type="http://schemas.openxmlformats.org/officeDocument/2006/relationships/hyperlink" Target="https://podminky.urs.cz/item/CS_URS_2022_01/275361821" TargetMode="External"/><Relationship Id="rId62" Type="http://schemas.openxmlformats.org/officeDocument/2006/relationships/hyperlink" Target="https://podminky.urs.cz/item/CS_URS_2022_01/411321616" TargetMode="External"/><Relationship Id="rId70" Type="http://schemas.openxmlformats.org/officeDocument/2006/relationships/hyperlink" Target="https://podminky.urs.cz/item/CS_URS_2022_01/622151011" TargetMode="External"/><Relationship Id="rId75" Type="http://schemas.openxmlformats.org/officeDocument/2006/relationships/hyperlink" Target="https://podminky.urs.cz/item/CS_URS_2022_01/622521012" TargetMode="External"/><Relationship Id="rId83" Type="http://schemas.openxmlformats.org/officeDocument/2006/relationships/hyperlink" Target="https://podminky.urs.cz/item/CS_URS_2022_01/631319183" TargetMode="External"/><Relationship Id="rId88" Type="http://schemas.openxmlformats.org/officeDocument/2006/relationships/hyperlink" Target="https://podminky.urs.cz/item/CS_URS_2022_01/631362021" TargetMode="External"/><Relationship Id="rId91" Type="http://schemas.openxmlformats.org/officeDocument/2006/relationships/hyperlink" Target="https://podminky.urs.cz/item/CS_URS_2022_01/633991111" TargetMode="External"/><Relationship Id="rId96" Type="http://schemas.openxmlformats.org/officeDocument/2006/relationships/hyperlink" Target="https://podminky.urs.cz/item/CS_URS_2022_01/953334423" TargetMode="External"/><Relationship Id="rId111" Type="http://schemas.openxmlformats.org/officeDocument/2006/relationships/hyperlink" Target="https://podminky.urs.cz/item/CS_URS_2022_01/998711101" TargetMode="External"/><Relationship Id="rId132" Type="http://schemas.openxmlformats.org/officeDocument/2006/relationships/hyperlink" Target="https://podminky.urs.cz/item/CS_URS_2022_01/764225446" TargetMode="External"/><Relationship Id="rId1" Type="http://schemas.openxmlformats.org/officeDocument/2006/relationships/hyperlink" Target="https://podminky.urs.cz/item/CS_URS_2022_01/115101202" TargetMode="External"/><Relationship Id="rId6" Type="http://schemas.openxmlformats.org/officeDocument/2006/relationships/hyperlink" Target="https://podminky.urs.cz/item/CS_URS_2022_01/132254205" TargetMode="External"/><Relationship Id="rId15" Type="http://schemas.openxmlformats.org/officeDocument/2006/relationships/hyperlink" Target="https://podminky.urs.cz/item/CS_URS_2022_01/153116112" TargetMode="External"/><Relationship Id="rId23" Type="http://schemas.openxmlformats.org/officeDocument/2006/relationships/hyperlink" Target="https://podminky.urs.cz/item/CS_URS_2022_01/171201231" TargetMode="External"/><Relationship Id="rId28" Type="http://schemas.openxmlformats.org/officeDocument/2006/relationships/hyperlink" Target="https://podminky.urs.cz/item/CS_URS_2022_01/211571111" TargetMode="External"/><Relationship Id="rId36" Type="http://schemas.openxmlformats.org/officeDocument/2006/relationships/hyperlink" Target="https://podminky.urs.cz/item/CS_URS_2022_01/273351121" TargetMode="External"/><Relationship Id="rId49" Type="http://schemas.openxmlformats.org/officeDocument/2006/relationships/hyperlink" Target="https://podminky.urs.cz/item/CS_URS_2022_01/274362021" TargetMode="External"/><Relationship Id="rId57" Type="http://schemas.openxmlformats.org/officeDocument/2006/relationships/hyperlink" Target="https://podminky.urs.cz/item/CS_URS_2022_01/278382561" TargetMode="External"/><Relationship Id="rId106" Type="http://schemas.openxmlformats.org/officeDocument/2006/relationships/hyperlink" Target="https://podminky.urs.cz/item/CS_URS_2022_01/711412001" TargetMode="External"/><Relationship Id="rId114" Type="http://schemas.openxmlformats.org/officeDocument/2006/relationships/hyperlink" Target="https://podminky.urs.cz/item/CS_URS_2022_01/712363001" TargetMode="External"/><Relationship Id="rId119" Type="http://schemas.openxmlformats.org/officeDocument/2006/relationships/hyperlink" Target="https://podminky.urs.cz/item/CS_URS_2022_01/712861702" TargetMode="External"/><Relationship Id="rId127" Type="http://schemas.openxmlformats.org/officeDocument/2006/relationships/hyperlink" Target="https://podminky.urs.cz/item/CS_URS_2022_01/713291142" TargetMode="External"/><Relationship Id="rId10" Type="http://schemas.openxmlformats.org/officeDocument/2006/relationships/hyperlink" Target="https://podminky.urs.cz/item/CS_URS_2022_01/151101211" TargetMode="External"/><Relationship Id="rId31" Type="http://schemas.openxmlformats.org/officeDocument/2006/relationships/hyperlink" Target="https://podminky.urs.cz/item/CS_URS_2022_01/213141111" TargetMode="External"/><Relationship Id="rId44" Type="http://schemas.openxmlformats.org/officeDocument/2006/relationships/hyperlink" Target="https://podminky.urs.cz/item/CS_URS_2022_01/274352221" TargetMode="External"/><Relationship Id="rId52" Type="http://schemas.openxmlformats.org/officeDocument/2006/relationships/hyperlink" Target="https://podminky.urs.cz/item/CS_URS_2022_01/275351121" TargetMode="External"/><Relationship Id="rId60" Type="http://schemas.openxmlformats.org/officeDocument/2006/relationships/hyperlink" Target="https://podminky.urs.cz/item/CS_URS_2022_01/311351122" TargetMode="External"/><Relationship Id="rId65" Type="http://schemas.openxmlformats.org/officeDocument/2006/relationships/hyperlink" Target="https://podminky.urs.cz/item/CS_URS_2022_01/411354315" TargetMode="External"/><Relationship Id="rId73" Type="http://schemas.openxmlformats.org/officeDocument/2006/relationships/hyperlink" Target="https://podminky.urs.cz/item/CS_URS_2022_01/622252001" TargetMode="External"/><Relationship Id="rId78" Type="http://schemas.openxmlformats.org/officeDocument/2006/relationships/hyperlink" Target="https://podminky.urs.cz/item/CS_URS_2022_01/631311224" TargetMode="External"/><Relationship Id="rId81" Type="http://schemas.openxmlformats.org/officeDocument/2006/relationships/hyperlink" Target="https://podminky.urs.cz/item/CS_URS_2022_01/631319012" TargetMode="External"/><Relationship Id="rId86" Type="http://schemas.openxmlformats.org/officeDocument/2006/relationships/hyperlink" Target="https://podminky.urs.cz/item/CS_URS_2022_01/631351101" TargetMode="External"/><Relationship Id="rId94" Type="http://schemas.openxmlformats.org/officeDocument/2006/relationships/hyperlink" Target="https://podminky.urs.cz/item/CS_URS_2022_01/919726123" TargetMode="External"/><Relationship Id="rId99" Type="http://schemas.openxmlformats.org/officeDocument/2006/relationships/hyperlink" Target="https://podminky.urs.cz/item/CS_URS_2022_01/997013111" TargetMode="External"/><Relationship Id="rId101" Type="http://schemas.openxmlformats.org/officeDocument/2006/relationships/hyperlink" Target="https://podminky.urs.cz/item/CS_URS_2022_01/997013509" TargetMode="External"/><Relationship Id="rId122" Type="http://schemas.openxmlformats.org/officeDocument/2006/relationships/hyperlink" Target="https://podminky.urs.cz/item/CS_URS_2022_01/713131145" TargetMode="External"/><Relationship Id="rId130" Type="http://schemas.openxmlformats.org/officeDocument/2006/relationships/hyperlink" Target="https://podminky.urs.cz/item/CS_URS_2022_01/998762101" TargetMode="External"/><Relationship Id="rId135" Type="http://schemas.openxmlformats.org/officeDocument/2006/relationships/hyperlink" Target="https://podminky.urs.cz/item/CS_URS_2022_01/764528402" TargetMode="External"/><Relationship Id="rId4" Type="http://schemas.openxmlformats.org/officeDocument/2006/relationships/hyperlink" Target="https://podminky.urs.cz/item/CS_URS_2022_01/131251205" TargetMode="External"/><Relationship Id="rId9" Type="http://schemas.openxmlformats.org/officeDocument/2006/relationships/hyperlink" Target="https://podminky.urs.cz/item/CS_URS_2022_01/151101201" TargetMode="External"/><Relationship Id="rId13" Type="http://schemas.openxmlformats.org/officeDocument/2006/relationships/hyperlink" Target="https://podminky.urs.cz/item/CS_URS_2022_01/153112123" TargetMode="External"/><Relationship Id="rId18" Type="http://schemas.openxmlformats.org/officeDocument/2006/relationships/hyperlink" Target="https://podminky.urs.cz/item/CS_URS_2022_01/162351103" TargetMode="External"/><Relationship Id="rId39" Type="http://schemas.openxmlformats.org/officeDocument/2006/relationships/hyperlink" Target="https://podminky.urs.cz/item/CS_URS_2022_01/273362021" TargetMode="External"/><Relationship Id="rId109" Type="http://schemas.openxmlformats.org/officeDocument/2006/relationships/hyperlink" Target="https://podminky.urs.cz/item/CS_URS_2022_01/711747067" TargetMode="External"/><Relationship Id="rId34" Type="http://schemas.openxmlformats.org/officeDocument/2006/relationships/hyperlink" Target="https://podminky.urs.cz/item/CS_URS_2022_01/273321511" TargetMode="External"/><Relationship Id="rId50" Type="http://schemas.openxmlformats.org/officeDocument/2006/relationships/hyperlink" Target="https://podminky.urs.cz/item/CS_URS_2022_01/275321411" TargetMode="External"/><Relationship Id="rId55" Type="http://schemas.openxmlformats.org/officeDocument/2006/relationships/hyperlink" Target="https://podminky.urs.cz/item/CS_URS_2022_01/275362021" TargetMode="External"/><Relationship Id="rId76" Type="http://schemas.openxmlformats.org/officeDocument/2006/relationships/hyperlink" Target="https://podminky.urs.cz/item/CS_URS_2022_01/631311116" TargetMode="External"/><Relationship Id="rId97" Type="http://schemas.openxmlformats.org/officeDocument/2006/relationships/hyperlink" Target="https://podminky.urs.cz/item/CS_URS_2022_01/977151123" TargetMode="External"/><Relationship Id="rId104" Type="http://schemas.openxmlformats.org/officeDocument/2006/relationships/hyperlink" Target="https://podminky.urs.cz/item/CS_URS_2022_01/711161273" TargetMode="External"/><Relationship Id="rId120" Type="http://schemas.openxmlformats.org/officeDocument/2006/relationships/hyperlink" Target="https://podminky.urs.cz/item/CS_URS_2022_01/998712101" TargetMode="External"/><Relationship Id="rId125" Type="http://schemas.openxmlformats.org/officeDocument/2006/relationships/hyperlink" Target="https://podminky.urs.cz/item/CS_URS_2022_01/713141335" TargetMode="External"/><Relationship Id="rId7" Type="http://schemas.openxmlformats.org/officeDocument/2006/relationships/hyperlink" Target="https://podminky.urs.cz/item/CS_URS_2022_01/151101101" TargetMode="External"/><Relationship Id="rId71" Type="http://schemas.openxmlformats.org/officeDocument/2006/relationships/hyperlink" Target="https://podminky.urs.cz/item/CS_URS_2022_01/622211021" TargetMode="External"/><Relationship Id="rId92" Type="http://schemas.openxmlformats.org/officeDocument/2006/relationships/hyperlink" Target="https://podminky.urs.cz/item/CS_URS_2022_01/635111232" TargetMode="External"/><Relationship Id="rId2" Type="http://schemas.openxmlformats.org/officeDocument/2006/relationships/hyperlink" Target="https://podminky.urs.cz/item/CS_URS_2022_01/115101302" TargetMode="External"/><Relationship Id="rId29" Type="http://schemas.openxmlformats.org/officeDocument/2006/relationships/hyperlink" Target="https://podminky.urs.cz/item/CS_URS_2022_01/212572111" TargetMode="External"/><Relationship Id="rId24" Type="http://schemas.openxmlformats.org/officeDocument/2006/relationships/hyperlink" Target="https://podminky.urs.cz/item/CS_URS_2022_01/171251201" TargetMode="External"/><Relationship Id="rId40" Type="http://schemas.openxmlformats.org/officeDocument/2006/relationships/hyperlink" Target="https://podminky.urs.cz/item/CS_URS_2022_01/274321511" TargetMode="External"/><Relationship Id="rId45" Type="http://schemas.openxmlformats.org/officeDocument/2006/relationships/hyperlink" Target="https://podminky.urs.cz/item/CS_URS_2022_01/274352222" TargetMode="External"/><Relationship Id="rId66" Type="http://schemas.openxmlformats.org/officeDocument/2006/relationships/hyperlink" Target="https://podminky.urs.cz/item/CS_URS_2022_01/411354316" TargetMode="External"/><Relationship Id="rId87" Type="http://schemas.openxmlformats.org/officeDocument/2006/relationships/hyperlink" Target="https://podminky.urs.cz/item/CS_URS_2022_01/631351102" TargetMode="External"/><Relationship Id="rId110" Type="http://schemas.openxmlformats.org/officeDocument/2006/relationships/hyperlink" Target="https://podminky.urs.cz/item/CS_URS_2022_01/711748088" TargetMode="External"/><Relationship Id="rId115" Type="http://schemas.openxmlformats.org/officeDocument/2006/relationships/hyperlink" Target="https://podminky.urs.cz/item/CS_URS_2022_01/712391171" TargetMode="External"/><Relationship Id="rId131" Type="http://schemas.openxmlformats.org/officeDocument/2006/relationships/hyperlink" Target="https://podminky.urs.cz/item/CS_URS_2022_01/764224407" TargetMode="External"/><Relationship Id="rId136" Type="http://schemas.openxmlformats.org/officeDocument/2006/relationships/hyperlink" Target="https://podminky.urs.cz/item/CS_URS_2022_01/998764101" TargetMode="External"/><Relationship Id="rId61" Type="http://schemas.openxmlformats.org/officeDocument/2006/relationships/hyperlink" Target="https://podminky.urs.cz/item/CS_URS_2022_01/311361821" TargetMode="External"/><Relationship Id="rId82" Type="http://schemas.openxmlformats.org/officeDocument/2006/relationships/hyperlink" Target="https://podminky.urs.cz/item/CS_URS_2022_01/631319013" TargetMode="External"/><Relationship Id="rId19" Type="http://schemas.openxmlformats.org/officeDocument/2006/relationships/hyperlink" Target="https://podminky.urs.cz/item/CS_URS_2022_01/162751117" TargetMode="External"/></Relationships>
</file>

<file path=xl/worksheets/_rels/sheet29.xml.rels><?xml version="1.0" encoding="UTF-8" standalone="yes"?>
<Relationships xmlns="http://schemas.openxmlformats.org/package/2006/relationships"><Relationship Id="rId13" Type="http://schemas.openxmlformats.org/officeDocument/2006/relationships/hyperlink" Target="https://podminky.urs.cz/item/CS_URS_2022_01/171201231" TargetMode="External"/><Relationship Id="rId18" Type="http://schemas.openxmlformats.org/officeDocument/2006/relationships/hyperlink" Target="https://podminky.urs.cz/item/CS_URS_2022_01/211571121" TargetMode="External"/><Relationship Id="rId26" Type="http://schemas.openxmlformats.org/officeDocument/2006/relationships/hyperlink" Target="https://podminky.urs.cz/item/CS_URS_2022_01/275313611" TargetMode="External"/><Relationship Id="rId39" Type="http://schemas.openxmlformats.org/officeDocument/2006/relationships/hyperlink" Target="https://podminky.urs.cz/item/CS_URS_2022_01/564851111" TargetMode="External"/><Relationship Id="rId21" Type="http://schemas.openxmlformats.org/officeDocument/2006/relationships/hyperlink" Target="https://podminky.urs.cz/item/CS_URS_2022_01/212755214" TargetMode="External"/><Relationship Id="rId34" Type="http://schemas.openxmlformats.org/officeDocument/2006/relationships/hyperlink" Target="https://podminky.urs.cz/item/CS_URS_2022_01/348171146" TargetMode="External"/><Relationship Id="rId42" Type="http://schemas.openxmlformats.org/officeDocument/2006/relationships/hyperlink" Target="https://podminky.urs.cz/item/CS_URS_2022_01/565165111" TargetMode="External"/><Relationship Id="rId47" Type="http://schemas.openxmlformats.org/officeDocument/2006/relationships/hyperlink" Target="https://podminky.urs.cz/item/CS_URS_2022_01/596211110" TargetMode="External"/><Relationship Id="rId50" Type="http://schemas.openxmlformats.org/officeDocument/2006/relationships/hyperlink" Target="https://podminky.urs.cz/item/CS_URS_2022_01/596212212" TargetMode="External"/><Relationship Id="rId55" Type="http://schemas.openxmlformats.org/officeDocument/2006/relationships/hyperlink" Target="https://podminky.urs.cz/item/CS_URS_2022_01/631311235" TargetMode="External"/><Relationship Id="rId63" Type="http://schemas.openxmlformats.org/officeDocument/2006/relationships/hyperlink" Target="https://podminky.urs.cz/item/CS_URS_2022_01/914111111" TargetMode="External"/><Relationship Id="rId68" Type="http://schemas.openxmlformats.org/officeDocument/2006/relationships/hyperlink" Target="https://podminky.urs.cz/item/CS_URS_2022_01/915131111" TargetMode="External"/><Relationship Id="rId76" Type="http://schemas.openxmlformats.org/officeDocument/2006/relationships/hyperlink" Target="https://podminky.urs.cz/item/CS_URS_2022_01/919726123" TargetMode="External"/><Relationship Id="rId84" Type="http://schemas.openxmlformats.org/officeDocument/2006/relationships/hyperlink" Target="https://podminky.urs.cz/item/CS_URS_2022_01/998223011" TargetMode="External"/><Relationship Id="rId7" Type="http://schemas.openxmlformats.org/officeDocument/2006/relationships/hyperlink" Target="https://podminky.urs.cz/item/CS_URS_2022_01/162351103" TargetMode="External"/><Relationship Id="rId71" Type="http://schemas.openxmlformats.org/officeDocument/2006/relationships/hyperlink" Target="https://podminky.urs.cz/item/CS_URS_2022_01/916131113" TargetMode="External"/><Relationship Id="rId2" Type="http://schemas.openxmlformats.org/officeDocument/2006/relationships/hyperlink" Target="https://podminky.urs.cz/item/CS_URS_2022_01/131251100" TargetMode="External"/><Relationship Id="rId16" Type="http://schemas.openxmlformats.org/officeDocument/2006/relationships/hyperlink" Target="https://podminky.urs.cz/item/CS_URS_2022_01/175111101" TargetMode="External"/><Relationship Id="rId29" Type="http://schemas.openxmlformats.org/officeDocument/2006/relationships/hyperlink" Target="https://podminky.urs.cz/item/CS_URS_2021_02/327351221" TargetMode="External"/><Relationship Id="rId11" Type="http://schemas.openxmlformats.org/officeDocument/2006/relationships/hyperlink" Target="https://podminky.urs.cz/item/CS_URS_2022_01/171151103" TargetMode="External"/><Relationship Id="rId24" Type="http://schemas.openxmlformats.org/officeDocument/2006/relationships/hyperlink" Target="https://podminky.urs.cz/item/CS_URS_2022_01/274351122" TargetMode="External"/><Relationship Id="rId32" Type="http://schemas.openxmlformats.org/officeDocument/2006/relationships/hyperlink" Target="https://podminky.urs.cz/item/CS_URS_2022_01/339921132" TargetMode="External"/><Relationship Id="rId37" Type="http://schemas.openxmlformats.org/officeDocument/2006/relationships/hyperlink" Target="https://podminky.urs.cz/item/CS_URS_2022_01/564751101" TargetMode="External"/><Relationship Id="rId40" Type="http://schemas.openxmlformats.org/officeDocument/2006/relationships/hyperlink" Target="https://podminky.urs.cz/item/CS_URS_2022_01/564861111" TargetMode="External"/><Relationship Id="rId45" Type="http://schemas.openxmlformats.org/officeDocument/2006/relationships/hyperlink" Target="https://podminky.urs.cz/item/CS_URS_2022_01/577134111" TargetMode="External"/><Relationship Id="rId53" Type="http://schemas.openxmlformats.org/officeDocument/2006/relationships/hyperlink" Target="https://podminky.urs.cz/item/CS_URS_2022_01/596811223" TargetMode="External"/><Relationship Id="rId58" Type="http://schemas.openxmlformats.org/officeDocument/2006/relationships/hyperlink" Target="https://podminky.urs.cz/item/CS_URS_2022_01/631351102" TargetMode="External"/><Relationship Id="rId66" Type="http://schemas.openxmlformats.org/officeDocument/2006/relationships/hyperlink" Target="https://podminky.urs.cz/item/CS_URS_2022_01/915111115" TargetMode="External"/><Relationship Id="rId74" Type="http://schemas.openxmlformats.org/officeDocument/2006/relationships/hyperlink" Target="https://podminky.urs.cz/item/CS_URS_2022_01/919112212" TargetMode="External"/><Relationship Id="rId79" Type="http://schemas.openxmlformats.org/officeDocument/2006/relationships/hyperlink" Target="https://podminky.urs.cz/item/CS_URS_2022_01/935932617" TargetMode="External"/><Relationship Id="rId87" Type="http://schemas.openxmlformats.org/officeDocument/2006/relationships/drawing" Target="../drawings/drawing29.xml"/><Relationship Id="rId5" Type="http://schemas.openxmlformats.org/officeDocument/2006/relationships/hyperlink" Target="https://podminky.urs.cz/item/CS_URS_2022_01/132251253" TargetMode="External"/><Relationship Id="rId61" Type="http://schemas.openxmlformats.org/officeDocument/2006/relationships/hyperlink" Target="https://podminky.urs.cz/item/CS_URS_2022_01/633991111" TargetMode="External"/><Relationship Id="rId82" Type="http://schemas.openxmlformats.org/officeDocument/2006/relationships/hyperlink" Target="https://podminky.urs.cz/item/CS_URS_2022_01/936001001" TargetMode="External"/><Relationship Id="rId19" Type="http://schemas.openxmlformats.org/officeDocument/2006/relationships/hyperlink" Target="https://podminky.urs.cz/item/CS_URS_2022_01/211971110" TargetMode="External"/><Relationship Id="rId4" Type="http://schemas.openxmlformats.org/officeDocument/2006/relationships/hyperlink" Target="https://podminky.urs.cz/item/CS_URS_2022_01/131251105" TargetMode="External"/><Relationship Id="rId9" Type="http://schemas.openxmlformats.org/officeDocument/2006/relationships/hyperlink" Target="https://podminky.urs.cz/item/CS_URS_2022_01/162751119" TargetMode="External"/><Relationship Id="rId14" Type="http://schemas.openxmlformats.org/officeDocument/2006/relationships/hyperlink" Target="https://podminky.urs.cz/item/CS_URS_2022_01/171251201" TargetMode="External"/><Relationship Id="rId22" Type="http://schemas.openxmlformats.org/officeDocument/2006/relationships/hyperlink" Target="https://podminky.urs.cz/item/CS_URS_2021_02/274321511" TargetMode="External"/><Relationship Id="rId27" Type="http://schemas.openxmlformats.org/officeDocument/2006/relationships/hyperlink" Target="https://podminky.urs.cz/item/CS_URS_2021_02/327324128" TargetMode="External"/><Relationship Id="rId30" Type="http://schemas.openxmlformats.org/officeDocument/2006/relationships/hyperlink" Target="https://podminky.urs.cz/item/CS_URS_2021_02/327361006" TargetMode="External"/><Relationship Id="rId35" Type="http://schemas.openxmlformats.org/officeDocument/2006/relationships/hyperlink" Target="https://podminky.urs.cz/item/CS_URS_2022_01/564710001" TargetMode="External"/><Relationship Id="rId43" Type="http://schemas.openxmlformats.org/officeDocument/2006/relationships/hyperlink" Target="https://podminky.urs.cz/item/CS_URS_2022_01/571908111" TargetMode="External"/><Relationship Id="rId48" Type="http://schemas.openxmlformats.org/officeDocument/2006/relationships/hyperlink" Target="https://podminky.urs.cz/item/CS_URS_2022_01/596211113" TargetMode="External"/><Relationship Id="rId56" Type="http://schemas.openxmlformats.org/officeDocument/2006/relationships/hyperlink" Target="https://podminky.urs.cz/item/CS_URS_2022_01/631319013" TargetMode="External"/><Relationship Id="rId64" Type="http://schemas.openxmlformats.org/officeDocument/2006/relationships/hyperlink" Target="https://podminky.urs.cz/item/CS_URS_2022_01/914511111" TargetMode="External"/><Relationship Id="rId69" Type="http://schemas.openxmlformats.org/officeDocument/2006/relationships/hyperlink" Target="https://podminky.urs.cz/item/CS_URS_2022_01/915611111" TargetMode="External"/><Relationship Id="rId77" Type="http://schemas.openxmlformats.org/officeDocument/2006/relationships/hyperlink" Target="https://podminky.urs.cz/item/CS_URS_2022_01/935114121" TargetMode="External"/><Relationship Id="rId8" Type="http://schemas.openxmlformats.org/officeDocument/2006/relationships/hyperlink" Target="https://podminky.urs.cz/item/CS_URS_2022_01/162751117" TargetMode="External"/><Relationship Id="rId51" Type="http://schemas.openxmlformats.org/officeDocument/2006/relationships/hyperlink" Target="https://podminky.urs.cz/item/CS_URS_2022_01/596212214" TargetMode="External"/><Relationship Id="rId72" Type="http://schemas.openxmlformats.org/officeDocument/2006/relationships/hyperlink" Target="https://podminky.urs.cz/item/CS_URS_2022_01/916131213" TargetMode="External"/><Relationship Id="rId80" Type="http://schemas.openxmlformats.org/officeDocument/2006/relationships/hyperlink" Target="https://podminky.urs.cz/item/CS_URS_2022_01/935932628" TargetMode="External"/><Relationship Id="rId85" Type="http://schemas.openxmlformats.org/officeDocument/2006/relationships/hyperlink" Target="https://podminky.urs.cz/item/CS_URS_2022_01/998223091" TargetMode="External"/><Relationship Id="rId3" Type="http://schemas.openxmlformats.org/officeDocument/2006/relationships/hyperlink" Target="https://podminky.urs.cz/item/CS_URS_2022_01/131251103" TargetMode="External"/><Relationship Id="rId12" Type="http://schemas.openxmlformats.org/officeDocument/2006/relationships/hyperlink" Target="https://podminky.urs.cz/item/CS_URS_2022_01/171152501" TargetMode="External"/><Relationship Id="rId17" Type="http://schemas.openxmlformats.org/officeDocument/2006/relationships/hyperlink" Target="https://podminky.urs.cz/item/CS_URS_2022_01/181951112" TargetMode="External"/><Relationship Id="rId25" Type="http://schemas.openxmlformats.org/officeDocument/2006/relationships/hyperlink" Target="https://podminky.urs.cz/item/CS_URS_2022_01/274361821" TargetMode="External"/><Relationship Id="rId33" Type="http://schemas.openxmlformats.org/officeDocument/2006/relationships/hyperlink" Target="https://podminky.urs.cz/item/CS_URS_2022_01/348121221" TargetMode="External"/><Relationship Id="rId38" Type="http://schemas.openxmlformats.org/officeDocument/2006/relationships/hyperlink" Target="https://podminky.urs.cz/item/CS_URS_2022_01/564762111" TargetMode="External"/><Relationship Id="rId46" Type="http://schemas.openxmlformats.org/officeDocument/2006/relationships/hyperlink" Target="https://podminky.urs.cz/item/CS_URS_2022_01/579231311" TargetMode="External"/><Relationship Id="rId59" Type="http://schemas.openxmlformats.org/officeDocument/2006/relationships/hyperlink" Target="https://podminky.urs.cz/item/CS_URS_2021_02/631361821" TargetMode="External"/><Relationship Id="rId67" Type="http://schemas.openxmlformats.org/officeDocument/2006/relationships/hyperlink" Target="https://podminky.urs.cz/item/CS_URS_2022_01/915111121" TargetMode="External"/><Relationship Id="rId20" Type="http://schemas.openxmlformats.org/officeDocument/2006/relationships/hyperlink" Target="https://podminky.urs.cz/item/CS_URS_2022_01/212572111" TargetMode="External"/><Relationship Id="rId41" Type="http://schemas.openxmlformats.org/officeDocument/2006/relationships/hyperlink" Target="https://podminky.urs.cz/item/CS_URS_2022_01/564952111" TargetMode="External"/><Relationship Id="rId54" Type="http://schemas.openxmlformats.org/officeDocument/2006/relationships/hyperlink" Target="https://podminky.urs.cz/item/CS_URS_2022_01/631311124" TargetMode="External"/><Relationship Id="rId62" Type="http://schemas.openxmlformats.org/officeDocument/2006/relationships/hyperlink" Target="https://podminky.urs.cz/item/CS_URS_2022_01/871315211" TargetMode="External"/><Relationship Id="rId70" Type="http://schemas.openxmlformats.org/officeDocument/2006/relationships/hyperlink" Target="https://podminky.urs.cz/item/CS_URS_2022_01/915621111" TargetMode="External"/><Relationship Id="rId75" Type="http://schemas.openxmlformats.org/officeDocument/2006/relationships/hyperlink" Target="https://podminky.urs.cz/item/CS_URS_2022_01/919121112" TargetMode="External"/><Relationship Id="rId83" Type="http://schemas.openxmlformats.org/officeDocument/2006/relationships/hyperlink" Target="https://podminky.urs.cz/item/CS_URS_2022_01/952902121" TargetMode="External"/><Relationship Id="rId1" Type="http://schemas.openxmlformats.org/officeDocument/2006/relationships/hyperlink" Target="https://podminky.urs.cz/item/CS_URS_2022_01/131151343" TargetMode="External"/><Relationship Id="rId6" Type="http://schemas.openxmlformats.org/officeDocument/2006/relationships/hyperlink" Target="https://podminky.urs.cz/item/CS_URS_2022_01/132254101" TargetMode="External"/><Relationship Id="rId15" Type="http://schemas.openxmlformats.org/officeDocument/2006/relationships/hyperlink" Target="https://podminky.urs.cz/item/CS_URS_2022_01/174151101" TargetMode="External"/><Relationship Id="rId23" Type="http://schemas.openxmlformats.org/officeDocument/2006/relationships/hyperlink" Target="https://podminky.urs.cz/item/CS_URS_2022_01/274351121" TargetMode="External"/><Relationship Id="rId28" Type="http://schemas.openxmlformats.org/officeDocument/2006/relationships/hyperlink" Target="https://podminky.urs.cz/item/CS_URS_2021_02/327351211" TargetMode="External"/><Relationship Id="rId36" Type="http://schemas.openxmlformats.org/officeDocument/2006/relationships/hyperlink" Target="https://podminky.urs.cz/item/CS_URS_2022_01/564730101" TargetMode="External"/><Relationship Id="rId49" Type="http://schemas.openxmlformats.org/officeDocument/2006/relationships/hyperlink" Target="https://podminky.urs.cz/item/CS_URS_2022_01/596211114" TargetMode="External"/><Relationship Id="rId57" Type="http://schemas.openxmlformats.org/officeDocument/2006/relationships/hyperlink" Target="https://podminky.urs.cz/item/CS_URS_2022_01/631351101" TargetMode="External"/><Relationship Id="rId10" Type="http://schemas.openxmlformats.org/officeDocument/2006/relationships/hyperlink" Target="https://podminky.urs.cz/item/CS_URS_2022_01/167151111" TargetMode="External"/><Relationship Id="rId31" Type="http://schemas.openxmlformats.org/officeDocument/2006/relationships/hyperlink" Target="https://podminky.urs.cz/item/CS_URS_2022_01/338171123" TargetMode="External"/><Relationship Id="rId44" Type="http://schemas.openxmlformats.org/officeDocument/2006/relationships/hyperlink" Target="https://podminky.urs.cz/item/CS_URS_2022_01/573211109" TargetMode="External"/><Relationship Id="rId52" Type="http://schemas.openxmlformats.org/officeDocument/2006/relationships/hyperlink" Target="https://podminky.urs.cz/item/CS_URS_2022_01/596412212" TargetMode="External"/><Relationship Id="rId60" Type="http://schemas.openxmlformats.org/officeDocument/2006/relationships/hyperlink" Target="https://podminky.urs.cz/item/CS_URS_2022_01/631362021" TargetMode="External"/><Relationship Id="rId65" Type="http://schemas.openxmlformats.org/officeDocument/2006/relationships/hyperlink" Target="https://podminky.urs.cz/item/CS_URS_2022_01/915111111" TargetMode="External"/><Relationship Id="rId73" Type="http://schemas.openxmlformats.org/officeDocument/2006/relationships/hyperlink" Target="https://podminky.urs.cz/item/CS_URS_2022_01/916231213" TargetMode="External"/><Relationship Id="rId78" Type="http://schemas.openxmlformats.org/officeDocument/2006/relationships/hyperlink" Target="https://podminky.urs.cz/item/CS_URS_2022_01/935932217" TargetMode="External"/><Relationship Id="rId81" Type="http://schemas.openxmlformats.org/officeDocument/2006/relationships/hyperlink" Target="https://podminky.urs.cz/item/CS_URS_2022_01/935932634" TargetMode="External"/><Relationship Id="rId86" Type="http://schemas.openxmlformats.org/officeDocument/2006/relationships/hyperlink" Target="https://podminky.urs.cz/item/CS_URS_2022_01/998767201" TargetMode="Externa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2_01/112%2025%201103" TargetMode="External"/><Relationship Id="rId18" Type="http://schemas.openxmlformats.org/officeDocument/2006/relationships/hyperlink" Target="https://podminky.urs.cz/item/CS_URS_2022_01/162%2020%201403" TargetMode="External"/><Relationship Id="rId26" Type="http://schemas.openxmlformats.org/officeDocument/2006/relationships/hyperlink" Target="https://podminky.urs.cz/item/CS_URS_2022_01/162%2020%201413" TargetMode="External"/><Relationship Id="rId39" Type="http://schemas.openxmlformats.org/officeDocument/2006/relationships/hyperlink" Target="https://podminky.urs.cz/item/CS_URS_2022_01/112%2015%205221" TargetMode="External"/><Relationship Id="rId21" Type="http://schemas.openxmlformats.org/officeDocument/2006/relationships/hyperlink" Target="https://podminky.urs.cz/item/CS_URS_2022_01/162%2030%201941" TargetMode="External"/><Relationship Id="rId34" Type="http://schemas.openxmlformats.org/officeDocument/2006/relationships/hyperlink" Target="https://podminky.urs.cz/item/CS_URS_2022_01/162%2020%201423" TargetMode="External"/><Relationship Id="rId42" Type="http://schemas.openxmlformats.org/officeDocument/2006/relationships/hyperlink" Target="https://podminky.urs.cz/item/CS_URS_2022_01/162%2035%201103" TargetMode="External"/><Relationship Id="rId47" Type="http://schemas.openxmlformats.org/officeDocument/2006/relationships/hyperlink" Target="https://podminky.urs.cz/item/CS_URS_2022_01/162%2075%201117" TargetMode="External"/><Relationship Id="rId50" Type="http://schemas.openxmlformats.org/officeDocument/2006/relationships/hyperlink" Target="https://podminky.urs.cz/item/CS_URS_2022_01/183%2040%203113" TargetMode="External"/><Relationship Id="rId55" Type="http://schemas.openxmlformats.org/officeDocument/2006/relationships/hyperlink" Target="https://podminky.urs.cz/item/CS_URS_2022_01/119%2000%205155" TargetMode="External"/><Relationship Id="rId63" Type="http://schemas.openxmlformats.org/officeDocument/2006/relationships/hyperlink" Target="https://podminky.urs.cz/item/CS_URS_2022_01/119%2000%205122" TargetMode="External"/><Relationship Id="rId68" Type="http://schemas.openxmlformats.org/officeDocument/2006/relationships/hyperlink" Target="https://podminky.urs.cz/item/CS_URS_2022_01/184%2091%201151" TargetMode="External"/><Relationship Id="rId76" Type="http://schemas.openxmlformats.org/officeDocument/2006/relationships/hyperlink" Target="https://podminky.urs.cz/item/CS_URS_2022_01/185%2080%202113" TargetMode="External"/><Relationship Id="rId84" Type="http://schemas.openxmlformats.org/officeDocument/2006/relationships/hyperlink" Target="https://podminky.urs.cz/item/CS_URS_2022_01/184%2080%201121" TargetMode="External"/><Relationship Id="rId89" Type="http://schemas.openxmlformats.org/officeDocument/2006/relationships/hyperlink" Target="https://podminky.urs.cz/item/CS_URS_2022_01/184%2021%205173" TargetMode="External"/><Relationship Id="rId7" Type="http://schemas.openxmlformats.org/officeDocument/2006/relationships/hyperlink" Target="https://podminky.urs.cz/item/CS_URS_2022_01/112%2010%201101" TargetMode="External"/><Relationship Id="rId71" Type="http://schemas.openxmlformats.org/officeDocument/2006/relationships/hyperlink" Target="https://podminky.urs.cz/item/CS_URS_2022_01/162%2075%201117.1" TargetMode="External"/><Relationship Id="rId92" Type="http://schemas.openxmlformats.org/officeDocument/2006/relationships/hyperlink" Target="https://podminky.urs.cz/item/CS_URS_2022_01/185%2085%201121.3" TargetMode="External"/><Relationship Id="rId2" Type="http://schemas.openxmlformats.org/officeDocument/2006/relationships/hyperlink" Target="https://podminky.urs.cz/item/CS_URS_2022_01/184%2081%203252" TargetMode="External"/><Relationship Id="rId16" Type="http://schemas.openxmlformats.org/officeDocument/2006/relationships/hyperlink" Target="https://podminky.urs.cz/item/CS_URS_2022_01/162%2020%201402" TargetMode="External"/><Relationship Id="rId29" Type="http://schemas.openxmlformats.org/officeDocument/2006/relationships/hyperlink" Target="https://podminky.urs.cz/item/CS_URS_2022_01/162%2030%201961" TargetMode="External"/><Relationship Id="rId11" Type="http://schemas.openxmlformats.org/officeDocument/2006/relationships/hyperlink" Target="https://podminky.urs.cz/item/CS_URS_2022_01/112%2025%201101" TargetMode="External"/><Relationship Id="rId24" Type="http://schemas.openxmlformats.org/officeDocument/2006/relationships/hyperlink" Target="https://podminky.urs.cz/item/CS_URS_2022_01/162%2020%201412" TargetMode="External"/><Relationship Id="rId32" Type="http://schemas.openxmlformats.org/officeDocument/2006/relationships/hyperlink" Target="https://podminky.urs.cz/item/CS_URS_2022_01/162%2020%201422" TargetMode="External"/><Relationship Id="rId37" Type="http://schemas.openxmlformats.org/officeDocument/2006/relationships/hyperlink" Target="https://podminky.urs.cz/item/CS_URS_2022_01/121%2015%205311" TargetMode="External"/><Relationship Id="rId40" Type="http://schemas.openxmlformats.org/officeDocument/2006/relationships/hyperlink" Target="https://podminky.urs.cz/item/CS_URS_2022_01/112%2015%205225" TargetMode="External"/><Relationship Id="rId45" Type="http://schemas.openxmlformats.org/officeDocument/2006/relationships/hyperlink" Target="https://podminky.urs.cz/item/CS_URS_2022_01/181%2011%201111" TargetMode="External"/><Relationship Id="rId53" Type="http://schemas.openxmlformats.org/officeDocument/2006/relationships/hyperlink" Target="https://podminky.urs.cz/item/CS_URS_2022_01/183%2040%203153" TargetMode="External"/><Relationship Id="rId58" Type="http://schemas.openxmlformats.org/officeDocument/2006/relationships/hyperlink" Target="https://podminky.urs.cz/item/CS_URS_2022_01/185%2085%201121" TargetMode="External"/><Relationship Id="rId66" Type="http://schemas.openxmlformats.org/officeDocument/2006/relationships/hyperlink" Target="https://podminky.urs.cz/item/CS_URS_2022_01/184%2010%202111" TargetMode="External"/><Relationship Id="rId74" Type="http://schemas.openxmlformats.org/officeDocument/2006/relationships/hyperlink" Target="https://podminky.urs.cz/item/CS_URS_2022_01/183%2040%203152.1" TargetMode="External"/><Relationship Id="rId79" Type="http://schemas.openxmlformats.org/officeDocument/2006/relationships/hyperlink" Target="https://podminky.urs.cz/item/CS_URS_2022_01/998%2023-1311" TargetMode="External"/><Relationship Id="rId87" Type="http://schemas.openxmlformats.org/officeDocument/2006/relationships/hyperlink" Target="https://podminky.urs.cz/item/CS_URS_2022_01/184%2080%206112" TargetMode="External"/><Relationship Id="rId5" Type="http://schemas.openxmlformats.org/officeDocument/2006/relationships/hyperlink" Target="https://podminky.urs.cz/item/CS_URS_2022_01/184%2080%202111" TargetMode="External"/><Relationship Id="rId61" Type="http://schemas.openxmlformats.org/officeDocument/2006/relationships/hyperlink" Target="https://podminky.urs.cz/item/CS_URS_2022_01/184%2091%201421" TargetMode="External"/><Relationship Id="rId82" Type="http://schemas.openxmlformats.org/officeDocument/2006/relationships/hyperlink" Target="https://podminky.urs.cz/item/CS_URS_2022_01/184%2080%202611" TargetMode="External"/><Relationship Id="rId90" Type="http://schemas.openxmlformats.org/officeDocument/2006/relationships/hyperlink" Target="https://podminky.urs.cz/item/CS_URS_2022_01/184%2080%201131" TargetMode="External"/><Relationship Id="rId19" Type="http://schemas.openxmlformats.org/officeDocument/2006/relationships/hyperlink" Target="https://podminky.urs.cz/item/CS_URS_2022_01/162%2030%201933" TargetMode="External"/><Relationship Id="rId14" Type="http://schemas.openxmlformats.org/officeDocument/2006/relationships/hyperlink" Target="https://podminky.urs.cz/item/CS_URS_2022_01/162%2020%201401" TargetMode="External"/><Relationship Id="rId22" Type="http://schemas.openxmlformats.org/officeDocument/2006/relationships/hyperlink" Target="https://podminky.urs.cz/item/CS_URS_2022_01/162%2020%201411" TargetMode="External"/><Relationship Id="rId27" Type="http://schemas.openxmlformats.org/officeDocument/2006/relationships/hyperlink" Target="https://podminky.urs.cz/item/CS_URS_2022_01/162%2030%201953" TargetMode="External"/><Relationship Id="rId30" Type="http://schemas.openxmlformats.org/officeDocument/2006/relationships/hyperlink" Target="https://podminky.urs.cz/item/CS_URS_2022_01/162%2020%201421" TargetMode="External"/><Relationship Id="rId35" Type="http://schemas.openxmlformats.org/officeDocument/2006/relationships/hyperlink" Target="https://podminky.urs.cz/item/CS_URS_2022_01/162%2030%201973" TargetMode="External"/><Relationship Id="rId43" Type="http://schemas.openxmlformats.org/officeDocument/2006/relationships/hyperlink" Target="https://podminky.urs.cz/item/CS_URS_2022_01/167%2015%201111" TargetMode="External"/><Relationship Id="rId48" Type="http://schemas.openxmlformats.org/officeDocument/2006/relationships/hyperlink" Target="https://podminky.urs.cz/item/CS_URS_2022_01/183%2040%203111" TargetMode="External"/><Relationship Id="rId56" Type="http://schemas.openxmlformats.org/officeDocument/2006/relationships/hyperlink" Target="https://podminky.urs.cz/item/CS_URS_2022_01/183%2010%201221" TargetMode="External"/><Relationship Id="rId64" Type="http://schemas.openxmlformats.org/officeDocument/2006/relationships/hyperlink" Target="https://podminky.urs.cz/item/CS_URS_2022_01/183%2020%205111" TargetMode="External"/><Relationship Id="rId69" Type="http://schemas.openxmlformats.org/officeDocument/2006/relationships/hyperlink" Target="https://podminky.urs.cz/item/CS_URS_2022_01/998%2023-1311" TargetMode="External"/><Relationship Id="rId77" Type="http://schemas.openxmlformats.org/officeDocument/2006/relationships/hyperlink" Target="https://podminky.urs.cz/item/CS_URS_2022_01/183%2040%205211" TargetMode="External"/><Relationship Id="rId8" Type="http://schemas.openxmlformats.org/officeDocument/2006/relationships/hyperlink" Target="https://podminky.urs.cz/item/CS_URS_2022_01/112%2010%201102" TargetMode="External"/><Relationship Id="rId51" Type="http://schemas.openxmlformats.org/officeDocument/2006/relationships/hyperlink" Target="https://podminky.urs.cz/item/CS_URS_2022_01/183%2040%203151" TargetMode="External"/><Relationship Id="rId72" Type="http://schemas.openxmlformats.org/officeDocument/2006/relationships/hyperlink" Target="https://podminky.urs.cz/item/CS_URS_2022_01/183%2040%203113.1" TargetMode="External"/><Relationship Id="rId80" Type="http://schemas.openxmlformats.org/officeDocument/2006/relationships/hyperlink" Target="https://podminky.urs.cz/item/CS_URS_2022_01/111%2015%201121" TargetMode="External"/><Relationship Id="rId85" Type="http://schemas.openxmlformats.org/officeDocument/2006/relationships/hyperlink" Target="https://podminky.urs.cz/item/CS_URS_2022_01/183%2080%204311" TargetMode="External"/><Relationship Id="rId93" Type="http://schemas.openxmlformats.org/officeDocument/2006/relationships/hyperlink" Target="https://podminky.urs.cz/item/CS_URS_2022_01/184%2080%203111" TargetMode="External"/><Relationship Id="rId3" Type="http://schemas.openxmlformats.org/officeDocument/2006/relationships/hyperlink" Target="https://podminky.urs.cz/item/CS_URS_2022_01/181%2011%204711" TargetMode="External"/><Relationship Id="rId12" Type="http://schemas.openxmlformats.org/officeDocument/2006/relationships/hyperlink" Target="https://podminky.urs.cz/item/CS_URS_2022_01/112%2025%201102" TargetMode="External"/><Relationship Id="rId17" Type="http://schemas.openxmlformats.org/officeDocument/2006/relationships/hyperlink" Target="https://podminky.urs.cz/item/CS_URS_2022_01/162%2030%201932" TargetMode="External"/><Relationship Id="rId25" Type="http://schemas.openxmlformats.org/officeDocument/2006/relationships/hyperlink" Target="https://podminky.urs.cz/item/CS_URS_2022_01/162%2030%201952" TargetMode="External"/><Relationship Id="rId33" Type="http://schemas.openxmlformats.org/officeDocument/2006/relationships/hyperlink" Target="https://podminky.urs.cz/item/CS_URS_2022_01/162%2030%201972" TargetMode="External"/><Relationship Id="rId38" Type="http://schemas.openxmlformats.org/officeDocument/2006/relationships/hyperlink" Target="https://podminky.urs.cz/item/CS_URS_2022_01/112%2015%205215" TargetMode="External"/><Relationship Id="rId46" Type="http://schemas.openxmlformats.org/officeDocument/2006/relationships/hyperlink" Target="https://podminky.urs.cz/item/CS_URS_2022_01/181%2011%204711" TargetMode="External"/><Relationship Id="rId59" Type="http://schemas.openxmlformats.org/officeDocument/2006/relationships/hyperlink" Target="https://podminky.urs.cz/item/CS_URS_2022_01/184%2021%205133" TargetMode="External"/><Relationship Id="rId67" Type="http://schemas.openxmlformats.org/officeDocument/2006/relationships/hyperlink" Target="https://podminky.urs.cz/item/CS_URS_2022_01/185%2085%201121.1" TargetMode="External"/><Relationship Id="rId20" Type="http://schemas.openxmlformats.org/officeDocument/2006/relationships/hyperlink" Target="https://podminky.urs.cz/item/CS_URS_2022_01/162%2020%201405" TargetMode="External"/><Relationship Id="rId41" Type="http://schemas.openxmlformats.org/officeDocument/2006/relationships/hyperlink" Target="https://podminky.urs.cz/item/CS_URS_2022_01/181%2035%201113" TargetMode="External"/><Relationship Id="rId54" Type="http://schemas.openxmlformats.org/officeDocument/2006/relationships/hyperlink" Target="https://podminky.urs.cz/item/CS_URS_2022_01/184%2080%202111" TargetMode="External"/><Relationship Id="rId62" Type="http://schemas.openxmlformats.org/officeDocument/2006/relationships/hyperlink" Target="https://podminky.urs.cz/item/CS_URS_2022_01/998%2023-1311" TargetMode="External"/><Relationship Id="rId70" Type="http://schemas.openxmlformats.org/officeDocument/2006/relationships/hyperlink" Target="https://podminky.urs.cz/item/CS_URS_2022_01/181%2011%204711" TargetMode="External"/><Relationship Id="rId75" Type="http://schemas.openxmlformats.org/officeDocument/2006/relationships/hyperlink" Target="https://podminky.urs.cz/item/CS_URS_2022_01/183%2040%203153.1" TargetMode="External"/><Relationship Id="rId83" Type="http://schemas.openxmlformats.org/officeDocument/2006/relationships/hyperlink" Target="https://podminky.urs.cz/item/CS_URS_2022_01/998%2023-1311" TargetMode="External"/><Relationship Id="rId88" Type="http://schemas.openxmlformats.org/officeDocument/2006/relationships/hyperlink" Target="https://podminky.urs.cz/item/CS_URS_2022_01/184%2091%201111" TargetMode="External"/><Relationship Id="rId91" Type="http://schemas.openxmlformats.org/officeDocument/2006/relationships/hyperlink" Target="https://podminky.urs.cz/item/CS_URS_2022_01/185%2080%204312" TargetMode="External"/><Relationship Id="rId1" Type="http://schemas.openxmlformats.org/officeDocument/2006/relationships/hyperlink" Target="https://podminky.urs.cz/item/CS_URS_2022_01/184%2081%203212" TargetMode="External"/><Relationship Id="rId6" Type="http://schemas.openxmlformats.org/officeDocument/2006/relationships/hyperlink" Target="https://podminky.urs.cz/item/CS_URS_2022_01/111%2025%201101" TargetMode="External"/><Relationship Id="rId15" Type="http://schemas.openxmlformats.org/officeDocument/2006/relationships/hyperlink" Target="https://podminky.urs.cz/item/CS_URS_2022_01/162%2030%201931" TargetMode="External"/><Relationship Id="rId23" Type="http://schemas.openxmlformats.org/officeDocument/2006/relationships/hyperlink" Target="https://podminky.urs.cz/item/CS_URS_2022_01/162%2030%201951" TargetMode="External"/><Relationship Id="rId28" Type="http://schemas.openxmlformats.org/officeDocument/2006/relationships/hyperlink" Target="https://podminky.urs.cz/item/CS_URS_2022_01/162%2020%201415" TargetMode="External"/><Relationship Id="rId36" Type="http://schemas.openxmlformats.org/officeDocument/2006/relationships/hyperlink" Target="https://podminky.urs.cz/item/CS_URS_2022_01/PC-005" TargetMode="External"/><Relationship Id="rId49" Type="http://schemas.openxmlformats.org/officeDocument/2006/relationships/hyperlink" Target="https://podminky.urs.cz/item/CS_URS_2022_01/183%2040%203112" TargetMode="External"/><Relationship Id="rId57" Type="http://schemas.openxmlformats.org/officeDocument/2006/relationships/hyperlink" Target="https://podminky.urs.cz/item/CS_URS_2022_01/184%2010%202115" TargetMode="External"/><Relationship Id="rId10" Type="http://schemas.openxmlformats.org/officeDocument/2006/relationships/hyperlink" Target="https://podminky.urs.cz/item/CS_URS_2022_01/112%2010%201121" TargetMode="External"/><Relationship Id="rId31" Type="http://schemas.openxmlformats.org/officeDocument/2006/relationships/hyperlink" Target="https://podminky.urs.cz/item/CS_URS_2022_01/162%2030%201971" TargetMode="External"/><Relationship Id="rId44" Type="http://schemas.openxmlformats.org/officeDocument/2006/relationships/hyperlink" Target="https://podminky.urs.cz/item/CS_URS_2022_01/183%2040%202121" TargetMode="External"/><Relationship Id="rId52" Type="http://schemas.openxmlformats.org/officeDocument/2006/relationships/hyperlink" Target="https://podminky.urs.cz/item/CS_URS_2022_01/183%2040%203152" TargetMode="External"/><Relationship Id="rId60" Type="http://schemas.openxmlformats.org/officeDocument/2006/relationships/hyperlink" Target="https://podminky.urs.cz/item/CS_URS_2022_01/184%2021%205412" TargetMode="External"/><Relationship Id="rId65" Type="http://schemas.openxmlformats.org/officeDocument/2006/relationships/hyperlink" Target="https://podminky.urs.cz/item/CS_URS_2022_01/183%2011%201214" TargetMode="External"/><Relationship Id="rId73" Type="http://schemas.openxmlformats.org/officeDocument/2006/relationships/hyperlink" Target="https://podminky.urs.cz/item/CS_URS_2022_01/183%2040%203151.1" TargetMode="External"/><Relationship Id="rId78" Type="http://schemas.openxmlformats.org/officeDocument/2006/relationships/hyperlink" Target="https://podminky.urs.cz/item/CS_URS_2022_01/183%2040%205291" TargetMode="External"/><Relationship Id="rId81" Type="http://schemas.openxmlformats.org/officeDocument/2006/relationships/hyperlink" Target="https://podminky.urs.cz/item/CS_URS_2022_01/185%2080%202113.1" TargetMode="External"/><Relationship Id="rId86" Type="http://schemas.openxmlformats.org/officeDocument/2006/relationships/hyperlink" Target="https://podminky.urs.cz/item/CS_URS_2022_01/185%2085%201121.2" TargetMode="External"/><Relationship Id="rId94" Type="http://schemas.openxmlformats.org/officeDocument/2006/relationships/drawing" Target="../drawings/drawing30.xml"/><Relationship Id="rId4" Type="http://schemas.openxmlformats.org/officeDocument/2006/relationships/hyperlink" Target="https://podminky.urs.cz/item/CS_URS_2022_01/162751171" TargetMode="External"/><Relationship Id="rId9" Type="http://schemas.openxmlformats.org/officeDocument/2006/relationships/hyperlink" Target="https://podminky.urs.cz/item/CS_URS_2022_01/112%2010%201103" TargetMode="Externa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8" Type="http://schemas.openxmlformats.org/officeDocument/2006/relationships/hyperlink" Target="https://podminky.urs.cz/item/CS_URS_2021_02/045303000" TargetMode="External"/><Relationship Id="rId13" Type="http://schemas.openxmlformats.org/officeDocument/2006/relationships/drawing" Target="../drawings/drawing48.xml"/><Relationship Id="rId3" Type="http://schemas.openxmlformats.org/officeDocument/2006/relationships/hyperlink" Target="https://podminky.urs.cz/item/CS_URS_2022_01/012203000" TargetMode="External"/><Relationship Id="rId7" Type="http://schemas.openxmlformats.org/officeDocument/2006/relationships/hyperlink" Target="https://podminky.urs.cz/item/CS_URS_2021_02/045203000" TargetMode="External"/><Relationship Id="rId12" Type="http://schemas.openxmlformats.org/officeDocument/2006/relationships/hyperlink" Target="https://podminky.urs.cz/item/CS_URS_2021_02/092203000" TargetMode="External"/><Relationship Id="rId2" Type="http://schemas.openxmlformats.org/officeDocument/2006/relationships/hyperlink" Target="https://podminky.urs.cz/item/CS_URS_2022_01/012103000" TargetMode="External"/><Relationship Id="rId1" Type="http://schemas.openxmlformats.org/officeDocument/2006/relationships/hyperlink" Target="https://podminky.urs.cz/item/CS_URS_2022_01/011503000" TargetMode="External"/><Relationship Id="rId6" Type="http://schemas.openxmlformats.org/officeDocument/2006/relationships/hyperlink" Target="https://podminky.urs.cz/item/CS_URS_2022_01/030001000" TargetMode="External"/><Relationship Id="rId11" Type="http://schemas.openxmlformats.org/officeDocument/2006/relationships/hyperlink" Target="https://podminky.urs.cz/item/CS_URS_2022_01/092103001" TargetMode="External"/><Relationship Id="rId5" Type="http://schemas.openxmlformats.org/officeDocument/2006/relationships/hyperlink" Target="https://podminky.urs.cz/item/CS_URS_2022_01/013254000" TargetMode="External"/><Relationship Id="rId10" Type="http://schemas.openxmlformats.org/officeDocument/2006/relationships/hyperlink" Target="https://podminky.urs.cz/item/CS_URS_2022_01/091504000" TargetMode="External"/><Relationship Id="rId4" Type="http://schemas.openxmlformats.org/officeDocument/2006/relationships/hyperlink" Target="https://podminky.urs.cz/item/CS_URS_2022_01/012303000" TargetMode="External"/><Relationship Id="rId9" Type="http://schemas.openxmlformats.org/officeDocument/2006/relationships/hyperlink" Target="https://podminky.urs.cz/item/CS_URS_2021_02/071203000"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pageSetUpPr fitToPage="1"/>
  </sheetPr>
  <dimension ref="A1:CM117"/>
  <sheetViews>
    <sheetView showGridLines="0" tabSelected="1" workbookViewId="0">
      <selection activeCell="D115" sqref="D115:H115"/>
    </sheetView>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8" t="s">
        <v>0</v>
      </c>
      <c r="AZ1" s="18" t="s">
        <v>1</v>
      </c>
      <c r="BA1" s="18" t="s">
        <v>2</v>
      </c>
      <c r="BB1" s="18" t="s">
        <v>3</v>
      </c>
      <c r="BT1" s="18" t="s">
        <v>4</v>
      </c>
      <c r="BU1" s="18" t="s">
        <v>4</v>
      </c>
      <c r="BV1" s="18" t="s">
        <v>5</v>
      </c>
    </row>
    <row r="2" spans="1:74" s="1" customFormat="1" ht="36.950000000000003" customHeight="1">
      <c r="AR2" s="385"/>
      <c r="AS2" s="385"/>
      <c r="AT2" s="385"/>
      <c r="AU2" s="385"/>
      <c r="AV2" s="385"/>
      <c r="AW2" s="385"/>
      <c r="AX2" s="385"/>
      <c r="AY2" s="385"/>
      <c r="AZ2" s="385"/>
      <c r="BA2" s="385"/>
      <c r="BB2" s="385"/>
      <c r="BC2" s="385"/>
      <c r="BD2" s="385"/>
      <c r="BE2" s="385"/>
      <c r="BS2" s="19" t="s">
        <v>6</v>
      </c>
      <c r="BT2" s="19" t="s">
        <v>7</v>
      </c>
    </row>
    <row r="3" spans="1:74" s="1" customFormat="1"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s="1" customFormat="1" ht="24.95"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pans="1:74" s="1" customFormat="1" ht="12" customHeight="1">
      <c r="B5" s="23"/>
      <c r="C5" s="24"/>
      <c r="D5" s="28" t="s">
        <v>13</v>
      </c>
      <c r="E5" s="24"/>
      <c r="F5" s="24"/>
      <c r="G5" s="24"/>
      <c r="H5" s="24"/>
      <c r="I5" s="24"/>
      <c r="J5" s="24"/>
      <c r="K5" s="369" t="s">
        <v>14</v>
      </c>
      <c r="L5" s="370"/>
      <c r="M5" s="370"/>
      <c r="N5" s="370"/>
      <c r="O5" s="370"/>
      <c r="P5" s="370"/>
      <c r="Q5" s="370"/>
      <c r="R5" s="370"/>
      <c r="S5" s="370"/>
      <c r="T5" s="370"/>
      <c r="U5" s="370"/>
      <c r="V5" s="370"/>
      <c r="W5" s="370"/>
      <c r="X5" s="370"/>
      <c r="Y5" s="370"/>
      <c r="Z5" s="370"/>
      <c r="AA5" s="370"/>
      <c r="AB5" s="370"/>
      <c r="AC5" s="370"/>
      <c r="AD5" s="370"/>
      <c r="AE5" s="370"/>
      <c r="AF5" s="370"/>
      <c r="AG5" s="370"/>
      <c r="AH5" s="370"/>
      <c r="AI5" s="370"/>
      <c r="AJ5" s="370"/>
      <c r="AK5" s="370"/>
      <c r="AL5" s="370"/>
      <c r="AM5" s="370"/>
      <c r="AN5" s="370"/>
      <c r="AO5" s="370"/>
      <c r="AP5" s="24"/>
      <c r="AQ5" s="24"/>
      <c r="AR5" s="22"/>
      <c r="BE5" s="366" t="s">
        <v>15</v>
      </c>
      <c r="BS5" s="19" t="s">
        <v>6</v>
      </c>
    </row>
    <row r="6" spans="1:74" s="1" customFormat="1" ht="36.950000000000003" customHeight="1">
      <c r="B6" s="23"/>
      <c r="C6" s="24"/>
      <c r="D6" s="30" t="s">
        <v>16</v>
      </c>
      <c r="E6" s="24"/>
      <c r="F6" s="24"/>
      <c r="G6" s="24"/>
      <c r="H6" s="24"/>
      <c r="I6" s="24"/>
      <c r="J6" s="24"/>
      <c r="K6" s="371" t="s">
        <v>17</v>
      </c>
      <c r="L6" s="370"/>
      <c r="M6" s="370"/>
      <c r="N6" s="370"/>
      <c r="O6" s="370"/>
      <c r="P6" s="370"/>
      <c r="Q6" s="370"/>
      <c r="R6" s="370"/>
      <c r="S6" s="370"/>
      <c r="T6" s="370"/>
      <c r="U6" s="370"/>
      <c r="V6" s="370"/>
      <c r="W6" s="370"/>
      <c r="X6" s="370"/>
      <c r="Y6" s="370"/>
      <c r="Z6" s="370"/>
      <c r="AA6" s="370"/>
      <c r="AB6" s="370"/>
      <c r="AC6" s="370"/>
      <c r="AD6" s="370"/>
      <c r="AE6" s="370"/>
      <c r="AF6" s="370"/>
      <c r="AG6" s="370"/>
      <c r="AH6" s="370"/>
      <c r="AI6" s="370"/>
      <c r="AJ6" s="370"/>
      <c r="AK6" s="370"/>
      <c r="AL6" s="370"/>
      <c r="AM6" s="370"/>
      <c r="AN6" s="370"/>
      <c r="AO6" s="370"/>
      <c r="AP6" s="24"/>
      <c r="AQ6" s="24"/>
      <c r="AR6" s="22"/>
      <c r="BE6" s="367"/>
      <c r="BS6" s="19" t="s">
        <v>6</v>
      </c>
    </row>
    <row r="7" spans="1:74" s="1" customFormat="1" ht="12" customHeight="1">
      <c r="B7" s="23"/>
      <c r="C7" s="24"/>
      <c r="D7" s="31"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1" t="s">
        <v>20</v>
      </c>
      <c r="AL7" s="24"/>
      <c r="AM7" s="24"/>
      <c r="AN7" s="29" t="s">
        <v>21</v>
      </c>
      <c r="AO7" s="24"/>
      <c r="AP7" s="24"/>
      <c r="AQ7" s="24"/>
      <c r="AR7" s="22"/>
      <c r="BE7" s="367"/>
      <c r="BS7" s="19" t="s">
        <v>6</v>
      </c>
    </row>
    <row r="8" spans="1:74" s="1" customFormat="1" ht="12" customHeight="1">
      <c r="B8" s="23"/>
      <c r="C8" s="24"/>
      <c r="D8" s="31"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1" t="s">
        <v>24</v>
      </c>
      <c r="AL8" s="24"/>
      <c r="AM8" s="24"/>
      <c r="AN8" s="32" t="s">
        <v>25</v>
      </c>
      <c r="AO8" s="24"/>
      <c r="AP8" s="24"/>
      <c r="AQ8" s="24"/>
      <c r="AR8" s="22"/>
      <c r="BE8" s="367"/>
      <c r="BS8" s="19" t="s">
        <v>6</v>
      </c>
    </row>
    <row r="9" spans="1:74" s="1" customFormat="1" ht="14.45"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67"/>
      <c r="BS9" s="19" t="s">
        <v>6</v>
      </c>
    </row>
    <row r="10" spans="1:74" s="1" customFormat="1" ht="12" customHeight="1">
      <c r="B10" s="23"/>
      <c r="C10" s="24"/>
      <c r="D10" s="31" t="s">
        <v>26</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1" t="s">
        <v>27</v>
      </c>
      <c r="AL10" s="24"/>
      <c r="AM10" s="24"/>
      <c r="AN10" s="29" t="s">
        <v>21</v>
      </c>
      <c r="AO10" s="24"/>
      <c r="AP10" s="24"/>
      <c r="AQ10" s="24"/>
      <c r="AR10" s="22"/>
      <c r="BE10" s="367"/>
      <c r="BS10" s="19" t="s">
        <v>6</v>
      </c>
    </row>
    <row r="11" spans="1:74" s="1" customFormat="1" ht="18.399999999999999"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1" t="s">
        <v>29</v>
      </c>
      <c r="AL11" s="24"/>
      <c r="AM11" s="24"/>
      <c r="AN11" s="29" t="s">
        <v>21</v>
      </c>
      <c r="AO11" s="24"/>
      <c r="AP11" s="24"/>
      <c r="AQ11" s="24"/>
      <c r="AR11" s="22"/>
      <c r="BE11" s="367"/>
      <c r="BS11" s="19" t="s">
        <v>6</v>
      </c>
    </row>
    <row r="12" spans="1:74" s="1" customFormat="1" ht="6.95"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67"/>
      <c r="BS12" s="19" t="s">
        <v>6</v>
      </c>
    </row>
    <row r="13" spans="1:74" s="1" customFormat="1" ht="12" customHeight="1">
      <c r="B13" s="23"/>
      <c r="C13" s="24"/>
      <c r="D13" s="31" t="s">
        <v>30</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1" t="s">
        <v>27</v>
      </c>
      <c r="AL13" s="24"/>
      <c r="AM13" s="24"/>
      <c r="AN13" s="33" t="s">
        <v>31</v>
      </c>
      <c r="AO13" s="24"/>
      <c r="AP13" s="24"/>
      <c r="AQ13" s="24"/>
      <c r="AR13" s="22"/>
      <c r="BE13" s="367"/>
      <c r="BS13" s="19" t="s">
        <v>6</v>
      </c>
    </row>
    <row r="14" spans="1:74" ht="12.75">
      <c r="B14" s="23"/>
      <c r="C14" s="24"/>
      <c r="D14" s="24"/>
      <c r="E14" s="372" t="s">
        <v>31</v>
      </c>
      <c r="F14" s="373"/>
      <c r="G14" s="373"/>
      <c r="H14" s="373"/>
      <c r="I14" s="373"/>
      <c r="J14" s="373"/>
      <c r="K14" s="373"/>
      <c r="L14" s="373"/>
      <c r="M14" s="373"/>
      <c r="N14" s="373"/>
      <c r="O14" s="373"/>
      <c r="P14" s="373"/>
      <c r="Q14" s="373"/>
      <c r="R14" s="373"/>
      <c r="S14" s="373"/>
      <c r="T14" s="373"/>
      <c r="U14" s="373"/>
      <c r="V14" s="373"/>
      <c r="W14" s="373"/>
      <c r="X14" s="373"/>
      <c r="Y14" s="373"/>
      <c r="Z14" s="373"/>
      <c r="AA14" s="373"/>
      <c r="AB14" s="373"/>
      <c r="AC14" s="373"/>
      <c r="AD14" s="373"/>
      <c r="AE14" s="373"/>
      <c r="AF14" s="373"/>
      <c r="AG14" s="373"/>
      <c r="AH14" s="373"/>
      <c r="AI14" s="373"/>
      <c r="AJ14" s="373"/>
      <c r="AK14" s="31" t="s">
        <v>29</v>
      </c>
      <c r="AL14" s="24"/>
      <c r="AM14" s="24"/>
      <c r="AN14" s="33" t="s">
        <v>31</v>
      </c>
      <c r="AO14" s="24"/>
      <c r="AP14" s="24"/>
      <c r="AQ14" s="24"/>
      <c r="AR14" s="22"/>
      <c r="BE14" s="367"/>
      <c r="BS14" s="19" t="s">
        <v>6</v>
      </c>
    </row>
    <row r="15" spans="1:74" s="1" customFormat="1" ht="6.95"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67"/>
      <c r="BS15" s="19" t="s">
        <v>4</v>
      </c>
    </row>
    <row r="16" spans="1:74" s="1" customFormat="1" ht="12" customHeight="1">
      <c r="B16" s="23"/>
      <c r="C16" s="24"/>
      <c r="D16" s="31" t="s">
        <v>32</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1" t="s">
        <v>27</v>
      </c>
      <c r="AL16" s="24"/>
      <c r="AM16" s="24"/>
      <c r="AN16" s="29" t="s">
        <v>21</v>
      </c>
      <c r="AO16" s="24"/>
      <c r="AP16" s="24"/>
      <c r="AQ16" s="24"/>
      <c r="AR16" s="22"/>
      <c r="BE16" s="367"/>
      <c r="BS16" s="19" t="s">
        <v>4</v>
      </c>
    </row>
    <row r="17" spans="1:71" s="1" customFormat="1" ht="18.399999999999999" customHeight="1">
      <c r="B17" s="23"/>
      <c r="C17" s="24"/>
      <c r="D17" s="24"/>
      <c r="E17" s="29" t="s">
        <v>33</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1" t="s">
        <v>29</v>
      </c>
      <c r="AL17" s="24"/>
      <c r="AM17" s="24"/>
      <c r="AN17" s="29" t="s">
        <v>21</v>
      </c>
      <c r="AO17" s="24"/>
      <c r="AP17" s="24"/>
      <c r="AQ17" s="24"/>
      <c r="AR17" s="22"/>
      <c r="BE17" s="367"/>
      <c r="BS17" s="19" t="s">
        <v>34</v>
      </c>
    </row>
    <row r="18" spans="1:71" s="1" customFormat="1" ht="6.95"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67"/>
      <c r="BS18" s="19" t="s">
        <v>6</v>
      </c>
    </row>
    <row r="19" spans="1:71" s="1" customFormat="1" ht="12" customHeight="1">
      <c r="B19" s="23"/>
      <c r="C19" s="24"/>
      <c r="D19" s="31" t="s">
        <v>35</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1" t="s">
        <v>27</v>
      </c>
      <c r="AL19" s="24"/>
      <c r="AM19" s="24"/>
      <c r="AN19" s="29" t="s">
        <v>21</v>
      </c>
      <c r="AO19" s="24"/>
      <c r="AP19" s="24"/>
      <c r="AQ19" s="24"/>
      <c r="AR19" s="22"/>
      <c r="BE19" s="367"/>
      <c r="BS19" s="19" t="s">
        <v>6</v>
      </c>
    </row>
    <row r="20" spans="1:71" s="1" customFormat="1" ht="18.399999999999999" customHeight="1">
      <c r="B20" s="23"/>
      <c r="C20" s="24"/>
      <c r="D20" s="24"/>
      <c r="E20" s="29" t="s">
        <v>36</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1" t="s">
        <v>29</v>
      </c>
      <c r="AL20" s="24"/>
      <c r="AM20" s="24"/>
      <c r="AN20" s="29" t="s">
        <v>21</v>
      </c>
      <c r="AO20" s="24"/>
      <c r="AP20" s="24"/>
      <c r="AQ20" s="24"/>
      <c r="AR20" s="22"/>
      <c r="BE20" s="367"/>
      <c r="BS20" s="19" t="s">
        <v>4</v>
      </c>
    </row>
    <row r="21" spans="1:71" s="1" customFormat="1" ht="6.95"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67"/>
    </row>
    <row r="22" spans="1:71" s="1" customFormat="1" ht="12" customHeight="1">
      <c r="B22" s="23"/>
      <c r="C22" s="24"/>
      <c r="D22" s="31" t="s">
        <v>37</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67"/>
    </row>
    <row r="23" spans="1:71" s="1" customFormat="1" ht="62.25" customHeight="1">
      <c r="B23" s="23"/>
      <c r="C23" s="24"/>
      <c r="D23" s="24"/>
      <c r="E23" s="374" t="s">
        <v>38</v>
      </c>
      <c r="F23" s="374"/>
      <c r="G23" s="374"/>
      <c r="H23" s="374"/>
      <c r="I23" s="374"/>
      <c r="J23" s="374"/>
      <c r="K23" s="374"/>
      <c r="L23" s="374"/>
      <c r="M23" s="374"/>
      <c r="N23" s="374"/>
      <c r="O23" s="374"/>
      <c r="P23" s="374"/>
      <c r="Q23" s="374"/>
      <c r="R23" s="374"/>
      <c r="S23" s="374"/>
      <c r="T23" s="374"/>
      <c r="U23" s="374"/>
      <c r="V23" s="374"/>
      <c r="W23" s="374"/>
      <c r="X23" s="374"/>
      <c r="Y23" s="374"/>
      <c r="Z23" s="374"/>
      <c r="AA23" s="374"/>
      <c r="AB23" s="374"/>
      <c r="AC23" s="374"/>
      <c r="AD23" s="374"/>
      <c r="AE23" s="374"/>
      <c r="AF23" s="374"/>
      <c r="AG23" s="374"/>
      <c r="AH23" s="374"/>
      <c r="AI23" s="374"/>
      <c r="AJ23" s="374"/>
      <c r="AK23" s="374"/>
      <c r="AL23" s="374"/>
      <c r="AM23" s="374"/>
      <c r="AN23" s="374"/>
      <c r="AO23" s="24"/>
      <c r="AP23" s="24"/>
      <c r="AQ23" s="24"/>
      <c r="AR23" s="22"/>
      <c r="BE23" s="367"/>
    </row>
    <row r="24" spans="1:71" s="1" customFormat="1" ht="6.95"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67"/>
    </row>
    <row r="25" spans="1:71" s="1" customFormat="1" ht="6.95" customHeight="1">
      <c r="B25" s="23"/>
      <c r="C25" s="24"/>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4"/>
      <c r="AQ25" s="24"/>
      <c r="AR25" s="22"/>
      <c r="BE25" s="367"/>
    </row>
    <row r="26" spans="1:71" s="2" customFormat="1" ht="25.9" customHeight="1">
      <c r="A26" s="36"/>
      <c r="B26" s="37"/>
      <c r="C26" s="38"/>
      <c r="D26" s="39" t="s">
        <v>39</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375">
        <f>ROUND(AG54,2)</f>
        <v>0</v>
      </c>
      <c r="AL26" s="376"/>
      <c r="AM26" s="376"/>
      <c r="AN26" s="376"/>
      <c r="AO26" s="376"/>
      <c r="AP26" s="38"/>
      <c r="AQ26" s="38"/>
      <c r="AR26" s="41"/>
      <c r="BE26" s="367"/>
    </row>
    <row r="27" spans="1:71" s="2" customFormat="1" ht="6.95"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1"/>
      <c r="BE27" s="367"/>
    </row>
    <row r="28" spans="1:71" s="2" customFormat="1" ht="12.75">
      <c r="A28" s="36"/>
      <c r="B28" s="37"/>
      <c r="C28" s="38"/>
      <c r="D28" s="38"/>
      <c r="E28" s="38"/>
      <c r="F28" s="38"/>
      <c r="G28" s="38"/>
      <c r="H28" s="38"/>
      <c r="I28" s="38"/>
      <c r="J28" s="38"/>
      <c r="K28" s="38"/>
      <c r="L28" s="377" t="s">
        <v>40</v>
      </c>
      <c r="M28" s="377"/>
      <c r="N28" s="377"/>
      <c r="O28" s="377"/>
      <c r="P28" s="377"/>
      <c r="Q28" s="38"/>
      <c r="R28" s="38"/>
      <c r="S28" s="38"/>
      <c r="T28" s="38"/>
      <c r="U28" s="38"/>
      <c r="V28" s="38"/>
      <c r="W28" s="377" t="s">
        <v>41</v>
      </c>
      <c r="X28" s="377"/>
      <c r="Y28" s="377"/>
      <c r="Z28" s="377"/>
      <c r="AA28" s="377"/>
      <c r="AB28" s="377"/>
      <c r="AC28" s="377"/>
      <c r="AD28" s="377"/>
      <c r="AE28" s="377"/>
      <c r="AF28" s="38"/>
      <c r="AG28" s="38"/>
      <c r="AH28" s="38"/>
      <c r="AI28" s="38"/>
      <c r="AJ28" s="38"/>
      <c r="AK28" s="377" t="s">
        <v>42</v>
      </c>
      <c r="AL28" s="377"/>
      <c r="AM28" s="377"/>
      <c r="AN28" s="377"/>
      <c r="AO28" s="377"/>
      <c r="AP28" s="38"/>
      <c r="AQ28" s="38"/>
      <c r="AR28" s="41"/>
      <c r="BE28" s="367"/>
    </row>
    <row r="29" spans="1:71" s="3" customFormat="1" ht="14.45" customHeight="1">
      <c r="B29" s="42"/>
      <c r="C29" s="43"/>
      <c r="D29" s="31" t="s">
        <v>43</v>
      </c>
      <c r="E29" s="43"/>
      <c r="F29" s="31" t="s">
        <v>44</v>
      </c>
      <c r="G29" s="43"/>
      <c r="H29" s="43"/>
      <c r="I29" s="43"/>
      <c r="J29" s="43"/>
      <c r="K29" s="43"/>
      <c r="L29" s="380">
        <v>0.21</v>
      </c>
      <c r="M29" s="379"/>
      <c r="N29" s="379"/>
      <c r="O29" s="379"/>
      <c r="P29" s="379"/>
      <c r="Q29" s="43"/>
      <c r="R29" s="43"/>
      <c r="S29" s="43"/>
      <c r="T29" s="43"/>
      <c r="U29" s="43"/>
      <c r="V29" s="43"/>
      <c r="W29" s="378">
        <f>ROUND(AZ54, 2)</f>
        <v>0</v>
      </c>
      <c r="X29" s="379"/>
      <c r="Y29" s="379"/>
      <c r="Z29" s="379"/>
      <c r="AA29" s="379"/>
      <c r="AB29" s="379"/>
      <c r="AC29" s="379"/>
      <c r="AD29" s="379"/>
      <c r="AE29" s="379"/>
      <c r="AF29" s="43"/>
      <c r="AG29" s="43"/>
      <c r="AH29" s="43"/>
      <c r="AI29" s="43"/>
      <c r="AJ29" s="43"/>
      <c r="AK29" s="378">
        <f>ROUND(AV54, 2)</f>
        <v>0</v>
      </c>
      <c r="AL29" s="379"/>
      <c r="AM29" s="379"/>
      <c r="AN29" s="379"/>
      <c r="AO29" s="379"/>
      <c r="AP29" s="43"/>
      <c r="AQ29" s="43"/>
      <c r="AR29" s="44"/>
      <c r="BE29" s="368"/>
    </row>
    <row r="30" spans="1:71" s="3" customFormat="1" ht="14.45" customHeight="1">
      <c r="B30" s="42"/>
      <c r="C30" s="43"/>
      <c r="D30" s="43"/>
      <c r="E30" s="43"/>
      <c r="F30" s="31" t="s">
        <v>45</v>
      </c>
      <c r="G30" s="43"/>
      <c r="H30" s="43"/>
      <c r="I30" s="43"/>
      <c r="J30" s="43"/>
      <c r="K30" s="43"/>
      <c r="L30" s="380">
        <v>0.15</v>
      </c>
      <c r="M30" s="379"/>
      <c r="N30" s="379"/>
      <c r="O30" s="379"/>
      <c r="P30" s="379"/>
      <c r="Q30" s="43"/>
      <c r="R30" s="43"/>
      <c r="S30" s="43"/>
      <c r="T30" s="43"/>
      <c r="U30" s="43"/>
      <c r="V30" s="43"/>
      <c r="W30" s="378">
        <f>ROUND(BA54, 2)</f>
        <v>0</v>
      </c>
      <c r="X30" s="379"/>
      <c r="Y30" s="379"/>
      <c r="Z30" s="379"/>
      <c r="AA30" s="379"/>
      <c r="AB30" s="379"/>
      <c r="AC30" s="379"/>
      <c r="AD30" s="379"/>
      <c r="AE30" s="379"/>
      <c r="AF30" s="43"/>
      <c r="AG30" s="43"/>
      <c r="AH30" s="43"/>
      <c r="AI30" s="43"/>
      <c r="AJ30" s="43"/>
      <c r="AK30" s="378">
        <f>ROUND(AW54, 2)</f>
        <v>0</v>
      </c>
      <c r="AL30" s="379"/>
      <c r="AM30" s="379"/>
      <c r="AN30" s="379"/>
      <c r="AO30" s="379"/>
      <c r="AP30" s="43"/>
      <c r="AQ30" s="43"/>
      <c r="AR30" s="44"/>
      <c r="BE30" s="368"/>
    </row>
    <row r="31" spans="1:71" s="3" customFormat="1" ht="14.45" hidden="1" customHeight="1">
      <c r="B31" s="42"/>
      <c r="C31" s="43"/>
      <c r="D31" s="43"/>
      <c r="E31" s="43"/>
      <c r="F31" s="31" t="s">
        <v>46</v>
      </c>
      <c r="G31" s="43"/>
      <c r="H31" s="43"/>
      <c r="I31" s="43"/>
      <c r="J31" s="43"/>
      <c r="K31" s="43"/>
      <c r="L31" s="380">
        <v>0.21</v>
      </c>
      <c r="M31" s="379"/>
      <c r="N31" s="379"/>
      <c r="O31" s="379"/>
      <c r="P31" s="379"/>
      <c r="Q31" s="43"/>
      <c r="R31" s="43"/>
      <c r="S31" s="43"/>
      <c r="T31" s="43"/>
      <c r="U31" s="43"/>
      <c r="V31" s="43"/>
      <c r="W31" s="378">
        <f>ROUND(BB54, 2)</f>
        <v>0</v>
      </c>
      <c r="X31" s="379"/>
      <c r="Y31" s="379"/>
      <c r="Z31" s="379"/>
      <c r="AA31" s="379"/>
      <c r="AB31" s="379"/>
      <c r="AC31" s="379"/>
      <c r="AD31" s="379"/>
      <c r="AE31" s="379"/>
      <c r="AF31" s="43"/>
      <c r="AG31" s="43"/>
      <c r="AH31" s="43"/>
      <c r="AI31" s="43"/>
      <c r="AJ31" s="43"/>
      <c r="AK31" s="378">
        <v>0</v>
      </c>
      <c r="AL31" s="379"/>
      <c r="AM31" s="379"/>
      <c r="AN31" s="379"/>
      <c r="AO31" s="379"/>
      <c r="AP31" s="43"/>
      <c r="AQ31" s="43"/>
      <c r="AR31" s="44"/>
      <c r="BE31" s="368"/>
    </row>
    <row r="32" spans="1:71" s="3" customFormat="1" ht="14.45" hidden="1" customHeight="1">
      <c r="B32" s="42"/>
      <c r="C32" s="43"/>
      <c r="D32" s="43"/>
      <c r="E32" s="43"/>
      <c r="F32" s="31" t="s">
        <v>47</v>
      </c>
      <c r="G32" s="43"/>
      <c r="H32" s="43"/>
      <c r="I32" s="43"/>
      <c r="J32" s="43"/>
      <c r="K32" s="43"/>
      <c r="L32" s="380">
        <v>0.15</v>
      </c>
      <c r="M32" s="379"/>
      <c r="N32" s="379"/>
      <c r="O32" s="379"/>
      <c r="P32" s="379"/>
      <c r="Q32" s="43"/>
      <c r="R32" s="43"/>
      <c r="S32" s="43"/>
      <c r="T32" s="43"/>
      <c r="U32" s="43"/>
      <c r="V32" s="43"/>
      <c r="W32" s="378">
        <f>ROUND(BC54, 2)</f>
        <v>0</v>
      </c>
      <c r="X32" s="379"/>
      <c r="Y32" s="379"/>
      <c r="Z32" s="379"/>
      <c r="AA32" s="379"/>
      <c r="AB32" s="379"/>
      <c r="AC32" s="379"/>
      <c r="AD32" s="379"/>
      <c r="AE32" s="379"/>
      <c r="AF32" s="43"/>
      <c r="AG32" s="43"/>
      <c r="AH32" s="43"/>
      <c r="AI32" s="43"/>
      <c r="AJ32" s="43"/>
      <c r="AK32" s="378">
        <v>0</v>
      </c>
      <c r="AL32" s="379"/>
      <c r="AM32" s="379"/>
      <c r="AN32" s="379"/>
      <c r="AO32" s="379"/>
      <c r="AP32" s="43"/>
      <c r="AQ32" s="43"/>
      <c r="AR32" s="44"/>
      <c r="BE32" s="368"/>
    </row>
    <row r="33" spans="1:57" s="3" customFormat="1" ht="14.45" hidden="1" customHeight="1">
      <c r="B33" s="42"/>
      <c r="C33" s="43"/>
      <c r="D33" s="43"/>
      <c r="E33" s="43"/>
      <c r="F33" s="31" t="s">
        <v>48</v>
      </c>
      <c r="G33" s="43"/>
      <c r="H33" s="43"/>
      <c r="I33" s="43"/>
      <c r="J33" s="43"/>
      <c r="K33" s="43"/>
      <c r="L33" s="380">
        <v>0</v>
      </c>
      <c r="M33" s="379"/>
      <c r="N33" s="379"/>
      <c r="O33" s="379"/>
      <c r="P33" s="379"/>
      <c r="Q33" s="43"/>
      <c r="R33" s="43"/>
      <c r="S33" s="43"/>
      <c r="T33" s="43"/>
      <c r="U33" s="43"/>
      <c r="V33" s="43"/>
      <c r="W33" s="378">
        <f>ROUND(BD54, 2)</f>
        <v>0</v>
      </c>
      <c r="X33" s="379"/>
      <c r="Y33" s="379"/>
      <c r="Z33" s="379"/>
      <c r="AA33" s="379"/>
      <c r="AB33" s="379"/>
      <c r="AC33" s="379"/>
      <c r="AD33" s="379"/>
      <c r="AE33" s="379"/>
      <c r="AF33" s="43"/>
      <c r="AG33" s="43"/>
      <c r="AH33" s="43"/>
      <c r="AI33" s="43"/>
      <c r="AJ33" s="43"/>
      <c r="AK33" s="378">
        <v>0</v>
      </c>
      <c r="AL33" s="379"/>
      <c r="AM33" s="379"/>
      <c r="AN33" s="379"/>
      <c r="AO33" s="379"/>
      <c r="AP33" s="43"/>
      <c r="AQ33" s="43"/>
      <c r="AR33" s="44"/>
    </row>
    <row r="34" spans="1:57" s="2" customFormat="1" ht="6.95"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1"/>
      <c r="BE34" s="36"/>
    </row>
    <row r="35" spans="1:57" s="2" customFormat="1" ht="25.9" customHeight="1">
      <c r="A35" s="36"/>
      <c r="B35" s="37"/>
      <c r="C35" s="45"/>
      <c r="D35" s="46" t="s">
        <v>49</v>
      </c>
      <c r="E35" s="47"/>
      <c r="F35" s="47"/>
      <c r="G35" s="47"/>
      <c r="H35" s="47"/>
      <c r="I35" s="47"/>
      <c r="J35" s="47"/>
      <c r="K35" s="47"/>
      <c r="L35" s="47"/>
      <c r="M35" s="47"/>
      <c r="N35" s="47"/>
      <c r="O35" s="47"/>
      <c r="P35" s="47"/>
      <c r="Q35" s="47"/>
      <c r="R35" s="47"/>
      <c r="S35" s="47"/>
      <c r="T35" s="48" t="s">
        <v>50</v>
      </c>
      <c r="U35" s="47"/>
      <c r="V35" s="47"/>
      <c r="W35" s="47"/>
      <c r="X35" s="384" t="s">
        <v>51</v>
      </c>
      <c r="Y35" s="382"/>
      <c r="Z35" s="382"/>
      <c r="AA35" s="382"/>
      <c r="AB35" s="382"/>
      <c r="AC35" s="47"/>
      <c r="AD35" s="47"/>
      <c r="AE35" s="47"/>
      <c r="AF35" s="47"/>
      <c r="AG35" s="47"/>
      <c r="AH35" s="47"/>
      <c r="AI35" s="47"/>
      <c r="AJ35" s="47"/>
      <c r="AK35" s="381">
        <f>SUM(AK26:AK33)</f>
        <v>0</v>
      </c>
      <c r="AL35" s="382"/>
      <c r="AM35" s="382"/>
      <c r="AN35" s="382"/>
      <c r="AO35" s="383"/>
      <c r="AP35" s="45"/>
      <c r="AQ35" s="45"/>
      <c r="AR35" s="41"/>
      <c r="BE35" s="36"/>
    </row>
    <row r="36" spans="1:57" s="2" customFormat="1" ht="6.95"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1"/>
      <c r="BE36" s="36"/>
    </row>
    <row r="37" spans="1:57" s="2" customFormat="1" ht="6.95" customHeight="1">
      <c r="A37" s="36"/>
      <c r="B37" s="49"/>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41"/>
      <c r="BE37" s="36"/>
    </row>
    <row r="41" spans="1:57" s="2" customFormat="1" ht="6.95" customHeight="1">
      <c r="A41" s="36"/>
      <c r="B41" s="5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41"/>
      <c r="BE41" s="36"/>
    </row>
    <row r="42" spans="1:57" s="2" customFormat="1" ht="24.95" customHeight="1">
      <c r="A42" s="36"/>
      <c r="B42" s="37"/>
      <c r="C42" s="25" t="s">
        <v>52</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1"/>
      <c r="BE42" s="36"/>
    </row>
    <row r="43" spans="1:57" s="2" customFormat="1" ht="6.95"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1"/>
      <c r="BE43" s="36"/>
    </row>
    <row r="44" spans="1:57" s="4" customFormat="1" ht="12" customHeight="1">
      <c r="B44" s="53"/>
      <c r="C44" s="31" t="s">
        <v>13</v>
      </c>
      <c r="D44" s="54"/>
      <c r="E44" s="54"/>
      <c r="F44" s="54"/>
      <c r="G44" s="54"/>
      <c r="H44" s="54"/>
      <c r="I44" s="54"/>
      <c r="J44" s="54"/>
      <c r="K44" s="54"/>
      <c r="L44" s="54" t="str">
        <f>K5</f>
        <v>2021/67</v>
      </c>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5"/>
    </row>
    <row r="45" spans="1:57" s="5" customFormat="1" ht="36.950000000000003" customHeight="1">
      <c r="B45" s="56"/>
      <c r="C45" s="57" t="s">
        <v>16</v>
      </c>
      <c r="D45" s="58"/>
      <c r="E45" s="58"/>
      <c r="F45" s="58"/>
      <c r="G45" s="58"/>
      <c r="H45" s="58"/>
      <c r="I45" s="58"/>
      <c r="J45" s="58"/>
      <c r="K45" s="58"/>
      <c r="L45" s="392" t="str">
        <f>K6</f>
        <v>Koupaliště Dubice-venkovní bazén</v>
      </c>
      <c r="M45" s="393"/>
      <c r="N45" s="393"/>
      <c r="O45" s="393"/>
      <c r="P45" s="393"/>
      <c r="Q45" s="393"/>
      <c r="R45" s="393"/>
      <c r="S45" s="393"/>
      <c r="T45" s="393"/>
      <c r="U45" s="393"/>
      <c r="V45" s="393"/>
      <c r="W45" s="393"/>
      <c r="X45" s="393"/>
      <c r="Y45" s="393"/>
      <c r="Z45" s="393"/>
      <c r="AA45" s="393"/>
      <c r="AB45" s="393"/>
      <c r="AC45" s="393"/>
      <c r="AD45" s="393"/>
      <c r="AE45" s="393"/>
      <c r="AF45" s="393"/>
      <c r="AG45" s="393"/>
      <c r="AH45" s="393"/>
      <c r="AI45" s="393"/>
      <c r="AJ45" s="393"/>
      <c r="AK45" s="393"/>
      <c r="AL45" s="393"/>
      <c r="AM45" s="393"/>
      <c r="AN45" s="393"/>
      <c r="AO45" s="393"/>
      <c r="AP45" s="58"/>
      <c r="AQ45" s="58"/>
      <c r="AR45" s="59"/>
    </row>
    <row r="46" spans="1:57" s="2" customFormat="1" ht="6.95"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1"/>
      <c r="BE46" s="36"/>
    </row>
    <row r="47" spans="1:57" s="2" customFormat="1" ht="12" customHeight="1">
      <c r="A47" s="36"/>
      <c r="B47" s="37"/>
      <c r="C47" s="31" t="s">
        <v>22</v>
      </c>
      <c r="D47" s="38"/>
      <c r="E47" s="38"/>
      <c r="F47" s="38"/>
      <c r="G47" s="38"/>
      <c r="H47" s="38"/>
      <c r="I47" s="38"/>
      <c r="J47" s="38"/>
      <c r="K47" s="38"/>
      <c r="L47" s="60" t="str">
        <f>IF(K8="","",K8)</f>
        <v xml:space="preserve"> </v>
      </c>
      <c r="M47" s="38"/>
      <c r="N47" s="38"/>
      <c r="O47" s="38"/>
      <c r="P47" s="38"/>
      <c r="Q47" s="38"/>
      <c r="R47" s="38"/>
      <c r="S47" s="38"/>
      <c r="T47" s="38"/>
      <c r="U47" s="38"/>
      <c r="V47" s="38"/>
      <c r="W47" s="38"/>
      <c r="X47" s="38"/>
      <c r="Y47" s="38"/>
      <c r="Z47" s="38"/>
      <c r="AA47" s="38"/>
      <c r="AB47" s="38"/>
      <c r="AC47" s="38"/>
      <c r="AD47" s="38"/>
      <c r="AE47" s="38"/>
      <c r="AF47" s="38"/>
      <c r="AG47" s="38"/>
      <c r="AH47" s="38"/>
      <c r="AI47" s="31" t="s">
        <v>24</v>
      </c>
      <c r="AJ47" s="38"/>
      <c r="AK47" s="38"/>
      <c r="AL47" s="38"/>
      <c r="AM47" s="399" t="str">
        <f>IF(AN8= "","",AN8)</f>
        <v>7. 4. 2022</v>
      </c>
      <c r="AN47" s="399"/>
      <c r="AO47" s="38"/>
      <c r="AP47" s="38"/>
      <c r="AQ47" s="38"/>
      <c r="AR47" s="41"/>
      <c r="BE47" s="36"/>
    </row>
    <row r="48" spans="1:57" s="2" customFormat="1" ht="6.95"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1"/>
      <c r="BE48" s="36"/>
    </row>
    <row r="49" spans="1:91" s="2" customFormat="1" ht="15.2" customHeight="1">
      <c r="A49" s="36"/>
      <c r="B49" s="37"/>
      <c r="C49" s="31" t="s">
        <v>26</v>
      </c>
      <c r="D49" s="38"/>
      <c r="E49" s="38"/>
      <c r="F49" s="38"/>
      <c r="G49" s="38"/>
      <c r="H49" s="38"/>
      <c r="I49" s="38"/>
      <c r="J49" s="38"/>
      <c r="K49" s="38"/>
      <c r="L49" s="54" t="str">
        <f>IF(E11= "","",E11)</f>
        <v>Město Česká Lípa</v>
      </c>
      <c r="M49" s="38"/>
      <c r="N49" s="38"/>
      <c r="O49" s="38"/>
      <c r="P49" s="38"/>
      <c r="Q49" s="38"/>
      <c r="R49" s="38"/>
      <c r="S49" s="38"/>
      <c r="T49" s="38"/>
      <c r="U49" s="38"/>
      <c r="V49" s="38"/>
      <c r="W49" s="38"/>
      <c r="X49" s="38"/>
      <c r="Y49" s="38"/>
      <c r="Z49" s="38"/>
      <c r="AA49" s="38"/>
      <c r="AB49" s="38"/>
      <c r="AC49" s="38"/>
      <c r="AD49" s="38"/>
      <c r="AE49" s="38"/>
      <c r="AF49" s="38"/>
      <c r="AG49" s="38"/>
      <c r="AH49" s="38"/>
      <c r="AI49" s="31" t="s">
        <v>32</v>
      </c>
      <c r="AJ49" s="38"/>
      <c r="AK49" s="38"/>
      <c r="AL49" s="38"/>
      <c r="AM49" s="406" t="str">
        <f>IF(E17="","",E17)</f>
        <v>Centroprojekt group a.s. Zlín</v>
      </c>
      <c r="AN49" s="407"/>
      <c r="AO49" s="407"/>
      <c r="AP49" s="407"/>
      <c r="AQ49" s="38"/>
      <c r="AR49" s="41"/>
      <c r="AS49" s="400" t="s">
        <v>53</v>
      </c>
      <c r="AT49" s="401"/>
      <c r="AU49" s="62"/>
      <c r="AV49" s="62"/>
      <c r="AW49" s="62"/>
      <c r="AX49" s="62"/>
      <c r="AY49" s="62"/>
      <c r="AZ49" s="62"/>
      <c r="BA49" s="62"/>
      <c r="BB49" s="62"/>
      <c r="BC49" s="62"/>
      <c r="BD49" s="63"/>
      <c r="BE49" s="36"/>
    </row>
    <row r="50" spans="1:91" s="2" customFormat="1" ht="15.2" customHeight="1">
      <c r="A50" s="36"/>
      <c r="B50" s="37"/>
      <c r="C50" s="31" t="s">
        <v>30</v>
      </c>
      <c r="D50" s="38"/>
      <c r="E50" s="38"/>
      <c r="F50" s="38"/>
      <c r="G50" s="38"/>
      <c r="H50" s="38"/>
      <c r="I50" s="38"/>
      <c r="J50" s="38"/>
      <c r="K50" s="38"/>
      <c r="L50" s="54"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1" t="s">
        <v>35</v>
      </c>
      <c r="AJ50" s="38"/>
      <c r="AK50" s="38"/>
      <c r="AL50" s="38"/>
      <c r="AM50" s="406" t="str">
        <f>IF(E20="","",E20)</f>
        <v>Ing.A.Hejmalová</v>
      </c>
      <c r="AN50" s="407"/>
      <c r="AO50" s="407"/>
      <c r="AP50" s="407"/>
      <c r="AQ50" s="38"/>
      <c r="AR50" s="41"/>
      <c r="AS50" s="402"/>
      <c r="AT50" s="403"/>
      <c r="AU50" s="64"/>
      <c r="AV50" s="64"/>
      <c r="AW50" s="64"/>
      <c r="AX50" s="64"/>
      <c r="AY50" s="64"/>
      <c r="AZ50" s="64"/>
      <c r="BA50" s="64"/>
      <c r="BB50" s="64"/>
      <c r="BC50" s="64"/>
      <c r="BD50" s="65"/>
      <c r="BE50" s="36"/>
    </row>
    <row r="51" spans="1:91" s="2" customFormat="1" ht="10.9"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1"/>
      <c r="AS51" s="404"/>
      <c r="AT51" s="405"/>
      <c r="AU51" s="66"/>
      <c r="AV51" s="66"/>
      <c r="AW51" s="66"/>
      <c r="AX51" s="66"/>
      <c r="AY51" s="66"/>
      <c r="AZ51" s="66"/>
      <c r="BA51" s="66"/>
      <c r="BB51" s="66"/>
      <c r="BC51" s="66"/>
      <c r="BD51" s="67"/>
      <c r="BE51" s="36"/>
    </row>
    <row r="52" spans="1:91" s="2" customFormat="1" ht="29.25" customHeight="1">
      <c r="A52" s="36"/>
      <c r="B52" s="37"/>
      <c r="C52" s="394" t="s">
        <v>54</v>
      </c>
      <c r="D52" s="395"/>
      <c r="E52" s="395"/>
      <c r="F52" s="395"/>
      <c r="G52" s="395"/>
      <c r="H52" s="68"/>
      <c r="I52" s="396" t="s">
        <v>55</v>
      </c>
      <c r="J52" s="395"/>
      <c r="K52" s="395"/>
      <c r="L52" s="395"/>
      <c r="M52" s="395"/>
      <c r="N52" s="395"/>
      <c r="O52" s="395"/>
      <c r="P52" s="395"/>
      <c r="Q52" s="395"/>
      <c r="R52" s="395"/>
      <c r="S52" s="395"/>
      <c r="T52" s="395"/>
      <c r="U52" s="395"/>
      <c r="V52" s="395"/>
      <c r="W52" s="395"/>
      <c r="X52" s="395"/>
      <c r="Y52" s="395"/>
      <c r="Z52" s="395"/>
      <c r="AA52" s="395"/>
      <c r="AB52" s="395"/>
      <c r="AC52" s="395"/>
      <c r="AD52" s="395"/>
      <c r="AE52" s="395"/>
      <c r="AF52" s="395"/>
      <c r="AG52" s="408" t="s">
        <v>56</v>
      </c>
      <c r="AH52" s="395"/>
      <c r="AI52" s="395"/>
      <c r="AJ52" s="395"/>
      <c r="AK52" s="395"/>
      <c r="AL52" s="395"/>
      <c r="AM52" s="395"/>
      <c r="AN52" s="396" t="s">
        <v>57</v>
      </c>
      <c r="AO52" s="395"/>
      <c r="AP52" s="395"/>
      <c r="AQ52" s="69" t="s">
        <v>58</v>
      </c>
      <c r="AR52" s="41"/>
      <c r="AS52" s="70" t="s">
        <v>59</v>
      </c>
      <c r="AT52" s="71" t="s">
        <v>60</v>
      </c>
      <c r="AU52" s="71" t="s">
        <v>61</v>
      </c>
      <c r="AV52" s="71" t="s">
        <v>62</v>
      </c>
      <c r="AW52" s="71" t="s">
        <v>63</v>
      </c>
      <c r="AX52" s="71" t="s">
        <v>64</v>
      </c>
      <c r="AY52" s="71" t="s">
        <v>65</v>
      </c>
      <c r="AZ52" s="71" t="s">
        <v>66</v>
      </c>
      <c r="BA52" s="71" t="s">
        <v>67</v>
      </c>
      <c r="BB52" s="71" t="s">
        <v>68</v>
      </c>
      <c r="BC52" s="71" t="s">
        <v>69</v>
      </c>
      <c r="BD52" s="72" t="s">
        <v>70</v>
      </c>
      <c r="BE52" s="36"/>
    </row>
    <row r="53" spans="1:91" s="2" customFormat="1" ht="10.9"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1"/>
      <c r="AS53" s="73"/>
      <c r="AT53" s="74"/>
      <c r="AU53" s="74"/>
      <c r="AV53" s="74"/>
      <c r="AW53" s="74"/>
      <c r="AX53" s="74"/>
      <c r="AY53" s="74"/>
      <c r="AZ53" s="74"/>
      <c r="BA53" s="74"/>
      <c r="BB53" s="74"/>
      <c r="BC53" s="74"/>
      <c r="BD53" s="75"/>
      <c r="BE53" s="36"/>
    </row>
    <row r="54" spans="1:91" s="6" customFormat="1" ht="32.450000000000003" customHeight="1">
      <c r="B54" s="76"/>
      <c r="C54" s="77" t="s">
        <v>71</v>
      </c>
      <c r="D54" s="78"/>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409">
        <f>ROUND(AG55+AG57+AG66+AG73+AG83+AG90+AG92+AG94+SUM(AG96:AG106)+AG110+SUM(AG112:AG115),2)</f>
        <v>0</v>
      </c>
      <c r="AH54" s="409"/>
      <c r="AI54" s="409"/>
      <c r="AJ54" s="409"/>
      <c r="AK54" s="409"/>
      <c r="AL54" s="409"/>
      <c r="AM54" s="409"/>
      <c r="AN54" s="410">
        <f t="shared" ref="AN54:AN85" si="0">SUM(AG54,AT54)</f>
        <v>0</v>
      </c>
      <c r="AO54" s="410"/>
      <c r="AP54" s="410"/>
      <c r="AQ54" s="80" t="s">
        <v>21</v>
      </c>
      <c r="AR54" s="81"/>
      <c r="AS54" s="82">
        <f>ROUND(AS55+AS57+AS66+AS73+AS83+AS90+AS92+AS94+SUM(AS96:AS106)+AS110+SUM(AS112:AS115),2)</f>
        <v>0</v>
      </c>
      <c r="AT54" s="83">
        <f t="shared" ref="AT54:AT85" si="1">ROUND(SUM(AV54:AW54),2)</f>
        <v>0</v>
      </c>
      <c r="AU54" s="84">
        <f>ROUND(AU55+AU57+AU66+AU73+AU83+AU90+AU92+AU94+SUM(AU96:AU106)+AU110+SUM(AU112:AU115),5)</f>
        <v>0</v>
      </c>
      <c r="AV54" s="83">
        <f>ROUND(AZ54*L29,2)</f>
        <v>0</v>
      </c>
      <c r="AW54" s="83">
        <f>ROUND(BA54*L30,2)</f>
        <v>0</v>
      </c>
      <c r="AX54" s="83">
        <f>ROUND(BB54*L29,2)</f>
        <v>0</v>
      </c>
      <c r="AY54" s="83">
        <f>ROUND(BC54*L30,2)</f>
        <v>0</v>
      </c>
      <c r="AZ54" s="83">
        <f>ROUND(AZ55+AZ57+AZ66+AZ73+AZ83+AZ90+AZ92+AZ94+SUM(AZ96:AZ106)+AZ110+SUM(AZ112:AZ115),2)</f>
        <v>0</v>
      </c>
      <c r="BA54" s="83">
        <f>ROUND(BA55+BA57+BA66+BA73+BA83+BA90+BA92+BA94+SUM(BA96:BA106)+BA110+SUM(BA112:BA115),2)</f>
        <v>0</v>
      </c>
      <c r="BB54" s="83">
        <f>ROUND(BB55+BB57+BB66+BB73+BB83+BB90+BB92+BB94+SUM(BB96:BB106)+BB110+SUM(BB112:BB115),2)</f>
        <v>0</v>
      </c>
      <c r="BC54" s="83">
        <f>ROUND(BC55+BC57+BC66+BC73+BC83+BC90+BC92+BC94+SUM(BC96:BC106)+BC110+SUM(BC112:BC115),2)</f>
        <v>0</v>
      </c>
      <c r="BD54" s="85">
        <f>ROUND(BD55+BD57+BD66+BD73+BD83+BD90+BD92+BD94+SUM(BD96:BD106)+BD110+SUM(BD112:BD115),2)</f>
        <v>0</v>
      </c>
      <c r="BS54" s="86" t="s">
        <v>72</v>
      </c>
      <c r="BT54" s="86" t="s">
        <v>73</v>
      </c>
      <c r="BU54" s="87" t="s">
        <v>74</v>
      </c>
      <c r="BV54" s="86" t="s">
        <v>75</v>
      </c>
      <c r="BW54" s="86" t="s">
        <v>5</v>
      </c>
      <c r="BX54" s="86" t="s">
        <v>76</v>
      </c>
      <c r="CL54" s="86" t="s">
        <v>19</v>
      </c>
    </row>
    <row r="55" spans="1:91" s="7" customFormat="1" ht="45" customHeight="1">
      <c r="B55" s="88"/>
      <c r="C55" s="89"/>
      <c r="D55" s="397" t="s">
        <v>77</v>
      </c>
      <c r="E55" s="397"/>
      <c r="F55" s="397"/>
      <c r="G55" s="397"/>
      <c r="H55" s="397"/>
      <c r="I55" s="90"/>
      <c r="J55" s="397" t="s">
        <v>78</v>
      </c>
      <c r="K55" s="397"/>
      <c r="L55" s="397"/>
      <c r="M55" s="397"/>
      <c r="N55" s="397"/>
      <c r="O55" s="397"/>
      <c r="P55" s="397"/>
      <c r="Q55" s="397"/>
      <c r="R55" s="397"/>
      <c r="S55" s="397"/>
      <c r="T55" s="397"/>
      <c r="U55" s="397"/>
      <c r="V55" s="397"/>
      <c r="W55" s="397"/>
      <c r="X55" s="397"/>
      <c r="Y55" s="397"/>
      <c r="Z55" s="397"/>
      <c r="AA55" s="397"/>
      <c r="AB55" s="397"/>
      <c r="AC55" s="397"/>
      <c r="AD55" s="397"/>
      <c r="AE55" s="397"/>
      <c r="AF55" s="397"/>
      <c r="AG55" s="390">
        <f>ROUND(AG56,2)</f>
        <v>0</v>
      </c>
      <c r="AH55" s="389"/>
      <c r="AI55" s="389"/>
      <c r="AJ55" s="389"/>
      <c r="AK55" s="389"/>
      <c r="AL55" s="389"/>
      <c r="AM55" s="389"/>
      <c r="AN55" s="388">
        <f t="shared" si="0"/>
        <v>0</v>
      </c>
      <c r="AO55" s="389"/>
      <c r="AP55" s="389"/>
      <c r="AQ55" s="91" t="s">
        <v>79</v>
      </c>
      <c r="AR55" s="92"/>
      <c r="AS55" s="93">
        <f>ROUND(AS56,2)</f>
        <v>0</v>
      </c>
      <c r="AT55" s="94">
        <f t="shared" si="1"/>
        <v>0</v>
      </c>
      <c r="AU55" s="95">
        <f>ROUND(AU56,5)</f>
        <v>0</v>
      </c>
      <c r="AV55" s="94">
        <f>ROUND(AZ55*L29,2)</f>
        <v>0</v>
      </c>
      <c r="AW55" s="94">
        <f>ROUND(BA55*L30,2)</f>
        <v>0</v>
      </c>
      <c r="AX55" s="94">
        <f>ROUND(BB55*L29,2)</f>
        <v>0</v>
      </c>
      <c r="AY55" s="94">
        <f>ROUND(BC55*L30,2)</f>
        <v>0</v>
      </c>
      <c r="AZ55" s="94">
        <f>ROUND(AZ56,2)</f>
        <v>0</v>
      </c>
      <c r="BA55" s="94">
        <f>ROUND(BA56,2)</f>
        <v>0</v>
      </c>
      <c r="BB55" s="94">
        <f>ROUND(BB56,2)</f>
        <v>0</v>
      </c>
      <c r="BC55" s="94">
        <f>ROUND(BC56,2)</f>
        <v>0</v>
      </c>
      <c r="BD55" s="96">
        <f>ROUND(BD56,2)</f>
        <v>0</v>
      </c>
      <c r="BS55" s="97" t="s">
        <v>72</v>
      </c>
      <c r="BT55" s="97" t="s">
        <v>80</v>
      </c>
      <c r="BU55" s="97" t="s">
        <v>74</v>
      </c>
      <c r="BV55" s="97" t="s">
        <v>75</v>
      </c>
      <c r="BW55" s="97" t="s">
        <v>81</v>
      </c>
      <c r="BX55" s="97" t="s">
        <v>5</v>
      </c>
      <c r="CL55" s="97" t="s">
        <v>19</v>
      </c>
      <c r="CM55" s="97" t="s">
        <v>82</v>
      </c>
    </row>
    <row r="56" spans="1:91" s="4" customFormat="1" ht="46.5" customHeight="1">
      <c r="A56" s="98" t="s">
        <v>83</v>
      </c>
      <c r="B56" s="53"/>
      <c r="C56" s="99"/>
      <c r="D56" s="99"/>
      <c r="E56" s="398" t="s">
        <v>84</v>
      </c>
      <c r="F56" s="398"/>
      <c r="G56" s="398"/>
      <c r="H56" s="398"/>
      <c r="I56" s="398"/>
      <c r="J56" s="99"/>
      <c r="K56" s="398" t="s">
        <v>85</v>
      </c>
      <c r="L56" s="398"/>
      <c r="M56" s="398"/>
      <c r="N56" s="398"/>
      <c r="O56" s="398"/>
      <c r="P56" s="398"/>
      <c r="Q56" s="398"/>
      <c r="R56" s="398"/>
      <c r="S56" s="398"/>
      <c r="T56" s="398"/>
      <c r="U56" s="398"/>
      <c r="V56" s="398"/>
      <c r="W56" s="398"/>
      <c r="X56" s="398"/>
      <c r="Y56" s="398"/>
      <c r="Z56" s="398"/>
      <c r="AA56" s="398"/>
      <c r="AB56" s="398"/>
      <c r="AC56" s="398"/>
      <c r="AD56" s="398"/>
      <c r="AE56" s="398"/>
      <c r="AF56" s="398"/>
      <c r="AG56" s="386">
        <f>'2021-67-001-11 - D.1.1-Ar...'!J32</f>
        <v>0</v>
      </c>
      <c r="AH56" s="387"/>
      <c r="AI56" s="387"/>
      <c r="AJ56" s="387"/>
      <c r="AK56" s="387"/>
      <c r="AL56" s="387"/>
      <c r="AM56" s="387"/>
      <c r="AN56" s="386">
        <f t="shared" si="0"/>
        <v>0</v>
      </c>
      <c r="AO56" s="387"/>
      <c r="AP56" s="387"/>
      <c r="AQ56" s="100" t="s">
        <v>86</v>
      </c>
      <c r="AR56" s="55"/>
      <c r="AS56" s="101">
        <v>0</v>
      </c>
      <c r="AT56" s="102">
        <f t="shared" si="1"/>
        <v>0</v>
      </c>
      <c r="AU56" s="103">
        <f>'2021-67-001-11 - D.1.1-Ar...'!P95</f>
        <v>0</v>
      </c>
      <c r="AV56" s="102">
        <f>'2021-67-001-11 - D.1.1-Ar...'!J35</f>
        <v>0</v>
      </c>
      <c r="AW56" s="102">
        <f>'2021-67-001-11 - D.1.1-Ar...'!J36</f>
        <v>0</v>
      </c>
      <c r="AX56" s="102">
        <f>'2021-67-001-11 - D.1.1-Ar...'!J37</f>
        <v>0</v>
      </c>
      <c r="AY56" s="102">
        <f>'2021-67-001-11 - D.1.1-Ar...'!J38</f>
        <v>0</v>
      </c>
      <c r="AZ56" s="102">
        <f>'2021-67-001-11 - D.1.1-Ar...'!F35</f>
        <v>0</v>
      </c>
      <c r="BA56" s="102">
        <f>'2021-67-001-11 - D.1.1-Ar...'!F36</f>
        <v>0</v>
      </c>
      <c r="BB56" s="102">
        <f>'2021-67-001-11 - D.1.1-Ar...'!F37</f>
        <v>0</v>
      </c>
      <c r="BC56" s="102">
        <f>'2021-67-001-11 - D.1.1-Ar...'!F38</f>
        <v>0</v>
      </c>
      <c r="BD56" s="104">
        <f>'2021-67-001-11 - D.1.1-Ar...'!F39</f>
        <v>0</v>
      </c>
      <c r="BT56" s="105" t="s">
        <v>82</v>
      </c>
      <c r="BV56" s="105" t="s">
        <v>75</v>
      </c>
      <c r="BW56" s="105" t="s">
        <v>87</v>
      </c>
      <c r="BX56" s="105" t="s">
        <v>81</v>
      </c>
      <c r="CL56" s="105" t="s">
        <v>19</v>
      </c>
    </row>
    <row r="57" spans="1:91" s="7" customFormat="1" ht="47.25" customHeight="1">
      <c r="B57" s="88"/>
      <c r="C57" s="89"/>
      <c r="D57" s="397" t="s">
        <v>88</v>
      </c>
      <c r="E57" s="397"/>
      <c r="F57" s="397"/>
      <c r="G57" s="397"/>
      <c r="H57" s="397"/>
      <c r="I57" s="90"/>
      <c r="J57" s="397" t="s">
        <v>89</v>
      </c>
      <c r="K57" s="397"/>
      <c r="L57" s="397"/>
      <c r="M57" s="397"/>
      <c r="N57" s="397"/>
      <c r="O57" s="397"/>
      <c r="P57" s="397"/>
      <c r="Q57" s="397"/>
      <c r="R57" s="397"/>
      <c r="S57" s="397"/>
      <c r="T57" s="397"/>
      <c r="U57" s="397"/>
      <c r="V57" s="397"/>
      <c r="W57" s="397"/>
      <c r="X57" s="397"/>
      <c r="Y57" s="397"/>
      <c r="Z57" s="397"/>
      <c r="AA57" s="397"/>
      <c r="AB57" s="397"/>
      <c r="AC57" s="397"/>
      <c r="AD57" s="397"/>
      <c r="AE57" s="397"/>
      <c r="AF57" s="397"/>
      <c r="AG57" s="390">
        <f>ROUND(AG58+AG59+AG60,2)</f>
        <v>0</v>
      </c>
      <c r="AH57" s="389"/>
      <c r="AI57" s="389"/>
      <c r="AJ57" s="389"/>
      <c r="AK57" s="389"/>
      <c r="AL57" s="389"/>
      <c r="AM57" s="389"/>
      <c r="AN57" s="388">
        <f t="shared" si="0"/>
        <v>0</v>
      </c>
      <c r="AO57" s="389"/>
      <c r="AP57" s="389"/>
      <c r="AQ57" s="91" t="s">
        <v>79</v>
      </c>
      <c r="AR57" s="92"/>
      <c r="AS57" s="93">
        <f>ROUND(AS58+AS59+AS60,2)</f>
        <v>0</v>
      </c>
      <c r="AT57" s="94">
        <f t="shared" si="1"/>
        <v>0</v>
      </c>
      <c r="AU57" s="95">
        <f>ROUND(AU58+AU59+AU60,5)</f>
        <v>0</v>
      </c>
      <c r="AV57" s="94">
        <f>ROUND(AZ57*L29,2)</f>
        <v>0</v>
      </c>
      <c r="AW57" s="94">
        <f>ROUND(BA57*L30,2)</f>
        <v>0</v>
      </c>
      <c r="AX57" s="94">
        <f>ROUND(BB57*L29,2)</f>
        <v>0</v>
      </c>
      <c r="AY57" s="94">
        <f>ROUND(BC57*L30,2)</f>
        <v>0</v>
      </c>
      <c r="AZ57" s="94">
        <f>ROUND(AZ58+AZ59+AZ60,2)</f>
        <v>0</v>
      </c>
      <c r="BA57" s="94">
        <f>ROUND(BA58+BA59+BA60,2)</f>
        <v>0</v>
      </c>
      <c r="BB57" s="94">
        <f>ROUND(BB58+BB59+BB60,2)</f>
        <v>0</v>
      </c>
      <c r="BC57" s="94">
        <f>ROUND(BC58+BC59+BC60,2)</f>
        <v>0</v>
      </c>
      <c r="BD57" s="96">
        <f>ROUND(BD58+BD59+BD60,2)</f>
        <v>0</v>
      </c>
      <c r="BS57" s="97" t="s">
        <v>72</v>
      </c>
      <c r="BT57" s="97" t="s">
        <v>80</v>
      </c>
      <c r="BU57" s="97" t="s">
        <v>74</v>
      </c>
      <c r="BV57" s="97" t="s">
        <v>75</v>
      </c>
      <c r="BW57" s="97" t="s">
        <v>90</v>
      </c>
      <c r="BX57" s="97" t="s">
        <v>5</v>
      </c>
      <c r="CL57" s="97" t="s">
        <v>19</v>
      </c>
      <c r="CM57" s="97" t="s">
        <v>82</v>
      </c>
    </row>
    <row r="58" spans="1:91" s="4" customFormat="1" ht="51" customHeight="1">
      <c r="A58" s="98" t="s">
        <v>83</v>
      </c>
      <c r="B58" s="53"/>
      <c r="C58" s="99"/>
      <c r="D58" s="99"/>
      <c r="E58" s="398" t="s">
        <v>91</v>
      </c>
      <c r="F58" s="398"/>
      <c r="G58" s="398"/>
      <c r="H58" s="398"/>
      <c r="I58" s="398"/>
      <c r="J58" s="99"/>
      <c r="K58" s="398" t="s">
        <v>92</v>
      </c>
      <c r="L58" s="398"/>
      <c r="M58" s="398"/>
      <c r="N58" s="398"/>
      <c r="O58" s="398"/>
      <c r="P58" s="398"/>
      <c r="Q58" s="398"/>
      <c r="R58" s="398"/>
      <c r="S58" s="398"/>
      <c r="T58" s="398"/>
      <c r="U58" s="398"/>
      <c r="V58" s="398"/>
      <c r="W58" s="398"/>
      <c r="X58" s="398"/>
      <c r="Y58" s="398"/>
      <c r="Z58" s="398"/>
      <c r="AA58" s="398"/>
      <c r="AB58" s="398"/>
      <c r="AC58" s="398"/>
      <c r="AD58" s="398"/>
      <c r="AE58" s="398"/>
      <c r="AF58" s="398"/>
      <c r="AG58" s="386">
        <f>'2021-67-002-11 - D.1.1-Ar...'!J32</f>
        <v>0</v>
      </c>
      <c r="AH58" s="387"/>
      <c r="AI58" s="387"/>
      <c r="AJ58" s="387"/>
      <c r="AK58" s="387"/>
      <c r="AL58" s="387"/>
      <c r="AM58" s="387"/>
      <c r="AN58" s="386">
        <f t="shared" si="0"/>
        <v>0</v>
      </c>
      <c r="AO58" s="387"/>
      <c r="AP58" s="387"/>
      <c r="AQ58" s="100" t="s">
        <v>86</v>
      </c>
      <c r="AR58" s="55"/>
      <c r="AS58" s="101">
        <v>0</v>
      </c>
      <c r="AT58" s="102">
        <f t="shared" si="1"/>
        <v>0</v>
      </c>
      <c r="AU58" s="103">
        <f>'2021-67-002-11 - D.1.1-Ar...'!P110</f>
        <v>0</v>
      </c>
      <c r="AV58" s="102">
        <f>'2021-67-002-11 - D.1.1-Ar...'!J35</f>
        <v>0</v>
      </c>
      <c r="AW58" s="102">
        <f>'2021-67-002-11 - D.1.1-Ar...'!J36</f>
        <v>0</v>
      </c>
      <c r="AX58" s="102">
        <f>'2021-67-002-11 - D.1.1-Ar...'!J37</f>
        <v>0</v>
      </c>
      <c r="AY58" s="102">
        <f>'2021-67-002-11 - D.1.1-Ar...'!J38</f>
        <v>0</v>
      </c>
      <c r="AZ58" s="102">
        <f>'2021-67-002-11 - D.1.1-Ar...'!F35</f>
        <v>0</v>
      </c>
      <c r="BA58" s="102">
        <f>'2021-67-002-11 - D.1.1-Ar...'!F36</f>
        <v>0</v>
      </c>
      <c r="BB58" s="102">
        <f>'2021-67-002-11 - D.1.1-Ar...'!F37</f>
        <v>0</v>
      </c>
      <c r="BC58" s="102">
        <f>'2021-67-002-11 - D.1.1-Ar...'!F38</f>
        <v>0</v>
      </c>
      <c r="BD58" s="104">
        <f>'2021-67-002-11 - D.1.1-Ar...'!F39</f>
        <v>0</v>
      </c>
      <c r="BT58" s="105" t="s">
        <v>82</v>
      </c>
      <c r="BV58" s="105" t="s">
        <v>75</v>
      </c>
      <c r="BW58" s="105" t="s">
        <v>93</v>
      </c>
      <c r="BX58" s="105" t="s">
        <v>90</v>
      </c>
      <c r="CL58" s="105" t="s">
        <v>19</v>
      </c>
    </row>
    <row r="59" spans="1:91" s="4" customFormat="1" ht="36" customHeight="1">
      <c r="A59" s="98" t="s">
        <v>83</v>
      </c>
      <c r="B59" s="53"/>
      <c r="C59" s="99"/>
      <c r="D59" s="99"/>
      <c r="E59" s="398" t="s">
        <v>94</v>
      </c>
      <c r="F59" s="398"/>
      <c r="G59" s="398"/>
      <c r="H59" s="398"/>
      <c r="I59" s="398"/>
      <c r="J59" s="99"/>
      <c r="K59" s="398" t="s">
        <v>95</v>
      </c>
      <c r="L59" s="398"/>
      <c r="M59" s="398"/>
      <c r="N59" s="398"/>
      <c r="O59" s="398"/>
      <c r="P59" s="398"/>
      <c r="Q59" s="398"/>
      <c r="R59" s="398"/>
      <c r="S59" s="398"/>
      <c r="T59" s="398"/>
      <c r="U59" s="398"/>
      <c r="V59" s="398"/>
      <c r="W59" s="398"/>
      <c r="X59" s="398"/>
      <c r="Y59" s="398"/>
      <c r="Z59" s="398"/>
      <c r="AA59" s="398"/>
      <c r="AB59" s="398"/>
      <c r="AC59" s="398"/>
      <c r="AD59" s="398"/>
      <c r="AE59" s="398"/>
      <c r="AF59" s="398"/>
      <c r="AG59" s="386">
        <f>'2021-67-002-11a - D.1.1a-...'!J32</f>
        <v>0</v>
      </c>
      <c r="AH59" s="387"/>
      <c r="AI59" s="387"/>
      <c r="AJ59" s="387"/>
      <c r="AK59" s="387"/>
      <c r="AL59" s="387"/>
      <c r="AM59" s="387"/>
      <c r="AN59" s="386">
        <f t="shared" si="0"/>
        <v>0</v>
      </c>
      <c r="AO59" s="387"/>
      <c r="AP59" s="387"/>
      <c r="AQ59" s="100" t="s">
        <v>86</v>
      </c>
      <c r="AR59" s="55"/>
      <c r="AS59" s="101">
        <v>0</v>
      </c>
      <c r="AT59" s="102">
        <f t="shared" si="1"/>
        <v>0</v>
      </c>
      <c r="AU59" s="103">
        <f>'2021-67-002-11a - D.1.1a-...'!P86</f>
        <v>0</v>
      </c>
      <c r="AV59" s="102">
        <f>'2021-67-002-11a - D.1.1a-...'!J35</f>
        <v>0</v>
      </c>
      <c r="AW59" s="102">
        <f>'2021-67-002-11a - D.1.1a-...'!J36</f>
        <v>0</v>
      </c>
      <c r="AX59" s="102">
        <f>'2021-67-002-11a - D.1.1a-...'!J37</f>
        <v>0</v>
      </c>
      <c r="AY59" s="102">
        <f>'2021-67-002-11a - D.1.1a-...'!J38</f>
        <v>0</v>
      </c>
      <c r="AZ59" s="102">
        <f>'2021-67-002-11a - D.1.1a-...'!F35</f>
        <v>0</v>
      </c>
      <c r="BA59" s="102">
        <f>'2021-67-002-11a - D.1.1a-...'!F36</f>
        <v>0</v>
      </c>
      <c r="BB59" s="102">
        <f>'2021-67-002-11a - D.1.1a-...'!F37</f>
        <v>0</v>
      </c>
      <c r="BC59" s="102">
        <f>'2021-67-002-11a - D.1.1a-...'!F38</f>
        <v>0</v>
      </c>
      <c r="BD59" s="104">
        <f>'2021-67-002-11a - D.1.1a-...'!F39</f>
        <v>0</v>
      </c>
      <c r="BT59" s="105" t="s">
        <v>82</v>
      </c>
      <c r="BV59" s="105" t="s">
        <v>75</v>
      </c>
      <c r="BW59" s="105" t="s">
        <v>96</v>
      </c>
      <c r="BX59" s="105" t="s">
        <v>90</v>
      </c>
      <c r="CL59" s="105" t="s">
        <v>19</v>
      </c>
    </row>
    <row r="60" spans="1:91" s="4" customFormat="1" ht="37.5" customHeight="1">
      <c r="B60" s="53"/>
      <c r="C60" s="99"/>
      <c r="D60" s="99"/>
      <c r="E60" s="398" t="s">
        <v>97</v>
      </c>
      <c r="F60" s="398"/>
      <c r="G60" s="398"/>
      <c r="H60" s="398"/>
      <c r="I60" s="398"/>
      <c r="J60" s="99"/>
      <c r="K60" s="398" t="s">
        <v>98</v>
      </c>
      <c r="L60" s="398"/>
      <c r="M60" s="398"/>
      <c r="N60" s="398"/>
      <c r="O60" s="398"/>
      <c r="P60" s="398"/>
      <c r="Q60" s="398"/>
      <c r="R60" s="398"/>
      <c r="S60" s="398"/>
      <c r="T60" s="398"/>
      <c r="U60" s="398"/>
      <c r="V60" s="398"/>
      <c r="W60" s="398"/>
      <c r="X60" s="398"/>
      <c r="Y60" s="398"/>
      <c r="Z60" s="398"/>
      <c r="AA60" s="398"/>
      <c r="AB60" s="398"/>
      <c r="AC60" s="398"/>
      <c r="AD60" s="398"/>
      <c r="AE60" s="398"/>
      <c r="AF60" s="398"/>
      <c r="AG60" s="391">
        <f>ROUND(SUM(AG61:AG65),2)</f>
        <v>0</v>
      </c>
      <c r="AH60" s="387"/>
      <c r="AI60" s="387"/>
      <c r="AJ60" s="387"/>
      <c r="AK60" s="387"/>
      <c r="AL60" s="387"/>
      <c r="AM60" s="387"/>
      <c r="AN60" s="386">
        <f t="shared" si="0"/>
        <v>0</v>
      </c>
      <c r="AO60" s="387"/>
      <c r="AP60" s="387"/>
      <c r="AQ60" s="100" t="s">
        <v>86</v>
      </c>
      <c r="AR60" s="55"/>
      <c r="AS60" s="101">
        <f>ROUND(SUM(AS61:AS65),2)</f>
        <v>0</v>
      </c>
      <c r="AT60" s="102">
        <f t="shared" si="1"/>
        <v>0</v>
      </c>
      <c r="AU60" s="103">
        <f>ROUND(SUM(AU61:AU65),5)</f>
        <v>0</v>
      </c>
      <c r="AV60" s="102">
        <f>ROUND(AZ60*L29,2)</f>
        <v>0</v>
      </c>
      <c r="AW60" s="102">
        <f>ROUND(BA60*L30,2)</f>
        <v>0</v>
      </c>
      <c r="AX60" s="102">
        <f>ROUND(BB60*L29,2)</f>
        <v>0</v>
      </c>
      <c r="AY60" s="102">
        <f>ROUND(BC60*L30,2)</f>
        <v>0</v>
      </c>
      <c r="AZ60" s="102">
        <f>ROUND(SUM(AZ61:AZ65),2)</f>
        <v>0</v>
      </c>
      <c r="BA60" s="102">
        <f>ROUND(SUM(BA61:BA65),2)</f>
        <v>0</v>
      </c>
      <c r="BB60" s="102">
        <f>ROUND(SUM(BB61:BB65),2)</f>
        <v>0</v>
      </c>
      <c r="BC60" s="102">
        <f>ROUND(SUM(BC61:BC65),2)</f>
        <v>0</v>
      </c>
      <c r="BD60" s="104">
        <f>ROUND(SUM(BD61:BD65),2)</f>
        <v>0</v>
      </c>
      <c r="BS60" s="105" t="s">
        <v>72</v>
      </c>
      <c r="BT60" s="105" t="s">
        <v>82</v>
      </c>
      <c r="BU60" s="105" t="s">
        <v>74</v>
      </c>
      <c r="BV60" s="105" t="s">
        <v>75</v>
      </c>
      <c r="BW60" s="105" t="s">
        <v>99</v>
      </c>
      <c r="BX60" s="105" t="s">
        <v>90</v>
      </c>
      <c r="CL60" s="105" t="s">
        <v>19</v>
      </c>
    </row>
    <row r="61" spans="1:91" s="4" customFormat="1" ht="40.5" customHeight="1">
      <c r="A61" s="98" t="s">
        <v>83</v>
      </c>
      <c r="B61" s="53"/>
      <c r="C61" s="99"/>
      <c r="D61" s="99"/>
      <c r="E61" s="99"/>
      <c r="F61" s="398" t="s">
        <v>100</v>
      </c>
      <c r="G61" s="398"/>
      <c r="H61" s="398"/>
      <c r="I61" s="398"/>
      <c r="J61" s="398"/>
      <c r="K61" s="99"/>
      <c r="L61" s="398" t="s">
        <v>101</v>
      </c>
      <c r="M61" s="398"/>
      <c r="N61" s="398"/>
      <c r="O61" s="398"/>
      <c r="P61" s="398"/>
      <c r="Q61" s="398"/>
      <c r="R61" s="398"/>
      <c r="S61" s="398"/>
      <c r="T61" s="398"/>
      <c r="U61" s="398"/>
      <c r="V61" s="398"/>
      <c r="W61" s="398"/>
      <c r="X61" s="398"/>
      <c r="Y61" s="398"/>
      <c r="Z61" s="398"/>
      <c r="AA61" s="398"/>
      <c r="AB61" s="398"/>
      <c r="AC61" s="398"/>
      <c r="AD61" s="398"/>
      <c r="AE61" s="398"/>
      <c r="AF61" s="398"/>
      <c r="AG61" s="386">
        <f>'2021-67-002-14-1 - D.1.4....'!J34</f>
        <v>0</v>
      </c>
      <c r="AH61" s="387"/>
      <c r="AI61" s="387"/>
      <c r="AJ61" s="387"/>
      <c r="AK61" s="387"/>
      <c r="AL61" s="387"/>
      <c r="AM61" s="387"/>
      <c r="AN61" s="386">
        <f t="shared" si="0"/>
        <v>0</v>
      </c>
      <c r="AO61" s="387"/>
      <c r="AP61" s="387"/>
      <c r="AQ61" s="100" t="s">
        <v>86</v>
      </c>
      <c r="AR61" s="55"/>
      <c r="AS61" s="101">
        <v>0</v>
      </c>
      <c r="AT61" s="102">
        <f t="shared" si="1"/>
        <v>0</v>
      </c>
      <c r="AU61" s="103">
        <f>'2021-67-002-14-1 - D.1.4....'!P99</f>
        <v>0</v>
      </c>
      <c r="AV61" s="102">
        <f>'2021-67-002-14-1 - D.1.4....'!J37</f>
        <v>0</v>
      </c>
      <c r="AW61" s="102">
        <f>'2021-67-002-14-1 - D.1.4....'!J38</f>
        <v>0</v>
      </c>
      <c r="AX61" s="102">
        <f>'2021-67-002-14-1 - D.1.4....'!J39</f>
        <v>0</v>
      </c>
      <c r="AY61" s="102">
        <f>'2021-67-002-14-1 - D.1.4....'!J40</f>
        <v>0</v>
      </c>
      <c r="AZ61" s="102">
        <f>'2021-67-002-14-1 - D.1.4....'!F37</f>
        <v>0</v>
      </c>
      <c r="BA61" s="102">
        <f>'2021-67-002-14-1 - D.1.4....'!F38</f>
        <v>0</v>
      </c>
      <c r="BB61" s="102">
        <f>'2021-67-002-14-1 - D.1.4....'!F39</f>
        <v>0</v>
      </c>
      <c r="BC61" s="102">
        <f>'2021-67-002-14-1 - D.1.4....'!F40</f>
        <v>0</v>
      </c>
      <c r="BD61" s="104">
        <f>'2021-67-002-14-1 - D.1.4....'!F41</f>
        <v>0</v>
      </c>
      <c r="BT61" s="105" t="s">
        <v>102</v>
      </c>
      <c r="BV61" s="105" t="s">
        <v>75</v>
      </c>
      <c r="BW61" s="105" t="s">
        <v>103</v>
      </c>
      <c r="BX61" s="105" t="s">
        <v>99</v>
      </c>
      <c r="CL61" s="105" t="s">
        <v>19</v>
      </c>
    </row>
    <row r="62" spans="1:91" s="4" customFormat="1" ht="39" customHeight="1">
      <c r="A62" s="98" t="s">
        <v>83</v>
      </c>
      <c r="B62" s="53"/>
      <c r="C62" s="99"/>
      <c r="D62" s="99"/>
      <c r="E62" s="99"/>
      <c r="F62" s="398" t="s">
        <v>104</v>
      </c>
      <c r="G62" s="398"/>
      <c r="H62" s="398"/>
      <c r="I62" s="398"/>
      <c r="J62" s="398"/>
      <c r="K62" s="99"/>
      <c r="L62" s="398" t="s">
        <v>105</v>
      </c>
      <c r="M62" s="398"/>
      <c r="N62" s="398"/>
      <c r="O62" s="398"/>
      <c r="P62" s="398"/>
      <c r="Q62" s="398"/>
      <c r="R62" s="398"/>
      <c r="S62" s="398"/>
      <c r="T62" s="398"/>
      <c r="U62" s="398"/>
      <c r="V62" s="398"/>
      <c r="W62" s="398"/>
      <c r="X62" s="398"/>
      <c r="Y62" s="398"/>
      <c r="Z62" s="398"/>
      <c r="AA62" s="398"/>
      <c r="AB62" s="398"/>
      <c r="AC62" s="398"/>
      <c r="AD62" s="398"/>
      <c r="AE62" s="398"/>
      <c r="AF62" s="398"/>
      <c r="AG62" s="386">
        <f>'2021-67-002-14-2 - D.1.4....'!J34</f>
        <v>0</v>
      </c>
      <c r="AH62" s="387"/>
      <c r="AI62" s="387"/>
      <c r="AJ62" s="387"/>
      <c r="AK62" s="387"/>
      <c r="AL62" s="387"/>
      <c r="AM62" s="387"/>
      <c r="AN62" s="386">
        <f t="shared" si="0"/>
        <v>0</v>
      </c>
      <c r="AO62" s="387"/>
      <c r="AP62" s="387"/>
      <c r="AQ62" s="100" t="s">
        <v>86</v>
      </c>
      <c r="AR62" s="55"/>
      <c r="AS62" s="101">
        <v>0</v>
      </c>
      <c r="AT62" s="102">
        <f t="shared" si="1"/>
        <v>0</v>
      </c>
      <c r="AU62" s="103">
        <f>'2021-67-002-14-2 - D.1.4....'!P97</f>
        <v>0</v>
      </c>
      <c r="AV62" s="102">
        <f>'2021-67-002-14-2 - D.1.4....'!J37</f>
        <v>0</v>
      </c>
      <c r="AW62" s="102">
        <f>'2021-67-002-14-2 - D.1.4....'!J38</f>
        <v>0</v>
      </c>
      <c r="AX62" s="102">
        <f>'2021-67-002-14-2 - D.1.4....'!J39</f>
        <v>0</v>
      </c>
      <c r="AY62" s="102">
        <f>'2021-67-002-14-2 - D.1.4....'!J40</f>
        <v>0</v>
      </c>
      <c r="AZ62" s="102">
        <f>'2021-67-002-14-2 - D.1.4....'!F37</f>
        <v>0</v>
      </c>
      <c r="BA62" s="102">
        <f>'2021-67-002-14-2 - D.1.4....'!F38</f>
        <v>0</v>
      </c>
      <c r="BB62" s="102">
        <f>'2021-67-002-14-2 - D.1.4....'!F39</f>
        <v>0</v>
      </c>
      <c r="BC62" s="102">
        <f>'2021-67-002-14-2 - D.1.4....'!F40</f>
        <v>0</v>
      </c>
      <c r="BD62" s="104">
        <f>'2021-67-002-14-2 - D.1.4....'!F41</f>
        <v>0</v>
      </c>
      <c r="BT62" s="105" t="s">
        <v>102</v>
      </c>
      <c r="BV62" s="105" t="s">
        <v>75</v>
      </c>
      <c r="BW62" s="105" t="s">
        <v>106</v>
      </c>
      <c r="BX62" s="105" t="s">
        <v>99</v>
      </c>
      <c r="CL62" s="105" t="s">
        <v>19</v>
      </c>
    </row>
    <row r="63" spans="1:91" s="4" customFormat="1" ht="35.25" customHeight="1">
      <c r="A63" s="98" t="s">
        <v>83</v>
      </c>
      <c r="B63" s="53"/>
      <c r="C63" s="99"/>
      <c r="D63" s="99"/>
      <c r="E63" s="99"/>
      <c r="F63" s="398" t="s">
        <v>107</v>
      </c>
      <c r="G63" s="398"/>
      <c r="H63" s="398"/>
      <c r="I63" s="398"/>
      <c r="J63" s="398"/>
      <c r="K63" s="99"/>
      <c r="L63" s="398" t="s">
        <v>108</v>
      </c>
      <c r="M63" s="398"/>
      <c r="N63" s="398"/>
      <c r="O63" s="398"/>
      <c r="P63" s="398"/>
      <c r="Q63" s="398"/>
      <c r="R63" s="398"/>
      <c r="S63" s="398"/>
      <c r="T63" s="398"/>
      <c r="U63" s="398"/>
      <c r="V63" s="398"/>
      <c r="W63" s="398"/>
      <c r="X63" s="398"/>
      <c r="Y63" s="398"/>
      <c r="Z63" s="398"/>
      <c r="AA63" s="398"/>
      <c r="AB63" s="398"/>
      <c r="AC63" s="398"/>
      <c r="AD63" s="398"/>
      <c r="AE63" s="398"/>
      <c r="AF63" s="398"/>
      <c r="AG63" s="386">
        <f>'2021-67-002-14-3 - D.1.4....'!J34</f>
        <v>0</v>
      </c>
      <c r="AH63" s="387"/>
      <c r="AI63" s="387"/>
      <c r="AJ63" s="387"/>
      <c r="AK63" s="387"/>
      <c r="AL63" s="387"/>
      <c r="AM63" s="387"/>
      <c r="AN63" s="386">
        <f t="shared" si="0"/>
        <v>0</v>
      </c>
      <c r="AO63" s="387"/>
      <c r="AP63" s="387"/>
      <c r="AQ63" s="100" t="s">
        <v>86</v>
      </c>
      <c r="AR63" s="55"/>
      <c r="AS63" s="101">
        <v>0</v>
      </c>
      <c r="AT63" s="102">
        <f t="shared" si="1"/>
        <v>0</v>
      </c>
      <c r="AU63" s="103">
        <f>'2021-67-002-14-3 - D.1.4....'!P106</f>
        <v>0</v>
      </c>
      <c r="AV63" s="102">
        <f>'2021-67-002-14-3 - D.1.4....'!J37</f>
        <v>0</v>
      </c>
      <c r="AW63" s="102">
        <f>'2021-67-002-14-3 - D.1.4....'!J38</f>
        <v>0</v>
      </c>
      <c r="AX63" s="102">
        <f>'2021-67-002-14-3 - D.1.4....'!J39</f>
        <v>0</v>
      </c>
      <c r="AY63" s="102">
        <f>'2021-67-002-14-3 - D.1.4....'!J40</f>
        <v>0</v>
      </c>
      <c r="AZ63" s="102">
        <f>'2021-67-002-14-3 - D.1.4....'!F37</f>
        <v>0</v>
      </c>
      <c r="BA63" s="102">
        <f>'2021-67-002-14-3 - D.1.4....'!F38</f>
        <v>0</v>
      </c>
      <c r="BB63" s="102">
        <f>'2021-67-002-14-3 - D.1.4....'!F39</f>
        <v>0</v>
      </c>
      <c r="BC63" s="102">
        <f>'2021-67-002-14-3 - D.1.4....'!F40</f>
        <v>0</v>
      </c>
      <c r="BD63" s="104">
        <f>'2021-67-002-14-3 - D.1.4....'!F41</f>
        <v>0</v>
      </c>
      <c r="BT63" s="105" t="s">
        <v>102</v>
      </c>
      <c r="BV63" s="105" t="s">
        <v>75</v>
      </c>
      <c r="BW63" s="105" t="s">
        <v>109</v>
      </c>
      <c r="BX63" s="105" t="s">
        <v>99</v>
      </c>
      <c r="CL63" s="105" t="s">
        <v>19</v>
      </c>
    </row>
    <row r="64" spans="1:91" s="4" customFormat="1" ht="40.5" customHeight="1">
      <c r="A64" s="98" t="s">
        <v>83</v>
      </c>
      <c r="B64" s="53"/>
      <c r="C64" s="99"/>
      <c r="D64" s="99"/>
      <c r="E64" s="99"/>
      <c r="F64" s="398" t="s">
        <v>110</v>
      </c>
      <c r="G64" s="398"/>
      <c r="H64" s="398"/>
      <c r="I64" s="398"/>
      <c r="J64" s="398"/>
      <c r="K64" s="99"/>
      <c r="L64" s="398" t="s">
        <v>111</v>
      </c>
      <c r="M64" s="398"/>
      <c r="N64" s="398"/>
      <c r="O64" s="398"/>
      <c r="P64" s="398"/>
      <c r="Q64" s="398"/>
      <c r="R64" s="398"/>
      <c r="S64" s="398"/>
      <c r="T64" s="398"/>
      <c r="U64" s="398"/>
      <c r="V64" s="398"/>
      <c r="W64" s="398"/>
      <c r="X64" s="398"/>
      <c r="Y64" s="398"/>
      <c r="Z64" s="398"/>
      <c r="AA64" s="398"/>
      <c r="AB64" s="398"/>
      <c r="AC64" s="398"/>
      <c r="AD64" s="398"/>
      <c r="AE64" s="398"/>
      <c r="AF64" s="398"/>
      <c r="AG64" s="386">
        <f>'2021-67-002-14-4 - D.1.4....'!J34</f>
        <v>0</v>
      </c>
      <c r="AH64" s="387"/>
      <c r="AI64" s="387"/>
      <c r="AJ64" s="387"/>
      <c r="AK64" s="387"/>
      <c r="AL64" s="387"/>
      <c r="AM64" s="387"/>
      <c r="AN64" s="386">
        <f t="shared" si="0"/>
        <v>0</v>
      </c>
      <c r="AO64" s="387"/>
      <c r="AP64" s="387"/>
      <c r="AQ64" s="100" t="s">
        <v>86</v>
      </c>
      <c r="AR64" s="55"/>
      <c r="AS64" s="101">
        <v>0</v>
      </c>
      <c r="AT64" s="102">
        <f t="shared" si="1"/>
        <v>0</v>
      </c>
      <c r="AU64" s="103">
        <f>'2021-67-002-14-4 - D.1.4....'!P98</f>
        <v>0</v>
      </c>
      <c r="AV64" s="102">
        <f>'2021-67-002-14-4 - D.1.4....'!J37</f>
        <v>0</v>
      </c>
      <c r="AW64" s="102">
        <f>'2021-67-002-14-4 - D.1.4....'!J38</f>
        <v>0</v>
      </c>
      <c r="AX64" s="102">
        <f>'2021-67-002-14-4 - D.1.4....'!J39</f>
        <v>0</v>
      </c>
      <c r="AY64" s="102">
        <f>'2021-67-002-14-4 - D.1.4....'!J40</f>
        <v>0</v>
      </c>
      <c r="AZ64" s="102">
        <f>'2021-67-002-14-4 - D.1.4....'!F37</f>
        <v>0</v>
      </c>
      <c r="BA64" s="102">
        <f>'2021-67-002-14-4 - D.1.4....'!F38</f>
        <v>0</v>
      </c>
      <c r="BB64" s="102">
        <f>'2021-67-002-14-4 - D.1.4....'!F39</f>
        <v>0</v>
      </c>
      <c r="BC64" s="102">
        <f>'2021-67-002-14-4 - D.1.4....'!F40</f>
        <v>0</v>
      </c>
      <c r="BD64" s="104">
        <f>'2021-67-002-14-4 - D.1.4....'!F41</f>
        <v>0</v>
      </c>
      <c r="BT64" s="105" t="s">
        <v>102</v>
      </c>
      <c r="BV64" s="105" t="s">
        <v>75</v>
      </c>
      <c r="BW64" s="105" t="s">
        <v>112</v>
      </c>
      <c r="BX64" s="105" t="s">
        <v>99</v>
      </c>
      <c r="CL64" s="105" t="s">
        <v>19</v>
      </c>
    </row>
    <row r="65" spans="1:91" s="4" customFormat="1" ht="35.25" customHeight="1">
      <c r="A65" s="98" t="s">
        <v>83</v>
      </c>
      <c r="B65" s="53"/>
      <c r="C65" s="99"/>
      <c r="D65" s="99"/>
      <c r="E65" s="99"/>
      <c r="F65" s="398" t="s">
        <v>113</v>
      </c>
      <c r="G65" s="398"/>
      <c r="H65" s="398"/>
      <c r="I65" s="398"/>
      <c r="J65" s="398"/>
      <c r="K65" s="99"/>
      <c r="L65" s="398" t="s">
        <v>114</v>
      </c>
      <c r="M65" s="398"/>
      <c r="N65" s="398"/>
      <c r="O65" s="398"/>
      <c r="P65" s="398"/>
      <c r="Q65" s="398"/>
      <c r="R65" s="398"/>
      <c r="S65" s="398"/>
      <c r="T65" s="398"/>
      <c r="U65" s="398"/>
      <c r="V65" s="398"/>
      <c r="W65" s="398"/>
      <c r="X65" s="398"/>
      <c r="Y65" s="398"/>
      <c r="Z65" s="398"/>
      <c r="AA65" s="398"/>
      <c r="AB65" s="398"/>
      <c r="AC65" s="398"/>
      <c r="AD65" s="398"/>
      <c r="AE65" s="398"/>
      <c r="AF65" s="398"/>
      <c r="AG65" s="386">
        <f>'2021-67-002-14-5 - D.1.4....'!J34</f>
        <v>0</v>
      </c>
      <c r="AH65" s="387"/>
      <c r="AI65" s="387"/>
      <c r="AJ65" s="387"/>
      <c r="AK65" s="387"/>
      <c r="AL65" s="387"/>
      <c r="AM65" s="387"/>
      <c r="AN65" s="386">
        <f t="shared" si="0"/>
        <v>0</v>
      </c>
      <c r="AO65" s="387"/>
      <c r="AP65" s="387"/>
      <c r="AQ65" s="100" t="s">
        <v>86</v>
      </c>
      <c r="AR65" s="55"/>
      <c r="AS65" s="101">
        <v>0</v>
      </c>
      <c r="AT65" s="102">
        <f t="shared" si="1"/>
        <v>0</v>
      </c>
      <c r="AU65" s="103">
        <f>'2021-67-002-14-5 - D.1.4....'!P113</f>
        <v>0</v>
      </c>
      <c r="AV65" s="102">
        <f>'2021-67-002-14-5 - D.1.4....'!J37</f>
        <v>0</v>
      </c>
      <c r="AW65" s="102">
        <f>'2021-67-002-14-5 - D.1.4....'!J38</f>
        <v>0</v>
      </c>
      <c r="AX65" s="102">
        <f>'2021-67-002-14-5 - D.1.4....'!J39</f>
        <v>0</v>
      </c>
      <c r="AY65" s="102">
        <f>'2021-67-002-14-5 - D.1.4....'!J40</f>
        <v>0</v>
      </c>
      <c r="AZ65" s="102">
        <f>'2021-67-002-14-5 - D.1.4....'!F37</f>
        <v>0</v>
      </c>
      <c r="BA65" s="102">
        <f>'2021-67-002-14-5 - D.1.4....'!F38</f>
        <v>0</v>
      </c>
      <c r="BB65" s="102">
        <f>'2021-67-002-14-5 - D.1.4....'!F39</f>
        <v>0</v>
      </c>
      <c r="BC65" s="102">
        <f>'2021-67-002-14-5 - D.1.4....'!F40</f>
        <v>0</v>
      </c>
      <c r="BD65" s="104">
        <f>'2021-67-002-14-5 - D.1.4....'!F41</f>
        <v>0</v>
      </c>
      <c r="BT65" s="105" t="s">
        <v>102</v>
      </c>
      <c r="BV65" s="105" t="s">
        <v>75</v>
      </c>
      <c r="BW65" s="105" t="s">
        <v>115</v>
      </c>
      <c r="BX65" s="105" t="s">
        <v>99</v>
      </c>
      <c r="CL65" s="105" t="s">
        <v>19</v>
      </c>
    </row>
    <row r="66" spans="1:91" s="7" customFormat="1" ht="49.5" customHeight="1">
      <c r="B66" s="88"/>
      <c r="C66" s="89"/>
      <c r="D66" s="397" t="s">
        <v>116</v>
      </c>
      <c r="E66" s="397"/>
      <c r="F66" s="397"/>
      <c r="G66" s="397"/>
      <c r="H66" s="397"/>
      <c r="I66" s="90"/>
      <c r="J66" s="397" t="s">
        <v>117</v>
      </c>
      <c r="K66" s="397"/>
      <c r="L66" s="397"/>
      <c r="M66" s="397"/>
      <c r="N66" s="397"/>
      <c r="O66" s="397"/>
      <c r="P66" s="397"/>
      <c r="Q66" s="397"/>
      <c r="R66" s="397"/>
      <c r="S66" s="397"/>
      <c r="T66" s="397"/>
      <c r="U66" s="397"/>
      <c r="V66" s="397"/>
      <c r="W66" s="397"/>
      <c r="X66" s="397"/>
      <c r="Y66" s="397"/>
      <c r="Z66" s="397"/>
      <c r="AA66" s="397"/>
      <c r="AB66" s="397"/>
      <c r="AC66" s="397"/>
      <c r="AD66" s="397"/>
      <c r="AE66" s="397"/>
      <c r="AF66" s="397"/>
      <c r="AG66" s="390">
        <f>ROUND(AG67+AG68,2)</f>
        <v>0</v>
      </c>
      <c r="AH66" s="389"/>
      <c r="AI66" s="389"/>
      <c r="AJ66" s="389"/>
      <c r="AK66" s="389"/>
      <c r="AL66" s="389"/>
      <c r="AM66" s="389"/>
      <c r="AN66" s="388">
        <f t="shared" si="0"/>
        <v>0</v>
      </c>
      <c r="AO66" s="389"/>
      <c r="AP66" s="389"/>
      <c r="AQ66" s="91" t="s">
        <v>79</v>
      </c>
      <c r="AR66" s="92"/>
      <c r="AS66" s="93">
        <f>ROUND(AS67+AS68,2)</f>
        <v>0</v>
      </c>
      <c r="AT66" s="94">
        <f t="shared" si="1"/>
        <v>0</v>
      </c>
      <c r="AU66" s="95">
        <f>ROUND(AU67+AU68,5)</f>
        <v>0</v>
      </c>
      <c r="AV66" s="94">
        <f>ROUND(AZ66*L29,2)</f>
        <v>0</v>
      </c>
      <c r="AW66" s="94">
        <f>ROUND(BA66*L30,2)</f>
        <v>0</v>
      </c>
      <c r="AX66" s="94">
        <f>ROUND(BB66*L29,2)</f>
        <v>0</v>
      </c>
      <c r="AY66" s="94">
        <f>ROUND(BC66*L30,2)</f>
        <v>0</v>
      </c>
      <c r="AZ66" s="94">
        <f>ROUND(AZ67+AZ68,2)</f>
        <v>0</v>
      </c>
      <c r="BA66" s="94">
        <f>ROUND(BA67+BA68,2)</f>
        <v>0</v>
      </c>
      <c r="BB66" s="94">
        <f>ROUND(BB67+BB68,2)</f>
        <v>0</v>
      </c>
      <c r="BC66" s="94">
        <f>ROUND(BC67+BC68,2)</f>
        <v>0</v>
      </c>
      <c r="BD66" s="96">
        <f>ROUND(BD67+BD68,2)</f>
        <v>0</v>
      </c>
      <c r="BS66" s="97" t="s">
        <v>72</v>
      </c>
      <c r="BT66" s="97" t="s">
        <v>80</v>
      </c>
      <c r="BU66" s="97" t="s">
        <v>74</v>
      </c>
      <c r="BV66" s="97" t="s">
        <v>75</v>
      </c>
      <c r="BW66" s="97" t="s">
        <v>118</v>
      </c>
      <c r="BX66" s="97" t="s">
        <v>5</v>
      </c>
      <c r="CL66" s="97" t="s">
        <v>19</v>
      </c>
      <c r="CM66" s="97" t="s">
        <v>82</v>
      </c>
    </row>
    <row r="67" spans="1:91" s="4" customFormat="1" ht="42" customHeight="1">
      <c r="A67" s="98" t="s">
        <v>83</v>
      </c>
      <c r="B67" s="53"/>
      <c r="C67" s="99"/>
      <c r="D67" s="99"/>
      <c r="E67" s="398" t="s">
        <v>119</v>
      </c>
      <c r="F67" s="398"/>
      <c r="G67" s="398"/>
      <c r="H67" s="398"/>
      <c r="I67" s="398"/>
      <c r="J67" s="99"/>
      <c r="K67" s="398" t="s">
        <v>92</v>
      </c>
      <c r="L67" s="398"/>
      <c r="M67" s="398"/>
      <c r="N67" s="398"/>
      <c r="O67" s="398"/>
      <c r="P67" s="398"/>
      <c r="Q67" s="398"/>
      <c r="R67" s="398"/>
      <c r="S67" s="398"/>
      <c r="T67" s="398"/>
      <c r="U67" s="398"/>
      <c r="V67" s="398"/>
      <c r="W67" s="398"/>
      <c r="X67" s="398"/>
      <c r="Y67" s="398"/>
      <c r="Z67" s="398"/>
      <c r="AA67" s="398"/>
      <c r="AB67" s="398"/>
      <c r="AC67" s="398"/>
      <c r="AD67" s="398"/>
      <c r="AE67" s="398"/>
      <c r="AF67" s="398"/>
      <c r="AG67" s="386">
        <f>'2021-67-003-11 - D.1.1-Ar...'!J32</f>
        <v>0</v>
      </c>
      <c r="AH67" s="387"/>
      <c r="AI67" s="387"/>
      <c r="AJ67" s="387"/>
      <c r="AK67" s="387"/>
      <c r="AL67" s="387"/>
      <c r="AM67" s="387"/>
      <c r="AN67" s="386">
        <f t="shared" si="0"/>
        <v>0</v>
      </c>
      <c r="AO67" s="387"/>
      <c r="AP67" s="387"/>
      <c r="AQ67" s="100" t="s">
        <v>86</v>
      </c>
      <c r="AR67" s="55"/>
      <c r="AS67" s="101">
        <v>0</v>
      </c>
      <c r="AT67" s="102">
        <f t="shared" si="1"/>
        <v>0</v>
      </c>
      <c r="AU67" s="103">
        <f>'2021-67-003-11 - D.1.1-Ar...'!P108</f>
        <v>0</v>
      </c>
      <c r="AV67" s="102">
        <f>'2021-67-003-11 - D.1.1-Ar...'!J35</f>
        <v>0</v>
      </c>
      <c r="AW67" s="102">
        <f>'2021-67-003-11 - D.1.1-Ar...'!J36</f>
        <v>0</v>
      </c>
      <c r="AX67" s="102">
        <f>'2021-67-003-11 - D.1.1-Ar...'!J37</f>
        <v>0</v>
      </c>
      <c r="AY67" s="102">
        <f>'2021-67-003-11 - D.1.1-Ar...'!J38</f>
        <v>0</v>
      </c>
      <c r="AZ67" s="102">
        <f>'2021-67-003-11 - D.1.1-Ar...'!F35</f>
        <v>0</v>
      </c>
      <c r="BA67" s="102">
        <f>'2021-67-003-11 - D.1.1-Ar...'!F36</f>
        <v>0</v>
      </c>
      <c r="BB67" s="102">
        <f>'2021-67-003-11 - D.1.1-Ar...'!F37</f>
        <v>0</v>
      </c>
      <c r="BC67" s="102">
        <f>'2021-67-003-11 - D.1.1-Ar...'!F38</f>
        <v>0</v>
      </c>
      <c r="BD67" s="104">
        <f>'2021-67-003-11 - D.1.1-Ar...'!F39</f>
        <v>0</v>
      </c>
      <c r="BT67" s="105" t="s">
        <v>82</v>
      </c>
      <c r="BV67" s="105" t="s">
        <v>75</v>
      </c>
      <c r="BW67" s="105" t="s">
        <v>120</v>
      </c>
      <c r="BX67" s="105" t="s">
        <v>118</v>
      </c>
      <c r="CL67" s="105" t="s">
        <v>19</v>
      </c>
    </row>
    <row r="68" spans="1:91" s="4" customFormat="1" ht="38.25" customHeight="1">
      <c r="B68" s="53"/>
      <c r="C68" s="99"/>
      <c r="D68" s="99"/>
      <c r="E68" s="398" t="s">
        <v>121</v>
      </c>
      <c r="F68" s="398"/>
      <c r="G68" s="398"/>
      <c r="H68" s="398"/>
      <c r="I68" s="398"/>
      <c r="J68" s="99"/>
      <c r="K68" s="398" t="s">
        <v>98</v>
      </c>
      <c r="L68" s="398"/>
      <c r="M68" s="398"/>
      <c r="N68" s="398"/>
      <c r="O68" s="398"/>
      <c r="P68" s="398"/>
      <c r="Q68" s="398"/>
      <c r="R68" s="398"/>
      <c r="S68" s="398"/>
      <c r="T68" s="398"/>
      <c r="U68" s="398"/>
      <c r="V68" s="398"/>
      <c r="W68" s="398"/>
      <c r="X68" s="398"/>
      <c r="Y68" s="398"/>
      <c r="Z68" s="398"/>
      <c r="AA68" s="398"/>
      <c r="AB68" s="398"/>
      <c r="AC68" s="398"/>
      <c r="AD68" s="398"/>
      <c r="AE68" s="398"/>
      <c r="AF68" s="398"/>
      <c r="AG68" s="391">
        <f>ROUND(SUM(AG69:AG72),2)</f>
        <v>0</v>
      </c>
      <c r="AH68" s="387"/>
      <c r="AI68" s="387"/>
      <c r="AJ68" s="387"/>
      <c r="AK68" s="387"/>
      <c r="AL68" s="387"/>
      <c r="AM68" s="387"/>
      <c r="AN68" s="386">
        <f t="shared" si="0"/>
        <v>0</v>
      </c>
      <c r="AO68" s="387"/>
      <c r="AP68" s="387"/>
      <c r="AQ68" s="100" t="s">
        <v>86</v>
      </c>
      <c r="AR68" s="55"/>
      <c r="AS68" s="101">
        <f>ROUND(SUM(AS69:AS72),2)</f>
        <v>0</v>
      </c>
      <c r="AT68" s="102">
        <f t="shared" si="1"/>
        <v>0</v>
      </c>
      <c r="AU68" s="103">
        <f>ROUND(SUM(AU69:AU72),5)</f>
        <v>0</v>
      </c>
      <c r="AV68" s="102">
        <f>ROUND(AZ68*L29,2)</f>
        <v>0</v>
      </c>
      <c r="AW68" s="102">
        <f>ROUND(BA68*L30,2)</f>
        <v>0</v>
      </c>
      <c r="AX68" s="102">
        <f>ROUND(BB68*L29,2)</f>
        <v>0</v>
      </c>
      <c r="AY68" s="102">
        <f>ROUND(BC68*L30,2)</f>
        <v>0</v>
      </c>
      <c r="AZ68" s="102">
        <f>ROUND(SUM(AZ69:AZ72),2)</f>
        <v>0</v>
      </c>
      <c r="BA68" s="102">
        <f>ROUND(SUM(BA69:BA72),2)</f>
        <v>0</v>
      </c>
      <c r="BB68" s="102">
        <f>ROUND(SUM(BB69:BB72),2)</f>
        <v>0</v>
      </c>
      <c r="BC68" s="102">
        <f>ROUND(SUM(BC69:BC72),2)</f>
        <v>0</v>
      </c>
      <c r="BD68" s="104">
        <f>ROUND(SUM(BD69:BD72),2)</f>
        <v>0</v>
      </c>
      <c r="BS68" s="105" t="s">
        <v>72</v>
      </c>
      <c r="BT68" s="105" t="s">
        <v>82</v>
      </c>
      <c r="BU68" s="105" t="s">
        <v>74</v>
      </c>
      <c r="BV68" s="105" t="s">
        <v>75</v>
      </c>
      <c r="BW68" s="105" t="s">
        <v>122</v>
      </c>
      <c r="BX68" s="105" t="s">
        <v>118</v>
      </c>
      <c r="CL68" s="105" t="s">
        <v>19</v>
      </c>
    </row>
    <row r="69" spans="1:91" s="4" customFormat="1" ht="39" customHeight="1">
      <c r="A69" s="98" t="s">
        <v>83</v>
      </c>
      <c r="B69" s="53"/>
      <c r="C69" s="99"/>
      <c r="D69" s="99"/>
      <c r="E69" s="99"/>
      <c r="F69" s="398" t="s">
        <v>123</v>
      </c>
      <c r="G69" s="398"/>
      <c r="H69" s="398"/>
      <c r="I69" s="398"/>
      <c r="J69" s="398"/>
      <c r="K69" s="99"/>
      <c r="L69" s="398" t="s">
        <v>101</v>
      </c>
      <c r="M69" s="398"/>
      <c r="N69" s="398"/>
      <c r="O69" s="398"/>
      <c r="P69" s="398"/>
      <c r="Q69" s="398"/>
      <c r="R69" s="398"/>
      <c r="S69" s="398"/>
      <c r="T69" s="398"/>
      <c r="U69" s="398"/>
      <c r="V69" s="398"/>
      <c r="W69" s="398"/>
      <c r="X69" s="398"/>
      <c r="Y69" s="398"/>
      <c r="Z69" s="398"/>
      <c r="AA69" s="398"/>
      <c r="AB69" s="398"/>
      <c r="AC69" s="398"/>
      <c r="AD69" s="398"/>
      <c r="AE69" s="398"/>
      <c r="AF69" s="398"/>
      <c r="AG69" s="386">
        <f>'2021-67-003-14-1 - D.1.4....'!J34</f>
        <v>0</v>
      </c>
      <c r="AH69" s="387"/>
      <c r="AI69" s="387"/>
      <c r="AJ69" s="387"/>
      <c r="AK69" s="387"/>
      <c r="AL69" s="387"/>
      <c r="AM69" s="387"/>
      <c r="AN69" s="386">
        <f t="shared" si="0"/>
        <v>0</v>
      </c>
      <c r="AO69" s="387"/>
      <c r="AP69" s="387"/>
      <c r="AQ69" s="100" t="s">
        <v>86</v>
      </c>
      <c r="AR69" s="55"/>
      <c r="AS69" s="101">
        <v>0</v>
      </c>
      <c r="AT69" s="102">
        <f t="shared" si="1"/>
        <v>0</v>
      </c>
      <c r="AU69" s="103">
        <f>'2021-67-003-14-1 - D.1.4....'!P92</f>
        <v>0</v>
      </c>
      <c r="AV69" s="102">
        <f>'2021-67-003-14-1 - D.1.4....'!J37</f>
        <v>0</v>
      </c>
      <c r="AW69" s="102">
        <f>'2021-67-003-14-1 - D.1.4....'!J38</f>
        <v>0</v>
      </c>
      <c r="AX69" s="102">
        <f>'2021-67-003-14-1 - D.1.4....'!J39</f>
        <v>0</v>
      </c>
      <c r="AY69" s="102">
        <f>'2021-67-003-14-1 - D.1.4....'!J40</f>
        <v>0</v>
      </c>
      <c r="AZ69" s="102">
        <f>'2021-67-003-14-1 - D.1.4....'!F37</f>
        <v>0</v>
      </c>
      <c r="BA69" s="102">
        <f>'2021-67-003-14-1 - D.1.4....'!F38</f>
        <v>0</v>
      </c>
      <c r="BB69" s="102">
        <f>'2021-67-003-14-1 - D.1.4....'!F39</f>
        <v>0</v>
      </c>
      <c r="BC69" s="102">
        <f>'2021-67-003-14-1 - D.1.4....'!F40</f>
        <v>0</v>
      </c>
      <c r="BD69" s="104">
        <f>'2021-67-003-14-1 - D.1.4....'!F41</f>
        <v>0</v>
      </c>
      <c r="BT69" s="105" t="s">
        <v>102</v>
      </c>
      <c r="BV69" s="105" t="s">
        <v>75</v>
      </c>
      <c r="BW69" s="105" t="s">
        <v>124</v>
      </c>
      <c r="BX69" s="105" t="s">
        <v>122</v>
      </c>
      <c r="CL69" s="105" t="s">
        <v>19</v>
      </c>
    </row>
    <row r="70" spans="1:91" s="4" customFormat="1" ht="36" customHeight="1">
      <c r="A70" s="98" t="s">
        <v>83</v>
      </c>
      <c r="B70" s="53"/>
      <c r="C70" s="99"/>
      <c r="D70" s="99"/>
      <c r="E70" s="99"/>
      <c r="F70" s="398" t="s">
        <v>125</v>
      </c>
      <c r="G70" s="398"/>
      <c r="H70" s="398"/>
      <c r="I70" s="398"/>
      <c r="J70" s="398"/>
      <c r="K70" s="99"/>
      <c r="L70" s="398" t="s">
        <v>108</v>
      </c>
      <c r="M70" s="398"/>
      <c r="N70" s="398"/>
      <c r="O70" s="398"/>
      <c r="P70" s="398"/>
      <c r="Q70" s="398"/>
      <c r="R70" s="398"/>
      <c r="S70" s="398"/>
      <c r="T70" s="398"/>
      <c r="U70" s="398"/>
      <c r="V70" s="398"/>
      <c r="W70" s="398"/>
      <c r="X70" s="398"/>
      <c r="Y70" s="398"/>
      <c r="Z70" s="398"/>
      <c r="AA70" s="398"/>
      <c r="AB70" s="398"/>
      <c r="AC70" s="398"/>
      <c r="AD70" s="398"/>
      <c r="AE70" s="398"/>
      <c r="AF70" s="398"/>
      <c r="AG70" s="386">
        <f>'2021-67-003-14-3 - D.1.4....'!J34</f>
        <v>0</v>
      </c>
      <c r="AH70" s="387"/>
      <c r="AI70" s="387"/>
      <c r="AJ70" s="387"/>
      <c r="AK70" s="387"/>
      <c r="AL70" s="387"/>
      <c r="AM70" s="387"/>
      <c r="AN70" s="386">
        <f t="shared" si="0"/>
        <v>0</v>
      </c>
      <c r="AO70" s="387"/>
      <c r="AP70" s="387"/>
      <c r="AQ70" s="100" t="s">
        <v>86</v>
      </c>
      <c r="AR70" s="55"/>
      <c r="AS70" s="101">
        <v>0</v>
      </c>
      <c r="AT70" s="102">
        <f t="shared" si="1"/>
        <v>0</v>
      </c>
      <c r="AU70" s="103">
        <f>'2021-67-003-14-3 - D.1.4....'!P94</f>
        <v>0</v>
      </c>
      <c r="AV70" s="102">
        <f>'2021-67-003-14-3 - D.1.4....'!J37</f>
        <v>0</v>
      </c>
      <c r="AW70" s="102">
        <f>'2021-67-003-14-3 - D.1.4....'!J38</f>
        <v>0</v>
      </c>
      <c r="AX70" s="102">
        <f>'2021-67-003-14-3 - D.1.4....'!J39</f>
        <v>0</v>
      </c>
      <c r="AY70" s="102">
        <f>'2021-67-003-14-3 - D.1.4....'!J40</f>
        <v>0</v>
      </c>
      <c r="AZ70" s="102">
        <f>'2021-67-003-14-3 - D.1.4....'!F37</f>
        <v>0</v>
      </c>
      <c r="BA70" s="102">
        <f>'2021-67-003-14-3 - D.1.4....'!F38</f>
        <v>0</v>
      </c>
      <c r="BB70" s="102">
        <f>'2021-67-003-14-3 - D.1.4....'!F39</f>
        <v>0</v>
      </c>
      <c r="BC70" s="102">
        <f>'2021-67-003-14-3 - D.1.4....'!F40</f>
        <v>0</v>
      </c>
      <c r="BD70" s="104">
        <f>'2021-67-003-14-3 - D.1.4....'!F41</f>
        <v>0</v>
      </c>
      <c r="BT70" s="105" t="s">
        <v>102</v>
      </c>
      <c r="BV70" s="105" t="s">
        <v>75</v>
      </c>
      <c r="BW70" s="105" t="s">
        <v>126</v>
      </c>
      <c r="BX70" s="105" t="s">
        <v>122</v>
      </c>
      <c r="CL70" s="105" t="s">
        <v>19</v>
      </c>
    </row>
    <row r="71" spans="1:91" s="4" customFormat="1" ht="43.5" customHeight="1">
      <c r="A71" s="98" t="s">
        <v>83</v>
      </c>
      <c r="B71" s="53"/>
      <c r="C71" s="99"/>
      <c r="D71" s="99"/>
      <c r="E71" s="99"/>
      <c r="F71" s="398" t="s">
        <v>127</v>
      </c>
      <c r="G71" s="398"/>
      <c r="H71" s="398"/>
      <c r="I71" s="398"/>
      <c r="J71" s="398"/>
      <c r="K71" s="99"/>
      <c r="L71" s="398" t="s">
        <v>111</v>
      </c>
      <c r="M71" s="398"/>
      <c r="N71" s="398"/>
      <c r="O71" s="398"/>
      <c r="P71" s="398"/>
      <c r="Q71" s="398"/>
      <c r="R71" s="398"/>
      <c r="S71" s="398"/>
      <c r="T71" s="398"/>
      <c r="U71" s="398"/>
      <c r="V71" s="398"/>
      <c r="W71" s="398"/>
      <c r="X71" s="398"/>
      <c r="Y71" s="398"/>
      <c r="Z71" s="398"/>
      <c r="AA71" s="398"/>
      <c r="AB71" s="398"/>
      <c r="AC71" s="398"/>
      <c r="AD71" s="398"/>
      <c r="AE71" s="398"/>
      <c r="AF71" s="398"/>
      <c r="AG71" s="386">
        <f>'2021-67-003-14-4 - D.1.4....'!J34</f>
        <v>0</v>
      </c>
      <c r="AH71" s="387"/>
      <c r="AI71" s="387"/>
      <c r="AJ71" s="387"/>
      <c r="AK71" s="387"/>
      <c r="AL71" s="387"/>
      <c r="AM71" s="387"/>
      <c r="AN71" s="386">
        <f t="shared" si="0"/>
        <v>0</v>
      </c>
      <c r="AO71" s="387"/>
      <c r="AP71" s="387"/>
      <c r="AQ71" s="100" t="s">
        <v>86</v>
      </c>
      <c r="AR71" s="55"/>
      <c r="AS71" s="101">
        <v>0</v>
      </c>
      <c r="AT71" s="102">
        <f t="shared" si="1"/>
        <v>0</v>
      </c>
      <c r="AU71" s="103">
        <f>'2021-67-003-14-4 - D.1.4....'!P98</f>
        <v>0</v>
      </c>
      <c r="AV71" s="102">
        <f>'2021-67-003-14-4 - D.1.4....'!J37</f>
        <v>0</v>
      </c>
      <c r="AW71" s="102">
        <f>'2021-67-003-14-4 - D.1.4....'!J38</f>
        <v>0</v>
      </c>
      <c r="AX71" s="102">
        <f>'2021-67-003-14-4 - D.1.4....'!J39</f>
        <v>0</v>
      </c>
      <c r="AY71" s="102">
        <f>'2021-67-003-14-4 - D.1.4....'!J40</f>
        <v>0</v>
      </c>
      <c r="AZ71" s="102">
        <f>'2021-67-003-14-4 - D.1.4....'!F37</f>
        <v>0</v>
      </c>
      <c r="BA71" s="102">
        <f>'2021-67-003-14-4 - D.1.4....'!F38</f>
        <v>0</v>
      </c>
      <c r="BB71" s="102">
        <f>'2021-67-003-14-4 - D.1.4....'!F39</f>
        <v>0</v>
      </c>
      <c r="BC71" s="102">
        <f>'2021-67-003-14-4 - D.1.4....'!F40</f>
        <v>0</v>
      </c>
      <c r="BD71" s="104">
        <f>'2021-67-003-14-4 - D.1.4....'!F41</f>
        <v>0</v>
      </c>
      <c r="BT71" s="105" t="s">
        <v>102</v>
      </c>
      <c r="BV71" s="105" t="s">
        <v>75</v>
      </c>
      <c r="BW71" s="105" t="s">
        <v>128</v>
      </c>
      <c r="BX71" s="105" t="s">
        <v>122</v>
      </c>
      <c r="CL71" s="105" t="s">
        <v>19</v>
      </c>
    </row>
    <row r="72" spans="1:91" s="4" customFormat="1" ht="36" customHeight="1">
      <c r="A72" s="98" t="s">
        <v>83</v>
      </c>
      <c r="B72" s="53"/>
      <c r="C72" s="99"/>
      <c r="D72" s="99"/>
      <c r="E72" s="99"/>
      <c r="F72" s="398" t="s">
        <v>129</v>
      </c>
      <c r="G72" s="398"/>
      <c r="H72" s="398"/>
      <c r="I72" s="398"/>
      <c r="J72" s="398"/>
      <c r="K72" s="99"/>
      <c r="L72" s="398" t="s">
        <v>114</v>
      </c>
      <c r="M72" s="398"/>
      <c r="N72" s="398"/>
      <c r="O72" s="398"/>
      <c r="P72" s="398"/>
      <c r="Q72" s="398"/>
      <c r="R72" s="398"/>
      <c r="S72" s="398"/>
      <c r="T72" s="398"/>
      <c r="U72" s="398"/>
      <c r="V72" s="398"/>
      <c r="W72" s="398"/>
      <c r="X72" s="398"/>
      <c r="Y72" s="398"/>
      <c r="Z72" s="398"/>
      <c r="AA72" s="398"/>
      <c r="AB72" s="398"/>
      <c r="AC72" s="398"/>
      <c r="AD72" s="398"/>
      <c r="AE72" s="398"/>
      <c r="AF72" s="398"/>
      <c r="AG72" s="386">
        <f>'2021-67-003-14-5 - D.1.4....'!J34</f>
        <v>0</v>
      </c>
      <c r="AH72" s="387"/>
      <c r="AI72" s="387"/>
      <c r="AJ72" s="387"/>
      <c r="AK72" s="387"/>
      <c r="AL72" s="387"/>
      <c r="AM72" s="387"/>
      <c r="AN72" s="386">
        <f t="shared" si="0"/>
        <v>0</v>
      </c>
      <c r="AO72" s="387"/>
      <c r="AP72" s="387"/>
      <c r="AQ72" s="100" t="s">
        <v>86</v>
      </c>
      <c r="AR72" s="55"/>
      <c r="AS72" s="101">
        <v>0</v>
      </c>
      <c r="AT72" s="102">
        <f t="shared" si="1"/>
        <v>0</v>
      </c>
      <c r="AU72" s="103">
        <f>'2021-67-003-14-5 - D.1.4....'!P113</f>
        <v>0</v>
      </c>
      <c r="AV72" s="102">
        <f>'2021-67-003-14-5 - D.1.4....'!J37</f>
        <v>0</v>
      </c>
      <c r="AW72" s="102">
        <f>'2021-67-003-14-5 - D.1.4....'!J38</f>
        <v>0</v>
      </c>
      <c r="AX72" s="102">
        <f>'2021-67-003-14-5 - D.1.4....'!J39</f>
        <v>0</v>
      </c>
      <c r="AY72" s="102">
        <f>'2021-67-003-14-5 - D.1.4....'!J40</f>
        <v>0</v>
      </c>
      <c r="AZ72" s="102">
        <f>'2021-67-003-14-5 - D.1.4....'!F37</f>
        <v>0</v>
      </c>
      <c r="BA72" s="102">
        <f>'2021-67-003-14-5 - D.1.4....'!F38</f>
        <v>0</v>
      </c>
      <c r="BB72" s="102">
        <f>'2021-67-003-14-5 - D.1.4....'!F39</f>
        <v>0</v>
      </c>
      <c r="BC72" s="102">
        <f>'2021-67-003-14-5 - D.1.4....'!F40</f>
        <v>0</v>
      </c>
      <c r="BD72" s="104">
        <f>'2021-67-003-14-5 - D.1.4....'!F41</f>
        <v>0</v>
      </c>
      <c r="BT72" s="105" t="s">
        <v>102</v>
      </c>
      <c r="BV72" s="105" t="s">
        <v>75</v>
      </c>
      <c r="BW72" s="105" t="s">
        <v>130</v>
      </c>
      <c r="BX72" s="105" t="s">
        <v>122</v>
      </c>
      <c r="CL72" s="105" t="s">
        <v>19</v>
      </c>
    </row>
    <row r="73" spans="1:91" s="7" customFormat="1" ht="42" customHeight="1">
      <c r="B73" s="88"/>
      <c r="C73" s="89"/>
      <c r="D73" s="397" t="s">
        <v>131</v>
      </c>
      <c r="E73" s="397"/>
      <c r="F73" s="397"/>
      <c r="G73" s="397"/>
      <c r="H73" s="397"/>
      <c r="I73" s="90"/>
      <c r="J73" s="397" t="s">
        <v>132</v>
      </c>
      <c r="K73" s="397"/>
      <c r="L73" s="397"/>
      <c r="M73" s="397"/>
      <c r="N73" s="397"/>
      <c r="O73" s="397"/>
      <c r="P73" s="397"/>
      <c r="Q73" s="397"/>
      <c r="R73" s="397"/>
      <c r="S73" s="397"/>
      <c r="T73" s="397"/>
      <c r="U73" s="397"/>
      <c r="V73" s="397"/>
      <c r="W73" s="397"/>
      <c r="X73" s="397"/>
      <c r="Y73" s="397"/>
      <c r="Z73" s="397"/>
      <c r="AA73" s="397"/>
      <c r="AB73" s="397"/>
      <c r="AC73" s="397"/>
      <c r="AD73" s="397"/>
      <c r="AE73" s="397"/>
      <c r="AF73" s="397"/>
      <c r="AG73" s="390">
        <f>ROUND(AG74+AG75+AG76,2)</f>
        <v>0</v>
      </c>
      <c r="AH73" s="389"/>
      <c r="AI73" s="389"/>
      <c r="AJ73" s="389"/>
      <c r="AK73" s="389"/>
      <c r="AL73" s="389"/>
      <c r="AM73" s="389"/>
      <c r="AN73" s="388">
        <f t="shared" si="0"/>
        <v>0</v>
      </c>
      <c r="AO73" s="389"/>
      <c r="AP73" s="389"/>
      <c r="AQ73" s="91" t="s">
        <v>79</v>
      </c>
      <c r="AR73" s="92"/>
      <c r="AS73" s="93">
        <f>ROUND(AS74+AS75+AS76,2)</f>
        <v>0</v>
      </c>
      <c r="AT73" s="94">
        <f t="shared" si="1"/>
        <v>0</v>
      </c>
      <c r="AU73" s="95">
        <f>ROUND(AU74+AU75+AU76,5)</f>
        <v>0</v>
      </c>
      <c r="AV73" s="94">
        <f>ROUND(AZ73*L29,2)</f>
        <v>0</v>
      </c>
      <c r="AW73" s="94">
        <f>ROUND(BA73*L30,2)</f>
        <v>0</v>
      </c>
      <c r="AX73" s="94">
        <f>ROUND(BB73*L29,2)</f>
        <v>0</v>
      </c>
      <c r="AY73" s="94">
        <f>ROUND(BC73*L30,2)</f>
        <v>0</v>
      </c>
      <c r="AZ73" s="94">
        <f>ROUND(AZ74+AZ75+AZ76,2)</f>
        <v>0</v>
      </c>
      <c r="BA73" s="94">
        <f>ROUND(BA74+BA75+BA76,2)</f>
        <v>0</v>
      </c>
      <c r="BB73" s="94">
        <f>ROUND(BB74+BB75+BB76,2)</f>
        <v>0</v>
      </c>
      <c r="BC73" s="94">
        <f>ROUND(BC74+BC75+BC76,2)</f>
        <v>0</v>
      </c>
      <c r="BD73" s="96">
        <f>ROUND(BD74+BD75+BD76,2)</f>
        <v>0</v>
      </c>
      <c r="BS73" s="97" t="s">
        <v>72</v>
      </c>
      <c r="BT73" s="97" t="s">
        <v>80</v>
      </c>
      <c r="BU73" s="97" t="s">
        <v>74</v>
      </c>
      <c r="BV73" s="97" t="s">
        <v>75</v>
      </c>
      <c r="BW73" s="97" t="s">
        <v>133</v>
      </c>
      <c r="BX73" s="97" t="s">
        <v>5</v>
      </c>
      <c r="CL73" s="97" t="s">
        <v>19</v>
      </c>
      <c r="CM73" s="97" t="s">
        <v>82</v>
      </c>
    </row>
    <row r="74" spans="1:91" s="4" customFormat="1" ht="38.25" customHeight="1">
      <c r="A74" s="98" t="s">
        <v>83</v>
      </c>
      <c r="B74" s="53"/>
      <c r="C74" s="99"/>
      <c r="D74" s="99"/>
      <c r="E74" s="398" t="s">
        <v>134</v>
      </c>
      <c r="F74" s="398"/>
      <c r="G74" s="398"/>
      <c r="H74" s="398"/>
      <c r="I74" s="398"/>
      <c r="J74" s="99"/>
      <c r="K74" s="398" t="s">
        <v>92</v>
      </c>
      <c r="L74" s="398"/>
      <c r="M74" s="398"/>
      <c r="N74" s="398"/>
      <c r="O74" s="398"/>
      <c r="P74" s="398"/>
      <c r="Q74" s="398"/>
      <c r="R74" s="398"/>
      <c r="S74" s="398"/>
      <c r="T74" s="398"/>
      <c r="U74" s="398"/>
      <c r="V74" s="398"/>
      <c r="W74" s="398"/>
      <c r="X74" s="398"/>
      <c r="Y74" s="398"/>
      <c r="Z74" s="398"/>
      <c r="AA74" s="398"/>
      <c r="AB74" s="398"/>
      <c r="AC74" s="398"/>
      <c r="AD74" s="398"/>
      <c r="AE74" s="398"/>
      <c r="AF74" s="398"/>
      <c r="AG74" s="386">
        <f>'2021-67-004-11 - D.1.1-Ar...'!J32</f>
        <v>0</v>
      </c>
      <c r="AH74" s="387"/>
      <c r="AI74" s="387"/>
      <c r="AJ74" s="387"/>
      <c r="AK74" s="387"/>
      <c r="AL74" s="387"/>
      <c r="AM74" s="387"/>
      <c r="AN74" s="386">
        <f t="shared" si="0"/>
        <v>0</v>
      </c>
      <c r="AO74" s="387"/>
      <c r="AP74" s="387"/>
      <c r="AQ74" s="100" t="s">
        <v>86</v>
      </c>
      <c r="AR74" s="55"/>
      <c r="AS74" s="101">
        <v>0</v>
      </c>
      <c r="AT74" s="102">
        <f t="shared" si="1"/>
        <v>0</v>
      </c>
      <c r="AU74" s="103">
        <f>'2021-67-004-11 - D.1.1-Ar...'!P109</f>
        <v>0</v>
      </c>
      <c r="AV74" s="102">
        <f>'2021-67-004-11 - D.1.1-Ar...'!J35</f>
        <v>0</v>
      </c>
      <c r="AW74" s="102">
        <f>'2021-67-004-11 - D.1.1-Ar...'!J36</f>
        <v>0</v>
      </c>
      <c r="AX74" s="102">
        <f>'2021-67-004-11 - D.1.1-Ar...'!J37</f>
        <v>0</v>
      </c>
      <c r="AY74" s="102">
        <f>'2021-67-004-11 - D.1.1-Ar...'!J38</f>
        <v>0</v>
      </c>
      <c r="AZ74" s="102">
        <f>'2021-67-004-11 - D.1.1-Ar...'!F35</f>
        <v>0</v>
      </c>
      <c r="BA74" s="102">
        <f>'2021-67-004-11 - D.1.1-Ar...'!F36</f>
        <v>0</v>
      </c>
      <c r="BB74" s="102">
        <f>'2021-67-004-11 - D.1.1-Ar...'!F37</f>
        <v>0</v>
      </c>
      <c r="BC74" s="102">
        <f>'2021-67-004-11 - D.1.1-Ar...'!F38</f>
        <v>0</v>
      </c>
      <c r="BD74" s="104">
        <f>'2021-67-004-11 - D.1.1-Ar...'!F39</f>
        <v>0</v>
      </c>
      <c r="BT74" s="105" t="s">
        <v>82</v>
      </c>
      <c r="BV74" s="105" t="s">
        <v>75</v>
      </c>
      <c r="BW74" s="105" t="s">
        <v>135</v>
      </c>
      <c r="BX74" s="105" t="s">
        <v>133</v>
      </c>
      <c r="CL74" s="105" t="s">
        <v>19</v>
      </c>
    </row>
    <row r="75" spans="1:91" s="4" customFormat="1" ht="36.75" customHeight="1">
      <c r="A75" s="98" t="s">
        <v>83</v>
      </c>
      <c r="B75" s="53"/>
      <c r="C75" s="99"/>
      <c r="D75" s="99"/>
      <c r="E75" s="398" t="s">
        <v>136</v>
      </c>
      <c r="F75" s="398"/>
      <c r="G75" s="398"/>
      <c r="H75" s="398"/>
      <c r="I75" s="398"/>
      <c r="J75" s="99"/>
      <c r="K75" s="398" t="s">
        <v>137</v>
      </c>
      <c r="L75" s="398"/>
      <c r="M75" s="398"/>
      <c r="N75" s="398"/>
      <c r="O75" s="398"/>
      <c r="P75" s="398"/>
      <c r="Q75" s="398"/>
      <c r="R75" s="398"/>
      <c r="S75" s="398"/>
      <c r="T75" s="398"/>
      <c r="U75" s="398"/>
      <c r="V75" s="398"/>
      <c r="W75" s="398"/>
      <c r="X75" s="398"/>
      <c r="Y75" s="398"/>
      <c r="Z75" s="398"/>
      <c r="AA75" s="398"/>
      <c r="AB75" s="398"/>
      <c r="AC75" s="398"/>
      <c r="AD75" s="398"/>
      <c r="AE75" s="398"/>
      <c r="AF75" s="398"/>
      <c r="AG75" s="386">
        <f>'2021-67-004-11a - D.1.1a-...'!J32</f>
        <v>0</v>
      </c>
      <c r="AH75" s="387"/>
      <c r="AI75" s="387"/>
      <c r="AJ75" s="387"/>
      <c r="AK75" s="387"/>
      <c r="AL75" s="387"/>
      <c r="AM75" s="387"/>
      <c r="AN75" s="386">
        <f t="shared" si="0"/>
        <v>0</v>
      </c>
      <c r="AO75" s="387"/>
      <c r="AP75" s="387"/>
      <c r="AQ75" s="100" t="s">
        <v>86</v>
      </c>
      <c r="AR75" s="55"/>
      <c r="AS75" s="101">
        <v>0</v>
      </c>
      <c r="AT75" s="102">
        <f t="shared" si="1"/>
        <v>0</v>
      </c>
      <c r="AU75" s="103">
        <f>'2021-67-004-11a - D.1.1a-...'!P86</f>
        <v>0</v>
      </c>
      <c r="AV75" s="102">
        <f>'2021-67-004-11a - D.1.1a-...'!J35</f>
        <v>0</v>
      </c>
      <c r="AW75" s="102">
        <f>'2021-67-004-11a - D.1.1a-...'!J36</f>
        <v>0</v>
      </c>
      <c r="AX75" s="102">
        <f>'2021-67-004-11a - D.1.1a-...'!J37</f>
        <v>0</v>
      </c>
      <c r="AY75" s="102">
        <f>'2021-67-004-11a - D.1.1a-...'!J38</f>
        <v>0</v>
      </c>
      <c r="AZ75" s="102">
        <f>'2021-67-004-11a - D.1.1a-...'!F35</f>
        <v>0</v>
      </c>
      <c r="BA75" s="102">
        <f>'2021-67-004-11a - D.1.1a-...'!F36</f>
        <v>0</v>
      </c>
      <c r="BB75" s="102">
        <f>'2021-67-004-11a - D.1.1a-...'!F37</f>
        <v>0</v>
      </c>
      <c r="BC75" s="102">
        <f>'2021-67-004-11a - D.1.1a-...'!F38</f>
        <v>0</v>
      </c>
      <c r="BD75" s="104">
        <f>'2021-67-004-11a - D.1.1a-...'!F39</f>
        <v>0</v>
      </c>
      <c r="BT75" s="105" t="s">
        <v>82</v>
      </c>
      <c r="BV75" s="105" t="s">
        <v>75</v>
      </c>
      <c r="BW75" s="105" t="s">
        <v>138</v>
      </c>
      <c r="BX75" s="105" t="s">
        <v>133</v>
      </c>
      <c r="CL75" s="105" t="s">
        <v>19</v>
      </c>
    </row>
    <row r="76" spans="1:91" s="4" customFormat="1" ht="42.75" customHeight="1">
      <c r="B76" s="53"/>
      <c r="C76" s="99"/>
      <c r="D76" s="99"/>
      <c r="E76" s="398" t="s">
        <v>139</v>
      </c>
      <c r="F76" s="398"/>
      <c r="G76" s="398"/>
      <c r="H76" s="398"/>
      <c r="I76" s="398"/>
      <c r="J76" s="99"/>
      <c r="K76" s="398" t="s">
        <v>98</v>
      </c>
      <c r="L76" s="398"/>
      <c r="M76" s="398"/>
      <c r="N76" s="398"/>
      <c r="O76" s="398"/>
      <c r="P76" s="398"/>
      <c r="Q76" s="398"/>
      <c r="R76" s="398"/>
      <c r="S76" s="398"/>
      <c r="T76" s="398"/>
      <c r="U76" s="398"/>
      <c r="V76" s="398"/>
      <c r="W76" s="398"/>
      <c r="X76" s="398"/>
      <c r="Y76" s="398"/>
      <c r="Z76" s="398"/>
      <c r="AA76" s="398"/>
      <c r="AB76" s="398"/>
      <c r="AC76" s="398"/>
      <c r="AD76" s="398"/>
      <c r="AE76" s="398"/>
      <c r="AF76" s="398"/>
      <c r="AG76" s="391">
        <f>ROUND(SUM(AG77:AG82),2)</f>
        <v>0</v>
      </c>
      <c r="AH76" s="387"/>
      <c r="AI76" s="387"/>
      <c r="AJ76" s="387"/>
      <c r="AK76" s="387"/>
      <c r="AL76" s="387"/>
      <c r="AM76" s="387"/>
      <c r="AN76" s="386">
        <f t="shared" si="0"/>
        <v>0</v>
      </c>
      <c r="AO76" s="387"/>
      <c r="AP76" s="387"/>
      <c r="AQ76" s="100" t="s">
        <v>86</v>
      </c>
      <c r="AR76" s="55"/>
      <c r="AS76" s="101">
        <f>ROUND(SUM(AS77:AS82),2)</f>
        <v>0</v>
      </c>
      <c r="AT76" s="102">
        <f t="shared" si="1"/>
        <v>0</v>
      </c>
      <c r="AU76" s="103">
        <f>ROUND(SUM(AU77:AU82),5)</f>
        <v>0</v>
      </c>
      <c r="AV76" s="102">
        <f>ROUND(AZ76*L29,2)</f>
        <v>0</v>
      </c>
      <c r="AW76" s="102">
        <f>ROUND(BA76*L30,2)</f>
        <v>0</v>
      </c>
      <c r="AX76" s="102">
        <f>ROUND(BB76*L29,2)</f>
        <v>0</v>
      </c>
      <c r="AY76" s="102">
        <f>ROUND(BC76*L30,2)</f>
        <v>0</v>
      </c>
      <c r="AZ76" s="102">
        <f>ROUND(SUM(AZ77:AZ82),2)</f>
        <v>0</v>
      </c>
      <c r="BA76" s="102">
        <f>ROUND(SUM(BA77:BA82),2)</f>
        <v>0</v>
      </c>
      <c r="BB76" s="102">
        <f>ROUND(SUM(BB77:BB82),2)</f>
        <v>0</v>
      </c>
      <c r="BC76" s="102">
        <f>ROUND(SUM(BC77:BC82),2)</f>
        <v>0</v>
      </c>
      <c r="BD76" s="104">
        <f>ROUND(SUM(BD77:BD82),2)</f>
        <v>0</v>
      </c>
      <c r="BS76" s="105" t="s">
        <v>72</v>
      </c>
      <c r="BT76" s="105" t="s">
        <v>82</v>
      </c>
      <c r="BU76" s="105" t="s">
        <v>74</v>
      </c>
      <c r="BV76" s="105" t="s">
        <v>75</v>
      </c>
      <c r="BW76" s="105" t="s">
        <v>140</v>
      </c>
      <c r="BX76" s="105" t="s">
        <v>133</v>
      </c>
      <c r="CL76" s="105" t="s">
        <v>19</v>
      </c>
    </row>
    <row r="77" spans="1:91" s="4" customFormat="1" ht="36.75" customHeight="1">
      <c r="A77" s="98" t="s">
        <v>83</v>
      </c>
      <c r="B77" s="53"/>
      <c r="C77" s="99"/>
      <c r="D77" s="99"/>
      <c r="E77" s="99"/>
      <c r="F77" s="398" t="s">
        <v>141</v>
      </c>
      <c r="G77" s="398"/>
      <c r="H77" s="398"/>
      <c r="I77" s="398"/>
      <c r="J77" s="398"/>
      <c r="K77" s="99"/>
      <c r="L77" s="398" t="s">
        <v>101</v>
      </c>
      <c r="M77" s="398"/>
      <c r="N77" s="398"/>
      <c r="O77" s="398"/>
      <c r="P77" s="398"/>
      <c r="Q77" s="398"/>
      <c r="R77" s="398"/>
      <c r="S77" s="398"/>
      <c r="T77" s="398"/>
      <c r="U77" s="398"/>
      <c r="V77" s="398"/>
      <c r="W77" s="398"/>
      <c r="X77" s="398"/>
      <c r="Y77" s="398"/>
      <c r="Z77" s="398"/>
      <c r="AA77" s="398"/>
      <c r="AB77" s="398"/>
      <c r="AC77" s="398"/>
      <c r="AD77" s="398"/>
      <c r="AE77" s="398"/>
      <c r="AF77" s="398"/>
      <c r="AG77" s="386">
        <f>'2021-67-004-14-1 - D.1.4....'!J34</f>
        <v>0</v>
      </c>
      <c r="AH77" s="387"/>
      <c r="AI77" s="387"/>
      <c r="AJ77" s="387"/>
      <c r="AK77" s="387"/>
      <c r="AL77" s="387"/>
      <c r="AM77" s="387"/>
      <c r="AN77" s="386">
        <f t="shared" si="0"/>
        <v>0</v>
      </c>
      <c r="AO77" s="387"/>
      <c r="AP77" s="387"/>
      <c r="AQ77" s="100" t="s">
        <v>86</v>
      </c>
      <c r="AR77" s="55"/>
      <c r="AS77" s="101">
        <v>0</v>
      </c>
      <c r="AT77" s="102">
        <f t="shared" si="1"/>
        <v>0</v>
      </c>
      <c r="AU77" s="103">
        <f>'2021-67-004-14-1 - D.1.4....'!P98</f>
        <v>0</v>
      </c>
      <c r="AV77" s="102">
        <f>'2021-67-004-14-1 - D.1.4....'!J37</f>
        <v>0</v>
      </c>
      <c r="AW77" s="102">
        <f>'2021-67-004-14-1 - D.1.4....'!J38</f>
        <v>0</v>
      </c>
      <c r="AX77" s="102">
        <f>'2021-67-004-14-1 - D.1.4....'!J39</f>
        <v>0</v>
      </c>
      <c r="AY77" s="102">
        <f>'2021-67-004-14-1 - D.1.4....'!J40</f>
        <v>0</v>
      </c>
      <c r="AZ77" s="102">
        <f>'2021-67-004-14-1 - D.1.4....'!F37</f>
        <v>0</v>
      </c>
      <c r="BA77" s="102">
        <f>'2021-67-004-14-1 - D.1.4....'!F38</f>
        <v>0</v>
      </c>
      <c r="BB77" s="102">
        <f>'2021-67-004-14-1 - D.1.4....'!F39</f>
        <v>0</v>
      </c>
      <c r="BC77" s="102">
        <f>'2021-67-004-14-1 - D.1.4....'!F40</f>
        <v>0</v>
      </c>
      <c r="BD77" s="104">
        <f>'2021-67-004-14-1 - D.1.4....'!F41</f>
        <v>0</v>
      </c>
      <c r="BT77" s="105" t="s">
        <v>102</v>
      </c>
      <c r="BV77" s="105" t="s">
        <v>75</v>
      </c>
      <c r="BW77" s="105" t="s">
        <v>142</v>
      </c>
      <c r="BX77" s="105" t="s">
        <v>140</v>
      </c>
      <c r="CL77" s="105" t="s">
        <v>19</v>
      </c>
    </row>
    <row r="78" spans="1:91" s="4" customFormat="1" ht="41.25" customHeight="1">
      <c r="A78" s="98" t="s">
        <v>83</v>
      </c>
      <c r="B78" s="53"/>
      <c r="C78" s="99"/>
      <c r="D78" s="99"/>
      <c r="E78" s="99"/>
      <c r="F78" s="398" t="s">
        <v>143</v>
      </c>
      <c r="G78" s="398"/>
      <c r="H78" s="398"/>
      <c r="I78" s="398"/>
      <c r="J78" s="398"/>
      <c r="K78" s="99"/>
      <c r="L78" s="398" t="s">
        <v>105</v>
      </c>
      <c r="M78" s="398"/>
      <c r="N78" s="398"/>
      <c r="O78" s="398"/>
      <c r="P78" s="398"/>
      <c r="Q78" s="398"/>
      <c r="R78" s="398"/>
      <c r="S78" s="398"/>
      <c r="T78" s="398"/>
      <c r="U78" s="398"/>
      <c r="V78" s="398"/>
      <c r="W78" s="398"/>
      <c r="X78" s="398"/>
      <c r="Y78" s="398"/>
      <c r="Z78" s="398"/>
      <c r="AA78" s="398"/>
      <c r="AB78" s="398"/>
      <c r="AC78" s="398"/>
      <c r="AD78" s="398"/>
      <c r="AE78" s="398"/>
      <c r="AF78" s="398"/>
      <c r="AG78" s="386">
        <f>'2021-67-004-14-2 - D.1.4....'!J34</f>
        <v>0</v>
      </c>
      <c r="AH78" s="387"/>
      <c r="AI78" s="387"/>
      <c r="AJ78" s="387"/>
      <c r="AK78" s="387"/>
      <c r="AL78" s="387"/>
      <c r="AM78" s="387"/>
      <c r="AN78" s="386">
        <f t="shared" si="0"/>
        <v>0</v>
      </c>
      <c r="AO78" s="387"/>
      <c r="AP78" s="387"/>
      <c r="AQ78" s="100" t="s">
        <v>86</v>
      </c>
      <c r="AR78" s="55"/>
      <c r="AS78" s="101">
        <v>0</v>
      </c>
      <c r="AT78" s="102">
        <f t="shared" si="1"/>
        <v>0</v>
      </c>
      <c r="AU78" s="103">
        <f>'2021-67-004-14-2 - D.1.4....'!P98</f>
        <v>0</v>
      </c>
      <c r="AV78" s="102">
        <f>'2021-67-004-14-2 - D.1.4....'!J37</f>
        <v>0</v>
      </c>
      <c r="AW78" s="102">
        <f>'2021-67-004-14-2 - D.1.4....'!J38</f>
        <v>0</v>
      </c>
      <c r="AX78" s="102">
        <f>'2021-67-004-14-2 - D.1.4....'!J39</f>
        <v>0</v>
      </c>
      <c r="AY78" s="102">
        <f>'2021-67-004-14-2 - D.1.4....'!J40</f>
        <v>0</v>
      </c>
      <c r="AZ78" s="102">
        <f>'2021-67-004-14-2 - D.1.4....'!F37</f>
        <v>0</v>
      </c>
      <c r="BA78" s="102">
        <f>'2021-67-004-14-2 - D.1.4....'!F38</f>
        <v>0</v>
      </c>
      <c r="BB78" s="102">
        <f>'2021-67-004-14-2 - D.1.4....'!F39</f>
        <v>0</v>
      </c>
      <c r="BC78" s="102">
        <f>'2021-67-004-14-2 - D.1.4....'!F40</f>
        <v>0</v>
      </c>
      <c r="BD78" s="104">
        <f>'2021-67-004-14-2 - D.1.4....'!F41</f>
        <v>0</v>
      </c>
      <c r="BT78" s="105" t="s">
        <v>102</v>
      </c>
      <c r="BV78" s="105" t="s">
        <v>75</v>
      </c>
      <c r="BW78" s="105" t="s">
        <v>144</v>
      </c>
      <c r="BX78" s="105" t="s">
        <v>140</v>
      </c>
      <c r="CL78" s="105" t="s">
        <v>19</v>
      </c>
    </row>
    <row r="79" spans="1:91" s="4" customFormat="1" ht="36.75" customHeight="1">
      <c r="A79" s="98" t="s">
        <v>83</v>
      </c>
      <c r="B79" s="53"/>
      <c r="C79" s="99"/>
      <c r="D79" s="99"/>
      <c r="E79" s="99"/>
      <c r="F79" s="398" t="s">
        <v>145</v>
      </c>
      <c r="G79" s="398"/>
      <c r="H79" s="398"/>
      <c r="I79" s="398"/>
      <c r="J79" s="398"/>
      <c r="K79" s="99"/>
      <c r="L79" s="398" t="s">
        <v>108</v>
      </c>
      <c r="M79" s="398"/>
      <c r="N79" s="398"/>
      <c r="O79" s="398"/>
      <c r="P79" s="398"/>
      <c r="Q79" s="398"/>
      <c r="R79" s="398"/>
      <c r="S79" s="398"/>
      <c r="T79" s="398"/>
      <c r="U79" s="398"/>
      <c r="V79" s="398"/>
      <c r="W79" s="398"/>
      <c r="X79" s="398"/>
      <c r="Y79" s="398"/>
      <c r="Z79" s="398"/>
      <c r="AA79" s="398"/>
      <c r="AB79" s="398"/>
      <c r="AC79" s="398"/>
      <c r="AD79" s="398"/>
      <c r="AE79" s="398"/>
      <c r="AF79" s="398"/>
      <c r="AG79" s="386">
        <f>'2021-67-004-14-3 - D.1.4....'!J34</f>
        <v>0</v>
      </c>
      <c r="AH79" s="387"/>
      <c r="AI79" s="387"/>
      <c r="AJ79" s="387"/>
      <c r="AK79" s="387"/>
      <c r="AL79" s="387"/>
      <c r="AM79" s="387"/>
      <c r="AN79" s="386">
        <f t="shared" si="0"/>
        <v>0</v>
      </c>
      <c r="AO79" s="387"/>
      <c r="AP79" s="387"/>
      <c r="AQ79" s="100" t="s">
        <v>86</v>
      </c>
      <c r="AR79" s="55"/>
      <c r="AS79" s="101">
        <v>0</v>
      </c>
      <c r="AT79" s="102">
        <f t="shared" si="1"/>
        <v>0</v>
      </c>
      <c r="AU79" s="103">
        <f>'2021-67-004-14-3 - D.1.4....'!P99</f>
        <v>0</v>
      </c>
      <c r="AV79" s="102">
        <f>'2021-67-004-14-3 - D.1.4....'!J37</f>
        <v>0</v>
      </c>
      <c r="AW79" s="102">
        <f>'2021-67-004-14-3 - D.1.4....'!J38</f>
        <v>0</v>
      </c>
      <c r="AX79" s="102">
        <f>'2021-67-004-14-3 - D.1.4....'!J39</f>
        <v>0</v>
      </c>
      <c r="AY79" s="102">
        <f>'2021-67-004-14-3 - D.1.4....'!J40</f>
        <v>0</v>
      </c>
      <c r="AZ79" s="102">
        <f>'2021-67-004-14-3 - D.1.4....'!F37</f>
        <v>0</v>
      </c>
      <c r="BA79" s="102">
        <f>'2021-67-004-14-3 - D.1.4....'!F38</f>
        <v>0</v>
      </c>
      <c r="BB79" s="102">
        <f>'2021-67-004-14-3 - D.1.4....'!F39</f>
        <v>0</v>
      </c>
      <c r="BC79" s="102">
        <f>'2021-67-004-14-3 - D.1.4....'!F40</f>
        <v>0</v>
      </c>
      <c r="BD79" s="104">
        <f>'2021-67-004-14-3 - D.1.4....'!F41</f>
        <v>0</v>
      </c>
      <c r="BT79" s="105" t="s">
        <v>102</v>
      </c>
      <c r="BV79" s="105" t="s">
        <v>75</v>
      </c>
      <c r="BW79" s="105" t="s">
        <v>146</v>
      </c>
      <c r="BX79" s="105" t="s">
        <v>140</v>
      </c>
      <c r="CL79" s="105" t="s">
        <v>19</v>
      </c>
    </row>
    <row r="80" spans="1:91" s="4" customFormat="1" ht="36" customHeight="1">
      <c r="A80" s="98" t="s">
        <v>83</v>
      </c>
      <c r="B80" s="53"/>
      <c r="C80" s="99"/>
      <c r="D80" s="99"/>
      <c r="E80" s="99"/>
      <c r="F80" s="398" t="s">
        <v>147</v>
      </c>
      <c r="G80" s="398"/>
      <c r="H80" s="398"/>
      <c r="I80" s="398"/>
      <c r="J80" s="398"/>
      <c r="K80" s="99"/>
      <c r="L80" s="398" t="s">
        <v>111</v>
      </c>
      <c r="M80" s="398"/>
      <c r="N80" s="398"/>
      <c r="O80" s="398"/>
      <c r="P80" s="398"/>
      <c r="Q80" s="398"/>
      <c r="R80" s="398"/>
      <c r="S80" s="398"/>
      <c r="T80" s="398"/>
      <c r="U80" s="398"/>
      <c r="V80" s="398"/>
      <c r="W80" s="398"/>
      <c r="X80" s="398"/>
      <c r="Y80" s="398"/>
      <c r="Z80" s="398"/>
      <c r="AA80" s="398"/>
      <c r="AB80" s="398"/>
      <c r="AC80" s="398"/>
      <c r="AD80" s="398"/>
      <c r="AE80" s="398"/>
      <c r="AF80" s="398"/>
      <c r="AG80" s="386">
        <f>'2021-67-004-14-4 - D.1.4....'!J34</f>
        <v>0</v>
      </c>
      <c r="AH80" s="387"/>
      <c r="AI80" s="387"/>
      <c r="AJ80" s="387"/>
      <c r="AK80" s="387"/>
      <c r="AL80" s="387"/>
      <c r="AM80" s="387"/>
      <c r="AN80" s="386">
        <f t="shared" si="0"/>
        <v>0</v>
      </c>
      <c r="AO80" s="387"/>
      <c r="AP80" s="387"/>
      <c r="AQ80" s="100" t="s">
        <v>86</v>
      </c>
      <c r="AR80" s="55"/>
      <c r="AS80" s="101">
        <v>0</v>
      </c>
      <c r="AT80" s="102">
        <f t="shared" si="1"/>
        <v>0</v>
      </c>
      <c r="AU80" s="103">
        <f>'2021-67-004-14-4 - D.1.4....'!P98</f>
        <v>0</v>
      </c>
      <c r="AV80" s="102">
        <f>'2021-67-004-14-4 - D.1.4....'!J37</f>
        <v>0</v>
      </c>
      <c r="AW80" s="102">
        <f>'2021-67-004-14-4 - D.1.4....'!J38</f>
        <v>0</v>
      </c>
      <c r="AX80" s="102">
        <f>'2021-67-004-14-4 - D.1.4....'!J39</f>
        <v>0</v>
      </c>
      <c r="AY80" s="102">
        <f>'2021-67-004-14-4 - D.1.4....'!J40</f>
        <v>0</v>
      </c>
      <c r="AZ80" s="102">
        <f>'2021-67-004-14-4 - D.1.4....'!F37</f>
        <v>0</v>
      </c>
      <c r="BA80" s="102">
        <f>'2021-67-004-14-4 - D.1.4....'!F38</f>
        <v>0</v>
      </c>
      <c r="BB80" s="102">
        <f>'2021-67-004-14-4 - D.1.4....'!F39</f>
        <v>0</v>
      </c>
      <c r="BC80" s="102">
        <f>'2021-67-004-14-4 - D.1.4....'!F40</f>
        <v>0</v>
      </c>
      <c r="BD80" s="104">
        <f>'2021-67-004-14-4 - D.1.4....'!F41</f>
        <v>0</v>
      </c>
      <c r="BT80" s="105" t="s">
        <v>102</v>
      </c>
      <c r="BV80" s="105" t="s">
        <v>75</v>
      </c>
      <c r="BW80" s="105" t="s">
        <v>148</v>
      </c>
      <c r="BX80" s="105" t="s">
        <v>140</v>
      </c>
      <c r="CL80" s="105" t="s">
        <v>19</v>
      </c>
    </row>
    <row r="81" spans="1:91" s="4" customFormat="1" ht="41.25" customHeight="1">
      <c r="A81" s="98" t="s">
        <v>83</v>
      </c>
      <c r="B81" s="53"/>
      <c r="C81" s="99"/>
      <c r="D81" s="99"/>
      <c r="E81" s="99"/>
      <c r="F81" s="398" t="s">
        <v>149</v>
      </c>
      <c r="G81" s="398"/>
      <c r="H81" s="398"/>
      <c r="I81" s="398"/>
      <c r="J81" s="398"/>
      <c r="K81" s="99"/>
      <c r="L81" s="398" t="s">
        <v>114</v>
      </c>
      <c r="M81" s="398"/>
      <c r="N81" s="398"/>
      <c r="O81" s="398"/>
      <c r="P81" s="398"/>
      <c r="Q81" s="398"/>
      <c r="R81" s="398"/>
      <c r="S81" s="398"/>
      <c r="T81" s="398"/>
      <c r="U81" s="398"/>
      <c r="V81" s="398"/>
      <c r="W81" s="398"/>
      <c r="X81" s="398"/>
      <c r="Y81" s="398"/>
      <c r="Z81" s="398"/>
      <c r="AA81" s="398"/>
      <c r="AB81" s="398"/>
      <c r="AC81" s="398"/>
      <c r="AD81" s="398"/>
      <c r="AE81" s="398"/>
      <c r="AF81" s="398"/>
      <c r="AG81" s="386">
        <f>'2021-67-004-14-5 - D.1.4....'!J34</f>
        <v>0</v>
      </c>
      <c r="AH81" s="387"/>
      <c r="AI81" s="387"/>
      <c r="AJ81" s="387"/>
      <c r="AK81" s="387"/>
      <c r="AL81" s="387"/>
      <c r="AM81" s="387"/>
      <c r="AN81" s="386">
        <f t="shared" si="0"/>
        <v>0</v>
      </c>
      <c r="AO81" s="387"/>
      <c r="AP81" s="387"/>
      <c r="AQ81" s="100" t="s">
        <v>86</v>
      </c>
      <c r="AR81" s="55"/>
      <c r="AS81" s="101">
        <v>0</v>
      </c>
      <c r="AT81" s="102">
        <f t="shared" si="1"/>
        <v>0</v>
      </c>
      <c r="AU81" s="103">
        <f>'2021-67-004-14-5 - D.1.4....'!P109</f>
        <v>0</v>
      </c>
      <c r="AV81" s="102">
        <f>'2021-67-004-14-5 - D.1.4....'!J37</f>
        <v>0</v>
      </c>
      <c r="AW81" s="102">
        <f>'2021-67-004-14-5 - D.1.4....'!J38</f>
        <v>0</v>
      </c>
      <c r="AX81" s="102">
        <f>'2021-67-004-14-5 - D.1.4....'!J39</f>
        <v>0</v>
      </c>
      <c r="AY81" s="102">
        <f>'2021-67-004-14-5 - D.1.4....'!J40</f>
        <v>0</v>
      </c>
      <c r="AZ81" s="102">
        <f>'2021-67-004-14-5 - D.1.4....'!F37</f>
        <v>0</v>
      </c>
      <c r="BA81" s="102">
        <f>'2021-67-004-14-5 - D.1.4....'!F38</f>
        <v>0</v>
      </c>
      <c r="BB81" s="102">
        <f>'2021-67-004-14-5 - D.1.4....'!F39</f>
        <v>0</v>
      </c>
      <c r="BC81" s="102">
        <f>'2021-67-004-14-5 - D.1.4....'!F40</f>
        <v>0</v>
      </c>
      <c r="BD81" s="104">
        <f>'2021-67-004-14-5 - D.1.4....'!F41</f>
        <v>0</v>
      </c>
      <c r="BT81" s="105" t="s">
        <v>102</v>
      </c>
      <c r="BV81" s="105" t="s">
        <v>75</v>
      </c>
      <c r="BW81" s="105" t="s">
        <v>150</v>
      </c>
      <c r="BX81" s="105" t="s">
        <v>140</v>
      </c>
      <c r="CL81" s="105" t="s">
        <v>19</v>
      </c>
    </row>
    <row r="82" spans="1:91" s="4" customFormat="1" ht="42" customHeight="1">
      <c r="A82" s="98" t="s">
        <v>83</v>
      </c>
      <c r="B82" s="53"/>
      <c r="C82" s="99"/>
      <c r="D82" s="99"/>
      <c r="E82" s="99"/>
      <c r="F82" s="398" t="s">
        <v>151</v>
      </c>
      <c r="G82" s="398"/>
      <c r="H82" s="398"/>
      <c r="I82" s="398"/>
      <c r="J82" s="398"/>
      <c r="K82" s="99"/>
      <c r="L82" s="398" t="s">
        <v>152</v>
      </c>
      <c r="M82" s="398"/>
      <c r="N82" s="398"/>
      <c r="O82" s="398"/>
      <c r="P82" s="398"/>
      <c r="Q82" s="398"/>
      <c r="R82" s="398"/>
      <c r="S82" s="398"/>
      <c r="T82" s="398"/>
      <c r="U82" s="398"/>
      <c r="V82" s="398"/>
      <c r="W82" s="398"/>
      <c r="X82" s="398"/>
      <c r="Y82" s="398"/>
      <c r="Z82" s="398"/>
      <c r="AA82" s="398"/>
      <c r="AB82" s="398"/>
      <c r="AC82" s="398"/>
      <c r="AD82" s="398"/>
      <c r="AE82" s="398"/>
      <c r="AF82" s="398"/>
      <c r="AG82" s="386">
        <f>'2021-67-004-14-6 - D.1.4....'!J34</f>
        <v>0</v>
      </c>
      <c r="AH82" s="387"/>
      <c r="AI82" s="387"/>
      <c r="AJ82" s="387"/>
      <c r="AK82" s="387"/>
      <c r="AL82" s="387"/>
      <c r="AM82" s="387"/>
      <c r="AN82" s="386">
        <f t="shared" si="0"/>
        <v>0</v>
      </c>
      <c r="AO82" s="387"/>
      <c r="AP82" s="387"/>
      <c r="AQ82" s="100" t="s">
        <v>86</v>
      </c>
      <c r="AR82" s="55"/>
      <c r="AS82" s="101">
        <v>0</v>
      </c>
      <c r="AT82" s="102">
        <f t="shared" si="1"/>
        <v>0</v>
      </c>
      <c r="AU82" s="103">
        <f>'2021-67-004-14-6 - D.1.4....'!P92</f>
        <v>0</v>
      </c>
      <c r="AV82" s="102">
        <f>'2021-67-004-14-6 - D.1.4....'!J37</f>
        <v>0</v>
      </c>
      <c r="AW82" s="102">
        <f>'2021-67-004-14-6 - D.1.4....'!J38</f>
        <v>0</v>
      </c>
      <c r="AX82" s="102">
        <f>'2021-67-004-14-6 - D.1.4....'!J39</f>
        <v>0</v>
      </c>
      <c r="AY82" s="102">
        <f>'2021-67-004-14-6 - D.1.4....'!J40</f>
        <v>0</v>
      </c>
      <c r="AZ82" s="102">
        <f>'2021-67-004-14-6 - D.1.4....'!F37</f>
        <v>0</v>
      </c>
      <c r="BA82" s="102">
        <f>'2021-67-004-14-6 - D.1.4....'!F38</f>
        <v>0</v>
      </c>
      <c r="BB82" s="102">
        <f>'2021-67-004-14-6 - D.1.4....'!F39</f>
        <v>0</v>
      </c>
      <c r="BC82" s="102">
        <f>'2021-67-004-14-6 - D.1.4....'!F40</f>
        <v>0</v>
      </c>
      <c r="BD82" s="104">
        <f>'2021-67-004-14-6 - D.1.4....'!F41</f>
        <v>0</v>
      </c>
      <c r="BT82" s="105" t="s">
        <v>102</v>
      </c>
      <c r="BV82" s="105" t="s">
        <v>75</v>
      </c>
      <c r="BW82" s="105" t="s">
        <v>153</v>
      </c>
      <c r="BX82" s="105" t="s">
        <v>140</v>
      </c>
      <c r="CL82" s="105" t="s">
        <v>19</v>
      </c>
    </row>
    <row r="83" spans="1:91" s="7" customFormat="1" ht="41.25" customHeight="1">
      <c r="B83" s="88"/>
      <c r="C83" s="89"/>
      <c r="D83" s="397" t="s">
        <v>154</v>
      </c>
      <c r="E83" s="397"/>
      <c r="F83" s="397"/>
      <c r="G83" s="397"/>
      <c r="H83" s="397"/>
      <c r="I83" s="90"/>
      <c r="J83" s="397" t="s">
        <v>155</v>
      </c>
      <c r="K83" s="397"/>
      <c r="L83" s="397"/>
      <c r="M83" s="397"/>
      <c r="N83" s="397"/>
      <c r="O83" s="397"/>
      <c r="P83" s="397"/>
      <c r="Q83" s="397"/>
      <c r="R83" s="397"/>
      <c r="S83" s="397"/>
      <c r="T83" s="397"/>
      <c r="U83" s="397"/>
      <c r="V83" s="397"/>
      <c r="W83" s="397"/>
      <c r="X83" s="397"/>
      <c r="Y83" s="397"/>
      <c r="Z83" s="397"/>
      <c r="AA83" s="397"/>
      <c r="AB83" s="397"/>
      <c r="AC83" s="397"/>
      <c r="AD83" s="397"/>
      <c r="AE83" s="397"/>
      <c r="AF83" s="397"/>
      <c r="AG83" s="390">
        <f>ROUND(AG84+AG85,2)</f>
        <v>0</v>
      </c>
      <c r="AH83" s="389"/>
      <c r="AI83" s="389"/>
      <c r="AJ83" s="389"/>
      <c r="AK83" s="389"/>
      <c r="AL83" s="389"/>
      <c r="AM83" s="389"/>
      <c r="AN83" s="388">
        <f t="shared" si="0"/>
        <v>0</v>
      </c>
      <c r="AO83" s="389"/>
      <c r="AP83" s="389"/>
      <c r="AQ83" s="91" t="s">
        <v>79</v>
      </c>
      <c r="AR83" s="92"/>
      <c r="AS83" s="93">
        <f>ROUND(AS84+AS85,2)</f>
        <v>0</v>
      </c>
      <c r="AT83" s="94">
        <f t="shared" si="1"/>
        <v>0</v>
      </c>
      <c r="AU83" s="95">
        <f>ROUND(AU84+AU85,5)</f>
        <v>0</v>
      </c>
      <c r="AV83" s="94">
        <f>ROUND(AZ83*L29,2)</f>
        <v>0</v>
      </c>
      <c r="AW83" s="94">
        <f>ROUND(BA83*L30,2)</f>
        <v>0</v>
      </c>
      <c r="AX83" s="94">
        <f>ROUND(BB83*L29,2)</f>
        <v>0</v>
      </c>
      <c r="AY83" s="94">
        <f>ROUND(BC83*L30,2)</f>
        <v>0</v>
      </c>
      <c r="AZ83" s="94">
        <f>ROUND(AZ84+AZ85,2)</f>
        <v>0</v>
      </c>
      <c r="BA83" s="94">
        <f>ROUND(BA84+BA85,2)</f>
        <v>0</v>
      </c>
      <c r="BB83" s="94">
        <f>ROUND(BB84+BB85,2)</f>
        <v>0</v>
      </c>
      <c r="BC83" s="94">
        <f>ROUND(BC84+BC85,2)</f>
        <v>0</v>
      </c>
      <c r="BD83" s="96">
        <f>ROUND(BD84+BD85,2)</f>
        <v>0</v>
      </c>
      <c r="BS83" s="97" t="s">
        <v>72</v>
      </c>
      <c r="BT83" s="97" t="s">
        <v>80</v>
      </c>
      <c r="BU83" s="97" t="s">
        <v>74</v>
      </c>
      <c r="BV83" s="97" t="s">
        <v>75</v>
      </c>
      <c r="BW83" s="97" t="s">
        <v>156</v>
      </c>
      <c r="BX83" s="97" t="s">
        <v>5</v>
      </c>
      <c r="CL83" s="97" t="s">
        <v>19</v>
      </c>
      <c r="CM83" s="97" t="s">
        <v>82</v>
      </c>
    </row>
    <row r="84" spans="1:91" s="4" customFormat="1" ht="35.25" customHeight="1">
      <c r="A84" s="98" t="s">
        <v>83</v>
      </c>
      <c r="B84" s="53"/>
      <c r="C84" s="99"/>
      <c r="D84" s="99"/>
      <c r="E84" s="398" t="s">
        <v>157</v>
      </c>
      <c r="F84" s="398"/>
      <c r="G84" s="398"/>
      <c r="H84" s="398"/>
      <c r="I84" s="398"/>
      <c r="J84" s="99"/>
      <c r="K84" s="398" t="s">
        <v>85</v>
      </c>
      <c r="L84" s="398"/>
      <c r="M84" s="398"/>
      <c r="N84" s="398"/>
      <c r="O84" s="398"/>
      <c r="P84" s="398"/>
      <c r="Q84" s="398"/>
      <c r="R84" s="398"/>
      <c r="S84" s="398"/>
      <c r="T84" s="398"/>
      <c r="U84" s="398"/>
      <c r="V84" s="398"/>
      <c r="W84" s="398"/>
      <c r="X84" s="398"/>
      <c r="Y84" s="398"/>
      <c r="Z84" s="398"/>
      <c r="AA84" s="398"/>
      <c r="AB84" s="398"/>
      <c r="AC84" s="398"/>
      <c r="AD84" s="398"/>
      <c r="AE84" s="398"/>
      <c r="AF84" s="398"/>
      <c r="AG84" s="386">
        <f>'2021-67-005-11 - D.1.1-Ar...'!J32</f>
        <v>0</v>
      </c>
      <c r="AH84" s="387"/>
      <c r="AI84" s="387"/>
      <c r="AJ84" s="387"/>
      <c r="AK84" s="387"/>
      <c r="AL84" s="387"/>
      <c r="AM84" s="387"/>
      <c r="AN84" s="386">
        <f t="shared" si="0"/>
        <v>0</v>
      </c>
      <c r="AO84" s="387"/>
      <c r="AP84" s="387"/>
      <c r="AQ84" s="100" t="s">
        <v>86</v>
      </c>
      <c r="AR84" s="55"/>
      <c r="AS84" s="101">
        <v>0</v>
      </c>
      <c r="AT84" s="102">
        <f t="shared" si="1"/>
        <v>0</v>
      </c>
      <c r="AU84" s="103">
        <f>'2021-67-005-11 - D.1.1-Ar...'!P109</f>
        <v>0</v>
      </c>
      <c r="AV84" s="102">
        <f>'2021-67-005-11 - D.1.1-Ar...'!J35</f>
        <v>0</v>
      </c>
      <c r="AW84" s="102">
        <f>'2021-67-005-11 - D.1.1-Ar...'!J36</f>
        <v>0</v>
      </c>
      <c r="AX84" s="102">
        <f>'2021-67-005-11 - D.1.1-Ar...'!J37</f>
        <v>0</v>
      </c>
      <c r="AY84" s="102">
        <f>'2021-67-005-11 - D.1.1-Ar...'!J38</f>
        <v>0</v>
      </c>
      <c r="AZ84" s="102">
        <f>'2021-67-005-11 - D.1.1-Ar...'!F35</f>
        <v>0</v>
      </c>
      <c r="BA84" s="102">
        <f>'2021-67-005-11 - D.1.1-Ar...'!F36</f>
        <v>0</v>
      </c>
      <c r="BB84" s="102">
        <f>'2021-67-005-11 - D.1.1-Ar...'!F37</f>
        <v>0</v>
      </c>
      <c r="BC84" s="102">
        <f>'2021-67-005-11 - D.1.1-Ar...'!F38</f>
        <v>0</v>
      </c>
      <c r="BD84" s="104">
        <f>'2021-67-005-11 - D.1.1-Ar...'!F39</f>
        <v>0</v>
      </c>
      <c r="BT84" s="105" t="s">
        <v>82</v>
      </c>
      <c r="BV84" s="105" t="s">
        <v>75</v>
      </c>
      <c r="BW84" s="105" t="s">
        <v>158</v>
      </c>
      <c r="BX84" s="105" t="s">
        <v>156</v>
      </c>
      <c r="CL84" s="105" t="s">
        <v>19</v>
      </c>
    </row>
    <row r="85" spans="1:91" s="4" customFormat="1" ht="34.5" customHeight="1">
      <c r="B85" s="53"/>
      <c r="C85" s="99"/>
      <c r="D85" s="99"/>
      <c r="E85" s="398" t="s">
        <v>159</v>
      </c>
      <c r="F85" s="398"/>
      <c r="G85" s="398"/>
      <c r="H85" s="398"/>
      <c r="I85" s="398"/>
      <c r="J85" s="99"/>
      <c r="K85" s="398" t="s">
        <v>98</v>
      </c>
      <c r="L85" s="398"/>
      <c r="M85" s="398"/>
      <c r="N85" s="398"/>
      <c r="O85" s="398"/>
      <c r="P85" s="398"/>
      <c r="Q85" s="398"/>
      <c r="R85" s="398"/>
      <c r="S85" s="398"/>
      <c r="T85" s="398"/>
      <c r="U85" s="398"/>
      <c r="V85" s="398"/>
      <c r="W85" s="398"/>
      <c r="X85" s="398"/>
      <c r="Y85" s="398"/>
      <c r="Z85" s="398"/>
      <c r="AA85" s="398"/>
      <c r="AB85" s="398"/>
      <c r="AC85" s="398"/>
      <c r="AD85" s="398"/>
      <c r="AE85" s="398"/>
      <c r="AF85" s="398"/>
      <c r="AG85" s="391">
        <f>ROUND(SUM(AG86:AG89),2)</f>
        <v>0</v>
      </c>
      <c r="AH85" s="387"/>
      <c r="AI85" s="387"/>
      <c r="AJ85" s="387"/>
      <c r="AK85" s="387"/>
      <c r="AL85" s="387"/>
      <c r="AM85" s="387"/>
      <c r="AN85" s="386">
        <f t="shared" si="0"/>
        <v>0</v>
      </c>
      <c r="AO85" s="387"/>
      <c r="AP85" s="387"/>
      <c r="AQ85" s="100" t="s">
        <v>86</v>
      </c>
      <c r="AR85" s="55"/>
      <c r="AS85" s="101">
        <f>ROUND(SUM(AS86:AS89),2)</f>
        <v>0</v>
      </c>
      <c r="AT85" s="102">
        <f t="shared" si="1"/>
        <v>0</v>
      </c>
      <c r="AU85" s="103">
        <f>ROUND(SUM(AU86:AU89),5)</f>
        <v>0</v>
      </c>
      <c r="AV85" s="102">
        <f>ROUND(AZ85*L29,2)</f>
        <v>0</v>
      </c>
      <c r="AW85" s="102">
        <f>ROUND(BA85*L30,2)</f>
        <v>0</v>
      </c>
      <c r="AX85" s="102">
        <f>ROUND(BB85*L29,2)</f>
        <v>0</v>
      </c>
      <c r="AY85" s="102">
        <f>ROUND(BC85*L30,2)</f>
        <v>0</v>
      </c>
      <c r="AZ85" s="102">
        <f>ROUND(SUM(AZ86:AZ89),2)</f>
        <v>0</v>
      </c>
      <c r="BA85" s="102">
        <f>ROUND(SUM(BA86:BA89),2)</f>
        <v>0</v>
      </c>
      <c r="BB85" s="102">
        <f>ROUND(SUM(BB86:BB89),2)</f>
        <v>0</v>
      </c>
      <c r="BC85" s="102">
        <f>ROUND(SUM(BC86:BC89),2)</f>
        <v>0</v>
      </c>
      <c r="BD85" s="104">
        <f>ROUND(SUM(BD86:BD89),2)</f>
        <v>0</v>
      </c>
      <c r="BS85" s="105" t="s">
        <v>72</v>
      </c>
      <c r="BT85" s="105" t="s">
        <v>82</v>
      </c>
      <c r="BU85" s="105" t="s">
        <v>74</v>
      </c>
      <c r="BV85" s="105" t="s">
        <v>75</v>
      </c>
      <c r="BW85" s="105" t="s">
        <v>160</v>
      </c>
      <c r="BX85" s="105" t="s">
        <v>156</v>
      </c>
      <c r="CL85" s="105" t="s">
        <v>19</v>
      </c>
    </row>
    <row r="86" spans="1:91" s="4" customFormat="1" ht="42.75" customHeight="1">
      <c r="A86" s="98" t="s">
        <v>83</v>
      </c>
      <c r="B86" s="53"/>
      <c r="C86" s="99"/>
      <c r="D86" s="99"/>
      <c r="E86" s="99"/>
      <c r="F86" s="398" t="s">
        <v>161</v>
      </c>
      <c r="G86" s="398"/>
      <c r="H86" s="398"/>
      <c r="I86" s="398"/>
      <c r="J86" s="398"/>
      <c r="K86" s="99"/>
      <c r="L86" s="398" t="s">
        <v>101</v>
      </c>
      <c r="M86" s="398"/>
      <c r="N86" s="398"/>
      <c r="O86" s="398"/>
      <c r="P86" s="398"/>
      <c r="Q86" s="398"/>
      <c r="R86" s="398"/>
      <c r="S86" s="398"/>
      <c r="T86" s="398"/>
      <c r="U86" s="398"/>
      <c r="V86" s="398"/>
      <c r="W86" s="398"/>
      <c r="X86" s="398"/>
      <c r="Y86" s="398"/>
      <c r="Z86" s="398"/>
      <c r="AA86" s="398"/>
      <c r="AB86" s="398"/>
      <c r="AC86" s="398"/>
      <c r="AD86" s="398"/>
      <c r="AE86" s="398"/>
      <c r="AF86" s="398"/>
      <c r="AG86" s="386">
        <f>'2021-67-005-14-1 - D.1.4....'!J34</f>
        <v>0</v>
      </c>
      <c r="AH86" s="387"/>
      <c r="AI86" s="387"/>
      <c r="AJ86" s="387"/>
      <c r="AK86" s="387"/>
      <c r="AL86" s="387"/>
      <c r="AM86" s="387"/>
      <c r="AN86" s="386">
        <f t="shared" ref="AN86:AN115" si="2">SUM(AG86,AT86)</f>
        <v>0</v>
      </c>
      <c r="AO86" s="387"/>
      <c r="AP86" s="387"/>
      <c r="AQ86" s="100" t="s">
        <v>86</v>
      </c>
      <c r="AR86" s="55"/>
      <c r="AS86" s="101">
        <v>0</v>
      </c>
      <c r="AT86" s="102">
        <f t="shared" ref="AT86:AT115" si="3">ROUND(SUM(AV86:AW86),2)</f>
        <v>0</v>
      </c>
      <c r="AU86" s="103">
        <f>'2021-67-005-14-1 - D.1.4....'!P94</f>
        <v>0</v>
      </c>
      <c r="AV86" s="102">
        <f>'2021-67-005-14-1 - D.1.4....'!J37</f>
        <v>0</v>
      </c>
      <c r="AW86" s="102">
        <f>'2021-67-005-14-1 - D.1.4....'!J38</f>
        <v>0</v>
      </c>
      <c r="AX86" s="102">
        <f>'2021-67-005-14-1 - D.1.4....'!J39</f>
        <v>0</v>
      </c>
      <c r="AY86" s="102">
        <f>'2021-67-005-14-1 - D.1.4....'!J40</f>
        <v>0</v>
      </c>
      <c r="AZ86" s="102">
        <f>'2021-67-005-14-1 - D.1.4....'!F37</f>
        <v>0</v>
      </c>
      <c r="BA86" s="102">
        <f>'2021-67-005-14-1 - D.1.4....'!F38</f>
        <v>0</v>
      </c>
      <c r="BB86" s="102">
        <f>'2021-67-005-14-1 - D.1.4....'!F39</f>
        <v>0</v>
      </c>
      <c r="BC86" s="102">
        <f>'2021-67-005-14-1 - D.1.4....'!F40</f>
        <v>0</v>
      </c>
      <c r="BD86" s="104">
        <f>'2021-67-005-14-1 - D.1.4....'!F41</f>
        <v>0</v>
      </c>
      <c r="BT86" s="105" t="s">
        <v>102</v>
      </c>
      <c r="BV86" s="105" t="s">
        <v>75</v>
      </c>
      <c r="BW86" s="105" t="s">
        <v>162</v>
      </c>
      <c r="BX86" s="105" t="s">
        <v>160</v>
      </c>
      <c r="CL86" s="105" t="s">
        <v>19</v>
      </c>
    </row>
    <row r="87" spans="1:91" s="4" customFormat="1" ht="36.75" customHeight="1">
      <c r="A87" s="98" t="s">
        <v>83</v>
      </c>
      <c r="B87" s="53"/>
      <c r="C87" s="99"/>
      <c r="D87" s="99"/>
      <c r="E87" s="99"/>
      <c r="F87" s="398" t="s">
        <v>163</v>
      </c>
      <c r="G87" s="398"/>
      <c r="H87" s="398"/>
      <c r="I87" s="398"/>
      <c r="J87" s="398"/>
      <c r="K87" s="99"/>
      <c r="L87" s="398" t="s">
        <v>108</v>
      </c>
      <c r="M87" s="398"/>
      <c r="N87" s="398"/>
      <c r="O87" s="398"/>
      <c r="P87" s="398"/>
      <c r="Q87" s="398"/>
      <c r="R87" s="398"/>
      <c r="S87" s="398"/>
      <c r="T87" s="398"/>
      <c r="U87" s="398"/>
      <c r="V87" s="398"/>
      <c r="W87" s="398"/>
      <c r="X87" s="398"/>
      <c r="Y87" s="398"/>
      <c r="Z87" s="398"/>
      <c r="AA87" s="398"/>
      <c r="AB87" s="398"/>
      <c r="AC87" s="398"/>
      <c r="AD87" s="398"/>
      <c r="AE87" s="398"/>
      <c r="AF87" s="398"/>
      <c r="AG87" s="386">
        <f>'2021-67-005-14-3 - D.1.4....'!J34</f>
        <v>0</v>
      </c>
      <c r="AH87" s="387"/>
      <c r="AI87" s="387"/>
      <c r="AJ87" s="387"/>
      <c r="AK87" s="387"/>
      <c r="AL87" s="387"/>
      <c r="AM87" s="387"/>
      <c r="AN87" s="386">
        <f t="shared" si="2"/>
        <v>0</v>
      </c>
      <c r="AO87" s="387"/>
      <c r="AP87" s="387"/>
      <c r="AQ87" s="100" t="s">
        <v>86</v>
      </c>
      <c r="AR87" s="55"/>
      <c r="AS87" s="101">
        <v>0</v>
      </c>
      <c r="AT87" s="102">
        <f t="shared" si="3"/>
        <v>0</v>
      </c>
      <c r="AU87" s="103">
        <f>'2021-67-005-14-3 - D.1.4....'!P94</f>
        <v>0</v>
      </c>
      <c r="AV87" s="102">
        <f>'2021-67-005-14-3 - D.1.4....'!J37</f>
        <v>0</v>
      </c>
      <c r="AW87" s="102">
        <f>'2021-67-005-14-3 - D.1.4....'!J38</f>
        <v>0</v>
      </c>
      <c r="AX87" s="102">
        <f>'2021-67-005-14-3 - D.1.4....'!J39</f>
        <v>0</v>
      </c>
      <c r="AY87" s="102">
        <f>'2021-67-005-14-3 - D.1.4....'!J40</f>
        <v>0</v>
      </c>
      <c r="AZ87" s="102">
        <f>'2021-67-005-14-3 - D.1.4....'!F37</f>
        <v>0</v>
      </c>
      <c r="BA87" s="102">
        <f>'2021-67-005-14-3 - D.1.4....'!F38</f>
        <v>0</v>
      </c>
      <c r="BB87" s="102">
        <f>'2021-67-005-14-3 - D.1.4....'!F39</f>
        <v>0</v>
      </c>
      <c r="BC87" s="102">
        <f>'2021-67-005-14-3 - D.1.4....'!F40</f>
        <v>0</v>
      </c>
      <c r="BD87" s="104">
        <f>'2021-67-005-14-3 - D.1.4....'!F41</f>
        <v>0</v>
      </c>
      <c r="BT87" s="105" t="s">
        <v>102</v>
      </c>
      <c r="BV87" s="105" t="s">
        <v>75</v>
      </c>
      <c r="BW87" s="105" t="s">
        <v>164</v>
      </c>
      <c r="BX87" s="105" t="s">
        <v>160</v>
      </c>
      <c r="CL87" s="105" t="s">
        <v>19</v>
      </c>
    </row>
    <row r="88" spans="1:91" s="4" customFormat="1" ht="39" customHeight="1">
      <c r="A88" s="98" t="s">
        <v>83</v>
      </c>
      <c r="B88" s="53"/>
      <c r="C88" s="99"/>
      <c r="D88" s="99"/>
      <c r="E88" s="99"/>
      <c r="F88" s="398" t="s">
        <v>165</v>
      </c>
      <c r="G88" s="398"/>
      <c r="H88" s="398"/>
      <c r="I88" s="398"/>
      <c r="J88" s="398"/>
      <c r="K88" s="99"/>
      <c r="L88" s="398" t="s">
        <v>111</v>
      </c>
      <c r="M88" s="398"/>
      <c r="N88" s="398"/>
      <c r="O88" s="398"/>
      <c r="P88" s="398"/>
      <c r="Q88" s="398"/>
      <c r="R88" s="398"/>
      <c r="S88" s="398"/>
      <c r="T88" s="398"/>
      <c r="U88" s="398"/>
      <c r="V88" s="398"/>
      <c r="W88" s="398"/>
      <c r="X88" s="398"/>
      <c r="Y88" s="398"/>
      <c r="Z88" s="398"/>
      <c r="AA88" s="398"/>
      <c r="AB88" s="398"/>
      <c r="AC88" s="398"/>
      <c r="AD88" s="398"/>
      <c r="AE88" s="398"/>
      <c r="AF88" s="398"/>
      <c r="AG88" s="386">
        <f>'2021-67-005-14-4 - D.1.4....'!J34</f>
        <v>0</v>
      </c>
      <c r="AH88" s="387"/>
      <c r="AI88" s="387"/>
      <c r="AJ88" s="387"/>
      <c r="AK88" s="387"/>
      <c r="AL88" s="387"/>
      <c r="AM88" s="387"/>
      <c r="AN88" s="386">
        <f t="shared" si="2"/>
        <v>0</v>
      </c>
      <c r="AO88" s="387"/>
      <c r="AP88" s="387"/>
      <c r="AQ88" s="100" t="s">
        <v>86</v>
      </c>
      <c r="AR88" s="55"/>
      <c r="AS88" s="101">
        <v>0</v>
      </c>
      <c r="AT88" s="102">
        <f t="shared" si="3"/>
        <v>0</v>
      </c>
      <c r="AU88" s="103">
        <f>'2021-67-005-14-4 - D.1.4....'!P98</f>
        <v>0</v>
      </c>
      <c r="AV88" s="102">
        <f>'2021-67-005-14-4 - D.1.4....'!J37</f>
        <v>0</v>
      </c>
      <c r="AW88" s="102">
        <f>'2021-67-005-14-4 - D.1.4....'!J38</f>
        <v>0</v>
      </c>
      <c r="AX88" s="102">
        <f>'2021-67-005-14-4 - D.1.4....'!J39</f>
        <v>0</v>
      </c>
      <c r="AY88" s="102">
        <f>'2021-67-005-14-4 - D.1.4....'!J40</f>
        <v>0</v>
      </c>
      <c r="AZ88" s="102">
        <f>'2021-67-005-14-4 - D.1.4....'!F37</f>
        <v>0</v>
      </c>
      <c r="BA88" s="102">
        <f>'2021-67-005-14-4 - D.1.4....'!F38</f>
        <v>0</v>
      </c>
      <c r="BB88" s="102">
        <f>'2021-67-005-14-4 - D.1.4....'!F39</f>
        <v>0</v>
      </c>
      <c r="BC88" s="102">
        <f>'2021-67-005-14-4 - D.1.4....'!F40</f>
        <v>0</v>
      </c>
      <c r="BD88" s="104">
        <f>'2021-67-005-14-4 - D.1.4....'!F41</f>
        <v>0</v>
      </c>
      <c r="BT88" s="105" t="s">
        <v>102</v>
      </c>
      <c r="BV88" s="105" t="s">
        <v>75</v>
      </c>
      <c r="BW88" s="105" t="s">
        <v>166</v>
      </c>
      <c r="BX88" s="105" t="s">
        <v>160</v>
      </c>
      <c r="CL88" s="105" t="s">
        <v>19</v>
      </c>
    </row>
    <row r="89" spans="1:91" s="4" customFormat="1" ht="38.25" customHeight="1">
      <c r="A89" s="98" t="s">
        <v>83</v>
      </c>
      <c r="B89" s="53"/>
      <c r="C89" s="99"/>
      <c r="D89" s="99"/>
      <c r="E89" s="99"/>
      <c r="F89" s="398" t="s">
        <v>167</v>
      </c>
      <c r="G89" s="398"/>
      <c r="H89" s="398"/>
      <c r="I89" s="398"/>
      <c r="J89" s="398"/>
      <c r="K89" s="99"/>
      <c r="L89" s="398" t="s">
        <v>114</v>
      </c>
      <c r="M89" s="398"/>
      <c r="N89" s="398"/>
      <c r="O89" s="398"/>
      <c r="P89" s="398"/>
      <c r="Q89" s="398"/>
      <c r="R89" s="398"/>
      <c r="S89" s="398"/>
      <c r="T89" s="398"/>
      <c r="U89" s="398"/>
      <c r="V89" s="398"/>
      <c r="W89" s="398"/>
      <c r="X89" s="398"/>
      <c r="Y89" s="398"/>
      <c r="Z89" s="398"/>
      <c r="AA89" s="398"/>
      <c r="AB89" s="398"/>
      <c r="AC89" s="398"/>
      <c r="AD89" s="398"/>
      <c r="AE89" s="398"/>
      <c r="AF89" s="398"/>
      <c r="AG89" s="386">
        <f>'2021-67-005-14-5 - D.1.4....'!J34</f>
        <v>0</v>
      </c>
      <c r="AH89" s="387"/>
      <c r="AI89" s="387"/>
      <c r="AJ89" s="387"/>
      <c r="AK89" s="387"/>
      <c r="AL89" s="387"/>
      <c r="AM89" s="387"/>
      <c r="AN89" s="386">
        <f t="shared" si="2"/>
        <v>0</v>
      </c>
      <c r="AO89" s="387"/>
      <c r="AP89" s="387"/>
      <c r="AQ89" s="100" t="s">
        <v>86</v>
      </c>
      <c r="AR89" s="55"/>
      <c r="AS89" s="101">
        <v>0</v>
      </c>
      <c r="AT89" s="102">
        <f t="shared" si="3"/>
        <v>0</v>
      </c>
      <c r="AU89" s="103">
        <f>'2021-67-005-14-5 - D.1.4....'!P105</f>
        <v>0</v>
      </c>
      <c r="AV89" s="102">
        <f>'2021-67-005-14-5 - D.1.4....'!J37</f>
        <v>0</v>
      </c>
      <c r="AW89" s="102">
        <f>'2021-67-005-14-5 - D.1.4....'!J38</f>
        <v>0</v>
      </c>
      <c r="AX89" s="102">
        <f>'2021-67-005-14-5 - D.1.4....'!J39</f>
        <v>0</v>
      </c>
      <c r="AY89" s="102">
        <f>'2021-67-005-14-5 - D.1.4....'!J40</f>
        <v>0</v>
      </c>
      <c r="AZ89" s="102">
        <f>'2021-67-005-14-5 - D.1.4....'!F37</f>
        <v>0</v>
      </c>
      <c r="BA89" s="102">
        <f>'2021-67-005-14-5 - D.1.4....'!F38</f>
        <v>0</v>
      </c>
      <c r="BB89" s="102">
        <f>'2021-67-005-14-5 - D.1.4....'!F39</f>
        <v>0</v>
      </c>
      <c r="BC89" s="102">
        <f>'2021-67-005-14-5 - D.1.4....'!F40</f>
        <v>0</v>
      </c>
      <c r="BD89" s="104">
        <f>'2021-67-005-14-5 - D.1.4....'!F41</f>
        <v>0</v>
      </c>
      <c r="BT89" s="105" t="s">
        <v>102</v>
      </c>
      <c r="BV89" s="105" t="s">
        <v>75</v>
      </c>
      <c r="BW89" s="105" t="s">
        <v>168</v>
      </c>
      <c r="BX89" s="105" t="s">
        <v>160</v>
      </c>
      <c r="CL89" s="105" t="s">
        <v>19</v>
      </c>
    </row>
    <row r="90" spans="1:91" s="7" customFormat="1" ht="45" customHeight="1">
      <c r="B90" s="88"/>
      <c r="C90" s="89"/>
      <c r="D90" s="397" t="s">
        <v>169</v>
      </c>
      <c r="E90" s="397"/>
      <c r="F90" s="397"/>
      <c r="G90" s="397"/>
      <c r="H90" s="397"/>
      <c r="I90" s="90"/>
      <c r="J90" s="397" t="s">
        <v>170</v>
      </c>
      <c r="K90" s="397"/>
      <c r="L90" s="397"/>
      <c r="M90" s="397"/>
      <c r="N90" s="397"/>
      <c r="O90" s="397"/>
      <c r="P90" s="397"/>
      <c r="Q90" s="397"/>
      <c r="R90" s="397"/>
      <c r="S90" s="397"/>
      <c r="T90" s="397"/>
      <c r="U90" s="397"/>
      <c r="V90" s="397"/>
      <c r="W90" s="397"/>
      <c r="X90" s="397"/>
      <c r="Y90" s="397"/>
      <c r="Z90" s="397"/>
      <c r="AA90" s="397"/>
      <c r="AB90" s="397"/>
      <c r="AC90" s="397"/>
      <c r="AD90" s="397"/>
      <c r="AE90" s="397"/>
      <c r="AF90" s="397"/>
      <c r="AG90" s="390">
        <f>ROUND(AG91,2)</f>
        <v>0</v>
      </c>
      <c r="AH90" s="389"/>
      <c r="AI90" s="389"/>
      <c r="AJ90" s="389"/>
      <c r="AK90" s="389"/>
      <c r="AL90" s="389"/>
      <c r="AM90" s="389"/>
      <c r="AN90" s="388">
        <f t="shared" si="2"/>
        <v>0</v>
      </c>
      <c r="AO90" s="389"/>
      <c r="AP90" s="389"/>
      <c r="AQ90" s="91" t="s">
        <v>79</v>
      </c>
      <c r="AR90" s="92"/>
      <c r="AS90" s="93">
        <f>ROUND(AS91,2)</f>
        <v>0</v>
      </c>
      <c r="AT90" s="94">
        <f t="shared" si="3"/>
        <v>0</v>
      </c>
      <c r="AU90" s="95">
        <f>ROUND(AU91,5)</f>
        <v>0</v>
      </c>
      <c r="AV90" s="94">
        <f>ROUND(AZ90*L29,2)</f>
        <v>0</v>
      </c>
      <c r="AW90" s="94">
        <f>ROUND(BA90*L30,2)</f>
        <v>0</v>
      </c>
      <c r="AX90" s="94">
        <f>ROUND(BB90*L29,2)</f>
        <v>0</v>
      </c>
      <c r="AY90" s="94">
        <f>ROUND(BC90*L30,2)</f>
        <v>0</v>
      </c>
      <c r="AZ90" s="94">
        <f>ROUND(AZ91,2)</f>
        <v>0</v>
      </c>
      <c r="BA90" s="94">
        <f>ROUND(BA91,2)</f>
        <v>0</v>
      </c>
      <c r="BB90" s="94">
        <f>ROUND(BB91,2)</f>
        <v>0</v>
      </c>
      <c r="BC90" s="94">
        <f>ROUND(BC91,2)</f>
        <v>0</v>
      </c>
      <c r="BD90" s="96">
        <f>ROUND(BD91,2)</f>
        <v>0</v>
      </c>
      <c r="BS90" s="97" t="s">
        <v>72</v>
      </c>
      <c r="BT90" s="97" t="s">
        <v>80</v>
      </c>
      <c r="BU90" s="97" t="s">
        <v>74</v>
      </c>
      <c r="BV90" s="97" t="s">
        <v>75</v>
      </c>
      <c r="BW90" s="97" t="s">
        <v>171</v>
      </c>
      <c r="BX90" s="97" t="s">
        <v>5</v>
      </c>
      <c r="CL90" s="97" t="s">
        <v>19</v>
      </c>
      <c r="CM90" s="97" t="s">
        <v>82</v>
      </c>
    </row>
    <row r="91" spans="1:91" s="4" customFormat="1" ht="33.75" customHeight="1">
      <c r="A91" s="98" t="s">
        <v>83</v>
      </c>
      <c r="B91" s="53"/>
      <c r="C91" s="99"/>
      <c r="D91" s="99"/>
      <c r="E91" s="398" t="s">
        <v>172</v>
      </c>
      <c r="F91" s="398"/>
      <c r="G91" s="398"/>
      <c r="H91" s="398"/>
      <c r="I91" s="398"/>
      <c r="J91" s="99"/>
      <c r="K91" s="398" t="s">
        <v>92</v>
      </c>
      <c r="L91" s="398"/>
      <c r="M91" s="398"/>
      <c r="N91" s="398"/>
      <c r="O91" s="398"/>
      <c r="P91" s="398"/>
      <c r="Q91" s="398"/>
      <c r="R91" s="398"/>
      <c r="S91" s="398"/>
      <c r="T91" s="398"/>
      <c r="U91" s="398"/>
      <c r="V91" s="398"/>
      <c r="W91" s="398"/>
      <c r="X91" s="398"/>
      <c r="Y91" s="398"/>
      <c r="Z91" s="398"/>
      <c r="AA91" s="398"/>
      <c r="AB91" s="398"/>
      <c r="AC91" s="398"/>
      <c r="AD91" s="398"/>
      <c r="AE91" s="398"/>
      <c r="AF91" s="398"/>
      <c r="AG91" s="386">
        <f>'2021-67-006-11 - D.1.1-Ar...'!J32</f>
        <v>0</v>
      </c>
      <c r="AH91" s="387"/>
      <c r="AI91" s="387"/>
      <c r="AJ91" s="387"/>
      <c r="AK91" s="387"/>
      <c r="AL91" s="387"/>
      <c r="AM91" s="387"/>
      <c r="AN91" s="386">
        <f t="shared" si="2"/>
        <v>0</v>
      </c>
      <c r="AO91" s="387"/>
      <c r="AP91" s="387"/>
      <c r="AQ91" s="100" t="s">
        <v>86</v>
      </c>
      <c r="AR91" s="55"/>
      <c r="AS91" s="101">
        <v>0</v>
      </c>
      <c r="AT91" s="102">
        <f t="shared" si="3"/>
        <v>0</v>
      </c>
      <c r="AU91" s="103">
        <f>'2021-67-006-11 - D.1.1-Ar...'!P101</f>
        <v>0</v>
      </c>
      <c r="AV91" s="102">
        <f>'2021-67-006-11 - D.1.1-Ar...'!J35</f>
        <v>0</v>
      </c>
      <c r="AW91" s="102">
        <f>'2021-67-006-11 - D.1.1-Ar...'!J36</f>
        <v>0</v>
      </c>
      <c r="AX91" s="102">
        <f>'2021-67-006-11 - D.1.1-Ar...'!J37</f>
        <v>0</v>
      </c>
      <c r="AY91" s="102">
        <f>'2021-67-006-11 - D.1.1-Ar...'!J38</f>
        <v>0</v>
      </c>
      <c r="AZ91" s="102">
        <f>'2021-67-006-11 - D.1.1-Ar...'!F35</f>
        <v>0</v>
      </c>
      <c r="BA91" s="102">
        <f>'2021-67-006-11 - D.1.1-Ar...'!F36</f>
        <v>0</v>
      </c>
      <c r="BB91" s="102">
        <f>'2021-67-006-11 - D.1.1-Ar...'!F37</f>
        <v>0</v>
      </c>
      <c r="BC91" s="102">
        <f>'2021-67-006-11 - D.1.1-Ar...'!F38</f>
        <v>0</v>
      </c>
      <c r="BD91" s="104">
        <f>'2021-67-006-11 - D.1.1-Ar...'!F39</f>
        <v>0</v>
      </c>
      <c r="BT91" s="105" t="s">
        <v>82</v>
      </c>
      <c r="BV91" s="105" t="s">
        <v>75</v>
      </c>
      <c r="BW91" s="105" t="s">
        <v>173</v>
      </c>
      <c r="BX91" s="105" t="s">
        <v>171</v>
      </c>
      <c r="CL91" s="105" t="s">
        <v>19</v>
      </c>
    </row>
    <row r="92" spans="1:91" s="7" customFormat="1" ht="42" customHeight="1">
      <c r="B92" s="88"/>
      <c r="C92" s="89"/>
      <c r="D92" s="397" t="s">
        <v>174</v>
      </c>
      <c r="E92" s="397"/>
      <c r="F92" s="397"/>
      <c r="G92" s="397"/>
      <c r="H92" s="397"/>
      <c r="I92" s="90"/>
      <c r="J92" s="397" t="s">
        <v>175</v>
      </c>
      <c r="K92" s="397"/>
      <c r="L92" s="397"/>
      <c r="M92" s="397"/>
      <c r="N92" s="397"/>
      <c r="O92" s="397"/>
      <c r="P92" s="397"/>
      <c r="Q92" s="397"/>
      <c r="R92" s="397"/>
      <c r="S92" s="397"/>
      <c r="T92" s="397"/>
      <c r="U92" s="397"/>
      <c r="V92" s="397"/>
      <c r="W92" s="397"/>
      <c r="X92" s="397"/>
      <c r="Y92" s="397"/>
      <c r="Z92" s="397"/>
      <c r="AA92" s="397"/>
      <c r="AB92" s="397"/>
      <c r="AC92" s="397"/>
      <c r="AD92" s="397"/>
      <c r="AE92" s="397"/>
      <c r="AF92" s="397"/>
      <c r="AG92" s="390">
        <f>ROUND(AG93,2)</f>
        <v>0</v>
      </c>
      <c r="AH92" s="389"/>
      <c r="AI92" s="389"/>
      <c r="AJ92" s="389"/>
      <c r="AK92" s="389"/>
      <c r="AL92" s="389"/>
      <c r="AM92" s="389"/>
      <c r="AN92" s="388">
        <f t="shared" si="2"/>
        <v>0</v>
      </c>
      <c r="AO92" s="389"/>
      <c r="AP92" s="389"/>
      <c r="AQ92" s="91" t="s">
        <v>79</v>
      </c>
      <c r="AR92" s="92"/>
      <c r="AS92" s="93">
        <f>ROUND(AS93,2)</f>
        <v>0</v>
      </c>
      <c r="AT92" s="94">
        <f t="shared" si="3"/>
        <v>0</v>
      </c>
      <c r="AU92" s="95">
        <f>ROUND(AU93,5)</f>
        <v>0</v>
      </c>
      <c r="AV92" s="94">
        <f>ROUND(AZ92*L29,2)</f>
        <v>0</v>
      </c>
      <c r="AW92" s="94">
        <f>ROUND(BA92*L30,2)</f>
        <v>0</v>
      </c>
      <c r="AX92" s="94">
        <f>ROUND(BB92*L29,2)</f>
        <v>0</v>
      </c>
      <c r="AY92" s="94">
        <f>ROUND(BC92*L30,2)</f>
        <v>0</v>
      </c>
      <c r="AZ92" s="94">
        <f>ROUND(AZ93,2)</f>
        <v>0</v>
      </c>
      <c r="BA92" s="94">
        <f>ROUND(BA93,2)</f>
        <v>0</v>
      </c>
      <c r="BB92" s="94">
        <f>ROUND(BB93,2)</f>
        <v>0</v>
      </c>
      <c r="BC92" s="94">
        <f>ROUND(BC93,2)</f>
        <v>0</v>
      </c>
      <c r="BD92" s="96">
        <f>ROUND(BD93,2)</f>
        <v>0</v>
      </c>
      <c r="BS92" s="97" t="s">
        <v>72</v>
      </c>
      <c r="BT92" s="97" t="s">
        <v>80</v>
      </c>
      <c r="BU92" s="97" t="s">
        <v>74</v>
      </c>
      <c r="BV92" s="97" t="s">
        <v>75</v>
      </c>
      <c r="BW92" s="97" t="s">
        <v>176</v>
      </c>
      <c r="BX92" s="97" t="s">
        <v>5</v>
      </c>
      <c r="CL92" s="97" t="s">
        <v>19</v>
      </c>
      <c r="CM92" s="97" t="s">
        <v>82</v>
      </c>
    </row>
    <row r="93" spans="1:91" s="4" customFormat="1" ht="36" customHeight="1">
      <c r="A93" s="98" t="s">
        <v>83</v>
      </c>
      <c r="B93" s="53"/>
      <c r="C93" s="99"/>
      <c r="D93" s="99"/>
      <c r="E93" s="398" t="s">
        <v>177</v>
      </c>
      <c r="F93" s="398"/>
      <c r="G93" s="398"/>
      <c r="H93" s="398"/>
      <c r="I93" s="398"/>
      <c r="J93" s="99"/>
      <c r="K93" s="398" t="s">
        <v>85</v>
      </c>
      <c r="L93" s="398"/>
      <c r="M93" s="398"/>
      <c r="N93" s="398"/>
      <c r="O93" s="398"/>
      <c r="P93" s="398"/>
      <c r="Q93" s="398"/>
      <c r="R93" s="398"/>
      <c r="S93" s="398"/>
      <c r="T93" s="398"/>
      <c r="U93" s="398"/>
      <c r="V93" s="398"/>
      <c r="W93" s="398"/>
      <c r="X93" s="398"/>
      <c r="Y93" s="398"/>
      <c r="Z93" s="398"/>
      <c r="AA93" s="398"/>
      <c r="AB93" s="398"/>
      <c r="AC93" s="398"/>
      <c r="AD93" s="398"/>
      <c r="AE93" s="398"/>
      <c r="AF93" s="398"/>
      <c r="AG93" s="386">
        <f>'2021-67-007-11 - D.1.1-Ar...'!J32</f>
        <v>0</v>
      </c>
      <c r="AH93" s="387"/>
      <c r="AI93" s="387"/>
      <c r="AJ93" s="387"/>
      <c r="AK93" s="387"/>
      <c r="AL93" s="387"/>
      <c r="AM93" s="387"/>
      <c r="AN93" s="386">
        <f t="shared" si="2"/>
        <v>0</v>
      </c>
      <c r="AO93" s="387"/>
      <c r="AP93" s="387"/>
      <c r="AQ93" s="100" t="s">
        <v>86</v>
      </c>
      <c r="AR93" s="55"/>
      <c r="AS93" s="101">
        <v>0</v>
      </c>
      <c r="AT93" s="102">
        <f t="shared" si="3"/>
        <v>0</v>
      </c>
      <c r="AU93" s="103">
        <f>'2021-67-007-11 - D.1.1-Ar...'!P96</f>
        <v>0</v>
      </c>
      <c r="AV93" s="102">
        <f>'2021-67-007-11 - D.1.1-Ar...'!J35</f>
        <v>0</v>
      </c>
      <c r="AW93" s="102">
        <f>'2021-67-007-11 - D.1.1-Ar...'!J36</f>
        <v>0</v>
      </c>
      <c r="AX93" s="102">
        <f>'2021-67-007-11 - D.1.1-Ar...'!J37</f>
        <v>0</v>
      </c>
      <c r="AY93" s="102">
        <f>'2021-67-007-11 - D.1.1-Ar...'!J38</f>
        <v>0</v>
      </c>
      <c r="AZ93" s="102">
        <f>'2021-67-007-11 - D.1.1-Ar...'!F35</f>
        <v>0</v>
      </c>
      <c r="BA93" s="102">
        <f>'2021-67-007-11 - D.1.1-Ar...'!F36</f>
        <v>0</v>
      </c>
      <c r="BB93" s="102">
        <f>'2021-67-007-11 - D.1.1-Ar...'!F37</f>
        <v>0</v>
      </c>
      <c r="BC93" s="102">
        <f>'2021-67-007-11 - D.1.1-Ar...'!F38</f>
        <v>0</v>
      </c>
      <c r="BD93" s="104">
        <f>'2021-67-007-11 - D.1.1-Ar...'!F39</f>
        <v>0</v>
      </c>
      <c r="BT93" s="105" t="s">
        <v>82</v>
      </c>
      <c r="BV93" s="105" t="s">
        <v>75</v>
      </c>
      <c r="BW93" s="105" t="s">
        <v>178</v>
      </c>
      <c r="BX93" s="105" t="s">
        <v>176</v>
      </c>
      <c r="CL93" s="105" t="s">
        <v>19</v>
      </c>
    </row>
    <row r="94" spans="1:91" s="7" customFormat="1" ht="42" customHeight="1">
      <c r="B94" s="88"/>
      <c r="C94" s="89"/>
      <c r="D94" s="397" t="s">
        <v>179</v>
      </c>
      <c r="E94" s="397"/>
      <c r="F94" s="397"/>
      <c r="G94" s="397"/>
      <c r="H94" s="397"/>
      <c r="I94" s="90"/>
      <c r="J94" s="397" t="s">
        <v>180</v>
      </c>
      <c r="K94" s="397"/>
      <c r="L94" s="397"/>
      <c r="M94" s="397"/>
      <c r="N94" s="397"/>
      <c r="O94" s="397"/>
      <c r="P94" s="397"/>
      <c r="Q94" s="397"/>
      <c r="R94" s="397"/>
      <c r="S94" s="397"/>
      <c r="T94" s="397"/>
      <c r="U94" s="397"/>
      <c r="V94" s="397"/>
      <c r="W94" s="397"/>
      <c r="X94" s="397"/>
      <c r="Y94" s="397"/>
      <c r="Z94" s="397"/>
      <c r="AA94" s="397"/>
      <c r="AB94" s="397"/>
      <c r="AC94" s="397"/>
      <c r="AD94" s="397"/>
      <c r="AE94" s="397"/>
      <c r="AF94" s="397"/>
      <c r="AG94" s="390">
        <f>ROUND(AG95,2)</f>
        <v>0</v>
      </c>
      <c r="AH94" s="389"/>
      <c r="AI94" s="389"/>
      <c r="AJ94" s="389"/>
      <c r="AK94" s="389"/>
      <c r="AL94" s="389"/>
      <c r="AM94" s="389"/>
      <c r="AN94" s="388">
        <f t="shared" si="2"/>
        <v>0</v>
      </c>
      <c r="AO94" s="389"/>
      <c r="AP94" s="389"/>
      <c r="AQ94" s="91" t="s">
        <v>79</v>
      </c>
      <c r="AR94" s="92"/>
      <c r="AS94" s="93">
        <f>ROUND(AS95,2)</f>
        <v>0</v>
      </c>
      <c r="AT94" s="94">
        <f t="shared" si="3"/>
        <v>0</v>
      </c>
      <c r="AU94" s="95">
        <f>ROUND(AU95,5)</f>
        <v>0</v>
      </c>
      <c r="AV94" s="94">
        <f>ROUND(AZ94*L29,2)</f>
        <v>0</v>
      </c>
      <c r="AW94" s="94">
        <f>ROUND(BA94*L30,2)</f>
        <v>0</v>
      </c>
      <c r="AX94" s="94">
        <f>ROUND(BB94*L29,2)</f>
        <v>0</v>
      </c>
      <c r="AY94" s="94">
        <f>ROUND(BC94*L30,2)</f>
        <v>0</v>
      </c>
      <c r="AZ94" s="94">
        <f>ROUND(AZ95,2)</f>
        <v>0</v>
      </c>
      <c r="BA94" s="94">
        <f>ROUND(BA95,2)</f>
        <v>0</v>
      </c>
      <c r="BB94" s="94">
        <f>ROUND(BB95,2)</f>
        <v>0</v>
      </c>
      <c r="BC94" s="94">
        <f>ROUND(BC95,2)</f>
        <v>0</v>
      </c>
      <c r="BD94" s="96">
        <f>ROUND(BD95,2)</f>
        <v>0</v>
      </c>
      <c r="BS94" s="97" t="s">
        <v>72</v>
      </c>
      <c r="BT94" s="97" t="s">
        <v>80</v>
      </c>
      <c r="BU94" s="97" t="s">
        <v>74</v>
      </c>
      <c r="BV94" s="97" t="s">
        <v>75</v>
      </c>
      <c r="BW94" s="97" t="s">
        <v>181</v>
      </c>
      <c r="BX94" s="97" t="s">
        <v>5</v>
      </c>
      <c r="CL94" s="97" t="s">
        <v>19</v>
      </c>
      <c r="CM94" s="97" t="s">
        <v>82</v>
      </c>
    </row>
    <row r="95" spans="1:91" s="4" customFormat="1" ht="38.25" customHeight="1">
      <c r="A95" s="98" t="s">
        <v>83</v>
      </c>
      <c r="B95" s="53"/>
      <c r="C95" s="99"/>
      <c r="D95" s="99"/>
      <c r="E95" s="398" t="s">
        <v>182</v>
      </c>
      <c r="F95" s="398"/>
      <c r="G95" s="398"/>
      <c r="H95" s="398"/>
      <c r="I95" s="398"/>
      <c r="J95" s="99"/>
      <c r="K95" s="398" t="s">
        <v>85</v>
      </c>
      <c r="L95" s="398"/>
      <c r="M95" s="398"/>
      <c r="N95" s="398"/>
      <c r="O95" s="398"/>
      <c r="P95" s="398"/>
      <c r="Q95" s="398"/>
      <c r="R95" s="398"/>
      <c r="S95" s="398"/>
      <c r="T95" s="398"/>
      <c r="U95" s="398"/>
      <c r="V95" s="398"/>
      <c r="W95" s="398"/>
      <c r="X95" s="398"/>
      <c r="Y95" s="398"/>
      <c r="Z95" s="398"/>
      <c r="AA95" s="398"/>
      <c r="AB95" s="398"/>
      <c r="AC95" s="398"/>
      <c r="AD95" s="398"/>
      <c r="AE95" s="398"/>
      <c r="AF95" s="398"/>
      <c r="AG95" s="386">
        <f>'2021-67-008-11 - D.1.1-Ar...'!J32</f>
        <v>0</v>
      </c>
      <c r="AH95" s="387"/>
      <c r="AI95" s="387"/>
      <c r="AJ95" s="387"/>
      <c r="AK95" s="387"/>
      <c r="AL95" s="387"/>
      <c r="AM95" s="387"/>
      <c r="AN95" s="386">
        <f t="shared" si="2"/>
        <v>0</v>
      </c>
      <c r="AO95" s="387"/>
      <c r="AP95" s="387"/>
      <c r="AQ95" s="100" t="s">
        <v>86</v>
      </c>
      <c r="AR95" s="55"/>
      <c r="AS95" s="101">
        <v>0</v>
      </c>
      <c r="AT95" s="102">
        <f t="shared" si="3"/>
        <v>0</v>
      </c>
      <c r="AU95" s="103">
        <f>'2021-67-008-11 - D.1.1-Ar...'!P100</f>
        <v>0</v>
      </c>
      <c r="AV95" s="102">
        <f>'2021-67-008-11 - D.1.1-Ar...'!J35</f>
        <v>0</v>
      </c>
      <c r="AW95" s="102">
        <f>'2021-67-008-11 - D.1.1-Ar...'!J36</f>
        <v>0</v>
      </c>
      <c r="AX95" s="102">
        <f>'2021-67-008-11 - D.1.1-Ar...'!J37</f>
        <v>0</v>
      </c>
      <c r="AY95" s="102">
        <f>'2021-67-008-11 - D.1.1-Ar...'!J38</f>
        <v>0</v>
      </c>
      <c r="AZ95" s="102">
        <f>'2021-67-008-11 - D.1.1-Ar...'!F35</f>
        <v>0</v>
      </c>
      <c r="BA95" s="102">
        <f>'2021-67-008-11 - D.1.1-Ar...'!F36</f>
        <v>0</v>
      </c>
      <c r="BB95" s="102">
        <f>'2021-67-008-11 - D.1.1-Ar...'!F37</f>
        <v>0</v>
      </c>
      <c r="BC95" s="102">
        <f>'2021-67-008-11 - D.1.1-Ar...'!F38</f>
        <v>0</v>
      </c>
      <c r="BD95" s="104">
        <f>'2021-67-008-11 - D.1.1-Ar...'!F39</f>
        <v>0</v>
      </c>
      <c r="BT95" s="105" t="s">
        <v>82</v>
      </c>
      <c r="BV95" s="105" t="s">
        <v>75</v>
      </c>
      <c r="BW95" s="105" t="s">
        <v>183</v>
      </c>
      <c r="BX95" s="105" t="s">
        <v>181</v>
      </c>
      <c r="CL95" s="105" t="s">
        <v>19</v>
      </c>
    </row>
    <row r="96" spans="1:91" s="7" customFormat="1" ht="43.5" customHeight="1">
      <c r="A96" s="98" t="s">
        <v>83</v>
      </c>
      <c r="B96" s="88"/>
      <c r="C96" s="89"/>
      <c r="D96" s="397" t="s">
        <v>184</v>
      </c>
      <c r="E96" s="397"/>
      <c r="F96" s="397"/>
      <c r="G96" s="397"/>
      <c r="H96" s="397"/>
      <c r="I96" s="90"/>
      <c r="J96" s="397" t="s">
        <v>185</v>
      </c>
      <c r="K96" s="397"/>
      <c r="L96" s="397"/>
      <c r="M96" s="397"/>
      <c r="N96" s="397"/>
      <c r="O96" s="397"/>
      <c r="P96" s="397"/>
      <c r="Q96" s="397"/>
      <c r="R96" s="397"/>
      <c r="S96" s="397"/>
      <c r="T96" s="397"/>
      <c r="U96" s="397"/>
      <c r="V96" s="397"/>
      <c r="W96" s="397"/>
      <c r="X96" s="397"/>
      <c r="Y96" s="397"/>
      <c r="Z96" s="397"/>
      <c r="AA96" s="397"/>
      <c r="AB96" s="397"/>
      <c r="AC96" s="397"/>
      <c r="AD96" s="397"/>
      <c r="AE96" s="397"/>
      <c r="AF96" s="397"/>
      <c r="AG96" s="388">
        <f>'2021-67-I101 - IO 101-Pře...'!J30</f>
        <v>0</v>
      </c>
      <c r="AH96" s="389"/>
      <c r="AI96" s="389"/>
      <c r="AJ96" s="389"/>
      <c r="AK96" s="389"/>
      <c r="AL96" s="389"/>
      <c r="AM96" s="389"/>
      <c r="AN96" s="388">
        <f t="shared" si="2"/>
        <v>0</v>
      </c>
      <c r="AO96" s="389"/>
      <c r="AP96" s="389"/>
      <c r="AQ96" s="91" t="s">
        <v>186</v>
      </c>
      <c r="AR96" s="92"/>
      <c r="AS96" s="93">
        <v>0</v>
      </c>
      <c r="AT96" s="94">
        <f t="shared" si="3"/>
        <v>0</v>
      </c>
      <c r="AU96" s="95">
        <f>'2021-67-I101 - IO 101-Pře...'!P86</f>
        <v>0</v>
      </c>
      <c r="AV96" s="94">
        <f>'2021-67-I101 - IO 101-Pře...'!J33</f>
        <v>0</v>
      </c>
      <c r="AW96" s="94">
        <f>'2021-67-I101 - IO 101-Pře...'!J34</f>
        <v>0</v>
      </c>
      <c r="AX96" s="94">
        <f>'2021-67-I101 - IO 101-Pře...'!J35</f>
        <v>0</v>
      </c>
      <c r="AY96" s="94">
        <f>'2021-67-I101 - IO 101-Pře...'!J36</f>
        <v>0</v>
      </c>
      <c r="AZ96" s="94">
        <f>'2021-67-I101 - IO 101-Pře...'!F33</f>
        <v>0</v>
      </c>
      <c r="BA96" s="94">
        <f>'2021-67-I101 - IO 101-Pře...'!F34</f>
        <v>0</v>
      </c>
      <c r="BB96" s="94">
        <f>'2021-67-I101 - IO 101-Pře...'!F35</f>
        <v>0</v>
      </c>
      <c r="BC96" s="94">
        <f>'2021-67-I101 - IO 101-Pře...'!F36</f>
        <v>0</v>
      </c>
      <c r="BD96" s="96">
        <f>'2021-67-I101 - IO 101-Pře...'!F37</f>
        <v>0</v>
      </c>
      <c r="BT96" s="97" t="s">
        <v>80</v>
      </c>
      <c r="BV96" s="97" t="s">
        <v>75</v>
      </c>
      <c r="BW96" s="97" t="s">
        <v>187</v>
      </c>
      <c r="BX96" s="97" t="s">
        <v>5</v>
      </c>
      <c r="CL96" s="97" t="s">
        <v>19</v>
      </c>
      <c r="CM96" s="97" t="s">
        <v>82</v>
      </c>
    </row>
    <row r="97" spans="1:91" s="7" customFormat="1" ht="46.5" customHeight="1">
      <c r="A97" s="98" t="s">
        <v>83</v>
      </c>
      <c r="B97" s="88"/>
      <c r="C97" s="89"/>
      <c r="D97" s="397" t="s">
        <v>188</v>
      </c>
      <c r="E97" s="397"/>
      <c r="F97" s="397"/>
      <c r="G97" s="397"/>
      <c r="H97" s="397"/>
      <c r="I97" s="90"/>
      <c r="J97" s="397" t="s">
        <v>189</v>
      </c>
      <c r="K97" s="397"/>
      <c r="L97" s="397"/>
      <c r="M97" s="397"/>
      <c r="N97" s="397"/>
      <c r="O97" s="397"/>
      <c r="P97" s="397"/>
      <c r="Q97" s="397"/>
      <c r="R97" s="397"/>
      <c r="S97" s="397"/>
      <c r="T97" s="397"/>
      <c r="U97" s="397"/>
      <c r="V97" s="397"/>
      <c r="W97" s="397"/>
      <c r="X97" s="397"/>
      <c r="Y97" s="397"/>
      <c r="Z97" s="397"/>
      <c r="AA97" s="397"/>
      <c r="AB97" s="397"/>
      <c r="AC97" s="397"/>
      <c r="AD97" s="397"/>
      <c r="AE97" s="397"/>
      <c r="AF97" s="397"/>
      <c r="AG97" s="388">
        <f>'2021-67-I102 - IO 102-Pře...'!J30</f>
        <v>0</v>
      </c>
      <c r="AH97" s="389"/>
      <c r="AI97" s="389"/>
      <c r="AJ97" s="389"/>
      <c r="AK97" s="389"/>
      <c r="AL97" s="389"/>
      <c r="AM97" s="389"/>
      <c r="AN97" s="388">
        <f t="shared" si="2"/>
        <v>0</v>
      </c>
      <c r="AO97" s="389"/>
      <c r="AP97" s="389"/>
      <c r="AQ97" s="91" t="s">
        <v>186</v>
      </c>
      <c r="AR97" s="92"/>
      <c r="AS97" s="93">
        <v>0</v>
      </c>
      <c r="AT97" s="94">
        <f t="shared" si="3"/>
        <v>0</v>
      </c>
      <c r="AU97" s="95">
        <f>'2021-67-I102 - IO 102-Pře...'!P86</f>
        <v>0</v>
      </c>
      <c r="AV97" s="94">
        <f>'2021-67-I102 - IO 102-Pře...'!J33</f>
        <v>0</v>
      </c>
      <c r="AW97" s="94">
        <f>'2021-67-I102 - IO 102-Pře...'!J34</f>
        <v>0</v>
      </c>
      <c r="AX97" s="94">
        <f>'2021-67-I102 - IO 102-Pře...'!J35</f>
        <v>0</v>
      </c>
      <c r="AY97" s="94">
        <f>'2021-67-I102 - IO 102-Pře...'!J36</f>
        <v>0</v>
      </c>
      <c r="AZ97" s="94">
        <f>'2021-67-I102 - IO 102-Pře...'!F33</f>
        <v>0</v>
      </c>
      <c r="BA97" s="94">
        <f>'2021-67-I102 - IO 102-Pře...'!F34</f>
        <v>0</v>
      </c>
      <c r="BB97" s="94">
        <f>'2021-67-I102 - IO 102-Pře...'!F35</f>
        <v>0</v>
      </c>
      <c r="BC97" s="94">
        <f>'2021-67-I102 - IO 102-Pře...'!F36</f>
        <v>0</v>
      </c>
      <c r="BD97" s="96">
        <f>'2021-67-I102 - IO 102-Pře...'!F37</f>
        <v>0</v>
      </c>
      <c r="BT97" s="97" t="s">
        <v>80</v>
      </c>
      <c r="BV97" s="97" t="s">
        <v>75</v>
      </c>
      <c r="BW97" s="97" t="s">
        <v>190</v>
      </c>
      <c r="BX97" s="97" t="s">
        <v>5</v>
      </c>
      <c r="CL97" s="97" t="s">
        <v>19</v>
      </c>
      <c r="CM97" s="97" t="s">
        <v>82</v>
      </c>
    </row>
    <row r="98" spans="1:91" s="7" customFormat="1" ht="40.5" customHeight="1">
      <c r="A98" s="98" t="s">
        <v>83</v>
      </c>
      <c r="B98" s="88"/>
      <c r="C98" s="89"/>
      <c r="D98" s="397" t="s">
        <v>191</v>
      </c>
      <c r="E98" s="397"/>
      <c r="F98" s="397"/>
      <c r="G98" s="397"/>
      <c r="H98" s="397"/>
      <c r="I98" s="90"/>
      <c r="J98" s="397" t="s">
        <v>192</v>
      </c>
      <c r="K98" s="397"/>
      <c r="L98" s="397"/>
      <c r="M98" s="397"/>
      <c r="N98" s="397"/>
      <c r="O98" s="397"/>
      <c r="P98" s="397"/>
      <c r="Q98" s="397"/>
      <c r="R98" s="397"/>
      <c r="S98" s="397"/>
      <c r="T98" s="397"/>
      <c r="U98" s="397"/>
      <c r="V98" s="397"/>
      <c r="W98" s="397"/>
      <c r="X98" s="397"/>
      <c r="Y98" s="397"/>
      <c r="Z98" s="397"/>
      <c r="AA98" s="397"/>
      <c r="AB98" s="397"/>
      <c r="AC98" s="397"/>
      <c r="AD98" s="397"/>
      <c r="AE98" s="397"/>
      <c r="AF98" s="397"/>
      <c r="AG98" s="388">
        <f>'2021-67-I103 - IO 103-Are...'!J30</f>
        <v>0</v>
      </c>
      <c r="AH98" s="389"/>
      <c r="AI98" s="389"/>
      <c r="AJ98" s="389"/>
      <c r="AK98" s="389"/>
      <c r="AL98" s="389"/>
      <c r="AM98" s="389"/>
      <c r="AN98" s="388">
        <f t="shared" si="2"/>
        <v>0</v>
      </c>
      <c r="AO98" s="389"/>
      <c r="AP98" s="389"/>
      <c r="AQ98" s="91" t="s">
        <v>186</v>
      </c>
      <c r="AR98" s="92"/>
      <c r="AS98" s="93">
        <v>0</v>
      </c>
      <c r="AT98" s="94">
        <f t="shared" si="3"/>
        <v>0</v>
      </c>
      <c r="AU98" s="95">
        <f>'2021-67-I103 - IO 103-Are...'!P85</f>
        <v>0</v>
      </c>
      <c r="AV98" s="94">
        <f>'2021-67-I103 - IO 103-Are...'!J33</f>
        <v>0</v>
      </c>
      <c r="AW98" s="94">
        <f>'2021-67-I103 - IO 103-Are...'!J34</f>
        <v>0</v>
      </c>
      <c r="AX98" s="94">
        <f>'2021-67-I103 - IO 103-Are...'!J35</f>
        <v>0</v>
      </c>
      <c r="AY98" s="94">
        <f>'2021-67-I103 - IO 103-Are...'!J36</f>
        <v>0</v>
      </c>
      <c r="AZ98" s="94">
        <f>'2021-67-I103 - IO 103-Are...'!F33</f>
        <v>0</v>
      </c>
      <c r="BA98" s="94">
        <f>'2021-67-I103 - IO 103-Are...'!F34</f>
        <v>0</v>
      </c>
      <c r="BB98" s="94">
        <f>'2021-67-I103 - IO 103-Are...'!F35</f>
        <v>0</v>
      </c>
      <c r="BC98" s="94">
        <f>'2021-67-I103 - IO 103-Are...'!F36</f>
        <v>0</v>
      </c>
      <c r="BD98" s="96">
        <f>'2021-67-I103 - IO 103-Are...'!F37</f>
        <v>0</v>
      </c>
      <c r="BT98" s="97" t="s">
        <v>80</v>
      </c>
      <c r="BV98" s="97" t="s">
        <v>75</v>
      </c>
      <c r="BW98" s="97" t="s">
        <v>193</v>
      </c>
      <c r="BX98" s="97" t="s">
        <v>5</v>
      </c>
      <c r="CL98" s="97" t="s">
        <v>19</v>
      </c>
      <c r="CM98" s="97" t="s">
        <v>82</v>
      </c>
    </row>
    <row r="99" spans="1:91" s="7" customFormat="1" ht="36.75" customHeight="1">
      <c r="A99" s="98" t="s">
        <v>83</v>
      </c>
      <c r="B99" s="88"/>
      <c r="C99" s="89"/>
      <c r="D99" s="397" t="s">
        <v>194</v>
      </c>
      <c r="E99" s="397"/>
      <c r="F99" s="397"/>
      <c r="G99" s="397"/>
      <c r="H99" s="397"/>
      <c r="I99" s="90"/>
      <c r="J99" s="397" t="s">
        <v>195</v>
      </c>
      <c r="K99" s="397"/>
      <c r="L99" s="397"/>
      <c r="M99" s="397"/>
      <c r="N99" s="397"/>
      <c r="O99" s="397"/>
      <c r="P99" s="397"/>
      <c r="Q99" s="397"/>
      <c r="R99" s="397"/>
      <c r="S99" s="397"/>
      <c r="T99" s="397"/>
      <c r="U99" s="397"/>
      <c r="V99" s="397"/>
      <c r="W99" s="397"/>
      <c r="X99" s="397"/>
      <c r="Y99" s="397"/>
      <c r="Z99" s="397"/>
      <c r="AA99" s="397"/>
      <c r="AB99" s="397"/>
      <c r="AC99" s="397"/>
      <c r="AD99" s="397"/>
      <c r="AE99" s="397"/>
      <c r="AF99" s="397"/>
      <c r="AG99" s="388">
        <f>'2021-67-I104 - IO 104-Pří...'!J30</f>
        <v>0</v>
      </c>
      <c r="AH99" s="389"/>
      <c r="AI99" s="389"/>
      <c r="AJ99" s="389"/>
      <c r="AK99" s="389"/>
      <c r="AL99" s="389"/>
      <c r="AM99" s="389"/>
      <c r="AN99" s="388">
        <f t="shared" si="2"/>
        <v>0</v>
      </c>
      <c r="AO99" s="389"/>
      <c r="AP99" s="389"/>
      <c r="AQ99" s="91" t="s">
        <v>186</v>
      </c>
      <c r="AR99" s="92"/>
      <c r="AS99" s="93">
        <v>0</v>
      </c>
      <c r="AT99" s="94">
        <f t="shared" si="3"/>
        <v>0</v>
      </c>
      <c r="AU99" s="95">
        <f>'2021-67-I104 - IO 104-Pří...'!P83</f>
        <v>0</v>
      </c>
      <c r="AV99" s="94">
        <f>'2021-67-I104 - IO 104-Pří...'!J33</f>
        <v>0</v>
      </c>
      <c r="AW99" s="94">
        <f>'2021-67-I104 - IO 104-Pří...'!J34</f>
        <v>0</v>
      </c>
      <c r="AX99" s="94">
        <f>'2021-67-I104 - IO 104-Pří...'!J35</f>
        <v>0</v>
      </c>
      <c r="AY99" s="94">
        <f>'2021-67-I104 - IO 104-Pří...'!J36</f>
        <v>0</v>
      </c>
      <c r="AZ99" s="94">
        <f>'2021-67-I104 - IO 104-Pří...'!F33</f>
        <v>0</v>
      </c>
      <c r="BA99" s="94">
        <f>'2021-67-I104 - IO 104-Pří...'!F34</f>
        <v>0</v>
      </c>
      <c r="BB99" s="94">
        <f>'2021-67-I104 - IO 104-Pří...'!F35</f>
        <v>0</v>
      </c>
      <c r="BC99" s="94">
        <f>'2021-67-I104 - IO 104-Pří...'!F36</f>
        <v>0</v>
      </c>
      <c r="BD99" s="96">
        <f>'2021-67-I104 - IO 104-Pří...'!F37</f>
        <v>0</v>
      </c>
      <c r="BT99" s="97" t="s">
        <v>80</v>
      </c>
      <c r="BV99" s="97" t="s">
        <v>75</v>
      </c>
      <c r="BW99" s="97" t="s">
        <v>196</v>
      </c>
      <c r="BX99" s="97" t="s">
        <v>5</v>
      </c>
      <c r="CL99" s="97" t="s">
        <v>19</v>
      </c>
      <c r="CM99" s="97" t="s">
        <v>82</v>
      </c>
    </row>
    <row r="100" spans="1:91" s="7" customFormat="1" ht="38.25" customHeight="1">
      <c r="A100" s="98" t="s">
        <v>83</v>
      </c>
      <c r="B100" s="88"/>
      <c r="C100" s="89"/>
      <c r="D100" s="397" t="s">
        <v>197</v>
      </c>
      <c r="E100" s="397"/>
      <c r="F100" s="397"/>
      <c r="G100" s="397"/>
      <c r="H100" s="397"/>
      <c r="I100" s="90"/>
      <c r="J100" s="397" t="s">
        <v>198</v>
      </c>
      <c r="K100" s="397"/>
      <c r="L100" s="397"/>
      <c r="M100" s="397"/>
      <c r="N100" s="397"/>
      <c r="O100" s="397"/>
      <c r="P100" s="397"/>
      <c r="Q100" s="397"/>
      <c r="R100" s="397"/>
      <c r="S100" s="397"/>
      <c r="T100" s="397"/>
      <c r="U100" s="397"/>
      <c r="V100" s="397"/>
      <c r="W100" s="397"/>
      <c r="X100" s="397"/>
      <c r="Y100" s="397"/>
      <c r="Z100" s="397"/>
      <c r="AA100" s="397"/>
      <c r="AB100" s="397"/>
      <c r="AC100" s="397"/>
      <c r="AD100" s="397"/>
      <c r="AE100" s="397"/>
      <c r="AF100" s="397"/>
      <c r="AG100" s="388">
        <f>'2021-67-I105 - IO 105-Are...'!J30</f>
        <v>0</v>
      </c>
      <c r="AH100" s="389"/>
      <c r="AI100" s="389"/>
      <c r="AJ100" s="389"/>
      <c r="AK100" s="389"/>
      <c r="AL100" s="389"/>
      <c r="AM100" s="389"/>
      <c r="AN100" s="388">
        <f t="shared" si="2"/>
        <v>0</v>
      </c>
      <c r="AO100" s="389"/>
      <c r="AP100" s="389"/>
      <c r="AQ100" s="91" t="s">
        <v>186</v>
      </c>
      <c r="AR100" s="92"/>
      <c r="AS100" s="93">
        <v>0</v>
      </c>
      <c r="AT100" s="94">
        <f t="shared" si="3"/>
        <v>0</v>
      </c>
      <c r="AU100" s="95">
        <f>'2021-67-I105 - IO 105-Are...'!P86</f>
        <v>0</v>
      </c>
      <c r="AV100" s="94">
        <f>'2021-67-I105 - IO 105-Are...'!J33</f>
        <v>0</v>
      </c>
      <c r="AW100" s="94">
        <f>'2021-67-I105 - IO 105-Are...'!J34</f>
        <v>0</v>
      </c>
      <c r="AX100" s="94">
        <f>'2021-67-I105 - IO 105-Are...'!J35</f>
        <v>0</v>
      </c>
      <c r="AY100" s="94">
        <f>'2021-67-I105 - IO 105-Are...'!J36</f>
        <v>0</v>
      </c>
      <c r="AZ100" s="94">
        <f>'2021-67-I105 - IO 105-Are...'!F33</f>
        <v>0</v>
      </c>
      <c r="BA100" s="94">
        <f>'2021-67-I105 - IO 105-Are...'!F34</f>
        <v>0</v>
      </c>
      <c r="BB100" s="94">
        <f>'2021-67-I105 - IO 105-Are...'!F35</f>
        <v>0</v>
      </c>
      <c r="BC100" s="94">
        <f>'2021-67-I105 - IO 105-Are...'!F36</f>
        <v>0</v>
      </c>
      <c r="BD100" s="96">
        <f>'2021-67-I105 - IO 105-Are...'!F37</f>
        <v>0</v>
      </c>
      <c r="BT100" s="97" t="s">
        <v>80</v>
      </c>
      <c r="BV100" s="97" t="s">
        <v>75</v>
      </c>
      <c r="BW100" s="97" t="s">
        <v>199</v>
      </c>
      <c r="BX100" s="97" t="s">
        <v>5</v>
      </c>
      <c r="CL100" s="97" t="s">
        <v>19</v>
      </c>
      <c r="CM100" s="97" t="s">
        <v>82</v>
      </c>
    </row>
    <row r="101" spans="1:91" s="7" customFormat="1" ht="44.25" customHeight="1">
      <c r="A101" s="98" t="s">
        <v>83</v>
      </c>
      <c r="B101" s="88"/>
      <c r="C101" s="89"/>
      <c r="D101" s="397" t="s">
        <v>200</v>
      </c>
      <c r="E101" s="397"/>
      <c r="F101" s="397"/>
      <c r="G101" s="397"/>
      <c r="H101" s="397"/>
      <c r="I101" s="90"/>
      <c r="J101" s="397" t="s">
        <v>201</v>
      </c>
      <c r="K101" s="397"/>
      <c r="L101" s="397"/>
      <c r="M101" s="397"/>
      <c r="N101" s="397"/>
      <c r="O101" s="397"/>
      <c r="P101" s="397"/>
      <c r="Q101" s="397"/>
      <c r="R101" s="397"/>
      <c r="S101" s="397"/>
      <c r="T101" s="397"/>
      <c r="U101" s="397"/>
      <c r="V101" s="397"/>
      <c r="W101" s="397"/>
      <c r="X101" s="397"/>
      <c r="Y101" s="397"/>
      <c r="Z101" s="397"/>
      <c r="AA101" s="397"/>
      <c r="AB101" s="397"/>
      <c r="AC101" s="397"/>
      <c r="AD101" s="397"/>
      <c r="AE101" s="397"/>
      <c r="AF101" s="397"/>
      <c r="AG101" s="388">
        <f>'2021-67-I106 - IO 106-Are...'!J30</f>
        <v>0</v>
      </c>
      <c r="AH101" s="389"/>
      <c r="AI101" s="389"/>
      <c r="AJ101" s="389"/>
      <c r="AK101" s="389"/>
      <c r="AL101" s="389"/>
      <c r="AM101" s="389"/>
      <c r="AN101" s="388">
        <f t="shared" si="2"/>
        <v>0</v>
      </c>
      <c r="AO101" s="389"/>
      <c r="AP101" s="389"/>
      <c r="AQ101" s="91" t="s">
        <v>186</v>
      </c>
      <c r="AR101" s="92"/>
      <c r="AS101" s="93">
        <v>0</v>
      </c>
      <c r="AT101" s="94">
        <f t="shared" si="3"/>
        <v>0</v>
      </c>
      <c r="AU101" s="95">
        <f>'2021-67-I106 - IO 106-Are...'!P84</f>
        <v>0</v>
      </c>
      <c r="AV101" s="94">
        <f>'2021-67-I106 - IO 106-Are...'!J33</f>
        <v>0</v>
      </c>
      <c r="AW101" s="94">
        <f>'2021-67-I106 - IO 106-Are...'!J34</f>
        <v>0</v>
      </c>
      <c r="AX101" s="94">
        <f>'2021-67-I106 - IO 106-Are...'!J35</f>
        <v>0</v>
      </c>
      <c r="AY101" s="94">
        <f>'2021-67-I106 - IO 106-Are...'!J36</f>
        <v>0</v>
      </c>
      <c r="AZ101" s="94">
        <f>'2021-67-I106 - IO 106-Are...'!F33</f>
        <v>0</v>
      </c>
      <c r="BA101" s="94">
        <f>'2021-67-I106 - IO 106-Are...'!F34</f>
        <v>0</v>
      </c>
      <c r="BB101" s="94">
        <f>'2021-67-I106 - IO 106-Are...'!F35</f>
        <v>0</v>
      </c>
      <c r="BC101" s="94">
        <f>'2021-67-I106 - IO 106-Are...'!F36</f>
        <v>0</v>
      </c>
      <c r="BD101" s="96">
        <f>'2021-67-I106 - IO 106-Are...'!F37</f>
        <v>0</v>
      </c>
      <c r="BT101" s="97" t="s">
        <v>80</v>
      </c>
      <c r="BV101" s="97" t="s">
        <v>75</v>
      </c>
      <c r="BW101" s="97" t="s">
        <v>202</v>
      </c>
      <c r="BX101" s="97" t="s">
        <v>5</v>
      </c>
      <c r="CL101" s="97" t="s">
        <v>19</v>
      </c>
      <c r="CM101" s="97" t="s">
        <v>82</v>
      </c>
    </row>
    <row r="102" spans="1:91" s="7" customFormat="1" ht="40.5" customHeight="1">
      <c r="A102" s="98" t="s">
        <v>83</v>
      </c>
      <c r="B102" s="88"/>
      <c r="C102" s="89"/>
      <c r="D102" s="397" t="s">
        <v>203</v>
      </c>
      <c r="E102" s="397"/>
      <c r="F102" s="397"/>
      <c r="G102" s="397"/>
      <c r="H102" s="397"/>
      <c r="I102" s="90"/>
      <c r="J102" s="397" t="s">
        <v>204</v>
      </c>
      <c r="K102" s="397"/>
      <c r="L102" s="397"/>
      <c r="M102" s="397"/>
      <c r="N102" s="397"/>
      <c r="O102" s="397"/>
      <c r="P102" s="397"/>
      <c r="Q102" s="397"/>
      <c r="R102" s="397"/>
      <c r="S102" s="397"/>
      <c r="T102" s="397"/>
      <c r="U102" s="397"/>
      <c r="V102" s="397"/>
      <c r="W102" s="397"/>
      <c r="X102" s="397"/>
      <c r="Y102" s="397"/>
      <c r="Z102" s="397"/>
      <c r="AA102" s="397"/>
      <c r="AB102" s="397"/>
      <c r="AC102" s="397"/>
      <c r="AD102" s="397"/>
      <c r="AE102" s="397"/>
      <c r="AF102" s="397"/>
      <c r="AG102" s="388">
        <f>'2021-67-I107 - IO 107-Are...'!J30</f>
        <v>0</v>
      </c>
      <c r="AH102" s="389"/>
      <c r="AI102" s="389"/>
      <c r="AJ102" s="389"/>
      <c r="AK102" s="389"/>
      <c r="AL102" s="389"/>
      <c r="AM102" s="389"/>
      <c r="AN102" s="388">
        <f t="shared" si="2"/>
        <v>0</v>
      </c>
      <c r="AO102" s="389"/>
      <c r="AP102" s="389"/>
      <c r="AQ102" s="91" t="s">
        <v>186</v>
      </c>
      <c r="AR102" s="92"/>
      <c r="AS102" s="93">
        <v>0</v>
      </c>
      <c r="AT102" s="94">
        <f t="shared" si="3"/>
        <v>0</v>
      </c>
      <c r="AU102" s="95">
        <f>'2021-67-I107 - IO 107-Are...'!P86</f>
        <v>0</v>
      </c>
      <c r="AV102" s="94">
        <f>'2021-67-I107 - IO 107-Are...'!J33</f>
        <v>0</v>
      </c>
      <c r="AW102" s="94">
        <f>'2021-67-I107 - IO 107-Are...'!J34</f>
        <v>0</v>
      </c>
      <c r="AX102" s="94">
        <f>'2021-67-I107 - IO 107-Are...'!J35</f>
        <v>0</v>
      </c>
      <c r="AY102" s="94">
        <f>'2021-67-I107 - IO 107-Are...'!J36</f>
        <v>0</v>
      </c>
      <c r="AZ102" s="94">
        <f>'2021-67-I107 - IO 107-Are...'!F33</f>
        <v>0</v>
      </c>
      <c r="BA102" s="94">
        <f>'2021-67-I107 - IO 107-Are...'!F34</f>
        <v>0</v>
      </c>
      <c r="BB102" s="94">
        <f>'2021-67-I107 - IO 107-Are...'!F35</f>
        <v>0</v>
      </c>
      <c r="BC102" s="94">
        <f>'2021-67-I107 - IO 107-Are...'!F36</f>
        <v>0</v>
      </c>
      <c r="BD102" s="96">
        <f>'2021-67-I107 - IO 107-Are...'!F37</f>
        <v>0</v>
      </c>
      <c r="BT102" s="97" t="s">
        <v>80</v>
      </c>
      <c r="BV102" s="97" t="s">
        <v>75</v>
      </c>
      <c r="BW102" s="97" t="s">
        <v>205</v>
      </c>
      <c r="BX102" s="97" t="s">
        <v>5</v>
      </c>
      <c r="CL102" s="97" t="s">
        <v>19</v>
      </c>
      <c r="CM102" s="97" t="s">
        <v>82</v>
      </c>
    </row>
    <row r="103" spans="1:91" s="7" customFormat="1" ht="39" customHeight="1">
      <c r="A103" s="98" t="s">
        <v>83</v>
      </c>
      <c r="B103" s="88"/>
      <c r="C103" s="89"/>
      <c r="D103" s="397" t="s">
        <v>206</v>
      </c>
      <c r="E103" s="397"/>
      <c r="F103" s="397"/>
      <c r="G103" s="397"/>
      <c r="H103" s="397"/>
      <c r="I103" s="90"/>
      <c r="J103" s="397" t="s">
        <v>207</v>
      </c>
      <c r="K103" s="397"/>
      <c r="L103" s="397"/>
      <c r="M103" s="397"/>
      <c r="N103" s="397"/>
      <c r="O103" s="397"/>
      <c r="P103" s="397"/>
      <c r="Q103" s="397"/>
      <c r="R103" s="397"/>
      <c r="S103" s="397"/>
      <c r="T103" s="397"/>
      <c r="U103" s="397"/>
      <c r="V103" s="397"/>
      <c r="W103" s="397"/>
      <c r="X103" s="397"/>
      <c r="Y103" s="397"/>
      <c r="Z103" s="397"/>
      <c r="AA103" s="397"/>
      <c r="AB103" s="397"/>
      <c r="AC103" s="397"/>
      <c r="AD103" s="397"/>
      <c r="AE103" s="397"/>
      <c r="AF103" s="397"/>
      <c r="AG103" s="388">
        <f>'2021-67-I108 - IO 108-Are...'!J30</f>
        <v>0</v>
      </c>
      <c r="AH103" s="389"/>
      <c r="AI103" s="389"/>
      <c r="AJ103" s="389"/>
      <c r="AK103" s="389"/>
      <c r="AL103" s="389"/>
      <c r="AM103" s="389"/>
      <c r="AN103" s="388">
        <f t="shared" si="2"/>
        <v>0</v>
      </c>
      <c r="AO103" s="389"/>
      <c r="AP103" s="389"/>
      <c r="AQ103" s="91" t="s">
        <v>186</v>
      </c>
      <c r="AR103" s="92"/>
      <c r="AS103" s="93">
        <v>0</v>
      </c>
      <c r="AT103" s="94">
        <f t="shared" si="3"/>
        <v>0</v>
      </c>
      <c r="AU103" s="95">
        <f>'2021-67-I108 - IO 108-Are...'!P84</f>
        <v>0</v>
      </c>
      <c r="AV103" s="94">
        <f>'2021-67-I108 - IO 108-Are...'!J33</f>
        <v>0</v>
      </c>
      <c r="AW103" s="94">
        <f>'2021-67-I108 - IO 108-Are...'!J34</f>
        <v>0</v>
      </c>
      <c r="AX103" s="94">
        <f>'2021-67-I108 - IO 108-Are...'!J35</f>
        <v>0</v>
      </c>
      <c r="AY103" s="94">
        <f>'2021-67-I108 - IO 108-Are...'!J36</f>
        <v>0</v>
      </c>
      <c r="AZ103" s="94">
        <f>'2021-67-I108 - IO 108-Are...'!F33</f>
        <v>0</v>
      </c>
      <c r="BA103" s="94">
        <f>'2021-67-I108 - IO 108-Are...'!F34</f>
        <v>0</v>
      </c>
      <c r="BB103" s="94">
        <f>'2021-67-I108 - IO 108-Are...'!F35</f>
        <v>0</v>
      </c>
      <c r="BC103" s="94">
        <f>'2021-67-I108 - IO 108-Are...'!F36</f>
        <v>0</v>
      </c>
      <c r="BD103" s="96">
        <f>'2021-67-I108 - IO 108-Are...'!F37</f>
        <v>0</v>
      </c>
      <c r="BT103" s="97" t="s">
        <v>80</v>
      </c>
      <c r="BV103" s="97" t="s">
        <v>75</v>
      </c>
      <c r="BW103" s="97" t="s">
        <v>208</v>
      </c>
      <c r="BX103" s="97" t="s">
        <v>5</v>
      </c>
      <c r="CL103" s="97" t="s">
        <v>19</v>
      </c>
      <c r="CM103" s="97" t="s">
        <v>82</v>
      </c>
    </row>
    <row r="104" spans="1:91" s="7" customFormat="1" ht="34.5" customHeight="1">
      <c r="A104" s="98" t="s">
        <v>83</v>
      </c>
      <c r="B104" s="88"/>
      <c r="C104" s="89"/>
      <c r="D104" s="397" t="s">
        <v>209</v>
      </c>
      <c r="E104" s="397"/>
      <c r="F104" s="397"/>
      <c r="G104" s="397"/>
      <c r="H104" s="397"/>
      <c r="I104" s="90"/>
      <c r="J104" s="397" t="s">
        <v>210</v>
      </c>
      <c r="K104" s="397"/>
      <c r="L104" s="397"/>
      <c r="M104" s="397"/>
      <c r="N104" s="397"/>
      <c r="O104" s="397"/>
      <c r="P104" s="397"/>
      <c r="Q104" s="397"/>
      <c r="R104" s="397"/>
      <c r="S104" s="397"/>
      <c r="T104" s="397"/>
      <c r="U104" s="397"/>
      <c r="V104" s="397"/>
      <c r="W104" s="397"/>
      <c r="X104" s="397"/>
      <c r="Y104" s="397"/>
      <c r="Z104" s="397"/>
      <c r="AA104" s="397"/>
      <c r="AB104" s="397"/>
      <c r="AC104" s="397"/>
      <c r="AD104" s="397"/>
      <c r="AE104" s="397"/>
      <c r="AF104" s="397"/>
      <c r="AG104" s="388">
        <f>'2021-67-I109 - IO 109-Ven...'!J30</f>
        <v>0</v>
      </c>
      <c r="AH104" s="389"/>
      <c r="AI104" s="389"/>
      <c r="AJ104" s="389"/>
      <c r="AK104" s="389"/>
      <c r="AL104" s="389"/>
      <c r="AM104" s="389"/>
      <c r="AN104" s="388">
        <f t="shared" si="2"/>
        <v>0</v>
      </c>
      <c r="AO104" s="389"/>
      <c r="AP104" s="389"/>
      <c r="AQ104" s="91" t="s">
        <v>186</v>
      </c>
      <c r="AR104" s="92"/>
      <c r="AS104" s="93">
        <v>0</v>
      </c>
      <c r="AT104" s="94">
        <f t="shared" si="3"/>
        <v>0</v>
      </c>
      <c r="AU104" s="95">
        <f>'2021-67-I109 - IO 109-Ven...'!P84</f>
        <v>0</v>
      </c>
      <c r="AV104" s="94">
        <f>'2021-67-I109 - IO 109-Ven...'!J33</f>
        <v>0</v>
      </c>
      <c r="AW104" s="94">
        <f>'2021-67-I109 - IO 109-Ven...'!J34</f>
        <v>0</v>
      </c>
      <c r="AX104" s="94">
        <f>'2021-67-I109 - IO 109-Ven...'!J35</f>
        <v>0</v>
      </c>
      <c r="AY104" s="94">
        <f>'2021-67-I109 - IO 109-Ven...'!J36</f>
        <v>0</v>
      </c>
      <c r="AZ104" s="94">
        <f>'2021-67-I109 - IO 109-Ven...'!F33</f>
        <v>0</v>
      </c>
      <c r="BA104" s="94">
        <f>'2021-67-I109 - IO 109-Ven...'!F34</f>
        <v>0</v>
      </c>
      <c r="BB104" s="94">
        <f>'2021-67-I109 - IO 109-Ven...'!F35</f>
        <v>0</v>
      </c>
      <c r="BC104" s="94">
        <f>'2021-67-I109 - IO 109-Ven...'!F36</f>
        <v>0</v>
      </c>
      <c r="BD104" s="96">
        <f>'2021-67-I109 - IO 109-Ven...'!F37</f>
        <v>0</v>
      </c>
      <c r="BT104" s="97" t="s">
        <v>80</v>
      </c>
      <c r="BV104" s="97" t="s">
        <v>75</v>
      </c>
      <c r="BW104" s="97" t="s">
        <v>211</v>
      </c>
      <c r="BX104" s="97" t="s">
        <v>5</v>
      </c>
      <c r="CL104" s="97" t="s">
        <v>19</v>
      </c>
      <c r="CM104" s="97" t="s">
        <v>82</v>
      </c>
    </row>
    <row r="105" spans="1:91" s="7" customFormat="1" ht="34.5" customHeight="1">
      <c r="A105" s="98" t="s">
        <v>83</v>
      </c>
      <c r="B105" s="88"/>
      <c r="C105" s="89"/>
      <c r="D105" s="397" t="s">
        <v>212</v>
      </c>
      <c r="E105" s="397"/>
      <c r="F105" s="397"/>
      <c r="G105" s="397"/>
      <c r="H105" s="397"/>
      <c r="I105" s="90"/>
      <c r="J105" s="397" t="s">
        <v>213</v>
      </c>
      <c r="K105" s="397"/>
      <c r="L105" s="397"/>
      <c r="M105" s="397"/>
      <c r="N105" s="397"/>
      <c r="O105" s="397"/>
      <c r="P105" s="397"/>
      <c r="Q105" s="397"/>
      <c r="R105" s="397"/>
      <c r="S105" s="397"/>
      <c r="T105" s="397"/>
      <c r="U105" s="397"/>
      <c r="V105" s="397"/>
      <c r="W105" s="397"/>
      <c r="X105" s="397"/>
      <c r="Y105" s="397"/>
      <c r="Z105" s="397"/>
      <c r="AA105" s="397"/>
      <c r="AB105" s="397"/>
      <c r="AC105" s="397"/>
      <c r="AD105" s="397"/>
      <c r="AE105" s="397"/>
      <c r="AF105" s="397"/>
      <c r="AG105" s="388">
        <f>'2021-67-I110 - IO 110-Ven...'!J30</f>
        <v>0</v>
      </c>
      <c r="AH105" s="389"/>
      <c r="AI105" s="389"/>
      <c r="AJ105" s="389"/>
      <c r="AK105" s="389"/>
      <c r="AL105" s="389"/>
      <c r="AM105" s="389"/>
      <c r="AN105" s="388">
        <f t="shared" si="2"/>
        <v>0</v>
      </c>
      <c r="AO105" s="389"/>
      <c r="AP105" s="389"/>
      <c r="AQ105" s="91" t="s">
        <v>186</v>
      </c>
      <c r="AR105" s="92"/>
      <c r="AS105" s="93">
        <v>0</v>
      </c>
      <c r="AT105" s="94">
        <f t="shared" si="3"/>
        <v>0</v>
      </c>
      <c r="AU105" s="95">
        <f>'2021-67-I110 - IO 110-Ven...'!P84</f>
        <v>0</v>
      </c>
      <c r="AV105" s="94">
        <f>'2021-67-I110 - IO 110-Ven...'!J33</f>
        <v>0</v>
      </c>
      <c r="AW105" s="94">
        <f>'2021-67-I110 - IO 110-Ven...'!J34</f>
        <v>0</v>
      </c>
      <c r="AX105" s="94">
        <f>'2021-67-I110 - IO 110-Ven...'!J35</f>
        <v>0</v>
      </c>
      <c r="AY105" s="94">
        <f>'2021-67-I110 - IO 110-Ven...'!J36</f>
        <v>0</v>
      </c>
      <c r="AZ105" s="94">
        <f>'2021-67-I110 - IO 110-Ven...'!F33</f>
        <v>0</v>
      </c>
      <c r="BA105" s="94">
        <f>'2021-67-I110 - IO 110-Ven...'!F34</f>
        <v>0</v>
      </c>
      <c r="BB105" s="94">
        <f>'2021-67-I110 - IO 110-Ven...'!F35</f>
        <v>0</v>
      </c>
      <c r="BC105" s="94">
        <f>'2021-67-I110 - IO 110-Ven...'!F36</f>
        <v>0</v>
      </c>
      <c r="BD105" s="96">
        <f>'2021-67-I110 - IO 110-Ven...'!F37</f>
        <v>0</v>
      </c>
      <c r="BT105" s="97" t="s">
        <v>80</v>
      </c>
      <c r="BV105" s="97" t="s">
        <v>75</v>
      </c>
      <c r="BW105" s="97" t="s">
        <v>214</v>
      </c>
      <c r="BX105" s="97" t="s">
        <v>5</v>
      </c>
      <c r="CL105" s="97" t="s">
        <v>19</v>
      </c>
      <c r="CM105" s="97" t="s">
        <v>82</v>
      </c>
    </row>
    <row r="106" spans="1:91" s="7" customFormat="1" ht="44.25" customHeight="1">
      <c r="B106" s="88"/>
      <c r="C106" s="89"/>
      <c r="D106" s="397" t="s">
        <v>215</v>
      </c>
      <c r="E106" s="397"/>
      <c r="F106" s="397"/>
      <c r="G106" s="397"/>
      <c r="H106" s="397"/>
      <c r="I106" s="90"/>
      <c r="J106" s="397" t="s">
        <v>216</v>
      </c>
      <c r="K106" s="397"/>
      <c r="L106" s="397"/>
      <c r="M106" s="397"/>
      <c r="N106" s="397"/>
      <c r="O106" s="397"/>
      <c r="P106" s="397"/>
      <c r="Q106" s="397"/>
      <c r="R106" s="397"/>
      <c r="S106" s="397"/>
      <c r="T106" s="397"/>
      <c r="U106" s="397"/>
      <c r="V106" s="397"/>
      <c r="W106" s="397"/>
      <c r="X106" s="397"/>
      <c r="Y106" s="397"/>
      <c r="Z106" s="397"/>
      <c r="AA106" s="397"/>
      <c r="AB106" s="397"/>
      <c r="AC106" s="397"/>
      <c r="AD106" s="397"/>
      <c r="AE106" s="397"/>
      <c r="AF106" s="397"/>
      <c r="AG106" s="390">
        <f>ROUND(SUM(AG107:AG109),2)</f>
        <v>0</v>
      </c>
      <c r="AH106" s="389"/>
      <c r="AI106" s="389"/>
      <c r="AJ106" s="389"/>
      <c r="AK106" s="389"/>
      <c r="AL106" s="389"/>
      <c r="AM106" s="389"/>
      <c r="AN106" s="388">
        <f t="shared" si="2"/>
        <v>0</v>
      </c>
      <c r="AO106" s="389"/>
      <c r="AP106" s="389"/>
      <c r="AQ106" s="91" t="s">
        <v>217</v>
      </c>
      <c r="AR106" s="92"/>
      <c r="AS106" s="93">
        <f>ROUND(SUM(AS107:AS109),2)</f>
        <v>0</v>
      </c>
      <c r="AT106" s="94">
        <f t="shared" si="3"/>
        <v>0</v>
      </c>
      <c r="AU106" s="95">
        <f>ROUND(SUM(AU107:AU109),5)</f>
        <v>0</v>
      </c>
      <c r="AV106" s="94">
        <f>ROUND(AZ106*L29,2)</f>
        <v>0</v>
      </c>
      <c r="AW106" s="94">
        <f>ROUND(BA106*L30,2)</f>
        <v>0</v>
      </c>
      <c r="AX106" s="94">
        <f>ROUND(BB106*L29,2)</f>
        <v>0</v>
      </c>
      <c r="AY106" s="94">
        <f>ROUND(BC106*L30,2)</f>
        <v>0</v>
      </c>
      <c r="AZ106" s="94">
        <f>ROUND(SUM(AZ107:AZ109),2)</f>
        <v>0</v>
      </c>
      <c r="BA106" s="94">
        <f>ROUND(SUM(BA107:BA109),2)</f>
        <v>0</v>
      </c>
      <c r="BB106" s="94">
        <f>ROUND(SUM(BB107:BB109),2)</f>
        <v>0</v>
      </c>
      <c r="BC106" s="94">
        <f>ROUND(SUM(BC107:BC109),2)</f>
        <v>0</v>
      </c>
      <c r="BD106" s="96">
        <f>ROUND(SUM(BD107:BD109),2)</f>
        <v>0</v>
      </c>
      <c r="BS106" s="97" t="s">
        <v>72</v>
      </c>
      <c r="BT106" s="97" t="s">
        <v>80</v>
      </c>
      <c r="BU106" s="97" t="s">
        <v>74</v>
      </c>
      <c r="BV106" s="97" t="s">
        <v>75</v>
      </c>
      <c r="BW106" s="97" t="s">
        <v>218</v>
      </c>
      <c r="BX106" s="97" t="s">
        <v>5</v>
      </c>
      <c r="CL106" s="97" t="s">
        <v>19</v>
      </c>
      <c r="CM106" s="97" t="s">
        <v>82</v>
      </c>
    </row>
    <row r="107" spans="1:91" s="4" customFormat="1" ht="35.25" customHeight="1">
      <c r="A107" s="98" t="s">
        <v>83</v>
      </c>
      <c r="B107" s="53"/>
      <c r="C107" s="99"/>
      <c r="D107" s="99"/>
      <c r="E107" s="398" t="s">
        <v>219</v>
      </c>
      <c r="F107" s="398"/>
      <c r="G107" s="398"/>
      <c r="H107" s="398"/>
      <c r="I107" s="398"/>
      <c r="J107" s="99"/>
      <c r="K107" s="398" t="s">
        <v>220</v>
      </c>
      <c r="L107" s="398"/>
      <c r="M107" s="398"/>
      <c r="N107" s="398"/>
      <c r="O107" s="398"/>
      <c r="P107" s="398"/>
      <c r="Q107" s="398"/>
      <c r="R107" s="398"/>
      <c r="S107" s="398"/>
      <c r="T107" s="398"/>
      <c r="U107" s="398"/>
      <c r="V107" s="398"/>
      <c r="W107" s="398"/>
      <c r="X107" s="398"/>
      <c r="Y107" s="398"/>
      <c r="Z107" s="398"/>
      <c r="AA107" s="398"/>
      <c r="AB107" s="398"/>
      <c r="AC107" s="398"/>
      <c r="AD107" s="398"/>
      <c r="AE107" s="398"/>
      <c r="AF107" s="398"/>
      <c r="AG107" s="386">
        <f>'2021-67-P101.0 - PS 101-R...'!J32</f>
        <v>0</v>
      </c>
      <c r="AH107" s="387"/>
      <c r="AI107" s="387"/>
      <c r="AJ107" s="387"/>
      <c r="AK107" s="387"/>
      <c r="AL107" s="387"/>
      <c r="AM107" s="387"/>
      <c r="AN107" s="386">
        <f t="shared" si="2"/>
        <v>0</v>
      </c>
      <c r="AO107" s="387"/>
      <c r="AP107" s="387"/>
      <c r="AQ107" s="100" t="s">
        <v>86</v>
      </c>
      <c r="AR107" s="55"/>
      <c r="AS107" s="101">
        <v>0</v>
      </c>
      <c r="AT107" s="102">
        <f t="shared" si="3"/>
        <v>0</v>
      </c>
      <c r="AU107" s="103">
        <f>'2021-67-P101.0 - PS 101-R...'!P87</f>
        <v>0</v>
      </c>
      <c r="AV107" s="102">
        <f>'2021-67-P101.0 - PS 101-R...'!J35</f>
        <v>0</v>
      </c>
      <c r="AW107" s="102">
        <f>'2021-67-P101.0 - PS 101-R...'!J36</f>
        <v>0</v>
      </c>
      <c r="AX107" s="102">
        <f>'2021-67-P101.0 - PS 101-R...'!J37</f>
        <v>0</v>
      </c>
      <c r="AY107" s="102">
        <f>'2021-67-P101.0 - PS 101-R...'!J38</f>
        <v>0</v>
      </c>
      <c r="AZ107" s="102">
        <f>'2021-67-P101.0 - PS 101-R...'!F35</f>
        <v>0</v>
      </c>
      <c r="BA107" s="102">
        <f>'2021-67-P101.0 - PS 101-R...'!F36</f>
        <v>0</v>
      </c>
      <c r="BB107" s="102">
        <f>'2021-67-P101.0 - PS 101-R...'!F37</f>
        <v>0</v>
      </c>
      <c r="BC107" s="102">
        <f>'2021-67-P101.0 - PS 101-R...'!F38</f>
        <v>0</v>
      </c>
      <c r="BD107" s="104">
        <f>'2021-67-P101.0 - PS 101-R...'!F39</f>
        <v>0</v>
      </c>
      <c r="BT107" s="105" t="s">
        <v>82</v>
      </c>
      <c r="BV107" s="105" t="s">
        <v>75</v>
      </c>
      <c r="BW107" s="105" t="s">
        <v>221</v>
      </c>
      <c r="BX107" s="105" t="s">
        <v>218</v>
      </c>
      <c r="CL107" s="105" t="s">
        <v>19</v>
      </c>
    </row>
    <row r="108" spans="1:91" s="4" customFormat="1" ht="36" customHeight="1">
      <c r="A108" s="98" t="s">
        <v>83</v>
      </c>
      <c r="B108" s="53"/>
      <c r="C108" s="99"/>
      <c r="D108" s="99"/>
      <c r="E108" s="398" t="s">
        <v>222</v>
      </c>
      <c r="F108" s="398"/>
      <c r="G108" s="398"/>
      <c r="H108" s="398"/>
      <c r="I108" s="398"/>
      <c r="J108" s="99"/>
      <c r="K108" s="398" t="s">
        <v>223</v>
      </c>
      <c r="L108" s="398"/>
      <c r="M108" s="398"/>
      <c r="N108" s="398"/>
      <c r="O108" s="398"/>
      <c r="P108" s="398"/>
      <c r="Q108" s="398"/>
      <c r="R108" s="398"/>
      <c r="S108" s="398"/>
      <c r="T108" s="398"/>
      <c r="U108" s="398"/>
      <c r="V108" s="398"/>
      <c r="W108" s="398"/>
      <c r="X108" s="398"/>
      <c r="Y108" s="398"/>
      <c r="Z108" s="398"/>
      <c r="AA108" s="398"/>
      <c r="AB108" s="398"/>
      <c r="AC108" s="398"/>
      <c r="AD108" s="398"/>
      <c r="AE108" s="398"/>
      <c r="AF108" s="398"/>
      <c r="AG108" s="386">
        <f>'2021-67-P101.1 - PS 101.1...'!J32</f>
        <v>0</v>
      </c>
      <c r="AH108" s="387"/>
      <c r="AI108" s="387"/>
      <c r="AJ108" s="387"/>
      <c r="AK108" s="387"/>
      <c r="AL108" s="387"/>
      <c r="AM108" s="387"/>
      <c r="AN108" s="386">
        <f t="shared" si="2"/>
        <v>0</v>
      </c>
      <c r="AO108" s="387"/>
      <c r="AP108" s="387"/>
      <c r="AQ108" s="100" t="s">
        <v>86</v>
      </c>
      <c r="AR108" s="55"/>
      <c r="AS108" s="101">
        <v>0</v>
      </c>
      <c r="AT108" s="102">
        <f t="shared" si="3"/>
        <v>0</v>
      </c>
      <c r="AU108" s="103">
        <f>'2021-67-P101.1 - PS 101.1...'!P94</f>
        <v>0</v>
      </c>
      <c r="AV108" s="102">
        <f>'2021-67-P101.1 - PS 101.1...'!J35</f>
        <v>0</v>
      </c>
      <c r="AW108" s="102">
        <f>'2021-67-P101.1 - PS 101.1...'!J36</f>
        <v>0</v>
      </c>
      <c r="AX108" s="102">
        <f>'2021-67-P101.1 - PS 101.1...'!J37</f>
        <v>0</v>
      </c>
      <c r="AY108" s="102">
        <f>'2021-67-P101.1 - PS 101.1...'!J38</f>
        <v>0</v>
      </c>
      <c r="AZ108" s="102">
        <f>'2021-67-P101.1 - PS 101.1...'!F35</f>
        <v>0</v>
      </c>
      <c r="BA108" s="102">
        <f>'2021-67-P101.1 - PS 101.1...'!F36</f>
        <v>0</v>
      </c>
      <c r="BB108" s="102">
        <f>'2021-67-P101.1 - PS 101.1...'!F37</f>
        <v>0</v>
      </c>
      <c r="BC108" s="102">
        <f>'2021-67-P101.1 - PS 101.1...'!F38</f>
        <v>0</v>
      </c>
      <c r="BD108" s="104">
        <f>'2021-67-P101.1 - PS 101.1...'!F39</f>
        <v>0</v>
      </c>
      <c r="BT108" s="105" t="s">
        <v>82</v>
      </c>
      <c r="BV108" s="105" t="s">
        <v>75</v>
      </c>
      <c r="BW108" s="105" t="s">
        <v>224</v>
      </c>
      <c r="BX108" s="105" t="s">
        <v>218</v>
      </c>
      <c r="CL108" s="105" t="s">
        <v>19</v>
      </c>
    </row>
    <row r="109" spans="1:91" s="4" customFormat="1" ht="38.25" customHeight="1">
      <c r="A109" s="98" t="s">
        <v>83</v>
      </c>
      <c r="B109" s="53"/>
      <c r="C109" s="99"/>
      <c r="D109" s="99"/>
      <c r="E109" s="398" t="s">
        <v>225</v>
      </c>
      <c r="F109" s="398"/>
      <c r="G109" s="398"/>
      <c r="H109" s="398"/>
      <c r="I109" s="398"/>
      <c r="J109" s="99"/>
      <c r="K109" s="398" t="s">
        <v>226</v>
      </c>
      <c r="L109" s="398"/>
      <c r="M109" s="398"/>
      <c r="N109" s="398"/>
      <c r="O109" s="398"/>
      <c r="P109" s="398"/>
      <c r="Q109" s="398"/>
      <c r="R109" s="398"/>
      <c r="S109" s="398"/>
      <c r="T109" s="398"/>
      <c r="U109" s="398"/>
      <c r="V109" s="398"/>
      <c r="W109" s="398"/>
      <c r="X109" s="398"/>
      <c r="Y109" s="398"/>
      <c r="Z109" s="398"/>
      <c r="AA109" s="398"/>
      <c r="AB109" s="398"/>
      <c r="AC109" s="398"/>
      <c r="AD109" s="398"/>
      <c r="AE109" s="398"/>
      <c r="AF109" s="398"/>
      <c r="AG109" s="386">
        <f>'2021-67-P101.2 - PS 101.2...'!J32</f>
        <v>0</v>
      </c>
      <c r="AH109" s="387"/>
      <c r="AI109" s="387"/>
      <c r="AJ109" s="387"/>
      <c r="AK109" s="387"/>
      <c r="AL109" s="387"/>
      <c r="AM109" s="387"/>
      <c r="AN109" s="386">
        <f t="shared" si="2"/>
        <v>0</v>
      </c>
      <c r="AO109" s="387"/>
      <c r="AP109" s="387"/>
      <c r="AQ109" s="100" t="s">
        <v>86</v>
      </c>
      <c r="AR109" s="55"/>
      <c r="AS109" s="101">
        <v>0</v>
      </c>
      <c r="AT109" s="102">
        <f t="shared" si="3"/>
        <v>0</v>
      </c>
      <c r="AU109" s="103">
        <f>'2021-67-P101.2 - PS 101.2...'!P91</f>
        <v>0</v>
      </c>
      <c r="AV109" s="102">
        <f>'2021-67-P101.2 - PS 101.2...'!J35</f>
        <v>0</v>
      </c>
      <c r="AW109" s="102">
        <f>'2021-67-P101.2 - PS 101.2...'!J36</f>
        <v>0</v>
      </c>
      <c r="AX109" s="102">
        <f>'2021-67-P101.2 - PS 101.2...'!J37</f>
        <v>0</v>
      </c>
      <c r="AY109" s="102">
        <f>'2021-67-P101.2 - PS 101.2...'!J38</f>
        <v>0</v>
      </c>
      <c r="AZ109" s="102">
        <f>'2021-67-P101.2 - PS 101.2...'!F35</f>
        <v>0</v>
      </c>
      <c r="BA109" s="102">
        <f>'2021-67-P101.2 - PS 101.2...'!F36</f>
        <v>0</v>
      </c>
      <c r="BB109" s="102">
        <f>'2021-67-P101.2 - PS 101.2...'!F37</f>
        <v>0</v>
      </c>
      <c r="BC109" s="102">
        <f>'2021-67-P101.2 - PS 101.2...'!F38</f>
        <v>0</v>
      </c>
      <c r="BD109" s="104">
        <f>'2021-67-P101.2 - PS 101.2...'!F39</f>
        <v>0</v>
      </c>
      <c r="BT109" s="105" t="s">
        <v>82</v>
      </c>
      <c r="BV109" s="105" t="s">
        <v>75</v>
      </c>
      <c r="BW109" s="105" t="s">
        <v>227</v>
      </c>
      <c r="BX109" s="105" t="s">
        <v>218</v>
      </c>
      <c r="CL109" s="105" t="s">
        <v>19</v>
      </c>
    </row>
    <row r="110" spans="1:91" s="7" customFormat="1" ht="36.75" customHeight="1">
      <c r="B110" s="88"/>
      <c r="C110" s="89"/>
      <c r="D110" s="397" t="s">
        <v>228</v>
      </c>
      <c r="E110" s="397"/>
      <c r="F110" s="397"/>
      <c r="G110" s="397"/>
      <c r="H110" s="397"/>
      <c r="I110" s="90"/>
      <c r="J110" s="397" t="s">
        <v>229</v>
      </c>
      <c r="K110" s="397"/>
      <c r="L110" s="397"/>
      <c r="M110" s="397"/>
      <c r="N110" s="397"/>
      <c r="O110" s="397"/>
      <c r="P110" s="397"/>
      <c r="Q110" s="397"/>
      <c r="R110" s="397"/>
      <c r="S110" s="397"/>
      <c r="T110" s="397"/>
      <c r="U110" s="397"/>
      <c r="V110" s="397"/>
      <c r="W110" s="397"/>
      <c r="X110" s="397"/>
      <c r="Y110" s="397"/>
      <c r="Z110" s="397"/>
      <c r="AA110" s="397"/>
      <c r="AB110" s="397"/>
      <c r="AC110" s="397"/>
      <c r="AD110" s="397"/>
      <c r="AE110" s="397"/>
      <c r="AF110" s="397"/>
      <c r="AG110" s="390">
        <f>ROUND(AG111,2)</f>
        <v>0</v>
      </c>
      <c r="AH110" s="389"/>
      <c r="AI110" s="389"/>
      <c r="AJ110" s="389"/>
      <c r="AK110" s="389"/>
      <c r="AL110" s="389"/>
      <c r="AM110" s="389"/>
      <c r="AN110" s="388">
        <f t="shared" si="2"/>
        <v>0</v>
      </c>
      <c r="AO110" s="389"/>
      <c r="AP110" s="389"/>
      <c r="AQ110" s="91" t="s">
        <v>217</v>
      </c>
      <c r="AR110" s="92"/>
      <c r="AS110" s="93">
        <f>ROUND(AS111,2)</f>
        <v>0</v>
      </c>
      <c r="AT110" s="94">
        <f t="shared" si="3"/>
        <v>0</v>
      </c>
      <c r="AU110" s="95">
        <f>ROUND(AU111,5)</f>
        <v>0</v>
      </c>
      <c r="AV110" s="94">
        <f>ROUND(AZ110*L29,2)</f>
        <v>0</v>
      </c>
      <c r="AW110" s="94">
        <f>ROUND(BA110*L30,2)</f>
        <v>0</v>
      </c>
      <c r="AX110" s="94">
        <f>ROUND(BB110*L29,2)</f>
        <v>0</v>
      </c>
      <c r="AY110" s="94">
        <f>ROUND(BC110*L30,2)</f>
        <v>0</v>
      </c>
      <c r="AZ110" s="94">
        <f>ROUND(AZ111,2)</f>
        <v>0</v>
      </c>
      <c r="BA110" s="94">
        <f>ROUND(BA111,2)</f>
        <v>0</v>
      </c>
      <c r="BB110" s="94">
        <f>ROUND(BB111,2)</f>
        <v>0</v>
      </c>
      <c r="BC110" s="94">
        <f>ROUND(BC111,2)</f>
        <v>0</v>
      </c>
      <c r="BD110" s="96">
        <f>ROUND(BD111,2)</f>
        <v>0</v>
      </c>
      <c r="BS110" s="97" t="s">
        <v>72</v>
      </c>
      <c r="BT110" s="97" t="s">
        <v>80</v>
      </c>
      <c r="BU110" s="97" t="s">
        <v>74</v>
      </c>
      <c r="BV110" s="97" t="s">
        <v>75</v>
      </c>
      <c r="BW110" s="97" t="s">
        <v>230</v>
      </c>
      <c r="BX110" s="97" t="s">
        <v>5</v>
      </c>
      <c r="CL110" s="97" t="s">
        <v>19</v>
      </c>
      <c r="CM110" s="97" t="s">
        <v>82</v>
      </c>
    </row>
    <row r="111" spans="1:91" s="4" customFormat="1" ht="35.25" customHeight="1">
      <c r="A111" s="98" t="s">
        <v>83</v>
      </c>
      <c r="B111" s="53"/>
      <c r="C111" s="99"/>
      <c r="D111" s="99"/>
      <c r="E111" s="398" t="s">
        <v>231</v>
      </c>
      <c r="F111" s="398"/>
      <c r="G111" s="398"/>
      <c r="H111" s="398"/>
      <c r="I111" s="398"/>
      <c r="J111" s="99"/>
      <c r="K111" s="398" t="s">
        <v>232</v>
      </c>
      <c r="L111" s="398"/>
      <c r="M111" s="398"/>
      <c r="N111" s="398"/>
      <c r="O111" s="398"/>
      <c r="P111" s="398"/>
      <c r="Q111" s="398"/>
      <c r="R111" s="398"/>
      <c r="S111" s="398"/>
      <c r="T111" s="398"/>
      <c r="U111" s="398"/>
      <c r="V111" s="398"/>
      <c r="W111" s="398"/>
      <c r="X111" s="398"/>
      <c r="Y111" s="398"/>
      <c r="Z111" s="398"/>
      <c r="AA111" s="398"/>
      <c r="AB111" s="398"/>
      <c r="AC111" s="398"/>
      <c r="AD111" s="398"/>
      <c r="AE111" s="398"/>
      <c r="AF111" s="398"/>
      <c r="AG111" s="386">
        <f>'2021-67-P102-1 - PS 102-R...'!J32</f>
        <v>0</v>
      </c>
      <c r="AH111" s="387"/>
      <c r="AI111" s="387"/>
      <c r="AJ111" s="387"/>
      <c r="AK111" s="387"/>
      <c r="AL111" s="387"/>
      <c r="AM111" s="387"/>
      <c r="AN111" s="386">
        <f t="shared" si="2"/>
        <v>0</v>
      </c>
      <c r="AO111" s="387"/>
      <c r="AP111" s="387"/>
      <c r="AQ111" s="100" t="s">
        <v>86</v>
      </c>
      <c r="AR111" s="55"/>
      <c r="AS111" s="101">
        <v>0</v>
      </c>
      <c r="AT111" s="102">
        <f t="shared" si="3"/>
        <v>0</v>
      </c>
      <c r="AU111" s="103">
        <f>'2021-67-P102-1 - PS 102-R...'!P87</f>
        <v>0</v>
      </c>
      <c r="AV111" s="102">
        <f>'2021-67-P102-1 - PS 102-R...'!J35</f>
        <v>0</v>
      </c>
      <c r="AW111" s="102">
        <f>'2021-67-P102-1 - PS 102-R...'!J36</f>
        <v>0</v>
      </c>
      <c r="AX111" s="102">
        <f>'2021-67-P102-1 - PS 102-R...'!J37</f>
        <v>0</v>
      </c>
      <c r="AY111" s="102">
        <f>'2021-67-P102-1 - PS 102-R...'!J38</f>
        <v>0</v>
      </c>
      <c r="AZ111" s="102">
        <f>'2021-67-P102-1 - PS 102-R...'!F35</f>
        <v>0</v>
      </c>
      <c r="BA111" s="102">
        <f>'2021-67-P102-1 - PS 102-R...'!F36</f>
        <v>0</v>
      </c>
      <c r="BB111" s="102">
        <f>'2021-67-P102-1 - PS 102-R...'!F37</f>
        <v>0</v>
      </c>
      <c r="BC111" s="102">
        <f>'2021-67-P102-1 - PS 102-R...'!F38</f>
        <v>0</v>
      </c>
      <c r="BD111" s="104">
        <f>'2021-67-P102-1 - PS 102-R...'!F39</f>
        <v>0</v>
      </c>
      <c r="BT111" s="105" t="s">
        <v>82</v>
      </c>
      <c r="BV111" s="105" t="s">
        <v>75</v>
      </c>
      <c r="BW111" s="105" t="s">
        <v>233</v>
      </c>
      <c r="BX111" s="105" t="s">
        <v>230</v>
      </c>
      <c r="CL111" s="105" t="s">
        <v>19</v>
      </c>
    </row>
    <row r="112" spans="1:91" s="7" customFormat="1" ht="42" customHeight="1">
      <c r="A112" s="98" t="s">
        <v>83</v>
      </c>
      <c r="B112" s="88"/>
      <c r="C112" s="89"/>
      <c r="D112" s="397" t="s">
        <v>234</v>
      </c>
      <c r="E112" s="397"/>
      <c r="F112" s="397"/>
      <c r="G112" s="397"/>
      <c r="H112" s="397"/>
      <c r="I112" s="90"/>
      <c r="J112" s="397" t="s">
        <v>235</v>
      </c>
      <c r="K112" s="397"/>
      <c r="L112" s="397"/>
      <c r="M112" s="397"/>
      <c r="N112" s="397"/>
      <c r="O112" s="397"/>
      <c r="P112" s="397"/>
      <c r="Q112" s="397"/>
      <c r="R112" s="397"/>
      <c r="S112" s="397"/>
      <c r="T112" s="397"/>
      <c r="U112" s="397"/>
      <c r="V112" s="397"/>
      <c r="W112" s="397"/>
      <c r="X112" s="397"/>
      <c r="Y112" s="397"/>
      <c r="Z112" s="397"/>
      <c r="AA112" s="397"/>
      <c r="AB112" s="397"/>
      <c r="AC112" s="397"/>
      <c r="AD112" s="397"/>
      <c r="AE112" s="397"/>
      <c r="AF112" s="397"/>
      <c r="AG112" s="388">
        <f>'2021-67-P103 - PS 103-Ven...'!J30</f>
        <v>0</v>
      </c>
      <c r="AH112" s="389"/>
      <c r="AI112" s="389"/>
      <c r="AJ112" s="389"/>
      <c r="AK112" s="389"/>
      <c r="AL112" s="389"/>
      <c r="AM112" s="389"/>
      <c r="AN112" s="388">
        <f t="shared" si="2"/>
        <v>0</v>
      </c>
      <c r="AO112" s="389"/>
      <c r="AP112" s="389"/>
      <c r="AQ112" s="91" t="s">
        <v>217</v>
      </c>
      <c r="AR112" s="92"/>
      <c r="AS112" s="93">
        <v>0</v>
      </c>
      <c r="AT112" s="94">
        <f t="shared" si="3"/>
        <v>0</v>
      </c>
      <c r="AU112" s="95">
        <f>'2021-67-P103 - PS 103-Ven...'!P81</f>
        <v>0</v>
      </c>
      <c r="AV112" s="94">
        <f>'2021-67-P103 - PS 103-Ven...'!J33</f>
        <v>0</v>
      </c>
      <c r="AW112" s="94">
        <f>'2021-67-P103 - PS 103-Ven...'!J34</f>
        <v>0</v>
      </c>
      <c r="AX112" s="94">
        <f>'2021-67-P103 - PS 103-Ven...'!J35</f>
        <v>0</v>
      </c>
      <c r="AY112" s="94">
        <f>'2021-67-P103 - PS 103-Ven...'!J36</f>
        <v>0</v>
      </c>
      <c r="AZ112" s="94">
        <f>'2021-67-P103 - PS 103-Ven...'!F33</f>
        <v>0</v>
      </c>
      <c r="BA112" s="94">
        <f>'2021-67-P103 - PS 103-Ven...'!F34</f>
        <v>0</v>
      </c>
      <c r="BB112" s="94">
        <f>'2021-67-P103 - PS 103-Ven...'!F35</f>
        <v>0</v>
      </c>
      <c r="BC112" s="94">
        <f>'2021-67-P103 - PS 103-Ven...'!F36</f>
        <v>0</v>
      </c>
      <c r="BD112" s="96">
        <f>'2021-67-P103 - PS 103-Ven...'!F37</f>
        <v>0</v>
      </c>
      <c r="BT112" s="97" t="s">
        <v>80</v>
      </c>
      <c r="BV112" s="97" t="s">
        <v>75</v>
      </c>
      <c r="BW112" s="97" t="s">
        <v>236</v>
      </c>
      <c r="BX112" s="97" t="s">
        <v>5</v>
      </c>
      <c r="CL112" s="97" t="s">
        <v>19</v>
      </c>
      <c r="CM112" s="97" t="s">
        <v>82</v>
      </c>
    </row>
    <row r="113" spans="1:91" s="7" customFormat="1" ht="38.25" customHeight="1">
      <c r="A113" s="98" t="s">
        <v>83</v>
      </c>
      <c r="B113" s="88"/>
      <c r="C113" s="89"/>
      <c r="D113" s="397" t="s">
        <v>237</v>
      </c>
      <c r="E113" s="397"/>
      <c r="F113" s="397"/>
      <c r="G113" s="397"/>
      <c r="H113" s="397"/>
      <c r="I113" s="90"/>
      <c r="J113" s="397" t="s">
        <v>238</v>
      </c>
      <c r="K113" s="397"/>
      <c r="L113" s="397"/>
      <c r="M113" s="397"/>
      <c r="N113" s="397"/>
      <c r="O113" s="397"/>
      <c r="P113" s="397"/>
      <c r="Q113" s="397"/>
      <c r="R113" s="397"/>
      <c r="S113" s="397"/>
      <c r="T113" s="397"/>
      <c r="U113" s="397"/>
      <c r="V113" s="397"/>
      <c r="W113" s="397"/>
      <c r="X113" s="397"/>
      <c r="Y113" s="397"/>
      <c r="Z113" s="397"/>
      <c r="AA113" s="397"/>
      <c r="AB113" s="397"/>
      <c r="AC113" s="397"/>
      <c r="AD113" s="397"/>
      <c r="AE113" s="397"/>
      <c r="AF113" s="397"/>
      <c r="AG113" s="388">
        <f>'2021-67-P104 - PS 104-Doc...'!J30</f>
        <v>0</v>
      </c>
      <c r="AH113" s="389"/>
      <c r="AI113" s="389"/>
      <c r="AJ113" s="389"/>
      <c r="AK113" s="389"/>
      <c r="AL113" s="389"/>
      <c r="AM113" s="389"/>
      <c r="AN113" s="388">
        <f t="shared" si="2"/>
        <v>0</v>
      </c>
      <c r="AO113" s="389"/>
      <c r="AP113" s="389"/>
      <c r="AQ113" s="91" t="s">
        <v>217</v>
      </c>
      <c r="AR113" s="92"/>
      <c r="AS113" s="93">
        <v>0</v>
      </c>
      <c r="AT113" s="94">
        <f t="shared" si="3"/>
        <v>0</v>
      </c>
      <c r="AU113" s="95">
        <f>'2021-67-P104 - PS 104-Doc...'!P96</f>
        <v>0</v>
      </c>
      <c r="AV113" s="94">
        <f>'2021-67-P104 - PS 104-Doc...'!J33</f>
        <v>0</v>
      </c>
      <c r="AW113" s="94">
        <f>'2021-67-P104 - PS 104-Doc...'!J34</f>
        <v>0</v>
      </c>
      <c r="AX113" s="94">
        <f>'2021-67-P104 - PS 104-Doc...'!J35</f>
        <v>0</v>
      </c>
      <c r="AY113" s="94">
        <f>'2021-67-P104 - PS 104-Doc...'!J36</f>
        <v>0</v>
      </c>
      <c r="AZ113" s="94">
        <f>'2021-67-P104 - PS 104-Doc...'!F33</f>
        <v>0</v>
      </c>
      <c r="BA113" s="94">
        <f>'2021-67-P104 - PS 104-Doc...'!F34</f>
        <v>0</v>
      </c>
      <c r="BB113" s="94">
        <f>'2021-67-P104 - PS 104-Doc...'!F35</f>
        <v>0</v>
      </c>
      <c r="BC113" s="94">
        <f>'2021-67-P104 - PS 104-Doc...'!F36</f>
        <v>0</v>
      </c>
      <c r="BD113" s="96">
        <f>'2021-67-P104 - PS 104-Doc...'!F37</f>
        <v>0</v>
      </c>
      <c r="BT113" s="97" t="s">
        <v>80</v>
      </c>
      <c r="BV113" s="97" t="s">
        <v>75</v>
      </c>
      <c r="BW113" s="97" t="s">
        <v>239</v>
      </c>
      <c r="BX113" s="97" t="s">
        <v>5</v>
      </c>
      <c r="CL113" s="97" t="s">
        <v>19</v>
      </c>
      <c r="CM113" s="97" t="s">
        <v>82</v>
      </c>
    </row>
    <row r="114" spans="1:91" s="7" customFormat="1" ht="45.75" customHeight="1">
      <c r="A114" s="98" t="s">
        <v>83</v>
      </c>
      <c r="B114" s="88"/>
      <c r="C114" s="89"/>
      <c r="D114" s="397" t="s">
        <v>240</v>
      </c>
      <c r="E114" s="397"/>
      <c r="F114" s="397"/>
      <c r="G114" s="397"/>
      <c r="H114" s="397"/>
      <c r="I114" s="90"/>
      <c r="J114" s="397" t="s">
        <v>241</v>
      </c>
      <c r="K114" s="397"/>
      <c r="L114" s="397"/>
      <c r="M114" s="397"/>
      <c r="N114" s="397"/>
      <c r="O114" s="397"/>
      <c r="P114" s="397"/>
      <c r="Q114" s="397"/>
      <c r="R114" s="397"/>
      <c r="S114" s="397"/>
      <c r="T114" s="397"/>
      <c r="U114" s="397"/>
      <c r="V114" s="397"/>
      <c r="W114" s="397"/>
      <c r="X114" s="397"/>
      <c r="Y114" s="397"/>
      <c r="Z114" s="397"/>
      <c r="AA114" s="397"/>
      <c r="AB114" s="397"/>
      <c r="AC114" s="397"/>
      <c r="AD114" s="397"/>
      <c r="AE114" s="397"/>
      <c r="AF114" s="397"/>
      <c r="AG114" s="388">
        <f>'2021-67-P105 - PS 105-Ozv...'!J30</f>
        <v>0</v>
      </c>
      <c r="AH114" s="389"/>
      <c r="AI114" s="389"/>
      <c r="AJ114" s="389"/>
      <c r="AK114" s="389"/>
      <c r="AL114" s="389"/>
      <c r="AM114" s="389"/>
      <c r="AN114" s="388">
        <f t="shared" si="2"/>
        <v>0</v>
      </c>
      <c r="AO114" s="389"/>
      <c r="AP114" s="389"/>
      <c r="AQ114" s="91" t="s">
        <v>217</v>
      </c>
      <c r="AR114" s="92"/>
      <c r="AS114" s="93">
        <v>0</v>
      </c>
      <c r="AT114" s="94">
        <f t="shared" si="3"/>
        <v>0</v>
      </c>
      <c r="AU114" s="95">
        <f>'2021-67-P105 - PS 105-Ozv...'!P85</f>
        <v>0</v>
      </c>
      <c r="AV114" s="94">
        <f>'2021-67-P105 - PS 105-Ozv...'!J33</f>
        <v>0</v>
      </c>
      <c r="AW114" s="94">
        <f>'2021-67-P105 - PS 105-Ozv...'!J34</f>
        <v>0</v>
      </c>
      <c r="AX114" s="94">
        <f>'2021-67-P105 - PS 105-Ozv...'!J35</f>
        <v>0</v>
      </c>
      <c r="AY114" s="94">
        <f>'2021-67-P105 - PS 105-Ozv...'!J36</f>
        <v>0</v>
      </c>
      <c r="AZ114" s="94">
        <f>'2021-67-P105 - PS 105-Ozv...'!F33</f>
        <v>0</v>
      </c>
      <c r="BA114" s="94">
        <f>'2021-67-P105 - PS 105-Ozv...'!F34</f>
        <v>0</v>
      </c>
      <c r="BB114" s="94">
        <f>'2021-67-P105 - PS 105-Ozv...'!F35</f>
        <v>0</v>
      </c>
      <c r="BC114" s="94">
        <f>'2021-67-P105 - PS 105-Ozv...'!F36</f>
        <v>0</v>
      </c>
      <c r="BD114" s="96">
        <f>'2021-67-P105 - PS 105-Ozv...'!F37</f>
        <v>0</v>
      </c>
      <c r="BT114" s="97" t="s">
        <v>80</v>
      </c>
      <c r="BV114" s="97" t="s">
        <v>75</v>
      </c>
      <c r="BW114" s="97" t="s">
        <v>242</v>
      </c>
      <c r="BX114" s="97" t="s">
        <v>5</v>
      </c>
      <c r="CL114" s="97" t="s">
        <v>19</v>
      </c>
      <c r="CM114" s="97" t="s">
        <v>82</v>
      </c>
    </row>
    <row r="115" spans="1:91" s="7" customFormat="1" ht="51.75" customHeight="1">
      <c r="A115" s="98" t="s">
        <v>83</v>
      </c>
      <c r="B115" s="88"/>
      <c r="C115" s="89"/>
      <c r="D115" s="397" t="s">
        <v>243</v>
      </c>
      <c r="E115" s="397"/>
      <c r="F115" s="397"/>
      <c r="G115" s="397"/>
      <c r="H115" s="397"/>
      <c r="I115" s="90"/>
      <c r="J115" s="397" t="s">
        <v>244</v>
      </c>
      <c r="K115" s="397"/>
      <c r="L115" s="397"/>
      <c r="M115" s="397"/>
      <c r="N115" s="397"/>
      <c r="O115" s="397"/>
      <c r="P115" s="397"/>
      <c r="Q115" s="397"/>
      <c r="R115" s="397"/>
      <c r="S115" s="397"/>
      <c r="T115" s="397"/>
      <c r="U115" s="397"/>
      <c r="V115" s="397"/>
      <c r="W115" s="397"/>
      <c r="X115" s="397"/>
      <c r="Y115" s="397"/>
      <c r="Z115" s="397"/>
      <c r="AA115" s="397"/>
      <c r="AB115" s="397"/>
      <c r="AC115" s="397"/>
      <c r="AD115" s="397"/>
      <c r="AE115" s="397"/>
      <c r="AF115" s="397"/>
      <c r="AG115" s="388">
        <f>'2021-67-VON - Vedlejší a ...'!J30</f>
        <v>0</v>
      </c>
      <c r="AH115" s="389"/>
      <c r="AI115" s="389"/>
      <c r="AJ115" s="389"/>
      <c r="AK115" s="389"/>
      <c r="AL115" s="389"/>
      <c r="AM115" s="389"/>
      <c r="AN115" s="388">
        <f t="shared" si="2"/>
        <v>0</v>
      </c>
      <c r="AO115" s="389"/>
      <c r="AP115" s="389"/>
      <c r="AQ115" s="91" t="s">
        <v>245</v>
      </c>
      <c r="AR115" s="92"/>
      <c r="AS115" s="106">
        <v>0</v>
      </c>
      <c r="AT115" s="107">
        <f t="shared" si="3"/>
        <v>0</v>
      </c>
      <c r="AU115" s="108">
        <f>'2021-67-VON - Vedlejší a ...'!P87</f>
        <v>0</v>
      </c>
      <c r="AV115" s="107">
        <f>'2021-67-VON - Vedlejší a ...'!J33</f>
        <v>0</v>
      </c>
      <c r="AW115" s="107">
        <f>'2021-67-VON - Vedlejší a ...'!J34</f>
        <v>0</v>
      </c>
      <c r="AX115" s="107">
        <f>'2021-67-VON - Vedlejší a ...'!J35</f>
        <v>0</v>
      </c>
      <c r="AY115" s="107">
        <f>'2021-67-VON - Vedlejší a ...'!J36</f>
        <v>0</v>
      </c>
      <c r="AZ115" s="107">
        <f>'2021-67-VON - Vedlejší a ...'!F33</f>
        <v>0</v>
      </c>
      <c r="BA115" s="107">
        <f>'2021-67-VON - Vedlejší a ...'!F34</f>
        <v>0</v>
      </c>
      <c r="BB115" s="107">
        <f>'2021-67-VON - Vedlejší a ...'!F35</f>
        <v>0</v>
      </c>
      <c r="BC115" s="107">
        <f>'2021-67-VON - Vedlejší a ...'!F36</f>
        <v>0</v>
      </c>
      <c r="BD115" s="109">
        <f>'2021-67-VON - Vedlejší a ...'!F37</f>
        <v>0</v>
      </c>
      <c r="BT115" s="97" t="s">
        <v>80</v>
      </c>
      <c r="BV115" s="97" t="s">
        <v>75</v>
      </c>
      <c r="BW115" s="97" t="s">
        <v>246</v>
      </c>
      <c r="BX115" s="97" t="s">
        <v>5</v>
      </c>
      <c r="CL115" s="97" t="s">
        <v>19</v>
      </c>
      <c r="CM115" s="97" t="s">
        <v>82</v>
      </c>
    </row>
    <row r="116" spans="1:91" s="2" customFormat="1" ht="30" customHeight="1">
      <c r="A116" s="36"/>
      <c r="B116" s="37"/>
      <c r="C116" s="38"/>
      <c r="D116" s="38"/>
      <c r="E116" s="38"/>
      <c r="F116" s="38"/>
      <c r="G116" s="38"/>
      <c r="H116" s="38"/>
      <c r="I116" s="38"/>
      <c r="J116" s="38"/>
      <c r="K116" s="38"/>
      <c r="L116" s="38"/>
      <c r="M116" s="38"/>
      <c r="N116" s="38"/>
      <c r="O116" s="38"/>
      <c r="P116" s="38"/>
      <c r="Q116" s="38"/>
      <c r="R116" s="38"/>
      <c r="S116" s="38"/>
      <c r="T116" s="38"/>
      <c r="U116" s="38"/>
      <c r="V116" s="38"/>
      <c r="W116" s="38"/>
      <c r="X116" s="38"/>
      <c r="Y116" s="38"/>
      <c r="Z116" s="38"/>
      <c r="AA116" s="38"/>
      <c r="AB116" s="38"/>
      <c r="AC116" s="38"/>
      <c r="AD116" s="38"/>
      <c r="AE116" s="38"/>
      <c r="AF116" s="38"/>
      <c r="AG116" s="38"/>
      <c r="AH116" s="38"/>
      <c r="AI116" s="38"/>
      <c r="AJ116" s="38"/>
      <c r="AK116" s="38"/>
      <c r="AL116" s="38"/>
      <c r="AM116" s="38"/>
      <c r="AN116" s="38"/>
      <c r="AO116" s="38"/>
      <c r="AP116" s="38"/>
      <c r="AQ116" s="38"/>
      <c r="AR116" s="41"/>
      <c r="AS116" s="36"/>
      <c r="AT116" s="36"/>
      <c r="AU116" s="36"/>
      <c r="AV116" s="36"/>
      <c r="AW116" s="36"/>
      <c r="AX116" s="36"/>
      <c r="AY116" s="36"/>
      <c r="AZ116" s="36"/>
      <c r="BA116" s="36"/>
      <c r="BB116" s="36"/>
      <c r="BC116" s="36"/>
      <c r="BD116" s="36"/>
      <c r="BE116" s="36"/>
    </row>
    <row r="117" spans="1:91" s="2" customFormat="1" ht="6.95" customHeight="1">
      <c r="A117" s="36"/>
      <c r="B117" s="49"/>
      <c r="C117" s="50"/>
      <c r="D117" s="50"/>
      <c r="E117" s="50"/>
      <c r="F117" s="50"/>
      <c r="G117" s="50"/>
      <c r="H117" s="50"/>
      <c r="I117" s="50"/>
      <c r="J117" s="50"/>
      <c r="K117" s="50"/>
      <c r="L117" s="50"/>
      <c r="M117" s="50"/>
      <c r="N117" s="50"/>
      <c r="O117" s="50"/>
      <c r="P117" s="50"/>
      <c r="Q117" s="50"/>
      <c r="R117" s="50"/>
      <c r="S117" s="50"/>
      <c r="T117" s="50"/>
      <c r="U117" s="50"/>
      <c r="V117" s="50"/>
      <c r="W117" s="50"/>
      <c r="X117" s="50"/>
      <c r="Y117" s="50"/>
      <c r="Z117" s="50"/>
      <c r="AA117" s="50"/>
      <c r="AB117" s="50"/>
      <c r="AC117" s="50"/>
      <c r="AD117" s="50"/>
      <c r="AE117" s="50"/>
      <c r="AF117" s="50"/>
      <c r="AG117" s="50"/>
      <c r="AH117" s="50"/>
      <c r="AI117" s="50"/>
      <c r="AJ117" s="50"/>
      <c r="AK117" s="50"/>
      <c r="AL117" s="50"/>
      <c r="AM117" s="50"/>
      <c r="AN117" s="50"/>
      <c r="AO117" s="50"/>
      <c r="AP117" s="50"/>
      <c r="AQ117" s="50"/>
      <c r="AR117" s="41"/>
      <c r="AS117" s="36"/>
      <c r="AT117" s="36"/>
      <c r="AU117" s="36"/>
      <c r="AV117" s="36"/>
      <c r="AW117" s="36"/>
      <c r="AX117" s="36"/>
      <c r="AY117" s="36"/>
      <c r="AZ117" s="36"/>
      <c r="BA117" s="36"/>
      <c r="BB117" s="36"/>
      <c r="BC117" s="36"/>
      <c r="BD117" s="36"/>
      <c r="BE117" s="36"/>
    </row>
  </sheetData>
  <sheetProtection algorithmName="SHA-512" hashValue="W72cIsAIfO1iXE2afTTMjvROcOYHN31TB4eOQFc9CqdCQIHVLC9G9gPtxMfzGOlGFgcl7q5KuKfgwmyDNkssyw==" saltValue="hXjn8EVDlw+VTwzQF2hMZ/LIkDiS9p083I8Jnh1Z1UtavGopccJM7XwiBCpp81hh8GAZ8Yz47z0L1We/hPr3LQ==" spinCount="100000" sheet="1" objects="1" scenarios="1" formatColumns="0" formatRows="0"/>
  <mergeCells count="282">
    <mergeCell ref="D114:H114"/>
    <mergeCell ref="J114:AF114"/>
    <mergeCell ref="D115:H115"/>
    <mergeCell ref="J115:AF115"/>
    <mergeCell ref="E109:I109"/>
    <mergeCell ref="K109:AF109"/>
    <mergeCell ref="D110:H110"/>
    <mergeCell ref="J110:AF110"/>
    <mergeCell ref="E111:I111"/>
    <mergeCell ref="K111:AF111"/>
    <mergeCell ref="D112:H112"/>
    <mergeCell ref="J112:AF112"/>
    <mergeCell ref="D113:H113"/>
    <mergeCell ref="J113:AF113"/>
    <mergeCell ref="D104:H104"/>
    <mergeCell ref="J104:AF104"/>
    <mergeCell ref="J105:AF105"/>
    <mergeCell ref="D105:H105"/>
    <mergeCell ref="D106:H106"/>
    <mergeCell ref="J106:AF106"/>
    <mergeCell ref="K107:AF107"/>
    <mergeCell ref="E107:I107"/>
    <mergeCell ref="E108:I108"/>
    <mergeCell ref="K108:AF108"/>
    <mergeCell ref="D99:H99"/>
    <mergeCell ref="J99:AF99"/>
    <mergeCell ref="J100:AF100"/>
    <mergeCell ref="D100:H100"/>
    <mergeCell ref="D101:H101"/>
    <mergeCell ref="J101:AF101"/>
    <mergeCell ref="J102:AF102"/>
    <mergeCell ref="D102:H102"/>
    <mergeCell ref="J103:AF103"/>
    <mergeCell ref="D103:H103"/>
    <mergeCell ref="D94:H94"/>
    <mergeCell ref="J94:AF94"/>
    <mergeCell ref="K95:AF95"/>
    <mergeCell ref="E95:I95"/>
    <mergeCell ref="J96:AF96"/>
    <mergeCell ref="D96:H96"/>
    <mergeCell ref="D97:H97"/>
    <mergeCell ref="J97:AF97"/>
    <mergeCell ref="J98:AF98"/>
    <mergeCell ref="D98:H98"/>
    <mergeCell ref="L89:AF89"/>
    <mergeCell ref="F89:J89"/>
    <mergeCell ref="D90:H90"/>
    <mergeCell ref="J90:AF90"/>
    <mergeCell ref="K91:AF91"/>
    <mergeCell ref="E91:I91"/>
    <mergeCell ref="J92:AF92"/>
    <mergeCell ref="D92:H92"/>
    <mergeCell ref="E93:I93"/>
    <mergeCell ref="K93:AF93"/>
    <mergeCell ref="K84:AF84"/>
    <mergeCell ref="E84:I84"/>
    <mergeCell ref="K85:AF85"/>
    <mergeCell ref="E85:I85"/>
    <mergeCell ref="L86:AF86"/>
    <mergeCell ref="F86:J86"/>
    <mergeCell ref="L87:AF87"/>
    <mergeCell ref="F87:J87"/>
    <mergeCell ref="F88:J88"/>
    <mergeCell ref="L88:AF88"/>
    <mergeCell ref="F79:J79"/>
    <mergeCell ref="L79:AF79"/>
    <mergeCell ref="F80:J80"/>
    <mergeCell ref="L80:AF80"/>
    <mergeCell ref="F81:J81"/>
    <mergeCell ref="L81:AF81"/>
    <mergeCell ref="F82:J82"/>
    <mergeCell ref="L82:AF82"/>
    <mergeCell ref="D83:H83"/>
    <mergeCell ref="J83:AF83"/>
    <mergeCell ref="K74:AF74"/>
    <mergeCell ref="E74:I74"/>
    <mergeCell ref="K75:AF75"/>
    <mergeCell ref="E75:I75"/>
    <mergeCell ref="K76:AF76"/>
    <mergeCell ref="E76:I76"/>
    <mergeCell ref="L77:AF77"/>
    <mergeCell ref="F77:J77"/>
    <mergeCell ref="L78:AF78"/>
    <mergeCell ref="F78:J78"/>
    <mergeCell ref="L69:AF69"/>
    <mergeCell ref="F69:J69"/>
    <mergeCell ref="L70:AF70"/>
    <mergeCell ref="F70:J70"/>
    <mergeCell ref="L71:AF71"/>
    <mergeCell ref="F71:J71"/>
    <mergeCell ref="F72:J72"/>
    <mergeCell ref="L72:AF72"/>
    <mergeCell ref="J73:AF73"/>
    <mergeCell ref="D73:H73"/>
    <mergeCell ref="L64:AF64"/>
    <mergeCell ref="F64:J64"/>
    <mergeCell ref="L65:AF65"/>
    <mergeCell ref="F65:J65"/>
    <mergeCell ref="J66:AF66"/>
    <mergeCell ref="D66:H66"/>
    <mergeCell ref="E67:I67"/>
    <mergeCell ref="K67:AF67"/>
    <mergeCell ref="E68:I68"/>
    <mergeCell ref="K68:AF68"/>
    <mergeCell ref="AN111:AP111"/>
    <mergeCell ref="AG111:AM111"/>
    <mergeCell ref="AN112:AP112"/>
    <mergeCell ref="AG112:AM112"/>
    <mergeCell ref="AN113:AP113"/>
    <mergeCell ref="AG113:AM113"/>
    <mergeCell ref="AN114:AP114"/>
    <mergeCell ref="AG114:AM114"/>
    <mergeCell ref="AN115:AP115"/>
    <mergeCell ref="AG115:AM115"/>
    <mergeCell ref="AN106:AP106"/>
    <mergeCell ref="AG106:AM106"/>
    <mergeCell ref="AN107:AP107"/>
    <mergeCell ref="AG107:AM107"/>
    <mergeCell ref="AN108:AP108"/>
    <mergeCell ref="AG108:AM108"/>
    <mergeCell ref="AN109:AP109"/>
    <mergeCell ref="AG109:AM109"/>
    <mergeCell ref="AN110:AP110"/>
    <mergeCell ref="AG110:AM110"/>
    <mergeCell ref="AN101:AP101"/>
    <mergeCell ref="AG101:AM101"/>
    <mergeCell ref="AG102:AM102"/>
    <mergeCell ref="AN102:AP102"/>
    <mergeCell ref="AN103:AP103"/>
    <mergeCell ref="AG103:AM103"/>
    <mergeCell ref="AN104:AP104"/>
    <mergeCell ref="AG104:AM104"/>
    <mergeCell ref="AN105:AP105"/>
    <mergeCell ref="AG105:AM105"/>
    <mergeCell ref="AG96:AM96"/>
    <mergeCell ref="AN96:AP96"/>
    <mergeCell ref="AG97:AM97"/>
    <mergeCell ref="AN97:AP97"/>
    <mergeCell ref="AG98:AM98"/>
    <mergeCell ref="AN98:AP98"/>
    <mergeCell ref="AG99:AM99"/>
    <mergeCell ref="AN99:AP99"/>
    <mergeCell ref="AG100:AM100"/>
    <mergeCell ref="AN100:AP100"/>
    <mergeCell ref="AG91:AM91"/>
    <mergeCell ref="AN91:AP91"/>
    <mergeCell ref="AG92:AM92"/>
    <mergeCell ref="AN92:AP92"/>
    <mergeCell ref="AN93:AP93"/>
    <mergeCell ref="AG93:AM93"/>
    <mergeCell ref="AG94:AM94"/>
    <mergeCell ref="AN94:AP94"/>
    <mergeCell ref="AG95:AM95"/>
    <mergeCell ref="AN95:AP95"/>
    <mergeCell ref="F62:J62"/>
    <mergeCell ref="L63:AF63"/>
    <mergeCell ref="F63:J63"/>
    <mergeCell ref="AM47:AN47"/>
    <mergeCell ref="AS49:AT51"/>
    <mergeCell ref="AM49:AP49"/>
    <mergeCell ref="AM50:AP50"/>
    <mergeCell ref="AG52:AM52"/>
    <mergeCell ref="AN52:AP52"/>
    <mergeCell ref="AN55:AP55"/>
    <mergeCell ref="AG55:AM55"/>
    <mergeCell ref="AN56:AP56"/>
    <mergeCell ref="AG56:AM56"/>
    <mergeCell ref="AG57:AM57"/>
    <mergeCell ref="AN57:AP57"/>
    <mergeCell ref="AN58:AP58"/>
    <mergeCell ref="AG58:AM58"/>
    <mergeCell ref="AN59:AP59"/>
    <mergeCell ref="AG59:AM59"/>
    <mergeCell ref="AG60:AM60"/>
    <mergeCell ref="AN60:AP60"/>
    <mergeCell ref="AG54:AM54"/>
    <mergeCell ref="AN54:AP54"/>
    <mergeCell ref="AN88:AP88"/>
    <mergeCell ref="AG88:AM88"/>
    <mergeCell ref="AG89:AM89"/>
    <mergeCell ref="AN89:AP89"/>
    <mergeCell ref="AG90:AM90"/>
    <mergeCell ref="AN90:AP90"/>
    <mergeCell ref="L45:AO45"/>
    <mergeCell ref="C52:G52"/>
    <mergeCell ref="I52:AF52"/>
    <mergeCell ref="D55:H55"/>
    <mergeCell ref="J55:AF55"/>
    <mergeCell ref="E56:I56"/>
    <mergeCell ref="K56:AF56"/>
    <mergeCell ref="J57:AF57"/>
    <mergeCell ref="D57:H57"/>
    <mergeCell ref="E58:I58"/>
    <mergeCell ref="K58:AF58"/>
    <mergeCell ref="K59:AF59"/>
    <mergeCell ref="E59:I59"/>
    <mergeCell ref="E60:I60"/>
    <mergeCell ref="K60:AF60"/>
    <mergeCell ref="F61:J61"/>
    <mergeCell ref="L61:AF61"/>
    <mergeCell ref="L62:AF62"/>
    <mergeCell ref="AG83:AM83"/>
    <mergeCell ref="AN83:AP83"/>
    <mergeCell ref="AG84:AM84"/>
    <mergeCell ref="AN84:AP84"/>
    <mergeCell ref="AG85:AM85"/>
    <mergeCell ref="AN85:AP85"/>
    <mergeCell ref="AN86:AP86"/>
    <mergeCell ref="AG86:AM86"/>
    <mergeCell ref="AN87:AP87"/>
    <mergeCell ref="AG87:AM87"/>
    <mergeCell ref="AG78:AM78"/>
    <mergeCell ref="AN78:AP78"/>
    <mergeCell ref="AN79:AP79"/>
    <mergeCell ref="AG79:AM79"/>
    <mergeCell ref="AN80:AP80"/>
    <mergeCell ref="AG80:AM80"/>
    <mergeCell ref="AG81:AM81"/>
    <mergeCell ref="AN81:AP81"/>
    <mergeCell ref="AG82:AM82"/>
    <mergeCell ref="AN82:AP82"/>
    <mergeCell ref="AN73:AP73"/>
    <mergeCell ref="AG73:AM73"/>
    <mergeCell ref="AN74:AP74"/>
    <mergeCell ref="AG74:AM74"/>
    <mergeCell ref="AN75:AP75"/>
    <mergeCell ref="AG75:AM75"/>
    <mergeCell ref="AG76:AM76"/>
    <mergeCell ref="AN76:AP76"/>
    <mergeCell ref="AG77:AM77"/>
    <mergeCell ref="AN77:AP77"/>
    <mergeCell ref="AG68:AM68"/>
    <mergeCell ref="AN68:AP68"/>
    <mergeCell ref="AG69:AM69"/>
    <mergeCell ref="AN69:AP69"/>
    <mergeCell ref="AG70:AM70"/>
    <mergeCell ref="AN70:AP70"/>
    <mergeCell ref="AG71:AM71"/>
    <mergeCell ref="AN71:AP71"/>
    <mergeCell ref="AN72:AP72"/>
    <mergeCell ref="AG72:AM72"/>
    <mergeCell ref="AN63:AP63"/>
    <mergeCell ref="AG63:AM63"/>
    <mergeCell ref="AN64:AP64"/>
    <mergeCell ref="AG64:AM64"/>
    <mergeCell ref="AN65:AP65"/>
    <mergeCell ref="AG65:AM65"/>
    <mergeCell ref="AN66:AP66"/>
    <mergeCell ref="AG66:AM66"/>
    <mergeCell ref="AN67:AP67"/>
    <mergeCell ref="AG67:AM67"/>
    <mergeCell ref="L33:P33"/>
    <mergeCell ref="W33:AE33"/>
    <mergeCell ref="AK33:AO33"/>
    <mergeCell ref="AK35:AO35"/>
    <mergeCell ref="X35:AB35"/>
    <mergeCell ref="AR2:BE2"/>
    <mergeCell ref="AN61:AP61"/>
    <mergeCell ref="AG61:AM61"/>
    <mergeCell ref="AG62:AM62"/>
    <mergeCell ref="AN62:AP62"/>
    <mergeCell ref="BE5:BE32"/>
    <mergeCell ref="K5:AO5"/>
    <mergeCell ref="K6:AO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s>
  <hyperlinks>
    <hyperlink ref="A56" location="'2021-67-001-11 - D.1.1-Ar...'!C2" display="/"/>
    <hyperlink ref="A58" location="'2021-67-002-11 - D.1.1-Ar...'!C2" display="/"/>
    <hyperlink ref="A59" location="'2021-67-002-11a - D.1.1a-...'!C2" display="/"/>
    <hyperlink ref="A61" location="'2021-67-002-14-1 - D.1.4....'!C2" display="/"/>
    <hyperlink ref="A62" location="'2021-67-002-14-2 - D.1.4....'!C2" display="/"/>
    <hyperlink ref="A63" location="'2021-67-002-14-3 - D.1.4....'!C2" display="/"/>
    <hyperlink ref="A64" location="'2021-67-002-14-4 - D.1.4....'!C2" display="/"/>
    <hyperlink ref="A65" location="'2021-67-002-14-5 - D.1.4....'!C2" display="/"/>
    <hyperlink ref="A67" location="'2021-67-003-11 - D.1.1-Ar...'!C2" display="/"/>
    <hyperlink ref="A69" location="'2021-67-003-14-1 - D.1.4....'!C2" display="/"/>
    <hyperlink ref="A70" location="'2021-67-003-14-3 - D.1.4....'!C2" display="/"/>
    <hyperlink ref="A71" location="'2021-67-003-14-4 - D.1.4....'!C2" display="/"/>
    <hyperlink ref="A72" location="'2021-67-003-14-5 - D.1.4....'!C2" display="/"/>
    <hyperlink ref="A74" location="'2021-67-004-11 - D.1.1-Ar...'!C2" display="/"/>
    <hyperlink ref="A75" location="'2021-67-004-11a - D.1.1a-...'!C2" display="/"/>
    <hyperlink ref="A77" location="'2021-67-004-14-1 - D.1.4....'!C2" display="/"/>
    <hyperlink ref="A78" location="'2021-67-004-14-2 - D.1.4....'!C2" display="/"/>
    <hyperlink ref="A79" location="'2021-67-004-14-3 - D.1.4....'!C2" display="/"/>
    <hyperlink ref="A80" location="'2021-67-004-14-4 - D.1.4....'!C2" display="/"/>
    <hyperlink ref="A81" location="'2021-67-004-14-5 - D.1.4....'!C2" display="/"/>
    <hyperlink ref="A82" location="'2021-67-004-14-6 - D.1.4....'!C2" display="/"/>
    <hyperlink ref="A84" location="'2021-67-005-11 - D.1.1-Ar...'!C2" display="/"/>
    <hyperlink ref="A86" location="'2021-67-005-14-1 - D.1.4....'!C2" display="/"/>
    <hyperlink ref="A87" location="'2021-67-005-14-3 - D.1.4....'!C2" display="/"/>
    <hyperlink ref="A88" location="'2021-67-005-14-4 - D.1.4....'!C2" display="/"/>
    <hyperlink ref="A89" location="'2021-67-005-14-5 - D.1.4....'!C2" display="/"/>
    <hyperlink ref="A91" location="'2021-67-006-11 - D.1.1-Ar...'!C2" display="/"/>
    <hyperlink ref="A93" location="'2021-67-007-11 - D.1.1-Ar...'!C2" display="/"/>
    <hyperlink ref="A95" location="'2021-67-008-11 - D.1.1-Ar...'!C2" display="/"/>
    <hyperlink ref="A96" location="'2021-67-I101 - IO 101-Pře...'!C2" display="/"/>
    <hyperlink ref="A97" location="'2021-67-I102 - IO 102-Pře...'!C2" display="/"/>
    <hyperlink ref="A98" location="'2021-67-I103 - IO 103-Are...'!C2" display="/"/>
    <hyperlink ref="A99" location="'2021-67-I104 - IO 104-Pří...'!C2" display="/"/>
    <hyperlink ref="A100" location="'2021-67-I105 - IO 105-Are...'!C2" display="/"/>
    <hyperlink ref="A101" location="'2021-67-I106 - IO 106-Are...'!C2" display="/"/>
    <hyperlink ref="A102" location="'2021-67-I107 - IO 107-Are...'!C2" display="/"/>
    <hyperlink ref="A103" location="'2021-67-I108 - IO 108-Are...'!C2" display="/"/>
    <hyperlink ref="A104" location="'2021-67-I109 - IO 109-Ven...'!C2" display="/"/>
    <hyperlink ref="A105" location="'2021-67-I110 - IO 110-Ven...'!C2" display="/"/>
    <hyperlink ref="A107" location="'2021-67-P101.0 - PS 101-R...'!C2" display="/"/>
    <hyperlink ref="A108" location="'2021-67-P101.1 - PS 101.1...'!C2" display="/"/>
    <hyperlink ref="A109" location="'2021-67-P101.2 - PS 101.2...'!C2" display="/"/>
    <hyperlink ref="A111" location="'2021-67-P102-1 - PS 102-R...'!C2" display="/"/>
    <hyperlink ref="A112" location="'2021-67-P103 - PS 103-Ven...'!C2" display="/"/>
    <hyperlink ref="A113" location="'2021-67-P104 - PS 104-Doc...'!C2" display="/"/>
    <hyperlink ref="A114" location="'2021-67-P105 - PS 105-Ozv...'!C2" display="/"/>
    <hyperlink ref="A115" location="'2021-67-VON - Vedlejší a ...'!C2" display="/"/>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sheetPr>
    <pageSetUpPr fitToPage="1"/>
  </sheetPr>
  <dimension ref="A2:BM407"/>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87</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249</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251</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252</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ROUND(J95,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ROUND((SUM(BE95:BE406)),  2)</f>
        <v>0</v>
      </c>
      <c r="G35" s="36"/>
      <c r="H35" s="36"/>
      <c r="I35" s="126">
        <v>0.21</v>
      </c>
      <c r="J35" s="125">
        <f>ROUND(((SUM(BE95:BE406))*I35),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ROUND((SUM(BF95:BF406)),  2)</f>
        <v>0</v>
      </c>
      <c r="G36" s="36"/>
      <c r="H36" s="36"/>
      <c r="I36" s="126">
        <v>0.15</v>
      </c>
      <c r="J36" s="125">
        <f>ROUND(((SUM(BF95:BF406))*I36),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ROUND((SUM(BG95:BG406)),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ROUND((SUM(BH95:BH406)),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ROUND((SUM(BI95:BI406)),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249</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2021/67-001-11 - D.1.1-Architektonické a stavebně technické řešení</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25.7" customHeight="1">
      <c r="A59" s="36"/>
      <c r="B59" s="37"/>
      <c r="C59" s="31" t="s">
        <v>30</v>
      </c>
      <c r="D59" s="38"/>
      <c r="E59" s="38"/>
      <c r="F59" s="29" t="str">
        <f>IF(E20="","",E20)</f>
        <v>Vyplň údaj</v>
      </c>
      <c r="G59" s="38"/>
      <c r="H59" s="38"/>
      <c r="I59" s="31" t="s">
        <v>35</v>
      </c>
      <c r="J59" s="34" t="str">
        <f>E26</f>
        <v>P.Chovanec,Ing.A.Hejmalová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J95</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J96</f>
        <v>0</v>
      </c>
      <c r="K64" s="143"/>
      <c r="L64" s="147"/>
    </row>
    <row r="65" spans="1:31" s="10" customFormat="1" ht="19.899999999999999" customHeight="1">
      <c r="B65" s="148"/>
      <c r="C65" s="99"/>
      <c r="D65" s="149" t="s">
        <v>259</v>
      </c>
      <c r="E65" s="150"/>
      <c r="F65" s="150"/>
      <c r="G65" s="150"/>
      <c r="H65" s="150"/>
      <c r="I65" s="150"/>
      <c r="J65" s="151">
        <f>J97</f>
        <v>0</v>
      </c>
      <c r="K65" s="99"/>
      <c r="L65" s="152"/>
    </row>
    <row r="66" spans="1:31" s="10" customFormat="1" ht="19.899999999999999" customHeight="1">
      <c r="B66" s="148"/>
      <c r="C66" s="99"/>
      <c r="D66" s="149" t="s">
        <v>260</v>
      </c>
      <c r="E66" s="150"/>
      <c r="F66" s="150"/>
      <c r="G66" s="150"/>
      <c r="H66" s="150"/>
      <c r="I66" s="150"/>
      <c r="J66" s="151">
        <f>J242</f>
        <v>0</v>
      </c>
      <c r="K66" s="99"/>
      <c r="L66" s="152"/>
    </row>
    <row r="67" spans="1:31" s="10" customFormat="1" ht="19.899999999999999" customHeight="1">
      <c r="B67" s="148"/>
      <c r="C67" s="99"/>
      <c r="D67" s="149" t="s">
        <v>261</v>
      </c>
      <c r="E67" s="150"/>
      <c r="F67" s="150"/>
      <c r="G67" s="150"/>
      <c r="H67" s="150"/>
      <c r="I67" s="150"/>
      <c r="J67" s="151">
        <f>J247</f>
        <v>0</v>
      </c>
      <c r="K67" s="99"/>
      <c r="L67" s="152"/>
    </row>
    <row r="68" spans="1:31" s="10" customFormat="1" ht="19.899999999999999" customHeight="1">
      <c r="B68" s="148"/>
      <c r="C68" s="99"/>
      <c r="D68" s="149" t="s">
        <v>262</v>
      </c>
      <c r="E68" s="150"/>
      <c r="F68" s="150"/>
      <c r="G68" s="150"/>
      <c r="H68" s="150"/>
      <c r="I68" s="150"/>
      <c r="J68" s="151">
        <f>J332</f>
        <v>0</v>
      </c>
      <c r="K68" s="99"/>
      <c r="L68" s="152"/>
    </row>
    <row r="69" spans="1:31" s="10" customFormat="1" ht="19.899999999999999" customHeight="1">
      <c r="B69" s="148"/>
      <c r="C69" s="99"/>
      <c r="D69" s="149" t="s">
        <v>263</v>
      </c>
      <c r="E69" s="150"/>
      <c r="F69" s="150"/>
      <c r="G69" s="150"/>
      <c r="H69" s="150"/>
      <c r="I69" s="150"/>
      <c r="J69" s="151">
        <f>J384</f>
        <v>0</v>
      </c>
      <c r="K69" s="99"/>
      <c r="L69" s="152"/>
    </row>
    <row r="70" spans="1:31" s="9" customFormat="1" ht="24.95" customHeight="1">
      <c r="B70" s="142"/>
      <c r="C70" s="143"/>
      <c r="D70" s="144" t="s">
        <v>264</v>
      </c>
      <c r="E70" s="145"/>
      <c r="F70" s="145"/>
      <c r="G70" s="145"/>
      <c r="H70" s="145"/>
      <c r="I70" s="145"/>
      <c r="J70" s="146">
        <f>J387</f>
        <v>0</v>
      </c>
      <c r="K70" s="143"/>
      <c r="L70" s="147"/>
    </row>
    <row r="71" spans="1:31" s="10" customFormat="1" ht="19.899999999999999" customHeight="1">
      <c r="B71" s="148"/>
      <c r="C71" s="99"/>
      <c r="D71" s="149" t="s">
        <v>265</v>
      </c>
      <c r="E71" s="150"/>
      <c r="F71" s="150"/>
      <c r="G71" s="150"/>
      <c r="H71" s="150"/>
      <c r="I71" s="150"/>
      <c r="J71" s="151">
        <f>J388</f>
        <v>0</v>
      </c>
      <c r="K71" s="99"/>
      <c r="L71" s="152"/>
    </row>
    <row r="72" spans="1:31" s="10" customFormat="1" ht="19.899999999999999" customHeight="1">
      <c r="B72" s="148"/>
      <c r="C72" s="99"/>
      <c r="D72" s="149" t="s">
        <v>266</v>
      </c>
      <c r="E72" s="150"/>
      <c r="F72" s="150"/>
      <c r="G72" s="150"/>
      <c r="H72" s="150"/>
      <c r="I72" s="150"/>
      <c r="J72" s="151">
        <f>J393</f>
        <v>0</v>
      </c>
      <c r="K72" s="99"/>
      <c r="L72" s="152"/>
    </row>
    <row r="73" spans="1:31" s="10" customFormat="1" ht="19.899999999999999" customHeight="1">
      <c r="B73" s="148"/>
      <c r="C73" s="99"/>
      <c r="D73" s="149" t="s">
        <v>267</v>
      </c>
      <c r="E73" s="150"/>
      <c r="F73" s="150"/>
      <c r="G73" s="150"/>
      <c r="H73" s="150"/>
      <c r="I73" s="150"/>
      <c r="J73" s="151">
        <f>J398</f>
        <v>0</v>
      </c>
      <c r="K73" s="99"/>
      <c r="L73" s="152"/>
    </row>
    <row r="74" spans="1:31" s="2" customFormat="1" ht="21.7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c r="A75" s="36"/>
      <c r="B75" s="49"/>
      <c r="C75" s="50"/>
      <c r="D75" s="50"/>
      <c r="E75" s="50"/>
      <c r="F75" s="50"/>
      <c r="G75" s="50"/>
      <c r="H75" s="50"/>
      <c r="I75" s="50"/>
      <c r="J75" s="50"/>
      <c r="K75" s="50"/>
      <c r="L75" s="115"/>
      <c r="S75" s="36"/>
      <c r="T75" s="36"/>
      <c r="U75" s="36"/>
      <c r="V75" s="36"/>
      <c r="W75" s="36"/>
      <c r="X75" s="36"/>
      <c r="Y75" s="36"/>
      <c r="Z75" s="36"/>
      <c r="AA75" s="36"/>
      <c r="AB75" s="36"/>
      <c r="AC75" s="36"/>
      <c r="AD75" s="36"/>
      <c r="AE75" s="36"/>
    </row>
    <row r="79" spans="1:31" s="2" customFormat="1" ht="6.95" customHeight="1">
      <c r="A79" s="36"/>
      <c r="B79" s="51"/>
      <c r="C79" s="52"/>
      <c r="D79" s="52"/>
      <c r="E79" s="52"/>
      <c r="F79" s="52"/>
      <c r="G79" s="52"/>
      <c r="H79" s="52"/>
      <c r="I79" s="52"/>
      <c r="J79" s="52"/>
      <c r="K79" s="52"/>
      <c r="L79" s="115"/>
      <c r="S79" s="36"/>
      <c r="T79" s="36"/>
      <c r="U79" s="36"/>
      <c r="V79" s="36"/>
      <c r="W79" s="36"/>
      <c r="X79" s="36"/>
      <c r="Y79" s="36"/>
      <c r="Z79" s="36"/>
      <c r="AA79" s="36"/>
      <c r="AB79" s="36"/>
      <c r="AC79" s="36"/>
      <c r="AD79" s="36"/>
      <c r="AE79" s="36"/>
    </row>
    <row r="80" spans="1:31" s="2" customFormat="1" ht="24.95" customHeight="1">
      <c r="A80" s="36"/>
      <c r="B80" s="37"/>
      <c r="C80" s="25" t="s">
        <v>268</v>
      </c>
      <c r="D80" s="38"/>
      <c r="E80" s="38"/>
      <c r="F80" s="38"/>
      <c r="G80" s="38"/>
      <c r="H80" s="38"/>
      <c r="I80" s="38"/>
      <c r="J80" s="38"/>
      <c r="K80" s="38"/>
      <c r="L80" s="115"/>
      <c r="S80" s="36"/>
      <c r="T80" s="36"/>
      <c r="U80" s="36"/>
      <c r="V80" s="36"/>
      <c r="W80" s="36"/>
      <c r="X80" s="36"/>
      <c r="Y80" s="36"/>
      <c r="Z80" s="36"/>
      <c r="AA80" s="36"/>
      <c r="AB80" s="36"/>
      <c r="AC80" s="36"/>
      <c r="AD80" s="36"/>
      <c r="AE80" s="36"/>
    </row>
    <row r="81" spans="1:63"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12" customHeight="1">
      <c r="A82" s="36"/>
      <c r="B82" s="37"/>
      <c r="C82" s="31" t="s">
        <v>16</v>
      </c>
      <c r="D82" s="38"/>
      <c r="E82" s="38"/>
      <c r="F82" s="38"/>
      <c r="G82" s="38"/>
      <c r="H82" s="38"/>
      <c r="I82" s="38"/>
      <c r="J82" s="38"/>
      <c r="K82" s="38"/>
      <c r="L82" s="115"/>
      <c r="S82" s="36"/>
      <c r="T82" s="36"/>
      <c r="U82" s="36"/>
      <c r="V82" s="36"/>
      <c r="W82" s="36"/>
      <c r="X82" s="36"/>
      <c r="Y82" s="36"/>
      <c r="Z82" s="36"/>
      <c r="AA82" s="36"/>
      <c r="AB82" s="36"/>
      <c r="AC82" s="36"/>
      <c r="AD82" s="36"/>
      <c r="AE82" s="36"/>
    </row>
    <row r="83" spans="1:63" s="2" customFormat="1" ht="16.5" customHeight="1">
      <c r="A83" s="36"/>
      <c r="B83" s="37"/>
      <c r="C83" s="38"/>
      <c r="D83" s="38"/>
      <c r="E83" s="418" t="str">
        <f>E7</f>
        <v>Koupaliště Dubice-venkovní bazén</v>
      </c>
      <c r="F83" s="419"/>
      <c r="G83" s="419"/>
      <c r="H83" s="419"/>
      <c r="I83" s="38"/>
      <c r="J83" s="38"/>
      <c r="K83" s="38"/>
      <c r="L83" s="115"/>
      <c r="S83" s="36"/>
      <c r="T83" s="36"/>
      <c r="U83" s="36"/>
      <c r="V83" s="36"/>
      <c r="W83" s="36"/>
      <c r="X83" s="36"/>
      <c r="Y83" s="36"/>
      <c r="Z83" s="36"/>
      <c r="AA83" s="36"/>
      <c r="AB83" s="36"/>
      <c r="AC83" s="36"/>
      <c r="AD83" s="36"/>
      <c r="AE83" s="36"/>
    </row>
    <row r="84" spans="1:63" s="1" customFormat="1" ht="12" customHeight="1">
      <c r="B84" s="23"/>
      <c r="C84" s="31" t="s">
        <v>248</v>
      </c>
      <c r="D84" s="24"/>
      <c r="E84" s="24"/>
      <c r="F84" s="24"/>
      <c r="G84" s="24"/>
      <c r="H84" s="24"/>
      <c r="I84" s="24"/>
      <c r="J84" s="24"/>
      <c r="K84" s="24"/>
      <c r="L84" s="22"/>
    </row>
    <row r="85" spans="1:63" s="2" customFormat="1" ht="16.5" customHeight="1">
      <c r="A85" s="36"/>
      <c r="B85" s="37"/>
      <c r="C85" s="38"/>
      <c r="D85" s="38"/>
      <c r="E85" s="418" t="s">
        <v>249</v>
      </c>
      <c r="F85" s="420"/>
      <c r="G85" s="420"/>
      <c r="H85" s="420"/>
      <c r="I85" s="38"/>
      <c r="J85" s="38"/>
      <c r="K85" s="38"/>
      <c r="L85" s="115"/>
      <c r="S85" s="36"/>
      <c r="T85" s="36"/>
      <c r="U85" s="36"/>
      <c r="V85" s="36"/>
      <c r="W85" s="36"/>
      <c r="X85" s="36"/>
      <c r="Y85" s="36"/>
      <c r="Z85" s="36"/>
      <c r="AA85" s="36"/>
      <c r="AB85" s="36"/>
      <c r="AC85" s="36"/>
      <c r="AD85" s="36"/>
      <c r="AE85" s="36"/>
    </row>
    <row r="86" spans="1:63" s="2" customFormat="1" ht="12" customHeight="1">
      <c r="A86" s="36"/>
      <c r="B86" s="37"/>
      <c r="C86" s="31" t="s">
        <v>250</v>
      </c>
      <c r="D86" s="38"/>
      <c r="E86" s="38"/>
      <c r="F86" s="38"/>
      <c r="G86" s="38"/>
      <c r="H86" s="38"/>
      <c r="I86" s="38"/>
      <c r="J86" s="38"/>
      <c r="K86" s="38"/>
      <c r="L86" s="115"/>
      <c r="S86" s="36"/>
      <c r="T86" s="36"/>
      <c r="U86" s="36"/>
      <c r="V86" s="36"/>
      <c r="W86" s="36"/>
      <c r="X86" s="36"/>
      <c r="Y86" s="36"/>
      <c r="Z86" s="36"/>
      <c r="AA86" s="36"/>
      <c r="AB86" s="36"/>
      <c r="AC86" s="36"/>
      <c r="AD86" s="36"/>
      <c r="AE86" s="36"/>
    </row>
    <row r="87" spans="1:63" s="2" customFormat="1" ht="16.5" customHeight="1">
      <c r="A87" s="36"/>
      <c r="B87" s="37"/>
      <c r="C87" s="38"/>
      <c r="D87" s="38"/>
      <c r="E87" s="392" t="str">
        <f>E11</f>
        <v>2021/67-001-11 - D.1.1-Architektonické a stavebně technické řešení</v>
      </c>
      <c r="F87" s="420"/>
      <c r="G87" s="420"/>
      <c r="H87" s="420"/>
      <c r="I87" s="38"/>
      <c r="J87" s="38"/>
      <c r="K87" s="38"/>
      <c r="L87" s="115"/>
      <c r="S87" s="36"/>
      <c r="T87" s="36"/>
      <c r="U87" s="36"/>
      <c r="V87" s="36"/>
      <c r="W87" s="36"/>
      <c r="X87" s="36"/>
      <c r="Y87" s="36"/>
      <c r="Z87" s="36"/>
      <c r="AA87" s="36"/>
      <c r="AB87" s="36"/>
      <c r="AC87" s="36"/>
      <c r="AD87" s="36"/>
      <c r="AE87" s="36"/>
    </row>
    <row r="88" spans="1:63" s="2" customFormat="1" ht="6.9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63" s="2" customFormat="1" ht="12" customHeight="1">
      <c r="A89" s="36"/>
      <c r="B89" s="37"/>
      <c r="C89" s="31" t="s">
        <v>22</v>
      </c>
      <c r="D89" s="38"/>
      <c r="E89" s="38"/>
      <c r="F89" s="29" t="str">
        <f>F14</f>
        <v xml:space="preserve"> </v>
      </c>
      <c r="G89" s="38"/>
      <c r="H89" s="38"/>
      <c r="I89" s="31" t="s">
        <v>24</v>
      </c>
      <c r="J89" s="61" t="str">
        <f>IF(J14="","",J14)</f>
        <v>7. 4. 2022</v>
      </c>
      <c r="K89" s="38"/>
      <c r="L89" s="115"/>
      <c r="S89" s="36"/>
      <c r="T89" s="36"/>
      <c r="U89" s="36"/>
      <c r="V89" s="36"/>
      <c r="W89" s="36"/>
      <c r="X89" s="36"/>
      <c r="Y89" s="36"/>
      <c r="Z89" s="36"/>
      <c r="AA89" s="36"/>
      <c r="AB89" s="36"/>
      <c r="AC89" s="36"/>
      <c r="AD89" s="36"/>
      <c r="AE89" s="36"/>
    </row>
    <row r="90" spans="1:63"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3" s="2" customFormat="1" ht="25.7" customHeight="1">
      <c r="A91" s="36"/>
      <c r="B91" s="37"/>
      <c r="C91" s="31" t="s">
        <v>26</v>
      </c>
      <c r="D91" s="38"/>
      <c r="E91" s="38"/>
      <c r="F91" s="29" t="str">
        <f>E17</f>
        <v>Město Česká Lípa</v>
      </c>
      <c r="G91" s="38"/>
      <c r="H91" s="38"/>
      <c r="I91" s="31" t="s">
        <v>32</v>
      </c>
      <c r="J91" s="34" t="str">
        <f>E23</f>
        <v>Centroprojekt group a.s. Zlín</v>
      </c>
      <c r="K91" s="38"/>
      <c r="L91" s="115"/>
      <c r="S91" s="36"/>
      <c r="T91" s="36"/>
      <c r="U91" s="36"/>
      <c r="V91" s="36"/>
      <c r="W91" s="36"/>
      <c r="X91" s="36"/>
      <c r="Y91" s="36"/>
      <c r="Z91" s="36"/>
      <c r="AA91" s="36"/>
      <c r="AB91" s="36"/>
      <c r="AC91" s="36"/>
      <c r="AD91" s="36"/>
      <c r="AE91" s="36"/>
    </row>
    <row r="92" spans="1:63" s="2" customFormat="1" ht="25.7" customHeight="1">
      <c r="A92" s="36"/>
      <c r="B92" s="37"/>
      <c r="C92" s="31" t="s">
        <v>30</v>
      </c>
      <c r="D92" s="38"/>
      <c r="E92" s="38"/>
      <c r="F92" s="29" t="str">
        <f>IF(E20="","",E20)</f>
        <v>Vyplň údaj</v>
      </c>
      <c r="G92" s="38"/>
      <c r="H92" s="38"/>
      <c r="I92" s="31" t="s">
        <v>35</v>
      </c>
      <c r="J92" s="34" t="str">
        <f>E26</f>
        <v>P.Chovanec,Ing.A.Hejmalová</v>
      </c>
      <c r="K92" s="38"/>
      <c r="L92" s="115"/>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63" s="11" customFormat="1" ht="29.25" customHeight="1">
      <c r="A94" s="153"/>
      <c r="B94" s="154"/>
      <c r="C94" s="155" t="s">
        <v>269</v>
      </c>
      <c r="D94" s="156" t="s">
        <v>58</v>
      </c>
      <c r="E94" s="156" t="s">
        <v>54</v>
      </c>
      <c r="F94" s="156" t="s">
        <v>55</v>
      </c>
      <c r="G94" s="156" t="s">
        <v>270</v>
      </c>
      <c r="H94" s="156" t="s">
        <v>271</v>
      </c>
      <c r="I94" s="156" t="s">
        <v>272</v>
      </c>
      <c r="J94" s="156" t="s">
        <v>256</v>
      </c>
      <c r="K94" s="157" t="s">
        <v>273</v>
      </c>
      <c r="L94" s="158"/>
      <c r="M94" s="70" t="s">
        <v>21</v>
      </c>
      <c r="N94" s="71" t="s">
        <v>43</v>
      </c>
      <c r="O94" s="71" t="s">
        <v>274</v>
      </c>
      <c r="P94" s="71" t="s">
        <v>275</v>
      </c>
      <c r="Q94" s="71" t="s">
        <v>276</v>
      </c>
      <c r="R94" s="71" t="s">
        <v>277</v>
      </c>
      <c r="S94" s="71" t="s">
        <v>278</v>
      </c>
      <c r="T94" s="72" t="s">
        <v>279</v>
      </c>
      <c r="U94" s="153"/>
      <c r="V94" s="153"/>
      <c r="W94" s="153"/>
      <c r="X94" s="153"/>
      <c r="Y94" s="153"/>
      <c r="Z94" s="153"/>
      <c r="AA94" s="153"/>
      <c r="AB94" s="153"/>
      <c r="AC94" s="153"/>
      <c r="AD94" s="153"/>
      <c r="AE94" s="153"/>
    </row>
    <row r="95" spans="1:63" s="2" customFormat="1" ht="22.9" customHeight="1">
      <c r="A95" s="36"/>
      <c r="B95" s="37"/>
      <c r="C95" s="77" t="s">
        <v>280</v>
      </c>
      <c r="D95" s="38"/>
      <c r="E95" s="38"/>
      <c r="F95" s="38"/>
      <c r="G95" s="38"/>
      <c r="H95" s="38"/>
      <c r="I95" s="38"/>
      <c r="J95" s="159">
        <f>BK95</f>
        <v>0</v>
      </c>
      <c r="K95" s="38"/>
      <c r="L95" s="41"/>
      <c r="M95" s="73"/>
      <c r="N95" s="160"/>
      <c r="O95" s="74"/>
      <c r="P95" s="161">
        <f>P96+P387</f>
        <v>0</v>
      </c>
      <c r="Q95" s="74"/>
      <c r="R95" s="161">
        <f>R96+R387</f>
        <v>0.46893940000000001</v>
      </c>
      <c r="S95" s="74"/>
      <c r="T95" s="162">
        <f>T96+T387</f>
        <v>4060.3909399999998</v>
      </c>
      <c r="U95" s="36"/>
      <c r="V95" s="36"/>
      <c r="W95" s="36"/>
      <c r="X95" s="36"/>
      <c r="Y95" s="36"/>
      <c r="Z95" s="36"/>
      <c r="AA95" s="36"/>
      <c r="AB95" s="36"/>
      <c r="AC95" s="36"/>
      <c r="AD95" s="36"/>
      <c r="AE95" s="36"/>
      <c r="AT95" s="19" t="s">
        <v>72</v>
      </c>
      <c r="AU95" s="19" t="s">
        <v>257</v>
      </c>
      <c r="BK95" s="163">
        <f>BK96+BK387</f>
        <v>0</v>
      </c>
    </row>
    <row r="96" spans="1:63" s="12" customFormat="1" ht="25.9" customHeight="1">
      <c r="B96" s="164"/>
      <c r="C96" s="165"/>
      <c r="D96" s="166" t="s">
        <v>72</v>
      </c>
      <c r="E96" s="167" t="s">
        <v>281</v>
      </c>
      <c r="F96" s="167" t="s">
        <v>282</v>
      </c>
      <c r="G96" s="165"/>
      <c r="H96" s="165"/>
      <c r="I96" s="168"/>
      <c r="J96" s="169">
        <f>BK96</f>
        <v>0</v>
      </c>
      <c r="K96" s="165"/>
      <c r="L96" s="170"/>
      <c r="M96" s="171"/>
      <c r="N96" s="172"/>
      <c r="O96" s="172"/>
      <c r="P96" s="173">
        <f>P97+P242+P247+P332+P384</f>
        <v>0</v>
      </c>
      <c r="Q96" s="172"/>
      <c r="R96" s="173">
        <f>R97+R242+R247+R332+R384</f>
        <v>0.46893940000000001</v>
      </c>
      <c r="S96" s="172"/>
      <c r="T96" s="174">
        <f>T97+T242+T247+T332+T384</f>
        <v>4054.8149399999998</v>
      </c>
      <c r="AR96" s="175" t="s">
        <v>80</v>
      </c>
      <c r="AT96" s="176" t="s">
        <v>72</v>
      </c>
      <c r="AU96" s="176" t="s">
        <v>73</v>
      </c>
      <c r="AY96" s="175" t="s">
        <v>283</v>
      </c>
      <c r="BK96" s="177">
        <f>BK97+BK242+BK247+BK332+BK384</f>
        <v>0</v>
      </c>
    </row>
    <row r="97" spans="1:65" s="12" customFormat="1" ht="22.9" customHeight="1">
      <c r="B97" s="164"/>
      <c r="C97" s="165"/>
      <c r="D97" s="166" t="s">
        <v>72</v>
      </c>
      <c r="E97" s="178" t="s">
        <v>80</v>
      </c>
      <c r="F97" s="178" t="s">
        <v>284</v>
      </c>
      <c r="G97" s="165"/>
      <c r="H97" s="165"/>
      <c r="I97" s="168"/>
      <c r="J97" s="179">
        <f>BK97</f>
        <v>0</v>
      </c>
      <c r="K97" s="165"/>
      <c r="L97" s="170"/>
      <c r="M97" s="171"/>
      <c r="N97" s="172"/>
      <c r="O97" s="172"/>
      <c r="P97" s="173">
        <f>SUM(P98:P241)</f>
        <v>0</v>
      </c>
      <c r="Q97" s="172"/>
      <c r="R97" s="173">
        <f>SUM(R98:R241)</f>
        <v>4.4099999999999999E-3</v>
      </c>
      <c r="S97" s="172"/>
      <c r="T97" s="174">
        <f>SUM(T98:T241)</f>
        <v>3929.7643199999998</v>
      </c>
      <c r="AR97" s="175" t="s">
        <v>80</v>
      </c>
      <c r="AT97" s="176" t="s">
        <v>72</v>
      </c>
      <c r="AU97" s="176" t="s">
        <v>80</v>
      </c>
      <c r="AY97" s="175" t="s">
        <v>283</v>
      </c>
      <c r="BK97" s="177">
        <f>SUM(BK98:BK241)</f>
        <v>0</v>
      </c>
    </row>
    <row r="98" spans="1:65" s="2" customFormat="1" ht="44.25" customHeight="1">
      <c r="A98" s="36"/>
      <c r="B98" s="37"/>
      <c r="C98" s="180" t="s">
        <v>80</v>
      </c>
      <c r="D98" s="180" t="s">
        <v>285</v>
      </c>
      <c r="E98" s="181" t="s">
        <v>286</v>
      </c>
      <c r="F98" s="182" t="s">
        <v>287</v>
      </c>
      <c r="G98" s="183" t="s">
        <v>288</v>
      </c>
      <c r="H98" s="184">
        <v>400</v>
      </c>
      <c r="I98" s="185"/>
      <c r="J98" s="186">
        <f>ROUND(I98*H98,2)</f>
        <v>0</v>
      </c>
      <c r="K98" s="182" t="s">
        <v>289</v>
      </c>
      <c r="L98" s="41"/>
      <c r="M98" s="187" t="s">
        <v>21</v>
      </c>
      <c r="N98" s="188" t="s">
        <v>44</v>
      </c>
      <c r="O98" s="66"/>
      <c r="P98" s="189">
        <f>O98*H98</f>
        <v>0</v>
      </c>
      <c r="Q98" s="189">
        <v>0</v>
      </c>
      <c r="R98" s="189">
        <f>Q98*H98</f>
        <v>0</v>
      </c>
      <c r="S98" s="189">
        <v>0.255</v>
      </c>
      <c r="T98" s="190">
        <f>S98*H98</f>
        <v>102</v>
      </c>
      <c r="U98" s="36"/>
      <c r="V98" s="36"/>
      <c r="W98" s="36"/>
      <c r="X98" s="36"/>
      <c r="Y98" s="36"/>
      <c r="Z98" s="36"/>
      <c r="AA98" s="36"/>
      <c r="AB98" s="36"/>
      <c r="AC98" s="36"/>
      <c r="AD98" s="36"/>
      <c r="AE98" s="36"/>
      <c r="AR98" s="191" t="s">
        <v>290</v>
      </c>
      <c r="AT98" s="191" t="s">
        <v>285</v>
      </c>
      <c r="AU98" s="191" t="s">
        <v>82</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290</v>
      </c>
      <c r="BM98" s="191" t="s">
        <v>291</v>
      </c>
    </row>
    <row r="99" spans="1:65" s="2" customFormat="1" ht="11.25">
      <c r="A99" s="36"/>
      <c r="B99" s="37"/>
      <c r="C99" s="38"/>
      <c r="D99" s="193" t="s">
        <v>292</v>
      </c>
      <c r="E99" s="38"/>
      <c r="F99" s="194" t="s">
        <v>293</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292</v>
      </c>
      <c r="AU99" s="19" t="s">
        <v>82</v>
      </c>
    </row>
    <row r="100" spans="1:65" s="13" customFormat="1" ht="11.25">
      <c r="B100" s="198"/>
      <c r="C100" s="199"/>
      <c r="D100" s="200" t="s">
        <v>294</v>
      </c>
      <c r="E100" s="201" t="s">
        <v>21</v>
      </c>
      <c r="F100" s="202" t="s">
        <v>295</v>
      </c>
      <c r="G100" s="199"/>
      <c r="H100" s="203">
        <v>400</v>
      </c>
      <c r="I100" s="204"/>
      <c r="J100" s="199"/>
      <c r="K100" s="199"/>
      <c r="L100" s="205"/>
      <c r="M100" s="206"/>
      <c r="N100" s="207"/>
      <c r="O100" s="207"/>
      <c r="P100" s="207"/>
      <c r="Q100" s="207"/>
      <c r="R100" s="207"/>
      <c r="S100" s="207"/>
      <c r="T100" s="208"/>
      <c r="AT100" s="209" t="s">
        <v>294</v>
      </c>
      <c r="AU100" s="209" t="s">
        <v>82</v>
      </c>
      <c r="AV100" s="13" t="s">
        <v>82</v>
      </c>
      <c r="AW100" s="13" t="s">
        <v>34</v>
      </c>
      <c r="AX100" s="13" t="s">
        <v>73</v>
      </c>
      <c r="AY100" s="209" t="s">
        <v>283</v>
      </c>
    </row>
    <row r="101" spans="1:65" s="14" customFormat="1" ht="11.25">
      <c r="B101" s="210"/>
      <c r="C101" s="211"/>
      <c r="D101" s="200" t="s">
        <v>294</v>
      </c>
      <c r="E101" s="212" t="s">
        <v>21</v>
      </c>
      <c r="F101" s="213" t="s">
        <v>296</v>
      </c>
      <c r="G101" s="211"/>
      <c r="H101" s="214">
        <v>400</v>
      </c>
      <c r="I101" s="215"/>
      <c r="J101" s="211"/>
      <c r="K101" s="211"/>
      <c r="L101" s="216"/>
      <c r="M101" s="217"/>
      <c r="N101" s="218"/>
      <c r="O101" s="218"/>
      <c r="P101" s="218"/>
      <c r="Q101" s="218"/>
      <c r="R101" s="218"/>
      <c r="S101" s="218"/>
      <c r="T101" s="219"/>
      <c r="AT101" s="220" t="s">
        <v>294</v>
      </c>
      <c r="AU101" s="220" t="s">
        <v>82</v>
      </c>
      <c r="AV101" s="14" t="s">
        <v>102</v>
      </c>
      <c r="AW101" s="14" t="s">
        <v>34</v>
      </c>
      <c r="AX101" s="14" t="s">
        <v>80</v>
      </c>
      <c r="AY101" s="220" t="s">
        <v>283</v>
      </c>
    </row>
    <row r="102" spans="1:65" s="2" customFormat="1" ht="37.9" customHeight="1">
      <c r="A102" s="36"/>
      <c r="B102" s="37"/>
      <c r="C102" s="180" t="s">
        <v>82</v>
      </c>
      <c r="D102" s="180" t="s">
        <v>285</v>
      </c>
      <c r="E102" s="181" t="s">
        <v>297</v>
      </c>
      <c r="F102" s="182" t="s">
        <v>298</v>
      </c>
      <c r="G102" s="183" t="s">
        <v>288</v>
      </c>
      <c r="H102" s="184">
        <v>294</v>
      </c>
      <c r="I102" s="185"/>
      <c r="J102" s="186">
        <f>ROUND(I102*H102,2)</f>
        <v>0</v>
      </c>
      <c r="K102" s="182" t="s">
        <v>289</v>
      </c>
      <c r="L102" s="41"/>
      <c r="M102" s="187" t="s">
        <v>21</v>
      </c>
      <c r="N102" s="188" t="s">
        <v>44</v>
      </c>
      <c r="O102" s="66"/>
      <c r="P102" s="189">
        <f>O102*H102</f>
        <v>0</v>
      </c>
      <c r="Q102" s="189">
        <v>0</v>
      </c>
      <c r="R102" s="189">
        <f>Q102*H102</f>
        <v>0</v>
      </c>
      <c r="S102" s="189">
        <v>0.26</v>
      </c>
      <c r="T102" s="190">
        <f>S102*H102</f>
        <v>76.44</v>
      </c>
      <c r="U102" s="36"/>
      <c r="V102" s="36"/>
      <c r="W102" s="36"/>
      <c r="X102" s="36"/>
      <c r="Y102" s="36"/>
      <c r="Z102" s="36"/>
      <c r="AA102" s="36"/>
      <c r="AB102" s="36"/>
      <c r="AC102" s="36"/>
      <c r="AD102" s="36"/>
      <c r="AE102" s="36"/>
      <c r="AR102" s="191" t="s">
        <v>290</v>
      </c>
      <c r="AT102" s="191" t="s">
        <v>285</v>
      </c>
      <c r="AU102" s="191" t="s">
        <v>82</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290</v>
      </c>
      <c r="BM102" s="191" t="s">
        <v>299</v>
      </c>
    </row>
    <row r="103" spans="1:65" s="2" customFormat="1" ht="11.25">
      <c r="A103" s="36"/>
      <c r="B103" s="37"/>
      <c r="C103" s="38"/>
      <c r="D103" s="193" t="s">
        <v>292</v>
      </c>
      <c r="E103" s="38"/>
      <c r="F103" s="194" t="s">
        <v>300</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292</v>
      </c>
      <c r="AU103" s="19" t="s">
        <v>82</v>
      </c>
    </row>
    <row r="104" spans="1:65" s="13" customFormat="1" ht="11.25">
      <c r="B104" s="198"/>
      <c r="C104" s="199"/>
      <c r="D104" s="200" t="s">
        <v>294</v>
      </c>
      <c r="E104" s="201" t="s">
        <v>21</v>
      </c>
      <c r="F104" s="202" t="s">
        <v>301</v>
      </c>
      <c r="G104" s="199"/>
      <c r="H104" s="203">
        <v>294</v>
      </c>
      <c r="I104" s="204"/>
      <c r="J104" s="199"/>
      <c r="K104" s="199"/>
      <c r="L104" s="205"/>
      <c r="M104" s="206"/>
      <c r="N104" s="207"/>
      <c r="O104" s="207"/>
      <c r="P104" s="207"/>
      <c r="Q104" s="207"/>
      <c r="R104" s="207"/>
      <c r="S104" s="207"/>
      <c r="T104" s="208"/>
      <c r="AT104" s="209" t="s">
        <v>294</v>
      </c>
      <c r="AU104" s="209" t="s">
        <v>82</v>
      </c>
      <c r="AV104" s="13" t="s">
        <v>82</v>
      </c>
      <c r="AW104" s="13" t="s">
        <v>34</v>
      </c>
      <c r="AX104" s="13" t="s">
        <v>73</v>
      </c>
      <c r="AY104" s="209" t="s">
        <v>283</v>
      </c>
    </row>
    <row r="105" spans="1:65" s="14" customFormat="1" ht="11.25">
      <c r="B105" s="210"/>
      <c r="C105" s="211"/>
      <c r="D105" s="200" t="s">
        <v>294</v>
      </c>
      <c r="E105" s="212" t="s">
        <v>21</v>
      </c>
      <c r="F105" s="213" t="s">
        <v>296</v>
      </c>
      <c r="G105" s="211"/>
      <c r="H105" s="214">
        <v>294</v>
      </c>
      <c r="I105" s="215"/>
      <c r="J105" s="211"/>
      <c r="K105" s="211"/>
      <c r="L105" s="216"/>
      <c r="M105" s="217"/>
      <c r="N105" s="218"/>
      <c r="O105" s="218"/>
      <c r="P105" s="218"/>
      <c r="Q105" s="218"/>
      <c r="R105" s="218"/>
      <c r="S105" s="218"/>
      <c r="T105" s="219"/>
      <c r="AT105" s="220" t="s">
        <v>294</v>
      </c>
      <c r="AU105" s="220" t="s">
        <v>82</v>
      </c>
      <c r="AV105" s="14" t="s">
        <v>102</v>
      </c>
      <c r="AW105" s="14" t="s">
        <v>34</v>
      </c>
      <c r="AX105" s="14" t="s">
        <v>80</v>
      </c>
      <c r="AY105" s="220" t="s">
        <v>283</v>
      </c>
    </row>
    <row r="106" spans="1:65" s="2" customFormat="1" ht="44.25" customHeight="1">
      <c r="A106" s="36"/>
      <c r="B106" s="37"/>
      <c r="C106" s="180" t="s">
        <v>102</v>
      </c>
      <c r="D106" s="180" t="s">
        <v>285</v>
      </c>
      <c r="E106" s="181" t="s">
        <v>302</v>
      </c>
      <c r="F106" s="182" t="s">
        <v>303</v>
      </c>
      <c r="G106" s="183" t="s">
        <v>288</v>
      </c>
      <c r="H106" s="184">
        <v>183.84</v>
      </c>
      <c r="I106" s="185"/>
      <c r="J106" s="186">
        <f>ROUND(I106*H106,2)</f>
        <v>0</v>
      </c>
      <c r="K106" s="182" t="s">
        <v>289</v>
      </c>
      <c r="L106" s="41"/>
      <c r="M106" s="187" t="s">
        <v>21</v>
      </c>
      <c r="N106" s="188" t="s">
        <v>44</v>
      </c>
      <c r="O106" s="66"/>
      <c r="P106" s="189">
        <f>O106*H106</f>
        <v>0</v>
      </c>
      <c r="Q106" s="189">
        <v>0</v>
      </c>
      <c r="R106" s="189">
        <f>Q106*H106</f>
        <v>0</v>
      </c>
      <c r="S106" s="189">
        <v>0.40799999999999997</v>
      </c>
      <c r="T106" s="190">
        <f>S106*H106</f>
        <v>75.006720000000001</v>
      </c>
      <c r="U106" s="36"/>
      <c r="V106" s="36"/>
      <c r="W106" s="36"/>
      <c r="X106" s="36"/>
      <c r="Y106" s="36"/>
      <c r="Z106" s="36"/>
      <c r="AA106" s="36"/>
      <c r="AB106" s="36"/>
      <c r="AC106" s="36"/>
      <c r="AD106" s="36"/>
      <c r="AE106" s="36"/>
      <c r="AR106" s="191" t="s">
        <v>290</v>
      </c>
      <c r="AT106" s="191" t="s">
        <v>285</v>
      </c>
      <c r="AU106" s="191" t="s">
        <v>82</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290</v>
      </c>
      <c r="BM106" s="191" t="s">
        <v>304</v>
      </c>
    </row>
    <row r="107" spans="1:65" s="2" customFormat="1" ht="11.25">
      <c r="A107" s="36"/>
      <c r="B107" s="37"/>
      <c r="C107" s="38"/>
      <c r="D107" s="193" t="s">
        <v>292</v>
      </c>
      <c r="E107" s="38"/>
      <c r="F107" s="194" t="s">
        <v>305</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292</v>
      </c>
      <c r="AU107" s="19" t="s">
        <v>82</v>
      </c>
    </row>
    <row r="108" spans="1:65" s="15" customFormat="1" ht="11.25">
      <c r="B108" s="221"/>
      <c r="C108" s="222"/>
      <c r="D108" s="200" t="s">
        <v>294</v>
      </c>
      <c r="E108" s="223" t="s">
        <v>21</v>
      </c>
      <c r="F108" s="224" t="s">
        <v>306</v>
      </c>
      <c r="G108" s="222"/>
      <c r="H108" s="223" t="s">
        <v>21</v>
      </c>
      <c r="I108" s="225"/>
      <c r="J108" s="222"/>
      <c r="K108" s="222"/>
      <c r="L108" s="226"/>
      <c r="M108" s="227"/>
      <c r="N108" s="228"/>
      <c r="O108" s="228"/>
      <c r="P108" s="228"/>
      <c r="Q108" s="228"/>
      <c r="R108" s="228"/>
      <c r="S108" s="228"/>
      <c r="T108" s="229"/>
      <c r="AT108" s="230" t="s">
        <v>294</v>
      </c>
      <c r="AU108" s="230" t="s">
        <v>82</v>
      </c>
      <c r="AV108" s="15" t="s">
        <v>80</v>
      </c>
      <c r="AW108" s="15" t="s">
        <v>34</v>
      </c>
      <c r="AX108" s="15" t="s">
        <v>73</v>
      </c>
      <c r="AY108" s="230" t="s">
        <v>283</v>
      </c>
    </row>
    <row r="109" spans="1:65" s="13" customFormat="1" ht="11.25">
      <c r="B109" s="198"/>
      <c r="C109" s="199"/>
      <c r="D109" s="200" t="s">
        <v>294</v>
      </c>
      <c r="E109" s="201" t="s">
        <v>21</v>
      </c>
      <c r="F109" s="202" t="s">
        <v>307</v>
      </c>
      <c r="G109" s="199"/>
      <c r="H109" s="203">
        <v>105</v>
      </c>
      <c r="I109" s="204"/>
      <c r="J109" s="199"/>
      <c r="K109" s="199"/>
      <c r="L109" s="205"/>
      <c r="M109" s="206"/>
      <c r="N109" s="207"/>
      <c r="O109" s="207"/>
      <c r="P109" s="207"/>
      <c r="Q109" s="207"/>
      <c r="R109" s="207"/>
      <c r="S109" s="207"/>
      <c r="T109" s="208"/>
      <c r="AT109" s="209" t="s">
        <v>294</v>
      </c>
      <c r="AU109" s="209" t="s">
        <v>82</v>
      </c>
      <c r="AV109" s="13" t="s">
        <v>82</v>
      </c>
      <c r="AW109" s="13" t="s">
        <v>34</v>
      </c>
      <c r="AX109" s="13" t="s">
        <v>73</v>
      </c>
      <c r="AY109" s="209" t="s">
        <v>283</v>
      </c>
    </row>
    <row r="110" spans="1:65" s="13" customFormat="1" ht="11.25">
      <c r="B110" s="198"/>
      <c r="C110" s="199"/>
      <c r="D110" s="200" t="s">
        <v>294</v>
      </c>
      <c r="E110" s="201" t="s">
        <v>21</v>
      </c>
      <c r="F110" s="202" t="s">
        <v>308</v>
      </c>
      <c r="G110" s="199"/>
      <c r="H110" s="203">
        <v>60.6</v>
      </c>
      <c r="I110" s="204"/>
      <c r="J110" s="199"/>
      <c r="K110" s="199"/>
      <c r="L110" s="205"/>
      <c r="M110" s="206"/>
      <c r="N110" s="207"/>
      <c r="O110" s="207"/>
      <c r="P110" s="207"/>
      <c r="Q110" s="207"/>
      <c r="R110" s="207"/>
      <c r="S110" s="207"/>
      <c r="T110" s="208"/>
      <c r="AT110" s="209" t="s">
        <v>294</v>
      </c>
      <c r="AU110" s="209" t="s">
        <v>82</v>
      </c>
      <c r="AV110" s="13" t="s">
        <v>82</v>
      </c>
      <c r="AW110" s="13" t="s">
        <v>34</v>
      </c>
      <c r="AX110" s="13" t="s">
        <v>73</v>
      </c>
      <c r="AY110" s="209" t="s">
        <v>283</v>
      </c>
    </row>
    <row r="111" spans="1:65" s="13" customFormat="1" ht="11.25">
      <c r="B111" s="198"/>
      <c r="C111" s="199"/>
      <c r="D111" s="200" t="s">
        <v>294</v>
      </c>
      <c r="E111" s="201" t="s">
        <v>21</v>
      </c>
      <c r="F111" s="202" t="s">
        <v>309</v>
      </c>
      <c r="G111" s="199"/>
      <c r="H111" s="203">
        <v>18.239999999999998</v>
      </c>
      <c r="I111" s="204"/>
      <c r="J111" s="199"/>
      <c r="K111" s="199"/>
      <c r="L111" s="205"/>
      <c r="M111" s="206"/>
      <c r="N111" s="207"/>
      <c r="O111" s="207"/>
      <c r="P111" s="207"/>
      <c r="Q111" s="207"/>
      <c r="R111" s="207"/>
      <c r="S111" s="207"/>
      <c r="T111" s="208"/>
      <c r="AT111" s="209" t="s">
        <v>294</v>
      </c>
      <c r="AU111" s="209" t="s">
        <v>82</v>
      </c>
      <c r="AV111" s="13" t="s">
        <v>82</v>
      </c>
      <c r="AW111" s="13" t="s">
        <v>34</v>
      </c>
      <c r="AX111" s="13" t="s">
        <v>73</v>
      </c>
      <c r="AY111" s="209" t="s">
        <v>283</v>
      </c>
    </row>
    <row r="112" spans="1:65" s="14" customFormat="1" ht="11.25">
      <c r="B112" s="210"/>
      <c r="C112" s="211"/>
      <c r="D112" s="200" t="s">
        <v>294</v>
      </c>
      <c r="E112" s="212" t="s">
        <v>21</v>
      </c>
      <c r="F112" s="213" t="s">
        <v>296</v>
      </c>
      <c r="G112" s="211"/>
      <c r="H112" s="214">
        <v>183.84</v>
      </c>
      <c r="I112" s="215"/>
      <c r="J112" s="211"/>
      <c r="K112" s="211"/>
      <c r="L112" s="216"/>
      <c r="M112" s="217"/>
      <c r="N112" s="218"/>
      <c r="O112" s="218"/>
      <c r="P112" s="218"/>
      <c r="Q112" s="218"/>
      <c r="R112" s="218"/>
      <c r="S112" s="218"/>
      <c r="T112" s="219"/>
      <c r="AT112" s="220" t="s">
        <v>294</v>
      </c>
      <c r="AU112" s="220" t="s">
        <v>82</v>
      </c>
      <c r="AV112" s="14" t="s">
        <v>102</v>
      </c>
      <c r="AW112" s="14" t="s">
        <v>34</v>
      </c>
      <c r="AX112" s="14" t="s">
        <v>80</v>
      </c>
      <c r="AY112" s="220" t="s">
        <v>283</v>
      </c>
    </row>
    <row r="113" spans="1:65" s="2" customFormat="1" ht="37.9" customHeight="1">
      <c r="A113" s="36"/>
      <c r="B113" s="37"/>
      <c r="C113" s="180" t="s">
        <v>290</v>
      </c>
      <c r="D113" s="180" t="s">
        <v>285</v>
      </c>
      <c r="E113" s="181" t="s">
        <v>310</v>
      </c>
      <c r="F113" s="182" t="s">
        <v>311</v>
      </c>
      <c r="G113" s="183" t="s">
        <v>288</v>
      </c>
      <c r="H113" s="184">
        <v>56</v>
      </c>
      <c r="I113" s="185"/>
      <c r="J113" s="186">
        <f>ROUND(I113*H113,2)</f>
        <v>0</v>
      </c>
      <c r="K113" s="182" t="s">
        <v>289</v>
      </c>
      <c r="L113" s="41"/>
      <c r="M113" s="187" t="s">
        <v>21</v>
      </c>
      <c r="N113" s="188" t="s">
        <v>44</v>
      </c>
      <c r="O113" s="66"/>
      <c r="P113" s="189">
        <f>O113*H113</f>
        <v>0</v>
      </c>
      <c r="Q113" s="189">
        <v>0</v>
      </c>
      <c r="R113" s="189">
        <f>Q113*H113</f>
        <v>0</v>
      </c>
      <c r="S113" s="189">
        <v>0.29499999999999998</v>
      </c>
      <c r="T113" s="190">
        <f>S113*H113</f>
        <v>16.52</v>
      </c>
      <c r="U113" s="36"/>
      <c r="V113" s="36"/>
      <c r="W113" s="36"/>
      <c r="X113" s="36"/>
      <c r="Y113" s="36"/>
      <c r="Z113" s="36"/>
      <c r="AA113" s="36"/>
      <c r="AB113" s="36"/>
      <c r="AC113" s="36"/>
      <c r="AD113" s="36"/>
      <c r="AE113" s="36"/>
      <c r="AR113" s="191" t="s">
        <v>290</v>
      </c>
      <c r="AT113" s="191" t="s">
        <v>285</v>
      </c>
      <c r="AU113" s="191" t="s">
        <v>82</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290</v>
      </c>
      <c r="BM113" s="191" t="s">
        <v>312</v>
      </c>
    </row>
    <row r="114" spans="1:65" s="2" customFormat="1" ht="11.25">
      <c r="A114" s="36"/>
      <c r="B114" s="37"/>
      <c r="C114" s="38"/>
      <c r="D114" s="193" t="s">
        <v>292</v>
      </c>
      <c r="E114" s="38"/>
      <c r="F114" s="194" t="s">
        <v>313</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292</v>
      </c>
      <c r="AU114" s="19" t="s">
        <v>82</v>
      </c>
    </row>
    <row r="115" spans="1:65" s="13" customFormat="1" ht="11.25">
      <c r="B115" s="198"/>
      <c r="C115" s="199"/>
      <c r="D115" s="200" t="s">
        <v>294</v>
      </c>
      <c r="E115" s="201" t="s">
        <v>21</v>
      </c>
      <c r="F115" s="202" t="s">
        <v>314</v>
      </c>
      <c r="G115" s="199"/>
      <c r="H115" s="203">
        <v>56</v>
      </c>
      <c r="I115" s="204"/>
      <c r="J115" s="199"/>
      <c r="K115" s="199"/>
      <c r="L115" s="205"/>
      <c r="M115" s="206"/>
      <c r="N115" s="207"/>
      <c r="O115" s="207"/>
      <c r="P115" s="207"/>
      <c r="Q115" s="207"/>
      <c r="R115" s="207"/>
      <c r="S115" s="207"/>
      <c r="T115" s="208"/>
      <c r="AT115" s="209" t="s">
        <v>294</v>
      </c>
      <c r="AU115" s="209" t="s">
        <v>82</v>
      </c>
      <c r="AV115" s="13" t="s">
        <v>82</v>
      </c>
      <c r="AW115" s="13" t="s">
        <v>34</v>
      </c>
      <c r="AX115" s="13" t="s">
        <v>73</v>
      </c>
      <c r="AY115" s="209" t="s">
        <v>283</v>
      </c>
    </row>
    <row r="116" spans="1:65" s="14" customFormat="1" ht="11.25">
      <c r="B116" s="210"/>
      <c r="C116" s="211"/>
      <c r="D116" s="200" t="s">
        <v>294</v>
      </c>
      <c r="E116" s="212" t="s">
        <v>21</v>
      </c>
      <c r="F116" s="213" t="s">
        <v>296</v>
      </c>
      <c r="G116" s="211"/>
      <c r="H116" s="214">
        <v>56</v>
      </c>
      <c r="I116" s="215"/>
      <c r="J116" s="211"/>
      <c r="K116" s="211"/>
      <c r="L116" s="216"/>
      <c r="M116" s="217"/>
      <c r="N116" s="218"/>
      <c r="O116" s="218"/>
      <c r="P116" s="218"/>
      <c r="Q116" s="218"/>
      <c r="R116" s="218"/>
      <c r="S116" s="218"/>
      <c r="T116" s="219"/>
      <c r="AT116" s="220" t="s">
        <v>294</v>
      </c>
      <c r="AU116" s="220" t="s">
        <v>82</v>
      </c>
      <c r="AV116" s="14" t="s">
        <v>102</v>
      </c>
      <c r="AW116" s="14" t="s">
        <v>34</v>
      </c>
      <c r="AX116" s="14" t="s">
        <v>80</v>
      </c>
      <c r="AY116" s="220" t="s">
        <v>283</v>
      </c>
    </row>
    <row r="117" spans="1:65" s="2" customFormat="1" ht="37.9" customHeight="1">
      <c r="A117" s="36"/>
      <c r="B117" s="37"/>
      <c r="C117" s="180" t="s">
        <v>315</v>
      </c>
      <c r="D117" s="180" t="s">
        <v>285</v>
      </c>
      <c r="E117" s="181" t="s">
        <v>316</v>
      </c>
      <c r="F117" s="182" t="s">
        <v>317</v>
      </c>
      <c r="G117" s="183" t="s">
        <v>288</v>
      </c>
      <c r="H117" s="184">
        <v>834</v>
      </c>
      <c r="I117" s="185"/>
      <c r="J117" s="186">
        <f>ROUND(I117*H117,2)</f>
        <v>0</v>
      </c>
      <c r="K117" s="182" t="s">
        <v>289</v>
      </c>
      <c r="L117" s="41"/>
      <c r="M117" s="187" t="s">
        <v>21</v>
      </c>
      <c r="N117" s="188" t="s">
        <v>44</v>
      </c>
      <c r="O117" s="66"/>
      <c r="P117" s="189">
        <f>O117*H117</f>
        <v>0</v>
      </c>
      <c r="Q117" s="189">
        <v>0</v>
      </c>
      <c r="R117" s="189">
        <f>Q117*H117</f>
        <v>0</v>
      </c>
      <c r="S117" s="189">
        <v>0.26</v>
      </c>
      <c r="T117" s="190">
        <f>S117*H117</f>
        <v>216.84</v>
      </c>
      <c r="U117" s="36"/>
      <c r="V117" s="36"/>
      <c r="W117" s="36"/>
      <c r="X117" s="36"/>
      <c r="Y117" s="36"/>
      <c r="Z117" s="36"/>
      <c r="AA117" s="36"/>
      <c r="AB117" s="36"/>
      <c r="AC117" s="36"/>
      <c r="AD117" s="36"/>
      <c r="AE117" s="36"/>
      <c r="AR117" s="191" t="s">
        <v>290</v>
      </c>
      <c r="AT117" s="191" t="s">
        <v>285</v>
      </c>
      <c r="AU117" s="191" t="s">
        <v>82</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290</v>
      </c>
      <c r="BM117" s="191" t="s">
        <v>318</v>
      </c>
    </row>
    <row r="118" spans="1:65" s="2" customFormat="1" ht="11.25">
      <c r="A118" s="36"/>
      <c r="B118" s="37"/>
      <c r="C118" s="38"/>
      <c r="D118" s="193" t="s">
        <v>292</v>
      </c>
      <c r="E118" s="38"/>
      <c r="F118" s="194" t="s">
        <v>319</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292</v>
      </c>
      <c r="AU118" s="19" t="s">
        <v>82</v>
      </c>
    </row>
    <row r="119" spans="1:65" s="13" customFormat="1" ht="11.25">
      <c r="B119" s="198"/>
      <c r="C119" s="199"/>
      <c r="D119" s="200" t="s">
        <v>294</v>
      </c>
      <c r="E119" s="201" t="s">
        <v>21</v>
      </c>
      <c r="F119" s="202" t="s">
        <v>320</v>
      </c>
      <c r="G119" s="199"/>
      <c r="H119" s="203">
        <v>834</v>
      </c>
      <c r="I119" s="204"/>
      <c r="J119" s="199"/>
      <c r="K119" s="199"/>
      <c r="L119" s="205"/>
      <c r="M119" s="206"/>
      <c r="N119" s="207"/>
      <c r="O119" s="207"/>
      <c r="P119" s="207"/>
      <c r="Q119" s="207"/>
      <c r="R119" s="207"/>
      <c r="S119" s="207"/>
      <c r="T119" s="208"/>
      <c r="AT119" s="209" t="s">
        <v>294</v>
      </c>
      <c r="AU119" s="209" t="s">
        <v>82</v>
      </c>
      <c r="AV119" s="13" t="s">
        <v>82</v>
      </c>
      <c r="AW119" s="13" t="s">
        <v>34</v>
      </c>
      <c r="AX119" s="13" t="s">
        <v>73</v>
      </c>
      <c r="AY119" s="209" t="s">
        <v>283</v>
      </c>
    </row>
    <row r="120" spans="1:65" s="14" customFormat="1" ht="11.25">
      <c r="B120" s="210"/>
      <c r="C120" s="211"/>
      <c r="D120" s="200" t="s">
        <v>294</v>
      </c>
      <c r="E120" s="212" t="s">
        <v>21</v>
      </c>
      <c r="F120" s="213" t="s">
        <v>296</v>
      </c>
      <c r="G120" s="211"/>
      <c r="H120" s="214">
        <v>834</v>
      </c>
      <c r="I120" s="215"/>
      <c r="J120" s="211"/>
      <c r="K120" s="211"/>
      <c r="L120" s="216"/>
      <c r="M120" s="217"/>
      <c r="N120" s="218"/>
      <c r="O120" s="218"/>
      <c r="P120" s="218"/>
      <c r="Q120" s="218"/>
      <c r="R120" s="218"/>
      <c r="S120" s="218"/>
      <c r="T120" s="219"/>
      <c r="AT120" s="220" t="s">
        <v>294</v>
      </c>
      <c r="AU120" s="220" t="s">
        <v>82</v>
      </c>
      <c r="AV120" s="14" t="s">
        <v>102</v>
      </c>
      <c r="AW120" s="14" t="s">
        <v>34</v>
      </c>
      <c r="AX120" s="14" t="s">
        <v>80</v>
      </c>
      <c r="AY120" s="220" t="s">
        <v>283</v>
      </c>
    </row>
    <row r="121" spans="1:65" s="2" customFormat="1" ht="33" customHeight="1">
      <c r="A121" s="36"/>
      <c r="B121" s="37"/>
      <c r="C121" s="180" t="s">
        <v>321</v>
      </c>
      <c r="D121" s="180" t="s">
        <v>285</v>
      </c>
      <c r="E121" s="181" t="s">
        <v>322</v>
      </c>
      <c r="F121" s="182" t="s">
        <v>323</v>
      </c>
      <c r="G121" s="183" t="s">
        <v>288</v>
      </c>
      <c r="H121" s="184">
        <v>233</v>
      </c>
      <c r="I121" s="185"/>
      <c r="J121" s="186">
        <f>ROUND(I121*H121,2)</f>
        <v>0</v>
      </c>
      <c r="K121" s="182" t="s">
        <v>289</v>
      </c>
      <c r="L121" s="41"/>
      <c r="M121" s="187" t="s">
        <v>21</v>
      </c>
      <c r="N121" s="188" t="s">
        <v>44</v>
      </c>
      <c r="O121" s="66"/>
      <c r="P121" s="189">
        <f>O121*H121</f>
        <v>0</v>
      </c>
      <c r="Q121" s="189">
        <v>0</v>
      </c>
      <c r="R121" s="189">
        <f>Q121*H121</f>
        <v>0</v>
      </c>
      <c r="S121" s="189">
        <v>0.57999999999999996</v>
      </c>
      <c r="T121" s="190">
        <f>S121*H121</f>
        <v>135.13999999999999</v>
      </c>
      <c r="U121" s="36"/>
      <c r="V121" s="36"/>
      <c r="W121" s="36"/>
      <c r="X121" s="36"/>
      <c r="Y121" s="36"/>
      <c r="Z121" s="36"/>
      <c r="AA121" s="36"/>
      <c r="AB121" s="36"/>
      <c r="AC121" s="36"/>
      <c r="AD121" s="36"/>
      <c r="AE121" s="36"/>
      <c r="AR121" s="191" t="s">
        <v>290</v>
      </c>
      <c r="AT121" s="191" t="s">
        <v>285</v>
      </c>
      <c r="AU121" s="191" t="s">
        <v>82</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290</v>
      </c>
      <c r="BM121" s="191" t="s">
        <v>324</v>
      </c>
    </row>
    <row r="122" spans="1:65" s="2" customFormat="1" ht="11.25">
      <c r="A122" s="36"/>
      <c r="B122" s="37"/>
      <c r="C122" s="38"/>
      <c r="D122" s="193" t="s">
        <v>292</v>
      </c>
      <c r="E122" s="38"/>
      <c r="F122" s="194" t="s">
        <v>325</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292</v>
      </c>
      <c r="AU122" s="19" t="s">
        <v>82</v>
      </c>
    </row>
    <row r="123" spans="1:65" s="13" customFormat="1" ht="11.25">
      <c r="B123" s="198"/>
      <c r="C123" s="199"/>
      <c r="D123" s="200" t="s">
        <v>294</v>
      </c>
      <c r="E123" s="201" t="s">
        <v>21</v>
      </c>
      <c r="F123" s="202" t="s">
        <v>326</v>
      </c>
      <c r="G123" s="199"/>
      <c r="H123" s="203">
        <v>233</v>
      </c>
      <c r="I123" s="204"/>
      <c r="J123" s="199"/>
      <c r="K123" s="199"/>
      <c r="L123" s="205"/>
      <c r="M123" s="206"/>
      <c r="N123" s="207"/>
      <c r="O123" s="207"/>
      <c r="P123" s="207"/>
      <c r="Q123" s="207"/>
      <c r="R123" s="207"/>
      <c r="S123" s="207"/>
      <c r="T123" s="208"/>
      <c r="AT123" s="209" t="s">
        <v>294</v>
      </c>
      <c r="AU123" s="209" t="s">
        <v>82</v>
      </c>
      <c r="AV123" s="13" t="s">
        <v>82</v>
      </c>
      <c r="AW123" s="13" t="s">
        <v>34</v>
      </c>
      <c r="AX123" s="13" t="s">
        <v>73</v>
      </c>
      <c r="AY123" s="209" t="s">
        <v>283</v>
      </c>
    </row>
    <row r="124" spans="1:65" s="14" customFormat="1" ht="11.25">
      <c r="B124" s="210"/>
      <c r="C124" s="211"/>
      <c r="D124" s="200" t="s">
        <v>294</v>
      </c>
      <c r="E124" s="212" t="s">
        <v>21</v>
      </c>
      <c r="F124" s="213" t="s">
        <v>296</v>
      </c>
      <c r="G124" s="211"/>
      <c r="H124" s="214">
        <v>233</v>
      </c>
      <c r="I124" s="215"/>
      <c r="J124" s="211"/>
      <c r="K124" s="211"/>
      <c r="L124" s="216"/>
      <c r="M124" s="217"/>
      <c r="N124" s="218"/>
      <c r="O124" s="218"/>
      <c r="P124" s="218"/>
      <c r="Q124" s="218"/>
      <c r="R124" s="218"/>
      <c r="S124" s="218"/>
      <c r="T124" s="219"/>
      <c r="AT124" s="220" t="s">
        <v>294</v>
      </c>
      <c r="AU124" s="220" t="s">
        <v>82</v>
      </c>
      <c r="AV124" s="14" t="s">
        <v>102</v>
      </c>
      <c r="AW124" s="14" t="s">
        <v>34</v>
      </c>
      <c r="AX124" s="14" t="s">
        <v>80</v>
      </c>
      <c r="AY124" s="220" t="s">
        <v>283</v>
      </c>
    </row>
    <row r="125" spans="1:65" s="2" customFormat="1" ht="37.9" customHeight="1">
      <c r="A125" s="36"/>
      <c r="B125" s="37"/>
      <c r="C125" s="180" t="s">
        <v>327</v>
      </c>
      <c r="D125" s="180" t="s">
        <v>285</v>
      </c>
      <c r="E125" s="181" t="s">
        <v>328</v>
      </c>
      <c r="F125" s="182" t="s">
        <v>329</v>
      </c>
      <c r="G125" s="183" t="s">
        <v>288</v>
      </c>
      <c r="H125" s="184">
        <v>61</v>
      </c>
      <c r="I125" s="185"/>
      <c r="J125" s="186">
        <f>ROUND(I125*H125,2)</f>
        <v>0</v>
      </c>
      <c r="K125" s="182" t="s">
        <v>289</v>
      </c>
      <c r="L125" s="41"/>
      <c r="M125" s="187" t="s">
        <v>21</v>
      </c>
      <c r="N125" s="188" t="s">
        <v>44</v>
      </c>
      <c r="O125" s="66"/>
      <c r="P125" s="189">
        <f>O125*H125</f>
        <v>0</v>
      </c>
      <c r="Q125" s="189">
        <v>0</v>
      </c>
      <c r="R125" s="189">
        <f>Q125*H125</f>
        <v>0</v>
      </c>
      <c r="S125" s="189">
        <v>0.28999999999999998</v>
      </c>
      <c r="T125" s="190">
        <f>S125*H125</f>
        <v>17.689999999999998</v>
      </c>
      <c r="U125" s="36"/>
      <c r="V125" s="36"/>
      <c r="W125" s="36"/>
      <c r="X125" s="36"/>
      <c r="Y125" s="36"/>
      <c r="Z125" s="36"/>
      <c r="AA125" s="36"/>
      <c r="AB125" s="36"/>
      <c r="AC125" s="36"/>
      <c r="AD125" s="36"/>
      <c r="AE125" s="36"/>
      <c r="AR125" s="191" t="s">
        <v>290</v>
      </c>
      <c r="AT125" s="191" t="s">
        <v>285</v>
      </c>
      <c r="AU125" s="191" t="s">
        <v>82</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290</v>
      </c>
      <c r="BM125" s="191" t="s">
        <v>330</v>
      </c>
    </row>
    <row r="126" spans="1:65" s="2" customFormat="1" ht="11.25">
      <c r="A126" s="36"/>
      <c r="B126" s="37"/>
      <c r="C126" s="38"/>
      <c r="D126" s="193" t="s">
        <v>292</v>
      </c>
      <c r="E126" s="38"/>
      <c r="F126" s="194" t="s">
        <v>331</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292</v>
      </c>
      <c r="AU126" s="19" t="s">
        <v>82</v>
      </c>
    </row>
    <row r="127" spans="1:65" s="13" customFormat="1" ht="11.25">
      <c r="B127" s="198"/>
      <c r="C127" s="199"/>
      <c r="D127" s="200" t="s">
        <v>294</v>
      </c>
      <c r="E127" s="201" t="s">
        <v>21</v>
      </c>
      <c r="F127" s="202" t="s">
        <v>332</v>
      </c>
      <c r="G127" s="199"/>
      <c r="H127" s="203">
        <v>61</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4" customFormat="1" ht="11.25">
      <c r="B128" s="210"/>
      <c r="C128" s="211"/>
      <c r="D128" s="200" t="s">
        <v>294</v>
      </c>
      <c r="E128" s="212" t="s">
        <v>21</v>
      </c>
      <c r="F128" s="213" t="s">
        <v>296</v>
      </c>
      <c r="G128" s="211"/>
      <c r="H128" s="214">
        <v>61</v>
      </c>
      <c r="I128" s="215"/>
      <c r="J128" s="211"/>
      <c r="K128" s="211"/>
      <c r="L128" s="216"/>
      <c r="M128" s="217"/>
      <c r="N128" s="218"/>
      <c r="O128" s="218"/>
      <c r="P128" s="218"/>
      <c r="Q128" s="218"/>
      <c r="R128" s="218"/>
      <c r="S128" s="218"/>
      <c r="T128" s="219"/>
      <c r="AT128" s="220" t="s">
        <v>294</v>
      </c>
      <c r="AU128" s="220" t="s">
        <v>82</v>
      </c>
      <c r="AV128" s="14" t="s">
        <v>102</v>
      </c>
      <c r="AW128" s="14" t="s">
        <v>34</v>
      </c>
      <c r="AX128" s="14" t="s">
        <v>80</v>
      </c>
      <c r="AY128" s="220" t="s">
        <v>283</v>
      </c>
    </row>
    <row r="129" spans="1:65" s="2" customFormat="1" ht="37.9" customHeight="1">
      <c r="A129" s="36"/>
      <c r="B129" s="37"/>
      <c r="C129" s="180" t="s">
        <v>333</v>
      </c>
      <c r="D129" s="180" t="s">
        <v>285</v>
      </c>
      <c r="E129" s="181" t="s">
        <v>334</v>
      </c>
      <c r="F129" s="182" t="s">
        <v>335</v>
      </c>
      <c r="G129" s="183" t="s">
        <v>288</v>
      </c>
      <c r="H129" s="184">
        <v>56</v>
      </c>
      <c r="I129" s="185"/>
      <c r="J129" s="186">
        <f>ROUND(I129*H129,2)</f>
        <v>0</v>
      </c>
      <c r="K129" s="182" t="s">
        <v>289</v>
      </c>
      <c r="L129" s="41"/>
      <c r="M129" s="187" t="s">
        <v>21</v>
      </c>
      <c r="N129" s="188" t="s">
        <v>44</v>
      </c>
      <c r="O129" s="66"/>
      <c r="P129" s="189">
        <f>O129*H129</f>
        <v>0</v>
      </c>
      <c r="Q129" s="189">
        <v>0</v>
      </c>
      <c r="R129" s="189">
        <f>Q129*H129</f>
        <v>0</v>
      </c>
      <c r="S129" s="189">
        <v>0.75</v>
      </c>
      <c r="T129" s="190">
        <f>S129*H129</f>
        <v>42</v>
      </c>
      <c r="U129" s="36"/>
      <c r="V129" s="36"/>
      <c r="W129" s="36"/>
      <c r="X129" s="36"/>
      <c r="Y129" s="36"/>
      <c r="Z129" s="36"/>
      <c r="AA129" s="36"/>
      <c r="AB129" s="36"/>
      <c r="AC129" s="36"/>
      <c r="AD129" s="36"/>
      <c r="AE129" s="36"/>
      <c r="AR129" s="191" t="s">
        <v>290</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336</v>
      </c>
    </row>
    <row r="130" spans="1:65" s="2" customFormat="1" ht="11.25">
      <c r="A130" s="36"/>
      <c r="B130" s="37"/>
      <c r="C130" s="38"/>
      <c r="D130" s="193" t="s">
        <v>292</v>
      </c>
      <c r="E130" s="38"/>
      <c r="F130" s="194" t="s">
        <v>337</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292</v>
      </c>
      <c r="AU130" s="19" t="s">
        <v>82</v>
      </c>
    </row>
    <row r="131" spans="1:65" s="13" customFormat="1" ht="11.25">
      <c r="B131" s="198"/>
      <c r="C131" s="199"/>
      <c r="D131" s="200" t="s">
        <v>294</v>
      </c>
      <c r="E131" s="201" t="s">
        <v>21</v>
      </c>
      <c r="F131" s="202" t="s">
        <v>338</v>
      </c>
      <c r="G131" s="199"/>
      <c r="H131" s="203">
        <v>56</v>
      </c>
      <c r="I131" s="204"/>
      <c r="J131" s="199"/>
      <c r="K131" s="199"/>
      <c r="L131" s="205"/>
      <c r="M131" s="206"/>
      <c r="N131" s="207"/>
      <c r="O131" s="207"/>
      <c r="P131" s="207"/>
      <c r="Q131" s="207"/>
      <c r="R131" s="207"/>
      <c r="S131" s="207"/>
      <c r="T131" s="208"/>
      <c r="AT131" s="209" t="s">
        <v>294</v>
      </c>
      <c r="AU131" s="209" t="s">
        <v>82</v>
      </c>
      <c r="AV131" s="13" t="s">
        <v>82</v>
      </c>
      <c r="AW131" s="13" t="s">
        <v>34</v>
      </c>
      <c r="AX131" s="13" t="s">
        <v>73</v>
      </c>
      <c r="AY131" s="209" t="s">
        <v>283</v>
      </c>
    </row>
    <row r="132" spans="1:65" s="14" customFormat="1" ht="11.25">
      <c r="B132" s="210"/>
      <c r="C132" s="211"/>
      <c r="D132" s="200" t="s">
        <v>294</v>
      </c>
      <c r="E132" s="212" t="s">
        <v>21</v>
      </c>
      <c r="F132" s="213" t="s">
        <v>296</v>
      </c>
      <c r="G132" s="211"/>
      <c r="H132" s="214">
        <v>56</v>
      </c>
      <c r="I132" s="215"/>
      <c r="J132" s="211"/>
      <c r="K132" s="211"/>
      <c r="L132" s="216"/>
      <c r="M132" s="217"/>
      <c r="N132" s="218"/>
      <c r="O132" s="218"/>
      <c r="P132" s="218"/>
      <c r="Q132" s="218"/>
      <c r="R132" s="218"/>
      <c r="S132" s="218"/>
      <c r="T132" s="219"/>
      <c r="AT132" s="220" t="s">
        <v>294</v>
      </c>
      <c r="AU132" s="220" t="s">
        <v>82</v>
      </c>
      <c r="AV132" s="14" t="s">
        <v>102</v>
      </c>
      <c r="AW132" s="14" t="s">
        <v>34</v>
      </c>
      <c r="AX132" s="14" t="s">
        <v>80</v>
      </c>
      <c r="AY132" s="220" t="s">
        <v>283</v>
      </c>
    </row>
    <row r="133" spans="1:65" s="2" customFormat="1" ht="37.9" customHeight="1">
      <c r="A133" s="36"/>
      <c r="B133" s="37"/>
      <c r="C133" s="180" t="s">
        <v>339</v>
      </c>
      <c r="D133" s="180" t="s">
        <v>285</v>
      </c>
      <c r="E133" s="181" t="s">
        <v>340</v>
      </c>
      <c r="F133" s="182" t="s">
        <v>341</v>
      </c>
      <c r="G133" s="183" t="s">
        <v>288</v>
      </c>
      <c r="H133" s="184">
        <v>61</v>
      </c>
      <c r="I133" s="185"/>
      <c r="J133" s="186">
        <f>ROUND(I133*H133,2)</f>
        <v>0</v>
      </c>
      <c r="K133" s="182" t="s">
        <v>289</v>
      </c>
      <c r="L133" s="41"/>
      <c r="M133" s="187" t="s">
        <v>21</v>
      </c>
      <c r="N133" s="188" t="s">
        <v>44</v>
      </c>
      <c r="O133" s="66"/>
      <c r="P133" s="189">
        <f>O133*H133</f>
        <v>0</v>
      </c>
      <c r="Q133" s="189">
        <v>0</v>
      </c>
      <c r="R133" s="189">
        <f>Q133*H133</f>
        <v>0</v>
      </c>
      <c r="S133" s="189">
        <v>0.33</v>
      </c>
      <c r="T133" s="190">
        <f>S133*H133</f>
        <v>20.130000000000003</v>
      </c>
      <c r="U133" s="36"/>
      <c r="V133" s="36"/>
      <c r="W133" s="36"/>
      <c r="X133" s="36"/>
      <c r="Y133" s="36"/>
      <c r="Z133" s="36"/>
      <c r="AA133" s="36"/>
      <c r="AB133" s="36"/>
      <c r="AC133" s="36"/>
      <c r="AD133" s="36"/>
      <c r="AE133" s="36"/>
      <c r="AR133" s="191" t="s">
        <v>290</v>
      </c>
      <c r="AT133" s="191" t="s">
        <v>285</v>
      </c>
      <c r="AU133" s="191" t="s">
        <v>82</v>
      </c>
      <c r="AY133" s="19" t="s">
        <v>283</v>
      </c>
      <c r="BE133" s="192">
        <f>IF(N133="základní",J133,0)</f>
        <v>0</v>
      </c>
      <c r="BF133" s="192">
        <f>IF(N133="snížená",J133,0)</f>
        <v>0</v>
      </c>
      <c r="BG133" s="192">
        <f>IF(N133="zákl. přenesená",J133,0)</f>
        <v>0</v>
      </c>
      <c r="BH133" s="192">
        <f>IF(N133="sníž. přenesená",J133,0)</f>
        <v>0</v>
      </c>
      <c r="BI133" s="192">
        <f>IF(N133="nulová",J133,0)</f>
        <v>0</v>
      </c>
      <c r="BJ133" s="19" t="s">
        <v>80</v>
      </c>
      <c r="BK133" s="192">
        <f>ROUND(I133*H133,2)</f>
        <v>0</v>
      </c>
      <c r="BL133" s="19" t="s">
        <v>290</v>
      </c>
      <c r="BM133" s="191" t="s">
        <v>342</v>
      </c>
    </row>
    <row r="134" spans="1:65" s="2" customFormat="1" ht="11.25">
      <c r="A134" s="36"/>
      <c r="B134" s="37"/>
      <c r="C134" s="38"/>
      <c r="D134" s="193" t="s">
        <v>292</v>
      </c>
      <c r="E134" s="38"/>
      <c r="F134" s="194" t="s">
        <v>343</v>
      </c>
      <c r="G134" s="38"/>
      <c r="H134" s="38"/>
      <c r="I134" s="195"/>
      <c r="J134" s="38"/>
      <c r="K134" s="38"/>
      <c r="L134" s="41"/>
      <c r="M134" s="196"/>
      <c r="N134" s="197"/>
      <c r="O134" s="66"/>
      <c r="P134" s="66"/>
      <c r="Q134" s="66"/>
      <c r="R134" s="66"/>
      <c r="S134" s="66"/>
      <c r="T134" s="67"/>
      <c r="U134" s="36"/>
      <c r="V134" s="36"/>
      <c r="W134" s="36"/>
      <c r="X134" s="36"/>
      <c r="Y134" s="36"/>
      <c r="Z134" s="36"/>
      <c r="AA134" s="36"/>
      <c r="AB134" s="36"/>
      <c r="AC134" s="36"/>
      <c r="AD134" s="36"/>
      <c r="AE134" s="36"/>
      <c r="AT134" s="19" t="s">
        <v>292</v>
      </c>
      <c r="AU134" s="19" t="s">
        <v>82</v>
      </c>
    </row>
    <row r="135" spans="1:65" s="13" customFormat="1" ht="11.25">
      <c r="B135" s="198"/>
      <c r="C135" s="199"/>
      <c r="D135" s="200" t="s">
        <v>294</v>
      </c>
      <c r="E135" s="201" t="s">
        <v>21</v>
      </c>
      <c r="F135" s="202" t="s">
        <v>344</v>
      </c>
      <c r="G135" s="199"/>
      <c r="H135" s="203">
        <v>61</v>
      </c>
      <c r="I135" s="204"/>
      <c r="J135" s="199"/>
      <c r="K135" s="199"/>
      <c r="L135" s="205"/>
      <c r="M135" s="206"/>
      <c r="N135" s="207"/>
      <c r="O135" s="207"/>
      <c r="P135" s="207"/>
      <c r="Q135" s="207"/>
      <c r="R135" s="207"/>
      <c r="S135" s="207"/>
      <c r="T135" s="208"/>
      <c r="AT135" s="209" t="s">
        <v>294</v>
      </c>
      <c r="AU135" s="209" t="s">
        <v>82</v>
      </c>
      <c r="AV135" s="13" t="s">
        <v>82</v>
      </c>
      <c r="AW135" s="13" t="s">
        <v>34</v>
      </c>
      <c r="AX135" s="13" t="s">
        <v>73</v>
      </c>
      <c r="AY135" s="209" t="s">
        <v>283</v>
      </c>
    </row>
    <row r="136" spans="1:65" s="14" customFormat="1" ht="11.25">
      <c r="B136" s="210"/>
      <c r="C136" s="211"/>
      <c r="D136" s="200" t="s">
        <v>294</v>
      </c>
      <c r="E136" s="212" t="s">
        <v>21</v>
      </c>
      <c r="F136" s="213" t="s">
        <v>296</v>
      </c>
      <c r="G136" s="211"/>
      <c r="H136" s="214">
        <v>61</v>
      </c>
      <c r="I136" s="215"/>
      <c r="J136" s="211"/>
      <c r="K136" s="211"/>
      <c r="L136" s="216"/>
      <c r="M136" s="217"/>
      <c r="N136" s="218"/>
      <c r="O136" s="218"/>
      <c r="P136" s="218"/>
      <c r="Q136" s="218"/>
      <c r="R136" s="218"/>
      <c r="S136" s="218"/>
      <c r="T136" s="219"/>
      <c r="AT136" s="220" t="s">
        <v>294</v>
      </c>
      <c r="AU136" s="220" t="s">
        <v>82</v>
      </c>
      <c r="AV136" s="14" t="s">
        <v>102</v>
      </c>
      <c r="AW136" s="14" t="s">
        <v>34</v>
      </c>
      <c r="AX136" s="14" t="s">
        <v>80</v>
      </c>
      <c r="AY136" s="220" t="s">
        <v>283</v>
      </c>
    </row>
    <row r="137" spans="1:65" s="2" customFormat="1" ht="33" customHeight="1">
      <c r="A137" s="36"/>
      <c r="B137" s="37"/>
      <c r="C137" s="180" t="s">
        <v>345</v>
      </c>
      <c r="D137" s="180" t="s">
        <v>285</v>
      </c>
      <c r="E137" s="181" t="s">
        <v>346</v>
      </c>
      <c r="F137" s="182" t="s">
        <v>347</v>
      </c>
      <c r="G137" s="183" t="s">
        <v>288</v>
      </c>
      <c r="H137" s="184">
        <v>2500</v>
      </c>
      <c r="I137" s="185"/>
      <c r="J137" s="186">
        <f>ROUND(I137*H137,2)</f>
        <v>0</v>
      </c>
      <c r="K137" s="182" t="s">
        <v>348</v>
      </c>
      <c r="L137" s="41"/>
      <c r="M137" s="187" t="s">
        <v>21</v>
      </c>
      <c r="N137" s="188" t="s">
        <v>44</v>
      </c>
      <c r="O137" s="66"/>
      <c r="P137" s="189">
        <f>O137*H137</f>
        <v>0</v>
      </c>
      <c r="Q137" s="189">
        <v>0</v>
      </c>
      <c r="R137" s="189">
        <f>Q137*H137</f>
        <v>0</v>
      </c>
      <c r="S137" s="189">
        <v>0.3</v>
      </c>
      <c r="T137" s="190">
        <f>S137*H137</f>
        <v>750</v>
      </c>
      <c r="U137" s="36"/>
      <c r="V137" s="36"/>
      <c r="W137" s="36"/>
      <c r="X137" s="36"/>
      <c r="Y137" s="36"/>
      <c r="Z137" s="36"/>
      <c r="AA137" s="36"/>
      <c r="AB137" s="36"/>
      <c r="AC137" s="36"/>
      <c r="AD137" s="36"/>
      <c r="AE137" s="36"/>
      <c r="AR137" s="191" t="s">
        <v>290</v>
      </c>
      <c r="AT137" s="191" t="s">
        <v>285</v>
      </c>
      <c r="AU137" s="191" t="s">
        <v>82</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290</v>
      </c>
      <c r="BM137" s="191" t="s">
        <v>349</v>
      </c>
    </row>
    <row r="138" spans="1:65" s="13" customFormat="1" ht="11.25">
      <c r="B138" s="198"/>
      <c r="C138" s="199"/>
      <c r="D138" s="200" t="s">
        <v>294</v>
      </c>
      <c r="E138" s="201" t="s">
        <v>21</v>
      </c>
      <c r="F138" s="202" t="s">
        <v>350</v>
      </c>
      <c r="G138" s="199"/>
      <c r="H138" s="203">
        <v>2500</v>
      </c>
      <c r="I138" s="204"/>
      <c r="J138" s="199"/>
      <c r="K138" s="199"/>
      <c r="L138" s="205"/>
      <c r="M138" s="206"/>
      <c r="N138" s="207"/>
      <c r="O138" s="207"/>
      <c r="P138" s="207"/>
      <c r="Q138" s="207"/>
      <c r="R138" s="207"/>
      <c r="S138" s="207"/>
      <c r="T138" s="208"/>
      <c r="AT138" s="209" t="s">
        <v>294</v>
      </c>
      <c r="AU138" s="209" t="s">
        <v>82</v>
      </c>
      <c r="AV138" s="13" t="s">
        <v>82</v>
      </c>
      <c r="AW138" s="13" t="s">
        <v>34</v>
      </c>
      <c r="AX138" s="13" t="s">
        <v>73</v>
      </c>
      <c r="AY138" s="209" t="s">
        <v>283</v>
      </c>
    </row>
    <row r="139" spans="1:65" s="14" customFormat="1" ht="11.25">
      <c r="B139" s="210"/>
      <c r="C139" s="211"/>
      <c r="D139" s="200" t="s">
        <v>294</v>
      </c>
      <c r="E139" s="212" t="s">
        <v>21</v>
      </c>
      <c r="F139" s="213" t="s">
        <v>296</v>
      </c>
      <c r="G139" s="211"/>
      <c r="H139" s="214">
        <v>2500</v>
      </c>
      <c r="I139" s="215"/>
      <c r="J139" s="211"/>
      <c r="K139" s="211"/>
      <c r="L139" s="216"/>
      <c r="M139" s="217"/>
      <c r="N139" s="218"/>
      <c r="O139" s="218"/>
      <c r="P139" s="218"/>
      <c r="Q139" s="218"/>
      <c r="R139" s="218"/>
      <c r="S139" s="218"/>
      <c r="T139" s="219"/>
      <c r="AT139" s="220" t="s">
        <v>294</v>
      </c>
      <c r="AU139" s="220" t="s">
        <v>82</v>
      </c>
      <c r="AV139" s="14" t="s">
        <v>102</v>
      </c>
      <c r="AW139" s="14" t="s">
        <v>34</v>
      </c>
      <c r="AX139" s="14" t="s">
        <v>80</v>
      </c>
      <c r="AY139" s="220" t="s">
        <v>283</v>
      </c>
    </row>
    <row r="140" spans="1:65" s="2" customFormat="1" ht="37.9" customHeight="1">
      <c r="A140" s="36"/>
      <c r="B140" s="37"/>
      <c r="C140" s="180" t="s">
        <v>351</v>
      </c>
      <c r="D140" s="180" t="s">
        <v>285</v>
      </c>
      <c r="E140" s="181" t="s">
        <v>352</v>
      </c>
      <c r="F140" s="182" t="s">
        <v>353</v>
      </c>
      <c r="G140" s="183" t="s">
        <v>288</v>
      </c>
      <c r="H140" s="184">
        <v>253</v>
      </c>
      <c r="I140" s="185"/>
      <c r="J140" s="186">
        <f>ROUND(I140*H140,2)</f>
        <v>0</v>
      </c>
      <c r="K140" s="182" t="s">
        <v>289</v>
      </c>
      <c r="L140" s="41"/>
      <c r="M140" s="187" t="s">
        <v>21</v>
      </c>
      <c r="N140" s="188" t="s">
        <v>44</v>
      </c>
      <c r="O140" s="66"/>
      <c r="P140" s="189">
        <f>O140*H140</f>
        <v>0</v>
      </c>
      <c r="Q140" s="189">
        <v>0</v>
      </c>
      <c r="R140" s="189">
        <f>Q140*H140</f>
        <v>0</v>
      </c>
      <c r="S140" s="189">
        <v>0.17</v>
      </c>
      <c r="T140" s="190">
        <f>S140*H140</f>
        <v>43.010000000000005</v>
      </c>
      <c r="U140" s="36"/>
      <c r="V140" s="36"/>
      <c r="W140" s="36"/>
      <c r="X140" s="36"/>
      <c r="Y140" s="36"/>
      <c r="Z140" s="36"/>
      <c r="AA140" s="36"/>
      <c r="AB140" s="36"/>
      <c r="AC140" s="36"/>
      <c r="AD140" s="36"/>
      <c r="AE140" s="36"/>
      <c r="AR140" s="191" t="s">
        <v>290</v>
      </c>
      <c r="AT140" s="191" t="s">
        <v>285</v>
      </c>
      <c r="AU140" s="191" t="s">
        <v>82</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290</v>
      </c>
      <c r="BM140" s="191" t="s">
        <v>354</v>
      </c>
    </row>
    <row r="141" spans="1:65" s="2" customFormat="1" ht="11.25">
      <c r="A141" s="36"/>
      <c r="B141" s="37"/>
      <c r="C141" s="38"/>
      <c r="D141" s="193" t="s">
        <v>292</v>
      </c>
      <c r="E141" s="38"/>
      <c r="F141" s="194" t="s">
        <v>355</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292</v>
      </c>
      <c r="AU141" s="19" t="s">
        <v>82</v>
      </c>
    </row>
    <row r="142" spans="1:65" s="13" customFormat="1" ht="11.25">
      <c r="B142" s="198"/>
      <c r="C142" s="199"/>
      <c r="D142" s="200" t="s">
        <v>294</v>
      </c>
      <c r="E142" s="201" t="s">
        <v>21</v>
      </c>
      <c r="F142" s="202" t="s">
        <v>356</v>
      </c>
      <c r="G142" s="199"/>
      <c r="H142" s="203">
        <v>253</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4" customFormat="1" ht="11.25">
      <c r="B143" s="210"/>
      <c r="C143" s="211"/>
      <c r="D143" s="200" t="s">
        <v>294</v>
      </c>
      <c r="E143" s="212" t="s">
        <v>21</v>
      </c>
      <c r="F143" s="213" t="s">
        <v>296</v>
      </c>
      <c r="G143" s="211"/>
      <c r="H143" s="214">
        <v>253</v>
      </c>
      <c r="I143" s="215"/>
      <c r="J143" s="211"/>
      <c r="K143" s="211"/>
      <c r="L143" s="216"/>
      <c r="M143" s="217"/>
      <c r="N143" s="218"/>
      <c r="O143" s="218"/>
      <c r="P143" s="218"/>
      <c r="Q143" s="218"/>
      <c r="R143" s="218"/>
      <c r="S143" s="218"/>
      <c r="T143" s="219"/>
      <c r="AT143" s="220" t="s">
        <v>294</v>
      </c>
      <c r="AU143" s="220" t="s">
        <v>82</v>
      </c>
      <c r="AV143" s="14" t="s">
        <v>102</v>
      </c>
      <c r="AW143" s="14" t="s">
        <v>34</v>
      </c>
      <c r="AX143" s="14" t="s">
        <v>80</v>
      </c>
      <c r="AY143" s="220" t="s">
        <v>283</v>
      </c>
    </row>
    <row r="144" spans="1:65" s="2" customFormat="1" ht="37.9" customHeight="1">
      <c r="A144" s="36"/>
      <c r="B144" s="37"/>
      <c r="C144" s="180" t="s">
        <v>357</v>
      </c>
      <c r="D144" s="180" t="s">
        <v>285</v>
      </c>
      <c r="E144" s="181" t="s">
        <v>358</v>
      </c>
      <c r="F144" s="182" t="s">
        <v>359</v>
      </c>
      <c r="G144" s="183" t="s">
        <v>288</v>
      </c>
      <c r="H144" s="184">
        <v>694</v>
      </c>
      <c r="I144" s="185"/>
      <c r="J144" s="186">
        <f>ROUND(I144*H144,2)</f>
        <v>0</v>
      </c>
      <c r="K144" s="182" t="s">
        <v>289</v>
      </c>
      <c r="L144" s="41"/>
      <c r="M144" s="187" t="s">
        <v>21</v>
      </c>
      <c r="N144" s="188" t="s">
        <v>44</v>
      </c>
      <c r="O144" s="66"/>
      <c r="P144" s="189">
        <f>O144*H144</f>
        <v>0</v>
      </c>
      <c r="Q144" s="189">
        <v>0</v>
      </c>
      <c r="R144" s="189">
        <f>Q144*H144</f>
        <v>0</v>
      </c>
      <c r="S144" s="189">
        <v>0.44</v>
      </c>
      <c r="T144" s="190">
        <f>S144*H144</f>
        <v>305.36</v>
      </c>
      <c r="U144" s="36"/>
      <c r="V144" s="36"/>
      <c r="W144" s="36"/>
      <c r="X144" s="36"/>
      <c r="Y144" s="36"/>
      <c r="Z144" s="36"/>
      <c r="AA144" s="36"/>
      <c r="AB144" s="36"/>
      <c r="AC144" s="36"/>
      <c r="AD144" s="36"/>
      <c r="AE144" s="36"/>
      <c r="AR144" s="191" t="s">
        <v>290</v>
      </c>
      <c r="AT144" s="191" t="s">
        <v>285</v>
      </c>
      <c r="AU144" s="191" t="s">
        <v>82</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360</v>
      </c>
    </row>
    <row r="145" spans="1:65" s="2" customFormat="1" ht="11.25">
      <c r="A145" s="36"/>
      <c r="B145" s="37"/>
      <c r="C145" s="38"/>
      <c r="D145" s="193" t="s">
        <v>292</v>
      </c>
      <c r="E145" s="38"/>
      <c r="F145" s="194" t="s">
        <v>361</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292</v>
      </c>
      <c r="AU145" s="19" t="s">
        <v>82</v>
      </c>
    </row>
    <row r="146" spans="1:65" s="13" customFormat="1" ht="11.25">
      <c r="B146" s="198"/>
      <c r="C146" s="199"/>
      <c r="D146" s="200" t="s">
        <v>294</v>
      </c>
      <c r="E146" s="201" t="s">
        <v>21</v>
      </c>
      <c r="F146" s="202" t="s">
        <v>362</v>
      </c>
      <c r="G146" s="199"/>
      <c r="H146" s="203">
        <v>294</v>
      </c>
      <c r="I146" s="204"/>
      <c r="J146" s="199"/>
      <c r="K146" s="199"/>
      <c r="L146" s="205"/>
      <c r="M146" s="206"/>
      <c r="N146" s="207"/>
      <c r="O146" s="207"/>
      <c r="P146" s="207"/>
      <c r="Q146" s="207"/>
      <c r="R146" s="207"/>
      <c r="S146" s="207"/>
      <c r="T146" s="208"/>
      <c r="AT146" s="209" t="s">
        <v>294</v>
      </c>
      <c r="AU146" s="209" t="s">
        <v>82</v>
      </c>
      <c r="AV146" s="13" t="s">
        <v>82</v>
      </c>
      <c r="AW146" s="13" t="s">
        <v>34</v>
      </c>
      <c r="AX146" s="13" t="s">
        <v>73</v>
      </c>
      <c r="AY146" s="209" t="s">
        <v>283</v>
      </c>
    </row>
    <row r="147" spans="1:65" s="13" customFormat="1" ht="11.25">
      <c r="B147" s="198"/>
      <c r="C147" s="199"/>
      <c r="D147" s="200" t="s">
        <v>294</v>
      </c>
      <c r="E147" s="201" t="s">
        <v>21</v>
      </c>
      <c r="F147" s="202" t="s">
        <v>363</v>
      </c>
      <c r="G147" s="199"/>
      <c r="H147" s="203">
        <v>400</v>
      </c>
      <c r="I147" s="204"/>
      <c r="J147" s="199"/>
      <c r="K147" s="199"/>
      <c r="L147" s="205"/>
      <c r="M147" s="206"/>
      <c r="N147" s="207"/>
      <c r="O147" s="207"/>
      <c r="P147" s="207"/>
      <c r="Q147" s="207"/>
      <c r="R147" s="207"/>
      <c r="S147" s="207"/>
      <c r="T147" s="208"/>
      <c r="AT147" s="209" t="s">
        <v>294</v>
      </c>
      <c r="AU147" s="209" t="s">
        <v>82</v>
      </c>
      <c r="AV147" s="13" t="s">
        <v>82</v>
      </c>
      <c r="AW147" s="13" t="s">
        <v>34</v>
      </c>
      <c r="AX147" s="13" t="s">
        <v>73</v>
      </c>
      <c r="AY147" s="209" t="s">
        <v>283</v>
      </c>
    </row>
    <row r="148" spans="1:65" s="14" customFormat="1" ht="11.25">
      <c r="B148" s="210"/>
      <c r="C148" s="211"/>
      <c r="D148" s="200" t="s">
        <v>294</v>
      </c>
      <c r="E148" s="212" t="s">
        <v>21</v>
      </c>
      <c r="F148" s="213" t="s">
        <v>296</v>
      </c>
      <c r="G148" s="211"/>
      <c r="H148" s="214">
        <v>694</v>
      </c>
      <c r="I148" s="215"/>
      <c r="J148" s="211"/>
      <c r="K148" s="211"/>
      <c r="L148" s="216"/>
      <c r="M148" s="217"/>
      <c r="N148" s="218"/>
      <c r="O148" s="218"/>
      <c r="P148" s="218"/>
      <c r="Q148" s="218"/>
      <c r="R148" s="218"/>
      <c r="S148" s="218"/>
      <c r="T148" s="219"/>
      <c r="AT148" s="220" t="s">
        <v>294</v>
      </c>
      <c r="AU148" s="220" t="s">
        <v>82</v>
      </c>
      <c r="AV148" s="14" t="s">
        <v>102</v>
      </c>
      <c r="AW148" s="14" t="s">
        <v>34</v>
      </c>
      <c r="AX148" s="14" t="s">
        <v>80</v>
      </c>
      <c r="AY148" s="220" t="s">
        <v>283</v>
      </c>
    </row>
    <row r="149" spans="1:65" s="2" customFormat="1" ht="37.9" customHeight="1">
      <c r="A149" s="36"/>
      <c r="B149" s="37"/>
      <c r="C149" s="180" t="s">
        <v>364</v>
      </c>
      <c r="D149" s="180" t="s">
        <v>285</v>
      </c>
      <c r="E149" s="181" t="s">
        <v>365</v>
      </c>
      <c r="F149" s="182" t="s">
        <v>366</v>
      </c>
      <c r="G149" s="183" t="s">
        <v>288</v>
      </c>
      <c r="H149" s="184">
        <v>1150</v>
      </c>
      <c r="I149" s="185"/>
      <c r="J149" s="186">
        <f>ROUND(I149*H149,2)</f>
        <v>0</v>
      </c>
      <c r="K149" s="182" t="s">
        <v>289</v>
      </c>
      <c r="L149" s="41"/>
      <c r="M149" s="187" t="s">
        <v>21</v>
      </c>
      <c r="N149" s="188" t="s">
        <v>44</v>
      </c>
      <c r="O149" s="66"/>
      <c r="P149" s="189">
        <f>O149*H149</f>
        <v>0</v>
      </c>
      <c r="Q149" s="189">
        <v>0</v>
      </c>
      <c r="R149" s="189">
        <f>Q149*H149</f>
        <v>0</v>
      </c>
      <c r="S149" s="189">
        <v>0.57999999999999996</v>
      </c>
      <c r="T149" s="190">
        <f>S149*H149</f>
        <v>667</v>
      </c>
      <c r="U149" s="36"/>
      <c r="V149" s="36"/>
      <c r="W149" s="36"/>
      <c r="X149" s="36"/>
      <c r="Y149" s="36"/>
      <c r="Z149" s="36"/>
      <c r="AA149" s="36"/>
      <c r="AB149" s="36"/>
      <c r="AC149" s="36"/>
      <c r="AD149" s="36"/>
      <c r="AE149" s="36"/>
      <c r="AR149" s="191" t="s">
        <v>290</v>
      </c>
      <c r="AT149" s="191" t="s">
        <v>285</v>
      </c>
      <c r="AU149" s="191" t="s">
        <v>82</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290</v>
      </c>
      <c r="BM149" s="191" t="s">
        <v>367</v>
      </c>
    </row>
    <row r="150" spans="1:65" s="2" customFormat="1" ht="11.25">
      <c r="A150" s="36"/>
      <c r="B150" s="37"/>
      <c r="C150" s="38"/>
      <c r="D150" s="193" t="s">
        <v>292</v>
      </c>
      <c r="E150" s="38"/>
      <c r="F150" s="194" t="s">
        <v>368</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292</v>
      </c>
      <c r="AU150" s="19" t="s">
        <v>82</v>
      </c>
    </row>
    <row r="151" spans="1:65" s="13" customFormat="1" ht="11.25">
      <c r="B151" s="198"/>
      <c r="C151" s="199"/>
      <c r="D151" s="200" t="s">
        <v>294</v>
      </c>
      <c r="E151" s="201" t="s">
        <v>21</v>
      </c>
      <c r="F151" s="202" t="s">
        <v>369</v>
      </c>
      <c r="G151" s="199"/>
      <c r="H151" s="203">
        <v>1150</v>
      </c>
      <c r="I151" s="204"/>
      <c r="J151" s="199"/>
      <c r="K151" s="199"/>
      <c r="L151" s="205"/>
      <c r="M151" s="206"/>
      <c r="N151" s="207"/>
      <c r="O151" s="207"/>
      <c r="P151" s="207"/>
      <c r="Q151" s="207"/>
      <c r="R151" s="207"/>
      <c r="S151" s="207"/>
      <c r="T151" s="208"/>
      <c r="AT151" s="209" t="s">
        <v>294</v>
      </c>
      <c r="AU151" s="209" t="s">
        <v>82</v>
      </c>
      <c r="AV151" s="13" t="s">
        <v>82</v>
      </c>
      <c r="AW151" s="13" t="s">
        <v>34</v>
      </c>
      <c r="AX151" s="13" t="s">
        <v>73</v>
      </c>
      <c r="AY151" s="209" t="s">
        <v>283</v>
      </c>
    </row>
    <row r="152" spans="1:65" s="14" customFormat="1" ht="11.25">
      <c r="B152" s="210"/>
      <c r="C152" s="211"/>
      <c r="D152" s="200" t="s">
        <v>294</v>
      </c>
      <c r="E152" s="212" t="s">
        <v>21</v>
      </c>
      <c r="F152" s="213" t="s">
        <v>296</v>
      </c>
      <c r="G152" s="211"/>
      <c r="H152" s="214">
        <v>1150</v>
      </c>
      <c r="I152" s="215"/>
      <c r="J152" s="211"/>
      <c r="K152" s="211"/>
      <c r="L152" s="216"/>
      <c r="M152" s="217"/>
      <c r="N152" s="218"/>
      <c r="O152" s="218"/>
      <c r="P152" s="218"/>
      <c r="Q152" s="218"/>
      <c r="R152" s="218"/>
      <c r="S152" s="218"/>
      <c r="T152" s="219"/>
      <c r="AT152" s="220" t="s">
        <v>294</v>
      </c>
      <c r="AU152" s="220" t="s">
        <v>82</v>
      </c>
      <c r="AV152" s="14" t="s">
        <v>102</v>
      </c>
      <c r="AW152" s="14" t="s">
        <v>34</v>
      </c>
      <c r="AX152" s="14" t="s">
        <v>80</v>
      </c>
      <c r="AY152" s="220" t="s">
        <v>283</v>
      </c>
    </row>
    <row r="153" spans="1:65" s="2" customFormat="1" ht="37.9" customHeight="1">
      <c r="A153" s="36"/>
      <c r="B153" s="37"/>
      <c r="C153" s="180" t="s">
        <v>370</v>
      </c>
      <c r="D153" s="180" t="s">
        <v>285</v>
      </c>
      <c r="E153" s="181" t="s">
        <v>371</v>
      </c>
      <c r="F153" s="182" t="s">
        <v>372</v>
      </c>
      <c r="G153" s="183" t="s">
        <v>288</v>
      </c>
      <c r="H153" s="184">
        <v>834</v>
      </c>
      <c r="I153" s="185"/>
      <c r="J153" s="186">
        <f>ROUND(I153*H153,2)</f>
        <v>0</v>
      </c>
      <c r="K153" s="182" t="s">
        <v>289</v>
      </c>
      <c r="L153" s="41"/>
      <c r="M153" s="187" t="s">
        <v>21</v>
      </c>
      <c r="N153" s="188" t="s">
        <v>44</v>
      </c>
      <c r="O153" s="66"/>
      <c r="P153" s="189">
        <f>O153*H153</f>
        <v>0</v>
      </c>
      <c r="Q153" s="189">
        <v>0</v>
      </c>
      <c r="R153" s="189">
        <f>Q153*H153</f>
        <v>0</v>
      </c>
      <c r="S153" s="189">
        <v>0.75</v>
      </c>
      <c r="T153" s="190">
        <f>S153*H153</f>
        <v>625.5</v>
      </c>
      <c r="U153" s="36"/>
      <c r="V153" s="36"/>
      <c r="W153" s="36"/>
      <c r="X153" s="36"/>
      <c r="Y153" s="36"/>
      <c r="Z153" s="36"/>
      <c r="AA153" s="36"/>
      <c r="AB153" s="36"/>
      <c r="AC153" s="36"/>
      <c r="AD153" s="36"/>
      <c r="AE153" s="36"/>
      <c r="AR153" s="191" t="s">
        <v>290</v>
      </c>
      <c r="AT153" s="191" t="s">
        <v>285</v>
      </c>
      <c r="AU153" s="191" t="s">
        <v>82</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373</v>
      </c>
    </row>
    <row r="154" spans="1:65" s="2" customFormat="1" ht="11.25">
      <c r="A154" s="36"/>
      <c r="B154" s="37"/>
      <c r="C154" s="38"/>
      <c r="D154" s="193" t="s">
        <v>292</v>
      </c>
      <c r="E154" s="38"/>
      <c r="F154" s="194" t="s">
        <v>374</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292</v>
      </c>
      <c r="AU154" s="19" t="s">
        <v>82</v>
      </c>
    </row>
    <row r="155" spans="1:65" s="13" customFormat="1" ht="11.25">
      <c r="B155" s="198"/>
      <c r="C155" s="199"/>
      <c r="D155" s="200" t="s">
        <v>294</v>
      </c>
      <c r="E155" s="201" t="s">
        <v>21</v>
      </c>
      <c r="F155" s="202" t="s">
        <v>375</v>
      </c>
      <c r="G155" s="199"/>
      <c r="H155" s="203">
        <v>834</v>
      </c>
      <c r="I155" s="204"/>
      <c r="J155" s="199"/>
      <c r="K155" s="199"/>
      <c r="L155" s="205"/>
      <c r="M155" s="206"/>
      <c r="N155" s="207"/>
      <c r="O155" s="207"/>
      <c r="P155" s="207"/>
      <c r="Q155" s="207"/>
      <c r="R155" s="207"/>
      <c r="S155" s="207"/>
      <c r="T155" s="208"/>
      <c r="AT155" s="209" t="s">
        <v>294</v>
      </c>
      <c r="AU155" s="209" t="s">
        <v>82</v>
      </c>
      <c r="AV155" s="13" t="s">
        <v>82</v>
      </c>
      <c r="AW155" s="13" t="s">
        <v>34</v>
      </c>
      <c r="AX155" s="13" t="s">
        <v>73</v>
      </c>
      <c r="AY155" s="209" t="s">
        <v>283</v>
      </c>
    </row>
    <row r="156" spans="1:65" s="14" customFormat="1" ht="11.25">
      <c r="B156" s="210"/>
      <c r="C156" s="211"/>
      <c r="D156" s="200" t="s">
        <v>294</v>
      </c>
      <c r="E156" s="212" t="s">
        <v>21</v>
      </c>
      <c r="F156" s="213" t="s">
        <v>296</v>
      </c>
      <c r="G156" s="211"/>
      <c r="H156" s="214">
        <v>834</v>
      </c>
      <c r="I156" s="215"/>
      <c r="J156" s="211"/>
      <c r="K156" s="211"/>
      <c r="L156" s="216"/>
      <c r="M156" s="217"/>
      <c r="N156" s="218"/>
      <c r="O156" s="218"/>
      <c r="P156" s="218"/>
      <c r="Q156" s="218"/>
      <c r="R156" s="218"/>
      <c r="S156" s="218"/>
      <c r="T156" s="219"/>
      <c r="AT156" s="220" t="s">
        <v>294</v>
      </c>
      <c r="AU156" s="220" t="s">
        <v>82</v>
      </c>
      <c r="AV156" s="14" t="s">
        <v>102</v>
      </c>
      <c r="AW156" s="14" t="s">
        <v>34</v>
      </c>
      <c r="AX156" s="14" t="s">
        <v>80</v>
      </c>
      <c r="AY156" s="220" t="s">
        <v>283</v>
      </c>
    </row>
    <row r="157" spans="1:65" s="2" customFormat="1" ht="37.9" customHeight="1">
      <c r="A157" s="36"/>
      <c r="B157" s="37"/>
      <c r="C157" s="180" t="s">
        <v>8</v>
      </c>
      <c r="D157" s="180" t="s">
        <v>285</v>
      </c>
      <c r="E157" s="181" t="s">
        <v>376</v>
      </c>
      <c r="F157" s="182" t="s">
        <v>377</v>
      </c>
      <c r="G157" s="183" t="s">
        <v>288</v>
      </c>
      <c r="H157" s="184">
        <v>253</v>
      </c>
      <c r="I157" s="185"/>
      <c r="J157" s="186">
        <f>ROUND(I157*H157,2)</f>
        <v>0</v>
      </c>
      <c r="K157" s="182" t="s">
        <v>289</v>
      </c>
      <c r="L157" s="41"/>
      <c r="M157" s="187" t="s">
        <v>21</v>
      </c>
      <c r="N157" s="188" t="s">
        <v>44</v>
      </c>
      <c r="O157" s="66"/>
      <c r="P157" s="189">
        <f>O157*H157</f>
        <v>0</v>
      </c>
      <c r="Q157" s="189">
        <v>0</v>
      </c>
      <c r="R157" s="189">
        <f>Q157*H157</f>
        <v>0</v>
      </c>
      <c r="S157" s="189">
        <v>0.32500000000000001</v>
      </c>
      <c r="T157" s="190">
        <f>S157*H157</f>
        <v>82.225000000000009</v>
      </c>
      <c r="U157" s="36"/>
      <c r="V157" s="36"/>
      <c r="W157" s="36"/>
      <c r="X157" s="36"/>
      <c r="Y157" s="36"/>
      <c r="Z157" s="36"/>
      <c r="AA157" s="36"/>
      <c r="AB157" s="36"/>
      <c r="AC157" s="36"/>
      <c r="AD157" s="36"/>
      <c r="AE157" s="36"/>
      <c r="AR157" s="191" t="s">
        <v>290</v>
      </c>
      <c r="AT157" s="191" t="s">
        <v>285</v>
      </c>
      <c r="AU157" s="191" t="s">
        <v>82</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290</v>
      </c>
      <c r="BM157" s="191" t="s">
        <v>378</v>
      </c>
    </row>
    <row r="158" spans="1:65" s="2" customFormat="1" ht="11.25">
      <c r="A158" s="36"/>
      <c r="B158" s="37"/>
      <c r="C158" s="38"/>
      <c r="D158" s="193" t="s">
        <v>292</v>
      </c>
      <c r="E158" s="38"/>
      <c r="F158" s="194" t="s">
        <v>379</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292</v>
      </c>
      <c r="AU158" s="19" t="s">
        <v>82</v>
      </c>
    </row>
    <row r="159" spans="1:65" s="13" customFormat="1" ht="11.25">
      <c r="B159" s="198"/>
      <c r="C159" s="199"/>
      <c r="D159" s="200" t="s">
        <v>294</v>
      </c>
      <c r="E159" s="201" t="s">
        <v>21</v>
      </c>
      <c r="F159" s="202" t="s">
        <v>380</v>
      </c>
      <c r="G159" s="199"/>
      <c r="H159" s="203">
        <v>253</v>
      </c>
      <c r="I159" s="204"/>
      <c r="J159" s="199"/>
      <c r="K159" s="199"/>
      <c r="L159" s="205"/>
      <c r="M159" s="206"/>
      <c r="N159" s="207"/>
      <c r="O159" s="207"/>
      <c r="P159" s="207"/>
      <c r="Q159" s="207"/>
      <c r="R159" s="207"/>
      <c r="S159" s="207"/>
      <c r="T159" s="208"/>
      <c r="AT159" s="209" t="s">
        <v>294</v>
      </c>
      <c r="AU159" s="209" t="s">
        <v>82</v>
      </c>
      <c r="AV159" s="13" t="s">
        <v>82</v>
      </c>
      <c r="AW159" s="13" t="s">
        <v>34</v>
      </c>
      <c r="AX159" s="13" t="s">
        <v>73</v>
      </c>
      <c r="AY159" s="209" t="s">
        <v>283</v>
      </c>
    </row>
    <row r="160" spans="1:65" s="14" customFormat="1" ht="11.25">
      <c r="B160" s="210"/>
      <c r="C160" s="211"/>
      <c r="D160" s="200" t="s">
        <v>294</v>
      </c>
      <c r="E160" s="212" t="s">
        <v>21</v>
      </c>
      <c r="F160" s="213" t="s">
        <v>296</v>
      </c>
      <c r="G160" s="211"/>
      <c r="H160" s="214">
        <v>253</v>
      </c>
      <c r="I160" s="215"/>
      <c r="J160" s="211"/>
      <c r="K160" s="211"/>
      <c r="L160" s="216"/>
      <c r="M160" s="217"/>
      <c r="N160" s="218"/>
      <c r="O160" s="218"/>
      <c r="P160" s="218"/>
      <c r="Q160" s="218"/>
      <c r="R160" s="218"/>
      <c r="S160" s="218"/>
      <c r="T160" s="219"/>
      <c r="AT160" s="220" t="s">
        <v>294</v>
      </c>
      <c r="AU160" s="220" t="s">
        <v>82</v>
      </c>
      <c r="AV160" s="14" t="s">
        <v>102</v>
      </c>
      <c r="AW160" s="14" t="s">
        <v>34</v>
      </c>
      <c r="AX160" s="14" t="s">
        <v>80</v>
      </c>
      <c r="AY160" s="220" t="s">
        <v>283</v>
      </c>
    </row>
    <row r="161" spans="1:65" s="2" customFormat="1" ht="33" customHeight="1">
      <c r="A161" s="36"/>
      <c r="B161" s="37"/>
      <c r="C161" s="180" t="s">
        <v>381</v>
      </c>
      <c r="D161" s="180" t="s">
        <v>285</v>
      </c>
      <c r="E161" s="181" t="s">
        <v>382</v>
      </c>
      <c r="F161" s="182" t="s">
        <v>383</v>
      </c>
      <c r="G161" s="183" t="s">
        <v>288</v>
      </c>
      <c r="H161" s="184">
        <v>253</v>
      </c>
      <c r="I161" s="185"/>
      <c r="J161" s="186">
        <f>ROUND(I161*H161,2)</f>
        <v>0</v>
      </c>
      <c r="K161" s="182" t="s">
        <v>289</v>
      </c>
      <c r="L161" s="41"/>
      <c r="M161" s="187" t="s">
        <v>21</v>
      </c>
      <c r="N161" s="188" t="s">
        <v>44</v>
      </c>
      <c r="O161" s="66"/>
      <c r="P161" s="189">
        <f>O161*H161</f>
        <v>0</v>
      </c>
      <c r="Q161" s="189">
        <v>0</v>
      </c>
      <c r="R161" s="189">
        <f>Q161*H161</f>
        <v>0</v>
      </c>
      <c r="S161" s="189">
        <v>9.8000000000000004E-2</v>
      </c>
      <c r="T161" s="190">
        <f>S161*H161</f>
        <v>24.794</v>
      </c>
      <c r="U161" s="36"/>
      <c r="V161" s="36"/>
      <c r="W161" s="36"/>
      <c r="X161" s="36"/>
      <c r="Y161" s="36"/>
      <c r="Z161" s="36"/>
      <c r="AA161" s="36"/>
      <c r="AB161" s="36"/>
      <c r="AC161" s="36"/>
      <c r="AD161" s="36"/>
      <c r="AE161" s="36"/>
      <c r="AR161" s="191" t="s">
        <v>290</v>
      </c>
      <c r="AT161" s="191" t="s">
        <v>285</v>
      </c>
      <c r="AU161" s="191" t="s">
        <v>82</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384</v>
      </c>
    </row>
    <row r="162" spans="1:65" s="2" customFormat="1" ht="11.25">
      <c r="A162" s="36"/>
      <c r="B162" s="37"/>
      <c r="C162" s="38"/>
      <c r="D162" s="193" t="s">
        <v>292</v>
      </c>
      <c r="E162" s="38"/>
      <c r="F162" s="194" t="s">
        <v>385</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292</v>
      </c>
      <c r="AU162" s="19" t="s">
        <v>82</v>
      </c>
    </row>
    <row r="163" spans="1:65" s="13" customFormat="1" ht="11.25">
      <c r="B163" s="198"/>
      <c r="C163" s="199"/>
      <c r="D163" s="200" t="s">
        <v>294</v>
      </c>
      <c r="E163" s="201" t="s">
        <v>21</v>
      </c>
      <c r="F163" s="202" t="s">
        <v>386</v>
      </c>
      <c r="G163" s="199"/>
      <c r="H163" s="203">
        <v>253</v>
      </c>
      <c r="I163" s="204"/>
      <c r="J163" s="199"/>
      <c r="K163" s="199"/>
      <c r="L163" s="205"/>
      <c r="M163" s="206"/>
      <c r="N163" s="207"/>
      <c r="O163" s="207"/>
      <c r="P163" s="207"/>
      <c r="Q163" s="207"/>
      <c r="R163" s="207"/>
      <c r="S163" s="207"/>
      <c r="T163" s="208"/>
      <c r="AT163" s="209" t="s">
        <v>294</v>
      </c>
      <c r="AU163" s="209" t="s">
        <v>82</v>
      </c>
      <c r="AV163" s="13" t="s">
        <v>82</v>
      </c>
      <c r="AW163" s="13" t="s">
        <v>34</v>
      </c>
      <c r="AX163" s="13" t="s">
        <v>73</v>
      </c>
      <c r="AY163" s="209" t="s">
        <v>283</v>
      </c>
    </row>
    <row r="164" spans="1:65" s="14" customFormat="1" ht="11.25">
      <c r="B164" s="210"/>
      <c r="C164" s="211"/>
      <c r="D164" s="200" t="s">
        <v>294</v>
      </c>
      <c r="E164" s="212" t="s">
        <v>21</v>
      </c>
      <c r="F164" s="213" t="s">
        <v>296</v>
      </c>
      <c r="G164" s="211"/>
      <c r="H164" s="214">
        <v>253</v>
      </c>
      <c r="I164" s="215"/>
      <c r="J164" s="211"/>
      <c r="K164" s="211"/>
      <c r="L164" s="216"/>
      <c r="M164" s="217"/>
      <c r="N164" s="218"/>
      <c r="O164" s="218"/>
      <c r="P164" s="218"/>
      <c r="Q164" s="218"/>
      <c r="R164" s="218"/>
      <c r="S164" s="218"/>
      <c r="T164" s="219"/>
      <c r="AT164" s="220" t="s">
        <v>294</v>
      </c>
      <c r="AU164" s="220" t="s">
        <v>82</v>
      </c>
      <c r="AV164" s="14" t="s">
        <v>102</v>
      </c>
      <c r="AW164" s="14" t="s">
        <v>34</v>
      </c>
      <c r="AX164" s="14" t="s">
        <v>80</v>
      </c>
      <c r="AY164" s="220" t="s">
        <v>283</v>
      </c>
    </row>
    <row r="165" spans="1:65" s="2" customFormat="1" ht="33" customHeight="1">
      <c r="A165" s="36"/>
      <c r="B165" s="37"/>
      <c r="C165" s="180" t="s">
        <v>387</v>
      </c>
      <c r="D165" s="180" t="s">
        <v>285</v>
      </c>
      <c r="E165" s="181" t="s">
        <v>388</v>
      </c>
      <c r="F165" s="182" t="s">
        <v>389</v>
      </c>
      <c r="G165" s="183" t="s">
        <v>288</v>
      </c>
      <c r="H165" s="184">
        <v>1150</v>
      </c>
      <c r="I165" s="185"/>
      <c r="J165" s="186">
        <f>ROUND(I165*H165,2)</f>
        <v>0</v>
      </c>
      <c r="K165" s="182" t="s">
        <v>289</v>
      </c>
      <c r="L165" s="41"/>
      <c r="M165" s="187" t="s">
        <v>21</v>
      </c>
      <c r="N165" s="188" t="s">
        <v>44</v>
      </c>
      <c r="O165" s="66"/>
      <c r="P165" s="189">
        <f>O165*H165</f>
        <v>0</v>
      </c>
      <c r="Q165" s="189">
        <v>0</v>
      </c>
      <c r="R165" s="189">
        <f>Q165*H165</f>
        <v>0</v>
      </c>
      <c r="S165" s="189">
        <v>0.22</v>
      </c>
      <c r="T165" s="190">
        <f>S165*H165</f>
        <v>253</v>
      </c>
      <c r="U165" s="36"/>
      <c r="V165" s="36"/>
      <c r="W165" s="36"/>
      <c r="X165" s="36"/>
      <c r="Y165" s="36"/>
      <c r="Z165" s="36"/>
      <c r="AA165" s="36"/>
      <c r="AB165" s="36"/>
      <c r="AC165" s="36"/>
      <c r="AD165" s="36"/>
      <c r="AE165" s="36"/>
      <c r="AR165" s="191" t="s">
        <v>290</v>
      </c>
      <c r="AT165" s="191" t="s">
        <v>285</v>
      </c>
      <c r="AU165" s="191" t="s">
        <v>82</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390</v>
      </c>
    </row>
    <row r="166" spans="1:65" s="2" customFormat="1" ht="11.25">
      <c r="A166" s="36"/>
      <c r="B166" s="37"/>
      <c r="C166" s="38"/>
      <c r="D166" s="193" t="s">
        <v>292</v>
      </c>
      <c r="E166" s="38"/>
      <c r="F166" s="194" t="s">
        <v>391</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292</v>
      </c>
      <c r="AU166" s="19" t="s">
        <v>82</v>
      </c>
    </row>
    <row r="167" spans="1:65" s="13" customFormat="1" ht="11.25">
      <c r="B167" s="198"/>
      <c r="C167" s="199"/>
      <c r="D167" s="200" t="s">
        <v>294</v>
      </c>
      <c r="E167" s="201" t="s">
        <v>21</v>
      </c>
      <c r="F167" s="202" t="s">
        <v>392</v>
      </c>
      <c r="G167" s="199"/>
      <c r="H167" s="203">
        <v>1150</v>
      </c>
      <c r="I167" s="204"/>
      <c r="J167" s="199"/>
      <c r="K167" s="199"/>
      <c r="L167" s="205"/>
      <c r="M167" s="206"/>
      <c r="N167" s="207"/>
      <c r="O167" s="207"/>
      <c r="P167" s="207"/>
      <c r="Q167" s="207"/>
      <c r="R167" s="207"/>
      <c r="S167" s="207"/>
      <c r="T167" s="208"/>
      <c r="AT167" s="209" t="s">
        <v>294</v>
      </c>
      <c r="AU167" s="209" t="s">
        <v>82</v>
      </c>
      <c r="AV167" s="13" t="s">
        <v>82</v>
      </c>
      <c r="AW167" s="13" t="s">
        <v>34</v>
      </c>
      <c r="AX167" s="13" t="s">
        <v>73</v>
      </c>
      <c r="AY167" s="209" t="s">
        <v>283</v>
      </c>
    </row>
    <row r="168" spans="1:65" s="14" customFormat="1" ht="11.25">
      <c r="B168" s="210"/>
      <c r="C168" s="211"/>
      <c r="D168" s="200" t="s">
        <v>294</v>
      </c>
      <c r="E168" s="212" t="s">
        <v>21</v>
      </c>
      <c r="F168" s="213" t="s">
        <v>296</v>
      </c>
      <c r="G168" s="211"/>
      <c r="H168" s="214">
        <v>1150</v>
      </c>
      <c r="I168" s="215"/>
      <c r="J168" s="211"/>
      <c r="K168" s="211"/>
      <c r="L168" s="216"/>
      <c r="M168" s="217"/>
      <c r="N168" s="218"/>
      <c r="O168" s="218"/>
      <c r="P168" s="218"/>
      <c r="Q168" s="218"/>
      <c r="R168" s="218"/>
      <c r="S168" s="218"/>
      <c r="T168" s="219"/>
      <c r="AT168" s="220" t="s">
        <v>294</v>
      </c>
      <c r="AU168" s="220" t="s">
        <v>82</v>
      </c>
      <c r="AV168" s="14" t="s">
        <v>102</v>
      </c>
      <c r="AW168" s="14" t="s">
        <v>34</v>
      </c>
      <c r="AX168" s="14" t="s">
        <v>80</v>
      </c>
      <c r="AY168" s="220" t="s">
        <v>283</v>
      </c>
    </row>
    <row r="169" spans="1:65" s="2" customFormat="1" ht="37.9" customHeight="1">
      <c r="A169" s="36"/>
      <c r="B169" s="37"/>
      <c r="C169" s="180" t="s">
        <v>393</v>
      </c>
      <c r="D169" s="180" t="s">
        <v>285</v>
      </c>
      <c r="E169" s="181" t="s">
        <v>394</v>
      </c>
      <c r="F169" s="182" t="s">
        <v>395</v>
      </c>
      <c r="G169" s="183" t="s">
        <v>288</v>
      </c>
      <c r="H169" s="184">
        <v>283.83999999999997</v>
      </c>
      <c r="I169" s="185"/>
      <c r="J169" s="186">
        <f>ROUND(I169*H169,2)</f>
        <v>0</v>
      </c>
      <c r="K169" s="182" t="s">
        <v>289</v>
      </c>
      <c r="L169" s="41"/>
      <c r="M169" s="187" t="s">
        <v>21</v>
      </c>
      <c r="N169" s="188" t="s">
        <v>44</v>
      </c>
      <c r="O169" s="66"/>
      <c r="P169" s="189">
        <f>O169*H169</f>
        <v>0</v>
      </c>
      <c r="Q169" s="189">
        <v>0</v>
      </c>
      <c r="R169" s="189">
        <f>Q169*H169</f>
        <v>0</v>
      </c>
      <c r="S169" s="189">
        <v>0.44</v>
      </c>
      <c r="T169" s="190">
        <f>S169*H169</f>
        <v>124.88959999999999</v>
      </c>
      <c r="U169" s="36"/>
      <c r="V169" s="36"/>
      <c r="W169" s="36"/>
      <c r="X169" s="36"/>
      <c r="Y169" s="36"/>
      <c r="Z169" s="36"/>
      <c r="AA169" s="36"/>
      <c r="AB169" s="36"/>
      <c r="AC169" s="36"/>
      <c r="AD169" s="36"/>
      <c r="AE169" s="36"/>
      <c r="AR169" s="191" t="s">
        <v>290</v>
      </c>
      <c r="AT169" s="191" t="s">
        <v>285</v>
      </c>
      <c r="AU169" s="191" t="s">
        <v>82</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396</v>
      </c>
    </row>
    <row r="170" spans="1:65" s="2" customFormat="1" ht="11.25">
      <c r="A170" s="36"/>
      <c r="B170" s="37"/>
      <c r="C170" s="38"/>
      <c r="D170" s="193" t="s">
        <v>292</v>
      </c>
      <c r="E170" s="38"/>
      <c r="F170" s="194" t="s">
        <v>397</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292</v>
      </c>
      <c r="AU170" s="19" t="s">
        <v>82</v>
      </c>
    </row>
    <row r="171" spans="1:65" s="15" customFormat="1" ht="11.25">
      <c r="B171" s="221"/>
      <c r="C171" s="222"/>
      <c r="D171" s="200" t="s">
        <v>294</v>
      </c>
      <c r="E171" s="223" t="s">
        <v>21</v>
      </c>
      <c r="F171" s="224" t="s">
        <v>398</v>
      </c>
      <c r="G171" s="222"/>
      <c r="H171" s="223" t="s">
        <v>21</v>
      </c>
      <c r="I171" s="225"/>
      <c r="J171" s="222"/>
      <c r="K171" s="222"/>
      <c r="L171" s="226"/>
      <c r="M171" s="227"/>
      <c r="N171" s="228"/>
      <c r="O171" s="228"/>
      <c r="P171" s="228"/>
      <c r="Q171" s="228"/>
      <c r="R171" s="228"/>
      <c r="S171" s="228"/>
      <c r="T171" s="229"/>
      <c r="AT171" s="230" t="s">
        <v>294</v>
      </c>
      <c r="AU171" s="230" t="s">
        <v>82</v>
      </c>
      <c r="AV171" s="15" t="s">
        <v>80</v>
      </c>
      <c r="AW171" s="15" t="s">
        <v>34</v>
      </c>
      <c r="AX171" s="15" t="s">
        <v>73</v>
      </c>
      <c r="AY171" s="230" t="s">
        <v>283</v>
      </c>
    </row>
    <row r="172" spans="1:65" s="13" customFormat="1" ht="11.25">
      <c r="B172" s="198"/>
      <c r="C172" s="199"/>
      <c r="D172" s="200" t="s">
        <v>294</v>
      </c>
      <c r="E172" s="201" t="s">
        <v>21</v>
      </c>
      <c r="F172" s="202" t="s">
        <v>307</v>
      </c>
      <c r="G172" s="199"/>
      <c r="H172" s="203">
        <v>105</v>
      </c>
      <c r="I172" s="204"/>
      <c r="J172" s="199"/>
      <c r="K172" s="199"/>
      <c r="L172" s="205"/>
      <c r="M172" s="206"/>
      <c r="N172" s="207"/>
      <c r="O172" s="207"/>
      <c r="P172" s="207"/>
      <c r="Q172" s="207"/>
      <c r="R172" s="207"/>
      <c r="S172" s="207"/>
      <c r="T172" s="208"/>
      <c r="AT172" s="209" t="s">
        <v>294</v>
      </c>
      <c r="AU172" s="209" t="s">
        <v>82</v>
      </c>
      <c r="AV172" s="13" t="s">
        <v>82</v>
      </c>
      <c r="AW172" s="13" t="s">
        <v>34</v>
      </c>
      <c r="AX172" s="13" t="s">
        <v>73</v>
      </c>
      <c r="AY172" s="209" t="s">
        <v>283</v>
      </c>
    </row>
    <row r="173" spans="1:65" s="13" customFormat="1" ht="11.25">
      <c r="B173" s="198"/>
      <c r="C173" s="199"/>
      <c r="D173" s="200" t="s">
        <v>294</v>
      </c>
      <c r="E173" s="201" t="s">
        <v>21</v>
      </c>
      <c r="F173" s="202" t="s">
        <v>308</v>
      </c>
      <c r="G173" s="199"/>
      <c r="H173" s="203">
        <v>60.6</v>
      </c>
      <c r="I173" s="204"/>
      <c r="J173" s="199"/>
      <c r="K173" s="199"/>
      <c r="L173" s="205"/>
      <c r="M173" s="206"/>
      <c r="N173" s="207"/>
      <c r="O173" s="207"/>
      <c r="P173" s="207"/>
      <c r="Q173" s="207"/>
      <c r="R173" s="207"/>
      <c r="S173" s="207"/>
      <c r="T173" s="208"/>
      <c r="AT173" s="209" t="s">
        <v>294</v>
      </c>
      <c r="AU173" s="209" t="s">
        <v>82</v>
      </c>
      <c r="AV173" s="13" t="s">
        <v>82</v>
      </c>
      <c r="AW173" s="13" t="s">
        <v>34</v>
      </c>
      <c r="AX173" s="13" t="s">
        <v>73</v>
      </c>
      <c r="AY173" s="209" t="s">
        <v>283</v>
      </c>
    </row>
    <row r="174" spans="1:65" s="13" customFormat="1" ht="11.25">
      <c r="B174" s="198"/>
      <c r="C174" s="199"/>
      <c r="D174" s="200" t="s">
        <v>294</v>
      </c>
      <c r="E174" s="201" t="s">
        <v>21</v>
      </c>
      <c r="F174" s="202" t="s">
        <v>309</v>
      </c>
      <c r="G174" s="199"/>
      <c r="H174" s="203">
        <v>18.239999999999998</v>
      </c>
      <c r="I174" s="204"/>
      <c r="J174" s="199"/>
      <c r="K174" s="199"/>
      <c r="L174" s="205"/>
      <c r="M174" s="206"/>
      <c r="N174" s="207"/>
      <c r="O174" s="207"/>
      <c r="P174" s="207"/>
      <c r="Q174" s="207"/>
      <c r="R174" s="207"/>
      <c r="S174" s="207"/>
      <c r="T174" s="208"/>
      <c r="AT174" s="209" t="s">
        <v>294</v>
      </c>
      <c r="AU174" s="209" t="s">
        <v>82</v>
      </c>
      <c r="AV174" s="13" t="s">
        <v>82</v>
      </c>
      <c r="AW174" s="13" t="s">
        <v>34</v>
      </c>
      <c r="AX174" s="13" t="s">
        <v>73</v>
      </c>
      <c r="AY174" s="209" t="s">
        <v>283</v>
      </c>
    </row>
    <row r="175" spans="1:65" s="13" customFormat="1" ht="11.25">
      <c r="B175" s="198"/>
      <c r="C175" s="199"/>
      <c r="D175" s="200" t="s">
        <v>294</v>
      </c>
      <c r="E175" s="201" t="s">
        <v>21</v>
      </c>
      <c r="F175" s="202" t="s">
        <v>399</v>
      </c>
      <c r="G175" s="199"/>
      <c r="H175" s="203">
        <v>100</v>
      </c>
      <c r="I175" s="204"/>
      <c r="J175" s="199"/>
      <c r="K175" s="199"/>
      <c r="L175" s="205"/>
      <c r="M175" s="206"/>
      <c r="N175" s="207"/>
      <c r="O175" s="207"/>
      <c r="P175" s="207"/>
      <c r="Q175" s="207"/>
      <c r="R175" s="207"/>
      <c r="S175" s="207"/>
      <c r="T175" s="208"/>
      <c r="AT175" s="209" t="s">
        <v>294</v>
      </c>
      <c r="AU175" s="209" t="s">
        <v>82</v>
      </c>
      <c r="AV175" s="13" t="s">
        <v>82</v>
      </c>
      <c r="AW175" s="13" t="s">
        <v>34</v>
      </c>
      <c r="AX175" s="13" t="s">
        <v>73</v>
      </c>
      <c r="AY175" s="209" t="s">
        <v>283</v>
      </c>
    </row>
    <row r="176" spans="1:65" s="14" customFormat="1" ht="11.25">
      <c r="B176" s="210"/>
      <c r="C176" s="211"/>
      <c r="D176" s="200" t="s">
        <v>294</v>
      </c>
      <c r="E176" s="212" t="s">
        <v>21</v>
      </c>
      <c r="F176" s="213" t="s">
        <v>296</v>
      </c>
      <c r="G176" s="211"/>
      <c r="H176" s="214">
        <v>283.83999999999997</v>
      </c>
      <c r="I176" s="215"/>
      <c r="J176" s="211"/>
      <c r="K176" s="211"/>
      <c r="L176" s="216"/>
      <c r="M176" s="217"/>
      <c r="N176" s="218"/>
      <c r="O176" s="218"/>
      <c r="P176" s="218"/>
      <c r="Q176" s="218"/>
      <c r="R176" s="218"/>
      <c r="S176" s="218"/>
      <c r="T176" s="219"/>
      <c r="AT176" s="220" t="s">
        <v>294</v>
      </c>
      <c r="AU176" s="220" t="s">
        <v>82</v>
      </c>
      <c r="AV176" s="14" t="s">
        <v>102</v>
      </c>
      <c r="AW176" s="14" t="s">
        <v>34</v>
      </c>
      <c r="AX176" s="14" t="s">
        <v>80</v>
      </c>
      <c r="AY176" s="220" t="s">
        <v>283</v>
      </c>
    </row>
    <row r="177" spans="1:65" s="2" customFormat="1" ht="24.2" customHeight="1">
      <c r="A177" s="36"/>
      <c r="B177" s="37"/>
      <c r="C177" s="180" t="s">
        <v>400</v>
      </c>
      <c r="D177" s="180" t="s">
        <v>285</v>
      </c>
      <c r="E177" s="181" t="s">
        <v>401</v>
      </c>
      <c r="F177" s="182" t="s">
        <v>402</v>
      </c>
      <c r="G177" s="183" t="s">
        <v>288</v>
      </c>
      <c r="H177" s="184">
        <v>147</v>
      </c>
      <c r="I177" s="185"/>
      <c r="J177" s="186">
        <f>ROUND(I177*H177,2)</f>
        <v>0</v>
      </c>
      <c r="K177" s="182" t="s">
        <v>289</v>
      </c>
      <c r="L177" s="41"/>
      <c r="M177" s="187" t="s">
        <v>21</v>
      </c>
      <c r="N177" s="188" t="s">
        <v>44</v>
      </c>
      <c r="O177" s="66"/>
      <c r="P177" s="189">
        <f>O177*H177</f>
        <v>0</v>
      </c>
      <c r="Q177" s="189">
        <v>3.0000000000000001E-5</v>
      </c>
      <c r="R177" s="189">
        <f>Q177*H177</f>
        <v>4.4099999999999999E-3</v>
      </c>
      <c r="S177" s="189">
        <v>9.1999999999999998E-2</v>
      </c>
      <c r="T177" s="190">
        <f>S177*H177</f>
        <v>13.523999999999999</v>
      </c>
      <c r="U177" s="36"/>
      <c r="V177" s="36"/>
      <c r="W177" s="36"/>
      <c r="X177" s="36"/>
      <c r="Y177" s="36"/>
      <c r="Z177" s="36"/>
      <c r="AA177" s="36"/>
      <c r="AB177" s="36"/>
      <c r="AC177" s="36"/>
      <c r="AD177" s="36"/>
      <c r="AE177" s="36"/>
      <c r="AR177" s="191" t="s">
        <v>290</v>
      </c>
      <c r="AT177" s="191" t="s">
        <v>285</v>
      </c>
      <c r="AU177" s="191" t="s">
        <v>82</v>
      </c>
      <c r="AY177" s="19" t="s">
        <v>283</v>
      </c>
      <c r="BE177" s="192">
        <f>IF(N177="základní",J177,0)</f>
        <v>0</v>
      </c>
      <c r="BF177" s="192">
        <f>IF(N177="snížená",J177,0)</f>
        <v>0</v>
      </c>
      <c r="BG177" s="192">
        <f>IF(N177="zákl. přenesená",J177,0)</f>
        <v>0</v>
      </c>
      <c r="BH177" s="192">
        <f>IF(N177="sníž. přenesená",J177,0)</f>
        <v>0</v>
      </c>
      <c r="BI177" s="192">
        <f>IF(N177="nulová",J177,0)</f>
        <v>0</v>
      </c>
      <c r="BJ177" s="19" t="s">
        <v>80</v>
      </c>
      <c r="BK177" s="192">
        <f>ROUND(I177*H177,2)</f>
        <v>0</v>
      </c>
      <c r="BL177" s="19" t="s">
        <v>290</v>
      </c>
      <c r="BM177" s="191" t="s">
        <v>403</v>
      </c>
    </row>
    <row r="178" spans="1:65" s="2" customFormat="1" ht="11.25">
      <c r="A178" s="36"/>
      <c r="B178" s="37"/>
      <c r="C178" s="38"/>
      <c r="D178" s="193" t="s">
        <v>292</v>
      </c>
      <c r="E178" s="38"/>
      <c r="F178" s="194" t="s">
        <v>404</v>
      </c>
      <c r="G178" s="38"/>
      <c r="H178" s="38"/>
      <c r="I178" s="195"/>
      <c r="J178" s="38"/>
      <c r="K178" s="38"/>
      <c r="L178" s="41"/>
      <c r="M178" s="196"/>
      <c r="N178" s="197"/>
      <c r="O178" s="66"/>
      <c r="P178" s="66"/>
      <c r="Q178" s="66"/>
      <c r="R178" s="66"/>
      <c r="S178" s="66"/>
      <c r="T178" s="67"/>
      <c r="U178" s="36"/>
      <c r="V178" s="36"/>
      <c r="W178" s="36"/>
      <c r="X178" s="36"/>
      <c r="Y178" s="36"/>
      <c r="Z178" s="36"/>
      <c r="AA178" s="36"/>
      <c r="AB178" s="36"/>
      <c r="AC178" s="36"/>
      <c r="AD178" s="36"/>
      <c r="AE178" s="36"/>
      <c r="AT178" s="19" t="s">
        <v>292</v>
      </c>
      <c r="AU178" s="19" t="s">
        <v>82</v>
      </c>
    </row>
    <row r="179" spans="1:65" s="13" customFormat="1" ht="11.25">
      <c r="B179" s="198"/>
      <c r="C179" s="199"/>
      <c r="D179" s="200" t="s">
        <v>294</v>
      </c>
      <c r="E179" s="201" t="s">
        <v>21</v>
      </c>
      <c r="F179" s="202" t="s">
        <v>405</v>
      </c>
      <c r="G179" s="199"/>
      <c r="H179" s="203">
        <v>147</v>
      </c>
      <c r="I179" s="204"/>
      <c r="J179" s="199"/>
      <c r="K179" s="199"/>
      <c r="L179" s="205"/>
      <c r="M179" s="206"/>
      <c r="N179" s="207"/>
      <c r="O179" s="207"/>
      <c r="P179" s="207"/>
      <c r="Q179" s="207"/>
      <c r="R179" s="207"/>
      <c r="S179" s="207"/>
      <c r="T179" s="208"/>
      <c r="AT179" s="209" t="s">
        <v>294</v>
      </c>
      <c r="AU179" s="209" t="s">
        <v>82</v>
      </c>
      <c r="AV179" s="13" t="s">
        <v>82</v>
      </c>
      <c r="AW179" s="13" t="s">
        <v>34</v>
      </c>
      <c r="AX179" s="13" t="s">
        <v>73</v>
      </c>
      <c r="AY179" s="209" t="s">
        <v>283</v>
      </c>
    </row>
    <row r="180" spans="1:65" s="14" customFormat="1" ht="11.25">
      <c r="B180" s="210"/>
      <c r="C180" s="211"/>
      <c r="D180" s="200" t="s">
        <v>294</v>
      </c>
      <c r="E180" s="212" t="s">
        <v>21</v>
      </c>
      <c r="F180" s="213" t="s">
        <v>296</v>
      </c>
      <c r="G180" s="211"/>
      <c r="H180" s="214">
        <v>147</v>
      </c>
      <c r="I180" s="215"/>
      <c r="J180" s="211"/>
      <c r="K180" s="211"/>
      <c r="L180" s="216"/>
      <c r="M180" s="217"/>
      <c r="N180" s="218"/>
      <c r="O180" s="218"/>
      <c r="P180" s="218"/>
      <c r="Q180" s="218"/>
      <c r="R180" s="218"/>
      <c r="S180" s="218"/>
      <c r="T180" s="219"/>
      <c r="AT180" s="220" t="s">
        <v>294</v>
      </c>
      <c r="AU180" s="220" t="s">
        <v>82</v>
      </c>
      <c r="AV180" s="14" t="s">
        <v>102</v>
      </c>
      <c r="AW180" s="14" t="s">
        <v>34</v>
      </c>
      <c r="AX180" s="14" t="s">
        <v>80</v>
      </c>
      <c r="AY180" s="220" t="s">
        <v>283</v>
      </c>
    </row>
    <row r="181" spans="1:65" s="2" customFormat="1" ht="24.2" customHeight="1">
      <c r="A181" s="36"/>
      <c r="B181" s="37"/>
      <c r="C181" s="180" t="s">
        <v>406</v>
      </c>
      <c r="D181" s="180" t="s">
        <v>285</v>
      </c>
      <c r="E181" s="181" t="s">
        <v>407</v>
      </c>
      <c r="F181" s="182" t="s">
        <v>408</v>
      </c>
      <c r="G181" s="183" t="s">
        <v>409</v>
      </c>
      <c r="H181" s="184">
        <v>1146</v>
      </c>
      <c r="I181" s="185"/>
      <c r="J181" s="186">
        <f>ROUND(I181*H181,2)</f>
        <v>0</v>
      </c>
      <c r="K181" s="182" t="s">
        <v>289</v>
      </c>
      <c r="L181" s="41"/>
      <c r="M181" s="187" t="s">
        <v>21</v>
      </c>
      <c r="N181" s="188" t="s">
        <v>44</v>
      </c>
      <c r="O181" s="66"/>
      <c r="P181" s="189">
        <f>O181*H181</f>
        <v>0</v>
      </c>
      <c r="Q181" s="189">
        <v>0</v>
      </c>
      <c r="R181" s="189">
        <f>Q181*H181</f>
        <v>0</v>
      </c>
      <c r="S181" s="189">
        <v>0.28999999999999998</v>
      </c>
      <c r="T181" s="190">
        <f>S181*H181</f>
        <v>332.34</v>
      </c>
      <c r="U181" s="36"/>
      <c r="V181" s="36"/>
      <c r="W181" s="36"/>
      <c r="X181" s="36"/>
      <c r="Y181" s="36"/>
      <c r="Z181" s="36"/>
      <c r="AA181" s="36"/>
      <c r="AB181" s="36"/>
      <c r="AC181" s="36"/>
      <c r="AD181" s="36"/>
      <c r="AE181" s="36"/>
      <c r="AR181" s="191" t="s">
        <v>290</v>
      </c>
      <c r="AT181" s="191" t="s">
        <v>285</v>
      </c>
      <c r="AU181" s="191" t="s">
        <v>82</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290</v>
      </c>
      <c r="BM181" s="191" t="s">
        <v>410</v>
      </c>
    </row>
    <row r="182" spans="1:65" s="2" customFormat="1" ht="11.25">
      <c r="A182" s="36"/>
      <c r="B182" s="37"/>
      <c r="C182" s="38"/>
      <c r="D182" s="193" t="s">
        <v>292</v>
      </c>
      <c r="E182" s="38"/>
      <c r="F182" s="194" t="s">
        <v>411</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292</v>
      </c>
      <c r="AU182" s="19" t="s">
        <v>82</v>
      </c>
    </row>
    <row r="183" spans="1:65" s="13" customFormat="1" ht="11.25">
      <c r="B183" s="198"/>
      <c r="C183" s="199"/>
      <c r="D183" s="200" t="s">
        <v>294</v>
      </c>
      <c r="E183" s="201" t="s">
        <v>21</v>
      </c>
      <c r="F183" s="202" t="s">
        <v>412</v>
      </c>
      <c r="G183" s="199"/>
      <c r="H183" s="203">
        <v>1146</v>
      </c>
      <c r="I183" s="204"/>
      <c r="J183" s="199"/>
      <c r="K183" s="199"/>
      <c r="L183" s="205"/>
      <c r="M183" s="206"/>
      <c r="N183" s="207"/>
      <c r="O183" s="207"/>
      <c r="P183" s="207"/>
      <c r="Q183" s="207"/>
      <c r="R183" s="207"/>
      <c r="S183" s="207"/>
      <c r="T183" s="208"/>
      <c r="AT183" s="209" t="s">
        <v>294</v>
      </c>
      <c r="AU183" s="209" t="s">
        <v>82</v>
      </c>
      <c r="AV183" s="13" t="s">
        <v>82</v>
      </c>
      <c r="AW183" s="13" t="s">
        <v>34</v>
      </c>
      <c r="AX183" s="13" t="s">
        <v>73</v>
      </c>
      <c r="AY183" s="209" t="s">
        <v>283</v>
      </c>
    </row>
    <row r="184" spans="1:65" s="14" customFormat="1" ht="11.25">
      <c r="B184" s="210"/>
      <c r="C184" s="211"/>
      <c r="D184" s="200" t="s">
        <v>294</v>
      </c>
      <c r="E184" s="212" t="s">
        <v>21</v>
      </c>
      <c r="F184" s="213" t="s">
        <v>296</v>
      </c>
      <c r="G184" s="211"/>
      <c r="H184" s="214">
        <v>1146</v>
      </c>
      <c r="I184" s="215"/>
      <c r="J184" s="211"/>
      <c r="K184" s="211"/>
      <c r="L184" s="216"/>
      <c r="M184" s="217"/>
      <c r="N184" s="218"/>
      <c r="O184" s="218"/>
      <c r="P184" s="218"/>
      <c r="Q184" s="218"/>
      <c r="R184" s="218"/>
      <c r="S184" s="218"/>
      <c r="T184" s="219"/>
      <c r="AT184" s="220" t="s">
        <v>294</v>
      </c>
      <c r="AU184" s="220" t="s">
        <v>82</v>
      </c>
      <c r="AV184" s="14" t="s">
        <v>102</v>
      </c>
      <c r="AW184" s="14" t="s">
        <v>34</v>
      </c>
      <c r="AX184" s="14" t="s">
        <v>80</v>
      </c>
      <c r="AY184" s="220" t="s">
        <v>283</v>
      </c>
    </row>
    <row r="185" spans="1:65" s="2" customFormat="1" ht="24.2" customHeight="1">
      <c r="A185" s="36"/>
      <c r="B185" s="37"/>
      <c r="C185" s="180" t="s">
        <v>7</v>
      </c>
      <c r="D185" s="180" t="s">
        <v>285</v>
      </c>
      <c r="E185" s="181" t="s">
        <v>413</v>
      </c>
      <c r="F185" s="182" t="s">
        <v>414</v>
      </c>
      <c r="G185" s="183" t="s">
        <v>409</v>
      </c>
      <c r="H185" s="184">
        <v>31</v>
      </c>
      <c r="I185" s="185"/>
      <c r="J185" s="186">
        <f>ROUND(I185*H185,2)</f>
        <v>0</v>
      </c>
      <c r="K185" s="182" t="s">
        <v>289</v>
      </c>
      <c r="L185" s="41"/>
      <c r="M185" s="187" t="s">
        <v>21</v>
      </c>
      <c r="N185" s="188" t="s">
        <v>44</v>
      </c>
      <c r="O185" s="66"/>
      <c r="P185" s="189">
        <f>O185*H185</f>
        <v>0</v>
      </c>
      <c r="Q185" s="189">
        <v>0</v>
      </c>
      <c r="R185" s="189">
        <f>Q185*H185</f>
        <v>0</v>
      </c>
      <c r="S185" s="189">
        <v>0.20499999999999999</v>
      </c>
      <c r="T185" s="190">
        <f>S185*H185</f>
        <v>6.3549999999999995</v>
      </c>
      <c r="U185" s="36"/>
      <c r="V185" s="36"/>
      <c r="W185" s="36"/>
      <c r="X185" s="36"/>
      <c r="Y185" s="36"/>
      <c r="Z185" s="36"/>
      <c r="AA185" s="36"/>
      <c r="AB185" s="36"/>
      <c r="AC185" s="36"/>
      <c r="AD185" s="36"/>
      <c r="AE185" s="36"/>
      <c r="AR185" s="191" t="s">
        <v>290</v>
      </c>
      <c r="AT185" s="191" t="s">
        <v>285</v>
      </c>
      <c r="AU185" s="191" t="s">
        <v>82</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290</v>
      </c>
      <c r="BM185" s="191" t="s">
        <v>415</v>
      </c>
    </row>
    <row r="186" spans="1:65" s="2" customFormat="1" ht="11.25">
      <c r="A186" s="36"/>
      <c r="B186" s="37"/>
      <c r="C186" s="38"/>
      <c r="D186" s="193" t="s">
        <v>292</v>
      </c>
      <c r="E186" s="38"/>
      <c r="F186" s="194" t="s">
        <v>416</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292</v>
      </c>
      <c r="AU186" s="19" t="s">
        <v>82</v>
      </c>
    </row>
    <row r="187" spans="1:65" s="13" customFormat="1" ht="11.25">
      <c r="B187" s="198"/>
      <c r="C187" s="199"/>
      <c r="D187" s="200" t="s">
        <v>294</v>
      </c>
      <c r="E187" s="201" t="s">
        <v>21</v>
      </c>
      <c r="F187" s="202" t="s">
        <v>417</v>
      </c>
      <c r="G187" s="199"/>
      <c r="H187" s="203">
        <v>31</v>
      </c>
      <c r="I187" s="204"/>
      <c r="J187" s="199"/>
      <c r="K187" s="199"/>
      <c r="L187" s="205"/>
      <c r="M187" s="206"/>
      <c r="N187" s="207"/>
      <c r="O187" s="207"/>
      <c r="P187" s="207"/>
      <c r="Q187" s="207"/>
      <c r="R187" s="207"/>
      <c r="S187" s="207"/>
      <c r="T187" s="208"/>
      <c r="AT187" s="209" t="s">
        <v>294</v>
      </c>
      <c r="AU187" s="209" t="s">
        <v>82</v>
      </c>
      <c r="AV187" s="13" t="s">
        <v>82</v>
      </c>
      <c r="AW187" s="13" t="s">
        <v>34</v>
      </c>
      <c r="AX187" s="13" t="s">
        <v>73</v>
      </c>
      <c r="AY187" s="209" t="s">
        <v>283</v>
      </c>
    </row>
    <row r="188" spans="1:65" s="14" customFormat="1" ht="11.25">
      <c r="B188" s="210"/>
      <c r="C188" s="211"/>
      <c r="D188" s="200" t="s">
        <v>294</v>
      </c>
      <c r="E188" s="212" t="s">
        <v>21</v>
      </c>
      <c r="F188" s="213" t="s">
        <v>296</v>
      </c>
      <c r="G188" s="211"/>
      <c r="H188" s="214">
        <v>31</v>
      </c>
      <c r="I188" s="215"/>
      <c r="J188" s="211"/>
      <c r="K188" s="211"/>
      <c r="L188" s="216"/>
      <c r="M188" s="217"/>
      <c r="N188" s="218"/>
      <c r="O188" s="218"/>
      <c r="P188" s="218"/>
      <c r="Q188" s="218"/>
      <c r="R188" s="218"/>
      <c r="S188" s="218"/>
      <c r="T188" s="219"/>
      <c r="AT188" s="220" t="s">
        <v>294</v>
      </c>
      <c r="AU188" s="220" t="s">
        <v>82</v>
      </c>
      <c r="AV188" s="14" t="s">
        <v>102</v>
      </c>
      <c r="AW188" s="14" t="s">
        <v>34</v>
      </c>
      <c r="AX188" s="14" t="s">
        <v>80</v>
      </c>
      <c r="AY188" s="220" t="s">
        <v>283</v>
      </c>
    </row>
    <row r="189" spans="1:65" s="2" customFormat="1" ht="16.5" customHeight="1">
      <c r="A189" s="36"/>
      <c r="B189" s="37"/>
      <c r="C189" s="180" t="s">
        <v>418</v>
      </c>
      <c r="D189" s="180" t="s">
        <v>285</v>
      </c>
      <c r="E189" s="181" t="s">
        <v>419</v>
      </c>
      <c r="F189" s="182" t="s">
        <v>420</v>
      </c>
      <c r="G189" s="183" t="s">
        <v>288</v>
      </c>
      <c r="H189" s="184">
        <v>6955</v>
      </c>
      <c r="I189" s="185"/>
      <c r="J189" s="186">
        <f>ROUND(I189*H189,2)</f>
        <v>0</v>
      </c>
      <c r="K189" s="182" t="s">
        <v>289</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290</v>
      </c>
      <c r="AT189" s="191" t="s">
        <v>285</v>
      </c>
      <c r="AU189" s="191" t="s">
        <v>82</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290</v>
      </c>
      <c r="BM189" s="191" t="s">
        <v>421</v>
      </c>
    </row>
    <row r="190" spans="1:65" s="2" customFormat="1" ht="11.25">
      <c r="A190" s="36"/>
      <c r="B190" s="37"/>
      <c r="C190" s="38"/>
      <c r="D190" s="193" t="s">
        <v>292</v>
      </c>
      <c r="E190" s="38"/>
      <c r="F190" s="194" t="s">
        <v>422</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292</v>
      </c>
      <c r="AU190" s="19" t="s">
        <v>82</v>
      </c>
    </row>
    <row r="191" spans="1:65" s="13" customFormat="1" ht="11.25">
      <c r="B191" s="198"/>
      <c r="C191" s="199"/>
      <c r="D191" s="200" t="s">
        <v>294</v>
      </c>
      <c r="E191" s="201" t="s">
        <v>21</v>
      </c>
      <c r="F191" s="202" t="s">
        <v>423</v>
      </c>
      <c r="G191" s="199"/>
      <c r="H191" s="203">
        <v>6955</v>
      </c>
      <c r="I191" s="204"/>
      <c r="J191" s="199"/>
      <c r="K191" s="199"/>
      <c r="L191" s="205"/>
      <c r="M191" s="206"/>
      <c r="N191" s="207"/>
      <c r="O191" s="207"/>
      <c r="P191" s="207"/>
      <c r="Q191" s="207"/>
      <c r="R191" s="207"/>
      <c r="S191" s="207"/>
      <c r="T191" s="208"/>
      <c r="AT191" s="209" t="s">
        <v>294</v>
      </c>
      <c r="AU191" s="209" t="s">
        <v>82</v>
      </c>
      <c r="AV191" s="13" t="s">
        <v>82</v>
      </c>
      <c r="AW191" s="13" t="s">
        <v>34</v>
      </c>
      <c r="AX191" s="13" t="s">
        <v>73</v>
      </c>
      <c r="AY191" s="209" t="s">
        <v>283</v>
      </c>
    </row>
    <row r="192" spans="1:65" s="14" customFormat="1" ht="11.25">
      <c r="B192" s="210"/>
      <c r="C192" s="211"/>
      <c r="D192" s="200" t="s">
        <v>294</v>
      </c>
      <c r="E192" s="212" t="s">
        <v>21</v>
      </c>
      <c r="F192" s="213" t="s">
        <v>296</v>
      </c>
      <c r="G192" s="211"/>
      <c r="H192" s="214">
        <v>6955</v>
      </c>
      <c r="I192" s="215"/>
      <c r="J192" s="211"/>
      <c r="K192" s="211"/>
      <c r="L192" s="216"/>
      <c r="M192" s="217"/>
      <c r="N192" s="218"/>
      <c r="O192" s="218"/>
      <c r="P192" s="218"/>
      <c r="Q192" s="218"/>
      <c r="R192" s="218"/>
      <c r="S192" s="218"/>
      <c r="T192" s="219"/>
      <c r="AT192" s="220" t="s">
        <v>294</v>
      </c>
      <c r="AU192" s="220" t="s">
        <v>82</v>
      </c>
      <c r="AV192" s="14" t="s">
        <v>102</v>
      </c>
      <c r="AW192" s="14" t="s">
        <v>34</v>
      </c>
      <c r="AX192" s="14" t="s">
        <v>80</v>
      </c>
      <c r="AY192" s="220" t="s">
        <v>283</v>
      </c>
    </row>
    <row r="193" spans="1:65" s="2" customFormat="1" ht="24.2" customHeight="1">
      <c r="A193" s="36"/>
      <c r="B193" s="37"/>
      <c r="C193" s="180" t="s">
        <v>424</v>
      </c>
      <c r="D193" s="180" t="s">
        <v>285</v>
      </c>
      <c r="E193" s="181" t="s">
        <v>425</v>
      </c>
      <c r="F193" s="182" t="s">
        <v>426</v>
      </c>
      <c r="G193" s="183" t="s">
        <v>427</v>
      </c>
      <c r="H193" s="184">
        <v>1637</v>
      </c>
      <c r="I193" s="185"/>
      <c r="J193" s="186">
        <f>ROUND(I193*H193,2)</f>
        <v>0</v>
      </c>
      <c r="K193" s="182" t="s">
        <v>289</v>
      </c>
      <c r="L193" s="41"/>
      <c r="M193" s="187" t="s">
        <v>21</v>
      </c>
      <c r="N193" s="188"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290</v>
      </c>
      <c r="AT193" s="191" t="s">
        <v>285</v>
      </c>
      <c r="AU193" s="191" t="s">
        <v>82</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290</v>
      </c>
      <c r="BM193" s="191" t="s">
        <v>428</v>
      </c>
    </row>
    <row r="194" spans="1:65" s="2" customFormat="1" ht="11.25">
      <c r="A194" s="36"/>
      <c r="B194" s="37"/>
      <c r="C194" s="38"/>
      <c r="D194" s="193" t="s">
        <v>292</v>
      </c>
      <c r="E194" s="38"/>
      <c r="F194" s="194" t="s">
        <v>429</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292</v>
      </c>
      <c r="AU194" s="19" t="s">
        <v>82</v>
      </c>
    </row>
    <row r="195" spans="1:65" s="13" customFormat="1" ht="11.25">
      <c r="B195" s="198"/>
      <c r="C195" s="199"/>
      <c r="D195" s="200" t="s">
        <v>294</v>
      </c>
      <c r="E195" s="201" t="s">
        <v>21</v>
      </c>
      <c r="F195" s="202" t="s">
        <v>430</v>
      </c>
      <c r="G195" s="199"/>
      <c r="H195" s="203">
        <v>1637</v>
      </c>
      <c r="I195" s="204"/>
      <c r="J195" s="199"/>
      <c r="K195" s="199"/>
      <c r="L195" s="205"/>
      <c r="M195" s="206"/>
      <c r="N195" s="207"/>
      <c r="O195" s="207"/>
      <c r="P195" s="207"/>
      <c r="Q195" s="207"/>
      <c r="R195" s="207"/>
      <c r="S195" s="207"/>
      <c r="T195" s="208"/>
      <c r="AT195" s="209" t="s">
        <v>294</v>
      </c>
      <c r="AU195" s="209" t="s">
        <v>82</v>
      </c>
      <c r="AV195" s="13" t="s">
        <v>82</v>
      </c>
      <c r="AW195" s="13" t="s">
        <v>34</v>
      </c>
      <c r="AX195" s="13" t="s">
        <v>73</v>
      </c>
      <c r="AY195" s="209" t="s">
        <v>283</v>
      </c>
    </row>
    <row r="196" spans="1:65" s="14" customFormat="1" ht="11.25">
      <c r="B196" s="210"/>
      <c r="C196" s="211"/>
      <c r="D196" s="200" t="s">
        <v>294</v>
      </c>
      <c r="E196" s="212" t="s">
        <v>21</v>
      </c>
      <c r="F196" s="213" t="s">
        <v>296</v>
      </c>
      <c r="G196" s="211"/>
      <c r="H196" s="214">
        <v>1637</v>
      </c>
      <c r="I196" s="215"/>
      <c r="J196" s="211"/>
      <c r="K196" s="211"/>
      <c r="L196" s="216"/>
      <c r="M196" s="217"/>
      <c r="N196" s="218"/>
      <c r="O196" s="218"/>
      <c r="P196" s="218"/>
      <c r="Q196" s="218"/>
      <c r="R196" s="218"/>
      <c r="S196" s="218"/>
      <c r="T196" s="219"/>
      <c r="AT196" s="220" t="s">
        <v>294</v>
      </c>
      <c r="AU196" s="220" t="s">
        <v>82</v>
      </c>
      <c r="AV196" s="14" t="s">
        <v>102</v>
      </c>
      <c r="AW196" s="14" t="s">
        <v>34</v>
      </c>
      <c r="AX196" s="14" t="s">
        <v>80</v>
      </c>
      <c r="AY196" s="220" t="s">
        <v>283</v>
      </c>
    </row>
    <row r="197" spans="1:65" s="2" customFormat="1" ht="37.9" customHeight="1">
      <c r="A197" s="36"/>
      <c r="B197" s="37"/>
      <c r="C197" s="180" t="s">
        <v>431</v>
      </c>
      <c r="D197" s="180" t="s">
        <v>285</v>
      </c>
      <c r="E197" s="181" t="s">
        <v>432</v>
      </c>
      <c r="F197" s="182" t="s">
        <v>433</v>
      </c>
      <c r="G197" s="183" t="s">
        <v>427</v>
      </c>
      <c r="H197" s="184">
        <v>4142.25</v>
      </c>
      <c r="I197" s="185"/>
      <c r="J197" s="186">
        <f>ROUND(I197*H197,2)</f>
        <v>0</v>
      </c>
      <c r="K197" s="182" t="s">
        <v>289</v>
      </c>
      <c r="L197" s="41"/>
      <c r="M197" s="187" t="s">
        <v>21</v>
      </c>
      <c r="N197" s="188" t="s">
        <v>44</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290</v>
      </c>
      <c r="AT197" s="191" t="s">
        <v>285</v>
      </c>
      <c r="AU197" s="191" t="s">
        <v>82</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290</v>
      </c>
      <c r="BM197" s="191" t="s">
        <v>434</v>
      </c>
    </row>
    <row r="198" spans="1:65" s="2" customFormat="1" ht="11.25">
      <c r="A198" s="36"/>
      <c r="B198" s="37"/>
      <c r="C198" s="38"/>
      <c r="D198" s="193" t="s">
        <v>292</v>
      </c>
      <c r="E198" s="38"/>
      <c r="F198" s="194" t="s">
        <v>435</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292</v>
      </c>
      <c r="AU198" s="19" t="s">
        <v>82</v>
      </c>
    </row>
    <row r="199" spans="1:65" s="2" customFormat="1" ht="19.5">
      <c r="A199" s="36"/>
      <c r="B199" s="37"/>
      <c r="C199" s="38"/>
      <c r="D199" s="200" t="s">
        <v>436</v>
      </c>
      <c r="E199" s="38"/>
      <c r="F199" s="231" t="s">
        <v>437</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436</v>
      </c>
      <c r="AU199" s="19" t="s">
        <v>82</v>
      </c>
    </row>
    <row r="200" spans="1:65" s="15" customFormat="1" ht="11.25">
      <c r="B200" s="221"/>
      <c r="C200" s="222"/>
      <c r="D200" s="200" t="s">
        <v>294</v>
      </c>
      <c r="E200" s="223" t="s">
        <v>21</v>
      </c>
      <c r="F200" s="224" t="s">
        <v>438</v>
      </c>
      <c r="G200" s="222"/>
      <c r="H200" s="223" t="s">
        <v>21</v>
      </c>
      <c r="I200" s="225"/>
      <c r="J200" s="222"/>
      <c r="K200" s="222"/>
      <c r="L200" s="226"/>
      <c r="M200" s="227"/>
      <c r="N200" s="228"/>
      <c r="O200" s="228"/>
      <c r="P200" s="228"/>
      <c r="Q200" s="228"/>
      <c r="R200" s="228"/>
      <c r="S200" s="228"/>
      <c r="T200" s="229"/>
      <c r="AT200" s="230" t="s">
        <v>294</v>
      </c>
      <c r="AU200" s="230" t="s">
        <v>82</v>
      </c>
      <c r="AV200" s="15" t="s">
        <v>80</v>
      </c>
      <c r="AW200" s="15" t="s">
        <v>34</v>
      </c>
      <c r="AX200" s="15" t="s">
        <v>73</v>
      </c>
      <c r="AY200" s="230" t="s">
        <v>283</v>
      </c>
    </row>
    <row r="201" spans="1:65" s="13" customFormat="1" ht="11.25">
      <c r="B201" s="198"/>
      <c r="C201" s="199"/>
      <c r="D201" s="200" t="s">
        <v>294</v>
      </c>
      <c r="E201" s="201" t="s">
        <v>21</v>
      </c>
      <c r="F201" s="202" t="s">
        <v>439</v>
      </c>
      <c r="G201" s="199"/>
      <c r="H201" s="203">
        <v>1043.25</v>
      </c>
      <c r="I201" s="204"/>
      <c r="J201" s="199"/>
      <c r="K201" s="199"/>
      <c r="L201" s="205"/>
      <c r="M201" s="206"/>
      <c r="N201" s="207"/>
      <c r="O201" s="207"/>
      <c r="P201" s="207"/>
      <c r="Q201" s="207"/>
      <c r="R201" s="207"/>
      <c r="S201" s="207"/>
      <c r="T201" s="208"/>
      <c r="AT201" s="209" t="s">
        <v>294</v>
      </c>
      <c r="AU201" s="209" t="s">
        <v>82</v>
      </c>
      <c r="AV201" s="13" t="s">
        <v>82</v>
      </c>
      <c r="AW201" s="13" t="s">
        <v>34</v>
      </c>
      <c r="AX201" s="13" t="s">
        <v>73</v>
      </c>
      <c r="AY201" s="209" t="s">
        <v>283</v>
      </c>
    </row>
    <row r="202" spans="1:65" s="13" customFormat="1" ht="11.25">
      <c r="B202" s="198"/>
      <c r="C202" s="199"/>
      <c r="D202" s="200" t="s">
        <v>294</v>
      </c>
      <c r="E202" s="201" t="s">
        <v>21</v>
      </c>
      <c r="F202" s="202" t="s">
        <v>440</v>
      </c>
      <c r="G202" s="199"/>
      <c r="H202" s="203">
        <v>1637</v>
      </c>
      <c r="I202" s="204"/>
      <c r="J202" s="199"/>
      <c r="K202" s="199"/>
      <c r="L202" s="205"/>
      <c r="M202" s="206"/>
      <c r="N202" s="207"/>
      <c r="O202" s="207"/>
      <c r="P202" s="207"/>
      <c r="Q202" s="207"/>
      <c r="R202" s="207"/>
      <c r="S202" s="207"/>
      <c r="T202" s="208"/>
      <c r="AT202" s="209" t="s">
        <v>294</v>
      </c>
      <c r="AU202" s="209" t="s">
        <v>82</v>
      </c>
      <c r="AV202" s="13" t="s">
        <v>82</v>
      </c>
      <c r="AW202" s="13" t="s">
        <v>34</v>
      </c>
      <c r="AX202" s="13" t="s">
        <v>73</v>
      </c>
      <c r="AY202" s="209" t="s">
        <v>283</v>
      </c>
    </row>
    <row r="203" spans="1:65" s="14" customFormat="1" ht="11.25">
      <c r="B203" s="210"/>
      <c r="C203" s="211"/>
      <c r="D203" s="200" t="s">
        <v>294</v>
      </c>
      <c r="E203" s="212" t="s">
        <v>21</v>
      </c>
      <c r="F203" s="213" t="s">
        <v>296</v>
      </c>
      <c r="G203" s="211"/>
      <c r="H203" s="214">
        <v>2680.25</v>
      </c>
      <c r="I203" s="215"/>
      <c r="J203" s="211"/>
      <c r="K203" s="211"/>
      <c r="L203" s="216"/>
      <c r="M203" s="217"/>
      <c r="N203" s="218"/>
      <c r="O203" s="218"/>
      <c r="P203" s="218"/>
      <c r="Q203" s="218"/>
      <c r="R203" s="218"/>
      <c r="S203" s="218"/>
      <c r="T203" s="219"/>
      <c r="AT203" s="220" t="s">
        <v>294</v>
      </c>
      <c r="AU203" s="220" t="s">
        <v>82</v>
      </c>
      <c r="AV203" s="14" t="s">
        <v>102</v>
      </c>
      <c r="AW203" s="14" t="s">
        <v>34</v>
      </c>
      <c r="AX203" s="14" t="s">
        <v>73</v>
      </c>
      <c r="AY203" s="220" t="s">
        <v>283</v>
      </c>
    </row>
    <row r="204" spans="1:65" s="13" customFormat="1" ht="11.25">
      <c r="B204" s="198"/>
      <c r="C204" s="199"/>
      <c r="D204" s="200" t="s">
        <v>294</v>
      </c>
      <c r="E204" s="201" t="s">
        <v>21</v>
      </c>
      <c r="F204" s="202" t="s">
        <v>441</v>
      </c>
      <c r="G204" s="199"/>
      <c r="H204" s="203">
        <v>1462</v>
      </c>
      <c r="I204" s="204"/>
      <c r="J204" s="199"/>
      <c r="K204" s="199"/>
      <c r="L204" s="205"/>
      <c r="M204" s="206"/>
      <c r="N204" s="207"/>
      <c r="O204" s="207"/>
      <c r="P204" s="207"/>
      <c r="Q204" s="207"/>
      <c r="R204" s="207"/>
      <c r="S204" s="207"/>
      <c r="T204" s="208"/>
      <c r="AT204" s="209" t="s">
        <v>294</v>
      </c>
      <c r="AU204" s="209" t="s">
        <v>82</v>
      </c>
      <c r="AV204" s="13" t="s">
        <v>82</v>
      </c>
      <c r="AW204" s="13" t="s">
        <v>34</v>
      </c>
      <c r="AX204" s="13" t="s">
        <v>73</v>
      </c>
      <c r="AY204" s="209" t="s">
        <v>283</v>
      </c>
    </row>
    <row r="205" spans="1:65" s="14" customFormat="1" ht="11.25">
      <c r="B205" s="210"/>
      <c r="C205" s="211"/>
      <c r="D205" s="200" t="s">
        <v>294</v>
      </c>
      <c r="E205" s="212" t="s">
        <v>21</v>
      </c>
      <c r="F205" s="213" t="s">
        <v>296</v>
      </c>
      <c r="G205" s="211"/>
      <c r="H205" s="214">
        <v>1462</v>
      </c>
      <c r="I205" s="215"/>
      <c r="J205" s="211"/>
      <c r="K205" s="211"/>
      <c r="L205" s="216"/>
      <c r="M205" s="217"/>
      <c r="N205" s="218"/>
      <c r="O205" s="218"/>
      <c r="P205" s="218"/>
      <c r="Q205" s="218"/>
      <c r="R205" s="218"/>
      <c r="S205" s="218"/>
      <c r="T205" s="219"/>
      <c r="AT205" s="220" t="s">
        <v>294</v>
      </c>
      <c r="AU205" s="220" t="s">
        <v>82</v>
      </c>
      <c r="AV205" s="14" t="s">
        <v>102</v>
      </c>
      <c r="AW205" s="14" t="s">
        <v>34</v>
      </c>
      <c r="AX205" s="14" t="s">
        <v>73</v>
      </c>
      <c r="AY205" s="220" t="s">
        <v>283</v>
      </c>
    </row>
    <row r="206" spans="1:65" s="16" customFormat="1" ht="11.25">
      <c r="B206" s="232"/>
      <c r="C206" s="233"/>
      <c r="D206" s="200" t="s">
        <v>294</v>
      </c>
      <c r="E206" s="234" t="s">
        <v>21</v>
      </c>
      <c r="F206" s="235" t="s">
        <v>442</v>
      </c>
      <c r="G206" s="233"/>
      <c r="H206" s="236">
        <v>4142.25</v>
      </c>
      <c r="I206" s="237"/>
      <c r="J206" s="233"/>
      <c r="K206" s="233"/>
      <c r="L206" s="238"/>
      <c r="M206" s="239"/>
      <c r="N206" s="240"/>
      <c r="O206" s="240"/>
      <c r="P206" s="240"/>
      <c r="Q206" s="240"/>
      <c r="R206" s="240"/>
      <c r="S206" s="240"/>
      <c r="T206" s="241"/>
      <c r="AT206" s="242" t="s">
        <v>294</v>
      </c>
      <c r="AU206" s="242" t="s">
        <v>82</v>
      </c>
      <c r="AV206" s="16" t="s">
        <v>290</v>
      </c>
      <c r="AW206" s="16" t="s">
        <v>34</v>
      </c>
      <c r="AX206" s="16" t="s">
        <v>80</v>
      </c>
      <c r="AY206" s="242" t="s">
        <v>283</v>
      </c>
    </row>
    <row r="207" spans="1:65" s="2" customFormat="1" ht="37.9" customHeight="1">
      <c r="A207" s="36"/>
      <c r="B207" s="37"/>
      <c r="C207" s="180" t="s">
        <v>443</v>
      </c>
      <c r="D207" s="180" t="s">
        <v>285</v>
      </c>
      <c r="E207" s="181" t="s">
        <v>444</v>
      </c>
      <c r="F207" s="182" t="s">
        <v>445</v>
      </c>
      <c r="G207" s="183" t="s">
        <v>427</v>
      </c>
      <c r="H207" s="184">
        <v>1218.25</v>
      </c>
      <c r="I207" s="185"/>
      <c r="J207" s="186">
        <f>ROUND(I207*H207,2)</f>
        <v>0</v>
      </c>
      <c r="K207" s="182" t="s">
        <v>289</v>
      </c>
      <c r="L207" s="41"/>
      <c r="M207" s="187" t="s">
        <v>21</v>
      </c>
      <c r="N207" s="188" t="s">
        <v>44</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290</v>
      </c>
      <c r="AT207" s="191" t="s">
        <v>285</v>
      </c>
      <c r="AU207" s="191" t="s">
        <v>82</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290</v>
      </c>
      <c r="BM207" s="191" t="s">
        <v>446</v>
      </c>
    </row>
    <row r="208" spans="1:65" s="2" customFormat="1" ht="11.25">
      <c r="A208" s="36"/>
      <c r="B208" s="37"/>
      <c r="C208" s="38"/>
      <c r="D208" s="193" t="s">
        <v>292</v>
      </c>
      <c r="E208" s="38"/>
      <c r="F208" s="194" t="s">
        <v>447</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292</v>
      </c>
      <c r="AU208" s="19" t="s">
        <v>82</v>
      </c>
    </row>
    <row r="209" spans="1:65" s="15" customFormat="1" ht="11.25">
      <c r="B209" s="221"/>
      <c r="C209" s="222"/>
      <c r="D209" s="200" t="s">
        <v>294</v>
      </c>
      <c r="E209" s="223" t="s">
        <v>21</v>
      </c>
      <c r="F209" s="224" t="s">
        <v>448</v>
      </c>
      <c r="G209" s="222"/>
      <c r="H209" s="223" t="s">
        <v>21</v>
      </c>
      <c r="I209" s="225"/>
      <c r="J209" s="222"/>
      <c r="K209" s="222"/>
      <c r="L209" s="226"/>
      <c r="M209" s="227"/>
      <c r="N209" s="228"/>
      <c r="O209" s="228"/>
      <c r="P209" s="228"/>
      <c r="Q209" s="228"/>
      <c r="R209" s="228"/>
      <c r="S209" s="228"/>
      <c r="T209" s="229"/>
      <c r="AT209" s="230" t="s">
        <v>294</v>
      </c>
      <c r="AU209" s="230" t="s">
        <v>82</v>
      </c>
      <c r="AV209" s="15" t="s">
        <v>80</v>
      </c>
      <c r="AW209" s="15" t="s">
        <v>34</v>
      </c>
      <c r="AX209" s="15" t="s">
        <v>73</v>
      </c>
      <c r="AY209" s="230" t="s">
        <v>283</v>
      </c>
    </row>
    <row r="210" spans="1:65" s="13" customFormat="1" ht="11.25">
      <c r="B210" s="198"/>
      <c r="C210" s="199"/>
      <c r="D210" s="200" t="s">
        <v>294</v>
      </c>
      <c r="E210" s="201" t="s">
        <v>21</v>
      </c>
      <c r="F210" s="202" t="s">
        <v>439</v>
      </c>
      <c r="G210" s="199"/>
      <c r="H210" s="203">
        <v>1043.25</v>
      </c>
      <c r="I210" s="204"/>
      <c r="J210" s="199"/>
      <c r="K210" s="199"/>
      <c r="L210" s="205"/>
      <c r="M210" s="206"/>
      <c r="N210" s="207"/>
      <c r="O210" s="207"/>
      <c r="P210" s="207"/>
      <c r="Q210" s="207"/>
      <c r="R210" s="207"/>
      <c r="S210" s="207"/>
      <c r="T210" s="208"/>
      <c r="AT210" s="209" t="s">
        <v>294</v>
      </c>
      <c r="AU210" s="209" t="s">
        <v>82</v>
      </c>
      <c r="AV210" s="13" t="s">
        <v>82</v>
      </c>
      <c r="AW210" s="13" t="s">
        <v>34</v>
      </c>
      <c r="AX210" s="13" t="s">
        <v>73</v>
      </c>
      <c r="AY210" s="209" t="s">
        <v>283</v>
      </c>
    </row>
    <row r="211" spans="1:65" s="13" customFormat="1" ht="11.25">
      <c r="B211" s="198"/>
      <c r="C211" s="199"/>
      <c r="D211" s="200" t="s">
        <v>294</v>
      </c>
      <c r="E211" s="201" t="s">
        <v>21</v>
      </c>
      <c r="F211" s="202" t="s">
        <v>440</v>
      </c>
      <c r="G211" s="199"/>
      <c r="H211" s="203">
        <v>1637</v>
      </c>
      <c r="I211" s="204"/>
      <c r="J211" s="199"/>
      <c r="K211" s="199"/>
      <c r="L211" s="205"/>
      <c r="M211" s="206"/>
      <c r="N211" s="207"/>
      <c r="O211" s="207"/>
      <c r="P211" s="207"/>
      <c r="Q211" s="207"/>
      <c r="R211" s="207"/>
      <c r="S211" s="207"/>
      <c r="T211" s="208"/>
      <c r="AT211" s="209" t="s">
        <v>294</v>
      </c>
      <c r="AU211" s="209" t="s">
        <v>82</v>
      </c>
      <c r="AV211" s="13" t="s">
        <v>82</v>
      </c>
      <c r="AW211" s="13" t="s">
        <v>34</v>
      </c>
      <c r="AX211" s="13" t="s">
        <v>73</v>
      </c>
      <c r="AY211" s="209" t="s">
        <v>283</v>
      </c>
    </row>
    <row r="212" spans="1:65" s="14" customFormat="1" ht="11.25">
      <c r="B212" s="210"/>
      <c r="C212" s="211"/>
      <c r="D212" s="200" t="s">
        <v>294</v>
      </c>
      <c r="E212" s="212" t="s">
        <v>21</v>
      </c>
      <c r="F212" s="213" t="s">
        <v>296</v>
      </c>
      <c r="G212" s="211"/>
      <c r="H212" s="214">
        <v>2680.25</v>
      </c>
      <c r="I212" s="215"/>
      <c r="J212" s="211"/>
      <c r="K212" s="211"/>
      <c r="L212" s="216"/>
      <c r="M212" s="217"/>
      <c r="N212" s="218"/>
      <c r="O212" s="218"/>
      <c r="P212" s="218"/>
      <c r="Q212" s="218"/>
      <c r="R212" s="218"/>
      <c r="S212" s="218"/>
      <c r="T212" s="219"/>
      <c r="AT212" s="220" t="s">
        <v>294</v>
      </c>
      <c r="AU212" s="220" t="s">
        <v>82</v>
      </c>
      <c r="AV212" s="14" t="s">
        <v>102</v>
      </c>
      <c r="AW212" s="14" t="s">
        <v>34</v>
      </c>
      <c r="AX212" s="14" t="s">
        <v>73</v>
      </c>
      <c r="AY212" s="220" t="s">
        <v>283</v>
      </c>
    </row>
    <row r="213" spans="1:65" s="13" customFormat="1" ht="11.25">
      <c r="B213" s="198"/>
      <c r="C213" s="199"/>
      <c r="D213" s="200" t="s">
        <v>294</v>
      </c>
      <c r="E213" s="201" t="s">
        <v>21</v>
      </c>
      <c r="F213" s="202" t="s">
        <v>449</v>
      </c>
      <c r="G213" s="199"/>
      <c r="H213" s="203">
        <v>-1462</v>
      </c>
      <c r="I213" s="204"/>
      <c r="J213" s="199"/>
      <c r="K213" s="199"/>
      <c r="L213" s="205"/>
      <c r="M213" s="206"/>
      <c r="N213" s="207"/>
      <c r="O213" s="207"/>
      <c r="P213" s="207"/>
      <c r="Q213" s="207"/>
      <c r="R213" s="207"/>
      <c r="S213" s="207"/>
      <c r="T213" s="208"/>
      <c r="AT213" s="209" t="s">
        <v>294</v>
      </c>
      <c r="AU213" s="209" t="s">
        <v>82</v>
      </c>
      <c r="AV213" s="13" t="s">
        <v>82</v>
      </c>
      <c r="AW213" s="13" t="s">
        <v>34</v>
      </c>
      <c r="AX213" s="13" t="s">
        <v>73</v>
      </c>
      <c r="AY213" s="209" t="s">
        <v>283</v>
      </c>
    </row>
    <row r="214" spans="1:65" s="14" customFormat="1" ht="11.25">
      <c r="B214" s="210"/>
      <c r="C214" s="211"/>
      <c r="D214" s="200" t="s">
        <v>294</v>
      </c>
      <c r="E214" s="212" t="s">
        <v>21</v>
      </c>
      <c r="F214" s="213" t="s">
        <v>296</v>
      </c>
      <c r="G214" s="211"/>
      <c r="H214" s="214">
        <v>-1462</v>
      </c>
      <c r="I214" s="215"/>
      <c r="J214" s="211"/>
      <c r="K214" s="211"/>
      <c r="L214" s="216"/>
      <c r="M214" s="217"/>
      <c r="N214" s="218"/>
      <c r="O214" s="218"/>
      <c r="P214" s="218"/>
      <c r="Q214" s="218"/>
      <c r="R214" s="218"/>
      <c r="S214" s="218"/>
      <c r="T214" s="219"/>
      <c r="AT214" s="220" t="s">
        <v>294</v>
      </c>
      <c r="AU214" s="220" t="s">
        <v>82</v>
      </c>
      <c r="AV214" s="14" t="s">
        <v>102</v>
      </c>
      <c r="AW214" s="14" t="s">
        <v>34</v>
      </c>
      <c r="AX214" s="14" t="s">
        <v>73</v>
      </c>
      <c r="AY214" s="220" t="s">
        <v>283</v>
      </c>
    </row>
    <row r="215" spans="1:65" s="16" customFormat="1" ht="11.25">
      <c r="B215" s="232"/>
      <c r="C215" s="233"/>
      <c r="D215" s="200" t="s">
        <v>294</v>
      </c>
      <c r="E215" s="234" t="s">
        <v>21</v>
      </c>
      <c r="F215" s="235" t="s">
        <v>442</v>
      </c>
      <c r="G215" s="233"/>
      <c r="H215" s="236">
        <v>1218.25</v>
      </c>
      <c r="I215" s="237"/>
      <c r="J215" s="233"/>
      <c r="K215" s="233"/>
      <c r="L215" s="238"/>
      <c r="M215" s="239"/>
      <c r="N215" s="240"/>
      <c r="O215" s="240"/>
      <c r="P215" s="240"/>
      <c r="Q215" s="240"/>
      <c r="R215" s="240"/>
      <c r="S215" s="240"/>
      <c r="T215" s="241"/>
      <c r="AT215" s="242" t="s">
        <v>294</v>
      </c>
      <c r="AU215" s="242" t="s">
        <v>82</v>
      </c>
      <c r="AV215" s="16" t="s">
        <v>290</v>
      </c>
      <c r="AW215" s="16" t="s">
        <v>34</v>
      </c>
      <c r="AX215" s="16" t="s">
        <v>80</v>
      </c>
      <c r="AY215" s="242" t="s">
        <v>283</v>
      </c>
    </row>
    <row r="216" spans="1:65" s="2" customFormat="1" ht="37.9" customHeight="1">
      <c r="A216" s="36"/>
      <c r="B216" s="37"/>
      <c r="C216" s="180" t="s">
        <v>450</v>
      </c>
      <c r="D216" s="180" t="s">
        <v>285</v>
      </c>
      <c r="E216" s="181" t="s">
        <v>451</v>
      </c>
      <c r="F216" s="182" t="s">
        <v>452</v>
      </c>
      <c r="G216" s="183" t="s">
        <v>427</v>
      </c>
      <c r="H216" s="184">
        <v>6091.25</v>
      </c>
      <c r="I216" s="185"/>
      <c r="J216" s="186">
        <f>ROUND(I216*H216,2)</f>
        <v>0</v>
      </c>
      <c r="K216" s="182" t="s">
        <v>289</v>
      </c>
      <c r="L216" s="41"/>
      <c r="M216" s="187" t="s">
        <v>21</v>
      </c>
      <c r="N216" s="188" t="s">
        <v>44</v>
      </c>
      <c r="O216" s="66"/>
      <c r="P216" s="189">
        <f>O216*H216</f>
        <v>0</v>
      </c>
      <c r="Q216" s="189">
        <v>0</v>
      </c>
      <c r="R216" s="189">
        <f>Q216*H216</f>
        <v>0</v>
      </c>
      <c r="S216" s="189">
        <v>0</v>
      </c>
      <c r="T216" s="190">
        <f>S216*H216</f>
        <v>0</v>
      </c>
      <c r="U216" s="36"/>
      <c r="V216" s="36"/>
      <c r="W216" s="36"/>
      <c r="X216" s="36"/>
      <c r="Y216" s="36"/>
      <c r="Z216" s="36"/>
      <c r="AA216" s="36"/>
      <c r="AB216" s="36"/>
      <c r="AC216" s="36"/>
      <c r="AD216" s="36"/>
      <c r="AE216" s="36"/>
      <c r="AR216" s="191" t="s">
        <v>290</v>
      </c>
      <c r="AT216" s="191" t="s">
        <v>285</v>
      </c>
      <c r="AU216" s="191" t="s">
        <v>82</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290</v>
      </c>
      <c r="BM216" s="191" t="s">
        <v>453</v>
      </c>
    </row>
    <row r="217" spans="1:65" s="2" customFormat="1" ht="11.25">
      <c r="A217" s="36"/>
      <c r="B217" s="37"/>
      <c r="C217" s="38"/>
      <c r="D217" s="193" t="s">
        <v>292</v>
      </c>
      <c r="E217" s="38"/>
      <c r="F217" s="194" t="s">
        <v>454</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292</v>
      </c>
      <c r="AU217" s="19" t="s">
        <v>82</v>
      </c>
    </row>
    <row r="218" spans="1:65" s="2" customFormat="1" ht="19.5">
      <c r="A218" s="36"/>
      <c r="B218" s="37"/>
      <c r="C218" s="38"/>
      <c r="D218" s="200" t="s">
        <v>436</v>
      </c>
      <c r="E218" s="38"/>
      <c r="F218" s="231" t="s">
        <v>455</v>
      </c>
      <c r="G218" s="38"/>
      <c r="H218" s="38"/>
      <c r="I218" s="195"/>
      <c r="J218" s="38"/>
      <c r="K218" s="38"/>
      <c r="L218" s="41"/>
      <c r="M218" s="196"/>
      <c r="N218" s="197"/>
      <c r="O218" s="66"/>
      <c r="P218" s="66"/>
      <c r="Q218" s="66"/>
      <c r="R218" s="66"/>
      <c r="S218" s="66"/>
      <c r="T218" s="67"/>
      <c r="U218" s="36"/>
      <c r="V218" s="36"/>
      <c r="W218" s="36"/>
      <c r="X218" s="36"/>
      <c r="Y218" s="36"/>
      <c r="Z218" s="36"/>
      <c r="AA218" s="36"/>
      <c r="AB218" s="36"/>
      <c r="AC218" s="36"/>
      <c r="AD218" s="36"/>
      <c r="AE218" s="36"/>
      <c r="AT218" s="19" t="s">
        <v>436</v>
      </c>
      <c r="AU218" s="19" t="s">
        <v>82</v>
      </c>
    </row>
    <row r="219" spans="1:65" s="13" customFormat="1" ht="11.25">
      <c r="B219" s="198"/>
      <c r="C219" s="199"/>
      <c r="D219" s="200" t="s">
        <v>294</v>
      </c>
      <c r="E219" s="201" t="s">
        <v>21</v>
      </c>
      <c r="F219" s="202" t="s">
        <v>456</v>
      </c>
      <c r="G219" s="199"/>
      <c r="H219" s="203">
        <v>1218.25</v>
      </c>
      <c r="I219" s="204"/>
      <c r="J219" s="199"/>
      <c r="K219" s="199"/>
      <c r="L219" s="205"/>
      <c r="M219" s="206"/>
      <c r="N219" s="207"/>
      <c r="O219" s="207"/>
      <c r="P219" s="207"/>
      <c r="Q219" s="207"/>
      <c r="R219" s="207"/>
      <c r="S219" s="207"/>
      <c r="T219" s="208"/>
      <c r="AT219" s="209" t="s">
        <v>294</v>
      </c>
      <c r="AU219" s="209" t="s">
        <v>82</v>
      </c>
      <c r="AV219" s="13" t="s">
        <v>82</v>
      </c>
      <c r="AW219" s="13" t="s">
        <v>34</v>
      </c>
      <c r="AX219" s="13" t="s">
        <v>73</v>
      </c>
      <c r="AY219" s="209" t="s">
        <v>283</v>
      </c>
    </row>
    <row r="220" spans="1:65" s="14" customFormat="1" ht="11.25">
      <c r="B220" s="210"/>
      <c r="C220" s="211"/>
      <c r="D220" s="200" t="s">
        <v>294</v>
      </c>
      <c r="E220" s="212" t="s">
        <v>21</v>
      </c>
      <c r="F220" s="213" t="s">
        <v>296</v>
      </c>
      <c r="G220" s="211"/>
      <c r="H220" s="214">
        <v>1218.25</v>
      </c>
      <c r="I220" s="215"/>
      <c r="J220" s="211"/>
      <c r="K220" s="211"/>
      <c r="L220" s="216"/>
      <c r="M220" s="217"/>
      <c r="N220" s="218"/>
      <c r="O220" s="218"/>
      <c r="P220" s="218"/>
      <c r="Q220" s="218"/>
      <c r="R220" s="218"/>
      <c r="S220" s="218"/>
      <c r="T220" s="219"/>
      <c r="AT220" s="220" t="s">
        <v>294</v>
      </c>
      <c r="AU220" s="220" t="s">
        <v>82</v>
      </c>
      <c r="AV220" s="14" t="s">
        <v>102</v>
      </c>
      <c r="AW220" s="14" t="s">
        <v>34</v>
      </c>
      <c r="AX220" s="14" t="s">
        <v>80</v>
      </c>
      <c r="AY220" s="220" t="s">
        <v>283</v>
      </c>
    </row>
    <row r="221" spans="1:65" s="13" customFormat="1" ht="11.25">
      <c r="B221" s="198"/>
      <c r="C221" s="199"/>
      <c r="D221" s="200" t="s">
        <v>294</v>
      </c>
      <c r="E221" s="199"/>
      <c r="F221" s="202" t="s">
        <v>457</v>
      </c>
      <c r="G221" s="199"/>
      <c r="H221" s="203">
        <v>6091.25</v>
      </c>
      <c r="I221" s="204"/>
      <c r="J221" s="199"/>
      <c r="K221" s="199"/>
      <c r="L221" s="205"/>
      <c r="M221" s="206"/>
      <c r="N221" s="207"/>
      <c r="O221" s="207"/>
      <c r="P221" s="207"/>
      <c r="Q221" s="207"/>
      <c r="R221" s="207"/>
      <c r="S221" s="207"/>
      <c r="T221" s="208"/>
      <c r="AT221" s="209" t="s">
        <v>294</v>
      </c>
      <c r="AU221" s="209" t="s">
        <v>82</v>
      </c>
      <c r="AV221" s="13" t="s">
        <v>82</v>
      </c>
      <c r="AW221" s="13" t="s">
        <v>4</v>
      </c>
      <c r="AX221" s="13" t="s">
        <v>80</v>
      </c>
      <c r="AY221" s="209" t="s">
        <v>283</v>
      </c>
    </row>
    <row r="222" spans="1:65" s="2" customFormat="1" ht="24.2" customHeight="1">
      <c r="A222" s="36"/>
      <c r="B222" s="37"/>
      <c r="C222" s="180" t="s">
        <v>458</v>
      </c>
      <c r="D222" s="180" t="s">
        <v>285</v>
      </c>
      <c r="E222" s="181" t="s">
        <v>459</v>
      </c>
      <c r="F222" s="182" t="s">
        <v>460</v>
      </c>
      <c r="G222" s="183" t="s">
        <v>427</v>
      </c>
      <c r="H222" s="184">
        <v>2680.25</v>
      </c>
      <c r="I222" s="185"/>
      <c r="J222" s="186">
        <f>ROUND(I222*H222,2)</f>
        <v>0</v>
      </c>
      <c r="K222" s="182" t="s">
        <v>289</v>
      </c>
      <c r="L222" s="41"/>
      <c r="M222" s="187" t="s">
        <v>21</v>
      </c>
      <c r="N222" s="188" t="s">
        <v>44</v>
      </c>
      <c r="O222" s="66"/>
      <c r="P222" s="189">
        <f>O222*H222</f>
        <v>0</v>
      </c>
      <c r="Q222" s="189">
        <v>0</v>
      </c>
      <c r="R222" s="189">
        <f>Q222*H222</f>
        <v>0</v>
      </c>
      <c r="S222" s="189">
        <v>0</v>
      </c>
      <c r="T222" s="190">
        <f>S222*H222</f>
        <v>0</v>
      </c>
      <c r="U222" s="36"/>
      <c r="V222" s="36"/>
      <c r="W222" s="36"/>
      <c r="X222" s="36"/>
      <c r="Y222" s="36"/>
      <c r="Z222" s="36"/>
      <c r="AA222" s="36"/>
      <c r="AB222" s="36"/>
      <c r="AC222" s="36"/>
      <c r="AD222" s="36"/>
      <c r="AE222" s="36"/>
      <c r="AR222" s="191" t="s">
        <v>290</v>
      </c>
      <c r="AT222" s="191" t="s">
        <v>285</v>
      </c>
      <c r="AU222" s="191" t="s">
        <v>82</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290</v>
      </c>
      <c r="BM222" s="191" t="s">
        <v>461</v>
      </c>
    </row>
    <row r="223" spans="1:65" s="2" customFormat="1" ht="11.25">
      <c r="A223" s="36"/>
      <c r="B223" s="37"/>
      <c r="C223" s="38"/>
      <c r="D223" s="193" t="s">
        <v>292</v>
      </c>
      <c r="E223" s="38"/>
      <c r="F223" s="194" t="s">
        <v>462</v>
      </c>
      <c r="G223" s="38"/>
      <c r="H223" s="38"/>
      <c r="I223" s="195"/>
      <c r="J223" s="38"/>
      <c r="K223" s="38"/>
      <c r="L223" s="41"/>
      <c r="M223" s="196"/>
      <c r="N223" s="197"/>
      <c r="O223" s="66"/>
      <c r="P223" s="66"/>
      <c r="Q223" s="66"/>
      <c r="R223" s="66"/>
      <c r="S223" s="66"/>
      <c r="T223" s="67"/>
      <c r="U223" s="36"/>
      <c r="V223" s="36"/>
      <c r="W223" s="36"/>
      <c r="X223" s="36"/>
      <c r="Y223" s="36"/>
      <c r="Z223" s="36"/>
      <c r="AA223" s="36"/>
      <c r="AB223" s="36"/>
      <c r="AC223" s="36"/>
      <c r="AD223" s="36"/>
      <c r="AE223" s="36"/>
      <c r="AT223" s="19" t="s">
        <v>292</v>
      </c>
      <c r="AU223" s="19" t="s">
        <v>82</v>
      </c>
    </row>
    <row r="224" spans="1:65" s="13" customFormat="1" ht="11.25">
      <c r="B224" s="198"/>
      <c r="C224" s="199"/>
      <c r="D224" s="200" t="s">
        <v>294</v>
      </c>
      <c r="E224" s="201" t="s">
        <v>21</v>
      </c>
      <c r="F224" s="202" t="s">
        <v>441</v>
      </c>
      <c r="G224" s="199"/>
      <c r="H224" s="203">
        <v>1462</v>
      </c>
      <c r="I224" s="204"/>
      <c r="J224" s="199"/>
      <c r="K224" s="199"/>
      <c r="L224" s="205"/>
      <c r="M224" s="206"/>
      <c r="N224" s="207"/>
      <c r="O224" s="207"/>
      <c r="P224" s="207"/>
      <c r="Q224" s="207"/>
      <c r="R224" s="207"/>
      <c r="S224" s="207"/>
      <c r="T224" s="208"/>
      <c r="AT224" s="209" t="s">
        <v>294</v>
      </c>
      <c r="AU224" s="209" t="s">
        <v>82</v>
      </c>
      <c r="AV224" s="13" t="s">
        <v>82</v>
      </c>
      <c r="AW224" s="13" t="s">
        <v>34</v>
      </c>
      <c r="AX224" s="13" t="s">
        <v>73</v>
      </c>
      <c r="AY224" s="209" t="s">
        <v>283</v>
      </c>
    </row>
    <row r="225" spans="1:65" s="14" customFormat="1" ht="11.25">
      <c r="B225" s="210"/>
      <c r="C225" s="211"/>
      <c r="D225" s="200" t="s">
        <v>294</v>
      </c>
      <c r="E225" s="212" t="s">
        <v>21</v>
      </c>
      <c r="F225" s="213" t="s">
        <v>296</v>
      </c>
      <c r="G225" s="211"/>
      <c r="H225" s="214">
        <v>1462</v>
      </c>
      <c r="I225" s="215"/>
      <c r="J225" s="211"/>
      <c r="K225" s="211"/>
      <c r="L225" s="216"/>
      <c r="M225" s="217"/>
      <c r="N225" s="218"/>
      <c r="O225" s="218"/>
      <c r="P225" s="218"/>
      <c r="Q225" s="218"/>
      <c r="R225" s="218"/>
      <c r="S225" s="218"/>
      <c r="T225" s="219"/>
      <c r="AT225" s="220" t="s">
        <v>294</v>
      </c>
      <c r="AU225" s="220" t="s">
        <v>82</v>
      </c>
      <c r="AV225" s="14" t="s">
        <v>102</v>
      </c>
      <c r="AW225" s="14" t="s">
        <v>34</v>
      </c>
      <c r="AX225" s="14" t="s">
        <v>73</v>
      </c>
      <c r="AY225" s="220" t="s">
        <v>283</v>
      </c>
    </row>
    <row r="226" spans="1:65" s="13" customFormat="1" ht="11.25">
      <c r="B226" s="198"/>
      <c r="C226" s="199"/>
      <c r="D226" s="200" t="s">
        <v>294</v>
      </c>
      <c r="E226" s="201" t="s">
        <v>21</v>
      </c>
      <c r="F226" s="202" t="s">
        <v>463</v>
      </c>
      <c r="G226" s="199"/>
      <c r="H226" s="203">
        <v>1218.25</v>
      </c>
      <c r="I226" s="204"/>
      <c r="J226" s="199"/>
      <c r="K226" s="199"/>
      <c r="L226" s="205"/>
      <c r="M226" s="206"/>
      <c r="N226" s="207"/>
      <c r="O226" s="207"/>
      <c r="P226" s="207"/>
      <c r="Q226" s="207"/>
      <c r="R226" s="207"/>
      <c r="S226" s="207"/>
      <c r="T226" s="208"/>
      <c r="AT226" s="209" t="s">
        <v>294</v>
      </c>
      <c r="AU226" s="209" t="s">
        <v>82</v>
      </c>
      <c r="AV226" s="13" t="s">
        <v>82</v>
      </c>
      <c r="AW226" s="13" t="s">
        <v>34</v>
      </c>
      <c r="AX226" s="13" t="s">
        <v>73</v>
      </c>
      <c r="AY226" s="209" t="s">
        <v>283</v>
      </c>
    </row>
    <row r="227" spans="1:65" s="14" customFormat="1" ht="11.25">
      <c r="B227" s="210"/>
      <c r="C227" s="211"/>
      <c r="D227" s="200" t="s">
        <v>294</v>
      </c>
      <c r="E227" s="212" t="s">
        <v>21</v>
      </c>
      <c r="F227" s="213" t="s">
        <v>296</v>
      </c>
      <c r="G227" s="211"/>
      <c r="H227" s="214">
        <v>1218.25</v>
      </c>
      <c r="I227" s="215"/>
      <c r="J227" s="211"/>
      <c r="K227" s="211"/>
      <c r="L227" s="216"/>
      <c r="M227" s="217"/>
      <c r="N227" s="218"/>
      <c r="O227" s="218"/>
      <c r="P227" s="218"/>
      <c r="Q227" s="218"/>
      <c r="R227" s="218"/>
      <c r="S227" s="218"/>
      <c r="T227" s="219"/>
      <c r="AT227" s="220" t="s">
        <v>294</v>
      </c>
      <c r="AU227" s="220" t="s">
        <v>82</v>
      </c>
      <c r="AV227" s="14" t="s">
        <v>102</v>
      </c>
      <c r="AW227" s="14" t="s">
        <v>34</v>
      </c>
      <c r="AX227" s="14" t="s">
        <v>73</v>
      </c>
      <c r="AY227" s="220" t="s">
        <v>283</v>
      </c>
    </row>
    <row r="228" spans="1:65" s="16" customFormat="1" ht="11.25">
      <c r="B228" s="232"/>
      <c r="C228" s="233"/>
      <c r="D228" s="200" t="s">
        <v>294</v>
      </c>
      <c r="E228" s="234" t="s">
        <v>21</v>
      </c>
      <c r="F228" s="235" t="s">
        <v>442</v>
      </c>
      <c r="G228" s="233"/>
      <c r="H228" s="236">
        <v>2680.25</v>
      </c>
      <c r="I228" s="237"/>
      <c r="J228" s="233"/>
      <c r="K228" s="233"/>
      <c r="L228" s="238"/>
      <c r="M228" s="239"/>
      <c r="N228" s="240"/>
      <c r="O228" s="240"/>
      <c r="P228" s="240"/>
      <c r="Q228" s="240"/>
      <c r="R228" s="240"/>
      <c r="S228" s="240"/>
      <c r="T228" s="241"/>
      <c r="AT228" s="242" t="s">
        <v>294</v>
      </c>
      <c r="AU228" s="242" t="s">
        <v>82</v>
      </c>
      <c r="AV228" s="16" t="s">
        <v>290</v>
      </c>
      <c r="AW228" s="16" t="s">
        <v>34</v>
      </c>
      <c r="AX228" s="16" t="s">
        <v>80</v>
      </c>
      <c r="AY228" s="242" t="s">
        <v>283</v>
      </c>
    </row>
    <row r="229" spans="1:65" s="2" customFormat="1" ht="24.2" customHeight="1">
      <c r="A229" s="36"/>
      <c r="B229" s="37"/>
      <c r="C229" s="180" t="s">
        <v>464</v>
      </c>
      <c r="D229" s="180" t="s">
        <v>285</v>
      </c>
      <c r="E229" s="181" t="s">
        <v>465</v>
      </c>
      <c r="F229" s="182" t="s">
        <v>466</v>
      </c>
      <c r="G229" s="183" t="s">
        <v>427</v>
      </c>
      <c r="H229" s="184">
        <v>1462</v>
      </c>
      <c r="I229" s="185"/>
      <c r="J229" s="186">
        <f>ROUND(I229*H229,2)</f>
        <v>0</v>
      </c>
      <c r="K229" s="182" t="s">
        <v>289</v>
      </c>
      <c r="L229" s="41"/>
      <c r="M229" s="187" t="s">
        <v>21</v>
      </c>
      <c r="N229" s="188" t="s">
        <v>44</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290</v>
      </c>
      <c r="AT229" s="191" t="s">
        <v>285</v>
      </c>
      <c r="AU229" s="191" t="s">
        <v>82</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290</v>
      </c>
      <c r="BM229" s="191" t="s">
        <v>467</v>
      </c>
    </row>
    <row r="230" spans="1:65" s="2" customFormat="1" ht="11.25">
      <c r="A230" s="36"/>
      <c r="B230" s="37"/>
      <c r="C230" s="38"/>
      <c r="D230" s="193" t="s">
        <v>292</v>
      </c>
      <c r="E230" s="38"/>
      <c r="F230" s="194" t="s">
        <v>468</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292</v>
      </c>
      <c r="AU230" s="19" t="s">
        <v>82</v>
      </c>
    </row>
    <row r="231" spans="1:65" s="13" customFormat="1" ht="11.25">
      <c r="B231" s="198"/>
      <c r="C231" s="199"/>
      <c r="D231" s="200" t="s">
        <v>294</v>
      </c>
      <c r="E231" s="201" t="s">
        <v>21</v>
      </c>
      <c r="F231" s="202" t="s">
        <v>469</v>
      </c>
      <c r="G231" s="199"/>
      <c r="H231" s="203">
        <v>1462</v>
      </c>
      <c r="I231" s="204"/>
      <c r="J231" s="199"/>
      <c r="K231" s="199"/>
      <c r="L231" s="205"/>
      <c r="M231" s="206"/>
      <c r="N231" s="207"/>
      <c r="O231" s="207"/>
      <c r="P231" s="207"/>
      <c r="Q231" s="207"/>
      <c r="R231" s="207"/>
      <c r="S231" s="207"/>
      <c r="T231" s="208"/>
      <c r="AT231" s="209" t="s">
        <v>294</v>
      </c>
      <c r="AU231" s="209" t="s">
        <v>82</v>
      </c>
      <c r="AV231" s="13" t="s">
        <v>82</v>
      </c>
      <c r="AW231" s="13" t="s">
        <v>34</v>
      </c>
      <c r="AX231" s="13" t="s">
        <v>73</v>
      </c>
      <c r="AY231" s="209" t="s">
        <v>283</v>
      </c>
    </row>
    <row r="232" spans="1:65" s="14" customFormat="1" ht="11.25">
      <c r="B232" s="210"/>
      <c r="C232" s="211"/>
      <c r="D232" s="200" t="s">
        <v>294</v>
      </c>
      <c r="E232" s="212" t="s">
        <v>21</v>
      </c>
      <c r="F232" s="213" t="s">
        <v>296</v>
      </c>
      <c r="G232" s="211"/>
      <c r="H232" s="214">
        <v>1462</v>
      </c>
      <c r="I232" s="215"/>
      <c r="J232" s="211"/>
      <c r="K232" s="211"/>
      <c r="L232" s="216"/>
      <c r="M232" s="217"/>
      <c r="N232" s="218"/>
      <c r="O232" s="218"/>
      <c r="P232" s="218"/>
      <c r="Q232" s="218"/>
      <c r="R232" s="218"/>
      <c r="S232" s="218"/>
      <c r="T232" s="219"/>
      <c r="AT232" s="220" t="s">
        <v>294</v>
      </c>
      <c r="AU232" s="220" t="s">
        <v>82</v>
      </c>
      <c r="AV232" s="14" t="s">
        <v>102</v>
      </c>
      <c r="AW232" s="14" t="s">
        <v>34</v>
      </c>
      <c r="AX232" s="14" t="s">
        <v>80</v>
      </c>
      <c r="AY232" s="220" t="s">
        <v>283</v>
      </c>
    </row>
    <row r="233" spans="1:65" s="2" customFormat="1" ht="24.2" customHeight="1">
      <c r="A233" s="36"/>
      <c r="B233" s="37"/>
      <c r="C233" s="180" t="s">
        <v>470</v>
      </c>
      <c r="D233" s="180" t="s">
        <v>285</v>
      </c>
      <c r="E233" s="181" t="s">
        <v>471</v>
      </c>
      <c r="F233" s="182" t="s">
        <v>472</v>
      </c>
      <c r="G233" s="183" t="s">
        <v>473</v>
      </c>
      <c r="H233" s="184">
        <v>2192.85</v>
      </c>
      <c r="I233" s="185"/>
      <c r="J233" s="186">
        <f>ROUND(I233*H233,2)</f>
        <v>0</v>
      </c>
      <c r="K233" s="182" t="s">
        <v>289</v>
      </c>
      <c r="L233" s="41"/>
      <c r="M233" s="187" t="s">
        <v>21</v>
      </c>
      <c r="N233" s="188" t="s">
        <v>44</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290</v>
      </c>
      <c r="AT233" s="191" t="s">
        <v>285</v>
      </c>
      <c r="AU233" s="191" t="s">
        <v>82</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290</v>
      </c>
      <c r="BM233" s="191" t="s">
        <v>474</v>
      </c>
    </row>
    <row r="234" spans="1:65" s="2" customFormat="1" ht="11.25">
      <c r="A234" s="36"/>
      <c r="B234" s="37"/>
      <c r="C234" s="38"/>
      <c r="D234" s="193" t="s">
        <v>292</v>
      </c>
      <c r="E234" s="38"/>
      <c r="F234" s="194" t="s">
        <v>475</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292</v>
      </c>
      <c r="AU234" s="19" t="s">
        <v>82</v>
      </c>
    </row>
    <row r="235" spans="1:65" s="13" customFormat="1" ht="11.25">
      <c r="B235" s="198"/>
      <c r="C235" s="199"/>
      <c r="D235" s="200" t="s">
        <v>294</v>
      </c>
      <c r="E235" s="201" t="s">
        <v>21</v>
      </c>
      <c r="F235" s="202" t="s">
        <v>476</v>
      </c>
      <c r="G235" s="199"/>
      <c r="H235" s="203">
        <v>2192.85</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4" customFormat="1" ht="11.25">
      <c r="B236" s="210"/>
      <c r="C236" s="211"/>
      <c r="D236" s="200" t="s">
        <v>294</v>
      </c>
      <c r="E236" s="212" t="s">
        <v>21</v>
      </c>
      <c r="F236" s="213" t="s">
        <v>296</v>
      </c>
      <c r="G236" s="211"/>
      <c r="H236" s="214">
        <v>2192.85</v>
      </c>
      <c r="I236" s="215"/>
      <c r="J236" s="211"/>
      <c r="K236" s="211"/>
      <c r="L236" s="216"/>
      <c r="M236" s="217"/>
      <c r="N236" s="218"/>
      <c r="O236" s="218"/>
      <c r="P236" s="218"/>
      <c r="Q236" s="218"/>
      <c r="R236" s="218"/>
      <c r="S236" s="218"/>
      <c r="T236" s="219"/>
      <c r="AT236" s="220" t="s">
        <v>294</v>
      </c>
      <c r="AU236" s="220" t="s">
        <v>82</v>
      </c>
      <c r="AV236" s="14" t="s">
        <v>102</v>
      </c>
      <c r="AW236" s="14" t="s">
        <v>34</v>
      </c>
      <c r="AX236" s="14" t="s">
        <v>80</v>
      </c>
      <c r="AY236" s="220" t="s">
        <v>283</v>
      </c>
    </row>
    <row r="237" spans="1:65" s="2" customFormat="1" ht="24.2" customHeight="1">
      <c r="A237" s="36"/>
      <c r="B237" s="37"/>
      <c r="C237" s="180" t="s">
        <v>477</v>
      </c>
      <c r="D237" s="180" t="s">
        <v>285</v>
      </c>
      <c r="E237" s="181" t="s">
        <v>478</v>
      </c>
      <c r="F237" s="182" t="s">
        <v>479</v>
      </c>
      <c r="G237" s="183" t="s">
        <v>427</v>
      </c>
      <c r="H237" s="184">
        <v>2680.25</v>
      </c>
      <c r="I237" s="185"/>
      <c r="J237" s="186">
        <f>ROUND(I237*H237,2)</f>
        <v>0</v>
      </c>
      <c r="K237" s="182" t="s">
        <v>289</v>
      </c>
      <c r="L237" s="41"/>
      <c r="M237" s="187" t="s">
        <v>21</v>
      </c>
      <c r="N237" s="188"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290</v>
      </c>
      <c r="AT237" s="191" t="s">
        <v>285</v>
      </c>
      <c r="AU237" s="191" t="s">
        <v>82</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290</v>
      </c>
      <c r="BM237" s="191" t="s">
        <v>480</v>
      </c>
    </row>
    <row r="238" spans="1:65" s="2" customFormat="1" ht="11.25">
      <c r="A238" s="36"/>
      <c r="B238" s="37"/>
      <c r="C238" s="38"/>
      <c r="D238" s="193" t="s">
        <v>292</v>
      </c>
      <c r="E238" s="38"/>
      <c r="F238" s="194" t="s">
        <v>481</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292</v>
      </c>
      <c r="AU238" s="19" t="s">
        <v>82</v>
      </c>
    </row>
    <row r="239" spans="1:65" s="13" customFormat="1" ht="11.25">
      <c r="B239" s="198"/>
      <c r="C239" s="199"/>
      <c r="D239" s="200" t="s">
        <v>294</v>
      </c>
      <c r="E239" s="201" t="s">
        <v>21</v>
      </c>
      <c r="F239" s="202" t="s">
        <v>482</v>
      </c>
      <c r="G239" s="199"/>
      <c r="H239" s="203">
        <v>1043.25</v>
      </c>
      <c r="I239" s="204"/>
      <c r="J239" s="199"/>
      <c r="K239" s="199"/>
      <c r="L239" s="205"/>
      <c r="M239" s="206"/>
      <c r="N239" s="207"/>
      <c r="O239" s="207"/>
      <c r="P239" s="207"/>
      <c r="Q239" s="207"/>
      <c r="R239" s="207"/>
      <c r="S239" s="207"/>
      <c r="T239" s="208"/>
      <c r="AT239" s="209" t="s">
        <v>294</v>
      </c>
      <c r="AU239" s="209" t="s">
        <v>82</v>
      </c>
      <c r="AV239" s="13" t="s">
        <v>82</v>
      </c>
      <c r="AW239" s="13" t="s">
        <v>34</v>
      </c>
      <c r="AX239" s="13" t="s">
        <v>73</v>
      </c>
      <c r="AY239" s="209" t="s">
        <v>283</v>
      </c>
    </row>
    <row r="240" spans="1:65" s="13" customFormat="1" ht="11.25">
      <c r="B240" s="198"/>
      <c r="C240" s="199"/>
      <c r="D240" s="200" t="s">
        <v>294</v>
      </c>
      <c r="E240" s="201" t="s">
        <v>21</v>
      </c>
      <c r="F240" s="202" t="s">
        <v>483</v>
      </c>
      <c r="G240" s="199"/>
      <c r="H240" s="203">
        <v>1637</v>
      </c>
      <c r="I240" s="204"/>
      <c r="J240" s="199"/>
      <c r="K240" s="199"/>
      <c r="L240" s="205"/>
      <c r="M240" s="206"/>
      <c r="N240" s="207"/>
      <c r="O240" s="207"/>
      <c r="P240" s="207"/>
      <c r="Q240" s="207"/>
      <c r="R240" s="207"/>
      <c r="S240" s="207"/>
      <c r="T240" s="208"/>
      <c r="AT240" s="209" t="s">
        <v>294</v>
      </c>
      <c r="AU240" s="209" t="s">
        <v>82</v>
      </c>
      <c r="AV240" s="13" t="s">
        <v>82</v>
      </c>
      <c r="AW240" s="13" t="s">
        <v>34</v>
      </c>
      <c r="AX240" s="13" t="s">
        <v>73</v>
      </c>
      <c r="AY240" s="209" t="s">
        <v>283</v>
      </c>
    </row>
    <row r="241" spans="1:65" s="14" customFormat="1" ht="11.25">
      <c r="B241" s="210"/>
      <c r="C241" s="211"/>
      <c r="D241" s="200" t="s">
        <v>294</v>
      </c>
      <c r="E241" s="212" t="s">
        <v>21</v>
      </c>
      <c r="F241" s="213" t="s">
        <v>296</v>
      </c>
      <c r="G241" s="211"/>
      <c r="H241" s="214">
        <v>2680.25</v>
      </c>
      <c r="I241" s="215"/>
      <c r="J241" s="211"/>
      <c r="K241" s="211"/>
      <c r="L241" s="216"/>
      <c r="M241" s="217"/>
      <c r="N241" s="218"/>
      <c r="O241" s="218"/>
      <c r="P241" s="218"/>
      <c r="Q241" s="218"/>
      <c r="R241" s="218"/>
      <c r="S241" s="218"/>
      <c r="T241" s="219"/>
      <c r="AT241" s="220" t="s">
        <v>294</v>
      </c>
      <c r="AU241" s="220" t="s">
        <v>82</v>
      </c>
      <c r="AV241" s="14" t="s">
        <v>102</v>
      </c>
      <c r="AW241" s="14" t="s">
        <v>34</v>
      </c>
      <c r="AX241" s="14" t="s">
        <v>80</v>
      </c>
      <c r="AY241" s="220" t="s">
        <v>283</v>
      </c>
    </row>
    <row r="242" spans="1:65" s="12" customFormat="1" ht="22.9" customHeight="1">
      <c r="B242" s="164"/>
      <c r="C242" s="165"/>
      <c r="D242" s="166" t="s">
        <v>72</v>
      </c>
      <c r="E242" s="178" t="s">
        <v>333</v>
      </c>
      <c r="F242" s="178" t="s">
        <v>484</v>
      </c>
      <c r="G242" s="165"/>
      <c r="H242" s="165"/>
      <c r="I242" s="168"/>
      <c r="J242" s="179">
        <f>BK242</f>
        <v>0</v>
      </c>
      <c r="K242" s="165"/>
      <c r="L242" s="170"/>
      <c r="M242" s="171"/>
      <c r="N242" s="172"/>
      <c r="O242" s="172"/>
      <c r="P242" s="173">
        <f>SUM(P243:P246)</f>
        <v>0</v>
      </c>
      <c r="Q242" s="172"/>
      <c r="R242" s="173">
        <f>SUM(R243:R246)</f>
        <v>0.42080000000000001</v>
      </c>
      <c r="S242" s="172"/>
      <c r="T242" s="174">
        <f>SUM(T243:T246)</f>
        <v>0</v>
      </c>
      <c r="AR242" s="175" t="s">
        <v>80</v>
      </c>
      <c r="AT242" s="176" t="s">
        <v>72</v>
      </c>
      <c r="AU242" s="176" t="s">
        <v>80</v>
      </c>
      <c r="AY242" s="175" t="s">
        <v>283</v>
      </c>
      <c r="BK242" s="177">
        <f>SUM(BK243:BK246)</f>
        <v>0</v>
      </c>
    </row>
    <row r="243" spans="1:65" s="2" customFormat="1" ht="16.5" customHeight="1">
      <c r="A243" s="36"/>
      <c r="B243" s="37"/>
      <c r="C243" s="180" t="s">
        <v>485</v>
      </c>
      <c r="D243" s="180" t="s">
        <v>285</v>
      </c>
      <c r="E243" s="181" t="s">
        <v>486</v>
      </c>
      <c r="F243" s="182" t="s">
        <v>487</v>
      </c>
      <c r="G243" s="183" t="s">
        <v>488</v>
      </c>
      <c r="H243" s="184">
        <v>1</v>
      </c>
      <c r="I243" s="185"/>
      <c r="J243" s="186">
        <f>ROUND(I243*H243,2)</f>
        <v>0</v>
      </c>
      <c r="K243" s="182" t="s">
        <v>289</v>
      </c>
      <c r="L243" s="41"/>
      <c r="M243" s="187" t="s">
        <v>21</v>
      </c>
      <c r="N243" s="188" t="s">
        <v>44</v>
      </c>
      <c r="O243" s="66"/>
      <c r="P243" s="189">
        <f>O243*H243</f>
        <v>0</v>
      </c>
      <c r="Q243" s="189">
        <v>0.42080000000000001</v>
      </c>
      <c r="R243" s="189">
        <f>Q243*H243</f>
        <v>0.42080000000000001</v>
      </c>
      <c r="S243" s="189">
        <v>0</v>
      </c>
      <c r="T243" s="190">
        <f>S243*H243</f>
        <v>0</v>
      </c>
      <c r="U243" s="36"/>
      <c r="V243" s="36"/>
      <c r="W243" s="36"/>
      <c r="X243" s="36"/>
      <c r="Y243" s="36"/>
      <c r="Z243" s="36"/>
      <c r="AA243" s="36"/>
      <c r="AB243" s="36"/>
      <c r="AC243" s="36"/>
      <c r="AD243" s="36"/>
      <c r="AE243" s="36"/>
      <c r="AR243" s="191" t="s">
        <v>290</v>
      </c>
      <c r="AT243" s="191" t="s">
        <v>285</v>
      </c>
      <c r="AU243" s="191" t="s">
        <v>82</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290</v>
      </c>
      <c r="BM243" s="191" t="s">
        <v>489</v>
      </c>
    </row>
    <row r="244" spans="1:65" s="2" customFormat="1" ht="11.25">
      <c r="A244" s="36"/>
      <c r="B244" s="37"/>
      <c r="C244" s="38"/>
      <c r="D244" s="193" t="s">
        <v>292</v>
      </c>
      <c r="E244" s="38"/>
      <c r="F244" s="194" t="s">
        <v>490</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292</v>
      </c>
      <c r="AU244" s="19" t="s">
        <v>82</v>
      </c>
    </row>
    <row r="245" spans="1:65" s="13" customFormat="1" ht="11.25">
      <c r="B245" s="198"/>
      <c r="C245" s="199"/>
      <c r="D245" s="200" t="s">
        <v>294</v>
      </c>
      <c r="E245" s="201" t="s">
        <v>21</v>
      </c>
      <c r="F245" s="202" t="s">
        <v>491</v>
      </c>
      <c r="G245" s="199"/>
      <c r="H245" s="203">
        <v>1</v>
      </c>
      <c r="I245" s="204"/>
      <c r="J245" s="199"/>
      <c r="K245" s="199"/>
      <c r="L245" s="205"/>
      <c r="M245" s="206"/>
      <c r="N245" s="207"/>
      <c r="O245" s="207"/>
      <c r="P245" s="207"/>
      <c r="Q245" s="207"/>
      <c r="R245" s="207"/>
      <c r="S245" s="207"/>
      <c r="T245" s="208"/>
      <c r="AT245" s="209" t="s">
        <v>294</v>
      </c>
      <c r="AU245" s="209" t="s">
        <v>82</v>
      </c>
      <c r="AV245" s="13" t="s">
        <v>82</v>
      </c>
      <c r="AW245" s="13" t="s">
        <v>34</v>
      </c>
      <c r="AX245" s="13" t="s">
        <v>73</v>
      </c>
      <c r="AY245" s="209" t="s">
        <v>283</v>
      </c>
    </row>
    <row r="246" spans="1:65" s="14" customFormat="1" ht="11.25">
      <c r="B246" s="210"/>
      <c r="C246" s="211"/>
      <c r="D246" s="200" t="s">
        <v>294</v>
      </c>
      <c r="E246" s="212" t="s">
        <v>21</v>
      </c>
      <c r="F246" s="213" t="s">
        <v>296</v>
      </c>
      <c r="G246" s="211"/>
      <c r="H246" s="214">
        <v>1</v>
      </c>
      <c r="I246" s="215"/>
      <c r="J246" s="211"/>
      <c r="K246" s="211"/>
      <c r="L246" s="216"/>
      <c r="M246" s="217"/>
      <c r="N246" s="218"/>
      <c r="O246" s="218"/>
      <c r="P246" s="218"/>
      <c r="Q246" s="218"/>
      <c r="R246" s="218"/>
      <c r="S246" s="218"/>
      <c r="T246" s="219"/>
      <c r="AT246" s="220" t="s">
        <v>294</v>
      </c>
      <c r="AU246" s="220" t="s">
        <v>82</v>
      </c>
      <c r="AV246" s="14" t="s">
        <v>102</v>
      </c>
      <c r="AW246" s="14" t="s">
        <v>34</v>
      </c>
      <c r="AX246" s="14" t="s">
        <v>80</v>
      </c>
      <c r="AY246" s="220" t="s">
        <v>283</v>
      </c>
    </row>
    <row r="247" spans="1:65" s="12" customFormat="1" ht="22.9" customHeight="1">
      <c r="B247" s="164"/>
      <c r="C247" s="165"/>
      <c r="D247" s="166" t="s">
        <v>72</v>
      </c>
      <c r="E247" s="178" t="s">
        <v>339</v>
      </c>
      <c r="F247" s="178" t="s">
        <v>492</v>
      </c>
      <c r="G247" s="165"/>
      <c r="H247" s="165"/>
      <c r="I247" s="168"/>
      <c r="J247" s="179">
        <f>BK247</f>
        <v>0</v>
      </c>
      <c r="K247" s="165"/>
      <c r="L247" s="170"/>
      <c r="M247" s="171"/>
      <c r="N247" s="172"/>
      <c r="O247" s="172"/>
      <c r="P247" s="173">
        <f>SUM(P248:P331)</f>
        <v>0</v>
      </c>
      <c r="Q247" s="172"/>
      <c r="R247" s="173">
        <f>SUM(R248:R331)</f>
        <v>4.3729400000000002E-2</v>
      </c>
      <c r="S247" s="172"/>
      <c r="T247" s="174">
        <f>SUM(T248:T331)</f>
        <v>125.05062000000002</v>
      </c>
      <c r="AR247" s="175" t="s">
        <v>80</v>
      </c>
      <c r="AT247" s="176" t="s">
        <v>72</v>
      </c>
      <c r="AU247" s="176" t="s">
        <v>80</v>
      </c>
      <c r="AY247" s="175" t="s">
        <v>283</v>
      </c>
      <c r="BK247" s="177">
        <f>SUM(BK248:BK331)</f>
        <v>0</v>
      </c>
    </row>
    <row r="248" spans="1:65" s="2" customFormat="1" ht="16.5" customHeight="1">
      <c r="A248" s="36"/>
      <c r="B248" s="37"/>
      <c r="C248" s="180" t="s">
        <v>493</v>
      </c>
      <c r="D248" s="180" t="s">
        <v>285</v>
      </c>
      <c r="E248" s="181" t="s">
        <v>494</v>
      </c>
      <c r="F248" s="182" t="s">
        <v>495</v>
      </c>
      <c r="G248" s="183" t="s">
        <v>409</v>
      </c>
      <c r="H248" s="184">
        <v>50</v>
      </c>
      <c r="I248" s="185"/>
      <c r="J248" s="186">
        <f>ROUND(I248*H248,2)</f>
        <v>0</v>
      </c>
      <c r="K248" s="182" t="s">
        <v>289</v>
      </c>
      <c r="L248" s="41"/>
      <c r="M248" s="187" t="s">
        <v>21</v>
      </c>
      <c r="N248" s="188" t="s">
        <v>44</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290</v>
      </c>
      <c r="AT248" s="191" t="s">
        <v>285</v>
      </c>
      <c r="AU248" s="191" t="s">
        <v>82</v>
      </c>
      <c r="AY248" s="19" t="s">
        <v>283</v>
      </c>
      <c r="BE248" s="192">
        <f>IF(N248="základní",J248,0)</f>
        <v>0</v>
      </c>
      <c r="BF248" s="192">
        <f>IF(N248="snížená",J248,0)</f>
        <v>0</v>
      </c>
      <c r="BG248" s="192">
        <f>IF(N248="zákl. přenesená",J248,0)</f>
        <v>0</v>
      </c>
      <c r="BH248" s="192">
        <f>IF(N248="sníž. přenesená",J248,0)</f>
        <v>0</v>
      </c>
      <c r="BI248" s="192">
        <f>IF(N248="nulová",J248,0)</f>
        <v>0</v>
      </c>
      <c r="BJ248" s="19" t="s">
        <v>80</v>
      </c>
      <c r="BK248" s="192">
        <f>ROUND(I248*H248,2)</f>
        <v>0</v>
      </c>
      <c r="BL248" s="19" t="s">
        <v>290</v>
      </c>
      <c r="BM248" s="191" t="s">
        <v>496</v>
      </c>
    </row>
    <row r="249" spans="1:65" s="2" customFormat="1" ht="11.25">
      <c r="A249" s="36"/>
      <c r="B249" s="37"/>
      <c r="C249" s="38"/>
      <c r="D249" s="193" t="s">
        <v>292</v>
      </c>
      <c r="E249" s="38"/>
      <c r="F249" s="194" t="s">
        <v>497</v>
      </c>
      <c r="G249" s="38"/>
      <c r="H249" s="38"/>
      <c r="I249" s="195"/>
      <c r="J249" s="38"/>
      <c r="K249" s="38"/>
      <c r="L249" s="41"/>
      <c r="M249" s="196"/>
      <c r="N249" s="197"/>
      <c r="O249" s="66"/>
      <c r="P249" s="66"/>
      <c r="Q249" s="66"/>
      <c r="R249" s="66"/>
      <c r="S249" s="66"/>
      <c r="T249" s="67"/>
      <c r="U249" s="36"/>
      <c r="V249" s="36"/>
      <c r="W249" s="36"/>
      <c r="X249" s="36"/>
      <c r="Y249" s="36"/>
      <c r="Z249" s="36"/>
      <c r="AA249" s="36"/>
      <c r="AB249" s="36"/>
      <c r="AC249" s="36"/>
      <c r="AD249" s="36"/>
      <c r="AE249" s="36"/>
      <c r="AT249" s="19" t="s">
        <v>292</v>
      </c>
      <c r="AU249" s="19" t="s">
        <v>82</v>
      </c>
    </row>
    <row r="250" spans="1:65" s="13" customFormat="1" ht="11.25">
      <c r="B250" s="198"/>
      <c r="C250" s="199"/>
      <c r="D250" s="200" t="s">
        <v>294</v>
      </c>
      <c r="E250" s="201" t="s">
        <v>21</v>
      </c>
      <c r="F250" s="202" t="s">
        <v>498</v>
      </c>
      <c r="G250" s="199"/>
      <c r="H250" s="203">
        <v>50</v>
      </c>
      <c r="I250" s="204"/>
      <c r="J250" s="199"/>
      <c r="K250" s="199"/>
      <c r="L250" s="205"/>
      <c r="M250" s="206"/>
      <c r="N250" s="207"/>
      <c r="O250" s="207"/>
      <c r="P250" s="207"/>
      <c r="Q250" s="207"/>
      <c r="R250" s="207"/>
      <c r="S250" s="207"/>
      <c r="T250" s="208"/>
      <c r="AT250" s="209" t="s">
        <v>294</v>
      </c>
      <c r="AU250" s="209" t="s">
        <v>82</v>
      </c>
      <c r="AV250" s="13" t="s">
        <v>82</v>
      </c>
      <c r="AW250" s="13" t="s">
        <v>34</v>
      </c>
      <c r="AX250" s="13" t="s">
        <v>73</v>
      </c>
      <c r="AY250" s="209" t="s">
        <v>283</v>
      </c>
    </row>
    <row r="251" spans="1:65" s="14" customFormat="1" ht="11.25">
      <c r="B251" s="210"/>
      <c r="C251" s="211"/>
      <c r="D251" s="200" t="s">
        <v>294</v>
      </c>
      <c r="E251" s="212" t="s">
        <v>21</v>
      </c>
      <c r="F251" s="213" t="s">
        <v>296</v>
      </c>
      <c r="G251" s="211"/>
      <c r="H251" s="214">
        <v>50</v>
      </c>
      <c r="I251" s="215"/>
      <c r="J251" s="211"/>
      <c r="K251" s="211"/>
      <c r="L251" s="216"/>
      <c r="M251" s="217"/>
      <c r="N251" s="218"/>
      <c r="O251" s="218"/>
      <c r="P251" s="218"/>
      <c r="Q251" s="218"/>
      <c r="R251" s="218"/>
      <c r="S251" s="218"/>
      <c r="T251" s="219"/>
      <c r="AT251" s="220" t="s">
        <v>294</v>
      </c>
      <c r="AU251" s="220" t="s">
        <v>82</v>
      </c>
      <c r="AV251" s="14" t="s">
        <v>102</v>
      </c>
      <c r="AW251" s="14" t="s">
        <v>34</v>
      </c>
      <c r="AX251" s="14" t="s">
        <v>80</v>
      </c>
      <c r="AY251" s="220" t="s">
        <v>283</v>
      </c>
    </row>
    <row r="252" spans="1:65" s="2" customFormat="1" ht="24.2" customHeight="1">
      <c r="A252" s="36"/>
      <c r="B252" s="37"/>
      <c r="C252" s="180" t="s">
        <v>499</v>
      </c>
      <c r="D252" s="180" t="s">
        <v>285</v>
      </c>
      <c r="E252" s="181" t="s">
        <v>500</v>
      </c>
      <c r="F252" s="182" t="s">
        <v>501</v>
      </c>
      <c r="G252" s="183" t="s">
        <v>502</v>
      </c>
      <c r="H252" s="184">
        <v>25</v>
      </c>
      <c r="I252" s="185"/>
      <c r="J252" s="186">
        <f>ROUND(I252*H252,2)</f>
        <v>0</v>
      </c>
      <c r="K252" s="182" t="s">
        <v>348</v>
      </c>
      <c r="L252" s="41"/>
      <c r="M252" s="187" t="s">
        <v>21</v>
      </c>
      <c r="N252" s="188"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290</v>
      </c>
      <c r="AT252" s="191" t="s">
        <v>285</v>
      </c>
      <c r="AU252" s="191" t="s">
        <v>82</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290</v>
      </c>
      <c r="BM252" s="191" t="s">
        <v>503</v>
      </c>
    </row>
    <row r="253" spans="1:65" s="2" customFormat="1" ht="29.25">
      <c r="A253" s="36"/>
      <c r="B253" s="37"/>
      <c r="C253" s="38"/>
      <c r="D253" s="200" t="s">
        <v>436</v>
      </c>
      <c r="E253" s="38"/>
      <c r="F253" s="231" t="s">
        <v>504</v>
      </c>
      <c r="G253" s="38"/>
      <c r="H253" s="38"/>
      <c r="I253" s="195"/>
      <c r="J253" s="38"/>
      <c r="K253" s="38"/>
      <c r="L253" s="41"/>
      <c r="M253" s="196"/>
      <c r="N253" s="197"/>
      <c r="O253" s="66"/>
      <c r="P253" s="66"/>
      <c r="Q253" s="66"/>
      <c r="R253" s="66"/>
      <c r="S253" s="66"/>
      <c r="T253" s="67"/>
      <c r="U253" s="36"/>
      <c r="V253" s="36"/>
      <c r="W253" s="36"/>
      <c r="X253" s="36"/>
      <c r="Y253" s="36"/>
      <c r="Z253" s="36"/>
      <c r="AA253" s="36"/>
      <c r="AB253" s="36"/>
      <c r="AC253" s="36"/>
      <c r="AD253" s="36"/>
      <c r="AE253" s="36"/>
      <c r="AT253" s="19" t="s">
        <v>436</v>
      </c>
      <c r="AU253" s="19" t="s">
        <v>82</v>
      </c>
    </row>
    <row r="254" spans="1:65" s="2" customFormat="1" ht="24.2" customHeight="1">
      <c r="A254" s="36"/>
      <c r="B254" s="37"/>
      <c r="C254" s="180" t="s">
        <v>505</v>
      </c>
      <c r="D254" s="180" t="s">
        <v>285</v>
      </c>
      <c r="E254" s="181" t="s">
        <v>506</v>
      </c>
      <c r="F254" s="182" t="s">
        <v>507</v>
      </c>
      <c r="G254" s="183" t="s">
        <v>488</v>
      </c>
      <c r="H254" s="184">
        <v>5</v>
      </c>
      <c r="I254" s="185"/>
      <c r="J254" s="186">
        <f>ROUND(I254*H254,2)</f>
        <v>0</v>
      </c>
      <c r="K254" s="182" t="s">
        <v>289</v>
      </c>
      <c r="L254" s="41"/>
      <c r="M254" s="187" t="s">
        <v>21</v>
      </c>
      <c r="N254" s="188" t="s">
        <v>44</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290</v>
      </c>
      <c r="AT254" s="191" t="s">
        <v>285</v>
      </c>
      <c r="AU254" s="191" t="s">
        <v>82</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290</v>
      </c>
      <c r="BM254" s="191" t="s">
        <v>508</v>
      </c>
    </row>
    <row r="255" spans="1:65" s="2" customFormat="1" ht="11.25">
      <c r="A255" s="36"/>
      <c r="B255" s="37"/>
      <c r="C255" s="38"/>
      <c r="D255" s="193" t="s">
        <v>292</v>
      </c>
      <c r="E255" s="38"/>
      <c r="F255" s="194" t="s">
        <v>509</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292</v>
      </c>
      <c r="AU255" s="19" t="s">
        <v>82</v>
      </c>
    </row>
    <row r="256" spans="1:65" s="2" customFormat="1" ht="24.2" customHeight="1">
      <c r="A256" s="36"/>
      <c r="B256" s="37"/>
      <c r="C256" s="180" t="s">
        <v>510</v>
      </c>
      <c r="D256" s="180" t="s">
        <v>285</v>
      </c>
      <c r="E256" s="181" t="s">
        <v>511</v>
      </c>
      <c r="F256" s="182" t="s">
        <v>512</v>
      </c>
      <c r="G256" s="183" t="s">
        <v>488</v>
      </c>
      <c r="H256" s="184">
        <v>75</v>
      </c>
      <c r="I256" s="185"/>
      <c r="J256" s="186">
        <f>ROUND(I256*H256,2)</f>
        <v>0</v>
      </c>
      <c r="K256" s="182" t="s">
        <v>289</v>
      </c>
      <c r="L256" s="41"/>
      <c r="M256" s="187" t="s">
        <v>21</v>
      </c>
      <c r="N256" s="188" t="s">
        <v>44</v>
      </c>
      <c r="O256" s="66"/>
      <c r="P256" s="189">
        <f>O256*H256</f>
        <v>0</v>
      </c>
      <c r="Q256" s="189">
        <v>0</v>
      </c>
      <c r="R256" s="189">
        <f>Q256*H256</f>
        <v>0</v>
      </c>
      <c r="S256" s="189">
        <v>0</v>
      </c>
      <c r="T256" s="190">
        <f>S256*H256</f>
        <v>0</v>
      </c>
      <c r="U256" s="36"/>
      <c r="V256" s="36"/>
      <c r="W256" s="36"/>
      <c r="X256" s="36"/>
      <c r="Y256" s="36"/>
      <c r="Z256" s="36"/>
      <c r="AA256" s="36"/>
      <c r="AB256" s="36"/>
      <c r="AC256" s="36"/>
      <c r="AD256" s="36"/>
      <c r="AE256" s="36"/>
      <c r="AR256" s="191" t="s">
        <v>290</v>
      </c>
      <c r="AT256" s="191" t="s">
        <v>285</v>
      </c>
      <c r="AU256" s="191" t="s">
        <v>82</v>
      </c>
      <c r="AY256" s="19" t="s">
        <v>283</v>
      </c>
      <c r="BE256" s="192">
        <f>IF(N256="základní",J256,0)</f>
        <v>0</v>
      </c>
      <c r="BF256" s="192">
        <f>IF(N256="snížená",J256,0)</f>
        <v>0</v>
      </c>
      <c r="BG256" s="192">
        <f>IF(N256="zákl. přenesená",J256,0)</f>
        <v>0</v>
      </c>
      <c r="BH256" s="192">
        <f>IF(N256="sníž. přenesená",J256,0)</f>
        <v>0</v>
      </c>
      <c r="BI256" s="192">
        <f>IF(N256="nulová",J256,0)</f>
        <v>0</v>
      </c>
      <c r="BJ256" s="19" t="s">
        <v>80</v>
      </c>
      <c r="BK256" s="192">
        <f>ROUND(I256*H256,2)</f>
        <v>0</v>
      </c>
      <c r="BL256" s="19" t="s">
        <v>290</v>
      </c>
      <c r="BM256" s="191" t="s">
        <v>513</v>
      </c>
    </row>
    <row r="257" spans="1:65" s="2" customFormat="1" ht="11.25">
      <c r="A257" s="36"/>
      <c r="B257" s="37"/>
      <c r="C257" s="38"/>
      <c r="D257" s="193" t="s">
        <v>292</v>
      </c>
      <c r="E257" s="38"/>
      <c r="F257" s="194" t="s">
        <v>514</v>
      </c>
      <c r="G257" s="38"/>
      <c r="H257" s="38"/>
      <c r="I257" s="195"/>
      <c r="J257" s="38"/>
      <c r="K257" s="38"/>
      <c r="L257" s="41"/>
      <c r="M257" s="196"/>
      <c r="N257" s="197"/>
      <c r="O257" s="66"/>
      <c r="P257" s="66"/>
      <c r="Q257" s="66"/>
      <c r="R257" s="66"/>
      <c r="S257" s="66"/>
      <c r="T257" s="67"/>
      <c r="U257" s="36"/>
      <c r="V257" s="36"/>
      <c r="W257" s="36"/>
      <c r="X257" s="36"/>
      <c r="Y257" s="36"/>
      <c r="Z257" s="36"/>
      <c r="AA257" s="36"/>
      <c r="AB257" s="36"/>
      <c r="AC257" s="36"/>
      <c r="AD257" s="36"/>
      <c r="AE257" s="36"/>
      <c r="AT257" s="19" t="s">
        <v>292</v>
      </c>
      <c r="AU257" s="19" t="s">
        <v>82</v>
      </c>
    </row>
    <row r="258" spans="1:65" s="2" customFormat="1" ht="19.5">
      <c r="A258" s="36"/>
      <c r="B258" s="37"/>
      <c r="C258" s="38"/>
      <c r="D258" s="200" t="s">
        <v>436</v>
      </c>
      <c r="E258" s="38"/>
      <c r="F258" s="231" t="s">
        <v>515</v>
      </c>
      <c r="G258" s="38"/>
      <c r="H258" s="38"/>
      <c r="I258" s="195"/>
      <c r="J258" s="38"/>
      <c r="K258" s="38"/>
      <c r="L258" s="41"/>
      <c r="M258" s="196"/>
      <c r="N258" s="197"/>
      <c r="O258" s="66"/>
      <c r="P258" s="66"/>
      <c r="Q258" s="66"/>
      <c r="R258" s="66"/>
      <c r="S258" s="66"/>
      <c r="T258" s="67"/>
      <c r="U258" s="36"/>
      <c r="V258" s="36"/>
      <c r="W258" s="36"/>
      <c r="X258" s="36"/>
      <c r="Y258" s="36"/>
      <c r="Z258" s="36"/>
      <c r="AA258" s="36"/>
      <c r="AB258" s="36"/>
      <c r="AC258" s="36"/>
      <c r="AD258" s="36"/>
      <c r="AE258" s="36"/>
      <c r="AT258" s="19" t="s">
        <v>436</v>
      </c>
      <c r="AU258" s="19" t="s">
        <v>82</v>
      </c>
    </row>
    <row r="259" spans="1:65" s="13" customFormat="1" ht="11.25">
      <c r="B259" s="198"/>
      <c r="C259" s="199"/>
      <c r="D259" s="200" t="s">
        <v>294</v>
      </c>
      <c r="E259" s="199"/>
      <c r="F259" s="202" t="s">
        <v>516</v>
      </c>
      <c r="G259" s="199"/>
      <c r="H259" s="203">
        <v>75</v>
      </c>
      <c r="I259" s="204"/>
      <c r="J259" s="199"/>
      <c r="K259" s="199"/>
      <c r="L259" s="205"/>
      <c r="M259" s="206"/>
      <c r="N259" s="207"/>
      <c r="O259" s="207"/>
      <c r="P259" s="207"/>
      <c r="Q259" s="207"/>
      <c r="R259" s="207"/>
      <c r="S259" s="207"/>
      <c r="T259" s="208"/>
      <c r="AT259" s="209" t="s">
        <v>294</v>
      </c>
      <c r="AU259" s="209" t="s">
        <v>82</v>
      </c>
      <c r="AV259" s="13" t="s">
        <v>82</v>
      </c>
      <c r="AW259" s="13" t="s">
        <v>4</v>
      </c>
      <c r="AX259" s="13" t="s">
        <v>80</v>
      </c>
      <c r="AY259" s="209" t="s">
        <v>283</v>
      </c>
    </row>
    <row r="260" spans="1:65" s="2" customFormat="1" ht="24.2" customHeight="1">
      <c r="A260" s="36"/>
      <c r="B260" s="37"/>
      <c r="C260" s="180" t="s">
        <v>517</v>
      </c>
      <c r="D260" s="180" t="s">
        <v>285</v>
      </c>
      <c r="E260" s="181" t="s">
        <v>518</v>
      </c>
      <c r="F260" s="182" t="s">
        <v>519</v>
      </c>
      <c r="G260" s="183" t="s">
        <v>488</v>
      </c>
      <c r="H260" s="184">
        <v>5</v>
      </c>
      <c r="I260" s="185"/>
      <c r="J260" s="186">
        <f>ROUND(I260*H260,2)</f>
        <v>0</v>
      </c>
      <c r="K260" s="182" t="s">
        <v>289</v>
      </c>
      <c r="L260" s="41"/>
      <c r="M260" s="187" t="s">
        <v>21</v>
      </c>
      <c r="N260" s="188" t="s">
        <v>44</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290</v>
      </c>
      <c r="AT260" s="191" t="s">
        <v>285</v>
      </c>
      <c r="AU260" s="191" t="s">
        <v>82</v>
      </c>
      <c r="AY260" s="19" t="s">
        <v>283</v>
      </c>
      <c r="BE260" s="192">
        <f>IF(N260="základní",J260,0)</f>
        <v>0</v>
      </c>
      <c r="BF260" s="192">
        <f>IF(N260="snížená",J260,0)</f>
        <v>0</v>
      </c>
      <c r="BG260" s="192">
        <f>IF(N260="zákl. přenesená",J260,0)</f>
        <v>0</v>
      </c>
      <c r="BH260" s="192">
        <f>IF(N260="sníž. přenesená",J260,0)</f>
        <v>0</v>
      </c>
      <c r="BI260" s="192">
        <f>IF(N260="nulová",J260,0)</f>
        <v>0</v>
      </c>
      <c r="BJ260" s="19" t="s">
        <v>80</v>
      </c>
      <c r="BK260" s="192">
        <f>ROUND(I260*H260,2)</f>
        <v>0</v>
      </c>
      <c r="BL260" s="19" t="s">
        <v>290</v>
      </c>
      <c r="BM260" s="191" t="s">
        <v>520</v>
      </c>
    </row>
    <row r="261" spans="1:65" s="2" customFormat="1" ht="11.25">
      <c r="A261" s="36"/>
      <c r="B261" s="37"/>
      <c r="C261" s="38"/>
      <c r="D261" s="193" t="s">
        <v>292</v>
      </c>
      <c r="E261" s="38"/>
      <c r="F261" s="194" t="s">
        <v>521</v>
      </c>
      <c r="G261" s="38"/>
      <c r="H261" s="38"/>
      <c r="I261" s="195"/>
      <c r="J261" s="38"/>
      <c r="K261" s="38"/>
      <c r="L261" s="41"/>
      <c r="M261" s="196"/>
      <c r="N261" s="197"/>
      <c r="O261" s="66"/>
      <c r="P261" s="66"/>
      <c r="Q261" s="66"/>
      <c r="R261" s="66"/>
      <c r="S261" s="66"/>
      <c r="T261" s="67"/>
      <c r="U261" s="36"/>
      <c r="V261" s="36"/>
      <c r="W261" s="36"/>
      <c r="X261" s="36"/>
      <c r="Y261" s="36"/>
      <c r="Z261" s="36"/>
      <c r="AA261" s="36"/>
      <c r="AB261" s="36"/>
      <c r="AC261" s="36"/>
      <c r="AD261" s="36"/>
      <c r="AE261" s="36"/>
      <c r="AT261" s="19" t="s">
        <v>292</v>
      </c>
      <c r="AU261" s="19" t="s">
        <v>82</v>
      </c>
    </row>
    <row r="262" spans="1:65" s="2" customFormat="1" ht="24.2" customHeight="1">
      <c r="A262" s="36"/>
      <c r="B262" s="37"/>
      <c r="C262" s="180" t="s">
        <v>522</v>
      </c>
      <c r="D262" s="180" t="s">
        <v>285</v>
      </c>
      <c r="E262" s="181" t="s">
        <v>523</v>
      </c>
      <c r="F262" s="182" t="s">
        <v>524</v>
      </c>
      <c r="G262" s="183" t="s">
        <v>288</v>
      </c>
      <c r="H262" s="184">
        <v>335.6</v>
      </c>
      <c r="I262" s="185"/>
      <c r="J262" s="186">
        <f>ROUND(I262*H262,2)</f>
        <v>0</v>
      </c>
      <c r="K262" s="182" t="s">
        <v>289</v>
      </c>
      <c r="L262" s="41"/>
      <c r="M262" s="187" t="s">
        <v>21</v>
      </c>
      <c r="N262" s="188" t="s">
        <v>44</v>
      </c>
      <c r="O262" s="66"/>
      <c r="P262" s="189">
        <f>O262*H262</f>
        <v>0</v>
      </c>
      <c r="Q262" s="189">
        <v>1.2999999999999999E-4</v>
      </c>
      <c r="R262" s="189">
        <f>Q262*H262</f>
        <v>4.3628E-2</v>
      </c>
      <c r="S262" s="189">
        <v>0</v>
      </c>
      <c r="T262" s="190">
        <f>S262*H262</f>
        <v>0</v>
      </c>
      <c r="U262" s="36"/>
      <c r="V262" s="36"/>
      <c r="W262" s="36"/>
      <c r="X262" s="36"/>
      <c r="Y262" s="36"/>
      <c r="Z262" s="36"/>
      <c r="AA262" s="36"/>
      <c r="AB262" s="36"/>
      <c r="AC262" s="36"/>
      <c r="AD262" s="36"/>
      <c r="AE262" s="36"/>
      <c r="AR262" s="191" t="s">
        <v>290</v>
      </c>
      <c r="AT262" s="191" t="s">
        <v>285</v>
      </c>
      <c r="AU262" s="191" t="s">
        <v>82</v>
      </c>
      <c r="AY262" s="19" t="s">
        <v>283</v>
      </c>
      <c r="BE262" s="192">
        <f>IF(N262="základní",J262,0)</f>
        <v>0</v>
      </c>
      <c r="BF262" s="192">
        <f>IF(N262="snížená",J262,0)</f>
        <v>0</v>
      </c>
      <c r="BG262" s="192">
        <f>IF(N262="zákl. přenesená",J262,0)</f>
        <v>0</v>
      </c>
      <c r="BH262" s="192">
        <f>IF(N262="sníž. přenesená",J262,0)</f>
        <v>0</v>
      </c>
      <c r="BI262" s="192">
        <f>IF(N262="nulová",J262,0)</f>
        <v>0</v>
      </c>
      <c r="BJ262" s="19" t="s">
        <v>80</v>
      </c>
      <c r="BK262" s="192">
        <f>ROUND(I262*H262,2)</f>
        <v>0</v>
      </c>
      <c r="BL262" s="19" t="s">
        <v>290</v>
      </c>
      <c r="BM262" s="191" t="s">
        <v>525</v>
      </c>
    </row>
    <row r="263" spans="1:65" s="2" customFormat="1" ht="11.25">
      <c r="A263" s="36"/>
      <c r="B263" s="37"/>
      <c r="C263" s="38"/>
      <c r="D263" s="193" t="s">
        <v>292</v>
      </c>
      <c r="E263" s="38"/>
      <c r="F263" s="194" t="s">
        <v>526</v>
      </c>
      <c r="G263" s="38"/>
      <c r="H263" s="38"/>
      <c r="I263" s="195"/>
      <c r="J263" s="38"/>
      <c r="K263" s="38"/>
      <c r="L263" s="41"/>
      <c r="M263" s="196"/>
      <c r="N263" s="197"/>
      <c r="O263" s="66"/>
      <c r="P263" s="66"/>
      <c r="Q263" s="66"/>
      <c r="R263" s="66"/>
      <c r="S263" s="66"/>
      <c r="T263" s="67"/>
      <c r="U263" s="36"/>
      <c r="V263" s="36"/>
      <c r="W263" s="36"/>
      <c r="X263" s="36"/>
      <c r="Y263" s="36"/>
      <c r="Z263" s="36"/>
      <c r="AA263" s="36"/>
      <c r="AB263" s="36"/>
      <c r="AC263" s="36"/>
      <c r="AD263" s="36"/>
      <c r="AE263" s="36"/>
      <c r="AT263" s="19" t="s">
        <v>292</v>
      </c>
      <c r="AU263" s="19" t="s">
        <v>82</v>
      </c>
    </row>
    <row r="264" spans="1:65" s="15" customFormat="1" ht="11.25">
      <c r="B264" s="221"/>
      <c r="C264" s="222"/>
      <c r="D264" s="200" t="s">
        <v>294</v>
      </c>
      <c r="E264" s="223" t="s">
        <v>21</v>
      </c>
      <c r="F264" s="224" t="s">
        <v>527</v>
      </c>
      <c r="G264" s="222"/>
      <c r="H264" s="223" t="s">
        <v>21</v>
      </c>
      <c r="I264" s="225"/>
      <c r="J264" s="222"/>
      <c r="K264" s="222"/>
      <c r="L264" s="226"/>
      <c r="M264" s="227"/>
      <c r="N264" s="228"/>
      <c r="O264" s="228"/>
      <c r="P264" s="228"/>
      <c r="Q264" s="228"/>
      <c r="R264" s="228"/>
      <c r="S264" s="228"/>
      <c r="T264" s="229"/>
      <c r="AT264" s="230" t="s">
        <v>294</v>
      </c>
      <c r="AU264" s="230" t="s">
        <v>82</v>
      </c>
      <c r="AV264" s="15" t="s">
        <v>80</v>
      </c>
      <c r="AW264" s="15" t="s">
        <v>34</v>
      </c>
      <c r="AX264" s="15" t="s">
        <v>73</v>
      </c>
      <c r="AY264" s="230" t="s">
        <v>283</v>
      </c>
    </row>
    <row r="265" spans="1:65" s="13" customFormat="1" ht="11.25">
      <c r="B265" s="198"/>
      <c r="C265" s="199"/>
      <c r="D265" s="200" t="s">
        <v>294</v>
      </c>
      <c r="E265" s="201" t="s">
        <v>21</v>
      </c>
      <c r="F265" s="202" t="s">
        <v>308</v>
      </c>
      <c r="G265" s="199"/>
      <c r="H265" s="203">
        <v>60.6</v>
      </c>
      <c r="I265" s="204"/>
      <c r="J265" s="199"/>
      <c r="K265" s="199"/>
      <c r="L265" s="205"/>
      <c r="M265" s="206"/>
      <c r="N265" s="207"/>
      <c r="O265" s="207"/>
      <c r="P265" s="207"/>
      <c r="Q265" s="207"/>
      <c r="R265" s="207"/>
      <c r="S265" s="207"/>
      <c r="T265" s="208"/>
      <c r="AT265" s="209" t="s">
        <v>294</v>
      </c>
      <c r="AU265" s="209" t="s">
        <v>82</v>
      </c>
      <c r="AV265" s="13" t="s">
        <v>82</v>
      </c>
      <c r="AW265" s="13" t="s">
        <v>34</v>
      </c>
      <c r="AX265" s="13" t="s">
        <v>73</v>
      </c>
      <c r="AY265" s="209" t="s">
        <v>283</v>
      </c>
    </row>
    <row r="266" spans="1:65" s="13" customFormat="1" ht="11.25">
      <c r="B266" s="198"/>
      <c r="C266" s="199"/>
      <c r="D266" s="200" t="s">
        <v>294</v>
      </c>
      <c r="E266" s="201" t="s">
        <v>21</v>
      </c>
      <c r="F266" s="202" t="s">
        <v>528</v>
      </c>
      <c r="G266" s="199"/>
      <c r="H266" s="203">
        <v>200</v>
      </c>
      <c r="I266" s="204"/>
      <c r="J266" s="199"/>
      <c r="K266" s="199"/>
      <c r="L266" s="205"/>
      <c r="M266" s="206"/>
      <c r="N266" s="207"/>
      <c r="O266" s="207"/>
      <c r="P266" s="207"/>
      <c r="Q266" s="207"/>
      <c r="R266" s="207"/>
      <c r="S266" s="207"/>
      <c r="T266" s="208"/>
      <c r="AT266" s="209" t="s">
        <v>294</v>
      </c>
      <c r="AU266" s="209" t="s">
        <v>82</v>
      </c>
      <c r="AV266" s="13" t="s">
        <v>82</v>
      </c>
      <c r="AW266" s="13" t="s">
        <v>34</v>
      </c>
      <c r="AX266" s="13" t="s">
        <v>73</v>
      </c>
      <c r="AY266" s="209" t="s">
        <v>283</v>
      </c>
    </row>
    <row r="267" spans="1:65" s="13" customFormat="1" ht="11.25">
      <c r="B267" s="198"/>
      <c r="C267" s="199"/>
      <c r="D267" s="200" t="s">
        <v>294</v>
      </c>
      <c r="E267" s="201" t="s">
        <v>21</v>
      </c>
      <c r="F267" s="202" t="s">
        <v>529</v>
      </c>
      <c r="G267" s="199"/>
      <c r="H267" s="203">
        <v>25</v>
      </c>
      <c r="I267" s="204"/>
      <c r="J267" s="199"/>
      <c r="K267" s="199"/>
      <c r="L267" s="205"/>
      <c r="M267" s="206"/>
      <c r="N267" s="207"/>
      <c r="O267" s="207"/>
      <c r="P267" s="207"/>
      <c r="Q267" s="207"/>
      <c r="R267" s="207"/>
      <c r="S267" s="207"/>
      <c r="T267" s="208"/>
      <c r="AT267" s="209" t="s">
        <v>294</v>
      </c>
      <c r="AU267" s="209" t="s">
        <v>82</v>
      </c>
      <c r="AV267" s="13" t="s">
        <v>82</v>
      </c>
      <c r="AW267" s="13" t="s">
        <v>34</v>
      </c>
      <c r="AX267" s="13" t="s">
        <v>73</v>
      </c>
      <c r="AY267" s="209" t="s">
        <v>283</v>
      </c>
    </row>
    <row r="268" spans="1:65" s="13" customFormat="1" ht="11.25">
      <c r="B268" s="198"/>
      <c r="C268" s="199"/>
      <c r="D268" s="200" t="s">
        <v>294</v>
      </c>
      <c r="E268" s="201" t="s">
        <v>21</v>
      </c>
      <c r="F268" s="202" t="s">
        <v>530</v>
      </c>
      <c r="G268" s="199"/>
      <c r="H268" s="203">
        <v>50</v>
      </c>
      <c r="I268" s="204"/>
      <c r="J268" s="199"/>
      <c r="K268" s="199"/>
      <c r="L268" s="205"/>
      <c r="M268" s="206"/>
      <c r="N268" s="207"/>
      <c r="O268" s="207"/>
      <c r="P268" s="207"/>
      <c r="Q268" s="207"/>
      <c r="R268" s="207"/>
      <c r="S268" s="207"/>
      <c r="T268" s="208"/>
      <c r="AT268" s="209" t="s">
        <v>294</v>
      </c>
      <c r="AU268" s="209" t="s">
        <v>82</v>
      </c>
      <c r="AV268" s="13" t="s">
        <v>82</v>
      </c>
      <c r="AW268" s="13" t="s">
        <v>34</v>
      </c>
      <c r="AX268" s="13" t="s">
        <v>73</v>
      </c>
      <c r="AY268" s="209" t="s">
        <v>283</v>
      </c>
    </row>
    <row r="269" spans="1:65" s="14" customFormat="1" ht="11.25">
      <c r="B269" s="210"/>
      <c r="C269" s="211"/>
      <c r="D269" s="200" t="s">
        <v>294</v>
      </c>
      <c r="E269" s="212" t="s">
        <v>21</v>
      </c>
      <c r="F269" s="213" t="s">
        <v>296</v>
      </c>
      <c r="G269" s="211"/>
      <c r="H269" s="214">
        <v>335.6</v>
      </c>
      <c r="I269" s="215"/>
      <c r="J269" s="211"/>
      <c r="K269" s="211"/>
      <c r="L269" s="216"/>
      <c r="M269" s="217"/>
      <c r="N269" s="218"/>
      <c r="O269" s="218"/>
      <c r="P269" s="218"/>
      <c r="Q269" s="218"/>
      <c r="R269" s="218"/>
      <c r="S269" s="218"/>
      <c r="T269" s="219"/>
      <c r="AT269" s="220" t="s">
        <v>294</v>
      </c>
      <c r="AU269" s="220" t="s">
        <v>82</v>
      </c>
      <c r="AV269" s="14" t="s">
        <v>102</v>
      </c>
      <c r="AW269" s="14" t="s">
        <v>34</v>
      </c>
      <c r="AX269" s="14" t="s">
        <v>80</v>
      </c>
      <c r="AY269" s="220" t="s">
        <v>283</v>
      </c>
    </row>
    <row r="270" spans="1:65" s="2" customFormat="1" ht="16.5" customHeight="1">
      <c r="A270" s="36"/>
      <c r="B270" s="37"/>
      <c r="C270" s="180" t="s">
        <v>531</v>
      </c>
      <c r="D270" s="180" t="s">
        <v>285</v>
      </c>
      <c r="E270" s="181" t="s">
        <v>532</v>
      </c>
      <c r="F270" s="182" t="s">
        <v>533</v>
      </c>
      <c r="G270" s="183" t="s">
        <v>427</v>
      </c>
      <c r="H270" s="184">
        <v>20.652000000000001</v>
      </c>
      <c r="I270" s="185"/>
      <c r="J270" s="186">
        <f>ROUND(I270*H270,2)</f>
        <v>0</v>
      </c>
      <c r="K270" s="182" t="s">
        <v>289</v>
      </c>
      <c r="L270" s="41"/>
      <c r="M270" s="187" t="s">
        <v>21</v>
      </c>
      <c r="N270" s="188" t="s">
        <v>44</v>
      </c>
      <c r="O270" s="66"/>
      <c r="P270" s="189">
        <f>O270*H270</f>
        <v>0</v>
      </c>
      <c r="Q270" s="189">
        <v>0</v>
      </c>
      <c r="R270" s="189">
        <f>Q270*H270</f>
        <v>0</v>
      </c>
      <c r="S270" s="189">
        <v>2.4</v>
      </c>
      <c r="T270" s="190">
        <f>S270*H270</f>
        <v>49.564799999999998</v>
      </c>
      <c r="U270" s="36"/>
      <c r="V270" s="36"/>
      <c r="W270" s="36"/>
      <c r="X270" s="36"/>
      <c r="Y270" s="36"/>
      <c r="Z270" s="36"/>
      <c r="AA270" s="36"/>
      <c r="AB270" s="36"/>
      <c r="AC270" s="36"/>
      <c r="AD270" s="36"/>
      <c r="AE270" s="36"/>
      <c r="AR270" s="191" t="s">
        <v>290</v>
      </c>
      <c r="AT270" s="191" t="s">
        <v>285</v>
      </c>
      <c r="AU270" s="191" t="s">
        <v>82</v>
      </c>
      <c r="AY270" s="19" t="s">
        <v>283</v>
      </c>
      <c r="BE270" s="192">
        <f>IF(N270="základní",J270,0)</f>
        <v>0</v>
      </c>
      <c r="BF270" s="192">
        <f>IF(N270="snížená",J270,0)</f>
        <v>0</v>
      </c>
      <c r="BG270" s="192">
        <f>IF(N270="zákl. přenesená",J270,0)</f>
        <v>0</v>
      </c>
      <c r="BH270" s="192">
        <f>IF(N270="sníž. přenesená",J270,0)</f>
        <v>0</v>
      </c>
      <c r="BI270" s="192">
        <f>IF(N270="nulová",J270,0)</f>
        <v>0</v>
      </c>
      <c r="BJ270" s="19" t="s">
        <v>80</v>
      </c>
      <c r="BK270" s="192">
        <f>ROUND(I270*H270,2)</f>
        <v>0</v>
      </c>
      <c r="BL270" s="19" t="s">
        <v>290</v>
      </c>
      <c r="BM270" s="191" t="s">
        <v>534</v>
      </c>
    </row>
    <row r="271" spans="1:65" s="2" customFormat="1" ht="11.25">
      <c r="A271" s="36"/>
      <c r="B271" s="37"/>
      <c r="C271" s="38"/>
      <c r="D271" s="193" t="s">
        <v>292</v>
      </c>
      <c r="E271" s="38"/>
      <c r="F271" s="194" t="s">
        <v>535</v>
      </c>
      <c r="G271" s="38"/>
      <c r="H271" s="38"/>
      <c r="I271" s="195"/>
      <c r="J271" s="38"/>
      <c r="K271" s="38"/>
      <c r="L271" s="41"/>
      <c r="M271" s="196"/>
      <c r="N271" s="197"/>
      <c r="O271" s="66"/>
      <c r="P271" s="66"/>
      <c r="Q271" s="66"/>
      <c r="R271" s="66"/>
      <c r="S271" s="66"/>
      <c r="T271" s="67"/>
      <c r="U271" s="36"/>
      <c r="V271" s="36"/>
      <c r="W271" s="36"/>
      <c r="X271" s="36"/>
      <c r="Y271" s="36"/>
      <c r="Z271" s="36"/>
      <c r="AA271" s="36"/>
      <c r="AB271" s="36"/>
      <c r="AC271" s="36"/>
      <c r="AD271" s="36"/>
      <c r="AE271" s="36"/>
      <c r="AT271" s="19" t="s">
        <v>292</v>
      </c>
      <c r="AU271" s="19" t="s">
        <v>82</v>
      </c>
    </row>
    <row r="272" spans="1:65" s="15" customFormat="1" ht="11.25">
      <c r="B272" s="221"/>
      <c r="C272" s="222"/>
      <c r="D272" s="200" t="s">
        <v>294</v>
      </c>
      <c r="E272" s="223" t="s">
        <v>21</v>
      </c>
      <c r="F272" s="224" t="s">
        <v>536</v>
      </c>
      <c r="G272" s="222"/>
      <c r="H272" s="223" t="s">
        <v>21</v>
      </c>
      <c r="I272" s="225"/>
      <c r="J272" s="222"/>
      <c r="K272" s="222"/>
      <c r="L272" s="226"/>
      <c r="M272" s="227"/>
      <c r="N272" s="228"/>
      <c r="O272" s="228"/>
      <c r="P272" s="228"/>
      <c r="Q272" s="228"/>
      <c r="R272" s="228"/>
      <c r="S272" s="228"/>
      <c r="T272" s="229"/>
      <c r="AT272" s="230" t="s">
        <v>294</v>
      </c>
      <c r="AU272" s="230" t="s">
        <v>82</v>
      </c>
      <c r="AV272" s="15" t="s">
        <v>80</v>
      </c>
      <c r="AW272" s="15" t="s">
        <v>34</v>
      </c>
      <c r="AX272" s="15" t="s">
        <v>73</v>
      </c>
      <c r="AY272" s="230" t="s">
        <v>283</v>
      </c>
    </row>
    <row r="273" spans="1:65" s="13" customFormat="1" ht="11.25">
      <c r="B273" s="198"/>
      <c r="C273" s="199"/>
      <c r="D273" s="200" t="s">
        <v>294</v>
      </c>
      <c r="E273" s="201" t="s">
        <v>21</v>
      </c>
      <c r="F273" s="202" t="s">
        <v>537</v>
      </c>
      <c r="G273" s="199"/>
      <c r="H273" s="203">
        <v>7.68</v>
      </c>
      <c r="I273" s="204"/>
      <c r="J273" s="199"/>
      <c r="K273" s="199"/>
      <c r="L273" s="205"/>
      <c r="M273" s="206"/>
      <c r="N273" s="207"/>
      <c r="O273" s="207"/>
      <c r="P273" s="207"/>
      <c r="Q273" s="207"/>
      <c r="R273" s="207"/>
      <c r="S273" s="207"/>
      <c r="T273" s="208"/>
      <c r="AT273" s="209" t="s">
        <v>294</v>
      </c>
      <c r="AU273" s="209" t="s">
        <v>82</v>
      </c>
      <c r="AV273" s="13" t="s">
        <v>82</v>
      </c>
      <c r="AW273" s="13" t="s">
        <v>34</v>
      </c>
      <c r="AX273" s="13" t="s">
        <v>73</v>
      </c>
      <c r="AY273" s="209" t="s">
        <v>283</v>
      </c>
    </row>
    <row r="274" spans="1:65" s="13" customFormat="1" ht="11.25">
      <c r="B274" s="198"/>
      <c r="C274" s="199"/>
      <c r="D274" s="200" t="s">
        <v>294</v>
      </c>
      <c r="E274" s="201" t="s">
        <v>21</v>
      </c>
      <c r="F274" s="202" t="s">
        <v>538</v>
      </c>
      <c r="G274" s="199"/>
      <c r="H274" s="203">
        <v>0.16</v>
      </c>
      <c r="I274" s="204"/>
      <c r="J274" s="199"/>
      <c r="K274" s="199"/>
      <c r="L274" s="205"/>
      <c r="M274" s="206"/>
      <c r="N274" s="207"/>
      <c r="O274" s="207"/>
      <c r="P274" s="207"/>
      <c r="Q274" s="207"/>
      <c r="R274" s="207"/>
      <c r="S274" s="207"/>
      <c r="T274" s="208"/>
      <c r="AT274" s="209" t="s">
        <v>294</v>
      </c>
      <c r="AU274" s="209" t="s">
        <v>82</v>
      </c>
      <c r="AV274" s="13" t="s">
        <v>82</v>
      </c>
      <c r="AW274" s="13" t="s">
        <v>34</v>
      </c>
      <c r="AX274" s="13" t="s">
        <v>73</v>
      </c>
      <c r="AY274" s="209" t="s">
        <v>283</v>
      </c>
    </row>
    <row r="275" spans="1:65" s="13" customFormat="1" ht="11.25">
      <c r="B275" s="198"/>
      <c r="C275" s="199"/>
      <c r="D275" s="200" t="s">
        <v>294</v>
      </c>
      <c r="E275" s="201" t="s">
        <v>21</v>
      </c>
      <c r="F275" s="202" t="s">
        <v>539</v>
      </c>
      <c r="G275" s="199"/>
      <c r="H275" s="203">
        <v>2.25</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3" customFormat="1" ht="11.25">
      <c r="B276" s="198"/>
      <c r="C276" s="199"/>
      <c r="D276" s="200" t="s">
        <v>294</v>
      </c>
      <c r="E276" s="201" t="s">
        <v>21</v>
      </c>
      <c r="F276" s="202" t="s">
        <v>540</v>
      </c>
      <c r="G276" s="199"/>
      <c r="H276" s="203">
        <v>0.57599999999999996</v>
      </c>
      <c r="I276" s="204"/>
      <c r="J276" s="199"/>
      <c r="K276" s="199"/>
      <c r="L276" s="205"/>
      <c r="M276" s="206"/>
      <c r="N276" s="207"/>
      <c r="O276" s="207"/>
      <c r="P276" s="207"/>
      <c r="Q276" s="207"/>
      <c r="R276" s="207"/>
      <c r="S276" s="207"/>
      <c r="T276" s="208"/>
      <c r="AT276" s="209" t="s">
        <v>294</v>
      </c>
      <c r="AU276" s="209" t="s">
        <v>82</v>
      </c>
      <c r="AV276" s="13" t="s">
        <v>82</v>
      </c>
      <c r="AW276" s="13" t="s">
        <v>34</v>
      </c>
      <c r="AX276" s="13" t="s">
        <v>73</v>
      </c>
      <c r="AY276" s="209" t="s">
        <v>283</v>
      </c>
    </row>
    <row r="277" spans="1:65" s="13" customFormat="1" ht="11.25">
      <c r="B277" s="198"/>
      <c r="C277" s="199"/>
      <c r="D277" s="200" t="s">
        <v>294</v>
      </c>
      <c r="E277" s="201" t="s">
        <v>21</v>
      </c>
      <c r="F277" s="202" t="s">
        <v>541</v>
      </c>
      <c r="G277" s="199"/>
      <c r="H277" s="203">
        <v>0.28199999999999997</v>
      </c>
      <c r="I277" s="204"/>
      <c r="J277" s="199"/>
      <c r="K277" s="199"/>
      <c r="L277" s="205"/>
      <c r="M277" s="206"/>
      <c r="N277" s="207"/>
      <c r="O277" s="207"/>
      <c r="P277" s="207"/>
      <c r="Q277" s="207"/>
      <c r="R277" s="207"/>
      <c r="S277" s="207"/>
      <c r="T277" s="208"/>
      <c r="AT277" s="209" t="s">
        <v>294</v>
      </c>
      <c r="AU277" s="209" t="s">
        <v>82</v>
      </c>
      <c r="AV277" s="13" t="s">
        <v>82</v>
      </c>
      <c r="AW277" s="13" t="s">
        <v>34</v>
      </c>
      <c r="AX277" s="13" t="s">
        <v>73</v>
      </c>
      <c r="AY277" s="209" t="s">
        <v>283</v>
      </c>
    </row>
    <row r="278" spans="1:65" s="13" customFormat="1" ht="11.25">
      <c r="B278" s="198"/>
      <c r="C278" s="199"/>
      <c r="D278" s="200" t="s">
        <v>294</v>
      </c>
      <c r="E278" s="201" t="s">
        <v>21</v>
      </c>
      <c r="F278" s="202" t="s">
        <v>542</v>
      </c>
      <c r="G278" s="199"/>
      <c r="H278" s="203">
        <v>3.84</v>
      </c>
      <c r="I278" s="204"/>
      <c r="J278" s="199"/>
      <c r="K278" s="199"/>
      <c r="L278" s="205"/>
      <c r="M278" s="206"/>
      <c r="N278" s="207"/>
      <c r="O278" s="207"/>
      <c r="P278" s="207"/>
      <c r="Q278" s="207"/>
      <c r="R278" s="207"/>
      <c r="S278" s="207"/>
      <c r="T278" s="208"/>
      <c r="AT278" s="209" t="s">
        <v>294</v>
      </c>
      <c r="AU278" s="209" t="s">
        <v>82</v>
      </c>
      <c r="AV278" s="13" t="s">
        <v>82</v>
      </c>
      <c r="AW278" s="13" t="s">
        <v>34</v>
      </c>
      <c r="AX278" s="13" t="s">
        <v>73</v>
      </c>
      <c r="AY278" s="209" t="s">
        <v>283</v>
      </c>
    </row>
    <row r="279" spans="1:65" s="13" customFormat="1" ht="11.25">
      <c r="B279" s="198"/>
      <c r="C279" s="199"/>
      <c r="D279" s="200" t="s">
        <v>294</v>
      </c>
      <c r="E279" s="201" t="s">
        <v>21</v>
      </c>
      <c r="F279" s="202" t="s">
        <v>543</v>
      </c>
      <c r="G279" s="199"/>
      <c r="H279" s="203">
        <v>0.86399999999999999</v>
      </c>
      <c r="I279" s="204"/>
      <c r="J279" s="199"/>
      <c r="K279" s="199"/>
      <c r="L279" s="205"/>
      <c r="M279" s="206"/>
      <c r="N279" s="207"/>
      <c r="O279" s="207"/>
      <c r="P279" s="207"/>
      <c r="Q279" s="207"/>
      <c r="R279" s="207"/>
      <c r="S279" s="207"/>
      <c r="T279" s="208"/>
      <c r="AT279" s="209" t="s">
        <v>294</v>
      </c>
      <c r="AU279" s="209" t="s">
        <v>82</v>
      </c>
      <c r="AV279" s="13" t="s">
        <v>82</v>
      </c>
      <c r="AW279" s="13" t="s">
        <v>34</v>
      </c>
      <c r="AX279" s="13" t="s">
        <v>73</v>
      </c>
      <c r="AY279" s="209" t="s">
        <v>283</v>
      </c>
    </row>
    <row r="280" spans="1:65" s="14" customFormat="1" ht="11.25">
      <c r="B280" s="210"/>
      <c r="C280" s="211"/>
      <c r="D280" s="200" t="s">
        <v>294</v>
      </c>
      <c r="E280" s="212" t="s">
        <v>21</v>
      </c>
      <c r="F280" s="213" t="s">
        <v>296</v>
      </c>
      <c r="G280" s="211"/>
      <c r="H280" s="214">
        <v>15.651999999999999</v>
      </c>
      <c r="I280" s="215"/>
      <c r="J280" s="211"/>
      <c r="K280" s="211"/>
      <c r="L280" s="216"/>
      <c r="M280" s="217"/>
      <c r="N280" s="218"/>
      <c r="O280" s="218"/>
      <c r="P280" s="218"/>
      <c r="Q280" s="218"/>
      <c r="R280" s="218"/>
      <c r="S280" s="218"/>
      <c r="T280" s="219"/>
      <c r="AT280" s="220" t="s">
        <v>294</v>
      </c>
      <c r="AU280" s="220" t="s">
        <v>82</v>
      </c>
      <c r="AV280" s="14" t="s">
        <v>102</v>
      </c>
      <c r="AW280" s="14" t="s">
        <v>34</v>
      </c>
      <c r="AX280" s="14" t="s">
        <v>73</v>
      </c>
      <c r="AY280" s="220" t="s">
        <v>283</v>
      </c>
    </row>
    <row r="281" spans="1:65" s="13" customFormat="1" ht="11.25">
      <c r="B281" s="198"/>
      <c r="C281" s="199"/>
      <c r="D281" s="200" t="s">
        <v>294</v>
      </c>
      <c r="E281" s="201" t="s">
        <v>21</v>
      </c>
      <c r="F281" s="202" t="s">
        <v>544</v>
      </c>
      <c r="G281" s="199"/>
      <c r="H281" s="203">
        <v>5</v>
      </c>
      <c r="I281" s="204"/>
      <c r="J281" s="199"/>
      <c r="K281" s="199"/>
      <c r="L281" s="205"/>
      <c r="M281" s="206"/>
      <c r="N281" s="207"/>
      <c r="O281" s="207"/>
      <c r="P281" s="207"/>
      <c r="Q281" s="207"/>
      <c r="R281" s="207"/>
      <c r="S281" s="207"/>
      <c r="T281" s="208"/>
      <c r="AT281" s="209" t="s">
        <v>294</v>
      </c>
      <c r="AU281" s="209" t="s">
        <v>82</v>
      </c>
      <c r="AV281" s="13" t="s">
        <v>82</v>
      </c>
      <c r="AW281" s="13" t="s">
        <v>34</v>
      </c>
      <c r="AX281" s="13" t="s">
        <v>73</v>
      </c>
      <c r="AY281" s="209" t="s">
        <v>283</v>
      </c>
    </row>
    <row r="282" spans="1:65" s="16" customFormat="1" ht="11.25">
      <c r="B282" s="232"/>
      <c r="C282" s="233"/>
      <c r="D282" s="200" t="s">
        <v>294</v>
      </c>
      <c r="E282" s="234" t="s">
        <v>21</v>
      </c>
      <c r="F282" s="235" t="s">
        <v>442</v>
      </c>
      <c r="G282" s="233"/>
      <c r="H282" s="236">
        <v>20.652000000000001</v>
      </c>
      <c r="I282" s="237"/>
      <c r="J282" s="233"/>
      <c r="K282" s="233"/>
      <c r="L282" s="238"/>
      <c r="M282" s="239"/>
      <c r="N282" s="240"/>
      <c r="O282" s="240"/>
      <c r="P282" s="240"/>
      <c r="Q282" s="240"/>
      <c r="R282" s="240"/>
      <c r="S282" s="240"/>
      <c r="T282" s="241"/>
      <c r="AT282" s="242" t="s">
        <v>294</v>
      </c>
      <c r="AU282" s="242" t="s">
        <v>82</v>
      </c>
      <c r="AV282" s="16" t="s">
        <v>290</v>
      </c>
      <c r="AW282" s="16" t="s">
        <v>34</v>
      </c>
      <c r="AX282" s="16" t="s">
        <v>80</v>
      </c>
      <c r="AY282" s="242" t="s">
        <v>283</v>
      </c>
    </row>
    <row r="283" spans="1:65" s="2" customFormat="1" ht="24.2" customHeight="1">
      <c r="A283" s="36"/>
      <c r="B283" s="37"/>
      <c r="C283" s="180" t="s">
        <v>545</v>
      </c>
      <c r="D283" s="180" t="s">
        <v>285</v>
      </c>
      <c r="E283" s="181" t="s">
        <v>546</v>
      </c>
      <c r="F283" s="182" t="s">
        <v>547</v>
      </c>
      <c r="G283" s="183" t="s">
        <v>288</v>
      </c>
      <c r="H283" s="184">
        <v>10.8</v>
      </c>
      <c r="I283" s="185"/>
      <c r="J283" s="186">
        <f>ROUND(I283*H283,2)</f>
        <v>0</v>
      </c>
      <c r="K283" s="182" t="s">
        <v>289</v>
      </c>
      <c r="L283" s="41"/>
      <c r="M283" s="187" t="s">
        <v>21</v>
      </c>
      <c r="N283" s="188" t="s">
        <v>44</v>
      </c>
      <c r="O283" s="66"/>
      <c r="P283" s="189">
        <f>O283*H283</f>
        <v>0</v>
      </c>
      <c r="Q283" s="189">
        <v>0</v>
      </c>
      <c r="R283" s="189">
        <f>Q283*H283</f>
        <v>0</v>
      </c>
      <c r="S283" s="189">
        <v>0.26100000000000001</v>
      </c>
      <c r="T283" s="190">
        <f>S283*H283</f>
        <v>2.8188000000000004</v>
      </c>
      <c r="U283" s="36"/>
      <c r="V283" s="36"/>
      <c r="W283" s="36"/>
      <c r="X283" s="36"/>
      <c r="Y283" s="36"/>
      <c r="Z283" s="36"/>
      <c r="AA283" s="36"/>
      <c r="AB283" s="36"/>
      <c r="AC283" s="36"/>
      <c r="AD283" s="36"/>
      <c r="AE283" s="36"/>
      <c r="AR283" s="191" t="s">
        <v>290</v>
      </c>
      <c r="AT283" s="191" t="s">
        <v>285</v>
      </c>
      <c r="AU283" s="191" t="s">
        <v>82</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290</v>
      </c>
      <c r="BM283" s="191" t="s">
        <v>548</v>
      </c>
    </row>
    <row r="284" spans="1:65" s="2" customFormat="1" ht="11.25">
      <c r="A284" s="36"/>
      <c r="B284" s="37"/>
      <c r="C284" s="38"/>
      <c r="D284" s="193" t="s">
        <v>292</v>
      </c>
      <c r="E284" s="38"/>
      <c r="F284" s="194" t="s">
        <v>549</v>
      </c>
      <c r="G284" s="38"/>
      <c r="H284" s="38"/>
      <c r="I284" s="195"/>
      <c r="J284" s="38"/>
      <c r="K284" s="38"/>
      <c r="L284" s="41"/>
      <c r="M284" s="196"/>
      <c r="N284" s="197"/>
      <c r="O284" s="66"/>
      <c r="P284" s="66"/>
      <c r="Q284" s="66"/>
      <c r="R284" s="66"/>
      <c r="S284" s="66"/>
      <c r="T284" s="67"/>
      <c r="U284" s="36"/>
      <c r="V284" s="36"/>
      <c r="W284" s="36"/>
      <c r="X284" s="36"/>
      <c r="Y284" s="36"/>
      <c r="Z284" s="36"/>
      <c r="AA284" s="36"/>
      <c r="AB284" s="36"/>
      <c r="AC284" s="36"/>
      <c r="AD284" s="36"/>
      <c r="AE284" s="36"/>
      <c r="AT284" s="19" t="s">
        <v>292</v>
      </c>
      <c r="AU284" s="19" t="s">
        <v>82</v>
      </c>
    </row>
    <row r="285" spans="1:65" s="13" customFormat="1" ht="11.25">
      <c r="B285" s="198"/>
      <c r="C285" s="199"/>
      <c r="D285" s="200" t="s">
        <v>294</v>
      </c>
      <c r="E285" s="201" t="s">
        <v>21</v>
      </c>
      <c r="F285" s="202" t="s">
        <v>550</v>
      </c>
      <c r="G285" s="199"/>
      <c r="H285" s="203">
        <v>10.8</v>
      </c>
      <c r="I285" s="204"/>
      <c r="J285" s="199"/>
      <c r="K285" s="199"/>
      <c r="L285" s="205"/>
      <c r="M285" s="206"/>
      <c r="N285" s="207"/>
      <c r="O285" s="207"/>
      <c r="P285" s="207"/>
      <c r="Q285" s="207"/>
      <c r="R285" s="207"/>
      <c r="S285" s="207"/>
      <c r="T285" s="208"/>
      <c r="AT285" s="209" t="s">
        <v>294</v>
      </c>
      <c r="AU285" s="209" t="s">
        <v>82</v>
      </c>
      <c r="AV285" s="13" t="s">
        <v>82</v>
      </c>
      <c r="AW285" s="13" t="s">
        <v>34</v>
      </c>
      <c r="AX285" s="13" t="s">
        <v>73</v>
      </c>
      <c r="AY285" s="209" t="s">
        <v>283</v>
      </c>
    </row>
    <row r="286" spans="1:65" s="14" customFormat="1" ht="11.25">
      <c r="B286" s="210"/>
      <c r="C286" s="211"/>
      <c r="D286" s="200" t="s">
        <v>294</v>
      </c>
      <c r="E286" s="212" t="s">
        <v>21</v>
      </c>
      <c r="F286" s="213" t="s">
        <v>296</v>
      </c>
      <c r="G286" s="211"/>
      <c r="H286" s="214">
        <v>10.8</v>
      </c>
      <c r="I286" s="215"/>
      <c r="J286" s="211"/>
      <c r="K286" s="211"/>
      <c r="L286" s="216"/>
      <c r="M286" s="217"/>
      <c r="N286" s="218"/>
      <c r="O286" s="218"/>
      <c r="P286" s="218"/>
      <c r="Q286" s="218"/>
      <c r="R286" s="218"/>
      <c r="S286" s="218"/>
      <c r="T286" s="219"/>
      <c r="AT286" s="220" t="s">
        <v>294</v>
      </c>
      <c r="AU286" s="220" t="s">
        <v>82</v>
      </c>
      <c r="AV286" s="14" t="s">
        <v>102</v>
      </c>
      <c r="AW286" s="14" t="s">
        <v>34</v>
      </c>
      <c r="AX286" s="14" t="s">
        <v>80</v>
      </c>
      <c r="AY286" s="220" t="s">
        <v>283</v>
      </c>
    </row>
    <row r="287" spans="1:65" s="2" customFormat="1" ht="16.5" customHeight="1">
      <c r="A287" s="36"/>
      <c r="B287" s="37"/>
      <c r="C287" s="180" t="s">
        <v>551</v>
      </c>
      <c r="D287" s="180" t="s">
        <v>285</v>
      </c>
      <c r="E287" s="181" t="s">
        <v>552</v>
      </c>
      <c r="F287" s="182" t="s">
        <v>553</v>
      </c>
      <c r="G287" s="183" t="s">
        <v>427</v>
      </c>
      <c r="H287" s="184">
        <v>3.84</v>
      </c>
      <c r="I287" s="185"/>
      <c r="J287" s="186">
        <f>ROUND(I287*H287,2)</f>
        <v>0</v>
      </c>
      <c r="K287" s="182" t="s">
        <v>289</v>
      </c>
      <c r="L287" s="41"/>
      <c r="M287" s="187" t="s">
        <v>21</v>
      </c>
      <c r="N287" s="188" t="s">
        <v>44</v>
      </c>
      <c r="O287" s="66"/>
      <c r="P287" s="189">
        <f>O287*H287</f>
        <v>0</v>
      </c>
      <c r="Q287" s="189">
        <v>0</v>
      </c>
      <c r="R287" s="189">
        <f>Q287*H287</f>
        <v>0</v>
      </c>
      <c r="S287" s="189">
        <v>2.4</v>
      </c>
      <c r="T287" s="190">
        <f>S287*H287</f>
        <v>9.2159999999999993</v>
      </c>
      <c r="U287" s="36"/>
      <c r="V287" s="36"/>
      <c r="W287" s="36"/>
      <c r="X287" s="36"/>
      <c r="Y287" s="36"/>
      <c r="Z287" s="36"/>
      <c r="AA287" s="36"/>
      <c r="AB287" s="36"/>
      <c r="AC287" s="36"/>
      <c r="AD287" s="36"/>
      <c r="AE287" s="36"/>
      <c r="AR287" s="191" t="s">
        <v>290</v>
      </c>
      <c r="AT287" s="191" t="s">
        <v>285</v>
      </c>
      <c r="AU287" s="191" t="s">
        <v>82</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290</v>
      </c>
      <c r="BM287" s="191" t="s">
        <v>554</v>
      </c>
    </row>
    <row r="288" spans="1:65" s="2" customFormat="1" ht="11.25">
      <c r="A288" s="36"/>
      <c r="B288" s="37"/>
      <c r="C288" s="38"/>
      <c r="D288" s="193" t="s">
        <v>292</v>
      </c>
      <c r="E288" s="38"/>
      <c r="F288" s="194" t="s">
        <v>555</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292</v>
      </c>
      <c r="AU288" s="19" t="s">
        <v>82</v>
      </c>
    </row>
    <row r="289" spans="1:65" s="13" customFormat="1" ht="11.25">
      <c r="B289" s="198"/>
      <c r="C289" s="199"/>
      <c r="D289" s="200" t="s">
        <v>294</v>
      </c>
      <c r="E289" s="201" t="s">
        <v>21</v>
      </c>
      <c r="F289" s="202" t="s">
        <v>556</v>
      </c>
      <c r="G289" s="199"/>
      <c r="H289" s="203">
        <v>3.84</v>
      </c>
      <c r="I289" s="204"/>
      <c r="J289" s="199"/>
      <c r="K289" s="199"/>
      <c r="L289" s="205"/>
      <c r="M289" s="206"/>
      <c r="N289" s="207"/>
      <c r="O289" s="207"/>
      <c r="P289" s="207"/>
      <c r="Q289" s="207"/>
      <c r="R289" s="207"/>
      <c r="S289" s="207"/>
      <c r="T289" s="208"/>
      <c r="AT289" s="209" t="s">
        <v>294</v>
      </c>
      <c r="AU289" s="209" t="s">
        <v>82</v>
      </c>
      <c r="AV289" s="13" t="s">
        <v>82</v>
      </c>
      <c r="AW289" s="13" t="s">
        <v>34</v>
      </c>
      <c r="AX289" s="13" t="s">
        <v>73</v>
      </c>
      <c r="AY289" s="209" t="s">
        <v>283</v>
      </c>
    </row>
    <row r="290" spans="1:65" s="14" customFormat="1" ht="11.25">
      <c r="B290" s="210"/>
      <c r="C290" s="211"/>
      <c r="D290" s="200" t="s">
        <v>294</v>
      </c>
      <c r="E290" s="212" t="s">
        <v>21</v>
      </c>
      <c r="F290" s="213" t="s">
        <v>296</v>
      </c>
      <c r="G290" s="211"/>
      <c r="H290" s="214">
        <v>3.84</v>
      </c>
      <c r="I290" s="215"/>
      <c r="J290" s="211"/>
      <c r="K290" s="211"/>
      <c r="L290" s="216"/>
      <c r="M290" s="217"/>
      <c r="N290" s="218"/>
      <c r="O290" s="218"/>
      <c r="P290" s="218"/>
      <c r="Q290" s="218"/>
      <c r="R290" s="218"/>
      <c r="S290" s="218"/>
      <c r="T290" s="219"/>
      <c r="AT290" s="220" t="s">
        <v>294</v>
      </c>
      <c r="AU290" s="220" t="s">
        <v>82</v>
      </c>
      <c r="AV290" s="14" t="s">
        <v>102</v>
      </c>
      <c r="AW290" s="14" t="s">
        <v>34</v>
      </c>
      <c r="AX290" s="14" t="s">
        <v>80</v>
      </c>
      <c r="AY290" s="220" t="s">
        <v>283</v>
      </c>
    </row>
    <row r="291" spans="1:65" s="2" customFormat="1" ht="16.5" customHeight="1">
      <c r="A291" s="36"/>
      <c r="B291" s="37"/>
      <c r="C291" s="180" t="s">
        <v>557</v>
      </c>
      <c r="D291" s="180" t="s">
        <v>285</v>
      </c>
      <c r="E291" s="181" t="s">
        <v>558</v>
      </c>
      <c r="F291" s="182" t="s">
        <v>559</v>
      </c>
      <c r="G291" s="183" t="s">
        <v>488</v>
      </c>
      <c r="H291" s="184">
        <v>3</v>
      </c>
      <c r="I291" s="185"/>
      <c r="J291" s="186">
        <f>ROUND(I291*H291,2)</f>
        <v>0</v>
      </c>
      <c r="K291" s="182" t="s">
        <v>289</v>
      </c>
      <c r="L291" s="41"/>
      <c r="M291" s="187" t="s">
        <v>21</v>
      </c>
      <c r="N291" s="188" t="s">
        <v>44</v>
      </c>
      <c r="O291" s="66"/>
      <c r="P291" s="189">
        <f>O291*H291</f>
        <v>0</v>
      </c>
      <c r="Q291" s="189">
        <v>0</v>
      </c>
      <c r="R291" s="189">
        <f>Q291*H291</f>
        <v>0</v>
      </c>
      <c r="S291" s="189">
        <v>7.4999999999999997E-2</v>
      </c>
      <c r="T291" s="190">
        <f>S291*H291</f>
        <v>0.22499999999999998</v>
      </c>
      <c r="U291" s="36"/>
      <c r="V291" s="36"/>
      <c r="W291" s="36"/>
      <c r="X291" s="36"/>
      <c r="Y291" s="36"/>
      <c r="Z291" s="36"/>
      <c r="AA291" s="36"/>
      <c r="AB291" s="36"/>
      <c r="AC291" s="36"/>
      <c r="AD291" s="36"/>
      <c r="AE291" s="36"/>
      <c r="AR291" s="191" t="s">
        <v>290</v>
      </c>
      <c r="AT291" s="191" t="s">
        <v>285</v>
      </c>
      <c r="AU291" s="191" t="s">
        <v>82</v>
      </c>
      <c r="AY291" s="19" t="s">
        <v>283</v>
      </c>
      <c r="BE291" s="192">
        <f>IF(N291="základní",J291,0)</f>
        <v>0</v>
      </c>
      <c r="BF291" s="192">
        <f>IF(N291="snížená",J291,0)</f>
        <v>0</v>
      </c>
      <c r="BG291" s="192">
        <f>IF(N291="zákl. přenesená",J291,0)</f>
        <v>0</v>
      </c>
      <c r="BH291" s="192">
        <f>IF(N291="sníž. přenesená",J291,0)</f>
        <v>0</v>
      </c>
      <c r="BI291" s="192">
        <f>IF(N291="nulová",J291,0)</f>
        <v>0</v>
      </c>
      <c r="BJ291" s="19" t="s">
        <v>80</v>
      </c>
      <c r="BK291" s="192">
        <f>ROUND(I291*H291,2)</f>
        <v>0</v>
      </c>
      <c r="BL291" s="19" t="s">
        <v>290</v>
      </c>
      <c r="BM291" s="191" t="s">
        <v>560</v>
      </c>
    </row>
    <row r="292" spans="1:65" s="2" customFormat="1" ht="11.25">
      <c r="A292" s="36"/>
      <c r="B292" s="37"/>
      <c r="C292" s="38"/>
      <c r="D292" s="193" t="s">
        <v>292</v>
      </c>
      <c r="E292" s="38"/>
      <c r="F292" s="194" t="s">
        <v>561</v>
      </c>
      <c r="G292" s="38"/>
      <c r="H292" s="38"/>
      <c r="I292" s="195"/>
      <c r="J292" s="38"/>
      <c r="K292" s="38"/>
      <c r="L292" s="41"/>
      <c r="M292" s="196"/>
      <c r="N292" s="197"/>
      <c r="O292" s="66"/>
      <c r="P292" s="66"/>
      <c r="Q292" s="66"/>
      <c r="R292" s="66"/>
      <c r="S292" s="66"/>
      <c r="T292" s="67"/>
      <c r="U292" s="36"/>
      <c r="V292" s="36"/>
      <c r="W292" s="36"/>
      <c r="X292" s="36"/>
      <c r="Y292" s="36"/>
      <c r="Z292" s="36"/>
      <c r="AA292" s="36"/>
      <c r="AB292" s="36"/>
      <c r="AC292" s="36"/>
      <c r="AD292" s="36"/>
      <c r="AE292" s="36"/>
      <c r="AT292" s="19" t="s">
        <v>292</v>
      </c>
      <c r="AU292" s="19" t="s">
        <v>82</v>
      </c>
    </row>
    <row r="293" spans="1:65" s="13" customFormat="1" ht="11.25">
      <c r="B293" s="198"/>
      <c r="C293" s="199"/>
      <c r="D293" s="200" t="s">
        <v>294</v>
      </c>
      <c r="E293" s="201" t="s">
        <v>21</v>
      </c>
      <c r="F293" s="202" t="s">
        <v>562</v>
      </c>
      <c r="G293" s="199"/>
      <c r="H293" s="203">
        <v>3</v>
      </c>
      <c r="I293" s="204"/>
      <c r="J293" s="199"/>
      <c r="K293" s="199"/>
      <c r="L293" s="205"/>
      <c r="M293" s="206"/>
      <c r="N293" s="207"/>
      <c r="O293" s="207"/>
      <c r="P293" s="207"/>
      <c r="Q293" s="207"/>
      <c r="R293" s="207"/>
      <c r="S293" s="207"/>
      <c r="T293" s="208"/>
      <c r="AT293" s="209" t="s">
        <v>294</v>
      </c>
      <c r="AU293" s="209" t="s">
        <v>82</v>
      </c>
      <c r="AV293" s="13" t="s">
        <v>82</v>
      </c>
      <c r="AW293" s="13" t="s">
        <v>34</v>
      </c>
      <c r="AX293" s="13" t="s">
        <v>73</v>
      </c>
      <c r="AY293" s="209" t="s">
        <v>283</v>
      </c>
    </row>
    <row r="294" spans="1:65" s="14" customFormat="1" ht="11.25">
      <c r="B294" s="210"/>
      <c r="C294" s="211"/>
      <c r="D294" s="200" t="s">
        <v>294</v>
      </c>
      <c r="E294" s="212" t="s">
        <v>21</v>
      </c>
      <c r="F294" s="213" t="s">
        <v>296</v>
      </c>
      <c r="G294" s="211"/>
      <c r="H294" s="214">
        <v>3</v>
      </c>
      <c r="I294" s="215"/>
      <c r="J294" s="211"/>
      <c r="K294" s="211"/>
      <c r="L294" s="216"/>
      <c r="M294" s="217"/>
      <c r="N294" s="218"/>
      <c r="O294" s="218"/>
      <c r="P294" s="218"/>
      <c r="Q294" s="218"/>
      <c r="R294" s="218"/>
      <c r="S294" s="218"/>
      <c r="T294" s="219"/>
      <c r="AT294" s="220" t="s">
        <v>294</v>
      </c>
      <c r="AU294" s="220" t="s">
        <v>82</v>
      </c>
      <c r="AV294" s="14" t="s">
        <v>102</v>
      </c>
      <c r="AW294" s="14" t="s">
        <v>34</v>
      </c>
      <c r="AX294" s="14" t="s">
        <v>80</v>
      </c>
      <c r="AY294" s="220" t="s">
        <v>283</v>
      </c>
    </row>
    <row r="295" spans="1:65" s="2" customFormat="1" ht="33" customHeight="1">
      <c r="A295" s="36"/>
      <c r="B295" s="37"/>
      <c r="C295" s="180" t="s">
        <v>563</v>
      </c>
      <c r="D295" s="180" t="s">
        <v>285</v>
      </c>
      <c r="E295" s="181" t="s">
        <v>564</v>
      </c>
      <c r="F295" s="182" t="s">
        <v>565</v>
      </c>
      <c r="G295" s="183" t="s">
        <v>488</v>
      </c>
      <c r="H295" s="184">
        <v>4</v>
      </c>
      <c r="I295" s="185"/>
      <c r="J295" s="186">
        <f>ROUND(I295*H295,2)</f>
        <v>0</v>
      </c>
      <c r="K295" s="182" t="s">
        <v>289</v>
      </c>
      <c r="L295" s="41"/>
      <c r="M295" s="187" t="s">
        <v>21</v>
      </c>
      <c r="N295" s="188" t="s">
        <v>44</v>
      </c>
      <c r="O295" s="66"/>
      <c r="P295" s="189">
        <f>O295*H295</f>
        <v>0</v>
      </c>
      <c r="Q295" s="189">
        <v>0</v>
      </c>
      <c r="R295" s="189">
        <f>Q295*H295</f>
        <v>0</v>
      </c>
      <c r="S295" s="189">
        <v>8.2000000000000003E-2</v>
      </c>
      <c r="T295" s="190">
        <f>S295*H295</f>
        <v>0.32800000000000001</v>
      </c>
      <c r="U295" s="36"/>
      <c r="V295" s="36"/>
      <c r="W295" s="36"/>
      <c r="X295" s="36"/>
      <c r="Y295" s="36"/>
      <c r="Z295" s="36"/>
      <c r="AA295" s="36"/>
      <c r="AB295" s="36"/>
      <c r="AC295" s="36"/>
      <c r="AD295" s="36"/>
      <c r="AE295" s="36"/>
      <c r="AR295" s="191" t="s">
        <v>290</v>
      </c>
      <c r="AT295" s="191" t="s">
        <v>285</v>
      </c>
      <c r="AU295" s="191" t="s">
        <v>82</v>
      </c>
      <c r="AY295" s="19" t="s">
        <v>283</v>
      </c>
      <c r="BE295" s="192">
        <f>IF(N295="základní",J295,0)</f>
        <v>0</v>
      </c>
      <c r="BF295" s="192">
        <f>IF(N295="snížená",J295,0)</f>
        <v>0</v>
      </c>
      <c r="BG295" s="192">
        <f>IF(N295="zákl. přenesená",J295,0)</f>
        <v>0</v>
      </c>
      <c r="BH295" s="192">
        <f>IF(N295="sníž. přenesená",J295,0)</f>
        <v>0</v>
      </c>
      <c r="BI295" s="192">
        <f>IF(N295="nulová",J295,0)</f>
        <v>0</v>
      </c>
      <c r="BJ295" s="19" t="s">
        <v>80</v>
      </c>
      <c r="BK295" s="192">
        <f>ROUND(I295*H295,2)</f>
        <v>0</v>
      </c>
      <c r="BL295" s="19" t="s">
        <v>290</v>
      </c>
      <c r="BM295" s="191" t="s">
        <v>566</v>
      </c>
    </row>
    <row r="296" spans="1:65" s="2" customFormat="1" ht="11.25">
      <c r="A296" s="36"/>
      <c r="B296" s="37"/>
      <c r="C296" s="38"/>
      <c r="D296" s="193" t="s">
        <v>292</v>
      </c>
      <c r="E296" s="38"/>
      <c r="F296" s="194" t="s">
        <v>567</v>
      </c>
      <c r="G296" s="38"/>
      <c r="H296" s="38"/>
      <c r="I296" s="195"/>
      <c r="J296" s="38"/>
      <c r="K296" s="38"/>
      <c r="L296" s="41"/>
      <c r="M296" s="196"/>
      <c r="N296" s="197"/>
      <c r="O296" s="66"/>
      <c r="P296" s="66"/>
      <c r="Q296" s="66"/>
      <c r="R296" s="66"/>
      <c r="S296" s="66"/>
      <c r="T296" s="67"/>
      <c r="U296" s="36"/>
      <c r="V296" s="36"/>
      <c r="W296" s="36"/>
      <c r="X296" s="36"/>
      <c r="Y296" s="36"/>
      <c r="Z296" s="36"/>
      <c r="AA296" s="36"/>
      <c r="AB296" s="36"/>
      <c r="AC296" s="36"/>
      <c r="AD296" s="36"/>
      <c r="AE296" s="36"/>
      <c r="AT296" s="19" t="s">
        <v>292</v>
      </c>
      <c r="AU296" s="19" t="s">
        <v>82</v>
      </c>
    </row>
    <row r="297" spans="1:65" s="13" customFormat="1" ht="11.25">
      <c r="B297" s="198"/>
      <c r="C297" s="199"/>
      <c r="D297" s="200" t="s">
        <v>294</v>
      </c>
      <c r="E297" s="201" t="s">
        <v>21</v>
      </c>
      <c r="F297" s="202" t="s">
        <v>568</v>
      </c>
      <c r="G297" s="199"/>
      <c r="H297" s="203">
        <v>4</v>
      </c>
      <c r="I297" s="204"/>
      <c r="J297" s="199"/>
      <c r="K297" s="199"/>
      <c r="L297" s="205"/>
      <c r="M297" s="206"/>
      <c r="N297" s="207"/>
      <c r="O297" s="207"/>
      <c r="P297" s="207"/>
      <c r="Q297" s="207"/>
      <c r="R297" s="207"/>
      <c r="S297" s="207"/>
      <c r="T297" s="208"/>
      <c r="AT297" s="209" t="s">
        <v>294</v>
      </c>
      <c r="AU297" s="209" t="s">
        <v>82</v>
      </c>
      <c r="AV297" s="13" t="s">
        <v>82</v>
      </c>
      <c r="AW297" s="13" t="s">
        <v>34</v>
      </c>
      <c r="AX297" s="13" t="s">
        <v>73</v>
      </c>
      <c r="AY297" s="209" t="s">
        <v>283</v>
      </c>
    </row>
    <row r="298" spans="1:65" s="14" customFormat="1" ht="11.25">
      <c r="B298" s="210"/>
      <c r="C298" s="211"/>
      <c r="D298" s="200" t="s">
        <v>294</v>
      </c>
      <c r="E298" s="212" t="s">
        <v>21</v>
      </c>
      <c r="F298" s="213" t="s">
        <v>296</v>
      </c>
      <c r="G298" s="211"/>
      <c r="H298" s="214">
        <v>4</v>
      </c>
      <c r="I298" s="215"/>
      <c r="J298" s="211"/>
      <c r="K298" s="211"/>
      <c r="L298" s="216"/>
      <c r="M298" s="217"/>
      <c r="N298" s="218"/>
      <c r="O298" s="218"/>
      <c r="P298" s="218"/>
      <c r="Q298" s="218"/>
      <c r="R298" s="218"/>
      <c r="S298" s="218"/>
      <c r="T298" s="219"/>
      <c r="AT298" s="220" t="s">
        <v>294</v>
      </c>
      <c r="AU298" s="220" t="s">
        <v>82</v>
      </c>
      <c r="AV298" s="14" t="s">
        <v>102</v>
      </c>
      <c r="AW298" s="14" t="s">
        <v>34</v>
      </c>
      <c r="AX298" s="14" t="s">
        <v>80</v>
      </c>
      <c r="AY298" s="220" t="s">
        <v>283</v>
      </c>
    </row>
    <row r="299" spans="1:65" s="2" customFormat="1" ht="33" customHeight="1">
      <c r="A299" s="36"/>
      <c r="B299" s="37"/>
      <c r="C299" s="180" t="s">
        <v>569</v>
      </c>
      <c r="D299" s="180" t="s">
        <v>285</v>
      </c>
      <c r="E299" s="181" t="s">
        <v>570</v>
      </c>
      <c r="F299" s="182" t="s">
        <v>571</v>
      </c>
      <c r="G299" s="183" t="s">
        <v>409</v>
      </c>
      <c r="H299" s="184">
        <v>92</v>
      </c>
      <c r="I299" s="185"/>
      <c r="J299" s="186">
        <f>ROUND(I299*H299,2)</f>
        <v>0</v>
      </c>
      <c r="K299" s="182" t="s">
        <v>289</v>
      </c>
      <c r="L299" s="41"/>
      <c r="M299" s="187" t="s">
        <v>21</v>
      </c>
      <c r="N299" s="188" t="s">
        <v>44</v>
      </c>
      <c r="O299" s="66"/>
      <c r="P299" s="189">
        <f>O299*H299</f>
        <v>0</v>
      </c>
      <c r="Q299" s="189">
        <v>0</v>
      </c>
      <c r="R299" s="189">
        <f>Q299*H299</f>
        <v>0</v>
      </c>
      <c r="S299" s="189">
        <v>0.25</v>
      </c>
      <c r="T299" s="190">
        <f>S299*H299</f>
        <v>23</v>
      </c>
      <c r="U299" s="36"/>
      <c r="V299" s="36"/>
      <c r="W299" s="36"/>
      <c r="X299" s="36"/>
      <c r="Y299" s="36"/>
      <c r="Z299" s="36"/>
      <c r="AA299" s="36"/>
      <c r="AB299" s="36"/>
      <c r="AC299" s="36"/>
      <c r="AD299" s="36"/>
      <c r="AE299" s="36"/>
      <c r="AR299" s="191" t="s">
        <v>290</v>
      </c>
      <c r="AT299" s="191" t="s">
        <v>285</v>
      </c>
      <c r="AU299" s="191" t="s">
        <v>82</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290</v>
      </c>
      <c r="BM299" s="191" t="s">
        <v>572</v>
      </c>
    </row>
    <row r="300" spans="1:65" s="2" customFormat="1" ht="11.25">
      <c r="A300" s="36"/>
      <c r="B300" s="37"/>
      <c r="C300" s="38"/>
      <c r="D300" s="193" t="s">
        <v>292</v>
      </c>
      <c r="E300" s="38"/>
      <c r="F300" s="194" t="s">
        <v>573</v>
      </c>
      <c r="G300" s="38"/>
      <c r="H300" s="38"/>
      <c r="I300" s="195"/>
      <c r="J300" s="38"/>
      <c r="K300" s="38"/>
      <c r="L300" s="41"/>
      <c r="M300" s="196"/>
      <c r="N300" s="197"/>
      <c r="O300" s="66"/>
      <c r="P300" s="66"/>
      <c r="Q300" s="66"/>
      <c r="R300" s="66"/>
      <c r="S300" s="66"/>
      <c r="T300" s="67"/>
      <c r="U300" s="36"/>
      <c r="V300" s="36"/>
      <c r="W300" s="36"/>
      <c r="X300" s="36"/>
      <c r="Y300" s="36"/>
      <c r="Z300" s="36"/>
      <c r="AA300" s="36"/>
      <c r="AB300" s="36"/>
      <c r="AC300" s="36"/>
      <c r="AD300" s="36"/>
      <c r="AE300" s="36"/>
      <c r="AT300" s="19" t="s">
        <v>292</v>
      </c>
      <c r="AU300" s="19" t="s">
        <v>82</v>
      </c>
    </row>
    <row r="301" spans="1:65" s="13" customFormat="1" ht="11.25">
      <c r="B301" s="198"/>
      <c r="C301" s="199"/>
      <c r="D301" s="200" t="s">
        <v>294</v>
      </c>
      <c r="E301" s="201" t="s">
        <v>21</v>
      </c>
      <c r="F301" s="202" t="s">
        <v>574</v>
      </c>
      <c r="G301" s="199"/>
      <c r="H301" s="203">
        <v>92</v>
      </c>
      <c r="I301" s="204"/>
      <c r="J301" s="199"/>
      <c r="K301" s="199"/>
      <c r="L301" s="205"/>
      <c r="M301" s="206"/>
      <c r="N301" s="207"/>
      <c r="O301" s="207"/>
      <c r="P301" s="207"/>
      <c r="Q301" s="207"/>
      <c r="R301" s="207"/>
      <c r="S301" s="207"/>
      <c r="T301" s="208"/>
      <c r="AT301" s="209" t="s">
        <v>294</v>
      </c>
      <c r="AU301" s="209" t="s">
        <v>82</v>
      </c>
      <c r="AV301" s="13" t="s">
        <v>82</v>
      </c>
      <c r="AW301" s="13" t="s">
        <v>34</v>
      </c>
      <c r="AX301" s="13" t="s">
        <v>73</v>
      </c>
      <c r="AY301" s="209" t="s">
        <v>283</v>
      </c>
    </row>
    <row r="302" spans="1:65" s="14" customFormat="1" ht="11.25">
      <c r="B302" s="210"/>
      <c r="C302" s="211"/>
      <c r="D302" s="200" t="s">
        <v>294</v>
      </c>
      <c r="E302" s="212" t="s">
        <v>21</v>
      </c>
      <c r="F302" s="213" t="s">
        <v>296</v>
      </c>
      <c r="G302" s="211"/>
      <c r="H302" s="214">
        <v>92</v>
      </c>
      <c r="I302" s="215"/>
      <c r="J302" s="211"/>
      <c r="K302" s="211"/>
      <c r="L302" s="216"/>
      <c r="M302" s="217"/>
      <c r="N302" s="218"/>
      <c r="O302" s="218"/>
      <c r="P302" s="218"/>
      <c r="Q302" s="218"/>
      <c r="R302" s="218"/>
      <c r="S302" s="218"/>
      <c r="T302" s="219"/>
      <c r="AT302" s="220" t="s">
        <v>294</v>
      </c>
      <c r="AU302" s="220" t="s">
        <v>82</v>
      </c>
      <c r="AV302" s="14" t="s">
        <v>102</v>
      </c>
      <c r="AW302" s="14" t="s">
        <v>34</v>
      </c>
      <c r="AX302" s="14" t="s">
        <v>80</v>
      </c>
      <c r="AY302" s="220" t="s">
        <v>283</v>
      </c>
    </row>
    <row r="303" spans="1:65" s="2" customFormat="1" ht="21.75" customHeight="1">
      <c r="A303" s="36"/>
      <c r="B303" s="37"/>
      <c r="C303" s="180" t="s">
        <v>575</v>
      </c>
      <c r="D303" s="180" t="s">
        <v>285</v>
      </c>
      <c r="E303" s="181" t="s">
        <v>576</v>
      </c>
      <c r="F303" s="182" t="s">
        <v>577</v>
      </c>
      <c r="G303" s="183" t="s">
        <v>488</v>
      </c>
      <c r="H303" s="184">
        <v>2</v>
      </c>
      <c r="I303" s="185"/>
      <c r="J303" s="186">
        <f>ROUND(I303*H303,2)</f>
        <v>0</v>
      </c>
      <c r="K303" s="182" t="s">
        <v>289</v>
      </c>
      <c r="L303" s="41"/>
      <c r="M303" s="187" t="s">
        <v>21</v>
      </c>
      <c r="N303" s="188" t="s">
        <v>44</v>
      </c>
      <c r="O303" s="66"/>
      <c r="P303" s="189">
        <f>O303*H303</f>
        <v>0</v>
      </c>
      <c r="Q303" s="189">
        <v>0</v>
      </c>
      <c r="R303" s="189">
        <f>Q303*H303</f>
        <v>0</v>
      </c>
      <c r="S303" s="189">
        <v>0.16500000000000001</v>
      </c>
      <c r="T303" s="190">
        <f>S303*H303</f>
        <v>0.33</v>
      </c>
      <c r="U303" s="36"/>
      <c r="V303" s="36"/>
      <c r="W303" s="36"/>
      <c r="X303" s="36"/>
      <c r="Y303" s="36"/>
      <c r="Z303" s="36"/>
      <c r="AA303" s="36"/>
      <c r="AB303" s="36"/>
      <c r="AC303" s="36"/>
      <c r="AD303" s="36"/>
      <c r="AE303" s="36"/>
      <c r="AR303" s="191" t="s">
        <v>290</v>
      </c>
      <c r="AT303" s="191" t="s">
        <v>285</v>
      </c>
      <c r="AU303" s="191" t="s">
        <v>82</v>
      </c>
      <c r="AY303" s="19" t="s">
        <v>283</v>
      </c>
      <c r="BE303" s="192">
        <f>IF(N303="základní",J303,0)</f>
        <v>0</v>
      </c>
      <c r="BF303" s="192">
        <f>IF(N303="snížená",J303,0)</f>
        <v>0</v>
      </c>
      <c r="BG303" s="192">
        <f>IF(N303="zákl. přenesená",J303,0)</f>
        <v>0</v>
      </c>
      <c r="BH303" s="192">
        <f>IF(N303="sníž. přenesená",J303,0)</f>
        <v>0</v>
      </c>
      <c r="BI303" s="192">
        <f>IF(N303="nulová",J303,0)</f>
        <v>0</v>
      </c>
      <c r="BJ303" s="19" t="s">
        <v>80</v>
      </c>
      <c r="BK303" s="192">
        <f>ROUND(I303*H303,2)</f>
        <v>0</v>
      </c>
      <c r="BL303" s="19" t="s">
        <v>290</v>
      </c>
      <c r="BM303" s="191" t="s">
        <v>578</v>
      </c>
    </row>
    <row r="304" spans="1:65" s="2" customFormat="1" ht="11.25">
      <c r="A304" s="36"/>
      <c r="B304" s="37"/>
      <c r="C304" s="38"/>
      <c r="D304" s="193" t="s">
        <v>292</v>
      </c>
      <c r="E304" s="38"/>
      <c r="F304" s="194" t="s">
        <v>579</v>
      </c>
      <c r="G304" s="38"/>
      <c r="H304" s="38"/>
      <c r="I304" s="195"/>
      <c r="J304" s="38"/>
      <c r="K304" s="38"/>
      <c r="L304" s="41"/>
      <c r="M304" s="196"/>
      <c r="N304" s="197"/>
      <c r="O304" s="66"/>
      <c r="P304" s="66"/>
      <c r="Q304" s="66"/>
      <c r="R304" s="66"/>
      <c r="S304" s="66"/>
      <c r="T304" s="67"/>
      <c r="U304" s="36"/>
      <c r="V304" s="36"/>
      <c r="W304" s="36"/>
      <c r="X304" s="36"/>
      <c r="Y304" s="36"/>
      <c r="Z304" s="36"/>
      <c r="AA304" s="36"/>
      <c r="AB304" s="36"/>
      <c r="AC304" s="36"/>
      <c r="AD304" s="36"/>
      <c r="AE304" s="36"/>
      <c r="AT304" s="19" t="s">
        <v>292</v>
      </c>
      <c r="AU304" s="19" t="s">
        <v>82</v>
      </c>
    </row>
    <row r="305" spans="1:65" s="13" customFormat="1" ht="11.25">
      <c r="B305" s="198"/>
      <c r="C305" s="199"/>
      <c r="D305" s="200" t="s">
        <v>294</v>
      </c>
      <c r="E305" s="201" t="s">
        <v>21</v>
      </c>
      <c r="F305" s="202" t="s">
        <v>580</v>
      </c>
      <c r="G305" s="199"/>
      <c r="H305" s="203">
        <v>2</v>
      </c>
      <c r="I305" s="204"/>
      <c r="J305" s="199"/>
      <c r="K305" s="199"/>
      <c r="L305" s="205"/>
      <c r="M305" s="206"/>
      <c r="N305" s="207"/>
      <c r="O305" s="207"/>
      <c r="P305" s="207"/>
      <c r="Q305" s="207"/>
      <c r="R305" s="207"/>
      <c r="S305" s="207"/>
      <c r="T305" s="208"/>
      <c r="AT305" s="209" t="s">
        <v>294</v>
      </c>
      <c r="AU305" s="209" t="s">
        <v>82</v>
      </c>
      <c r="AV305" s="13" t="s">
        <v>82</v>
      </c>
      <c r="AW305" s="13" t="s">
        <v>34</v>
      </c>
      <c r="AX305" s="13" t="s">
        <v>73</v>
      </c>
      <c r="AY305" s="209" t="s">
        <v>283</v>
      </c>
    </row>
    <row r="306" spans="1:65" s="14" customFormat="1" ht="11.25">
      <c r="B306" s="210"/>
      <c r="C306" s="211"/>
      <c r="D306" s="200" t="s">
        <v>294</v>
      </c>
      <c r="E306" s="212" t="s">
        <v>21</v>
      </c>
      <c r="F306" s="213" t="s">
        <v>296</v>
      </c>
      <c r="G306" s="211"/>
      <c r="H306" s="214">
        <v>2</v>
      </c>
      <c r="I306" s="215"/>
      <c r="J306" s="211"/>
      <c r="K306" s="211"/>
      <c r="L306" s="216"/>
      <c r="M306" s="217"/>
      <c r="N306" s="218"/>
      <c r="O306" s="218"/>
      <c r="P306" s="218"/>
      <c r="Q306" s="218"/>
      <c r="R306" s="218"/>
      <c r="S306" s="218"/>
      <c r="T306" s="219"/>
      <c r="AT306" s="220" t="s">
        <v>294</v>
      </c>
      <c r="AU306" s="220" t="s">
        <v>82</v>
      </c>
      <c r="AV306" s="14" t="s">
        <v>102</v>
      </c>
      <c r="AW306" s="14" t="s">
        <v>34</v>
      </c>
      <c r="AX306" s="14" t="s">
        <v>80</v>
      </c>
      <c r="AY306" s="220" t="s">
        <v>283</v>
      </c>
    </row>
    <row r="307" spans="1:65" s="2" customFormat="1" ht="16.5" customHeight="1">
      <c r="A307" s="36"/>
      <c r="B307" s="37"/>
      <c r="C307" s="180" t="s">
        <v>581</v>
      </c>
      <c r="D307" s="180" t="s">
        <v>285</v>
      </c>
      <c r="E307" s="181" t="s">
        <v>582</v>
      </c>
      <c r="F307" s="182" t="s">
        <v>583</v>
      </c>
      <c r="G307" s="183" t="s">
        <v>488</v>
      </c>
      <c r="H307" s="184">
        <v>1</v>
      </c>
      <c r="I307" s="185"/>
      <c r="J307" s="186">
        <f>ROUND(I307*H307,2)</f>
        <v>0</v>
      </c>
      <c r="K307" s="182" t="s">
        <v>289</v>
      </c>
      <c r="L307" s="41"/>
      <c r="M307" s="187" t="s">
        <v>21</v>
      </c>
      <c r="N307" s="188" t="s">
        <v>44</v>
      </c>
      <c r="O307" s="66"/>
      <c r="P307" s="189">
        <f>O307*H307</f>
        <v>0</v>
      </c>
      <c r="Q307" s="189">
        <v>0</v>
      </c>
      <c r="R307" s="189">
        <f>Q307*H307</f>
        <v>0</v>
      </c>
      <c r="S307" s="189">
        <v>0.4</v>
      </c>
      <c r="T307" s="190">
        <f>S307*H307</f>
        <v>0.4</v>
      </c>
      <c r="U307" s="36"/>
      <c r="V307" s="36"/>
      <c r="W307" s="36"/>
      <c r="X307" s="36"/>
      <c r="Y307" s="36"/>
      <c r="Z307" s="36"/>
      <c r="AA307" s="36"/>
      <c r="AB307" s="36"/>
      <c r="AC307" s="36"/>
      <c r="AD307" s="36"/>
      <c r="AE307" s="36"/>
      <c r="AR307" s="191" t="s">
        <v>290</v>
      </c>
      <c r="AT307" s="191" t="s">
        <v>285</v>
      </c>
      <c r="AU307" s="191" t="s">
        <v>82</v>
      </c>
      <c r="AY307" s="19" t="s">
        <v>283</v>
      </c>
      <c r="BE307" s="192">
        <f>IF(N307="základní",J307,0)</f>
        <v>0</v>
      </c>
      <c r="BF307" s="192">
        <f>IF(N307="snížená",J307,0)</f>
        <v>0</v>
      </c>
      <c r="BG307" s="192">
        <f>IF(N307="zákl. přenesená",J307,0)</f>
        <v>0</v>
      </c>
      <c r="BH307" s="192">
        <f>IF(N307="sníž. přenesená",J307,0)</f>
        <v>0</v>
      </c>
      <c r="BI307" s="192">
        <f>IF(N307="nulová",J307,0)</f>
        <v>0</v>
      </c>
      <c r="BJ307" s="19" t="s">
        <v>80</v>
      </c>
      <c r="BK307" s="192">
        <f>ROUND(I307*H307,2)</f>
        <v>0</v>
      </c>
      <c r="BL307" s="19" t="s">
        <v>290</v>
      </c>
      <c r="BM307" s="191" t="s">
        <v>584</v>
      </c>
    </row>
    <row r="308" spans="1:65" s="2" customFormat="1" ht="11.25">
      <c r="A308" s="36"/>
      <c r="B308" s="37"/>
      <c r="C308" s="38"/>
      <c r="D308" s="193" t="s">
        <v>292</v>
      </c>
      <c r="E308" s="38"/>
      <c r="F308" s="194" t="s">
        <v>585</v>
      </c>
      <c r="G308" s="38"/>
      <c r="H308" s="38"/>
      <c r="I308" s="195"/>
      <c r="J308" s="38"/>
      <c r="K308" s="38"/>
      <c r="L308" s="41"/>
      <c r="M308" s="196"/>
      <c r="N308" s="197"/>
      <c r="O308" s="66"/>
      <c r="P308" s="66"/>
      <c r="Q308" s="66"/>
      <c r="R308" s="66"/>
      <c r="S308" s="66"/>
      <c r="T308" s="67"/>
      <c r="U308" s="36"/>
      <c r="V308" s="36"/>
      <c r="W308" s="36"/>
      <c r="X308" s="36"/>
      <c r="Y308" s="36"/>
      <c r="Z308" s="36"/>
      <c r="AA308" s="36"/>
      <c r="AB308" s="36"/>
      <c r="AC308" s="36"/>
      <c r="AD308" s="36"/>
      <c r="AE308" s="36"/>
      <c r="AT308" s="19" t="s">
        <v>292</v>
      </c>
      <c r="AU308" s="19" t="s">
        <v>82</v>
      </c>
    </row>
    <row r="309" spans="1:65" s="13" customFormat="1" ht="11.25">
      <c r="B309" s="198"/>
      <c r="C309" s="199"/>
      <c r="D309" s="200" t="s">
        <v>294</v>
      </c>
      <c r="E309" s="201" t="s">
        <v>21</v>
      </c>
      <c r="F309" s="202" t="s">
        <v>586</v>
      </c>
      <c r="G309" s="199"/>
      <c r="H309" s="203">
        <v>1</v>
      </c>
      <c r="I309" s="204"/>
      <c r="J309" s="199"/>
      <c r="K309" s="199"/>
      <c r="L309" s="205"/>
      <c r="M309" s="206"/>
      <c r="N309" s="207"/>
      <c r="O309" s="207"/>
      <c r="P309" s="207"/>
      <c r="Q309" s="207"/>
      <c r="R309" s="207"/>
      <c r="S309" s="207"/>
      <c r="T309" s="208"/>
      <c r="AT309" s="209" t="s">
        <v>294</v>
      </c>
      <c r="AU309" s="209" t="s">
        <v>82</v>
      </c>
      <c r="AV309" s="13" t="s">
        <v>82</v>
      </c>
      <c r="AW309" s="13" t="s">
        <v>34</v>
      </c>
      <c r="AX309" s="13" t="s">
        <v>73</v>
      </c>
      <c r="AY309" s="209" t="s">
        <v>283</v>
      </c>
    </row>
    <row r="310" spans="1:65" s="14" customFormat="1" ht="11.25">
      <c r="B310" s="210"/>
      <c r="C310" s="211"/>
      <c r="D310" s="200" t="s">
        <v>294</v>
      </c>
      <c r="E310" s="212" t="s">
        <v>21</v>
      </c>
      <c r="F310" s="213" t="s">
        <v>296</v>
      </c>
      <c r="G310" s="211"/>
      <c r="H310" s="214">
        <v>1</v>
      </c>
      <c r="I310" s="215"/>
      <c r="J310" s="211"/>
      <c r="K310" s="211"/>
      <c r="L310" s="216"/>
      <c r="M310" s="217"/>
      <c r="N310" s="218"/>
      <c r="O310" s="218"/>
      <c r="P310" s="218"/>
      <c r="Q310" s="218"/>
      <c r="R310" s="218"/>
      <c r="S310" s="218"/>
      <c r="T310" s="219"/>
      <c r="AT310" s="220" t="s">
        <v>294</v>
      </c>
      <c r="AU310" s="220" t="s">
        <v>82</v>
      </c>
      <c r="AV310" s="14" t="s">
        <v>102</v>
      </c>
      <c r="AW310" s="14" t="s">
        <v>34</v>
      </c>
      <c r="AX310" s="14" t="s">
        <v>80</v>
      </c>
      <c r="AY310" s="220" t="s">
        <v>283</v>
      </c>
    </row>
    <row r="311" spans="1:65" s="2" customFormat="1" ht="16.5" customHeight="1">
      <c r="A311" s="36"/>
      <c r="B311" s="37"/>
      <c r="C311" s="180" t="s">
        <v>587</v>
      </c>
      <c r="D311" s="180" t="s">
        <v>285</v>
      </c>
      <c r="E311" s="181" t="s">
        <v>588</v>
      </c>
      <c r="F311" s="182" t="s">
        <v>589</v>
      </c>
      <c r="G311" s="183" t="s">
        <v>427</v>
      </c>
      <c r="H311" s="184">
        <v>236.52</v>
      </c>
      <c r="I311" s="185"/>
      <c r="J311" s="186">
        <f>ROUND(I311*H311,2)</f>
        <v>0</v>
      </c>
      <c r="K311" s="182" t="s">
        <v>289</v>
      </c>
      <c r="L311" s="41"/>
      <c r="M311" s="187" t="s">
        <v>21</v>
      </c>
      <c r="N311" s="188" t="s">
        <v>44</v>
      </c>
      <c r="O311" s="66"/>
      <c r="P311" s="189">
        <f>O311*H311</f>
        <v>0</v>
      </c>
      <c r="Q311" s="189">
        <v>0</v>
      </c>
      <c r="R311" s="189">
        <f>Q311*H311</f>
        <v>0</v>
      </c>
      <c r="S311" s="189">
        <v>3.9E-2</v>
      </c>
      <c r="T311" s="190">
        <f>S311*H311</f>
        <v>9.2242800000000003</v>
      </c>
      <c r="U311" s="36"/>
      <c r="V311" s="36"/>
      <c r="W311" s="36"/>
      <c r="X311" s="36"/>
      <c r="Y311" s="36"/>
      <c r="Z311" s="36"/>
      <c r="AA311" s="36"/>
      <c r="AB311" s="36"/>
      <c r="AC311" s="36"/>
      <c r="AD311" s="36"/>
      <c r="AE311" s="36"/>
      <c r="AR311" s="191" t="s">
        <v>290</v>
      </c>
      <c r="AT311" s="191" t="s">
        <v>285</v>
      </c>
      <c r="AU311" s="191" t="s">
        <v>82</v>
      </c>
      <c r="AY311" s="19" t="s">
        <v>283</v>
      </c>
      <c r="BE311" s="192">
        <f>IF(N311="základní",J311,0)</f>
        <v>0</v>
      </c>
      <c r="BF311" s="192">
        <f>IF(N311="snížená",J311,0)</f>
        <v>0</v>
      </c>
      <c r="BG311" s="192">
        <f>IF(N311="zákl. přenesená",J311,0)</f>
        <v>0</v>
      </c>
      <c r="BH311" s="192">
        <f>IF(N311="sníž. přenesená",J311,0)</f>
        <v>0</v>
      </c>
      <c r="BI311" s="192">
        <f>IF(N311="nulová",J311,0)</f>
        <v>0</v>
      </c>
      <c r="BJ311" s="19" t="s">
        <v>80</v>
      </c>
      <c r="BK311" s="192">
        <f>ROUND(I311*H311,2)</f>
        <v>0</v>
      </c>
      <c r="BL311" s="19" t="s">
        <v>290</v>
      </c>
      <c r="BM311" s="191" t="s">
        <v>590</v>
      </c>
    </row>
    <row r="312" spans="1:65" s="2" customFormat="1" ht="11.25">
      <c r="A312" s="36"/>
      <c r="B312" s="37"/>
      <c r="C312" s="38"/>
      <c r="D312" s="193" t="s">
        <v>292</v>
      </c>
      <c r="E312" s="38"/>
      <c r="F312" s="194" t="s">
        <v>591</v>
      </c>
      <c r="G312" s="38"/>
      <c r="H312" s="38"/>
      <c r="I312" s="195"/>
      <c r="J312" s="38"/>
      <c r="K312" s="38"/>
      <c r="L312" s="41"/>
      <c r="M312" s="196"/>
      <c r="N312" s="197"/>
      <c r="O312" s="66"/>
      <c r="P312" s="66"/>
      <c r="Q312" s="66"/>
      <c r="R312" s="66"/>
      <c r="S312" s="66"/>
      <c r="T312" s="67"/>
      <c r="U312" s="36"/>
      <c r="V312" s="36"/>
      <c r="W312" s="36"/>
      <c r="X312" s="36"/>
      <c r="Y312" s="36"/>
      <c r="Z312" s="36"/>
      <c r="AA312" s="36"/>
      <c r="AB312" s="36"/>
      <c r="AC312" s="36"/>
      <c r="AD312" s="36"/>
      <c r="AE312" s="36"/>
      <c r="AT312" s="19" t="s">
        <v>292</v>
      </c>
      <c r="AU312" s="19" t="s">
        <v>82</v>
      </c>
    </row>
    <row r="313" spans="1:65" s="15" customFormat="1" ht="11.25">
      <c r="B313" s="221"/>
      <c r="C313" s="222"/>
      <c r="D313" s="200" t="s">
        <v>294</v>
      </c>
      <c r="E313" s="223" t="s">
        <v>21</v>
      </c>
      <c r="F313" s="224" t="s">
        <v>592</v>
      </c>
      <c r="G313" s="222"/>
      <c r="H313" s="223" t="s">
        <v>21</v>
      </c>
      <c r="I313" s="225"/>
      <c r="J313" s="222"/>
      <c r="K313" s="222"/>
      <c r="L313" s="226"/>
      <c r="M313" s="227"/>
      <c r="N313" s="228"/>
      <c r="O313" s="228"/>
      <c r="P313" s="228"/>
      <c r="Q313" s="228"/>
      <c r="R313" s="228"/>
      <c r="S313" s="228"/>
      <c r="T313" s="229"/>
      <c r="AT313" s="230" t="s">
        <v>294</v>
      </c>
      <c r="AU313" s="230" t="s">
        <v>82</v>
      </c>
      <c r="AV313" s="15" t="s">
        <v>80</v>
      </c>
      <c r="AW313" s="15" t="s">
        <v>34</v>
      </c>
      <c r="AX313" s="15" t="s">
        <v>73</v>
      </c>
      <c r="AY313" s="230" t="s">
        <v>283</v>
      </c>
    </row>
    <row r="314" spans="1:65" s="13" customFormat="1" ht="11.25">
      <c r="B314" s="198"/>
      <c r="C314" s="199"/>
      <c r="D314" s="200" t="s">
        <v>294</v>
      </c>
      <c r="E314" s="201" t="s">
        <v>21</v>
      </c>
      <c r="F314" s="202" t="s">
        <v>593</v>
      </c>
      <c r="G314" s="199"/>
      <c r="H314" s="203">
        <v>19.8</v>
      </c>
      <c r="I314" s="204"/>
      <c r="J314" s="199"/>
      <c r="K314" s="199"/>
      <c r="L314" s="205"/>
      <c r="M314" s="206"/>
      <c r="N314" s="207"/>
      <c r="O314" s="207"/>
      <c r="P314" s="207"/>
      <c r="Q314" s="207"/>
      <c r="R314" s="207"/>
      <c r="S314" s="207"/>
      <c r="T314" s="208"/>
      <c r="AT314" s="209" t="s">
        <v>294</v>
      </c>
      <c r="AU314" s="209" t="s">
        <v>82</v>
      </c>
      <c r="AV314" s="13" t="s">
        <v>82</v>
      </c>
      <c r="AW314" s="13" t="s">
        <v>34</v>
      </c>
      <c r="AX314" s="13" t="s">
        <v>73</v>
      </c>
      <c r="AY314" s="209" t="s">
        <v>283</v>
      </c>
    </row>
    <row r="315" spans="1:65" s="13" customFormat="1" ht="11.25">
      <c r="B315" s="198"/>
      <c r="C315" s="199"/>
      <c r="D315" s="200" t="s">
        <v>294</v>
      </c>
      <c r="E315" s="201" t="s">
        <v>21</v>
      </c>
      <c r="F315" s="202" t="s">
        <v>594</v>
      </c>
      <c r="G315" s="199"/>
      <c r="H315" s="203">
        <v>12</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65" s="13" customFormat="1" ht="11.25">
      <c r="B316" s="198"/>
      <c r="C316" s="199"/>
      <c r="D316" s="200" t="s">
        <v>294</v>
      </c>
      <c r="E316" s="201" t="s">
        <v>21</v>
      </c>
      <c r="F316" s="202" t="s">
        <v>595</v>
      </c>
      <c r="G316" s="199"/>
      <c r="H316" s="203">
        <v>150</v>
      </c>
      <c r="I316" s="204"/>
      <c r="J316" s="199"/>
      <c r="K316" s="199"/>
      <c r="L316" s="205"/>
      <c r="M316" s="206"/>
      <c r="N316" s="207"/>
      <c r="O316" s="207"/>
      <c r="P316" s="207"/>
      <c r="Q316" s="207"/>
      <c r="R316" s="207"/>
      <c r="S316" s="207"/>
      <c r="T316" s="208"/>
      <c r="AT316" s="209" t="s">
        <v>294</v>
      </c>
      <c r="AU316" s="209" t="s">
        <v>82</v>
      </c>
      <c r="AV316" s="13" t="s">
        <v>82</v>
      </c>
      <c r="AW316" s="13" t="s">
        <v>34</v>
      </c>
      <c r="AX316" s="13" t="s">
        <v>73</v>
      </c>
      <c r="AY316" s="209" t="s">
        <v>283</v>
      </c>
    </row>
    <row r="317" spans="1:65" s="13" customFormat="1" ht="11.25">
      <c r="B317" s="198"/>
      <c r="C317" s="199"/>
      <c r="D317" s="200" t="s">
        <v>294</v>
      </c>
      <c r="E317" s="201" t="s">
        <v>21</v>
      </c>
      <c r="F317" s="202" t="s">
        <v>596</v>
      </c>
      <c r="G317" s="199"/>
      <c r="H317" s="203">
        <v>54.72</v>
      </c>
      <c r="I317" s="204"/>
      <c r="J317" s="199"/>
      <c r="K317" s="199"/>
      <c r="L317" s="205"/>
      <c r="M317" s="206"/>
      <c r="N317" s="207"/>
      <c r="O317" s="207"/>
      <c r="P317" s="207"/>
      <c r="Q317" s="207"/>
      <c r="R317" s="207"/>
      <c r="S317" s="207"/>
      <c r="T317" s="208"/>
      <c r="AT317" s="209" t="s">
        <v>294</v>
      </c>
      <c r="AU317" s="209" t="s">
        <v>82</v>
      </c>
      <c r="AV317" s="13" t="s">
        <v>82</v>
      </c>
      <c r="AW317" s="13" t="s">
        <v>34</v>
      </c>
      <c r="AX317" s="13" t="s">
        <v>73</v>
      </c>
      <c r="AY317" s="209" t="s">
        <v>283</v>
      </c>
    </row>
    <row r="318" spans="1:65" s="14" customFormat="1" ht="11.25">
      <c r="B318" s="210"/>
      <c r="C318" s="211"/>
      <c r="D318" s="200" t="s">
        <v>294</v>
      </c>
      <c r="E318" s="212" t="s">
        <v>21</v>
      </c>
      <c r="F318" s="213" t="s">
        <v>296</v>
      </c>
      <c r="G318" s="211"/>
      <c r="H318" s="214">
        <v>236.52</v>
      </c>
      <c r="I318" s="215"/>
      <c r="J318" s="211"/>
      <c r="K318" s="211"/>
      <c r="L318" s="216"/>
      <c r="M318" s="217"/>
      <c r="N318" s="218"/>
      <c r="O318" s="218"/>
      <c r="P318" s="218"/>
      <c r="Q318" s="218"/>
      <c r="R318" s="218"/>
      <c r="S318" s="218"/>
      <c r="T318" s="219"/>
      <c r="AT318" s="220" t="s">
        <v>294</v>
      </c>
      <c r="AU318" s="220" t="s">
        <v>82</v>
      </c>
      <c r="AV318" s="14" t="s">
        <v>102</v>
      </c>
      <c r="AW318" s="14" t="s">
        <v>34</v>
      </c>
      <c r="AX318" s="14" t="s">
        <v>80</v>
      </c>
      <c r="AY318" s="220" t="s">
        <v>283</v>
      </c>
    </row>
    <row r="319" spans="1:65" s="2" customFormat="1" ht="16.5" customHeight="1">
      <c r="A319" s="36"/>
      <c r="B319" s="37"/>
      <c r="C319" s="180" t="s">
        <v>597</v>
      </c>
      <c r="D319" s="180" t="s">
        <v>285</v>
      </c>
      <c r="E319" s="181" t="s">
        <v>598</v>
      </c>
      <c r="F319" s="182" t="s">
        <v>599</v>
      </c>
      <c r="G319" s="183" t="s">
        <v>473</v>
      </c>
      <c r="H319" s="184">
        <v>27.5</v>
      </c>
      <c r="I319" s="185"/>
      <c r="J319" s="186">
        <f>ROUND(I319*H319,2)</f>
        <v>0</v>
      </c>
      <c r="K319" s="182" t="s">
        <v>289</v>
      </c>
      <c r="L319" s="41"/>
      <c r="M319" s="187" t="s">
        <v>21</v>
      </c>
      <c r="N319" s="188" t="s">
        <v>44</v>
      </c>
      <c r="O319" s="66"/>
      <c r="P319" s="189">
        <f>O319*H319</f>
        <v>0</v>
      </c>
      <c r="Q319" s="189">
        <v>0</v>
      </c>
      <c r="R319" s="189">
        <f>Q319*H319</f>
        <v>0</v>
      </c>
      <c r="S319" s="189">
        <v>1</v>
      </c>
      <c r="T319" s="190">
        <f>S319*H319</f>
        <v>27.5</v>
      </c>
      <c r="U319" s="36"/>
      <c r="V319" s="36"/>
      <c r="W319" s="36"/>
      <c r="X319" s="36"/>
      <c r="Y319" s="36"/>
      <c r="Z319" s="36"/>
      <c r="AA319" s="36"/>
      <c r="AB319" s="36"/>
      <c r="AC319" s="36"/>
      <c r="AD319" s="36"/>
      <c r="AE319" s="36"/>
      <c r="AR319" s="191" t="s">
        <v>290</v>
      </c>
      <c r="AT319" s="191" t="s">
        <v>285</v>
      </c>
      <c r="AU319" s="191" t="s">
        <v>82</v>
      </c>
      <c r="AY319" s="19" t="s">
        <v>283</v>
      </c>
      <c r="BE319" s="192">
        <f>IF(N319="základní",J319,0)</f>
        <v>0</v>
      </c>
      <c r="BF319" s="192">
        <f>IF(N319="snížená",J319,0)</f>
        <v>0</v>
      </c>
      <c r="BG319" s="192">
        <f>IF(N319="zákl. přenesená",J319,0)</f>
        <v>0</v>
      </c>
      <c r="BH319" s="192">
        <f>IF(N319="sníž. přenesená",J319,0)</f>
        <v>0</v>
      </c>
      <c r="BI319" s="192">
        <f>IF(N319="nulová",J319,0)</f>
        <v>0</v>
      </c>
      <c r="BJ319" s="19" t="s">
        <v>80</v>
      </c>
      <c r="BK319" s="192">
        <f>ROUND(I319*H319,2)</f>
        <v>0</v>
      </c>
      <c r="BL319" s="19" t="s">
        <v>290</v>
      </c>
      <c r="BM319" s="191" t="s">
        <v>600</v>
      </c>
    </row>
    <row r="320" spans="1:65" s="2" customFormat="1" ht="11.25">
      <c r="A320" s="36"/>
      <c r="B320" s="37"/>
      <c r="C320" s="38"/>
      <c r="D320" s="193" t="s">
        <v>292</v>
      </c>
      <c r="E320" s="38"/>
      <c r="F320" s="194" t="s">
        <v>601</v>
      </c>
      <c r="G320" s="38"/>
      <c r="H320" s="38"/>
      <c r="I320" s="195"/>
      <c r="J320" s="38"/>
      <c r="K320" s="38"/>
      <c r="L320" s="41"/>
      <c r="M320" s="196"/>
      <c r="N320" s="197"/>
      <c r="O320" s="66"/>
      <c r="P320" s="66"/>
      <c r="Q320" s="66"/>
      <c r="R320" s="66"/>
      <c r="S320" s="66"/>
      <c r="T320" s="67"/>
      <c r="U320" s="36"/>
      <c r="V320" s="36"/>
      <c r="W320" s="36"/>
      <c r="X320" s="36"/>
      <c r="Y320" s="36"/>
      <c r="Z320" s="36"/>
      <c r="AA320" s="36"/>
      <c r="AB320" s="36"/>
      <c r="AC320" s="36"/>
      <c r="AD320" s="36"/>
      <c r="AE320" s="36"/>
      <c r="AT320" s="19" t="s">
        <v>292</v>
      </c>
      <c r="AU320" s="19" t="s">
        <v>82</v>
      </c>
    </row>
    <row r="321" spans="1:65" s="13" customFormat="1" ht="11.25">
      <c r="B321" s="198"/>
      <c r="C321" s="199"/>
      <c r="D321" s="200" t="s">
        <v>294</v>
      </c>
      <c r="E321" s="201" t="s">
        <v>21</v>
      </c>
      <c r="F321" s="202" t="s">
        <v>602</v>
      </c>
      <c r="G321" s="199"/>
      <c r="H321" s="203">
        <v>24</v>
      </c>
      <c r="I321" s="204"/>
      <c r="J321" s="199"/>
      <c r="K321" s="199"/>
      <c r="L321" s="205"/>
      <c r="M321" s="206"/>
      <c r="N321" s="207"/>
      <c r="O321" s="207"/>
      <c r="P321" s="207"/>
      <c r="Q321" s="207"/>
      <c r="R321" s="207"/>
      <c r="S321" s="207"/>
      <c r="T321" s="208"/>
      <c r="AT321" s="209" t="s">
        <v>294</v>
      </c>
      <c r="AU321" s="209" t="s">
        <v>82</v>
      </c>
      <c r="AV321" s="13" t="s">
        <v>82</v>
      </c>
      <c r="AW321" s="13" t="s">
        <v>34</v>
      </c>
      <c r="AX321" s="13" t="s">
        <v>73</v>
      </c>
      <c r="AY321" s="209" t="s">
        <v>283</v>
      </c>
    </row>
    <row r="322" spans="1:65" s="15" customFormat="1" ht="11.25">
      <c r="B322" s="221"/>
      <c r="C322" s="222"/>
      <c r="D322" s="200" t="s">
        <v>294</v>
      </c>
      <c r="E322" s="223" t="s">
        <v>21</v>
      </c>
      <c r="F322" s="224" t="s">
        <v>603</v>
      </c>
      <c r="G322" s="222"/>
      <c r="H322" s="223" t="s">
        <v>21</v>
      </c>
      <c r="I322" s="225"/>
      <c r="J322" s="222"/>
      <c r="K322" s="222"/>
      <c r="L322" s="226"/>
      <c r="M322" s="227"/>
      <c r="N322" s="228"/>
      <c r="O322" s="228"/>
      <c r="P322" s="228"/>
      <c r="Q322" s="228"/>
      <c r="R322" s="228"/>
      <c r="S322" s="228"/>
      <c r="T322" s="229"/>
      <c r="AT322" s="230" t="s">
        <v>294</v>
      </c>
      <c r="AU322" s="230" t="s">
        <v>82</v>
      </c>
      <c r="AV322" s="15" t="s">
        <v>80</v>
      </c>
      <c r="AW322" s="15" t="s">
        <v>34</v>
      </c>
      <c r="AX322" s="15" t="s">
        <v>73</v>
      </c>
      <c r="AY322" s="230" t="s">
        <v>283</v>
      </c>
    </row>
    <row r="323" spans="1:65" s="13" customFormat="1" ht="11.25">
      <c r="B323" s="198"/>
      <c r="C323" s="199"/>
      <c r="D323" s="200" t="s">
        <v>294</v>
      </c>
      <c r="E323" s="201" t="s">
        <v>21</v>
      </c>
      <c r="F323" s="202" t="s">
        <v>604</v>
      </c>
      <c r="G323" s="199"/>
      <c r="H323" s="203">
        <v>1.5</v>
      </c>
      <c r="I323" s="204"/>
      <c r="J323" s="199"/>
      <c r="K323" s="199"/>
      <c r="L323" s="205"/>
      <c r="M323" s="206"/>
      <c r="N323" s="207"/>
      <c r="O323" s="207"/>
      <c r="P323" s="207"/>
      <c r="Q323" s="207"/>
      <c r="R323" s="207"/>
      <c r="S323" s="207"/>
      <c r="T323" s="208"/>
      <c r="AT323" s="209" t="s">
        <v>294</v>
      </c>
      <c r="AU323" s="209" t="s">
        <v>82</v>
      </c>
      <c r="AV323" s="13" t="s">
        <v>82</v>
      </c>
      <c r="AW323" s="13" t="s">
        <v>34</v>
      </c>
      <c r="AX323" s="13" t="s">
        <v>73</v>
      </c>
      <c r="AY323" s="209" t="s">
        <v>283</v>
      </c>
    </row>
    <row r="324" spans="1:65" s="13" customFormat="1" ht="11.25">
      <c r="B324" s="198"/>
      <c r="C324" s="199"/>
      <c r="D324" s="200" t="s">
        <v>294</v>
      </c>
      <c r="E324" s="201" t="s">
        <v>21</v>
      </c>
      <c r="F324" s="202" t="s">
        <v>605</v>
      </c>
      <c r="G324" s="199"/>
      <c r="H324" s="203">
        <v>2</v>
      </c>
      <c r="I324" s="204"/>
      <c r="J324" s="199"/>
      <c r="K324" s="199"/>
      <c r="L324" s="205"/>
      <c r="M324" s="206"/>
      <c r="N324" s="207"/>
      <c r="O324" s="207"/>
      <c r="P324" s="207"/>
      <c r="Q324" s="207"/>
      <c r="R324" s="207"/>
      <c r="S324" s="207"/>
      <c r="T324" s="208"/>
      <c r="AT324" s="209" t="s">
        <v>294</v>
      </c>
      <c r="AU324" s="209" t="s">
        <v>82</v>
      </c>
      <c r="AV324" s="13" t="s">
        <v>82</v>
      </c>
      <c r="AW324" s="13" t="s">
        <v>34</v>
      </c>
      <c r="AX324" s="13" t="s">
        <v>73</v>
      </c>
      <c r="AY324" s="209" t="s">
        <v>283</v>
      </c>
    </row>
    <row r="325" spans="1:65" s="14" customFormat="1" ht="11.25">
      <c r="B325" s="210"/>
      <c r="C325" s="211"/>
      <c r="D325" s="200" t="s">
        <v>294</v>
      </c>
      <c r="E325" s="212" t="s">
        <v>21</v>
      </c>
      <c r="F325" s="213" t="s">
        <v>296</v>
      </c>
      <c r="G325" s="211"/>
      <c r="H325" s="214">
        <v>27.5</v>
      </c>
      <c r="I325" s="215"/>
      <c r="J325" s="211"/>
      <c r="K325" s="211"/>
      <c r="L325" s="216"/>
      <c r="M325" s="217"/>
      <c r="N325" s="218"/>
      <c r="O325" s="218"/>
      <c r="P325" s="218"/>
      <c r="Q325" s="218"/>
      <c r="R325" s="218"/>
      <c r="S325" s="218"/>
      <c r="T325" s="219"/>
      <c r="AT325" s="220" t="s">
        <v>294</v>
      </c>
      <c r="AU325" s="220" t="s">
        <v>82</v>
      </c>
      <c r="AV325" s="14" t="s">
        <v>102</v>
      </c>
      <c r="AW325" s="14" t="s">
        <v>34</v>
      </c>
      <c r="AX325" s="14" t="s">
        <v>80</v>
      </c>
      <c r="AY325" s="220" t="s">
        <v>283</v>
      </c>
    </row>
    <row r="326" spans="1:65" s="2" customFormat="1" ht="16.5" customHeight="1">
      <c r="A326" s="36"/>
      <c r="B326" s="37"/>
      <c r="C326" s="180" t="s">
        <v>606</v>
      </c>
      <c r="D326" s="180" t="s">
        <v>285</v>
      </c>
      <c r="E326" s="181" t="s">
        <v>607</v>
      </c>
      <c r="F326" s="182" t="s">
        <v>608</v>
      </c>
      <c r="G326" s="183" t="s">
        <v>427</v>
      </c>
      <c r="H326" s="184">
        <v>1.014</v>
      </c>
      <c r="I326" s="185"/>
      <c r="J326" s="186">
        <f>ROUND(I326*H326,2)</f>
        <v>0</v>
      </c>
      <c r="K326" s="182" t="s">
        <v>289</v>
      </c>
      <c r="L326" s="41"/>
      <c r="M326" s="187" t="s">
        <v>21</v>
      </c>
      <c r="N326" s="188" t="s">
        <v>44</v>
      </c>
      <c r="O326" s="66"/>
      <c r="P326" s="189">
        <f>O326*H326</f>
        <v>0</v>
      </c>
      <c r="Q326" s="189">
        <v>1E-4</v>
      </c>
      <c r="R326" s="189">
        <f>Q326*H326</f>
        <v>1.0140000000000001E-4</v>
      </c>
      <c r="S326" s="189">
        <v>2.41</v>
      </c>
      <c r="T326" s="190">
        <f>S326*H326</f>
        <v>2.44374</v>
      </c>
      <c r="U326" s="36"/>
      <c r="V326" s="36"/>
      <c r="W326" s="36"/>
      <c r="X326" s="36"/>
      <c r="Y326" s="36"/>
      <c r="Z326" s="36"/>
      <c r="AA326" s="36"/>
      <c r="AB326" s="36"/>
      <c r="AC326" s="36"/>
      <c r="AD326" s="36"/>
      <c r="AE326" s="36"/>
      <c r="AR326" s="191" t="s">
        <v>290</v>
      </c>
      <c r="AT326" s="191" t="s">
        <v>285</v>
      </c>
      <c r="AU326" s="191" t="s">
        <v>82</v>
      </c>
      <c r="AY326" s="19" t="s">
        <v>283</v>
      </c>
      <c r="BE326" s="192">
        <f>IF(N326="základní",J326,0)</f>
        <v>0</v>
      </c>
      <c r="BF326" s="192">
        <f>IF(N326="snížená",J326,0)</f>
        <v>0</v>
      </c>
      <c r="BG326" s="192">
        <f>IF(N326="zákl. přenesená",J326,0)</f>
        <v>0</v>
      </c>
      <c r="BH326" s="192">
        <f>IF(N326="sníž. přenesená",J326,0)</f>
        <v>0</v>
      </c>
      <c r="BI326" s="192">
        <f>IF(N326="nulová",J326,0)</f>
        <v>0</v>
      </c>
      <c r="BJ326" s="19" t="s">
        <v>80</v>
      </c>
      <c r="BK326" s="192">
        <f>ROUND(I326*H326,2)</f>
        <v>0</v>
      </c>
      <c r="BL326" s="19" t="s">
        <v>290</v>
      </c>
      <c r="BM326" s="191" t="s">
        <v>609</v>
      </c>
    </row>
    <row r="327" spans="1:65" s="2" customFormat="1" ht="11.25">
      <c r="A327" s="36"/>
      <c r="B327" s="37"/>
      <c r="C327" s="38"/>
      <c r="D327" s="193" t="s">
        <v>292</v>
      </c>
      <c r="E327" s="38"/>
      <c r="F327" s="194" t="s">
        <v>610</v>
      </c>
      <c r="G327" s="38"/>
      <c r="H327" s="38"/>
      <c r="I327" s="195"/>
      <c r="J327" s="38"/>
      <c r="K327" s="38"/>
      <c r="L327" s="41"/>
      <c r="M327" s="196"/>
      <c r="N327" s="197"/>
      <c r="O327" s="66"/>
      <c r="P327" s="66"/>
      <c r="Q327" s="66"/>
      <c r="R327" s="66"/>
      <c r="S327" s="66"/>
      <c r="T327" s="67"/>
      <c r="U327" s="36"/>
      <c r="V327" s="36"/>
      <c r="W327" s="36"/>
      <c r="X327" s="36"/>
      <c r="Y327" s="36"/>
      <c r="Z327" s="36"/>
      <c r="AA327" s="36"/>
      <c r="AB327" s="36"/>
      <c r="AC327" s="36"/>
      <c r="AD327" s="36"/>
      <c r="AE327" s="36"/>
      <c r="AT327" s="19" t="s">
        <v>292</v>
      </c>
      <c r="AU327" s="19" t="s">
        <v>82</v>
      </c>
    </row>
    <row r="328" spans="1:65" s="15" customFormat="1" ht="11.25">
      <c r="B328" s="221"/>
      <c r="C328" s="222"/>
      <c r="D328" s="200" t="s">
        <v>294</v>
      </c>
      <c r="E328" s="223" t="s">
        <v>21</v>
      </c>
      <c r="F328" s="224" t="s">
        <v>611</v>
      </c>
      <c r="G328" s="222"/>
      <c r="H328" s="223" t="s">
        <v>21</v>
      </c>
      <c r="I328" s="225"/>
      <c r="J328" s="222"/>
      <c r="K328" s="222"/>
      <c r="L328" s="226"/>
      <c r="M328" s="227"/>
      <c r="N328" s="228"/>
      <c r="O328" s="228"/>
      <c r="P328" s="228"/>
      <c r="Q328" s="228"/>
      <c r="R328" s="228"/>
      <c r="S328" s="228"/>
      <c r="T328" s="229"/>
      <c r="AT328" s="230" t="s">
        <v>294</v>
      </c>
      <c r="AU328" s="230" t="s">
        <v>82</v>
      </c>
      <c r="AV328" s="15" t="s">
        <v>80</v>
      </c>
      <c r="AW328" s="15" t="s">
        <v>34</v>
      </c>
      <c r="AX328" s="15" t="s">
        <v>73</v>
      </c>
      <c r="AY328" s="230" t="s">
        <v>283</v>
      </c>
    </row>
    <row r="329" spans="1:65" s="13" customFormat="1" ht="11.25">
      <c r="B329" s="198"/>
      <c r="C329" s="199"/>
      <c r="D329" s="200" t="s">
        <v>294</v>
      </c>
      <c r="E329" s="201" t="s">
        <v>21</v>
      </c>
      <c r="F329" s="202" t="s">
        <v>612</v>
      </c>
      <c r="G329" s="199"/>
      <c r="H329" s="203">
        <v>0.83599999999999997</v>
      </c>
      <c r="I329" s="204"/>
      <c r="J329" s="199"/>
      <c r="K329" s="199"/>
      <c r="L329" s="205"/>
      <c r="M329" s="206"/>
      <c r="N329" s="207"/>
      <c r="O329" s="207"/>
      <c r="P329" s="207"/>
      <c r="Q329" s="207"/>
      <c r="R329" s="207"/>
      <c r="S329" s="207"/>
      <c r="T329" s="208"/>
      <c r="AT329" s="209" t="s">
        <v>294</v>
      </c>
      <c r="AU329" s="209" t="s">
        <v>82</v>
      </c>
      <c r="AV329" s="13" t="s">
        <v>82</v>
      </c>
      <c r="AW329" s="13" t="s">
        <v>34</v>
      </c>
      <c r="AX329" s="13" t="s">
        <v>73</v>
      </c>
      <c r="AY329" s="209" t="s">
        <v>283</v>
      </c>
    </row>
    <row r="330" spans="1:65" s="13" customFormat="1" ht="11.25">
      <c r="B330" s="198"/>
      <c r="C330" s="199"/>
      <c r="D330" s="200" t="s">
        <v>294</v>
      </c>
      <c r="E330" s="201" t="s">
        <v>21</v>
      </c>
      <c r="F330" s="202" t="s">
        <v>613</v>
      </c>
      <c r="G330" s="199"/>
      <c r="H330" s="203">
        <v>0.17799999999999999</v>
      </c>
      <c r="I330" s="204"/>
      <c r="J330" s="199"/>
      <c r="K330" s="199"/>
      <c r="L330" s="205"/>
      <c r="M330" s="206"/>
      <c r="N330" s="207"/>
      <c r="O330" s="207"/>
      <c r="P330" s="207"/>
      <c r="Q330" s="207"/>
      <c r="R330" s="207"/>
      <c r="S330" s="207"/>
      <c r="T330" s="208"/>
      <c r="AT330" s="209" t="s">
        <v>294</v>
      </c>
      <c r="AU330" s="209" t="s">
        <v>82</v>
      </c>
      <c r="AV330" s="13" t="s">
        <v>82</v>
      </c>
      <c r="AW330" s="13" t="s">
        <v>34</v>
      </c>
      <c r="AX330" s="13" t="s">
        <v>73</v>
      </c>
      <c r="AY330" s="209" t="s">
        <v>283</v>
      </c>
    </row>
    <row r="331" spans="1:65" s="14" customFormat="1" ht="11.25">
      <c r="B331" s="210"/>
      <c r="C331" s="211"/>
      <c r="D331" s="200" t="s">
        <v>294</v>
      </c>
      <c r="E331" s="212" t="s">
        <v>21</v>
      </c>
      <c r="F331" s="213" t="s">
        <v>296</v>
      </c>
      <c r="G331" s="211"/>
      <c r="H331" s="214">
        <v>1.014</v>
      </c>
      <c r="I331" s="215"/>
      <c r="J331" s="211"/>
      <c r="K331" s="211"/>
      <c r="L331" s="216"/>
      <c r="M331" s="217"/>
      <c r="N331" s="218"/>
      <c r="O331" s="218"/>
      <c r="P331" s="218"/>
      <c r="Q331" s="218"/>
      <c r="R331" s="218"/>
      <c r="S331" s="218"/>
      <c r="T331" s="219"/>
      <c r="AT331" s="220" t="s">
        <v>294</v>
      </c>
      <c r="AU331" s="220" t="s">
        <v>82</v>
      </c>
      <c r="AV331" s="14" t="s">
        <v>102</v>
      </c>
      <c r="AW331" s="14" t="s">
        <v>34</v>
      </c>
      <c r="AX331" s="14" t="s">
        <v>80</v>
      </c>
      <c r="AY331" s="220" t="s">
        <v>283</v>
      </c>
    </row>
    <row r="332" spans="1:65" s="12" customFormat="1" ht="22.9" customHeight="1">
      <c r="B332" s="164"/>
      <c r="C332" s="165"/>
      <c r="D332" s="166" t="s">
        <v>72</v>
      </c>
      <c r="E332" s="178" t="s">
        <v>614</v>
      </c>
      <c r="F332" s="178" t="s">
        <v>615</v>
      </c>
      <c r="G332" s="165"/>
      <c r="H332" s="165"/>
      <c r="I332" s="168"/>
      <c r="J332" s="179">
        <f>BK332</f>
        <v>0</v>
      </c>
      <c r="K332" s="165"/>
      <c r="L332" s="170"/>
      <c r="M332" s="171"/>
      <c r="N332" s="172"/>
      <c r="O332" s="172"/>
      <c r="P332" s="173">
        <f>SUM(P333:P383)</f>
        <v>0</v>
      </c>
      <c r="Q332" s="172"/>
      <c r="R332" s="173">
        <f>SUM(R333:R383)</f>
        <v>0</v>
      </c>
      <c r="S332" s="172"/>
      <c r="T332" s="174">
        <f>SUM(T333:T383)</f>
        <v>0</v>
      </c>
      <c r="AR332" s="175" t="s">
        <v>80</v>
      </c>
      <c r="AT332" s="176" t="s">
        <v>72</v>
      </c>
      <c r="AU332" s="176" t="s">
        <v>80</v>
      </c>
      <c r="AY332" s="175" t="s">
        <v>283</v>
      </c>
      <c r="BK332" s="177">
        <f>SUM(BK333:BK383)</f>
        <v>0</v>
      </c>
    </row>
    <row r="333" spans="1:65" s="2" customFormat="1" ht="24.2" customHeight="1">
      <c r="A333" s="36"/>
      <c r="B333" s="37"/>
      <c r="C333" s="180" t="s">
        <v>616</v>
      </c>
      <c r="D333" s="180" t="s">
        <v>285</v>
      </c>
      <c r="E333" s="181" t="s">
        <v>617</v>
      </c>
      <c r="F333" s="182" t="s">
        <v>618</v>
      </c>
      <c r="G333" s="183" t="s">
        <v>473</v>
      </c>
      <c r="H333" s="184">
        <v>4060.3910000000001</v>
      </c>
      <c r="I333" s="185"/>
      <c r="J333" s="186">
        <f>ROUND(I333*H333,2)</f>
        <v>0</v>
      </c>
      <c r="K333" s="182" t="s">
        <v>289</v>
      </c>
      <c r="L333" s="41"/>
      <c r="M333" s="187" t="s">
        <v>21</v>
      </c>
      <c r="N333" s="188" t="s">
        <v>44</v>
      </c>
      <c r="O333" s="66"/>
      <c r="P333" s="189">
        <f>O333*H333</f>
        <v>0</v>
      </c>
      <c r="Q333" s="189">
        <v>0</v>
      </c>
      <c r="R333" s="189">
        <f>Q333*H333</f>
        <v>0</v>
      </c>
      <c r="S333" s="189">
        <v>0</v>
      </c>
      <c r="T333" s="190">
        <f>S333*H333</f>
        <v>0</v>
      </c>
      <c r="U333" s="36"/>
      <c r="V333" s="36"/>
      <c r="W333" s="36"/>
      <c r="X333" s="36"/>
      <c r="Y333" s="36"/>
      <c r="Z333" s="36"/>
      <c r="AA333" s="36"/>
      <c r="AB333" s="36"/>
      <c r="AC333" s="36"/>
      <c r="AD333" s="36"/>
      <c r="AE333" s="36"/>
      <c r="AR333" s="191" t="s">
        <v>290</v>
      </c>
      <c r="AT333" s="191" t="s">
        <v>285</v>
      </c>
      <c r="AU333" s="191" t="s">
        <v>82</v>
      </c>
      <c r="AY333" s="19" t="s">
        <v>283</v>
      </c>
      <c r="BE333" s="192">
        <f>IF(N333="základní",J333,0)</f>
        <v>0</v>
      </c>
      <c r="BF333" s="192">
        <f>IF(N333="snížená",J333,0)</f>
        <v>0</v>
      </c>
      <c r="BG333" s="192">
        <f>IF(N333="zákl. přenesená",J333,0)</f>
        <v>0</v>
      </c>
      <c r="BH333" s="192">
        <f>IF(N333="sníž. přenesená",J333,0)</f>
        <v>0</v>
      </c>
      <c r="BI333" s="192">
        <f>IF(N333="nulová",J333,0)</f>
        <v>0</v>
      </c>
      <c r="BJ333" s="19" t="s">
        <v>80</v>
      </c>
      <c r="BK333" s="192">
        <f>ROUND(I333*H333,2)</f>
        <v>0</v>
      </c>
      <c r="BL333" s="19" t="s">
        <v>290</v>
      </c>
      <c r="BM333" s="191" t="s">
        <v>619</v>
      </c>
    </row>
    <row r="334" spans="1:65" s="2" customFormat="1" ht="11.25">
      <c r="A334" s="36"/>
      <c r="B334" s="37"/>
      <c r="C334" s="38"/>
      <c r="D334" s="193" t="s">
        <v>292</v>
      </c>
      <c r="E334" s="38"/>
      <c r="F334" s="194" t="s">
        <v>620</v>
      </c>
      <c r="G334" s="38"/>
      <c r="H334" s="38"/>
      <c r="I334" s="195"/>
      <c r="J334" s="38"/>
      <c r="K334" s="38"/>
      <c r="L334" s="41"/>
      <c r="M334" s="196"/>
      <c r="N334" s="197"/>
      <c r="O334" s="66"/>
      <c r="P334" s="66"/>
      <c r="Q334" s="66"/>
      <c r="R334" s="66"/>
      <c r="S334" s="66"/>
      <c r="T334" s="67"/>
      <c r="U334" s="36"/>
      <c r="V334" s="36"/>
      <c r="W334" s="36"/>
      <c r="X334" s="36"/>
      <c r="Y334" s="36"/>
      <c r="Z334" s="36"/>
      <c r="AA334" s="36"/>
      <c r="AB334" s="36"/>
      <c r="AC334" s="36"/>
      <c r="AD334" s="36"/>
      <c r="AE334" s="36"/>
      <c r="AT334" s="19" t="s">
        <v>292</v>
      </c>
      <c r="AU334" s="19" t="s">
        <v>82</v>
      </c>
    </row>
    <row r="335" spans="1:65" s="2" customFormat="1" ht="33" customHeight="1">
      <c r="A335" s="36"/>
      <c r="B335" s="37"/>
      <c r="C335" s="180" t="s">
        <v>621</v>
      </c>
      <c r="D335" s="180" t="s">
        <v>285</v>
      </c>
      <c r="E335" s="181" t="s">
        <v>622</v>
      </c>
      <c r="F335" s="182" t="s">
        <v>623</v>
      </c>
      <c r="G335" s="183" t="s">
        <v>473</v>
      </c>
      <c r="H335" s="184">
        <v>4060.3910000000001</v>
      </c>
      <c r="I335" s="185"/>
      <c r="J335" s="186">
        <f>ROUND(I335*H335,2)</f>
        <v>0</v>
      </c>
      <c r="K335" s="182" t="s">
        <v>289</v>
      </c>
      <c r="L335" s="41"/>
      <c r="M335" s="187" t="s">
        <v>21</v>
      </c>
      <c r="N335" s="188" t="s">
        <v>44</v>
      </c>
      <c r="O335" s="66"/>
      <c r="P335" s="189">
        <f>O335*H335</f>
        <v>0</v>
      </c>
      <c r="Q335" s="189">
        <v>0</v>
      </c>
      <c r="R335" s="189">
        <f>Q335*H335</f>
        <v>0</v>
      </c>
      <c r="S335" s="189">
        <v>0</v>
      </c>
      <c r="T335" s="190">
        <f>S335*H335</f>
        <v>0</v>
      </c>
      <c r="U335" s="36"/>
      <c r="V335" s="36"/>
      <c r="W335" s="36"/>
      <c r="X335" s="36"/>
      <c r="Y335" s="36"/>
      <c r="Z335" s="36"/>
      <c r="AA335" s="36"/>
      <c r="AB335" s="36"/>
      <c r="AC335" s="36"/>
      <c r="AD335" s="36"/>
      <c r="AE335" s="36"/>
      <c r="AR335" s="191" t="s">
        <v>290</v>
      </c>
      <c r="AT335" s="191" t="s">
        <v>285</v>
      </c>
      <c r="AU335" s="191" t="s">
        <v>82</v>
      </c>
      <c r="AY335" s="19" t="s">
        <v>283</v>
      </c>
      <c r="BE335" s="192">
        <f>IF(N335="základní",J335,0)</f>
        <v>0</v>
      </c>
      <c r="BF335" s="192">
        <f>IF(N335="snížená",J335,0)</f>
        <v>0</v>
      </c>
      <c r="BG335" s="192">
        <f>IF(N335="zákl. přenesená",J335,0)</f>
        <v>0</v>
      </c>
      <c r="BH335" s="192">
        <f>IF(N335="sníž. přenesená",J335,0)</f>
        <v>0</v>
      </c>
      <c r="BI335" s="192">
        <f>IF(N335="nulová",J335,0)</f>
        <v>0</v>
      </c>
      <c r="BJ335" s="19" t="s">
        <v>80</v>
      </c>
      <c r="BK335" s="192">
        <f>ROUND(I335*H335,2)</f>
        <v>0</v>
      </c>
      <c r="BL335" s="19" t="s">
        <v>290</v>
      </c>
      <c r="BM335" s="191" t="s">
        <v>624</v>
      </c>
    </row>
    <row r="336" spans="1:65" s="2" customFormat="1" ht="11.25">
      <c r="A336" s="36"/>
      <c r="B336" s="37"/>
      <c r="C336" s="38"/>
      <c r="D336" s="193" t="s">
        <v>292</v>
      </c>
      <c r="E336" s="38"/>
      <c r="F336" s="194" t="s">
        <v>625</v>
      </c>
      <c r="G336" s="38"/>
      <c r="H336" s="38"/>
      <c r="I336" s="195"/>
      <c r="J336" s="38"/>
      <c r="K336" s="38"/>
      <c r="L336" s="41"/>
      <c r="M336" s="196"/>
      <c r="N336" s="197"/>
      <c r="O336" s="66"/>
      <c r="P336" s="66"/>
      <c r="Q336" s="66"/>
      <c r="R336" s="66"/>
      <c r="S336" s="66"/>
      <c r="T336" s="67"/>
      <c r="U336" s="36"/>
      <c r="V336" s="36"/>
      <c r="W336" s="36"/>
      <c r="X336" s="36"/>
      <c r="Y336" s="36"/>
      <c r="Z336" s="36"/>
      <c r="AA336" s="36"/>
      <c r="AB336" s="36"/>
      <c r="AC336" s="36"/>
      <c r="AD336" s="36"/>
      <c r="AE336" s="36"/>
      <c r="AT336" s="19" t="s">
        <v>292</v>
      </c>
      <c r="AU336" s="19" t="s">
        <v>82</v>
      </c>
    </row>
    <row r="337" spans="1:65" s="2" customFormat="1" ht="21.75" customHeight="1">
      <c r="A337" s="36"/>
      <c r="B337" s="37"/>
      <c r="C337" s="180" t="s">
        <v>626</v>
      </c>
      <c r="D337" s="180" t="s">
        <v>285</v>
      </c>
      <c r="E337" s="181" t="s">
        <v>627</v>
      </c>
      <c r="F337" s="182" t="s">
        <v>628</v>
      </c>
      <c r="G337" s="183" t="s">
        <v>473</v>
      </c>
      <c r="H337" s="184">
        <v>4060.3910000000001</v>
      </c>
      <c r="I337" s="185"/>
      <c r="J337" s="186">
        <f>ROUND(I337*H337,2)</f>
        <v>0</v>
      </c>
      <c r="K337" s="182" t="s">
        <v>289</v>
      </c>
      <c r="L337" s="41"/>
      <c r="M337" s="187" t="s">
        <v>21</v>
      </c>
      <c r="N337" s="188" t="s">
        <v>44</v>
      </c>
      <c r="O337" s="66"/>
      <c r="P337" s="189">
        <f>O337*H337</f>
        <v>0</v>
      </c>
      <c r="Q337" s="189">
        <v>0</v>
      </c>
      <c r="R337" s="189">
        <f>Q337*H337</f>
        <v>0</v>
      </c>
      <c r="S337" s="189">
        <v>0</v>
      </c>
      <c r="T337" s="190">
        <f>S337*H337</f>
        <v>0</v>
      </c>
      <c r="U337" s="36"/>
      <c r="V337" s="36"/>
      <c r="W337" s="36"/>
      <c r="X337" s="36"/>
      <c r="Y337" s="36"/>
      <c r="Z337" s="36"/>
      <c r="AA337" s="36"/>
      <c r="AB337" s="36"/>
      <c r="AC337" s="36"/>
      <c r="AD337" s="36"/>
      <c r="AE337" s="36"/>
      <c r="AR337" s="191" t="s">
        <v>290</v>
      </c>
      <c r="AT337" s="191" t="s">
        <v>285</v>
      </c>
      <c r="AU337" s="191" t="s">
        <v>82</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290</v>
      </c>
      <c r="BM337" s="191" t="s">
        <v>629</v>
      </c>
    </row>
    <row r="338" spans="1:65" s="2" customFormat="1" ht="11.25">
      <c r="A338" s="36"/>
      <c r="B338" s="37"/>
      <c r="C338" s="38"/>
      <c r="D338" s="193" t="s">
        <v>292</v>
      </c>
      <c r="E338" s="38"/>
      <c r="F338" s="194" t="s">
        <v>630</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292</v>
      </c>
      <c r="AU338" s="19" t="s">
        <v>82</v>
      </c>
    </row>
    <row r="339" spans="1:65" s="2" customFormat="1" ht="24.2" customHeight="1">
      <c r="A339" s="36"/>
      <c r="B339" s="37"/>
      <c r="C339" s="180" t="s">
        <v>631</v>
      </c>
      <c r="D339" s="180" t="s">
        <v>285</v>
      </c>
      <c r="E339" s="181" t="s">
        <v>632</v>
      </c>
      <c r="F339" s="182" t="s">
        <v>633</v>
      </c>
      <c r="G339" s="183" t="s">
        <v>473</v>
      </c>
      <c r="H339" s="184">
        <v>56845.474000000002</v>
      </c>
      <c r="I339" s="185"/>
      <c r="J339" s="186">
        <f>ROUND(I339*H339,2)</f>
        <v>0</v>
      </c>
      <c r="K339" s="182" t="s">
        <v>289</v>
      </c>
      <c r="L339" s="41"/>
      <c r="M339" s="187" t="s">
        <v>21</v>
      </c>
      <c r="N339" s="188" t="s">
        <v>44</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290</v>
      </c>
      <c r="AT339" s="191" t="s">
        <v>285</v>
      </c>
      <c r="AU339" s="191" t="s">
        <v>82</v>
      </c>
      <c r="AY339" s="19" t="s">
        <v>283</v>
      </c>
      <c r="BE339" s="192">
        <f>IF(N339="základní",J339,0)</f>
        <v>0</v>
      </c>
      <c r="BF339" s="192">
        <f>IF(N339="snížená",J339,0)</f>
        <v>0</v>
      </c>
      <c r="BG339" s="192">
        <f>IF(N339="zákl. přenesená",J339,0)</f>
        <v>0</v>
      </c>
      <c r="BH339" s="192">
        <f>IF(N339="sníž. přenesená",J339,0)</f>
        <v>0</v>
      </c>
      <c r="BI339" s="192">
        <f>IF(N339="nulová",J339,0)</f>
        <v>0</v>
      </c>
      <c r="BJ339" s="19" t="s">
        <v>80</v>
      </c>
      <c r="BK339" s="192">
        <f>ROUND(I339*H339,2)</f>
        <v>0</v>
      </c>
      <c r="BL339" s="19" t="s">
        <v>290</v>
      </c>
      <c r="BM339" s="191" t="s">
        <v>634</v>
      </c>
    </row>
    <row r="340" spans="1:65" s="2" customFormat="1" ht="11.25">
      <c r="A340" s="36"/>
      <c r="B340" s="37"/>
      <c r="C340" s="38"/>
      <c r="D340" s="193" t="s">
        <v>292</v>
      </c>
      <c r="E340" s="38"/>
      <c r="F340" s="194" t="s">
        <v>635</v>
      </c>
      <c r="G340" s="38"/>
      <c r="H340" s="38"/>
      <c r="I340" s="195"/>
      <c r="J340" s="38"/>
      <c r="K340" s="38"/>
      <c r="L340" s="41"/>
      <c r="M340" s="196"/>
      <c r="N340" s="197"/>
      <c r="O340" s="66"/>
      <c r="P340" s="66"/>
      <c r="Q340" s="66"/>
      <c r="R340" s="66"/>
      <c r="S340" s="66"/>
      <c r="T340" s="67"/>
      <c r="U340" s="36"/>
      <c r="V340" s="36"/>
      <c r="W340" s="36"/>
      <c r="X340" s="36"/>
      <c r="Y340" s="36"/>
      <c r="Z340" s="36"/>
      <c r="AA340" s="36"/>
      <c r="AB340" s="36"/>
      <c r="AC340" s="36"/>
      <c r="AD340" s="36"/>
      <c r="AE340" s="36"/>
      <c r="AT340" s="19" t="s">
        <v>292</v>
      </c>
      <c r="AU340" s="19" t="s">
        <v>82</v>
      </c>
    </row>
    <row r="341" spans="1:65" s="2" customFormat="1" ht="19.5">
      <c r="A341" s="36"/>
      <c r="B341" s="37"/>
      <c r="C341" s="38"/>
      <c r="D341" s="200" t="s">
        <v>436</v>
      </c>
      <c r="E341" s="38"/>
      <c r="F341" s="231" t="s">
        <v>455</v>
      </c>
      <c r="G341" s="38"/>
      <c r="H341" s="38"/>
      <c r="I341" s="195"/>
      <c r="J341" s="38"/>
      <c r="K341" s="38"/>
      <c r="L341" s="41"/>
      <c r="M341" s="196"/>
      <c r="N341" s="197"/>
      <c r="O341" s="66"/>
      <c r="P341" s="66"/>
      <c r="Q341" s="66"/>
      <c r="R341" s="66"/>
      <c r="S341" s="66"/>
      <c r="T341" s="67"/>
      <c r="U341" s="36"/>
      <c r="V341" s="36"/>
      <c r="W341" s="36"/>
      <c r="X341" s="36"/>
      <c r="Y341" s="36"/>
      <c r="Z341" s="36"/>
      <c r="AA341" s="36"/>
      <c r="AB341" s="36"/>
      <c r="AC341" s="36"/>
      <c r="AD341" s="36"/>
      <c r="AE341" s="36"/>
      <c r="AT341" s="19" t="s">
        <v>436</v>
      </c>
      <c r="AU341" s="19" t="s">
        <v>82</v>
      </c>
    </row>
    <row r="342" spans="1:65" s="13" customFormat="1" ht="11.25">
      <c r="B342" s="198"/>
      <c r="C342" s="199"/>
      <c r="D342" s="200" t="s">
        <v>294</v>
      </c>
      <c r="E342" s="199"/>
      <c r="F342" s="202" t="s">
        <v>636</v>
      </c>
      <c r="G342" s="199"/>
      <c r="H342" s="203">
        <v>56845.474000000002</v>
      </c>
      <c r="I342" s="204"/>
      <c r="J342" s="199"/>
      <c r="K342" s="199"/>
      <c r="L342" s="205"/>
      <c r="M342" s="206"/>
      <c r="N342" s="207"/>
      <c r="O342" s="207"/>
      <c r="P342" s="207"/>
      <c r="Q342" s="207"/>
      <c r="R342" s="207"/>
      <c r="S342" s="207"/>
      <c r="T342" s="208"/>
      <c r="AT342" s="209" t="s">
        <v>294</v>
      </c>
      <c r="AU342" s="209" t="s">
        <v>82</v>
      </c>
      <c r="AV342" s="13" t="s">
        <v>82</v>
      </c>
      <c r="AW342" s="13" t="s">
        <v>4</v>
      </c>
      <c r="AX342" s="13" t="s">
        <v>80</v>
      </c>
      <c r="AY342" s="209" t="s">
        <v>283</v>
      </c>
    </row>
    <row r="343" spans="1:65" s="2" customFormat="1" ht="24.2" customHeight="1">
      <c r="A343" s="36"/>
      <c r="B343" s="37"/>
      <c r="C343" s="180" t="s">
        <v>637</v>
      </c>
      <c r="D343" s="180" t="s">
        <v>285</v>
      </c>
      <c r="E343" s="181" t="s">
        <v>638</v>
      </c>
      <c r="F343" s="182" t="s">
        <v>639</v>
      </c>
      <c r="G343" s="183" t="s">
        <v>473</v>
      </c>
      <c r="H343" s="184">
        <v>156.36199999999999</v>
      </c>
      <c r="I343" s="185"/>
      <c r="J343" s="186">
        <f>ROUND(I343*H343,2)</f>
        <v>0</v>
      </c>
      <c r="K343" s="182" t="s">
        <v>289</v>
      </c>
      <c r="L343" s="41"/>
      <c r="M343" s="187" t="s">
        <v>21</v>
      </c>
      <c r="N343" s="188" t="s">
        <v>44</v>
      </c>
      <c r="O343" s="66"/>
      <c r="P343" s="189">
        <f>O343*H343</f>
        <v>0</v>
      </c>
      <c r="Q343" s="189">
        <v>0</v>
      </c>
      <c r="R343" s="189">
        <f>Q343*H343</f>
        <v>0</v>
      </c>
      <c r="S343" s="189">
        <v>0</v>
      </c>
      <c r="T343" s="190">
        <f>S343*H343</f>
        <v>0</v>
      </c>
      <c r="U343" s="36"/>
      <c r="V343" s="36"/>
      <c r="W343" s="36"/>
      <c r="X343" s="36"/>
      <c r="Y343" s="36"/>
      <c r="Z343" s="36"/>
      <c r="AA343" s="36"/>
      <c r="AB343" s="36"/>
      <c r="AC343" s="36"/>
      <c r="AD343" s="36"/>
      <c r="AE343" s="36"/>
      <c r="AR343" s="191" t="s">
        <v>290</v>
      </c>
      <c r="AT343" s="191" t="s">
        <v>285</v>
      </c>
      <c r="AU343" s="191" t="s">
        <v>82</v>
      </c>
      <c r="AY343" s="19" t="s">
        <v>283</v>
      </c>
      <c r="BE343" s="192">
        <f>IF(N343="základní",J343,0)</f>
        <v>0</v>
      </c>
      <c r="BF343" s="192">
        <f>IF(N343="snížená",J343,0)</f>
        <v>0</v>
      </c>
      <c r="BG343" s="192">
        <f>IF(N343="zákl. přenesená",J343,0)</f>
        <v>0</v>
      </c>
      <c r="BH343" s="192">
        <f>IF(N343="sníž. přenesená",J343,0)</f>
        <v>0</v>
      </c>
      <c r="BI343" s="192">
        <f>IF(N343="nulová",J343,0)</f>
        <v>0</v>
      </c>
      <c r="BJ343" s="19" t="s">
        <v>80</v>
      </c>
      <c r="BK343" s="192">
        <f>ROUND(I343*H343,2)</f>
        <v>0</v>
      </c>
      <c r="BL343" s="19" t="s">
        <v>290</v>
      </c>
      <c r="BM343" s="191" t="s">
        <v>640</v>
      </c>
    </row>
    <row r="344" spans="1:65" s="2" customFormat="1" ht="11.25">
      <c r="A344" s="36"/>
      <c r="B344" s="37"/>
      <c r="C344" s="38"/>
      <c r="D344" s="193" t="s">
        <v>292</v>
      </c>
      <c r="E344" s="38"/>
      <c r="F344" s="194" t="s">
        <v>641</v>
      </c>
      <c r="G344" s="38"/>
      <c r="H344" s="38"/>
      <c r="I344" s="195"/>
      <c r="J344" s="38"/>
      <c r="K344" s="38"/>
      <c r="L344" s="41"/>
      <c r="M344" s="196"/>
      <c r="N344" s="197"/>
      <c r="O344" s="66"/>
      <c r="P344" s="66"/>
      <c r="Q344" s="66"/>
      <c r="R344" s="66"/>
      <c r="S344" s="66"/>
      <c r="T344" s="67"/>
      <c r="U344" s="36"/>
      <c r="V344" s="36"/>
      <c r="W344" s="36"/>
      <c r="X344" s="36"/>
      <c r="Y344" s="36"/>
      <c r="Z344" s="36"/>
      <c r="AA344" s="36"/>
      <c r="AB344" s="36"/>
      <c r="AC344" s="36"/>
      <c r="AD344" s="36"/>
      <c r="AE344" s="36"/>
      <c r="AT344" s="19" t="s">
        <v>292</v>
      </c>
      <c r="AU344" s="19" t="s">
        <v>82</v>
      </c>
    </row>
    <row r="345" spans="1:65" s="15" customFormat="1" ht="11.25">
      <c r="B345" s="221"/>
      <c r="C345" s="222"/>
      <c r="D345" s="200" t="s">
        <v>294</v>
      </c>
      <c r="E345" s="223" t="s">
        <v>21</v>
      </c>
      <c r="F345" s="224" t="s">
        <v>642</v>
      </c>
      <c r="G345" s="222"/>
      <c r="H345" s="223" t="s">
        <v>21</v>
      </c>
      <c r="I345" s="225"/>
      <c r="J345" s="222"/>
      <c r="K345" s="222"/>
      <c r="L345" s="226"/>
      <c r="M345" s="227"/>
      <c r="N345" s="228"/>
      <c r="O345" s="228"/>
      <c r="P345" s="228"/>
      <c r="Q345" s="228"/>
      <c r="R345" s="228"/>
      <c r="S345" s="228"/>
      <c r="T345" s="229"/>
      <c r="AT345" s="230" t="s">
        <v>294</v>
      </c>
      <c r="AU345" s="230" t="s">
        <v>82</v>
      </c>
      <c r="AV345" s="15" t="s">
        <v>80</v>
      </c>
      <c r="AW345" s="15" t="s">
        <v>34</v>
      </c>
      <c r="AX345" s="15" t="s">
        <v>73</v>
      </c>
      <c r="AY345" s="230" t="s">
        <v>283</v>
      </c>
    </row>
    <row r="346" spans="1:65" s="13" customFormat="1" ht="11.25">
      <c r="B346" s="198"/>
      <c r="C346" s="199"/>
      <c r="D346" s="200" t="s">
        <v>294</v>
      </c>
      <c r="E346" s="201" t="s">
        <v>21</v>
      </c>
      <c r="F346" s="202" t="s">
        <v>643</v>
      </c>
      <c r="G346" s="199"/>
      <c r="H346" s="203">
        <v>2.444</v>
      </c>
      <c r="I346" s="204"/>
      <c r="J346" s="199"/>
      <c r="K346" s="199"/>
      <c r="L346" s="205"/>
      <c r="M346" s="206"/>
      <c r="N346" s="207"/>
      <c r="O346" s="207"/>
      <c r="P346" s="207"/>
      <c r="Q346" s="207"/>
      <c r="R346" s="207"/>
      <c r="S346" s="207"/>
      <c r="T346" s="208"/>
      <c r="AT346" s="209" t="s">
        <v>294</v>
      </c>
      <c r="AU346" s="209" t="s">
        <v>82</v>
      </c>
      <c r="AV346" s="13" t="s">
        <v>82</v>
      </c>
      <c r="AW346" s="13" t="s">
        <v>34</v>
      </c>
      <c r="AX346" s="13" t="s">
        <v>73</v>
      </c>
      <c r="AY346" s="209" t="s">
        <v>283</v>
      </c>
    </row>
    <row r="347" spans="1:65" s="13" customFormat="1" ht="11.25">
      <c r="B347" s="198"/>
      <c r="C347" s="199"/>
      <c r="D347" s="200" t="s">
        <v>294</v>
      </c>
      <c r="E347" s="201" t="s">
        <v>21</v>
      </c>
      <c r="F347" s="202" t="s">
        <v>644</v>
      </c>
      <c r="G347" s="199"/>
      <c r="H347" s="203">
        <v>9.2159999999999993</v>
      </c>
      <c r="I347" s="204"/>
      <c r="J347" s="199"/>
      <c r="K347" s="199"/>
      <c r="L347" s="205"/>
      <c r="M347" s="206"/>
      <c r="N347" s="207"/>
      <c r="O347" s="207"/>
      <c r="P347" s="207"/>
      <c r="Q347" s="207"/>
      <c r="R347" s="207"/>
      <c r="S347" s="207"/>
      <c r="T347" s="208"/>
      <c r="AT347" s="209" t="s">
        <v>294</v>
      </c>
      <c r="AU347" s="209" t="s">
        <v>82</v>
      </c>
      <c r="AV347" s="13" t="s">
        <v>82</v>
      </c>
      <c r="AW347" s="13" t="s">
        <v>34</v>
      </c>
      <c r="AX347" s="13" t="s">
        <v>73</v>
      </c>
      <c r="AY347" s="209" t="s">
        <v>283</v>
      </c>
    </row>
    <row r="348" spans="1:65" s="13" customFormat="1" ht="11.25">
      <c r="B348" s="198"/>
      <c r="C348" s="199"/>
      <c r="D348" s="200" t="s">
        <v>294</v>
      </c>
      <c r="E348" s="201" t="s">
        <v>21</v>
      </c>
      <c r="F348" s="202" t="s">
        <v>645</v>
      </c>
      <c r="G348" s="199"/>
      <c r="H348" s="203">
        <v>49.564999999999998</v>
      </c>
      <c r="I348" s="204"/>
      <c r="J348" s="199"/>
      <c r="K348" s="199"/>
      <c r="L348" s="205"/>
      <c r="M348" s="206"/>
      <c r="N348" s="207"/>
      <c r="O348" s="207"/>
      <c r="P348" s="207"/>
      <c r="Q348" s="207"/>
      <c r="R348" s="207"/>
      <c r="S348" s="207"/>
      <c r="T348" s="208"/>
      <c r="AT348" s="209" t="s">
        <v>294</v>
      </c>
      <c r="AU348" s="209" t="s">
        <v>82</v>
      </c>
      <c r="AV348" s="13" t="s">
        <v>82</v>
      </c>
      <c r="AW348" s="13" t="s">
        <v>34</v>
      </c>
      <c r="AX348" s="13" t="s">
        <v>73</v>
      </c>
      <c r="AY348" s="209" t="s">
        <v>283</v>
      </c>
    </row>
    <row r="349" spans="1:65" s="13" customFormat="1" ht="11.25">
      <c r="B349" s="198"/>
      <c r="C349" s="199"/>
      <c r="D349" s="200" t="s">
        <v>294</v>
      </c>
      <c r="E349" s="201" t="s">
        <v>21</v>
      </c>
      <c r="F349" s="202" t="s">
        <v>646</v>
      </c>
      <c r="G349" s="199"/>
      <c r="H349" s="203">
        <v>75.007000000000005</v>
      </c>
      <c r="I349" s="204"/>
      <c r="J349" s="199"/>
      <c r="K349" s="199"/>
      <c r="L349" s="205"/>
      <c r="M349" s="206"/>
      <c r="N349" s="207"/>
      <c r="O349" s="207"/>
      <c r="P349" s="207"/>
      <c r="Q349" s="207"/>
      <c r="R349" s="207"/>
      <c r="S349" s="207"/>
      <c r="T349" s="208"/>
      <c r="AT349" s="209" t="s">
        <v>294</v>
      </c>
      <c r="AU349" s="209" t="s">
        <v>82</v>
      </c>
      <c r="AV349" s="13" t="s">
        <v>82</v>
      </c>
      <c r="AW349" s="13" t="s">
        <v>34</v>
      </c>
      <c r="AX349" s="13" t="s">
        <v>73</v>
      </c>
      <c r="AY349" s="209" t="s">
        <v>283</v>
      </c>
    </row>
    <row r="350" spans="1:65" s="13" customFormat="1" ht="11.25">
      <c r="B350" s="198"/>
      <c r="C350" s="199"/>
      <c r="D350" s="200" t="s">
        <v>294</v>
      </c>
      <c r="E350" s="201" t="s">
        <v>21</v>
      </c>
      <c r="F350" s="202" t="s">
        <v>647</v>
      </c>
      <c r="G350" s="199"/>
      <c r="H350" s="203">
        <v>20.13</v>
      </c>
      <c r="I350" s="204"/>
      <c r="J350" s="199"/>
      <c r="K350" s="199"/>
      <c r="L350" s="205"/>
      <c r="M350" s="206"/>
      <c r="N350" s="207"/>
      <c r="O350" s="207"/>
      <c r="P350" s="207"/>
      <c r="Q350" s="207"/>
      <c r="R350" s="207"/>
      <c r="S350" s="207"/>
      <c r="T350" s="208"/>
      <c r="AT350" s="209" t="s">
        <v>294</v>
      </c>
      <c r="AU350" s="209" t="s">
        <v>82</v>
      </c>
      <c r="AV350" s="13" t="s">
        <v>82</v>
      </c>
      <c r="AW350" s="13" t="s">
        <v>34</v>
      </c>
      <c r="AX350" s="13" t="s">
        <v>73</v>
      </c>
      <c r="AY350" s="209" t="s">
        <v>283</v>
      </c>
    </row>
    <row r="351" spans="1:65" s="14" customFormat="1" ht="11.25">
      <c r="B351" s="210"/>
      <c r="C351" s="211"/>
      <c r="D351" s="200" t="s">
        <v>294</v>
      </c>
      <c r="E351" s="212" t="s">
        <v>21</v>
      </c>
      <c r="F351" s="213" t="s">
        <v>296</v>
      </c>
      <c r="G351" s="211"/>
      <c r="H351" s="214">
        <v>156.36199999999999</v>
      </c>
      <c r="I351" s="215"/>
      <c r="J351" s="211"/>
      <c r="K351" s="211"/>
      <c r="L351" s="216"/>
      <c r="M351" s="217"/>
      <c r="N351" s="218"/>
      <c r="O351" s="218"/>
      <c r="P351" s="218"/>
      <c r="Q351" s="218"/>
      <c r="R351" s="218"/>
      <c r="S351" s="218"/>
      <c r="T351" s="219"/>
      <c r="AT351" s="220" t="s">
        <v>294</v>
      </c>
      <c r="AU351" s="220" t="s">
        <v>82</v>
      </c>
      <c r="AV351" s="14" t="s">
        <v>102</v>
      </c>
      <c r="AW351" s="14" t="s">
        <v>34</v>
      </c>
      <c r="AX351" s="14" t="s">
        <v>80</v>
      </c>
      <c r="AY351" s="220" t="s">
        <v>283</v>
      </c>
    </row>
    <row r="352" spans="1:65" s="2" customFormat="1" ht="33" customHeight="1">
      <c r="A352" s="36"/>
      <c r="B352" s="37"/>
      <c r="C352" s="180" t="s">
        <v>648</v>
      </c>
      <c r="D352" s="180" t="s">
        <v>285</v>
      </c>
      <c r="E352" s="181" t="s">
        <v>649</v>
      </c>
      <c r="F352" s="182" t="s">
        <v>650</v>
      </c>
      <c r="G352" s="183" t="s">
        <v>473</v>
      </c>
      <c r="H352" s="184">
        <v>776.31399999999996</v>
      </c>
      <c r="I352" s="185"/>
      <c r="J352" s="186">
        <f>ROUND(I352*H352,2)</f>
        <v>0</v>
      </c>
      <c r="K352" s="182" t="s">
        <v>289</v>
      </c>
      <c r="L352" s="41"/>
      <c r="M352" s="187" t="s">
        <v>21</v>
      </c>
      <c r="N352" s="188" t="s">
        <v>44</v>
      </c>
      <c r="O352" s="66"/>
      <c r="P352" s="189">
        <f>O352*H352</f>
        <v>0</v>
      </c>
      <c r="Q352" s="189">
        <v>0</v>
      </c>
      <c r="R352" s="189">
        <f>Q352*H352</f>
        <v>0</v>
      </c>
      <c r="S352" s="189">
        <v>0</v>
      </c>
      <c r="T352" s="190">
        <f>S352*H352</f>
        <v>0</v>
      </c>
      <c r="U352" s="36"/>
      <c r="V352" s="36"/>
      <c r="W352" s="36"/>
      <c r="X352" s="36"/>
      <c r="Y352" s="36"/>
      <c r="Z352" s="36"/>
      <c r="AA352" s="36"/>
      <c r="AB352" s="36"/>
      <c r="AC352" s="36"/>
      <c r="AD352" s="36"/>
      <c r="AE352" s="36"/>
      <c r="AR352" s="191" t="s">
        <v>290</v>
      </c>
      <c r="AT352" s="191" t="s">
        <v>285</v>
      </c>
      <c r="AU352" s="191" t="s">
        <v>82</v>
      </c>
      <c r="AY352" s="19" t="s">
        <v>283</v>
      </c>
      <c r="BE352" s="192">
        <f>IF(N352="základní",J352,0)</f>
        <v>0</v>
      </c>
      <c r="BF352" s="192">
        <f>IF(N352="snížená",J352,0)</f>
        <v>0</v>
      </c>
      <c r="BG352" s="192">
        <f>IF(N352="zákl. přenesená",J352,0)</f>
        <v>0</v>
      </c>
      <c r="BH352" s="192">
        <f>IF(N352="sníž. přenesená",J352,0)</f>
        <v>0</v>
      </c>
      <c r="BI352" s="192">
        <f>IF(N352="nulová",J352,0)</f>
        <v>0</v>
      </c>
      <c r="BJ352" s="19" t="s">
        <v>80</v>
      </c>
      <c r="BK352" s="192">
        <f>ROUND(I352*H352,2)</f>
        <v>0</v>
      </c>
      <c r="BL352" s="19" t="s">
        <v>290</v>
      </c>
      <c r="BM352" s="191" t="s">
        <v>651</v>
      </c>
    </row>
    <row r="353" spans="1:65" s="2" customFormat="1" ht="11.25">
      <c r="A353" s="36"/>
      <c r="B353" s="37"/>
      <c r="C353" s="38"/>
      <c r="D353" s="193" t="s">
        <v>292</v>
      </c>
      <c r="E353" s="38"/>
      <c r="F353" s="194" t="s">
        <v>652</v>
      </c>
      <c r="G353" s="38"/>
      <c r="H353" s="38"/>
      <c r="I353" s="195"/>
      <c r="J353" s="38"/>
      <c r="K353" s="38"/>
      <c r="L353" s="41"/>
      <c r="M353" s="196"/>
      <c r="N353" s="197"/>
      <c r="O353" s="66"/>
      <c r="P353" s="66"/>
      <c r="Q353" s="66"/>
      <c r="R353" s="66"/>
      <c r="S353" s="66"/>
      <c r="T353" s="67"/>
      <c r="U353" s="36"/>
      <c r="V353" s="36"/>
      <c r="W353" s="36"/>
      <c r="X353" s="36"/>
      <c r="Y353" s="36"/>
      <c r="Z353" s="36"/>
      <c r="AA353" s="36"/>
      <c r="AB353" s="36"/>
      <c r="AC353" s="36"/>
      <c r="AD353" s="36"/>
      <c r="AE353" s="36"/>
      <c r="AT353" s="19" t="s">
        <v>292</v>
      </c>
      <c r="AU353" s="19" t="s">
        <v>82</v>
      </c>
    </row>
    <row r="354" spans="1:65" s="15" customFormat="1" ht="11.25">
      <c r="B354" s="221"/>
      <c r="C354" s="222"/>
      <c r="D354" s="200" t="s">
        <v>294</v>
      </c>
      <c r="E354" s="223" t="s">
        <v>21</v>
      </c>
      <c r="F354" s="224" t="s">
        <v>653</v>
      </c>
      <c r="G354" s="222"/>
      <c r="H354" s="223" t="s">
        <v>21</v>
      </c>
      <c r="I354" s="225"/>
      <c r="J354" s="222"/>
      <c r="K354" s="222"/>
      <c r="L354" s="226"/>
      <c r="M354" s="227"/>
      <c r="N354" s="228"/>
      <c r="O354" s="228"/>
      <c r="P354" s="228"/>
      <c r="Q354" s="228"/>
      <c r="R354" s="228"/>
      <c r="S354" s="228"/>
      <c r="T354" s="229"/>
      <c r="AT354" s="230" t="s">
        <v>294</v>
      </c>
      <c r="AU354" s="230" t="s">
        <v>82</v>
      </c>
      <c r="AV354" s="15" t="s">
        <v>80</v>
      </c>
      <c r="AW354" s="15" t="s">
        <v>34</v>
      </c>
      <c r="AX354" s="15" t="s">
        <v>73</v>
      </c>
      <c r="AY354" s="230" t="s">
        <v>283</v>
      </c>
    </row>
    <row r="355" spans="1:65" s="13" customFormat="1" ht="11.25">
      <c r="B355" s="198"/>
      <c r="C355" s="199"/>
      <c r="D355" s="200" t="s">
        <v>294</v>
      </c>
      <c r="E355" s="201" t="s">
        <v>21</v>
      </c>
      <c r="F355" s="202" t="s">
        <v>654</v>
      </c>
      <c r="G355" s="199"/>
      <c r="H355" s="203">
        <v>102</v>
      </c>
      <c r="I355" s="204"/>
      <c r="J355" s="199"/>
      <c r="K355" s="199"/>
      <c r="L355" s="205"/>
      <c r="M355" s="206"/>
      <c r="N355" s="207"/>
      <c r="O355" s="207"/>
      <c r="P355" s="207"/>
      <c r="Q355" s="207"/>
      <c r="R355" s="207"/>
      <c r="S355" s="207"/>
      <c r="T355" s="208"/>
      <c r="AT355" s="209" t="s">
        <v>294</v>
      </c>
      <c r="AU355" s="209" t="s">
        <v>82</v>
      </c>
      <c r="AV355" s="13" t="s">
        <v>82</v>
      </c>
      <c r="AW355" s="13" t="s">
        <v>34</v>
      </c>
      <c r="AX355" s="13" t="s">
        <v>73</v>
      </c>
      <c r="AY355" s="209" t="s">
        <v>283</v>
      </c>
    </row>
    <row r="356" spans="1:65" s="13" customFormat="1" ht="11.25">
      <c r="B356" s="198"/>
      <c r="C356" s="199"/>
      <c r="D356" s="200" t="s">
        <v>294</v>
      </c>
      <c r="E356" s="201" t="s">
        <v>21</v>
      </c>
      <c r="F356" s="202" t="s">
        <v>655</v>
      </c>
      <c r="G356" s="199"/>
      <c r="H356" s="203">
        <v>76.44</v>
      </c>
      <c r="I356" s="204"/>
      <c r="J356" s="199"/>
      <c r="K356" s="199"/>
      <c r="L356" s="205"/>
      <c r="M356" s="206"/>
      <c r="N356" s="207"/>
      <c r="O356" s="207"/>
      <c r="P356" s="207"/>
      <c r="Q356" s="207"/>
      <c r="R356" s="207"/>
      <c r="S356" s="207"/>
      <c r="T356" s="208"/>
      <c r="AT356" s="209" t="s">
        <v>294</v>
      </c>
      <c r="AU356" s="209" t="s">
        <v>82</v>
      </c>
      <c r="AV356" s="13" t="s">
        <v>82</v>
      </c>
      <c r="AW356" s="13" t="s">
        <v>34</v>
      </c>
      <c r="AX356" s="13" t="s">
        <v>73</v>
      </c>
      <c r="AY356" s="209" t="s">
        <v>283</v>
      </c>
    </row>
    <row r="357" spans="1:65" s="13" customFormat="1" ht="11.25">
      <c r="B357" s="198"/>
      <c r="C357" s="199"/>
      <c r="D357" s="200" t="s">
        <v>294</v>
      </c>
      <c r="E357" s="201" t="s">
        <v>21</v>
      </c>
      <c r="F357" s="202" t="s">
        <v>656</v>
      </c>
      <c r="G357" s="199"/>
      <c r="H357" s="203">
        <v>16.52</v>
      </c>
      <c r="I357" s="204"/>
      <c r="J357" s="199"/>
      <c r="K357" s="199"/>
      <c r="L357" s="205"/>
      <c r="M357" s="206"/>
      <c r="N357" s="207"/>
      <c r="O357" s="207"/>
      <c r="P357" s="207"/>
      <c r="Q357" s="207"/>
      <c r="R357" s="207"/>
      <c r="S357" s="207"/>
      <c r="T357" s="208"/>
      <c r="AT357" s="209" t="s">
        <v>294</v>
      </c>
      <c r="AU357" s="209" t="s">
        <v>82</v>
      </c>
      <c r="AV357" s="13" t="s">
        <v>82</v>
      </c>
      <c r="AW357" s="13" t="s">
        <v>34</v>
      </c>
      <c r="AX357" s="13" t="s">
        <v>73</v>
      </c>
      <c r="AY357" s="209" t="s">
        <v>283</v>
      </c>
    </row>
    <row r="358" spans="1:65" s="13" customFormat="1" ht="11.25">
      <c r="B358" s="198"/>
      <c r="C358" s="199"/>
      <c r="D358" s="200" t="s">
        <v>294</v>
      </c>
      <c r="E358" s="201" t="s">
        <v>21</v>
      </c>
      <c r="F358" s="202" t="s">
        <v>657</v>
      </c>
      <c r="G358" s="199"/>
      <c r="H358" s="203">
        <v>216.84</v>
      </c>
      <c r="I358" s="204"/>
      <c r="J358" s="199"/>
      <c r="K358" s="199"/>
      <c r="L358" s="205"/>
      <c r="M358" s="206"/>
      <c r="N358" s="207"/>
      <c r="O358" s="207"/>
      <c r="P358" s="207"/>
      <c r="Q358" s="207"/>
      <c r="R358" s="207"/>
      <c r="S358" s="207"/>
      <c r="T358" s="208"/>
      <c r="AT358" s="209" t="s">
        <v>294</v>
      </c>
      <c r="AU358" s="209" t="s">
        <v>82</v>
      </c>
      <c r="AV358" s="13" t="s">
        <v>82</v>
      </c>
      <c r="AW358" s="13" t="s">
        <v>34</v>
      </c>
      <c r="AX358" s="13" t="s">
        <v>73</v>
      </c>
      <c r="AY358" s="209" t="s">
        <v>283</v>
      </c>
    </row>
    <row r="359" spans="1:65" s="13" customFormat="1" ht="11.25">
      <c r="B359" s="198"/>
      <c r="C359" s="199"/>
      <c r="D359" s="200" t="s">
        <v>294</v>
      </c>
      <c r="E359" s="201" t="s">
        <v>21</v>
      </c>
      <c r="F359" s="202" t="s">
        <v>658</v>
      </c>
      <c r="G359" s="199"/>
      <c r="H359" s="203">
        <v>332.34</v>
      </c>
      <c r="I359" s="204"/>
      <c r="J359" s="199"/>
      <c r="K359" s="199"/>
      <c r="L359" s="205"/>
      <c r="M359" s="206"/>
      <c r="N359" s="207"/>
      <c r="O359" s="207"/>
      <c r="P359" s="207"/>
      <c r="Q359" s="207"/>
      <c r="R359" s="207"/>
      <c r="S359" s="207"/>
      <c r="T359" s="208"/>
      <c r="AT359" s="209" t="s">
        <v>294</v>
      </c>
      <c r="AU359" s="209" t="s">
        <v>82</v>
      </c>
      <c r="AV359" s="13" t="s">
        <v>82</v>
      </c>
      <c r="AW359" s="13" t="s">
        <v>34</v>
      </c>
      <c r="AX359" s="13" t="s">
        <v>73</v>
      </c>
      <c r="AY359" s="209" t="s">
        <v>283</v>
      </c>
    </row>
    <row r="360" spans="1:65" s="13" customFormat="1" ht="11.25">
      <c r="B360" s="198"/>
      <c r="C360" s="199"/>
      <c r="D360" s="200" t="s">
        <v>294</v>
      </c>
      <c r="E360" s="201" t="s">
        <v>21</v>
      </c>
      <c r="F360" s="202" t="s">
        <v>659</v>
      </c>
      <c r="G360" s="199"/>
      <c r="H360" s="203">
        <v>6.3550000000000004</v>
      </c>
      <c r="I360" s="204"/>
      <c r="J360" s="199"/>
      <c r="K360" s="199"/>
      <c r="L360" s="205"/>
      <c r="M360" s="206"/>
      <c r="N360" s="207"/>
      <c r="O360" s="207"/>
      <c r="P360" s="207"/>
      <c r="Q360" s="207"/>
      <c r="R360" s="207"/>
      <c r="S360" s="207"/>
      <c r="T360" s="208"/>
      <c r="AT360" s="209" t="s">
        <v>294</v>
      </c>
      <c r="AU360" s="209" t="s">
        <v>82</v>
      </c>
      <c r="AV360" s="13" t="s">
        <v>82</v>
      </c>
      <c r="AW360" s="13" t="s">
        <v>34</v>
      </c>
      <c r="AX360" s="13" t="s">
        <v>73</v>
      </c>
      <c r="AY360" s="209" t="s">
        <v>283</v>
      </c>
    </row>
    <row r="361" spans="1:65" s="13" customFormat="1" ht="11.25">
      <c r="B361" s="198"/>
      <c r="C361" s="199"/>
      <c r="D361" s="200" t="s">
        <v>294</v>
      </c>
      <c r="E361" s="201" t="s">
        <v>21</v>
      </c>
      <c r="F361" s="202" t="s">
        <v>660</v>
      </c>
      <c r="G361" s="199"/>
      <c r="H361" s="203">
        <v>2.819</v>
      </c>
      <c r="I361" s="204"/>
      <c r="J361" s="199"/>
      <c r="K361" s="199"/>
      <c r="L361" s="205"/>
      <c r="M361" s="206"/>
      <c r="N361" s="207"/>
      <c r="O361" s="207"/>
      <c r="P361" s="207"/>
      <c r="Q361" s="207"/>
      <c r="R361" s="207"/>
      <c r="S361" s="207"/>
      <c r="T361" s="208"/>
      <c r="AT361" s="209" t="s">
        <v>294</v>
      </c>
      <c r="AU361" s="209" t="s">
        <v>82</v>
      </c>
      <c r="AV361" s="13" t="s">
        <v>82</v>
      </c>
      <c r="AW361" s="13" t="s">
        <v>34</v>
      </c>
      <c r="AX361" s="13" t="s">
        <v>73</v>
      </c>
      <c r="AY361" s="209" t="s">
        <v>283</v>
      </c>
    </row>
    <row r="362" spans="1:65" s="13" customFormat="1" ht="11.25">
      <c r="B362" s="198"/>
      <c r="C362" s="199"/>
      <c r="D362" s="200" t="s">
        <v>294</v>
      </c>
      <c r="E362" s="201" t="s">
        <v>21</v>
      </c>
      <c r="F362" s="202" t="s">
        <v>661</v>
      </c>
      <c r="G362" s="199"/>
      <c r="H362" s="203">
        <v>23</v>
      </c>
      <c r="I362" s="204"/>
      <c r="J362" s="199"/>
      <c r="K362" s="199"/>
      <c r="L362" s="205"/>
      <c r="M362" s="206"/>
      <c r="N362" s="207"/>
      <c r="O362" s="207"/>
      <c r="P362" s="207"/>
      <c r="Q362" s="207"/>
      <c r="R362" s="207"/>
      <c r="S362" s="207"/>
      <c r="T362" s="208"/>
      <c r="AT362" s="209" t="s">
        <v>294</v>
      </c>
      <c r="AU362" s="209" t="s">
        <v>82</v>
      </c>
      <c r="AV362" s="13" t="s">
        <v>82</v>
      </c>
      <c r="AW362" s="13" t="s">
        <v>34</v>
      </c>
      <c r="AX362" s="13" t="s">
        <v>73</v>
      </c>
      <c r="AY362" s="209" t="s">
        <v>283</v>
      </c>
    </row>
    <row r="363" spans="1:65" s="14" customFormat="1" ht="11.25">
      <c r="B363" s="210"/>
      <c r="C363" s="211"/>
      <c r="D363" s="200" t="s">
        <v>294</v>
      </c>
      <c r="E363" s="212" t="s">
        <v>21</v>
      </c>
      <c r="F363" s="213" t="s">
        <v>296</v>
      </c>
      <c r="G363" s="211"/>
      <c r="H363" s="214">
        <v>776.31399999999996</v>
      </c>
      <c r="I363" s="215"/>
      <c r="J363" s="211"/>
      <c r="K363" s="211"/>
      <c r="L363" s="216"/>
      <c r="M363" s="217"/>
      <c r="N363" s="218"/>
      <c r="O363" s="218"/>
      <c r="P363" s="218"/>
      <c r="Q363" s="218"/>
      <c r="R363" s="218"/>
      <c r="S363" s="218"/>
      <c r="T363" s="219"/>
      <c r="AT363" s="220" t="s">
        <v>294</v>
      </c>
      <c r="AU363" s="220" t="s">
        <v>82</v>
      </c>
      <c r="AV363" s="14" t="s">
        <v>102</v>
      </c>
      <c r="AW363" s="14" t="s">
        <v>34</v>
      </c>
      <c r="AX363" s="14" t="s">
        <v>80</v>
      </c>
      <c r="AY363" s="220" t="s">
        <v>283</v>
      </c>
    </row>
    <row r="364" spans="1:65" s="2" customFormat="1" ht="24.2" customHeight="1">
      <c r="A364" s="36"/>
      <c r="B364" s="37"/>
      <c r="C364" s="180" t="s">
        <v>662</v>
      </c>
      <c r="D364" s="180" t="s">
        <v>285</v>
      </c>
      <c r="E364" s="181" t="s">
        <v>663</v>
      </c>
      <c r="F364" s="182" t="s">
        <v>664</v>
      </c>
      <c r="G364" s="183" t="s">
        <v>473</v>
      </c>
      <c r="H364" s="184">
        <v>417.125</v>
      </c>
      <c r="I364" s="185"/>
      <c r="J364" s="186">
        <f>ROUND(I364*H364,2)</f>
        <v>0</v>
      </c>
      <c r="K364" s="182" t="s">
        <v>289</v>
      </c>
      <c r="L364" s="41"/>
      <c r="M364" s="187" t="s">
        <v>21</v>
      </c>
      <c r="N364" s="188" t="s">
        <v>44</v>
      </c>
      <c r="O364" s="66"/>
      <c r="P364" s="189">
        <f>O364*H364</f>
        <v>0</v>
      </c>
      <c r="Q364" s="189">
        <v>0</v>
      </c>
      <c r="R364" s="189">
        <f>Q364*H364</f>
        <v>0</v>
      </c>
      <c r="S364" s="189">
        <v>0</v>
      </c>
      <c r="T364" s="190">
        <f>S364*H364</f>
        <v>0</v>
      </c>
      <c r="U364" s="36"/>
      <c r="V364" s="36"/>
      <c r="W364" s="36"/>
      <c r="X364" s="36"/>
      <c r="Y364" s="36"/>
      <c r="Z364" s="36"/>
      <c r="AA364" s="36"/>
      <c r="AB364" s="36"/>
      <c r="AC364" s="36"/>
      <c r="AD364" s="36"/>
      <c r="AE364" s="36"/>
      <c r="AR364" s="191" t="s">
        <v>290</v>
      </c>
      <c r="AT364" s="191" t="s">
        <v>285</v>
      </c>
      <c r="AU364" s="191" t="s">
        <v>82</v>
      </c>
      <c r="AY364" s="19" t="s">
        <v>283</v>
      </c>
      <c r="BE364" s="192">
        <f>IF(N364="základní",J364,0)</f>
        <v>0</v>
      </c>
      <c r="BF364" s="192">
        <f>IF(N364="snížená",J364,0)</f>
        <v>0</v>
      </c>
      <c r="BG364" s="192">
        <f>IF(N364="zákl. přenesená",J364,0)</f>
        <v>0</v>
      </c>
      <c r="BH364" s="192">
        <f>IF(N364="sníž. přenesená",J364,0)</f>
        <v>0</v>
      </c>
      <c r="BI364" s="192">
        <f>IF(N364="nulová",J364,0)</f>
        <v>0</v>
      </c>
      <c r="BJ364" s="19" t="s">
        <v>80</v>
      </c>
      <c r="BK364" s="192">
        <f>ROUND(I364*H364,2)</f>
        <v>0</v>
      </c>
      <c r="BL364" s="19" t="s">
        <v>290</v>
      </c>
      <c r="BM364" s="191" t="s">
        <v>665</v>
      </c>
    </row>
    <row r="365" spans="1:65" s="2" customFormat="1" ht="11.25">
      <c r="A365" s="36"/>
      <c r="B365" s="37"/>
      <c r="C365" s="38"/>
      <c r="D365" s="193" t="s">
        <v>292</v>
      </c>
      <c r="E365" s="38"/>
      <c r="F365" s="194" t="s">
        <v>666</v>
      </c>
      <c r="G365" s="38"/>
      <c r="H365" s="38"/>
      <c r="I365" s="195"/>
      <c r="J365" s="38"/>
      <c r="K365" s="38"/>
      <c r="L365" s="41"/>
      <c r="M365" s="196"/>
      <c r="N365" s="197"/>
      <c r="O365" s="66"/>
      <c r="P365" s="66"/>
      <c r="Q365" s="66"/>
      <c r="R365" s="66"/>
      <c r="S365" s="66"/>
      <c r="T365" s="67"/>
      <c r="U365" s="36"/>
      <c r="V365" s="36"/>
      <c r="W365" s="36"/>
      <c r="X365" s="36"/>
      <c r="Y365" s="36"/>
      <c r="Z365" s="36"/>
      <c r="AA365" s="36"/>
      <c r="AB365" s="36"/>
      <c r="AC365" s="36"/>
      <c r="AD365" s="36"/>
      <c r="AE365" s="36"/>
      <c r="AT365" s="19" t="s">
        <v>292</v>
      </c>
      <c r="AU365" s="19" t="s">
        <v>82</v>
      </c>
    </row>
    <row r="366" spans="1:65" s="15" customFormat="1" ht="11.25">
      <c r="B366" s="221"/>
      <c r="C366" s="222"/>
      <c r="D366" s="200" t="s">
        <v>294</v>
      </c>
      <c r="E366" s="223" t="s">
        <v>21</v>
      </c>
      <c r="F366" s="224" t="s">
        <v>667</v>
      </c>
      <c r="G366" s="222"/>
      <c r="H366" s="223" t="s">
        <v>21</v>
      </c>
      <c r="I366" s="225"/>
      <c r="J366" s="222"/>
      <c r="K366" s="222"/>
      <c r="L366" s="226"/>
      <c r="M366" s="227"/>
      <c r="N366" s="228"/>
      <c r="O366" s="228"/>
      <c r="P366" s="228"/>
      <c r="Q366" s="228"/>
      <c r="R366" s="228"/>
      <c r="S366" s="228"/>
      <c r="T366" s="229"/>
      <c r="AT366" s="230" t="s">
        <v>294</v>
      </c>
      <c r="AU366" s="230" t="s">
        <v>82</v>
      </c>
      <c r="AV366" s="15" t="s">
        <v>80</v>
      </c>
      <c r="AW366" s="15" t="s">
        <v>34</v>
      </c>
      <c r="AX366" s="15" t="s">
        <v>73</v>
      </c>
      <c r="AY366" s="230" t="s">
        <v>283</v>
      </c>
    </row>
    <row r="367" spans="1:65" s="13" customFormat="1" ht="11.25">
      <c r="B367" s="198"/>
      <c r="C367" s="199"/>
      <c r="D367" s="200" t="s">
        <v>294</v>
      </c>
      <c r="E367" s="201" t="s">
        <v>21</v>
      </c>
      <c r="F367" s="202" t="s">
        <v>668</v>
      </c>
      <c r="G367" s="199"/>
      <c r="H367" s="203">
        <v>4060.3910000000001</v>
      </c>
      <c r="I367" s="204"/>
      <c r="J367" s="199"/>
      <c r="K367" s="199"/>
      <c r="L367" s="205"/>
      <c r="M367" s="206"/>
      <c r="N367" s="207"/>
      <c r="O367" s="207"/>
      <c r="P367" s="207"/>
      <c r="Q367" s="207"/>
      <c r="R367" s="207"/>
      <c r="S367" s="207"/>
      <c r="T367" s="208"/>
      <c r="AT367" s="209" t="s">
        <v>294</v>
      </c>
      <c r="AU367" s="209" t="s">
        <v>82</v>
      </c>
      <c r="AV367" s="13" t="s">
        <v>82</v>
      </c>
      <c r="AW367" s="13" t="s">
        <v>34</v>
      </c>
      <c r="AX367" s="13" t="s">
        <v>73</v>
      </c>
      <c r="AY367" s="209" t="s">
        <v>283</v>
      </c>
    </row>
    <row r="368" spans="1:65" s="15" customFormat="1" ht="11.25">
      <c r="B368" s="221"/>
      <c r="C368" s="222"/>
      <c r="D368" s="200" t="s">
        <v>294</v>
      </c>
      <c r="E368" s="223" t="s">
        <v>21</v>
      </c>
      <c r="F368" s="224" t="s">
        <v>669</v>
      </c>
      <c r="G368" s="222"/>
      <c r="H368" s="223" t="s">
        <v>21</v>
      </c>
      <c r="I368" s="225"/>
      <c r="J368" s="222"/>
      <c r="K368" s="222"/>
      <c r="L368" s="226"/>
      <c r="M368" s="227"/>
      <c r="N368" s="228"/>
      <c r="O368" s="228"/>
      <c r="P368" s="228"/>
      <c r="Q368" s="228"/>
      <c r="R368" s="228"/>
      <c r="S368" s="228"/>
      <c r="T368" s="229"/>
      <c r="AT368" s="230" t="s">
        <v>294</v>
      </c>
      <c r="AU368" s="230" t="s">
        <v>82</v>
      </c>
      <c r="AV368" s="15" t="s">
        <v>80</v>
      </c>
      <c r="AW368" s="15" t="s">
        <v>34</v>
      </c>
      <c r="AX368" s="15" t="s">
        <v>73</v>
      </c>
      <c r="AY368" s="230" t="s">
        <v>283</v>
      </c>
    </row>
    <row r="369" spans="1:65" s="13" customFormat="1" ht="11.25">
      <c r="B369" s="198"/>
      <c r="C369" s="199"/>
      <c r="D369" s="200" t="s">
        <v>294</v>
      </c>
      <c r="E369" s="201" t="s">
        <v>21</v>
      </c>
      <c r="F369" s="202" t="s">
        <v>670</v>
      </c>
      <c r="G369" s="199"/>
      <c r="H369" s="203">
        <v>-156.36199999999999</v>
      </c>
      <c r="I369" s="204"/>
      <c r="J369" s="199"/>
      <c r="K369" s="199"/>
      <c r="L369" s="205"/>
      <c r="M369" s="206"/>
      <c r="N369" s="207"/>
      <c r="O369" s="207"/>
      <c r="P369" s="207"/>
      <c r="Q369" s="207"/>
      <c r="R369" s="207"/>
      <c r="S369" s="207"/>
      <c r="T369" s="208"/>
      <c r="AT369" s="209" t="s">
        <v>294</v>
      </c>
      <c r="AU369" s="209" t="s">
        <v>82</v>
      </c>
      <c r="AV369" s="13" t="s">
        <v>82</v>
      </c>
      <c r="AW369" s="13" t="s">
        <v>34</v>
      </c>
      <c r="AX369" s="13" t="s">
        <v>73</v>
      </c>
      <c r="AY369" s="209" t="s">
        <v>283</v>
      </c>
    </row>
    <row r="370" spans="1:65" s="13" customFormat="1" ht="11.25">
      <c r="B370" s="198"/>
      <c r="C370" s="199"/>
      <c r="D370" s="200" t="s">
        <v>294</v>
      </c>
      <c r="E370" s="201" t="s">
        <v>21</v>
      </c>
      <c r="F370" s="202" t="s">
        <v>671</v>
      </c>
      <c r="G370" s="199"/>
      <c r="H370" s="203">
        <v>-776.31399999999996</v>
      </c>
      <c r="I370" s="204"/>
      <c r="J370" s="199"/>
      <c r="K370" s="199"/>
      <c r="L370" s="205"/>
      <c r="M370" s="206"/>
      <c r="N370" s="207"/>
      <c r="O370" s="207"/>
      <c r="P370" s="207"/>
      <c r="Q370" s="207"/>
      <c r="R370" s="207"/>
      <c r="S370" s="207"/>
      <c r="T370" s="208"/>
      <c r="AT370" s="209" t="s">
        <v>294</v>
      </c>
      <c r="AU370" s="209" t="s">
        <v>82</v>
      </c>
      <c r="AV370" s="13" t="s">
        <v>82</v>
      </c>
      <c r="AW370" s="13" t="s">
        <v>34</v>
      </c>
      <c r="AX370" s="13" t="s">
        <v>73</v>
      </c>
      <c r="AY370" s="209" t="s">
        <v>283</v>
      </c>
    </row>
    <row r="371" spans="1:65" s="13" customFormat="1" ht="11.25">
      <c r="B371" s="198"/>
      <c r="C371" s="199"/>
      <c r="D371" s="200" t="s">
        <v>294</v>
      </c>
      <c r="E371" s="201" t="s">
        <v>21</v>
      </c>
      <c r="F371" s="202" t="s">
        <v>672</v>
      </c>
      <c r="G371" s="199"/>
      <c r="H371" s="203">
        <v>-2710.59</v>
      </c>
      <c r="I371" s="204"/>
      <c r="J371" s="199"/>
      <c r="K371" s="199"/>
      <c r="L371" s="205"/>
      <c r="M371" s="206"/>
      <c r="N371" s="207"/>
      <c r="O371" s="207"/>
      <c r="P371" s="207"/>
      <c r="Q371" s="207"/>
      <c r="R371" s="207"/>
      <c r="S371" s="207"/>
      <c r="T371" s="208"/>
      <c r="AT371" s="209" t="s">
        <v>294</v>
      </c>
      <c r="AU371" s="209" t="s">
        <v>82</v>
      </c>
      <c r="AV371" s="13" t="s">
        <v>82</v>
      </c>
      <c r="AW371" s="13" t="s">
        <v>34</v>
      </c>
      <c r="AX371" s="13" t="s">
        <v>73</v>
      </c>
      <c r="AY371" s="209" t="s">
        <v>283</v>
      </c>
    </row>
    <row r="372" spans="1:65" s="14" customFormat="1" ht="11.25">
      <c r="B372" s="210"/>
      <c r="C372" s="211"/>
      <c r="D372" s="200" t="s">
        <v>294</v>
      </c>
      <c r="E372" s="212" t="s">
        <v>21</v>
      </c>
      <c r="F372" s="213" t="s">
        <v>296</v>
      </c>
      <c r="G372" s="211"/>
      <c r="H372" s="214">
        <v>417.125</v>
      </c>
      <c r="I372" s="215"/>
      <c r="J372" s="211"/>
      <c r="K372" s="211"/>
      <c r="L372" s="216"/>
      <c r="M372" s="217"/>
      <c r="N372" s="218"/>
      <c r="O372" s="218"/>
      <c r="P372" s="218"/>
      <c r="Q372" s="218"/>
      <c r="R372" s="218"/>
      <c r="S372" s="218"/>
      <c r="T372" s="219"/>
      <c r="AT372" s="220" t="s">
        <v>294</v>
      </c>
      <c r="AU372" s="220" t="s">
        <v>82</v>
      </c>
      <c r="AV372" s="14" t="s">
        <v>102</v>
      </c>
      <c r="AW372" s="14" t="s">
        <v>34</v>
      </c>
      <c r="AX372" s="14" t="s">
        <v>80</v>
      </c>
      <c r="AY372" s="220" t="s">
        <v>283</v>
      </c>
    </row>
    <row r="373" spans="1:65" s="2" customFormat="1" ht="24.2" customHeight="1">
      <c r="A373" s="36"/>
      <c r="B373" s="37"/>
      <c r="C373" s="180" t="s">
        <v>673</v>
      </c>
      <c r="D373" s="180" t="s">
        <v>285</v>
      </c>
      <c r="E373" s="181" t="s">
        <v>674</v>
      </c>
      <c r="F373" s="182" t="s">
        <v>472</v>
      </c>
      <c r="G373" s="183" t="s">
        <v>473</v>
      </c>
      <c r="H373" s="184">
        <v>2710.59</v>
      </c>
      <c r="I373" s="185"/>
      <c r="J373" s="186">
        <f>ROUND(I373*H373,2)</f>
        <v>0</v>
      </c>
      <c r="K373" s="182" t="s">
        <v>289</v>
      </c>
      <c r="L373" s="41"/>
      <c r="M373" s="187" t="s">
        <v>21</v>
      </c>
      <c r="N373" s="188" t="s">
        <v>44</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290</v>
      </c>
      <c r="AT373" s="191" t="s">
        <v>285</v>
      </c>
      <c r="AU373" s="191" t="s">
        <v>82</v>
      </c>
      <c r="AY373" s="19" t="s">
        <v>283</v>
      </c>
      <c r="BE373" s="192">
        <f>IF(N373="základní",J373,0)</f>
        <v>0</v>
      </c>
      <c r="BF373" s="192">
        <f>IF(N373="snížená",J373,0)</f>
        <v>0</v>
      </c>
      <c r="BG373" s="192">
        <f>IF(N373="zákl. přenesená",J373,0)</f>
        <v>0</v>
      </c>
      <c r="BH373" s="192">
        <f>IF(N373="sníž. přenesená",J373,0)</f>
        <v>0</v>
      </c>
      <c r="BI373" s="192">
        <f>IF(N373="nulová",J373,0)</f>
        <v>0</v>
      </c>
      <c r="BJ373" s="19" t="s">
        <v>80</v>
      </c>
      <c r="BK373" s="192">
        <f>ROUND(I373*H373,2)</f>
        <v>0</v>
      </c>
      <c r="BL373" s="19" t="s">
        <v>290</v>
      </c>
      <c r="BM373" s="191" t="s">
        <v>675</v>
      </c>
    </row>
    <row r="374" spans="1:65" s="2" customFormat="1" ht="11.25">
      <c r="A374" s="36"/>
      <c r="B374" s="37"/>
      <c r="C374" s="38"/>
      <c r="D374" s="193" t="s">
        <v>292</v>
      </c>
      <c r="E374" s="38"/>
      <c r="F374" s="194" t="s">
        <v>676</v>
      </c>
      <c r="G374" s="38"/>
      <c r="H374" s="38"/>
      <c r="I374" s="195"/>
      <c r="J374" s="38"/>
      <c r="K374" s="38"/>
      <c r="L374" s="41"/>
      <c r="M374" s="196"/>
      <c r="N374" s="197"/>
      <c r="O374" s="66"/>
      <c r="P374" s="66"/>
      <c r="Q374" s="66"/>
      <c r="R374" s="66"/>
      <c r="S374" s="66"/>
      <c r="T374" s="67"/>
      <c r="U374" s="36"/>
      <c r="V374" s="36"/>
      <c r="W374" s="36"/>
      <c r="X374" s="36"/>
      <c r="Y374" s="36"/>
      <c r="Z374" s="36"/>
      <c r="AA374" s="36"/>
      <c r="AB374" s="36"/>
      <c r="AC374" s="36"/>
      <c r="AD374" s="36"/>
      <c r="AE374" s="36"/>
      <c r="AT374" s="19" t="s">
        <v>292</v>
      </c>
      <c r="AU374" s="19" t="s">
        <v>82</v>
      </c>
    </row>
    <row r="375" spans="1:65" s="15" customFormat="1" ht="11.25">
      <c r="B375" s="221"/>
      <c r="C375" s="222"/>
      <c r="D375" s="200" t="s">
        <v>294</v>
      </c>
      <c r="E375" s="223" t="s">
        <v>21</v>
      </c>
      <c r="F375" s="224" t="s">
        <v>677</v>
      </c>
      <c r="G375" s="222"/>
      <c r="H375" s="223" t="s">
        <v>21</v>
      </c>
      <c r="I375" s="225"/>
      <c r="J375" s="222"/>
      <c r="K375" s="222"/>
      <c r="L375" s="226"/>
      <c r="M375" s="227"/>
      <c r="N375" s="228"/>
      <c r="O375" s="228"/>
      <c r="P375" s="228"/>
      <c r="Q375" s="228"/>
      <c r="R375" s="228"/>
      <c r="S375" s="228"/>
      <c r="T375" s="229"/>
      <c r="AT375" s="230" t="s">
        <v>294</v>
      </c>
      <c r="AU375" s="230" t="s">
        <v>82</v>
      </c>
      <c r="AV375" s="15" t="s">
        <v>80</v>
      </c>
      <c r="AW375" s="15" t="s">
        <v>34</v>
      </c>
      <c r="AX375" s="15" t="s">
        <v>73</v>
      </c>
      <c r="AY375" s="230" t="s">
        <v>283</v>
      </c>
    </row>
    <row r="376" spans="1:65" s="13" customFormat="1" ht="11.25">
      <c r="B376" s="198"/>
      <c r="C376" s="199"/>
      <c r="D376" s="200" t="s">
        <v>294</v>
      </c>
      <c r="E376" s="201" t="s">
        <v>21</v>
      </c>
      <c r="F376" s="202" t="s">
        <v>678</v>
      </c>
      <c r="G376" s="199"/>
      <c r="H376" s="203">
        <v>750</v>
      </c>
      <c r="I376" s="204"/>
      <c r="J376" s="199"/>
      <c r="K376" s="199"/>
      <c r="L376" s="205"/>
      <c r="M376" s="206"/>
      <c r="N376" s="207"/>
      <c r="O376" s="207"/>
      <c r="P376" s="207"/>
      <c r="Q376" s="207"/>
      <c r="R376" s="207"/>
      <c r="S376" s="207"/>
      <c r="T376" s="208"/>
      <c r="AT376" s="209" t="s">
        <v>294</v>
      </c>
      <c r="AU376" s="209" t="s">
        <v>82</v>
      </c>
      <c r="AV376" s="13" t="s">
        <v>82</v>
      </c>
      <c r="AW376" s="13" t="s">
        <v>34</v>
      </c>
      <c r="AX376" s="13" t="s">
        <v>73</v>
      </c>
      <c r="AY376" s="209" t="s">
        <v>283</v>
      </c>
    </row>
    <row r="377" spans="1:65" s="13" customFormat="1" ht="11.25">
      <c r="B377" s="198"/>
      <c r="C377" s="199"/>
      <c r="D377" s="200" t="s">
        <v>294</v>
      </c>
      <c r="E377" s="201" t="s">
        <v>21</v>
      </c>
      <c r="F377" s="202" t="s">
        <v>679</v>
      </c>
      <c r="G377" s="199"/>
      <c r="H377" s="203">
        <v>135.13999999999999</v>
      </c>
      <c r="I377" s="204"/>
      <c r="J377" s="199"/>
      <c r="K377" s="199"/>
      <c r="L377" s="205"/>
      <c r="M377" s="206"/>
      <c r="N377" s="207"/>
      <c r="O377" s="207"/>
      <c r="P377" s="207"/>
      <c r="Q377" s="207"/>
      <c r="R377" s="207"/>
      <c r="S377" s="207"/>
      <c r="T377" s="208"/>
      <c r="AT377" s="209" t="s">
        <v>294</v>
      </c>
      <c r="AU377" s="209" t="s">
        <v>82</v>
      </c>
      <c r="AV377" s="13" t="s">
        <v>82</v>
      </c>
      <c r="AW377" s="13" t="s">
        <v>34</v>
      </c>
      <c r="AX377" s="13" t="s">
        <v>73</v>
      </c>
      <c r="AY377" s="209" t="s">
        <v>283</v>
      </c>
    </row>
    <row r="378" spans="1:65" s="13" customFormat="1" ht="11.25">
      <c r="B378" s="198"/>
      <c r="C378" s="199"/>
      <c r="D378" s="200" t="s">
        <v>294</v>
      </c>
      <c r="E378" s="201" t="s">
        <v>21</v>
      </c>
      <c r="F378" s="202" t="s">
        <v>680</v>
      </c>
      <c r="G378" s="199"/>
      <c r="H378" s="203">
        <v>43.01</v>
      </c>
      <c r="I378" s="204"/>
      <c r="J378" s="199"/>
      <c r="K378" s="199"/>
      <c r="L378" s="205"/>
      <c r="M378" s="206"/>
      <c r="N378" s="207"/>
      <c r="O378" s="207"/>
      <c r="P378" s="207"/>
      <c r="Q378" s="207"/>
      <c r="R378" s="207"/>
      <c r="S378" s="207"/>
      <c r="T378" s="208"/>
      <c r="AT378" s="209" t="s">
        <v>294</v>
      </c>
      <c r="AU378" s="209" t="s">
        <v>82</v>
      </c>
      <c r="AV378" s="13" t="s">
        <v>82</v>
      </c>
      <c r="AW378" s="13" t="s">
        <v>34</v>
      </c>
      <c r="AX378" s="13" t="s">
        <v>73</v>
      </c>
      <c r="AY378" s="209" t="s">
        <v>283</v>
      </c>
    </row>
    <row r="379" spans="1:65" s="13" customFormat="1" ht="11.25">
      <c r="B379" s="198"/>
      <c r="C379" s="199"/>
      <c r="D379" s="200" t="s">
        <v>294</v>
      </c>
      <c r="E379" s="201" t="s">
        <v>21</v>
      </c>
      <c r="F379" s="202" t="s">
        <v>681</v>
      </c>
      <c r="G379" s="199"/>
      <c r="H379" s="203">
        <v>17.690000000000001</v>
      </c>
      <c r="I379" s="204"/>
      <c r="J379" s="199"/>
      <c r="K379" s="199"/>
      <c r="L379" s="205"/>
      <c r="M379" s="206"/>
      <c r="N379" s="207"/>
      <c r="O379" s="207"/>
      <c r="P379" s="207"/>
      <c r="Q379" s="207"/>
      <c r="R379" s="207"/>
      <c r="S379" s="207"/>
      <c r="T379" s="208"/>
      <c r="AT379" s="209" t="s">
        <v>294</v>
      </c>
      <c r="AU379" s="209" t="s">
        <v>82</v>
      </c>
      <c r="AV379" s="13" t="s">
        <v>82</v>
      </c>
      <c r="AW379" s="13" t="s">
        <v>34</v>
      </c>
      <c r="AX379" s="13" t="s">
        <v>73</v>
      </c>
      <c r="AY379" s="209" t="s">
        <v>283</v>
      </c>
    </row>
    <row r="380" spans="1:65" s="13" customFormat="1" ht="11.25">
      <c r="B380" s="198"/>
      <c r="C380" s="199"/>
      <c r="D380" s="200" t="s">
        <v>294</v>
      </c>
      <c r="E380" s="201" t="s">
        <v>21</v>
      </c>
      <c r="F380" s="202" t="s">
        <v>682</v>
      </c>
      <c r="G380" s="199"/>
      <c r="H380" s="203">
        <v>667.5</v>
      </c>
      <c r="I380" s="204"/>
      <c r="J380" s="199"/>
      <c r="K380" s="199"/>
      <c r="L380" s="205"/>
      <c r="M380" s="206"/>
      <c r="N380" s="207"/>
      <c r="O380" s="207"/>
      <c r="P380" s="207"/>
      <c r="Q380" s="207"/>
      <c r="R380" s="207"/>
      <c r="S380" s="207"/>
      <c r="T380" s="208"/>
      <c r="AT380" s="209" t="s">
        <v>294</v>
      </c>
      <c r="AU380" s="209" t="s">
        <v>82</v>
      </c>
      <c r="AV380" s="13" t="s">
        <v>82</v>
      </c>
      <c r="AW380" s="13" t="s">
        <v>34</v>
      </c>
      <c r="AX380" s="13" t="s">
        <v>73</v>
      </c>
      <c r="AY380" s="209" t="s">
        <v>283</v>
      </c>
    </row>
    <row r="381" spans="1:65" s="13" customFormat="1" ht="11.25">
      <c r="B381" s="198"/>
      <c r="C381" s="199"/>
      <c r="D381" s="200" t="s">
        <v>294</v>
      </c>
      <c r="E381" s="201" t="s">
        <v>21</v>
      </c>
      <c r="F381" s="202" t="s">
        <v>683</v>
      </c>
      <c r="G381" s="199"/>
      <c r="H381" s="203">
        <v>430.25</v>
      </c>
      <c r="I381" s="204"/>
      <c r="J381" s="199"/>
      <c r="K381" s="199"/>
      <c r="L381" s="205"/>
      <c r="M381" s="206"/>
      <c r="N381" s="207"/>
      <c r="O381" s="207"/>
      <c r="P381" s="207"/>
      <c r="Q381" s="207"/>
      <c r="R381" s="207"/>
      <c r="S381" s="207"/>
      <c r="T381" s="208"/>
      <c r="AT381" s="209" t="s">
        <v>294</v>
      </c>
      <c r="AU381" s="209" t="s">
        <v>82</v>
      </c>
      <c r="AV381" s="13" t="s">
        <v>82</v>
      </c>
      <c r="AW381" s="13" t="s">
        <v>34</v>
      </c>
      <c r="AX381" s="13" t="s">
        <v>73</v>
      </c>
      <c r="AY381" s="209" t="s">
        <v>283</v>
      </c>
    </row>
    <row r="382" spans="1:65" s="13" customFormat="1" ht="11.25">
      <c r="B382" s="198"/>
      <c r="C382" s="199"/>
      <c r="D382" s="200" t="s">
        <v>294</v>
      </c>
      <c r="E382" s="201" t="s">
        <v>21</v>
      </c>
      <c r="F382" s="202" t="s">
        <v>684</v>
      </c>
      <c r="G382" s="199"/>
      <c r="H382" s="203">
        <v>667</v>
      </c>
      <c r="I382" s="204"/>
      <c r="J382" s="199"/>
      <c r="K382" s="199"/>
      <c r="L382" s="205"/>
      <c r="M382" s="206"/>
      <c r="N382" s="207"/>
      <c r="O382" s="207"/>
      <c r="P382" s="207"/>
      <c r="Q382" s="207"/>
      <c r="R382" s="207"/>
      <c r="S382" s="207"/>
      <c r="T382" s="208"/>
      <c r="AT382" s="209" t="s">
        <v>294</v>
      </c>
      <c r="AU382" s="209" t="s">
        <v>82</v>
      </c>
      <c r="AV382" s="13" t="s">
        <v>82</v>
      </c>
      <c r="AW382" s="13" t="s">
        <v>34</v>
      </c>
      <c r="AX382" s="13" t="s">
        <v>73</v>
      </c>
      <c r="AY382" s="209" t="s">
        <v>283</v>
      </c>
    </row>
    <row r="383" spans="1:65" s="14" customFormat="1" ht="11.25">
      <c r="B383" s="210"/>
      <c r="C383" s="211"/>
      <c r="D383" s="200" t="s">
        <v>294</v>
      </c>
      <c r="E383" s="212" t="s">
        <v>21</v>
      </c>
      <c r="F383" s="213" t="s">
        <v>296</v>
      </c>
      <c r="G383" s="211"/>
      <c r="H383" s="214">
        <v>2710.59</v>
      </c>
      <c r="I383" s="215"/>
      <c r="J383" s="211"/>
      <c r="K383" s="211"/>
      <c r="L383" s="216"/>
      <c r="M383" s="217"/>
      <c r="N383" s="218"/>
      <c r="O383" s="218"/>
      <c r="P383" s="218"/>
      <c r="Q383" s="218"/>
      <c r="R383" s="218"/>
      <c r="S383" s="218"/>
      <c r="T383" s="219"/>
      <c r="AT383" s="220" t="s">
        <v>294</v>
      </c>
      <c r="AU383" s="220" t="s">
        <v>82</v>
      </c>
      <c r="AV383" s="14" t="s">
        <v>102</v>
      </c>
      <c r="AW383" s="14" t="s">
        <v>34</v>
      </c>
      <c r="AX383" s="14" t="s">
        <v>80</v>
      </c>
      <c r="AY383" s="220" t="s">
        <v>283</v>
      </c>
    </row>
    <row r="384" spans="1:65" s="12" customFormat="1" ht="22.9" customHeight="1">
      <c r="B384" s="164"/>
      <c r="C384" s="165"/>
      <c r="D384" s="166" t="s">
        <v>72</v>
      </c>
      <c r="E384" s="178" t="s">
        <v>685</v>
      </c>
      <c r="F384" s="178" t="s">
        <v>686</v>
      </c>
      <c r="G384" s="165"/>
      <c r="H384" s="165"/>
      <c r="I384" s="168"/>
      <c r="J384" s="179">
        <f>BK384</f>
        <v>0</v>
      </c>
      <c r="K384" s="165"/>
      <c r="L384" s="170"/>
      <c r="M384" s="171"/>
      <c r="N384" s="172"/>
      <c r="O384" s="172"/>
      <c r="P384" s="173">
        <f>SUM(P385:P386)</f>
        <v>0</v>
      </c>
      <c r="Q384" s="172"/>
      <c r="R384" s="173">
        <f>SUM(R385:R386)</f>
        <v>0</v>
      </c>
      <c r="S384" s="172"/>
      <c r="T384" s="174">
        <f>SUM(T385:T386)</f>
        <v>0</v>
      </c>
      <c r="AR384" s="175" t="s">
        <v>80</v>
      </c>
      <c r="AT384" s="176" t="s">
        <v>72</v>
      </c>
      <c r="AU384" s="176" t="s">
        <v>80</v>
      </c>
      <c r="AY384" s="175" t="s">
        <v>283</v>
      </c>
      <c r="BK384" s="177">
        <f>SUM(BK385:BK386)</f>
        <v>0</v>
      </c>
    </row>
    <row r="385" spans="1:65" s="2" customFormat="1" ht="24.2" customHeight="1">
      <c r="A385" s="36"/>
      <c r="B385" s="37"/>
      <c r="C385" s="180" t="s">
        <v>687</v>
      </c>
      <c r="D385" s="180" t="s">
        <v>285</v>
      </c>
      <c r="E385" s="181" t="s">
        <v>688</v>
      </c>
      <c r="F385" s="182" t="s">
        <v>689</v>
      </c>
      <c r="G385" s="183" t="s">
        <v>473</v>
      </c>
      <c r="H385" s="184">
        <v>0.46899999999999997</v>
      </c>
      <c r="I385" s="185"/>
      <c r="J385" s="186">
        <f>ROUND(I385*H385,2)</f>
        <v>0</v>
      </c>
      <c r="K385" s="182" t="s">
        <v>289</v>
      </c>
      <c r="L385" s="41"/>
      <c r="M385" s="187" t="s">
        <v>21</v>
      </c>
      <c r="N385" s="188" t="s">
        <v>44</v>
      </c>
      <c r="O385" s="66"/>
      <c r="P385" s="189">
        <f>O385*H385</f>
        <v>0</v>
      </c>
      <c r="Q385" s="189">
        <v>0</v>
      </c>
      <c r="R385" s="189">
        <f>Q385*H385</f>
        <v>0</v>
      </c>
      <c r="S385" s="189">
        <v>0</v>
      </c>
      <c r="T385" s="190">
        <f>S385*H385</f>
        <v>0</v>
      </c>
      <c r="U385" s="36"/>
      <c r="V385" s="36"/>
      <c r="W385" s="36"/>
      <c r="X385" s="36"/>
      <c r="Y385" s="36"/>
      <c r="Z385" s="36"/>
      <c r="AA385" s="36"/>
      <c r="AB385" s="36"/>
      <c r="AC385" s="36"/>
      <c r="AD385" s="36"/>
      <c r="AE385" s="36"/>
      <c r="AR385" s="191" t="s">
        <v>290</v>
      </c>
      <c r="AT385" s="191" t="s">
        <v>285</v>
      </c>
      <c r="AU385" s="191" t="s">
        <v>82</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290</v>
      </c>
      <c r="BM385" s="191" t="s">
        <v>690</v>
      </c>
    </row>
    <row r="386" spans="1:65" s="2" customFormat="1" ht="11.25">
      <c r="A386" s="36"/>
      <c r="B386" s="37"/>
      <c r="C386" s="38"/>
      <c r="D386" s="193" t="s">
        <v>292</v>
      </c>
      <c r="E386" s="38"/>
      <c r="F386" s="194" t="s">
        <v>691</v>
      </c>
      <c r="G386" s="38"/>
      <c r="H386" s="38"/>
      <c r="I386" s="195"/>
      <c r="J386" s="38"/>
      <c r="K386" s="38"/>
      <c r="L386" s="41"/>
      <c r="M386" s="196"/>
      <c r="N386" s="197"/>
      <c r="O386" s="66"/>
      <c r="P386" s="66"/>
      <c r="Q386" s="66"/>
      <c r="R386" s="66"/>
      <c r="S386" s="66"/>
      <c r="T386" s="67"/>
      <c r="U386" s="36"/>
      <c r="V386" s="36"/>
      <c r="W386" s="36"/>
      <c r="X386" s="36"/>
      <c r="Y386" s="36"/>
      <c r="Z386" s="36"/>
      <c r="AA386" s="36"/>
      <c r="AB386" s="36"/>
      <c r="AC386" s="36"/>
      <c r="AD386" s="36"/>
      <c r="AE386" s="36"/>
      <c r="AT386" s="19" t="s">
        <v>292</v>
      </c>
      <c r="AU386" s="19" t="s">
        <v>82</v>
      </c>
    </row>
    <row r="387" spans="1:65" s="12" customFormat="1" ht="25.9" customHeight="1">
      <c r="B387" s="164"/>
      <c r="C387" s="165"/>
      <c r="D387" s="166" t="s">
        <v>72</v>
      </c>
      <c r="E387" s="167" t="s">
        <v>692</v>
      </c>
      <c r="F387" s="167" t="s">
        <v>693</v>
      </c>
      <c r="G387" s="165"/>
      <c r="H387" s="165"/>
      <c r="I387" s="168"/>
      <c r="J387" s="169">
        <f>BK387</f>
        <v>0</v>
      </c>
      <c r="K387" s="165"/>
      <c r="L387" s="170"/>
      <c r="M387" s="171"/>
      <c r="N387" s="172"/>
      <c r="O387" s="172"/>
      <c r="P387" s="173">
        <f>P388+P393+P398</f>
        <v>0</v>
      </c>
      <c r="Q387" s="172"/>
      <c r="R387" s="173">
        <f>R388+R393+R398</f>
        <v>0</v>
      </c>
      <c r="S387" s="172"/>
      <c r="T387" s="174">
        <f>T388+T393+T398</f>
        <v>5.5759999999999996</v>
      </c>
      <c r="AR387" s="175" t="s">
        <v>82</v>
      </c>
      <c r="AT387" s="176" t="s">
        <v>72</v>
      </c>
      <c r="AU387" s="176" t="s">
        <v>73</v>
      </c>
      <c r="AY387" s="175" t="s">
        <v>283</v>
      </c>
      <c r="BK387" s="177">
        <f>BK388+BK393+BK398</f>
        <v>0</v>
      </c>
    </row>
    <row r="388" spans="1:65" s="12" customFormat="1" ht="22.9" customHeight="1">
      <c r="B388" s="164"/>
      <c r="C388" s="165"/>
      <c r="D388" s="166" t="s">
        <v>72</v>
      </c>
      <c r="E388" s="178" t="s">
        <v>694</v>
      </c>
      <c r="F388" s="178" t="s">
        <v>695</v>
      </c>
      <c r="G388" s="165"/>
      <c r="H388" s="165"/>
      <c r="I388" s="168"/>
      <c r="J388" s="179">
        <f>BK388</f>
        <v>0</v>
      </c>
      <c r="K388" s="165"/>
      <c r="L388" s="170"/>
      <c r="M388" s="171"/>
      <c r="N388" s="172"/>
      <c r="O388" s="172"/>
      <c r="P388" s="173">
        <f>SUM(P389:P392)</f>
        <v>0</v>
      </c>
      <c r="Q388" s="172"/>
      <c r="R388" s="173">
        <f>SUM(R389:R392)</f>
        <v>0</v>
      </c>
      <c r="S388" s="172"/>
      <c r="T388" s="174">
        <f>SUM(T389:T392)</f>
        <v>1.012</v>
      </c>
      <c r="AR388" s="175" t="s">
        <v>82</v>
      </c>
      <c r="AT388" s="176" t="s">
        <v>72</v>
      </c>
      <c r="AU388" s="176" t="s">
        <v>80</v>
      </c>
      <c r="AY388" s="175" t="s">
        <v>283</v>
      </c>
      <c r="BK388" s="177">
        <f>SUM(BK389:BK392)</f>
        <v>0</v>
      </c>
    </row>
    <row r="389" spans="1:65" s="2" customFormat="1" ht="16.5" customHeight="1">
      <c r="A389" s="36"/>
      <c r="B389" s="37"/>
      <c r="C389" s="180" t="s">
        <v>696</v>
      </c>
      <c r="D389" s="180" t="s">
        <v>285</v>
      </c>
      <c r="E389" s="181" t="s">
        <v>697</v>
      </c>
      <c r="F389" s="182" t="s">
        <v>698</v>
      </c>
      <c r="G389" s="183" t="s">
        <v>288</v>
      </c>
      <c r="H389" s="184">
        <v>253</v>
      </c>
      <c r="I389" s="185"/>
      <c r="J389" s="186">
        <f>ROUND(I389*H389,2)</f>
        <v>0</v>
      </c>
      <c r="K389" s="182" t="s">
        <v>289</v>
      </c>
      <c r="L389" s="41"/>
      <c r="M389" s="187" t="s">
        <v>21</v>
      </c>
      <c r="N389" s="188" t="s">
        <v>44</v>
      </c>
      <c r="O389" s="66"/>
      <c r="P389" s="189">
        <f>O389*H389</f>
        <v>0</v>
      </c>
      <c r="Q389" s="189">
        <v>0</v>
      </c>
      <c r="R389" s="189">
        <f>Q389*H389</f>
        <v>0</v>
      </c>
      <c r="S389" s="189">
        <v>4.0000000000000001E-3</v>
      </c>
      <c r="T389" s="190">
        <f>S389*H389</f>
        <v>1.012</v>
      </c>
      <c r="U389" s="36"/>
      <c r="V389" s="36"/>
      <c r="W389" s="36"/>
      <c r="X389" s="36"/>
      <c r="Y389" s="36"/>
      <c r="Z389" s="36"/>
      <c r="AA389" s="36"/>
      <c r="AB389" s="36"/>
      <c r="AC389" s="36"/>
      <c r="AD389" s="36"/>
      <c r="AE389" s="36"/>
      <c r="AR389" s="191" t="s">
        <v>381</v>
      </c>
      <c r="AT389" s="191" t="s">
        <v>285</v>
      </c>
      <c r="AU389" s="191" t="s">
        <v>82</v>
      </c>
      <c r="AY389" s="19" t="s">
        <v>283</v>
      </c>
      <c r="BE389" s="192">
        <f>IF(N389="základní",J389,0)</f>
        <v>0</v>
      </c>
      <c r="BF389" s="192">
        <f>IF(N389="snížená",J389,0)</f>
        <v>0</v>
      </c>
      <c r="BG389" s="192">
        <f>IF(N389="zákl. přenesená",J389,0)</f>
        <v>0</v>
      </c>
      <c r="BH389" s="192">
        <f>IF(N389="sníž. přenesená",J389,0)</f>
        <v>0</v>
      </c>
      <c r="BI389" s="192">
        <f>IF(N389="nulová",J389,0)</f>
        <v>0</v>
      </c>
      <c r="BJ389" s="19" t="s">
        <v>80</v>
      </c>
      <c r="BK389" s="192">
        <f>ROUND(I389*H389,2)</f>
        <v>0</v>
      </c>
      <c r="BL389" s="19" t="s">
        <v>381</v>
      </c>
      <c r="BM389" s="191" t="s">
        <v>699</v>
      </c>
    </row>
    <row r="390" spans="1:65" s="2" customFormat="1" ht="11.25">
      <c r="A390" s="36"/>
      <c r="B390" s="37"/>
      <c r="C390" s="38"/>
      <c r="D390" s="193" t="s">
        <v>292</v>
      </c>
      <c r="E390" s="38"/>
      <c r="F390" s="194" t="s">
        <v>700</v>
      </c>
      <c r="G390" s="38"/>
      <c r="H390" s="38"/>
      <c r="I390" s="195"/>
      <c r="J390" s="38"/>
      <c r="K390" s="38"/>
      <c r="L390" s="41"/>
      <c r="M390" s="196"/>
      <c r="N390" s="197"/>
      <c r="O390" s="66"/>
      <c r="P390" s="66"/>
      <c r="Q390" s="66"/>
      <c r="R390" s="66"/>
      <c r="S390" s="66"/>
      <c r="T390" s="67"/>
      <c r="U390" s="36"/>
      <c r="V390" s="36"/>
      <c r="W390" s="36"/>
      <c r="X390" s="36"/>
      <c r="Y390" s="36"/>
      <c r="Z390" s="36"/>
      <c r="AA390" s="36"/>
      <c r="AB390" s="36"/>
      <c r="AC390" s="36"/>
      <c r="AD390" s="36"/>
      <c r="AE390" s="36"/>
      <c r="AT390" s="19" t="s">
        <v>292</v>
      </c>
      <c r="AU390" s="19" t="s">
        <v>82</v>
      </c>
    </row>
    <row r="391" spans="1:65" s="13" customFormat="1" ht="11.25">
      <c r="B391" s="198"/>
      <c r="C391" s="199"/>
      <c r="D391" s="200" t="s">
        <v>294</v>
      </c>
      <c r="E391" s="201" t="s">
        <v>21</v>
      </c>
      <c r="F391" s="202" t="s">
        <v>701</v>
      </c>
      <c r="G391" s="199"/>
      <c r="H391" s="203">
        <v>253</v>
      </c>
      <c r="I391" s="204"/>
      <c r="J391" s="199"/>
      <c r="K391" s="199"/>
      <c r="L391" s="205"/>
      <c r="M391" s="206"/>
      <c r="N391" s="207"/>
      <c r="O391" s="207"/>
      <c r="P391" s="207"/>
      <c r="Q391" s="207"/>
      <c r="R391" s="207"/>
      <c r="S391" s="207"/>
      <c r="T391" s="208"/>
      <c r="AT391" s="209" t="s">
        <v>294</v>
      </c>
      <c r="AU391" s="209" t="s">
        <v>82</v>
      </c>
      <c r="AV391" s="13" t="s">
        <v>82</v>
      </c>
      <c r="AW391" s="13" t="s">
        <v>34</v>
      </c>
      <c r="AX391" s="13" t="s">
        <v>73</v>
      </c>
      <c r="AY391" s="209" t="s">
        <v>283</v>
      </c>
    </row>
    <row r="392" spans="1:65" s="14" customFormat="1" ht="11.25">
      <c r="B392" s="210"/>
      <c r="C392" s="211"/>
      <c r="D392" s="200" t="s">
        <v>294</v>
      </c>
      <c r="E392" s="212" t="s">
        <v>21</v>
      </c>
      <c r="F392" s="213" t="s">
        <v>296</v>
      </c>
      <c r="G392" s="211"/>
      <c r="H392" s="214">
        <v>253</v>
      </c>
      <c r="I392" s="215"/>
      <c r="J392" s="211"/>
      <c r="K392" s="211"/>
      <c r="L392" s="216"/>
      <c r="M392" s="217"/>
      <c r="N392" s="218"/>
      <c r="O392" s="218"/>
      <c r="P392" s="218"/>
      <c r="Q392" s="218"/>
      <c r="R392" s="218"/>
      <c r="S392" s="218"/>
      <c r="T392" s="219"/>
      <c r="AT392" s="220" t="s">
        <v>294</v>
      </c>
      <c r="AU392" s="220" t="s">
        <v>82</v>
      </c>
      <c r="AV392" s="14" t="s">
        <v>102</v>
      </c>
      <c r="AW392" s="14" t="s">
        <v>34</v>
      </c>
      <c r="AX392" s="14" t="s">
        <v>80</v>
      </c>
      <c r="AY392" s="220" t="s">
        <v>283</v>
      </c>
    </row>
    <row r="393" spans="1:65" s="12" customFormat="1" ht="22.9" customHeight="1">
      <c r="B393" s="164"/>
      <c r="C393" s="165"/>
      <c r="D393" s="166" t="s">
        <v>72</v>
      </c>
      <c r="E393" s="178" t="s">
        <v>702</v>
      </c>
      <c r="F393" s="178" t="s">
        <v>703</v>
      </c>
      <c r="G393" s="165"/>
      <c r="H393" s="165"/>
      <c r="I393" s="168"/>
      <c r="J393" s="179">
        <f>BK393</f>
        <v>0</v>
      </c>
      <c r="K393" s="165"/>
      <c r="L393" s="170"/>
      <c r="M393" s="171"/>
      <c r="N393" s="172"/>
      <c r="O393" s="172"/>
      <c r="P393" s="173">
        <f>SUM(P394:P397)</f>
        <v>0</v>
      </c>
      <c r="Q393" s="172"/>
      <c r="R393" s="173">
        <f>SUM(R394:R397)</f>
        <v>0</v>
      </c>
      <c r="S393" s="172"/>
      <c r="T393" s="174">
        <f>SUM(T394:T397)</f>
        <v>1.2</v>
      </c>
      <c r="AR393" s="175" t="s">
        <v>82</v>
      </c>
      <c r="AT393" s="176" t="s">
        <v>72</v>
      </c>
      <c r="AU393" s="176" t="s">
        <v>80</v>
      </c>
      <c r="AY393" s="175" t="s">
        <v>283</v>
      </c>
      <c r="BK393" s="177">
        <f>SUM(BK394:BK397)</f>
        <v>0</v>
      </c>
    </row>
    <row r="394" spans="1:65" s="2" customFormat="1" ht="21.75" customHeight="1">
      <c r="A394" s="36"/>
      <c r="B394" s="37"/>
      <c r="C394" s="180" t="s">
        <v>704</v>
      </c>
      <c r="D394" s="180" t="s">
        <v>285</v>
      </c>
      <c r="E394" s="181" t="s">
        <v>705</v>
      </c>
      <c r="F394" s="182" t="s">
        <v>706</v>
      </c>
      <c r="G394" s="183" t="s">
        <v>409</v>
      </c>
      <c r="H394" s="184">
        <v>10</v>
      </c>
      <c r="I394" s="185"/>
      <c r="J394" s="186">
        <f>ROUND(I394*H394,2)</f>
        <v>0</v>
      </c>
      <c r="K394" s="182" t="s">
        <v>289</v>
      </c>
      <c r="L394" s="41"/>
      <c r="M394" s="187" t="s">
        <v>21</v>
      </c>
      <c r="N394" s="188" t="s">
        <v>44</v>
      </c>
      <c r="O394" s="66"/>
      <c r="P394" s="189">
        <f>O394*H394</f>
        <v>0</v>
      </c>
      <c r="Q394" s="189">
        <v>0</v>
      </c>
      <c r="R394" s="189">
        <f>Q394*H394</f>
        <v>0</v>
      </c>
      <c r="S394" s="189">
        <v>0.12</v>
      </c>
      <c r="T394" s="190">
        <f>S394*H394</f>
        <v>1.2</v>
      </c>
      <c r="U394" s="36"/>
      <c r="V394" s="36"/>
      <c r="W394" s="36"/>
      <c r="X394" s="36"/>
      <c r="Y394" s="36"/>
      <c r="Z394" s="36"/>
      <c r="AA394" s="36"/>
      <c r="AB394" s="36"/>
      <c r="AC394" s="36"/>
      <c r="AD394" s="36"/>
      <c r="AE394" s="36"/>
      <c r="AR394" s="191" t="s">
        <v>381</v>
      </c>
      <c r="AT394" s="191" t="s">
        <v>285</v>
      </c>
      <c r="AU394" s="191" t="s">
        <v>82</v>
      </c>
      <c r="AY394" s="19" t="s">
        <v>283</v>
      </c>
      <c r="BE394" s="192">
        <f>IF(N394="základní",J394,0)</f>
        <v>0</v>
      </c>
      <c r="BF394" s="192">
        <f>IF(N394="snížená",J394,0)</f>
        <v>0</v>
      </c>
      <c r="BG394" s="192">
        <f>IF(N394="zákl. přenesená",J394,0)</f>
        <v>0</v>
      </c>
      <c r="BH394" s="192">
        <f>IF(N394="sníž. přenesená",J394,0)</f>
        <v>0</v>
      </c>
      <c r="BI394" s="192">
        <f>IF(N394="nulová",J394,0)</f>
        <v>0</v>
      </c>
      <c r="BJ394" s="19" t="s">
        <v>80</v>
      </c>
      <c r="BK394" s="192">
        <f>ROUND(I394*H394,2)</f>
        <v>0</v>
      </c>
      <c r="BL394" s="19" t="s">
        <v>381</v>
      </c>
      <c r="BM394" s="191" t="s">
        <v>707</v>
      </c>
    </row>
    <row r="395" spans="1:65" s="2" customFormat="1" ht="11.25">
      <c r="A395" s="36"/>
      <c r="B395" s="37"/>
      <c r="C395" s="38"/>
      <c r="D395" s="193" t="s">
        <v>292</v>
      </c>
      <c r="E395" s="38"/>
      <c r="F395" s="194" t="s">
        <v>708</v>
      </c>
      <c r="G395" s="38"/>
      <c r="H395" s="38"/>
      <c r="I395" s="195"/>
      <c r="J395" s="38"/>
      <c r="K395" s="38"/>
      <c r="L395" s="41"/>
      <c r="M395" s="196"/>
      <c r="N395" s="197"/>
      <c r="O395" s="66"/>
      <c r="P395" s="66"/>
      <c r="Q395" s="66"/>
      <c r="R395" s="66"/>
      <c r="S395" s="66"/>
      <c r="T395" s="67"/>
      <c r="U395" s="36"/>
      <c r="V395" s="36"/>
      <c r="W395" s="36"/>
      <c r="X395" s="36"/>
      <c r="Y395" s="36"/>
      <c r="Z395" s="36"/>
      <c r="AA395" s="36"/>
      <c r="AB395" s="36"/>
      <c r="AC395" s="36"/>
      <c r="AD395" s="36"/>
      <c r="AE395" s="36"/>
      <c r="AT395" s="19" t="s">
        <v>292</v>
      </c>
      <c r="AU395" s="19" t="s">
        <v>82</v>
      </c>
    </row>
    <row r="396" spans="1:65" s="13" customFormat="1" ht="11.25">
      <c r="B396" s="198"/>
      <c r="C396" s="199"/>
      <c r="D396" s="200" t="s">
        <v>294</v>
      </c>
      <c r="E396" s="201" t="s">
        <v>21</v>
      </c>
      <c r="F396" s="202" t="s">
        <v>709</v>
      </c>
      <c r="G396" s="199"/>
      <c r="H396" s="203">
        <v>10</v>
      </c>
      <c r="I396" s="204"/>
      <c r="J396" s="199"/>
      <c r="K396" s="199"/>
      <c r="L396" s="205"/>
      <c r="M396" s="206"/>
      <c r="N396" s="207"/>
      <c r="O396" s="207"/>
      <c r="P396" s="207"/>
      <c r="Q396" s="207"/>
      <c r="R396" s="207"/>
      <c r="S396" s="207"/>
      <c r="T396" s="208"/>
      <c r="AT396" s="209" t="s">
        <v>294</v>
      </c>
      <c r="AU396" s="209" t="s">
        <v>82</v>
      </c>
      <c r="AV396" s="13" t="s">
        <v>82</v>
      </c>
      <c r="AW396" s="13" t="s">
        <v>34</v>
      </c>
      <c r="AX396" s="13" t="s">
        <v>73</v>
      </c>
      <c r="AY396" s="209" t="s">
        <v>283</v>
      </c>
    </row>
    <row r="397" spans="1:65" s="14" customFormat="1" ht="11.25">
      <c r="B397" s="210"/>
      <c r="C397" s="211"/>
      <c r="D397" s="200" t="s">
        <v>294</v>
      </c>
      <c r="E397" s="212" t="s">
        <v>21</v>
      </c>
      <c r="F397" s="213" t="s">
        <v>296</v>
      </c>
      <c r="G397" s="211"/>
      <c r="H397" s="214">
        <v>10</v>
      </c>
      <c r="I397" s="215"/>
      <c r="J397" s="211"/>
      <c r="K397" s="211"/>
      <c r="L397" s="216"/>
      <c r="M397" s="217"/>
      <c r="N397" s="218"/>
      <c r="O397" s="218"/>
      <c r="P397" s="218"/>
      <c r="Q397" s="218"/>
      <c r="R397" s="218"/>
      <c r="S397" s="218"/>
      <c r="T397" s="219"/>
      <c r="AT397" s="220" t="s">
        <v>294</v>
      </c>
      <c r="AU397" s="220" t="s">
        <v>82</v>
      </c>
      <c r="AV397" s="14" t="s">
        <v>102</v>
      </c>
      <c r="AW397" s="14" t="s">
        <v>34</v>
      </c>
      <c r="AX397" s="14" t="s">
        <v>80</v>
      </c>
      <c r="AY397" s="220" t="s">
        <v>283</v>
      </c>
    </row>
    <row r="398" spans="1:65" s="12" customFormat="1" ht="22.9" customHeight="1">
      <c r="B398" s="164"/>
      <c r="C398" s="165"/>
      <c r="D398" s="166" t="s">
        <v>72</v>
      </c>
      <c r="E398" s="178" t="s">
        <v>710</v>
      </c>
      <c r="F398" s="178" t="s">
        <v>711</v>
      </c>
      <c r="G398" s="165"/>
      <c r="H398" s="165"/>
      <c r="I398" s="168"/>
      <c r="J398" s="179">
        <f>BK398</f>
        <v>0</v>
      </c>
      <c r="K398" s="165"/>
      <c r="L398" s="170"/>
      <c r="M398" s="171"/>
      <c r="N398" s="172"/>
      <c r="O398" s="172"/>
      <c r="P398" s="173">
        <f>SUM(P399:P406)</f>
        <v>0</v>
      </c>
      <c r="Q398" s="172"/>
      <c r="R398" s="173">
        <f>SUM(R399:R406)</f>
        <v>0</v>
      </c>
      <c r="S398" s="172"/>
      <c r="T398" s="174">
        <f>SUM(T399:T406)</f>
        <v>3.3639999999999999</v>
      </c>
      <c r="AR398" s="175" t="s">
        <v>82</v>
      </c>
      <c r="AT398" s="176" t="s">
        <v>72</v>
      </c>
      <c r="AU398" s="176" t="s">
        <v>80</v>
      </c>
      <c r="AY398" s="175" t="s">
        <v>283</v>
      </c>
      <c r="BK398" s="177">
        <f>SUM(BK399:BK406)</f>
        <v>0</v>
      </c>
    </row>
    <row r="399" spans="1:65" s="2" customFormat="1" ht="16.5" customHeight="1">
      <c r="A399" s="36"/>
      <c r="B399" s="37"/>
      <c r="C399" s="180" t="s">
        <v>712</v>
      </c>
      <c r="D399" s="180" t="s">
        <v>285</v>
      </c>
      <c r="E399" s="181" t="s">
        <v>713</v>
      </c>
      <c r="F399" s="182" t="s">
        <v>714</v>
      </c>
      <c r="G399" s="183" t="s">
        <v>409</v>
      </c>
      <c r="H399" s="184">
        <v>54</v>
      </c>
      <c r="I399" s="185"/>
      <c r="J399" s="186">
        <f>ROUND(I399*H399,2)</f>
        <v>0</v>
      </c>
      <c r="K399" s="182" t="s">
        <v>289</v>
      </c>
      <c r="L399" s="41"/>
      <c r="M399" s="187" t="s">
        <v>21</v>
      </c>
      <c r="N399" s="188" t="s">
        <v>44</v>
      </c>
      <c r="O399" s="66"/>
      <c r="P399" s="189">
        <f>O399*H399</f>
        <v>0</v>
      </c>
      <c r="Q399" s="189">
        <v>0</v>
      </c>
      <c r="R399" s="189">
        <f>Q399*H399</f>
        <v>0</v>
      </c>
      <c r="S399" s="189">
        <v>1.6E-2</v>
      </c>
      <c r="T399" s="190">
        <f>S399*H399</f>
        <v>0.86399999999999999</v>
      </c>
      <c r="U399" s="36"/>
      <c r="V399" s="36"/>
      <c r="W399" s="36"/>
      <c r="X399" s="36"/>
      <c r="Y399" s="36"/>
      <c r="Z399" s="36"/>
      <c r="AA399" s="36"/>
      <c r="AB399" s="36"/>
      <c r="AC399" s="36"/>
      <c r="AD399" s="36"/>
      <c r="AE399" s="36"/>
      <c r="AR399" s="191" t="s">
        <v>381</v>
      </c>
      <c r="AT399" s="191" t="s">
        <v>285</v>
      </c>
      <c r="AU399" s="191" t="s">
        <v>82</v>
      </c>
      <c r="AY399" s="19" t="s">
        <v>283</v>
      </c>
      <c r="BE399" s="192">
        <f>IF(N399="základní",J399,0)</f>
        <v>0</v>
      </c>
      <c r="BF399" s="192">
        <f>IF(N399="snížená",J399,0)</f>
        <v>0</v>
      </c>
      <c r="BG399" s="192">
        <f>IF(N399="zákl. přenesená",J399,0)</f>
        <v>0</v>
      </c>
      <c r="BH399" s="192">
        <f>IF(N399="sníž. přenesená",J399,0)</f>
        <v>0</v>
      </c>
      <c r="BI399" s="192">
        <f>IF(N399="nulová",J399,0)</f>
        <v>0</v>
      </c>
      <c r="BJ399" s="19" t="s">
        <v>80</v>
      </c>
      <c r="BK399" s="192">
        <f>ROUND(I399*H399,2)</f>
        <v>0</v>
      </c>
      <c r="BL399" s="19" t="s">
        <v>381</v>
      </c>
      <c r="BM399" s="191" t="s">
        <v>715</v>
      </c>
    </row>
    <row r="400" spans="1:65" s="2" customFormat="1" ht="11.25">
      <c r="A400" s="36"/>
      <c r="B400" s="37"/>
      <c r="C400" s="38"/>
      <c r="D400" s="193" t="s">
        <v>292</v>
      </c>
      <c r="E400" s="38"/>
      <c r="F400" s="194" t="s">
        <v>716</v>
      </c>
      <c r="G400" s="38"/>
      <c r="H400" s="38"/>
      <c r="I400" s="195"/>
      <c r="J400" s="38"/>
      <c r="K400" s="38"/>
      <c r="L400" s="41"/>
      <c r="M400" s="196"/>
      <c r="N400" s="197"/>
      <c r="O400" s="66"/>
      <c r="P400" s="66"/>
      <c r="Q400" s="66"/>
      <c r="R400" s="66"/>
      <c r="S400" s="66"/>
      <c r="T400" s="67"/>
      <c r="U400" s="36"/>
      <c r="V400" s="36"/>
      <c r="W400" s="36"/>
      <c r="X400" s="36"/>
      <c r="Y400" s="36"/>
      <c r="Z400" s="36"/>
      <c r="AA400" s="36"/>
      <c r="AB400" s="36"/>
      <c r="AC400" s="36"/>
      <c r="AD400" s="36"/>
      <c r="AE400" s="36"/>
      <c r="AT400" s="19" t="s">
        <v>292</v>
      </c>
      <c r="AU400" s="19" t="s">
        <v>82</v>
      </c>
    </row>
    <row r="401" spans="1:65" s="13" customFormat="1" ht="11.25">
      <c r="B401" s="198"/>
      <c r="C401" s="199"/>
      <c r="D401" s="200" t="s">
        <v>294</v>
      </c>
      <c r="E401" s="201" t="s">
        <v>21</v>
      </c>
      <c r="F401" s="202" t="s">
        <v>717</v>
      </c>
      <c r="G401" s="199"/>
      <c r="H401" s="203">
        <v>54</v>
      </c>
      <c r="I401" s="204"/>
      <c r="J401" s="199"/>
      <c r="K401" s="199"/>
      <c r="L401" s="205"/>
      <c r="M401" s="206"/>
      <c r="N401" s="207"/>
      <c r="O401" s="207"/>
      <c r="P401" s="207"/>
      <c r="Q401" s="207"/>
      <c r="R401" s="207"/>
      <c r="S401" s="207"/>
      <c r="T401" s="208"/>
      <c r="AT401" s="209" t="s">
        <v>294</v>
      </c>
      <c r="AU401" s="209" t="s">
        <v>82</v>
      </c>
      <c r="AV401" s="13" t="s">
        <v>82</v>
      </c>
      <c r="AW401" s="13" t="s">
        <v>34</v>
      </c>
      <c r="AX401" s="13" t="s">
        <v>73</v>
      </c>
      <c r="AY401" s="209" t="s">
        <v>283</v>
      </c>
    </row>
    <row r="402" spans="1:65" s="14" customFormat="1" ht="11.25">
      <c r="B402" s="210"/>
      <c r="C402" s="211"/>
      <c r="D402" s="200" t="s">
        <v>294</v>
      </c>
      <c r="E402" s="212" t="s">
        <v>21</v>
      </c>
      <c r="F402" s="213" t="s">
        <v>296</v>
      </c>
      <c r="G402" s="211"/>
      <c r="H402" s="214">
        <v>54</v>
      </c>
      <c r="I402" s="215"/>
      <c r="J402" s="211"/>
      <c r="K402" s="211"/>
      <c r="L402" s="216"/>
      <c r="M402" s="217"/>
      <c r="N402" s="218"/>
      <c r="O402" s="218"/>
      <c r="P402" s="218"/>
      <c r="Q402" s="218"/>
      <c r="R402" s="218"/>
      <c r="S402" s="218"/>
      <c r="T402" s="219"/>
      <c r="AT402" s="220" t="s">
        <v>294</v>
      </c>
      <c r="AU402" s="220" t="s">
        <v>82</v>
      </c>
      <c r="AV402" s="14" t="s">
        <v>102</v>
      </c>
      <c r="AW402" s="14" t="s">
        <v>34</v>
      </c>
      <c r="AX402" s="14" t="s">
        <v>80</v>
      </c>
      <c r="AY402" s="220" t="s">
        <v>283</v>
      </c>
    </row>
    <row r="403" spans="1:65" s="2" customFormat="1" ht="21.75" customHeight="1">
      <c r="A403" s="36"/>
      <c r="B403" s="37"/>
      <c r="C403" s="180" t="s">
        <v>718</v>
      </c>
      <c r="D403" s="180" t="s">
        <v>285</v>
      </c>
      <c r="E403" s="181" t="s">
        <v>719</v>
      </c>
      <c r="F403" s="182" t="s">
        <v>720</v>
      </c>
      <c r="G403" s="183" t="s">
        <v>721</v>
      </c>
      <c r="H403" s="184">
        <v>2500</v>
      </c>
      <c r="I403" s="185"/>
      <c r="J403" s="186">
        <f>ROUND(I403*H403,2)</f>
        <v>0</v>
      </c>
      <c r="K403" s="182" t="s">
        <v>289</v>
      </c>
      <c r="L403" s="41"/>
      <c r="M403" s="187" t="s">
        <v>21</v>
      </c>
      <c r="N403" s="188" t="s">
        <v>44</v>
      </c>
      <c r="O403" s="66"/>
      <c r="P403" s="189">
        <f>O403*H403</f>
        <v>0</v>
      </c>
      <c r="Q403" s="189">
        <v>0</v>
      </c>
      <c r="R403" s="189">
        <f>Q403*H403</f>
        <v>0</v>
      </c>
      <c r="S403" s="189">
        <v>1E-3</v>
      </c>
      <c r="T403" s="190">
        <f>S403*H403</f>
        <v>2.5</v>
      </c>
      <c r="U403" s="36"/>
      <c r="V403" s="36"/>
      <c r="W403" s="36"/>
      <c r="X403" s="36"/>
      <c r="Y403" s="36"/>
      <c r="Z403" s="36"/>
      <c r="AA403" s="36"/>
      <c r="AB403" s="36"/>
      <c r="AC403" s="36"/>
      <c r="AD403" s="36"/>
      <c r="AE403" s="36"/>
      <c r="AR403" s="191" t="s">
        <v>381</v>
      </c>
      <c r="AT403" s="191" t="s">
        <v>285</v>
      </c>
      <c r="AU403" s="191" t="s">
        <v>82</v>
      </c>
      <c r="AY403" s="19" t="s">
        <v>283</v>
      </c>
      <c r="BE403" s="192">
        <f>IF(N403="základní",J403,0)</f>
        <v>0</v>
      </c>
      <c r="BF403" s="192">
        <f>IF(N403="snížená",J403,0)</f>
        <v>0</v>
      </c>
      <c r="BG403" s="192">
        <f>IF(N403="zákl. přenesená",J403,0)</f>
        <v>0</v>
      </c>
      <c r="BH403" s="192">
        <f>IF(N403="sníž. přenesená",J403,0)</f>
        <v>0</v>
      </c>
      <c r="BI403" s="192">
        <f>IF(N403="nulová",J403,0)</f>
        <v>0</v>
      </c>
      <c r="BJ403" s="19" t="s">
        <v>80</v>
      </c>
      <c r="BK403" s="192">
        <f>ROUND(I403*H403,2)</f>
        <v>0</v>
      </c>
      <c r="BL403" s="19" t="s">
        <v>381</v>
      </c>
      <c r="BM403" s="191" t="s">
        <v>722</v>
      </c>
    </row>
    <row r="404" spans="1:65" s="2" customFormat="1" ht="11.25">
      <c r="A404" s="36"/>
      <c r="B404" s="37"/>
      <c r="C404" s="38"/>
      <c r="D404" s="193" t="s">
        <v>292</v>
      </c>
      <c r="E404" s="38"/>
      <c r="F404" s="194" t="s">
        <v>723</v>
      </c>
      <c r="G404" s="38"/>
      <c r="H404" s="38"/>
      <c r="I404" s="195"/>
      <c r="J404" s="38"/>
      <c r="K404" s="38"/>
      <c r="L404" s="41"/>
      <c r="M404" s="196"/>
      <c r="N404" s="197"/>
      <c r="O404" s="66"/>
      <c r="P404" s="66"/>
      <c r="Q404" s="66"/>
      <c r="R404" s="66"/>
      <c r="S404" s="66"/>
      <c r="T404" s="67"/>
      <c r="U404" s="36"/>
      <c r="V404" s="36"/>
      <c r="W404" s="36"/>
      <c r="X404" s="36"/>
      <c r="Y404" s="36"/>
      <c r="Z404" s="36"/>
      <c r="AA404" s="36"/>
      <c r="AB404" s="36"/>
      <c r="AC404" s="36"/>
      <c r="AD404" s="36"/>
      <c r="AE404" s="36"/>
      <c r="AT404" s="19" t="s">
        <v>292</v>
      </c>
      <c r="AU404" s="19" t="s">
        <v>82</v>
      </c>
    </row>
    <row r="405" spans="1:65" s="13" customFormat="1" ht="11.25">
      <c r="B405" s="198"/>
      <c r="C405" s="199"/>
      <c r="D405" s="200" t="s">
        <v>294</v>
      </c>
      <c r="E405" s="201" t="s">
        <v>21</v>
      </c>
      <c r="F405" s="202" t="s">
        <v>724</v>
      </c>
      <c r="G405" s="199"/>
      <c r="H405" s="203">
        <v>2500</v>
      </c>
      <c r="I405" s="204"/>
      <c r="J405" s="199"/>
      <c r="K405" s="199"/>
      <c r="L405" s="205"/>
      <c r="M405" s="206"/>
      <c r="N405" s="207"/>
      <c r="O405" s="207"/>
      <c r="P405" s="207"/>
      <c r="Q405" s="207"/>
      <c r="R405" s="207"/>
      <c r="S405" s="207"/>
      <c r="T405" s="208"/>
      <c r="AT405" s="209" t="s">
        <v>294</v>
      </c>
      <c r="AU405" s="209" t="s">
        <v>82</v>
      </c>
      <c r="AV405" s="13" t="s">
        <v>82</v>
      </c>
      <c r="AW405" s="13" t="s">
        <v>34</v>
      </c>
      <c r="AX405" s="13" t="s">
        <v>73</v>
      </c>
      <c r="AY405" s="209" t="s">
        <v>283</v>
      </c>
    </row>
    <row r="406" spans="1:65" s="14" customFormat="1" ht="11.25">
      <c r="B406" s="210"/>
      <c r="C406" s="211"/>
      <c r="D406" s="200" t="s">
        <v>294</v>
      </c>
      <c r="E406" s="212" t="s">
        <v>21</v>
      </c>
      <c r="F406" s="213" t="s">
        <v>296</v>
      </c>
      <c r="G406" s="211"/>
      <c r="H406" s="214">
        <v>2500</v>
      </c>
      <c r="I406" s="215"/>
      <c r="J406" s="211"/>
      <c r="K406" s="211"/>
      <c r="L406" s="216"/>
      <c r="M406" s="243"/>
      <c r="N406" s="244"/>
      <c r="O406" s="244"/>
      <c r="P406" s="244"/>
      <c r="Q406" s="244"/>
      <c r="R406" s="244"/>
      <c r="S406" s="244"/>
      <c r="T406" s="245"/>
      <c r="AT406" s="220" t="s">
        <v>294</v>
      </c>
      <c r="AU406" s="220" t="s">
        <v>82</v>
      </c>
      <c r="AV406" s="14" t="s">
        <v>102</v>
      </c>
      <c r="AW406" s="14" t="s">
        <v>34</v>
      </c>
      <c r="AX406" s="14" t="s">
        <v>80</v>
      </c>
      <c r="AY406" s="220" t="s">
        <v>283</v>
      </c>
    </row>
    <row r="407" spans="1:65" s="2" customFormat="1" ht="6.95" customHeight="1">
      <c r="A407" s="36"/>
      <c r="B407" s="49"/>
      <c r="C407" s="50"/>
      <c r="D407" s="50"/>
      <c r="E407" s="50"/>
      <c r="F407" s="50"/>
      <c r="G407" s="50"/>
      <c r="H407" s="50"/>
      <c r="I407" s="50"/>
      <c r="J407" s="50"/>
      <c r="K407" s="50"/>
      <c r="L407" s="41"/>
      <c r="M407" s="36"/>
      <c r="O407" s="36"/>
      <c r="P407" s="36"/>
      <c r="Q407" s="36"/>
      <c r="R407" s="36"/>
      <c r="S407" s="36"/>
      <c r="T407" s="36"/>
      <c r="U407" s="36"/>
      <c r="V407" s="36"/>
      <c r="W407" s="36"/>
      <c r="X407" s="36"/>
      <c r="Y407" s="36"/>
      <c r="Z407" s="36"/>
      <c r="AA407" s="36"/>
      <c r="AB407" s="36"/>
      <c r="AC407" s="36"/>
      <c r="AD407" s="36"/>
      <c r="AE407" s="36"/>
    </row>
  </sheetData>
  <sheetProtection algorithmName="SHA-512" hashValue="PWSLpn4dJ7fuSdj+3ocAvSu1yoV4MJO+uMMaf6GpwvZmNx55Afg49LBceedgzYGibg+WvZskqQ/t0uIR4ht49A==" saltValue="kgI37WCR3UeKVCIgYdINTzVlX2+oeSVGW4unRl+8bNDXOJCNmt38+AnorHmMLSl9wpl5zhNDBIZsP6DghnKQXQ==" spinCount="100000" sheet="1" objects="1" scenarios="1" formatColumns="0" formatRows="0" autoFilter="0"/>
  <autoFilter ref="C94:K406"/>
  <mergeCells count="12">
    <mergeCell ref="E87:H87"/>
    <mergeCell ref="L2:V2"/>
    <mergeCell ref="E50:H50"/>
    <mergeCell ref="E52:H52"/>
    <mergeCell ref="E54:H54"/>
    <mergeCell ref="E83:H83"/>
    <mergeCell ref="E85:H85"/>
    <mergeCell ref="E7:H7"/>
    <mergeCell ref="E9:H9"/>
    <mergeCell ref="E11:H11"/>
    <mergeCell ref="E20:H20"/>
    <mergeCell ref="E29:H29"/>
  </mergeCells>
  <hyperlinks>
    <hyperlink ref="F99" r:id="rId1"/>
    <hyperlink ref="F103" r:id="rId2"/>
    <hyperlink ref="F107" r:id="rId3"/>
    <hyperlink ref="F114" r:id="rId4"/>
    <hyperlink ref="F118" r:id="rId5"/>
    <hyperlink ref="F122" r:id="rId6"/>
    <hyperlink ref="F126" r:id="rId7"/>
    <hyperlink ref="F130" r:id="rId8"/>
    <hyperlink ref="F134" r:id="rId9"/>
    <hyperlink ref="F141" r:id="rId10"/>
    <hyperlink ref="F145" r:id="rId11"/>
    <hyperlink ref="F150" r:id="rId12"/>
    <hyperlink ref="F154" r:id="rId13"/>
    <hyperlink ref="F158" r:id="rId14"/>
    <hyperlink ref="F162" r:id="rId15"/>
    <hyperlink ref="F166" r:id="rId16"/>
    <hyperlink ref="F170" r:id="rId17"/>
    <hyperlink ref="F178" r:id="rId18"/>
    <hyperlink ref="F182" r:id="rId19"/>
    <hyperlink ref="F186" r:id="rId20"/>
    <hyperlink ref="F190" r:id="rId21"/>
    <hyperlink ref="F194" r:id="rId22"/>
    <hyperlink ref="F198" r:id="rId23"/>
    <hyperlink ref="F208" r:id="rId24"/>
    <hyperlink ref="F217" r:id="rId25"/>
    <hyperlink ref="F223" r:id="rId26"/>
    <hyperlink ref="F230" r:id="rId27"/>
    <hyperlink ref="F234" r:id="rId28"/>
    <hyperlink ref="F238" r:id="rId29"/>
    <hyperlink ref="F244" r:id="rId30"/>
    <hyperlink ref="F249" r:id="rId31"/>
    <hyperlink ref="F255" r:id="rId32"/>
    <hyperlink ref="F257" r:id="rId33"/>
    <hyperlink ref="F261" r:id="rId34"/>
    <hyperlink ref="F263" r:id="rId35"/>
    <hyperlink ref="F271" r:id="rId36"/>
    <hyperlink ref="F284" r:id="rId37"/>
    <hyperlink ref="F288" r:id="rId38"/>
    <hyperlink ref="F292" r:id="rId39"/>
    <hyperlink ref="F296" r:id="rId40"/>
    <hyperlink ref="F300" r:id="rId41"/>
    <hyperlink ref="F304" r:id="rId42"/>
    <hyperlink ref="F308" r:id="rId43"/>
    <hyperlink ref="F312" r:id="rId44"/>
    <hyperlink ref="F320" r:id="rId45"/>
    <hyperlink ref="F327" r:id="rId46"/>
    <hyperlink ref="F334" r:id="rId47"/>
    <hyperlink ref="F336" r:id="rId48"/>
    <hyperlink ref="F338" r:id="rId49"/>
    <hyperlink ref="F340" r:id="rId50"/>
    <hyperlink ref="F344" r:id="rId51"/>
    <hyperlink ref="F353" r:id="rId52"/>
    <hyperlink ref="F365" r:id="rId53"/>
    <hyperlink ref="F374" r:id="rId54"/>
    <hyperlink ref="F386" r:id="rId55"/>
    <hyperlink ref="F390" r:id="rId56"/>
    <hyperlink ref="F395" r:id="rId57"/>
    <hyperlink ref="F400" r:id="rId58"/>
    <hyperlink ref="F404" r:id="rId59"/>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0"/>
</worksheet>
</file>

<file path=xl/worksheets/sheet3.xml><?xml version="1.0" encoding="utf-8"?>
<worksheet xmlns="http://schemas.openxmlformats.org/spreadsheetml/2006/main" xmlns:r="http://schemas.openxmlformats.org/officeDocument/2006/relationships">
  <sheetPr>
    <pageSetUpPr fitToPage="1"/>
  </sheetPr>
  <dimension ref="A2:BM2375"/>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93</v>
      </c>
      <c r="AZ2" s="246" t="s">
        <v>725</v>
      </c>
      <c r="BA2" s="246" t="s">
        <v>726</v>
      </c>
      <c r="BB2" s="246" t="s">
        <v>288</v>
      </c>
      <c r="BC2" s="246" t="s">
        <v>727</v>
      </c>
      <c r="BD2" s="246" t="s">
        <v>82</v>
      </c>
    </row>
    <row r="3" spans="1:56" s="1" customFormat="1" ht="6.95" customHeight="1">
      <c r="B3" s="110"/>
      <c r="C3" s="111"/>
      <c r="D3" s="111"/>
      <c r="E3" s="111"/>
      <c r="F3" s="111"/>
      <c r="G3" s="111"/>
      <c r="H3" s="111"/>
      <c r="I3" s="111"/>
      <c r="J3" s="111"/>
      <c r="K3" s="111"/>
      <c r="L3" s="22"/>
      <c r="AT3" s="19" t="s">
        <v>82</v>
      </c>
      <c r="AZ3" s="246" t="s">
        <v>728</v>
      </c>
      <c r="BA3" s="246" t="s">
        <v>729</v>
      </c>
      <c r="BB3" s="246" t="s">
        <v>288</v>
      </c>
      <c r="BC3" s="246" t="s">
        <v>730</v>
      </c>
      <c r="BD3" s="246" t="s">
        <v>82</v>
      </c>
    </row>
    <row r="4" spans="1:56" s="1" customFormat="1" ht="24.95" customHeight="1">
      <c r="B4" s="22"/>
      <c r="D4" s="112" t="s">
        <v>247</v>
      </c>
      <c r="L4" s="22"/>
      <c r="M4" s="113" t="s">
        <v>10</v>
      </c>
      <c r="AT4" s="19" t="s">
        <v>4</v>
      </c>
      <c r="AZ4" s="246" t="s">
        <v>731</v>
      </c>
      <c r="BA4" s="246" t="s">
        <v>732</v>
      </c>
      <c r="BB4" s="246" t="s">
        <v>288</v>
      </c>
      <c r="BC4" s="246" t="s">
        <v>733</v>
      </c>
      <c r="BD4" s="246" t="s">
        <v>82</v>
      </c>
    </row>
    <row r="5" spans="1:56" s="1" customFormat="1" ht="6.95" customHeight="1">
      <c r="B5" s="22"/>
      <c r="L5" s="22"/>
      <c r="AZ5" s="246" t="s">
        <v>734</v>
      </c>
      <c r="BA5" s="246" t="s">
        <v>735</v>
      </c>
      <c r="BB5" s="246" t="s">
        <v>288</v>
      </c>
      <c r="BC5" s="246" t="s">
        <v>736</v>
      </c>
      <c r="BD5" s="246" t="s">
        <v>82</v>
      </c>
    </row>
    <row r="6" spans="1:56" s="1" customFormat="1" ht="12" customHeight="1">
      <c r="B6" s="22"/>
      <c r="D6" s="114" t="s">
        <v>16</v>
      </c>
      <c r="L6" s="22"/>
      <c r="AZ6" s="246" t="s">
        <v>737</v>
      </c>
      <c r="BA6" s="246" t="s">
        <v>738</v>
      </c>
      <c r="BB6" s="246" t="s">
        <v>288</v>
      </c>
      <c r="BC6" s="246" t="s">
        <v>739</v>
      </c>
      <c r="BD6" s="246" t="s">
        <v>82</v>
      </c>
    </row>
    <row r="7" spans="1:56" s="1" customFormat="1" ht="16.5" customHeight="1">
      <c r="B7" s="22"/>
      <c r="E7" s="411" t="str">
        <f>'Rekapitulace stavby'!K6</f>
        <v>Koupaliště Dubice-venkovní bazén</v>
      </c>
      <c r="F7" s="412"/>
      <c r="G7" s="412"/>
      <c r="H7" s="412"/>
      <c r="L7" s="22"/>
      <c r="AZ7" s="246" t="s">
        <v>740</v>
      </c>
      <c r="BA7" s="246" t="s">
        <v>741</v>
      </c>
      <c r="BB7" s="246" t="s">
        <v>288</v>
      </c>
      <c r="BC7" s="246" t="s">
        <v>742</v>
      </c>
      <c r="BD7" s="246" t="s">
        <v>82</v>
      </c>
    </row>
    <row r="8" spans="1:56" s="1" customFormat="1" ht="12" customHeight="1">
      <c r="B8" s="22"/>
      <c r="D8" s="114" t="s">
        <v>248</v>
      </c>
      <c r="L8" s="22"/>
      <c r="AZ8" s="246" t="s">
        <v>743</v>
      </c>
      <c r="BA8" s="246" t="s">
        <v>744</v>
      </c>
      <c r="BB8" s="246" t="s">
        <v>288</v>
      </c>
      <c r="BC8" s="246" t="s">
        <v>745</v>
      </c>
      <c r="BD8" s="246" t="s">
        <v>82</v>
      </c>
    </row>
    <row r="9" spans="1:56" s="2" customFormat="1" ht="16.5" customHeight="1">
      <c r="A9" s="36"/>
      <c r="B9" s="41"/>
      <c r="C9" s="36"/>
      <c r="D9" s="36"/>
      <c r="E9" s="411" t="s">
        <v>746</v>
      </c>
      <c r="F9" s="413"/>
      <c r="G9" s="413"/>
      <c r="H9" s="413"/>
      <c r="I9" s="36"/>
      <c r="J9" s="36"/>
      <c r="K9" s="36"/>
      <c r="L9" s="115"/>
      <c r="S9" s="36"/>
      <c r="T9" s="36"/>
      <c r="U9" s="36"/>
      <c r="V9" s="36"/>
      <c r="W9" s="36"/>
      <c r="X9" s="36"/>
      <c r="Y9" s="36"/>
      <c r="Z9" s="36"/>
      <c r="AA9" s="36"/>
      <c r="AB9" s="36"/>
      <c r="AC9" s="36"/>
      <c r="AD9" s="36"/>
      <c r="AE9" s="36"/>
      <c r="AZ9" s="246" t="s">
        <v>747</v>
      </c>
      <c r="BA9" s="246" t="s">
        <v>748</v>
      </c>
      <c r="BB9" s="246" t="s">
        <v>288</v>
      </c>
      <c r="BC9" s="246" t="s">
        <v>749</v>
      </c>
      <c r="BD9" s="246" t="s">
        <v>82</v>
      </c>
    </row>
    <row r="10" spans="1:5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c r="AZ10" s="246" t="s">
        <v>750</v>
      </c>
      <c r="BA10" s="246" t="s">
        <v>751</v>
      </c>
      <c r="BB10" s="246" t="s">
        <v>288</v>
      </c>
      <c r="BC10" s="246" t="s">
        <v>752</v>
      </c>
      <c r="BD10" s="246" t="s">
        <v>82</v>
      </c>
    </row>
    <row r="11" spans="1:56" s="2" customFormat="1" ht="16.5" customHeight="1">
      <c r="A11" s="36"/>
      <c r="B11" s="41"/>
      <c r="C11" s="36"/>
      <c r="D11" s="36"/>
      <c r="E11" s="414" t="s">
        <v>753</v>
      </c>
      <c r="F11" s="413"/>
      <c r="G11" s="413"/>
      <c r="H11" s="413"/>
      <c r="I11" s="36"/>
      <c r="J11" s="36"/>
      <c r="K11" s="36"/>
      <c r="L11" s="115"/>
      <c r="S11" s="36"/>
      <c r="T11" s="36"/>
      <c r="U11" s="36"/>
      <c r="V11" s="36"/>
      <c r="W11" s="36"/>
      <c r="X11" s="36"/>
      <c r="Y11" s="36"/>
      <c r="Z11" s="36"/>
      <c r="AA11" s="36"/>
      <c r="AB11" s="36"/>
      <c r="AC11" s="36"/>
      <c r="AD11" s="36"/>
      <c r="AE11" s="36"/>
      <c r="AZ11" s="246" t="s">
        <v>754</v>
      </c>
      <c r="BA11" s="246" t="s">
        <v>755</v>
      </c>
      <c r="BB11" s="246" t="s">
        <v>409</v>
      </c>
      <c r="BC11" s="246" t="s">
        <v>756</v>
      </c>
      <c r="BD11" s="246" t="s">
        <v>82</v>
      </c>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c r="AZ12" s="246" t="s">
        <v>757</v>
      </c>
      <c r="BA12" s="246" t="s">
        <v>758</v>
      </c>
      <c r="BB12" s="246" t="s">
        <v>409</v>
      </c>
      <c r="BC12" s="246" t="s">
        <v>759</v>
      </c>
      <c r="BD12" s="246" t="s">
        <v>82</v>
      </c>
    </row>
    <row r="13" spans="1:5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c r="AZ13" s="246" t="s">
        <v>760</v>
      </c>
      <c r="BA13" s="246" t="s">
        <v>761</v>
      </c>
      <c r="BB13" s="246" t="s">
        <v>409</v>
      </c>
      <c r="BC13" s="246" t="s">
        <v>762</v>
      </c>
      <c r="BD13" s="246" t="s">
        <v>82</v>
      </c>
    </row>
    <row r="14" spans="1:5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c r="AZ14" s="246" t="s">
        <v>763</v>
      </c>
      <c r="BA14" s="246" t="s">
        <v>764</v>
      </c>
      <c r="BB14" s="246" t="s">
        <v>288</v>
      </c>
      <c r="BC14" s="246" t="s">
        <v>765</v>
      </c>
      <c r="BD14" s="246" t="s">
        <v>82</v>
      </c>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ROUND(J110,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ROUND((SUM(BE110:BE2374)),  2)</f>
        <v>0</v>
      </c>
      <c r="G35" s="36"/>
      <c r="H35" s="36"/>
      <c r="I35" s="126">
        <v>0.21</v>
      </c>
      <c r="J35" s="125">
        <f>ROUND(((SUM(BE110:BE2374))*I35),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ROUND((SUM(BF110:BF2374)),  2)</f>
        <v>0</v>
      </c>
      <c r="G36" s="36"/>
      <c r="H36" s="36"/>
      <c r="I36" s="126">
        <v>0.15</v>
      </c>
      <c r="J36" s="125">
        <f>ROUND(((SUM(BF110:BF2374))*I36),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ROUND((SUM(BG110:BG2374)),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ROUND((SUM(BH110:BH2374)),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ROUND((SUM(BI110:BI2374)),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746</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2021/67-002-11 - D.1.1-Architektonické a stavebně technické řešení (vč.statiky a PBŘ)</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J110</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J111</f>
        <v>0</v>
      </c>
      <c r="K64" s="143"/>
      <c r="L64" s="147"/>
    </row>
    <row r="65" spans="2:12" s="10" customFormat="1" ht="19.899999999999999" customHeight="1">
      <c r="B65" s="148"/>
      <c r="C65" s="99"/>
      <c r="D65" s="149" t="s">
        <v>259</v>
      </c>
      <c r="E65" s="150"/>
      <c r="F65" s="150"/>
      <c r="G65" s="150"/>
      <c r="H65" s="150"/>
      <c r="I65" s="150"/>
      <c r="J65" s="151">
        <f>J112</f>
        <v>0</v>
      </c>
      <c r="K65" s="99"/>
      <c r="L65" s="152"/>
    </row>
    <row r="66" spans="2:12" s="10" customFormat="1" ht="19.899999999999999" customHeight="1">
      <c r="B66" s="148"/>
      <c r="C66" s="99"/>
      <c r="D66" s="149" t="s">
        <v>766</v>
      </c>
      <c r="E66" s="150"/>
      <c r="F66" s="150"/>
      <c r="G66" s="150"/>
      <c r="H66" s="150"/>
      <c r="I66" s="150"/>
      <c r="J66" s="151">
        <f>J270</f>
        <v>0</v>
      </c>
      <c r="K66" s="99"/>
      <c r="L66" s="152"/>
    </row>
    <row r="67" spans="2:12" s="10" customFormat="1" ht="19.899999999999999" customHeight="1">
      <c r="B67" s="148"/>
      <c r="C67" s="99"/>
      <c r="D67" s="149" t="s">
        <v>767</v>
      </c>
      <c r="E67" s="150"/>
      <c r="F67" s="150"/>
      <c r="G67" s="150"/>
      <c r="H67" s="150"/>
      <c r="I67" s="150"/>
      <c r="J67" s="151">
        <f>J435</f>
        <v>0</v>
      </c>
      <c r="K67" s="99"/>
      <c r="L67" s="152"/>
    </row>
    <row r="68" spans="2:12" s="10" customFormat="1" ht="19.899999999999999" customHeight="1">
      <c r="B68" s="148"/>
      <c r="C68" s="99"/>
      <c r="D68" s="149" t="s">
        <v>768</v>
      </c>
      <c r="E68" s="150"/>
      <c r="F68" s="150"/>
      <c r="G68" s="150"/>
      <c r="H68" s="150"/>
      <c r="I68" s="150"/>
      <c r="J68" s="151">
        <f>J573</f>
        <v>0</v>
      </c>
      <c r="K68" s="99"/>
      <c r="L68" s="152"/>
    </row>
    <row r="69" spans="2:12" s="10" customFormat="1" ht="19.899999999999999" customHeight="1">
      <c r="B69" s="148"/>
      <c r="C69" s="99"/>
      <c r="D69" s="149" t="s">
        <v>769</v>
      </c>
      <c r="E69" s="150"/>
      <c r="F69" s="150"/>
      <c r="G69" s="150"/>
      <c r="H69" s="150"/>
      <c r="I69" s="150"/>
      <c r="J69" s="151">
        <f>J724</f>
        <v>0</v>
      </c>
      <c r="K69" s="99"/>
      <c r="L69" s="152"/>
    </row>
    <row r="70" spans="2:12" s="10" customFormat="1" ht="19.899999999999999" customHeight="1">
      <c r="B70" s="148"/>
      <c r="C70" s="99"/>
      <c r="D70" s="149" t="s">
        <v>260</v>
      </c>
      <c r="E70" s="150"/>
      <c r="F70" s="150"/>
      <c r="G70" s="150"/>
      <c r="H70" s="150"/>
      <c r="I70" s="150"/>
      <c r="J70" s="151">
        <f>J1090</f>
        <v>0</v>
      </c>
      <c r="K70" s="99"/>
      <c r="L70" s="152"/>
    </row>
    <row r="71" spans="2:12" s="10" customFormat="1" ht="19.899999999999999" customHeight="1">
      <c r="B71" s="148"/>
      <c r="C71" s="99"/>
      <c r="D71" s="149" t="s">
        <v>261</v>
      </c>
      <c r="E71" s="150"/>
      <c r="F71" s="150"/>
      <c r="G71" s="150"/>
      <c r="H71" s="150"/>
      <c r="I71" s="150"/>
      <c r="J71" s="151">
        <f>J1096</f>
        <v>0</v>
      </c>
      <c r="K71" s="99"/>
      <c r="L71" s="152"/>
    </row>
    <row r="72" spans="2:12" s="10" customFormat="1" ht="19.899999999999999" customHeight="1">
      <c r="B72" s="148"/>
      <c r="C72" s="99"/>
      <c r="D72" s="149" t="s">
        <v>262</v>
      </c>
      <c r="E72" s="150"/>
      <c r="F72" s="150"/>
      <c r="G72" s="150"/>
      <c r="H72" s="150"/>
      <c r="I72" s="150"/>
      <c r="J72" s="151">
        <f>J1243</f>
        <v>0</v>
      </c>
      <c r="K72" s="99"/>
      <c r="L72" s="152"/>
    </row>
    <row r="73" spans="2:12" s="10" customFormat="1" ht="19.899999999999999" customHeight="1">
      <c r="B73" s="148"/>
      <c r="C73" s="99"/>
      <c r="D73" s="149" t="s">
        <v>263</v>
      </c>
      <c r="E73" s="150"/>
      <c r="F73" s="150"/>
      <c r="G73" s="150"/>
      <c r="H73" s="150"/>
      <c r="I73" s="150"/>
      <c r="J73" s="151">
        <f>J1254</f>
        <v>0</v>
      </c>
      <c r="K73" s="99"/>
      <c r="L73" s="152"/>
    </row>
    <row r="74" spans="2:12" s="9" customFormat="1" ht="24.95" customHeight="1">
      <c r="B74" s="142"/>
      <c r="C74" s="143"/>
      <c r="D74" s="144" t="s">
        <v>264</v>
      </c>
      <c r="E74" s="145"/>
      <c r="F74" s="145"/>
      <c r="G74" s="145"/>
      <c r="H74" s="145"/>
      <c r="I74" s="145"/>
      <c r="J74" s="146">
        <f>J1257</f>
        <v>0</v>
      </c>
      <c r="K74" s="143"/>
      <c r="L74" s="147"/>
    </row>
    <row r="75" spans="2:12" s="10" customFormat="1" ht="19.899999999999999" customHeight="1">
      <c r="B75" s="148"/>
      <c r="C75" s="99"/>
      <c r="D75" s="149" t="s">
        <v>265</v>
      </c>
      <c r="E75" s="150"/>
      <c r="F75" s="150"/>
      <c r="G75" s="150"/>
      <c r="H75" s="150"/>
      <c r="I75" s="150"/>
      <c r="J75" s="151">
        <f>J1258</f>
        <v>0</v>
      </c>
      <c r="K75" s="99"/>
      <c r="L75" s="152"/>
    </row>
    <row r="76" spans="2:12" s="10" customFormat="1" ht="19.899999999999999" customHeight="1">
      <c r="B76" s="148"/>
      <c r="C76" s="99"/>
      <c r="D76" s="149" t="s">
        <v>770</v>
      </c>
      <c r="E76" s="150"/>
      <c r="F76" s="150"/>
      <c r="G76" s="150"/>
      <c r="H76" s="150"/>
      <c r="I76" s="150"/>
      <c r="J76" s="151">
        <f>J1386</f>
        <v>0</v>
      </c>
      <c r="K76" s="99"/>
      <c r="L76" s="152"/>
    </row>
    <row r="77" spans="2:12" s="10" customFormat="1" ht="19.899999999999999" customHeight="1">
      <c r="B77" s="148"/>
      <c r="C77" s="99"/>
      <c r="D77" s="149" t="s">
        <v>771</v>
      </c>
      <c r="E77" s="150"/>
      <c r="F77" s="150"/>
      <c r="G77" s="150"/>
      <c r="H77" s="150"/>
      <c r="I77" s="150"/>
      <c r="J77" s="151">
        <f>J1502</f>
        <v>0</v>
      </c>
      <c r="K77" s="99"/>
      <c r="L77" s="152"/>
    </row>
    <row r="78" spans="2:12" s="10" customFormat="1" ht="19.899999999999999" customHeight="1">
      <c r="B78" s="148"/>
      <c r="C78" s="99"/>
      <c r="D78" s="149" t="s">
        <v>266</v>
      </c>
      <c r="E78" s="150"/>
      <c r="F78" s="150"/>
      <c r="G78" s="150"/>
      <c r="H78" s="150"/>
      <c r="I78" s="150"/>
      <c r="J78" s="151">
        <f>J1667</f>
        <v>0</v>
      </c>
      <c r="K78" s="99"/>
      <c r="L78" s="152"/>
    </row>
    <row r="79" spans="2:12" s="10" customFormat="1" ht="19.899999999999999" customHeight="1">
      <c r="B79" s="148"/>
      <c r="C79" s="99"/>
      <c r="D79" s="149" t="s">
        <v>772</v>
      </c>
      <c r="E79" s="150"/>
      <c r="F79" s="150"/>
      <c r="G79" s="150"/>
      <c r="H79" s="150"/>
      <c r="I79" s="150"/>
      <c r="J79" s="151">
        <f>J1733</f>
        <v>0</v>
      </c>
      <c r="K79" s="99"/>
      <c r="L79" s="152"/>
    </row>
    <row r="80" spans="2:12" s="10" customFormat="1" ht="19.899999999999999" customHeight="1">
      <c r="B80" s="148"/>
      <c r="C80" s="99"/>
      <c r="D80" s="149" t="s">
        <v>773</v>
      </c>
      <c r="E80" s="150"/>
      <c r="F80" s="150"/>
      <c r="G80" s="150"/>
      <c r="H80" s="150"/>
      <c r="I80" s="150"/>
      <c r="J80" s="151">
        <f>J1801</f>
        <v>0</v>
      </c>
      <c r="K80" s="99"/>
      <c r="L80" s="152"/>
    </row>
    <row r="81" spans="1:31" s="10" customFormat="1" ht="19.899999999999999" customHeight="1">
      <c r="B81" s="148"/>
      <c r="C81" s="99"/>
      <c r="D81" s="149" t="s">
        <v>774</v>
      </c>
      <c r="E81" s="150"/>
      <c r="F81" s="150"/>
      <c r="G81" s="150"/>
      <c r="H81" s="150"/>
      <c r="I81" s="150"/>
      <c r="J81" s="151">
        <f>J1839</f>
        <v>0</v>
      </c>
      <c r="K81" s="99"/>
      <c r="L81" s="152"/>
    </row>
    <row r="82" spans="1:31" s="10" customFormat="1" ht="19.899999999999999" customHeight="1">
      <c r="B82" s="148"/>
      <c r="C82" s="99"/>
      <c r="D82" s="149" t="s">
        <v>267</v>
      </c>
      <c r="E82" s="150"/>
      <c r="F82" s="150"/>
      <c r="G82" s="150"/>
      <c r="H82" s="150"/>
      <c r="I82" s="150"/>
      <c r="J82" s="151">
        <f>J1885</f>
        <v>0</v>
      </c>
      <c r="K82" s="99"/>
      <c r="L82" s="152"/>
    </row>
    <row r="83" spans="1:31" s="10" customFormat="1" ht="19.899999999999999" customHeight="1">
      <c r="B83" s="148"/>
      <c r="C83" s="99"/>
      <c r="D83" s="149" t="s">
        <v>775</v>
      </c>
      <c r="E83" s="150"/>
      <c r="F83" s="150"/>
      <c r="G83" s="150"/>
      <c r="H83" s="150"/>
      <c r="I83" s="150"/>
      <c r="J83" s="151">
        <f>J1941</f>
        <v>0</v>
      </c>
      <c r="K83" s="99"/>
      <c r="L83" s="152"/>
    </row>
    <row r="84" spans="1:31" s="10" customFormat="1" ht="19.899999999999999" customHeight="1">
      <c r="B84" s="148"/>
      <c r="C84" s="99"/>
      <c r="D84" s="149" t="s">
        <v>776</v>
      </c>
      <c r="E84" s="150"/>
      <c r="F84" s="150"/>
      <c r="G84" s="150"/>
      <c r="H84" s="150"/>
      <c r="I84" s="150"/>
      <c r="J84" s="151">
        <f>J2092</f>
        <v>0</v>
      </c>
      <c r="K84" s="99"/>
      <c r="L84" s="152"/>
    </row>
    <row r="85" spans="1:31" s="10" customFormat="1" ht="19.899999999999999" customHeight="1">
      <c r="B85" s="148"/>
      <c r="C85" s="99"/>
      <c r="D85" s="149" t="s">
        <v>777</v>
      </c>
      <c r="E85" s="150"/>
      <c r="F85" s="150"/>
      <c r="G85" s="150"/>
      <c r="H85" s="150"/>
      <c r="I85" s="150"/>
      <c r="J85" s="151">
        <f>J2149</f>
        <v>0</v>
      </c>
      <c r="K85" s="99"/>
      <c r="L85" s="152"/>
    </row>
    <row r="86" spans="1:31" s="10" customFormat="1" ht="19.899999999999999" customHeight="1">
      <c r="B86" s="148"/>
      <c r="C86" s="99"/>
      <c r="D86" s="149" t="s">
        <v>778</v>
      </c>
      <c r="E86" s="150"/>
      <c r="F86" s="150"/>
      <c r="G86" s="150"/>
      <c r="H86" s="150"/>
      <c r="I86" s="150"/>
      <c r="J86" s="151">
        <f>J2280</f>
        <v>0</v>
      </c>
      <c r="K86" s="99"/>
      <c r="L86" s="152"/>
    </row>
    <row r="87" spans="1:31" s="10" customFormat="1" ht="19.899999999999999" customHeight="1">
      <c r="B87" s="148"/>
      <c r="C87" s="99"/>
      <c r="D87" s="149" t="s">
        <v>779</v>
      </c>
      <c r="E87" s="150"/>
      <c r="F87" s="150"/>
      <c r="G87" s="150"/>
      <c r="H87" s="150"/>
      <c r="I87" s="150"/>
      <c r="J87" s="151">
        <f>J2319</f>
        <v>0</v>
      </c>
      <c r="K87" s="99"/>
      <c r="L87" s="152"/>
    </row>
    <row r="88" spans="1:31" s="10" customFormat="1" ht="19.899999999999999" customHeight="1">
      <c r="B88" s="148"/>
      <c r="C88" s="99"/>
      <c r="D88" s="149" t="s">
        <v>780</v>
      </c>
      <c r="E88" s="150"/>
      <c r="F88" s="150"/>
      <c r="G88" s="150"/>
      <c r="H88" s="150"/>
      <c r="I88" s="150"/>
      <c r="J88" s="151">
        <f>J2362</f>
        <v>0</v>
      </c>
      <c r="K88" s="99"/>
      <c r="L88" s="152"/>
    </row>
    <row r="89" spans="1:31" s="2" customFormat="1" ht="21.7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6.95" customHeight="1">
      <c r="A90" s="36"/>
      <c r="B90" s="49"/>
      <c r="C90" s="50"/>
      <c r="D90" s="50"/>
      <c r="E90" s="50"/>
      <c r="F90" s="50"/>
      <c r="G90" s="50"/>
      <c r="H90" s="50"/>
      <c r="I90" s="50"/>
      <c r="J90" s="50"/>
      <c r="K90" s="50"/>
      <c r="L90" s="115"/>
      <c r="S90" s="36"/>
      <c r="T90" s="36"/>
      <c r="U90" s="36"/>
      <c r="V90" s="36"/>
      <c r="W90" s="36"/>
      <c r="X90" s="36"/>
      <c r="Y90" s="36"/>
      <c r="Z90" s="36"/>
      <c r="AA90" s="36"/>
      <c r="AB90" s="36"/>
      <c r="AC90" s="36"/>
      <c r="AD90" s="36"/>
      <c r="AE90" s="36"/>
    </row>
    <row r="94" spans="1:31" s="2" customFormat="1" ht="6.95" customHeight="1">
      <c r="A94" s="36"/>
      <c r="B94" s="51"/>
      <c r="C94" s="52"/>
      <c r="D94" s="52"/>
      <c r="E94" s="52"/>
      <c r="F94" s="52"/>
      <c r="G94" s="52"/>
      <c r="H94" s="52"/>
      <c r="I94" s="52"/>
      <c r="J94" s="52"/>
      <c r="K94" s="52"/>
      <c r="L94" s="115"/>
      <c r="S94" s="36"/>
      <c r="T94" s="36"/>
      <c r="U94" s="36"/>
      <c r="V94" s="36"/>
      <c r="W94" s="36"/>
      <c r="X94" s="36"/>
      <c r="Y94" s="36"/>
      <c r="Z94" s="36"/>
      <c r="AA94" s="36"/>
      <c r="AB94" s="36"/>
      <c r="AC94" s="36"/>
      <c r="AD94" s="36"/>
      <c r="AE94" s="36"/>
    </row>
    <row r="95" spans="1:31" s="2" customFormat="1" ht="24.95" customHeight="1">
      <c r="A95" s="36"/>
      <c r="B95" s="37"/>
      <c r="C95" s="25" t="s">
        <v>268</v>
      </c>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3" s="2" customFormat="1" ht="12" customHeight="1">
      <c r="A97" s="36"/>
      <c r="B97" s="37"/>
      <c r="C97" s="31" t="s">
        <v>16</v>
      </c>
      <c r="D97" s="38"/>
      <c r="E97" s="38"/>
      <c r="F97" s="38"/>
      <c r="G97" s="38"/>
      <c r="H97" s="38"/>
      <c r="I97" s="38"/>
      <c r="J97" s="38"/>
      <c r="K97" s="38"/>
      <c r="L97" s="115"/>
      <c r="S97" s="36"/>
      <c r="T97" s="36"/>
      <c r="U97" s="36"/>
      <c r="V97" s="36"/>
      <c r="W97" s="36"/>
      <c r="X97" s="36"/>
      <c r="Y97" s="36"/>
      <c r="Z97" s="36"/>
      <c r="AA97" s="36"/>
      <c r="AB97" s="36"/>
      <c r="AC97" s="36"/>
      <c r="AD97" s="36"/>
      <c r="AE97" s="36"/>
    </row>
    <row r="98" spans="1:63" s="2" customFormat="1" ht="16.5" customHeight="1">
      <c r="A98" s="36"/>
      <c r="B98" s="37"/>
      <c r="C98" s="38"/>
      <c r="D98" s="38"/>
      <c r="E98" s="418" t="str">
        <f>E7</f>
        <v>Koupaliště Dubice-venkovní bazén</v>
      </c>
      <c r="F98" s="419"/>
      <c r="G98" s="419"/>
      <c r="H98" s="419"/>
      <c r="I98" s="38"/>
      <c r="J98" s="38"/>
      <c r="K98" s="38"/>
      <c r="L98" s="115"/>
      <c r="S98" s="36"/>
      <c r="T98" s="36"/>
      <c r="U98" s="36"/>
      <c r="V98" s="36"/>
      <c r="W98" s="36"/>
      <c r="X98" s="36"/>
      <c r="Y98" s="36"/>
      <c r="Z98" s="36"/>
      <c r="AA98" s="36"/>
      <c r="AB98" s="36"/>
      <c r="AC98" s="36"/>
      <c r="AD98" s="36"/>
      <c r="AE98" s="36"/>
    </row>
    <row r="99" spans="1:63" s="1" customFormat="1" ht="12" customHeight="1">
      <c r="B99" s="23"/>
      <c r="C99" s="31" t="s">
        <v>248</v>
      </c>
      <c r="D99" s="24"/>
      <c r="E99" s="24"/>
      <c r="F99" s="24"/>
      <c r="G99" s="24"/>
      <c r="H99" s="24"/>
      <c r="I99" s="24"/>
      <c r="J99" s="24"/>
      <c r="K99" s="24"/>
      <c r="L99" s="22"/>
    </row>
    <row r="100" spans="1:63" s="2" customFormat="1" ht="16.5" customHeight="1">
      <c r="A100" s="36"/>
      <c r="B100" s="37"/>
      <c r="C100" s="38"/>
      <c r="D100" s="38"/>
      <c r="E100" s="418" t="s">
        <v>746</v>
      </c>
      <c r="F100" s="420"/>
      <c r="G100" s="420"/>
      <c r="H100" s="420"/>
      <c r="I100" s="38"/>
      <c r="J100" s="38"/>
      <c r="K100" s="38"/>
      <c r="L100" s="115"/>
      <c r="S100" s="36"/>
      <c r="T100" s="36"/>
      <c r="U100" s="36"/>
      <c r="V100" s="36"/>
      <c r="W100" s="36"/>
      <c r="X100" s="36"/>
      <c r="Y100" s="36"/>
      <c r="Z100" s="36"/>
      <c r="AA100" s="36"/>
      <c r="AB100" s="36"/>
      <c r="AC100" s="36"/>
      <c r="AD100" s="36"/>
      <c r="AE100" s="36"/>
    </row>
    <row r="101" spans="1:63" s="2" customFormat="1" ht="12" customHeight="1">
      <c r="A101" s="36"/>
      <c r="B101" s="37"/>
      <c r="C101" s="31" t="s">
        <v>250</v>
      </c>
      <c r="D101" s="38"/>
      <c r="E101" s="38"/>
      <c r="F101" s="38"/>
      <c r="G101" s="38"/>
      <c r="H101" s="38"/>
      <c r="I101" s="38"/>
      <c r="J101" s="38"/>
      <c r="K101" s="38"/>
      <c r="L101" s="115"/>
      <c r="S101" s="36"/>
      <c r="T101" s="36"/>
      <c r="U101" s="36"/>
      <c r="V101" s="36"/>
      <c r="W101" s="36"/>
      <c r="X101" s="36"/>
      <c r="Y101" s="36"/>
      <c r="Z101" s="36"/>
      <c r="AA101" s="36"/>
      <c r="AB101" s="36"/>
      <c r="AC101" s="36"/>
      <c r="AD101" s="36"/>
      <c r="AE101" s="36"/>
    </row>
    <row r="102" spans="1:63" s="2" customFormat="1" ht="16.5" customHeight="1">
      <c r="A102" s="36"/>
      <c r="B102" s="37"/>
      <c r="C102" s="38"/>
      <c r="D102" s="38"/>
      <c r="E102" s="392" t="str">
        <f>E11</f>
        <v>2021/67-002-11 - D.1.1-Architektonické a stavebně technické řešení (vč.statiky a PBŘ)</v>
      </c>
      <c r="F102" s="420"/>
      <c r="G102" s="420"/>
      <c r="H102" s="420"/>
      <c r="I102" s="38"/>
      <c r="J102" s="38"/>
      <c r="K102" s="38"/>
      <c r="L102" s="115"/>
      <c r="S102" s="36"/>
      <c r="T102" s="36"/>
      <c r="U102" s="36"/>
      <c r="V102" s="36"/>
      <c r="W102" s="36"/>
      <c r="X102" s="36"/>
      <c r="Y102" s="36"/>
      <c r="Z102" s="36"/>
      <c r="AA102" s="36"/>
      <c r="AB102" s="36"/>
      <c r="AC102" s="36"/>
      <c r="AD102" s="36"/>
      <c r="AE102" s="36"/>
    </row>
    <row r="103" spans="1:63" s="2" customFormat="1" ht="6.95" customHeight="1">
      <c r="A103" s="36"/>
      <c r="B103" s="37"/>
      <c r="C103" s="38"/>
      <c r="D103" s="38"/>
      <c r="E103" s="38"/>
      <c r="F103" s="38"/>
      <c r="G103" s="38"/>
      <c r="H103" s="38"/>
      <c r="I103" s="38"/>
      <c r="J103" s="38"/>
      <c r="K103" s="38"/>
      <c r="L103" s="115"/>
      <c r="S103" s="36"/>
      <c r="T103" s="36"/>
      <c r="U103" s="36"/>
      <c r="V103" s="36"/>
      <c r="W103" s="36"/>
      <c r="X103" s="36"/>
      <c r="Y103" s="36"/>
      <c r="Z103" s="36"/>
      <c r="AA103" s="36"/>
      <c r="AB103" s="36"/>
      <c r="AC103" s="36"/>
      <c r="AD103" s="36"/>
      <c r="AE103" s="36"/>
    </row>
    <row r="104" spans="1:63" s="2" customFormat="1" ht="12" customHeight="1">
      <c r="A104" s="36"/>
      <c r="B104" s="37"/>
      <c r="C104" s="31" t="s">
        <v>22</v>
      </c>
      <c r="D104" s="38"/>
      <c r="E104" s="38"/>
      <c r="F104" s="29" t="str">
        <f>F14</f>
        <v xml:space="preserve"> </v>
      </c>
      <c r="G104" s="38"/>
      <c r="H104" s="38"/>
      <c r="I104" s="31" t="s">
        <v>24</v>
      </c>
      <c r="J104" s="61" t="str">
        <f>IF(J14="","",J14)</f>
        <v>7. 4. 2022</v>
      </c>
      <c r="K104" s="38"/>
      <c r="L104" s="115"/>
      <c r="S104" s="36"/>
      <c r="T104" s="36"/>
      <c r="U104" s="36"/>
      <c r="V104" s="36"/>
      <c r="W104" s="36"/>
      <c r="X104" s="36"/>
      <c r="Y104" s="36"/>
      <c r="Z104" s="36"/>
      <c r="AA104" s="36"/>
      <c r="AB104" s="36"/>
      <c r="AC104" s="36"/>
      <c r="AD104" s="36"/>
      <c r="AE104" s="36"/>
    </row>
    <row r="105" spans="1:63" s="2" customFormat="1" ht="6.95" customHeight="1">
      <c r="A105" s="36"/>
      <c r="B105" s="37"/>
      <c r="C105" s="38"/>
      <c r="D105" s="38"/>
      <c r="E105" s="38"/>
      <c r="F105" s="38"/>
      <c r="G105" s="38"/>
      <c r="H105" s="38"/>
      <c r="I105" s="38"/>
      <c r="J105" s="38"/>
      <c r="K105" s="38"/>
      <c r="L105" s="115"/>
      <c r="S105" s="36"/>
      <c r="T105" s="36"/>
      <c r="U105" s="36"/>
      <c r="V105" s="36"/>
      <c r="W105" s="36"/>
      <c r="X105" s="36"/>
      <c r="Y105" s="36"/>
      <c r="Z105" s="36"/>
      <c r="AA105" s="36"/>
      <c r="AB105" s="36"/>
      <c r="AC105" s="36"/>
      <c r="AD105" s="36"/>
      <c r="AE105" s="36"/>
    </row>
    <row r="106" spans="1:63" s="2" customFormat="1" ht="25.7" customHeight="1">
      <c r="A106" s="36"/>
      <c r="B106" s="37"/>
      <c r="C106" s="31" t="s">
        <v>26</v>
      </c>
      <c r="D106" s="38"/>
      <c r="E106" s="38"/>
      <c r="F106" s="29" t="str">
        <f>E17</f>
        <v>Město Česká Lípa</v>
      </c>
      <c r="G106" s="38"/>
      <c r="H106" s="38"/>
      <c r="I106" s="31" t="s">
        <v>32</v>
      </c>
      <c r="J106" s="34" t="str">
        <f>E23</f>
        <v>Centroprojekt group a.s. Zlín</v>
      </c>
      <c r="K106" s="38"/>
      <c r="L106" s="115"/>
      <c r="S106" s="36"/>
      <c r="T106" s="36"/>
      <c r="U106" s="36"/>
      <c r="V106" s="36"/>
      <c r="W106" s="36"/>
      <c r="X106" s="36"/>
      <c r="Y106" s="36"/>
      <c r="Z106" s="36"/>
      <c r="AA106" s="36"/>
      <c r="AB106" s="36"/>
      <c r="AC106" s="36"/>
      <c r="AD106" s="36"/>
      <c r="AE106" s="36"/>
    </row>
    <row r="107" spans="1:63" s="2" customFormat="1" ht="15.2" customHeight="1">
      <c r="A107" s="36"/>
      <c r="B107" s="37"/>
      <c r="C107" s="31" t="s">
        <v>30</v>
      </c>
      <c r="D107" s="38"/>
      <c r="E107" s="38"/>
      <c r="F107" s="29" t="str">
        <f>IF(E20="","",E20)</f>
        <v>Vyplň údaj</v>
      </c>
      <c r="G107" s="38"/>
      <c r="H107" s="38"/>
      <c r="I107" s="31" t="s">
        <v>35</v>
      </c>
      <c r="J107" s="34" t="str">
        <f>E26</f>
        <v>Ing.A.Hejmalová</v>
      </c>
      <c r="K107" s="38"/>
      <c r="L107" s="115"/>
      <c r="S107" s="36"/>
      <c r="T107" s="36"/>
      <c r="U107" s="36"/>
      <c r="V107" s="36"/>
      <c r="W107" s="36"/>
      <c r="X107" s="36"/>
      <c r="Y107" s="36"/>
      <c r="Z107" s="36"/>
      <c r="AA107" s="36"/>
      <c r="AB107" s="36"/>
      <c r="AC107" s="36"/>
      <c r="AD107" s="36"/>
      <c r="AE107" s="36"/>
    </row>
    <row r="108" spans="1:63" s="2" customFormat="1" ht="10.35" customHeight="1">
      <c r="A108" s="36"/>
      <c r="B108" s="37"/>
      <c r="C108" s="38"/>
      <c r="D108" s="38"/>
      <c r="E108" s="38"/>
      <c r="F108" s="38"/>
      <c r="G108" s="38"/>
      <c r="H108" s="38"/>
      <c r="I108" s="38"/>
      <c r="J108" s="38"/>
      <c r="K108" s="38"/>
      <c r="L108" s="115"/>
      <c r="S108" s="36"/>
      <c r="T108" s="36"/>
      <c r="U108" s="36"/>
      <c r="V108" s="36"/>
      <c r="W108" s="36"/>
      <c r="X108" s="36"/>
      <c r="Y108" s="36"/>
      <c r="Z108" s="36"/>
      <c r="AA108" s="36"/>
      <c r="AB108" s="36"/>
      <c r="AC108" s="36"/>
      <c r="AD108" s="36"/>
      <c r="AE108" s="36"/>
    </row>
    <row r="109" spans="1:63" s="11" customFormat="1" ht="29.25" customHeight="1">
      <c r="A109" s="153"/>
      <c r="B109" s="154"/>
      <c r="C109" s="155" t="s">
        <v>269</v>
      </c>
      <c r="D109" s="156" t="s">
        <v>58</v>
      </c>
      <c r="E109" s="156" t="s">
        <v>54</v>
      </c>
      <c r="F109" s="156" t="s">
        <v>55</v>
      </c>
      <c r="G109" s="156" t="s">
        <v>270</v>
      </c>
      <c r="H109" s="156" t="s">
        <v>271</v>
      </c>
      <c r="I109" s="156" t="s">
        <v>272</v>
      </c>
      <c r="J109" s="156" t="s">
        <v>256</v>
      </c>
      <c r="K109" s="157" t="s">
        <v>273</v>
      </c>
      <c r="L109" s="158"/>
      <c r="M109" s="70" t="s">
        <v>21</v>
      </c>
      <c r="N109" s="71" t="s">
        <v>43</v>
      </c>
      <c r="O109" s="71" t="s">
        <v>274</v>
      </c>
      <c r="P109" s="71" t="s">
        <v>275</v>
      </c>
      <c r="Q109" s="71" t="s">
        <v>276</v>
      </c>
      <c r="R109" s="71" t="s">
        <v>277</v>
      </c>
      <c r="S109" s="71" t="s">
        <v>278</v>
      </c>
      <c r="T109" s="72" t="s">
        <v>279</v>
      </c>
      <c r="U109" s="153"/>
      <c r="V109" s="153"/>
      <c r="W109" s="153"/>
      <c r="X109" s="153"/>
      <c r="Y109" s="153"/>
      <c r="Z109" s="153"/>
      <c r="AA109" s="153"/>
      <c r="AB109" s="153"/>
      <c r="AC109" s="153"/>
      <c r="AD109" s="153"/>
      <c r="AE109" s="153"/>
    </row>
    <row r="110" spans="1:63" s="2" customFormat="1" ht="22.9" customHeight="1">
      <c r="A110" s="36"/>
      <c r="B110" s="37"/>
      <c r="C110" s="77" t="s">
        <v>280</v>
      </c>
      <c r="D110" s="38"/>
      <c r="E110" s="38"/>
      <c r="F110" s="38"/>
      <c r="G110" s="38"/>
      <c r="H110" s="38"/>
      <c r="I110" s="38"/>
      <c r="J110" s="159">
        <f>BK110</f>
        <v>0</v>
      </c>
      <c r="K110" s="38"/>
      <c r="L110" s="41"/>
      <c r="M110" s="73"/>
      <c r="N110" s="160"/>
      <c r="O110" s="74"/>
      <c r="P110" s="161">
        <f>P111+P1257</f>
        <v>0</v>
      </c>
      <c r="Q110" s="74"/>
      <c r="R110" s="161">
        <f>R111+R1257</f>
        <v>2853.5135457699994</v>
      </c>
      <c r="S110" s="74"/>
      <c r="T110" s="162">
        <f>T111+T1257</f>
        <v>4.4838000000000005</v>
      </c>
      <c r="U110" s="36"/>
      <c r="V110" s="36"/>
      <c r="W110" s="36"/>
      <c r="X110" s="36"/>
      <c r="Y110" s="36"/>
      <c r="Z110" s="36"/>
      <c r="AA110" s="36"/>
      <c r="AB110" s="36"/>
      <c r="AC110" s="36"/>
      <c r="AD110" s="36"/>
      <c r="AE110" s="36"/>
      <c r="AT110" s="19" t="s">
        <v>72</v>
      </c>
      <c r="AU110" s="19" t="s">
        <v>257</v>
      </c>
      <c r="BK110" s="163">
        <f>BK111+BK1257</f>
        <v>0</v>
      </c>
    </row>
    <row r="111" spans="1:63" s="12" customFormat="1" ht="25.9" customHeight="1">
      <c r="B111" s="164"/>
      <c r="C111" s="165"/>
      <c r="D111" s="166" t="s">
        <v>72</v>
      </c>
      <c r="E111" s="167" t="s">
        <v>281</v>
      </c>
      <c r="F111" s="167" t="s">
        <v>282</v>
      </c>
      <c r="G111" s="165"/>
      <c r="H111" s="165"/>
      <c r="I111" s="168"/>
      <c r="J111" s="169">
        <f>BK111</f>
        <v>0</v>
      </c>
      <c r="K111" s="165"/>
      <c r="L111" s="170"/>
      <c r="M111" s="171"/>
      <c r="N111" s="172"/>
      <c r="O111" s="172"/>
      <c r="P111" s="173">
        <f>P112+P270+P435+P573+P724+P1090+P1096+P1243+P1254</f>
        <v>0</v>
      </c>
      <c r="Q111" s="172"/>
      <c r="R111" s="173">
        <f>R112+R270+R435+R573+R724+R1090+R1096+R1243+R1254</f>
        <v>2707.0042697399995</v>
      </c>
      <c r="S111" s="172"/>
      <c r="T111" s="174">
        <f>T112+T270+T435+T573+T724+T1090+T1096+T1243+T1254</f>
        <v>4.4838000000000005</v>
      </c>
      <c r="AR111" s="175" t="s">
        <v>80</v>
      </c>
      <c r="AT111" s="176" t="s">
        <v>72</v>
      </c>
      <c r="AU111" s="176" t="s">
        <v>73</v>
      </c>
      <c r="AY111" s="175" t="s">
        <v>283</v>
      </c>
      <c r="BK111" s="177">
        <f>BK112+BK270+BK435+BK573+BK724+BK1090+BK1096+BK1243+BK1254</f>
        <v>0</v>
      </c>
    </row>
    <row r="112" spans="1:63" s="12" customFormat="1" ht="22.9" customHeight="1">
      <c r="B112" s="164"/>
      <c r="C112" s="165"/>
      <c r="D112" s="166" t="s">
        <v>72</v>
      </c>
      <c r="E112" s="178" t="s">
        <v>80</v>
      </c>
      <c r="F112" s="178" t="s">
        <v>284</v>
      </c>
      <c r="G112" s="165"/>
      <c r="H112" s="165"/>
      <c r="I112" s="168"/>
      <c r="J112" s="179">
        <f>BK112</f>
        <v>0</v>
      </c>
      <c r="K112" s="165"/>
      <c r="L112" s="170"/>
      <c r="M112" s="171"/>
      <c r="N112" s="172"/>
      <c r="O112" s="172"/>
      <c r="P112" s="173">
        <f>SUM(P113:P269)</f>
        <v>0</v>
      </c>
      <c r="Q112" s="172"/>
      <c r="R112" s="173">
        <f>SUM(R113:R269)</f>
        <v>838.56220045999999</v>
      </c>
      <c r="S112" s="172"/>
      <c r="T112" s="174">
        <f>SUM(T113:T269)</f>
        <v>0</v>
      </c>
      <c r="AR112" s="175" t="s">
        <v>80</v>
      </c>
      <c r="AT112" s="176" t="s">
        <v>72</v>
      </c>
      <c r="AU112" s="176" t="s">
        <v>80</v>
      </c>
      <c r="AY112" s="175" t="s">
        <v>283</v>
      </c>
      <c r="BK112" s="177">
        <f>SUM(BK113:BK269)</f>
        <v>0</v>
      </c>
    </row>
    <row r="113" spans="1:65" s="2" customFormat="1" ht="21.75" customHeight="1">
      <c r="A113" s="36"/>
      <c r="B113" s="37"/>
      <c r="C113" s="180" t="s">
        <v>80</v>
      </c>
      <c r="D113" s="180" t="s">
        <v>285</v>
      </c>
      <c r="E113" s="181" t="s">
        <v>781</v>
      </c>
      <c r="F113" s="182" t="s">
        <v>782</v>
      </c>
      <c r="G113" s="183" t="s">
        <v>783</v>
      </c>
      <c r="H113" s="184">
        <v>3360</v>
      </c>
      <c r="I113" s="185"/>
      <c r="J113" s="186">
        <f>ROUND(I113*H113,2)</f>
        <v>0</v>
      </c>
      <c r="K113" s="182" t="s">
        <v>289</v>
      </c>
      <c r="L113" s="41"/>
      <c r="M113" s="187" t="s">
        <v>21</v>
      </c>
      <c r="N113" s="188" t="s">
        <v>44</v>
      </c>
      <c r="O113" s="66"/>
      <c r="P113" s="189">
        <f>O113*H113</f>
        <v>0</v>
      </c>
      <c r="Q113" s="189">
        <v>4.0000000000000003E-5</v>
      </c>
      <c r="R113" s="189">
        <f>Q113*H113</f>
        <v>0.13440000000000002</v>
      </c>
      <c r="S113" s="189">
        <v>0</v>
      </c>
      <c r="T113" s="190">
        <f>S113*H113</f>
        <v>0</v>
      </c>
      <c r="U113" s="36"/>
      <c r="V113" s="36"/>
      <c r="W113" s="36"/>
      <c r="X113" s="36"/>
      <c r="Y113" s="36"/>
      <c r="Z113" s="36"/>
      <c r="AA113" s="36"/>
      <c r="AB113" s="36"/>
      <c r="AC113" s="36"/>
      <c r="AD113" s="36"/>
      <c r="AE113" s="36"/>
      <c r="AR113" s="191" t="s">
        <v>290</v>
      </c>
      <c r="AT113" s="191" t="s">
        <v>285</v>
      </c>
      <c r="AU113" s="191" t="s">
        <v>82</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290</v>
      </c>
      <c r="BM113" s="191" t="s">
        <v>784</v>
      </c>
    </row>
    <row r="114" spans="1:65" s="2" customFormat="1" ht="11.25">
      <c r="A114" s="36"/>
      <c r="B114" s="37"/>
      <c r="C114" s="38"/>
      <c r="D114" s="193" t="s">
        <v>292</v>
      </c>
      <c r="E114" s="38"/>
      <c r="F114" s="194" t="s">
        <v>785</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292</v>
      </c>
      <c r="AU114" s="19" t="s">
        <v>82</v>
      </c>
    </row>
    <row r="115" spans="1:65" s="13" customFormat="1" ht="11.25">
      <c r="B115" s="198"/>
      <c r="C115" s="199"/>
      <c r="D115" s="200" t="s">
        <v>294</v>
      </c>
      <c r="E115" s="201" t="s">
        <v>21</v>
      </c>
      <c r="F115" s="202" t="s">
        <v>786</v>
      </c>
      <c r="G115" s="199"/>
      <c r="H115" s="203">
        <v>3360</v>
      </c>
      <c r="I115" s="204"/>
      <c r="J115" s="199"/>
      <c r="K115" s="199"/>
      <c r="L115" s="205"/>
      <c r="M115" s="206"/>
      <c r="N115" s="207"/>
      <c r="O115" s="207"/>
      <c r="P115" s="207"/>
      <c r="Q115" s="207"/>
      <c r="R115" s="207"/>
      <c r="S115" s="207"/>
      <c r="T115" s="208"/>
      <c r="AT115" s="209" t="s">
        <v>294</v>
      </c>
      <c r="AU115" s="209" t="s">
        <v>82</v>
      </c>
      <c r="AV115" s="13" t="s">
        <v>82</v>
      </c>
      <c r="AW115" s="13" t="s">
        <v>34</v>
      </c>
      <c r="AX115" s="13" t="s">
        <v>80</v>
      </c>
      <c r="AY115" s="209" t="s">
        <v>283</v>
      </c>
    </row>
    <row r="116" spans="1:65" s="2" customFormat="1" ht="24.2" customHeight="1">
      <c r="A116" s="36"/>
      <c r="B116" s="37"/>
      <c r="C116" s="180" t="s">
        <v>82</v>
      </c>
      <c r="D116" s="180" t="s">
        <v>285</v>
      </c>
      <c r="E116" s="181" t="s">
        <v>787</v>
      </c>
      <c r="F116" s="182" t="s">
        <v>788</v>
      </c>
      <c r="G116" s="183" t="s">
        <v>789</v>
      </c>
      <c r="H116" s="184">
        <v>140</v>
      </c>
      <c r="I116" s="185"/>
      <c r="J116" s="186">
        <f>ROUND(I116*H116,2)</f>
        <v>0</v>
      </c>
      <c r="K116" s="182" t="s">
        <v>289</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290</v>
      </c>
      <c r="AT116" s="191" t="s">
        <v>285</v>
      </c>
      <c r="AU116" s="191" t="s">
        <v>82</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290</v>
      </c>
      <c r="BM116" s="191" t="s">
        <v>790</v>
      </c>
    </row>
    <row r="117" spans="1:65" s="2" customFormat="1" ht="11.25">
      <c r="A117" s="36"/>
      <c r="B117" s="37"/>
      <c r="C117" s="38"/>
      <c r="D117" s="193" t="s">
        <v>292</v>
      </c>
      <c r="E117" s="38"/>
      <c r="F117" s="194" t="s">
        <v>791</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292</v>
      </c>
      <c r="AU117" s="19" t="s">
        <v>82</v>
      </c>
    </row>
    <row r="118" spans="1:65" s="13" customFormat="1" ht="11.25">
      <c r="B118" s="198"/>
      <c r="C118" s="199"/>
      <c r="D118" s="200" t="s">
        <v>294</v>
      </c>
      <c r="E118" s="201" t="s">
        <v>21</v>
      </c>
      <c r="F118" s="202" t="s">
        <v>792</v>
      </c>
      <c r="G118" s="199"/>
      <c r="H118" s="203">
        <v>140</v>
      </c>
      <c r="I118" s="204"/>
      <c r="J118" s="199"/>
      <c r="K118" s="199"/>
      <c r="L118" s="205"/>
      <c r="M118" s="206"/>
      <c r="N118" s="207"/>
      <c r="O118" s="207"/>
      <c r="P118" s="207"/>
      <c r="Q118" s="207"/>
      <c r="R118" s="207"/>
      <c r="S118" s="207"/>
      <c r="T118" s="208"/>
      <c r="AT118" s="209" t="s">
        <v>294</v>
      </c>
      <c r="AU118" s="209" t="s">
        <v>82</v>
      </c>
      <c r="AV118" s="13" t="s">
        <v>82</v>
      </c>
      <c r="AW118" s="13" t="s">
        <v>34</v>
      </c>
      <c r="AX118" s="13" t="s">
        <v>80</v>
      </c>
      <c r="AY118" s="209" t="s">
        <v>283</v>
      </c>
    </row>
    <row r="119" spans="1:65" s="2" customFormat="1" ht="24.2" customHeight="1">
      <c r="A119" s="36"/>
      <c r="B119" s="37"/>
      <c r="C119" s="180" t="s">
        <v>102</v>
      </c>
      <c r="D119" s="180" t="s">
        <v>285</v>
      </c>
      <c r="E119" s="181" t="s">
        <v>793</v>
      </c>
      <c r="F119" s="182" t="s">
        <v>794</v>
      </c>
      <c r="G119" s="183" t="s">
        <v>427</v>
      </c>
      <c r="H119" s="184">
        <v>47.497999999999998</v>
      </c>
      <c r="I119" s="185"/>
      <c r="J119" s="186">
        <f>ROUND(I119*H119,2)</f>
        <v>0</v>
      </c>
      <c r="K119" s="182" t="s">
        <v>289</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290</v>
      </c>
      <c r="AT119" s="191" t="s">
        <v>285</v>
      </c>
      <c r="AU119" s="191" t="s">
        <v>82</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290</v>
      </c>
      <c r="BM119" s="191" t="s">
        <v>795</v>
      </c>
    </row>
    <row r="120" spans="1:65" s="2" customFormat="1" ht="11.25">
      <c r="A120" s="36"/>
      <c r="B120" s="37"/>
      <c r="C120" s="38"/>
      <c r="D120" s="193" t="s">
        <v>292</v>
      </c>
      <c r="E120" s="38"/>
      <c r="F120" s="194" t="s">
        <v>796</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292</v>
      </c>
      <c r="AU120" s="19" t="s">
        <v>82</v>
      </c>
    </row>
    <row r="121" spans="1:65" s="15" customFormat="1" ht="11.25">
      <c r="B121" s="221"/>
      <c r="C121" s="222"/>
      <c r="D121" s="200" t="s">
        <v>294</v>
      </c>
      <c r="E121" s="223" t="s">
        <v>21</v>
      </c>
      <c r="F121" s="224" t="s">
        <v>797</v>
      </c>
      <c r="G121" s="222"/>
      <c r="H121" s="223" t="s">
        <v>21</v>
      </c>
      <c r="I121" s="225"/>
      <c r="J121" s="222"/>
      <c r="K121" s="222"/>
      <c r="L121" s="226"/>
      <c r="M121" s="227"/>
      <c r="N121" s="228"/>
      <c r="O121" s="228"/>
      <c r="P121" s="228"/>
      <c r="Q121" s="228"/>
      <c r="R121" s="228"/>
      <c r="S121" s="228"/>
      <c r="T121" s="229"/>
      <c r="AT121" s="230" t="s">
        <v>294</v>
      </c>
      <c r="AU121" s="230" t="s">
        <v>82</v>
      </c>
      <c r="AV121" s="15" t="s">
        <v>80</v>
      </c>
      <c r="AW121" s="15" t="s">
        <v>34</v>
      </c>
      <c r="AX121" s="15" t="s">
        <v>73</v>
      </c>
      <c r="AY121" s="230" t="s">
        <v>283</v>
      </c>
    </row>
    <row r="122" spans="1:65" s="15" customFormat="1" ht="11.25">
      <c r="B122" s="221"/>
      <c r="C122" s="222"/>
      <c r="D122" s="200" t="s">
        <v>294</v>
      </c>
      <c r="E122" s="223" t="s">
        <v>21</v>
      </c>
      <c r="F122" s="224" t="s">
        <v>798</v>
      </c>
      <c r="G122" s="222"/>
      <c r="H122" s="223" t="s">
        <v>21</v>
      </c>
      <c r="I122" s="225"/>
      <c r="J122" s="222"/>
      <c r="K122" s="222"/>
      <c r="L122" s="226"/>
      <c r="M122" s="227"/>
      <c r="N122" s="228"/>
      <c r="O122" s="228"/>
      <c r="P122" s="228"/>
      <c r="Q122" s="228"/>
      <c r="R122" s="228"/>
      <c r="S122" s="228"/>
      <c r="T122" s="229"/>
      <c r="AT122" s="230" t="s">
        <v>294</v>
      </c>
      <c r="AU122" s="230" t="s">
        <v>82</v>
      </c>
      <c r="AV122" s="15" t="s">
        <v>80</v>
      </c>
      <c r="AW122" s="15" t="s">
        <v>34</v>
      </c>
      <c r="AX122" s="15" t="s">
        <v>73</v>
      </c>
      <c r="AY122" s="230" t="s">
        <v>283</v>
      </c>
    </row>
    <row r="123" spans="1:65" s="13" customFormat="1" ht="11.25">
      <c r="B123" s="198"/>
      <c r="C123" s="199"/>
      <c r="D123" s="200" t="s">
        <v>294</v>
      </c>
      <c r="E123" s="201" t="s">
        <v>21</v>
      </c>
      <c r="F123" s="202" t="s">
        <v>799</v>
      </c>
      <c r="G123" s="199"/>
      <c r="H123" s="203">
        <v>0.65700000000000003</v>
      </c>
      <c r="I123" s="204"/>
      <c r="J123" s="199"/>
      <c r="K123" s="199"/>
      <c r="L123" s="205"/>
      <c r="M123" s="206"/>
      <c r="N123" s="207"/>
      <c r="O123" s="207"/>
      <c r="P123" s="207"/>
      <c r="Q123" s="207"/>
      <c r="R123" s="207"/>
      <c r="S123" s="207"/>
      <c r="T123" s="208"/>
      <c r="AT123" s="209" t="s">
        <v>294</v>
      </c>
      <c r="AU123" s="209" t="s">
        <v>82</v>
      </c>
      <c r="AV123" s="13" t="s">
        <v>82</v>
      </c>
      <c r="AW123" s="13" t="s">
        <v>34</v>
      </c>
      <c r="AX123" s="13" t="s">
        <v>73</v>
      </c>
      <c r="AY123" s="209" t="s">
        <v>283</v>
      </c>
    </row>
    <row r="124" spans="1:65" s="15" customFormat="1" ht="11.25">
      <c r="B124" s="221"/>
      <c r="C124" s="222"/>
      <c r="D124" s="200" t="s">
        <v>294</v>
      </c>
      <c r="E124" s="223" t="s">
        <v>21</v>
      </c>
      <c r="F124" s="224" t="s">
        <v>800</v>
      </c>
      <c r="G124" s="222"/>
      <c r="H124" s="223" t="s">
        <v>21</v>
      </c>
      <c r="I124" s="225"/>
      <c r="J124" s="222"/>
      <c r="K124" s="222"/>
      <c r="L124" s="226"/>
      <c r="M124" s="227"/>
      <c r="N124" s="228"/>
      <c r="O124" s="228"/>
      <c r="P124" s="228"/>
      <c r="Q124" s="228"/>
      <c r="R124" s="228"/>
      <c r="S124" s="228"/>
      <c r="T124" s="229"/>
      <c r="AT124" s="230" t="s">
        <v>294</v>
      </c>
      <c r="AU124" s="230" t="s">
        <v>82</v>
      </c>
      <c r="AV124" s="15" t="s">
        <v>80</v>
      </c>
      <c r="AW124" s="15" t="s">
        <v>34</v>
      </c>
      <c r="AX124" s="15" t="s">
        <v>73</v>
      </c>
      <c r="AY124" s="230" t="s">
        <v>283</v>
      </c>
    </row>
    <row r="125" spans="1:65" s="13" customFormat="1" ht="11.25">
      <c r="B125" s="198"/>
      <c r="C125" s="199"/>
      <c r="D125" s="200" t="s">
        <v>294</v>
      </c>
      <c r="E125" s="201" t="s">
        <v>21</v>
      </c>
      <c r="F125" s="202" t="s">
        <v>801</v>
      </c>
      <c r="G125" s="199"/>
      <c r="H125" s="203">
        <v>1.728</v>
      </c>
      <c r="I125" s="204"/>
      <c r="J125" s="199"/>
      <c r="K125" s="199"/>
      <c r="L125" s="205"/>
      <c r="M125" s="206"/>
      <c r="N125" s="207"/>
      <c r="O125" s="207"/>
      <c r="P125" s="207"/>
      <c r="Q125" s="207"/>
      <c r="R125" s="207"/>
      <c r="S125" s="207"/>
      <c r="T125" s="208"/>
      <c r="AT125" s="209" t="s">
        <v>294</v>
      </c>
      <c r="AU125" s="209" t="s">
        <v>82</v>
      </c>
      <c r="AV125" s="13" t="s">
        <v>82</v>
      </c>
      <c r="AW125" s="13" t="s">
        <v>34</v>
      </c>
      <c r="AX125" s="13" t="s">
        <v>73</v>
      </c>
      <c r="AY125" s="209" t="s">
        <v>283</v>
      </c>
    </row>
    <row r="126" spans="1:65" s="14" customFormat="1" ht="11.25">
      <c r="B126" s="210"/>
      <c r="C126" s="211"/>
      <c r="D126" s="200" t="s">
        <v>294</v>
      </c>
      <c r="E126" s="212" t="s">
        <v>21</v>
      </c>
      <c r="F126" s="213" t="s">
        <v>296</v>
      </c>
      <c r="G126" s="211"/>
      <c r="H126" s="214">
        <v>2.3849999999999998</v>
      </c>
      <c r="I126" s="215"/>
      <c r="J126" s="211"/>
      <c r="K126" s="211"/>
      <c r="L126" s="216"/>
      <c r="M126" s="217"/>
      <c r="N126" s="218"/>
      <c r="O126" s="218"/>
      <c r="P126" s="218"/>
      <c r="Q126" s="218"/>
      <c r="R126" s="218"/>
      <c r="S126" s="218"/>
      <c r="T126" s="219"/>
      <c r="AT126" s="220" t="s">
        <v>294</v>
      </c>
      <c r="AU126" s="220" t="s">
        <v>82</v>
      </c>
      <c r="AV126" s="14" t="s">
        <v>102</v>
      </c>
      <c r="AW126" s="14" t="s">
        <v>34</v>
      </c>
      <c r="AX126" s="14" t="s">
        <v>73</v>
      </c>
      <c r="AY126" s="220" t="s">
        <v>283</v>
      </c>
    </row>
    <row r="127" spans="1:65" s="15" customFormat="1" ht="11.25">
      <c r="B127" s="221"/>
      <c r="C127" s="222"/>
      <c r="D127" s="200" t="s">
        <v>294</v>
      </c>
      <c r="E127" s="223" t="s">
        <v>21</v>
      </c>
      <c r="F127" s="224" t="s">
        <v>802</v>
      </c>
      <c r="G127" s="222"/>
      <c r="H127" s="223" t="s">
        <v>21</v>
      </c>
      <c r="I127" s="225"/>
      <c r="J127" s="222"/>
      <c r="K127" s="222"/>
      <c r="L127" s="226"/>
      <c r="M127" s="227"/>
      <c r="N127" s="228"/>
      <c r="O127" s="228"/>
      <c r="P127" s="228"/>
      <c r="Q127" s="228"/>
      <c r="R127" s="228"/>
      <c r="S127" s="228"/>
      <c r="T127" s="229"/>
      <c r="AT127" s="230" t="s">
        <v>294</v>
      </c>
      <c r="AU127" s="230" t="s">
        <v>82</v>
      </c>
      <c r="AV127" s="15" t="s">
        <v>80</v>
      </c>
      <c r="AW127" s="15" t="s">
        <v>34</v>
      </c>
      <c r="AX127" s="15" t="s">
        <v>73</v>
      </c>
      <c r="AY127" s="230" t="s">
        <v>283</v>
      </c>
    </row>
    <row r="128" spans="1:65" s="13" customFormat="1" ht="11.25">
      <c r="B128" s="198"/>
      <c r="C128" s="199"/>
      <c r="D128" s="200" t="s">
        <v>294</v>
      </c>
      <c r="E128" s="201" t="s">
        <v>21</v>
      </c>
      <c r="F128" s="202" t="s">
        <v>803</v>
      </c>
      <c r="G128" s="199"/>
      <c r="H128" s="203">
        <v>26.917000000000002</v>
      </c>
      <c r="I128" s="204"/>
      <c r="J128" s="199"/>
      <c r="K128" s="199"/>
      <c r="L128" s="205"/>
      <c r="M128" s="206"/>
      <c r="N128" s="207"/>
      <c r="O128" s="207"/>
      <c r="P128" s="207"/>
      <c r="Q128" s="207"/>
      <c r="R128" s="207"/>
      <c r="S128" s="207"/>
      <c r="T128" s="208"/>
      <c r="AT128" s="209" t="s">
        <v>294</v>
      </c>
      <c r="AU128" s="209" t="s">
        <v>82</v>
      </c>
      <c r="AV128" s="13" t="s">
        <v>82</v>
      </c>
      <c r="AW128" s="13" t="s">
        <v>34</v>
      </c>
      <c r="AX128" s="13" t="s">
        <v>73</v>
      </c>
      <c r="AY128" s="209" t="s">
        <v>283</v>
      </c>
    </row>
    <row r="129" spans="1:65" s="14" customFormat="1" ht="11.25">
      <c r="B129" s="210"/>
      <c r="C129" s="211"/>
      <c r="D129" s="200" t="s">
        <v>294</v>
      </c>
      <c r="E129" s="212" t="s">
        <v>21</v>
      </c>
      <c r="F129" s="213" t="s">
        <v>296</v>
      </c>
      <c r="G129" s="211"/>
      <c r="H129" s="214">
        <v>26.917000000000002</v>
      </c>
      <c r="I129" s="215"/>
      <c r="J129" s="211"/>
      <c r="K129" s="211"/>
      <c r="L129" s="216"/>
      <c r="M129" s="217"/>
      <c r="N129" s="218"/>
      <c r="O129" s="218"/>
      <c r="P129" s="218"/>
      <c r="Q129" s="218"/>
      <c r="R129" s="218"/>
      <c r="S129" s="218"/>
      <c r="T129" s="219"/>
      <c r="AT129" s="220" t="s">
        <v>294</v>
      </c>
      <c r="AU129" s="220" t="s">
        <v>82</v>
      </c>
      <c r="AV129" s="14" t="s">
        <v>102</v>
      </c>
      <c r="AW129" s="14" t="s">
        <v>34</v>
      </c>
      <c r="AX129" s="14" t="s">
        <v>73</v>
      </c>
      <c r="AY129" s="220" t="s">
        <v>283</v>
      </c>
    </row>
    <row r="130" spans="1:65" s="15" customFormat="1" ht="11.25">
      <c r="B130" s="221"/>
      <c r="C130" s="222"/>
      <c r="D130" s="200" t="s">
        <v>294</v>
      </c>
      <c r="E130" s="223" t="s">
        <v>21</v>
      </c>
      <c r="F130" s="224" t="s">
        <v>804</v>
      </c>
      <c r="G130" s="222"/>
      <c r="H130" s="223" t="s">
        <v>21</v>
      </c>
      <c r="I130" s="225"/>
      <c r="J130" s="222"/>
      <c r="K130" s="222"/>
      <c r="L130" s="226"/>
      <c r="M130" s="227"/>
      <c r="N130" s="228"/>
      <c r="O130" s="228"/>
      <c r="P130" s="228"/>
      <c r="Q130" s="228"/>
      <c r="R130" s="228"/>
      <c r="S130" s="228"/>
      <c r="T130" s="229"/>
      <c r="AT130" s="230" t="s">
        <v>294</v>
      </c>
      <c r="AU130" s="230" t="s">
        <v>82</v>
      </c>
      <c r="AV130" s="15" t="s">
        <v>80</v>
      </c>
      <c r="AW130" s="15" t="s">
        <v>34</v>
      </c>
      <c r="AX130" s="15" t="s">
        <v>73</v>
      </c>
      <c r="AY130" s="230" t="s">
        <v>283</v>
      </c>
    </row>
    <row r="131" spans="1:65" s="13" customFormat="1" ht="11.25">
      <c r="B131" s="198"/>
      <c r="C131" s="199"/>
      <c r="D131" s="200" t="s">
        <v>294</v>
      </c>
      <c r="E131" s="201" t="s">
        <v>21</v>
      </c>
      <c r="F131" s="202" t="s">
        <v>805</v>
      </c>
      <c r="G131" s="199"/>
      <c r="H131" s="203">
        <v>12.696</v>
      </c>
      <c r="I131" s="204"/>
      <c r="J131" s="199"/>
      <c r="K131" s="199"/>
      <c r="L131" s="205"/>
      <c r="M131" s="206"/>
      <c r="N131" s="207"/>
      <c r="O131" s="207"/>
      <c r="P131" s="207"/>
      <c r="Q131" s="207"/>
      <c r="R131" s="207"/>
      <c r="S131" s="207"/>
      <c r="T131" s="208"/>
      <c r="AT131" s="209" t="s">
        <v>294</v>
      </c>
      <c r="AU131" s="209" t="s">
        <v>82</v>
      </c>
      <c r="AV131" s="13" t="s">
        <v>82</v>
      </c>
      <c r="AW131" s="13" t="s">
        <v>34</v>
      </c>
      <c r="AX131" s="13" t="s">
        <v>73</v>
      </c>
      <c r="AY131" s="209" t="s">
        <v>283</v>
      </c>
    </row>
    <row r="132" spans="1:65" s="13" customFormat="1" ht="11.25">
      <c r="B132" s="198"/>
      <c r="C132" s="199"/>
      <c r="D132" s="200" t="s">
        <v>294</v>
      </c>
      <c r="E132" s="201" t="s">
        <v>21</v>
      </c>
      <c r="F132" s="202" t="s">
        <v>806</v>
      </c>
      <c r="G132" s="199"/>
      <c r="H132" s="203">
        <v>5.5</v>
      </c>
      <c r="I132" s="204"/>
      <c r="J132" s="199"/>
      <c r="K132" s="199"/>
      <c r="L132" s="205"/>
      <c r="M132" s="206"/>
      <c r="N132" s="207"/>
      <c r="O132" s="207"/>
      <c r="P132" s="207"/>
      <c r="Q132" s="207"/>
      <c r="R132" s="207"/>
      <c r="S132" s="207"/>
      <c r="T132" s="208"/>
      <c r="AT132" s="209" t="s">
        <v>294</v>
      </c>
      <c r="AU132" s="209" t="s">
        <v>82</v>
      </c>
      <c r="AV132" s="13" t="s">
        <v>82</v>
      </c>
      <c r="AW132" s="13" t="s">
        <v>34</v>
      </c>
      <c r="AX132" s="13" t="s">
        <v>73</v>
      </c>
      <c r="AY132" s="209" t="s">
        <v>283</v>
      </c>
    </row>
    <row r="133" spans="1:65" s="14" customFormat="1" ht="11.25">
      <c r="B133" s="210"/>
      <c r="C133" s="211"/>
      <c r="D133" s="200" t="s">
        <v>294</v>
      </c>
      <c r="E133" s="212" t="s">
        <v>21</v>
      </c>
      <c r="F133" s="213" t="s">
        <v>296</v>
      </c>
      <c r="G133" s="211"/>
      <c r="H133" s="214">
        <v>18.196000000000002</v>
      </c>
      <c r="I133" s="215"/>
      <c r="J133" s="211"/>
      <c r="K133" s="211"/>
      <c r="L133" s="216"/>
      <c r="M133" s="217"/>
      <c r="N133" s="218"/>
      <c r="O133" s="218"/>
      <c r="P133" s="218"/>
      <c r="Q133" s="218"/>
      <c r="R133" s="218"/>
      <c r="S133" s="218"/>
      <c r="T133" s="219"/>
      <c r="AT133" s="220" t="s">
        <v>294</v>
      </c>
      <c r="AU133" s="220" t="s">
        <v>82</v>
      </c>
      <c r="AV133" s="14" t="s">
        <v>102</v>
      </c>
      <c r="AW133" s="14" t="s">
        <v>34</v>
      </c>
      <c r="AX133" s="14" t="s">
        <v>73</v>
      </c>
      <c r="AY133" s="220" t="s">
        <v>283</v>
      </c>
    </row>
    <row r="134" spans="1:65" s="16" customFormat="1" ht="11.25">
      <c r="B134" s="232"/>
      <c r="C134" s="233"/>
      <c r="D134" s="200" t="s">
        <v>294</v>
      </c>
      <c r="E134" s="234" t="s">
        <v>21</v>
      </c>
      <c r="F134" s="235" t="s">
        <v>442</v>
      </c>
      <c r="G134" s="233"/>
      <c r="H134" s="236">
        <v>47.497999999999998</v>
      </c>
      <c r="I134" s="237"/>
      <c r="J134" s="233"/>
      <c r="K134" s="233"/>
      <c r="L134" s="238"/>
      <c r="M134" s="239"/>
      <c r="N134" s="240"/>
      <c r="O134" s="240"/>
      <c r="P134" s="240"/>
      <c r="Q134" s="240"/>
      <c r="R134" s="240"/>
      <c r="S134" s="240"/>
      <c r="T134" s="241"/>
      <c r="AT134" s="242" t="s">
        <v>294</v>
      </c>
      <c r="AU134" s="242" t="s">
        <v>82</v>
      </c>
      <c r="AV134" s="16" t="s">
        <v>290</v>
      </c>
      <c r="AW134" s="16" t="s">
        <v>34</v>
      </c>
      <c r="AX134" s="16" t="s">
        <v>80</v>
      </c>
      <c r="AY134" s="242" t="s">
        <v>283</v>
      </c>
    </row>
    <row r="135" spans="1:65" s="2" customFormat="1" ht="24.2" customHeight="1">
      <c r="A135" s="36"/>
      <c r="B135" s="37"/>
      <c r="C135" s="180" t="s">
        <v>290</v>
      </c>
      <c r="D135" s="180" t="s">
        <v>285</v>
      </c>
      <c r="E135" s="181" t="s">
        <v>425</v>
      </c>
      <c r="F135" s="182" t="s">
        <v>426</v>
      </c>
      <c r="G135" s="183" t="s">
        <v>427</v>
      </c>
      <c r="H135" s="184">
        <v>1438.8879999999999</v>
      </c>
      <c r="I135" s="185"/>
      <c r="J135" s="186">
        <f>ROUND(I135*H135,2)</f>
        <v>0</v>
      </c>
      <c r="K135" s="182" t="s">
        <v>289</v>
      </c>
      <c r="L135" s="41"/>
      <c r="M135" s="187" t="s">
        <v>21</v>
      </c>
      <c r="N135" s="188" t="s">
        <v>44</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290</v>
      </c>
      <c r="AT135" s="191" t="s">
        <v>285</v>
      </c>
      <c r="AU135" s="191" t="s">
        <v>82</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290</v>
      </c>
      <c r="BM135" s="191" t="s">
        <v>807</v>
      </c>
    </row>
    <row r="136" spans="1:65" s="2" customFormat="1" ht="11.25">
      <c r="A136" s="36"/>
      <c r="B136" s="37"/>
      <c r="C136" s="38"/>
      <c r="D136" s="193" t="s">
        <v>292</v>
      </c>
      <c r="E136" s="38"/>
      <c r="F136" s="194" t="s">
        <v>429</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292</v>
      </c>
      <c r="AU136" s="19" t="s">
        <v>82</v>
      </c>
    </row>
    <row r="137" spans="1:65" s="15" customFormat="1" ht="11.25">
      <c r="B137" s="221"/>
      <c r="C137" s="222"/>
      <c r="D137" s="200" t="s">
        <v>294</v>
      </c>
      <c r="E137" s="223" t="s">
        <v>21</v>
      </c>
      <c r="F137" s="224" t="s">
        <v>808</v>
      </c>
      <c r="G137" s="222"/>
      <c r="H137" s="223" t="s">
        <v>21</v>
      </c>
      <c r="I137" s="225"/>
      <c r="J137" s="222"/>
      <c r="K137" s="222"/>
      <c r="L137" s="226"/>
      <c r="M137" s="227"/>
      <c r="N137" s="228"/>
      <c r="O137" s="228"/>
      <c r="P137" s="228"/>
      <c r="Q137" s="228"/>
      <c r="R137" s="228"/>
      <c r="S137" s="228"/>
      <c r="T137" s="229"/>
      <c r="AT137" s="230" t="s">
        <v>294</v>
      </c>
      <c r="AU137" s="230" t="s">
        <v>82</v>
      </c>
      <c r="AV137" s="15" t="s">
        <v>80</v>
      </c>
      <c r="AW137" s="15" t="s">
        <v>34</v>
      </c>
      <c r="AX137" s="15" t="s">
        <v>73</v>
      </c>
      <c r="AY137" s="230" t="s">
        <v>283</v>
      </c>
    </row>
    <row r="138" spans="1:65" s="13" customFormat="1" ht="11.25">
      <c r="B138" s="198"/>
      <c r="C138" s="199"/>
      <c r="D138" s="200" t="s">
        <v>294</v>
      </c>
      <c r="E138" s="201" t="s">
        <v>21</v>
      </c>
      <c r="F138" s="202" t="s">
        <v>809</v>
      </c>
      <c r="G138" s="199"/>
      <c r="H138" s="203">
        <v>36.159999999999997</v>
      </c>
      <c r="I138" s="204"/>
      <c r="J138" s="199"/>
      <c r="K138" s="199"/>
      <c r="L138" s="205"/>
      <c r="M138" s="206"/>
      <c r="N138" s="207"/>
      <c r="O138" s="207"/>
      <c r="P138" s="207"/>
      <c r="Q138" s="207"/>
      <c r="R138" s="207"/>
      <c r="S138" s="207"/>
      <c r="T138" s="208"/>
      <c r="AT138" s="209" t="s">
        <v>294</v>
      </c>
      <c r="AU138" s="209" t="s">
        <v>82</v>
      </c>
      <c r="AV138" s="13" t="s">
        <v>82</v>
      </c>
      <c r="AW138" s="13" t="s">
        <v>34</v>
      </c>
      <c r="AX138" s="13" t="s">
        <v>73</v>
      </c>
      <c r="AY138" s="209" t="s">
        <v>283</v>
      </c>
    </row>
    <row r="139" spans="1:65" s="14" customFormat="1" ht="11.25">
      <c r="B139" s="210"/>
      <c r="C139" s="211"/>
      <c r="D139" s="200" t="s">
        <v>294</v>
      </c>
      <c r="E139" s="212" t="s">
        <v>21</v>
      </c>
      <c r="F139" s="213" t="s">
        <v>296</v>
      </c>
      <c r="G139" s="211"/>
      <c r="H139" s="214">
        <v>36.159999999999997</v>
      </c>
      <c r="I139" s="215"/>
      <c r="J139" s="211"/>
      <c r="K139" s="211"/>
      <c r="L139" s="216"/>
      <c r="M139" s="217"/>
      <c r="N139" s="218"/>
      <c r="O139" s="218"/>
      <c r="P139" s="218"/>
      <c r="Q139" s="218"/>
      <c r="R139" s="218"/>
      <c r="S139" s="218"/>
      <c r="T139" s="219"/>
      <c r="AT139" s="220" t="s">
        <v>294</v>
      </c>
      <c r="AU139" s="220" t="s">
        <v>82</v>
      </c>
      <c r="AV139" s="14" t="s">
        <v>102</v>
      </c>
      <c r="AW139" s="14" t="s">
        <v>34</v>
      </c>
      <c r="AX139" s="14" t="s">
        <v>73</v>
      </c>
      <c r="AY139" s="220" t="s">
        <v>283</v>
      </c>
    </row>
    <row r="140" spans="1:65" s="15" customFormat="1" ht="11.25">
      <c r="B140" s="221"/>
      <c r="C140" s="222"/>
      <c r="D140" s="200" t="s">
        <v>294</v>
      </c>
      <c r="E140" s="223" t="s">
        <v>21</v>
      </c>
      <c r="F140" s="224" t="s">
        <v>810</v>
      </c>
      <c r="G140" s="222"/>
      <c r="H140" s="223" t="s">
        <v>21</v>
      </c>
      <c r="I140" s="225"/>
      <c r="J140" s="222"/>
      <c r="K140" s="222"/>
      <c r="L140" s="226"/>
      <c r="M140" s="227"/>
      <c r="N140" s="228"/>
      <c r="O140" s="228"/>
      <c r="P140" s="228"/>
      <c r="Q140" s="228"/>
      <c r="R140" s="228"/>
      <c r="S140" s="228"/>
      <c r="T140" s="229"/>
      <c r="AT140" s="230" t="s">
        <v>294</v>
      </c>
      <c r="AU140" s="230" t="s">
        <v>82</v>
      </c>
      <c r="AV140" s="15" t="s">
        <v>80</v>
      </c>
      <c r="AW140" s="15" t="s">
        <v>34</v>
      </c>
      <c r="AX140" s="15" t="s">
        <v>73</v>
      </c>
      <c r="AY140" s="230" t="s">
        <v>283</v>
      </c>
    </row>
    <row r="141" spans="1:65" s="13" customFormat="1" ht="11.25">
      <c r="B141" s="198"/>
      <c r="C141" s="199"/>
      <c r="D141" s="200" t="s">
        <v>294</v>
      </c>
      <c r="E141" s="201" t="s">
        <v>21</v>
      </c>
      <c r="F141" s="202" t="s">
        <v>811</v>
      </c>
      <c r="G141" s="199"/>
      <c r="H141" s="203">
        <v>1364.52</v>
      </c>
      <c r="I141" s="204"/>
      <c r="J141" s="199"/>
      <c r="K141" s="199"/>
      <c r="L141" s="205"/>
      <c r="M141" s="206"/>
      <c r="N141" s="207"/>
      <c r="O141" s="207"/>
      <c r="P141" s="207"/>
      <c r="Q141" s="207"/>
      <c r="R141" s="207"/>
      <c r="S141" s="207"/>
      <c r="T141" s="208"/>
      <c r="AT141" s="209" t="s">
        <v>294</v>
      </c>
      <c r="AU141" s="209" t="s">
        <v>82</v>
      </c>
      <c r="AV141" s="13" t="s">
        <v>82</v>
      </c>
      <c r="AW141" s="13" t="s">
        <v>34</v>
      </c>
      <c r="AX141" s="13" t="s">
        <v>73</v>
      </c>
      <c r="AY141" s="209" t="s">
        <v>283</v>
      </c>
    </row>
    <row r="142" spans="1:65" s="13" customFormat="1" ht="11.25">
      <c r="B142" s="198"/>
      <c r="C142" s="199"/>
      <c r="D142" s="200" t="s">
        <v>294</v>
      </c>
      <c r="E142" s="201" t="s">
        <v>21</v>
      </c>
      <c r="F142" s="202" t="s">
        <v>812</v>
      </c>
      <c r="G142" s="199"/>
      <c r="H142" s="203">
        <v>6.4080000000000004</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5" customFormat="1" ht="11.25">
      <c r="B143" s="221"/>
      <c r="C143" s="222"/>
      <c r="D143" s="200" t="s">
        <v>294</v>
      </c>
      <c r="E143" s="223" t="s">
        <v>21</v>
      </c>
      <c r="F143" s="224" t="s">
        <v>813</v>
      </c>
      <c r="G143" s="222"/>
      <c r="H143" s="223" t="s">
        <v>21</v>
      </c>
      <c r="I143" s="225"/>
      <c r="J143" s="222"/>
      <c r="K143" s="222"/>
      <c r="L143" s="226"/>
      <c r="M143" s="227"/>
      <c r="N143" s="228"/>
      <c r="O143" s="228"/>
      <c r="P143" s="228"/>
      <c r="Q143" s="228"/>
      <c r="R143" s="228"/>
      <c r="S143" s="228"/>
      <c r="T143" s="229"/>
      <c r="AT143" s="230" t="s">
        <v>294</v>
      </c>
      <c r="AU143" s="230" t="s">
        <v>82</v>
      </c>
      <c r="AV143" s="15" t="s">
        <v>80</v>
      </c>
      <c r="AW143" s="15" t="s">
        <v>34</v>
      </c>
      <c r="AX143" s="15" t="s">
        <v>73</v>
      </c>
      <c r="AY143" s="230" t="s">
        <v>283</v>
      </c>
    </row>
    <row r="144" spans="1:65" s="13" customFormat="1" ht="11.25">
      <c r="B144" s="198"/>
      <c r="C144" s="199"/>
      <c r="D144" s="200" t="s">
        <v>294</v>
      </c>
      <c r="E144" s="201" t="s">
        <v>21</v>
      </c>
      <c r="F144" s="202" t="s">
        <v>814</v>
      </c>
      <c r="G144" s="199"/>
      <c r="H144" s="203">
        <v>31.8</v>
      </c>
      <c r="I144" s="204"/>
      <c r="J144" s="199"/>
      <c r="K144" s="199"/>
      <c r="L144" s="205"/>
      <c r="M144" s="206"/>
      <c r="N144" s="207"/>
      <c r="O144" s="207"/>
      <c r="P144" s="207"/>
      <c r="Q144" s="207"/>
      <c r="R144" s="207"/>
      <c r="S144" s="207"/>
      <c r="T144" s="208"/>
      <c r="AT144" s="209" t="s">
        <v>294</v>
      </c>
      <c r="AU144" s="209" t="s">
        <v>82</v>
      </c>
      <c r="AV144" s="13" t="s">
        <v>82</v>
      </c>
      <c r="AW144" s="13" t="s">
        <v>34</v>
      </c>
      <c r="AX144" s="13" t="s">
        <v>73</v>
      </c>
      <c r="AY144" s="209" t="s">
        <v>283</v>
      </c>
    </row>
    <row r="145" spans="1:65" s="14" customFormat="1" ht="11.25">
      <c r="B145" s="210"/>
      <c r="C145" s="211"/>
      <c r="D145" s="200" t="s">
        <v>294</v>
      </c>
      <c r="E145" s="212" t="s">
        <v>21</v>
      </c>
      <c r="F145" s="213" t="s">
        <v>296</v>
      </c>
      <c r="G145" s="211"/>
      <c r="H145" s="214">
        <v>1402.7280000000001</v>
      </c>
      <c r="I145" s="215"/>
      <c r="J145" s="211"/>
      <c r="K145" s="211"/>
      <c r="L145" s="216"/>
      <c r="M145" s="217"/>
      <c r="N145" s="218"/>
      <c r="O145" s="218"/>
      <c r="P145" s="218"/>
      <c r="Q145" s="218"/>
      <c r="R145" s="218"/>
      <c r="S145" s="218"/>
      <c r="T145" s="219"/>
      <c r="AT145" s="220" t="s">
        <v>294</v>
      </c>
      <c r="AU145" s="220" t="s">
        <v>82</v>
      </c>
      <c r="AV145" s="14" t="s">
        <v>102</v>
      </c>
      <c r="AW145" s="14" t="s">
        <v>34</v>
      </c>
      <c r="AX145" s="14" t="s">
        <v>73</v>
      </c>
      <c r="AY145" s="220" t="s">
        <v>283</v>
      </c>
    </row>
    <row r="146" spans="1:65" s="16" customFormat="1" ht="11.25">
      <c r="B146" s="232"/>
      <c r="C146" s="233"/>
      <c r="D146" s="200" t="s">
        <v>294</v>
      </c>
      <c r="E146" s="234" t="s">
        <v>21</v>
      </c>
      <c r="F146" s="235" t="s">
        <v>442</v>
      </c>
      <c r="G146" s="233"/>
      <c r="H146" s="236">
        <v>1438.8879999999999</v>
      </c>
      <c r="I146" s="237"/>
      <c r="J146" s="233"/>
      <c r="K146" s="233"/>
      <c r="L146" s="238"/>
      <c r="M146" s="239"/>
      <c r="N146" s="240"/>
      <c r="O146" s="240"/>
      <c r="P146" s="240"/>
      <c r="Q146" s="240"/>
      <c r="R146" s="240"/>
      <c r="S146" s="240"/>
      <c r="T146" s="241"/>
      <c r="AT146" s="242" t="s">
        <v>294</v>
      </c>
      <c r="AU146" s="242" t="s">
        <v>82</v>
      </c>
      <c r="AV146" s="16" t="s">
        <v>290</v>
      </c>
      <c r="AW146" s="16" t="s">
        <v>34</v>
      </c>
      <c r="AX146" s="16" t="s">
        <v>80</v>
      </c>
      <c r="AY146" s="242" t="s">
        <v>283</v>
      </c>
    </row>
    <row r="147" spans="1:65" s="2" customFormat="1" ht="24.2" customHeight="1">
      <c r="A147" s="36"/>
      <c r="B147" s="37"/>
      <c r="C147" s="180" t="s">
        <v>315</v>
      </c>
      <c r="D147" s="180" t="s">
        <v>285</v>
      </c>
      <c r="E147" s="181" t="s">
        <v>815</v>
      </c>
      <c r="F147" s="182" t="s">
        <v>816</v>
      </c>
      <c r="G147" s="183" t="s">
        <v>427</v>
      </c>
      <c r="H147" s="184">
        <v>171.13800000000001</v>
      </c>
      <c r="I147" s="185"/>
      <c r="J147" s="186">
        <f>ROUND(I147*H147,2)</f>
        <v>0</v>
      </c>
      <c r="K147" s="182" t="s">
        <v>289</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290</v>
      </c>
      <c r="AT147" s="191" t="s">
        <v>285</v>
      </c>
      <c r="AU147" s="191" t="s">
        <v>82</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290</v>
      </c>
      <c r="BM147" s="191" t="s">
        <v>817</v>
      </c>
    </row>
    <row r="148" spans="1:65" s="2" customFormat="1" ht="11.25">
      <c r="A148" s="36"/>
      <c r="B148" s="37"/>
      <c r="C148" s="38"/>
      <c r="D148" s="193" t="s">
        <v>292</v>
      </c>
      <c r="E148" s="38"/>
      <c r="F148" s="194" t="s">
        <v>818</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292</v>
      </c>
      <c r="AU148" s="19" t="s">
        <v>82</v>
      </c>
    </row>
    <row r="149" spans="1:65" s="13" customFormat="1" ht="11.25">
      <c r="B149" s="198"/>
      <c r="C149" s="199"/>
      <c r="D149" s="200" t="s">
        <v>294</v>
      </c>
      <c r="E149" s="201" t="s">
        <v>21</v>
      </c>
      <c r="F149" s="202" t="s">
        <v>819</v>
      </c>
      <c r="G149" s="199"/>
      <c r="H149" s="203">
        <v>66.402000000000001</v>
      </c>
      <c r="I149" s="204"/>
      <c r="J149" s="199"/>
      <c r="K149" s="199"/>
      <c r="L149" s="205"/>
      <c r="M149" s="206"/>
      <c r="N149" s="207"/>
      <c r="O149" s="207"/>
      <c r="P149" s="207"/>
      <c r="Q149" s="207"/>
      <c r="R149" s="207"/>
      <c r="S149" s="207"/>
      <c r="T149" s="208"/>
      <c r="AT149" s="209" t="s">
        <v>294</v>
      </c>
      <c r="AU149" s="209" t="s">
        <v>82</v>
      </c>
      <c r="AV149" s="13" t="s">
        <v>82</v>
      </c>
      <c r="AW149" s="13" t="s">
        <v>34</v>
      </c>
      <c r="AX149" s="13" t="s">
        <v>73</v>
      </c>
      <c r="AY149" s="209" t="s">
        <v>283</v>
      </c>
    </row>
    <row r="150" spans="1:65" s="13" customFormat="1" ht="11.25">
      <c r="B150" s="198"/>
      <c r="C150" s="199"/>
      <c r="D150" s="200" t="s">
        <v>294</v>
      </c>
      <c r="E150" s="201" t="s">
        <v>21</v>
      </c>
      <c r="F150" s="202" t="s">
        <v>820</v>
      </c>
      <c r="G150" s="199"/>
      <c r="H150" s="203">
        <v>13.536</v>
      </c>
      <c r="I150" s="204"/>
      <c r="J150" s="199"/>
      <c r="K150" s="199"/>
      <c r="L150" s="205"/>
      <c r="M150" s="206"/>
      <c r="N150" s="207"/>
      <c r="O150" s="207"/>
      <c r="P150" s="207"/>
      <c r="Q150" s="207"/>
      <c r="R150" s="207"/>
      <c r="S150" s="207"/>
      <c r="T150" s="208"/>
      <c r="AT150" s="209" t="s">
        <v>294</v>
      </c>
      <c r="AU150" s="209" t="s">
        <v>82</v>
      </c>
      <c r="AV150" s="13" t="s">
        <v>82</v>
      </c>
      <c r="AW150" s="13" t="s">
        <v>34</v>
      </c>
      <c r="AX150" s="13" t="s">
        <v>73</v>
      </c>
      <c r="AY150" s="209" t="s">
        <v>283</v>
      </c>
    </row>
    <row r="151" spans="1:65" s="14" customFormat="1" ht="11.25">
      <c r="B151" s="210"/>
      <c r="C151" s="211"/>
      <c r="D151" s="200" t="s">
        <v>294</v>
      </c>
      <c r="E151" s="212" t="s">
        <v>21</v>
      </c>
      <c r="F151" s="213" t="s">
        <v>296</v>
      </c>
      <c r="G151" s="211"/>
      <c r="H151" s="214">
        <v>79.938000000000002</v>
      </c>
      <c r="I151" s="215"/>
      <c r="J151" s="211"/>
      <c r="K151" s="211"/>
      <c r="L151" s="216"/>
      <c r="M151" s="217"/>
      <c r="N151" s="218"/>
      <c r="O151" s="218"/>
      <c r="P151" s="218"/>
      <c r="Q151" s="218"/>
      <c r="R151" s="218"/>
      <c r="S151" s="218"/>
      <c r="T151" s="219"/>
      <c r="AT151" s="220" t="s">
        <v>294</v>
      </c>
      <c r="AU151" s="220" t="s">
        <v>82</v>
      </c>
      <c r="AV151" s="14" t="s">
        <v>102</v>
      </c>
      <c r="AW151" s="14" t="s">
        <v>34</v>
      </c>
      <c r="AX151" s="14" t="s">
        <v>73</v>
      </c>
      <c r="AY151" s="220" t="s">
        <v>283</v>
      </c>
    </row>
    <row r="152" spans="1:65" s="13" customFormat="1" ht="11.25">
      <c r="B152" s="198"/>
      <c r="C152" s="199"/>
      <c r="D152" s="200" t="s">
        <v>294</v>
      </c>
      <c r="E152" s="201" t="s">
        <v>21</v>
      </c>
      <c r="F152" s="202" t="s">
        <v>821</v>
      </c>
      <c r="G152" s="199"/>
      <c r="H152" s="203">
        <v>91.2</v>
      </c>
      <c r="I152" s="204"/>
      <c r="J152" s="199"/>
      <c r="K152" s="199"/>
      <c r="L152" s="205"/>
      <c r="M152" s="206"/>
      <c r="N152" s="207"/>
      <c r="O152" s="207"/>
      <c r="P152" s="207"/>
      <c r="Q152" s="207"/>
      <c r="R152" s="207"/>
      <c r="S152" s="207"/>
      <c r="T152" s="208"/>
      <c r="AT152" s="209" t="s">
        <v>294</v>
      </c>
      <c r="AU152" s="209" t="s">
        <v>82</v>
      </c>
      <c r="AV152" s="13" t="s">
        <v>82</v>
      </c>
      <c r="AW152" s="13" t="s">
        <v>34</v>
      </c>
      <c r="AX152" s="13" t="s">
        <v>73</v>
      </c>
      <c r="AY152" s="209" t="s">
        <v>283</v>
      </c>
    </row>
    <row r="153" spans="1:65" s="14" customFormat="1" ht="11.25">
      <c r="B153" s="210"/>
      <c r="C153" s="211"/>
      <c r="D153" s="200" t="s">
        <v>294</v>
      </c>
      <c r="E153" s="212" t="s">
        <v>21</v>
      </c>
      <c r="F153" s="213" t="s">
        <v>296</v>
      </c>
      <c r="G153" s="211"/>
      <c r="H153" s="214">
        <v>91.2</v>
      </c>
      <c r="I153" s="215"/>
      <c r="J153" s="211"/>
      <c r="K153" s="211"/>
      <c r="L153" s="216"/>
      <c r="M153" s="217"/>
      <c r="N153" s="218"/>
      <c r="O153" s="218"/>
      <c r="P153" s="218"/>
      <c r="Q153" s="218"/>
      <c r="R153" s="218"/>
      <c r="S153" s="218"/>
      <c r="T153" s="219"/>
      <c r="AT153" s="220" t="s">
        <v>294</v>
      </c>
      <c r="AU153" s="220" t="s">
        <v>82</v>
      </c>
      <c r="AV153" s="14" t="s">
        <v>102</v>
      </c>
      <c r="AW153" s="14" t="s">
        <v>34</v>
      </c>
      <c r="AX153" s="14" t="s">
        <v>73</v>
      </c>
      <c r="AY153" s="220" t="s">
        <v>283</v>
      </c>
    </row>
    <row r="154" spans="1:65" s="16" customFormat="1" ht="11.25">
      <c r="B154" s="232"/>
      <c r="C154" s="233"/>
      <c r="D154" s="200" t="s">
        <v>294</v>
      </c>
      <c r="E154" s="234" t="s">
        <v>21</v>
      </c>
      <c r="F154" s="235" t="s">
        <v>442</v>
      </c>
      <c r="G154" s="233"/>
      <c r="H154" s="236">
        <v>171.13800000000001</v>
      </c>
      <c r="I154" s="237"/>
      <c r="J154" s="233"/>
      <c r="K154" s="233"/>
      <c r="L154" s="238"/>
      <c r="M154" s="239"/>
      <c r="N154" s="240"/>
      <c r="O154" s="240"/>
      <c r="P154" s="240"/>
      <c r="Q154" s="240"/>
      <c r="R154" s="240"/>
      <c r="S154" s="240"/>
      <c r="T154" s="241"/>
      <c r="AT154" s="242" t="s">
        <v>294</v>
      </c>
      <c r="AU154" s="242" t="s">
        <v>82</v>
      </c>
      <c r="AV154" s="16" t="s">
        <v>290</v>
      </c>
      <c r="AW154" s="16" t="s">
        <v>34</v>
      </c>
      <c r="AX154" s="16" t="s">
        <v>80</v>
      </c>
      <c r="AY154" s="242" t="s">
        <v>283</v>
      </c>
    </row>
    <row r="155" spans="1:65" s="2" customFormat="1" ht="24.2" customHeight="1">
      <c r="A155" s="36"/>
      <c r="B155" s="37"/>
      <c r="C155" s="180" t="s">
        <v>321</v>
      </c>
      <c r="D155" s="180" t="s">
        <v>285</v>
      </c>
      <c r="E155" s="181" t="s">
        <v>822</v>
      </c>
      <c r="F155" s="182" t="s">
        <v>823</v>
      </c>
      <c r="G155" s="183" t="s">
        <v>427</v>
      </c>
      <c r="H155" s="184">
        <v>78.649000000000001</v>
      </c>
      <c r="I155" s="185"/>
      <c r="J155" s="186">
        <f>ROUND(I155*H155,2)</f>
        <v>0</v>
      </c>
      <c r="K155" s="182" t="s">
        <v>289</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290</v>
      </c>
      <c r="AT155" s="191" t="s">
        <v>285</v>
      </c>
      <c r="AU155" s="191" t="s">
        <v>82</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290</v>
      </c>
      <c r="BM155" s="191" t="s">
        <v>824</v>
      </c>
    </row>
    <row r="156" spans="1:65" s="2" customFormat="1" ht="11.25">
      <c r="A156" s="36"/>
      <c r="B156" s="37"/>
      <c r="C156" s="38"/>
      <c r="D156" s="193" t="s">
        <v>292</v>
      </c>
      <c r="E156" s="38"/>
      <c r="F156" s="194" t="s">
        <v>825</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292</v>
      </c>
      <c r="AU156" s="19" t="s">
        <v>82</v>
      </c>
    </row>
    <row r="157" spans="1:65" s="15" customFormat="1" ht="11.25">
      <c r="B157" s="221"/>
      <c r="C157" s="222"/>
      <c r="D157" s="200" t="s">
        <v>294</v>
      </c>
      <c r="E157" s="223" t="s">
        <v>21</v>
      </c>
      <c r="F157" s="224" t="s">
        <v>826</v>
      </c>
      <c r="G157" s="222"/>
      <c r="H157" s="223" t="s">
        <v>21</v>
      </c>
      <c r="I157" s="225"/>
      <c r="J157" s="222"/>
      <c r="K157" s="222"/>
      <c r="L157" s="226"/>
      <c r="M157" s="227"/>
      <c r="N157" s="228"/>
      <c r="O157" s="228"/>
      <c r="P157" s="228"/>
      <c r="Q157" s="228"/>
      <c r="R157" s="228"/>
      <c r="S157" s="228"/>
      <c r="T157" s="229"/>
      <c r="AT157" s="230" t="s">
        <v>294</v>
      </c>
      <c r="AU157" s="230" t="s">
        <v>82</v>
      </c>
      <c r="AV157" s="15" t="s">
        <v>80</v>
      </c>
      <c r="AW157" s="15" t="s">
        <v>34</v>
      </c>
      <c r="AX157" s="15" t="s">
        <v>73</v>
      </c>
      <c r="AY157" s="230" t="s">
        <v>283</v>
      </c>
    </row>
    <row r="158" spans="1:65" s="15" customFormat="1" ht="11.25">
      <c r="B158" s="221"/>
      <c r="C158" s="222"/>
      <c r="D158" s="200" t="s">
        <v>294</v>
      </c>
      <c r="E158" s="223" t="s">
        <v>21</v>
      </c>
      <c r="F158" s="224" t="s">
        <v>827</v>
      </c>
      <c r="G158" s="222"/>
      <c r="H158" s="223" t="s">
        <v>21</v>
      </c>
      <c r="I158" s="225"/>
      <c r="J158" s="222"/>
      <c r="K158" s="222"/>
      <c r="L158" s="226"/>
      <c r="M158" s="227"/>
      <c r="N158" s="228"/>
      <c r="O158" s="228"/>
      <c r="P158" s="228"/>
      <c r="Q158" s="228"/>
      <c r="R158" s="228"/>
      <c r="S158" s="228"/>
      <c r="T158" s="229"/>
      <c r="AT158" s="230" t="s">
        <v>294</v>
      </c>
      <c r="AU158" s="230" t="s">
        <v>82</v>
      </c>
      <c r="AV158" s="15" t="s">
        <v>80</v>
      </c>
      <c r="AW158" s="15" t="s">
        <v>34</v>
      </c>
      <c r="AX158" s="15" t="s">
        <v>73</v>
      </c>
      <c r="AY158" s="230" t="s">
        <v>283</v>
      </c>
    </row>
    <row r="159" spans="1:65" s="13" customFormat="1" ht="11.25">
      <c r="B159" s="198"/>
      <c r="C159" s="199"/>
      <c r="D159" s="200" t="s">
        <v>294</v>
      </c>
      <c r="E159" s="201" t="s">
        <v>21</v>
      </c>
      <c r="F159" s="202" t="s">
        <v>828</v>
      </c>
      <c r="G159" s="199"/>
      <c r="H159" s="203">
        <v>65.153000000000006</v>
      </c>
      <c r="I159" s="204"/>
      <c r="J159" s="199"/>
      <c r="K159" s="199"/>
      <c r="L159" s="205"/>
      <c r="M159" s="206"/>
      <c r="N159" s="207"/>
      <c r="O159" s="207"/>
      <c r="P159" s="207"/>
      <c r="Q159" s="207"/>
      <c r="R159" s="207"/>
      <c r="S159" s="207"/>
      <c r="T159" s="208"/>
      <c r="AT159" s="209" t="s">
        <v>294</v>
      </c>
      <c r="AU159" s="209" t="s">
        <v>82</v>
      </c>
      <c r="AV159" s="13" t="s">
        <v>82</v>
      </c>
      <c r="AW159" s="13" t="s">
        <v>34</v>
      </c>
      <c r="AX159" s="13" t="s">
        <v>73</v>
      </c>
      <c r="AY159" s="209" t="s">
        <v>283</v>
      </c>
    </row>
    <row r="160" spans="1:65" s="15" customFormat="1" ht="11.25">
      <c r="B160" s="221"/>
      <c r="C160" s="222"/>
      <c r="D160" s="200" t="s">
        <v>294</v>
      </c>
      <c r="E160" s="223" t="s">
        <v>21</v>
      </c>
      <c r="F160" s="224" t="s">
        <v>829</v>
      </c>
      <c r="G160" s="222"/>
      <c r="H160" s="223" t="s">
        <v>21</v>
      </c>
      <c r="I160" s="225"/>
      <c r="J160" s="222"/>
      <c r="K160" s="222"/>
      <c r="L160" s="226"/>
      <c r="M160" s="227"/>
      <c r="N160" s="228"/>
      <c r="O160" s="228"/>
      <c r="P160" s="228"/>
      <c r="Q160" s="228"/>
      <c r="R160" s="228"/>
      <c r="S160" s="228"/>
      <c r="T160" s="229"/>
      <c r="AT160" s="230" t="s">
        <v>294</v>
      </c>
      <c r="AU160" s="230" t="s">
        <v>82</v>
      </c>
      <c r="AV160" s="15" t="s">
        <v>80</v>
      </c>
      <c r="AW160" s="15" t="s">
        <v>34</v>
      </c>
      <c r="AX160" s="15" t="s">
        <v>73</v>
      </c>
      <c r="AY160" s="230" t="s">
        <v>283</v>
      </c>
    </row>
    <row r="161" spans="1:65" s="13" customFormat="1" ht="11.25">
      <c r="B161" s="198"/>
      <c r="C161" s="199"/>
      <c r="D161" s="200" t="s">
        <v>294</v>
      </c>
      <c r="E161" s="201" t="s">
        <v>21</v>
      </c>
      <c r="F161" s="202" t="s">
        <v>830</v>
      </c>
      <c r="G161" s="199"/>
      <c r="H161" s="203">
        <v>6.6079999999999997</v>
      </c>
      <c r="I161" s="204"/>
      <c r="J161" s="199"/>
      <c r="K161" s="199"/>
      <c r="L161" s="205"/>
      <c r="M161" s="206"/>
      <c r="N161" s="207"/>
      <c r="O161" s="207"/>
      <c r="P161" s="207"/>
      <c r="Q161" s="207"/>
      <c r="R161" s="207"/>
      <c r="S161" s="207"/>
      <c r="T161" s="208"/>
      <c r="AT161" s="209" t="s">
        <v>294</v>
      </c>
      <c r="AU161" s="209" t="s">
        <v>82</v>
      </c>
      <c r="AV161" s="13" t="s">
        <v>82</v>
      </c>
      <c r="AW161" s="13" t="s">
        <v>34</v>
      </c>
      <c r="AX161" s="13" t="s">
        <v>73</v>
      </c>
      <c r="AY161" s="209" t="s">
        <v>283</v>
      </c>
    </row>
    <row r="162" spans="1:65" s="13" customFormat="1" ht="11.25">
      <c r="B162" s="198"/>
      <c r="C162" s="199"/>
      <c r="D162" s="200" t="s">
        <v>294</v>
      </c>
      <c r="E162" s="201" t="s">
        <v>21</v>
      </c>
      <c r="F162" s="202" t="s">
        <v>831</v>
      </c>
      <c r="G162" s="199"/>
      <c r="H162" s="203">
        <v>6.8879999999999999</v>
      </c>
      <c r="I162" s="204"/>
      <c r="J162" s="199"/>
      <c r="K162" s="199"/>
      <c r="L162" s="205"/>
      <c r="M162" s="206"/>
      <c r="N162" s="207"/>
      <c r="O162" s="207"/>
      <c r="P162" s="207"/>
      <c r="Q162" s="207"/>
      <c r="R162" s="207"/>
      <c r="S162" s="207"/>
      <c r="T162" s="208"/>
      <c r="AT162" s="209" t="s">
        <v>294</v>
      </c>
      <c r="AU162" s="209" t="s">
        <v>82</v>
      </c>
      <c r="AV162" s="13" t="s">
        <v>82</v>
      </c>
      <c r="AW162" s="13" t="s">
        <v>34</v>
      </c>
      <c r="AX162" s="13" t="s">
        <v>73</v>
      </c>
      <c r="AY162" s="209" t="s">
        <v>283</v>
      </c>
    </row>
    <row r="163" spans="1:65" s="14" customFormat="1" ht="11.25">
      <c r="B163" s="210"/>
      <c r="C163" s="211"/>
      <c r="D163" s="200" t="s">
        <v>294</v>
      </c>
      <c r="E163" s="212" t="s">
        <v>21</v>
      </c>
      <c r="F163" s="213" t="s">
        <v>296</v>
      </c>
      <c r="G163" s="211"/>
      <c r="H163" s="214">
        <v>78.649000000000001</v>
      </c>
      <c r="I163" s="215"/>
      <c r="J163" s="211"/>
      <c r="K163" s="211"/>
      <c r="L163" s="216"/>
      <c r="M163" s="217"/>
      <c r="N163" s="218"/>
      <c r="O163" s="218"/>
      <c r="P163" s="218"/>
      <c r="Q163" s="218"/>
      <c r="R163" s="218"/>
      <c r="S163" s="218"/>
      <c r="T163" s="219"/>
      <c r="AT163" s="220" t="s">
        <v>294</v>
      </c>
      <c r="AU163" s="220" t="s">
        <v>82</v>
      </c>
      <c r="AV163" s="14" t="s">
        <v>102</v>
      </c>
      <c r="AW163" s="14" t="s">
        <v>34</v>
      </c>
      <c r="AX163" s="14" t="s">
        <v>80</v>
      </c>
      <c r="AY163" s="220" t="s">
        <v>283</v>
      </c>
    </row>
    <row r="164" spans="1:65" s="2" customFormat="1" ht="24.2" customHeight="1">
      <c r="A164" s="36"/>
      <c r="B164" s="37"/>
      <c r="C164" s="180" t="s">
        <v>327</v>
      </c>
      <c r="D164" s="180" t="s">
        <v>285</v>
      </c>
      <c r="E164" s="181" t="s">
        <v>832</v>
      </c>
      <c r="F164" s="182" t="s">
        <v>833</v>
      </c>
      <c r="G164" s="183" t="s">
        <v>288</v>
      </c>
      <c r="H164" s="184">
        <v>859.5</v>
      </c>
      <c r="I164" s="185"/>
      <c r="J164" s="186">
        <f>ROUND(I164*H164,2)</f>
        <v>0</v>
      </c>
      <c r="K164" s="182" t="s">
        <v>289</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290</v>
      </c>
      <c r="AT164" s="191" t="s">
        <v>285</v>
      </c>
      <c r="AU164" s="191" t="s">
        <v>82</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290</v>
      </c>
      <c r="BM164" s="191" t="s">
        <v>834</v>
      </c>
    </row>
    <row r="165" spans="1:65" s="2" customFormat="1" ht="11.25">
      <c r="A165" s="36"/>
      <c r="B165" s="37"/>
      <c r="C165" s="38"/>
      <c r="D165" s="193" t="s">
        <v>292</v>
      </c>
      <c r="E165" s="38"/>
      <c r="F165" s="194" t="s">
        <v>835</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292</v>
      </c>
      <c r="AU165" s="19" t="s">
        <v>82</v>
      </c>
    </row>
    <row r="166" spans="1:65" s="15" customFormat="1" ht="11.25">
      <c r="B166" s="221"/>
      <c r="C166" s="222"/>
      <c r="D166" s="200" t="s">
        <v>294</v>
      </c>
      <c r="E166" s="223" t="s">
        <v>21</v>
      </c>
      <c r="F166" s="224" t="s">
        <v>836</v>
      </c>
      <c r="G166" s="222"/>
      <c r="H166" s="223" t="s">
        <v>21</v>
      </c>
      <c r="I166" s="225"/>
      <c r="J166" s="222"/>
      <c r="K166" s="222"/>
      <c r="L166" s="226"/>
      <c r="M166" s="227"/>
      <c r="N166" s="228"/>
      <c r="O166" s="228"/>
      <c r="P166" s="228"/>
      <c r="Q166" s="228"/>
      <c r="R166" s="228"/>
      <c r="S166" s="228"/>
      <c r="T166" s="229"/>
      <c r="AT166" s="230" t="s">
        <v>294</v>
      </c>
      <c r="AU166" s="230" t="s">
        <v>82</v>
      </c>
      <c r="AV166" s="15" t="s">
        <v>80</v>
      </c>
      <c r="AW166" s="15" t="s">
        <v>34</v>
      </c>
      <c r="AX166" s="15" t="s">
        <v>73</v>
      </c>
      <c r="AY166" s="230" t="s">
        <v>283</v>
      </c>
    </row>
    <row r="167" spans="1:65" s="13" customFormat="1" ht="11.25">
      <c r="B167" s="198"/>
      <c r="C167" s="199"/>
      <c r="D167" s="200" t="s">
        <v>294</v>
      </c>
      <c r="E167" s="201" t="s">
        <v>21</v>
      </c>
      <c r="F167" s="202" t="s">
        <v>837</v>
      </c>
      <c r="G167" s="199"/>
      <c r="H167" s="203">
        <v>859.5</v>
      </c>
      <c r="I167" s="204"/>
      <c r="J167" s="199"/>
      <c r="K167" s="199"/>
      <c r="L167" s="205"/>
      <c r="M167" s="206"/>
      <c r="N167" s="207"/>
      <c r="O167" s="207"/>
      <c r="P167" s="207"/>
      <c r="Q167" s="207"/>
      <c r="R167" s="207"/>
      <c r="S167" s="207"/>
      <c r="T167" s="208"/>
      <c r="AT167" s="209" t="s">
        <v>294</v>
      </c>
      <c r="AU167" s="209" t="s">
        <v>82</v>
      </c>
      <c r="AV167" s="13" t="s">
        <v>82</v>
      </c>
      <c r="AW167" s="13" t="s">
        <v>34</v>
      </c>
      <c r="AX167" s="13" t="s">
        <v>73</v>
      </c>
      <c r="AY167" s="209" t="s">
        <v>283</v>
      </c>
    </row>
    <row r="168" spans="1:65" s="14" customFormat="1" ht="11.25">
      <c r="B168" s="210"/>
      <c r="C168" s="211"/>
      <c r="D168" s="200" t="s">
        <v>294</v>
      </c>
      <c r="E168" s="212" t="s">
        <v>21</v>
      </c>
      <c r="F168" s="213" t="s">
        <v>296</v>
      </c>
      <c r="G168" s="211"/>
      <c r="H168" s="214">
        <v>859.5</v>
      </c>
      <c r="I168" s="215"/>
      <c r="J168" s="211"/>
      <c r="K168" s="211"/>
      <c r="L168" s="216"/>
      <c r="M168" s="217"/>
      <c r="N168" s="218"/>
      <c r="O168" s="218"/>
      <c r="P168" s="218"/>
      <c r="Q168" s="218"/>
      <c r="R168" s="218"/>
      <c r="S168" s="218"/>
      <c r="T168" s="219"/>
      <c r="AT168" s="220" t="s">
        <v>294</v>
      </c>
      <c r="AU168" s="220" t="s">
        <v>82</v>
      </c>
      <c r="AV168" s="14" t="s">
        <v>102</v>
      </c>
      <c r="AW168" s="14" t="s">
        <v>34</v>
      </c>
      <c r="AX168" s="14" t="s">
        <v>80</v>
      </c>
      <c r="AY168" s="220" t="s">
        <v>283</v>
      </c>
    </row>
    <row r="169" spans="1:65" s="2" customFormat="1" ht="16.5" customHeight="1">
      <c r="A169" s="36"/>
      <c r="B169" s="37"/>
      <c r="C169" s="247" t="s">
        <v>333</v>
      </c>
      <c r="D169" s="247" t="s">
        <v>740</v>
      </c>
      <c r="E169" s="248" t="s">
        <v>838</v>
      </c>
      <c r="F169" s="249" t="s">
        <v>839</v>
      </c>
      <c r="G169" s="250" t="s">
        <v>473</v>
      </c>
      <c r="H169" s="251">
        <v>147.017</v>
      </c>
      <c r="I169" s="252"/>
      <c r="J169" s="253">
        <f>ROUND(I169*H169,2)</f>
        <v>0</v>
      </c>
      <c r="K169" s="249" t="s">
        <v>348</v>
      </c>
      <c r="L169" s="254"/>
      <c r="M169" s="255" t="s">
        <v>21</v>
      </c>
      <c r="N169" s="256" t="s">
        <v>44</v>
      </c>
      <c r="O169" s="66"/>
      <c r="P169" s="189">
        <f>O169*H169</f>
        <v>0</v>
      </c>
      <c r="Q169" s="189">
        <v>1</v>
      </c>
      <c r="R169" s="189">
        <f>Q169*H169</f>
        <v>147.017</v>
      </c>
      <c r="S169" s="189">
        <v>0</v>
      </c>
      <c r="T169" s="190">
        <f>S169*H169</f>
        <v>0</v>
      </c>
      <c r="U169" s="36"/>
      <c r="V169" s="36"/>
      <c r="W169" s="36"/>
      <c r="X169" s="36"/>
      <c r="Y169" s="36"/>
      <c r="Z169" s="36"/>
      <c r="AA169" s="36"/>
      <c r="AB169" s="36"/>
      <c r="AC169" s="36"/>
      <c r="AD169" s="36"/>
      <c r="AE169" s="36"/>
      <c r="AR169" s="191" t="s">
        <v>333</v>
      </c>
      <c r="AT169" s="191" t="s">
        <v>740</v>
      </c>
      <c r="AU169" s="191" t="s">
        <v>82</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840</v>
      </c>
    </row>
    <row r="170" spans="1:65" s="2" customFormat="1" ht="19.5">
      <c r="A170" s="36"/>
      <c r="B170" s="37"/>
      <c r="C170" s="38"/>
      <c r="D170" s="200" t="s">
        <v>436</v>
      </c>
      <c r="E170" s="38"/>
      <c r="F170" s="231" t="s">
        <v>841</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436</v>
      </c>
      <c r="AU170" s="19" t="s">
        <v>82</v>
      </c>
    </row>
    <row r="171" spans="1:65" s="13" customFormat="1" ht="11.25">
      <c r="B171" s="198"/>
      <c r="C171" s="199"/>
      <c r="D171" s="200" t="s">
        <v>294</v>
      </c>
      <c r="E171" s="201" t="s">
        <v>21</v>
      </c>
      <c r="F171" s="202" t="s">
        <v>842</v>
      </c>
      <c r="G171" s="199"/>
      <c r="H171" s="203">
        <v>133.65199999999999</v>
      </c>
      <c r="I171" s="204"/>
      <c r="J171" s="199"/>
      <c r="K171" s="199"/>
      <c r="L171" s="205"/>
      <c r="M171" s="206"/>
      <c r="N171" s="207"/>
      <c r="O171" s="207"/>
      <c r="P171" s="207"/>
      <c r="Q171" s="207"/>
      <c r="R171" s="207"/>
      <c r="S171" s="207"/>
      <c r="T171" s="208"/>
      <c r="AT171" s="209" t="s">
        <v>294</v>
      </c>
      <c r="AU171" s="209" t="s">
        <v>82</v>
      </c>
      <c r="AV171" s="13" t="s">
        <v>82</v>
      </c>
      <c r="AW171" s="13" t="s">
        <v>34</v>
      </c>
      <c r="AX171" s="13" t="s">
        <v>73</v>
      </c>
      <c r="AY171" s="209" t="s">
        <v>283</v>
      </c>
    </row>
    <row r="172" spans="1:65" s="14" customFormat="1" ht="11.25">
      <c r="B172" s="210"/>
      <c r="C172" s="211"/>
      <c r="D172" s="200" t="s">
        <v>294</v>
      </c>
      <c r="E172" s="212" t="s">
        <v>21</v>
      </c>
      <c r="F172" s="213" t="s">
        <v>296</v>
      </c>
      <c r="G172" s="211"/>
      <c r="H172" s="214">
        <v>133.65199999999999</v>
      </c>
      <c r="I172" s="215"/>
      <c r="J172" s="211"/>
      <c r="K172" s="211"/>
      <c r="L172" s="216"/>
      <c r="M172" s="217"/>
      <c r="N172" s="218"/>
      <c r="O172" s="218"/>
      <c r="P172" s="218"/>
      <c r="Q172" s="218"/>
      <c r="R172" s="218"/>
      <c r="S172" s="218"/>
      <c r="T172" s="219"/>
      <c r="AT172" s="220" t="s">
        <v>294</v>
      </c>
      <c r="AU172" s="220" t="s">
        <v>82</v>
      </c>
      <c r="AV172" s="14" t="s">
        <v>102</v>
      </c>
      <c r="AW172" s="14" t="s">
        <v>34</v>
      </c>
      <c r="AX172" s="14" t="s">
        <v>80</v>
      </c>
      <c r="AY172" s="220" t="s">
        <v>283</v>
      </c>
    </row>
    <row r="173" spans="1:65" s="13" customFormat="1" ht="11.25">
      <c r="B173" s="198"/>
      <c r="C173" s="199"/>
      <c r="D173" s="200" t="s">
        <v>294</v>
      </c>
      <c r="E173" s="199"/>
      <c r="F173" s="202" t="s">
        <v>843</v>
      </c>
      <c r="G173" s="199"/>
      <c r="H173" s="203">
        <v>147.017</v>
      </c>
      <c r="I173" s="204"/>
      <c r="J173" s="199"/>
      <c r="K173" s="199"/>
      <c r="L173" s="205"/>
      <c r="M173" s="206"/>
      <c r="N173" s="207"/>
      <c r="O173" s="207"/>
      <c r="P173" s="207"/>
      <c r="Q173" s="207"/>
      <c r="R173" s="207"/>
      <c r="S173" s="207"/>
      <c r="T173" s="208"/>
      <c r="AT173" s="209" t="s">
        <v>294</v>
      </c>
      <c r="AU173" s="209" t="s">
        <v>82</v>
      </c>
      <c r="AV173" s="13" t="s">
        <v>82</v>
      </c>
      <c r="AW173" s="13" t="s">
        <v>4</v>
      </c>
      <c r="AX173" s="13" t="s">
        <v>80</v>
      </c>
      <c r="AY173" s="209" t="s">
        <v>283</v>
      </c>
    </row>
    <row r="174" spans="1:65" s="2" customFormat="1" ht="24.2" customHeight="1">
      <c r="A174" s="36"/>
      <c r="B174" s="37"/>
      <c r="C174" s="180" t="s">
        <v>339</v>
      </c>
      <c r="D174" s="180" t="s">
        <v>285</v>
      </c>
      <c r="E174" s="181" t="s">
        <v>844</v>
      </c>
      <c r="F174" s="182" t="s">
        <v>845</v>
      </c>
      <c r="G174" s="183" t="s">
        <v>288</v>
      </c>
      <c r="H174" s="184">
        <v>859.5</v>
      </c>
      <c r="I174" s="185"/>
      <c r="J174" s="186">
        <f>ROUND(I174*H174,2)</f>
        <v>0</v>
      </c>
      <c r="K174" s="182" t="s">
        <v>289</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290</v>
      </c>
      <c r="AT174" s="191" t="s">
        <v>285</v>
      </c>
      <c r="AU174" s="191" t="s">
        <v>82</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290</v>
      </c>
      <c r="BM174" s="191" t="s">
        <v>846</v>
      </c>
    </row>
    <row r="175" spans="1:65" s="2" customFormat="1" ht="11.25">
      <c r="A175" s="36"/>
      <c r="B175" s="37"/>
      <c r="C175" s="38"/>
      <c r="D175" s="193" t="s">
        <v>292</v>
      </c>
      <c r="E175" s="38"/>
      <c r="F175" s="194" t="s">
        <v>847</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292</v>
      </c>
      <c r="AU175" s="19" t="s">
        <v>82</v>
      </c>
    </row>
    <row r="176" spans="1:65" s="13" customFormat="1" ht="11.25">
      <c r="B176" s="198"/>
      <c r="C176" s="199"/>
      <c r="D176" s="200" t="s">
        <v>294</v>
      </c>
      <c r="E176" s="201" t="s">
        <v>21</v>
      </c>
      <c r="F176" s="202" t="s">
        <v>848</v>
      </c>
      <c r="G176" s="199"/>
      <c r="H176" s="203">
        <v>859.5</v>
      </c>
      <c r="I176" s="204"/>
      <c r="J176" s="199"/>
      <c r="K176" s="199"/>
      <c r="L176" s="205"/>
      <c r="M176" s="206"/>
      <c r="N176" s="207"/>
      <c r="O176" s="207"/>
      <c r="P176" s="207"/>
      <c r="Q176" s="207"/>
      <c r="R176" s="207"/>
      <c r="S176" s="207"/>
      <c r="T176" s="208"/>
      <c r="AT176" s="209" t="s">
        <v>294</v>
      </c>
      <c r="AU176" s="209" t="s">
        <v>82</v>
      </c>
      <c r="AV176" s="13" t="s">
        <v>82</v>
      </c>
      <c r="AW176" s="13" t="s">
        <v>34</v>
      </c>
      <c r="AX176" s="13" t="s">
        <v>73</v>
      </c>
      <c r="AY176" s="209" t="s">
        <v>283</v>
      </c>
    </row>
    <row r="177" spans="1:65" s="14" customFormat="1" ht="11.25">
      <c r="B177" s="210"/>
      <c r="C177" s="211"/>
      <c r="D177" s="200" t="s">
        <v>294</v>
      </c>
      <c r="E177" s="212" t="s">
        <v>21</v>
      </c>
      <c r="F177" s="213" t="s">
        <v>296</v>
      </c>
      <c r="G177" s="211"/>
      <c r="H177" s="214">
        <v>859.5</v>
      </c>
      <c r="I177" s="215"/>
      <c r="J177" s="211"/>
      <c r="K177" s="211"/>
      <c r="L177" s="216"/>
      <c r="M177" s="217"/>
      <c r="N177" s="218"/>
      <c r="O177" s="218"/>
      <c r="P177" s="218"/>
      <c r="Q177" s="218"/>
      <c r="R177" s="218"/>
      <c r="S177" s="218"/>
      <c r="T177" s="219"/>
      <c r="AT177" s="220" t="s">
        <v>294</v>
      </c>
      <c r="AU177" s="220" t="s">
        <v>82</v>
      </c>
      <c r="AV177" s="14" t="s">
        <v>102</v>
      </c>
      <c r="AW177" s="14" t="s">
        <v>34</v>
      </c>
      <c r="AX177" s="14" t="s">
        <v>80</v>
      </c>
      <c r="AY177" s="220" t="s">
        <v>283</v>
      </c>
    </row>
    <row r="178" spans="1:65" s="2" customFormat="1" ht="24.2" customHeight="1">
      <c r="A178" s="36"/>
      <c r="B178" s="37"/>
      <c r="C178" s="180" t="s">
        <v>345</v>
      </c>
      <c r="D178" s="180" t="s">
        <v>285</v>
      </c>
      <c r="E178" s="181" t="s">
        <v>849</v>
      </c>
      <c r="F178" s="182" t="s">
        <v>850</v>
      </c>
      <c r="G178" s="183" t="s">
        <v>473</v>
      </c>
      <c r="H178" s="184">
        <v>5.0540000000000003</v>
      </c>
      <c r="I178" s="185"/>
      <c r="J178" s="186">
        <f>ROUND(I178*H178,2)</f>
        <v>0</v>
      </c>
      <c r="K178" s="182" t="s">
        <v>289</v>
      </c>
      <c r="L178" s="41"/>
      <c r="M178" s="187" t="s">
        <v>21</v>
      </c>
      <c r="N178" s="188" t="s">
        <v>44</v>
      </c>
      <c r="O178" s="66"/>
      <c r="P178" s="189">
        <f>O178*H178</f>
        <v>0</v>
      </c>
      <c r="Q178" s="189">
        <v>5.77E-3</v>
      </c>
      <c r="R178" s="189">
        <f>Q178*H178</f>
        <v>2.9161580000000003E-2</v>
      </c>
      <c r="S178" s="189">
        <v>0</v>
      </c>
      <c r="T178" s="190">
        <f>S178*H178</f>
        <v>0</v>
      </c>
      <c r="U178" s="36"/>
      <c r="V178" s="36"/>
      <c r="W178" s="36"/>
      <c r="X178" s="36"/>
      <c r="Y178" s="36"/>
      <c r="Z178" s="36"/>
      <c r="AA178" s="36"/>
      <c r="AB178" s="36"/>
      <c r="AC178" s="36"/>
      <c r="AD178" s="36"/>
      <c r="AE178" s="36"/>
      <c r="AR178" s="191" t="s">
        <v>290</v>
      </c>
      <c r="AT178" s="191" t="s">
        <v>285</v>
      </c>
      <c r="AU178" s="191" t="s">
        <v>82</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290</v>
      </c>
      <c r="BM178" s="191" t="s">
        <v>851</v>
      </c>
    </row>
    <row r="179" spans="1:65" s="2" customFormat="1" ht="11.25">
      <c r="A179" s="36"/>
      <c r="B179" s="37"/>
      <c r="C179" s="38"/>
      <c r="D179" s="193" t="s">
        <v>292</v>
      </c>
      <c r="E179" s="38"/>
      <c r="F179" s="194" t="s">
        <v>852</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292</v>
      </c>
      <c r="AU179" s="19" t="s">
        <v>82</v>
      </c>
    </row>
    <row r="180" spans="1:65" s="13" customFormat="1" ht="11.25">
      <c r="B180" s="198"/>
      <c r="C180" s="199"/>
      <c r="D180" s="200" t="s">
        <v>294</v>
      </c>
      <c r="E180" s="201" t="s">
        <v>21</v>
      </c>
      <c r="F180" s="202" t="s">
        <v>853</v>
      </c>
      <c r="G180" s="199"/>
      <c r="H180" s="203">
        <v>5.0540000000000003</v>
      </c>
      <c r="I180" s="204"/>
      <c r="J180" s="199"/>
      <c r="K180" s="199"/>
      <c r="L180" s="205"/>
      <c r="M180" s="206"/>
      <c r="N180" s="207"/>
      <c r="O180" s="207"/>
      <c r="P180" s="207"/>
      <c r="Q180" s="207"/>
      <c r="R180" s="207"/>
      <c r="S180" s="207"/>
      <c r="T180" s="208"/>
      <c r="AT180" s="209" t="s">
        <v>294</v>
      </c>
      <c r="AU180" s="209" t="s">
        <v>82</v>
      </c>
      <c r="AV180" s="13" t="s">
        <v>82</v>
      </c>
      <c r="AW180" s="13" t="s">
        <v>34</v>
      </c>
      <c r="AX180" s="13" t="s">
        <v>73</v>
      </c>
      <c r="AY180" s="209" t="s">
        <v>283</v>
      </c>
    </row>
    <row r="181" spans="1:65" s="14" customFormat="1" ht="11.25">
      <c r="B181" s="210"/>
      <c r="C181" s="211"/>
      <c r="D181" s="200" t="s">
        <v>294</v>
      </c>
      <c r="E181" s="212" t="s">
        <v>21</v>
      </c>
      <c r="F181" s="213" t="s">
        <v>296</v>
      </c>
      <c r="G181" s="211"/>
      <c r="H181" s="214">
        <v>5.0540000000000003</v>
      </c>
      <c r="I181" s="215"/>
      <c r="J181" s="211"/>
      <c r="K181" s="211"/>
      <c r="L181" s="216"/>
      <c r="M181" s="217"/>
      <c r="N181" s="218"/>
      <c r="O181" s="218"/>
      <c r="P181" s="218"/>
      <c r="Q181" s="218"/>
      <c r="R181" s="218"/>
      <c r="S181" s="218"/>
      <c r="T181" s="219"/>
      <c r="AT181" s="220" t="s">
        <v>294</v>
      </c>
      <c r="AU181" s="220" t="s">
        <v>82</v>
      </c>
      <c r="AV181" s="14" t="s">
        <v>102</v>
      </c>
      <c r="AW181" s="14" t="s">
        <v>34</v>
      </c>
      <c r="AX181" s="14" t="s">
        <v>80</v>
      </c>
      <c r="AY181" s="220" t="s">
        <v>283</v>
      </c>
    </row>
    <row r="182" spans="1:65" s="2" customFormat="1" ht="16.5" customHeight="1">
      <c r="A182" s="36"/>
      <c r="B182" s="37"/>
      <c r="C182" s="247" t="s">
        <v>351</v>
      </c>
      <c r="D182" s="247" t="s">
        <v>740</v>
      </c>
      <c r="E182" s="248" t="s">
        <v>854</v>
      </c>
      <c r="F182" s="249" t="s">
        <v>855</v>
      </c>
      <c r="G182" s="250" t="s">
        <v>473</v>
      </c>
      <c r="H182" s="251">
        <v>5.4580000000000002</v>
      </c>
      <c r="I182" s="252"/>
      <c r="J182" s="253">
        <f>ROUND(I182*H182,2)</f>
        <v>0</v>
      </c>
      <c r="K182" s="249" t="s">
        <v>289</v>
      </c>
      <c r="L182" s="254"/>
      <c r="M182" s="255" t="s">
        <v>21</v>
      </c>
      <c r="N182" s="256" t="s">
        <v>44</v>
      </c>
      <c r="O182" s="66"/>
      <c r="P182" s="189">
        <f>O182*H182</f>
        <v>0</v>
      </c>
      <c r="Q182" s="189">
        <v>1</v>
      </c>
      <c r="R182" s="189">
        <f>Q182*H182</f>
        <v>5.4580000000000002</v>
      </c>
      <c r="S182" s="189">
        <v>0</v>
      </c>
      <c r="T182" s="190">
        <f>S182*H182</f>
        <v>0</v>
      </c>
      <c r="U182" s="36"/>
      <c r="V182" s="36"/>
      <c r="W182" s="36"/>
      <c r="X182" s="36"/>
      <c r="Y182" s="36"/>
      <c r="Z182" s="36"/>
      <c r="AA182" s="36"/>
      <c r="AB182" s="36"/>
      <c r="AC182" s="36"/>
      <c r="AD182" s="36"/>
      <c r="AE182" s="36"/>
      <c r="AR182" s="191" t="s">
        <v>333</v>
      </c>
      <c r="AT182" s="191" t="s">
        <v>740</v>
      </c>
      <c r="AU182" s="191" t="s">
        <v>82</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290</v>
      </c>
      <c r="BM182" s="191" t="s">
        <v>856</v>
      </c>
    </row>
    <row r="183" spans="1:65" s="2" customFormat="1" ht="19.5">
      <c r="A183" s="36"/>
      <c r="B183" s="37"/>
      <c r="C183" s="38"/>
      <c r="D183" s="200" t="s">
        <v>436</v>
      </c>
      <c r="E183" s="38"/>
      <c r="F183" s="231" t="s">
        <v>857</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436</v>
      </c>
      <c r="AU183" s="19" t="s">
        <v>82</v>
      </c>
    </row>
    <row r="184" spans="1:65" s="13" customFormat="1" ht="11.25">
      <c r="B184" s="198"/>
      <c r="C184" s="199"/>
      <c r="D184" s="200" t="s">
        <v>294</v>
      </c>
      <c r="E184" s="199"/>
      <c r="F184" s="202" t="s">
        <v>858</v>
      </c>
      <c r="G184" s="199"/>
      <c r="H184" s="203">
        <v>5.4580000000000002</v>
      </c>
      <c r="I184" s="204"/>
      <c r="J184" s="199"/>
      <c r="K184" s="199"/>
      <c r="L184" s="205"/>
      <c r="M184" s="206"/>
      <c r="N184" s="207"/>
      <c r="O184" s="207"/>
      <c r="P184" s="207"/>
      <c r="Q184" s="207"/>
      <c r="R184" s="207"/>
      <c r="S184" s="207"/>
      <c r="T184" s="208"/>
      <c r="AT184" s="209" t="s">
        <v>294</v>
      </c>
      <c r="AU184" s="209" t="s">
        <v>82</v>
      </c>
      <c r="AV184" s="13" t="s">
        <v>82</v>
      </c>
      <c r="AW184" s="13" t="s">
        <v>4</v>
      </c>
      <c r="AX184" s="13" t="s">
        <v>80</v>
      </c>
      <c r="AY184" s="209" t="s">
        <v>283</v>
      </c>
    </row>
    <row r="185" spans="1:65" s="2" customFormat="1" ht="24.2" customHeight="1">
      <c r="A185" s="36"/>
      <c r="B185" s="37"/>
      <c r="C185" s="180" t="s">
        <v>357</v>
      </c>
      <c r="D185" s="180" t="s">
        <v>285</v>
      </c>
      <c r="E185" s="181" t="s">
        <v>859</v>
      </c>
      <c r="F185" s="182" t="s">
        <v>860</v>
      </c>
      <c r="G185" s="183" t="s">
        <v>473</v>
      </c>
      <c r="H185" s="184">
        <v>5.0540000000000003</v>
      </c>
      <c r="I185" s="185"/>
      <c r="J185" s="186">
        <f>ROUND(I185*H185,2)</f>
        <v>0</v>
      </c>
      <c r="K185" s="182" t="s">
        <v>289</v>
      </c>
      <c r="L185" s="41"/>
      <c r="M185" s="187" t="s">
        <v>21</v>
      </c>
      <c r="N185" s="188" t="s">
        <v>44</v>
      </c>
      <c r="O185" s="66"/>
      <c r="P185" s="189">
        <f>O185*H185</f>
        <v>0</v>
      </c>
      <c r="Q185" s="189">
        <v>7.2000000000000005E-4</v>
      </c>
      <c r="R185" s="189">
        <f>Q185*H185</f>
        <v>3.6388800000000006E-3</v>
      </c>
      <c r="S185" s="189">
        <v>0</v>
      </c>
      <c r="T185" s="190">
        <f>S185*H185</f>
        <v>0</v>
      </c>
      <c r="U185" s="36"/>
      <c r="V185" s="36"/>
      <c r="W185" s="36"/>
      <c r="X185" s="36"/>
      <c r="Y185" s="36"/>
      <c r="Z185" s="36"/>
      <c r="AA185" s="36"/>
      <c r="AB185" s="36"/>
      <c r="AC185" s="36"/>
      <c r="AD185" s="36"/>
      <c r="AE185" s="36"/>
      <c r="AR185" s="191" t="s">
        <v>290</v>
      </c>
      <c r="AT185" s="191" t="s">
        <v>285</v>
      </c>
      <c r="AU185" s="191" t="s">
        <v>82</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290</v>
      </c>
      <c r="BM185" s="191" t="s">
        <v>861</v>
      </c>
    </row>
    <row r="186" spans="1:65" s="2" customFormat="1" ht="11.25">
      <c r="A186" s="36"/>
      <c r="B186" s="37"/>
      <c r="C186" s="38"/>
      <c r="D186" s="193" t="s">
        <v>292</v>
      </c>
      <c r="E186" s="38"/>
      <c r="F186" s="194" t="s">
        <v>862</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292</v>
      </c>
      <c r="AU186" s="19" t="s">
        <v>82</v>
      </c>
    </row>
    <row r="187" spans="1:65" s="13" customFormat="1" ht="11.25">
      <c r="B187" s="198"/>
      <c r="C187" s="199"/>
      <c r="D187" s="200" t="s">
        <v>294</v>
      </c>
      <c r="E187" s="201" t="s">
        <v>21</v>
      </c>
      <c r="F187" s="202" t="s">
        <v>863</v>
      </c>
      <c r="G187" s="199"/>
      <c r="H187" s="203">
        <v>5.0540000000000003</v>
      </c>
      <c r="I187" s="204"/>
      <c r="J187" s="199"/>
      <c r="K187" s="199"/>
      <c r="L187" s="205"/>
      <c r="M187" s="206"/>
      <c r="N187" s="207"/>
      <c r="O187" s="207"/>
      <c r="P187" s="207"/>
      <c r="Q187" s="207"/>
      <c r="R187" s="207"/>
      <c r="S187" s="207"/>
      <c r="T187" s="208"/>
      <c r="AT187" s="209" t="s">
        <v>294</v>
      </c>
      <c r="AU187" s="209" t="s">
        <v>82</v>
      </c>
      <c r="AV187" s="13" t="s">
        <v>82</v>
      </c>
      <c r="AW187" s="13" t="s">
        <v>34</v>
      </c>
      <c r="AX187" s="13" t="s">
        <v>73</v>
      </c>
      <c r="AY187" s="209" t="s">
        <v>283</v>
      </c>
    </row>
    <row r="188" spans="1:65" s="14" customFormat="1" ht="11.25">
      <c r="B188" s="210"/>
      <c r="C188" s="211"/>
      <c r="D188" s="200" t="s">
        <v>294</v>
      </c>
      <c r="E188" s="212" t="s">
        <v>21</v>
      </c>
      <c r="F188" s="213" t="s">
        <v>296</v>
      </c>
      <c r="G188" s="211"/>
      <c r="H188" s="214">
        <v>5.0540000000000003</v>
      </c>
      <c r="I188" s="215"/>
      <c r="J188" s="211"/>
      <c r="K188" s="211"/>
      <c r="L188" s="216"/>
      <c r="M188" s="217"/>
      <c r="N188" s="218"/>
      <c r="O188" s="218"/>
      <c r="P188" s="218"/>
      <c r="Q188" s="218"/>
      <c r="R188" s="218"/>
      <c r="S188" s="218"/>
      <c r="T188" s="219"/>
      <c r="AT188" s="220" t="s">
        <v>294</v>
      </c>
      <c r="AU188" s="220" t="s">
        <v>82</v>
      </c>
      <c r="AV188" s="14" t="s">
        <v>102</v>
      </c>
      <c r="AW188" s="14" t="s">
        <v>34</v>
      </c>
      <c r="AX188" s="14" t="s">
        <v>80</v>
      </c>
      <c r="AY188" s="220" t="s">
        <v>283</v>
      </c>
    </row>
    <row r="189" spans="1:65" s="2" customFormat="1" ht="37.9" customHeight="1">
      <c r="A189" s="36"/>
      <c r="B189" s="37"/>
      <c r="C189" s="180" t="s">
        <v>364</v>
      </c>
      <c r="D189" s="180" t="s">
        <v>285</v>
      </c>
      <c r="E189" s="181" t="s">
        <v>864</v>
      </c>
      <c r="F189" s="182" t="s">
        <v>865</v>
      </c>
      <c r="G189" s="183" t="s">
        <v>427</v>
      </c>
      <c r="H189" s="184">
        <v>312.81799999999998</v>
      </c>
      <c r="I189" s="185"/>
      <c r="J189" s="186">
        <f>ROUND(I189*H189,2)</f>
        <v>0</v>
      </c>
      <c r="K189" s="182" t="s">
        <v>289</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290</v>
      </c>
      <c r="AT189" s="191" t="s">
        <v>285</v>
      </c>
      <c r="AU189" s="191" t="s">
        <v>82</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290</v>
      </c>
      <c r="BM189" s="191" t="s">
        <v>866</v>
      </c>
    </row>
    <row r="190" spans="1:65" s="2" customFormat="1" ht="11.25">
      <c r="A190" s="36"/>
      <c r="B190" s="37"/>
      <c r="C190" s="38"/>
      <c r="D190" s="193" t="s">
        <v>292</v>
      </c>
      <c r="E190" s="38"/>
      <c r="F190" s="194" t="s">
        <v>867</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292</v>
      </c>
      <c r="AU190" s="19" t="s">
        <v>82</v>
      </c>
    </row>
    <row r="191" spans="1:65" s="13" customFormat="1" ht="11.25">
      <c r="B191" s="198"/>
      <c r="C191" s="199"/>
      <c r="D191" s="200" t="s">
        <v>294</v>
      </c>
      <c r="E191" s="201" t="s">
        <v>21</v>
      </c>
      <c r="F191" s="202" t="s">
        <v>868</v>
      </c>
      <c r="G191" s="199"/>
      <c r="H191" s="203">
        <v>312.81799999999998</v>
      </c>
      <c r="I191" s="204"/>
      <c r="J191" s="199"/>
      <c r="K191" s="199"/>
      <c r="L191" s="205"/>
      <c r="M191" s="206"/>
      <c r="N191" s="207"/>
      <c r="O191" s="207"/>
      <c r="P191" s="207"/>
      <c r="Q191" s="207"/>
      <c r="R191" s="207"/>
      <c r="S191" s="207"/>
      <c r="T191" s="208"/>
      <c r="AT191" s="209" t="s">
        <v>294</v>
      </c>
      <c r="AU191" s="209" t="s">
        <v>82</v>
      </c>
      <c r="AV191" s="13" t="s">
        <v>82</v>
      </c>
      <c r="AW191" s="13" t="s">
        <v>34</v>
      </c>
      <c r="AX191" s="13" t="s">
        <v>73</v>
      </c>
      <c r="AY191" s="209" t="s">
        <v>283</v>
      </c>
    </row>
    <row r="192" spans="1:65" s="14" customFormat="1" ht="11.25">
      <c r="B192" s="210"/>
      <c r="C192" s="211"/>
      <c r="D192" s="200" t="s">
        <v>294</v>
      </c>
      <c r="E192" s="212" t="s">
        <v>21</v>
      </c>
      <c r="F192" s="213" t="s">
        <v>296</v>
      </c>
      <c r="G192" s="211"/>
      <c r="H192" s="214">
        <v>312.81799999999998</v>
      </c>
      <c r="I192" s="215"/>
      <c r="J192" s="211"/>
      <c r="K192" s="211"/>
      <c r="L192" s="216"/>
      <c r="M192" s="217"/>
      <c r="N192" s="218"/>
      <c r="O192" s="218"/>
      <c r="P192" s="218"/>
      <c r="Q192" s="218"/>
      <c r="R192" s="218"/>
      <c r="S192" s="218"/>
      <c r="T192" s="219"/>
      <c r="AT192" s="220" t="s">
        <v>294</v>
      </c>
      <c r="AU192" s="220" t="s">
        <v>82</v>
      </c>
      <c r="AV192" s="14" t="s">
        <v>102</v>
      </c>
      <c r="AW192" s="14" t="s">
        <v>34</v>
      </c>
      <c r="AX192" s="14" t="s">
        <v>80</v>
      </c>
      <c r="AY192" s="220" t="s">
        <v>283</v>
      </c>
    </row>
    <row r="193" spans="1:65" s="2" customFormat="1" ht="37.9" customHeight="1">
      <c r="A193" s="36"/>
      <c r="B193" s="37"/>
      <c r="C193" s="180" t="s">
        <v>370</v>
      </c>
      <c r="D193" s="180" t="s">
        <v>285</v>
      </c>
      <c r="E193" s="181" t="s">
        <v>432</v>
      </c>
      <c r="F193" s="182" t="s">
        <v>433</v>
      </c>
      <c r="G193" s="183" t="s">
        <v>427</v>
      </c>
      <c r="H193" s="184">
        <v>291.66000000000003</v>
      </c>
      <c r="I193" s="185"/>
      <c r="J193" s="186">
        <f>ROUND(I193*H193,2)</f>
        <v>0</v>
      </c>
      <c r="K193" s="182" t="s">
        <v>289</v>
      </c>
      <c r="L193" s="41"/>
      <c r="M193" s="187" t="s">
        <v>21</v>
      </c>
      <c r="N193" s="188"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290</v>
      </c>
      <c r="AT193" s="191" t="s">
        <v>285</v>
      </c>
      <c r="AU193" s="191" t="s">
        <v>82</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290</v>
      </c>
      <c r="BM193" s="191" t="s">
        <v>869</v>
      </c>
    </row>
    <row r="194" spans="1:65" s="2" customFormat="1" ht="11.25">
      <c r="A194" s="36"/>
      <c r="B194" s="37"/>
      <c r="C194" s="38"/>
      <c r="D194" s="193" t="s">
        <v>292</v>
      </c>
      <c r="E194" s="38"/>
      <c r="F194" s="194" t="s">
        <v>435</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292</v>
      </c>
      <c r="AU194" s="19" t="s">
        <v>82</v>
      </c>
    </row>
    <row r="195" spans="1:65" s="2" customFormat="1" ht="19.5">
      <c r="A195" s="36"/>
      <c r="B195" s="37"/>
      <c r="C195" s="38"/>
      <c r="D195" s="200" t="s">
        <v>436</v>
      </c>
      <c r="E195" s="38"/>
      <c r="F195" s="231" t="s">
        <v>437</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436</v>
      </c>
      <c r="AU195" s="19" t="s">
        <v>82</v>
      </c>
    </row>
    <row r="196" spans="1:65" s="13" customFormat="1" ht="11.25">
      <c r="B196" s="198"/>
      <c r="C196" s="199"/>
      <c r="D196" s="200" t="s">
        <v>294</v>
      </c>
      <c r="E196" s="201" t="s">
        <v>21</v>
      </c>
      <c r="F196" s="202" t="s">
        <v>870</v>
      </c>
      <c r="G196" s="199"/>
      <c r="H196" s="203">
        <v>145.83000000000001</v>
      </c>
      <c r="I196" s="204"/>
      <c r="J196" s="199"/>
      <c r="K196" s="199"/>
      <c r="L196" s="205"/>
      <c r="M196" s="206"/>
      <c r="N196" s="207"/>
      <c r="O196" s="207"/>
      <c r="P196" s="207"/>
      <c r="Q196" s="207"/>
      <c r="R196" s="207"/>
      <c r="S196" s="207"/>
      <c r="T196" s="208"/>
      <c r="AT196" s="209" t="s">
        <v>294</v>
      </c>
      <c r="AU196" s="209" t="s">
        <v>82</v>
      </c>
      <c r="AV196" s="13" t="s">
        <v>82</v>
      </c>
      <c r="AW196" s="13" t="s">
        <v>34</v>
      </c>
      <c r="AX196" s="13" t="s">
        <v>73</v>
      </c>
      <c r="AY196" s="209" t="s">
        <v>283</v>
      </c>
    </row>
    <row r="197" spans="1:65" s="13" customFormat="1" ht="11.25">
      <c r="B197" s="198"/>
      <c r="C197" s="199"/>
      <c r="D197" s="200" t="s">
        <v>294</v>
      </c>
      <c r="E197" s="201" t="s">
        <v>21</v>
      </c>
      <c r="F197" s="202" t="s">
        <v>871</v>
      </c>
      <c r="G197" s="199"/>
      <c r="H197" s="203">
        <v>145.83000000000001</v>
      </c>
      <c r="I197" s="204"/>
      <c r="J197" s="199"/>
      <c r="K197" s="199"/>
      <c r="L197" s="205"/>
      <c r="M197" s="206"/>
      <c r="N197" s="207"/>
      <c r="O197" s="207"/>
      <c r="P197" s="207"/>
      <c r="Q197" s="207"/>
      <c r="R197" s="207"/>
      <c r="S197" s="207"/>
      <c r="T197" s="208"/>
      <c r="AT197" s="209" t="s">
        <v>294</v>
      </c>
      <c r="AU197" s="209" t="s">
        <v>82</v>
      </c>
      <c r="AV197" s="13" t="s">
        <v>82</v>
      </c>
      <c r="AW197" s="13" t="s">
        <v>34</v>
      </c>
      <c r="AX197" s="13" t="s">
        <v>73</v>
      </c>
      <c r="AY197" s="209" t="s">
        <v>283</v>
      </c>
    </row>
    <row r="198" spans="1:65" s="14" customFormat="1" ht="11.25">
      <c r="B198" s="210"/>
      <c r="C198" s="211"/>
      <c r="D198" s="200" t="s">
        <v>294</v>
      </c>
      <c r="E198" s="212" t="s">
        <v>21</v>
      </c>
      <c r="F198" s="213" t="s">
        <v>296</v>
      </c>
      <c r="G198" s="211"/>
      <c r="H198" s="214">
        <v>291.66000000000003</v>
      </c>
      <c r="I198" s="215"/>
      <c r="J198" s="211"/>
      <c r="K198" s="211"/>
      <c r="L198" s="216"/>
      <c r="M198" s="217"/>
      <c r="N198" s="218"/>
      <c r="O198" s="218"/>
      <c r="P198" s="218"/>
      <c r="Q198" s="218"/>
      <c r="R198" s="218"/>
      <c r="S198" s="218"/>
      <c r="T198" s="219"/>
      <c r="AT198" s="220" t="s">
        <v>294</v>
      </c>
      <c r="AU198" s="220" t="s">
        <v>82</v>
      </c>
      <c r="AV198" s="14" t="s">
        <v>102</v>
      </c>
      <c r="AW198" s="14" t="s">
        <v>34</v>
      </c>
      <c r="AX198" s="14" t="s">
        <v>80</v>
      </c>
      <c r="AY198" s="220" t="s">
        <v>283</v>
      </c>
    </row>
    <row r="199" spans="1:65" s="2" customFormat="1" ht="37.9" customHeight="1">
      <c r="A199" s="36"/>
      <c r="B199" s="37"/>
      <c r="C199" s="180" t="s">
        <v>8</v>
      </c>
      <c r="D199" s="180" t="s">
        <v>285</v>
      </c>
      <c r="E199" s="181" t="s">
        <v>444</v>
      </c>
      <c r="F199" s="182" t="s">
        <v>445</v>
      </c>
      <c r="G199" s="183" t="s">
        <v>427</v>
      </c>
      <c r="H199" s="184">
        <v>1590.3430000000001</v>
      </c>
      <c r="I199" s="185"/>
      <c r="J199" s="186">
        <f>ROUND(I199*H199,2)</f>
        <v>0</v>
      </c>
      <c r="K199" s="182" t="s">
        <v>289</v>
      </c>
      <c r="L199" s="41"/>
      <c r="M199" s="187" t="s">
        <v>21</v>
      </c>
      <c r="N199" s="188"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290</v>
      </c>
      <c r="AT199" s="191" t="s">
        <v>285</v>
      </c>
      <c r="AU199" s="191" t="s">
        <v>82</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290</v>
      </c>
      <c r="BM199" s="191" t="s">
        <v>872</v>
      </c>
    </row>
    <row r="200" spans="1:65" s="2" customFormat="1" ht="11.25">
      <c r="A200" s="36"/>
      <c r="B200" s="37"/>
      <c r="C200" s="38"/>
      <c r="D200" s="193" t="s">
        <v>292</v>
      </c>
      <c r="E200" s="38"/>
      <c r="F200" s="194" t="s">
        <v>447</v>
      </c>
      <c r="G200" s="38"/>
      <c r="H200" s="38"/>
      <c r="I200" s="195"/>
      <c r="J200" s="38"/>
      <c r="K200" s="38"/>
      <c r="L200" s="41"/>
      <c r="M200" s="196"/>
      <c r="N200" s="197"/>
      <c r="O200" s="66"/>
      <c r="P200" s="66"/>
      <c r="Q200" s="66"/>
      <c r="R200" s="66"/>
      <c r="S200" s="66"/>
      <c r="T200" s="67"/>
      <c r="U200" s="36"/>
      <c r="V200" s="36"/>
      <c r="W200" s="36"/>
      <c r="X200" s="36"/>
      <c r="Y200" s="36"/>
      <c r="Z200" s="36"/>
      <c r="AA200" s="36"/>
      <c r="AB200" s="36"/>
      <c r="AC200" s="36"/>
      <c r="AD200" s="36"/>
      <c r="AE200" s="36"/>
      <c r="AT200" s="19" t="s">
        <v>292</v>
      </c>
      <c r="AU200" s="19" t="s">
        <v>82</v>
      </c>
    </row>
    <row r="201" spans="1:65" s="15" customFormat="1" ht="11.25">
      <c r="B201" s="221"/>
      <c r="C201" s="222"/>
      <c r="D201" s="200" t="s">
        <v>294</v>
      </c>
      <c r="E201" s="223" t="s">
        <v>21</v>
      </c>
      <c r="F201" s="224" t="s">
        <v>873</v>
      </c>
      <c r="G201" s="222"/>
      <c r="H201" s="223" t="s">
        <v>21</v>
      </c>
      <c r="I201" s="225"/>
      <c r="J201" s="222"/>
      <c r="K201" s="222"/>
      <c r="L201" s="226"/>
      <c r="M201" s="227"/>
      <c r="N201" s="228"/>
      <c r="O201" s="228"/>
      <c r="P201" s="228"/>
      <c r="Q201" s="228"/>
      <c r="R201" s="228"/>
      <c r="S201" s="228"/>
      <c r="T201" s="229"/>
      <c r="AT201" s="230" t="s">
        <v>294</v>
      </c>
      <c r="AU201" s="230" t="s">
        <v>82</v>
      </c>
      <c r="AV201" s="15" t="s">
        <v>80</v>
      </c>
      <c r="AW201" s="15" t="s">
        <v>34</v>
      </c>
      <c r="AX201" s="15" t="s">
        <v>73</v>
      </c>
      <c r="AY201" s="230" t="s">
        <v>283</v>
      </c>
    </row>
    <row r="202" spans="1:65" s="13" customFormat="1" ht="11.25">
      <c r="B202" s="198"/>
      <c r="C202" s="199"/>
      <c r="D202" s="200" t="s">
        <v>294</v>
      </c>
      <c r="E202" s="201" t="s">
        <v>21</v>
      </c>
      <c r="F202" s="202" t="s">
        <v>874</v>
      </c>
      <c r="G202" s="199"/>
      <c r="H202" s="203">
        <v>47.497999999999998</v>
      </c>
      <c r="I202" s="204"/>
      <c r="J202" s="199"/>
      <c r="K202" s="199"/>
      <c r="L202" s="205"/>
      <c r="M202" s="206"/>
      <c r="N202" s="207"/>
      <c r="O202" s="207"/>
      <c r="P202" s="207"/>
      <c r="Q202" s="207"/>
      <c r="R202" s="207"/>
      <c r="S202" s="207"/>
      <c r="T202" s="208"/>
      <c r="AT202" s="209" t="s">
        <v>294</v>
      </c>
      <c r="AU202" s="209" t="s">
        <v>82</v>
      </c>
      <c r="AV202" s="13" t="s">
        <v>82</v>
      </c>
      <c r="AW202" s="13" t="s">
        <v>34</v>
      </c>
      <c r="AX202" s="13" t="s">
        <v>73</v>
      </c>
      <c r="AY202" s="209" t="s">
        <v>283</v>
      </c>
    </row>
    <row r="203" spans="1:65" s="13" customFormat="1" ht="11.25">
      <c r="B203" s="198"/>
      <c r="C203" s="199"/>
      <c r="D203" s="200" t="s">
        <v>294</v>
      </c>
      <c r="E203" s="201" t="s">
        <v>21</v>
      </c>
      <c r="F203" s="202" t="s">
        <v>875</v>
      </c>
      <c r="G203" s="199"/>
      <c r="H203" s="203">
        <v>1438.8879999999999</v>
      </c>
      <c r="I203" s="204"/>
      <c r="J203" s="199"/>
      <c r="K203" s="199"/>
      <c r="L203" s="205"/>
      <c r="M203" s="206"/>
      <c r="N203" s="207"/>
      <c r="O203" s="207"/>
      <c r="P203" s="207"/>
      <c r="Q203" s="207"/>
      <c r="R203" s="207"/>
      <c r="S203" s="207"/>
      <c r="T203" s="208"/>
      <c r="AT203" s="209" t="s">
        <v>294</v>
      </c>
      <c r="AU203" s="209" t="s">
        <v>82</v>
      </c>
      <c r="AV203" s="13" t="s">
        <v>82</v>
      </c>
      <c r="AW203" s="13" t="s">
        <v>34</v>
      </c>
      <c r="AX203" s="13" t="s">
        <v>73</v>
      </c>
      <c r="AY203" s="209" t="s">
        <v>283</v>
      </c>
    </row>
    <row r="204" spans="1:65" s="13" customFormat="1" ht="11.25">
      <c r="B204" s="198"/>
      <c r="C204" s="199"/>
      <c r="D204" s="200" t="s">
        <v>294</v>
      </c>
      <c r="E204" s="201" t="s">
        <v>21</v>
      </c>
      <c r="F204" s="202" t="s">
        <v>876</v>
      </c>
      <c r="G204" s="199"/>
      <c r="H204" s="203">
        <v>171.13800000000001</v>
      </c>
      <c r="I204" s="204"/>
      <c r="J204" s="199"/>
      <c r="K204" s="199"/>
      <c r="L204" s="205"/>
      <c r="M204" s="206"/>
      <c r="N204" s="207"/>
      <c r="O204" s="207"/>
      <c r="P204" s="207"/>
      <c r="Q204" s="207"/>
      <c r="R204" s="207"/>
      <c r="S204" s="207"/>
      <c r="T204" s="208"/>
      <c r="AT204" s="209" t="s">
        <v>294</v>
      </c>
      <c r="AU204" s="209" t="s">
        <v>82</v>
      </c>
      <c r="AV204" s="13" t="s">
        <v>82</v>
      </c>
      <c r="AW204" s="13" t="s">
        <v>34</v>
      </c>
      <c r="AX204" s="13" t="s">
        <v>73</v>
      </c>
      <c r="AY204" s="209" t="s">
        <v>283</v>
      </c>
    </row>
    <row r="205" spans="1:65" s="13" customFormat="1" ht="11.25">
      <c r="B205" s="198"/>
      <c r="C205" s="199"/>
      <c r="D205" s="200" t="s">
        <v>294</v>
      </c>
      <c r="E205" s="201" t="s">
        <v>21</v>
      </c>
      <c r="F205" s="202" t="s">
        <v>877</v>
      </c>
      <c r="G205" s="199"/>
      <c r="H205" s="203">
        <v>78.649000000000001</v>
      </c>
      <c r="I205" s="204"/>
      <c r="J205" s="199"/>
      <c r="K205" s="199"/>
      <c r="L205" s="205"/>
      <c r="M205" s="206"/>
      <c r="N205" s="207"/>
      <c r="O205" s="207"/>
      <c r="P205" s="207"/>
      <c r="Q205" s="207"/>
      <c r="R205" s="207"/>
      <c r="S205" s="207"/>
      <c r="T205" s="208"/>
      <c r="AT205" s="209" t="s">
        <v>294</v>
      </c>
      <c r="AU205" s="209" t="s">
        <v>82</v>
      </c>
      <c r="AV205" s="13" t="s">
        <v>82</v>
      </c>
      <c r="AW205" s="13" t="s">
        <v>34</v>
      </c>
      <c r="AX205" s="13" t="s">
        <v>73</v>
      </c>
      <c r="AY205" s="209" t="s">
        <v>283</v>
      </c>
    </row>
    <row r="206" spans="1:65" s="14" customFormat="1" ht="11.25">
      <c r="B206" s="210"/>
      <c r="C206" s="211"/>
      <c r="D206" s="200" t="s">
        <v>294</v>
      </c>
      <c r="E206" s="212" t="s">
        <v>21</v>
      </c>
      <c r="F206" s="213" t="s">
        <v>296</v>
      </c>
      <c r="G206" s="211"/>
      <c r="H206" s="214">
        <v>1736.173</v>
      </c>
      <c r="I206" s="215"/>
      <c r="J206" s="211"/>
      <c r="K206" s="211"/>
      <c r="L206" s="216"/>
      <c r="M206" s="217"/>
      <c r="N206" s="218"/>
      <c r="O206" s="218"/>
      <c r="P206" s="218"/>
      <c r="Q206" s="218"/>
      <c r="R206" s="218"/>
      <c r="S206" s="218"/>
      <c r="T206" s="219"/>
      <c r="AT206" s="220" t="s">
        <v>294</v>
      </c>
      <c r="AU206" s="220" t="s">
        <v>82</v>
      </c>
      <c r="AV206" s="14" t="s">
        <v>102</v>
      </c>
      <c r="AW206" s="14" t="s">
        <v>34</v>
      </c>
      <c r="AX206" s="14" t="s">
        <v>73</v>
      </c>
      <c r="AY206" s="220" t="s">
        <v>283</v>
      </c>
    </row>
    <row r="207" spans="1:65" s="13" customFormat="1" ht="11.25">
      <c r="B207" s="198"/>
      <c r="C207" s="199"/>
      <c r="D207" s="200" t="s">
        <v>294</v>
      </c>
      <c r="E207" s="201" t="s">
        <v>21</v>
      </c>
      <c r="F207" s="202" t="s">
        <v>878</v>
      </c>
      <c r="G207" s="199"/>
      <c r="H207" s="203">
        <v>-145.83000000000001</v>
      </c>
      <c r="I207" s="204"/>
      <c r="J207" s="199"/>
      <c r="K207" s="199"/>
      <c r="L207" s="205"/>
      <c r="M207" s="206"/>
      <c r="N207" s="207"/>
      <c r="O207" s="207"/>
      <c r="P207" s="207"/>
      <c r="Q207" s="207"/>
      <c r="R207" s="207"/>
      <c r="S207" s="207"/>
      <c r="T207" s="208"/>
      <c r="AT207" s="209" t="s">
        <v>294</v>
      </c>
      <c r="AU207" s="209" t="s">
        <v>82</v>
      </c>
      <c r="AV207" s="13" t="s">
        <v>82</v>
      </c>
      <c r="AW207" s="13" t="s">
        <v>34</v>
      </c>
      <c r="AX207" s="13" t="s">
        <v>73</v>
      </c>
      <c r="AY207" s="209" t="s">
        <v>283</v>
      </c>
    </row>
    <row r="208" spans="1:65" s="14" customFormat="1" ht="11.25">
      <c r="B208" s="210"/>
      <c r="C208" s="211"/>
      <c r="D208" s="200" t="s">
        <v>294</v>
      </c>
      <c r="E208" s="212" t="s">
        <v>21</v>
      </c>
      <c r="F208" s="213" t="s">
        <v>296</v>
      </c>
      <c r="G208" s="211"/>
      <c r="H208" s="214">
        <v>-145.83000000000001</v>
      </c>
      <c r="I208" s="215"/>
      <c r="J208" s="211"/>
      <c r="K208" s="211"/>
      <c r="L208" s="216"/>
      <c r="M208" s="217"/>
      <c r="N208" s="218"/>
      <c r="O208" s="218"/>
      <c r="P208" s="218"/>
      <c r="Q208" s="218"/>
      <c r="R208" s="218"/>
      <c r="S208" s="218"/>
      <c r="T208" s="219"/>
      <c r="AT208" s="220" t="s">
        <v>294</v>
      </c>
      <c r="AU208" s="220" t="s">
        <v>82</v>
      </c>
      <c r="AV208" s="14" t="s">
        <v>102</v>
      </c>
      <c r="AW208" s="14" t="s">
        <v>34</v>
      </c>
      <c r="AX208" s="14" t="s">
        <v>73</v>
      </c>
      <c r="AY208" s="220" t="s">
        <v>283</v>
      </c>
    </row>
    <row r="209" spans="1:65" s="16" customFormat="1" ht="11.25">
      <c r="B209" s="232"/>
      <c r="C209" s="233"/>
      <c r="D209" s="200" t="s">
        <v>294</v>
      </c>
      <c r="E209" s="234" t="s">
        <v>21</v>
      </c>
      <c r="F209" s="235" t="s">
        <v>442</v>
      </c>
      <c r="G209" s="233"/>
      <c r="H209" s="236">
        <v>1590.3430000000001</v>
      </c>
      <c r="I209" s="237"/>
      <c r="J209" s="233"/>
      <c r="K209" s="233"/>
      <c r="L209" s="238"/>
      <c r="M209" s="239"/>
      <c r="N209" s="240"/>
      <c r="O209" s="240"/>
      <c r="P209" s="240"/>
      <c r="Q209" s="240"/>
      <c r="R209" s="240"/>
      <c r="S209" s="240"/>
      <c r="T209" s="241"/>
      <c r="AT209" s="242" t="s">
        <v>294</v>
      </c>
      <c r="AU209" s="242" t="s">
        <v>82</v>
      </c>
      <c r="AV209" s="16" t="s">
        <v>290</v>
      </c>
      <c r="AW209" s="16" t="s">
        <v>34</v>
      </c>
      <c r="AX209" s="16" t="s">
        <v>80</v>
      </c>
      <c r="AY209" s="242" t="s">
        <v>283</v>
      </c>
    </row>
    <row r="210" spans="1:65" s="2" customFormat="1" ht="37.9" customHeight="1">
      <c r="A210" s="36"/>
      <c r="B210" s="37"/>
      <c r="C210" s="180" t="s">
        <v>381</v>
      </c>
      <c r="D210" s="180" t="s">
        <v>285</v>
      </c>
      <c r="E210" s="181" t="s">
        <v>451</v>
      </c>
      <c r="F210" s="182" t="s">
        <v>452</v>
      </c>
      <c r="G210" s="183" t="s">
        <v>427</v>
      </c>
      <c r="H210" s="184">
        <v>7951.7150000000001</v>
      </c>
      <c r="I210" s="185"/>
      <c r="J210" s="186">
        <f>ROUND(I210*H210,2)</f>
        <v>0</v>
      </c>
      <c r="K210" s="182" t="s">
        <v>289</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290</v>
      </c>
      <c r="AT210" s="191" t="s">
        <v>285</v>
      </c>
      <c r="AU210" s="191" t="s">
        <v>82</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290</v>
      </c>
      <c r="BM210" s="191" t="s">
        <v>879</v>
      </c>
    </row>
    <row r="211" spans="1:65" s="2" customFormat="1" ht="11.25">
      <c r="A211" s="36"/>
      <c r="B211" s="37"/>
      <c r="C211" s="38"/>
      <c r="D211" s="193" t="s">
        <v>292</v>
      </c>
      <c r="E211" s="38"/>
      <c r="F211" s="194" t="s">
        <v>454</v>
      </c>
      <c r="G211" s="38"/>
      <c r="H211" s="38"/>
      <c r="I211" s="195"/>
      <c r="J211" s="38"/>
      <c r="K211" s="38"/>
      <c r="L211" s="41"/>
      <c r="M211" s="196"/>
      <c r="N211" s="197"/>
      <c r="O211" s="66"/>
      <c r="P211" s="66"/>
      <c r="Q211" s="66"/>
      <c r="R211" s="66"/>
      <c r="S211" s="66"/>
      <c r="T211" s="67"/>
      <c r="U211" s="36"/>
      <c r="V211" s="36"/>
      <c r="W211" s="36"/>
      <c r="X211" s="36"/>
      <c r="Y211" s="36"/>
      <c r="Z211" s="36"/>
      <c r="AA211" s="36"/>
      <c r="AB211" s="36"/>
      <c r="AC211" s="36"/>
      <c r="AD211" s="36"/>
      <c r="AE211" s="36"/>
      <c r="AT211" s="19" t="s">
        <v>292</v>
      </c>
      <c r="AU211" s="19" t="s">
        <v>82</v>
      </c>
    </row>
    <row r="212" spans="1:65" s="2" customFormat="1" ht="19.5">
      <c r="A212" s="36"/>
      <c r="B212" s="37"/>
      <c r="C212" s="38"/>
      <c r="D212" s="200" t="s">
        <v>436</v>
      </c>
      <c r="E212" s="38"/>
      <c r="F212" s="231" t="s">
        <v>455</v>
      </c>
      <c r="G212" s="38"/>
      <c r="H212" s="38"/>
      <c r="I212" s="195"/>
      <c r="J212" s="38"/>
      <c r="K212" s="38"/>
      <c r="L212" s="41"/>
      <c r="M212" s="196"/>
      <c r="N212" s="197"/>
      <c r="O212" s="66"/>
      <c r="P212" s="66"/>
      <c r="Q212" s="66"/>
      <c r="R212" s="66"/>
      <c r="S212" s="66"/>
      <c r="T212" s="67"/>
      <c r="U212" s="36"/>
      <c r="V212" s="36"/>
      <c r="W212" s="36"/>
      <c r="X212" s="36"/>
      <c r="Y212" s="36"/>
      <c r="Z212" s="36"/>
      <c r="AA212" s="36"/>
      <c r="AB212" s="36"/>
      <c r="AC212" s="36"/>
      <c r="AD212" s="36"/>
      <c r="AE212" s="36"/>
      <c r="AT212" s="19" t="s">
        <v>436</v>
      </c>
      <c r="AU212" s="19" t="s">
        <v>82</v>
      </c>
    </row>
    <row r="213" spans="1:65" s="13" customFormat="1" ht="11.25">
      <c r="B213" s="198"/>
      <c r="C213" s="199"/>
      <c r="D213" s="200" t="s">
        <v>294</v>
      </c>
      <c r="E213" s="201" t="s">
        <v>21</v>
      </c>
      <c r="F213" s="202" t="s">
        <v>880</v>
      </c>
      <c r="G213" s="199"/>
      <c r="H213" s="203">
        <v>1590.3430000000001</v>
      </c>
      <c r="I213" s="204"/>
      <c r="J213" s="199"/>
      <c r="K213" s="199"/>
      <c r="L213" s="205"/>
      <c r="M213" s="206"/>
      <c r="N213" s="207"/>
      <c r="O213" s="207"/>
      <c r="P213" s="207"/>
      <c r="Q213" s="207"/>
      <c r="R213" s="207"/>
      <c r="S213" s="207"/>
      <c r="T213" s="208"/>
      <c r="AT213" s="209" t="s">
        <v>294</v>
      </c>
      <c r="AU213" s="209" t="s">
        <v>82</v>
      </c>
      <c r="AV213" s="13" t="s">
        <v>82</v>
      </c>
      <c r="AW213" s="13" t="s">
        <v>34</v>
      </c>
      <c r="AX213" s="13" t="s">
        <v>73</v>
      </c>
      <c r="AY213" s="209" t="s">
        <v>283</v>
      </c>
    </row>
    <row r="214" spans="1:65" s="14" customFormat="1" ht="11.25">
      <c r="B214" s="210"/>
      <c r="C214" s="211"/>
      <c r="D214" s="200" t="s">
        <v>294</v>
      </c>
      <c r="E214" s="212" t="s">
        <v>21</v>
      </c>
      <c r="F214" s="213" t="s">
        <v>296</v>
      </c>
      <c r="G214" s="211"/>
      <c r="H214" s="214">
        <v>1590.3430000000001</v>
      </c>
      <c r="I214" s="215"/>
      <c r="J214" s="211"/>
      <c r="K214" s="211"/>
      <c r="L214" s="216"/>
      <c r="M214" s="217"/>
      <c r="N214" s="218"/>
      <c r="O214" s="218"/>
      <c r="P214" s="218"/>
      <c r="Q214" s="218"/>
      <c r="R214" s="218"/>
      <c r="S214" s="218"/>
      <c r="T214" s="219"/>
      <c r="AT214" s="220" t="s">
        <v>294</v>
      </c>
      <c r="AU214" s="220" t="s">
        <v>82</v>
      </c>
      <c r="AV214" s="14" t="s">
        <v>102</v>
      </c>
      <c r="AW214" s="14" t="s">
        <v>34</v>
      </c>
      <c r="AX214" s="14" t="s">
        <v>80</v>
      </c>
      <c r="AY214" s="220" t="s">
        <v>283</v>
      </c>
    </row>
    <row r="215" spans="1:65" s="13" customFormat="1" ht="11.25">
      <c r="B215" s="198"/>
      <c r="C215" s="199"/>
      <c r="D215" s="200" t="s">
        <v>294</v>
      </c>
      <c r="E215" s="199"/>
      <c r="F215" s="202" t="s">
        <v>881</v>
      </c>
      <c r="G215" s="199"/>
      <c r="H215" s="203">
        <v>7951.7150000000001</v>
      </c>
      <c r="I215" s="204"/>
      <c r="J215" s="199"/>
      <c r="K215" s="199"/>
      <c r="L215" s="205"/>
      <c r="M215" s="206"/>
      <c r="N215" s="207"/>
      <c r="O215" s="207"/>
      <c r="P215" s="207"/>
      <c r="Q215" s="207"/>
      <c r="R215" s="207"/>
      <c r="S215" s="207"/>
      <c r="T215" s="208"/>
      <c r="AT215" s="209" t="s">
        <v>294</v>
      </c>
      <c r="AU215" s="209" t="s">
        <v>82</v>
      </c>
      <c r="AV215" s="13" t="s">
        <v>82</v>
      </c>
      <c r="AW215" s="13" t="s">
        <v>4</v>
      </c>
      <c r="AX215" s="13" t="s">
        <v>80</v>
      </c>
      <c r="AY215" s="209" t="s">
        <v>283</v>
      </c>
    </row>
    <row r="216" spans="1:65" s="2" customFormat="1" ht="24.2" customHeight="1">
      <c r="A216" s="36"/>
      <c r="B216" s="37"/>
      <c r="C216" s="180" t="s">
        <v>387</v>
      </c>
      <c r="D216" s="180" t="s">
        <v>285</v>
      </c>
      <c r="E216" s="181" t="s">
        <v>459</v>
      </c>
      <c r="F216" s="182" t="s">
        <v>460</v>
      </c>
      <c r="G216" s="183" t="s">
        <v>427</v>
      </c>
      <c r="H216" s="184">
        <v>145.83000000000001</v>
      </c>
      <c r="I216" s="185"/>
      <c r="J216" s="186">
        <f>ROUND(I216*H216,2)</f>
        <v>0</v>
      </c>
      <c r="K216" s="182" t="s">
        <v>289</v>
      </c>
      <c r="L216" s="41"/>
      <c r="M216" s="187" t="s">
        <v>21</v>
      </c>
      <c r="N216" s="188" t="s">
        <v>44</v>
      </c>
      <c r="O216" s="66"/>
      <c r="P216" s="189">
        <f>O216*H216</f>
        <v>0</v>
      </c>
      <c r="Q216" s="189">
        <v>0</v>
      </c>
      <c r="R216" s="189">
        <f>Q216*H216</f>
        <v>0</v>
      </c>
      <c r="S216" s="189">
        <v>0</v>
      </c>
      <c r="T216" s="190">
        <f>S216*H216</f>
        <v>0</v>
      </c>
      <c r="U216" s="36"/>
      <c r="V216" s="36"/>
      <c r="W216" s="36"/>
      <c r="X216" s="36"/>
      <c r="Y216" s="36"/>
      <c r="Z216" s="36"/>
      <c r="AA216" s="36"/>
      <c r="AB216" s="36"/>
      <c r="AC216" s="36"/>
      <c r="AD216" s="36"/>
      <c r="AE216" s="36"/>
      <c r="AR216" s="191" t="s">
        <v>290</v>
      </c>
      <c r="AT216" s="191" t="s">
        <v>285</v>
      </c>
      <c r="AU216" s="191" t="s">
        <v>82</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290</v>
      </c>
      <c r="BM216" s="191" t="s">
        <v>882</v>
      </c>
    </row>
    <row r="217" spans="1:65" s="2" customFormat="1" ht="11.25">
      <c r="A217" s="36"/>
      <c r="B217" s="37"/>
      <c r="C217" s="38"/>
      <c r="D217" s="193" t="s">
        <v>292</v>
      </c>
      <c r="E217" s="38"/>
      <c r="F217" s="194" t="s">
        <v>462</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292</v>
      </c>
      <c r="AU217" s="19" t="s">
        <v>82</v>
      </c>
    </row>
    <row r="218" spans="1:65" s="13" customFormat="1" ht="11.25">
      <c r="B218" s="198"/>
      <c r="C218" s="199"/>
      <c r="D218" s="200" t="s">
        <v>294</v>
      </c>
      <c r="E218" s="201" t="s">
        <v>21</v>
      </c>
      <c r="F218" s="202" t="s">
        <v>883</v>
      </c>
      <c r="G218" s="199"/>
      <c r="H218" s="203">
        <v>145.83000000000001</v>
      </c>
      <c r="I218" s="204"/>
      <c r="J218" s="199"/>
      <c r="K218" s="199"/>
      <c r="L218" s="205"/>
      <c r="M218" s="206"/>
      <c r="N218" s="207"/>
      <c r="O218" s="207"/>
      <c r="P218" s="207"/>
      <c r="Q218" s="207"/>
      <c r="R218" s="207"/>
      <c r="S218" s="207"/>
      <c r="T218" s="208"/>
      <c r="AT218" s="209" t="s">
        <v>294</v>
      </c>
      <c r="AU218" s="209" t="s">
        <v>82</v>
      </c>
      <c r="AV218" s="13" t="s">
        <v>82</v>
      </c>
      <c r="AW218" s="13" t="s">
        <v>34</v>
      </c>
      <c r="AX218" s="13" t="s">
        <v>73</v>
      </c>
      <c r="AY218" s="209" t="s">
        <v>283</v>
      </c>
    </row>
    <row r="219" spans="1:65" s="14" customFormat="1" ht="11.25">
      <c r="B219" s="210"/>
      <c r="C219" s="211"/>
      <c r="D219" s="200" t="s">
        <v>294</v>
      </c>
      <c r="E219" s="212" t="s">
        <v>21</v>
      </c>
      <c r="F219" s="213" t="s">
        <v>296</v>
      </c>
      <c r="G219" s="211"/>
      <c r="H219" s="214">
        <v>145.83000000000001</v>
      </c>
      <c r="I219" s="215"/>
      <c r="J219" s="211"/>
      <c r="K219" s="211"/>
      <c r="L219" s="216"/>
      <c r="M219" s="217"/>
      <c r="N219" s="218"/>
      <c r="O219" s="218"/>
      <c r="P219" s="218"/>
      <c r="Q219" s="218"/>
      <c r="R219" s="218"/>
      <c r="S219" s="218"/>
      <c r="T219" s="219"/>
      <c r="AT219" s="220" t="s">
        <v>294</v>
      </c>
      <c r="AU219" s="220" t="s">
        <v>82</v>
      </c>
      <c r="AV219" s="14" t="s">
        <v>102</v>
      </c>
      <c r="AW219" s="14" t="s">
        <v>34</v>
      </c>
      <c r="AX219" s="14" t="s">
        <v>80</v>
      </c>
      <c r="AY219" s="220" t="s">
        <v>283</v>
      </c>
    </row>
    <row r="220" spans="1:65" s="2" customFormat="1" ht="24.2" customHeight="1">
      <c r="A220" s="36"/>
      <c r="B220" s="37"/>
      <c r="C220" s="180" t="s">
        <v>393</v>
      </c>
      <c r="D220" s="180" t="s">
        <v>285</v>
      </c>
      <c r="E220" s="181" t="s">
        <v>884</v>
      </c>
      <c r="F220" s="182" t="s">
        <v>885</v>
      </c>
      <c r="G220" s="183" t="s">
        <v>288</v>
      </c>
      <c r="H220" s="184">
        <v>750</v>
      </c>
      <c r="I220" s="185"/>
      <c r="J220" s="186">
        <f>ROUND(I220*H220,2)</f>
        <v>0</v>
      </c>
      <c r="K220" s="182" t="s">
        <v>289</v>
      </c>
      <c r="L220" s="41"/>
      <c r="M220" s="187" t="s">
        <v>21</v>
      </c>
      <c r="N220" s="188"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290</v>
      </c>
      <c r="AT220" s="191" t="s">
        <v>285</v>
      </c>
      <c r="AU220" s="191" t="s">
        <v>82</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290</v>
      </c>
      <c r="BM220" s="191" t="s">
        <v>886</v>
      </c>
    </row>
    <row r="221" spans="1:65" s="2" customFormat="1" ht="11.25">
      <c r="A221" s="36"/>
      <c r="B221" s="37"/>
      <c r="C221" s="38"/>
      <c r="D221" s="193" t="s">
        <v>292</v>
      </c>
      <c r="E221" s="38"/>
      <c r="F221" s="194" t="s">
        <v>887</v>
      </c>
      <c r="G221" s="38"/>
      <c r="H221" s="38"/>
      <c r="I221" s="195"/>
      <c r="J221" s="38"/>
      <c r="K221" s="38"/>
      <c r="L221" s="41"/>
      <c r="M221" s="196"/>
      <c r="N221" s="197"/>
      <c r="O221" s="66"/>
      <c r="P221" s="66"/>
      <c r="Q221" s="66"/>
      <c r="R221" s="66"/>
      <c r="S221" s="66"/>
      <c r="T221" s="67"/>
      <c r="U221" s="36"/>
      <c r="V221" s="36"/>
      <c r="W221" s="36"/>
      <c r="X221" s="36"/>
      <c r="Y221" s="36"/>
      <c r="Z221" s="36"/>
      <c r="AA221" s="36"/>
      <c r="AB221" s="36"/>
      <c r="AC221" s="36"/>
      <c r="AD221" s="36"/>
      <c r="AE221" s="36"/>
      <c r="AT221" s="19" t="s">
        <v>292</v>
      </c>
      <c r="AU221" s="19" t="s">
        <v>82</v>
      </c>
    </row>
    <row r="222" spans="1:65" s="13" customFormat="1" ht="11.25">
      <c r="B222" s="198"/>
      <c r="C222" s="199"/>
      <c r="D222" s="200" t="s">
        <v>294</v>
      </c>
      <c r="E222" s="201" t="s">
        <v>21</v>
      </c>
      <c r="F222" s="202" t="s">
        <v>888</v>
      </c>
      <c r="G222" s="199"/>
      <c r="H222" s="203">
        <v>750</v>
      </c>
      <c r="I222" s="204"/>
      <c r="J222" s="199"/>
      <c r="K222" s="199"/>
      <c r="L222" s="205"/>
      <c r="M222" s="206"/>
      <c r="N222" s="207"/>
      <c r="O222" s="207"/>
      <c r="P222" s="207"/>
      <c r="Q222" s="207"/>
      <c r="R222" s="207"/>
      <c r="S222" s="207"/>
      <c r="T222" s="208"/>
      <c r="AT222" s="209" t="s">
        <v>294</v>
      </c>
      <c r="AU222" s="209" t="s">
        <v>82</v>
      </c>
      <c r="AV222" s="13" t="s">
        <v>82</v>
      </c>
      <c r="AW222" s="13" t="s">
        <v>34</v>
      </c>
      <c r="AX222" s="13" t="s">
        <v>73</v>
      </c>
      <c r="AY222" s="209" t="s">
        <v>283</v>
      </c>
    </row>
    <row r="223" spans="1:65" s="14" customFormat="1" ht="11.25">
      <c r="B223" s="210"/>
      <c r="C223" s="211"/>
      <c r="D223" s="200" t="s">
        <v>294</v>
      </c>
      <c r="E223" s="212" t="s">
        <v>21</v>
      </c>
      <c r="F223" s="213" t="s">
        <v>296</v>
      </c>
      <c r="G223" s="211"/>
      <c r="H223" s="214">
        <v>750</v>
      </c>
      <c r="I223" s="215"/>
      <c r="J223" s="211"/>
      <c r="K223" s="211"/>
      <c r="L223" s="216"/>
      <c r="M223" s="217"/>
      <c r="N223" s="218"/>
      <c r="O223" s="218"/>
      <c r="P223" s="218"/>
      <c r="Q223" s="218"/>
      <c r="R223" s="218"/>
      <c r="S223" s="218"/>
      <c r="T223" s="219"/>
      <c r="AT223" s="220" t="s">
        <v>294</v>
      </c>
      <c r="AU223" s="220" t="s">
        <v>82</v>
      </c>
      <c r="AV223" s="14" t="s">
        <v>102</v>
      </c>
      <c r="AW223" s="14" t="s">
        <v>34</v>
      </c>
      <c r="AX223" s="14" t="s">
        <v>80</v>
      </c>
      <c r="AY223" s="220" t="s">
        <v>283</v>
      </c>
    </row>
    <row r="224" spans="1:65" s="2" customFormat="1" ht="24.2" customHeight="1">
      <c r="A224" s="36"/>
      <c r="B224" s="37"/>
      <c r="C224" s="180" t="s">
        <v>400</v>
      </c>
      <c r="D224" s="180" t="s">
        <v>285</v>
      </c>
      <c r="E224" s="181" t="s">
        <v>471</v>
      </c>
      <c r="F224" s="182" t="s">
        <v>472</v>
      </c>
      <c r="G224" s="183" t="s">
        <v>473</v>
      </c>
      <c r="H224" s="184">
        <v>2862.6170000000002</v>
      </c>
      <c r="I224" s="185"/>
      <c r="J224" s="186">
        <f>ROUND(I224*H224,2)</f>
        <v>0</v>
      </c>
      <c r="K224" s="182" t="s">
        <v>289</v>
      </c>
      <c r="L224" s="41"/>
      <c r="M224" s="187" t="s">
        <v>21</v>
      </c>
      <c r="N224" s="188" t="s">
        <v>44</v>
      </c>
      <c r="O224" s="66"/>
      <c r="P224" s="189">
        <f>O224*H224</f>
        <v>0</v>
      </c>
      <c r="Q224" s="189">
        <v>0</v>
      </c>
      <c r="R224" s="189">
        <f>Q224*H224</f>
        <v>0</v>
      </c>
      <c r="S224" s="189">
        <v>0</v>
      </c>
      <c r="T224" s="190">
        <f>S224*H224</f>
        <v>0</v>
      </c>
      <c r="U224" s="36"/>
      <c r="V224" s="36"/>
      <c r="W224" s="36"/>
      <c r="X224" s="36"/>
      <c r="Y224" s="36"/>
      <c r="Z224" s="36"/>
      <c r="AA224" s="36"/>
      <c r="AB224" s="36"/>
      <c r="AC224" s="36"/>
      <c r="AD224" s="36"/>
      <c r="AE224" s="36"/>
      <c r="AR224" s="191" t="s">
        <v>290</v>
      </c>
      <c r="AT224" s="191" t="s">
        <v>285</v>
      </c>
      <c r="AU224" s="191" t="s">
        <v>82</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290</v>
      </c>
      <c r="BM224" s="191" t="s">
        <v>889</v>
      </c>
    </row>
    <row r="225" spans="1:65" s="2" customFormat="1" ht="11.25">
      <c r="A225" s="36"/>
      <c r="B225" s="37"/>
      <c r="C225" s="38"/>
      <c r="D225" s="193" t="s">
        <v>292</v>
      </c>
      <c r="E225" s="38"/>
      <c r="F225" s="194" t="s">
        <v>475</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292</v>
      </c>
      <c r="AU225" s="19" t="s">
        <v>82</v>
      </c>
    </row>
    <row r="226" spans="1:65" s="13" customFormat="1" ht="11.25">
      <c r="B226" s="198"/>
      <c r="C226" s="199"/>
      <c r="D226" s="200" t="s">
        <v>294</v>
      </c>
      <c r="E226" s="201" t="s">
        <v>21</v>
      </c>
      <c r="F226" s="202" t="s">
        <v>890</v>
      </c>
      <c r="G226" s="199"/>
      <c r="H226" s="203">
        <v>2862.6170000000002</v>
      </c>
      <c r="I226" s="204"/>
      <c r="J226" s="199"/>
      <c r="K226" s="199"/>
      <c r="L226" s="205"/>
      <c r="M226" s="206"/>
      <c r="N226" s="207"/>
      <c r="O226" s="207"/>
      <c r="P226" s="207"/>
      <c r="Q226" s="207"/>
      <c r="R226" s="207"/>
      <c r="S226" s="207"/>
      <c r="T226" s="208"/>
      <c r="AT226" s="209" t="s">
        <v>294</v>
      </c>
      <c r="AU226" s="209" t="s">
        <v>82</v>
      </c>
      <c r="AV226" s="13" t="s">
        <v>82</v>
      </c>
      <c r="AW226" s="13" t="s">
        <v>34</v>
      </c>
      <c r="AX226" s="13" t="s">
        <v>73</v>
      </c>
      <c r="AY226" s="209" t="s">
        <v>283</v>
      </c>
    </row>
    <row r="227" spans="1:65" s="14" customFormat="1" ht="11.25">
      <c r="B227" s="210"/>
      <c r="C227" s="211"/>
      <c r="D227" s="200" t="s">
        <v>294</v>
      </c>
      <c r="E227" s="212" t="s">
        <v>21</v>
      </c>
      <c r="F227" s="213" t="s">
        <v>296</v>
      </c>
      <c r="G227" s="211"/>
      <c r="H227" s="214">
        <v>2862.6170000000002</v>
      </c>
      <c r="I227" s="215"/>
      <c r="J227" s="211"/>
      <c r="K227" s="211"/>
      <c r="L227" s="216"/>
      <c r="M227" s="217"/>
      <c r="N227" s="218"/>
      <c r="O227" s="218"/>
      <c r="P227" s="218"/>
      <c r="Q227" s="218"/>
      <c r="R227" s="218"/>
      <c r="S227" s="218"/>
      <c r="T227" s="219"/>
      <c r="AT227" s="220" t="s">
        <v>294</v>
      </c>
      <c r="AU227" s="220" t="s">
        <v>82</v>
      </c>
      <c r="AV227" s="14" t="s">
        <v>102</v>
      </c>
      <c r="AW227" s="14" t="s">
        <v>34</v>
      </c>
      <c r="AX227" s="14" t="s">
        <v>80</v>
      </c>
      <c r="AY227" s="220" t="s">
        <v>283</v>
      </c>
    </row>
    <row r="228" spans="1:65" s="2" customFormat="1" ht="24.2" customHeight="1">
      <c r="A228" s="36"/>
      <c r="B228" s="37"/>
      <c r="C228" s="180" t="s">
        <v>406</v>
      </c>
      <c r="D228" s="180" t="s">
        <v>285</v>
      </c>
      <c r="E228" s="181" t="s">
        <v>478</v>
      </c>
      <c r="F228" s="182" t="s">
        <v>479</v>
      </c>
      <c r="G228" s="183" t="s">
        <v>427</v>
      </c>
      <c r="H228" s="184">
        <v>145.83000000000001</v>
      </c>
      <c r="I228" s="185"/>
      <c r="J228" s="186">
        <f>ROUND(I228*H228,2)</f>
        <v>0</v>
      </c>
      <c r="K228" s="182" t="s">
        <v>289</v>
      </c>
      <c r="L228" s="41"/>
      <c r="M228" s="187" t="s">
        <v>21</v>
      </c>
      <c r="N228" s="188"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290</v>
      </c>
      <c r="AT228" s="191" t="s">
        <v>285</v>
      </c>
      <c r="AU228" s="191" t="s">
        <v>82</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290</v>
      </c>
      <c r="BM228" s="191" t="s">
        <v>891</v>
      </c>
    </row>
    <row r="229" spans="1:65" s="2" customFormat="1" ht="11.25">
      <c r="A229" s="36"/>
      <c r="B229" s="37"/>
      <c r="C229" s="38"/>
      <c r="D229" s="193" t="s">
        <v>292</v>
      </c>
      <c r="E229" s="38"/>
      <c r="F229" s="194" t="s">
        <v>481</v>
      </c>
      <c r="G229" s="38"/>
      <c r="H229" s="38"/>
      <c r="I229" s="195"/>
      <c r="J229" s="38"/>
      <c r="K229" s="38"/>
      <c r="L229" s="41"/>
      <c r="M229" s="196"/>
      <c r="N229" s="197"/>
      <c r="O229" s="66"/>
      <c r="P229" s="66"/>
      <c r="Q229" s="66"/>
      <c r="R229" s="66"/>
      <c r="S229" s="66"/>
      <c r="T229" s="67"/>
      <c r="U229" s="36"/>
      <c r="V229" s="36"/>
      <c r="W229" s="36"/>
      <c r="X229" s="36"/>
      <c r="Y229" s="36"/>
      <c r="Z229" s="36"/>
      <c r="AA229" s="36"/>
      <c r="AB229" s="36"/>
      <c r="AC229" s="36"/>
      <c r="AD229" s="36"/>
      <c r="AE229" s="36"/>
      <c r="AT229" s="19" t="s">
        <v>292</v>
      </c>
      <c r="AU229" s="19" t="s">
        <v>82</v>
      </c>
    </row>
    <row r="230" spans="1:65" s="13" customFormat="1" ht="11.25">
      <c r="B230" s="198"/>
      <c r="C230" s="199"/>
      <c r="D230" s="200" t="s">
        <v>294</v>
      </c>
      <c r="E230" s="201" t="s">
        <v>21</v>
      </c>
      <c r="F230" s="202" t="s">
        <v>892</v>
      </c>
      <c r="G230" s="199"/>
      <c r="H230" s="203">
        <v>145.83000000000001</v>
      </c>
      <c r="I230" s="204"/>
      <c r="J230" s="199"/>
      <c r="K230" s="199"/>
      <c r="L230" s="205"/>
      <c r="M230" s="206"/>
      <c r="N230" s="207"/>
      <c r="O230" s="207"/>
      <c r="P230" s="207"/>
      <c r="Q230" s="207"/>
      <c r="R230" s="207"/>
      <c r="S230" s="207"/>
      <c r="T230" s="208"/>
      <c r="AT230" s="209" t="s">
        <v>294</v>
      </c>
      <c r="AU230" s="209" t="s">
        <v>82</v>
      </c>
      <c r="AV230" s="13" t="s">
        <v>82</v>
      </c>
      <c r="AW230" s="13" t="s">
        <v>34</v>
      </c>
      <c r="AX230" s="13" t="s">
        <v>73</v>
      </c>
      <c r="AY230" s="209" t="s">
        <v>283</v>
      </c>
    </row>
    <row r="231" spans="1:65" s="14" customFormat="1" ht="11.25">
      <c r="B231" s="210"/>
      <c r="C231" s="211"/>
      <c r="D231" s="200" t="s">
        <v>294</v>
      </c>
      <c r="E231" s="212" t="s">
        <v>21</v>
      </c>
      <c r="F231" s="213" t="s">
        <v>296</v>
      </c>
      <c r="G231" s="211"/>
      <c r="H231" s="214">
        <v>145.83000000000001</v>
      </c>
      <c r="I231" s="215"/>
      <c r="J231" s="211"/>
      <c r="K231" s="211"/>
      <c r="L231" s="216"/>
      <c r="M231" s="217"/>
      <c r="N231" s="218"/>
      <c r="O231" s="218"/>
      <c r="P231" s="218"/>
      <c r="Q231" s="218"/>
      <c r="R231" s="218"/>
      <c r="S231" s="218"/>
      <c r="T231" s="219"/>
      <c r="AT231" s="220" t="s">
        <v>294</v>
      </c>
      <c r="AU231" s="220" t="s">
        <v>82</v>
      </c>
      <c r="AV231" s="14" t="s">
        <v>102</v>
      </c>
      <c r="AW231" s="14" t="s">
        <v>34</v>
      </c>
      <c r="AX231" s="14" t="s">
        <v>80</v>
      </c>
      <c r="AY231" s="220" t="s">
        <v>283</v>
      </c>
    </row>
    <row r="232" spans="1:65" s="2" customFormat="1" ht="24.2" customHeight="1">
      <c r="A232" s="36"/>
      <c r="B232" s="37"/>
      <c r="C232" s="180" t="s">
        <v>7</v>
      </c>
      <c r="D232" s="180" t="s">
        <v>285</v>
      </c>
      <c r="E232" s="181" t="s">
        <v>893</v>
      </c>
      <c r="F232" s="182" t="s">
        <v>894</v>
      </c>
      <c r="G232" s="183" t="s">
        <v>427</v>
      </c>
      <c r="H232" s="184">
        <v>454.59</v>
      </c>
      <c r="I232" s="185"/>
      <c r="J232" s="186">
        <f>ROUND(I232*H232,2)</f>
        <v>0</v>
      </c>
      <c r="K232" s="182" t="s">
        <v>289</v>
      </c>
      <c r="L232" s="41"/>
      <c r="M232" s="187" t="s">
        <v>21</v>
      </c>
      <c r="N232" s="188" t="s">
        <v>44</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290</v>
      </c>
      <c r="AT232" s="191" t="s">
        <v>285</v>
      </c>
      <c r="AU232" s="191" t="s">
        <v>82</v>
      </c>
      <c r="AY232" s="19" t="s">
        <v>283</v>
      </c>
      <c r="BE232" s="192">
        <f>IF(N232="základní",J232,0)</f>
        <v>0</v>
      </c>
      <c r="BF232" s="192">
        <f>IF(N232="snížená",J232,0)</f>
        <v>0</v>
      </c>
      <c r="BG232" s="192">
        <f>IF(N232="zákl. přenesená",J232,0)</f>
        <v>0</v>
      </c>
      <c r="BH232" s="192">
        <f>IF(N232="sníž. přenesená",J232,0)</f>
        <v>0</v>
      </c>
      <c r="BI232" s="192">
        <f>IF(N232="nulová",J232,0)</f>
        <v>0</v>
      </c>
      <c r="BJ232" s="19" t="s">
        <v>80</v>
      </c>
      <c r="BK232" s="192">
        <f>ROUND(I232*H232,2)</f>
        <v>0</v>
      </c>
      <c r="BL232" s="19" t="s">
        <v>290</v>
      </c>
      <c r="BM232" s="191" t="s">
        <v>895</v>
      </c>
    </row>
    <row r="233" spans="1:65" s="2" customFormat="1" ht="11.25">
      <c r="A233" s="36"/>
      <c r="B233" s="37"/>
      <c r="C233" s="38"/>
      <c r="D233" s="193" t="s">
        <v>292</v>
      </c>
      <c r="E233" s="38"/>
      <c r="F233" s="194" t="s">
        <v>896</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292</v>
      </c>
      <c r="AU233" s="19" t="s">
        <v>82</v>
      </c>
    </row>
    <row r="234" spans="1:65" s="15" customFormat="1" ht="11.25">
      <c r="B234" s="221"/>
      <c r="C234" s="222"/>
      <c r="D234" s="200" t="s">
        <v>294</v>
      </c>
      <c r="E234" s="223" t="s">
        <v>21</v>
      </c>
      <c r="F234" s="224" t="s">
        <v>897</v>
      </c>
      <c r="G234" s="222"/>
      <c r="H234" s="223" t="s">
        <v>21</v>
      </c>
      <c r="I234" s="225"/>
      <c r="J234" s="222"/>
      <c r="K234" s="222"/>
      <c r="L234" s="226"/>
      <c r="M234" s="227"/>
      <c r="N234" s="228"/>
      <c r="O234" s="228"/>
      <c r="P234" s="228"/>
      <c r="Q234" s="228"/>
      <c r="R234" s="228"/>
      <c r="S234" s="228"/>
      <c r="T234" s="229"/>
      <c r="AT234" s="230" t="s">
        <v>294</v>
      </c>
      <c r="AU234" s="230" t="s">
        <v>82</v>
      </c>
      <c r="AV234" s="15" t="s">
        <v>80</v>
      </c>
      <c r="AW234" s="15" t="s">
        <v>34</v>
      </c>
      <c r="AX234" s="15" t="s">
        <v>73</v>
      </c>
      <c r="AY234" s="230" t="s">
        <v>283</v>
      </c>
    </row>
    <row r="235" spans="1:65" s="13" customFormat="1" ht="11.25">
      <c r="B235" s="198"/>
      <c r="C235" s="199"/>
      <c r="D235" s="200" t="s">
        <v>294</v>
      </c>
      <c r="E235" s="201" t="s">
        <v>21</v>
      </c>
      <c r="F235" s="202" t="s">
        <v>898</v>
      </c>
      <c r="G235" s="199"/>
      <c r="H235" s="203">
        <v>308.76</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4" customFormat="1" ht="11.25">
      <c r="B236" s="210"/>
      <c r="C236" s="211"/>
      <c r="D236" s="200" t="s">
        <v>294</v>
      </c>
      <c r="E236" s="212" t="s">
        <v>21</v>
      </c>
      <c r="F236" s="213" t="s">
        <v>296</v>
      </c>
      <c r="G236" s="211"/>
      <c r="H236" s="214">
        <v>308.76</v>
      </c>
      <c r="I236" s="215"/>
      <c r="J236" s="211"/>
      <c r="K236" s="211"/>
      <c r="L236" s="216"/>
      <c r="M236" s="217"/>
      <c r="N236" s="218"/>
      <c r="O236" s="218"/>
      <c r="P236" s="218"/>
      <c r="Q236" s="218"/>
      <c r="R236" s="218"/>
      <c r="S236" s="218"/>
      <c r="T236" s="219"/>
      <c r="AT236" s="220" t="s">
        <v>294</v>
      </c>
      <c r="AU236" s="220" t="s">
        <v>82</v>
      </c>
      <c r="AV236" s="14" t="s">
        <v>102</v>
      </c>
      <c r="AW236" s="14" t="s">
        <v>34</v>
      </c>
      <c r="AX236" s="14" t="s">
        <v>73</v>
      </c>
      <c r="AY236" s="220" t="s">
        <v>283</v>
      </c>
    </row>
    <row r="237" spans="1:65" s="15" customFormat="1" ht="11.25">
      <c r="B237" s="221"/>
      <c r="C237" s="222"/>
      <c r="D237" s="200" t="s">
        <v>294</v>
      </c>
      <c r="E237" s="223" t="s">
        <v>21</v>
      </c>
      <c r="F237" s="224" t="s">
        <v>899</v>
      </c>
      <c r="G237" s="222"/>
      <c r="H237" s="223" t="s">
        <v>21</v>
      </c>
      <c r="I237" s="225"/>
      <c r="J237" s="222"/>
      <c r="K237" s="222"/>
      <c r="L237" s="226"/>
      <c r="M237" s="227"/>
      <c r="N237" s="228"/>
      <c r="O237" s="228"/>
      <c r="P237" s="228"/>
      <c r="Q237" s="228"/>
      <c r="R237" s="228"/>
      <c r="S237" s="228"/>
      <c r="T237" s="229"/>
      <c r="AT237" s="230" t="s">
        <v>294</v>
      </c>
      <c r="AU237" s="230" t="s">
        <v>82</v>
      </c>
      <c r="AV237" s="15" t="s">
        <v>80</v>
      </c>
      <c r="AW237" s="15" t="s">
        <v>34</v>
      </c>
      <c r="AX237" s="15" t="s">
        <v>73</v>
      </c>
      <c r="AY237" s="230" t="s">
        <v>283</v>
      </c>
    </row>
    <row r="238" spans="1:65" s="13" customFormat="1" ht="11.25">
      <c r="B238" s="198"/>
      <c r="C238" s="199"/>
      <c r="D238" s="200" t="s">
        <v>294</v>
      </c>
      <c r="E238" s="201" t="s">
        <v>21</v>
      </c>
      <c r="F238" s="202" t="s">
        <v>900</v>
      </c>
      <c r="G238" s="199"/>
      <c r="H238" s="203">
        <v>57</v>
      </c>
      <c r="I238" s="204"/>
      <c r="J238" s="199"/>
      <c r="K238" s="199"/>
      <c r="L238" s="205"/>
      <c r="M238" s="206"/>
      <c r="N238" s="207"/>
      <c r="O238" s="207"/>
      <c r="P238" s="207"/>
      <c r="Q238" s="207"/>
      <c r="R238" s="207"/>
      <c r="S238" s="207"/>
      <c r="T238" s="208"/>
      <c r="AT238" s="209" t="s">
        <v>294</v>
      </c>
      <c r="AU238" s="209" t="s">
        <v>82</v>
      </c>
      <c r="AV238" s="13" t="s">
        <v>82</v>
      </c>
      <c r="AW238" s="13" t="s">
        <v>34</v>
      </c>
      <c r="AX238" s="13" t="s">
        <v>73</v>
      </c>
      <c r="AY238" s="209" t="s">
        <v>283</v>
      </c>
    </row>
    <row r="239" spans="1:65" s="15" customFormat="1" ht="11.25">
      <c r="B239" s="221"/>
      <c r="C239" s="222"/>
      <c r="D239" s="200" t="s">
        <v>294</v>
      </c>
      <c r="E239" s="223" t="s">
        <v>21</v>
      </c>
      <c r="F239" s="224" t="s">
        <v>802</v>
      </c>
      <c r="G239" s="222"/>
      <c r="H239" s="223" t="s">
        <v>21</v>
      </c>
      <c r="I239" s="225"/>
      <c r="J239" s="222"/>
      <c r="K239" s="222"/>
      <c r="L239" s="226"/>
      <c r="M239" s="227"/>
      <c r="N239" s="228"/>
      <c r="O239" s="228"/>
      <c r="P239" s="228"/>
      <c r="Q239" s="228"/>
      <c r="R239" s="228"/>
      <c r="S239" s="228"/>
      <c r="T239" s="229"/>
      <c r="AT239" s="230" t="s">
        <v>294</v>
      </c>
      <c r="AU239" s="230" t="s">
        <v>82</v>
      </c>
      <c r="AV239" s="15" t="s">
        <v>80</v>
      </c>
      <c r="AW239" s="15" t="s">
        <v>34</v>
      </c>
      <c r="AX239" s="15" t="s">
        <v>73</v>
      </c>
      <c r="AY239" s="230" t="s">
        <v>283</v>
      </c>
    </row>
    <row r="240" spans="1:65" s="13" customFormat="1" ht="11.25">
      <c r="B240" s="198"/>
      <c r="C240" s="199"/>
      <c r="D240" s="200" t="s">
        <v>294</v>
      </c>
      <c r="E240" s="201" t="s">
        <v>21</v>
      </c>
      <c r="F240" s="202" t="s">
        <v>901</v>
      </c>
      <c r="G240" s="199"/>
      <c r="H240" s="203">
        <v>24.623999999999999</v>
      </c>
      <c r="I240" s="204"/>
      <c r="J240" s="199"/>
      <c r="K240" s="199"/>
      <c r="L240" s="205"/>
      <c r="M240" s="206"/>
      <c r="N240" s="207"/>
      <c r="O240" s="207"/>
      <c r="P240" s="207"/>
      <c r="Q240" s="207"/>
      <c r="R240" s="207"/>
      <c r="S240" s="207"/>
      <c r="T240" s="208"/>
      <c r="AT240" s="209" t="s">
        <v>294</v>
      </c>
      <c r="AU240" s="209" t="s">
        <v>82</v>
      </c>
      <c r="AV240" s="13" t="s">
        <v>82</v>
      </c>
      <c r="AW240" s="13" t="s">
        <v>34</v>
      </c>
      <c r="AX240" s="13" t="s">
        <v>73</v>
      </c>
      <c r="AY240" s="209" t="s">
        <v>283</v>
      </c>
    </row>
    <row r="241" spans="1:65" s="15" customFormat="1" ht="11.25">
      <c r="B241" s="221"/>
      <c r="C241" s="222"/>
      <c r="D241" s="200" t="s">
        <v>294</v>
      </c>
      <c r="E241" s="223" t="s">
        <v>21</v>
      </c>
      <c r="F241" s="224" t="s">
        <v>804</v>
      </c>
      <c r="G241" s="222"/>
      <c r="H241" s="223" t="s">
        <v>21</v>
      </c>
      <c r="I241" s="225"/>
      <c r="J241" s="222"/>
      <c r="K241" s="222"/>
      <c r="L241" s="226"/>
      <c r="M241" s="227"/>
      <c r="N241" s="228"/>
      <c r="O241" s="228"/>
      <c r="P241" s="228"/>
      <c r="Q241" s="228"/>
      <c r="R241" s="228"/>
      <c r="S241" s="228"/>
      <c r="T241" s="229"/>
      <c r="AT241" s="230" t="s">
        <v>294</v>
      </c>
      <c r="AU241" s="230" t="s">
        <v>82</v>
      </c>
      <c r="AV241" s="15" t="s">
        <v>80</v>
      </c>
      <c r="AW241" s="15" t="s">
        <v>34</v>
      </c>
      <c r="AX241" s="15" t="s">
        <v>73</v>
      </c>
      <c r="AY241" s="230" t="s">
        <v>283</v>
      </c>
    </row>
    <row r="242" spans="1:65" s="13" customFormat="1" ht="11.25">
      <c r="B242" s="198"/>
      <c r="C242" s="199"/>
      <c r="D242" s="200" t="s">
        <v>294</v>
      </c>
      <c r="E242" s="201" t="s">
        <v>21</v>
      </c>
      <c r="F242" s="202" t="s">
        <v>902</v>
      </c>
      <c r="G242" s="199"/>
      <c r="H242" s="203">
        <v>9.24</v>
      </c>
      <c r="I242" s="204"/>
      <c r="J242" s="199"/>
      <c r="K242" s="199"/>
      <c r="L242" s="205"/>
      <c r="M242" s="206"/>
      <c r="N242" s="207"/>
      <c r="O242" s="207"/>
      <c r="P242" s="207"/>
      <c r="Q242" s="207"/>
      <c r="R242" s="207"/>
      <c r="S242" s="207"/>
      <c r="T242" s="208"/>
      <c r="AT242" s="209" t="s">
        <v>294</v>
      </c>
      <c r="AU242" s="209" t="s">
        <v>82</v>
      </c>
      <c r="AV242" s="13" t="s">
        <v>82</v>
      </c>
      <c r="AW242" s="13" t="s">
        <v>34</v>
      </c>
      <c r="AX242" s="13" t="s">
        <v>73</v>
      </c>
      <c r="AY242" s="209" t="s">
        <v>283</v>
      </c>
    </row>
    <row r="243" spans="1:65" s="13" customFormat="1" ht="11.25">
      <c r="B243" s="198"/>
      <c r="C243" s="199"/>
      <c r="D243" s="200" t="s">
        <v>294</v>
      </c>
      <c r="E243" s="201" t="s">
        <v>21</v>
      </c>
      <c r="F243" s="202" t="s">
        <v>903</v>
      </c>
      <c r="G243" s="199"/>
      <c r="H243" s="203">
        <v>3.96</v>
      </c>
      <c r="I243" s="204"/>
      <c r="J243" s="199"/>
      <c r="K243" s="199"/>
      <c r="L243" s="205"/>
      <c r="M243" s="206"/>
      <c r="N243" s="207"/>
      <c r="O243" s="207"/>
      <c r="P243" s="207"/>
      <c r="Q243" s="207"/>
      <c r="R243" s="207"/>
      <c r="S243" s="207"/>
      <c r="T243" s="208"/>
      <c r="AT243" s="209" t="s">
        <v>294</v>
      </c>
      <c r="AU243" s="209" t="s">
        <v>82</v>
      </c>
      <c r="AV243" s="13" t="s">
        <v>82</v>
      </c>
      <c r="AW243" s="13" t="s">
        <v>34</v>
      </c>
      <c r="AX243" s="13" t="s">
        <v>73</v>
      </c>
      <c r="AY243" s="209" t="s">
        <v>283</v>
      </c>
    </row>
    <row r="244" spans="1:65" s="13" customFormat="1" ht="11.25">
      <c r="B244" s="198"/>
      <c r="C244" s="199"/>
      <c r="D244" s="200" t="s">
        <v>294</v>
      </c>
      <c r="E244" s="201" t="s">
        <v>21</v>
      </c>
      <c r="F244" s="202" t="s">
        <v>904</v>
      </c>
      <c r="G244" s="199"/>
      <c r="H244" s="203">
        <v>78.649000000000001</v>
      </c>
      <c r="I244" s="204"/>
      <c r="J244" s="199"/>
      <c r="K244" s="199"/>
      <c r="L244" s="205"/>
      <c r="M244" s="206"/>
      <c r="N244" s="207"/>
      <c r="O244" s="207"/>
      <c r="P244" s="207"/>
      <c r="Q244" s="207"/>
      <c r="R244" s="207"/>
      <c r="S244" s="207"/>
      <c r="T244" s="208"/>
      <c r="AT244" s="209" t="s">
        <v>294</v>
      </c>
      <c r="AU244" s="209" t="s">
        <v>82</v>
      </c>
      <c r="AV244" s="13" t="s">
        <v>82</v>
      </c>
      <c r="AW244" s="13" t="s">
        <v>34</v>
      </c>
      <c r="AX244" s="13" t="s">
        <v>73</v>
      </c>
      <c r="AY244" s="209" t="s">
        <v>283</v>
      </c>
    </row>
    <row r="245" spans="1:65" s="15" customFormat="1" ht="11.25">
      <c r="B245" s="221"/>
      <c r="C245" s="222"/>
      <c r="D245" s="200" t="s">
        <v>294</v>
      </c>
      <c r="E245" s="223" t="s">
        <v>21</v>
      </c>
      <c r="F245" s="224" t="s">
        <v>905</v>
      </c>
      <c r="G245" s="222"/>
      <c r="H245" s="223" t="s">
        <v>21</v>
      </c>
      <c r="I245" s="225"/>
      <c r="J245" s="222"/>
      <c r="K245" s="222"/>
      <c r="L245" s="226"/>
      <c r="M245" s="227"/>
      <c r="N245" s="228"/>
      <c r="O245" s="228"/>
      <c r="P245" s="228"/>
      <c r="Q245" s="228"/>
      <c r="R245" s="228"/>
      <c r="S245" s="228"/>
      <c r="T245" s="229"/>
      <c r="AT245" s="230" t="s">
        <v>294</v>
      </c>
      <c r="AU245" s="230" t="s">
        <v>82</v>
      </c>
      <c r="AV245" s="15" t="s">
        <v>80</v>
      </c>
      <c r="AW245" s="15" t="s">
        <v>34</v>
      </c>
      <c r="AX245" s="15" t="s">
        <v>73</v>
      </c>
      <c r="AY245" s="230" t="s">
        <v>283</v>
      </c>
    </row>
    <row r="246" spans="1:65" s="13" customFormat="1" ht="11.25">
      <c r="B246" s="198"/>
      <c r="C246" s="199"/>
      <c r="D246" s="200" t="s">
        <v>294</v>
      </c>
      <c r="E246" s="201" t="s">
        <v>21</v>
      </c>
      <c r="F246" s="202" t="s">
        <v>906</v>
      </c>
      <c r="G246" s="199"/>
      <c r="H246" s="203">
        <v>-22.995000000000001</v>
      </c>
      <c r="I246" s="204"/>
      <c r="J246" s="199"/>
      <c r="K246" s="199"/>
      <c r="L246" s="205"/>
      <c r="M246" s="206"/>
      <c r="N246" s="207"/>
      <c r="O246" s="207"/>
      <c r="P246" s="207"/>
      <c r="Q246" s="207"/>
      <c r="R246" s="207"/>
      <c r="S246" s="207"/>
      <c r="T246" s="208"/>
      <c r="AT246" s="209" t="s">
        <v>294</v>
      </c>
      <c r="AU246" s="209" t="s">
        <v>82</v>
      </c>
      <c r="AV246" s="13" t="s">
        <v>82</v>
      </c>
      <c r="AW246" s="13" t="s">
        <v>34</v>
      </c>
      <c r="AX246" s="13" t="s">
        <v>73</v>
      </c>
      <c r="AY246" s="209" t="s">
        <v>283</v>
      </c>
    </row>
    <row r="247" spans="1:65" s="15" customFormat="1" ht="11.25">
      <c r="B247" s="221"/>
      <c r="C247" s="222"/>
      <c r="D247" s="200" t="s">
        <v>294</v>
      </c>
      <c r="E247" s="223" t="s">
        <v>21</v>
      </c>
      <c r="F247" s="224" t="s">
        <v>829</v>
      </c>
      <c r="G247" s="222"/>
      <c r="H247" s="223" t="s">
        <v>21</v>
      </c>
      <c r="I247" s="225"/>
      <c r="J247" s="222"/>
      <c r="K247" s="222"/>
      <c r="L247" s="226"/>
      <c r="M247" s="227"/>
      <c r="N247" s="228"/>
      <c r="O247" s="228"/>
      <c r="P247" s="228"/>
      <c r="Q247" s="228"/>
      <c r="R247" s="228"/>
      <c r="S247" s="228"/>
      <c r="T247" s="229"/>
      <c r="AT247" s="230" t="s">
        <v>294</v>
      </c>
      <c r="AU247" s="230" t="s">
        <v>82</v>
      </c>
      <c r="AV247" s="15" t="s">
        <v>80</v>
      </c>
      <c r="AW247" s="15" t="s">
        <v>34</v>
      </c>
      <c r="AX247" s="15" t="s">
        <v>73</v>
      </c>
      <c r="AY247" s="230" t="s">
        <v>283</v>
      </c>
    </row>
    <row r="248" spans="1:65" s="13" customFormat="1" ht="11.25">
      <c r="B248" s="198"/>
      <c r="C248" s="199"/>
      <c r="D248" s="200" t="s">
        <v>294</v>
      </c>
      <c r="E248" s="201" t="s">
        <v>21</v>
      </c>
      <c r="F248" s="202" t="s">
        <v>907</v>
      </c>
      <c r="G248" s="199"/>
      <c r="H248" s="203">
        <v>-2.0649999999999999</v>
      </c>
      <c r="I248" s="204"/>
      <c r="J248" s="199"/>
      <c r="K248" s="199"/>
      <c r="L248" s="205"/>
      <c r="M248" s="206"/>
      <c r="N248" s="207"/>
      <c r="O248" s="207"/>
      <c r="P248" s="207"/>
      <c r="Q248" s="207"/>
      <c r="R248" s="207"/>
      <c r="S248" s="207"/>
      <c r="T248" s="208"/>
      <c r="AT248" s="209" t="s">
        <v>294</v>
      </c>
      <c r="AU248" s="209" t="s">
        <v>82</v>
      </c>
      <c r="AV248" s="13" t="s">
        <v>82</v>
      </c>
      <c r="AW248" s="13" t="s">
        <v>34</v>
      </c>
      <c r="AX248" s="13" t="s">
        <v>73</v>
      </c>
      <c r="AY248" s="209" t="s">
        <v>283</v>
      </c>
    </row>
    <row r="249" spans="1:65" s="13" customFormat="1" ht="11.25">
      <c r="B249" s="198"/>
      <c r="C249" s="199"/>
      <c r="D249" s="200" t="s">
        <v>294</v>
      </c>
      <c r="E249" s="201" t="s">
        <v>21</v>
      </c>
      <c r="F249" s="202" t="s">
        <v>908</v>
      </c>
      <c r="G249" s="199"/>
      <c r="H249" s="203">
        <v>-2.5830000000000002</v>
      </c>
      <c r="I249" s="204"/>
      <c r="J249" s="199"/>
      <c r="K249" s="199"/>
      <c r="L249" s="205"/>
      <c r="M249" s="206"/>
      <c r="N249" s="207"/>
      <c r="O249" s="207"/>
      <c r="P249" s="207"/>
      <c r="Q249" s="207"/>
      <c r="R249" s="207"/>
      <c r="S249" s="207"/>
      <c r="T249" s="208"/>
      <c r="AT249" s="209" t="s">
        <v>294</v>
      </c>
      <c r="AU249" s="209" t="s">
        <v>82</v>
      </c>
      <c r="AV249" s="13" t="s">
        <v>82</v>
      </c>
      <c r="AW249" s="13" t="s">
        <v>34</v>
      </c>
      <c r="AX249" s="13" t="s">
        <v>73</v>
      </c>
      <c r="AY249" s="209" t="s">
        <v>283</v>
      </c>
    </row>
    <row r="250" spans="1:65" s="14" customFormat="1" ht="11.25">
      <c r="B250" s="210"/>
      <c r="C250" s="211"/>
      <c r="D250" s="200" t="s">
        <v>294</v>
      </c>
      <c r="E250" s="212" t="s">
        <v>21</v>
      </c>
      <c r="F250" s="213" t="s">
        <v>296</v>
      </c>
      <c r="G250" s="211"/>
      <c r="H250" s="214">
        <v>145.83000000000001</v>
      </c>
      <c r="I250" s="215"/>
      <c r="J250" s="211"/>
      <c r="K250" s="211"/>
      <c r="L250" s="216"/>
      <c r="M250" s="217"/>
      <c r="N250" s="218"/>
      <c r="O250" s="218"/>
      <c r="P250" s="218"/>
      <c r="Q250" s="218"/>
      <c r="R250" s="218"/>
      <c r="S250" s="218"/>
      <c r="T250" s="219"/>
      <c r="AT250" s="220" t="s">
        <v>294</v>
      </c>
      <c r="AU250" s="220" t="s">
        <v>82</v>
      </c>
      <c r="AV250" s="14" t="s">
        <v>102</v>
      </c>
      <c r="AW250" s="14" t="s">
        <v>34</v>
      </c>
      <c r="AX250" s="14" t="s">
        <v>73</v>
      </c>
      <c r="AY250" s="220" t="s">
        <v>283</v>
      </c>
    </row>
    <row r="251" spans="1:65" s="16" customFormat="1" ht="11.25">
      <c r="B251" s="232"/>
      <c r="C251" s="233"/>
      <c r="D251" s="200" t="s">
        <v>294</v>
      </c>
      <c r="E251" s="234" t="s">
        <v>21</v>
      </c>
      <c r="F251" s="235" t="s">
        <v>442</v>
      </c>
      <c r="G251" s="233"/>
      <c r="H251" s="236">
        <v>454.59</v>
      </c>
      <c r="I251" s="237"/>
      <c r="J251" s="233"/>
      <c r="K251" s="233"/>
      <c r="L251" s="238"/>
      <c r="M251" s="239"/>
      <c r="N251" s="240"/>
      <c r="O251" s="240"/>
      <c r="P251" s="240"/>
      <c r="Q251" s="240"/>
      <c r="R251" s="240"/>
      <c r="S251" s="240"/>
      <c r="T251" s="241"/>
      <c r="AT251" s="242" t="s">
        <v>294</v>
      </c>
      <c r="AU251" s="242" t="s">
        <v>82</v>
      </c>
      <c r="AV251" s="16" t="s">
        <v>290</v>
      </c>
      <c r="AW251" s="16" t="s">
        <v>34</v>
      </c>
      <c r="AX251" s="16" t="s">
        <v>80</v>
      </c>
      <c r="AY251" s="242" t="s">
        <v>283</v>
      </c>
    </row>
    <row r="252" spans="1:65" s="2" customFormat="1" ht="16.5" customHeight="1">
      <c r="A252" s="36"/>
      <c r="B252" s="37"/>
      <c r="C252" s="247" t="s">
        <v>418</v>
      </c>
      <c r="D252" s="247" t="s">
        <v>740</v>
      </c>
      <c r="E252" s="248" t="s">
        <v>909</v>
      </c>
      <c r="F252" s="249" t="s">
        <v>910</v>
      </c>
      <c r="G252" s="250" t="s">
        <v>473</v>
      </c>
      <c r="H252" s="251">
        <v>617.52</v>
      </c>
      <c r="I252" s="252"/>
      <c r="J252" s="253">
        <f>ROUND(I252*H252,2)</f>
        <v>0</v>
      </c>
      <c r="K252" s="249" t="s">
        <v>348</v>
      </c>
      <c r="L252" s="254"/>
      <c r="M252" s="255" t="s">
        <v>21</v>
      </c>
      <c r="N252" s="256" t="s">
        <v>44</v>
      </c>
      <c r="O252" s="66"/>
      <c r="P252" s="189">
        <f>O252*H252</f>
        <v>0</v>
      </c>
      <c r="Q252" s="189">
        <v>1</v>
      </c>
      <c r="R252" s="189">
        <f>Q252*H252</f>
        <v>617.52</v>
      </c>
      <c r="S252" s="189">
        <v>0</v>
      </c>
      <c r="T252" s="190">
        <f>S252*H252</f>
        <v>0</v>
      </c>
      <c r="U252" s="36"/>
      <c r="V252" s="36"/>
      <c r="W252" s="36"/>
      <c r="X252" s="36"/>
      <c r="Y252" s="36"/>
      <c r="Z252" s="36"/>
      <c r="AA252" s="36"/>
      <c r="AB252" s="36"/>
      <c r="AC252" s="36"/>
      <c r="AD252" s="36"/>
      <c r="AE252" s="36"/>
      <c r="AR252" s="191" t="s">
        <v>333</v>
      </c>
      <c r="AT252" s="191" t="s">
        <v>740</v>
      </c>
      <c r="AU252" s="191" t="s">
        <v>82</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290</v>
      </c>
      <c r="BM252" s="191" t="s">
        <v>911</v>
      </c>
    </row>
    <row r="253" spans="1:65" s="2" customFormat="1" ht="19.5">
      <c r="A253" s="36"/>
      <c r="B253" s="37"/>
      <c r="C253" s="38"/>
      <c r="D253" s="200" t="s">
        <v>436</v>
      </c>
      <c r="E253" s="38"/>
      <c r="F253" s="231" t="s">
        <v>912</v>
      </c>
      <c r="G253" s="38"/>
      <c r="H253" s="38"/>
      <c r="I253" s="195"/>
      <c r="J253" s="38"/>
      <c r="K253" s="38"/>
      <c r="L253" s="41"/>
      <c r="M253" s="196"/>
      <c r="N253" s="197"/>
      <c r="O253" s="66"/>
      <c r="P253" s="66"/>
      <c r="Q253" s="66"/>
      <c r="R253" s="66"/>
      <c r="S253" s="66"/>
      <c r="T253" s="67"/>
      <c r="U253" s="36"/>
      <c r="V253" s="36"/>
      <c r="W253" s="36"/>
      <c r="X253" s="36"/>
      <c r="Y253" s="36"/>
      <c r="Z253" s="36"/>
      <c r="AA253" s="36"/>
      <c r="AB253" s="36"/>
      <c r="AC253" s="36"/>
      <c r="AD253" s="36"/>
      <c r="AE253" s="36"/>
      <c r="AT253" s="19" t="s">
        <v>436</v>
      </c>
      <c r="AU253" s="19" t="s">
        <v>82</v>
      </c>
    </row>
    <row r="254" spans="1:65" s="15" customFormat="1" ht="11.25">
      <c r="B254" s="221"/>
      <c r="C254" s="222"/>
      <c r="D254" s="200" t="s">
        <v>294</v>
      </c>
      <c r="E254" s="223" t="s">
        <v>21</v>
      </c>
      <c r="F254" s="224" t="s">
        <v>897</v>
      </c>
      <c r="G254" s="222"/>
      <c r="H254" s="223" t="s">
        <v>21</v>
      </c>
      <c r="I254" s="225"/>
      <c r="J254" s="222"/>
      <c r="K254" s="222"/>
      <c r="L254" s="226"/>
      <c r="M254" s="227"/>
      <c r="N254" s="228"/>
      <c r="O254" s="228"/>
      <c r="P254" s="228"/>
      <c r="Q254" s="228"/>
      <c r="R254" s="228"/>
      <c r="S254" s="228"/>
      <c r="T254" s="229"/>
      <c r="AT254" s="230" t="s">
        <v>294</v>
      </c>
      <c r="AU254" s="230" t="s">
        <v>82</v>
      </c>
      <c r="AV254" s="15" t="s">
        <v>80</v>
      </c>
      <c r="AW254" s="15" t="s">
        <v>34</v>
      </c>
      <c r="AX254" s="15" t="s">
        <v>73</v>
      </c>
      <c r="AY254" s="230" t="s">
        <v>283</v>
      </c>
    </row>
    <row r="255" spans="1:65" s="13" customFormat="1" ht="11.25">
      <c r="B255" s="198"/>
      <c r="C255" s="199"/>
      <c r="D255" s="200" t="s">
        <v>294</v>
      </c>
      <c r="E255" s="201" t="s">
        <v>21</v>
      </c>
      <c r="F255" s="202" t="s">
        <v>898</v>
      </c>
      <c r="G255" s="199"/>
      <c r="H255" s="203">
        <v>308.76</v>
      </c>
      <c r="I255" s="204"/>
      <c r="J255" s="199"/>
      <c r="K255" s="199"/>
      <c r="L255" s="205"/>
      <c r="M255" s="206"/>
      <c r="N255" s="207"/>
      <c r="O255" s="207"/>
      <c r="P255" s="207"/>
      <c r="Q255" s="207"/>
      <c r="R255" s="207"/>
      <c r="S255" s="207"/>
      <c r="T255" s="208"/>
      <c r="AT255" s="209" t="s">
        <v>294</v>
      </c>
      <c r="AU255" s="209" t="s">
        <v>82</v>
      </c>
      <c r="AV255" s="13" t="s">
        <v>82</v>
      </c>
      <c r="AW255" s="13" t="s">
        <v>34</v>
      </c>
      <c r="AX255" s="13" t="s">
        <v>73</v>
      </c>
      <c r="AY255" s="209" t="s">
        <v>283</v>
      </c>
    </row>
    <row r="256" spans="1:65" s="14" customFormat="1" ht="11.25">
      <c r="B256" s="210"/>
      <c r="C256" s="211"/>
      <c r="D256" s="200" t="s">
        <v>294</v>
      </c>
      <c r="E256" s="212" t="s">
        <v>21</v>
      </c>
      <c r="F256" s="213" t="s">
        <v>296</v>
      </c>
      <c r="G256" s="211"/>
      <c r="H256" s="214">
        <v>308.76</v>
      </c>
      <c r="I256" s="215"/>
      <c r="J256" s="211"/>
      <c r="K256" s="211"/>
      <c r="L256" s="216"/>
      <c r="M256" s="217"/>
      <c r="N256" s="218"/>
      <c r="O256" s="218"/>
      <c r="P256" s="218"/>
      <c r="Q256" s="218"/>
      <c r="R256" s="218"/>
      <c r="S256" s="218"/>
      <c r="T256" s="219"/>
      <c r="AT256" s="220" t="s">
        <v>294</v>
      </c>
      <c r="AU256" s="220" t="s">
        <v>82</v>
      </c>
      <c r="AV256" s="14" t="s">
        <v>102</v>
      </c>
      <c r="AW256" s="14" t="s">
        <v>34</v>
      </c>
      <c r="AX256" s="14" t="s">
        <v>80</v>
      </c>
      <c r="AY256" s="220" t="s">
        <v>283</v>
      </c>
    </row>
    <row r="257" spans="1:65" s="13" customFormat="1" ht="11.25">
      <c r="B257" s="198"/>
      <c r="C257" s="199"/>
      <c r="D257" s="200" t="s">
        <v>294</v>
      </c>
      <c r="E257" s="199"/>
      <c r="F257" s="202" t="s">
        <v>913</v>
      </c>
      <c r="G257" s="199"/>
      <c r="H257" s="203">
        <v>617.52</v>
      </c>
      <c r="I257" s="204"/>
      <c r="J257" s="199"/>
      <c r="K257" s="199"/>
      <c r="L257" s="205"/>
      <c r="M257" s="206"/>
      <c r="N257" s="207"/>
      <c r="O257" s="207"/>
      <c r="P257" s="207"/>
      <c r="Q257" s="207"/>
      <c r="R257" s="207"/>
      <c r="S257" s="207"/>
      <c r="T257" s="208"/>
      <c r="AT257" s="209" t="s">
        <v>294</v>
      </c>
      <c r="AU257" s="209" t="s">
        <v>82</v>
      </c>
      <c r="AV257" s="13" t="s">
        <v>82</v>
      </c>
      <c r="AW257" s="13" t="s">
        <v>4</v>
      </c>
      <c r="AX257" s="13" t="s">
        <v>80</v>
      </c>
      <c r="AY257" s="209" t="s">
        <v>283</v>
      </c>
    </row>
    <row r="258" spans="1:65" s="2" customFormat="1" ht="37.9" customHeight="1">
      <c r="A258" s="36"/>
      <c r="B258" s="37"/>
      <c r="C258" s="180" t="s">
        <v>424</v>
      </c>
      <c r="D258" s="180" t="s">
        <v>285</v>
      </c>
      <c r="E258" s="181" t="s">
        <v>914</v>
      </c>
      <c r="F258" s="182" t="s">
        <v>915</v>
      </c>
      <c r="G258" s="183" t="s">
        <v>427</v>
      </c>
      <c r="H258" s="184">
        <v>34.200000000000003</v>
      </c>
      <c r="I258" s="185"/>
      <c r="J258" s="186">
        <f>ROUND(I258*H258,2)</f>
        <v>0</v>
      </c>
      <c r="K258" s="182" t="s">
        <v>289</v>
      </c>
      <c r="L258" s="41"/>
      <c r="M258" s="187" t="s">
        <v>21</v>
      </c>
      <c r="N258" s="188" t="s">
        <v>44</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290</v>
      </c>
      <c r="AT258" s="191" t="s">
        <v>285</v>
      </c>
      <c r="AU258" s="191" t="s">
        <v>82</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290</v>
      </c>
      <c r="BM258" s="191" t="s">
        <v>916</v>
      </c>
    </row>
    <row r="259" spans="1:65" s="2" customFormat="1" ht="11.25">
      <c r="A259" s="36"/>
      <c r="B259" s="37"/>
      <c r="C259" s="38"/>
      <c r="D259" s="193" t="s">
        <v>292</v>
      </c>
      <c r="E259" s="38"/>
      <c r="F259" s="194" t="s">
        <v>917</v>
      </c>
      <c r="G259" s="38"/>
      <c r="H259" s="38"/>
      <c r="I259" s="195"/>
      <c r="J259" s="38"/>
      <c r="K259" s="38"/>
      <c r="L259" s="41"/>
      <c r="M259" s="196"/>
      <c r="N259" s="197"/>
      <c r="O259" s="66"/>
      <c r="P259" s="66"/>
      <c r="Q259" s="66"/>
      <c r="R259" s="66"/>
      <c r="S259" s="66"/>
      <c r="T259" s="67"/>
      <c r="U259" s="36"/>
      <c r="V259" s="36"/>
      <c r="W259" s="36"/>
      <c r="X259" s="36"/>
      <c r="Y259" s="36"/>
      <c r="Z259" s="36"/>
      <c r="AA259" s="36"/>
      <c r="AB259" s="36"/>
      <c r="AC259" s="36"/>
      <c r="AD259" s="36"/>
      <c r="AE259" s="36"/>
      <c r="AT259" s="19" t="s">
        <v>292</v>
      </c>
      <c r="AU259" s="19" t="s">
        <v>82</v>
      </c>
    </row>
    <row r="260" spans="1:65" s="15" customFormat="1" ht="11.25">
      <c r="B260" s="221"/>
      <c r="C260" s="222"/>
      <c r="D260" s="200" t="s">
        <v>294</v>
      </c>
      <c r="E260" s="223" t="s">
        <v>21</v>
      </c>
      <c r="F260" s="224" t="s">
        <v>918</v>
      </c>
      <c r="G260" s="222"/>
      <c r="H260" s="223" t="s">
        <v>21</v>
      </c>
      <c r="I260" s="225"/>
      <c r="J260" s="222"/>
      <c r="K260" s="222"/>
      <c r="L260" s="226"/>
      <c r="M260" s="227"/>
      <c r="N260" s="228"/>
      <c r="O260" s="228"/>
      <c r="P260" s="228"/>
      <c r="Q260" s="228"/>
      <c r="R260" s="228"/>
      <c r="S260" s="228"/>
      <c r="T260" s="229"/>
      <c r="AT260" s="230" t="s">
        <v>294</v>
      </c>
      <c r="AU260" s="230" t="s">
        <v>82</v>
      </c>
      <c r="AV260" s="15" t="s">
        <v>80</v>
      </c>
      <c r="AW260" s="15" t="s">
        <v>34</v>
      </c>
      <c r="AX260" s="15" t="s">
        <v>73</v>
      </c>
      <c r="AY260" s="230" t="s">
        <v>283</v>
      </c>
    </row>
    <row r="261" spans="1:65" s="15" customFormat="1" ht="11.25">
      <c r="B261" s="221"/>
      <c r="C261" s="222"/>
      <c r="D261" s="200" t="s">
        <v>294</v>
      </c>
      <c r="E261" s="223" t="s">
        <v>21</v>
      </c>
      <c r="F261" s="224" t="s">
        <v>919</v>
      </c>
      <c r="G261" s="222"/>
      <c r="H261" s="223" t="s">
        <v>21</v>
      </c>
      <c r="I261" s="225"/>
      <c r="J261" s="222"/>
      <c r="K261" s="222"/>
      <c r="L261" s="226"/>
      <c r="M261" s="227"/>
      <c r="N261" s="228"/>
      <c r="O261" s="228"/>
      <c r="P261" s="228"/>
      <c r="Q261" s="228"/>
      <c r="R261" s="228"/>
      <c r="S261" s="228"/>
      <c r="T261" s="229"/>
      <c r="AT261" s="230" t="s">
        <v>294</v>
      </c>
      <c r="AU261" s="230" t="s">
        <v>82</v>
      </c>
      <c r="AV261" s="15" t="s">
        <v>80</v>
      </c>
      <c r="AW261" s="15" t="s">
        <v>34</v>
      </c>
      <c r="AX261" s="15" t="s">
        <v>73</v>
      </c>
      <c r="AY261" s="230" t="s">
        <v>283</v>
      </c>
    </row>
    <row r="262" spans="1:65" s="13" customFormat="1" ht="11.25">
      <c r="B262" s="198"/>
      <c r="C262" s="199"/>
      <c r="D262" s="200" t="s">
        <v>294</v>
      </c>
      <c r="E262" s="201" t="s">
        <v>21</v>
      </c>
      <c r="F262" s="202" t="s">
        <v>920</v>
      </c>
      <c r="G262" s="199"/>
      <c r="H262" s="203">
        <v>34.200000000000003</v>
      </c>
      <c r="I262" s="204"/>
      <c r="J262" s="199"/>
      <c r="K262" s="199"/>
      <c r="L262" s="205"/>
      <c r="M262" s="206"/>
      <c r="N262" s="207"/>
      <c r="O262" s="207"/>
      <c r="P262" s="207"/>
      <c r="Q262" s="207"/>
      <c r="R262" s="207"/>
      <c r="S262" s="207"/>
      <c r="T262" s="208"/>
      <c r="AT262" s="209" t="s">
        <v>294</v>
      </c>
      <c r="AU262" s="209" t="s">
        <v>82</v>
      </c>
      <c r="AV262" s="13" t="s">
        <v>82</v>
      </c>
      <c r="AW262" s="13" t="s">
        <v>34</v>
      </c>
      <c r="AX262" s="13" t="s">
        <v>73</v>
      </c>
      <c r="AY262" s="209" t="s">
        <v>283</v>
      </c>
    </row>
    <row r="263" spans="1:65" s="14" customFormat="1" ht="11.25">
      <c r="B263" s="210"/>
      <c r="C263" s="211"/>
      <c r="D263" s="200" t="s">
        <v>294</v>
      </c>
      <c r="E263" s="212" t="s">
        <v>21</v>
      </c>
      <c r="F263" s="213" t="s">
        <v>296</v>
      </c>
      <c r="G263" s="211"/>
      <c r="H263" s="214">
        <v>34.200000000000003</v>
      </c>
      <c r="I263" s="215"/>
      <c r="J263" s="211"/>
      <c r="K263" s="211"/>
      <c r="L263" s="216"/>
      <c r="M263" s="217"/>
      <c r="N263" s="218"/>
      <c r="O263" s="218"/>
      <c r="P263" s="218"/>
      <c r="Q263" s="218"/>
      <c r="R263" s="218"/>
      <c r="S263" s="218"/>
      <c r="T263" s="219"/>
      <c r="AT263" s="220" t="s">
        <v>294</v>
      </c>
      <c r="AU263" s="220" t="s">
        <v>82</v>
      </c>
      <c r="AV263" s="14" t="s">
        <v>102</v>
      </c>
      <c r="AW263" s="14" t="s">
        <v>34</v>
      </c>
      <c r="AX263" s="14" t="s">
        <v>80</v>
      </c>
      <c r="AY263" s="220" t="s">
        <v>283</v>
      </c>
    </row>
    <row r="264" spans="1:65" s="2" customFormat="1" ht="16.5" customHeight="1">
      <c r="A264" s="36"/>
      <c r="B264" s="37"/>
      <c r="C264" s="247" t="s">
        <v>431</v>
      </c>
      <c r="D264" s="247" t="s">
        <v>740</v>
      </c>
      <c r="E264" s="248" t="s">
        <v>921</v>
      </c>
      <c r="F264" s="249" t="s">
        <v>922</v>
      </c>
      <c r="G264" s="250" t="s">
        <v>473</v>
      </c>
      <c r="H264" s="251">
        <v>68.400000000000006</v>
      </c>
      <c r="I264" s="252"/>
      <c r="J264" s="253">
        <f>ROUND(I264*H264,2)</f>
        <v>0</v>
      </c>
      <c r="K264" s="249" t="s">
        <v>289</v>
      </c>
      <c r="L264" s="254"/>
      <c r="M264" s="255" t="s">
        <v>21</v>
      </c>
      <c r="N264" s="256" t="s">
        <v>44</v>
      </c>
      <c r="O264" s="66"/>
      <c r="P264" s="189">
        <f>O264*H264</f>
        <v>0</v>
      </c>
      <c r="Q264" s="189">
        <v>1</v>
      </c>
      <c r="R264" s="189">
        <f>Q264*H264</f>
        <v>68.400000000000006</v>
      </c>
      <c r="S264" s="189">
        <v>0</v>
      </c>
      <c r="T264" s="190">
        <f>S264*H264</f>
        <v>0</v>
      </c>
      <c r="U264" s="36"/>
      <c r="V264" s="36"/>
      <c r="W264" s="36"/>
      <c r="X264" s="36"/>
      <c r="Y264" s="36"/>
      <c r="Z264" s="36"/>
      <c r="AA264" s="36"/>
      <c r="AB264" s="36"/>
      <c r="AC264" s="36"/>
      <c r="AD264" s="36"/>
      <c r="AE264" s="36"/>
      <c r="AR264" s="191" t="s">
        <v>333</v>
      </c>
      <c r="AT264" s="191" t="s">
        <v>740</v>
      </c>
      <c r="AU264" s="191" t="s">
        <v>82</v>
      </c>
      <c r="AY264" s="19" t="s">
        <v>283</v>
      </c>
      <c r="BE264" s="192">
        <f>IF(N264="základní",J264,0)</f>
        <v>0</v>
      </c>
      <c r="BF264" s="192">
        <f>IF(N264="snížená",J264,0)</f>
        <v>0</v>
      </c>
      <c r="BG264" s="192">
        <f>IF(N264="zákl. přenesená",J264,0)</f>
        <v>0</v>
      </c>
      <c r="BH264" s="192">
        <f>IF(N264="sníž. přenesená",J264,0)</f>
        <v>0</v>
      </c>
      <c r="BI264" s="192">
        <f>IF(N264="nulová",J264,0)</f>
        <v>0</v>
      </c>
      <c r="BJ264" s="19" t="s">
        <v>80</v>
      </c>
      <c r="BK264" s="192">
        <f>ROUND(I264*H264,2)</f>
        <v>0</v>
      </c>
      <c r="BL264" s="19" t="s">
        <v>290</v>
      </c>
      <c r="BM264" s="191" t="s">
        <v>923</v>
      </c>
    </row>
    <row r="265" spans="1:65" s="13" customFormat="1" ht="11.25">
      <c r="B265" s="198"/>
      <c r="C265" s="199"/>
      <c r="D265" s="200" t="s">
        <v>294</v>
      </c>
      <c r="E265" s="199"/>
      <c r="F265" s="202" t="s">
        <v>924</v>
      </c>
      <c r="G265" s="199"/>
      <c r="H265" s="203">
        <v>68.400000000000006</v>
      </c>
      <c r="I265" s="204"/>
      <c r="J265" s="199"/>
      <c r="K265" s="199"/>
      <c r="L265" s="205"/>
      <c r="M265" s="206"/>
      <c r="N265" s="207"/>
      <c r="O265" s="207"/>
      <c r="P265" s="207"/>
      <c r="Q265" s="207"/>
      <c r="R265" s="207"/>
      <c r="S265" s="207"/>
      <c r="T265" s="208"/>
      <c r="AT265" s="209" t="s">
        <v>294</v>
      </c>
      <c r="AU265" s="209" t="s">
        <v>82</v>
      </c>
      <c r="AV265" s="13" t="s">
        <v>82</v>
      </c>
      <c r="AW265" s="13" t="s">
        <v>4</v>
      </c>
      <c r="AX265" s="13" t="s">
        <v>80</v>
      </c>
      <c r="AY265" s="209" t="s">
        <v>283</v>
      </c>
    </row>
    <row r="266" spans="1:65" s="2" customFormat="1" ht="21.75" customHeight="1">
      <c r="A266" s="36"/>
      <c r="B266" s="37"/>
      <c r="C266" s="180" t="s">
        <v>443</v>
      </c>
      <c r="D266" s="180" t="s">
        <v>285</v>
      </c>
      <c r="E266" s="181" t="s">
        <v>925</v>
      </c>
      <c r="F266" s="182" t="s">
        <v>926</v>
      </c>
      <c r="G266" s="183" t="s">
        <v>288</v>
      </c>
      <c r="H266" s="184">
        <v>750</v>
      </c>
      <c r="I266" s="185"/>
      <c r="J266" s="186">
        <f>ROUND(I266*H266,2)</f>
        <v>0</v>
      </c>
      <c r="K266" s="182" t="s">
        <v>289</v>
      </c>
      <c r="L266" s="41"/>
      <c r="M266" s="187" t="s">
        <v>21</v>
      </c>
      <c r="N266" s="188" t="s">
        <v>44</v>
      </c>
      <c r="O266" s="66"/>
      <c r="P266" s="189">
        <f>O266*H266</f>
        <v>0</v>
      </c>
      <c r="Q266" s="189">
        <v>0</v>
      </c>
      <c r="R266" s="189">
        <f>Q266*H266</f>
        <v>0</v>
      </c>
      <c r="S266" s="189">
        <v>0</v>
      </c>
      <c r="T266" s="190">
        <f>S266*H266</f>
        <v>0</v>
      </c>
      <c r="U266" s="36"/>
      <c r="V266" s="36"/>
      <c r="W266" s="36"/>
      <c r="X266" s="36"/>
      <c r="Y266" s="36"/>
      <c r="Z266" s="36"/>
      <c r="AA266" s="36"/>
      <c r="AB266" s="36"/>
      <c r="AC266" s="36"/>
      <c r="AD266" s="36"/>
      <c r="AE266" s="36"/>
      <c r="AR266" s="191" t="s">
        <v>290</v>
      </c>
      <c r="AT266" s="191" t="s">
        <v>285</v>
      </c>
      <c r="AU266" s="191" t="s">
        <v>82</v>
      </c>
      <c r="AY266" s="19" t="s">
        <v>283</v>
      </c>
      <c r="BE266" s="192">
        <f>IF(N266="základní",J266,0)</f>
        <v>0</v>
      </c>
      <c r="BF266" s="192">
        <f>IF(N266="snížená",J266,0)</f>
        <v>0</v>
      </c>
      <c r="BG266" s="192">
        <f>IF(N266="zákl. přenesená",J266,0)</f>
        <v>0</v>
      </c>
      <c r="BH266" s="192">
        <f>IF(N266="sníž. přenesená",J266,0)</f>
        <v>0</v>
      </c>
      <c r="BI266" s="192">
        <f>IF(N266="nulová",J266,0)</f>
        <v>0</v>
      </c>
      <c r="BJ266" s="19" t="s">
        <v>80</v>
      </c>
      <c r="BK266" s="192">
        <f>ROUND(I266*H266,2)</f>
        <v>0</v>
      </c>
      <c r="BL266" s="19" t="s">
        <v>290</v>
      </c>
      <c r="BM266" s="191" t="s">
        <v>927</v>
      </c>
    </row>
    <row r="267" spans="1:65" s="2" customFormat="1" ht="11.25">
      <c r="A267" s="36"/>
      <c r="B267" s="37"/>
      <c r="C267" s="38"/>
      <c r="D267" s="193" t="s">
        <v>292</v>
      </c>
      <c r="E267" s="38"/>
      <c r="F267" s="194" t="s">
        <v>928</v>
      </c>
      <c r="G267" s="38"/>
      <c r="H267" s="38"/>
      <c r="I267" s="195"/>
      <c r="J267" s="38"/>
      <c r="K267" s="38"/>
      <c r="L267" s="41"/>
      <c r="M267" s="196"/>
      <c r="N267" s="197"/>
      <c r="O267" s="66"/>
      <c r="P267" s="66"/>
      <c r="Q267" s="66"/>
      <c r="R267" s="66"/>
      <c r="S267" s="66"/>
      <c r="T267" s="67"/>
      <c r="U267" s="36"/>
      <c r="V267" s="36"/>
      <c r="W267" s="36"/>
      <c r="X267" s="36"/>
      <c r="Y267" s="36"/>
      <c r="Z267" s="36"/>
      <c r="AA267" s="36"/>
      <c r="AB267" s="36"/>
      <c r="AC267" s="36"/>
      <c r="AD267" s="36"/>
      <c r="AE267" s="36"/>
      <c r="AT267" s="19" t="s">
        <v>292</v>
      </c>
      <c r="AU267" s="19" t="s">
        <v>82</v>
      </c>
    </row>
    <row r="268" spans="1:65" s="13" customFormat="1" ht="11.25">
      <c r="B268" s="198"/>
      <c r="C268" s="199"/>
      <c r="D268" s="200" t="s">
        <v>294</v>
      </c>
      <c r="E268" s="201" t="s">
        <v>21</v>
      </c>
      <c r="F268" s="202" t="s">
        <v>888</v>
      </c>
      <c r="G268" s="199"/>
      <c r="H268" s="203">
        <v>750</v>
      </c>
      <c r="I268" s="204"/>
      <c r="J268" s="199"/>
      <c r="K268" s="199"/>
      <c r="L268" s="205"/>
      <c r="M268" s="206"/>
      <c r="N268" s="207"/>
      <c r="O268" s="207"/>
      <c r="P268" s="207"/>
      <c r="Q268" s="207"/>
      <c r="R268" s="207"/>
      <c r="S268" s="207"/>
      <c r="T268" s="208"/>
      <c r="AT268" s="209" t="s">
        <v>294</v>
      </c>
      <c r="AU268" s="209" t="s">
        <v>82</v>
      </c>
      <c r="AV268" s="13" t="s">
        <v>82</v>
      </c>
      <c r="AW268" s="13" t="s">
        <v>34</v>
      </c>
      <c r="AX268" s="13" t="s">
        <v>73</v>
      </c>
      <c r="AY268" s="209" t="s">
        <v>283</v>
      </c>
    </row>
    <row r="269" spans="1:65" s="14" customFormat="1" ht="11.25">
      <c r="B269" s="210"/>
      <c r="C269" s="211"/>
      <c r="D269" s="200" t="s">
        <v>294</v>
      </c>
      <c r="E269" s="212" t="s">
        <v>21</v>
      </c>
      <c r="F269" s="213" t="s">
        <v>296</v>
      </c>
      <c r="G269" s="211"/>
      <c r="H269" s="214">
        <v>750</v>
      </c>
      <c r="I269" s="215"/>
      <c r="J269" s="211"/>
      <c r="K269" s="211"/>
      <c r="L269" s="216"/>
      <c r="M269" s="217"/>
      <c r="N269" s="218"/>
      <c r="O269" s="218"/>
      <c r="P269" s="218"/>
      <c r="Q269" s="218"/>
      <c r="R269" s="218"/>
      <c r="S269" s="218"/>
      <c r="T269" s="219"/>
      <c r="AT269" s="220" t="s">
        <v>294</v>
      </c>
      <c r="AU269" s="220" t="s">
        <v>82</v>
      </c>
      <c r="AV269" s="14" t="s">
        <v>102</v>
      </c>
      <c r="AW269" s="14" t="s">
        <v>34</v>
      </c>
      <c r="AX269" s="14" t="s">
        <v>80</v>
      </c>
      <c r="AY269" s="220" t="s">
        <v>283</v>
      </c>
    </row>
    <row r="270" spans="1:65" s="12" customFormat="1" ht="22.9" customHeight="1">
      <c r="B270" s="164"/>
      <c r="C270" s="165"/>
      <c r="D270" s="166" t="s">
        <v>72</v>
      </c>
      <c r="E270" s="178" t="s">
        <v>82</v>
      </c>
      <c r="F270" s="178" t="s">
        <v>929</v>
      </c>
      <c r="G270" s="165"/>
      <c r="H270" s="165"/>
      <c r="I270" s="168"/>
      <c r="J270" s="179">
        <f>BK270</f>
        <v>0</v>
      </c>
      <c r="K270" s="165"/>
      <c r="L270" s="170"/>
      <c r="M270" s="171"/>
      <c r="N270" s="172"/>
      <c r="O270" s="172"/>
      <c r="P270" s="173">
        <f>SUM(P271:P434)</f>
        <v>0</v>
      </c>
      <c r="Q270" s="172"/>
      <c r="R270" s="173">
        <f>SUM(R271:R434)</f>
        <v>784.6467652</v>
      </c>
      <c r="S270" s="172"/>
      <c r="T270" s="174">
        <f>SUM(T271:T434)</f>
        <v>0</v>
      </c>
      <c r="AR270" s="175" t="s">
        <v>80</v>
      </c>
      <c r="AT270" s="176" t="s">
        <v>72</v>
      </c>
      <c r="AU270" s="176" t="s">
        <v>80</v>
      </c>
      <c r="AY270" s="175" t="s">
        <v>283</v>
      </c>
      <c r="BK270" s="177">
        <f>SUM(BK271:BK434)</f>
        <v>0</v>
      </c>
    </row>
    <row r="271" spans="1:65" s="2" customFormat="1" ht="24.2" customHeight="1">
      <c r="A271" s="36"/>
      <c r="B271" s="37"/>
      <c r="C271" s="180" t="s">
        <v>450</v>
      </c>
      <c r="D271" s="180" t="s">
        <v>285</v>
      </c>
      <c r="E271" s="181" t="s">
        <v>930</v>
      </c>
      <c r="F271" s="182" t="s">
        <v>931</v>
      </c>
      <c r="G271" s="183" t="s">
        <v>427</v>
      </c>
      <c r="H271" s="184">
        <v>10.151999999999999</v>
      </c>
      <c r="I271" s="185"/>
      <c r="J271" s="186">
        <f>ROUND(I271*H271,2)</f>
        <v>0</v>
      </c>
      <c r="K271" s="182" t="s">
        <v>289</v>
      </c>
      <c r="L271" s="41"/>
      <c r="M271" s="187" t="s">
        <v>21</v>
      </c>
      <c r="N271" s="188" t="s">
        <v>44</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290</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290</v>
      </c>
      <c r="BM271" s="191" t="s">
        <v>932</v>
      </c>
    </row>
    <row r="272" spans="1:65" s="2" customFormat="1" ht="11.25">
      <c r="A272" s="36"/>
      <c r="B272" s="37"/>
      <c r="C272" s="38"/>
      <c r="D272" s="193" t="s">
        <v>292</v>
      </c>
      <c r="E272" s="38"/>
      <c r="F272" s="194" t="s">
        <v>933</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292</v>
      </c>
      <c r="AU272" s="19" t="s">
        <v>82</v>
      </c>
    </row>
    <row r="273" spans="1:65" s="13" customFormat="1" ht="11.25">
      <c r="B273" s="198"/>
      <c r="C273" s="199"/>
      <c r="D273" s="200" t="s">
        <v>294</v>
      </c>
      <c r="E273" s="201" t="s">
        <v>21</v>
      </c>
      <c r="F273" s="202" t="s">
        <v>934</v>
      </c>
      <c r="G273" s="199"/>
      <c r="H273" s="203">
        <v>10.151999999999999</v>
      </c>
      <c r="I273" s="204"/>
      <c r="J273" s="199"/>
      <c r="K273" s="199"/>
      <c r="L273" s="205"/>
      <c r="M273" s="206"/>
      <c r="N273" s="207"/>
      <c r="O273" s="207"/>
      <c r="P273" s="207"/>
      <c r="Q273" s="207"/>
      <c r="R273" s="207"/>
      <c r="S273" s="207"/>
      <c r="T273" s="208"/>
      <c r="AT273" s="209" t="s">
        <v>294</v>
      </c>
      <c r="AU273" s="209" t="s">
        <v>82</v>
      </c>
      <c r="AV273" s="13" t="s">
        <v>82</v>
      </c>
      <c r="AW273" s="13" t="s">
        <v>34</v>
      </c>
      <c r="AX273" s="13" t="s">
        <v>73</v>
      </c>
      <c r="AY273" s="209" t="s">
        <v>283</v>
      </c>
    </row>
    <row r="274" spans="1:65" s="14" customFormat="1" ht="11.25">
      <c r="B274" s="210"/>
      <c r="C274" s="211"/>
      <c r="D274" s="200" t="s">
        <v>294</v>
      </c>
      <c r="E274" s="212" t="s">
        <v>21</v>
      </c>
      <c r="F274" s="213" t="s">
        <v>296</v>
      </c>
      <c r="G274" s="211"/>
      <c r="H274" s="214">
        <v>10.151999999999999</v>
      </c>
      <c r="I274" s="215"/>
      <c r="J274" s="211"/>
      <c r="K274" s="211"/>
      <c r="L274" s="216"/>
      <c r="M274" s="217"/>
      <c r="N274" s="218"/>
      <c r="O274" s="218"/>
      <c r="P274" s="218"/>
      <c r="Q274" s="218"/>
      <c r="R274" s="218"/>
      <c r="S274" s="218"/>
      <c r="T274" s="219"/>
      <c r="AT274" s="220" t="s">
        <v>294</v>
      </c>
      <c r="AU274" s="220" t="s">
        <v>82</v>
      </c>
      <c r="AV274" s="14" t="s">
        <v>102</v>
      </c>
      <c r="AW274" s="14" t="s">
        <v>34</v>
      </c>
      <c r="AX274" s="14" t="s">
        <v>80</v>
      </c>
      <c r="AY274" s="220" t="s">
        <v>283</v>
      </c>
    </row>
    <row r="275" spans="1:65" s="2" customFormat="1" ht="16.5" customHeight="1">
      <c r="A275" s="36"/>
      <c r="B275" s="37"/>
      <c r="C275" s="180" t="s">
        <v>458</v>
      </c>
      <c r="D275" s="180" t="s">
        <v>285</v>
      </c>
      <c r="E275" s="181" t="s">
        <v>935</v>
      </c>
      <c r="F275" s="182" t="s">
        <v>936</v>
      </c>
      <c r="G275" s="183" t="s">
        <v>427</v>
      </c>
      <c r="H275" s="184">
        <v>3.3839999999999999</v>
      </c>
      <c r="I275" s="185"/>
      <c r="J275" s="186">
        <f>ROUND(I275*H275,2)</f>
        <v>0</v>
      </c>
      <c r="K275" s="182" t="s">
        <v>289</v>
      </c>
      <c r="L275" s="41"/>
      <c r="M275" s="187" t="s">
        <v>21</v>
      </c>
      <c r="N275" s="188" t="s">
        <v>44</v>
      </c>
      <c r="O275" s="66"/>
      <c r="P275" s="189">
        <f>O275*H275</f>
        <v>0</v>
      </c>
      <c r="Q275" s="189">
        <v>1.92</v>
      </c>
      <c r="R275" s="189">
        <f>Q275*H275</f>
        <v>6.4972799999999999</v>
      </c>
      <c r="S275" s="189">
        <v>0</v>
      </c>
      <c r="T275" s="190">
        <f>S275*H275</f>
        <v>0</v>
      </c>
      <c r="U275" s="36"/>
      <c r="V275" s="36"/>
      <c r="W275" s="36"/>
      <c r="X275" s="36"/>
      <c r="Y275" s="36"/>
      <c r="Z275" s="36"/>
      <c r="AA275" s="36"/>
      <c r="AB275" s="36"/>
      <c r="AC275" s="36"/>
      <c r="AD275" s="36"/>
      <c r="AE275" s="36"/>
      <c r="AR275" s="191" t="s">
        <v>290</v>
      </c>
      <c r="AT275" s="191" t="s">
        <v>285</v>
      </c>
      <c r="AU275" s="191" t="s">
        <v>82</v>
      </c>
      <c r="AY275" s="19" t="s">
        <v>283</v>
      </c>
      <c r="BE275" s="192">
        <f>IF(N275="základní",J275,0)</f>
        <v>0</v>
      </c>
      <c r="BF275" s="192">
        <f>IF(N275="snížená",J275,0)</f>
        <v>0</v>
      </c>
      <c r="BG275" s="192">
        <f>IF(N275="zákl. přenesená",J275,0)</f>
        <v>0</v>
      </c>
      <c r="BH275" s="192">
        <f>IF(N275="sníž. přenesená",J275,0)</f>
        <v>0</v>
      </c>
      <c r="BI275" s="192">
        <f>IF(N275="nulová",J275,0)</f>
        <v>0</v>
      </c>
      <c r="BJ275" s="19" t="s">
        <v>80</v>
      </c>
      <c r="BK275" s="192">
        <f>ROUND(I275*H275,2)</f>
        <v>0</v>
      </c>
      <c r="BL275" s="19" t="s">
        <v>290</v>
      </c>
      <c r="BM275" s="191" t="s">
        <v>937</v>
      </c>
    </row>
    <row r="276" spans="1:65" s="2" customFormat="1" ht="11.25">
      <c r="A276" s="36"/>
      <c r="B276" s="37"/>
      <c r="C276" s="38"/>
      <c r="D276" s="193" t="s">
        <v>292</v>
      </c>
      <c r="E276" s="38"/>
      <c r="F276" s="194" t="s">
        <v>938</v>
      </c>
      <c r="G276" s="38"/>
      <c r="H276" s="38"/>
      <c r="I276" s="195"/>
      <c r="J276" s="38"/>
      <c r="K276" s="38"/>
      <c r="L276" s="41"/>
      <c r="M276" s="196"/>
      <c r="N276" s="197"/>
      <c r="O276" s="66"/>
      <c r="P276" s="66"/>
      <c r="Q276" s="66"/>
      <c r="R276" s="66"/>
      <c r="S276" s="66"/>
      <c r="T276" s="67"/>
      <c r="U276" s="36"/>
      <c r="V276" s="36"/>
      <c r="W276" s="36"/>
      <c r="X276" s="36"/>
      <c r="Y276" s="36"/>
      <c r="Z276" s="36"/>
      <c r="AA276" s="36"/>
      <c r="AB276" s="36"/>
      <c r="AC276" s="36"/>
      <c r="AD276" s="36"/>
      <c r="AE276" s="36"/>
      <c r="AT276" s="19" t="s">
        <v>292</v>
      </c>
      <c r="AU276" s="19" t="s">
        <v>82</v>
      </c>
    </row>
    <row r="277" spans="1:65" s="13" customFormat="1" ht="11.25">
      <c r="B277" s="198"/>
      <c r="C277" s="199"/>
      <c r="D277" s="200" t="s">
        <v>294</v>
      </c>
      <c r="E277" s="201" t="s">
        <v>21</v>
      </c>
      <c r="F277" s="202" t="s">
        <v>939</v>
      </c>
      <c r="G277" s="199"/>
      <c r="H277" s="203">
        <v>3.3839999999999999</v>
      </c>
      <c r="I277" s="204"/>
      <c r="J277" s="199"/>
      <c r="K277" s="199"/>
      <c r="L277" s="205"/>
      <c r="M277" s="206"/>
      <c r="N277" s="207"/>
      <c r="O277" s="207"/>
      <c r="P277" s="207"/>
      <c r="Q277" s="207"/>
      <c r="R277" s="207"/>
      <c r="S277" s="207"/>
      <c r="T277" s="208"/>
      <c r="AT277" s="209" t="s">
        <v>294</v>
      </c>
      <c r="AU277" s="209" t="s">
        <v>82</v>
      </c>
      <c r="AV277" s="13" t="s">
        <v>82</v>
      </c>
      <c r="AW277" s="13" t="s">
        <v>34</v>
      </c>
      <c r="AX277" s="13" t="s">
        <v>73</v>
      </c>
      <c r="AY277" s="209" t="s">
        <v>283</v>
      </c>
    </row>
    <row r="278" spans="1:65" s="14" customFormat="1" ht="11.25">
      <c r="B278" s="210"/>
      <c r="C278" s="211"/>
      <c r="D278" s="200" t="s">
        <v>294</v>
      </c>
      <c r="E278" s="212" t="s">
        <v>21</v>
      </c>
      <c r="F278" s="213" t="s">
        <v>296</v>
      </c>
      <c r="G278" s="211"/>
      <c r="H278" s="214">
        <v>3.3839999999999999</v>
      </c>
      <c r="I278" s="215"/>
      <c r="J278" s="211"/>
      <c r="K278" s="211"/>
      <c r="L278" s="216"/>
      <c r="M278" s="217"/>
      <c r="N278" s="218"/>
      <c r="O278" s="218"/>
      <c r="P278" s="218"/>
      <c r="Q278" s="218"/>
      <c r="R278" s="218"/>
      <c r="S278" s="218"/>
      <c r="T278" s="219"/>
      <c r="AT278" s="220" t="s">
        <v>294</v>
      </c>
      <c r="AU278" s="220" t="s">
        <v>82</v>
      </c>
      <c r="AV278" s="14" t="s">
        <v>102</v>
      </c>
      <c r="AW278" s="14" t="s">
        <v>34</v>
      </c>
      <c r="AX278" s="14" t="s">
        <v>80</v>
      </c>
      <c r="AY278" s="220" t="s">
        <v>283</v>
      </c>
    </row>
    <row r="279" spans="1:65" s="2" customFormat="1" ht="16.5" customHeight="1">
      <c r="A279" s="36"/>
      <c r="B279" s="37"/>
      <c r="C279" s="180" t="s">
        <v>464</v>
      </c>
      <c r="D279" s="180" t="s">
        <v>285</v>
      </c>
      <c r="E279" s="181" t="s">
        <v>940</v>
      </c>
      <c r="F279" s="182" t="s">
        <v>941</v>
      </c>
      <c r="G279" s="183" t="s">
        <v>409</v>
      </c>
      <c r="H279" s="184">
        <v>84.6</v>
      </c>
      <c r="I279" s="185"/>
      <c r="J279" s="186">
        <f>ROUND(I279*H279,2)</f>
        <v>0</v>
      </c>
      <c r="K279" s="182" t="s">
        <v>289</v>
      </c>
      <c r="L279" s="41"/>
      <c r="M279" s="187" t="s">
        <v>21</v>
      </c>
      <c r="N279" s="188" t="s">
        <v>44</v>
      </c>
      <c r="O279" s="66"/>
      <c r="P279" s="189">
        <f>O279*H279</f>
        <v>0</v>
      </c>
      <c r="Q279" s="189">
        <v>1.16E-3</v>
      </c>
      <c r="R279" s="189">
        <f>Q279*H279</f>
        <v>9.8135999999999987E-2</v>
      </c>
      <c r="S279" s="189">
        <v>0</v>
      </c>
      <c r="T279" s="190">
        <f>S279*H279</f>
        <v>0</v>
      </c>
      <c r="U279" s="36"/>
      <c r="V279" s="36"/>
      <c r="W279" s="36"/>
      <c r="X279" s="36"/>
      <c r="Y279" s="36"/>
      <c r="Z279" s="36"/>
      <c r="AA279" s="36"/>
      <c r="AB279" s="36"/>
      <c r="AC279" s="36"/>
      <c r="AD279" s="36"/>
      <c r="AE279" s="36"/>
      <c r="AR279" s="191" t="s">
        <v>290</v>
      </c>
      <c r="AT279" s="191" t="s">
        <v>285</v>
      </c>
      <c r="AU279" s="191" t="s">
        <v>82</v>
      </c>
      <c r="AY279" s="19" t="s">
        <v>283</v>
      </c>
      <c r="BE279" s="192">
        <f>IF(N279="základní",J279,0)</f>
        <v>0</v>
      </c>
      <c r="BF279" s="192">
        <f>IF(N279="snížená",J279,0)</f>
        <v>0</v>
      </c>
      <c r="BG279" s="192">
        <f>IF(N279="zákl. přenesená",J279,0)</f>
        <v>0</v>
      </c>
      <c r="BH279" s="192">
        <f>IF(N279="sníž. přenesená",J279,0)</f>
        <v>0</v>
      </c>
      <c r="BI279" s="192">
        <f>IF(N279="nulová",J279,0)</f>
        <v>0</v>
      </c>
      <c r="BJ279" s="19" t="s">
        <v>80</v>
      </c>
      <c r="BK279" s="192">
        <f>ROUND(I279*H279,2)</f>
        <v>0</v>
      </c>
      <c r="BL279" s="19" t="s">
        <v>290</v>
      </c>
      <c r="BM279" s="191" t="s">
        <v>942</v>
      </c>
    </row>
    <row r="280" spans="1:65" s="2" customFormat="1" ht="11.25">
      <c r="A280" s="36"/>
      <c r="B280" s="37"/>
      <c r="C280" s="38"/>
      <c r="D280" s="193" t="s">
        <v>292</v>
      </c>
      <c r="E280" s="38"/>
      <c r="F280" s="194" t="s">
        <v>943</v>
      </c>
      <c r="G280" s="38"/>
      <c r="H280" s="38"/>
      <c r="I280" s="195"/>
      <c r="J280" s="38"/>
      <c r="K280" s="38"/>
      <c r="L280" s="41"/>
      <c r="M280" s="196"/>
      <c r="N280" s="197"/>
      <c r="O280" s="66"/>
      <c r="P280" s="66"/>
      <c r="Q280" s="66"/>
      <c r="R280" s="66"/>
      <c r="S280" s="66"/>
      <c r="T280" s="67"/>
      <c r="U280" s="36"/>
      <c r="V280" s="36"/>
      <c r="W280" s="36"/>
      <c r="X280" s="36"/>
      <c r="Y280" s="36"/>
      <c r="Z280" s="36"/>
      <c r="AA280" s="36"/>
      <c r="AB280" s="36"/>
      <c r="AC280" s="36"/>
      <c r="AD280" s="36"/>
      <c r="AE280" s="36"/>
      <c r="AT280" s="19" t="s">
        <v>292</v>
      </c>
      <c r="AU280" s="19" t="s">
        <v>82</v>
      </c>
    </row>
    <row r="281" spans="1:65" s="15" customFormat="1" ht="11.25">
      <c r="B281" s="221"/>
      <c r="C281" s="222"/>
      <c r="D281" s="200" t="s">
        <v>294</v>
      </c>
      <c r="E281" s="223" t="s">
        <v>21</v>
      </c>
      <c r="F281" s="224" t="s">
        <v>944</v>
      </c>
      <c r="G281" s="222"/>
      <c r="H281" s="223" t="s">
        <v>21</v>
      </c>
      <c r="I281" s="225"/>
      <c r="J281" s="222"/>
      <c r="K281" s="222"/>
      <c r="L281" s="226"/>
      <c r="M281" s="227"/>
      <c r="N281" s="228"/>
      <c r="O281" s="228"/>
      <c r="P281" s="228"/>
      <c r="Q281" s="228"/>
      <c r="R281" s="228"/>
      <c r="S281" s="228"/>
      <c r="T281" s="229"/>
      <c r="AT281" s="230" t="s">
        <v>294</v>
      </c>
      <c r="AU281" s="230" t="s">
        <v>82</v>
      </c>
      <c r="AV281" s="15" t="s">
        <v>80</v>
      </c>
      <c r="AW281" s="15" t="s">
        <v>34</v>
      </c>
      <c r="AX281" s="15" t="s">
        <v>73</v>
      </c>
      <c r="AY281" s="230" t="s">
        <v>283</v>
      </c>
    </row>
    <row r="282" spans="1:65" s="13" customFormat="1" ht="11.25">
      <c r="B282" s="198"/>
      <c r="C282" s="199"/>
      <c r="D282" s="200" t="s">
        <v>294</v>
      </c>
      <c r="E282" s="201" t="s">
        <v>21</v>
      </c>
      <c r="F282" s="202" t="s">
        <v>945</v>
      </c>
      <c r="G282" s="199"/>
      <c r="H282" s="203">
        <v>84.6</v>
      </c>
      <c r="I282" s="204"/>
      <c r="J282" s="199"/>
      <c r="K282" s="199"/>
      <c r="L282" s="205"/>
      <c r="M282" s="206"/>
      <c r="N282" s="207"/>
      <c r="O282" s="207"/>
      <c r="P282" s="207"/>
      <c r="Q282" s="207"/>
      <c r="R282" s="207"/>
      <c r="S282" s="207"/>
      <c r="T282" s="208"/>
      <c r="AT282" s="209" t="s">
        <v>294</v>
      </c>
      <c r="AU282" s="209" t="s">
        <v>82</v>
      </c>
      <c r="AV282" s="13" t="s">
        <v>82</v>
      </c>
      <c r="AW282" s="13" t="s">
        <v>34</v>
      </c>
      <c r="AX282" s="13" t="s">
        <v>73</v>
      </c>
      <c r="AY282" s="209" t="s">
        <v>283</v>
      </c>
    </row>
    <row r="283" spans="1:65" s="14" customFormat="1" ht="11.25">
      <c r="B283" s="210"/>
      <c r="C283" s="211"/>
      <c r="D283" s="200" t="s">
        <v>294</v>
      </c>
      <c r="E283" s="212" t="s">
        <v>21</v>
      </c>
      <c r="F283" s="213" t="s">
        <v>296</v>
      </c>
      <c r="G283" s="211"/>
      <c r="H283" s="214">
        <v>84.6</v>
      </c>
      <c r="I283" s="215"/>
      <c r="J283" s="211"/>
      <c r="K283" s="211"/>
      <c r="L283" s="216"/>
      <c r="M283" s="217"/>
      <c r="N283" s="218"/>
      <c r="O283" s="218"/>
      <c r="P283" s="218"/>
      <c r="Q283" s="218"/>
      <c r="R283" s="218"/>
      <c r="S283" s="218"/>
      <c r="T283" s="219"/>
      <c r="AT283" s="220" t="s">
        <v>294</v>
      </c>
      <c r="AU283" s="220" t="s">
        <v>82</v>
      </c>
      <c r="AV283" s="14" t="s">
        <v>102</v>
      </c>
      <c r="AW283" s="14" t="s">
        <v>34</v>
      </c>
      <c r="AX283" s="14" t="s">
        <v>80</v>
      </c>
      <c r="AY283" s="220" t="s">
        <v>283</v>
      </c>
    </row>
    <row r="284" spans="1:65" s="2" customFormat="1" ht="24.2" customHeight="1">
      <c r="A284" s="36"/>
      <c r="B284" s="37"/>
      <c r="C284" s="180" t="s">
        <v>470</v>
      </c>
      <c r="D284" s="180" t="s">
        <v>285</v>
      </c>
      <c r="E284" s="181" t="s">
        <v>946</v>
      </c>
      <c r="F284" s="182" t="s">
        <v>947</v>
      </c>
      <c r="G284" s="183" t="s">
        <v>288</v>
      </c>
      <c r="H284" s="184">
        <v>135.36000000000001</v>
      </c>
      <c r="I284" s="185"/>
      <c r="J284" s="186">
        <f>ROUND(I284*H284,2)</f>
        <v>0</v>
      </c>
      <c r="K284" s="182" t="s">
        <v>289</v>
      </c>
      <c r="L284" s="41"/>
      <c r="M284" s="187" t="s">
        <v>21</v>
      </c>
      <c r="N284" s="188" t="s">
        <v>44</v>
      </c>
      <c r="O284" s="66"/>
      <c r="P284" s="189">
        <f>O284*H284</f>
        <v>0</v>
      </c>
      <c r="Q284" s="189">
        <v>1E-4</v>
      </c>
      <c r="R284" s="189">
        <f>Q284*H284</f>
        <v>1.3536000000000001E-2</v>
      </c>
      <c r="S284" s="189">
        <v>0</v>
      </c>
      <c r="T284" s="190">
        <f>S284*H284</f>
        <v>0</v>
      </c>
      <c r="U284" s="36"/>
      <c r="V284" s="36"/>
      <c r="W284" s="36"/>
      <c r="X284" s="36"/>
      <c r="Y284" s="36"/>
      <c r="Z284" s="36"/>
      <c r="AA284" s="36"/>
      <c r="AB284" s="36"/>
      <c r="AC284" s="36"/>
      <c r="AD284" s="36"/>
      <c r="AE284" s="36"/>
      <c r="AR284" s="191" t="s">
        <v>290</v>
      </c>
      <c r="AT284" s="191" t="s">
        <v>285</v>
      </c>
      <c r="AU284" s="191" t="s">
        <v>82</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290</v>
      </c>
      <c r="BM284" s="191" t="s">
        <v>948</v>
      </c>
    </row>
    <row r="285" spans="1:65" s="2" customFormat="1" ht="11.25">
      <c r="A285" s="36"/>
      <c r="B285" s="37"/>
      <c r="C285" s="38"/>
      <c r="D285" s="193" t="s">
        <v>292</v>
      </c>
      <c r="E285" s="38"/>
      <c r="F285" s="194" t="s">
        <v>949</v>
      </c>
      <c r="G285" s="38"/>
      <c r="H285" s="38"/>
      <c r="I285" s="195"/>
      <c r="J285" s="38"/>
      <c r="K285" s="38"/>
      <c r="L285" s="41"/>
      <c r="M285" s="196"/>
      <c r="N285" s="197"/>
      <c r="O285" s="66"/>
      <c r="P285" s="66"/>
      <c r="Q285" s="66"/>
      <c r="R285" s="66"/>
      <c r="S285" s="66"/>
      <c r="T285" s="67"/>
      <c r="U285" s="36"/>
      <c r="V285" s="36"/>
      <c r="W285" s="36"/>
      <c r="X285" s="36"/>
      <c r="Y285" s="36"/>
      <c r="Z285" s="36"/>
      <c r="AA285" s="36"/>
      <c r="AB285" s="36"/>
      <c r="AC285" s="36"/>
      <c r="AD285" s="36"/>
      <c r="AE285" s="36"/>
      <c r="AT285" s="19" t="s">
        <v>292</v>
      </c>
      <c r="AU285" s="19" t="s">
        <v>82</v>
      </c>
    </row>
    <row r="286" spans="1:65" s="13" customFormat="1" ht="11.25">
      <c r="B286" s="198"/>
      <c r="C286" s="199"/>
      <c r="D286" s="200" t="s">
        <v>294</v>
      </c>
      <c r="E286" s="201" t="s">
        <v>21</v>
      </c>
      <c r="F286" s="202" t="s">
        <v>950</v>
      </c>
      <c r="G286" s="199"/>
      <c r="H286" s="203">
        <v>135.36000000000001</v>
      </c>
      <c r="I286" s="204"/>
      <c r="J286" s="199"/>
      <c r="K286" s="199"/>
      <c r="L286" s="205"/>
      <c r="M286" s="206"/>
      <c r="N286" s="207"/>
      <c r="O286" s="207"/>
      <c r="P286" s="207"/>
      <c r="Q286" s="207"/>
      <c r="R286" s="207"/>
      <c r="S286" s="207"/>
      <c r="T286" s="208"/>
      <c r="AT286" s="209" t="s">
        <v>294</v>
      </c>
      <c r="AU286" s="209" t="s">
        <v>82</v>
      </c>
      <c r="AV286" s="13" t="s">
        <v>82</v>
      </c>
      <c r="AW286" s="13" t="s">
        <v>34</v>
      </c>
      <c r="AX286" s="13" t="s">
        <v>73</v>
      </c>
      <c r="AY286" s="209" t="s">
        <v>283</v>
      </c>
    </row>
    <row r="287" spans="1:65" s="14" customFormat="1" ht="11.25">
      <c r="B287" s="210"/>
      <c r="C287" s="211"/>
      <c r="D287" s="200" t="s">
        <v>294</v>
      </c>
      <c r="E287" s="212" t="s">
        <v>21</v>
      </c>
      <c r="F287" s="213" t="s">
        <v>296</v>
      </c>
      <c r="G287" s="211"/>
      <c r="H287" s="214">
        <v>135.36000000000001</v>
      </c>
      <c r="I287" s="215"/>
      <c r="J287" s="211"/>
      <c r="K287" s="211"/>
      <c r="L287" s="216"/>
      <c r="M287" s="217"/>
      <c r="N287" s="218"/>
      <c r="O287" s="218"/>
      <c r="P287" s="218"/>
      <c r="Q287" s="218"/>
      <c r="R287" s="218"/>
      <c r="S287" s="218"/>
      <c r="T287" s="219"/>
      <c r="AT287" s="220" t="s">
        <v>294</v>
      </c>
      <c r="AU287" s="220" t="s">
        <v>82</v>
      </c>
      <c r="AV287" s="14" t="s">
        <v>102</v>
      </c>
      <c r="AW287" s="14" t="s">
        <v>34</v>
      </c>
      <c r="AX287" s="14" t="s">
        <v>80</v>
      </c>
      <c r="AY287" s="220" t="s">
        <v>283</v>
      </c>
    </row>
    <row r="288" spans="1:65" s="2" customFormat="1" ht="16.5" customHeight="1">
      <c r="A288" s="36"/>
      <c r="B288" s="37"/>
      <c r="C288" s="247" t="s">
        <v>477</v>
      </c>
      <c r="D288" s="247" t="s">
        <v>740</v>
      </c>
      <c r="E288" s="248" t="s">
        <v>951</v>
      </c>
      <c r="F288" s="249" t="s">
        <v>952</v>
      </c>
      <c r="G288" s="250" t="s">
        <v>288</v>
      </c>
      <c r="H288" s="251">
        <v>160.334</v>
      </c>
      <c r="I288" s="252"/>
      <c r="J288" s="253">
        <f>ROUND(I288*H288,2)</f>
        <v>0</v>
      </c>
      <c r="K288" s="249" t="s">
        <v>289</v>
      </c>
      <c r="L288" s="254"/>
      <c r="M288" s="255" t="s">
        <v>21</v>
      </c>
      <c r="N288" s="256" t="s">
        <v>44</v>
      </c>
      <c r="O288" s="66"/>
      <c r="P288" s="189">
        <f>O288*H288</f>
        <v>0</v>
      </c>
      <c r="Q288" s="189">
        <v>2.9999999999999997E-4</v>
      </c>
      <c r="R288" s="189">
        <f>Q288*H288</f>
        <v>4.8100199999999996E-2</v>
      </c>
      <c r="S288" s="189">
        <v>0</v>
      </c>
      <c r="T288" s="190">
        <f>S288*H288</f>
        <v>0</v>
      </c>
      <c r="U288" s="36"/>
      <c r="V288" s="36"/>
      <c r="W288" s="36"/>
      <c r="X288" s="36"/>
      <c r="Y288" s="36"/>
      <c r="Z288" s="36"/>
      <c r="AA288" s="36"/>
      <c r="AB288" s="36"/>
      <c r="AC288" s="36"/>
      <c r="AD288" s="36"/>
      <c r="AE288" s="36"/>
      <c r="AR288" s="191" t="s">
        <v>333</v>
      </c>
      <c r="AT288" s="191" t="s">
        <v>740</v>
      </c>
      <c r="AU288" s="191" t="s">
        <v>82</v>
      </c>
      <c r="AY288" s="19" t="s">
        <v>283</v>
      </c>
      <c r="BE288" s="192">
        <f>IF(N288="základní",J288,0)</f>
        <v>0</v>
      </c>
      <c r="BF288" s="192">
        <f>IF(N288="snížená",J288,0)</f>
        <v>0</v>
      </c>
      <c r="BG288" s="192">
        <f>IF(N288="zákl. přenesená",J288,0)</f>
        <v>0</v>
      </c>
      <c r="BH288" s="192">
        <f>IF(N288="sníž. přenesená",J288,0)</f>
        <v>0</v>
      </c>
      <c r="BI288" s="192">
        <f>IF(N288="nulová",J288,0)</f>
        <v>0</v>
      </c>
      <c r="BJ288" s="19" t="s">
        <v>80</v>
      </c>
      <c r="BK288" s="192">
        <f>ROUND(I288*H288,2)</f>
        <v>0</v>
      </c>
      <c r="BL288" s="19" t="s">
        <v>290</v>
      </c>
      <c r="BM288" s="191" t="s">
        <v>953</v>
      </c>
    </row>
    <row r="289" spans="1:65" s="13" customFormat="1" ht="11.25">
      <c r="B289" s="198"/>
      <c r="C289" s="199"/>
      <c r="D289" s="200" t="s">
        <v>294</v>
      </c>
      <c r="E289" s="199"/>
      <c r="F289" s="202" t="s">
        <v>954</v>
      </c>
      <c r="G289" s="199"/>
      <c r="H289" s="203">
        <v>160.334</v>
      </c>
      <c r="I289" s="204"/>
      <c r="J289" s="199"/>
      <c r="K289" s="199"/>
      <c r="L289" s="205"/>
      <c r="M289" s="206"/>
      <c r="N289" s="207"/>
      <c r="O289" s="207"/>
      <c r="P289" s="207"/>
      <c r="Q289" s="207"/>
      <c r="R289" s="207"/>
      <c r="S289" s="207"/>
      <c r="T289" s="208"/>
      <c r="AT289" s="209" t="s">
        <v>294</v>
      </c>
      <c r="AU289" s="209" t="s">
        <v>82</v>
      </c>
      <c r="AV289" s="13" t="s">
        <v>82</v>
      </c>
      <c r="AW289" s="13" t="s">
        <v>4</v>
      </c>
      <c r="AX289" s="13" t="s">
        <v>80</v>
      </c>
      <c r="AY289" s="209" t="s">
        <v>283</v>
      </c>
    </row>
    <row r="290" spans="1:65" s="2" customFormat="1" ht="24.2" customHeight="1">
      <c r="A290" s="36"/>
      <c r="B290" s="37"/>
      <c r="C290" s="180" t="s">
        <v>485</v>
      </c>
      <c r="D290" s="180" t="s">
        <v>285</v>
      </c>
      <c r="E290" s="181" t="s">
        <v>955</v>
      </c>
      <c r="F290" s="182" t="s">
        <v>956</v>
      </c>
      <c r="G290" s="183" t="s">
        <v>409</v>
      </c>
      <c r="H290" s="184">
        <v>2</v>
      </c>
      <c r="I290" s="185"/>
      <c r="J290" s="186">
        <f>ROUND(I290*H290,2)</f>
        <v>0</v>
      </c>
      <c r="K290" s="182" t="s">
        <v>289</v>
      </c>
      <c r="L290" s="41"/>
      <c r="M290" s="187" t="s">
        <v>21</v>
      </c>
      <c r="N290" s="188" t="s">
        <v>44</v>
      </c>
      <c r="O290" s="66"/>
      <c r="P290" s="189">
        <f>O290*H290</f>
        <v>0</v>
      </c>
      <c r="Q290" s="189">
        <v>1.916E-2</v>
      </c>
      <c r="R290" s="189">
        <f>Q290*H290</f>
        <v>3.832E-2</v>
      </c>
      <c r="S290" s="189">
        <v>0</v>
      </c>
      <c r="T290" s="190">
        <f>S290*H290</f>
        <v>0</v>
      </c>
      <c r="U290" s="36"/>
      <c r="V290" s="36"/>
      <c r="W290" s="36"/>
      <c r="X290" s="36"/>
      <c r="Y290" s="36"/>
      <c r="Z290" s="36"/>
      <c r="AA290" s="36"/>
      <c r="AB290" s="36"/>
      <c r="AC290" s="36"/>
      <c r="AD290" s="36"/>
      <c r="AE290" s="36"/>
      <c r="AR290" s="191" t="s">
        <v>290</v>
      </c>
      <c r="AT290" s="191" t="s">
        <v>285</v>
      </c>
      <c r="AU290" s="191" t="s">
        <v>82</v>
      </c>
      <c r="AY290" s="19" t="s">
        <v>283</v>
      </c>
      <c r="BE290" s="192">
        <f>IF(N290="základní",J290,0)</f>
        <v>0</v>
      </c>
      <c r="BF290" s="192">
        <f>IF(N290="snížená",J290,0)</f>
        <v>0</v>
      </c>
      <c r="BG290" s="192">
        <f>IF(N290="zákl. přenesená",J290,0)</f>
        <v>0</v>
      </c>
      <c r="BH290" s="192">
        <f>IF(N290="sníž. přenesená",J290,0)</f>
        <v>0</v>
      </c>
      <c r="BI290" s="192">
        <f>IF(N290="nulová",J290,0)</f>
        <v>0</v>
      </c>
      <c r="BJ290" s="19" t="s">
        <v>80</v>
      </c>
      <c r="BK290" s="192">
        <f>ROUND(I290*H290,2)</f>
        <v>0</v>
      </c>
      <c r="BL290" s="19" t="s">
        <v>290</v>
      </c>
      <c r="BM290" s="191" t="s">
        <v>957</v>
      </c>
    </row>
    <row r="291" spans="1:65" s="2" customFormat="1" ht="11.25">
      <c r="A291" s="36"/>
      <c r="B291" s="37"/>
      <c r="C291" s="38"/>
      <c r="D291" s="193" t="s">
        <v>292</v>
      </c>
      <c r="E291" s="38"/>
      <c r="F291" s="194" t="s">
        <v>958</v>
      </c>
      <c r="G291" s="38"/>
      <c r="H291" s="38"/>
      <c r="I291" s="195"/>
      <c r="J291" s="38"/>
      <c r="K291" s="38"/>
      <c r="L291" s="41"/>
      <c r="M291" s="196"/>
      <c r="N291" s="197"/>
      <c r="O291" s="66"/>
      <c r="P291" s="66"/>
      <c r="Q291" s="66"/>
      <c r="R291" s="66"/>
      <c r="S291" s="66"/>
      <c r="T291" s="67"/>
      <c r="U291" s="36"/>
      <c r="V291" s="36"/>
      <c r="W291" s="36"/>
      <c r="X291" s="36"/>
      <c r="Y291" s="36"/>
      <c r="Z291" s="36"/>
      <c r="AA291" s="36"/>
      <c r="AB291" s="36"/>
      <c r="AC291" s="36"/>
      <c r="AD291" s="36"/>
      <c r="AE291" s="36"/>
      <c r="AT291" s="19" t="s">
        <v>292</v>
      </c>
      <c r="AU291" s="19" t="s">
        <v>82</v>
      </c>
    </row>
    <row r="292" spans="1:65" s="13" customFormat="1" ht="11.25">
      <c r="B292" s="198"/>
      <c r="C292" s="199"/>
      <c r="D292" s="200" t="s">
        <v>294</v>
      </c>
      <c r="E292" s="201" t="s">
        <v>21</v>
      </c>
      <c r="F292" s="202" t="s">
        <v>959</v>
      </c>
      <c r="G292" s="199"/>
      <c r="H292" s="203">
        <v>2</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4" customFormat="1" ht="11.25">
      <c r="B293" s="210"/>
      <c r="C293" s="211"/>
      <c r="D293" s="200" t="s">
        <v>294</v>
      </c>
      <c r="E293" s="212" t="s">
        <v>21</v>
      </c>
      <c r="F293" s="213" t="s">
        <v>296</v>
      </c>
      <c r="G293" s="211"/>
      <c r="H293" s="214">
        <v>2</v>
      </c>
      <c r="I293" s="215"/>
      <c r="J293" s="211"/>
      <c r="K293" s="211"/>
      <c r="L293" s="216"/>
      <c r="M293" s="217"/>
      <c r="N293" s="218"/>
      <c r="O293" s="218"/>
      <c r="P293" s="218"/>
      <c r="Q293" s="218"/>
      <c r="R293" s="218"/>
      <c r="S293" s="218"/>
      <c r="T293" s="219"/>
      <c r="AT293" s="220" t="s">
        <v>294</v>
      </c>
      <c r="AU293" s="220" t="s">
        <v>82</v>
      </c>
      <c r="AV293" s="14" t="s">
        <v>102</v>
      </c>
      <c r="AW293" s="14" t="s">
        <v>34</v>
      </c>
      <c r="AX293" s="14" t="s">
        <v>80</v>
      </c>
      <c r="AY293" s="220" t="s">
        <v>283</v>
      </c>
    </row>
    <row r="294" spans="1:65" s="2" customFormat="1" ht="16.5" customHeight="1">
      <c r="A294" s="36"/>
      <c r="B294" s="37"/>
      <c r="C294" s="247" t="s">
        <v>493</v>
      </c>
      <c r="D294" s="247" t="s">
        <v>740</v>
      </c>
      <c r="E294" s="248" t="s">
        <v>960</v>
      </c>
      <c r="F294" s="249" t="s">
        <v>961</v>
      </c>
      <c r="G294" s="250" t="s">
        <v>488</v>
      </c>
      <c r="H294" s="251">
        <v>4</v>
      </c>
      <c r="I294" s="252"/>
      <c r="J294" s="253">
        <f>ROUND(I294*H294,2)</f>
        <v>0</v>
      </c>
      <c r="K294" s="249" t="s">
        <v>289</v>
      </c>
      <c r="L294" s="254"/>
      <c r="M294" s="255" t="s">
        <v>21</v>
      </c>
      <c r="N294" s="256" t="s">
        <v>44</v>
      </c>
      <c r="O294" s="66"/>
      <c r="P294" s="189">
        <f>O294*H294</f>
        <v>0</v>
      </c>
      <c r="Q294" s="189">
        <v>0.26400000000000001</v>
      </c>
      <c r="R294" s="189">
        <f>Q294*H294</f>
        <v>1.056</v>
      </c>
      <c r="S294" s="189">
        <v>0</v>
      </c>
      <c r="T294" s="190">
        <f>S294*H294</f>
        <v>0</v>
      </c>
      <c r="U294" s="36"/>
      <c r="V294" s="36"/>
      <c r="W294" s="36"/>
      <c r="X294" s="36"/>
      <c r="Y294" s="36"/>
      <c r="Z294" s="36"/>
      <c r="AA294" s="36"/>
      <c r="AB294" s="36"/>
      <c r="AC294" s="36"/>
      <c r="AD294" s="36"/>
      <c r="AE294" s="36"/>
      <c r="AR294" s="191" t="s">
        <v>333</v>
      </c>
      <c r="AT294" s="191" t="s">
        <v>740</v>
      </c>
      <c r="AU294" s="191" t="s">
        <v>82</v>
      </c>
      <c r="AY294" s="19" t="s">
        <v>283</v>
      </c>
      <c r="BE294" s="192">
        <f>IF(N294="základní",J294,0)</f>
        <v>0</v>
      </c>
      <c r="BF294" s="192">
        <f>IF(N294="snížená",J294,0)</f>
        <v>0</v>
      </c>
      <c r="BG294" s="192">
        <f>IF(N294="zákl. přenesená",J294,0)</f>
        <v>0</v>
      </c>
      <c r="BH294" s="192">
        <f>IF(N294="sníž. přenesená",J294,0)</f>
        <v>0</v>
      </c>
      <c r="BI294" s="192">
        <f>IF(N294="nulová",J294,0)</f>
        <v>0</v>
      </c>
      <c r="BJ294" s="19" t="s">
        <v>80</v>
      </c>
      <c r="BK294" s="192">
        <f>ROUND(I294*H294,2)</f>
        <v>0</v>
      </c>
      <c r="BL294" s="19" t="s">
        <v>290</v>
      </c>
      <c r="BM294" s="191" t="s">
        <v>962</v>
      </c>
    </row>
    <row r="295" spans="1:65" s="2" customFormat="1" ht="21.75" customHeight="1">
      <c r="A295" s="36"/>
      <c r="B295" s="37"/>
      <c r="C295" s="180" t="s">
        <v>499</v>
      </c>
      <c r="D295" s="180" t="s">
        <v>285</v>
      </c>
      <c r="E295" s="181" t="s">
        <v>963</v>
      </c>
      <c r="F295" s="182" t="s">
        <v>964</v>
      </c>
      <c r="G295" s="183" t="s">
        <v>427</v>
      </c>
      <c r="H295" s="184">
        <v>63.298000000000002</v>
      </c>
      <c r="I295" s="185"/>
      <c r="J295" s="186">
        <f>ROUND(I295*H295,2)</f>
        <v>0</v>
      </c>
      <c r="K295" s="182" t="s">
        <v>289</v>
      </c>
      <c r="L295" s="41"/>
      <c r="M295" s="187" t="s">
        <v>21</v>
      </c>
      <c r="N295" s="188" t="s">
        <v>44</v>
      </c>
      <c r="O295" s="66"/>
      <c r="P295" s="189">
        <f>O295*H295</f>
        <v>0</v>
      </c>
      <c r="Q295" s="189">
        <v>2.5018699999999998</v>
      </c>
      <c r="R295" s="189">
        <f>Q295*H295</f>
        <v>158.36336725999999</v>
      </c>
      <c r="S295" s="189">
        <v>0</v>
      </c>
      <c r="T295" s="190">
        <f>S295*H295</f>
        <v>0</v>
      </c>
      <c r="U295" s="36"/>
      <c r="V295" s="36"/>
      <c r="W295" s="36"/>
      <c r="X295" s="36"/>
      <c r="Y295" s="36"/>
      <c r="Z295" s="36"/>
      <c r="AA295" s="36"/>
      <c r="AB295" s="36"/>
      <c r="AC295" s="36"/>
      <c r="AD295" s="36"/>
      <c r="AE295" s="36"/>
      <c r="AR295" s="191" t="s">
        <v>290</v>
      </c>
      <c r="AT295" s="191" t="s">
        <v>285</v>
      </c>
      <c r="AU295" s="191" t="s">
        <v>82</v>
      </c>
      <c r="AY295" s="19" t="s">
        <v>283</v>
      </c>
      <c r="BE295" s="192">
        <f>IF(N295="základní",J295,0)</f>
        <v>0</v>
      </c>
      <c r="BF295" s="192">
        <f>IF(N295="snížená",J295,0)</f>
        <v>0</v>
      </c>
      <c r="BG295" s="192">
        <f>IF(N295="zákl. přenesená",J295,0)</f>
        <v>0</v>
      </c>
      <c r="BH295" s="192">
        <f>IF(N295="sníž. přenesená",J295,0)</f>
        <v>0</v>
      </c>
      <c r="BI295" s="192">
        <f>IF(N295="nulová",J295,0)</f>
        <v>0</v>
      </c>
      <c r="BJ295" s="19" t="s">
        <v>80</v>
      </c>
      <c r="BK295" s="192">
        <f>ROUND(I295*H295,2)</f>
        <v>0</v>
      </c>
      <c r="BL295" s="19" t="s">
        <v>290</v>
      </c>
      <c r="BM295" s="191" t="s">
        <v>965</v>
      </c>
    </row>
    <row r="296" spans="1:65" s="2" customFormat="1" ht="11.25">
      <c r="A296" s="36"/>
      <c r="B296" s="37"/>
      <c r="C296" s="38"/>
      <c r="D296" s="193" t="s">
        <v>292</v>
      </c>
      <c r="E296" s="38"/>
      <c r="F296" s="194" t="s">
        <v>966</v>
      </c>
      <c r="G296" s="38"/>
      <c r="H296" s="38"/>
      <c r="I296" s="195"/>
      <c r="J296" s="38"/>
      <c r="K296" s="38"/>
      <c r="L296" s="41"/>
      <c r="M296" s="196"/>
      <c r="N296" s="197"/>
      <c r="O296" s="66"/>
      <c r="P296" s="66"/>
      <c r="Q296" s="66"/>
      <c r="R296" s="66"/>
      <c r="S296" s="66"/>
      <c r="T296" s="67"/>
      <c r="U296" s="36"/>
      <c r="V296" s="36"/>
      <c r="W296" s="36"/>
      <c r="X296" s="36"/>
      <c r="Y296" s="36"/>
      <c r="Z296" s="36"/>
      <c r="AA296" s="36"/>
      <c r="AB296" s="36"/>
      <c r="AC296" s="36"/>
      <c r="AD296" s="36"/>
      <c r="AE296" s="36"/>
      <c r="AT296" s="19" t="s">
        <v>292</v>
      </c>
      <c r="AU296" s="19" t="s">
        <v>82</v>
      </c>
    </row>
    <row r="297" spans="1:65" s="15" customFormat="1" ht="11.25">
      <c r="B297" s="221"/>
      <c r="C297" s="222"/>
      <c r="D297" s="200" t="s">
        <v>294</v>
      </c>
      <c r="E297" s="223" t="s">
        <v>21</v>
      </c>
      <c r="F297" s="224" t="s">
        <v>967</v>
      </c>
      <c r="G297" s="222"/>
      <c r="H297" s="223" t="s">
        <v>21</v>
      </c>
      <c r="I297" s="225"/>
      <c r="J297" s="222"/>
      <c r="K297" s="222"/>
      <c r="L297" s="226"/>
      <c r="M297" s="227"/>
      <c r="N297" s="228"/>
      <c r="O297" s="228"/>
      <c r="P297" s="228"/>
      <c r="Q297" s="228"/>
      <c r="R297" s="228"/>
      <c r="S297" s="228"/>
      <c r="T297" s="229"/>
      <c r="AT297" s="230" t="s">
        <v>294</v>
      </c>
      <c r="AU297" s="230" t="s">
        <v>82</v>
      </c>
      <c r="AV297" s="15" t="s">
        <v>80</v>
      </c>
      <c r="AW297" s="15" t="s">
        <v>34</v>
      </c>
      <c r="AX297" s="15" t="s">
        <v>73</v>
      </c>
      <c r="AY297" s="230" t="s">
        <v>283</v>
      </c>
    </row>
    <row r="298" spans="1:65" s="13" customFormat="1" ht="11.25">
      <c r="B298" s="198"/>
      <c r="C298" s="199"/>
      <c r="D298" s="200" t="s">
        <v>294</v>
      </c>
      <c r="E298" s="201" t="s">
        <v>21</v>
      </c>
      <c r="F298" s="202" t="s">
        <v>968</v>
      </c>
      <c r="G298" s="199"/>
      <c r="H298" s="203">
        <v>57.3</v>
      </c>
      <c r="I298" s="204"/>
      <c r="J298" s="199"/>
      <c r="K298" s="199"/>
      <c r="L298" s="205"/>
      <c r="M298" s="206"/>
      <c r="N298" s="207"/>
      <c r="O298" s="207"/>
      <c r="P298" s="207"/>
      <c r="Q298" s="207"/>
      <c r="R298" s="207"/>
      <c r="S298" s="207"/>
      <c r="T298" s="208"/>
      <c r="AT298" s="209" t="s">
        <v>294</v>
      </c>
      <c r="AU298" s="209" t="s">
        <v>82</v>
      </c>
      <c r="AV298" s="13" t="s">
        <v>82</v>
      </c>
      <c r="AW298" s="13" t="s">
        <v>34</v>
      </c>
      <c r="AX298" s="13" t="s">
        <v>73</v>
      </c>
      <c r="AY298" s="209" t="s">
        <v>283</v>
      </c>
    </row>
    <row r="299" spans="1:65" s="13" customFormat="1" ht="11.25">
      <c r="B299" s="198"/>
      <c r="C299" s="199"/>
      <c r="D299" s="200" t="s">
        <v>294</v>
      </c>
      <c r="E299" s="201" t="s">
        <v>21</v>
      </c>
      <c r="F299" s="202" t="s">
        <v>969</v>
      </c>
      <c r="G299" s="199"/>
      <c r="H299" s="203">
        <v>5.9980000000000002</v>
      </c>
      <c r="I299" s="204"/>
      <c r="J299" s="199"/>
      <c r="K299" s="199"/>
      <c r="L299" s="205"/>
      <c r="M299" s="206"/>
      <c r="N299" s="207"/>
      <c r="O299" s="207"/>
      <c r="P299" s="207"/>
      <c r="Q299" s="207"/>
      <c r="R299" s="207"/>
      <c r="S299" s="207"/>
      <c r="T299" s="208"/>
      <c r="AT299" s="209" t="s">
        <v>294</v>
      </c>
      <c r="AU299" s="209" t="s">
        <v>82</v>
      </c>
      <c r="AV299" s="13" t="s">
        <v>82</v>
      </c>
      <c r="AW299" s="13" t="s">
        <v>34</v>
      </c>
      <c r="AX299" s="13" t="s">
        <v>73</v>
      </c>
      <c r="AY299" s="209" t="s">
        <v>283</v>
      </c>
    </row>
    <row r="300" spans="1:65" s="14" customFormat="1" ht="11.25">
      <c r="B300" s="210"/>
      <c r="C300" s="211"/>
      <c r="D300" s="200" t="s">
        <v>294</v>
      </c>
      <c r="E300" s="212" t="s">
        <v>21</v>
      </c>
      <c r="F300" s="213" t="s">
        <v>296</v>
      </c>
      <c r="G300" s="211"/>
      <c r="H300" s="214">
        <v>63.298000000000002</v>
      </c>
      <c r="I300" s="215"/>
      <c r="J300" s="211"/>
      <c r="K300" s="211"/>
      <c r="L300" s="216"/>
      <c r="M300" s="217"/>
      <c r="N300" s="218"/>
      <c r="O300" s="218"/>
      <c r="P300" s="218"/>
      <c r="Q300" s="218"/>
      <c r="R300" s="218"/>
      <c r="S300" s="218"/>
      <c r="T300" s="219"/>
      <c r="AT300" s="220" t="s">
        <v>294</v>
      </c>
      <c r="AU300" s="220" t="s">
        <v>82</v>
      </c>
      <c r="AV300" s="14" t="s">
        <v>102</v>
      </c>
      <c r="AW300" s="14" t="s">
        <v>34</v>
      </c>
      <c r="AX300" s="14" t="s">
        <v>80</v>
      </c>
      <c r="AY300" s="220" t="s">
        <v>283</v>
      </c>
    </row>
    <row r="301" spans="1:65" s="2" customFormat="1" ht="16.5" customHeight="1">
      <c r="A301" s="36"/>
      <c r="B301" s="37"/>
      <c r="C301" s="180" t="s">
        <v>505</v>
      </c>
      <c r="D301" s="180" t="s">
        <v>285</v>
      </c>
      <c r="E301" s="181" t="s">
        <v>970</v>
      </c>
      <c r="F301" s="182" t="s">
        <v>971</v>
      </c>
      <c r="G301" s="183" t="s">
        <v>427</v>
      </c>
      <c r="H301" s="184">
        <v>117.708</v>
      </c>
      <c r="I301" s="185"/>
      <c r="J301" s="186">
        <f>ROUND(I301*H301,2)</f>
        <v>0</v>
      </c>
      <c r="K301" s="182" t="s">
        <v>289</v>
      </c>
      <c r="L301" s="41"/>
      <c r="M301" s="187" t="s">
        <v>21</v>
      </c>
      <c r="N301" s="188" t="s">
        <v>44</v>
      </c>
      <c r="O301" s="66"/>
      <c r="P301" s="189">
        <f>O301*H301</f>
        <v>0</v>
      </c>
      <c r="Q301" s="189">
        <v>2.5236100000000001</v>
      </c>
      <c r="R301" s="189">
        <f>Q301*H301</f>
        <v>297.04908588000001</v>
      </c>
      <c r="S301" s="189">
        <v>0</v>
      </c>
      <c r="T301" s="190">
        <f>S301*H301</f>
        <v>0</v>
      </c>
      <c r="U301" s="36"/>
      <c r="V301" s="36"/>
      <c r="W301" s="36"/>
      <c r="X301" s="36"/>
      <c r="Y301" s="36"/>
      <c r="Z301" s="36"/>
      <c r="AA301" s="36"/>
      <c r="AB301" s="36"/>
      <c r="AC301" s="36"/>
      <c r="AD301" s="36"/>
      <c r="AE301" s="36"/>
      <c r="AR301" s="191" t="s">
        <v>290</v>
      </c>
      <c r="AT301" s="191" t="s">
        <v>285</v>
      </c>
      <c r="AU301" s="191" t="s">
        <v>82</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290</v>
      </c>
      <c r="BM301" s="191" t="s">
        <v>972</v>
      </c>
    </row>
    <row r="302" spans="1:65" s="2" customFormat="1" ht="11.25">
      <c r="A302" s="36"/>
      <c r="B302" s="37"/>
      <c r="C302" s="38"/>
      <c r="D302" s="193" t="s">
        <v>292</v>
      </c>
      <c r="E302" s="38"/>
      <c r="F302" s="194" t="s">
        <v>973</v>
      </c>
      <c r="G302" s="38"/>
      <c r="H302" s="38"/>
      <c r="I302" s="195"/>
      <c r="J302" s="38"/>
      <c r="K302" s="38"/>
      <c r="L302" s="41"/>
      <c r="M302" s="196"/>
      <c r="N302" s="197"/>
      <c r="O302" s="66"/>
      <c r="P302" s="66"/>
      <c r="Q302" s="66"/>
      <c r="R302" s="66"/>
      <c r="S302" s="66"/>
      <c r="T302" s="67"/>
      <c r="U302" s="36"/>
      <c r="V302" s="36"/>
      <c r="W302" s="36"/>
      <c r="X302" s="36"/>
      <c r="Y302" s="36"/>
      <c r="Z302" s="36"/>
      <c r="AA302" s="36"/>
      <c r="AB302" s="36"/>
      <c r="AC302" s="36"/>
      <c r="AD302" s="36"/>
      <c r="AE302" s="36"/>
      <c r="AT302" s="19" t="s">
        <v>292</v>
      </c>
      <c r="AU302" s="19" t="s">
        <v>82</v>
      </c>
    </row>
    <row r="303" spans="1:65" s="15" customFormat="1" ht="11.25">
      <c r="B303" s="221"/>
      <c r="C303" s="222"/>
      <c r="D303" s="200" t="s">
        <v>294</v>
      </c>
      <c r="E303" s="223" t="s">
        <v>21</v>
      </c>
      <c r="F303" s="224" t="s">
        <v>974</v>
      </c>
      <c r="G303" s="222"/>
      <c r="H303" s="223" t="s">
        <v>21</v>
      </c>
      <c r="I303" s="225"/>
      <c r="J303" s="222"/>
      <c r="K303" s="222"/>
      <c r="L303" s="226"/>
      <c r="M303" s="227"/>
      <c r="N303" s="228"/>
      <c r="O303" s="228"/>
      <c r="P303" s="228"/>
      <c r="Q303" s="228"/>
      <c r="R303" s="228"/>
      <c r="S303" s="228"/>
      <c r="T303" s="229"/>
      <c r="AT303" s="230" t="s">
        <v>294</v>
      </c>
      <c r="AU303" s="230" t="s">
        <v>82</v>
      </c>
      <c r="AV303" s="15" t="s">
        <v>80</v>
      </c>
      <c r="AW303" s="15" t="s">
        <v>34</v>
      </c>
      <c r="AX303" s="15" t="s">
        <v>73</v>
      </c>
      <c r="AY303" s="230" t="s">
        <v>283</v>
      </c>
    </row>
    <row r="304" spans="1:65" s="13" customFormat="1" ht="11.25">
      <c r="B304" s="198"/>
      <c r="C304" s="199"/>
      <c r="D304" s="200" t="s">
        <v>294</v>
      </c>
      <c r="E304" s="201" t="s">
        <v>21</v>
      </c>
      <c r="F304" s="202" t="s">
        <v>975</v>
      </c>
      <c r="G304" s="199"/>
      <c r="H304" s="203">
        <v>111.3</v>
      </c>
      <c r="I304" s="204"/>
      <c r="J304" s="199"/>
      <c r="K304" s="199"/>
      <c r="L304" s="205"/>
      <c r="M304" s="206"/>
      <c r="N304" s="207"/>
      <c r="O304" s="207"/>
      <c r="P304" s="207"/>
      <c r="Q304" s="207"/>
      <c r="R304" s="207"/>
      <c r="S304" s="207"/>
      <c r="T304" s="208"/>
      <c r="AT304" s="209" t="s">
        <v>294</v>
      </c>
      <c r="AU304" s="209" t="s">
        <v>82</v>
      </c>
      <c r="AV304" s="13" t="s">
        <v>82</v>
      </c>
      <c r="AW304" s="13" t="s">
        <v>34</v>
      </c>
      <c r="AX304" s="13" t="s">
        <v>73</v>
      </c>
      <c r="AY304" s="209" t="s">
        <v>283</v>
      </c>
    </row>
    <row r="305" spans="1:65" s="13" customFormat="1" ht="11.25">
      <c r="B305" s="198"/>
      <c r="C305" s="199"/>
      <c r="D305" s="200" t="s">
        <v>294</v>
      </c>
      <c r="E305" s="201" t="s">
        <v>21</v>
      </c>
      <c r="F305" s="202" t="s">
        <v>812</v>
      </c>
      <c r="G305" s="199"/>
      <c r="H305" s="203">
        <v>6.4080000000000004</v>
      </c>
      <c r="I305" s="204"/>
      <c r="J305" s="199"/>
      <c r="K305" s="199"/>
      <c r="L305" s="205"/>
      <c r="M305" s="206"/>
      <c r="N305" s="207"/>
      <c r="O305" s="207"/>
      <c r="P305" s="207"/>
      <c r="Q305" s="207"/>
      <c r="R305" s="207"/>
      <c r="S305" s="207"/>
      <c r="T305" s="208"/>
      <c r="AT305" s="209" t="s">
        <v>294</v>
      </c>
      <c r="AU305" s="209" t="s">
        <v>82</v>
      </c>
      <c r="AV305" s="13" t="s">
        <v>82</v>
      </c>
      <c r="AW305" s="13" t="s">
        <v>34</v>
      </c>
      <c r="AX305" s="13" t="s">
        <v>73</v>
      </c>
      <c r="AY305" s="209" t="s">
        <v>283</v>
      </c>
    </row>
    <row r="306" spans="1:65" s="14" customFormat="1" ht="11.25">
      <c r="B306" s="210"/>
      <c r="C306" s="211"/>
      <c r="D306" s="200" t="s">
        <v>294</v>
      </c>
      <c r="E306" s="212" t="s">
        <v>21</v>
      </c>
      <c r="F306" s="213" t="s">
        <v>296</v>
      </c>
      <c r="G306" s="211"/>
      <c r="H306" s="214">
        <v>117.708</v>
      </c>
      <c r="I306" s="215"/>
      <c r="J306" s="211"/>
      <c r="K306" s="211"/>
      <c r="L306" s="216"/>
      <c r="M306" s="217"/>
      <c r="N306" s="218"/>
      <c r="O306" s="218"/>
      <c r="P306" s="218"/>
      <c r="Q306" s="218"/>
      <c r="R306" s="218"/>
      <c r="S306" s="218"/>
      <c r="T306" s="219"/>
      <c r="AT306" s="220" t="s">
        <v>294</v>
      </c>
      <c r="AU306" s="220" t="s">
        <v>82</v>
      </c>
      <c r="AV306" s="14" t="s">
        <v>102</v>
      </c>
      <c r="AW306" s="14" t="s">
        <v>34</v>
      </c>
      <c r="AX306" s="14" t="s">
        <v>80</v>
      </c>
      <c r="AY306" s="220" t="s">
        <v>283</v>
      </c>
    </row>
    <row r="307" spans="1:65" s="2" customFormat="1" ht="16.5" customHeight="1">
      <c r="A307" s="36"/>
      <c r="B307" s="37"/>
      <c r="C307" s="180" t="s">
        <v>510</v>
      </c>
      <c r="D307" s="180" t="s">
        <v>285</v>
      </c>
      <c r="E307" s="181" t="s">
        <v>976</v>
      </c>
      <c r="F307" s="182" t="s">
        <v>977</v>
      </c>
      <c r="G307" s="183" t="s">
        <v>288</v>
      </c>
      <c r="H307" s="184">
        <v>71.881</v>
      </c>
      <c r="I307" s="185"/>
      <c r="J307" s="186">
        <f>ROUND(I307*H307,2)</f>
        <v>0</v>
      </c>
      <c r="K307" s="182" t="s">
        <v>289</v>
      </c>
      <c r="L307" s="41"/>
      <c r="M307" s="187" t="s">
        <v>21</v>
      </c>
      <c r="N307" s="188" t="s">
        <v>44</v>
      </c>
      <c r="O307" s="66"/>
      <c r="P307" s="189">
        <f>O307*H307</f>
        <v>0</v>
      </c>
      <c r="Q307" s="189">
        <v>2.47E-3</v>
      </c>
      <c r="R307" s="189">
        <f>Q307*H307</f>
        <v>0.17754607</v>
      </c>
      <c r="S307" s="189">
        <v>0</v>
      </c>
      <c r="T307" s="190">
        <f>S307*H307</f>
        <v>0</v>
      </c>
      <c r="U307" s="36"/>
      <c r="V307" s="36"/>
      <c r="W307" s="36"/>
      <c r="X307" s="36"/>
      <c r="Y307" s="36"/>
      <c r="Z307" s="36"/>
      <c r="AA307" s="36"/>
      <c r="AB307" s="36"/>
      <c r="AC307" s="36"/>
      <c r="AD307" s="36"/>
      <c r="AE307" s="36"/>
      <c r="AR307" s="191" t="s">
        <v>290</v>
      </c>
      <c r="AT307" s="191" t="s">
        <v>285</v>
      </c>
      <c r="AU307" s="191" t="s">
        <v>82</v>
      </c>
      <c r="AY307" s="19" t="s">
        <v>283</v>
      </c>
      <c r="BE307" s="192">
        <f>IF(N307="základní",J307,0)</f>
        <v>0</v>
      </c>
      <c r="BF307" s="192">
        <f>IF(N307="snížená",J307,0)</f>
        <v>0</v>
      </c>
      <c r="BG307" s="192">
        <f>IF(N307="zákl. přenesená",J307,0)</f>
        <v>0</v>
      </c>
      <c r="BH307" s="192">
        <f>IF(N307="sníž. přenesená",J307,0)</f>
        <v>0</v>
      </c>
      <c r="BI307" s="192">
        <f>IF(N307="nulová",J307,0)</f>
        <v>0</v>
      </c>
      <c r="BJ307" s="19" t="s">
        <v>80</v>
      </c>
      <c r="BK307" s="192">
        <f>ROUND(I307*H307,2)</f>
        <v>0</v>
      </c>
      <c r="BL307" s="19" t="s">
        <v>290</v>
      </c>
      <c r="BM307" s="191" t="s">
        <v>978</v>
      </c>
    </row>
    <row r="308" spans="1:65" s="2" customFormat="1" ht="11.25">
      <c r="A308" s="36"/>
      <c r="B308" s="37"/>
      <c r="C308" s="38"/>
      <c r="D308" s="193" t="s">
        <v>292</v>
      </c>
      <c r="E308" s="38"/>
      <c r="F308" s="194" t="s">
        <v>979</v>
      </c>
      <c r="G308" s="38"/>
      <c r="H308" s="38"/>
      <c r="I308" s="195"/>
      <c r="J308" s="38"/>
      <c r="K308" s="38"/>
      <c r="L308" s="41"/>
      <c r="M308" s="196"/>
      <c r="N308" s="197"/>
      <c r="O308" s="66"/>
      <c r="P308" s="66"/>
      <c r="Q308" s="66"/>
      <c r="R308" s="66"/>
      <c r="S308" s="66"/>
      <c r="T308" s="67"/>
      <c r="U308" s="36"/>
      <c r="V308" s="36"/>
      <c r="W308" s="36"/>
      <c r="X308" s="36"/>
      <c r="Y308" s="36"/>
      <c r="Z308" s="36"/>
      <c r="AA308" s="36"/>
      <c r="AB308" s="36"/>
      <c r="AC308" s="36"/>
      <c r="AD308" s="36"/>
      <c r="AE308" s="36"/>
      <c r="AT308" s="19" t="s">
        <v>292</v>
      </c>
      <c r="AU308" s="19" t="s">
        <v>82</v>
      </c>
    </row>
    <row r="309" spans="1:65" s="15" customFormat="1" ht="11.25">
      <c r="B309" s="221"/>
      <c r="C309" s="222"/>
      <c r="D309" s="200" t="s">
        <v>294</v>
      </c>
      <c r="E309" s="223" t="s">
        <v>21</v>
      </c>
      <c r="F309" s="224" t="s">
        <v>974</v>
      </c>
      <c r="G309" s="222"/>
      <c r="H309" s="223" t="s">
        <v>21</v>
      </c>
      <c r="I309" s="225"/>
      <c r="J309" s="222"/>
      <c r="K309" s="222"/>
      <c r="L309" s="226"/>
      <c r="M309" s="227"/>
      <c r="N309" s="228"/>
      <c r="O309" s="228"/>
      <c r="P309" s="228"/>
      <c r="Q309" s="228"/>
      <c r="R309" s="228"/>
      <c r="S309" s="228"/>
      <c r="T309" s="229"/>
      <c r="AT309" s="230" t="s">
        <v>294</v>
      </c>
      <c r="AU309" s="230" t="s">
        <v>82</v>
      </c>
      <c r="AV309" s="15" t="s">
        <v>80</v>
      </c>
      <c r="AW309" s="15" t="s">
        <v>34</v>
      </c>
      <c r="AX309" s="15" t="s">
        <v>73</v>
      </c>
      <c r="AY309" s="230" t="s">
        <v>283</v>
      </c>
    </row>
    <row r="310" spans="1:65" s="13" customFormat="1" ht="11.25">
      <c r="B310" s="198"/>
      <c r="C310" s="199"/>
      <c r="D310" s="200" t="s">
        <v>294</v>
      </c>
      <c r="E310" s="201" t="s">
        <v>21</v>
      </c>
      <c r="F310" s="202" t="s">
        <v>980</v>
      </c>
      <c r="G310" s="199"/>
      <c r="H310" s="203">
        <v>26.774999999999999</v>
      </c>
      <c r="I310" s="204"/>
      <c r="J310" s="199"/>
      <c r="K310" s="199"/>
      <c r="L310" s="205"/>
      <c r="M310" s="206"/>
      <c r="N310" s="207"/>
      <c r="O310" s="207"/>
      <c r="P310" s="207"/>
      <c r="Q310" s="207"/>
      <c r="R310" s="207"/>
      <c r="S310" s="207"/>
      <c r="T310" s="208"/>
      <c r="AT310" s="209" t="s">
        <v>294</v>
      </c>
      <c r="AU310" s="209" t="s">
        <v>82</v>
      </c>
      <c r="AV310" s="13" t="s">
        <v>82</v>
      </c>
      <c r="AW310" s="13" t="s">
        <v>34</v>
      </c>
      <c r="AX310" s="13" t="s">
        <v>73</v>
      </c>
      <c r="AY310" s="209" t="s">
        <v>283</v>
      </c>
    </row>
    <row r="311" spans="1:65" s="13" customFormat="1" ht="11.25">
      <c r="B311" s="198"/>
      <c r="C311" s="199"/>
      <c r="D311" s="200" t="s">
        <v>294</v>
      </c>
      <c r="E311" s="201" t="s">
        <v>21</v>
      </c>
      <c r="F311" s="202" t="s">
        <v>981</v>
      </c>
      <c r="G311" s="199"/>
      <c r="H311" s="203">
        <v>8.7919999999999998</v>
      </c>
      <c r="I311" s="204"/>
      <c r="J311" s="199"/>
      <c r="K311" s="199"/>
      <c r="L311" s="205"/>
      <c r="M311" s="206"/>
      <c r="N311" s="207"/>
      <c r="O311" s="207"/>
      <c r="P311" s="207"/>
      <c r="Q311" s="207"/>
      <c r="R311" s="207"/>
      <c r="S311" s="207"/>
      <c r="T311" s="208"/>
      <c r="AT311" s="209" t="s">
        <v>294</v>
      </c>
      <c r="AU311" s="209" t="s">
        <v>82</v>
      </c>
      <c r="AV311" s="13" t="s">
        <v>82</v>
      </c>
      <c r="AW311" s="13" t="s">
        <v>34</v>
      </c>
      <c r="AX311" s="13" t="s">
        <v>73</v>
      </c>
      <c r="AY311" s="209" t="s">
        <v>283</v>
      </c>
    </row>
    <row r="312" spans="1:65" s="14" customFormat="1" ht="11.25">
      <c r="B312" s="210"/>
      <c r="C312" s="211"/>
      <c r="D312" s="200" t="s">
        <v>294</v>
      </c>
      <c r="E312" s="212" t="s">
        <v>21</v>
      </c>
      <c r="F312" s="213" t="s">
        <v>296</v>
      </c>
      <c r="G312" s="211"/>
      <c r="H312" s="214">
        <v>35.567</v>
      </c>
      <c r="I312" s="215"/>
      <c r="J312" s="211"/>
      <c r="K312" s="211"/>
      <c r="L312" s="216"/>
      <c r="M312" s="217"/>
      <c r="N312" s="218"/>
      <c r="O312" s="218"/>
      <c r="P312" s="218"/>
      <c r="Q312" s="218"/>
      <c r="R312" s="218"/>
      <c r="S312" s="218"/>
      <c r="T312" s="219"/>
      <c r="AT312" s="220" t="s">
        <v>294</v>
      </c>
      <c r="AU312" s="220" t="s">
        <v>82</v>
      </c>
      <c r="AV312" s="14" t="s">
        <v>102</v>
      </c>
      <c r="AW312" s="14" t="s">
        <v>34</v>
      </c>
      <c r="AX312" s="14" t="s">
        <v>73</v>
      </c>
      <c r="AY312" s="220" t="s">
        <v>283</v>
      </c>
    </row>
    <row r="313" spans="1:65" s="15" customFormat="1" ht="11.25">
      <c r="B313" s="221"/>
      <c r="C313" s="222"/>
      <c r="D313" s="200" t="s">
        <v>294</v>
      </c>
      <c r="E313" s="223" t="s">
        <v>21</v>
      </c>
      <c r="F313" s="224" t="s">
        <v>982</v>
      </c>
      <c r="G313" s="222"/>
      <c r="H313" s="223" t="s">
        <v>21</v>
      </c>
      <c r="I313" s="225"/>
      <c r="J313" s="222"/>
      <c r="K313" s="222"/>
      <c r="L313" s="226"/>
      <c r="M313" s="227"/>
      <c r="N313" s="228"/>
      <c r="O313" s="228"/>
      <c r="P313" s="228"/>
      <c r="Q313" s="228"/>
      <c r="R313" s="228"/>
      <c r="S313" s="228"/>
      <c r="T313" s="229"/>
      <c r="AT313" s="230" t="s">
        <v>294</v>
      </c>
      <c r="AU313" s="230" t="s">
        <v>82</v>
      </c>
      <c r="AV313" s="15" t="s">
        <v>80</v>
      </c>
      <c r="AW313" s="15" t="s">
        <v>34</v>
      </c>
      <c r="AX313" s="15" t="s">
        <v>73</v>
      </c>
      <c r="AY313" s="230" t="s">
        <v>283</v>
      </c>
    </row>
    <row r="314" spans="1:65" s="13" customFormat="1" ht="11.25">
      <c r="B314" s="198"/>
      <c r="C314" s="199"/>
      <c r="D314" s="200" t="s">
        <v>294</v>
      </c>
      <c r="E314" s="201" t="s">
        <v>21</v>
      </c>
      <c r="F314" s="202" t="s">
        <v>983</v>
      </c>
      <c r="G314" s="199"/>
      <c r="H314" s="203">
        <v>19.05</v>
      </c>
      <c r="I314" s="204"/>
      <c r="J314" s="199"/>
      <c r="K314" s="199"/>
      <c r="L314" s="205"/>
      <c r="M314" s="206"/>
      <c r="N314" s="207"/>
      <c r="O314" s="207"/>
      <c r="P314" s="207"/>
      <c r="Q314" s="207"/>
      <c r="R314" s="207"/>
      <c r="S314" s="207"/>
      <c r="T314" s="208"/>
      <c r="AT314" s="209" t="s">
        <v>294</v>
      </c>
      <c r="AU314" s="209" t="s">
        <v>82</v>
      </c>
      <c r="AV314" s="13" t="s">
        <v>82</v>
      </c>
      <c r="AW314" s="13" t="s">
        <v>34</v>
      </c>
      <c r="AX314" s="13" t="s">
        <v>73</v>
      </c>
      <c r="AY314" s="209" t="s">
        <v>283</v>
      </c>
    </row>
    <row r="315" spans="1:65" s="13" customFormat="1" ht="11.25">
      <c r="B315" s="198"/>
      <c r="C315" s="199"/>
      <c r="D315" s="200" t="s">
        <v>294</v>
      </c>
      <c r="E315" s="201" t="s">
        <v>21</v>
      </c>
      <c r="F315" s="202" t="s">
        <v>984</v>
      </c>
      <c r="G315" s="199"/>
      <c r="H315" s="203">
        <v>7.2640000000000002</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65" s="14" customFormat="1" ht="11.25">
      <c r="B316" s="210"/>
      <c r="C316" s="211"/>
      <c r="D316" s="200" t="s">
        <v>294</v>
      </c>
      <c r="E316" s="212" t="s">
        <v>21</v>
      </c>
      <c r="F316" s="213" t="s">
        <v>296</v>
      </c>
      <c r="G316" s="211"/>
      <c r="H316" s="214">
        <v>26.314</v>
      </c>
      <c r="I316" s="215"/>
      <c r="J316" s="211"/>
      <c r="K316" s="211"/>
      <c r="L316" s="216"/>
      <c r="M316" s="217"/>
      <c r="N316" s="218"/>
      <c r="O316" s="218"/>
      <c r="P316" s="218"/>
      <c r="Q316" s="218"/>
      <c r="R316" s="218"/>
      <c r="S316" s="218"/>
      <c r="T316" s="219"/>
      <c r="AT316" s="220" t="s">
        <v>294</v>
      </c>
      <c r="AU316" s="220" t="s">
        <v>82</v>
      </c>
      <c r="AV316" s="14" t="s">
        <v>102</v>
      </c>
      <c r="AW316" s="14" t="s">
        <v>34</v>
      </c>
      <c r="AX316" s="14" t="s">
        <v>73</v>
      </c>
      <c r="AY316" s="220" t="s">
        <v>283</v>
      </c>
    </row>
    <row r="317" spans="1:65" s="13" customFormat="1" ht="11.25">
      <c r="B317" s="198"/>
      <c r="C317" s="199"/>
      <c r="D317" s="200" t="s">
        <v>294</v>
      </c>
      <c r="E317" s="201" t="s">
        <v>21</v>
      </c>
      <c r="F317" s="202" t="s">
        <v>985</v>
      </c>
      <c r="G317" s="199"/>
      <c r="H317" s="203">
        <v>10</v>
      </c>
      <c r="I317" s="204"/>
      <c r="J317" s="199"/>
      <c r="K317" s="199"/>
      <c r="L317" s="205"/>
      <c r="M317" s="206"/>
      <c r="N317" s="207"/>
      <c r="O317" s="207"/>
      <c r="P317" s="207"/>
      <c r="Q317" s="207"/>
      <c r="R317" s="207"/>
      <c r="S317" s="207"/>
      <c r="T317" s="208"/>
      <c r="AT317" s="209" t="s">
        <v>294</v>
      </c>
      <c r="AU317" s="209" t="s">
        <v>82</v>
      </c>
      <c r="AV317" s="13" t="s">
        <v>82</v>
      </c>
      <c r="AW317" s="13" t="s">
        <v>34</v>
      </c>
      <c r="AX317" s="13" t="s">
        <v>73</v>
      </c>
      <c r="AY317" s="209" t="s">
        <v>283</v>
      </c>
    </row>
    <row r="318" spans="1:65" s="16" customFormat="1" ht="11.25">
      <c r="B318" s="232"/>
      <c r="C318" s="233"/>
      <c r="D318" s="200" t="s">
        <v>294</v>
      </c>
      <c r="E318" s="234" t="s">
        <v>21</v>
      </c>
      <c r="F318" s="235" t="s">
        <v>442</v>
      </c>
      <c r="G318" s="233"/>
      <c r="H318" s="236">
        <v>71.881</v>
      </c>
      <c r="I318" s="237"/>
      <c r="J318" s="233"/>
      <c r="K318" s="233"/>
      <c r="L318" s="238"/>
      <c r="M318" s="239"/>
      <c r="N318" s="240"/>
      <c r="O318" s="240"/>
      <c r="P318" s="240"/>
      <c r="Q318" s="240"/>
      <c r="R318" s="240"/>
      <c r="S318" s="240"/>
      <c r="T318" s="241"/>
      <c r="AT318" s="242" t="s">
        <v>294</v>
      </c>
      <c r="AU318" s="242" t="s">
        <v>82</v>
      </c>
      <c r="AV318" s="16" t="s">
        <v>290</v>
      </c>
      <c r="AW318" s="16" t="s">
        <v>34</v>
      </c>
      <c r="AX318" s="16" t="s">
        <v>80</v>
      </c>
      <c r="AY318" s="242" t="s">
        <v>283</v>
      </c>
    </row>
    <row r="319" spans="1:65" s="2" customFormat="1" ht="16.5" customHeight="1">
      <c r="A319" s="36"/>
      <c r="B319" s="37"/>
      <c r="C319" s="180" t="s">
        <v>517</v>
      </c>
      <c r="D319" s="180" t="s">
        <v>285</v>
      </c>
      <c r="E319" s="181" t="s">
        <v>986</v>
      </c>
      <c r="F319" s="182" t="s">
        <v>987</v>
      </c>
      <c r="G319" s="183" t="s">
        <v>288</v>
      </c>
      <c r="H319" s="184">
        <v>71.881</v>
      </c>
      <c r="I319" s="185"/>
      <c r="J319" s="186">
        <f>ROUND(I319*H319,2)</f>
        <v>0</v>
      </c>
      <c r="K319" s="182" t="s">
        <v>289</v>
      </c>
      <c r="L319" s="41"/>
      <c r="M319" s="187" t="s">
        <v>21</v>
      </c>
      <c r="N319" s="188" t="s">
        <v>44</v>
      </c>
      <c r="O319" s="66"/>
      <c r="P319" s="189">
        <f>O319*H319</f>
        <v>0</v>
      </c>
      <c r="Q319" s="189">
        <v>0</v>
      </c>
      <c r="R319" s="189">
        <f>Q319*H319</f>
        <v>0</v>
      </c>
      <c r="S319" s="189">
        <v>0</v>
      </c>
      <c r="T319" s="190">
        <f>S319*H319</f>
        <v>0</v>
      </c>
      <c r="U319" s="36"/>
      <c r="V319" s="36"/>
      <c r="W319" s="36"/>
      <c r="X319" s="36"/>
      <c r="Y319" s="36"/>
      <c r="Z319" s="36"/>
      <c r="AA319" s="36"/>
      <c r="AB319" s="36"/>
      <c r="AC319" s="36"/>
      <c r="AD319" s="36"/>
      <c r="AE319" s="36"/>
      <c r="AR319" s="191" t="s">
        <v>290</v>
      </c>
      <c r="AT319" s="191" t="s">
        <v>285</v>
      </c>
      <c r="AU319" s="191" t="s">
        <v>82</v>
      </c>
      <c r="AY319" s="19" t="s">
        <v>283</v>
      </c>
      <c r="BE319" s="192">
        <f>IF(N319="základní",J319,0)</f>
        <v>0</v>
      </c>
      <c r="BF319" s="192">
        <f>IF(N319="snížená",J319,0)</f>
        <v>0</v>
      </c>
      <c r="BG319" s="192">
        <f>IF(N319="zákl. přenesená",J319,0)</f>
        <v>0</v>
      </c>
      <c r="BH319" s="192">
        <f>IF(N319="sníž. přenesená",J319,0)</f>
        <v>0</v>
      </c>
      <c r="BI319" s="192">
        <f>IF(N319="nulová",J319,0)</f>
        <v>0</v>
      </c>
      <c r="BJ319" s="19" t="s">
        <v>80</v>
      </c>
      <c r="BK319" s="192">
        <f>ROUND(I319*H319,2)</f>
        <v>0</v>
      </c>
      <c r="BL319" s="19" t="s">
        <v>290</v>
      </c>
      <c r="BM319" s="191" t="s">
        <v>988</v>
      </c>
    </row>
    <row r="320" spans="1:65" s="2" customFormat="1" ht="11.25">
      <c r="A320" s="36"/>
      <c r="B320" s="37"/>
      <c r="C320" s="38"/>
      <c r="D320" s="193" t="s">
        <v>292</v>
      </c>
      <c r="E320" s="38"/>
      <c r="F320" s="194" t="s">
        <v>989</v>
      </c>
      <c r="G320" s="38"/>
      <c r="H320" s="38"/>
      <c r="I320" s="195"/>
      <c r="J320" s="38"/>
      <c r="K320" s="38"/>
      <c r="L320" s="41"/>
      <c r="M320" s="196"/>
      <c r="N320" s="197"/>
      <c r="O320" s="66"/>
      <c r="P320" s="66"/>
      <c r="Q320" s="66"/>
      <c r="R320" s="66"/>
      <c r="S320" s="66"/>
      <c r="T320" s="67"/>
      <c r="U320" s="36"/>
      <c r="V320" s="36"/>
      <c r="W320" s="36"/>
      <c r="X320" s="36"/>
      <c r="Y320" s="36"/>
      <c r="Z320" s="36"/>
      <c r="AA320" s="36"/>
      <c r="AB320" s="36"/>
      <c r="AC320" s="36"/>
      <c r="AD320" s="36"/>
      <c r="AE320" s="36"/>
      <c r="AT320" s="19" t="s">
        <v>292</v>
      </c>
      <c r="AU320" s="19" t="s">
        <v>82</v>
      </c>
    </row>
    <row r="321" spans="1:65" s="13" customFormat="1" ht="11.25">
      <c r="B321" s="198"/>
      <c r="C321" s="199"/>
      <c r="D321" s="200" t="s">
        <v>294</v>
      </c>
      <c r="E321" s="201" t="s">
        <v>21</v>
      </c>
      <c r="F321" s="202" t="s">
        <v>990</v>
      </c>
      <c r="G321" s="199"/>
      <c r="H321" s="203">
        <v>71.881</v>
      </c>
      <c r="I321" s="204"/>
      <c r="J321" s="199"/>
      <c r="K321" s="199"/>
      <c r="L321" s="205"/>
      <c r="M321" s="206"/>
      <c r="N321" s="207"/>
      <c r="O321" s="207"/>
      <c r="P321" s="207"/>
      <c r="Q321" s="207"/>
      <c r="R321" s="207"/>
      <c r="S321" s="207"/>
      <c r="T321" s="208"/>
      <c r="AT321" s="209" t="s">
        <v>294</v>
      </c>
      <c r="AU321" s="209" t="s">
        <v>82</v>
      </c>
      <c r="AV321" s="13" t="s">
        <v>82</v>
      </c>
      <c r="AW321" s="13" t="s">
        <v>34</v>
      </c>
      <c r="AX321" s="13" t="s">
        <v>73</v>
      </c>
      <c r="AY321" s="209" t="s">
        <v>283</v>
      </c>
    </row>
    <row r="322" spans="1:65" s="14" customFormat="1" ht="11.25">
      <c r="B322" s="210"/>
      <c r="C322" s="211"/>
      <c r="D322" s="200" t="s">
        <v>294</v>
      </c>
      <c r="E322" s="212" t="s">
        <v>21</v>
      </c>
      <c r="F322" s="213" t="s">
        <v>296</v>
      </c>
      <c r="G322" s="211"/>
      <c r="H322" s="214">
        <v>71.881</v>
      </c>
      <c r="I322" s="215"/>
      <c r="J322" s="211"/>
      <c r="K322" s="211"/>
      <c r="L322" s="216"/>
      <c r="M322" s="217"/>
      <c r="N322" s="218"/>
      <c r="O322" s="218"/>
      <c r="P322" s="218"/>
      <c r="Q322" s="218"/>
      <c r="R322" s="218"/>
      <c r="S322" s="218"/>
      <c r="T322" s="219"/>
      <c r="AT322" s="220" t="s">
        <v>294</v>
      </c>
      <c r="AU322" s="220" t="s">
        <v>82</v>
      </c>
      <c r="AV322" s="14" t="s">
        <v>102</v>
      </c>
      <c r="AW322" s="14" t="s">
        <v>34</v>
      </c>
      <c r="AX322" s="14" t="s">
        <v>80</v>
      </c>
      <c r="AY322" s="220" t="s">
        <v>283</v>
      </c>
    </row>
    <row r="323" spans="1:65" s="2" customFormat="1" ht="16.5" customHeight="1">
      <c r="A323" s="36"/>
      <c r="B323" s="37"/>
      <c r="C323" s="180" t="s">
        <v>522</v>
      </c>
      <c r="D323" s="180" t="s">
        <v>285</v>
      </c>
      <c r="E323" s="181" t="s">
        <v>991</v>
      </c>
      <c r="F323" s="182" t="s">
        <v>992</v>
      </c>
      <c r="G323" s="183" t="s">
        <v>473</v>
      </c>
      <c r="H323" s="184">
        <v>20.318999999999999</v>
      </c>
      <c r="I323" s="185"/>
      <c r="J323" s="186">
        <f>ROUND(I323*H323,2)</f>
        <v>0</v>
      </c>
      <c r="K323" s="182" t="s">
        <v>289</v>
      </c>
      <c r="L323" s="41"/>
      <c r="M323" s="187" t="s">
        <v>21</v>
      </c>
      <c r="N323" s="188" t="s">
        <v>44</v>
      </c>
      <c r="O323" s="66"/>
      <c r="P323" s="189">
        <f>O323*H323</f>
        <v>0</v>
      </c>
      <c r="Q323" s="189">
        <v>1.0606199999999999</v>
      </c>
      <c r="R323" s="189">
        <f>Q323*H323</f>
        <v>21.550737779999999</v>
      </c>
      <c r="S323" s="189">
        <v>0</v>
      </c>
      <c r="T323" s="190">
        <f>S323*H323</f>
        <v>0</v>
      </c>
      <c r="U323" s="36"/>
      <c r="V323" s="36"/>
      <c r="W323" s="36"/>
      <c r="X323" s="36"/>
      <c r="Y323" s="36"/>
      <c r="Z323" s="36"/>
      <c r="AA323" s="36"/>
      <c r="AB323" s="36"/>
      <c r="AC323" s="36"/>
      <c r="AD323" s="36"/>
      <c r="AE323" s="36"/>
      <c r="AR323" s="191" t="s">
        <v>290</v>
      </c>
      <c r="AT323" s="191" t="s">
        <v>285</v>
      </c>
      <c r="AU323" s="191" t="s">
        <v>82</v>
      </c>
      <c r="AY323" s="19" t="s">
        <v>283</v>
      </c>
      <c r="BE323" s="192">
        <f>IF(N323="základní",J323,0)</f>
        <v>0</v>
      </c>
      <c r="BF323" s="192">
        <f>IF(N323="snížená",J323,0)</f>
        <v>0</v>
      </c>
      <c r="BG323" s="192">
        <f>IF(N323="zákl. přenesená",J323,0)</f>
        <v>0</v>
      </c>
      <c r="BH323" s="192">
        <f>IF(N323="sníž. přenesená",J323,0)</f>
        <v>0</v>
      </c>
      <c r="BI323" s="192">
        <f>IF(N323="nulová",J323,0)</f>
        <v>0</v>
      </c>
      <c r="BJ323" s="19" t="s">
        <v>80</v>
      </c>
      <c r="BK323" s="192">
        <f>ROUND(I323*H323,2)</f>
        <v>0</v>
      </c>
      <c r="BL323" s="19" t="s">
        <v>290</v>
      </c>
      <c r="BM323" s="191" t="s">
        <v>993</v>
      </c>
    </row>
    <row r="324" spans="1:65" s="2" customFormat="1" ht="11.25">
      <c r="A324" s="36"/>
      <c r="B324" s="37"/>
      <c r="C324" s="38"/>
      <c r="D324" s="193" t="s">
        <v>292</v>
      </c>
      <c r="E324" s="38"/>
      <c r="F324" s="194" t="s">
        <v>994</v>
      </c>
      <c r="G324" s="38"/>
      <c r="H324" s="38"/>
      <c r="I324" s="195"/>
      <c r="J324" s="38"/>
      <c r="K324" s="38"/>
      <c r="L324" s="41"/>
      <c r="M324" s="196"/>
      <c r="N324" s="197"/>
      <c r="O324" s="66"/>
      <c r="P324" s="66"/>
      <c r="Q324" s="66"/>
      <c r="R324" s="66"/>
      <c r="S324" s="66"/>
      <c r="T324" s="67"/>
      <c r="U324" s="36"/>
      <c r="V324" s="36"/>
      <c r="W324" s="36"/>
      <c r="X324" s="36"/>
      <c r="Y324" s="36"/>
      <c r="Z324" s="36"/>
      <c r="AA324" s="36"/>
      <c r="AB324" s="36"/>
      <c r="AC324" s="36"/>
      <c r="AD324" s="36"/>
      <c r="AE324" s="36"/>
      <c r="AT324" s="19" t="s">
        <v>292</v>
      </c>
      <c r="AU324" s="19" t="s">
        <v>82</v>
      </c>
    </row>
    <row r="325" spans="1:65" s="2" customFormat="1" ht="19.5">
      <c r="A325" s="36"/>
      <c r="B325" s="37"/>
      <c r="C325" s="38"/>
      <c r="D325" s="200" t="s">
        <v>436</v>
      </c>
      <c r="E325" s="38"/>
      <c r="F325" s="231" t="s">
        <v>995</v>
      </c>
      <c r="G325" s="38"/>
      <c r="H325" s="38"/>
      <c r="I325" s="195"/>
      <c r="J325" s="38"/>
      <c r="K325" s="38"/>
      <c r="L325" s="41"/>
      <c r="M325" s="196"/>
      <c r="N325" s="197"/>
      <c r="O325" s="66"/>
      <c r="P325" s="66"/>
      <c r="Q325" s="66"/>
      <c r="R325" s="66"/>
      <c r="S325" s="66"/>
      <c r="T325" s="67"/>
      <c r="U325" s="36"/>
      <c r="V325" s="36"/>
      <c r="W325" s="36"/>
      <c r="X325" s="36"/>
      <c r="Y325" s="36"/>
      <c r="Z325" s="36"/>
      <c r="AA325" s="36"/>
      <c r="AB325" s="36"/>
      <c r="AC325" s="36"/>
      <c r="AD325" s="36"/>
      <c r="AE325" s="36"/>
      <c r="AT325" s="19" t="s">
        <v>436</v>
      </c>
      <c r="AU325" s="19" t="s">
        <v>82</v>
      </c>
    </row>
    <row r="326" spans="1:65" s="13" customFormat="1" ht="11.25">
      <c r="B326" s="198"/>
      <c r="C326" s="199"/>
      <c r="D326" s="200" t="s">
        <v>294</v>
      </c>
      <c r="E326" s="201" t="s">
        <v>21</v>
      </c>
      <c r="F326" s="202" t="s">
        <v>996</v>
      </c>
      <c r="G326" s="199"/>
      <c r="H326" s="203">
        <v>18.832999999999998</v>
      </c>
      <c r="I326" s="204"/>
      <c r="J326" s="199"/>
      <c r="K326" s="199"/>
      <c r="L326" s="205"/>
      <c r="M326" s="206"/>
      <c r="N326" s="207"/>
      <c r="O326" s="207"/>
      <c r="P326" s="207"/>
      <c r="Q326" s="207"/>
      <c r="R326" s="207"/>
      <c r="S326" s="207"/>
      <c r="T326" s="208"/>
      <c r="AT326" s="209" t="s">
        <v>294</v>
      </c>
      <c r="AU326" s="209" t="s">
        <v>82</v>
      </c>
      <c r="AV326" s="13" t="s">
        <v>82</v>
      </c>
      <c r="AW326" s="13" t="s">
        <v>34</v>
      </c>
      <c r="AX326" s="13" t="s">
        <v>73</v>
      </c>
      <c r="AY326" s="209" t="s">
        <v>283</v>
      </c>
    </row>
    <row r="327" spans="1:65" s="13" customFormat="1" ht="11.25">
      <c r="B327" s="198"/>
      <c r="C327" s="199"/>
      <c r="D327" s="200" t="s">
        <v>294</v>
      </c>
      <c r="E327" s="201" t="s">
        <v>21</v>
      </c>
      <c r="F327" s="202" t="s">
        <v>997</v>
      </c>
      <c r="G327" s="199"/>
      <c r="H327" s="203">
        <v>1.486</v>
      </c>
      <c r="I327" s="204"/>
      <c r="J327" s="199"/>
      <c r="K327" s="199"/>
      <c r="L327" s="205"/>
      <c r="M327" s="206"/>
      <c r="N327" s="207"/>
      <c r="O327" s="207"/>
      <c r="P327" s="207"/>
      <c r="Q327" s="207"/>
      <c r="R327" s="207"/>
      <c r="S327" s="207"/>
      <c r="T327" s="208"/>
      <c r="AT327" s="209" t="s">
        <v>294</v>
      </c>
      <c r="AU327" s="209" t="s">
        <v>82</v>
      </c>
      <c r="AV327" s="13" t="s">
        <v>82</v>
      </c>
      <c r="AW327" s="13" t="s">
        <v>34</v>
      </c>
      <c r="AX327" s="13" t="s">
        <v>73</v>
      </c>
      <c r="AY327" s="209" t="s">
        <v>283</v>
      </c>
    </row>
    <row r="328" spans="1:65" s="14" customFormat="1" ht="11.25">
      <c r="B328" s="210"/>
      <c r="C328" s="211"/>
      <c r="D328" s="200" t="s">
        <v>294</v>
      </c>
      <c r="E328" s="212" t="s">
        <v>21</v>
      </c>
      <c r="F328" s="213" t="s">
        <v>296</v>
      </c>
      <c r="G328" s="211"/>
      <c r="H328" s="214">
        <v>20.318999999999999</v>
      </c>
      <c r="I328" s="215"/>
      <c r="J328" s="211"/>
      <c r="K328" s="211"/>
      <c r="L328" s="216"/>
      <c r="M328" s="217"/>
      <c r="N328" s="218"/>
      <c r="O328" s="218"/>
      <c r="P328" s="218"/>
      <c r="Q328" s="218"/>
      <c r="R328" s="218"/>
      <c r="S328" s="218"/>
      <c r="T328" s="219"/>
      <c r="AT328" s="220" t="s">
        <v>294</v>
      </c>
      <c r="AU328" s="220" t="s">
        <v>82</v>
      </c>
      <c r="AV328" s="14" t="s">
        <v>102</v>
      </c>
      <c r="AW328" s="14" t="s">
        <v>34</v>
      </c>
      <c r="AX328" s="14" t="s">
        <v>80</v>
      </c>
      <c r="AY328" s="220" t="s">
        <v>283</v>
      </c>
    </row>
    <row r="329" spans="1:65" s="2" customFormat="1" ht="16.5" customHeight="1">
      <c r="A329" s="36"/>
      <c r="B329" s="37"/>
      <c r="C329" s="180" t="s">
        <v>531</v>
      </c>
      <c r="D329" s="180" t="s">
        <v>285</v>
      </c>
      <c r="E329" s="181" t="s">
        <v>998</v>
      </c>
      <c r="F329" s="182" t="s">
        <v>999</v>
      </c>
      <c r="G329" s="183" t="s">
        <v>473</v>
      </c>
      <c r="H329" s="184">
        <v>5.7960000000000003</v>
      </c>
      <c r="I329" s="185"/>
      <c r="J329" s="186">
        <f>ROUND(I329*H329,2)</f>
        <v>0</v>
      </c>
      <c r="K329" s="182" t="s">
        <v>289</v>
      </c>
      <c r="L329" s="41"/>
      <c r="M329" s="187" t="s">
        <v>21</v>
      </c>
      <c r="N329" s="188" t="s">
        <v>44</v>
      </c>
      <c r="O329" s="66"/>
      <c r="P329" s="189">
        <f>O329*H329</f>
        <v>0</v>
      </c>
      <c r="Q329" s="189">
        <v>1.06277</v>
      </c>
      <c r="R329" s="189">
        <f>Q329*H329</f>
        <v>6.1598149200000005</v>
      </c>
      <c r="S329" s="189">
        <v>0</v>
      </c>
      <c r="T329" s="190">
        <f>S329*H329</f>
        <v>0</v>
      </c>
      <c r="U329" s="36"/>
      <c r="V329" s="36"/>
      <c r="W329" s="36"/>
      <c r="X329" s="36"/>
      <c r="Y329" s="36"/>
      <c r="Z329" s="36"/>
      <c r="AA329" s="36"/>
      <c r="AB329" s="36"/>
      <c r="AC329" s="36"/>
      <c r="AD329" s="36"/>
      <c r="AE329" s="36"/>
      <c r="AR329" s="191" t="s">
        <v>290</v>
      </c>
      <c r="AT329" s="191" t="s">
        <v>285</v>
      </c>
      <c r="AU329" s="191" t="s">
        <v>82</v>
      </c>
      <c r="AY329" s="19" t="s">
        <v>283</v>
      </c>
      <c r="BE329" s="192">
        <f>IF(N329="základní",J329,0)</f>
        <v>0</v>
      </c>
      <c r="BF329" s="192">
        <f>IF(N329="snížená",J329,0)</f>
        <v>0</v>
      </c>
      <c r="BG329" s="192">
        <f>IF(N329="zákl. přenesená",J329,0)</f>
        <v>0</v>
      </c>
      <c r="BH329" s="192">
        <f>IF(N329="sníž. přenesená",J329,0)</f>
        <v>0</v>
      </c>
      <c r="BI329" s="192">
        <f>IF(N329="nulová",J329,0)</f>
        <v>0</v>
      </c>
      <c r="BJ329" s="19" t="s">
        <v>80</v>
      </c>
      <c r="BK329" s="192">
        <f>ROUND(I329*H329,2)</f>
        <v>0</v>
      </c>
      <c r="BL329" s="19" t="s">
        <v>290</v>
      </c>
      <c r="BM329" s="191" t="s">
        <v>1000</v>
      </c>
    </row>
    <row r="330" spans="1:65" s="2" customFormat="1" ht="11.25">
      <c r="A330" s="36"/>
      <c r="B330" s="37"/>
      <c r="C330" s="38"/>
      <c r="D330" s="193" t="s">
        <v>292</v>
      </c>
      <c r="E330" s="38"/>
      <c r="F330" s="194" t="s">
        <v>1001</v>
      </c>
      <c r="G330" s="38"/>
      <c r="H330" s="38"/>
      <c r="I330" s="195"/>
      <c r="J330" s="38"/>
      <c r="K330" s="38"/>
      <c r="L330" s="41"/>
      <c r="M330" s="196"/>
      <c r="N330" s="197"/>
      <c r="O330" s="66"/>
      <c r="P330" s="66"/>
      <c r="Q330" s="66"/>
      <c r="R330" s="66"/>
      <c r="S330" s="66"/>
      <c r="T330" s="67"/>
      <c r="U330" s="36"/>
      <c r="V330" s="36"/>
      <c r="W330" s="36"/>
      <c r="X330" s="36"/>
      <c r="Y330" s="36"/>
      <c r="Z330" s="36"/>
      <c r="AA330" s="36"/>
      <c r="AB330" s="36"/>
      <c r="AC330" s="36"/>
      <c r="AD330" s="36"/>
      <c r="AE330" s="36"/>
      <c r="AT330" s="19" t="s">
        <v>292</v>
      </c>
      <c r="AU330" s="19" t="s">
        <v>82</v>
      </c>
    </row>
    <row r="331" spans="1:65" s="2" customFormat="1" ht="19.5">
      <c r="A331" s="36"/>
      <c r="B331" s="37"/>
      <c r="C331" s="38"/>
      <c r="D331" s="200" t="s">
        <v>436</v>
      </c>
      <c r="E331" s="38"/>
      <c r="F331" s="231" t="s">
        <v>995</v>
      </c>
      <c r="G331" s="38"/>
      <c r="H331" s="38"/>
      <c r="I331" s="195"/>
      <c r="J331" s="38"/>
      <c r="K331" s="38"/>
      <c r="L331" s="41"/>
      <c r="M331" s="196"/>
      <c r="N331" s="197"/>
      <c r="O331" s="66"/>
      <c r="P331" s="66"/>
      <c r="Q331" s="66"/>
      <c r="R331" s="66"/>
      <c r="S331" s="66"/>
      <c r="T331" s="67"/>
      <c r="U331" s="36"/>
      <c r="V331" s="36"/>
      <c r="W331" s="36"/>
      <c r="X331" s="36"/>
      <c r="Y331" s="36"/>
      <c r="Z331" s="36"/>
      <c r="AA331" s="36"/>
      <c r="AB331" s="36"/>
      <c r="AC331" s="36"/>
      <c r="AD331" s="36"/>
      <c r="AE331" s="36"/>
      <c r="AT331" s="19" t="s">
        <v>436</v>
      </c>
      <c r="AU331" s="19" t="s">
        <v>82</v>
      </c>
    </row>
    <row r="332" spans="1:65" s="15" customFormat="1" ht="11.25">
      <c r="B332" s="221"/>
      <c r="C332" s="222"/>
      <c r="D332" s="200" t="s">
        <v>294</v>
      </c>
      <c r="E332" s="223" t="s">
        <v>21</v>
      </c>
      <c r="F332" s="224" t="s">
        <v>1002</v>
      </c>
      <c r="G332" s="222"/>
      <c r="H332" s="223" t="s">
        <v>21</v>
      </c>
      <c r="I332" s="225"/>
      <c r="J332" s="222"/>
      <c r="K332" s="222"/>
      <c r="L332" s="226"/>
      <c r="M332" s="227"/>
      <c r="N332" s="228"/>
      <c r="O332" s="228"/>
      <c r="P332" s="228"/>
      <c r="Q332" s="228"/>
      <c r="R332" s="228"/>
      <c r="S332" s="228"/>
      <c r="T332" s="229"/>
      <c r="AT332" s="230" t="s">
        <v>294</v>
      </c>
      <c r="AU332" s="230" t="s">
        <v>82</v>
      </c>
      <c r="AV332" s="15" t="s">
        <v>80</v>
      </c>
      <c r="AW332" s="15" t="s">
        <v>34</v>
      </c>
      <c r="AX332" s="15" t="s">
        <v>73</v>
      </c>
      <c r="AY332" s="230" t="s">
        <v>283</v>
      </c>
    </row>
    <row r="333" spans="1:65" s="15" customFormat="1" ht="11.25">
      <c r="B333" s="221"/>
      <c r="C333" s="222"/>
      <c r="D333" s="200" t="s">
        <v>294</v>
      </c>
      <c r="E333" s="223" t="s">
        <v>21</v>
      </c>
      <c r="F333" s="224" t="s">
        <v>1003</v>
      </c>
      <c r="G333" s="222"/>
      <c r="H333" s="223" t="s">
        <v>21</v>
      </c>
      <c r="I333" s="225"/>
      <c r="J333" s="222"/>
      <c r="K333" s="222"/>
      <c r="L333" s="226"/>
      <c r="M333" s="227"/>
      <c r="N333" s="228"/>
      <c r="O333" s="228"/>
      <c r="P333" s="228"/>
      <c r="Q333" s="228"/>
      <c r="R333" s="228"/>
      <c r="S333" s="228"/>
      <c r="T333" s="229"/>
      <c r="AT333" s="230" t="s">
        <v>294</v>
      </c>
      <c r="AU333" s="230" t="s">
        <v>82</v>
      </c>
      <c r="AV333" s="15" t="s">
        <v>80</v>
      </c>
      <c r="AW333" s="15" t="s">
        <v>34</v>
      </c>
      <c r="AX333" s="15" t="s">
        <v>73</v>
      </c>
      <c r="AY333" s="230" t="s">
        <v>283</v>
      </c>
    </row>
    <row r="334" spans="1:65" s="13" customFormat="1" ht="11.25">
      <c r="B334" s="198"/>
      <c r="C334" s="199"/>
      <c r="D334" s="200" t="s">
        <v>294</v>
      </c>
      <c r="E334" s="201" t="s">
        <v>21</v>
      </c>
      <c r="F334" s="202" t="s">
        <v>1004</v>
      </c>
      <c r="G334" s="199"/>
      <c r="H334" s="203">
        <v>4.7809999999999997</v>
      </c>
      <c r="I334" s="204"/>
      <c r="J334" s="199"/>
      <c r="K334" s="199"/>
      <c r="L334" s="205"/>
      <c r="M334" s="206"/>
      <c r="N334" s="207"/>
      <c r="O334" s="207"/>
      <c r="P334" s="207"/>
      <c r="Q334" s="207"/>
      <c r="R334" s="207"/>
      <c r="S334" s="207"/>
      <c r="T334" s="208"/>
      <c r="AT334" s="209" t="s">
        <v>294</v>
      </c>
      <c r="AU334" s="209" t="s">
        <v>82</v>
      </c>
      <c r="AV334" s="13" t="s">
        <v>82</v>
      </c>
      <c r="AW334" s="13" t="s">
        <v>34</v>
      </c>
      <c r="AX334" s="13" t="s">
        <v>73</v>
      </c>
      <c r="AY334" s="209" t="s">
        <v>283</v>
      </c>
    </row>
    <row r="335" spans="1:65" s="15" customFormat="1" ht="11.25">
      <c r="B335" s="221"/>
      <c r="C335" s="222"/>
      <c r="D335" s="200" t="s">
        <v>294</v>
      </c>
      <c r="E335" s="223" t="s">
        <v>21</v>
      </c>
      <c r="F335" s="224" t="s">
        <v>1005</v>
      </c>
      <c r="G335" s="222"/>
      <c r="H335" s="223" t="s">
        <v>21</v>
      </c>
      <c r="I335" s="225"/>
      <c r="J335" s="222"/>
      <c r="K335" s="222"/>
      <c r="L335" s="226"/>
      <c r="M335" s="227"/>
      <c r="N335" s="228"/>
      <c r="O335" s="228"/>
      <c r="P335" s="228"/>
      <c r="Q335" s="228"/>
      <c r="R335" s="228"/>
      <c r="S335" s="228"/>
      <c r="T335" s="229"/>
      <c r="AT335" s="230" t="s">
        <v>294</v>
      </c>
      <c r="AU335" s="230" t="s">
        <v>82</v>
      </c>
      <c r="AV335" s="15" t="s">
        <v>80</v>
      </c>
      <c r="AW335" s="15" t="s">
        <v>34</v>
      </c>
      <c r="AX335" s="15" t="s">
        <v>73</v>
      </c>
      <c r="AY335" s="230" t="s">
        <v>283</v>
      </c>
    </row>
    <row r="336" spans="1:65" s="13" customFormat="1" ht="11.25">
      <c r="B336" s="198"/>
      <c r="C336" s="199"/>
      <c r="D336" s="200" t="s">
        <v>294</v>
      </c>
      <c r="E336" s="201" t="s">
        <v>21</v>
      </c>
      <c r="F336" s="202" t="s">
        <v>1006</v>
      </c>
      <c r="G336" s="199"/>
      <c r="H336" s="203">
        <v>0.35499999999999998</v>
      </c>
      <c r="I336" s="204"/>
      <c r="J336" s="199"/>
      <c r="K336" s="199"/>
      <c r="L336" s="205"/>
      <c r="M336" s="206"/>
      <c r="N336" s="207"/>
      <c r="O336" s="207"/>
      <c r="P336" s="207"/>
      <c r="Q336" s="207"/>
      <c r="R336" s="207"/>
      <c r="S336" s="207"/>
      <c r="T336" s="208"/>
      <c r="AT336" s="209" t="s">
        <v>294</v>
      </c>
      <c r="AU336" s="209" t="s">
        <v>82</v>
      </c>
      <c r="AV336" s="13" t="s">
        <v>82</v>
      </c>
      <c r="AW336" s="13" t="s">
        <v>34</v>
      </c>
      <c r="AX336" s="13" t="s">
        <v>73</v>
      </c>
      <c r="AY336" s="209" t="s">
        <v>283</v>
      </c>
    </row>
    <row r="337" spans="1:65" s="15" customFormat="1" ht="11.25">
      <c r="B337" s="221"/>
      <c r="C337" s="222"/>
      <c r="D337" s="200" t="s">
        <v>294</v>
      </c>
      <c r="E337" s="223" t="s">
        <v>21</v>
      </c>
      <c r="F337" s="224" t="s">
        <v>1007</v>
      </c>
      <c r="G337" s="222"/>
      <c r="H337" s="223" t="s">
        <v>21</v>
      </c>
      <c r="I337" s="225"/>
      <c r="J337" s="222"/>
      <c r="K337" s="222"/>
      <c r="L337" s="226"/>
      <c r="M337" s="227"/>
      <c r="N337" s="228"/>
      <c r="O337" s="228"/>
      <c r="P337" s="228"/>
      <c r="Q337" s="228"/>
      <c r="R337" s="228"/>
      <c r="S337" s="228"/>
      <c r="T337" s="229"/>
      <c r="AT337" s="230" t="s">
        <v>294</v>
      </c>
      <c r="AU337" s="230" t="s">
        <v>82</v>
      </c>
      <c r="AV337" s="15" t="s">
        <v>80</v>
      </c>
      <c r="AW337" s="15" t="s">
        <v>34</v>
      </c>
      <c r="AX337" s="15" t="s">
        <v>73</v>
      </c>
      <c r="AY337" s="230" t="s">
        <v>283</v>
      </c>
    </row>
    <row r="338" spans="1:65" s="13" customFormat="1" ht="11.25">
      <c r="B338" s="198"/>
      <c r="C338" s="199"/>
      <c r="D338" s="200" t="s">
        <v>294</v>
      </c>
      <c r="E338" s="201" t="s">
        <v>21</v>
      </c>
      <c r="F338" s="202" t="s">
        <v>1008</v>
      </c>
      <c r="G338" s="199"/>
      <c r="H338" s="203">
        <v>0.13300000000000001</v>
      </c>
      <c r="I338" s="204"/>
      <c r="J338" s="199"/>
      <c r="K338" s="199"/>
      <c r="L338" s="205"/>
      <c r="M338" s="206"/>
      <c r="N338" s="207"/>
      <c r="O338" s="207"/>
      <c r="P338" s="207"/>
      <c r="Q338" s="207"/>
      <c r="R338" s="207"/>
      <c r="S338" s="207"/>
      <c r="T338" s="208"/>
      <c r="AT338" s="209" t="s">
        <v>294</v>
      </c>
      <c r="AU338" s="209" t="s">
        <v>82</v>
      </c>
      <c r="AV338" s="13" t="s">
        <v>82</v>
      </c>
      <c r="AW338" s="13" t="s">
        <v>34</v>
      </c>
      <c r="AX338" s="13" t="s">
        <v>73</v>
      </c>
      <c r="AY338" s="209" t="s">
        <v>283</v>
      </c>
    </row>
    <row r="339" spans="1:65" s="14" customFormat="1" ht="11.25">
      <c r="B339" s="210"/>
      <c r="C339" s="211"/>
      <c r="D339" s="200" t="s">
        <v>294</v>
      </c>
      <c r="E339" s="212" t="s">
        <v>21</v>
      </c>
      <c r="F339" s="213" t="s">
        <v>296</v>
      </c>
      <c r="G339" s="211"/>
      <c r="H339" s="214">
        <v>5.2690000000000001</v>
      </c>
      <c r="I339" s="215"/>
      <c r="J339" s="211"/>
      <c r="K339" s="211"/>
      <c r="L339" s="216"/>
      <c r="M339" s="217"/>
      <c r="N339" s="218"/>
      <c r="O339" s="218"/>
      <c r="P339" s="218"/>
      <c r="Q339" s="218"/>
      <c r="R339" s="218"/>
      <c r="S339" s="218"/>
      <c r="T339" s="219"/>
      <c r="AT339" s="220" t="s">
        <v>294</v>
      </c>
      <c r="AU339" s="220" t="s">
        <v>82</v>
      </c>
      <c r="AV339" s="14" t="s">
        <v>102</v>
      </c>
      <c r="AW339" s="14" t="s">
        <v>34</v>
      </c>
      <c r="AX339" s="14" t="s">
        <v>73</v>
      </c>
      <c r="AY339" s="220" t="s">
        <v>283</v>
      </c>
    </row>
    <row r="340" spans="1:65" s="13" customFormat="1" ht="11.25">
      <c r="B340" s="198"/>
      <c r="C340" s="199"/>
      <c r="D340" s="200" t="s">
        <v>294</v>
      </c>
      <c r="E340" s="201" t="s">
        <v>21</v>
      </c>
      <c r="F340" s="202" t="s">
        <v>1009</v>
      </c>
      <c r="G340" s="199"/>
      <c r="H340" s="203">
        <v>0.52700000000000002</v>
      </c>
      <c r="I340" s="204"/>
      <c r="J340" s="199"/>
      <c r="K340" s="199"/>
      <c r="L340" s="205"/>
      <c r="M340" s="206"/>
      <c r="N340" s="207"/>
      <c r="O340" s="207"/>
      <c r="P340" s="207"/>
      <c r="Q340" s="207"/>
      <c r="R340" s="207"/>
      <c r="S340" s="207"/>
      <c r="T340" s="208"/>
      <c r="AT340" s="209" t="s">
        <v>294</v>
      </c>
      <c r="AU340" s="209" t="s">
        <v>82</v>
      </c>
      <c r="AV340" s="13" t="s">
        <v>82</v>
      </c>
      <c r="AW340" s="13" t="s">
        <v>34</v>
      </c>
      <c r="AX340" s="13" t="s">
        <v>73</v>
      </c>
      <c r="AY340" s="209" t="s">
        <v>283</v>
      </c>
    </row>
    <row r="341" spans="1:65" s="16" customFormat="1" ht="11.25">
      <c r="B341" s="232"/>
      <c r="C341" s="233"/>
      <c r="D341" s="200" t="s">
        <v>294</v>
      </c>
      <c r="E341" s="234" t="s">
        <v>21</v>
      </c>
      <c r="F341" s="235" t="s">
        <v>442</v>
      </c>
      <c r="G341" s="233"/>
      <c r="H341" s="236">
        <v>5.7960000000000003</v>
      </c>
      <c r="I341" s="237"/>
      <c r="J341" s="233"/>
      <c r="K341" s="233"/>
      <c r="L341" s="238"/>
      <c r="M341" s="239"/>
      <c r="N341" s="240"/>
      <c r="O341" s="240"/>
      <c r="P341" s="240"/>
      <c r="Q341" s="240"/>
      <c r="R341" s="240"/>
      <c r="S341" s="240"/>
      <c r="T341" s="241"/>
      <c r="AT341" s="242" t="s">
        <v>294</v>
      </c>
      <c r="AU341" s="242" t="s">
        <v>82</v>
      </c>
      <c r="AV341" s="16" t="s">
        <v>290</v>
      </c>
      <c r="AW341" s="16" t="s">
        <v>34</v>
      </c>
      <c r="AX341" s="16" t="s">
        <v>80</v>
      </c>
      <c r="AY341" s="242" t="s">
        <v>283</v>
      </c>
    </row>
    <row r="342" spans="1:65" s="2" customFormat="1" ht="16.5" customHeight="1">
      <c r="A342" s="36"/>
      <c r="B342" s="37"/>
      <c r="C342" s="180" t="s">
        <v>545</v>
      </c>
      <c r="D342" s="180" t="s">
        <v>285</v>
      </c>
      <c r="E342" s="181" t="s">
        <v>1010</v>
      </c>
      <c r="F342" s="182" t="s">
        <v>1011</v>
      </c>
      <c r="G342" s="183" t="s">
        <v>427</v>
      </c>
      <c r="H342" s="184">
        <v>69.721999999999994</v>
      </c>
      <c r="I342" s="185"/>
      <c r="J342" s="186">
        <f>ROUND(I342*H342,2)</f>
        <v>0</v>
      </c>
      <c r="K342" s="182" t="s">
        <v>289</v>
      </c>
      <c r="L342" s="41"/>
      <c r="M342" s="187" t="s">
        <v>21</v>
      </c>
      <c r="N342" s="188" t="s">
        <v>44</v>
      </c>
      <c r="O342" s="66"/>
      <c r="P342" s="189">
        <f>O342*H342</f>
        <v>0</v>
      </c>
      <c r="Q342" s="189">
        <v>2.3010199999999998</v>
      </c>
      <c r="R342" s="189">
        <f>Q342*H342</f>
        <v>160.43171643999997</v>
      </c>
      <c r="S342" s="189">
        <v>0</v>
      </c>
      <c r="T342" s="190">
        <f>S342*H342</f>
        <v>0</v>
      </c>
      <c r="U342" s="36"/>
      <c r="V342" s="36"/>
      <c r="W342" s="36"/>
      <c r="X342" s="36"/>
      <c r="Y342" s="36"/>
      <c r="Z342" s="36"/>
      <c r="AA342" s="36"/>
      <c r="AB342" s="36"/>
      <c r="AC342" s="36"/>
      <c r="AD342" s="36"/>
      <c r="AE342" s="36"/>
      <c r="AR342" s="191" t="s">
        <v>290</v>
      </c>
      <c r="AT342" s="191" t="s">
        <v>285</v>
      </c>
      <c r="AU342" s="191" t="s">
        <v>82</v>
      </c>
      <c r="AY342" s="19" t="s">
        <v>283</v>
      </c>
      <c r="BE342" s="192">
        <f>IF(N342="základní",J342,0)</f>
        <v>0</v>
      </c>
      <c r="BF342" s="192">
        <f>IF(N342="snížená",J342,0)</f>
        <v>0</v>
      </c>
      <c r="BG342" s="192">
        <f>IF(N342="zákl. přenesená",J342,0)</f>
        <v>0</v>
      </c>
      <c r="BH342" s="192">
        <f>IF(N342="sníž. přenesená",J342,0)</f>
        <v>0</v>
      </c>
      <c r="BI342" s="192">
        <f>IF(N342="nulová",J342,0)</f>
        <v>0</v>
      </c>
      <c r="BJ342" s="19" t="s">
        <v>80</v>
      </c>
      <c r="BK342" s="192">
        <f>ROUND(I342*H342,2)</f>
        <v>0</v>
      </c>
      <c r="BL342" s="19" t="s">
        <v>290</v>
      </c>
      <c r="BM342" s="191" t="s">
        <v>1012</v>
      </c>
    </row>
    <row r="343" spans="1:65" s="2" customFormat="1" ht="11.25">
      <c r="A343" s="36"/>
      <c r="B343" s="37"/>
      <c r="C343" s="38"/>
      <c r="D343" s="193" t="s">
        <v>292</v>
      </c>
      <c r="E343" s="38"/>
      <c r="F343" s="194" t="s">
        <v>1013</v>
      </c>
      <c r="G343" s="38"/>
      <c r="H343" s="38"/>
      <c r="I343" s="195"/>
      <c r="J343" s="38"/>
      <c r="K343" s="38"/>
      <c r="L343" s="41"/>
      <c r="M343" s="196"/>
      <c r="N343" s="197"/>
      <c r="O343" s="66"/>
      <c r="P343" s="66"/>
      <c r="Q343" s="66"/>
      <c r="R343" s="66"/>
      <c r="S343" s="66"/>
      <c r="T343" s="67"/>
      <c r="U343" s="36"/>
      <c r="V343" s="36"/>
      <c r="W343" s="36"/>
      <c r="X343" s="36"/>
      <c r="Y343" s="36"/>
      <c r="Z343" s="36"/>
      <c r="AA343" s="36"/>
      <c r="AB343" s="36"/>
      <c r="AC343" s="36"/>
      <c r="AD343" s="36"/>
      <c r="AE343" s="36"/>
      <c r="AT343" s="19" t="s">
        <v>292</v>
      </c>
      <c r="AU343" s="19" t="s">
        <v>82</v>
      </c>
    </row>
    <row r="344" spans="1:65" s="15" customFormat="1" ht="11.25">
      <c r="B344" s="221"/>
      <c r="C344" s="222"/>
      <c r="D344" s="200" t="s">
        <v>294</v>
      </c>
      <c r="E344" s="223" t="s">
        <v>21</v>
      </c>
      <c r="F344" s="224" t="s">
        <v>1014</v>
      </c>
      <c r="G344" s="222"/>
      <c r="H344" s="223" t="s">
        <v>21</v>
      </c>
      <c r="I344" s="225"/>
      <c r="J344" s="222"/>
      <c r="K344" s="222"/>
      <c r="L344" s="226"/>
      <c r="M344" s="227"/>
      <c r="N344" s="228"/>
      <c r="O344" s="228"/>
      <c r="P344" s="228"/>
      <c r="Q344" s="228"/>
      <c r="R344" s="228"/>
      <c r="S344" s="228"/>
      <c r="T344" s="229"/>
      <c r="AT344" s="230" t="s">
        <v>294</v>
      </c>
      <c r="AU344" s="230" t="s">
        <v>82</v>
      </c>
      <c r="AV344" s="15" t="s">
        <v>80</v>
      </c>
      <c r="AW344" s="15" t="s">
        <v>34</v>
      </c>
      <c r="AX344" s="15" t="s">
        <v>73</v>
      </c>
      <c r="AY344" s="230" t="s">
        <v>283</v>
      </c>
    </row>
    <row r="345" spans="1:65" s="15" customFormat="1" ht="11.25">
      <c r="B345" s="221"/>
      <c r="C345" s="222"/>
      <c r="D345" s="200" t="s">
        <v>294</v>
      </c>
      <c r="E345" s="223" t="s">
        <v>21</v>
      </c>
      <c r="F345" s="224" t="s">
        <v>982</v>
      </c>
      <c r="G345" s="222"/>
      <c r="H345" s="223" t="s">
        <v>21</v>
      </c>
      <c r="I345" s="225"/>
      <c r="J345" s="222"/>
      <c r="K345" s="222"/>
      <c r="L345" s="226"/>
      <c r="M345" s="227"/>
      <c r="N345" s="228"/>
      <c r="O345" s="228"/>
      <c r="P345" s="228"/>
      <c r="Q345" s="228"/>
      <c r="R345" s="228"/>
      <c r="S345" s="228"/>
      <c r="T345" s="229"/>
      <c r="AT345" s="230" t="s">
        <v>294</v>
      </c>
      <c r="AU345" s="230" t="s">
        <v>82</v>
      </c>
      <c r="AV345" s="15" t="s">
        <v>80</v>
      </c>
      <c r="AW345" s="15" t="s">
        <v>34</v>
      </c>
      <c r="AX345" s="15" t="s">
        <v>73</v>
      </c>
      <c r="AY345" s="230" t="s">
        <v>283</v>
      </c>
    </row>
    <row r="346" spans="1:65" s="15" customFormat="1" ht="11.25">
      <c r="B346" s="221"/>
      <c r="C346" s="222"/>
      <c r="D346" s="200" t="s">
        <v>294</v>
      </c>
      <c r="E346" s="223" t="s">
        <v>21</v>
      </c>
      <c r="F346" s="224" t="s">
        <v>1015</v>
      </c>
      <c r="G346" s="222"/>
      <c r="H346" s="223" t="s">
        <v>21</v>
      </c>
      <c r="I346" s="225"/>
      <c r="J346" s="222"/>
      <c r="K346" s="222"/>
      <c r="L346" s="226"/>
      <c r="M346" s="227"/>
      <c r="N346" s="228"/>
      <c r="O346" s="228"/>
      <c r="P346" s="228"/>
      <c r="Q346" s="228"/>
      <c r="R346" s="228"/>
      <c r="S346" s="228"/>
      <c r="T346" s="229"/>
      <c r="AT346" s="230" t="s">
        <v>294</v>
      </c>
      <c r="AU346" s="230" t="s">
        <v>82</v>
      </c>
      <c r="AV346" s="15" t="s">
        <v>80</v>
      </c>
      <c r="AW346" s="15" t="s">
        <v>34</v>
      </c>
      <c r="AX346" s="15" t="s">
        <v>73</v>
      </c>
      <c r="AY346" s="230" t="s">
        <v>283</v>
      </c>
    </row>
    <row r="347" spans="1:65" s="13" customFormat="1" ht="11.25">
      <c r="B347" s="198"/>
      <c r="C347" s="199"/>
      <c r="D347" s="200" t="s">
        <v>294</v>
      </c>
      <c r="E347" s="201" t="s">
        <v>21</v>
      </c>
      <c r="F347" s="202" t="s">
        <v>1016</v>
      </c>
      <c r="G347" s="199"/>
      <c r="H347" s="203">
        <v>50.588999999999999</v>
      </c>
      <c r="I347" s="204"/>
      <c r="J347" s="199"/>
      <c r="K347" s="199"/>
      <c r="L347" s="205"/>
      <c r="M347" s="206"/>
      <c r="N347" s="207"/>
      <c r="O347" s="207"/>
      <c r="P347" s="207"/>
      <c r="Q347" s="207"/>
      <c r="R347" s="207"/>
      <c r="S347" s="207"/>
      <c r="T347" s="208"/>
      <c r="AT347" s="209" t="s">
        <v>294</v>
      </c>
      <c r="AU347" s="209" t="s">
        <v>82</v>
      </c>
      <c r="AV347" s="13" t="s">
        <v>82</v>
      </c>
      <c r="AW347" s="13" t="s">
        <v>34</v>
      </c>
      <c r="AX347" s="13" t="s">
        <v>73</v>
      </c>
      <c r="AY347" s="209" t="s">
        <v>283</v>
      </c>
    </row>
    <row r="348" spans="1:65" s="15" customFormat="1" ht="11.25">
      <c r="B348" s="221"/>
      <c r="C348" s="222"/>
      <c r="D348" s="200" t="s">
        <v>294</v>
      </c>
      <c r="E348" s="223" t="s">
        <v>21</v>
      </c>
      <c r="F348" s="224" t="s">
        <v>829</v>
      </c>
      <c r="G348" s="222"/>
      <c r="H348" s="223" t="s">
        <v>21</v>
      </c>
      <c r="I348" s="225"/>
      <c r="J348" s="222"/>
      <c r="K348" s="222"/>
      <c r="L348" s="226"/>
      <c r="M348" s="227"/>
      <c r="N348" s="228"/>
      <c r="O348" s="228"/>
      <c r="P348" s="228"/>
      <c r="Q348" s="228"/>
      <c r="R348" s="228"/>
      <c r="S348" s="228"/>
      <c r="T348" s="229"/>
      <c r="AT348" s="230" t="s">
        <v>294</v>
      </c>
      <c r="AU348" s="230" t="s">
        <v>82</v>
      </c>
      <c r="AV348" s="15" t="s">
        <v>80</v>
      </c>
      <c r="AW348" s="15" t="s">
        <v>34</v>
      </c>
      <c r="AX348" s="15" t="s">
        <v>73</v>
      </c>
      <c r="AY348" s="230" t="s">
        <v>283</v>
      </c>
    </row>
    <row r="349" spans="1:65" s="13" customFormat="1" ht="11.25">
      <c r="B349" s="198"/>
      <c r="C349" s="199"/>
      <c r="D349" s="200" t="s">
        <v>294</v>
      </c>
      <c r="E349" s="201" t="s">
        <v>21</v>
      </c>
      <c r="F349" s="202" t="s">
        <v>1017</v>
      </c>
      <c r="G349" s="199"/>
      <c r="H349" s="203">
        <v>4.5430000000000001</v>
      </c>
      <c r="I349" s="204"/>
      <c r="J349" s="199"/>
      <c r="K349" s="199"/>
      <c r="L349" s="205"/>
      <c r="M349" s="206"/>
      <c r="N349" s="207"/>
      <c r="O349" s="207"/>
      <c r="P349" s="207"/>
      <c r="Q349" s="207"/>
      <c r="R349" s="207"/>
      <c r="S349" s="207"/>
      <c r="T349" s="208"/>
      <c r="AT349" s="209" t="s">
        <v>294</v>
      </c>
      <c r="AU349" s="209" t="s">
        <v>82</v>
      </c>
      <c r="AV349" s="13" t="s">
        <v>82</v>
      </c>
      <c r="AW349" s="13" t="s">
        <v>34</v>
      </c>
      <c r="AX349" s="13" t="s">
        <v>73</v>
      </c>
      <c r="AY349" s="209" t="s">
        <v>283</v>
      </c>
    </row>
    <row r="350" spans="1:65" s="13" customFormat="1" ht="11.25">
      <c r="B350" s="198"/>
      <c r="C350" s="199"/>
      <c r="D350" s="200" t="s">
        <v>294</v>
      </c>
      <c r="E350" s="201" t="s">
        <v>21</v>
      </c>
      <c r="F350" s="202" t="s">
        <v>1018</v>
      </c>
      <c r="G350" s="199"/>
      <c r="H350" s="203">
        <v>5.6829999999999998</v>
      </c>
      <c r="I350" s="204"/>
      <c r="J350" s="199"/>
      <c r="K350" s="199"/>
      <c r="L350" s="205"/>
      <c r="M350" s="206"/>
      <c r="N350" s="207"/>
      <c r="O350" s="207"/>
      <c r="P350" s="207"/>
      <c r="Q350" s="207"/>
      <c r="R350" s="207"/>
      <c r="S350" s="207"/>
      <c r="T350" s="208"/>
      <c r="AT350" s="209" t="s">
        <v>294</v>
      </c>
      <c r="AU350" s="209" t="s">
        <v>82</v>
      </c>
      <c r="AV350" s="13" t="s">
        <v>82</v>
      </c>
      <c r="AW350" s="13" t="s">
        <v>34</v>
      </c>
      <c r="AX350" s="13" t="s">
        <v>73</v>
      </c>
      <c r="AY350" s="209" t="s">
        <v>283</v>
      </c>
    </row>
    <row r="351" spans="1:65" s="13" customFormat="1" ht="11.25">
      <c r="B351" s="198"/>
      <c r="C351" s="199"/>
      <c r="D351" s="200" t="s">
        <v>294</v>
      </c>
      <c r="E351" s="201" t="s">
        <v>21</v>
      </c>
      <c r="F351" s="202" t="s">
        <v>1019</v>
      </c>
      <c r="G351" s="199"/>
      <c r="H351" s="203">
        <v>0.57599999999999996</v>
      </c>
      <c r="I351" s="204"/>
      <c r="J351" s="199"/>
      <c r="K351" s="199"/>
      <c r="L351" s="205"/>
      <c r="M351" s="206"/>
      <c r="N351" s="207"/>
      <c r="O351" s="207"/>
      <c r="P351" s="207"/>
      <c r="Q351" s="207"/>
      <c r="R351" s="207"/>
      <c r="S351" s="207"/>
      <c r="T351" s="208"/>
      <c r="AT351" s="209" t="s">
        <v>294</v>
      </c>
      <c r="AU351" s="209" t="s">
        <v>82</v>
      </c>
      <c r="AV351" s="13" t="s">
        <v>82</v>
      </c>
      <c r="AW351" s="13" t="s">
        <v>34</v>
      </c>
      <c r="AX351" s="13" t="s">
        <v>73</v>
      </c>
      <c r="AY351" s="209" t="s">
        <v>283</v>
      </c>
    </row>
    <row r="352" spans="1:65" s="13" customFormat="1" ht="11.25">
      <c r="B352" s="198"/>
      <c r="C352" s="199"/>
      <c r="D352" s="200" t="s">
        <v>294</v>
      </c>
      <c r="E352" s="201" t="s">
        <v>21</v>
      </c>
      <c r="F352" s="202" t="s">
        <v>1020</v>
      </c>
      <c r="G352" s="199"/>
      <c r="H352" s="203">
        <v>1.1519999999999999</v>
      </c>
      <c r="I352" s="204"/>
      <c r="J352" s="199"/>
      <c r="K352" s="199"/>
      <c r="L352" s="205"/>
      <c r="M352" s="206"/>
      <c r="N352" s="207"/>
      <c r="O352" s="207"/>
      <c r="P352" s="207"/>
      <c r="Q352" s="207"/>
      <c r="R352" s="207"/>
      <c r="S352" s="207"/>
      <c r="T352" s="208"/>
      <c r="AT352" s="209" t="s">
        <v>294</v>
      </c>
      <c r="AU352" s="209" t="s">
        <v>82</v>
      </c>
      <c r="AV352" s="13" t="s">
        <v>82</v>
      </c>
      <c r="AW352" s="13" t="s">
        <v>34</v>
      </c>
      <c r="AX352" s="13" t="s">
        <v>73</v>
      </c>
      <c r="AY352" s="209" t="s">
        <v>283</v>
      </c>
    </row>
    <row r="353" spans="1:65" s="13" customFormat="1" ht="11.25">
      <c r="B353" s="198"/>
      <c r="C353" s="199"/>
      <c r="D353" s="200" t="s">
        <v>294</v>
      </c>
      <c r="E353" s="201" t="s">
        <v>21</v>
      </c>
      <c r="F353" s="202" t="s">
        <v>1021</v>
      </c>
      <c r="G353" s="199"/>
      <c r="H353" s="203">
        <v>1.728</v>
      </c>
      <c r="I353" s="204"/>
      <c r="J353" s="199"/>
      <c r="K353" s="199"/>
      <c r="L353" s="205"/>
      <c r="M353" s="206"/>
      <c r="N353" s="207"/>
      <c r="O353" s="207"/>
      <c r="P353" s="207"/>
      <c r="Q353" s="207"/>
      <c r="R353" s="207"/>
      <c r="S353" s="207"/>
      <c r="T353" s="208"/>
      <c r="AT353" s="209" t="s">
        <v>294</v>
      </c>
      <c r="AU353" s="209" t="s">
        <v>82</v>
      </c>
      <c r="AV353" s="13" t="s">
        <v>82</v>
      </c>
      <c r="AW353" s="13" t="s">
        <v>34</v>
      </c>
      <c r="AX353" s="13" t="s">
        <v>73</v>
      </c>
      <c r="AY353" s="209" t="s">
        <v>283</v>
      </c>
    </row>
    <row r="354" spans="1:65" s="13" customFormat="1" ht="11.25">
      <c r="B354" s="198"/>
      <c r="C354" s="199"/>
      <c r="D354" s="200" t="s">
        <v>294</v>
      </c>
      <c r="E354" s="201" t="s">
        <v>21</v>
      </c>
      <c r="F354" s="202" t="s">
        <v>1022</v>
      </c>
      <c r="G354" s="199"/>
      <c r="H354" s="203">
        <v>2.1309999999999998</v>
      </c>
      <c r="I354" s="204"/>
      <c r="J354" s="199"/>
      <c r="K354" s="199"/>
      <c r="L354" s="205"/>
      <c r="M354" s="206"/>
      <c r="N354" s="207"/>
      <c r="O354" s="207"/>
      <c r="P354" s="207"/>
      <c r="Q354" s="207"/>
      <c r="R354" s="207"/>
      <c r="S354" s="207"/>
      <c r="T354" s="208"/>
      <c r="AT354" s="209" t="s">
        <v>294</v>
      </c>
      <c r="AU354" s="209" t="s">
        <v>82</v>
      </c>
      <c r="AV354" s="13" t="s">
        <v>82</v>
      </c>
      <c r="AW354" s="13" t="s">
        <v>34</v>
      </c>
      <c r="AX354" s="13" t="s">
        <v>73</v>
      </c>
      <c r="AY354" s="209" t="s">
        <v>283</v>
      </c>
    </row>
    <row r="355" spans="1:65" s="14" customFormat="1" ht="11.25">
      <c r="B355" s="210"/>
      <c r="C355" s="211"/>
      <c r="D355" s="200" t="s">
        <v>294</v>
      </c>
      <c r="E355" s="212" t="s">
        <v>21</v>
      </c>
      <c r="F355" s="213" t="s">
        <v>296</v>
      </c>
      <c r="G355" s="211"/>
      <c r="H355" s="214">
        <v>66.402000000000001</v>
      </c>
      <c r="I355" s="215"/>
      <c r="J355" s="211"/>
      <c r="K355" s="211"/>
      <c r="L355" s="216"/>
      <c r="M355" s="217"/>
      <c r="N355" s="218"/>
      <c r="O355" s="218"/>
      <c r="P355" s="218"/>
      <c r="Q355" s="218"/>
      <c r="R355" s="218"/>
      <c r="S355" s="218"/>
      <c r="T355" s="219"/>
      <c r="AT355" s="220" t="s">
        <v>294</v>
      </c>
      <c r="AU355" s="220" t="s">
        <v>82</v>
      </c>
      <c r="AV355" s="14" t="s">
        <v>102</v>
      </c>
      <c r="AW355" s="14" t="s">
        <v>34</v>
      </c>
      <c r="AX355" s="14" t="s">
        <v>73</v>
      </c>
      <c r="AY355" s="220" t="s">
        <v>283</v>
      </c>
    </row>
    <row r="356" spans="1:65" s="13" customFormat="1" ht="11.25">
      <c r="B356" s="198"/>
      <c r="C356" s="199"/>
      <c r="D356" s="200" t="s">
        <v>294</v>
      </c>
      <c r="E356" s="201" t="s">
        <v>21</v>
      </c>
      <c r="F356" s="202" t="s">
        <v>1023</v>
      </c>
      <c r="G356" s="199"/>
      <c r="H356" s="203">
        <v>3.32</v>
      </c>
      <c r="I356" s="204"/>
      <c r="J356" s="199"/>
      <c r="K356" s="199"/>
      <c r="L356" s="205"/>
      <c r="M356" s="206"/>
      <c r="N356" s="207"/>
      <c r="O356" s="207"/>
      <c r="P356" s="207"/>
      <c r="Q356" s="207"/>
      <c r="R356" s="207"/>
      <c r="S356" s="207"/>
      <c r="T356" s="208"/>
      <c r="AT356" s="209" t="s">
        <v>294</v>
      </c>
      <c r="AU356" s="209" t="s">
        <v>82</v>
      </c>
      <c r="AV356" s="13" t="s">
        <v>82</v>
      </c>
      <c r="AW356" s="13" t="s">
        <v>34</v>
      </c>
      <c r="AX356" s="13" t="s">
        <v>73</v>
      </c>
      <c r="AY356" s="209" t="s">
        <v>283</v>
      </c>
    </row>
    <row r="357" spans="1:65" s="16" customFormat="1" ht="11.25">
      <c r="B357" s="232"/>
      <c r="C357" s="233"/>
      <c r="D357" s="200" t="s">
        <v>294</v>
      </c>
      <c r="E357" s="234" t="s">
        <v>21</v>
      </c>
      <c r="F357" s="235" t="s">
        <v>442</v>
      </c>
      <c r="G357" s="233"/>
      <c r="H357" s="236">
        <v>69.721999999999994</v>
      </c>
      <c r="I357" s="237"/>
      <c r="J357" s="233"/>
      <c r="K357" s="233"/>
      <c r="L357" s="238"/>
      <c r="M357" s="239"/>
      <c r="N357" s="240"/>
      <c r="O357" s="240"/>
      <c r="P357" s="240"/>
      <c r="Q357" s="240"/>
      <c r="R357" s="240"/>
      <c r="S357" s="240"/>
      <c r="T357" s="241"/>
      <c r="AT357" s="242" t="s">
        <v>294</v>
      </c>
      <c r="AU357" s="242" t="s">
        <v>82</v>
      </c>
      <c r="AV357" s="16" t="s">
        <v>290</v>
      </c>
      <c r="AW357" s="16" t="s">
        <v>34</v>
      </c>
      <c r="AX357" s="16" t="s">
        <v>80</v>
      </c>
      <c r="AY357" s="242" t="s">
        <v>283</v>
      </c>
    </row>
    <row r="358" spans="1:65" s="2" customFormat="1" ht="21.75" customHeight="1">
      <c r="A358" s="36"/>
      <c r="B358" s="37"/>
      <c r="C358" s="180" t="s">
        <v>551</v>
      </c>
      <c r="D358" s="180" t="s">
        <v>285</v>
      </c>
      <c r="E358" s="181" t="s">
        <v>1024</v>
      </c>
      <c r="F358" s="182" t="s">
        <v>1025</v>
      </c>
      <c r="G358" s="183" t="s">
        <v>427</v>
      </c>
      <c r="H358" s="184">
        <v>31.591999999999999</v>
      </c>
      <c r="I358" s="185"/>
      <c r="J358" s="186">
        <f>ROUND(I358*H358,2)</f>
        <v>0</v>
      </c>
      <c r="K358" s="182" t="s">
        <v>289</v>
      </c>
      <c r="L358" s="41"/>
      <c r="M358" s="187" t="s">
        <v>21</v>
      </c>
      <c r="N358" s="188" t="s">
        <v>44</v>
      </c>
      <c r="O358" s="66"/>
      <c r="P358" s="189">
        <f>O358*H358</f>
        <v>0</v>
      </c>
      <c r="Q358" s="189">
        <v>2.5018699999999998</v>
      </c>
      <c r="R358" s="189">
        <f>Q358*H358</f>
        <v>79.039077039999995</v>
      </c>
      <c r="S358" s="189">
        <v>0</v>
      </c>
      <c r="T358" s="190">
        <f>S358*H358</f>
        <v>0</v>
      </c>
      <c r="U358" s="36"/>
      <c r="V358" s="36"/>
      <c r="W358" s="36"/>
      <c r="X358" s="36"/>
      <c r="Y358" s="36"/>
      <c r="Z358" s="36"/>
      <c r="AA358" s="36"/>
      <c r="AB358" s="36"/>
      <c r="AC358" s="36"/>
      <c r="AD358" s="36"/>
      <c r="AE358" s="36"/>
      <c r="AR358" s="191" t="s">
        <v>290</v>
      </c>
      <c r="AT358" s="191" t="s">
        <v>285</v>
      </c>
      <c r="AU358" s="191" t="s">
        <v>82</v>
      </c>
      <c r="AY358" s="19" t="s">
        <v>283</v>
      </c>
      <c r="BE358" s="192">
        <f>IF(N358="základní",J358,0)</f>
        <v>0</v>
      </c>
      <c r="BF358" s="192">
        <f>IF(N358="snížená",J358,0)</f>
        <v>0</v>
      </c>
      <c r="BG358" s="192">
        <f>IF(N358="zákl. přenesená",J358,0)</f>
        <v>0</v>
      </c>
      <c r="BH358" s="192">
        <f>IF(N358="sníž. přenesená",J358,0)</f>
        <v>0</v>
      </c>
      <c r="BI358" s="192">
        <f>IF(N358="nulová",J358,0)</f>
        <v>0</v>
      </c>
      <c r="BJ358" s="19" t="s">
        <v>80</v>
      </c>
      <c r="BK358" s="192">
        <f>ROUND(I358*H358,2)</f>
        <v>0</v>
      </c>
      <c r="BL358" s="19" t="s">
        <v>290</v>
      </c>
      <c r="BM358" s="191" t="s">
        <v>1026</v>
      </c>
    </row>
    <row r="359" spans="1:65" s="2" customFormat="1" ht="11.25">
      <c r="A359" s="36"/>
      <c r="B359" s="37"/>
      <c r="C359" s="38"/>
      <c r="D359" s="193" t="s">
        <v>292</v>
      </c>
      <c r="E359" s="38"/>
      <c r="F359" s="194" t="s">
        <v>1027</v>
      </c>
      <c r="G359" s="38"/>
      <c r="H359" s="38"/>
      <c r="I359" s="195"/>
      <c r="J359" s="38"/>
      <c r="K359" s="38"/>
      <c r="L359" s="41"/>
      <c r="M359" s="196"/>
      <c r="N359" s="197"/>
      <c r="O359" s="66"/>
      <c r="P359" s="66"/>
      <c r="Q359" s="66"/>
      <c r="R359" s="66"/>
      <c r="S359" s="66"/>
      <c r="T359" s="67"/>
      <c r="U359" s="36"/>
      <c r="V359" s="36"/>
      <c r="W359" s="36"/>
      <c r="X359" s="36"/>
      <c r="Y359" s="36"/>
      <c r="Z359" s="36"/>
      <c r="AA359" s="36"/>
      <c r="AB359" s="36"/>
      <c r="AC359" s="36"/>
      <c r="AD359" s="36"/>
      <c r="AE359" s="36"/>
      <c r="AT359" s="19" t="s">
        <v>292</v>
      </c>
      <c r="AU359" s="19" t="s">
        <v>82</v>
      </c>
    </row>
    <row r="360" spans="1:65" s="15" customFormat="1" ht="11.25">
      <c r="B360" s="221"/>
      <c r="C360" s="222"/>
      <c r="D360" s="200" t="s">
        <v>294</v>
      </c>
      <c r="E360" s="223" t="s">
        <v>21</v>
      </c>
      <c r="F360" s="224" t="s">
        <v>827</v>
      </c>
      <c r="G360" s="222"/>
      <c r="H360" s="223" t="s">
        <v>21</v>
      </c>
      <c r="I360" s="225"/>
      <c r="J360" s="222"/>
      <c r="K360" s="222"/>
      <c r="L360" s="226"/>
      <c r="M360" s="227"/>
      <c r="N360" s="228"/>
      <c r="O360" s="228"/>
      <c r="P360" s="228"/>
      <c r="Q360" s="228"/>
      <c r="R360" s="228"/>
      <c r="S360" s="228"/>
      <c r="T360" s="229"/>
      <c r="AT360" s="230" t="s">
        <v>294</v>
      </c>
      <c r="AU360" s="230" t="s">
        <v>82</v>
      </c>
      <c r="AV360" s="15" t="s">
        <v>80</v>
      </c>
      <c r="AW360" s="15" t="s">
        <v>34</v>
      </c>
      <c r="AX360" s="15" t="s">
        <v>73</v>
      </c>
      <c r="AY360" s="230" t="s">
        <v>283</v>
      </c>
    </row>
    <row r="361" spans="1:65" s="13" customFormat="1" ht="11.25">
      <c r="B361" s="198"/>
      <c r="C361" s="199"/>
      <c r="D361" s="200" t="s">
        <v>294</v>
      </c>
      <c r="E361" s="201" t="s">
        <v>21</v>
      </c>
      <c r="F361" s="202" t="s">
        <v>1028</v>
      </c>
      <c r="G361" s="199"/>
      <c r="H361" s="203">
        <v>26.28</v>
      </c>
      <c r="I361" s="204"/>
      <c r="J361" s="199"/>
      <c r="K361" s="199"/>
      <c r="L361" s="205"/>
      <c r="M361" s="206"/>
      <c r="N361" s="207"/>
      <c r="O361" s="207"/>
      <c r="P361" s="207"/>
      <c r="Q361" s="207"/>
      <c r="R361" s="207"/>
      <c r="S361" s="207"/>
      <c r="T361" s="208"/>
      <c r="AT361" s="209" t="s">
        <v>294</v>
      </c>
      <c r="AU361" s="209" t="s">
        <v>82</v>
      </c>
      <c r="AV361" s="13" t="s">
        <v>82</v>
      </c>
      <c r="AW361" s="13" t="s">
        <v>34</v>
      </c>
      <c r="AX361" s="13" t="s">
        <v>73</v>
      </c>
      <c r="AY361" s="209" t="s">
        <v>283</v>
      </c>
    </row>
    <row r="362" spans="1:65" s="15" customFormat="1" ht="11.25">
      <c r="B362" s="221"/>
      <c r="C362" s="222"/>
      <c r="D362" s="200" t="s">
        <v>294</v>
      </c>
      <c r="E362" s="223" t="s">
        <v>21</v>
      </c>
      <c r="F362" s="224" t="s">
        <v>829</v>
      </c>
      <c r="G362" s="222"/>
      <c r="H362" s="223" t="s">
        <v>21</v>
      </c>
      <c r="I362" s="225"/>
      <c r="J362" s="222"/>
      <c r="K362" s="222"/>
      <c r="L362" s="226"/>
      <c r="M362" s="227"/>
      <c r="N362" s="228"/>
      <c r="O362" s="228"/>
      <c r="P362" s="228"/>
      <c r="Q362" s="228"/>
      <c r="R362" s="228"/>
      <c r="S362" s="228"/>
      <c r="T362" s="229"/>
      <c r="AT362" s="230" t="s">
        <v>294</v>
      </c>
      <c r="AU362" s="230" t="s">
        <v>82</v>
      </c>
      <c r="AV362" s="15" t="s">
        <v>80</v>
      </c>
      <c r="AW362" s="15" t="s">
        <v>34</v>
      </c>
      <c r="AX362" s="15" t="s">
        <v>73</v>
      </c>
      <c r="AY362" s="230" t="s">
        <v>283</v>
      </c>
    </row>
    <row r="363" spans="1:65" s="13" customFormat="1" ht="11.25">
      <c r="B363" s="198"/>
      <c r="C363" s="199"/>
      <c r="D363" s="200" t="s">
        <v>294</v>
      </c>
      <c r="E363" s="201" t="s">
        <v>21</v>
      </c>
      <c r="F363" s="202" t="s">
        <v>1029</v>
      </c>
      <c r="G363" s="199"/>
      <c r="H363" s="203">
        <v>2.36</v>
      </c>
      <c r="I363" s="204"/>
      <c r="J363" s="199"/>
      <c r="K363" s="199"/>
      <c r="L363" s="205"/>
      <c r="M363" s="206"/>
      <c r="N363" s="207"/>
      <c r="O363" s="207"/>
      <c r="P363" s="207"/>
      <c r="Q363" s="207"/>
      <c r="R363" s="207"/>
      <c r="S363" s="207"/>
      <c r="T363" s="208"/>
      <c r="AT363" s="209" t="s">
        <v>294</v>
      </c>
      <c r="AU363" s="209" t="s">
        <v>82</v>
      </c>
      <c r="AV363" s="13" t="s">
        <v>82</v>
      </c>
      <c r="AW363" s="13" t="s">
        <v>34</v>
      </c>
      <c r="AX363" s="13" t="s">
        <v>73</v>
      </c>
      <c r="AY363" s="209" t="s">
        <v>283</v>
      </c>
    </row>
    <row r="364" spans="1:65" s="13" customFormat="1" ht="11.25">
      <c r="B364" s="198"/>
      <c r="C364" s="199"/>
      <c r="D364" s="200" t="s">
        <v>294</v>
      </c>
      <c r="E364" s="201" t="s">
        <v>21</v>
      </c>
      <c r="F364" s="202" t="s">
        <v>1030</v>
      </c>
      <c r="G364" s="199"/>
      <c r="H364" s="203">
        <v>2.952</v>
      </c>
      <c r="I364" s="204"/>
      <c r="J364" s="199"/>
      <c r="K364" s="199"/>
      <c r="L364" s="205"/>
      <c r="M364" s="206"/>
      <c r="N364" s="207"/>
      <c r="O364" s="207"/>
      <c r="P364" s="207"/>
      <c r="Q364" s="207"/>
      <c r="R364" s="207"/>
      <c r="S364" s="207"/>
      <c r="T364" s="208"/>
      <c r="AT364" s="209" t="s">
        <v>294</v>
      </c>
      <c r="AU364" s="209" t="s">
        <v>82</v>
      </c>
      <c r="AV364" s="13" t="s">
        <v>82</v>
      </c>
      <c r="AW364" s="13" t="s">
        <v>34</v>
      </c>
      <c r="AX364" s="13" t="s">
        <v>73</v>
      </c>
      <c r="AY364" s="209" t="s">
        <v>283</v>
      </c>
    </row>
    <row r="365" spans="1:65" s="14" customFormat="1" ht="11.25">
      <c r="B365" s="210"/>
      <c r="C365" s="211"/>
      <c r="D365" s="200" t="s">
        <v>294</v>
      </c>
      <c r="E365" s="212" t="s">
        <v>21</v>
      </c>
      <c r="F365" s="213" t="s">
        <v>296</v>
      </c>
      <c r="G365" s="211"/>
      <c r="H365" s="214">
        <v>31.591999999999999</v>
      </c>
      <c r="I365" s="215"/>
      <c r="J365" s="211"/>
      <c r="K365" s="211"/>
      <c r="L365" s="216"/>
      <c r="M365" s="217"/>
      <c r="N365" s="218"/>
      <c r="O365" s="218"/>
      <c r="P365" s="218"/>
      <c r="Q365" s="218"/>
      <c r="R365" s="218"/>
      <c r="S365" s="218"/>
      <c r="T365" s="219"/>
      <c r="AT365" s="220" t="s">
        <v>294</v>
      </c>
      <c r="AU365" s="220" t="s">
        <v>82</v>
      </c>
      <c r="AV365" s="14" t="s">
        <v>102</v>
      </c>
      <c r="AW365" s="14" t="s">
        <v>34</v>
      </c>
      <c r="AX365" s="14" t="s">
        <v>80</v>
      </c>
      <c r="AY365" s="220" t="s">
        <v>283</v>
      </c>
    </row>
    <row r="366" spans="1:65" s="2" customFormat="1" ht="16.5" customHeight="1">
      <c r="A366" s="36"/>
      <c r="B366" s="37"/>
      <c r="C366" s="180" t="s">
        <v>557</v>
      </c>
      <c r="D366" s="180" t="s">
        <v>285</v>
      </c>
      <c r="E366" s="181" t="s">
        <v>1031</v>
      </c>
      <c r="F366" s="182" t="s">
        <v>1032</v>
      </c>
      <c r="G366" s="183" t="s">
        <v>288</v>
      </c>
      <c r="H366" s="184">
        <v>116.88</v>
      </c>
      <c r="I366" s="185"/>
      <c r="J366" s="186">
        <f>ROUND(I366*H366,2)</f>
        <v>0</v>
      </c>
      <c r="K366" s="182" t="s">
        <v>289</v>
      </c>
      <c r="L366" s="41"/>
      <c r="M366" s="187" t="s">
        <v>21</v>
      </c>
      <c r="N366" s="188" t="s">
        <v>44</v>
      </c>
      <c r="O366" s="66"/>
      <c r="P366" s="189">
        <f>O366*H366</f>
        <v>0</v>
      </c>
      <c r="Q366" s="189">
        <v>2.6900000000000001E-3</v>
      </c>
      <c r="R366" s="189">
        <f>Q366*H366</f>
        <v>0.3144072</v>
      </c>
      <c r="S366" s="189">
        <v>0</v>
      </c>
      <c r="T366" s="190">
        <f>S366*H366</f>
        <v>0</v>
      </c>
      <c r="U366" s="36"/>
      <c r="V366" s="36"/>
      <c r="W366" s="36"/>
      <c r="X366" s="36"/>
      <c r="Y366" s="36"/>
      <c r="Z366" s="36"/>
      <c r="AA366" s="36"/>
      <c r="AB366" s="36"/>
      <c r="AC366" s="36"/>
      <c r="AD366" s="36"/>
      <c r="AE366" s="36"/>
      <c r="AR366" s="191" t="s">
        <v>290</v>
      </c>
      <c r="AT366" s="191" t="s">
        <v>285</v>
      </c>
      <c r="AU366" s="191" t="s">
        <v>82</v>
      </c>
      <c r="AY366" s="19" t="s">
        <v>283</v>
      </c>
      <c r="BE366" s="192">
        <f>IF(N366="základní",J366,0)</f>
        <v>0</v>
      </c>
      <c r="BF366" s="192">
        <f>IF(N366="snížená",J366,0)</f>
        <v>0</v>
      </c>
      <c r="BG366" s="192">
        <f>IF(N366="zákl. přenesená",J366,0)</f>
        <v>0</v>
      </c>
      <c r="BH366" s="192">
        <f>IF(N366="sníž. přenesená",J366,0)</f>
        <v>0</v>
      </c>
      <c r="BI366" s="192">
        <f>IF(N366="nulová",J366,0)</f>
        <v>0</v>
      </c>
      <c r="BJ366" s="19" t="s">
        <v>80</v>
      </c>
      <c r="BK366" s="192">
        <f>ROUND(I366*H366,2)</f>
        <v>0</v>
      </c>
      <c r="BL366" s="19" t="s">
        <v>290</v>
      </c>
      <c r="BM366" s="191" t="s">
        <v>1033</v>
      </c>
    </row>
    <row r="367" spans="1:65" s="2" customFormat="1" ht="11.25">
      <c r="A367" s="36"/>
      <c r="B367" s="37"/>
      <c r="C367" s="38"/>
      <c r="D367" s="193" t="s">
        <v>292</v>
      </c>
      <c r="E367" s="38"/>
      <c r="F367" s="194" t="s">
        <v>1034</v>
      </c>
      <c r="G367" s="38"/>
      <c r="H367" s="38"/>
      <c r="I367" s="195"/>
      <c r="J367" s="38"/>
      <c r="K367" s="38"/>
      <c r="L367" s="41"/>
      <c r="M367" s="196"/>
      <c r="N367" s="197"/>
      <c r="O367" s="66"/>
      <c r="P367" s="66"/>
      <c r="Q367" s="66"/>
      <c r="R367" s="66"/>
      <c r="S367" s="66"/>
      <c r="T367" s="67"/>
      <c r="U367" s="36"/>
      <c r="V367" s="36"/>
      <c r="W367" s="36"/>
      <c r="X367" s="36"/>
      <c r="Y367" s="36"/>
      <c r="Z367" s="36"/>
      <c r="AA367" s="36"/>
      <c r="AB367" s="36"/>
      <c r="AC367" s="36"/>
      <c r="AD367" s="36"/>
      <c r="AE367" s="36"/>
      <c r="AT367" s="19" t="s">
        <v>292</v>
      </c>
      <c r="AU367" s="19" t="s">
        <v>82</v>
      </c>
    </row>
    <row r="368" spans="1:65" s="15" customFormat="1" ht="11.25">
      <c r="B368" s="221"/>
      <c r="C368" s="222"/>
      <c r="D368" s="200" t="s">
        <v>294</v>
      </c>
      <c r="E368" s="223" t="s">
        <v>21</v>
      </c>
      <c r="F368" s="224" t="s">
        <v>827</v>
      </c>
      <c r="G368" s="222"/>
      <c r="H368" s="223" t="s">
        <v>21</v>
      </c>
      <c r="I368" s="225"/>
      <c r="J368" s="222"/>
      <c r="K368" s="222"/>
      <c r="L368" s="226"/>
      <c r="M368" s="227"/>
      <c r="N368" s="228"/>
      <c r="O368" s="228"/>
      <c r="P368" s="228"/>
      <c r="Q368" s="228"/>
      <c r="R368" s="228"/>
      <c r="S368" s="228"/>
      <c r="T368" s="229"/>
      <c r="AT368" s="230" t="s">
        <v>294</v>
      </c>
      <c r="AU368" s="230" t="s">
        <v>82</v>
      </c>
      <c r="AV368" s="15" t="s">
        <v>80</v>
      </c>
      <c r="AW368" s="15" t="s">
        <v>34</v>
      </c>
      <c r="AX368" s="15" t="s">
        <v>73</v>
      </c>
      <c r="AY368" s="230" t="s">
        <v>283</v>
      </c>
    </row>
    <row r="369" spans="1:65" s="13" customFormat="1" ht="11.25">
      <c r="B369" s="198"/>
      <c r="C369" s="199"/>
      <c r="D369" s="200" t="s">
        <v>294</v>
      </c>
      <c r="E369" s="201" t="s">
        <v>21</v>
      </c>
      <c r="F369" s="202" t="s">
        <v>1035</v>
      </c>
      <c r="G369" s="199"/>
      <c r="H369" s="203">
        <v>87.6</v>
      </c>
      <c r="I369" s="204"/>
      <c r="J369" s="199"/>
      <c r="K369" s="199"/>
      <c r="L369" s="205"/>
      <c r="M369" s="206"/>
      <c r="N369" s="207"/>
      <c r="O369" s="207"/>
      <c r="P369" s="207"/>
      <c r="Q369" s="207"/>
      <c r="R369" s="207"/>
      <c r="S369" s="207"/>
      <c r="T369" s="208"/>
      <c r="AT369" s="209" t="s">
        <v>294</v>
      </c>
      <c r="AU369" s="209" t="s">
        <v>82</v>
      </c>
      <c r="AV369" s="13" t="s">
        <v>82</v>
      </c>
      <c r="AW369" s="13" t="s">
        <v>34</v>
      </c>
      <c r="AX369" s="13" t="s">
        <v>73</v>
      </c>
      <c r="AY369" s="209" t="s">
        <v>283</v>
      </c>
    </row>
    <row r="370" spans="1:65" s="15" customFormat="1" ht="11.25">
      <c r="B370" s="221"/>
      <c r="C370" s="222"/>
      <c r="D370" s="200" t="s">
        <v>294</v>
      </c>
      <c r="E370" s="223" t="s">
        <v>21</v>
      </c>
      <c r="F370" s="224" t="s">
        <v>829</v>
      </c>
      <c r="G370" s="222"/>
      <c r="H370" s="223" t="s">
        <v>21</v>
      </c>
      <c r="I370" s="225"/>
      <c r="J370" s="222"/>
      <c r="K370" s="222"/>
      <c r="L370" s="226"/>
      <c r="M370" s="227"/>
      <c r="N370" s="228"/>
      <c r="O370" s="228"/>
      <c r="P370" s="228"/>
      <c r="Q370" s="228"/>
      <c r="R370" s="228"/>
      <c r="S370" s="228"/>
      <c r="T370" s="229"/>
      <c r="AT370" s="230" t="s">
        <v>294</v>
      </c>
      <c r="AU370" s="230" t="s">
        <v>82</v>
      </c>
      <c r="AV370" s="15" t="s">
        <v>80</v>
      </c>
      <c r="AW370" s="15" t="s">
        <v>34</v>
      </c>
      <c r="AX370" s="15" t="s">
        <v>73</v>
      </c>
      <c r="AY370" s="230" t="s">
        <v>283</v>
      </c>
    </row>
    <row r="371" spans="1:65" s="13" customFormat="1" ht="11.25">
      <c r="B371" s="198"/>
      <c r="C371" s="199"/>
      <c r="D371" s="200" t="s">
        <v>294</v>
      </c>
      <c r="E371" s="201" t="s">
        <v>21</v>
      </c>
      <c r="F371" s="202" t="s">
        <v>1036</v>
      </c>
      <c r="G371" s="199"/>
      <c r="H371" s="203">
        <v>9.44</v>
      </c>
      <c r="I371" s="204"/>
      <c r="J371" s="199"/>
      <c r="K371" s="199"/>
      <c r="L371" s="205"/>
      <c r="M371" s="206"/>
      <c r="N371" s="207"/>
      <c r="O371" s="207"/>
      <c r="P371" s="207"/>
      <c r="Q371" s="207"/>
      <c r="R371" s="207"/>
      <c r="S371" s="207"/>
      <c r="T371" s="208"/>
      <c r="AT371" s="209" t="s">
        <v>294</v>
      </c>
      <c r="AU371" s="209" t="s">
        <v>82</v>
      </c>
      <c r="AV371" s="13" t="s">
        <v>82</v>
      </c>
      <c r="AW371" s="13" t="s">
        <v>34</v>
      </c>
      <c r="AX371" s="13" t="s">
        <v>73</v>
      </c>
      <c r="AY371" s="209" t="s">
        <v>283</v>
      </c>
    </row>
    <row r="372" spans="1:65" s="13" customFormat="1" ht="11.25">
      <c r="B372" s="198"/>
      <c r="C372" s="199"/>
      <c r="D372" s="200" t="s">
        <v>294</v>
      </c>
      <c r="E372" s="201" t="s">
        <v>21</v>
      </c>
      <c r="F372" s="202" t="s">
        <v>1037</v>
      </c>
      <c r="G372" s="199"/>
      <c r="H372" s="203">
        <v>9.84</v>
      </c>
      <c r="I372" s="204"/>
      <c r="J372" s="199"/>
      <c r="K372" s="199"/>
      <c r="L372" s="205"/>
      <c r="M372" s="206"/>
      <c r="N372" s="207"/>
      <c r="O372" s="207"/>
      <c r="P372" s="207"/>
      <c r="Q372" s="207"/>
      <c r="R372" s="207"/>
      <c r="S372" s="207"/>
      <c r="T372" s="208"/>
      <c r="AT372" s="209" t="s">
        <v>294</v>
      </c>
      <c r="AU372" s="209" t="s">
        <v>82</v>
      </c>
      <c r="AV372" s="13" t="s">
        <v>82</v>
      </c>
      <c r="AW372" s="13" t="s">
        <v>34</v>
      </c>
      <c r="AX372" s="13" t="s">
        <v>73</v>
      </c>
      <c r="AY372" s="209" t="s">
        <v>283</v>
      </c>
    </row>
    <row r="373" spans="1:65" s="14" customFormat="1" ht="11.25">
      <c r="B373" s="210"/>
      <c r="C373" s="211"/>
      <c r="D373" s="200" t="s">
        <v>294</v>
      </c>
      <c r="E373" s="212" t="s">
        <v>21</v>
      </c>
      <c r="F373" s="213" t="s">
        <v>296</v>
      </c>
      <c r="G373" s="211"/>
      <c r="H373" s="214">
        <v>106.88</v>
      </c>
      <c r="I373" s="215"/>
      <c r="J373" s="211"/>
      <c r="K373" s="211"/>
      <c r="L373" s="216"/>
      <c r="M373" s="217"/>
      <c r="N373" s="218"/>
      <c r="O373" s="218"/>
      <c r="P373" s="218"/>
      <c r="Q373" s="218"/>
      <c r="R373" s="218"/>
      <c r="S373" s="218"/>
      <c r="T373" s="219"/>
      <c r="AT373" s="220" t="s">
        <v>294</v>
      </c>
      <c r="AU373" s="220" t="s">
        <v>82</v>
      </c>
      <c r="AV373" s="14" t="s">
        <v>102</v>
      </c>
      <c r="AW373" s="14" t="s">
        <v>34</v>
      </c>
      <c r="AX373" s="14" t="s">
        <v>73</v>
      </c>
      <c r="AY373" s="220" t="s">
        <v>283</v>
      </c>
    </row>
    <row r="374" spans="1:65" s="13" customFormat="1" ht="11.25">
      <c r="B374" s="198"/>
      <c r="C374" s="199"/>
      <c r="D374" s="200" t="s">
        <v>294</v>
      </c>
      <c r="E374" s="201" t="s">
        <v>21</v>
      </c>
      <c r="F374" s="202" t="s">
        <v>985</v>
      </c>
      <c r="G374" s="199"/>
      <c r="H374" s="203">
        <v>10</v>
      </c>
      <c r="I374" s="204"/>
      <c r="J374" s="199"/>
      <c r="K374" s="199"/>
      <c r="L374" s="205"/>
      <c r="M374" s="206"/>
      <c r="N374" s="207"/>
      <c r="O374" s="207"/>
      <c r="P374" s="207"/>
      <c r="Q374" s="207"/>
      <c r="R374" s="207"/>
      <c r="S374" s="207"/>
      <c r="T374" s="208"/>
      <c r="AT374" s="209" t="s">
        <v>294</v>
      </c>
      <c r="AU374" s="209" t="s">
        <v>82</v>
      </c>
      <c r="AV374" s="13" t="s">
        <v>82</v>
      </c>
      <c r="AW374" s="13" t="s">
        <v>34</v>
      </c>
      <c r="AX374" s="13" t="s">
        <v>73</v>
      </c>
      <c r="AY374" s="209" t="s">
        <v>283</v>
      </c>
    </row>
    <row r="375" spans="1:65" s="16" customFormat="1" ht="11.25">
      <c r="B375" s="232"/>
      <c r="C375" s="233"/>
      <c r="D375" s="200" t="s">
        <v>294</v>
      </c>
      <c r="E375" s="234" t="s">
        <v>21</v>
      </c>
      <c r="F375" s="235" t="s">
        <v>442</v>
      </c>
      <c r="G375" s="233"/>
      <c r="H375" s="236">
        <v>116.88</v>
      </c>
      <c r="I375" s="237"/>
      <c r="J375" s="233"/>
      <c r="K375" s="233"/>
      <c r="L375" s="238"/>
      <c r="M375" s="239"/>
      <c r="N375" s="240"/>
      <c r="O375" s="240"/>
      <c r="P375" s="240"/>
      <c r="Q375" s="240"/>
      <c r="R375" s="240"/>
      <c r="S375" s="240"/>
      <c r="T375" s="241"/>
      <c r="AT375" s="242" t="s">
        <v>294</v>
      </c>
      <c r="AU375" s="242" t="s">
        <v>82</v>
      </c>
      <c r="AV375" s="16" t="s">
        <v>290</v>
      </c>
      <c r="AW375" s="16" t="s">
        <v>34</v>
      </c>
      <c r="AX375" s="16" t="s">
        <v>80</v>
      </c>
      <c r="AY375" s="242" t="s">
        <v>283</v>
      </c>
    </row>
    <row r="376" spans="1:65" s="2" customFormat="1" ht="16.5" customHeight="1">
      <c r="A376" s="36"/>
      <c r="B376" s="37"/>
      <c r="C376" s="180" t="s">
        <v>563</v>
      </c>
      <c r="D376" s="180" t="s">
        <v>285</v>
      </c>
      <c r="E376" s="181" t="s">
        <v>1038</v>
      </c>
      <c r="F376" s="182" t="s">
        <v>1039</v>
      </c>
      <c r="G376" s="183" t="s">
        <v>288</v>
      </c>
      <c r="H376" s="184">
        <v>116.88</v>
      </c>
      <c r="I376" s="185"/>
      <c r="J376" s="186">
        <f>ROUND(I376*H376,2)</f>
        <v>0</v>
      </c>
      <c r="K376" s="182" t="s">
        <v>289</v>
      </c>
      <c r="L376" s="41"/>
      <c r="M376" s="187" t="s">
        <v>21</v>
      </c>
      <c r="N376" s="188" t="s">
        <v>44</v>
      </c>
      <c r="O376" s="66"/>
      <c r="P376" s="189">
        <f>O376*H376</f>
        <v>0</v>
      </c>
      <c r="Q376" s="189">
        <v>0</v>
      </c>
      <c r="R376" s="189">
        <f>Q376*H376</f>
        <v>0</v>
      </c>
      <c r="S376" s="189">
        <v>0</v>
      </c>
      <c r="T376" s="190">
        <f>S376*H376</f>
        <v>0</v>
      </c>
      <c r="U376" s="36"/>
      <c r="V376" s="36"/>
      <c r="W376" s="36"/>
      <c r="X376" s="36"/>
      <c r="Y376" s="36"/>
      <c r="Z376" s="36"/>
      <c r="AA376" s="36"/>
      <c r="AB376" s="36"/>
      <c r="AC376" s="36"/>
      <c r="AD376" s="36"/>
      <c r="AE376" s="36"/>
      <c r="AR376" s="191" t="s">
        <v>290</v>
      </c>
      <c r="AT376" s="191" t="s">
        <v>285</v>
      </c>
      <c r="AU376" s="191" t="s">
        <v>82</v>
      </c>
      <c r="AY376" s="19" t="s">
        <v>283</v>
      </c>
      <c r="BE376" s="192">
        <f>IF(N376="základní",J376,0)</f>
        <v>0</v>
      </c>
      <c r="BF376" s="192">
        <f>IF(N376="snížená",J376,0)</f>
        <v>0</v>
      </c>
      <c r="BG376" s="192">
        <f>IF(N376="zákl. přenesená",J376,0)</f>
        <v>0</v>
      </c>
      <c r="BH376" s="192">
        <f>IF(N376="sníž. přenesená",J376,0)</f>
        <v>0</v>
      </c>
      <c r="BI376" s="192">
        <f>IF(N376="nulová",J376,0)</f>
        <v>0</v>
      </c>
      <c r="BJ376" s="19" t="s">
        <v>80</v>
      </c>
      <c r="BK376" s="192">
        <f>ROUND(I376*H376,2)</f>
        <v>0</v>
      </c>
      <c r="BL376" s="19" t="s">
        <v>290</v>
      </c>
      <c r="BM376" s="191" t="s">
        <v>1040</v>
      </c>
    </row>
    <row r="377" spans="1:65" s="2" customFormat="1" ht="11.25">
      <c r="A377" s="36"/>
      <c r="B377" s="37"/>
      <c r="C377" s="38"/>
      <c r="D377" s="193" t="s">
        <v>292</v>
      </c>
      <c r="E377" s="38"/>
      <c r="F377" s="194" t="s">
        <v>1041</v>
      </c>
      <c r="G377" s="38"/>
      <c r="H377" s="38"/>
      <c r="I377" s="195"/>
      <c r="J377" s="38"/>
      <c r="K377" s="38"/>
      <c r="L377" s="41"/>
      <c r="M377" s="196"/>
      <c r="N377" s="197"/>
      <c r="O377" s="66"/>
      <c r="P377" s="66"/>
      <c r="Q377" s="66"/>
      <c r="R377" s="66"/>
      <c r="S377" s="66"/>
      <c r="T377" s="67"/>
      <c r="U377" s="36"/>
      <c r="V377" s="36"/>
      <c r="W377" s="36"/>
      <c r="X377" s="36"/>
      <c r="Y377" s="36"/>
      <c r="Z377" s="36"/>
      <c r="AA377" s="36"/>
      <c r="AB377" s="36"/>
      <c r="AC377" s="36"/>
      <c r="AD377" s="36"/>
      <c r="AE377" s="36"/>
      <c r="AT377" s="19" t="s">
        <v>292</v>
      </c>
      <c r="AU377" s="19" t="s">
        <v>82</v>
      </c>
    </row>
    <row r="378" spans="1:65" s="13" customFormat="1" ht="11.25">
      <c r="B378" s="198"/>
      <c r="C378" s="199"/>
      <c r="D378" s="200" t="s">
        <v>294</v>
      </c>
      <c r="E378" s="201" t="s">
        <v>21</v>
      </c>
      <c r="F378" s="202" t="s">
        <v>1042</v>
      </c>
      <c r="G378" s="199"/>
      <c r="H378" s="203">
        <v>116.88</v>
      </c>
      <c r="I378" s="204"/>
      <c r="J378" s="199"/>
      <c r="K378" s="199"/>
      <c r="L378" s="205"/>
      <c r="M378" s="206"/>
      <c r="N378" s="207"/>
      <c r="O378" s="207"/>
      <c r="P378" s="207"/>
      <c r="Q378" s="207"/>
      <c r="R378" s="207"/>
      <c r="S378" s="207"/>
      <c r="T378" s="208"/>
      <c r="AT378" s="209" t="s">
        <v>294</v>
      </c>
      <c r="AU378" s="209" t="s">
        <v>82</v>
      </c>
      <c r="AV378" s="13" t="s">
        <v>82</v>
      </c>
      <c r="AW378" s="13" t="s">
        <v>34</v>
      </c>
      <c r="AX378" s="13" t="s">
        <v>73</v>
      </c>
      <c r="AY378" s="209" t="s">
        <v>283</v>
      </c>
    </row>
    <row r="379" spans="1:65" s="14" customFormat="1" ht="11.25">
      <c r="B379" s="210"/>
      <c r="C379" s="211"/>
      <c r="D379" s="200" t="s">
        <v>294</v>
      </c>
      <c r="E379" s="212" t="s">
        <v>21</v>
      </c>
      <c r="F379" s="213" t="s">
        <v>296</v>
      </c>
      <c r="G379" s="211"/>
      <c r="H379" s="214">
        <v>116.88</v>
      </c>
      <c r="I379" s="215"/>
      <c r="J379" s="211"/>
      <c r="K379" s="211"/>
      <c r="L379" s="216"/>
      <c r="M379" s="217"/>
      <c r="N379" s="218"/>
      <c r="O379" s="218"/>
      <c r="P379" s="218"/>
      <c r="Q379" s="218"/>
      <c r="R379" s="218"/>
      <c r="S379" s="218"/>
      <c r="T379" s="219"/>
      <c r="AT379" s="220" t="s">
        <v>294</v>
      </c>
      <c r="AU379" s="220" t="s">
        <v>82</v>
      </c>
      <c r="AV379" s="14" t="s">
        <v>102</v>
      </c>
      <c r="AW379" s="14" t="s">
        <v>34</v>
      </c>
      <c r="AX379" s="14" t="s">
        <v>80</v>
      </c>
      <c r="AY379" s="220" t="s">
        <v>283</v>
      </c>
    </row>
    <row r="380" spans="1:65" s="2" customFormat="1" ht="16.5" customHeight="1">
      <c r="A380" s="36"/>
      <c r="B380" s="37"/>
      <c r="C380" s="180" t="s">
        <v>569</v>
      </c>
      <c r="D380" s="180" t="s">
        <v>285</v>
      </c>
      <c r="E380" s="181" t="s">
        <v>1043</v>
      </c>
      <c r="F380" s="182" t="s">
        <v>1044</v>
      </c>
      <c r="G380" s="183" t="s">
        <v>473</v>
      </c>
      <c r="H380" s="184">
        <v>5.3710000000000004</v>
      </c>
      <c r="I380" s="185"/>
      <c r="J380" s="186">
        <f>ROUND(I380*H380,2)</f>
        <v>0</v>
      </c>
      <c r="K380" s="182" t="s">
        <v>289</v>
      </c>
      <c r="L380" s="41"/>
      <c r="M380" s="187" t="s">
        <v>21</v>
      </c>
      <c r="N380" s="188" t="s">
        <v>44</v>
      </c>
      <c r="O380" s="66"/>
      <c r="P380" s="189">
        <f>O380*H380</f>
        <v>0</v>
      </c>
      <c r="Q380" s="189">
        <v>1.0606199999999999</v>
      </c>
      <c r="R380" s="189">
        <f>Q380*H380</f>
        <v>5.6965900199999995</v>
      </c>
      <c r="S380" s="189">
        <v>0</v>
      </c>
      <c r="T380" s="190">
        <f>S380*H380</f>
        <v>0</v>
      </c>
      <c r="U380" s="36"/>
      <c r="V380" s="36"/>
      <c r="W380" s="36"/>
      <c r="X380" s="36"/>
      <c r="Y380" s="36"/>
      <c r="Z380" s="36"/>
      <c r="AA380" s="36"/>
      <c r="AB380" s="36"/>
      <c r="AC380" s="36"/>
      <c r="AD380" s="36"/>
      <c r="AE380" s="36"/>
      <c r="AR380" s="191" t="s">
        <v>290</v>
      </c>
      <c r="AT380" s="191" t="s">
        <v>285</v>
      </c>
      <c r="AU380" s="191" t="s">
        <v>82</v>
      </c>
      <c r="AY380" s="19" t="s">
        <v>283</v>
      </c>
      <c r="BE380" s="192">
        <f>IF(N380="základní",J380,0)</f>
        <v>0</v>
      </c>
      <c r="BF380" s="192">
        <f>IF(N380="snížená",J380,0)</f>
        <v>0</v>
      </c>
      <c r="BG380" s="192">
        <f>IF(N380="zákl. přenesená",J380,0)</f>
        <v>0</v>
      </c>
      <c r="BH380" s="192">
        <f>IF(N380="sníž. přenesená",J380,0)</f>
        <v>0</v>
      </c>
      <c r="BI380" s="192">
        <f>IF(N380="nulová",J380,0)</f>
        <v>0</v>
      </c>
      <c r="BJ380" s="19" t="s">
        <v>80</v>
      </c>
      <c r="BK380" s="192">
        <f>ROUND(I380*H380,2)</f>
        <v>0</v>
      </c>
      <c r="BL380" s="19" t="s">
        <v>290</v>
      </c>
      <c r="BM380" s="191" t="s">
        <v>1045</v>
      </c>
    </row>
    <row r="381" spans="1:65" s="2" customFormat="1" ht="11.25">
      <c r="A381" s="36"/>
      <c r="B381" s="37"/>
      <c r="C381" s="38"/>
      <c r="D381" s="193" t="s">
        <v>292</v>
      </c>
      <c r="E381" s="38"/>
      <c r="F381" s="194" t="s">
        <v>1046</v>
      </c>
      <c r="G381" s="38"/>
      <c r="H381" s="38"/>
      <c r="I381" s="195"/>
      <c r="J381" s="38"/>
      <c r="K381" s="38"/>
      <c r="L381" s="41"/>
      <c r="M381" s="196"/>
      <c r="N381" s="197"/>
      <c r="O381" s="66"/>
      <c r="P381" s="66"/>
      <c r="Q381" s="66"/>
      <c r="R381" s="66"/>
      <c r="S381" s="66"/>
      <c r="T381" s="67"/>
      <c r="U381" s="36"/>
      <c r="V381" s="36"/>
      <c r="W381" s="36"/>
      <c r="X381" s="36"/>
      <c r="Y381" s="36"/>
      <c r="Z381" s="36"/>
      <c r="AA381" s="36"/>
      <c r="AB381" s="36"/>
      <c r="AC381" s="36"/>
      <c r="AD381" s="36"/>
      <c r="AE381" s="36"/>
      <c r="AT381" s="19" t="s">
        <v>292</v>
      </c>
      <c r="AU381" s="19" t="s">
        <v>82</v>
      </c>
    </row>
    <row r="382" spans="1:65" s="2" customFormat="1" ht="19.5">
      <c r="A382" s="36"/>
      <c r="B382" s="37"/>
      <c r="C382" s="38"/>
      <c r="D382" s="200" t="s">
        <v>436</v>
      </c>
      <c r="E382" s="38"/>
      <c r="F382" s="231" t="s">
        <v>995</v>
      </c>
      <c r="G382" s="38"/>
      <c r="H382" s="38"/>
      <c r="I382" s="195"/>
      <c r="J382" s="38"/>
      <c r="K382" s="38"/>
      <c r="L382" s="41"/>
      <c r="M382" s="196"/>
      <c r="N382" s="197"/>
      <c r="O382" s="66"/>
      <c r="P382" s="66"/>
      <c r="Q382" s="66"/>
      <c r="R382" s="66"/>
      <c r="S382" s="66"/>
      <c r="T382" s="67"/>
      <c r="U382" s="36"/>
      <c r="V382" s="36"/>
      <c r="W382" s="36"/>
      <c r="X382" s="36"/>
      <c r="Y382" s="36"/>
      <c r="Z382" s="36"/>
      <c r="AA382" s="36"/>
      <c r="AB382" s="36"/>
      <c r="AC382" s="36"/>
      <c r="AD382" s="36"/>
      <c r="AE382" s="36"/>
      <c r="AT382" s="19" t="s">
        <v>436</v>
      </c>
      <c r="AU382" s="19" t="s">
        <v>82</v>
      </c>
    </row>
    <row r="383" spans="1:65" s="13" customFormat="1" ht="11.25">
      <c r="B383" s="198"/>
      <c r="C383" s="199"/>
      <c r="D383" s="200" t="s">
        <v>294</v>
      </c>
      <c r="E383" s="201" t="s">
        <v>21</v>
      </c>
      <c r="F383" s="202" t="s">
        <v>1047</v>
      </c>
      <c r="G383" s="199"/>
      <c r="H383" s="203">
        <v>5.3710000000000004</v>
      </c>
      <c r="I383" s="204"/>
      <c r="J383" s="199"/>
      <c r="K383" s="199"/>
      <c r="L383" s="205"/>
      <c r="M383" s="206"/>
      <c r="N383" s="207"/>
      <c r="O383" s="207"/>
      <c r="P383" s="207"/>
      <c r="Q383" s="207"/>
      <c r="R383" s="207"/>
      <c r="S383" s="207"/>
      <c r="T383" s="208"/>
      <c r="AT383" s="209" t="s">
        <v>294</v>
      </c>
      <c r="AU383" s="209" t="s">
        <v>82</v>
      </c>
      <c r="AV383" s="13" t="s">
        <v>82</v>
      </c>
      <c r="AW383" s="13" t="s">
        <v>34</v>
      </c>
      <c r="AX383" s="13" t="s">
        <v>73</v>
      </c>
      <c r="AY383" s="209" t="s">
        <v>283</v>
      </c>
    </row>
    <row r="384" spans="1:65" s="14" customFormat="1" ht="11.25">
      <c r="B384" s="210"/>
      <c r="C384" s="211"/>
      <c r="D384" s="200" t="s">
        <v>294</v>
      </c>
      <c r="E384" s="212" t="s">
        <v>21</v>
      </c>
      <c r="F384" s="213" t="s">
        <v>296</v>
      </c>
      <c r="G384" s="211"/>
      <c r="H384" s="214">
        <v>5.3710000000000004</v>
      </c>
      <c r="I384" s="215"/>
      <c r="J384" s="211"/>
      <c r="K384" s="211"/>
      <c r="L384" s="216"/>
      <c r="M384" s="217"/>
      <c r="N384" s="218"/>
      <c r="O384" s="218"/>
      <c r="P384" s="218"/>
      <c r="Q384" s="218"/>
      <c r="R384" s="218"/>
      <c r="S384" s="218"/>
      <c r="T384" s="219"/>
      <c r="AT384" s="220" t="s">
        <v>294</v>
      </c>
      <c r="AU384" s="220" t="s">
        <v>82</v>
      </c>
      <c r="AV384" s="14" t="s">
        <v>102</v>
      </c>
      <c r="AW384" s="14" t="s">
        <v>34</v>
      </c>
      <c r="AX384" s="14" t="s">
        <v>80</v>
      </c>
      <c r="AY384" s="220" t="s">
        <v>283</v>
      </c>
    </row>
    <row r="385" spans="1:65" s="2" customFormat="1" ht="16.5" customHeight="1">
      <c r="A385" s="36"/>
      <c r="B385" s="37"/>
      <c r="C385" s="180" t="s">
        <v>575</v>
      </c>
      <c r="D385" s="180" t="s">
        <v>285</v>
      </c>
      <c r="E385" s="181" t="s">
        <v>1048</v>
      </c>
      <c r="F385" s="182" t="s">
        <v>1049</v>
      </c>
      <c r="G385" s="183" t="s">
        <v>427</v>
      </c>
      <c r="H385" s="184">
        <v>3.6469999999999998</v>
      </c>
      <c r="I385" s="185"/>
      <c r="J385" s="186">
        <f>ROUND(I385*H385,2)</f>
        <v>0</v>
      </c>
      <c r="K385" s="182" t="s">
        <v>289</v>
      </c>
      <c r="L385" s="41"/>
      <c r="M385" s="187" t="s">
        <v>21</v>
      </c>
      <c r="N385" s="188" t="s">
        <v>44</v>
      </c>
      <c r="O385" s="66"/>
      <c r="P385" s="189">
        <f>O385*H385</f>
        <v>0</v>
      </c>
      <c r="Q385" s="189">
        <v>2.5018699999999998</v>
      </c>
      <c r="R385" s="189">
        <f>Q385*H385</f>
        <v>9.1243198899999989</v>
      </c>
      <c r="S385" s="189">
        <v>0</v>
      </c>
      <c r="T385" s="190">
        <f>S385*H385</f>
        <v>0</v>
      </c>
      <c r="U385" s="36"/>
      <c r="V385" s="36"/>
      <c r="W385" s="36"/>
      <c r="X385" s="36"/>
      <c r="Y385" s="36"/>
      <c r="Z385" s="36"/>
      <c r="AA385" s="36"/>
      <c r="AB385" s="36"/>
      <c r="AC385" s="36"/>
      <c r="AD385" s="36"/>
      <c r="AE385" s="36"/>
      <c r="AR385" s="191" t="s">
        <v>290</v>
      </c>
      <c r="AT385" s="191" t="s">
        <v>285</v>
      </c>
      <c r="AU385" s="191" t="s">
        <v>82</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290</v>
      </c>
      <c r="BM385" s="191" t="s">
        <v>1050</v>
      </c>
    </row>
    <row r="386" spans="1:65" s="2" customFormat="1" ht="11.25">
      <c r="A386" s="36"/>
      <c r="B386" s="37"/>
      <c r="C386" s="38"/>
      <c r="D386" s="193" t="s">
        <v>292</v>
      </c>
      <c r="E386" s="38"/>
      <c r="F386" s="194" t="s">
        <v>1051</v>
      </c>
      <c r="G386" s="38"/>
      <c r="H386" s="38"/>
      <c r="I386" s="195"/>
      <c r="J386" s="38"/>
      <c r="K386" s="38"/>
      <c r="L386" s="41"/>
      <c r="M386" s="196"/>
      <c r="N386" s="197"/>
      <c r="O386" s="66"/>
      <c r="P386" s="66"/>
      <c r="Q386" s="66"/>
      <c r="R386" s="66"/>
      <c r="S386" s="66"/>
      <c r="T386" s="67"/>
      <c r="U386" s="36"/>
      <c r="V386" s="36"/>
      <c r="W386" s="36"/>
      <c r="X386" s="36"/>
      <c r="Y386" s="36"/>
      <c r="Z386" s="36"/>
      <c r="AA386" s="36"/>
      <c r="AB386" s="36"/>
      <c r="AC386" s="36"/>
      <c r="AD386" s="36"/>
      <c r="AE386" s="36"/>
      <c r="AT386" s="19" t="s">
        <v>292</v>
      </c>
      <c r="AU386" s="19" t="s">
        <v>82</v>
      </c>
    </row>
    <row r="387" spans="1:65" s="15" customFormat="1" ht="11.25">
      <c r="B387" s="221"/>
      <c r="C387" s="222"/>
      <c r="D387" s="200" t="s">
        <v>294</v>
      </c>
      <c r="E387" s="223" t="s">
        <v>21</v>
      </c>
      <c r="F387" s="224" t="s">
        <v>1052</v>
      </c>
      <c r="G387" s="222"/>
      <c r="H387" s="223" t="s">
        <v>21</v>
      </c>
      <c r="I387" s="225"/>
      <c r="J387" s="222"/>
      <c r="K387" s="222"/>
      <c r="L387" s="226"/>
      <c r="M387" s="227"/>
      <c r="N387" s="228"/>
      <c r="O387" s="228"/>
      <c r="P387" s="228"/>
      <c r="Q387" s="228"/>
      <c r="R387" s="228"/>
      <c r="S387" s="228"/>
      <c r="T387" s="229"/>
      <c r="AT387" s="230" t="s">
        <v>294</v>
      </c>
      <c r="AU387" s="230" t="s">
        <v>82</v>
      </c>
      <c r="AV387" s="15" t="s">
        <v>80</v>
      </c>
      <c r="AW387" s="15" t="s">
        <v>34</v>
      </c>
      <c r="AX387" s="15" t="s">
        <v>73</v>
      </c>
      <c r="AY387" s="230" t="s">
        <v>283</v>
      </c>
    </row>
    <row r="388" spans="1:65" s="15" customFormat="1" ht="11.25">
      <c r="B388" s="221"/>
      <c r="C388" s="222"/>
      <c r="D388" s="200" t="s">
        <v>294</v>
      </c>
      <c r="E388" s="223" t="s">
        <v>21</v>
      </c>
      <c r="F388" s="224" t="s">
        <v>1053</v>
      </c>
      <c r="G388" s="222"/>
      <c r="H388" s="223" t="s">
        <v>21</v>
      </c>
      <c r="I388" s="225"/>
      <c r="J388" s="222"/>
      <c r="K388" s="222"/>
      <c r="L388" s="226"/>
      <c r="M388" s="227"/>
      <c r="N388" s="228"/>
      <c r="O388" s="228"/>
      <c r="P388" s="228"/>
      <c r="Q388" s="228"/>
      <c r="R388" s="228"/>
      <c r="S388" s="228"/>
      <c r="T388" s="229"/>
      <c r="AT388" s="230" t="s">
        <v>294</v>
      </c>
      <c r="AU388" s="230" t="s">
        <v>82</v>
      </c>
      <c r="AV388" s="15" t="s">
        <v>80</v>
      </c>
      <c r="AW388" s="15" t="s">
        <v>34</v>
      </c>
      <c r="AX388" s="15" t="s">
        <v>73</v>
      </c>
      <c r="AY388" s="230" t="s">
        <v>283</v>
      </c>
    </row>
    <row r="389" spans="1:65" s="13" customFormat="1" ht="11.25">
      <c r="B389" s="198"/>
      <c r="C389" s="199"/>
      <c r="D389" s="200" t="s">
        <v>294</v>
      </c>
      <c r="E389" s="201" t="s">
        <v>21</v>
      </c>
      <c r="F389" s="202" t="s">
        <v>1054</v>
      </c>
      <c r="G389" s="199"/>
      <c r="H389" s="203">
        <v>1.3129999999999999</v>
      </c>
      <c r="I389" s="204"/>
      <c r="J389" s="199"/>
      <c r="K389" s="199"/>
      <c r="L389" s="205"/>
      <c r="M389" s="206"/>
      <c r="N389" s="207"/>
      <c r="O389" s="207"/>
      <c r="P389" s="207"/>
      <c r="Q389" s="207"/>
      <c r="R389" s="207"/>
      <c r="S389" s="207"/>
      <c r="T389" s="208"/>
      <c r="AT389" s="209" t="s">
        <v>294</v>
      </c>
      <c r="AU389" s="209" t="s">
        <v>82</v>
      </c>
      <c r="AV389" s="13" t="s">
        <v>82</v>
      </c>
      <c r="AW389" s="13" t="s">
        <v>34</v>
      </c>
      <c r="AX389" s="13" t="s">
        <v>73</v>
      </c>
      <c r="AY389" s="209" t="s">
        <v>283</v>
      </c>
    </row>
    <row r="390" spans="1:65" s="15" customFormat="1" ht="11.25">
      <c r="B390" s="221"/>
      <c r="C390" s="222"/>
      <c r="D390" s="200" t="s">
        <v>294</v>
      </c>
      <c r="E390" s="223" t="s">
        <v>21</v>
      </c>
      <c r="F390" s="224" t="s">
        <v>800</v>
      </c>
      <c r="G390" s="222"/>
      <c r="H390" s="223" t="s">
        <v>21</v>
      </c>
      <c r="I390" s="225"/>
      <c r="J390" s="222"/>
      <c r="K390" s="222"/>
      <c r="L390" s="226"/>
      <c r="M390" s="227"/>
      <c r="N390" s="228"/>
      <c r="O390" s="228"/>
      <c r="P390" s="228"/>
      <c r="Q390" s="228"/>
      <c r="R390" s="228"/>
      <c r="S390" s="228"/>
      <c r="T390" s="229"/>
      <c r="AT390" s="230" t="s">
        <v>294</v>
      </c>
      <c r="AU390" s="230" t="s">
        <v>82</v>
      </c>
      <c r="AV390" s="15" t="s">
        <v>80</v>
      </c>
      <c r="AW390" s="15" t="s">
        <v>34</v>
      </c>
      <c r="AX390" s="15" t="s">
        <v>73</v>
      </c>
      <c r="AY390" s="230" t="s">
        <v>283</v>
      </c>
    </row>
    <row r="391" spans="1:65" s="13" customFormat="1" ht="11.25">
      <c r="B391" s="198"/>
      <c r="C391" s="199"/>
      <c r="D391" s="200" t="s">
        <v>294</v>
      </c>
      <c r="E391" s="201" t="s">
        <v>21</v>
      </c>
      <c r="F391" s="202" t="s">
        <v>1055</v>
      </c>
      <c r="G391" s="199"/>
      <c r="H391" s="203">
        <v>2.16</v>
      </c>
      <c r="I391" s="204"/>
      <c r="J391" s="199"/>
      <c r="K391" s="199"/>
      <c r="L391" s="205"/>
      <c r="M391" s="206"/>
      <c r="N391" s="207"/>
      <c r="O391" s="207"/>
      <c r="P391" s="207"/>
      <c r="Q391" s="207"/>
      <c r="R391" s="207"/>
      <c r="S391" s="207"/>
      <c r="T391" s="208"/>
      <c r="AT391" s="209" t="s">
        <v>294</v>
      </c>
      <c r="AU391" s="209" t="s">
        <v>82</v>
      </c>
      <c r="AV391" s="13" t="s">
        <v>82</v>
      </c>
      <c r="AW391" s="13" t="s">
        <v>34</v>
      </c>
      <c r="AX391" s="13" t="s">
        <v>73</v>
      </c>
      <c r="AY391" s="209" t="s">
        <v>283</v>
      </c>
    </row>
    <row r="392" spans="1:65" s="14" customFormat="1" ht="11.25">
      <c r="B392" s="210"/>
      <c r="C392" s="211"/>
      <c r="D392" s="200" t="s">
        <v>294</v>
      </c>
      <c r="E392" s="212" t="s">
        <v>21</v>
      </c>
      <c r="F392" s="213" t="s">
        <v>296</v>
      </c>
      <c r="G392" s="211"/>
      <c r="H392" s="214">
        <v>3.4729999999999999</v>
      </c>
      <c r="I392" s="215"/>
      <c r="J392" s="211"/>
      <c r="K392" s="211"/>
      <c r="L392" s="216"/>
      <c r="M392" s="217"/>
      <c r="N392" s="218"/>
      <c r="O392" s="218"/>
      <c r="P392" s="218"/>
      <c r="Q392" s="218"/>
      <c r="R392" s="218"/>
      <c r="S392" s="218"/>
      <c r="T392" s="219"/>
      <c r="AT392" s="220" t="s">
        <v>294</v>
      </c>
      <c r="AU392" s="220" t="s">
        <v>82</v>
      </c>
      <c r="AV392" s="14" t="s">
        <v>102</v>
      </c>
      <c r="AW392" s="14" t="s">
        <v>34</v>
      </c>
      <c r="AX392" s="14" t="s">
        <v>73</v>
      </c>
      <c r="AY392" s="220" t="s">
        <v>283</v>
      </c>
    </row>
    <row r="393" spans="1:65" s="13" customFormat="1" ht="11.25">
      <c r="B393" s="198"/>
      <c r="C393" s="199"/>
      <c r="D393" s="200" t="s">
        <v>294</v>
      </c>
      <c r="E393" s="201" t="s">
        <v>21</v>
      </c>
      <c r="F393" s="202" t="s">
        <v>1056</v>
      </c>
      <c r="G393" s="199"/>
      <c r="H393" s="203">
        <v>0.17399999999999999</v>
      </c>
      <c r="I393" s="204"/>
      <c r="J393" s="199"/>
      <c r="K393" s="199"/>
      <c r="L393" s="205"/>
      <c r="M393" s="206"/>
      <c r="N393" s="207"/>
      <c r="O393" s="207"/>
      <c r="P393" s="207"/>
      <c r="Q393" s="207"/>
      <c r="R393" s="207"/>
      <c r="S393" s="207"/>
      <c r="T393" s="208"/>
      <c r="AT393" s="209" t="s">
        <v>294</v>
      </c>
      <c r="AU393" s="209" t="s">
        <v>82</v>
      </c>
      <c r="AV393" s="13" t="s">
        <v>82</v>
      </c>
      <c r="AW393" s="13" t="s">
        <v>34</v>
      </c>
      <c r="AX393" s="13" t="s">
        <v>73</v>
      </c>
      <c r="AY393" s="209" t="s">
        <v>283</v>
      </c>
    </row>
    <row r="394" spans="1:65" s="16" customFormat="1" ht="11.25">
      <c r="B394" s="232"/>
      <c r="C394" s="233"/>
      <c r="D394" s="200" t="s">
        <v>294</v>
      </c>
      <c r="E394" s="234" t="s">
        <v>21</v>
      </c>
      <c r="F394" s="235" t="s">
        <v>442</v>
      </c>
      <c r="G394" s="233"/>
      <c r="H394" s="236">
        <v>3.6469999999999998</v>
      </c>
      <c r="I394" s="237"/>
      <c r="J394" s="233"/>
      <c r="K394" s="233"/>
      <c r="L394" s="238"/>
      <c r="M394" s="239"/>
      <c r="N394" s="240"/>
      <c r="O394" s="240"/>
      <c r="P394" s="240"/>
      <c r="Q394" s="240"/>
      <c r="R394" s="240"/>
      <c r="S394" s="240"/>
      <c r="T394" s="241"/>
      <c r="AT394" s="242" t="s">
        <v>294</v>
      </c>
      <c r="AU394" s="242" t="s">
        <v>82</v>
      </c>
      <c r="AV394" s="16" t="s">
        <v>290</v>
      </c>
      <c r="AW394" s="16" t="s">
        <v>34</v>
      </c>
      <c r="AX394" s="16" t="s">
        <v>80</v>
      </c>
      <c r="AY394" s="242" t="s">
        <v>283</v>
      </c>
    </row>
    <row r="395" spans="1:65" s="2" customFormat="1" ht="21.75" customHeight="1">
      <c r="A395" s="36"/>
      <c r="B395" s="37"/>
      <c r="C395" s="180" t="s">
        <v>581</v>
      </c>
      <c r="D395" s="180" t="s">
        <v>285</v>
      </c>
      <c r="E395" s="181" t="s">
        <v>1057</v>
      </c>
      <c r="F395" s="182" t="s">
        <v>1058</v>
      </c>
      <c r="G395" s="183" t="s">
        <v>427</v>
      </c>
      <c r="H395" s="184">
        <v>4.2279999999999998</v>
      </c>
      <c r="I395" s="185"/>
      <c r="J395" s="186">
        <f>ROUND(I395*H395,2)</f>
        <v>0</v>
      </c>
      <c r="K395" s="182" t="s">
        <v>289</v>
      </c>
      <c r="L395" s="41"/>
      <c r="M395" s="187" t="s">
        <v>21</v>
      </c>
      <c r="N395" s="188" t="s">
        <v>44</v>
      </c>
      <c r="O395" s="66"/>
      <c r="P395" s="189">
        <f>O395*H395</f>
        <v>0</v>
      </c>
      <c r="Q395" s="189">
        <v>2.5018699999999998</v>
      </c>
      <c r="R395" s="189">
        <f>Q395*H395</f>
        <v>10.577906359999998</v>
      </c>
      <c r="S395" s="189">
        <v>0</v>
      </c>
      <c r="T395" s="190">
        <f>S395*H395</f>
        <v>0</v>
      </c>
      <c r="U395" s="36"/>
      <c r="V395" s="36"/>
      <c r="W395" s="36"/>
      <c r="X395" s="36"/>
      <c r="Y395" s="36"/>
      <c r="Z395" s="36"/>
      <c r="AA395" s="36"/>
      <c r="AB395" s="36"/>
      <c r="AC395" s="36"/>
      <c r="AD395" s="36"/>
      <c r="AE395" s="36"/>
      <c r="AR395" s="191" t="s">
        <v>290</v>
      </c>
      <c r="AT395" s="191" t="s">
        <v>285</v>
      </c>
      <c r="AU395" s="191" t="s">
        <v>82</v>
      </c>
      <c r="AY395" s="19" t="s">
        <v>283</v>
      </c>
      <c r="BE395" s="192">
        <f>IF(N395="základní",J395,0)</f>
        <v>0</v>
      </c>
      <c r="BF395" s="192">
        <f>IF(N395="snížená",J395,0)</f>
        <v>0</v>
      </c>
      <c r="BG395" s="192">
        <f>IF(N395="zákl. přenesená",J395,0)</f>
        <v>0</v>
      </c>
      <c r="BH395" s="192">
        <f>IF(N395="sníž. přenesená",J395,0)</f>
        <v>0</v>
      </c>
      <c r="BI395" s="192">
        <f>IF(N395="nulová",J395,0)</f>
        <v>0</v>
      </c>
      <c r="BJ395" s="19" t="s">
        <v>80</v>
      </c>
      <c r="BK395" s="192">
        <f>ROUND(I395*H395,2)</f>
        <v>0</v>
      </c>
      <c r="BL395" s="19" t="s">
        <v>290</v>
      </c>
      <c r="BM395" s="191" t="s">
        <v>1059</v>
      </c>
    </row>
    <row r="396" spans="1:65" s="2" customFormat="1" ht="11.25">
      <c r="A396" s="36"/>
      <c r="B396" s="37"/>
      <c r="C396" s="38"/>
      <c r="D396" s="193" t="s">
        <v>292</v>
      </c>
      <c r="E396" s="38"/>
      <c r="F396" s="194" t="s">
        <v>1060</v>
      </c>
      <c r="G396" s="38"/>
      <c r="H396" s="38"/>
      <c r="I396" s="195"/>
      <c r="J396" s="38"/>
      <c r="K396" s="38"/>
      <c r="L396" s="41"/>
      <c r="M396" s="196"/>
      <c r="N396" s="197"/>
      <c r="O396" s="66"/>
      <c r="P396" s="66"/>
      <c r="Q396" s="66"/>
      <c r="R396" s="66"/>
      <c r="S396" s="66"/>
      <c r="T396" s="67"/>
      <c r="U396" s="36"/>
      <c r="V396" s="36"/>
      <c r="W396" s="36"/>
      <c r="X396" s="36"/>
      <c r="Y396" s="36"/>
      <c r="Z396" s="36"/>
      <c r="AA396" s="36"/>
      <c r="AB396" s="36"/>
      <c r="AC396" s="36"/>
      <c r="AD396" s="36"/>
      <c r="AE396" s="36"/>
      <c r="AT396" s="19" t="s">
        <v>292</v>
      </c>
      <c r="AU396" s="19" t="s">
        <v>82</v>
      </c>
    </row>
    <row r="397" spans="1:65" s="15" customFormat="1" ht="11.25">
      <c r="B397" s="221"/>
      <c r="C397" s="222"/>
      <c r="D397" s="200" t="s">
        <v>294</v>
      </c>
      <c r="E397" s="223" t="s">
        <v>21</v>
      </c>
      <c r="F397" s="224" t="s">
        <v>802</v>
      </c>
      <c r="G397" s="222"/>
      <c r="H397" s="223" t="s">
        <v>21</v>
      </c>
      <c r="I397" s="225"/>
      <c r="J397" s="222"/>
      <c r="K397" s="222"/>
      <c r="L397" s="226"/>
      <c r="M397" s="227"/>
      <c r="N397" s="228"/>
      <c r="O397" s="228"/>
      <c r="P397" s="228"/>
      <c r="Q397" s="228"/>
      <c r="R397" s="228"/>
      <c r="S397" s="228"/>
      <c r="T397" s="229"/>
      <c r="AT397" s="230" t="s">
        <v>294</v>
      </c>
      <c r="AU397" s="230" t="s">
        <v>82</v>
      </c>
      <c r="AV397" s="15" t="s">
        <v>80</v>
      </c>
      <c r="AW397" s="15" t="s">
        <v>34</v>
      </c>
      <c r="AX397" s="15" t="s">
        <v>73</v>
      </c>
      <c r="AY397" s="230" t="s">
        <v>283</v>
      </c>
    </row>
    <row r="398" spans="1:65" s="13" customFormat="1" ht="11.25">
      <c r="B398" s="198"/>
      <c r="C398" s="199"/>
      <c r="D398" s="200" t="s">
        <v>294</v>
      </c>
      <c r="E398" s="201" t="s">
        <v>21</v>
      </c>
      <c r="F398" s="202" t="s">
        <v>1061</v>
      </c>
      <c r="G398" s="199"/>
      <c r="H398" s="203">
        <v>4.2279999999999998</v>
      </c>
      <c r="I398" s="204"/>
      <c r="J398" s="199"/>
      <c r="K398" s="199"/>
      <c r="L398" s="205"/>
      <c r="M398" s="206"/>
      <c r="N398" s="207"/>
      <c r="O398" s="207"/>
      <c r="P398" s="207"/>
      <c r="Q398" s="207"/>
      <c r="R398" s="207"/>
      <c r="S398" s="207"/>
      <c r="T398" s="208"/>
      <c r="AT398" s="209" t="s">
        <v>294</v>
      </c>
      <c r="AU398" s="209" t="s">
        <v>82</v>
      </c>
      <c r="AV398" s="13" t="s">
        <v>82</v>
      </c>
      <c r="AW398" s="13" t="s">
        <v>34</v>
      </c>
      <c r="AX398" s="13" t="s">
        <v>73</v>
      </c>
      <c r="AY398" s="209" t="s">
        <v>283</v>
      </c>
    </row>
    <row r="399" spans="1:65" s="14" customFormat="1" ht="11.25">
      <c r="B399" s="210"/>
      <c r="C399" s="211"/>
      <c r="D399" s="200" t="s">
        <v>294</v>
      </c>
      <c r="E399" s="212" t="s">
        <v>21</v>
      </c>
      <c r="F399" s="213" t="s">
        <v>296</v>
      </c>
      <c r="G399" s="211"/>
      <c r="H399" s="214">
        <v>4.2279999999999998</v>
      </c>
      <c r="I399" s="215"/>
      <c r="J399" s="211"/>
      <c r="K399" s="211"/>
      <c r="L399" s="216"/>
      <c r="M399" s="217"/>
      <c r="N399" s="218"/>
      <c r="O399" s="218"/>
      <c r="P399" s="218"/>
      <c r="Q399" s="218"/>
      <c r="R399" s="218"/>
      <c r="S399" s="218"/>
      <c r="T399" s="219"/>
      <c r="AT399" s="220" t="s">
        <v>294</v>
      </c>
      <c r="AU399" s="220" t="s">
        <v>82</v>
      </c>
      <c r="AV399" s="14" t="s">
        <v>102</v>
      </c>
      <c r="AW399" s="14" t="s">
        <v>34</v>
      </c>
      <c r="AX399" s="14" t="s">
        <v>80</v>
      </c>
      <c r="AY399" s="220" t="s">
        <v>283</v>
      </c>
    </row>
    <row r="400" spans="1:65" s="2" customFormat="1" ht="16.5" customHeight="1">
      <c r="A400" s="36"/>
      <c r="B400" s="37"/>
      <c r="C400" s="180" t="s">
        <v>587</v>
      </c>
      <c r="D400" s="180" t="s">
        <v>285</v>
      </c>
      <c r="E400" s="181" t="s">
        <v>1062</v>
      </c>
      <c r="F400" s="182" t="s">
        <v>1063</v>
      </c>
      <c r="G400" s="183" t="s">
        <v>288</v>
      </c>
      <c r="H400" s="184">
        <v>28.42</v>
      </c>
      <c r="I400" s="185"/>
      <c r="J400" s="186">
        <f>ROUND(I400*H400,2)</f>
        <v>0</v>
      </c>
      <c r="K400" s="182" t="s">
        <v>289</v>
      </c>
      <c r="L400" s="41"/>
      <c r="M400" s="187" t="s">
        <v>21</v>
      </c>
      <c r="N400" s="188" t="s">
        <v>44</v>
      </c>
      <c r="O400" s="66"/>
      <c r="P400" s="189">
        <f>O400*H400</f>
        <v>0</v>
      </c>
      <c r="Q400" s="189">
        <v>2.64E-3</v>
      </c>
      <c r="R400" s="189">
        <f>Q400*H400</f>
        <v>7.5028800000000007E-2</v>
      </c>
      <c r="S400" s="189">
        <v>0</v>
      </c>
      <c r="T400" s="190">
        <f>S400*H400</f>
        <v>0</v>
      </c>
      <c r="U400" s="36"/>
      <c r="V400" s="36"/>
      <c r="W400" s="36"/>
      <c r="X400" s="36"/>
      <c r="Y400" s="36"/>
      <c r="Z400" s="36"/>
      <c r="AA400" s="36"/>
      <c r="AB400" s="36"/>
      <c r="AC400" s="36"/>
      <c r="AD400" s="36"/>
      <c r="AE400" s="36"/>
      <c r="AR400" s="191" t="s">
        <v>290</v>
      </c>
      <c r="AT400" s="191" t="s">
        <v>285</v>
      </c>
      <c r="AU400" s="191" t="s">
        <v>82</v>
      </c>
      <c r="AY400" s="19" t="s">
        <v>283</v>
      </c>
      <c r="BE400" s="192">
        <f>IF(N400="základní",J400,0)</f>
        <v>0</v>
      </c>
      <c r="BF400" s="192">
        <f>IF(N400="snížená",J400,0)</f>
        <v>0</v>
      </c>
      <c r="BG400" s="192">
        <f>IF(N400="zákl. přenesená",J400,0)</f>
        <v>0</v>
      </c>
      <c r="BH400" s="192">
        <f>IF(N400="sníž. přenesená",J400,0)</f>
        <v>0</v>
      </c>
      <c r="BI400" s="192">
        <f>IF(N400="nulová",J400,0)</f>
        <v>0</v>
      </c>
      <c r="BJ400" s="19" t="s">
        <v>80</v>
      </c>
      <c r="BK400" s="192">
        <f>ROUND(I400*H400,2)</f>
        <v>0</v>
      </c>
      <c r="BL400" s="19" t="s">
        <v>290</v>
      </c>
      <c r="BM400" s="191" t="s">
        <v>1064</v>
      </c>
    </row>
    <row r="401" spans="1:65" s="2" customFormat="1" ht="11.25">
      <c r="A401" s="36"/>
      <c r="B401" s="37"/>
      <c r="C401" s="38"/>
      <c r="D401" s="193" t="s">
        <v>292</v>
      </c>
      <c r="E401" s="38"/>
      <c r="F401" s="194" t="s">
        <v>1065</v>
      </c>
      <c r="G401" s="38"/>
      <c r="H401" s="38"/>
      <c r="I401" s="195"/>
      <c r="J401" s="38"/>
      <c r="K401" s="38"/>
      <c r="L401" s="41"/>
      <c r="M401" s="196"/>
      <c r="N401" s="197"/>
      <c r="O401" s="66"/>
      <c r="P401" s="66"/>
      <c r="Q401" s="66"/>
      <c r="R401" s="66"/>
      <c r="S401" s="66"/>
      <c r="T401" s="67"/>
      <c r="U401" s="36"/>
      <c r="V401" s="36"/>
      <c r="W401" s="36"/>
      <c r="X401" s="36"/>
      <c r="Y401" s="36"/>
      <c r="Z401" s="36"/>
      <c r="AA401" s="36"/>
      <c r="AB401" s="36"/>
      <c r="AC401" s="36"/>
      <c r="AD401" s="36"/>
      <c r="AE401" s="36"/>
      <c r="AT401" s="19" t="s">
        <v>292</v>
      </c>
      <c r="AU401" s="19" t="s">
        <v>82</v>
      </c>
    </row>
    <row r="402" spans="1:65" s="15" customFormat="1" ht="11.25">
      <c r="B402" s="221"/>
      <c r="C402" s="222"/>
      <c r="D402" s="200" t="s">
        <v>294</v>
      </c>
      <c r="E402" s="223" t="s">
        <v>21</v>
      </c>
      <c r="F402" s="224" t="s">
        <v>802</v>
      </c>
      <c r="G402" s="222"/>
      <c r="H402" s="223" t="s">
        <v>21</v>
      </c>
      <c r="I402" s="225"/>
      <c r="J402" s="222"/>
      <c r="K402" s="222"/>
      <c r="L402" s="226"/>
      <c r="M402" s="227"/>
      <c r="N402" s="228"/>
      <c r="O402" s="228"/>
      <c r="P402" s="228"/>
      <c r="Q402" s="228"/>
      <c r="R402" s="228"/>
      <c r="S402" s="228"/>
      <c r="T402" s="229"/>
      <c r="AT402" s="230" t="s">
        <v>294</v>
      </c>
      <c r="AU402" s="230" t="s">
        <v>82</v>
      </c>
      <c r="AV402" s="15" t="s">
        <v>80</v>
      </c>
      <c r="AW402" s="15" t="s">
        <v>34</v>
      </c>
      <c r="AX402" s="15" t="s">
        <v>73</v>
      </c>
      <c r="AY402" s="230" t="s">
        <v>283</v>
      </c>
    </row>
    <row r="403" spans="1:65" s="13" customFormat="1" ht="11.25">
      <c r="B403" s="198"/>
      <c r="C403" s="199"/>
      <c r="D403" s="200" t="s">
        <v>294</v>
      </c>
      <c r="E403" s="201" t="s">
        <v>21</v>
      </c>
      <c r="F403" s="202" t="s">
        <v>1066</v>
      </c>
      <c r="G403" s="199"/>
      <c r="H403" s="203">
        <v>28.42</v>
      </c>
      <c r="I403" s="204"/>
      <c r="J403" s="199"/>
      <c r="K403" s="199"/>
      <c r="L403" s="205"/>
      <c r="M403" s="206"/>
      <c r="N403" s="207"/>
      <c r="O403" s="207"/>
      <c r="P403" s="207"/>
      <c r="Q403" s="207"/>
      <c r="R403" s="207"/>
      <c r="S403" s="207"/>
      <c r="T403" s="208"/>
      <c r="AT403" s="209" t="s">
        <v>294</v>
      </c>
      <c r="AU403" s="209" t="s">
        <v>82</v>
      </c>
      <c r="AV403" s="13" t="s">
        <v>82</v>
      </c>
      <c r="AW403" s="13" t="s">
        <v>34</v>
      </c>
      <c r="AX403" s="13" t="s">
        <v>73</v>
      </c>
      <c r="AY403" s="209" t="s">
        <v>283</v>
      </c>
    </row>
    <row r="404" spans="1:65" s="14" customFormat="1" ht="11.25">
      <c r="B404" s="210"/>
      <c r="C404" s="211"/>
      <c r="D404" s="200" t="s">
        <v>294</v>
      </c>
      <c r="E404" s="212" t="s">
        <v>21</v>
      </c>
      <c r="F404" s="213" t="s">
        <v>296</v>
      </c>
      <c r="G404" s="211"/>
      <c r="H404" s="214">
        <v>28.42</v>
      </c>
      <c r="I404" s="215"/>
      <c r="J404" s="211"/>
      <c r="K404" s="211"/>
      <c r="L404" s="216"/>
      <c r="M404" s="217"/>
      <c r="N404" s="218"/>
      <c r="O404" s="218"/>
      <c r="P404" s="218"/>
      <c r="Q404" s="218"/>
      <c r="R404" s="218"/>
      <c r="S404" s="218"/>
      <c r="T404" s="219"/>
      <c r="AT404" s="220" t="s">
        <v>294</v>
      </c>
      <c r="AU404" s="220" t="s">
        <v>82</v>
      </c>
      <c r="AV404" s="14" t="s">
        <v>102</v>
      </c>
      <c r="AW404" s="14" t="s">
        <v>34</v>
      </c>
      <c r="AX404" s="14" t="s">
        <v>80</v>
      </c>
      <c r="AY404" s="220" t="s">
        <v>283</v>
      </c>
    </row>
    <row r="405" spans="1:65" s="2" customFormat="1" ht="16.5" customHeight="1">
      <c r="A405" s="36"/>
      <c r="B405" s="37"/>
      <c r="C405" s="180" t="s">
        <v>597</v>
      </c>
      <c r="D405" s="180" t="s">
        <v>285</v>
      </c>
      <c r="E405" s="181" t="s">
        <v>1067</v>
      </c>
      <c r="F405" s="182" t="s">
        <v>1068</v>
      </c>
      <c r="G405" s="183" t="s">
        <v>288</v>
      </c>
      <c r="H405" s="184">
        <v>28.42</v>
      </c>
      <c r="I405" s="185"/>
      <c r="J405" s="186">
        <f>ROUND(I405*H405,2)</f>
        <v>0</v>
      </c>
      <c r="K405" s="182" t="s">
        <v>289</v>
      </c>
      <c r="L405" s="41"/>
      <c r="M405" s="187" t="s">
        <v>21</v>
      </c>
      <c r="N405" s="188" t="s">
        <v>44</v>
      </c>
      <c r="O405" s="66"/>
      <c r="P405" s="189">
        <f>O405*H405</f>
        <v>0</v>
      </c>
      <c r="Q405" s="189">
        <v>0</v>
      </c>
      <c r="R405" s="189">
        <f>Q405*H405</f>
        <v>0</v>
      </c>
      <c r="S405" s="189">
        <v>0</v>
      </c>
      <c r="T405" s="190">
        <f>S405*H405</f>
        <v>0</v>
      </c>
      <c r="U405" s="36"/>
      <c r="V405" s="36"/>
      <c r="W405" s="36"/>
      <c r="X405" s="36"/>
      <c r="Y405" s="36"/>
      <c r="Z405" s="36"/>
      <c r="AA405" s="36"/>
      <c r="AB405" s="36"/>
      <c r="AC405" s="36"/>
      <c r="AD405" s="36"/>
      <c r="AE405" s="36"/>
      <c r="AR405" s="191" t="s">
        <v>290</v>
      </c>
      <c r="AT405" s="191" t="s">
        <v>285</v>
      </c>
      <c r="AU405" s="191" t="s">
        <v>82</v>
      </c>
      <c r="AY405" s="19" t="s">
        <v>283</v>
      </c>
      <c r="BE405" s="192">
        <f>IF(N405="základní",J405,0)</f>
        <v>0</v>
      </c>
      <c r="BF405" s="192">
        <f>IF(N405="snížená",J405,0)</f>
        <v>0</v>
      </c>
      <c r="BG405" s="192">
        <f>IF(N405="zákl. přenesená",J405,0)</f>
        <v>0</v>
      </c>
      <c r="BH405" s="192">
        <f>IF(N405="sníž. přenesená",J405,0)</f>
        <v>0</v>
      </c>
      <c r="BI405" s="192">
        <f>IF(N405="nulová",J405,0)</f>
        <v>0</v>
      </c>
      <c r="BJ405" s="19" t="s">
        <v>80</v>
      </c>
      <c r="BK405" s="192">
        <f>ROUND(I405*H405,2)</f>
        <v>0</v>
      </c>
      <c r="BL405" s="19" t="s">
        <v>290</v>
      </c>
      <c r="BM405" s="191" t="s">
        <v>1069</v>
      </c>
    </row>
    <row r="406" spans="1:65" s="2" customFormat="1" ht="11.25">
      <c r="A406" s="36"/>
      <c r="B406" s="37"/>
      <c r="C406" s="38"/>
      <c r="D406" s="193" t="s">
        <v>292</v>
      </c>
      <c r="E406" s="38"/>
      <c r="F406" s="194" t="s">
        <v>1070</v>
      </c>
      <c r="G406" s="38"/>
      <c r="H406" s="38"/>
      <c r="I406" s="195"/>
      <c r="J406" s="38"/>
      <c r="K406" s="38"/>
      <c r="L406" s="41"/>
      <c r="M406" s="196"/>
      <c r="N406" s="197"/>
      <c r="O406" s="66"/>
      <c r="P406" s="66"/>
      <c r="Q406" s="66"/>
      <c r="R406" s="66"/>
      <c r="S406" s="66"/>
      <c r="T406" s="67"/>
      <c r="U406" s="36"/>
      <c r="V406" s="36"/>
      <c r="W406" s="36"/>
      <c r="X406" s="36"/>
      <c r="Y406" s="36"/>
      <c r="Z406" s="36"/>
      <c r="AA406" s="36"/>
      <c r="AB406" s="36"/>
      <c r="AC406" s="36"/>
      <c r="AD406" s="36"/>
      <c r="AE406" s="36"/>
      <c r="AT406" s="19" t="s">
        <v>292</v>
      </c>
      <c r="AU406" s="19" t="s">
        <v>82</v>
      </c>
    </row>
    <row r="407" spans="1:65" s="13" customFormat="1" ht="11.25">
      <c r="B407" s="198"/>
      <c r="C407" s="199"/>
      <c r="D407" s="200" t="s">
        <v>294</v>
      </c>
      <c r="E407" s="201" t="s">
        <v>21</v>
      </c>
      <c r="F407" s="202" t="s">
        <v>1071</v>
      </c>
      <c r="G407" s="199"/>
      <c r="H407" s="203">
        <v>28.42</v>
      </c>
      <c r="I407" s="204"/>
      <c r="J407" s="199"/>
      <c r="K407" s="199"/>
      <c r="L407" s="205"/>
      <c r="M407" s="206"/>
      <c r="N407" s="207"/>
      <c r="O407" s="207"/>
      <c r="P407" s="207"/>
      <c r="Q407" s="207"/>
      <c r="R407" s="207"/>
      <c r="S407" s="207"/>
      <c r="T407" s="208"/>
      <c r="AT407" s="209" t="s">
        <v>294</v>
      </c>
      <c r="AU407" s="209" t="s">
        <v>82</v>
      </c>
      <c r="AV407" s="13" t="s">
        <v>82</v>
      </c>
      <c r="AW407" s="13" t="s">
        <v>34</v>
      </c>
      <c r="AX407" s="13" t="s">
        <v>73</v>
      </c>
      <c r="AY407" s="209" t="s">
        <v>283</v>
      </c>
    </row>
    <row r="408" spans="1:65" s="14" customFormat="1" ht="11.25">
      <c r="B408" s="210"/>
      <c r="C408" s="211"/>
      <c r="D408" s="200" t="s">
        <v>294</v>
      </c>
      <c r="E408" s="212" t="s">
        <v>21</v>
      </c>
      <c r="F408" s="213" t="s">
        <v>296</v>
      </c>
      <c r="G408" s="211"/>
      <c r="H408" s="214">
        <v>28.42</v>
      </c>
      <c r="I408" s="215"/>
      <c r="J408" s="211"/>
      <c r="K408" s="211"/>
      <c r="L408" s="216"/>
      <c r="M408" s="217"/>
      <c r="N408" s="218"/>
      <c r="O408" s="218"/>
      <c r="P408" s="218"/>
      <c r="Q408" s="218"/>
      <c r="R408" s="218"/>
      <c r="S408" s="218"/>
      <c r="T408" s="219"/>
      <c r="AT408" s="220" t="s">
        <v>294</v>
      </c>
      <c r="AU408" s="220" t="s">
        <v>82</v>
      </c>
      <c r="AV408" s="14" t="s">
        <v>102</v>
      </c>
      <c r="AW408" s="14" t="s">
        <v>34</v>
      </c>
      <c r="AX408" s="14" t="s">
        <v>80</v>
      </c>
      <c r="AY408" s="220" t="s">
        <v>283</v>
      </c>
    </row>
    <row r="409" spans="1:65" s="2" customFormat="1" ht="16.5" customHeight="1">
      <c r="A409" s="36"/>
      <c r="B409" s="37"/>
      <c r="C409" s="180" t="s">
        <v>606</v>
      </c>
      <c r="D409" s="180" t="s">
        <v>285</v>
      </c>
      <c r="E409" s="181" t="s">
        <v>1072</v>
      </c>
      <c r="F409" s="182" t="s">
        <v>1073</v>
      </c>
      <c r="G409" s="183" t="s">
        <v>473</v>
      </c>
      <c r="H409" s="184">
        <v>0.84599999999999997</v>
      </c>
      <c r="I409" s="185"/>
      <c r="J409" s="186">
        <f>ROUND(I409*H409,2)</f>
        <v>0</v>
      </c>
      <c r="K409" s="182" t="s">
        <v>289</v>
      </c>
      <c r="L409" s="41"/>
      <c r="M409" s="187" t="s">
        <v>21</v>
      </c>
      <c r="N409" s="188" t="s">
        <v>44</v>
      </c>
      <c r="O409" s="66"/>
      <c r="P409" s="189">
        <f>O409*H409</f>
        <v>0</v>
      </c>
      <c r="Q409" s="189">
        <v>1.0606199999999999</v>
      </c>
      <c r="R409" s="189">
        <f>Q409*H409</f>
        <v>0.89728451999999992</v>
      </c>
      <c r="S409" s="189">
        <v>0</v>
      </c>
      <c r="T409" s="190">
        <f>S409*H409</f>
        <v>0</v>
      </c>
      <c r="U409" s="36"/>
      <c r="V409" s="36"/>
      <c r="W409" s="36"/>
      <c r="X409" s="36"/>
      <c r="Y409" s="36"/>
      <c r="Z409" s="36"/>
      <c r="AA409" s="36"/>
      <c r="AB409" s="36"/>
      <c r="AC409" s="36"/>
      <c r="AD409" s="36"/>
      <c r="AE409" s="36"/>
      <c r="AR409" s="191" t="s">
        <v>290</v>
      </c>
      <c r="AT409" s="191" t="s">
        <v>285</v>
      </c>
      <c r="AU409" s="191" t="s">
        <v>82</v>
      </c>
      <c r="AY409" s="19" t="s">
        <v>283</v>
      </c>
      <c r="BE409" s="192">
        <f>IF(N409="základní",J409,0)</f>
        <v>0</v>
      </c>
      <c r="BF409" s="192">
        <f>IF(N409="snížená",J409,0)</f>
        <v>0</v>
      </c>
      <c r="BG409" s="192">
        <f>IF(N409="zákl. přenesená",J409,0)</f>
        <v>0</v>
      </c>
      <c r="BH409" s="192">
        <f>IF(N409="sníž. přenesená",J409,0)</f>
        <v>0</v>
      </c>
      <c r="BI409" s="192">
        <f>IF(N409="nulová",J409,0)</f>
        <v>0</v>
      </c>
      <c r="BJ409" s="19" t="s">
        <v>80</v>
      </c>
      <c r="BK409" s="192">
        <f>ROUND(I409*H409,2)</f>
        <v>0</v>
      </c>
      <c r="BL409" s="19" t="s">
        <v>290</v>
      </c>
      <c r="BM409" s="191" t="s">
        <v>1074</v>
      </c>
    </row>
    <row r="410" spans="1:65" s="2" customFormat="1" ht="11.25">
      <c r="A410" s="36"/>
      <c r="B410" s="37"/>
      <c r="C410" s="38"/>
      <c r="D410" s="193" t="s">
        <v>292</v>
      </c>
      <c r="E410" s="38"/>
      <c r="F410" s="194" t="s">
        <v>1075</v>
      </c>
      <c r="G410" s="38"/>
      <c r="H410" s="38"/>
      <c r="I410" s="195"/>
      <c r="J410" s="38"/>
      <c r="K410" s="38"/>
      <c r="L410" s="41"/>
      <c r="M410" s="196"/>
      <c r="N410" s="197"/>
      <c r="O410" s="66"/>
      <c r="P410" s="66"/>
      <c r="Q410" s="66"/>
      <c r="R410" s="66"/>
      <c r="S410" s="66"/>
      <c r="T410" s="67"/>
      <c r="U410" s="36"/>
      <c r="V410" s="36"/>
      <c r="W410" s="36"/>
      <c r="X410" s="36"/>
      <c r="Y410" s="36"/>
      <c r="Z410" s="36"/>
      <c r="AA410" s="36"/>
      <c r="AB410" s="36"/>
      <c r="AC410" s="36"/>
      <c r="AD410" s="36"/>
      <c r="AE410" s="36"/>
      <c r="AT410" s="19" t="s">
        <v>292</v>
      </c>
      <c r="AU410" s="19" t="s">
        <v>82</v>
      </c>
    </row>
    <row r="411" spans="1:65" s="2" customFormat="1" ht="19.5">
      <c r="A411" s="36"/>
      <c r="B411" s="37"/>
      <c r="C411" s="38"/>
      <c r="D411" s="200" t="s">
        <v>436</v>
      </c>
      <c r="E411" s="38"/>
      <c r="F411" s="231" t="s">
        <v>995</v>
      </c>
      <c r="G411" s="38"/>
      <c r="H411" s="38"/>
      <c r="I411" s="195"/>
      <c r="J411" s="38"/>
      <c r="K411" s="38"/>
      <c r="L411" s="41"/>
      <c r="M411" s="196"/>
      <c r="N411" s="197"/>
      <c r="O411" s="66"/>
      <c r="P411" s="66"/>
      <c r="Q411" s="66"/>
      <c r="R411" s="66"/>
      <c r="S411" s="66"/>
      <c r="T411" s="67"/>
      <c r="U411" s="36"/>
      <c r="V411" s="36"/>
      <c r="W411" s="36"/>
      <c r="X411" s="36"/>
      <c r="Y411" s="36"/>
      <c r="Z411" s="36"/>
      <c r="AA411" s="36"/>
      <c r="AB411" s="36"/>
      <c r="AC411" s="36"/>
      <c r="AD411" s="36"/>
      <c r="AE411" s="36"/>
      <c r="AT411" s="19" t="s">
        <v>436</v>
      </c>
      <c r="AU411" s="19" t="s">
        <v>82</v>
      </c>
    </row>
    <row r="412" spans="1:65" s="13" customFormat="1" ht="11.25">
      <c r="B412" s="198"/>
      <c r="C412" s="199"/>
      <c r="D412" s="200" t="s">
        <v>294</v>
      </c>
      <c r="E412" s="201" t="s">
        <v>21</v>
      </c>
      <c r="F412" s="202" t="s">
        <v>1076</v>
      </c>
      <c r="G412" s="199"/>
      <c r="H412" s="203">
        <v>0.84599999999999997</v>
      </c>
      <c r="I412" s="204"/>
      <c r="J412" s="199"/>
      <c r="K412" s="199"/>
      <c r="L412" s="205"/>
      <c r="M412" s="206"/>
      <c r="N412" s="207"/>
      <c r="O412" s="207"/>
      <c r="P412" s="207"/>
      <c r="Q412" s="207"/>
      <c r="R412" s="207"/>
      <c r="S412" s="207"/>
      <c r="T412" s="208"/>
      <c r="AT412" s="209" t="s">
        <v>294</v>
      </c>
      <c r="AU412" s="209" t="s">
        <v>82</v>
      </c>
      <c r="AV412" s="13" t="s">
        <v>82</v>
      </c>
      <c r="AW412" s="13" t="s">
        <v>34</v>
      </c>
      <c r="AX412" s="13" t="s">
        <v>73</v>
      </c>
      <c r="AY412" s="209" t="s">
        <v>283</v>
      </c>
    </row>
    <row r="413" spans="1:65" s="14" customFormat="1" ht="11.25">
      <c r="B413" s="210"/>
      <c r="C413" s="211"/>
      <c r="D413" s="200" t="s">
        <v>294</v>
      </c>
      <c r="E413" s="212" t="s">
        <v>21</v>
      </c>
      <c r="F413" s="213" t="s">
        <v>296</v>
      </c>
      <c r="G413" s="211"/>
      <c r="H413" s="214">
        <v>0.84599999999999997</v>
      </c>
      <c r="I413" s="215"/>
      <c r="J413" s="211"/>
      <c r="K413" s="211"/>
      <c r="L413" s="216"/>
      <c r="M413" s="217"/>
      <c r="N413" s="218"/>
      <c r="O413" s="218"/>
      <c r="P413" s="218"/>
      <c r="Q413" s="218"/>
      <c r="R413" s="218"/>
      <c r="S413" s="218"/>
      <c r="T413" s="219"/>
      <c r="AT413" s="220" t="s">
        <v>294</v>
      </c>
      <c r="AU413" s="220" t="s">
        <v>82</v>
      </c>
      <c r="AV413" s="14" t="s">
        <v>102</v>
      </c>
      <c r="AW413" s="14" t="s">
        <v>34</v>
      </c>
      <c r="AX413" s="14" t="s">
        <v>80</v>
      </c>
      <c r="AY413" s="220" t="s">
        <v>283</v>
      </c>
    </row>
    <row r="414" spans="1:65" s="2" customFormat="1" ht="21.75" customHeight="1">
      <c r="A414" s="36"/>
      <c r="B414" s="37"/>
      <c r="C414" s="180" t="s">
        <v>616</v>
      </c>
      <c r="D414" s="180" t="s">
        <v>285</v>
      </c>
      <c r="E414" s="181" t="s">
        <v>1077</v>
      </c>
      <c r="F414" s="182" t="s">
        <v>1078</v>
      </c>
      <c r="G414" s="183" t="s">
        <v>473</v>
      </c>
      <c r="H414" s="184">
        <v>6.6589999999999998</v>
      </c>
      <c r="I414" s="185"/>
      <c r="J414" s="186">
        <f>ROUND(I414*H414,2)</f>
        <v>0</v>
      </c>
      <c r="K414" s="182" t="s">
        <v>289</v>
      </c>
      <c r="L414" s="41"/>
      <c r="M414" s="187" t="s">
        <v>21</v>
      </c>
      <c r="N414" s="188" t="s">
        <v>44</v>
      </c>
      <c r="O414" s="66"/>
      <c r="P414" s="189">
        <f>O414*H414</f>
        <v>0</v>
      </c>
      <c r="Q414" s="189">
        <v>1.0398799999999999</v>
      </c>
      <c r="R414" s="189">
        <f>Q414*H414</f>
        <v>6.9245609199999993</v>
      </c>
      <c r="S414" s="189">
        <v>0</v>
      </c>
      <c r="T414" s="190">
        <f>S414*H414</f>
        <v>0</v>
      </c>
      <c r="U414" s="36"/>
      <c r="V414" s="36"/>
      <c r="W414" s="36"/>
      <c r="X414" s="36"/>
      <c r="Y414" s="36"/>
      <c r="Z414" s="36"/>
      <c r="AA414" s="36"/>
      <c r="AB414" s="36"/>
      <c r="AC414" s="36"/>
      <c r="AD414" s="36"/>
      <c r="AE414" s="36"/>
      <c r="AR414" s="191" t="s">
        <v>290</v>
      </c>
      <c r="AT414" s="191" t="s">
        <v>285</v>
      </c>
      <c r="AU414" s="191" t="s">
        <v>82</v>
      </c>
      <c r="AY414" s="19" t="s">
        <v>283</v>
      </c>
      <c r="BE414" s="192">
        <f>IF(N414="základní",J414,0)</f>
        <v>0</v>
      </c>
      <c r="BF414" s="192">
        <f>IF(N414="snížená",J414,0)</f>
        <v>0</v>
      </c>
      <c r="BG414" s="192">
        <f>IF(N414="zákl. přenesená",J414,0)</f>
        <v>0</v>
      </c>
      <c r="BH414" s="192">
        <f>IF(N414="sníž. přenesená",J414,0)</f>
        <v>0</v>
      </c>
      <c r="BI414" s="192">
        <f>IF(N414="nulová",J414,0)</f>
        <v>0</v>
      </c>
      <c r="BJ414" s="19" t="s">
        <v>80</v>
      </c>
      <c r="BK414" s="192">
        <f>ROUND(I414*H414,2)</f>
        <v>0</v>
      </c>
      <c r="BL414" s="19" t="s">
        <v>290</v>
      </c>
      <c r="BM414" s="191" t="s">
        <v>1079</v>
      </c>
    </row>
    <row r="415" spans="1:65" s="2" customFormat="1" ht="11.25">
      <c r="A415" s="36"/>
      <c r="B415" s="37"/>
      <c r="C415" s="38"/>
      <c r="D415" s="193" t="s">
        <v>292</v>
      </c>
      <c r="E415" s="38"/>
      <c r="F415" s="194" t="s">
        <v>1080</v>
      </c>
      <c r="G415" s="38"/>
      <c r="H415" s="38"/>
      <c r="I415" s="195"/>
      <c r="J415" s="38"/>
      <c r="K415" s="38"/>
      <c r="L415" s="41"/>
      <c r="M415" s="196"/>
      <c r="N415" s="197"/>
      <c r="O415" s="66"/>
      <c r="P415" s="66"/>
      <c r="Q415" s="66"/>
      <c r="R415" s="66"/>
      <c r="S415" s="66"/>
      <c r="T415" s="67"/>
      <c r="U415" s="36"/>
      <c r="V415" s="36"/>
      <c r="W415" s="36"/>
      <c r="X415" s="36"/>
      <c r="Y415" s="36"/>
      <c r="Z415" s="36"/>
      <c r="AA415" s="36"/>
      <c r="AB415" s="36"/>
      <c r="AC415" s="36"/>
      <c r="AD415" s="36"/>
      <c r="AE415" s="36"/>
      <c r="AT415" s="19" t="s">
        <v>292</v>
      </c>
      <c r="AU415" s="19" t="s">
        <v>82</v>
      </c>
    </row>
    <row r="416" spans="1:65" s="2" customFormat="1" ht="19.5">
      <c r="A416" s="36"/>
      <c r="B416" s="37"/>
      <c r="C416" s="38"/>
      <c r="D416" s="200" t="s">
        <v>436</v>
      </c>
      <c r="E416" s="38"/>
      <c r="F416" s="231" t="s">
        <v>995</v>
      </c>
      <c r="G416" s="38"/>
      <c r="H416" s="38"/>
      <c r="I416" s="195"/>
      <c r="J416" s="38"/>
      <c r="K416" s="38"/>
      <c r="L416" s="41"/>
      <c r="M416" s="196"/>
      <c r="N416" s="197"/>
      <c r="O416" s="66"/>
      <c r="P416" s="66"/>
      <c r="Q416" s="66"/>
      <c r="R416" s="66"/>
      <c r="S416" s="66"/>
      <c r="T416" s="67"/>
      <c r="U416" s="36"/>
      <c r="V416" s="36"/>
      <c r="W416" s="36"/>
      <c r="X416" s="36"/>
      <c r="Y416" s="36"/>
      <c r="Z416" s="36"/>
      <c r="AA416" s="36"/>
      <c r="AB416" s="36"/>
      <c r="AC416" s="36"/>
      <c r="AD416" s="36"/>
      <c r="AE416" s="36"/>
      <c r="AT416" s="19" t="s">
        <v>436</v>
      </c>
      <c r="AU416" s="19" t="s">
        <v>82</v>
      </c>
    </row>
    <row r="417" spans="1:65" s="13" customFormat="1" ht="11.25">
      <c r="B417" s="198"/>
      <c r="C417" s="199"/>
      <c r="D417" s="200" t="s">
        <v>294</v>
      </c>
      <c r="E417" s="201" t="s">
        <v>21</v>
      </c>
      <c r="F417" s="202" t="s">
        <v>1081</v>
      </c>
      <c r="G417" s="199"/>
      <c r="H417" s="203">
        <v>6.6589999999999998</v>
      </c>
      <c r="I417" s="204"/>
      <c r="J417" s="199"/>
      <c r="K417" s="199"/>
      <c r="L417" s="205"/>
      <c r="M417" s="206"/>
      <c r="N417" s="207"/>
      <c r="O417" s="207"/>
      <c r="P417" s="207"/>
      <c r="Q417" s="207"/>
      <c r="R417" s="207"/>
      <c r="S417" s="207"/>
      <c r="T417" s="208"/>
      <c r="AT417" s="209" t="s">
        <v>294</v>
      </c>
      <c r="AU417" s="209" t="s">
        <v>82</v>
      </c>
      <c r="AV417" s="13" t="s">
        <v>82</v>
      </c>
      <c r="AW417" s="13" t="s">
        <v>34</v>
      </c>
      <c r="AX417" s="13" t="s">
        <v>73</v>
      </c>
      <c r="AY417" s="209" t="s">
        <v>283</v>
      </c>
    </row>
    <row r="418" spans="1:65" s="14" customFormat="1" ht="11.25">
      <c r="B418" s="210"/>
      <c r="C418" s="211"/>
      <c r="D418" s="200" t="s">
        <v>294</v>
      </c>
      <c r="E418" s="212" t="s">
        <v>21</v>
      </c>
      <c r="F418" s="213" t="s">
        <v>296</v>
      </c>
      <c r="G418" s="211"/>
      <c r="H418" s="214">
        <v>6.6589999999999998</v>
      </c>
      <c r="I418" s="215"/>
      <c r="J418" s="211"/>
      <c r="K418" s="211"/>
      <c r="L418" s="216"/>
      <c r="M418" s="217"/>
      <c r="N418" s="218"/>
      <c r="O418" s="218"/>
      <c r="P418" s="218"/>
      <c r="Q418" s="218"/>
      <c r="R418" s="218"/>
      <c r="S418" s="218"/>
      <c r="T418" s="219"/>
      <c r="AT418" s="220" t="s">
        <v>294</v>
      </c>
      <c r="AU418" s="220" t="s">
        <v>82</v>
      </c>
      <c r="AV418" s="14" t="s">
        <v>102</v>
      </c>
      <c r="AW418" s="14" t="s">
        <v>34</v>
      </c>
      <c r="AX418" s="14" t="s">
        <v>80</v>
      </c>
      <c r="AY418" s="220" t="s">
        <v>283</v>
      </c>
    </row>
    <row r="419" spans="1:65" s="2" customFormat="1" ht="33" customHeight="1">
      <c r="A419" s="36"/>
      <c r="B419" s="37"/>
      <c r="C419" s="180" t="s">
        <v>621</v>
      </c>
      <c r="D419" s="180" t="s">
        <v>285</v>
      </c>
      <c r="E419" s="181" t="s">
        <v>1082</v>
      </c>
      <c r="F419" s="182" t="s">
        <v>1083</v>
      </c>
      <c r="G419" s="183" t="s">
        <v>427</v>
      </c>
      <c r="H419" s="184">
        <v>6.6589999999999998</v>
      </c>
      <c r="I419" s="185"/>
      <c r="J419" s="186">
        <f>ROUND(I419*H419,2)</f>
        <v>0</v>
      </c>
      <c r="K419" s="182" t="s">
        <v>289</v>
      </c>
      <c r="L419" s="41"/>
      <c r="M419" s="187" t="s">
        <v>21</v>
      </c>
      <c r="N419" s="188" t="s">
        <v>44</v>
      </c>
      <c r="O419" s="66"/>
      <c r="P419" s="189">
        <f>O419*H419</f>
        <v>0</v>
      </c>
      <c r="Q419" s="189">
        <v>2.5190399999999999</v>
      </c>
      <c r="R419" s="189">
        <f>Q419*H419</f>
        <v>16.774287359999999</v>
      </c>
      <c r="S419" s="189">
        <v>0</v>
      </c>
      <c r="T419" s="190">
        <f>S419*H419</f>
        <v>0</v>
      </c>
      <c r="U419" s="36"/>
      <c r="V419" s="36"/>
      <c r="W419" s="36"/>
      <c r="X419" s="36"/>
      <c r="Y419" s="36"/>
      <c r="Z419" s="36"/>
      <c r="AA419" s="36"/>
      <c r="AB419" s="36"/>
      <c r="AC419" s="36"/>
      <c r="AD419" s="36"/>
      <c r="AE419" s="36"/>
      <c r="AR419" s="191" t="s">
        <v>290</v>
      </c>
      <c r="AT419" s="191" t="s">
        <v>285</v>
      </c>
      <c r="AU419" s="191" t="s">
        <v>82</v>
      </c>
      <c r="AY419" s="19" t="s">
        <v>283</v>
      </c>
      <c r="BE419" s="192">
        <f>IF(N419="základní",J419,0)</f>
        <v>0</v>
      </c>
      <c r="BF419" s="192">
        <f>IF(N419="snížená",J419,0)</f>
        <v>0</v>
      </c>
      <c r="BG419" s="192">
        <f>IF(N419="zákl. přenesená",J419,0)</f>
        <v>0</v>
      </c>
      <c r="BH419" s="192">
        <f>IF(N419="sníž. přenesená",J419,0)</f>
        <v>0</v>
      </c>
      <c r="BI419" s="192">
        <f>IF(N419="nulová",J419,0)</f>
        <v>0</v>
      </c>
      <c r="BJ419" s="19" t="s">
        <v>80</v>
      </c>
      <c r="BK419" s="192">
        <f>ROUND(I419*H419,2)</f>
        <v>0</v>
      </c>
      <c r="BL419" s="19" t="s">
        <v>290</v>
      </c>
      <c r="BM419" s="191" t="s">
        <v>1084</v>
      </c>
    </row>
    <row r="420" spans="1:65" s="2" customFormat="1" ht="11.25">
      <c r="A420" s="36"/>
      <c r="B420" s="37"/>
      <c r="C420" s="38"/>
      <c r="D420" s="193" t="s">
        <v>292</v>
      </c>
      <c r="E420" s="38"/>
      <c r="F420" s="194" t="s">
        <v>1085</v>
      </c>
      <c r="G420" s="38"/>
      <c r="H420" s="38"/>
      <c r="I420" s="195"/>
      <c r="J420" s="38"/>
      <c r="K420" s="38"/>
      <c r="L420" s="41"/>
      <c r="M420" s="196"/>
      <c r="N420" s="197"/>
      <c r="O420" s="66"/>
      <c r="P420" s="66"/>
      <c r="Q420" s="66"/>
      <c r="R420" s="66"/>
      <c r="S420" s="66"/>
      <c r="T420" s="67"/>
      <c r="U420" s="36"/>
      <c r="V420" s="36"/>
      <c r="W420" s="36"/>
      <c r="X420" s="36"/>
      <c r="Y420" s="36"/>
      <c r="Z420" s="36"/>
      <c r="AA420" s="36"/>
      <c r="AB420" s="36"/>
      <c r="AC420" s="36"/>
      <c r="AD420" s="36"/>
      <c r="AE420" s="36"/>
      <c r="AT420" s="19" t="s">
        <v>292</v>
      </c>
      <c r="AU420" s="19" t="s">
        <v>82</v>
      </c>
    </row>
    <row r="421" spans="1:65" s="15" customFormat="1" ht="11.25">
      <c r="B421" s="221"/>
      <c r="C421" s="222"/>
      <c r="D421" s="200" t="s">
        <v>294</v>
      </c>
      <c r="E421" s="223" t="s">
        <v>21</v>
      </c>
      <c r="F421" s="224" t="s">
        <v>1086</v>
      </c>
      <c r="G421" s="222"/>
      <c r="H421" s="223" t="s">
        <v>21</v>
      </c>
      <c r="I421" s="225"/>
      <c r="J421" s="222"/>
      <c r="K421" s="222"/>
      <c r="L421" s="226"/>
      <c r="M421" s="227"/>
      <c r="N421" s="228"/>
      <c r="O421" s="228"/>
      <c r="P421" s="228"/>
      <c r="Q421" s="228"/>
      <c r="R421" s="228"/>
      <c r="S421" s="228"/>
      <c r="T421" s="229"/>
      <c r="AT421" s="230" t="s">
        <v>294</v>
      </c>
      <c r="AU421" s="230" t="s">
        <v>82</v>
      </c>
      <c r="AV421" s="15" t="s">
        <v>80</v>
      </c>
      <c r="AW421" s="15" t="s">
        <v>34</v>
      </c>
      <c r="AX421" s="15" t="s">
        <v>73</v>
      </c>
      <c r="AY421" s="230" t="s">
        <v>283</v>
      </c>
    </row>
    <row r="422" spans="1:65" s="13" customFormat="1" ht="11.25">
      <c r="B422" s="198"/>
      <c r="C422" s="199"/>
      <c r="D422" s="200" t="s">
        <v>294</v>
      </c>
      <c r="E422" s="201" t="s">
        <v>21</v>
      </c>
      <c r="F422" s="202" t="s">
        <v>1087</v>
      </c>
      <c r="G422" s="199"/>
      <c r="H422" s="203">
        <v>5.9589999999999996</v>
      </c>
      <c r="I422" s="204"/>
      <c r="J422" s="199"/>
      <c r="K422" s="199"/>
      <c r="L422" s="205"/>
      <c r="M422" s="206"/>
      <c r="N422" s="207"/>
      <c r="O422" s="207"/>
      <c r="P422" s="207"/>
      <c r="Q422" s="207"/>
      <c r="R422" s="207"/>
      <c r="S422" s="207"/>
      <c r="T422" s="208"/>
      <c r="AT422" s="209" t="s">
        <v>294</v>
      </c>
      <c r="AU422" s="209" t="s">
        <v>82</v>
      </c>
      <c r="AV422" s="13" t="s">
        <v>82</v>
      </c>
      <c r="AW422" s="13" t="s">
        <v>34</v>
      </c>
      <c r="AX422" s="13" t="s">
        <v>73</v>
      </c>
      <c r="AY422" s="209" t="s">
        <v>283</v>
      </c>
    </row>
    <row r="423" spans="1:65" s="13" customFormat="1" ht="11.25">
      <c r="B423" s="198"/>
      <c r="C423" s="199"/>
      <c r="D423" s="200" t="s">
        <v>294</v>
      </c>
      <c r="E423" s="201" t="s">
        <v>21</v>
      </c>
      <c r="F423" s="202" t="s">
        <v>1088</v>
      </c>
      <c r="G423" s="199"/>
      <c r="H423" s="203">
        <v>0.7</v>
      </c>
      <c r="I423" s="204"/>
      <c r="J423" s="199"/>
      <c r="K423" s="199"/>
      <c r="L423" s="205"/>
      <c r="M423" s="206"/>
      <c r="N423" s="207"/>
      <c r="O423" s="207"/>
      <c r="P423" s="207"/>
      <c r="Q423" s="207"/>
      <c r="R423" s="207"/>
      <c r="S423" s="207"/>
      <c r="T423" s="208"/>
      <c r="AT423" s="209" t="s">
        <v>294</v>
      </c>
      <c r="AU423" s="209" t="s">
        <v>82</v>
      </c>
      <c r="AV423" s="13" t="s">
        <v>82</v>
      </c>
      <c r="AW423" s="13" t="s">
        <v>34</v>
      </c>
      <c r="AX423" s="13" t="s">
        <v>73</v>
      </c>
      <c r="AY423" s="209" t="s">
        <v>283</v>
      </c>
    </row>
    <row r="424" spans="1:65" s="14" customFormat="1" ht="11.25">
      <c r="B424" s="210"/>
      <c r="C424" s="211"/>
      <c r="D424" s="200" t="s">
        <v>294</v>
      </c>
      <c r="E424" s="212" t="s">
        <v>21</v>
      </c>
      <c r="F424" s="213" t="s">
        <v>296</v>
      </c>
      <c r="G424" s="211"/>
      <c r="H424" s="214">
        <v>6.6589999999999998</v>
      </c>
      <c r="I424" s="215"/>
      <c r="J424" s="211"/>
      <c r="K424" s="211"/>
      <c r="L424" s="216"/>
      <c r="M424" s="217"/>
      <c r="N424" s="218"/>
      <c r="O424" s="218"/>
      <c r="P424" s="218"/>
      <c r="Q424" s="218"/>
      <c r="R424" s="218"/>
      <c r="S424" s="218"/>
      <c r="T424" s="219"/>
      <c r="AT424" s="220" t="s">
        <v>294</v>
      </c>
      <c r="AU424" s="220" t="s">
        <v>82</v>
      </c>
      <c r="AV424" s="14" t="s">
        <v>102</v>
      </c>
      <c r="AW424" s="14" t="s">
        <v>34</v>
      </c>
      <c r="AX424" s="14" t="s">
        <v>80</v>
      </c>
      <c r="AY424" s="220" t="s">
        <v>283</v>
      </c>
    </row>
    <row r="425" spans="1:65" s="2" customFormat="1" ht="24.2" customHeight="1">
      <c r="A425" s="36"/>
      <c r="B425" s="37"/>
      <c r="C425" s="180" t="s">
        <v>626</v>
      </c>
      <c r="D425" s="180" t="s">
        <v>285</v>
      </c>
      <c r="E425" s="181" t="s">
        <v>1089</v>
      </c>
      <c r="F425" s="182" t="s">
        <v>1090</v>
      </c>
      <c r="G425" s="183" t="s">
        <v>288</v>
      </c>
      <c r="H425" s="184">
        <v>10.002000000000001</v>
      </c>
      <c r="I425" s="185"/>
      <c r="J425" s="186">
        <f>ROUND(I425*H425,2)</f>
        <v>0</v>
      </c>
      <c r="K425" s="182" t="s">
        <v>289</v>
      </c>
      <c r="L425" s="41"/>
      <c r="M425" s="187" t="s">
        <v>21</v>
      </c>
      <c r="N425" s="188" t="s">
        <v>44</v>
      </c>
      <c r="O425" s="66"/>
      <c r="P425" s="189">
        <f>O425*H425</f>
        <v>0</v>
      </c>
      <c r="Q425" s="189">
        <v>0.36276999999999998</v>
      </c>
      <c r="R425" s="189">
        <f>Q425*H425</f>
        <v>3.6284255399999998</v>
      </c>
      <c r="S425" s="189">
        <v>0</v>
      </c>
      <c r="T425" s="190">
        <f>S425*H425</f>
        <v>0</v>
      </c>
      <c r="U425" s="36"/>
      <c r="V425" s="36"/>
      <c r="W425" s="36"/>
      <c r="X425" s="36"/>
      <c r="Y425" s="36"/>
      <c r="Z425" s="36"/>
      <c r="AA425" s="36"/>
      <c r="AB425" s="36"/>
      <c r="AC425" s="36"/>
      <c r="AD425" s="36"/>
      <c r="AE425" s="36"/>
      <c r="AR425" s="191" t="s">
        <v>290</v>
      </c>
      <c r="AT425" s="191" t="s">
        <v>285</v>
      </c>
      <c r="AU425" s="191" t="s">
        <v>82</v>
      </c>
      <c r="AY425" s="19" t="s">
        <v>283</v>
      </c>
      <c r="BE425" s="192">
        <f>IF(N425="základní",J425,0)</f>
        <v>0</v>
      </c>
      <c r="BF425" s="192">
        <f>IF(N425="snížená",J425,0)</f>
        <v>0</v>
      </c>
      <c r="BG425" s="192">
        <f>IF(N425="zákl. přenesená",J425,0)</f>
        <v>0</v>
      </c>
      <c r="BH425" s="192">
        <f>IF(N425="sníž. přenesená",J425,0)</f>
        <v>0</v>
      </c>
      <c r="BI425" s="192">
        <f>IF(N425="nulová",J425,0)</f>
        <v>0</v>
      </c>
      <c r="BJ425" s="19" t="s">
        <v>80</v>
      </c>
      <c r="BK425" s="192">
        <f>ROUND(I425*H425,2)</f>
        <v>0</v>
      </c>
      <c r="BL425" s="19" t="s">
        <v>290</v>
      </c>
      <c r="BM425" s="191" t="s">
        <v>1091</v>
      </c>
    </row>
    <row r="426" spans="1:65" s="2" customFormat="1" ht="11.25">
      <c r="A426" s="36"/>
      <c r="B426" s="37"/>
      <c r="C426" s="38"/>
      <c r="D426" s="193" t="s">
        <v>292</v>
      </c>
      <c r="E426" s="38"/>
      <c r="F426" s="194" t="s">
        <v>1092</v>
      </c>
      <c r="G426" s="38"/>
      <c r="H426" s="38"/>
      <c r="I426" s="195"/>
      <c r="J426" s="38"/>
      <c r="K426" s="38"/>
      <c r="L426" s="41"/>
      <c r="M426" s="196"/>
      <c r="N426" s="197"/>
      <c r="O426" s="66"/>
      <c r="P426" s="66"/>
      <c r="Q426" s="66"/>
      <c r="R426" s="66"/>
      <c r="S426" s="66"/>
      <c r="T426" s="67"/>
      <c r="U426" s="36"/>
      <c r="V426" s="36"/>
      <c r="W426" s="36"/>
      <c r="X426" s="36"/>
      <c r="Y426" s="36"/>
      <c r="Z426" s="36"/>
      <c r="AA426" s="36"/>
      <c r="AB426" s="36"/>
      <c r="AC426" s="36"/>
      <c r="AD426" s="36"/>
      <c r="AE426" s="36"/>
      <c r="AT426" s="19" t="s">
        <v>292</v>
      </c>
      <c r="AU426" s="19" t="s">
        <v>82</v>
      </c>
    </row>
    <row r="427" spans="1:65" s="15" customFormat="1" ht="11.25">
      <c r="B427" s="221"/>
      <c r="C427" s="222"/>
      <c r="D427" s="200" t="s">
        <v>294</v>
      </c>
      <c r="E427" s="223" t="s">
        <v>21</v>
      </c>
      <c r="F427" s="224" t="s">
        <v>1093</v>
      </c>
      <c r="G427" s="222"/>
      <c r="H427" s="223" t="s">
        <v>21</v>
      </c>
      <c r="I427" s="225"/>
      <c r="J427" s="222"/>
      <c r="K427" s="222"/>
      <c r="L427" s="226"/>
      <c r="M427" s="227"/>
      <c r="N427" s="228"/>
      <c r="O427" s="228"/>
      <c r="P427" s="228"/>
      <c r="Q427" s="228"/>
      <c r="R427" s="228"/>
      <c r="S427" s="228"/>
      <c r="T427" s="229"/>
      <c r="AT427" s="230" t="s">
        <v>294</v>
      </c>
      <c r="AU427" s="230" t="s">
        <v>82</v>
      </c>
      <c r="AV427" s="15" t="s">
        <v>80</v>
      </c>
      <c r="AW427" s="15" t="s">
        <v>34</v>
      </c>
      <c r="AX427" s="15" t="s">
        <v>73</v>
      </c>
      <c r="AY427" s="230" t="s">
        <v>283</v>
      </c>
    </row>
    <row r="428" spans="1:65" s="13" customFormat="1" ht="11.25">
      <c r="B428" s="198"/>
      <c r="C428" s="199"/>
      <c r="D428" s="200" t="s">
        <v>294</v>
      </c>
      <c r="E428" s="201" t="s">
        <v>21</v>
      </c>
      <c r="F428" s="202" t="s">
        <v>1094</v>
      </c>
      <c r="G428" s="199"/>
      <c r="H428" s="203">
        <v>10.002000000000001</v>
      </c>
      <c r="I428" s="204"/>
      <c r="J428" s="199"/>
      <c r="K428" s="199"/>
      <c r="L428" s="205"/>
      <c r="M428" s="206"/>
      <c r="N428" s="207"/>
      <c r="O428" s="207"/>
      <c r="P428" s="207"/>
      <c r="Q428" s="207"/>
      <c r="R428" s="207"/>
      <c r="S428" s="207"/>
      <c r="T428" s="208"/>
      <c r="AT428" s="209" t="s">
        <v>294</v>
      </c>
      <c r="AU428" s="209" t="s">
        <v>82</v>
      </c>
      <c r="AV428" s="13" t="s">
        <v>82</v>
      </c>
      <c r="AW428" s="13" t="s">
        <v>34</v>
      </c>
      <c r="AX428" s="13" t="s">
        <v>73</v>
      </c>
      <c r="AY428" s="209" t="s">
        <v>283</v>
      </c>
    </row>
    <row r="429" spans="1:65" s="14" customFormat="1" ht="11.25">
      <c r="B429" s="210"/>
      <c r="C429" s="211"/>
      <c r="D429" s="200" t="s">
        <v>294</v>
      </c>
      <c r="E429" s="212" t="s">
        <v>21</v>
      </c>
      <c r="F429" s="213" t="s">
        <v>296</v>
      </c>
      <c r="G429" s="211"/>
      <c r="H429" s="214">
        <v>10.002000000000001</v>
      </c>
      <c r="I429" s="215"/>
      <c r="J429" s="211"/>
      <c r="K429" s="211"/>
      <c r="L429" s="216"/>
      <c r="M429" s="217"/>
      <c r="N429" s="218"/>
      <c r="O429" s="218"/>
      <c r="P429" s="218"/>
      <c r="Q429" s="218"/>
      <c r="R429" s="218"/>
      <c r="S429" s="218"/>
      <c r="T429" s="219"/>
      <c r="AT429" s="220" t="s">
        <v>294</v>
      </c>
      <c r="AU429" s="220" t="s">
        <v>82</v>
      </c>
      <c r="AV429" s="14" t="s">
        <v>102</v>
      </c>
      <c r="AW429" s="14" t="s">
        <v>34</v>
      </c>
      <c r="AX429" s="14" t="s">
        <v>80</v>
      </c>
      <c r="AY429" s="220" t="s">
        <v>283</v>
      </c>
    </row>
    <row r="430" spans="1:65" s="2" customFormat="1" ht="33" customHeight="1">
      <c r="A430" s="36"/>
      <c r="B430" s="37"/>
      <c r="C430" s="180" t="s">
        <v>631</v>
      </c>
      <c r="D430" s="180" t="s">
        <v>285</v>
      </c>
      <c r="E430" s="181" t="s">
        <v>1095</v>
      </c>
      <c r="F430" s="182" t="s">
        <v>1096</v>
      </c>
      <c r="G430" s="183" t="s">
        <v>473</v>
      </c>
      <c r="H430" s="184">
        <v>0.105</v>
      </c>
      <c r="I430" s="185"/>
      <c r="J430" s="186">
        <f>ROUND(I430*H430,2)</f>
        <v>0</v>
      </c>
      <c r="K430" s="182" t="s">
        <v>289</v>
      </c>
      <c r="L430" s="41"/>
      <c r="M430" s="187" t="s">
        <v>21</v>
      </c>
      <c r="N430" s="188" t="s">
        <v>44</v>
      </c>
      <c r="O430" s="66"/>
      <c r="P430" s="189">
        <f>O430*H430</f>
        <v>0</v>
      </c>
      <c r="Q430" s="189">
        <v>1.0593999999999999</v>
      </c>
      <c r="R430" s="189">
        <f>Q430*H430</f>
        <v>0.11123699999999999</v>
      </c>
      <c r="S430" s="189">
        <v>0</v>
      </c>
      <c r="T430" s="190">
        <f>S430*H430</f>
        <v>0</v>
      </c>
      <c r="U430" s="36"/>
      <c r="V430" s="36"/>
      <c r="W430" s="36"/>
      <c r="X430" s="36"/>
      <c r="Y430" s="36"/>
      <c r="Z430" s="36"/>
      <c r="AA430" s="36"/>
      <c r="AB430" s="36"/>
      <c r="AC430" s="36"/>
      <c r="AD430" s="36"/>
      <c r="AE430" s="36"/>
      <c r="AR430" s="191" t="s">
        <v>290</v>
      </c>
      <c r="AT430" s="191" t="s">
        <v>285</v>
      </c>
      <c r="AU430" s="191" t="s">
        <v>82</v>
      </c>
      <c r="AY430" s="19" t="s">
        <v>283</v>
      </c>
      <c r="BE430" s="192">
        <f>IF(N430="základní",J430,0)</f>
        <v>0</v>
      </c>
      <c r="BF430" s="192">
        <f>IF(N430="snížená",J430,0)</f>
        <v>0</v>
      </c>
      <c r="BG430" s="192">
        <f>IF(N430="zákl. přenesená",J430,0)</f>
        <v>0</v>
      </c>
      <c r="BH430" s="192">
        <f>IF(N430="sníž. přenesená",J430,0)</f>
        <v>0</v>
      </c>
      <c r="BI430" s="192">
        <f>IF(N430="nulová",J430,0)</f>
        <v>0</v>
      </c>
      <c r="BJ430" s="19" t="s">
        <v>80</v>
      </c>
      <c r="BK430" s="192">
        <f>ROUND(I430*H430,2)</f>
        <v>0</v>
      </c>
      <c r="BL430" s="19" t="s">
        <v>290</v>
      </c>
      <c r="BM430" s="191" t="s">
        <v>1097</v>
      </c>
    </row>
    <row r="431" spans="1:65" s="2" customFormat="1" ht="11.25">
      <c r="A431" s="36"/>
      <c r="B431" s="37"/>
      <c r="C431" s="38"/>
      <c r="D431" s="193" t="s">
        <v>292</v>
      </c>
      <c r="E431" s="38"/>
      <c r="F431" s="194" t="s">
        <v>1098</v>
      </c>
      <c r="G431" s="38"/>
      <c r="H431" s="38"/>
      <c r="I431" s="195"/>
      <c r="J431" s="38"/>
      <c r="K431" s="38"/>
      <c r="L431" s="41"/>
      <c r="M431" s="196"/>
      <c r="N431" s="197"/>
      <c r="O431" s="66"/>
      <c r="P431" s="66"/>
      <c r="Q431" s="66"/>
      <c r="R431" s="66"/>
      <c r="S431" s="66"/>
      <c r="T431" s="67"/>
      <c r="U431" s="36"/>
      <c r="V431" s="36"/>
      <c r="W431" s="36"/>
      <c r="X431" s="36"/>
      <c r="Y431" s="36"/>
      <c r="Z431" s="36"/>
      <c r="AA431" s="36"/>
      <c r="AB431" s="36"/>
      <c r="AC431" s="36"/>
      <c r="AD431" s="36"/>
      <c r="AE431" s="36"/>
      <c r="AT431" s="19" t="s">
        <v>292</v>
      </c>
      <c r="AU431" s="19" t="s">
        <v>82</v>
      </c>
    </row>
    <row r="432" spans="1:65" s="2" customFormat="1" ht="19.5">
      <c r="A432" s="36"/>
      <c r="B432" s="37"/>
      <c r="C432" s="38"/>
      <c r="D432" s="200" t="s">
        <v>436</v>
      </c>
      <c r="E432" s="38"/>
      <c r="F432" s="231" t="s">
        <v>995</v>
      </c>
      <c r="G432" s="38"/>
      <c r="H432" s="38"/>
      <c r="I432" s="195"/>
      <c r="J432" s="38"/>
      <c r="K432" s="38"/>
      <c r="L432" s="41"/>
      <c r="M432" s="196"/>
      <c r="N432" s="197"/>
      <c r="O432" s="66"/>
      <c r="P432" s="66"/>
      <c r="Q432" s="66"/>
      <c r="R432" s="66"/>
      <c r="S432" s="66"/>
      <c r="T432" s="67"/>
      <c r="U432" s="36"/>
      <c r="V432" s="36"/>
      <c r="W432" s="36"/>
      <c r="X432" s="36"/>
      <c r="Y432" s="36"/>
      <c r="Z432" s="36"/>
      <c r="AA432" s="36"/>
      <c r="AB432" s="36"/>
      <c r="AC432" s="36"/>
      <c r="AD432" s="36"/>
      <c r="AE432" s="36"/>
      <c r="AT432" s="19" t="s">
        <v>436</v>
      </c>
      <c r="AU432" s="19" t="s">
        <v>82</v>
      </c>
    </row>
    <row r="433" spans="1:65" s="13" customFormat="1" ht="11.25">
      <c r="B433" s="198"/>
      <c r="C433" s="199"/>
      <c r="D433" s="200" t="s">
        <v>294</v>
      </c>
      <c r="E433" s="201" t="s">
        <v>21</v>
      </c>
      <c r="F433" s="202" t="s">
        <v>1099</v>
      </c>
      <c r="G433" s="199"/>
      <c r="H433" s="203">
        <v>0.105</v>
      </c>
      <c r="I433" s="204"/>
      <c r="J433" s="199"/>
      <c r="K433" s="199"/>
      <c r="L433" s="205"/>
      <c r="M433" s="206"/>
      <c r="N433" s="207"/>
      <c r="O433" s="207"/>
      <c r="P433" s="207"/>
      <c r="Q433" s="207"/>
      <c r="R433" s="207"/>
      <c r="S433" s="207"/>
      <c r="T433" s="208"/>
      <c r="AT433" s="209" t="s">
        <v>294</v>
      </c>
      <c r="AU433" s="209" t="s">
        <v>82</v>
      </c>
      <c r="AV433" s="13" t="s">
        <v>82</v>
      </c>
      <c r="AW433" s="13" t="s">
        <v>34</v>
      </c>
      <c r="AX433" s="13" t="s">
        <v>73</v>
      </c>
      <c r="AY433" s="209" t="s">
        <v>283</v>
      </c>
    </row>
    <row r="434" spans="1:65" s="14" customFormat="1" ht="11.25">
      <c r="B434" s="210"/>
      <c r="C434" s="211"/>
      <c r="D434" s="200" t="s">
        <v>294</v>
      </c>
      <c r="E434" s="212" t="s">
        <v>21</v>
      </c>
      <c r="F434" s="213" t="s">
        <v>296</v>
      </c>
      <c r="G434" s="211"/>
      <c r="H434" s="214">
        <v>0.105</v>
      </c>
      <c r="I434" s="215"/>
      <c r="J434" s="211"/>
      <c r="K434" s="211"/>
      <c r="L434" s="216"/>
      <c r="M434" s="217"/>
      <c r="N434" s="218"/>
      <c r="O434" s="218"/>
      <c r="P434" s="218"/>
      <c r="Q434" s="218"/>
      <c r="R434" s="218"/>
      <c r="S434" s="218"/>
      <c r="T434" s="219"/>
      <c r="AT434" s="220" t="s">
        <v>294</v>
      </c>
      <c r="AU434" s="220" t="s">
        <v>82</v>
      </c>
      <c r="AV434" s="14" t="s">
        <v>102</v>
      </c>
      <c r="AW434" s="14" t="s">
        <v>34</v>
      </c>
      <c r="AX434" s="14" t="s">
        <v>80</v>
      </c>
      <c r="AY434" s="220" t="s">
        <v>283</v>
      </c>
    </row>
    <row r="435" spans="1:65" s="12" customFormat="1" ht="22.9" customHeight="1">
      <c r="B435" s="164"/>
      <c r="C435" s="165"/>
      <c r="D435" s="166" t="s">
        <v>72</v>
      </c>
      <c r="E435" s="178" t="s">
        <v>102</v>
      </c>
      <c r="F435" s="178" t="s">
        <v>1100</v>
      </c>
      <c r="G435" s="165"/>
      <c r="H435" s="165"/>
      <c r="I435" s="168"/>
      <c r="J435" s="179">
        <f>BK435</f>
        <v>0</v>
      </c>
      <c r="K435" s="165"/>
      <c r="L435" s="170"/>
      <c r="M435" s="171"/>
      <c r="N435" s="172"/>
      <c r="O435" s="172"/>
      <c r="P435" s="173">
        <f>SUM(P436:P572)</f>
        <v>0</v>
      </c>
      <c r="Q435" s="172"/>
      <c r="R435" s="173">
        <f>SUM(R436:R572)</f>
        <v>405.8204989599999</v>
      </c>
      <c r="S435" s="172"/>
      <c r="T435" s="174">
        <f>SUM(T436:T572)</f>
        <v>0</v>
      </c>
      <c r="AR435" s="175" t="s">
        <v>80</v>
      </c>
      <c r="AT435" s="176" t="s">
        <v>72</v>
      </c>
      <c r="AU435" s="176" t="s">
        <v>80</v>
      </c>
      <c r="AY435" s="175" t="s">
        <v>283</v>
      </c>
      <c r="BK435" s="177">
        <f>SUM(BK436:BK572)</f>
        <v>0</v>
      </c>
    </row>
    <row r="436" spans="1:65" s="2" customFormat="1" ht="24.2" customHeight="1">
      <c r="A436" s="36"/>
      <c r="B436" s="37"/>
      <c r="C436" s="180" t="s">
        <v>637</v>
      </c>
      <c r="D436" s="180" t="s">
        <v>285</v>
      </c>
      <c r="E436" s="181" t="s">
        <v>1101</v>
      </c>
      <c r="F436" s="182" t="s">
        <v>1102</v>
      </c>
      <c r="G436" s="183" t="s">
        <v>288</v>
      </c>
      <c r="H436" s="184">
        <v>412</v>
      </c>
      <c r="I436" s="185"/>
      <c r="J436" s="186">
        <f>ROUND(I436*H436,2)</f>
        <v>0</v>
      </c>
      <c r="K436" s="182" t="s">
        <v>289</v>
      </c>
      <c r="L436" s="41"/>
      <c r="M436" s="187" t="s">
        <v>21</v>
      </c>
      <c r="N436" s="188" t="s">
        <v>44</v>
      </c>
      <c r="O436" s="66"/>
      <c r="P436" s="189">
        <f>O436*H436</f>
        <v>0</v>
      </c>
      <c r="Q436" s="189">
        <v>0.28048000000000001</v>
      </c>
      <c r="R436" s="189">
        <f>Q436*H436</f>
        <v>115.55776</v>
      </c>
      <c r="S436" s="189">
        <v>0</v>
      </c>
      <c r="T436" s="190">
        <f>S436*H436</f>
        <v>0</v>
      </c>
      <c r="U436" s="36"/>
      <c r="V436" s="36"/>
      <c r="W436" s="36"/>
      <c r="X436" s="36"/>
      <c r="Y436" s="36"/>
      <c r="Z436" s="36"/>
      <c r="AA436" s="36"/>
      <c r="AB436" s="36"/>
      <c r="AC436" s="36"/>
      <c r="AD436" s="36"/>
      <c r="AE436" s="36"/>
      <c r="AR436" s="191" t="s">
        <v>290</v>
      </c>
      <c r="AT436" s="191" t="s">
        <v>285</v>
      </c>
      <c r="AU436" s="191" t="s">
        <v>82</v>
      </c>
      <c r="AY436" s="19" t="s">
        <v>283</v>
      </c>
      <c r="BE436" s="192">
        <f>IF(N436="základní",J436,0)</f>
        <v>0</v>
      </c>
      <c r="BF436" s="192">
        <f>IF(N436="snížená",J436,0)</f>
        <v>0</v>
      </c>
      <c r="BG436" s="192">
        <f>IF(N436="zákl. přenesená",J436,0)</f>
        <v>0</v>
      </c>
      <c r="BH436" s="192">
        <f>IF(N436="sníž. přenesená",J436,0)</f>
        <v>0</v>
      </c>
      <c r="BI436" s="192">
        <f>IF(N436="nulová",J436,0)</f>
        <v>0</v>
      </c>
      <c r="BJ436" s="19" t="s">
        <v>80</v>
      </c>
      <c r="BK436" s="192">
        <f>ROUND(I436*H436,2)</f>
        <v>0</v>
      </c>
      <c r="BL436" s="19" t="s">
        <v>290</v>
      </c>
      <c r="BM436" s="191" t="s">
        <v>1103</v>
      </c>
    </row>
    <row r="437" spans="1:65" s="2" customFormat="1" ht="11.25">
      <c r="A437" s="36"/>
      <c r="B437" s="37"/>
      <c r="C437" s="38"/>
      <c r="D437" s="193" t="s">
        <v>292</v>
      </c>
      <c r="E437" s="38"/>
      <c r="F437" s="194" t="s">
        <v>1104</v>
      </c>
      <c r="G437" s="38"/>
      <c r="H437" s="38"/>
      <c r="I437" s="195"/>
      <c r="J437" s="38"/>
      <c r="K437" s="38"/>
      <c r="L437" s="41"/>
      <c r="M437" s="196"/>
      <c r="N437" s="197"/>
      <c r="O437" s="66"/>
      <c r="P437" s="66"/>
      <c r="Q437" s="66"/>
      <c r="R437" s="66"/>
      <c r="S437" s="66"/>
      <c r="T437" s="67"/>
      <c r="U437" s="36"/>
      <c r="V437" s="36"/>
      <c r="W437" s="36"/>
      <c r="X437" s="36"/>
      <c r="Y437" s="36"/>
      <c r="Z437" s="36"/>
      <c r="AA437" s="36"/>
      <c r="AB437" s="36"/>
      <c r="AC437" s="36"/>
      <c r="AD437" s="36"/>
      <c r="AE437" s="36"/>
      <c r="AT437" s="19" t="s">
        <v>292</v>
      </c>
      <c r="AU437" s="19" t="s">
        <v>82</v>
      </c>
    </row>
    <row r="438" spans="1:65" s="15" customFormat="1" ht="11.25">
      <c r="B438" s="221"/>
      <c r="C438" s="222"/>
      <c r="D438" s="200" t="s">
        <v>294</v>
      </c>
      <c r="E438" s="223" t="s">
        <v>21</v>
      </c>
      <c r="F438" s="224" t="s">
        <v>1105</v>
      </c>
      <c r="G438" s="222"/>
      <c r="H438" s="223" t="s">
        <v>21</v>
      </c>
      <c r="I438" s="225"/>
      <c r="J438" s="222"/>
      <c r="K438" s="222"/>
      <c r="L438" s="226"/>
      <c r="M438" s="227"/>
      <c r="N438" s="228"/>
      <c r="O438" s="228"/>
      <c r="P438" s="228"/>
      <c r="Q438" s="228"/>
      <c r="R438" s="228"/>
      <c r="S438" s="228"/>
      <c r="T438" s="229"/>
      <c r="AT438" s="230" t="s">
        <v>294</v>
      </c>
      <c r="AU438" s="230" t="s">
        <v>82</v>
      </c>
      <c r="AV438" s="15" t="s">
        <v>80</v>
      </c>
      <c r="AW438" s="15" t="s">
        <v>34</v>
      </c>
      <c r="AX438" s="15" t="s">
        <v>73</v>
      </c>
      <c r="AY438" s="230" t="s">
        <v>283</v>
      </c>
    </row>
    <row r="439" spans="1:65" s="13" customFormat="1" ht="11.25">
      <c r="B439" s="198"/>
      <c r="C439" s="199"/>
      <c r="D439" s="200" t="s">
        <v>294</v>
      </c>
      <c r="E439" s="201" t="s">
        <v>21</v>
      </c>
      <c r="F439" s="202" t="s">
        <v>1106</v>
      </c>
      <c r="G439" s="199"/>
      <c r="H439" s="203">
        <v>346.10899999999998</v>
      </c>
      <c r="I439" s="204"/>
      <c r="J439" s="199"/>
      <c r="K439" s="199"/>
      <c r="L439" s="205"/>
      <c r="M439" s="206"/>
      <c r="N439" s="207"/>
      <c r="O439" s="207"/>
      <c r="P439" s="207"/>
      <c r="Q439" s="207"/>
      <c r="R439" s="207"/>
      <c r="S439" s="207"/>
      <c r="T439" s="208"/>
      <c r="AT439" s="209" t="s">
        <v>294</v>
      </c>
      <c r="AU439" s="209" t="s">
        <v>82</v>
      </c>
      <c r="AV439" s="13" t="s">
        <v>82</v>
      </c>
      <c r="AW439" s="13" t="s">
        <v>34</v>
      </c>
      <c r="AX439" s="13" t="s">
        <v>73</v>
      </c>
      <c r="AY439" s="209" t="s">
        <v>283</v>
      </c>
    </row>
    <row r="440" spans="1:65" s="13" customFormat="1" ht="11.25">
      <c r="B440" s="198"/>
      <c r="C440" s="199"/>
      <c r="D440" s="200" t="s">
        <v>294</v>
      </c>
      <c r="E440" s="201" t="s">
        <v>21</v>
      </c>
      <c r="F440" s="202" t="s">
        <v>1107</v>
      </c>
      <c r="G440" s="199"/>
      <c r="H440" s="203">
        <v>58.581000000000003</v>
      </c>
      <c r="I440" s="204"/>
      <c r="J440" s="199"/>
      <c r="K440" s="199"/>
      <c r="L440" s="205"/>
      <c r="M440" s="206"/>
      <c r="N440" s="207"/>
      <c r="O440" s="207"/>
      <c r="P440" s="207"/>
      <c r="Q440" s="207"/>
      <c r="R440" s="207"/>
      <c r="S440" s="207"/>
      <c r="T440" s="208"/>
      <c r="AT440" s="209" t="s">
        <v>294</v>
      </c>
      <c r="AU440" s="209" t="s">
        <v>82</v>
      </c>
      <c r="AV440" s="13" t="s">
        <v>82</v>
      </c>
      <c r="AW440" s="13" t="s">
        <v>34</v>
      </c>
      <c r="AX440" s="13" t="s">
        <v>73</v>
      </c>
      <c r="AY440" s="209" t="s">
        <v>283</v>
      </c>
    </row>
    <row r="441" spans="1:65" s="13" customFormat="1" ht="11.25">
      <c r="B441" s="198"/>
      <c r="C441" s="199"/>
      <c r="D441" s="200" t="s">
        <v>294</v>
      </c>
      <c r="E441" s="201" t="s">
        <v>21</v>
      </c>
      <c r="F441" s="202" t="s">
        <v>1108</v>
      </c>
      <c r="G441" s="199"/>
      <c r="H441" s="203">
        <v>30.574999999999999</v>
      </c>
      <c r="I441" s="204"/>
      <c r="J441" s="199"/>
      <c r="K441" s="199"/>
      <c r="L441" s="205"/>
      <c r="M441" s="206"/>
      <c r="N441" s="207"/>
      <c r="O441" s="207"/>
      <c r="P441" s="207"/>
      <c r="Q441" s="207"/>
      <c r="R441" s="207"/>
      <c r="S441" s="207"/>
      <c r="T441" s="208"/>
      <c r="AT441" s="209" t="s">
        <v>294</v>
      </c>
      <c r="AU441" s="209" t="s">
        <v>82</v>
      </c>
      <c r="AV441" s="13" t="s">
        <v>82</v>
      </c>
      <c r="AW441" s="13" t="s">
        <v>34</v>
      </c>
      <c r="AX441" s="13" t="s">
        <v>73</v>
      </c>
      <c r="AY441" s="209" t="s">
        <v>283</v>
      </c>
    </row>
    <row r="442" spans="1:65" s="13" customFormat="1" ht="11.25">
      <c r="B442" s="198"/>
      <c r="C442" s="199"/>
      <c r="D442" s="200" t="s">
        <v>294</v>
      </c>
      <c r="E442" s="201" t="s">
        <v>21</v>
      </c>
      <c r="F442" s="202" t="s">
        <v>1109</v>
      </c>
      <c r="G442" s="199"/>
      <c r="H442" s="203">
        <v>1.875</v>
      </c>
      <c r="I442" s="204"/>
      <c r="J442" s="199"/>
      <c r="K442" s="199"/>
      <c r="L442" s="205"/>
      <c r="M442" s="206"/>
      <c r="N442" s="207"/>
      <c r="O442" s="207"/>
      <c r="P442" s="207"/>
      <c r="Q442" s="207"/>
      <c r="R442" s="207"/>
      <c r="S442" s="207"/>
      <c r="T442" s="208"/>
      <c r="AT442" s="209" t="s">
        <v>294</v>
      </c>
      <c r="AU442" s="209" t="s">
        <v>82</v>
      </c>
      <c r="AV442" s="13" t="s">
        <v>82</v>
      </c>
      <c r="AW442" s="13" t="s">
        <v>34</v>
      </c>
      <c r="AX442" s="13" t="s">
        <v>73</v>
      </c>
      <c r="AY442" s="209" t="s">
        <v>283</v>
      </c>
    </row>
    <row r="443" spans="1:65" s="13" customFormat="1" ht="11.25">
      <c r="B443" s="198"/>
      <c r="C443" s="199"/>
      <c r="D443" s="200" t="s">
        <v>294</v>
      </c>
      <c r="E443" s="201" t="s">
        <v>21</v>
      </c>
      <c r="F443" s="202" t="s">
        <v>1110</v>
      </c>
      <c r="G443" s="199"/>
      <c r="H443" s="203">
        <v>-55.14</v>
      </c>
      <c r="I443" s="204"/>
      <c r="J443" s="199"/>
      <c r="K443" s="199"/>
      <c r="L443" s="205"/>
      <c r="M443" s="206"/>
      <c r="N443" s="207"/>
      <c r="O443" s="207"/>
      <c r="P443" s="207"/>
      <c r="Q443" s="207"/>
      <c r="R443" s="207"/>
      <c r="S443" s="207"/>
      <c r="T443" s="208"/>
      <c r="AT443" s="209" t="s">
        <v>294</v>
      </c>
      <c r="AU443" s="209" t="s">
        <v>82</v>
      </c>
      <c r="AV443" s="13" t="s">
        <v>82</v>
      </c>
      <c r="AW443" s="13" t="s">
        <v>34</v>
      </c>
      <c r="AX443" s="13" t="s">
        <v>73</v>
      </c>
      <c r="AY443" s="209" t="s">
        <v>283</v>
      </c>
    </row>
    <row r="444" spans="1:65" s="14" customFormat="1" ht="11.25">
      <c r="B444" s="210"/>
      <c r="C444" s="211"/>
      <c r="D444" s="200" t="s">
        <v>294</v>
      </c>
      <c r="E444" s="212" t="s">
        <v>21</v>
      </c>
      <c r="F444" s="213" t="s">
        <v>296</v>
      </c>
      <c r="G444" s="211"/>
      <c r="H444" s="214">
        <v>382</v>
      </c>
      <c r="I444" s="215"/>
      <c r="J444" s="211"/>
      <c r="K444" s="211"/>
      <c r="L444" s="216"/>
      <c r="M444" s="217"/>
      <c r="N444" s="218"/>
      <c r="O444" s="218"/>
      <c r="P444" s="218"/>
      <c r="Q444" s="218"/>
      <c r="R444" s="218"/>
      <c r="S444" s="218"/>
      <c r="T444" s="219"/>
      <c r="AT444" s="220" t="s">
        <v>294</v>
      </c>
      <c r="AU444" s="220" t="s">
        <v>82</v>
      </c>
      <c r="AV444" s="14" t="s">
        <v>102</v>
      </c>
      <c r="AW444" s="14" t="s">
        <v>34</v>
      </c>
      <c r="AX444" s="14" t="s">
        <v>73</v>
      </c>
      <c r="AY444" s="220" t="s">
        <v>283</v>
      </c>
    </row>
    <row r="445" spans="1:65" s="13" customFormat="1" ht="11.25">
      <c r="B445" s="198"/>
      <c r="C445" s="199"/>
      <c r="D445" s="200" t="s">
        <v>294</v>
      </c>
      <c r="E445" s="201" t="s">
        <v>21</v>
      </c>
      <c r="F445" s="202" t="s">
        <v>477</v>
      </c>
      <c r="G445" s="199"/>
      <c r="H445" s="203">
        <v>30</v>
      </c>
      <c r="I445" s="204"/>
      <c r="J445" s="199"/>
      <c r="K445" s="199"/>
      <c r="L445" s="205"/>
      <c r="M445" s="206"/>
      <c r="N445" s="207"/>
      <c r="O445" s="207"/>
      <c r="P445" s="207"/>
      <c r="Q445" s="207"/>
      <c r="R445" s="207"/>
      <c r="S445" s="207"/>
      <c r="T445" s="208"/>
      <c r="AT445" s="209" t="s">
        <v>294</v>
      </c>
      <c r="AU445" s="209" t="s">
        <v>82</v>
      </c>
      <c r="AV445" s="13" t="s">
        <v>82</v>
      </c>
      <c r="AW445" s="13" t="s">
        <v>34</v>
      </c>
      <c r="AX445" s="13" t="s">
        <v>73</v>
      </c>
      <c r="AY445" s="209" t="s">
        <v>283</v>
      </c>
    </row>
    <row r="446" spans="1:65" s="16" customFormat="1" ht="11.25">
      <c r="B446" s="232"/>
      <c r="C446" s="233"/>
      <c r="D446" s="200" t="s">
        <v>294</v>
      </c>
      <c r="E446" s="234" t="s">
        <v>21</v>
      </c>
      <c r="F446" s="235" t="s">
        <v>442</v>
      </c>
      <c r="G446" s="233"/>
      <c r="H446" s="236">
        <v>412</v>
      </c>
      <c r="I446" s="237"/>
      <c r="J446" s="233"/>
      <c r="K446" s="233"/>
      <c r="L446" s="238"/>
      <c r="M446" s="239"/>
      <c r="N446" s="240"/>
      <c r="O446" s="240"/>
      <c r="P446" s="240"/>
      <c r="Q446" s="240"/>
      <c r="R446" s="240"/>
      <c r="S446" s="240"/>
      <c r="T446" s="241"/>
      <c r="AT446" s="242" t="s">
        <v>294</v>
      </c>
      <c r="AU446" s="242" t="s">
        <v>82</v>
      </c>
      <c r="AV446" s="16" t="s">
        <v>290</v>
      </c>
      <c r="AW446" s="16" t="s">
        <v>34</v>
      </c>
      <c r="AX446" s="16" t="s">
        <v>80</v>
      </c>
      <c r="AY446" s="242" t="s">
        <v>283</v>
      </c>
    </row>
    <row r="447" spans="1:65" s="2" customFormat="1" ht="21.75" customHeight="1">
      <c r="A447" s="36"/>
      <c r="B447" s="37"/>
      <c r="C447" s="180" t="s">
        <v>648</v>
      </c>
      <c r="D447" s="180" t="s">
        <v>285</v>
      </c>
      <c r="E447" s="181" t="s">
        <v>1111</v>
      </c>
      <c r="F447" s="182" t="s">
        <v>1112</v>
      </c>
      <c r="G447" s="183" t="s">
        <v>427</v>
      </c>
      <c r="H447" s="184">
        <v>91.378</v>
      </c>
      <c r="I447" s="185"/>
      <c r="J447" s="186">
        <f>ROUND(I447*H447,2)</f>
        <v>0</v>
      </c>
      <c r="K447" s="182" t="s">
        <v>289</v>
      </c>
      <c r="L447" s="41"/>
      <c r="M447" s="187" t="s">
        <v>21</v>
      </c>
      <c r="N447" s="188" t="s">
        <v>44</v>
      </c>
      <c r="O447" s="66"/>
      <c r="P447" s="189">
        <f>O447*H447</f>
        <v>0</v>
      </c>
      <c r="Q447" s="189">
        <v>2.5018699999999998</v>
      </c>
      <c r="R447" s="189">
        <f>Q447*H447</f>
        <v>228.61587685999999</v>
      </c>
      <c r="S447" s="189">
        <v>0</v>
      </c>
      <c r="T447" s="190">
        <f>S447*H447</f>
        <v>0</v>
      </c>
      <c r="U447" s="36"/>
      <c r="V447" s="36"/>
      <c r="W447" s="36"/>
      <c r="X447" s="36"/>
      <c r="Y447" s="36"/>
      <c r="Z447" s="36"/>
      <c r="AA447" s="36"/>
      <c r="AB447" s="36"/>
      <c r="AC447" s="36"/>
      <c r="AD447" s="36"/>
      <c r="AE447" s="36"/>
      <c r="AR447" s="191" t="s">
        <v>290</v>
      </c>
      <c r="AT447" s="191" t="s">
        <v>285</v>
      </c>
      <c r="AU447" s="191" t="s">
        <v>82</v>
      </c>
      <c r="AY447" s="19" t="s">
        <v>283</v>
      </c>
      <c r="BE447" s="192">
        <f>IF(N447="základní",J447,0)</f>
        <v>0</v>
      </c>
      <c r="BF447" s="192">
        <f>IF(N447="snížená",J447,0)</f>
        <v>0</v>
      </c>
      <c r="BG447" s="192">
        <f>IF(N447="zákl. přenesená",J447,0)</f>
        <v>0</v>
      </c>
      <c r="BH447" s="192">
        <f>IF(N447="sníž. přenesená",J447,0)</f>
        <v>0</v>
      </c>
      <c r="BI447" s="192">
        <f>IF(N447="nulová",J447,0)</f>
        <v>0</v>
      </c>
      <c r="BJ447" s="19" t="s">
        <v>80</v>
      </c>
      <c r="BK447" s="192">
        <f>ROUND(I447*H447,2)</f>
        <v>0</v>
      </c>
      <c r="BL447" s="19" t="s">
        <v>290</v>
      </c>
      <c r="BM447" s="191" t="s">
        <v>1113</v>
      </c>
    </row>
    <row r="448" spans="1:65" s="2" customFormat="1" ht="11.25">
      <c r="A448" s="36"/>
      <c r="B448" s="37"/>
      <c r="C448" s="38"/>
      <c r="D448" s="193" t="s">
        <v>292</v>
      </c>
      <c r="E448" s="38"/>
      <c r="F448" s="194" t="s">
        <v>1114</v>
      </c>
      <c r="G448" s="38"/>
      <c r="H448" s="38"/>
      <c r="I448" s="195"/>
      <c r="J448" s="38"/>
      <c r="K448" s="38"/>
      <c r="L448" s="41"/>
      <c r="M448" s="196"/>
      <c r="N448" s="197"/>
      <c r="O448" s="66"/>
      <c r="P448" s="66"/>
      <c r="Q448" s="66"/>
      <c r="R448" s="66"/>
      <c r="S448" s="66"/>
      <c r="T448" s="67"/>
      <c r="U448" s="36"/>
      <c r="V448" s="36"/>
      <c r="W448" s="36"/>
      <c r="X448" s="36"/>
      <c r="Y448" s="36"/>
      <c r="Z448" s="36"/>
      <c r="AA448" s="36"/>
      <c r="AB448" s="36"/>
      <c r="AC448" s="36"/>
      <c r="AD448" s="36"/>
      <c r="AE448" s="36"/>
      <c r="AT448" s="19" t="s">
        <v>292</v>
      </c>
      <c r="AU448" s="19" t="s">
        <v>82</v>
      </c>
    </row>
    <row r="449" spans="1:65" s="2" customFormat="1" ht="19.5">
      <c r="A449" s="36"/>
      <c r="B449" s="37"/>
      <c r="C449" s="38"/>
      <c r="D449" s="200" t="s">
        <v>436</v>
      </c>
      <c r="E449" s="38"/>
      <c r="F449" s="231" t="s">
        <v>1115</v>
      </c>
      <c r="G449" s="38"/>
      <c r="H449" s="38"/>
      <c r="I449" s="195"/>
      <c r="J449" s="38"/>
      <c r="K449" s="38"/>
      <c r="L449" s="41"/>
      <c r="M449" s="196"/>
      <c r="N449" s="197"/>
      <c r="O449" s="66"/>
      <c r="P449" s="66"/>
      <c r="Q449" s="66"/>
      <c r="R449" s="66"/>
      <c r="S449" s="66"/>
      <c r="T449" s="67"/>
      <c r="U449" s="36"/>
      <c r="V449" s="36"/>
      <c r="W449" s="36"/>
      <c r="X449" s="36"/>
      <c r="Y449" s="36"/>
      <c r="Z449" s="36"/>
      <c r="AA449" s="36"/>
      <c r="AB449" s="36"/>
      <c r="AC449" s="36"/>
      <c r="AD449" s="36"/>
      <c r="AE449" s="36"/>
      <c r="AT449" s="19" t="s">
        <v>436</v>
      </c>
      <c r="AU449" s="19" t="s">
        <v>82</v>
      </c>
    </row>
    <row r="450" spans="1:65" s="15" customFormat="1" ht="11.25">
      <c r="B450" s="221"/>
      <c r="C450" s="222"/>
      <c r="D450" s="200" t="s">
        <v>294</v>
      </c>
      <c r="E450" s="223" t="s">
        <v>21</v>
      </c>
      <c r="F450" s="224" t="s">
        <v>1116</v>
      </c>
      <c r="G450" s="222"/>
      <c r="H450" s="223" t="s">
        <v>21</v>
      </c>
      <c r="I450" s="225"/>
      <c r="J450" s="222"/>
      <c r="K450" s="222"/>
      <c r="L450" s="226"/>
      <c r="M450" s="227"/>
      <c r="N450" s="228"/>
      <c r="O450" s="228"/>
      <c r="P450" s="228"/>
      <c r="Q450" s="228"/>
      <c r="R450" s="228"/>
      <c r="S450" s="228"/>
      <c r="T450" s="229"/>
      <c r="AT450" s="230" t="s">
        <v>294</v>
      </c>
      <c r="AU450" s="230" t="s">
        <v>82</v>
      </c>
      <c r="AV450" s="15" t="s">
        <v>80</v>
      </c>
      <c r="AW450" s="15" t="s">
        <v>34</v>
      </c>
      <c r="AX450" s="15" t="s">
        <v>73</v>
      </c>
      <c r="AY450" s="230" t="s">
        <v>283</v>
      </c>
    </row>
    <row r="451" spans="1:65" s="15" customFormat="1" ht="11.25">
      <c r="B451" s="221"/>
      <c r="C451" s="222"/>
      <c r="D451" s="200" t="s">
        <v>294</v>
      </c>
      <c r="E451" s="223" t="s">
        <v>21</v>
      </c>
      <c r="F451" s="224" t="s">
        <v>1117</v>
      </c>
      <c r="G451" s="222"/>
      <c r="H451" s="223" t="s">
        <v>21</v>
      </c>
      <c r="I451" s="225"/>
      <c r="J451" s="222"/>
      <c r="K451" s="222"/>
      <c r="L451" s="226"/>
      <c r="M451" s="227"/>
      <c r="N451" s="228"/>
      <c r="O451" s="228"/>
      <c r="P451" s="228"/>
      <c r="Q451" s="228"/>
      <c r="R451" s="228"/>
      <c r="S451" s="228"/>
      <c r="T451" s="229"/>
      <c r="AT451" s="230" t="s">
        <v>294</v>
      </c>
      <c r="AU451" s="230" t="s">
        <v>82</v>
      </c>
      <c r="AV451" s="15" t="s">
        <v>80</v>
      </c>
      <c r="AW451" s="15" t="s">
        <v>34</v>
      </c>
      <c r="AX451" s="15" t="s">
        <v>73</v>
      </c>
      <c r="AY451" s="230" t="s">
        <v>283</v>
      </c>
    </row>
    <row r="452" spans="1:65" s="13" customFormat="1" ht="11.25">
      <c r="B452" s="198"/>
      <c r="C452" s="199"/>
      <c r="D452" s="200" t="s">
        <v>294</v>
      </c>
      <c r="E452" s="201" t="s">
        <v>21</v>
      </c>
      <c r="F452" s="202" t="s">
        <v>1118</v>
      </c>
      <c r="G452" s="199"/>
      <c r="H452" s="203">
        <v>60.817999999999998</v>
      </c>
      <c r="I452" s="204"/>
      <c r="J452" s="199"/>
      <c r="K452" s="199"/>
      <c r="L452" s="205"/>
      <c r="M452" s="206"/>
      <c r="N452" s="207"/>
      <c r="O452" s="207"/>
      <c r="P452" s="207"/>
      <c r="Q452" s="207"/>
      <c r="R452" s="207"/>
      <c r="S452" s="207"/>
      <c r="T452" s="208"/>
      <c r="AT452" s="209" t="s">
        <v>294</v>
      </c>
      <c r="AU452" s="209" t="s">
        <v>82</v>
      </c>
      <c r="AV452" s="13" t="s">
        <v>82</v>
      </c>
      <c r="AW452" s="13" t="s">
        <v>34</v>
      </c>
      <c r="AX452" s="13" t="s">
        <v>73</v>
      </c>
      <c r="AY452" s="209" t="s">
        <v>283</v>
      </c>
    </row>
    <row r="453" spans="1:65" s="13" customFormat="1" ht="11.25">
      <c r="B453" s="198"/>
      <c r="C453" s="199"/>
      <c r="D453" s="200" t="s">
        <v>294</v>
      </c>
      <c r="E453" s="201" t="s">
        <v>21</v>
      </c>
      <c r="F453" s="202" t="s">
        <v>1119</v>
      </c>
      <c r="G453" s="199"/>
      <c r="H453" s="203">
        <v>1.008</v>
      </c>
      <c r="I453" s="204"/>
      <c r="J453" s="199"/>
      <c r="K453" s="199"/>
      <c r="L453" s="205"/>
      <c r="M453" s="206"/>
      <c r="N453" s="207"/>
      <c r="O453" s="207"/>
      <c r="P453" s="207"/>
      <c r="Q453" s="207"/>
      <c r="R453" s="207"/>
      <c r="S453" s="207"/>
      <c r="T453" s="208"/>
      <c r="AT453" s="209" t="s">
        <v>294</v>
      </c>
      <c r="AU453" s="209" t="s">
        <v>82</v>
      </c>
      <c r="AV453" s="13" t="s">
        <v>82</v>
      </c>
      <c r="AW453" s="13" t="s">
        <v>34</v>
      </c>
      <c r="AX453" s="13" t="s">
        <v>73</v>
      </c>
      <c r="AY453" s="209" t="s">
        <v>283</v>
      </c>
    </row>
    <row r="454" spans="1:65" s="13" customFormat="1" ht="11.25">
      <c r="B454" s="198"/>
      <c r="C454" s="199"/>
      <c r="D454" s="200" t="s">
        <v>294</v>
      </c>
      <c r="E454" s="201" t="s">
        <v>21</v>
      </c>
      <c r="F454" s="202" t="s">
        <v>1120</v>
      </c>
      <c r="G454" s="199"/>
      <c r="H454" s="203">
        <v>28.254999999999999</v>
      </c>
      <c r="I454" s="204"/>
      <c r="J454" s="199"/>
      <c r="K454" s="199"/>
      <c r="L454" s="205"/>
      <c r="M454" s="206"/>
      <c r="N454" s="207"/>
      <c r="O454" s="207"/>
      <c r="P454" s="207"/>
      <c r="Q454" s="207"/>
      <c r="R454" s="207"/>
      <c r="S454" s="207"/>
      <c r="T454" s="208"/>
      <c r="AT454" s="209" t="s">
        <v>294</v>
      </c>
      <c r="AU454" s="209" t="s">
        <v>82</v>
      </c>
      <c r="AV454" s="13" t="s">
        <v>82</v>
      </c>
      <c r="AW454" s="13" t="s">
        <v>34</v>
      </c>
      <c r="AX454" s="13" t="s">
        <v>73</v>
      </c>
      <c r="AY454" s="209" t="s">
        <v>283</v>
      </c>
    </row>
    <row r="455" spans="1:65" s="13" customFormat="1" ht="11.25">
      <c r="B455" s="198"/>
      <c r="C455" s="199"/>
      <c r="D455" s="200" t="s">
        <v>294</v>
      </c>
      <c r="E455" s="201" t="s">
        <v>21</v>
      </c>
      <c r="F455" s="202" t="s">
        <v>1121</v>
      </c>
      <c r="G455" s="199"/>
      <c r="H455" s="203">
        <v>1.2969999999999999</v>
      </c>
      <c r="I455" s="204"/>
      <c r="J455" s="199"/>
      <c r="K455" s="199"/>
      <c r="L455" s="205"/>
      <c r="M455" s="206"/>
      <c r="N455" s="207"/>
      <c r="O455" s="207"/>
      <c r="P455" s="207"/>
      <c r="Q455" s="207"/>
      <c r="R455" s="207"/>
      <c r="S455" s="207"/>
      <c r="T455" s="208"/>
      <c r="AT455" s="209" t="s">
        <v>294</v>
      </c>
      <c r="AU455" s="209" t="s">
        <v>82</v>
      </c>
      <c r="AV455" s="13" t="s">
        <v>82</v>
      </c>
      <c r="AW455" s="13" t="s">
        <v>34</v>
      </c>
      <c r="AX455" s="13" t="s">
        <v>73</v>
      </c>
      <c r="AY455" s="209" t="s">
        <v>283</v>
      </c>
    </row>
    <row r="456" spans="1:65" s="14" customFormat="1" ht="11.25">
      <c r="B456" s="210"/>
      <c r="C456" s="211"/>
      <c r="D456" s="200" t="s">
        <v>294</v>
      </c>
      <c r="E456" s="212" t="s">
        <v>21</v>
      </c>
      <c r="F456" s="213" t="s">
        <v>296</v>
      </c>
      <c r="G456" s="211"/>
      <c r="H456" s="214">
        <v>91.378</v>
      </c>
      <c r="I456" s="215"/>
      <c r="J456" s="211"/>
      <c r="K456" s="211"/>
      <c r="L456" s="216"/>
      <c r="M456" s="217"/>
      <c r="N456" s="218"/>
      <c r="O456" s="218"/>
      <c r="P456" s="218"/>
      <c r="Q456" s="218"/>
      <c r="R456" s="218"/>
      <c r="S456" s="218"/>
      <c r="T456" s="219"/>
      <c r="AT456" s="220" t="s">
        <v>294</v>
      </c>
      <c r="AU456" s="220" t="s">
        <v>82</v>
      </c>
      <c r="AV456" s="14" t="s">
        <v>102</v>
      </c>
      <c r="AW456" s="14" t="s">
        <v>34</v>
      </c>
      <c r="AX456" s="14" t="s">
        <v>80</v>
      </c>
      <c r="AY456" s="220" t="s">
        <v>283</v>
      </c>
    </row>
    <row r="457" spans="1:65" s="2" customFormat="1" ht="16.5" customHeight="1">
      <c r="A457" s="36"/>
      <c r="B457" s="37"/>
      <c r="C457" s="180" t="s">
        <v>662</v>
      </c>
      <c r="D457" s="180" t="s">
        <v>285</v>
      </c>
      <c r="E457" s="181" t="s">
        <v>1122</v>
      </c>
      <c r="F457" s="182" t="s">
        <v>1123</v>
      </c>
      <c r="G457" s="183" t="s">
        <v>288</v>
      </c>
      <c r="H457" s="184">
        <v>622.54700000000003</v>
      </c>
      <c r="I457" s="185"/>
      <c r="J457" s="186">
        <f>ROUND(I457*H457,2)</f>
        <v>0</v>
      </c>
      <c r="K457" s="182" t="s">
        <v>289</v>
      </c>
      <c r="L457" s="41"/>
      <c r="M457" s="187" t="s">
        <v>21</v>
      </c>
      <c r="N457" s="188" t="s">
        <v>44</v>
      </c>
      <c r="O457" s="66"/>
      <c r="P457" s="189">
        <f>O457*H457</f>
        <v>0</v>
      </c>
      <c r="Q457" s="189">
        <v>2.7499999999999998E-3</v>
      </c>
      <c r="R457" s="189">
        <f>Q457*H457</f>
        <v>1.7120042499999999</v>
      </c>
      <c r="S457" s="189">
        <v>0</v>
      </c>
      <c r="T457" s="190">
        <f>S457*H457</f>
        <v>0</v>
      </c>
      <c r="U457" s="36"/>
      <c r="V457" s="36"/>
      <c r="W457" s="36"/>
      <c r="X457" s="36"/>
      <c r="Y457" s="36"/>
      <c r="Z457" s="36"/>
      <c r="AA457" s="36"/>
      <c r="AB457" s="36"/>
      <c r="AC457" s="36"/>
      <c r="AD457" s="36"/>
      <c r="AE457" s="36"/>
      <c r="AR457" s="191" t="s">
        <v>290</v>
      </c>
      <c r="AT457" s="191" t="s">
        <v>285</v>
      </c>
      <c r="AU457" s="191" t="s">
        <v>82</v>
      </c>
      <c r="AY457" s="19" t="s">
        <v>283</v>
      </c>
      <c r="BE457" s="192">
        <f>IF(N457="základní",J457,0)</f>
        <v>0</v>
      </c>
      <c r="BF457" s="192">
        <f>IF(N457="snížená",J457,0)</f>
        <v>0</v>
      </c>
      <c r="BG457" s="192">
        <f>IF(N457="zákl. přenesená",J457,0)</f>
        <v>0</v>
      </c>
      <c r="BH457" s="192">
        <f>IF(N457="sníž. přenesená",J457,0)</f>
        <v>0</v>
      </c>
      <c r="BI457" s="192">
        <f>IF(N457="nulová",J457,0)</f>
        <v>0</v>
      </c>
      <c r="BJ457" s="19" t="s">
        <v>80</v>
      </c>
      <c r="BK457" s="192">
        <f>ROUND(I457*H457,2)</f>
        <v>0</v>
      </c>
      <c r="BL457" s="19" t="s">
        <v>290</v>
      </c>
      <c r="BM457" s="191" t="s">
        <v>1124</v>
      </c>
    </row>
    <row r="458" spans="1:65" s="2" customFormat="1" ht="11.25">
      <c r="A458" s="36"/>
      <c r="B458" s="37"/>
      <c r="C458" s="38"/>
      <c r="D458" s="193" t="s">
        <v>292</v>
      </c>
      <c r="E458" s="38"/>
      <c r="F458" s="194" t="s">
        <v>1125</v>
      </c>
      <c r="G458" s="38"/>
      <c r="H458" s="38"/>
      <c r="I458" s="195"/>
      <c r="J458" s="38"/>
      <c r="K458" s="38"/>
      <c r="L458" s="41"/>
      <c r="M458" s="196"/>
      <c r="N458" s="197"/>
      <c r="O458" s="66"/>
      <c r="P458" s="66"/>
      <c r="Q458" s="66"/>
      <c r="R458" s="66"/>
      <c r="S458" s="66"/>
      <c r="T458" s="67"/>
      <c r="U458" s="36"/>
      <c r="V458" s="36"/>
      <c r="W458" s="36"/>
      <c r="X458" s="36"/>
      <c r="Y458" s="36"/>
      <c r="Z458" s="36"/>
      <c r="AA458" s="36"/>
      <c r="AB458" s="36"/>
      <c r="AC458" s="36"/>
      <c r="AD458" s="36"/>
      <c r="AE458" s="36"/>
      <c r="AT458" s="19" t="s">
        <v>292</v>
      </c>
      <c r="AU458" s="19" t="s">
        <v>82</v>
      </c>
    </row>
    <row r="459" spans="1:65" s="15" customFormat="1" ht="11.25">
      <c r="B459" s="221"/>
      <c r="C459" s="222"/>
      <c r="D459" s="200" t="s">
        <v>294</v>
      </c>
      <c r="E459" s="223" t="s">
        <v>21</v>
      </c>
      <c r="F459" s="224" t="s">
        <v>1116</v>
      </c>
      <c r="G459" s="222"/>
      <c r="H459" s="223" t="s">
        <v>21</v>
      </c>
      <c r="I459" s="225"/>
      <c r="J459" s="222"/>
      <c r="K459" s="222"/>
      <c r="L459" s="226"/>
      <c r="M459" s="227"/>
      <c r="N459" s="228"/>
      <c r="O459" s="228"/>
      <c r="P459" s="228"/>
      <c r="Q459" s="228"/>
      <c r="R459" s="228"/>
      <c r="S459" s="228"/>
      <c r="T459" s="229"/>
      <c r="AT459" s="230" t="s">
        <v>294</v>
      </c>
      <c r="AU459" s="230" t="s">
        <v>82</v>
      </c>
      <c r="AV459" s="15" t="s">
        <v>80</v>
      </c>
      <c r="AW459" s="15" t="s">
        <v>34</v>
      </c>
      <c r="AX459" s="15" t="s">
        <v>73</v>
      </c>
      <c r="AY459" s="230" t="s">
        <v>283</v>
      </c>
    </row>
    <row r="460" spans="1:65" s="15" customFormat="1" ht="11.25">
      <c r="B460" s="221"/>
      <c r="C460" s="222"/>
      <c r="D460" s="200" t="s">
        <v>294</v>
      </c>
      <c r="E460" s="223" t="s">
        <v>21</v>
      </c>
      <c r="F460" s="224" t="s">
        <v>1117</v>
      </c>
      <c r="G460" s="222"/>
      <c r="H460" s="223" t="s">
        <v>21</v>
      </c>
      <c r="I460" s="225"/>
      <c r="J460" s="222"/>
      <c r="K460" s="222"/>
      <c r="L460" s="226"/>
      <c r="M460" s="227"/>
      <c r="N460" s="228"/>
      <c r="O460" s="228"/>
      <c r="P460" s="228"/>
      <c r="Q460" s="228"/>
      <c r="R460" s="228"/>
      <c r="S460" s="228"/>
      <c r="T460" s="229"/>
      <c r="AT460" s="230" t="s">
        <v>294</v>
      </c>
      <c r="AU460" s="230" t="s">
        <v>82</v>
      </c>
      <c r="AV460" s="15" t="s">
        <v>80</v>
      </c>
      <c r="AW460" s="15" t="s">
        <v>34</v>
      </c>
      <c r="AX460" s="15" t="s">
        <v>73</v>
      </c>
      <c r="AY460" s="230" t="s">
        <v>283</v>
      </c>
    </row>
    <row r="461" spans="1:65" s="13" customFormat="1" ht="11.25">
      <c r="B461" s="198"/>
      <c r="C461" s="199"/>
      <c r="D461" s="200" t="s">
        <v>294</v>
      </c>
      <c r="E461" s="201" t="s">
        <v>21</v>
      </c>
      <c r="F461" s="202" t="s">
        <v>1126</v>
      </c>
      <c r="G461" s="199"/>
      <c r="H461" s="203">
        <v>405.45</v>
      </c>
      <c r="I461" s="204"/>
      <c r="J461" s="199"/>
      <c r="K461" s="199"/>
      <c r="L461" s="205"/>
      <c r="M461" s="206"/>
      <c r="N461" s="207"/>
      <c r="O461" s="207"/>
      <c r="P461" s="207"/>
      <c r="Q461" s="207"/>
      <c r="R461" s="207"/>
      <c r="S461" s="207"/>
      <c r="T461" s="208"/>
      <c r="AT461" s="209" t="s">
        <v>294</v>
      </c>
      <c r="AU461" s="209" t="s">
        <v>82</v>
      </c>
      <c r="AV461" s="13" t="s">
        <v>82</v>
      </c>
      <c r="AW461" s="13" t="s">
        <v>34</v>
      </c>
      <c r="AX461" s="13" t="s">
        <v>73</v>
      </c>
      <c r="AY461" s="209" t="s">
        <v>283</v>
      </c>
    </row>
    <row r="462" spans="1:65" s="13" customFormat="1" ht="11.25">
      <c r="B462" s="198"/>
      <c r="C462" s="199"/>
      <c r="D462" s="200" t="s">
        <v>294</v>
      </c>
      <c r="E462" s="201" t="s">
        <v>21</v>
      </c>
      <c r="F462" s="202" t="s">
        <v>1127</v>
      </c>
      <c r="G462" s="199"/>
      <c r="H462" s="203">
        <v>10.08</v>
      </c>
      <c r="I462" s="204"/>
      <c r="J462" s="199"/>
      <c r="K462" s="199"/>
      <c r="L462" s="205"/>
      <c r="M462" s="206"/>
      <c r="N462" s="207"/>
      <c r="O462" s="207"/>
      <c r="P462" s="207"/>
      <c r="Q462" s="207"/>
      <c r="R462" s="207"/>
      <c r="S462" s="207"/>
      <c r="T462" s="208"/>
      <c r="AT462" s="209" t="s">
        <v>294</v>
      </c>
      <c r="AU462" s="209" t="s">
        <v>82</v>
      </c>
      <c r="AV462" s="13" t="s">
        <v>82</v>
      </c>
      <c r="AW462" s="13" t="s">
        <v>34</v>
      </c>
      <c r="AX462" s="13" t="s">
        <v>73</v>
      </c>
      <c r="AY462" s="209" t="s">
        <v>283</v>
      </c>
    </row>
    <row r="463" spans="1:65" s="13" customFormat="1" ht="11.25">
      <c r="B463" s="198"/>
      <c r="C463" s="199"/>
      <c r="D463" s="200" t="s">
        <v>294</v>
      </c>
      <c r="E463" s="201" t="s">
        <v>21</v>
      </c>
      <c r="F463" s="202" t="s">
        <v>1128</v>
      </c>
      <c r="G463" s="199"/>
      <c r="H463" s="203">
        <v>188.36699999999999</v>
      </c>
      <c r="I463" s="204"/>
      <c r="J463" s="199"/>
      <c r="K463" s="199"/>
      <c r="L463" s="205"/>
      <c r="M463" s="206"/>
      <c r="N463" s="207"/>
      <c r="O463" s="207"/>
      <c r="P463" s="207"/>
      <c r="Q463" s="207"/>
      <c r="R463" s="207"/>
      <c r="S463" s="207"/>
      <c r="T463" s="208"/>
      <c r="AT463" s="209" t="s">
        <v>294</v>
      </c>
      <c r="AU463" s="209" t="s">
        <v>82</v>
      </c>
      <c r="AV463" s="13" t="s">
        <v>82</v>
      </c>
      <c r="AW463" s="13" t="s">
        <v>34</v>
      </c>
      <c r="AX463" s="13" t="s">
        <v>73</v>
      </c>
      <c r="AY463" s="209" t="s">
        <v>283</v>
      </c>
    </row>
    <row r="464" spans="1:65" s="13" customFormat="1" ht="11.25">
      <c r="B464" s="198"/>
      <c r="C464" s="199"/>
      <c r="D464" s="200" t="s">
        <v>294</v>
      </c>
      <c r="E464" s="201" t="s">
        <v>21</v>
      </c>
      <c r="F464" s="202" t="s">
        <v>1129</v>
      </c>
      <c r="G464" s="199"/>
      <c r="H464" s="203">
        <v>8.65</v>
      </c>
      <c r="I464" s="204"/>
      <c r="J464" s="199"/>
      <c r="K464" s="199"/>
      <c r="L464" s="205"/>
      <c r="M464" s="206"/>
      <c r="N464" s="207"/>
      <c r="O464" s="207"/>
      <c r="P464" s="207"/>
      <c r="Q464" s="207"/>
      <c r="R464" s="207"/>
      <c r="S464" s="207"/>
      <c r="T464" s="208"/>
      <c r="AT464" s="209" t="s">
        <v>294</v>
      </c>
      <c r="AU464" s="209" t="s">
        <v>82</v>
      </c>
      <c r="AV464" s="13" t="s">
        <v>82</v>
      </c>
      <c r="AW464" s="13" t="s">
        <v>34</v>
      </c>
      <c r="AX464" s="13" t="s">
        <v>73</v>
      </c>
      <c r="AY464" s="209" t="s">
        <v>283</v>
      </c>
    </row>
    <row r="465" spans="1:65" s="14" customFormat="1" ht="11.25">
      <c r="B465" s="210"/>
      <c r="C465" s="211"/>
      <c r="D465" s="200" t="s">
        <v>294</v>
      </c>
      <c r="E465" s="212" t="s">
        <v>21</v>
      </c>
      <c r="F465" s="213" t="s">
        <v>296</v>
      </c>
      <c r="G465" s="211"/>
      <c r="H465" s="214">
        <v>612.54700000000003</v>
      </c>
      <c r="I465" s="215"/>
      <c r="J465" s="211"/>
      <c r="K465" s="211"/>
      <c r="L465" s="216"/>
      <c r="M465" s="217"/>
      <c r="N465" s="218"/>
      <c r="O465" s="218"/>
      <c r="P465" s="218"/>
      <c r="Q465" s="218"/>
      <c r="R465" s="218"/>
      <c r="S465" s="218"/>
      <c r="T465" s="219"/>
      <c r="AT465" s="220" t="s">
        <v>294</v>
      </c>
      <c r="AU465" s="220" t="s">
        <v>82</v>
      </c>
      <c r="AV465" s="14" t="s">
        <v>102</v>
      </c>
      <c r="AW465" s="14" t="s">
        <v>34</v>
      </c>
      <c r="AX465" s="14" t="s">
        <v>73</v>
      </c>
      <c r="AY465" s="220" t="s">
        <v>283</v>
      </c>
    </row>
    <row r="466" spans="1:65" s="13" customFormat="1" ht="11.25">
      <c r="B466" s="198"/>
      <c r="C466" s="199"/>
      <c r="D466" s="200" t="s">
        <v>294</v>
      </c>
      <c r="E466" s="201" t="s">
        <v>21</v>
      </c>
      <c r="F466" s="202" t="s">
        <v>985</v>
      </c>
      <c r="G466" s="199"/>
      <c r="H466" s="203">
        <v>10</v>
      </c>
      <c r="I466" s="204"/>
      <c r="J466" s="199"/>
      <c r="K466" s="199"/>
      <c r="L466" s="205"/>
      <c r="M466" s="206"/>
      <c r="N466" s="207"/>
      <c r="O466" s="207"/>
      <c r="P466" s="207"/>
      <c r="Q466" s="207"/>
      <c r="R466" s="207"/>
      <c r="S466" s="207"/>
      <c r="T466" s="208"/>
      <c r="AT466" s="209" t="s">
        <v>294</v>
      </c>
      <c r="AU466" s="209" t="s">
        <v>82</v>
      </c>
      <c r="AV466" s="13" t="s">
        <v>82</v>
      </c>
      <c r="AW466" s="13" t="s">
        <v>34</v>
      </c>
      <c r="AX466" s="13" t="s">
        <v>73</v>
      </c>
      <c r="AY466" s="209" t="s">
        <v>283</v>
      </c>
    </row>
    <row r="467" spans="1:65" s="16" customFormat="1" ht="11.25">
      <c r="B467" s="232"/>
      <c r="C467" s="233"/>
      <c r="D467" s="200" t="s">
        <v>294</v>
      </c>
      <c r="E467" s="234" t="s">
        <v>21</v>
      </c>
      <c r="F467" s="235" t="s">
        <v>442</v>
      </c>
      <c r="G467" s="233"/>
      <c r="H467" s="236">
        <v>622.54700000000003</v>
      </c>
      <c r="I467" s="237"/>
      <c r="J467" s="233"/>
      <c r="K467" s="233"/>
      <c r="L467" s="238"/>
      <c r="M467" s="239"/>
      <c r="N467" s="240"/>
      <c r="O467" s="240"/>
      <c r="P467" s="240"/>
      <c r="Q467" s="240"/>
      <c r="R467" s="240"/>
      <c r="S467" s="240"/>
      <c r="T467" s="241"/>
      <c r="AT467" s="242" t="s">
        <v>294</v>
      </c>
      <c r="AU467" s="242" t="s">
        <v>82</v>
      </c>
      <c r="AV467" s="16" t="s">
        <v>290</v>
      </c>
      <c r="AW467" s="16" t="s">
        <v>34</v>
      </c>
      <c r="AX467" s="16" t="s">
        <v>80</v>
      </c>
      <c r="AY467" s="242" t="s">
        <v>283</v>
      </c>
    </row>
    <row r="468" spans="1:65" s="2" customFormat="1" ht="16.5" customHeight="1">
      <c r="A468" s="36"/>
      <c r="B468" s="37"/>
      <c r="C468" s="180" t="s">
        <v>673</v>
      </c>
      <c r="D468" s="180" t="s">
        <v>285</v>
      </c>
      <c r="E468" s="181" t="s">
        <v>1130</v>
      </c>
      <c r="F468" s="182" t="s">
        <v>1131</v>
      </c>
      <c r="G468" s="183" t="s">
        <v>288</v>
      </c>
      <c r="H468" s="184">
        <v>622.54700000000003</v>
      </c>
      <c r="I468" s="185"/>
      <c r="J468" s="186">
        <f>ROUND(I468*H468,2)</f>
        <v>0</v>
      </c>
      <c r="K468" s="182" t="s">
        <v>289</v>
      </c>
      <c r="L468" s="41"/>
      <c r="M468" s="187" t="s">
        <v>21</v>
      </c>
      <c r="N468" s="188" t="s">
        <v>44</v>
      </c>
      <c r="O468" s="66"/>
      <c r="P468" s="189">
        <f>O468*H468</f>
        <v>0</v>
      </c>
      <c r="Q468" s="189">
        <v>0</v>
      </c>
      <c r="R468" s="189">
        <f>Q468*H468</f>
        <v>0</v>
      </c>
      <c r="S468" s="189">
        <v>0</v>
      </c>
      <c r="T468" s="190">
        <f>S468*H468</f>
        <v>0</v>
      </c>
      <c r="U468" s="36"/>
      <c r="V468" s="36"/>
      <c r="W468" s="36"/>
      <c r="X468" s="36"/>
      <c r="Y468" s="36"/>
      <c r="Z468" s="36"/>
      <c r="AA468" s="36"/>
      <c r="AB468" s="36"/>
      <c r="AC468" s="36"/>
      <c r="AD468" s="36"/>
      <c r="AE468" s="36"/>
      <c r="AR468" s="191" t="s">
        <v>290</v>
      </c>
      <c r="AT468" s="191" t="s">
        <v>285</v>
      </c>
      <c r="AU468" s="191" t="s">
        <v>82</v>
      </c>
      <c r="AY468" s="19" t="s">
        <v>283</v>
      </c>
      <c r="BE468" s="192">
        <f>IF(N468="základní",J468,0)</f>
        <v>0</v>
      </c>
      <c r="BF468" s="192">
        <f>IF(N468="snížená",J468,0)</f>
        <v>0</v>
      </c>
      <c r="BG468" s="192">
        <f>IF(N468="zákl. přenesená",J468,0)</f>
        <v>0</v>
      </c>
      <c r="BH468" s="192">
        <f>IF(N468="sníž. přenesená",J468,0)</f>
        <v>0</v>
      </c>
      <c r="BI468" s="192">
        <f>IF(N468="nulová",J468,0)</f>
        <v>0</v>
      </c>
      <c r="BJ468" s="19" t="s">
        <v>80</v>
      </c>
      <c r="BK468" s="192">
        <f>ROUND(I468*H468,2)</f>
        <v>0</v>
      </c>
      <c r="BL468" s="19" t="s">
        <v>290</v>
      </c>
      <c r="BM468" s="191" t="s">
        <v>1132</v>
      </c>
    </row>
    <row r="469" spans="1:65" s="2" customFormat="1" ht="11.25">
      <c r="A469" s="36"/>
      <c r="B469" s="37"/>
      <c r="C469" s="38"/>
      <c r="D469" s="193" t="s">
        <v>292</v>
      </c>
      <c r="E469" s="38"/>
      <c r="F469" s="194" t="s">
        <v>1133</v>
      </c>
      <c r="G469" s="38"/>
      <c r="H469" s="38"/>
      <c r="I469" s="195"/>
      <c r="J469" s="38"/>
      <c r="K469" s="38"/>
      <c r="L469" s="41"/>
      <c r="M469" s="196"/>
      <c r="N469" s="197"/>
      <c r="O469" s="66"/>
      <c r="P469" s="66"/>
      <c r="Q469" s="66"/>
      <c r="R469" s="66"/>
      <c r="S469" s="66"/>
      <c r="T469" s="67"/>
      <c r="U469" s="36"/>
      <c r="V469" s="36"/>
      <c r="W469" s="36"/>
      <c r="X469" s="36"/>
      <c r="Y469" s="36"/>
      <c r="Z469" s="36"/>
      <c r="AA469" s="36"/>
      <c r="AB469" s="36"/>
      <c r="AC469" s="36"/>
      <c r="AD469" s="36"/>
      <c r="AE469" s="36"/>
      <c r="AT469" s="19" t="s">
        <v>292</v>
      </c>
      <c r="AU469" s="19" t="s">
        <v>82</v>
      </c>
    </row>
    <row r="470" spans="1:65" s="13" customFormat="1" ht="11.25">
      <c r="B470" s="198"/>
      <c r="C470" s="199"/>
      <c r="D470" s="200" t="s">
        <v>294</v>
      </c>
      <c r="E470" s="201" t="s">
        <v>21</v>
      </c>
      <c r="F470" s="202" t="s">
        <v>1134</v>
      </c>
      <c r="G470" s="199"/>
      <c r="H470" s="203">
        <v>622.54700000000003</v>
      </c>
      <c r="I470" s="204"/>
      <c r="J470" s="199"/>
      <c r="K470" s="199"/>
      <c r="L470" s="205"/>
      <c r="M470" s="206"/>
      <c r="N470" s="207"/>
      <c r="O470" s="207"/>
      <c r="P470" s="207"/>
      <c r="Q470" s="207"/>
      <c r="R470" s="207"/>
      <c r="S470" s="207"/>
      <c r="T470" s="208"/>
      <c r="AT470" s="209" t="s">
        <v>294</v>
      </c>
      <c r="AU470" s="209" t="s">
        <v>82</v>
      </c>
      <c r="AV470" s="13" t="s">
        <v>82</v>
      </c>
      <c r="AW470" s="13" t="s">
        <v>34</v>
      </c>
      <c r="AX470" s="13" t="s">
        <v>73</v>
      </c>
      <c r="AY470" s="209" t="s">
        <v>283</v>
      </c>
    </row>
    <row r="471" spans="1:65" s="14" customFormat="1" ht="11.25">
      <c r="B471" s="210"/>
      <c r="C471" s="211"/>
      <c r="D471" s="200" t="s">
        <v>294</v>
      </c>
      <c r="E471" s="212" t="s">
        <v>21</v>
      </c>
      <c r="F471" s="213" t="s">
        <v>296</v>
      </c>
      <c r="G471" s="211"/>
      <c r="H471" s="214">
        <v>622.54700000000003</v>
      </c>
      <c r="I471" s="215"/>
      <c r="J471" s="211"/>
      <c r="K471" s="211"/>
      <c r="L471" s="216"/>
      <c r="M471" s="217"/>
      <c r="N471" s="218"/>
      <c r="O471" s="218"/>
      <c r="P471" s="218"/>
      <c r="Q471" s="218"/>
      <c r="R471" s="218"/>
      <c r="S471" s="218"/>
      <c r="T471" s="219"/>
      <c r="AT471" s="220" t="s">
        <v>294</v>
      </c>
      <c r="AU471" s="220" t="s">
        <v>82</v>
      </c>
      <c r="AV471" s="14" t="s">
        <v>102</v>
      </c>
      <c r="AW471" s="14" t="s">
        <v>34</v>
      </c>
      <c r="AX471" s="14" t="s">
        <v>80</v>
      </c>
      <c r="AY471" s="220" t="s">
        <v>283</v>
      </c>
    </row>
    <row r="472" spans="1:65" s="2" customFormat="1" ht="24.2" customHeight="1">
      <c r="A472" s="36"/>
      <c r="B472" s="37"/>
      <c r="C472" s="180" t="s">
        <v>687</v>
      </c>
      <c r="D472" s="180" t="s">
        <v>285</v>
      </c>
      <c r="E472" s="181" t="s">
        <v>1135</v>
      </c>
      <c r="F472" s="182" t="s">
        <v>1136</v>
      </c>
      <c r="G472" s="183" t="s">
        <v>473</v>
      </c>
      <c r="H472" s="184">
        <v>14.62</v>
      </c>
      <c r="I472" s="185"/>
      <c r="J472" s="186">
        <f>ROUND(I472*H472,2)</f>
        <v>0</v>
      </c>
      <c r="K472" s="182" t="s">
        <v>289</v>
      </c>
      <c r="L472" s="41"/>
      <c r="M472" s="187" t="s">
        <v>21</v>
      </c>
      <c r="N472" s="188" t="s">
        <v>44</v>
      </c>
      <c r="O472" s="66"/>
      <c r="P472" s="189">
        <f>O472*H472</f>
        <v>0</v>
      </c>
      <c r="Q472" s="189">
        <v>1.04922</v>
      </c>
      <c r="R472" s="189">
        <f>Q472*H472</f>
        <v>15.3395964</v>
      </c>
      <c r="S472" s="189">
        <v>0</v>
      </c>
      <c r="T472" s="190">
        <f>S472*H472</f>
        <v>0</v>
      </c>
      <c r="U472" s="36"/>
      <c r="V472" s="36"/>
      <c r="W472" s="36"/>
      <c r="X472" s="36"/>
      <c r="Y472" s="36"/>
      <c r="Z472" s="36"/>
      <c r="AA472" s="36"/>
      <c r="AB472" s="36"/>
      <c r="AC472" s="36"/>
      <c r="AD472" s="36"/>
      <c r="AE472" s="36"/>
      <c r="AR472" s="191" t="s">
        <v>290</v>
      </c>
      <c r="AT472" s="191" t="s">
        <v>285</v>
      </c>
      <c r="AU472" s="191" t="s">
        <v>82</v>
      </c>
      <c r="AY472" s="19" t="s">
        <v>283</v>
      </c>
      <c r="BE472" s="192">
        <f>IF(N472="základní",J472,0)</f>
        <v>0</v>
      </c>
      <c r="BF472" s="192">
        <f>IF(N472="snížená",J472,0)</f>
        <v>0</v>
      </c>
      <c r="BG472" s="192">
        <f>IF(N472="zákl. přenesená",J472,0)</f>
        <v>0</v>
      </c>
      <c r="BH472" s="192">
        <f>IF(N472="sníž. přenesená",J472,0)</f>
        <v>0</v>
      </c>
      <c r="BI472" s="192">
        <f>IF(N472="nulová",J472,0)</f>
        <v>0</v>
      </c>
      <c r="BJ472" s="19" t="s">
        <v>80</v>
      </c>
      <c r="BK472" s="192">
        <f>ROUND(I472*H472,2)</f>
        <v>0</v>
      </c>
      <c r="BL472" s="19" t="s">
        <v>290</v>
      </c>
      <c r="BM472" s="191" t="s">
        <v>1137</v>
      </c>
    </row>
    <row r="473" spans="1:65" s="2" customFormat="1" ht="11.25">
      <c r="A473" s="36"/>
      <c r="B473" s="37"/>
      <c r="C473" s="38"/>
      <c r="D473" s="193" t="s">
        <v>292</v>
      </c>
      <c r="E473" s="38"/>
      <c r="F473" s="194" t="s">
        <v>1138</v>
      </c>
      <c r="G473" s="38"/>
      <c r="H473" s="38"/>
      <c r="I473" s="195"/>
      <c r="J473" s="38"/>
      <c r="K473" s="38"/>
      <c r="L473" s="41"/>
      <c r="M473" s="196"/>
      <c r="N473" s="197"/>
      <c r="O473" s="66"/>
      <c r="P473" s="66"/>
      <c r="Q473" s="66"/>
      <c r="R473" s="66"/>
      <c r="S473" s="66"/>
      <c r="T473" s="67"/>
      <c r="U473" s="36"/>
      <c r="V473" s="36"/>
      <c r="W473" s="36"/>
      <c r="X473" s="36"/>
      <c r="Y473" s="36"/>
      <c r="Z473" s="36"/>
      <c r="AA473" s="36"/>
      <c r="AB473" s="36"/>
      <c r="AC473" s="36"/>
      <c r="AD473" s="36"/>
      <c r="AE473" s="36"/>
      <c r="AT473" s="19" t="s">
        <v>292</v>
      </c>
      <c r="AU473" s="19" t="s">
        <v>82</v>
      </c>
    </row>
    <row r="474" spans="1:65" s="2" customFormat="1" ht="19.5">
      <c r="A474" s="36"/>
      <c r="B474" s="37"/>
      <c r="C474" s="38"/>
      <c r="D474" s="200" t="s">
        <v>436</v>
      </c>
      <c r="E474" s="38"/>
      <c r="F474" s="231" t="s">
        <v>995</v>
      </c>
      <c r="G474" s="38"/>
      <c r="H474" s="38"/>
      <c r="I474" s="195"/>
      <c r="J474" s="38"/>
      <c r="K474" s="38"/>
      <c r="L474" s="41"/>
      <c r="M474" s="196"/>
      <c r="N474" s="197"/>
      <c r="O474" s="66"/>
      <c r="P474" s="66"/>
      <c r="Q474" s="66"/>
      <c r="R474" s="66"/>
      <c r="S474" s="66"/>
      <c r="T474" s="67"/>
      <c r="U474" s="36"/>
      <c r="V474" s="36"/>
      <c r="W474" s="36"/>
      <c r="X474" s="36"/>
      <c r="Y474" s="36"/>
      <c r="Z474" s="36"/>
      <c r="AA474" s="36"/>
      <c r="AB474" s="36"/>
      <c r="AC474" s="36"/>
      <c r="AD474" s="36"/>
      <c r="AE474" s="36"/>
      <c r="AT474" s="19" t="s">
        <v>436</v>
      </c>
      <c r="AU474" s="19" t="s">
        <v>82</v>
      </c>
    </row>
    <row r="475" spans="1:65" s="13" customFormat="1" ht="11.25">
      <c r="B475" s="198"/>
      <c r="C475" s="199"/>
      <c r="D475" s="200" t="s">
        <v>294</v>
      </c>
      <c r="E475" s="201" t="s">
        <v>21</v>
      </c>
      <c r="F475" s="202" t="s">
        <v>1139</v>
      </c>
      <c r="G475" s="199"/>
      <c r="H475" s="203">
        <v>14.62</v>
      </c>
      <c r="I475" s="204"/>
      <c r="J475" s="199"/>
      <c r="K475" s="199"/>
      <c r="L475" s="205"/>
      <c r="M475" s="206"/>
      <c r="N475" s="207"/>
      <c r="O475" s="207"/>
      <c r="P475" s="207"/>
      <c r="Q475" s="207"/>
      <c r="R475" s="207"/>
      <c r="S475" s="207"/>
      <c r="T475" s="208"/>
      <c r="AT475" s="209" t="s">
        <v>294</v>
      </c>
      <c r="AU475" s="209" t="s">
        <v>82</v>
      </c>
      <c r="AV475" s="13" t="s">
        <v>82</v>
      </c>
      <c r="AW475" s="13" t="s">
        <v>34</v>
      </c>
      <c r="AX475" s="13" t="s">
        <v>73</v>
      </c>
      <c r="AY475" s="209" t="s">
        <v>283</v>
      </c>
    </row>
    <row r="476" spans="1:65" s="14" customFormat="1" ht="11.25">
      <c r="B476" s="210"/>
      <c r="C476" s="211"/>
      <c r="D476" s="200" t="s">
        <v>294</v>
      </c>
      <c r="E476" s="212" t="s">
        <v>21</v>
      </c>
      <c r="F476" s="213" t="s">
        <v>296</v>
      </c>
      <c r="G476" s="211"/>
      <c r="H476" s="214">
        <v>14.62</v>
      </c>
      <c r="I476" s="215"/>
      <c r="J476" s="211"/>
      <c r="K476" s="211"/>
      <c r="L476" s="216"/>
      <c r="M476" s="217"/>
      <c r="N476" s="218"/>
      <c r="O476" s="218"/>
      <c r="P476" s="218"/>
      <c r="Q476" s="218"/>
      <c r="R476" s="218"/>
      <c r="S476" s="218"/>
      <c r="T476" s="219"/>
      <c r="AT476" s="220" t="s">
        <v>294</v>
      </c>
      <c r="AU476" s="220" t="s">
        <v>82</v>
      </c>
      <c r="AV476" s="14" t="s">
        <v>102</v>
      </c>
      <c r="AW476" s="14" t="s">
        <v>34</v>
      </c>
      <c r="AX476" s="14" t="s">
        <v>80</v>
      </c>
      <c r="AY476" s="220" t="s">
        <v>283</v>
      </c>
    </row>
    <row r="477" spans="1:65" s="2" customFormat="1" ht="21.75" customHeight="1">
      <c r="A477" s="36"/>
      <c r="B477" s="37"/>
      <c r="C477" s="180" t="s">
        <v>696</v>
      </c>
      <c r="D477" s="180" t="s">
        <v>285</v>
      </c>
      <c r="E477" s="181" t="s">
        <v>1140</v>
      </c>
      <c r="F477" s="182" t="s">
        <v>1141</v>
      </c>
      <c r="G477" s="183" t="s">
        <v>488</v>
      </c>
      <c r="H477" s="184">
        <v>1</v>
      </c>
      <c r="I477" s="185"/>
      <c r="J477" s="186">
        <f>ROUND(I477*H477,2)</f>
        <v>0</v>
      </c>
      <c r="K477" s="182" t="s">
        <v>289</v>
      </c>
      <c r="L477" s="41"/>
      <c r="M477" s="187" t="s">
        <v>21</v>
      </c>
      <c r="N477" s="188" t="s">
        <v>44</v>
      </c>
      <c r="O477" s="66"/>
      <c r="P477" s="189">
        <f>O477*H477</f>
        <v>0</v>
      </c>
      <c r="Q477" s="189">
        <v>2.1260000000000001E-2</v>
      </c>
      <c r="R477" s="189">
        <f>Q477*H477</f>
        <v>2.1260000000000001E-2</v>
      </c>
      <c r="S477" s="189">
        <v>0</v>
      </c>
      <c r="T477" s="190">
        <f>S477*H477</f>
        <v>0</v>
      </c>
      <c r="U477" s="36"/>
      <c r="V477" s="36"/>
      <c r="W477" s="36"/>
      <c r="X477" s="36"/>
      <c r="Y477" s="36"/>
      <c r="Z477" s="36"/>
      <c r="AA477" s="36"/>
      <c r="AB477" s="36"/>
      <c r="AC477" s="36"/>
      <c r="AD477" s="36"/>
      <c r="AE477" s="36"/>
      <c r="AR477" s="191" t="s">
        <v>290</v>
      </c>
      <c r="AT477" s="191" t="s">
        <v>285</v>
      </c>
      <c r="AU477" s="191" t="s">
        <v>82</v>
      </c>
      <c r="AY477" s="19" t="s">
        <v>283</v>
      </c>
      <c r="BE477" s="192">
        <f>IF(N477="základní",J477,0)</f>
        <v>0</v>
      </c>
      <c r="BF477" s="192">
        <f>IF(N477="snížená",J477,0)</f>
        <v>0</v>
      </c>
      <c r="BG477" s="192">
        <f>IF(N477="zákl. přenesená",J477,0)</f>
        <v>0</v>
      </c>
      <c r="BH477" s="192">
        <f>IF(N477="sníž. přenesená",J477,0)</f>
        <v>0</v>
      </c>
      <c r="BI477" s="192">
        <f>IF(N477="nulová",J477,0)</f>
        <v>0</v>
      </c>
      <c r="BJ477" s="19" t="s">
        <v>80</v>
      </c>
      <c r="BK477" s="192">
        <f>ROUND(I477*H477,2)</f>
        <v>0</v>
      </c>
      <c r="BL477" s="19" t="s">
        <v>290</v>
      </c>
      <c r="BM477" s="191" t="s">
        <v>1142</v>
      </c>
    </row>
    <row r="478" spans="1:65" s="2" customFormat="1" ht="11.25">
      <c r="A478" s="36"/>
      <c r="B478" s="37"/>
      <c r="C478" s="38"/>
      <c r="D478" s="193" t="s">
        <v>292</v>
      </c>
      <c r="E478" s="38"/>
      <c r="F478" s="194" t="s">
        <v>1143</v>
      </c>
      <c r="G478" s="38"/>
      <c r="H478" s="38"/>
      <c r="I478" s="195"/>
      <c r="J478" s="38"/>
      <c r="K478" s="38"/>
      <c r="L478" s="41"/>
      <c r="M478" s="196"/>
      <c r="N478" s="197"/>
      <c r="O478" s="66"/>
      <c r="P478" s="66"/>
      <c r="Q478" s="66"/>
      <c r="R478" s="66"/>
      <c r="S478" s="66"/>
      <c r="T478" s="67"/>
      <c r="U478" s="36"/>
      <c r="V478" s="36"/>
      <c r="W478" s="36"/>
      <c r="X478" s="36"/>
      <c r="Y478" s="36"/>
      <c r="Z478" s="36"/>
      <c r="AA478" s="36"/>
      <c r="AB478" s="36"/>
      <c r="AC478" s="36"/>
      <c r="AD478" s="36"/>
      <c r="AE478" s="36"/>
      <c r="AT478" s="19" t="s">
        <v>292</v>
      </c>
      <c r="AU478" s="19" t="s">
        <v>82</v>
      </c>
    </row>
    <row r="479" spans="1:65" s="13" customFormat="1" ht="11.25">
      <c r="B479" s="198"/>
      <c r="C479" s="199"/>
      <c r="D479" s="200" t="s">
        <v>294</v>
      </c>
      <c r="E479" s="201" t="s">
        <v>21</v>
      </c>
      <c r="F479" s="202" t="s">
        <v>1144</v>
      </c>
      <c r="G479" s="199"/>
      <c r="H479" s="203">
        <v>1</v>
      </c>
      <c r="I479" s="204"/>
      <c r="J479" s="199"/>
      <c r="K479" s="199"/>
      <c r="L479" s="205"/>
      <c r="M479" s="206"/>
      <c r="N479" s="207"/>
      <c r="O479" s="207"/>
      <c r="P479" s="207"/>
      <c r="Q479" s="207"/>
      <c r="R479" s="207"/>
      <c r="S479" s="207"/>
      <c r="T479" s="208"/>
      <c r="AT479" s="209" t="s">
        <v>294</v>
      </c>
      <c r="AU479" s="209" t="s">
        <v>82</v>
      </c>
      <c r="AV479" s="13" t="s">
        <v>82</v>
      </c>
      <c r="AW479" s="13" t="s">
        <v>34</v>
      </c>
      <c r="AX479" s="13" t="s">
        <v>73</v>
      </c>
      <c r="AY479" s="209" t="s">
        <v>283</v>
      </c>
    </row>
    <row r="480" spans="1:65" s="14" customFormat="1" ht="11.25">
      <c r="B480" s="210"/>
      <c r="C480" s="211"/>
      <c r="D480" s="200" t="s">
        <v>294</v>
      </c>
      <c r="E480" s="212" t="s">
        <v>21</v>
      </c>
      <c r="F480" s="213" t="s">
        <v>296</v>
      </c>
      <c r="G480" s="211"/>
      <c r="H480" s="214">
        <v>1</v>
      </c>
      <c r="I480" s="215"/>
      <c r="J480" s="211"/>
      <c r="K480" s="211"/>
      <c r="L480" s="216"/>
      <c r="M480" s="217"/>
      <c r="N480" s="218"/>
      <c r="O480" s="218"/>
      <c r="P480" s="218"/>
      <c r="Q480" s="218"/>
      <c r="R480" s="218"/>
      <c r="S480" s="218"/>
      <c r="T480" s="219"/>
      <c r="AT480" s="220" t="s">
        <v>294</v>
      </c>
      <c r="AU480" s="220" t="s">
        <v>82</v>
      </c>
      <c r="AV480" s="14" t="s">
        <v>102</v>
      </c>
      <c r="AW480" s="14" t="s">
        <v>34</v>
      </c>
      <c r="AX480" s="14" t="s">
        <v>80</v>
      </c>
      <c r="AY480" s="220" t="s">
        <v>283</v>
      </c>
    </row>
    <row r="481" spans="1:65" s="2" customFormat="1" ht="21.75" customHeight="1">
      <c r="A481" s="36"/>
      <c r="B481" s="37"/>
      <c r="C481" s="180" t="s">
        <v>704</v>
      </c>
      <c r="D481" s="180" t="s">
        <v>285</v>
      </c>
      <c r="E481" s="181" t="s">
        <v>1145</v>
      </c>
      <c r="F481" s="182" t="s">
        <v>1146</v>
      </c>
      <c r="G481" s="183" t="s">
        <v>488</v>
      </c>
      <c r="H481" s="184">
        <v>9</v>
      </c>
      <c r="I481" s="185"/>
      <c r="J481" s="186">
        <f>ROUND(I481*H481,2)</f>
        <v>0</v>
      </c>
      <c r="K481" s="182" t="s">
        <v>289</v>
      </c>
      <c r="L481" s="41"/>
      <c r="M481" s="187" t="s">
        <v>21</v>
      </c>
      <c r="N481" s="188" t="s">
        <v>44</v>
      </c>
      <c r="O481" s="66"/>
      <c r="P481" s="189">
        <f>O481*H481</f>
        <v>0</v>
      </c>
      <c r="Q481" s="189">
        <v>2.6929999999999999E-2</v>
      </c>
      <c r="R481" s="189">
        <f>Q481*H481</f>
        <v>0.24237</v>
      </c>
      <c r="S481" s="189">
        <v>0</v>
      </c>
      <c r="T481" s="190">
        <f>S481*H481</f>
        <v>0</v>
      </c>
      <c r="U481" s="36"/>
      <c r="V481" s="36"/>
      <c r="W481" s="36"/>
      <c r="X481" s="36"/>
      <c r="Y481" s="36"/>
      <c r="Z481" s="36"/>
      <c r="AA481" s="36"/>
      <c r="AB481" s="36"/>
      <c r="AC481" s="36"/>
      <c r="AD481" s="36"/>
      <c r="AE481" s="36"/>
      <c r="AR481" s="191" t="s">
        <v>290</v>
      </c>
      <c r="AT481" s="191" t="s">
        <v>285</v>
      </c>
      <c r="AU481" s="191" t="s">
        <v>82</v>
      </c>
      <c r="AY481" s="19" t="s">
        <v>283</v>
      </c>
      <c r="BE481" s="192">
        <f>IF(N481="základní",J481,0)</f>
        <v>0</v>
      </c>
      <c r="BF481" s="192">
        <f>IF(N481="snížená",J481,0)</f>
        <v>0</v>
      </c>
      <c r="BG481" s="192">
        <f>IF(N481="zákl. přenesená",J481,0)</f>
        <v>0</v>
      </c>
      <c r="BH481" s="192">
        <f>IF(N481="sníž. přenesená",J481,0)</f>
        <v>0</v>
      </c>
      <c r="BI481" s="192">
        <f>IF(N481="nulová",J481,0)</f>
        <v>0</v>
      </c>
      <c r="BJ481" s="19" t="s">
        <v>80</v>
      </c>
      <c r="BK481" s="192">
        <f>ROUND(I481*H481,2)</f>
        <v>0</v>
      </c>
      <c r="BL481" s="19" t="s">
        <v>290</v>
      </c>
      <c r="BM481" s="191" t="s">
        <v>1147</v>
      </c>
    </row>
    <row r="482" spans="1:65" s="2" customFormat="1" ht="11.25">
      <c r="A482" s="36"/>
      <c r="B482" s="37"/>
      <c r="C482" s="38"/>
      <c r="D482" s="193" t="s">
        <v>292</v>
      </c>
      <c r="E482" s="38"/>
      <c r="F482" s="194" t="s">
        <v>1148</v>
      </c>
      <c r="G482" s="38"/>
      <c r="H482" s="38"/>
      <c r="I482" s="195"/>
      <c r="J482" s="38"/>
      <c r="K482" s="38"/>
      <c r="L482" s="41"/>
      <c r="M482" s="196"/>
      <c r="N482" s="197"/>
      <c r="O482" s="66"/>
      <c r="P482" s="66"/>
      <c r="Q482" s="66"/>
      <c r="R482" s="66"/>
      <c r="S482" s="66"/>
      <c r="T482" s="67"/>
      <c r="U482" s="36"/>
      <c r="V482" s="36"/>
      <c r="W482" s="36"/>
      <c r="X482" s="36"/>
      <c r="Y482" s="36"/>
      <c r="Z482" s="36"/>
      <c r="AA482" s="36"/>
      <c r="AB482" s="36"/>
      <c r="AC482" s="36"/>
      <c r="AD482" s="36"/>
      <c r="AE482" s="36"/>
      <c r="AT482" s="19" t="s">
        <v>292</v>
      </c>
      <c r="AU482" s="19" t="s">
        <v>82</v>
      </c>
    </row>
    <row r="483" spans="1:65" s="13" customFormat="1" ht="11.25">
      <c r="B483" s="198"/>
      <c r="C483" s="199"/>
      <c r="D483" s="200" t="s">
        <v>294</v>
      </c>
      <c r="E483" s="201" t="s">
        <v>21</v>
      </c>
      <c r="F483" s="202" t="s">
        <v>1149</v>
      </c>
      <c r="G483" s="199"/>
      <c r="H483" s="203">
        <v>9</v>
      </c>
      <c r="I483" s="204"/>
      <c r="J483" s="199"/>
      <c r="K483" s="199"/>
      <c r="L483" s="205"/>
      <c r="M483" s="206"/>
      <c r="N483" s="207"/>
      <c r="O483" s="207"/>
      <c r="P483" s="207"/>
      <c r="Q483" s="207"/>
      <c r="R483" s="207"/>
      <c r="S483" s="207"/>
      <c r="T483" s="208"/>
      <c r="AT483" s="209" t="s">
        <v>294</v>
      </c>
      <c r="AU483" s="209" t="s">
        <v>82</v>
      </c>
      <c r="AV483" s="13" t="s">
        <v>82</v>
      </c>
      <c r="AW483" s="13" t="s">
        <v>34</v>
      </c>
      <c r="AX483" s="13" t="s">
        <v>73</v>
      </c>
      <c r="AY483" s="209" t="s">
        <v>283</v>
      </c>
    </row>
    <row r="484" spans="1:65" s="14" customFormat="1" ht="11.25">
      <c r="B484" s="210"/>
      <c r="C484" s="211"/>
      <c r="D484" s="200" t="s">
        <v>294</v>
      </c>
      <c r="E484" s="212" t="s">
        <v>21</v>
      </c>
      <c r="F484" s="213" t="s">
        <v>296</v>
      </c>
      <c r="G484" s="211"/>
      <c r="H484" s="214">
        <v>9</v>
      </c>
      <c r="I484" s="215"/>
      <c r="J484" s="211"/>
      <c r="K484" s="211"/>
      <c r="L484" s="216"/>
      <c r="M484" s="217"/>
      <c r="N484" s="218"/>
      <c r="O484" s="218"/>
      <c r="P484" s="218"/>
      <c r="Q484" s="218"/>
      <c r="R484" s="218"/>
      <c r="S484" s="218"/>
      <c r="T484" s="219"/>
      <c r="AT484" s="220" t="s">
        <v>294</v>
      </c>
      <c r="AU484" s="220" t="s">
        <v>82</v>
      </c>
      <c r="AV484" s="14" t="s">
        <v>102</v>
      </c>
      <c r="AW484" s="14" t="s">
        <v>34</v>
      </c>
      <c r="AX484" s="14" t="s">
        <v>80</v>
      </c>
      <c r="AY484" s="220" t="s">
        <v>283</v>
      </c>
    </row>
    <row r="485" spans="1:65" s="2" customFormat="1" ht="21.75" customHeight="1">
      <c r="A485" s="36"/>
      <c r="B485" s="37"/>
      <c r="C485" s="180" t="s">
        <v>712</v>
      </c>
      <c r="D485" s="180" t="s">
        <v>285</v>
      </c>
      <c r="E485" s="181" t="s">
        <v>1150</v>
      </c>
      <c r="F485" s="182" t="s">
        <v>1151</v>
      </c>
      <c r="G485" s="183" t="s">
        <v>488</v>
      </c>
      <c r="H485" s="184">
        <v>1</v>
      </c>
      <c r="I485" s="185"/>
      <c r="J485" s="186">
        <f>ROUND(I485*H485,2)</f>
        <v>0</v>
      </c>
      <c r="K485" s="182" t="s">
        <v>289</v>
      </c>
      <c r="L485" s="41"/>
      <c r="M485" s="187" t="s">
        <v>21</v>
      </c>
      <c r="N485" s="188" t="s">
        <v>44</v>
      </c>
      <c r="O485" s="66"/>
      <c r="P485" s="189">
        <f>O485*H485</f>
        <v>0</v>
      </c>
      <c r="Q485" s="189">
        <v>4.7759999999999997E-2</v>
      </c>
      <c r="R485" s="189">
        <f>Q485*H485</f>
        <v>4.7759999999999997E-2</v>
      </c>
      <c r="S485" s="189">
        <v>0</v>
      </c>
      <c r="T485" s="190">
        <f>S485*H485</f>
        <v>0</v>
      </c>
      <c r="U485" s="36"/>
      <c r="V485" s="36"/>
      <c r="W485" s="36"/>
      <c r="X485" s="36"/>
      <c r="Y485" s="36"/>
      <c r="Z485" s="36"/>
      <c r="AA485" s="36"/>
      <c r="AB485" s="36"/>
      <c r="AC485" s="36"/>
      <c r="AD485" s="36"/>
      <c r="AE485" s="36"/>
      <c r="AR485" s="191" t="s">
        <v>290</v>
      </c>
      <c r="AT485" s="191" t="s">
        <v>285</v>
      </c>
      <c r="AU485" s="191" t="s">
        <v>82</v>
      </c>
      <c r="AY485" s="19" t="s">
        <v>283</v>
      </c>
      <c r="BE485" s="192">
        <f>IF(N485="základní",J485,0)</f>
        <v>0</v>
      </c>
      <c r="BF485" s="192">
        <f>IF(N485="snížená",J485,0)</f>
        <v>0</v>
      </c>
      <c r="BG485" s="192">
        <f>IF(N485="zákl. přenesená",J485,0)</f>
        <v>0</v>
      </c>
      <c r="BH485" s="192">
        <f>IF(N485="sníž. přenesená",J485,0)</f>
        <v>0</v>
      </c>
      <c r="BI485" s="192">
        <f>IF(N485="nulová",J485,0)</f>
        <v>0</v>
      </c>
      <c r="BJ485" s="19" t="s">
        <v>80</v>
      </c>
      <c r="BK485" s="192">
        <f>ROUND(I485*H485,2)</f>
        <v>0</v>
      </c>
      <c r="BL485" s="19" t="s">
        <v>290</v>
      </c>
      <c r="BM485" s="191" t="s">
        <v>1152</v>
      </c>
    </row>
    <row r="486" spans="1:65" s="2" customFormat="1" ht="11.25">
      <c r="A486" s="36"/>
      <c r="B486" s="37"/>
      <c r="C486" s="38"/>
      <c r="D486" s="193" t="s">
        <v>292</v>
      </c>
      <c r="E486" s="38"/>
      <c r="F486" s="194" t="s">
        <v>1153</v>
      </c>
      <c r="G486" s="38"/>
      <c r="H486" s="38"/>
      <c r="I486" s="195"/>
      <c r="J486" s="38"/>
      <c r="K486" s="38"/>
      <c r="L486" s="41"/>
      <c r="M486" s="196"/>
      <c r="N486" s="197"/>
      <c r="O486" s="66"/>
      <c r="P486" s="66"/>
      <c r="Q486" s="66"/>
      <c r="R486" s="66"/>
      <c r="S486" s="66"/>
      <c r="T486" s="67"/>
      <c r="U486" s="36"/>
      <c r="V486" s="36"/>
      <c r="W486" s="36"/>
      <c r="X486" s="36"/>
      <c r="Y486" s="36"/>
      <c r="Z486" s="36"/>
      <c r="AA486" s="36"/>
      <c r="AB486" s="36"/>
      <c r="AC486" s="36"/>
      <c r="AD486" s="36"/>
      <c r="AE486" s="36"/>
      <c r="AT486" s="19" t="s">
        <v>292</v>
      </c>
      <c r="AU486" s="19" t="s">
        <v>82</v>
      </c>
    </row>
    <row r="487" spans="1:65" s="13" customFormat="1" ht="11.25">
      <c r="B487" s="198"/>
      <c r="C487" s="199"/>
      <c r="D487" s="200" t="s">
        <v>294</v>
      </c>
      <c r="E487" s="201" t="s">
        <v>21</v>
      </c>
      <c r="F487" s="202" t="s">
        <v>1144</v>
      </c>
      <c r="G487" s="199"/>
      <c r="H487" s="203">
        <v>1</v>
      </c>
      <c r="I487" s="204"/>
      <c r="J487" s="199"/>
      <c r="K487" s="199"/>
      <c r="L487" s="205"/>
      <c r="M487" s="206"/>
      <c r="N487" s="207"/>
      <c r="O487" s="207"/>
      <c r="P487" s="207"/>
      <c r="Q487" s="207"/>
      <c r="R487" s="207"/>
      <c r="S487" s="207"/>
      <c r="T487" s="208"/>
      <c r="AT487" s="209" t="s">
        <v>294</v>
      </c>
      <c r="AU487" s="209" t="s">
        <v>82</v>
      </c>
      <c r="AV487" s="13" t="s">
        <v>82</v>
      </c>
      <c r="AW487" s="13" t="s">
        <v>34</v>
      </c>
      <c r="AX487" s="13" t="s">
        <v>73</v>
      </c>
      <c r="AY487" s="209" t="s">
        <v>283</v>
      </c>
    </row>
    <row r="488" spans="1:65" s="14" customFormat="1" ht="11.25">
      <c r="B488" s="210"/>
      <c r="C488" s="211"/>
      <c r="D488" s="200" t="s">
        <v>294</v>
      </c>
      <c r="E488" s="212" t="s">
        <v>21</v>
      </c>
      <c r="F488" s="213" t="s">
        <v>296</v>
      </c>
      <c r="G488" s="211"/>
      <c r="H488" s="214">
        <v>1</v>
      </c>
      <c r="I488" s="215"/>
      <c r="J488" s="211"/>
      <c r="K488" s="211"/>
      <c r="L488" s="216"/>
      <c r="M488" s="217"/>
      <c r="N488" s="218"/>
      <c r="O488" s="218"/>
      <c r="P488" s="218"/>
      <c r="Q488" s="218"/>
      <c r="R488" s="218"/>
      <c r="S488" s="218"/>
      <c r="T488" s="219"/>
      <c r="AT488" s="220" t="s">
        <v>294</v>
      </c>
      <c r="AU488" s="220" t="s">
        <v>82</v>
      </c>
      <c r="AV488" s="14" t="s">
        <v>102</v>
      </c>
      <c r="AW488" s="14" t="s">
        <v>34</v>
      </c>
      <c r="AX488" s="14" t="s">
        <v>80</v>
      </c>
      <c r="AY488" s="220" t="s">
        <v>283</v>
      </c>
    </row>
    <row r="489" spans="1:65" s="2" customFormat="1" ht="21.75" customHeight="1">
      <c r="A489" s="36"/>
      <c r="B489" s="37"/>
      <c r="C489" s="180" t="s">
        <v>718</v>
      </c>
      <c r="D489" s="180" t="s">
        <v>285</v>
      </c>
      <c r="E489" s="181" t="s">
        <v>1154</v>
      </c>
      <c r="F489" s="182" t="s">
        <v>1155</v>
      </c>
      <c r="G489" s="183" t="s">
        <v>488</v>
      </c>
      <c r="H489" s="184">
        <v>51</v>
      </c>
      <c r="I489" s="185"/>
      <c r="J489" s="186">
        <f>ROUND(I489*H489,2)</f>
        <v>0</v>
      </c>
      <c r="K489" s="182" t="s">
        <v>289</v>
      </c>
      <c r="L489" s="41"/>
      <c r="M489" s="187" t="s">
        <v>21</v>
      </c>
      <c r="N489" s="188" t="s">
        <v>44</v>
      </c>
      <c r="O489" s="66"/>
      <c r="P489" s="189">
        <f>O489*H489</f>
        <v>0</v>
      </c>
      <c r="Q489" s="189">
        <v>4.555E-2</v>
      </c>
      <c r="R489" s="189">
        <f>Q489*H489</f>
        <v>2.3230499999999998</v>
      </c>
      <c r="S489" s="189">
        <v>0</v>
      </c>
      <c r="T489" s="190">
        <f>S489*H489</f>
        <v>0</v>
      </c>
      <c r="U489" s="36"/>
      <c r="V489" s="36"/>
      <c r="W489" s="36"/>
      <c r="X489" s="36"/>
      <c r="Y489" s="36"/>
      <c r="Z489" s="36"/>
      <c r="AA489" s="36"/>
      <c r="AB489" s="36"/>
      <c r="AC489" s="36"/>
      <c r="AD489" s="36"/>
      <c r="AE489" s="36"/>
      <c r="AR489" s="191" t="s">
        <v>290</v>
      </c>
      <c r="AT489" s="191" t="s">
        <v>285</v>
      </c>
      <c r="AU489" s="191" t="s">
        <v>82</v>
      </c>
      <c r="AY489" s="19" t="s">
        <v>283</v>
      </c>
      <c r="BE489" s="192">
        <f>IF(N489="základní",J489,0)</f>
        <v>0</v>
      </c>
      <c r="BF489" s="192">
        <f>IF(N489="snížená",J489,0)</f>
        <v>0</v>
      </c>
      <c r="BG489" s="192">
        <f>IF(N489="zákl. přenesená",J489,0)</f>
        <v>0</v>
      </c>
      <c r="BH489" s="192">
        <f>IF(N489="sníž. přenesená",J489,0)</f>
        <v>0</v>
      </c>
      <c r="BI489" s="192">
        <f>IF(N489="nulová",J489,0)</f>
        <v>0</v>
      </c>
      <c r="BJ489" s="19" t="s">
        <v>80</v>
      </c>
      <c r="BK489" s="192">
        <f>ROUND(I489*H489,2)</f>
        <v>0</v>
      </c>
      <c r="BL489" s="19" t="s">
        <v>290</v>
      </c>
      <c r="BM489" s="191" t="s">
        <v>1156</v>
      </c>
    </row>
    <row r="490" spans="1:65" s="2" customFormat="1" ht="11.25">
      <c r="A490" s="36"/>
      <c r="B490" s="37"/>
      <c r="C490" s="38"/>
      <c r="D490" s="193" t="s">
        <v>292</v>
      </c>
      <c r="E490" s="38"/>
      <c r="F490" s="194" t="s">
        <v>1157</v>
      </c>
      <c r="G490" s="38"/>
      <c r="H490" s="38"/>
      <c r="I490" s="195"/>
      <c r="J490" s="38"/>
      <c r="K490" s="38"/>
      <c r="L490" s="41"/>
      <c r="M490" s="196"/>
      <c r="N490" s="197"/>
      <c r="O490" s="66"/>
      <c r="P490" s="66"/>
      <c r="Q490" s="66"/>
      <c r="R490" s="66"/>
      <c r="S490" s="66"/>
      <c r="T490" s="67"/>
      <c r="U490" s="36"/>
      <c r="V490" s="36"/>
      <c r="W490" s="36"/>
      <c r="X490" s="36"/>
      <c r="Y490" s="36"/>
      <c r="Z490" s="36"/>
      <c r="AA490" s="36"/>
      <c r="AB490" s="36"/>
      <c r="AC490" s="36"/>
      <c r="AD490" s="36"/>
      <c r="AE490" s="36"/>
      <c r="AT490" s="19" t="s">
        <v>292</v>
      </c>
      <c r="AU490" s="19" t="s">
        <v>82</v>
      </c>
    </row>
    <row r="491" spans="1:65" s="13" customFormat="1" ht="11.25">
      <c r="B491" s="198"/>
      <c r="C491" s="199"/>
      <c r="D491" s="200" t="s">
        <v>294</v>
      </c>
      <c r="E491" s="201" t="s">
        <v>21</v>
      </c>
      <c r="F491" s="202" t="s">
        <v>1158</v>
      </c>
      <c r="G491" s="199"/>
      <c r="H491" s="203">
        <v>51</v>
      </c>
      <c r="I491" s="204"/>
      <c r="J491" s="199"/>
      <c r="K491" s="199"/>
      <c r="L491" s="205"/>
      <c r="M491" s="206"/>
      <c r="N491" s="207"/>
      <c r="O491" s="207"/>
      <c r="P491" s="207"/>
      <c r="Q491" s="207"/>
      <c r="R491" s="207"/>
      <c r="S491" s="207"/>
      <c r="T491" s="208"/>
      <c r="AT491" s="209" t="s">
        <v>294</v>
      </c>
      <c r="AU491" s="209" t="s">
        <v>82</v>
      </c>
      <c r="AV491" s="13" t="s">
        <v>82</v>
      </c>
      <c r="AW491" s="13" t="s">
        <v>34</v>
      </c>
      <c r="AX491" s="13" t="s">
        <v>73</v>
      </c>
      <c r="AY491" s="209" t="s">
        <v>283</v>
      </c>
    </row>
    <row r="492" spans="1:65" s="14" customFormat="1" ht="11.25">
      <c r="B492" s="210"/>
      <c r="C492" s="211"/>
      <c r="D492" s="200" t="s">
        <v>294</v>
      </c>
      <c r="E492" s="212" t="s">
        <v>21</v>
      </c>
      <c r="F492" s="213" t="s">
        <v>296</v>
      </c>
      <c r="G492" s="211"/>
      <c r="H492" s="214">
        <v>51</v>
      </c>
      <c r="I492" s="215"/>
      <c r="J492" s="211"/>
      <c r="K492" s="211"/>
      <c r="L492" s="216"/>
      <c r="M492" s="217"/>
      <c r="N492" s="218"/>
      <c r="O492" s="218"/>
      <c r="P492" s="218"/>
      <c r="Q492" s="218"/>
      <c r="R492" s="218"/>
      <c r="S492" s="218"/>
      <c r="T492" s="219"/>
      <c r="AT492" s="220" t="s">
        <v>294</v>
      </c>
      <c r="AU492" s="220" t="s">
        <v>82</v>
      </c>
      <c r="AV492" s="14" t="s">
        <v>102</v>
      </c>
      <c r="AW492" s="14" t="s">
        <v>34</v>
      </c>
      <c r="AX492" s="14" t="s">
        <v>80</v>
      </c>
      <c r="AY492" s="220" t="s">
        <v>283</v>
      </c>
    </row>
    <row r="493" spans="1:65" s="2" customFormat="1" ht="21.75" customHeight="1">
      <c r="A493" s="36"/>
      <c r="B493" s="37"/>
      <c r="C493" s="180" t="s">
        <v>1159</v>
      </c>
      <c r="D493" s="180" t="s">
        <v>285</v>
      </c>
      <c r="E493" s="181" t="s">
        <v>1160</v>
      </c>
      <c r="F493" s="182" t="s">
        <v>1161</v>
      </c>
      <c r="G493" s="183" t="s">
        <v>488</v>
      </c>
      <c r="H493" s="184">
        <v>3</v>
      </c>
      <c r="I493" s="185"/>
      <c r="J493" s="186">
        <f>ROUND(I493*H493,2)</f>
        <v>0</v>
      </c>
      <c r="K493" s="182" t="s">
        <v>289</v>
      </c>
      <c r="L493" s="41"/>
      <c r="M493" s="187" t="s">
        <v>21</v>
      </c>
      <c r="N493" s="188" t="s">
        <v>44</v>
      </c>
      <c r="O493" s="66"/>
      <c r="P493" s="189">
        <f>O493*H493</f>
        <v>0</v>
      </c>
      <c r="Q493" s="189">
        <v>6.3549999999999995E-2</v>
      </c>
      <c r="R493" s="189">
        <f>Q493*H493</f>
        <v>0.19064999999999999</v>
      </c>
      <c r="S493" s="189">
        <v>0</v>
      </c>
      <c r="T493" s="190">
        <f>S493*H493</f>
        <v>0</v>
      </c>
      <c r="U493" s="36"/>
      <c r="V493" s="36"/>
      <c r="W493" s="36"/>
      <c r="X493" s="36"/>
      <c r="Y493" s="36"/>
      <c r="Z493" s="36"/>
      <c r="AA493" s="36"/>
      <c r="AB493" s="36"/>
      <c r="AC493" s="36"/>
      <c r="AD493" s="36"/>
      <c r="AE493" s="36"/>
      <c r="AR493" s="191" t="s">
        <v>290</v>
      </c>
      <c r="AT493" s="191" t="s">
        <v>285</v>
      </c>
      <c r="AU493" s="191" t="s">
        <v>82</v>
      </c>
      <c r="AY493" s="19" t="s">
        <v>283</v>
      </c>
      <c r="BE493" s="192">
        <f>IF(N493="základní",J493,0)</f>
        <v>0</v>
      </c>
      <c r="BF493" s="192">
        <f>IF(N493="snížená",J493,0)</f>
        <v>0</v>
      </c>
      <c r="BG493" s="192">
        <f>IF(N493="zákl. přenesená",J493,0)</f>
        <v>0</v>
      </c>
      <c r="BH493" s="192">
        <f>IF(N493="sníž. přenesená",J493,0)</f>
        <v>0</v>
      </c>
      <c r="BI493" s="192">
        <f>IF(N493="nulová",J493,0)</f>
        <v>0</v>
      </c>
      <c r="BJ493" s="19" t="s">
        <v>80</v>
      </c>
      <c r="BK493" s="192">
        <f>ROUND(I493*H493,2)</f>
        <v>0</v>
      </c>
      <c r="BL493" s="19" t="s">
        <v>290</v>
      </c>
      <c r="BM493" s="191" t="s">
        <v>1162</v>
      </c>
    </row>
    <row r="494" spans="1:65" s="2" customFormat="1" ht="11.25">
      <c r="A494" s="36"/>
      <c r="B494" s="37"/>
      <c r="C494" s="38"/>
      <c r="D494" s="193" t="s">
        <v>292</v>
      </c>
      <c r="E494" s="38"/>
      <c r="F494" s="194" t="s">
        <v>1163</v>
      </c>
      <c r="G494" s="38"/>
      <c r="H494" s="38"/>
      <c r="I494" s="195"/>
      <c r="J494" s="38"/>
      <c r="K494" s="38"/>
      <c r="L494" s="41"/>
      <c r="M494" s="196"/>
      <c r="N494" s="197"/>
      <c r="O494" s="66"/>
      <c r="P494" s="66"/>
      <c r="Q494" s="66"/>
      <c r="R494" s="66"/>
      <c r="S494" s="66"/>
      <c r="T494" s="67"/>
      <c r="U494" s="36"/>
      <c r="V494" s="36"/>
      <c r="W494" s="36"/>
      <c r="X494" s="36"/>
      <c r="Y494" s="36"/>
      <c r="Z494" s="36"/>
      <c r="AA494" s="36"/>
      <c r="AB494" s="36"/>
      <c r="AC494" s="36"/>
      <c r="AD494" s="36"/>
      <c r="AE494" s="36"/>
      <c r="AT494" s="19" t="s">
        <v>292</v>
      </c>
      <c r="AU494" s="19" t="s">
        <v>82</v>
      </c>
    </row>
    <row r="495" spans="1:65" s="13" customFormat="1" ht="11.25">
      <c r="B495" s="198"/>
      <c r="C495" s="199"/>
      <c r="D495" s="200" t="s">
        <v>294</v>
      </c>
      <c r="E495" s="201" t="s">
        <v>21</v>
      </c>
      <c r="F495" s="202" t="s">
        <v>1164</v>
      </c>
      <c r="G495" s="199"/>
      <c r="H495" s="203">
        <v>3</v>
      </c>
      <c r="I495" s="204"/>
      <c r="J495" s="199"/>
      <c r="K495" s="199"/>
      <c r="L495" s="205"/>
      <c r="M495" s="206"/>
      <c r="N495" s="207"/>
      <c r="O495" s="207"/>
      <c r="P495" s="207"/>
      <c r="Q495" s="207"/>
      <c r="R495" s="207"/>
      <c r="S495" s="207"/>
      <c r="T495" s="208"/>
      <c r="AT495" s="209" t="s">
        <v>294</v>
      </c>
      <c r="AU495" s="209" t="s">
        <v>82</v>
      </c>
      <c r="AV495" s="13" t="s">
        <v>82</v>
      </c>
      <c r="AW495" s="13" t="s">
        <v>34</v>
      </c>
      <c r="AX495" s="13" t="s">
        <v>73</v>
      </c>
      <c r="AY495" s="209" t="s">
        <v>283</v>
      </c>
    </row>
    <row r="496" spans="1:65" s="14" customFormat="1" ht="11.25">
      <c r="B496" s="210"/>
      <c r="C496" s="211"/>
      <c r="D496" s="200" t="s">
        <v>294</v>
      </c>
      <c r="E496" s="212" t="s">
        <v>21</v>
      </c>
      <c r="F496" s="213" t="s">
        <v>296</v>
      </c>
      <c r="G496" s="211"/>
      <c r="H496" s="214">
        <v>3</v>
      </c>
      <c r="I496" s="215"/>
      <c r="J496" s="211"/>
      <c r="K496" s="211"/>
      <c r="L496" s="216"/>
      <c r="M496" s="217"/>
      <c r="N496" s="218"/>
      <c r="O496" s="218"/>
      <c r="P496" s="218"/>
      <c r="Q496" s="218"/>
      <c r="R496" s="218"/>
      <c r="S496" s="218"/>
      <c r="T496" s="219"/>
      <c r="AT496" s="220" t="s">
        <v>294</v>
      </c>
      <c r="AU496" s="220" t="s">
        <v>82</v>
      </c>
      <c r="AV496" s="14" t="s">
        <v>102</v>
      </c>
      <c r="AW496" s="14" t="s">
        <v>34</v>
      </c>
      <c r="AX496" s="14" t="s">
        <v>80</v>
      </c>
      <c r="AY496" s="220" t="s">
        <v>283</v>
      </c>
    </row>
    <row r="497" spans="1:65" s="2" customFormat="1" ht="21.75" customHeight="1">
      <c r="A497" s="36"/>
      <c r="B497" s="37"/>
      <c r="C497" s="180" t="s">
        <v>1165</v>
      </c>
      <c r="D497" s="180" t="s">
        <v>285</v>
      </c>
      <c r="E497" s="181" t="s">
        <v>1166</v>
      </c>
      <c r="F497" s="182" t="s">
        <v>1167</v>
      </c>
      <c r="G497" s="183" t="s">
        <v>488</v>
      </c>
      <c r="H497" s="184">
        <v>3</v>
      </c>
      <c r="I497" s="185"/>
      <c r="J497" s="186">
        <f>ROUND(I497*H497,2)</f>
        <v>0</v>
      </c>
      <c r="K497" s="182" t="s">
        <v>289</v>
      </c>
      <c r="L497" s="41"/>
      <c r="M497" s="187" t="s">
        <v>21</v>
      </c>
      <c r="N497" s="188" t="s">
        <v>44</v>
      </c>
      <c r="O497" s="66"/>
      <c r="P497" s="189">
        <f>O497*H497</f>
        <v>0</v>
      </c>
      <c r="Q497" s="189">
        <v>9.1050000000000006E-2</v>
      </c>
      <c r="R497" s="189">
        <f>Q497*H497</f>
        <v>0.27315</v>
      </c>
      <c r="S497" s="189">
        <v>0</v>
      </c>
      <c r="T497" s="190">
        <f>S497*H497</f>
        <v>0</v>
      </c>
      <c r="U497" s="36"/>
      <c r="V497" s="36"/>
      <c r="W497" s="36"/>
      <c r="X497" s="36"/>
      <c r="Y497" s="36"/>
      <c r="Z497" s="36"/>
      <c r="AA497" s="36"/>
      <c r="AB497" s="36"/>
      <c r="AC497" s="36"/>
      <c r="AD497" s="36"/>
      <c r="AE497" s="36"/>
      <c r="AR497" s="191" t="s">
        <v>290</v>
      </c>
      <c r="AT497" s="191" t="s">
        <v>285</v>
      </c>
      <c r="AU497" s="191" t="s">
        <v>82</v>
      </c>
      <c r="AY497" s="19" t="s">
        <v>283</v>
      </c>
      <c r="BE497" s="192">
        <f>IF(N497="základní",J497,0)</f>
        <v>0</v>
      </c>
      <c r="BF497" s="192">
        <f>IF(N497="snížená",J497,0)</f>
        <v>0</v>
      </c>
      <c r="BG497" s="192">
        <f>IF(N497="zákl. přenesená",J497,0)</f>
        <v>0</v>
      </c>
      <c r="BH497" s="192">
        <f>IF(N497="sníž. přenesená",J497,0)</f>
        <v>0</v>
      </c>
      <c r="BI497" s="192">
        <f>IF(N497="nulová",J497,0)</f>
        <v>0</v>
      </c>
      <c r="BJ497" s="19" t="s">
        <v>80</v>
      </c>
      <c r="BK497" s="192">
        <f>ROUND(I497*H497,2)</f>
        <v>0</v>
      </c>
      <c r="BL497" s="19" t="s">
        <v>290</v>
      </c>
      <c r="BM497" s="191" t="s">
        <v>1168</v>
      </c>
    </row>
    <row r="498" spans="1:65" s="2" customFormat="1" ht="11.25">
      <c r="A498" s="36"/>
      <c r="B498" s="37"/>
      <c r="C498" s="38"/>
      <c r="D498" s="193" t="s">
        <v>292</v>
      </c>
      <c r="E498" s="38"/>
      <c r="F498" s="194" t="s">
        <v>1169</v>
      </c>
      <c r="G498" s="38"/>
      <c r="H498" s="38"/>
      <c r="I498" s="195"/>
      <c r="J498" s="38"/>
      <c r="K498" s="38"/>
      <c r="L498" s="41"/>
      <c r="M498" s="196"/>
      <c r="N498" s="197"/>
      <c r="O498" s="66"/>
      <c r="P498" s="66"/>
      <c r="Q498" s="66"/>
      <c r="R498" s="66"/>
      <c r="S498" s="66"/>
      <c r="T498" s="67"/>
      <c r="U498" s="36"/>
      <c r="V498" s="36"/>
      <c r="W498" s="36"/>
      <c r="X498" s="36"/>
      <c r="Y498" s="36"/>
      <c r="Z498" s="36"/>
      <c r="AA498" s="36"/>
      <c r="AB498" s="36"/>
      <c r="AC498" s="36"/>
      <c r="AD498" s="36"/>
      <c r="AE498" s="36"/>
      <c r="AT498" s="19" t="s">
        <v>292</v>
      </c>
      <c r="AU498" s="19" t="s">
        <v>82</v>
      </c>
    </row>
    <row r="499" spans="1:65" s="13" customFormat="1" ht="11.25">
      <c r="B499" s="198"/>
      <c r="C499" s="199"/>
      <c r="D499" s="200" t="s">
        <v>294</v>
      </c>
      <c r="E499" s="201" t="s">
        <v>21</v>
      </c>
      <c r="F499" s="202" t="s">
        <v>1164</v>
      </c>
      <c r="G499" s="199"/>
      <c r="H499" s="203">
        <v>3</v>
      </c>
      <c r="I499" s="204"/>
      <c r="J499" s="199"/>
      <c r="K499" s="199"/>
      <c r="L499" s="205"/>
      <c r="M499" s="206"/>
      <c r="N499" s="207"/>
      <c r="O499" s="207"/>
      <c r="P499" s="207"/>
      <c r="Q499" s="207"/>
      <c r="R499" s="207"/>
      <c r="S499" s="207"/>
      <c r="T499" s="208"/>
      <c r="AT499" s="209" t="s">
        <v>294</v>
      </c>
      <c r="AU499" s="209" t="s">
        <v>82</v>
      </c>
      <c r="AV499" s="13" t="s">
        <v>82</v>
      </c>
      <c r="AW499" s="13" t="s">
        <v>34</v>
      </c>
      <c r="AX499" s="13" t="s">
        <v>73</v>
      </c>
      <c r="AY499" s="209" t="s">
        <v>283</v>
      </c>
    </row>
    <row r="500" spans="1:65" s="14" customFormat="1" ht="11.25">
      <c r="B500" s="210"/>
      <c r="C500" s="211"/>
      <c r="D500" s="200" t="s">
        <v>294</v>
      </c>
      <c r="E500" s="212" t="s">
        <v>21</v>
      </c>
      <c r="F500" s="213" t="s">
        <v>296</v>
      </c>
      <c r="G500" s="211"/>
      <c r="H500" s="214">
        <v>3</v>
      </c>
      <c r="I500" s="215"/>
      <c r="J500" s="211"/>
      <c r="K500" s="211"/>
      <c r="L500" s="216"/>
      <c r="M500" s="217"/>
      <c r="N500" s="218"/>
      <c r="O500" s="218"/>
      <c r="P500" s="218"/>
      <c r="Q500" s="218"/>
      <c r="R500" s="218"/>
      <c r="S500" s="218"/>
      <c r="T500" s="219"/>
      <c r="AT500" s="220" t="s">
        <v>294</v>
      </c>
      <c r="AU500" s="220" t="s">
        <v>82</v>
      </c>
      <c r="AV500" s="14" t="s">
        <v>102</v>
      </c>
      <c r="AW500" s="14" t="s">
        <v>34</v>
      </c>
      <c r="AX500" s="14" t="s">
        <v>80</v>
      </c>
      <c r="AY500" s="220" t="s">
        <v>283</v>
      </c>
    </row>
    <row r="501" spans="1:65" s="2" customFormat="1" ht="24.2" customHeight="1">
      <c r="A501" s="36"/>
      <c r="B501" s="37"/>
      <c r="C501" s="180" t="s">
        <v>1170</v>
      </c>
      <c r="D501" s="180" t="s">
        <v>285</v>
      </c>
      <c r="E501" s="181" t="s">
        <v>1171</v>
      </c>
      <c r="F501" s="182" t="s">
        <v>1172</v>
      </c>
      <c r="G501" s="183" t="s">
        <v>473</v>
      </c>
      <c r="H501" s="184">
        <v>1.6E-2</v>
      </c>
      <c r="I501" s="185"/>
      <c r="J501" s="186">
        <f>ROUND(I501*H501,2)</f>
        <v>0</v>
      </c>
      <c r="K501" s="182" t="s">
        <v>289</v>
      </c>
      <c r="L501" s="41"/>
      <c r="M501" s="187" t="s">
        <v>21</v>
      </c>
      <c r="N501" s="188" t="s">
        <v>44</v>
      </c>
      <c r="O501" s="66"/>
      <c r="P501" s="189">
        <f>O501*H501</f>
        <v>0</v>
      </c>
      <c r="Q501" s="189">
        <v>1.9539999999999998E-2</v>
      </c>
      <c r="R501" s="189">
        <f>Q501*H501</f>
        <v>3.1263999999999999E-4</v>
      </c>
      <c r="S501" s="189">
        <v>0</v>
      </c>
      <c r="T501" s="190">
        <f>S501*H501</f>
        <v>0</v>
      </c>
      <c r="U501" s="36"/>
      <c r="V501" s="36"/>
      <c r="W501" s="36"/>
      <c r="X501" s="36"/>
      <c r="Y501" s="36"/>
      <c r="Z501" s="36"/>
      <c r="AA501" s="36"/>
      <c r="AB501" s="36"/>
      <c r="AC501" s="36"/>
      <c r="AD501" s="36"/>
      <c r="AE501" s="36"/>
      <c r="AR501" s="191" t="s">
        <v>290</v>
      </c>
      <c r="AT501" s="191" t="s">
        <v>285</v>
      </c>
      <c r="AU501" s="191" t="s">
        <v>82</v>
      </c>
      <c r="AY501" s="19" t="s">
        <v>283</v>
      </c>
      <c r="BE501" s="192">
        <f>IF(N501="základní",J501,0)</f>
        <v>0</v>
      </c>
      <c r="BF501" s="192">
        <f>IF(N501="snížená",J501,0)</f>
        <v>0</v>
      </c>
      <c r="BG501" s="192">
        <f>IF(N501="zákl. přenesená",J501,0)</f>
        <v>0</v>
      </c>
      <c r="BH501" s="192">
        <f>IF(N501="sníž. přenesená",J501,0)</f>
        <v>0</v>
      </c>
      <c r="BI501" s="192">
        <f>IF(N501="nulová",J501,0)</f>
        <v>0</v>
      </c>
      <c r="BJ501" s="19" t="s">
        <v>80</v>
      </c>
      <c r="BK501" s="192">
        <f>ROUND(I501*H501,2)</f>
        <v>0</v>
      </c>
      <c r="BL501" s="19" t="s">
        <v>290</v>
      </c>
      <c r="BM501" s="191" t="s">
        <v>1173</v>
      </c>
    </row>
    <row r="502" spans="1:65" s="2" customFormat="1" ht="11.25">
      <c r="A502" s="36"/>
      <c r="B502" s="37"/>
      <c r="C502" s="38"/>
      <c r="D502" s="193" t="s">
        <v>292</v>
      </c>
      <c r="E502" s="38"/>
      <c r="F502" s="194" t="s">
        <v>1174</v>
      </c>
      <c r="G502" s="38"/>
      <c r="H502" s="38"/>
      <c r="I502" s="195"/>
      <c r="J502" s="38"/>
      <c r="K502" s="38"/>
      <c r="L502" s="41"/>
      <c r="M502" s="196"/>
      <c r="N502" s="197"/>
      <c r="O502" s="66"/>
      <c r="P502" s="66"/>
      <c r="Q502" s="66"/>
      <c r="R502" s="66"/>
      <c r="S502" s="66"/>
      <c r="T502" s="67"/>
      <c r="U502" s="36"/>
      <c r="V502" s="36"/>
      <c r="W502" s="36"/>
      <c r="X502" s="36"/>
      <c r="Y502" s="36"/>
      <c r="Z502" s="36"/>
      <c r="AA502" s="36"/>
      <c r="AB502" s="36"/>
      <c r="AC502" s="36"/>
      <c r="AD502" s="36"/>
      <c r="AE502" s="36"/>
      <c r="AT502" s="19" t="s">
        <v>292</v>
      </c>
      <c r="AU502" s="19" t="s">
        <v>82</v>
      </c>
    </row>
    <row r="503" spans="1:65" s="15" customFormat="1" ht="11.25">
      <c r="B503" s="221"/>
      <c r="C503" s="222"/>
      <c r="D503" s="200" t="s">
        <v>294</v>
      </c>
      <c r="E503" s="223" t="s">
        <v>21</v>
      </c>
      <c r="F503" s="224" t="s">
        <v>1175</v>
      </c>
      <c r="G503" s="222"/>
      <c r="H503" s="223" t="s">
        <v>21</v>
      </c>
      <c r="I503" s="225"/>
      <c r="J503" s="222"/>
      <c r="K503" s="222"/>
      <c r="L503" s="226"/>
      <c r="M503" s="227"/>
      <c r="N503" s="228"/>
      <c r="O503" s="228"/>
      <c r="P503" s="228"/>
      <c r="Q503" s="228"/>
      <c r="R503" s="228"/>
      <c r="S503" s="228"/>
      <c r="T503" s="229"/>
      <c r="AT503" s="230" t="s">
        <v>294</v>
      </c>
      <c r="AU503" s="230" t="s">
        <v>82</v>
      </c>
      <c r="AV503" s="15" t="s">
        <v>80</v>
      </c>
      <c r="AW503" s="15" t="s">
        <v>34</v>
      </c>
      <c r="AX503" s="15" t="s">
        <v>73</v>
      </c>
      <c r="AY503" s="230" t="s">
        <v>283</v>
      </c>
    </row>
    <row r="504" spans="1:65" s="13" customFormat="1" ht="11.25">
      <c r="B504" s="198"/>
      <c r="C504" s="199"/>
      <c r="D504" s="200" t="s">
        <v>294</v>
      </c>
      <c r="E504" s="201" t="s">
        <v>21</v>
      </c>
      <c r="F504" s="202" t="s">
        <v>1176</v>
      </c>
      <c r="G504" s="199"/>
      <c r="H504" s="203">
        <v>1.6E-2</v>
      </c>
      <c r="I504" s="204"/>
      <c r="J504" s="199"/>
      <c r="K504" s="199"/>
      <c r="L504" s="205"/>
      <c r="M504" s="206"/>
      <c r="N504" s="207"/>
      <c r="O504" s="207"/>
      <c r="P504" s="207"/>
      <c r="Q504" s="207"/>
      <c r="R504" s="207"/>
      <c r="S504" s="207"/>
      <c r="T504" s="208"/>
      <c r="AT504" s="209" t="s">
        <v>294</v>
      </c>
      <c r="AU504" s="209" t="s">
        <v>82</v>
      </c>
      <c r="AV504" s="13" t="s">
        <v>82</v>
      </c>
      <c r="AW504" s="13" t="s">
        <v>34</v>
      </c>
      <c r="AX504" s="13" t="s">
        <v>73</v>
      </c>
      <c r="AY504" s="209" t="s">
        <v>283</v>
      </c>
    </row>
    <row r="505" spans="1:65" s="14" customFormat="1" ht="11.25">
      <c r="B505" s="210"/>
      <c r="C505" s="211"/>
      <c r="D505" s="200" t="s">
        <v>294</v>
      </c>
      <c r="E505" s="212" t="s">
        <v>21</v>
      </c>
      <c r="F505" s="213" t="s">
        <v>296</v>
      </c>
      <c r="G505" s="211"/>
      <c r="H505" s="214">
        <v>1.6E-2</v>
      </c>
      <c r="I505" s="215"/>
      <c r="J505" s="211"/>
      <c r="K505" s="211"/>
      <c r="L505" s="216"/>
      <c r="M505" s="217"/>
      <c r="N505" s="218"/>
      <c r="O505" s="218"/>
      <c r="P505" s="218"/>
      <c r="Q505" s="218"/>
      <c r="R505" s="218"/>
      <c r="S505" s="218"/>
      <c r="T505" s="219"/>
      <c r="AT505" s="220" t="s">
        <v>294</v>
      </c>
      <c r="AU505" s="220" t="s">
        <v>82</v>
      </c>
      <c r="AV505" s="14" t="s">
        <v>102</v>
      </c>
      <c r="AW505" s="14" t="s">
        <v>34</v>
      </c>
      <c r="AX505" s="14" t="s">
        <v>80</v>
      </c>
      <c r="AY505" s="220" t="s">
        <v>283</v>
      </c>
    </row>
    <row r="506" spans="1:65" s="2" customFormat="1" ht="16.5" customHeight="1">
      <c r="A506" s="36"/>
      <c r="B506" s="37"/>
      <c r="C506" s="247" t="s">
        <v>1177</v>
      </c>
      <c r="D506" s="247" t="s">
        <v>740</v>
      </c>
      <c r="E506" s="248" t="s">
        <v>1178</v>
      </c>
      <c r="F506" s="249" t="s">
        <v>1179</v>
      </c>
      <c r="G506" s="250" t="s">
        <v>473</v>
      </c>
      <c r="H506" s="251">
        <v>1.7000000000000001E-2</v>
      </c>
      <c r="I506" s="252"/>
      <c r="J506" s="253">
        <f>ROUND(I506*H506,2)</f>
        <v>0</v>
      </c>
      <c r="K506" s="249" t="s">
        <v>289</v>
      </c>
      <c r="L506" s="254"/>
      <c r="M506" s="255" t="s">
        <v>21</v>
      </c>
      <c r="N506" s="256" t="s">
        <v>44</v>
      </c>
      <c r="O506" s="66"/>
      <c r="P506" s="189">
        <f>O506*H506</f>
        <v>0</v>
      </c>
      <c r="Q506" s="189">
        <v>1</v>
      </c>
      <c r="R506" s="189">
        <f>Q506*H506</f>
        <v>1.7000000000000001E-2</v>
      </c>
      <c r="S506" s="189">
        <v>0</v>
      </c>
      <c r="T506" s="190">
        <f>S506*H506</f>
        <v>0</v>
      </c>
      <c r="U506" s="36"/>
      <c r="V506" s="36"/>
      <c r="W506" s="36"/>
      <c r="X506" s="36"/>
      <c r="Y506" s="36"/>
      <c r="Z506" s="36"/>
      <c r="AA506" s="36"/>
      <c r="AB506" s="36"/>
      <c r="AC506" s="36"/>
      <c r="AD506" s="36"/>
      <c r="AE506" s="36"/>
      <c r="AR506" s="191" t="s">
        <v>333</v>
      </c>
      <c r="AT506" s="191" t="s">
        <v>740</v>
      </c>
      <c r="AU506" s="191" t="s">
        <v>82</v>
      </c>
      <c r="AY506" s="19" t="s">
        <v>283</v>
      </c>
      <c r="BE506" s="192">
        <f>IF(N506="základní",J506,0)</f>
        <v>0</v>
      </c>
      <c r="BF506" s="192">
        <f>IF(N506="snížená",J506,0)</f>
        <v>0</v>
      </c>
      <c r="BG506" s="192">
        <f>IF(N506="zákl. přenesená",J506,0)</f>
        <v>0</v>
      </c>
      <c r="BH506" s="192">
        <f>IF(N506="sníž. přenesená",J506,0)</f>
        <v>0</v>
      </c>
      <c r="BI506" s="192">
        <f>IF(N506="nulová",J506,0)</f>
        <v>0</v>
      </c>
      <c r="BJ506" s="19" t="s">
        <v>80</v>
      </c>
      <c r="BK506" s="192">
        <f>ROUND(I506*H506,2)</f>
        <v>0</v>
      </c>
      <c r="BL506" s="19" t="s">
        <v>290</v>
      </c>
      <c r="BM506" s="191" t="s">
        <v>1180</v>
      </c>
    </row>
    <row r="507" spans="1:65" s="2" customFormat="1" ht="19.5">
      <c r="A507" s="36"/>
      <c r="B507" s="37"/>
      <c r="C507" s="38"/>
      <c r="D507" s="200" t="s">
        <v>436</v>
      </c>
      <c r="E507" s="38"/>
      <c r="F507" s="231" t="s">
        <v>1181</v>
      </c>
      <c r="G507" s="38"/>
      <c r="H507" s="38"/>
      <c r="I507" s="195"/>
      <c r="J507" s="38"/>
      <c r="K507" s="38"/>
      <c r="L507" s="41"/>
      <c r="M507" s="196"/>
      <c r="N507" s="197"/>
      <c r="O507" s="66"/>
      <c r="P507" s="66"/>
      <c r="Q507" s="66"/>
      <c r="R507" s="66"/>
      <c r="S507" s="66"/>
      <c r="T507" s="67"/>
      <c r="U507" s="36"/>
      <c r="V507" s="36"/>
      <c r="W507" s="36"/>
      <c r="X507" s="36"/>
      <c r="Y507" s="36"/>
      <c r="Z507" s="36"/>
      <c r="AA507" s="36"/>
      <c r="AB507" s="36"/>
      <c r="AC507" s="36"/>
      <c r="AD507" s="36"/>
      <c r="AE507" s="36"/>
      <c r="AT507" s="19" t="s">
        <v>436</v>
      </c>
      <c r="AU507" s="19" t="s">
        <v>82</v>
      </c>
    </row>
    <row r="508" spans="1:65" s="13" customFormat="1" ht="11.25">
      <c r="B508" s="198"/>
      <c r="C508" s="199"/>
      <c r="D508" s="200" t="s">
        <v>294</v>
      </c>
      <c r="E508" s="199"/>
      <c r="F508" s="202" t="s">
        <v>1182</v>
      </c>
      <c r="G508" s="199"/>
      <c r="H508" s="203">
        <v>1.7000000000000001E-2</v>
      </c>
      <c r="I508" s="204"/>
      <c r="J508" s="199"/>
      <c r="K508" s="199"/>
      <c r="L508" s="205"/>
      <c r="M508" s="206"/>
      <c r="N508" s="207"/>
      <c r="O508" s="207"/>
      <c r="P508" s="207"/>
      <c r="Q508" s="207"/>
      <c r="R508" s="207"/>
      <c r="S508" s="207"/>
      <c r="T508" s="208"/>
      <c r="AT508" s="209" t="s">
        <v>294</v>
      </c>
      <c r="AU508" s="209" t="s">
        <v>82</v>
      </c>
      <c r="AV508" s="13" t="s">
        <v>82</v>
      </c>
      <c r="AW508" s="13" t="s">
        <v>4</v>
      </c>
      <c r="AX508" s="13" t="s">
        <v>80</v>
      </c>
      <c r="AY508" s="209" t="s">
        <v>283</v>
      </c>
    </row>
    <row r="509" spans="1:65" s="2" customFormat="1" ht="16.5" customHeight="1">
      <c r="A509" s="36"/>
      <c r="B509" s="37"/>
      <c r="C509" s="180" t="s">
        <v>1183</v>
      </c>
      <c r="D509" s="180" t="s">
        <v>285</v>
      </c>
      <c r="E509" s="181" t="s">
        <v>1184</v>
      </c>
      <c r="F509" s="182" t="s">
        <v>1185</v>
      </c>
      <c r="G509" s="183" t="s">
        <v>409</v>
      </c>
      <c r="H509" s="184">
        <v>25.5</v>
      </c>
      <c r="I509" s="185"/>
      <c r="J509" s="186">
        <f>ROUND(I509*H509,2)</f>
        <v>0</v>
      </c>
      <c r="K509" s="182" t="s">
        <v>289</v>
      </c>
      <c r="L509" s="41"/>
      <c r="M509" s="187" t="s">
        <v>21</v>
      </c>
      <c r="N509" s="188" t="s">
        <v>44</v>
      </c>
      <c r="O509" s="66"/>
      <c r="P509" s="189">
        <f>O509*H509</f>
        <v>0</v>
      </c>
      <c r="Q509" s="189">
        <v>3.4000000000000002E-4</v>
      </c>
      <c r="R509" s="189">
        <f>Q509*H509</f>
        <v>8.6700000000000006E-3</v>
      </c>
      <c r="S509" s="189">
        <v>0</v>
      </c>
      <c r="T509" s="190">
        <f>S509*H509</f>
        <v>0</v>
      </c>
      <c r="U509" s="36"/>
      <c r="V509" s="36"/>
      <c r="W509" s="36"/>
      <c r="X509" s="36"/>
      <c r="Y509" s="36"/>
      <c r="Z509" s="36"/>
      <c r="AA509" s="36"/>
      <c r="AB509" s="36"/>
      <c r="AC509" s="36"/>
      <c r="AD509" s="36"/>
      <c r="AE509" s="36"/>
      <c r="AR509" s="191" t="s">
        <v>290</v>
      </c>
      <c r="AT509" s="191" t="s">
        <v>285</v>
      </c>
      <c r="AU509" s="191" t="s">
        <v>82</v>
      </c>
      <c r="AY509" s="19" t="s">
        <v>283</v>
      </c>
      <c r="BE509" s="192">
        <f>IF(N509="základní",J509,0)</f>
        <v>0</v>
      </c>
      <c r="BF509" s="192">
        <f>IF(N509="snížená",J509,0)</f>
        <v>0</v>
      </c>
      <c r="BG509" s="192">
        <f>IF(N509="zákl. přenesená",J509,0)</f>
        <v>0</v>
      </c>
      <c r="BH509" s="192">
        <f>IF(N509="sníž. přenesená",J509,0)</f>
        <v>0</v>
      </c>
      <c r="BI509" s="192">
        <f>IF(N509="nulová",J509,0)</f>
        <v>0</v>
      </c>
      <c r="BJ509" s="19" t="s">
        <v>80</v>
      </c>
      <c r="BK509" s="192">
        <f>ROUND(I509*H509,2)</f>
        <v>0</v>
      </c>
      <c r="BL509" s="19" t="s">
        <v>290</v>
      </c>
      <c r="BM509" s="191" t="s">
        <v>1186</v>
      </c>
    </row>
    <row r="510" spans="1:65" s="2" customFormat="1" ht="11.25">
      <c r="A510" s="36"/>
      <c r="B510" s="37"/>
      <c r="C510" s="38"/>
      <c r="D510" s="193" t="s">
        <v>292</v>
      </c>
      <c r="E510" s="38"/>
      <c r="F510" s="194" t="s">
        <v>1187</v>
      </c>
      <c r="G510" s="38"/>
      <c r="H510" s="38"/>
      <c r="I510" s="195"/>
      <c r="J510" s="38"/>
      <c r="K510" s="38"/>
      <c r="L510" s="41"/>
      <c r="M510" s="196"/>
      <c r="N510" s="197"/>
      <c r="O510" s="66"/>
      <c r="P510" s="66"/>
      <c r="Q510" s="66"/>
      <c r="R510" s="66"/>
      <c r="S510" s="66"/>
      <c r="T510" s="67"/>
      <c r="U510" s="36"/>
      <c r="V510" s="36"/>
      <c r="W510" s="36"/>
      <c r="X510" s="36"/>
      <c r="Y510" s="36"/>
      <c r="Z510" s="36"/>
      <c r="AA510" s="36"/>
      <c r="AB510" s="36"/>
      <c r="AC510" s="36"/>
      <c r="AD510" s="36"/>
      <c r="AE510" s="36"/>
      <c r="AT510" s="19" t="s">
        <v>292</v>
      </c>
      <c r="AU510" s="19" t="s">
        <v>82</v>
      </c>
    </row>
    <row r="511" spans="1:65" s="13" customFormat="1" ht="11.25">
      <c r="B511" s="198"/>
      <c r="C511" s="199"/>
      <c r="D511" s="200" t="s">
        <v>294</v>
      </c>
      <c r="E511" s="201" t="s">
        <v>21</v>
      </c>
      <c r="F511" s="202" t="s">
        <v>1188</v>
      </c>
      <c r="G511" s="199"/>
      <c r="H511" s="203">
        <v>25.5</v>
      </c>
      <c r="I511" s="204"/>
      <c r="J511" s="199"/>
      <c r="K511" s="199"/>
      <c r="L511" s="205"/>
      <c r="M511" s="206"/>
      <c r="N511" s="207"/>
      <c r="O511" s="207"/>
      <c r="P511" s="207"/>
      <c r="Q511" s="207"/>
      <c r="R511" s="207"/>
      <c r="S511" s="207"/>
      <c r="T511" s="208"/>
      <c r="AT511" s="209" t="s">
        <v>294</v>
      </c>
      <c r="AU511" s="209" t="s">
        <v>82</v>
      </c>
      <c r="AV511" s="13" t="s">
        <v>82</v>
      </c>
      <c r="AW511" s="13" t="s">
        <v>34</v>
      </c>
      <c r="AX511" s="13" t="s">
        <v>73</v>
      </c>
      <c r="AY511" s="209" t="s">
        <v>283</v>
      </c>
    </row>
    <row r="512" spans="1:65" s="14" customFormat="1" ht="11.25">
      <c r="B512" s="210"/>
      <c r="C512" s="211"/>
      <c r="D512" s="200" t="s">
        <v>294</v>
      </c>
      <c r="E512" s="212" t="s">
        <v>21</v>
      </c>
      <c r="F512" s="213" t="s">
        <v>296</v>
      </c>
      <c r="G512" s="211"/>
      <c r="H512" s="214">
        <v>25.5</v>
      </c>
      <c r="I512" s="215"/>
      <c r="J512" s="211"/>
      <c r="K512" s="211"/>
      <c r="L512" s="216"/>
      <c r="M512" s="217"/>
      <c r="N512" s="218"/>
      <c r="O512" s="218"/>
      <c r="P512" s="218"/>
      <c r="Q512" s="218"/>
      <c r="R512" s="218"/>
      <c r="S512" s="218"/>
      <c r="T512" s="219"/>
      <c r="AT512" s="220" t="s">
        <v>294</v>
      </c>
      <c r="AU512" s="220" t="s">
        <v>82</v>
      </c>
      <c r="AV512" s="14" t="s">
        <v>102</v>
      </c>
      <c r="AW512" s="14" t="s">
        <v>34</v>
      </c>
      <c r="AX512" s="14" t="s">
        <v>80</v>
      </c>
      <c r="AY512" s="220" t="s">
        <v>283</v>
      </c>
    </row>
    <row r="513" spans="1:65" s="2" customFormat="1" ht="24.2" customHeight="1">
      <c r="A513" s="36"/>
      <c r="B513" s="37"/>
      <c r="C513" s="180" t="s">
        <v>1189</v>
      </c>
      <c r="D513" s="180" t="s">
        <v>285</v>
      </c>
      <c r="E513" s="181" t="s">
        <v>1190</v>
      </c>
      <c r="F513" s="182" t="s">
        <v>1191</v>
      </c>
      <c r="G513" s="183" t="s">
        <v>427</v>
      </c>
      <c r="H513" s="184">
        <v>0.41899999999999998</v>
      </c>
      <c r="I513" s="185"/>
      <c r="J513" s="186">
        <f>ROUND(I513*H513,2)</f>
        <v>0</v>
      </c>
      <c r="K513" s="182" t="s">
        <v>289</v>
      </c>
      <c r="L513" s="41"/>
      <c r="M513" s="187" t="s">
        <v>21</v>
      </c>
      <c r="N513" s="188" t="s">
        <v>44</v>
      </c>
      <c r="O513" s="66"/>
      <c r="P513" s="189">
        <f>O513*H513</f>
        <v>0</v>
      </c>
      <c r="Q513" s="189">
        <v>2.5018699999999998</v>
      </c>
      <c r="R513" s="189">
        <f>Q513*H513</f>
        <v>1.04828353</v>
      </c>
      <c r="S513" s="189">
        <v>0</v>
      </c>
      <c r="T513" s="190">
        <f>S513*H513</f>
        <v>0</v>
      </c>
      <c r="U513" s="36"/>
      <c r="V513" s="36"/>
      <c r="W513" s="36"/>
      <c r="X513" s="36"/>
      <c r="Y513" s="36"/>
      <c r="Z513" s="36"/>
      <c r="AA513" s="36"/>
      <c r="AB513" s="36"/>
      <c r="AC513" s="36"/>
      <c r="AD513" s="36"/>
      <c r="AE513" s="36"/>
      <c r="AR513" s="191" t="s">
        <v>290</v>
      </c>
      <c r="AT513" s="191" t="s">
        <v>285</v>
      </c>
      <c r="AU513" s="191" t="s">
        <v>82</v>
      </c>
      <c r="AY513" s="19" t="s">
        <v>283</v>
      </c>
      <c r="BE513" s="192">
        <f>IF(N513="základní",J513,0)</f>
        <v>0</v>
      </c>
      <c r="BF513" s="192">
        <f>IF(N513="snížená",J513,0)</f>
        <v>0</v>
      </c>
      <c r="BG513" s="192">
        <f>IF(N513="zákl. přenesená",J513,0)</f>
        <v>0</v>
      </c>
      <c r="BH513" s="192">
        <f>IF(N513="sníž. přenesená",J513,0)</f>
        <v>0</v>
      </c>
      <c r="BI513" s="192">
        <f>IF(N513="nulová",J513,0)</f>
        <v>0</v>
      </c>
      <c r="BJ513" s="19" t="s">
        <v>80</v>
      </c>
      <c r="BK513" s="192">
        <f>ROUND(I513*H513,2)</f>
        <v>0</v>
      </c>
      <c r="BL513" s="19" t="s">
        <v>290</v>
      </c>
      <c r="BM513" s="191" t="s">
        <v>1192</v>
      </c>
    </row>
    <row r="514" spans="1:65" s="2" customFormat="1" ht="11.25">
      <c r="A514" s="36"/>
      <c r="B514" s="37"/>
      <c r="C514" s="38"/>
      <c r="D514" s="193" t="s">
        <v>292</v>
      </c>
      <c r="E514" s="38"/>
      <c r="F514" s="194" t="s">
        <v>1193</v>
      </c>
      <c r="G514" s="38"/>
      <c r="H514" s="38"/>
      <c r="I514" s="195"/>
      <c r="J514" s="38"/>
      <c r="K514" s="38"/>
      <c r="L514" s="41"/>
      <c r="M514" s="196"/>
      <c r="N514" s="197"/>
      <c r="O514" s="66"/>
      <c r="P514" s="66"/>
      <c r="Q514" s="66"/>
      <c r="R514" s="66"/>
      <c r="S514" s="66"/>
      <c r="T514" s="67"/>
      <c r="U514" s="36"/>
      <c r="V514" s="36"/>
      <c r="W514" s="36"/>
      <c r="X514" s="36"/>
      <c r="Y514" s="36"/>
      <c r="Z514" s="36"/>
      <c r="AA514" s="36"/>
      <c r="AB514" s="36"/>
      <c r="AC514" s="36"/>
      <c r="AD514" s="36"/>
      <c r="AE514" s="36"/>
      <c r="AT514" s="19" t="s">
        <v>292</v>
      </c>
      <c r="AU514" s="19" t="s">
        <v>82</v>
      </c>
    </row>
    <row r="515" spans="1:65" s="2" customFormat="1" ht="19.5">
      <c r="A515" s="36"/>
      <c r="B515" s="37"/>
      <c r="C515" s="38"/>
      <c r="D515" s="200" t="s">
        <v>436</v>
      </c>
      <c r="E515" s="38"/>
      <c r="F515" s="231" t="s">
        <v>1115</v>
      </c>
      <c r="G515" s="38"/>
      <c r="H515" s="38"/>
      <c r="I515" s="195"/>
      <c r="J515" s="38"/>
      <c r="K515" s="38"/>
      <c r="L515" s="41"/>
      <c r="M515" s="196"/>
      <c r="N515" s="197"/>
      <c r="O515" s="66"/>
      <c r="P515" s="66"/>
      <c r="Q515" s="66"/>
      <c r="R515" s="66"/>
      <c r="S515" s="66"/>
      <c r="T515" s="67"/>
      <c r="U515" s="36"/>
      <c r="V515" s="36"/>
      <c r="W515" s="36"/>
      <c r="X515" s="36"/>
      <c r="Y515" s="36"/>
      <c r="Z515" s="36"/>
      <c r="AA515" s="36"/>
      <c r="AB515" s="36"/>
      <c r="AC515" s="36"/>
      <c r="AD515" s="36"/>
      <c r="AE515" s="36"/>
      <c r="AT515" s="19" t="s">
        <v>436</v>
      </c>
      <c r="AU515" s="19" t="s">
        <v>82</v>
      </c>
    </row>
    <row r="516" spans="1:65" s="15" customFormat="1" ht="11.25">
      <c r="B516" s="221"/>
      <c r="C516" s="222"/>
      <c r="D516" s="200" t="s">
        <v>294</v>
      </c>
      <c r="E516" s="223" t="s">
        <v>21</v>
      </c>
      <c r="F516" s="224" t="s">
        <v>1194</v>
      </c>
      <c r="G516" s="222"/>
      <c r="H516" s="223" t="s">
        <v>21</v>
      </c>
      <c r="I516" s="225"/>
      <c r="J516" s="222"/>
      <c r="K516" s="222"/>
      <c r="L516" s="226"/>
      <c r="M516" s="227"/>
      <c r="N516" s="228"/>
      <c r="O516" s="228"/>
      <c r="P516" s="228"/>
      <c r="Q516" s="228"/>
      <c r="R516" s="228"/>
      <c r="S516" s="228"/>
      <c r="T516" s="229"/>
      <c r="AT516" s="230" t="s">
        <v>294</v>
      </c>
      <c r="AU516" s="230" t="s">
        <v>82</v>
      </c>
      <c r="AV516" s="15" t="s">
        <v>80</v>
      </c>
      <c r="AW516" s="15" t="s">
        <v>34</v>
      </c>
      <c r="AX516" s="15" t="s">
        <v>73</v>
      </c>
      <c r="AY516" s="230" t="s">
        <v>283</v>
      </c>
    </row>
    <row r="517" spans="1:65" s="13" customFormat="1" ht="11.25">
      <c r="B517" s="198"/>
      <c r="C517" s="199"/>
      <c r="D517" s="200" t="s">
        <v>294</v>
      </c>
      <c r="E517" s="201" t="s">
        <v>21</v>
      </c>
      <c r="F517" s="202" t="s">
        <v>1195</v>
      </c>
      <c r="G517" s="199"/>
      <c r="H517" s="203">
        <v>0.216</v>
      </c>
      <c r="I517" s="204"/>
      <c r="J517" s="199"/>
      <c r="K517" s="199"/>
      <c r="L517" s="205"/>
      <c r="M517" s="206"/>
      <c r="N517" s="207"/>
      <c r="O517" s="207"/>
      <c r="P517" s="207"/>
      <c r="Q517" s="207"/>
      <c r="R517" s="207"/>
      <c r="S517" s="207"/>
      <c r="T517" s="208"/>
      <c r="AT517" s="209" t="s">
        <v>294</v>
      </c>
      <c r="AU517" s="209" t="s">
        <v>82</v>
      </c>
      <c r="AV517" s="13" t="s">
        <v>82</v>
      </c>
      <c r="AW517" s="13" t="s">
        <v>34</v>
      </c>
      <c r="AX517" s="13" t="s">
        <v>73</v>
      </c>
      <c r="AY517" s="209" t="s">
        <v>283</v>
      </c>
    </row>
    <row r="518" spans="1:65" s="13" customFormat="1" ht="11.25">
      <c r="B518" s="198"/>
      <c r="C518" s="199"/>
      <c r="D518" s="200" t="s">
        <v>294</v>
      </c>
      <c r="E518" s="201" t="s">
        <v>21</v>
      </c>
      <c r="F518" s="202" t="s">
        <v>1196</v>
      </c>
      <c r="G518" s="199"/>
      <c r="H518" s="203">
        <v>0.20300000000000001</v>
      </c>
      <c r="I518" s="204"/>
      <c r="J518" s="199"/>
      <c r="K518" s="199"/>
      <c r="L518" s="205"/>
      <c r="M518" s="206"/>
      <c r="N518" s="207"/>
      <c r="O518" s="207"/>
      <c r="P518" s="207"/>
      <c r="Q518" s="207"/>
      <c r="R518" s="207"/>
      <c r="S518" s="207"/>
      <c r="T518" s="208"/>
      <c r="AT518" s="209" t="s">
        <v>294</v>
      </c>
      <c r="AU518" s="209" t="s">
        <v>82</v>
      </c>
      <c r="AV518" s="13" t="s">
        <v>82</v>
      </c>
      <c r="AW518" s="13" t="s">
        <v>34</v>
      </c>
      <c r="AX518" s="13" t="s">
        <v>73</v>
      </c>
      <c r="AY518" s="209" t="s">
        <v>283</v>
      </c>
    </row>
    <row r="519" spans="1:65" s="14" customFormat="1" ht="11.25">
      <c r="B519" s="210"/>
      <c r="C519" s="211"/>
      <c r="D519" s="200" t="s">
        <v>294</v>
      </c>
      <c r="E519" s="212" t="s">
        <v>21</v>
      </c>
      <c r="F519" s="213" t="s">
        <v>296</v>
      </c>
      <c r="G519" s="211"/>
      <c r="H519" s="214">
        <v>0.41899999999999998</v>
      </c>
      <c r="I519" s="215"/>
      <c r="J519" s="211"/>
      <c r="K519" s="211"/>
      <c r="L519" s="216"/>
      <c r="M519" s="217"/>
      <c r="N519" s="218"/>
      <c r="O519" s="218"/>
      <c r="P519" s="218"/>
      <c r="Q519" s="218"/>
      <c r="R519" s="218"/>
      <c r="S519" s="218"/>
      <c r="T519" s="219"/>
      <c r="AT519" s="220" t="s">
        <v>294</v>
      </c>
      <c r="AU519" s="220" t="s">
        <v>82</v>
      </c>
      <c r="AV519" s="14" t="s">
        <v>102</v>
      </c>
      <c r="AW519" s="14" t="s">
        <v>34</v>
      </c>
      <c r="AX519" s="14" t="s">
        <v>80</v>
      </c>
      <c r="AY519" s="220" t="s">
        <v>283</v>
      </c>
    </row>
    <row r="520" spans="1:65" s="2" customFormat="1" ht="24.2" customHeight="1">
      <c r="A520" s="36"/>
      <c r="B520" s="37"/>
      <c r="C520" s="180" t="s">
        <v>1197</v>
      </c>
      <c r="D520" s="180" t="s">
        <v>285</v>
      </c>
      <c r="E520" s="181" t="s">
        <v>1198</v>
      </c>
      <c r="F520" s="182" t="s">
        <v>1199</v>
      </c>
      <c r="G520" s="183" t="s">
        <v>288</v>
      </c>
      <c r="H520" s="184">
        <v>5.58</v>
      </c>
      <c r="I520" s="185"/>
      <c r="J520" s="186">
        <f>ROUND(I520*H520,2)</f>
        <v>0</v>
      </c>
      <c r="K520" s="182" t="s">
        <v>289</v>
      </c>
      <c r="L520" s="41"/>
      <c r="M520" s="187" t="s">
        <v>21</v>
      </c>
      <c r="N520" s="188" t="s">
        <v>44</v>
      </c>
      <c r="O520" s="66"/>
      <c r="P520" s="189">
        <f>O520*H520</f>
        <v>0</v>
      </c>
      <c r="Q520" s="189">
        <v>2.4399999999999999E-3</v>
      </c>
      <c r="R520" s="189">
        <f>Q520*H520</f>
        <v>1.3615199999999999E-2</v>
      </c>
      <c r="S520" s="189">
        <v>0</v>
      </c>
      <c r="T520" s="190">
        <f>S520*H520</f>
        <v>0</v>
      </c>
      <c r="U520" s="36"/>
      <c r="V520" s="36"/>
      <c r="W520" s="36"/>
      <c r="X520" s="36"/>
      <c r="Y520" s="36"/>
      <c r="Z520" s="36"/>
      <c r="AA520" s="36"/>
      <c r="AB520" s="36"/>
      <c r="AC520" s="36"/>
      <c r="AD520" s="36"/>
      <c r="AE520" s="36"/>
      <c r="AR520" s="191" t="s">
        <v>290</v>
      </c>
      <c r="AT520" s="191" t="s">
        <v>285</v>
      </c>
      <c r="AU520" s="191" t="s">
        <v>82</v>
      </c>
      <c r="AY520" s="19" t="s">
        <v>283</v>
      </c>
      <c r="BE520" s="192">
        <f>IF(N520="základní",J520,0)</f>
        <v>0</v>
      </c>
      <c r="BF520" s="192">
        <f>IF(N520="snížená",J520,0)</f>
        <v>0</v>
      </c>
      <c r="BG520" s="192">
        <f>IF(N520="zákl. přenesená",J520,0)</f>
        <v>0</v>
      </c>
      <c r="BH520" s="192">
        <f>IF(N520="sníž. přenesená",J520,0)</f>
        <v>0</v>
      </c>
      <c r="BI520" s="192">
        <f>IF(N520="nulová",J520,0)</f>
        <v>0</v>
      </c>
      <c r="BJ520" s="19" t="s">
        <v>80</v>
      </c>
      <c r="BK520" s="192">
        <f>ROUND(I520*H520,2)</f>
        <v>0</v>
      </c>
      <c r="BL520" s="19" t="s">
        <v>290</v>
      </c>
      <c r="BM520" s="191" t="s">
        <v>1200</v>
      </c>
    </row>
    <row r="521" spans="1:65" s="2" customFormat="1" ht="11.25">
      <c r="A521" s="36"/>
      <c r="B521" s="37"/>
      <c r="C521" s="38"/>
      <c r="D521" s="193" t="s">
        <v>292</v>
      </c>
      <c r="E521" s="38"/>
      <c r="F521" s="194" t="s">
        <v>1201</v>
      </c>
      <c r="G521" s="38"/>
      <c r="H521" s="38"/>
      <c r="I521" s="195"/>
      <c r="J521" s="38"/>
      <c r="K521" s="38"/>
      <c r="L521" s="41"/>
      <c r="M521" s="196"/>
      <c r="N521" s="197"/>
      <c r="O521" s="66"/>
      <c r="P521" s="66"/>
      <c r="Q521" s="66"/>
      <c r="R521" s="66"/>
      <c r="S521" s="66"/>
      <c r="T521" s="67"/>
      <c r="U521" s="36"/>
      <c r="V521" s="36"/>
      <c r="W521" s="36"/>
      <c r="X521" s="36"/>
      <c r="Y521" s="36"/>
      <c r="Z521" s="36"/>
      <c r="AA521" s="36"/>
      <c r="AB521" s="36"/>
      <c r="AC521" s="36"/>
      <c r="AD521" s="36"/>
      <c r="AE521" s="36"/>
      <c r="AT521" s="19" t="s">
        <v>292</v>
      </c>
      <c r="AU521" s="19" t="s">
        <v>82</v>
      </c>
    </row>
    <row r="522" spans="1:65" s="15" customFormat="1" ht="11.25">
      <c r="B522" s="221"/>
      <c r="C522" s="222"/>
      <c r="D522" s="200" t="s">
        <v>294</v>
      </c>
      <c r="E522" s="223" t="s">
        <v>21</v>
      </c>
      <c r="F522" s="224" t="s">
        <v>1194</v>
      </c>
      <c r="G522" s="222"/>
      <c r="H522" s="223" t="s">
        <v>21</v>
      </c>
      <c r="I522" s="225"/>
      <c r="J522" s="222"/>
      <c r="K522" s="222"/>
      <c r="L522" s="226"/>
      <c r="M522" s="227"/>
      <c r="N522" s="228"/>
      <c r="O522" s="228"/>
      <c r="P522" s="228"/>
      <c r="Q522" s="228"/>
      <c r="R522" s="228"/>
      <c r="S522" s="228"/>
      <c r="T522" s="229"/>
      <c r="AT522" s="230" t="s">
        <v>294</v>
      </c>
      <c r="AU522" s="230" t="s">
        <v>82</v>
      </c>
      <c r="AV522" s="15" t="s">
        <v>80</v>
      </c>
      <c r="AW522" s="15" t="s">
        <v>34</v>
      </c>
      <c r="AX522" s="15" t="s">
        <v>73</v>
      </c>
      <c r="AY522" s="230" t="s">
        <v>283</v>
      </c>
    </row>
    <row r="523" spans="1:65" s="13" customFormat="1" ht="11.25">
      <c r="B523" s="198"/>
      <c r="C523" s="199"/>
      <c r="D523" s="200" t="s">
        <v>294</v>
      </c>
      <c r="E523" s="201" t="s">
        <v>21</v>
      </c>
      <c r="F523" s="202" t="s">
        <v>1202</v>
      </c>
      <c r="G523" s="199"/>
      <c r="H523" s="203">
        <v>2.88</v>
      </c>
      <c r="I523" s="204"/>
      <c r="J523" s="199"/>
      <c r="K523" s="199"/>
      <c r="L523" s="205"/>
      <c r="M523" s="206"/>
      <c r="N523" s="207"/>
      <c r="O523" s="207"/>
      <c r="P523" s="207"/>
      <c r="Q523" s="207"/>
      <c r="R523" s="207"/>
      <c r="S523" s="207"/>
      <c r="T523" s="208"/>
      <c r="AT523" s="209" t="s">
        <v>294</v>
      </c>
      <c r="AU523" s="209" t="s">
        <v>82</v>
      </c>
      <c r="AV523" s="13" t="s">
        <v>82</v>
      </c>
      <c r="AW523" s="13" t="s">
        <v>34</v>
      </c>
      <c r="AX523" s="13" t="s">
        <v>73</v>
      </c>
      <c r="AY523" s="209" t="s">
        <v>283</v>
      </c>
    </row>
    <row r="524" spans="1:65" s="13" customFormat="1" ht="11.25">
      <c r="B524" s="198"/>
      <c r="C524" s="199"/>
      <c r="D524" s="200" t="s">
        <v>294</v>
      </c>
      <c r="E524" s="201" t="s">
        <v>21</v>
      </c>
      <c r="F524" s="202" t="s">
        <v>1203</v>
      </c>
      <c r="G524" s="199"/>
      <c r="H524" s="203">
        <v>2.7</v>
      </c>
      <c r="I524" s="204"/>
      <c r="J524" s="199"/>
      <c r="K524" s="199"/>
      <c r="L524" s="205"/>
      <c r="M524" s="206"/>
      <c r="N524" s="207"/>
      <c r="O524" s="207"/>
      <c r="P524" s="207"/>
      <c r="Q524" s="207"/>
      <c r="R524" s="207"/>
      <c r="S524" s="207"/>
      <c r="T524" s="208"/>
      <c r="AT524" s="209" t="s">
        <v>294</v>
      </c>
      <c r="AU524" s="209" t="s">
        <v>82</v>
      </c>
      <c r="AV524" s="13" t="s">
        <v>82</v>
      </c>
      <c r="AW524" s="13" t="s">
        <v>34</v>
      </c>
      <c r="AX524" s="13" t="s">
        <v>73</v>
      </c>
      <c r="AY524" s="209" t="s">
        <v>283</v>
      </c>
    </row>
    <row r="525" spans="1:65" s="14" customFormat="1" ht="11.25">
      <c r="B525" s="210"/>
      <c r="C525" s="211"/>
      <c r="D525" s="200" t="s">
        <v>294</v>
      </c>
      <c r="E525" s="212" t="s">
        <v>21</v>
      </c>
      <c r="F525" s="213" t="s">
        <v>296</v>
      </c>
      <c r="G525" s="211"/>
      <c r="H525" s="214">
        <v>5.58</v>
      </c>
      <c r="I525" s="215"/>
      <c r="J525" s="211"/>
      <c r="K525" s="211"/>
      <c r="L525" s="216"/>
      <c r="M525" s="217"/>
      <c r="N525" s="218"/>
      <c r="O525" s="218"/>
      <c r="P525" s="218"/>
      <c r="Q525" s="218"/>
      <c r="R525" s="218"/>
      <c r="S525" s="218"/>
      <c r="T525" s="219"/>
      <c r="AT525" s="220" t="s">
        <v>294</v>
      </c>
      <c r="AU525" s="220" t="s">
        <v>82</v>
      </c>
      <c r="AV525" s="14" t="s">
        <v>102</v>
      </c>
      <c r="AW525" s="14" t="s">
        <v>34</v>
      </c>
      <c r="AX525" s="14" t="s">
        <v>80</v>
      </c>
      <c r="AY525" s="220" t="s">
        <v>283</v>
      </c>
    </row>
    <row r="526" spans="1:65" s="2" customFormat="1" ht="24.2" customHeight="1">
      <c r="A526" s="36"/>
      <c r="B526" s="37"/>
      <c r="C526" s="180" t="s">
        <v>1204</v>
      </c>
      <c r="D526" s="180" t="s">
        <v>285</v>
      </c>
      <c r="E526" s="181" t="s">
        <v>1205</v>
      </c>
      <c r="F526" s="182" t="s">
        <v>1206</v>
      </c>
      <c r="G526" s="183" t="s">
        <v>288</v>
      </c>
      <c r="H526" s="184">
        <v>5.58</v>
      </c>
      <c r="I526" s="185"/>
      <c r="J526" s="186">
        <f>ROUND(I526*H526,2)</f>
        <v>0</v>
      </c>
      <c r="K526" s="182" t="s">
        <v>289</v>
      </c>
      <c r="L526" s="41"/>
      <c r="M526" s="187" t="s">
        <v>21</v>
      </c>
      <c r="N526" s="188" t="s">
        <v>44</v>
      </c>
      <c r="O526" s="66"/>
      <c r="P526" s="189">
        <f>O526*H526</f>
        <v>0</v>
      </c>
      <c r="Q526" s="189">
        <v>0</v>
      </c>
      <c r="R526" s="189">
        <f>Q526*H526</f>
        <v>0</v>
      </c>
      <c r="S526" s="189">
        <v>0</v>
      </c>
      <c r="T526" s="190">
        <f>S526*H526</f>
        <v>0</v>
      </c>
      <c r="U526" s="36"/>
      <c r="V526" s="36"/>
      <c r="W526" s="36"/>
      <c r="X526" s="36"/>
      <c r="Y526" s="36"/>
      <c r="Z526" s="36"/>
      <c r="AA526" s="36"/>
      <c r="AB526" s="36"/>
      <c r="AC526" s="36"/>
      <c r="AD526" s="36"/>
      <c r="AE526" s="36"/>
      <c r="AR526" s="191" t="s">
        <v>290</v>
      </c>
      <c r="AT526" s="191" t="s">
        <v>285</v>
      </c>
      <c r="AU526" s="191" t="s">
        <v>82</v>
      </c>
      <c r="AY526" s="19" t="s">
        <v>283</v>
      </c>
      <c r="BE526" s="192">
        <f>IF(N526="základní",J526,0)</f>
        <v>0</v>
      </c>
      <c r="BF526" s="192">
        <f>IF(N526="snížená",J526,0)</f>
        <v>0</v>
      </c>
      <c r="BG526" s="192">
        <f>IF(N526="zákl. přenesená",J526,0)</f>
        <v>0</v>
      </c>
      <c r="BH526" s="192">
        <f>IF(N526="sníž. přenesená",J526,0)</f>
        <v>0</v>
      </c>
      <c r="BI526" s="192">
        <f>IF(N526="nulová",J526,0)</f>
        <v>0</v>
      </c>
      <c r="BJ526" s="19" t="s">
        <v>80</v>
      </c>
      <c r="BK526" s="192">
        <f>ROUND(I526*H526,2)</f>
        <v>0</v>
      </c>
      <c r="BL526" s="19" t="s">
        <v>290</v>
      </c>
      <c r="BM526" s="191" t="s">
        <v>1207</v>
      </c>
    </row>
    <row r="527" spans="1:65" s="2" customFormat="1" ht="11.25">
      <c r="A527" s="36"/>
      <c r="B527" s="37"/>
      <c r="C527" s="38"/>
      <c r="D527" s="193" t="s">
        <v>292</v>
      </c>
      <c r="E527" s="38"/>
      <c r="F527" s="194" t="s">
        <v>1208</v>
      </c>
      <c r="G527" s="38"/>
      <c r="H527" s="38"/>
      <c r="I527" s="195"/>
      <c r="J527" s="38"/>
      <c r="K527" s="38"/>
      <c r="L527" s="41"/>
      <c r="M527" s="196"/>
      <c r="N527" s="197"/>
      <c r="O527" s="66"/>
      <c r="P527" s="66"/>
      <c r="Q527" s="66"/>
      <c r="R527" s="66"/>
      <c r="S527" s="66"/>
      <c r="T527" s="67"/>
      <c r="U527" s="36"/>
      <c r="V527" s="36"/>
      <c r="W527" s="36"/>
      <c r="X527" s="36"/>
      <c r="Y527" s="36"/>
      <c r="Z527" s="36"/>
      <c r="AA527" s="36"/>
      <c r="AB527" s="36"/>
      <c r="AC527" s="36"/>
      <c r="AD527" s="36"/>
      <c r="AE527" s="36"/>
      <c r="AT527" s="19" t="s">
        <v>292</v>
      </c>
      <c r="AU527" s="19" t="s">
        <v>82</v>
      </c>
    </row>
    <row r="528" spans="1:65" s="13" customFormat="1" ht="11.25">
      <c r="B528" s="198"/>
      <c r="C528" s="199"/>
      <c r="D528" s="200" t="s">
        <v>294</v>
      </c>
      <c r="E528" s="201" t="s">
        <v>21</v>
      </c>
      <c r="F528" s="202" t="s">
        <v>1209</v>
      </c>
      <c r="G528" s="199"/>
      <c r="H528" s="203">
        <v>5.58</v>
      </c>
      <c r="I528" s="204"/>
      <c r="J528" s="199"/>
      <c r="K528" s="199"/>
      <c r="L528" s="205"/>
      <c r="M528" s="206"/>
      <c r="N528" s="207"/>
      <c r="O528" s="207"/>
      <c r="P528" s="207"/>
      <c r="Q528" s="207"/>
      <c r="R528" s="207"/>
      <c r="S528" s="207"/>
      <c r="T528" s="208"/>
      <c r="AT528" s="209" t="s">
        <v>294</v>
      </c>
      <c r="AU528" s="209" t="s">
        <v>82</v>
      </c>
      <c r="AV528" s="13" t="s">
        <v>82</v>
      </c>
      <c r="AW528" s="13" t="s">
        <v>34</v>
      </c>
      <c r="AX528" s="13" t="s">
        <v>73</v>
      </c>
      <c r="AY528" s="209" t="s">
        <v>283</v>
      </c>
    </row>
    <row r="529" spans="1:65" s="14" customFormat="1" ht="11.25">
      <c r="B529" s="210"/>
      <c r="C529" s="211"/>
      <c r="D529" s="200" t="s">
        <v>294</v>
      </c>
      <c r="E529" s="212" t="s">
        <v>21</v>
      </c>
      <c r="F529" s="213" t="s">
        <v>296</v>
      </c>
      <c r="G529" s="211"/>
      <c r="H529" s="214">
        <v>5.58</v>
      </c>
      <c r="I529" s="215"/>
      <c r="J529" s="211"/>
      <c r="K529" s="211"/>
      <c r="L529" s="216"/>
      <c r="M529" s="217"/>
      <c r="N529" s="218"/>
      <c r="O529" s="218"/>
      <c r="P529" s="218"/>
      <c r="Q529" s="218"/>
      <c r="R529" s="218"/>
      <c r="S529" s="218"/>
      <c r="T529" s="219"/>
      <c r="AT529" s="220" t="s">
        <v>294</v>
      </c>
      <c r="AU529" s="220" t="s">
        <v>82</v>
      </c>
      <c r="AV529" s="14" t="s">
        <v>102</v>
      </c>
      <c r="AW529" s="14" t="s">
        <v>34</v>
      </c>
      <c r="AX529" s="14" t="s">
        <v>80</v>
      </c>
      <c r="AY529" s="220" t="s">
        <v>283</v>
      </c>
    </row>
    <row r="530" spans="1:65" s="2" customFormat="1" ht="24.2" customHeight="1">
      <c r="A530" s="36"/>
      <c r="B530" s="37"/>
      <c r="C530" s="180" t="s">
        <v>1210</v>
      </c>
      <c r="D530" s="180" t="s">
        <v>285</v>
      </c>
      <c r="E530" s="181" t="s">
        <v>1211</v>
      </c>
      <c r="F530" s="182" t="s">
        <v>1212</v>
      </c>
      <c r="G530" s="183" t="s">
        <v>473</v>
      </c>
      <c r="H530" s="184">
        <v>8.4000000000000005E-2</v>
      </c>
      <c r="I530" s="185"/>
      <c r="J530" s="186">
        <f>ROUND(I530*H530,2)</f>
        <v>0</v>
      </c>
      <c r="K530" s="182" t="s">
        <v>289</v>
      </c>
      <c r="L530" s="41"/>
      <c r="M530" s="187" t="s">
        <v>21</v>
      </c>
      <c r="N530" s="188" t="s">
        <v>44</v>
      </c>
      <c r="O530" s="66"/>
      <c r="P530" s="189">
        <f>O530*H530</f>
        <v>0</v>
      </c>
      <c r="Q530" s="189">
        <v>1.05237</v>
      </c>
      <c r="R530" s="189">
        <f>Q530*H530</f>
        <v>8.8399080000000005E-2</v>
      </c>
      <c r="S530" s="189">
        <v>0</v>
      </c>
      <c r="T530" s="190">
        <f>S530*H530</f>
        <v>0</v>
      </c>
      <c r="U530" s="36"/>
      <c r="V530" s="36"/>
      <c r="W530" s="36"/>
      <c r="X530" s="36"/>
      <c r="Y530" s="36"/>
      <c r="Z530" s="36"/>
      <c r="AA530" s="36"/>
      <c r="AB530" s="36"/>
      <c r="AC530" s="36"/>
      <c r="AD530" s="36"/>
      <c r="AE530" s="36"/>
      <c r="AR530" s="191" t="s">
        <v>290</v>
      </c>
      <c r="AT530" s="191" t="s">
        <v>285</v>
      </c>
      <c r="AU530" s="191" t="s">
        <v>82</v>
      </c>
      <c r="AY530" s="19" t="s">
        <v>283</v>
      </c>
      <c r="BE530" s="192">
        <f>IF(N530="základní",J530,0)</f>
        <v>0</v>
      </c>
      <c r="BF530" s="192">
        <f>IF(N530="snížená",J530,0)</f>
        <v>0</v>
      </c>
      <c r="BG530" s="192">
        <f>IF(N530="zákl. přenesená",J530,0)</f>
        <v>0</v>
      </c>
      <c r="BH530" s="192">
        <f>IF(N530="sníž. přenesená",J530,0)</f>
        <v>0</v>
      </c>
      <c r="BI530" s="192">
        <f>IF(N530="nulová",J530,0)</f>
        <v>0</v>
      </c>
      <c r="BJ530" s="19" t="s">
        <v>80</v>
      </c>
      <c r="BK530" s="192">
        <f>ROUND(I530*H530,2)</f>
        <v>0</v>
      </c>
      <c r="BL530" s="19" t="s">
        <v>290</v>
      </c>
      <c r="BM530" s="191" t="s">
        <v>1213</v>
      </c>
    </row>
    <row r="531" spans="1:65" s="2" customFormat="1" ht="11.25">
      <c r="A531" s="36"/>
      <c r="B531" s="37"/>
      <c r="C531" s="38"/>
      <c r="D531" s="193" t="s">
        <v>292</v>
      </c>
      <c r="E531" s="38"/>
      <c r="F531" s="194" t="s">
        <v>1214</v>
      </c>
      <c r="G531" s="38"/>
      <c r="H531" s="38"/>
      <c r="I531" s="195"/>
      <c r="J531" s="38"/>
      <c r="K531" s="38"/>
      <c r="L531" s="41"/>
      <c r="M531" s="196"/>
      <c r="N531" s="197"/>
      <c r="O531" s="66"/>
      <c r="P531" s="66"/>
      <c r="Q531" s="66"/>
      <c r="R531" s="66"/>
      <c r="S531" s="66"/>
      <c r="T531" s="67"/>
      <c r="U531" s="36"/>
      <c r="V531" s="36"/>
      <c r="W531" s="36"/>
      <c r="X531" s="36"/>
      <c r="Y531" s="36"/>
      <c r="Z531" s="36"/>
      <c r="AA531" s="36"/>
      <c r="AB531" s="36"/>
      <c r="AC531" s="36"/>
      <c r="AD531" s="36"/>
      <c r="AE531" s="36"/>
      <c r="AT531" s="19" t="s">
        <v>292</v>
      </c>
      <c r="AU531" s="19" t="s">
        <v>82</v>
      </c>
    </row>
    <row r="532" spans="1:65" s="2" customFormat="1" ht="19.5">
      <c r="A532" s="36"/>
      <c r="B532" s="37"/>
      <c r="C532" s="38"/>
      <c r="D532" s="200" t="s">
        <v>436</v>
      </c>
      <c r="E532" s="38"/>
      <c r="F532" s="231" t="s">
        <v>995</v>
      </c>
      <c r="G532" s="38"/>
      <c r="H532" s="38"/>
      <c r="I532" s="195"/>
      <c r="J532" s="38"/>
      <c r="K532" s="38"/>
      <c r="L532" s="41"/>
      <c r="M532" s="196"/>
      <c r="N532" s="197"/>
      <c r="O532" s="66"/>
      <c r="P532" s="66"/>
      <c r="Q532" s="66"/>
      <c r="R532" s="66"/>
      <c r="S532" s="66"/>
      <c r="T532" s="67"/>
      <c r="U532" s="36"/>
      <c r="V532" s="36"/>
      <c r="W532" s="36"/>
      <c r="X532" s="36"/>
      <c r="Y532" s="36"/>
      <c r="Z532" s="36"/>
      <c r="AA532" s="36"/>
      <c r="AB532" s="36"/>
      <c r="AC532" s="36"/>
      <c r="AD532" s="36"/>
      <c r="AE532" s="36"/>
      <c r="AT532" s="19" t="s">
        <v>436</v>
      </c>
      <c r="AU532" s="19" t="s">
        <v>82</v>
      </c>
    </row>
    <row r="533" spans="1:65" s="13" customFormat="1" ht="11.25">
      <c r="B533" s="198"/>
      <c r="C533" s="199"/>
      <c r="D533" s="200" t="s">
        <v>294</v>
      </c>
      <c r="E533" s="201" t="s">
        <v>21</v>
      </c>
      <c r="F533" s="202" t="s">
        <v>1215</v>
      </c>
      <c r="G533" s="199"/>
      <c r="H533" s="203">
        <v>8.4000000000000005E-2</v>
      </c>
      <c r="I533" s="204"/>
      <c r="J533" s="199"/>
      <c r="K533" s="199"/>
      <c r="L533" s="205"/>
      <c r="M533" s="206"/>
      <c r="N533" s="207"/>
      <c r="O533" s="207"/>
      <c r="P533" s="207"/>
      <c r="Q533" s="207"/>
      <c r="R533" s="207"/>
      <c r="S533" s="207"/>
      <c r="T533" s="208"/>
      <c r="AT533" s="209" t="s">
        <v>294</v>
      </c>
      <c r="AU533" s="209" t="s">
        <v>82</v>
      </c>
      <c r="AV533" s="13" t="s">
        <v>82</v>
      </c>
      <c r="AW533" s="13" t="s">
        <v>34</v>
      </c>
      <c r="AX533" s="13" t="s">
        <v>73</v>
      </c>
      <c r="AY533" s="209" t="s">
        <v>283</v>
      </c>
    </row>
    <row r="534" spans="1:65" s="14" customFormat="1" ht="11.25">
      <c r="B534" s="210"/>
      <c r="C534" s="211"/>
      <c r="D534" s="200" t="s">
        <v>294</v>
      </c>
      <c r="E534" s="212" t="s">
        <v>21</v>
      </c>
      <c r="F534" s="213" t="s">
        <v>296</v>
      </c>
      <c r="G534" s="211"/>
      <c r="H534" s="214">
        <v>8.4000000000000005E-2</v>
      </c>
      <c r="I534" s="215"/>
      <c r="J534" s="211"/>
      <c r="K534" s="211"/>
      <c r="L534" s="216"/>
      <c r="M534" s="217"/>
      <c r="N534" s="218"/>
      <c r="O534" s="218"/>
      <c r="P534" s="218"/>
      <c r="Q534" s="218"/>
      <c r="R534" s="218"/>
      <c r="S534" s="218"/>
      <c r="T534" s="219"/>
      <c r="AT534" s="220" t="s">
        <v>294</v>
      </c>
      <c r="AU534" s="220" t="s">
        <v>82</v>
      </c>
      <c r="AV534" s="14" t="s">
        <v>102</v>
      </c>
      <c r="AW534" s="14" t="s">
        <v>34</v>
      </c>
      <c r="AX534" s="14" t="s">
        <v>80</v>
      </c>
      <c r="AY534" s="220" t="s">
        <v>283</v>
      </c>
    </row>
    <row r="535" spans="1:65" s="2" customFormat="1" ht="24.2" customHeight="1">
      <c r="A535" s="36"/>
      <c r="B535" s="37"/>
      <c r="C535" s="180" t="s">
        <v>1216</v>
      </c>
      <c r="D535" s="180" t="s">
        <v>285</v>
      </c>
      <c r="E535" s="181" t="s">
        <v>1217</v>
      </c>
      <c r="F535" s="182" t="s">
        <v>1218</v>
      </c>
      <c r="G535" s="183" t="s">
        <v>288</v>
      </c>
      <c r="H535" s="184">
        <v>16.920999999999999</v>
      </c>
      <c r="I535" s="185"/>
      <c r="J535" s="186">
        <f>ROUND(I535*H535,2)</f>
        <v>0</v>
      </c>
      <c r="K535" s="182" t="s">
        <v>289</v>
      </c>
      <c r="L535" s="41"/>
      <c r="M535" s="187" t="s">
        <v>21</v>
      </c>
      <c r="N535" s="188" t="s">
        <v>44</v>
      </c>
      <c r="O535" s="66"/>
      <c r="P535" s="189">
        <f>O535*H535</f>
        <v>0</v>
      </c>
      <c r="Q535" s="189">
        <v>0.1094</v>
      </c>
      <c r="R535" s="189">
        <f>Q535*H535</f>
        <v>1.8511574</v>
      </c>
      <c r="S535" s="189">
        <v>0</v>
      </c>
      <c r="T535" s="190">
        <f>S535*H535</f>
        <v>0</v>
      </c>
      <c r="U535" s="36"/>
      <c r="V535" s="36"/>
      <c r="W535" s="36"/>
      <c r="X535" s="36"/>
      <c r="Y535" s="36"/>
      <c r="Z535" s="36"/>
      <c r="AA535" s="36"/>
      <c r="AB535" s="36"/>
      <c r="AC535" s="36"/>
      <c r="AD535" s="36"/>
      <c r="AE535" s="36"/>
      <c r="AR535" s="191" t="s">
        <v>290</v>
      </c>
      <c r="AT535" s="191" t="s">
        <v>285</v>
      </c>
      <c r="AU535" s="191" t="s">
        <v>82</v>
      </c>
      <c r="AY535" s="19" t="s">
        <v>283</v>
      </c>
      <c r="BE535" s="192">
        <f>IF(N535="základní",J535,0)</f>
        <v>0</v>
      </c>
      <c r="BF535" s="192">
        <f>IF(N535="snížená",J535,0)</f>
        <v>0</v>
      </c>
      <c r="BG535" s="192">
        <f>IF(N535="zákl. přenesená",J535,0)</f>
        <v>0</v>
      </c>
      <c r="BH535" s="192">
        <f>IF(N535="sníž. přenesená",J535,0)</f>
        <v>0</v>
      </c>
      <c r="BI535" s="192">
        <f>IF(N535="nulová",J535,0)</f>
        <v>0</v>
      </c>
      <c r="BJ535" s="19" t="s">
        <v>80</v>
      </c>
      <c r="BK535" s="192">
        <f>ROUND(I535*H535,2)</f>
        <v>0</v>
      </c>
      <c r="BL535" s="19" t="s">
        <v>290</v>
      </c>
      <c r="BM535" s="191" t="s">
        <v>1219</v>
      </c>
    </row>
    <row r="536" spans="1:65" s="2" customFormat="1" ht="11.25">
      <c r="A536" s="36"/>
      <c r="B536" s="37"/>
      <c r="C536" s="38"/>
      <c r="D536" s="193" t="s">
        <v>292</v>
      </c>
      <c r="E536" s="38"/>
      <c r="F536" s="194" t="s">
        <v>1220</v>
      </c>
      <c r="G536" s="38"/>
      <c r="H536" s="38"/>
      <c r="I536" s="195"/>
      <c r="J536" s="38"/>
      <c r="K536" s="38"/>
      <c r="L536" s="41"/>
      <c r="M536" s="196"/>
      <c r="N536" s="197"/>
      <c r="O536" s="66"/>
      <c r="P536" s="66"/>
      <c r="Q536" s="66"/>
      <c r="R536" s="66"/>
      <c r="S536" s="66"/>
      <c r="T536" s="67"/>
      <c r="U536" s="36"/>
      <c r="V536" s="36"/>
      <c r="W536" s="36"/>
      <c r="X536" s="36"/>
      <c r="Y536" s="36"/>
      <c r="Z536" s="36"/>
      <c r="AA536" s="36"/>
      <c r="AB536" s="36"/>
      <c r="AC536" s="36"/>
      <c r="AD536" s="36"/>
      <c r="AE536" s="36"/>
      <c r="AT536" s="19" t="s">
        <v>292</v>
      </c>
      <c r="AU536" s="19" t="s">
        <v>82</v>
      </c>
    </row>
    <row r="537" spans="1:65" s="15" customFormat="1" ht="11.25">
      <c r="B537" s="221"/>
      <c r="C537" s="222"/>
      <c r="D537" s="200" t="s">
        <v>294</v>
      </c>
      <c r="E537" s="223" t="s">
        <v>21</v>
      </c>
      <c r="F537" s="224" t="s">
        <v>1221</v>
      </c>
      <c r="G537" s="222"/>
      <c r="H537" s="223" t="s">
        <v>21</v>
      </c>
      <c r="I537" s="225"/>
      <c r="J537" s="222"/>
      <c r="K537" s="222"/>
      <c r="L537" s="226"/>
      <c r="M537" s="227"/>
      <c r="N537" s="228"/>
      <c r="O537" s="228"/>
      <c r="P537" s="228"/>
      <c r="Q537" s="228"/>
      <c r="R537" s="228"/>
      <c r="S537" s="228"/>
      <c r="T537" s="229"/>
      <c r="AT537" s="230" t="s">
        <v>294</v>
      </c>
      <c r="AU537" s="230" t="s">
        <v>82</v>
      </c>
      <c r="AV537" s="15" t="s">
        <v>80</v>
      </c>
      <c r="AW537" s="15" t="s">
        <v>34</v>
      </c>
      <c r="AX537" s="15" t="s">
        <v>73</v>
      </c>
      <c r="AY537" s="230" t="s">
        <v>283</v>
      </c>
    </row>
    <row r="538" spans="1:65" s="13" customFormat="1" ht="11.25">
      <c r="B538" s="198"/>
      <c r="C538" s="199"/>
      <c r="D538" s="200" t="s">
        <v>294</v>
      </c>
      <c r="E538" s="201" t="s">
        <v>21</v>
      </c>
      <c r="F538" s="202" t="s">
        <v>1222</v>
      </c>
      <c r="G538" s="199"/>
      <c r="H538" s="203">
        <v>4.1109999999999998</v>
      </c>
      <c r="I538" s="204"/>
      <c r="J538" s="199"/>
      <c r="K538" s="199"/>
      <c r="L538" s="205"/>
      <c r="M538" s="206"/>
      <c r="N538" s="207"/>
      <c r="O538" s="207"/>
      <c r="P538" s="207"/>
      <c r="Q538" s="207"/>
      <c r="R538" s="207"/>
      <c r="S538" s="207"/>
      <c r="T538" s="208"/>
      <c r="AT538" s="209" t="s">
        <v>294</v>
      </c>
      <c r="AU538" s="209" t="s">
        <v>82</v>
      </c>
      <c r="AV538" s="13" t="s">
        <v>82</v>
      </c>
      <c r="AW538" s="13" t="s">
        <v>34</v>
      </c>
      <c r="AX538" s="13" t="s">
        <v>73</v>
      </c>
      <c r="AY538" s="209" t="s">
        <v>283</v>
      </c>
    </row>
    <row r="539" spans="1:65" s="13" customFormat="1" ht="11.25">
      <c r="B539" s="198"/>
      <c r="C539" s="199"/>
      <c r="D539" s="200" t="s">
        <v>294</v>
      </c>
      <c r="E539" s="201" t="s">
        <v>21</v>
      </c>
      <c r="F539" s="202" t="s">
        <v>1223</v>
      </c>
      <c r="G539" s="199"/>
      <c r="H539" s="203">
        <v>12.81</v>
      </c>
      <c r="I539" s="204"/>
      <c r="J539" s="199"/>
      <c r="K539" s="199"/>
      <c r="L539" s="205"/>
      <c r="M539" s="206"/>
      <c r="N539" s="207"/>
      <c r="O539" s="207"/>
      <c r="P539" s="207"/>
      <c r="Q539" s="207"/>
      <c r="R539" s="207"/>
      <c r="S539" s="207"/>
      <c r="T539" s="208"/>
      <c r="AT539" s="209" t="s">
        <v>294</v>
      </c>
      <c r="AU539" s="209" t="s">
        <v>82</v>
      </c>
      <c r="AV539" s="13" t="s">
        <v>82</v>
      </c>
      <c r="AW539" s="13" t="s">
        <v>34</v>
      </c>
      <c r="AX539" s="13" t="s">
        <v>73</v>
      </c>
      <c r="AY539" s="209" t="s">
        <v>283</v>
      </c>
    </row>
    <row r="540" spans="1:65" s="14" customFormat="1" ht="11.25">
      <c r="B540" s="210"/>
      <c r="C540" s="211"/>
      <c r="D540" s="200" t="s">
        <v>294</v>
      </c>
      <c r="E540" s="212" t="s">
        <v>21</v>
      </c>
      <c r="F540" s="213" t="s">
        <v>296</v>
      </c>
      <c r="G540" s="211"/>
      <c r="H540" s="214">
        <v>16.920999999999999</v>
      </c>
      <c r="I540" s="215"/>
      <c r="J540" s="211"/>
      <c r="K540" s="211"/>
      <c r="L540" s="216"/>
      <c r="M540" s="217"/>
      <c r="N540" s="218"/>
      <c r="O540" s="218"/>
      <c r="P540" s="218"/>
      <c r="Q540" s="218"/>
      <c r="R540" s="218"/>
      <c r="S540" s="218"/>
      <c r="T540" s="219"/>
      <c r="AT540" s="220" t="s">
        <v>294</v>
      </c>
      <c r="AU540" s="220" t="s">
        <v>82</v>
      </c>
      <c r="AV540" s="14" t="s">
        <v>102</v>
      </c>
      <c r="AW540" s="14" t="s">
        <v>34</v>
      </c>
      <c r="AX540" s="14" t="s">
        <v>80</v>
      </c>
      <c r="AY540" s="220" t="s">
        <v>283</v>
      </c>
    </row>
    <row r="541" spans="1:65" s="2" customFormat="1" ht="24.2" customHeight="1">
      <c r="A541" s="36"/>
      <c r="B541" s="37"/>
      <c r="C541" s="180" t="s">
        <v>1224</v>
      </c>
      <c r="D541" s="180" t="s">
        <v>285</v>
      </c>
      <c r="E541" s="181" t="s">
        <v>1225</v>
      </c>
      <c r="F541" s="182" t="s">
        <v>1226</v>
      </c>
      <c r="G541" s="183" t="s">
        <v>288</v>
      </c>
      <c r="H541" s="184">
        <v>24.45</v>
      </c>
      <c r="I541" s="185"/>
      <c r="J541" s="186">
        <f>ROUND(I541*H541,2)</f>
        <v>0</v>
      </c>
      <c r="K541" s="182" t="s">
        <v>289</v>
      </c>
      <c r="L541" s="41"/>
      <c r="M541" s="187" t="s">
        <v>21</v>
      </c>
      <c r="N541" s="188" t="s">
        <v>44</v>
      </c>
      <c r="O541" s="66"/>
      <c r="P541" s="189">
        <f>O541*H541</f>
        <v>0</v>
      </c>
      <c r="Q541" s="189">
        <v>0.23458000000000001</v>
      </c>
      <c r="R541" s="189">
        <f>Q541*H541</f>
        <v>5.7354810000000001</v>
      </c>
      <c r="S541" s="189">
        <v>0</v>
      </c>
      <c r="T541" s="190">
        <f>S541*H541</f>
        <v>0</v>
      </c>
      <c r="U541" s="36"/>
      <c r="V541" s="36"/>
      <c r="W541" s="36"/>
      <c r="X541" s="36"/>
      <c r="Y541" s="36"/>
      <c r="Z541" s="36"/>
      <c r="AA541" s="36"/>
      <c r="AB541" s="36"/>
      <c r="AC541" s="36"/>
      <c r="AD541" s="36"/>
      <c r="AE541" s="36"/>
      <c r="AR541" s="191" t="s">
        <v>290</v>
      </c>
      <c r="AT541" s="191" t="s">
        <v>285</v>
      </c>
      <c r="AU541" s="191" t="s">
        <v>82</v>
      </c>
      <c r="AY541" s="19" t="s">
        <v>283</v>
      </c>
      <c r="BE541" s="192">
        <f>IF(N541="základní",J541,0)</f>
        <v>0</v>
      </c>
      <c r="BF541" s="192">
        <f>IF(N541="snížená",J541,0)</f>
        <v>0</v>
      </c>
      <c r="BG541" s="192">
        <f>IF(N541="zákl. přenesená",J541,0)</f>
        <v>0</v>
      </c>
      <c r="BH541" s="192">
        <f>IF(N541="sníž. přenesená",J541,0)</f>
        <v>0</v>
      </c>
      <c r="BI541" s="192">
        <f>IF(N541="nulová",J541,0)</f>
        <v>0</v>
      </c>
      <c r="BJ541" s="19" t="s">
        <v>80</v>
      </c>
      <c r="BK541" s="192">
        <f>ROUND(I541*H541,2)</f>
        <v>0</v>
      </c>
      <c r="BL541" s="19" t="s">
        <v>290</v>
      </c>
      <c r="BM541" s="191" t="s">
        <v>1227</v>
      </c>
    </row>
    <row r="542" spans="1:65" s="2" customFormat="1" ht="11.25">
      <c r="A542" s="36"/>
      <c r="B542" s="37"/>
      <c r="C542" s="38"/>
      <c r="D542" s="193" t="s">
        <v>292</v>
      </c>
      <c r="E542" s="38"/>
      <c r="F542" s="194" t="s">
        <v>1228</v>
      </c>
      <c r="G542" s="38"/>
      <c r="H542" s="38"/>
      <c r="I542" s="195"/>
      <c r="J542" s="38"/>
      <c r="K542" s="38"/>
      <c r="L542" s="41"/>
      <c r="M542" s="196"/>
      <c r="N542" s="197"/>
      <c r="O542" s="66"/>
      <c r="P542" s="66"/>
      <c r="Q542" s="66"/>
      <c r="R542" s="66"/>
      <c r="S542" s="66"/>
      <c r="T542" s="67"/>
      <c r="U542" s="36"/>
      <c r="V542" s="36"/>
      <c r="W542" s="36"/>
      <c r="X542" s="36"/>
      <c r="Y542" s="36"/>
      <c r="Z542" s="36"/>
      <c r="AA542" s="36"/>
      <c r="AB542" s="36"/>
      <c r="AC542" s="36"/>
      <c r="AD542" s="36"/>
      <c r="AE542" s="36"/>
      <c r="AT542" s="19" t="s">
        <v>292</v>
      </c>
      <c r="AU542" s="19" t="s">
        <v>82</v>
      </c>
    </row>
    <row r="543" spans="1:65" s="15" customFormat="1" ht="11.25">
      <c r="B543" s="221"/>
      <c r="C543" s="222"/>
      <c r="D543" s="200" t="s">
        <v>294</v>
      </c>
      <c r="E543" s="223" t="s">
        <v>21</v>
      </c>
      <c r="F543" s="224" t="s">
        <v>1229</v>
      </c>
      <c r="G543" s="222"/>
      <c r="H543" s="223" t="s">
        <v>21</v>
      </c>
      <c r="I543" s="225"/>
      <c r="J543" s="222"/>
      <c r="K543" s="222"/>
      <c r="L543" s="226"/>
      <c r="M543" s="227"/>
      <c r="N543" s="228"/>
      <c r="O543" s="228"/>
      <c r="P543" s="228"/>
      <c r="Q543" s="228"/>
      <c r="R543" s="228"/>
      <c r="S543" s="228"/>
      <c r="T543" s="229"/>
      <c r="AT543" s="230" t="s">
        <v>294</v>
      </c>
      <c r="AU543" s="230" t="s">
        <v>82</v>
      </c>
      <c r="AV543" s="15" t="s">
        <v>80</v>
      </c>
      <c r="AW543" s="15" t="s">
        <v>34</v>
      </c>
      <c r="AX543" s="15" t="s">
        <v>73</v>
      </c>
      <c r="AY543" s="230" t="s">
        <v>283</v>
      </c>
    </row>
    <row r="544" spans="1:65" s="13" customFormat="1" ht="11.25">
      <c r="B544" s="198"/>
      <c r="C544" s="199"/>
      <c r="D544" s="200" t="s">
        <v>294</v>
      </c>
      <c r="E544" s="201" t="s">
        <v>21</v>
      </c>
      <c r="F544" s="202" t="s">
        <v>1230</v>
      </c>
      <c r="G544" s="199"/>
      <c r="H544" s="203">
        <v>24.45</v>
      </c>
      <c r="I544" s="204"/>
      <c r="J544" s="199"/>
      <c r="K544" s="199"/>
      <c r="L544" s="205"/>
      <c r="M544" s="206"/>
      <c r="N544" s="207"/>
      <c r="O544" s="207"/>
      <c r="P544" s="207"/>
      <c r="Q544" s="207"/>
      <c r="R544" s="207"/>
      <c r="S544" s="207"/>
      <c r="T544" s="208"/>
      <c r="AT544" s="209" t="s">
        <v>294</v>
      </c>
      <c r="AU544" s="209" t="s">
        <v>82</v>
      </c>
      <c r="AV544" s="13" t="s">
        <v>82</v>
      </c>
      <c r="AW544" s="13" t="s">
        <v>34</v>
      </c>
      <c r="AX544" s="13" t="s">
        <v>73</v>
      </c>
      <c r="AY544" s="209" t="s">
        <v>283</v>
      </c>
    </row>
    <row r="545" spans="1:65" s="14" customFormat="1" ht="11.25">
      <c r="B545" s="210"/>
      <c r="C545" s="211"/>
      <c r="D545" s="200" t="s">
        <v>294</v>
      </c>
      <c r="E545" s="212" t="s">
        <v>21</v>
      </c>
      <c r="F545" s="213" t="s">
        <v>296</v>
      </c>
      <c r="G545" s="211"/>
      <c r="H545" s="214">
        <v>24.45</v>
      </c>
      <c r="I545" s="215"/>
      <c r="J545" s="211"/>
      <c r="K545" s="211"/>
      <c r="L545" s="216"/>
      <c r="M545" s="217"/>
      <c r="N545" s="218"/>
      <c r="O545" s="218"/>
      <c r="P545" s="218"/>
      <c r="Q545" s="218"/>
      <c r="R545" s="218"/>
      <c r="S545" s="218"/>
      <c r="T545" s="219"/>
      <c r="AT545" s="220" t="s">
        <v>294</v>
      </c>
      <c r="AU545" s="220" t="s">
        <v>82</v>
      </c>
      <c r="AV545" s="14" t="s">
        <v>102</v>
      </c>
      <c r="AW545" s="14" t="s">
        <v>34</v>
      </c>
      <c r="AX545" s="14" t="s">
        <v>80</v>
      </c>
      <c r="AY545" s="220" t="s">
        <v>283</v>
      </c>
    </row>
    <row r="546" spans="1:65" s="2" customFormat="1" ht="24.2" customHeight="1">
      <c r="A546" s="36"/>
      <c r="B546" s="37"/>
      <c r="C546" s="180" t="s">
        <v>1231</v>
      </c>
      <c r="D546" s="180" t="s">
        <v>285</v>
      </c>
      <c r="E546" s="181" t="s">
        <v>1232</v>
      </c>
      <c r="F546" s="182" t="s">
        <v>1233</v>
      </c>
      <c r="G546" s="183" t="s">
        <v>288</v>
      </c>
      <c r="H546" s="184">
        <v>226.262</v>
      </c>
      <c r="I546" s="185"/>
      <c r="J546" s="186">
        <f>ROUND(I546*H546,2)</f>
        <v>0</v>
      </c>
      <c r="K546" s="182" t="s">
        <v>289</v>
      </c>
      <c r="L546" s="41"/>
      <c r="M546" s="187" t="s">
        <v>21</v>
      </c>
      <c r="N546" s="188" t="s">
        <v>44</v>
      </c>
      <c r="O546" s="66"/>
      <c r="P546" s="189">
        <f>O546*H546</f>
        <v>0</v>
      </c>
      <c r="Q546" s="189">
        <v>0.14030000000000001</v>
      </c>
      <c r="R546" s="189">
        <f>Q546*H546</f>
        <v>31.744558600000001</v>
      </c>
      <c r="S546" s="189">
        <v>0</v>
      </c>
      <c r="T546" s="190">
        <f>S546*H546</f>
        <v>0</v>
      </c>
      <c r="U546" s="36"/>
      <c r="V546" s="36"/>
      <c r="W546" s="36"/>
      <c r="X546" s="36"/>
      <c r="Y546" s="36"/>
      <c r="Z546" s="36"/>
      <c r="AA546" s="36"/>
      <c r="AB546" s="36"/>
      <c r="AC546" s="36"/>
      <c r="AD546" s="36"/>
      <c r="AE546" s="36"/>
      <c r="AR546" s="191" t="s">
        <v>290</v>
      </c>
      <c r="AT546" s="191" t="s">
        <v>285</v>
      </c>
      <c r="AU546" s="191" t="s">
        <v>82</v>
      </c>
      <c r="AY546" s="19" t="s">
        <v>283</v>
      </c>
      <c r="BE546" s="192">
        <f>IF(N546="základní",J546,0)</f>
        <v>0</v>
      </c>
      <c r="BF546" s="192">
        <f>IF(N546="snížená",J546,0)</f>
        <v>0</v>
      </c>
      <c r="BG546" s="192">
        <f>IF(N546="zákl. přenesená",J546,0)</f>
        <v>0</v>
      </c>
      <c r="BH546" s="192">
        <f>IF(N546="sníž. přenesená",J546,0)</f>
        <v>0</v>
      </c>
      <c r="BI546" s="192">
        <f>IF(N546="nulová",J546,0)</f>
        <v>0</v>
      </c>
      <c r="BJ546" s="19" t="s">
        <v>80</v>
      </c>
      <c r="BK546" s="192">
        <f>ROUND(I546*H546,2)</f>
        <v>0</v>
      </c>
      <c r="BL546" s="19" t="s">
        <v>290</v>
      </c>
      <c r="BM546" s="191" t="s">
        <v>1234</v>
      </c>
    </row>
    <row r="547" spans="1:65" s="2" customFormat="1" ht="11.25">
      <c r="A547" s="36"/>
      <c r="B547" s="37"/>
      <c r="C547" s="38"/>
      <c r="D547" s="193" t="s">
        <v>292</v>
      </c>
      <c r="E547" s="38"/>
      <c r="F547" s="194" t="s">
        <v>1235</v>
      </c>
      <c r="G547" s="38"/>
      <c r="H547" s="38"/>
      <c r="I547" s="195"/>
      <c r="J547" s="38"/>
      <c r="K547" s="38"/>
      <c r="L547" s="41"/>
      <c r="M547" s="196"/>
      <c r="N547" s="197"/>
      <c r="O547" s="66"/>
      <c r="P547" s="66"/>
      <c r="Q547" s="66"/>
      <c r="R547" s="66"/>
      <c r="S547" s="66"/>
      <c r="T547" s="67"/>
      <c r="U547" s="36"/>
      <c r="V547" s="36"/>
      <c r="W547" s="36"/>
      <c r="X547" s="36"/>
      <c r="Y547" s="36"/>
      <c r="Z547" s="36"/>
      <c r="AA547" s="36"/>
      <c r="AB547" s="36"/>
      <c r="AC547" s="36"/>
      <c r="AD547" s="36"/>
      <c r="AE547" s="36"/>
      <c r="AT547" s="19" t="s">
        <v>292</v>
      </c>
      <c r="AU547" s="19" t="s">
        <v>82</v>
      </c>
    </row>
    <row r="548" spans="1:65" s="15" customFormat="1" ht="11.25">
      <c r="B548" s="221"/>
      <c r="C548" s="222"/>
      <c r="D548" s="200" t="s">
        <v>294</v>
      </c>
      <c r="E548" s="223" t="s">
        <v>21</v>
      </c>
      <c r="F548" s="224" t="s">
        <v>1236</v>
      </c>
      <c r="G548" s="222"/>
      <c r="H548" s="223" t="s">
        <v>21</v>
      </c>
      <c r="I548" s="225"/>
      <c r="J548" s="222"/>
      <c r="K548" s="222"/>
      <c r="L548" s="226"/>
      <c r="M548" s="227"/>
      <c r="N548" s="228"/>
      <c r="O548" s="228"/>
      <c r="P548" s="228"/>
      <c r="Q548" s="228"/>
      <c r="R548" s="228"/>
      <c r="S548" s="228"/>
      <c r="T548" s="229"/>
      <c r="AT548" s="230" t="s">
        <v>294</v>
      </c>
      <c r="AU548" s="230" t="s">
        <v>82</v>
      </c>
      <c r="AV548" s="15" t="s">
        <v>80</v>
      </c>
      <c r="AW548" s="15" t="s">
        <v>34</v>
      </c>
      <c r="AX548" s="15" t="s">
        <v>73</v>
      </c>
      <c r="AY548" s="230" t="s">
        <v>283</v>
      </c>
    </row>
    <row r="549" spans="1:65" s="13" customFormat="1" ht="11.25">
      <c r="B549" s="198"/>
      <c r="C549" s="199"/>
      <c r="D549" s="200" t="s">
        <v>294</v>
      </c>
      <c r="E549" s="201" t="s">
        <v>21</v>
      </c>
      <c r="F549" s="202" t="s">
        <v>1237</v>
      </c>
      <c r="G549" s="199"/>
      <c r="H549" s="203">
        <v>235.76499999999999</v>
      </c>
      <c r="I549" s="204"/>
      <c r="J549" s="199"/>
      <c r="K549" s="199"/>
      <c r="L549" s="205"/>
      <c r="M549" s="206"/>
      <c r="N549" s="207"/>
      <c r="O549" s="207"/>
      <c r="P549" s="207"/>
      <c r="Q549" s="207"/>
      <c r="R549" s="207"/>
      <c r="S549" s="207"/>
      <c r="T549" s="208"/>
      <c r="AT549" s="209" t="s">
        <v>294</v>
      </c>
      <c r="AU549" s="209" t="s">
        <v>82</v>
      </c>
      <c r="AV549" s="13" t="s">
        <v>82</v>
      </c>
      <c r="AW549" s="13" t="s">
        <v>34</v>
      </c>
      <c r="AX549" s="13" t="s">
        <v>73</v>
      </c>
      <c r="AY549" s="209" t="s">
        <v>283</v>
      </c>
    </row>
    <row r="550" spans="1:65" s="13" customFormat="1" ht="11.25">
      <c r="B550" s="198"/>
      <c r="C550" s="199"/>
      <c r="D550" s="200" t="s">
        <v>294</v>
      </c>
      <c r="E550" s="201" t="s">
        <v>21</v>
      </c>
      <c r="F550" s="202" t="s">
        <v>1238</v>
      </c>
      <c r="G550" s="199"/>
      <c r="H550" s="203">
        <v>-19.503</v>
      </c>
      <c r="I550" s="204"/>
      <c r="J550" s="199"/>
      <c r="K550" s="199"/>
      <c r="L550" s="205"/>
      <c r="M550" s="206"/>
      <c r="N550" s="207"/>
      <c r="O550" s="207"/>
      <c r="P550" s="207"/>
      <c r="Q550" s="207"/>
      <c r="R550" s="207"/>
      <c r="S550" s="207"/>
      <c r="T550" s="208"/>
      <c r="AT550" s="209" t="s">
        <v>294</v>
      </c>
      <c r="AU550" s="209" t="s">
        <v>82</v>
      </c>
      <c r="AV550" s="13" t="s">
        <v>82</v>
      </c>
      <c r="AW550" s="13" t="s">
        <v>34</v>
      </c>
      <c r="AX550" s="13" t="s">
        <v>73</v>
      </c>
      <c r="AY550" s="209" t="s">
        <v>283</v>
      </c>
    </row>
    <row r="551" spans="1:65" s="14" customFormat="1" ht="11.25">
      <c r="B551" s="210"/>
      <c r="C551" s="211"/>
      <c r="D551" s="200" t="s">
        <v>294</v>
      </c>
      <c r="E551" s="212" t="s">
        <v>21</v>
      </c>
      <c r="F551" s="213" t="s">
        <v>296</v>
      </c>
      <c r="G551" s="211"/>
      <c r="H551" s="214">
        <v>216.262</v>
      </c>
      <c r="I551" s="215"/>
      <c r="J551" s="211"/>
      <c r="K551" s="211"/>
      <c r="L551" s="216"/>
      <c r="M551" s="217"/>
      <c r="N551" s="218"/>
      <c r="O551" s="218"/>
      <c r="P551" s="218"/>
      <c r="Q551" s="218"/>
      <c r="R551" s="218"/>
      <c r="S551" s="218"/>
      <c r="T551" s="219"/>
      <c r="AT551" s="220" t="s">
        <v>294</v>
      </c>
      <c r="AU551" s="220" t="s">
        <v>82</v>
      </c>
      <c r="AV551" s="14" t="s">
        <v>102</v>
      </c>
      <c r="AW551" s="14" t="s">
        <v>34</v>
      </c>
      <c r="AX551" s="14" t="s">
        <v>73</v>
      </c>
      <c r="AY551" s="220" t="s">
        <v>283</v>
      </c>
    </row>
    <row r="552" spans="1:65" s="13" customFormat="1" ht="11.25">
      <c r="B552" s="198"/>
      <c r="C552" s="199"/>
      <c r="D552" s="200" t="s">
        <v>294</v>
      </c>
      <c r="E552" s="201" t="s">
        <v>21</v>
      </c>
      <c r="F552" s="202" t="s">
        <v>345</v>
      </c>
      <c r="G552" s="199"/>
      <c r="H552" s="203">
        <v>10</v>
      </c>
      <c r="I552" s="204"/>
      <c r="J552" s="199"/>
      <c r="K552" s="199"/>
      <c r="L552" s="205"/>
      <c r="M552" s="206"/>
      <c r="N552" s="207"/>
      <c r="O552" s="207"/>
      <c r="P552" s="207"/>
      <c r="Q552" s="207"/>
      <c r="R552" s="207"/>
      <c r="S552" s="207"/>
      <c r="T552" s="208"/>
      <c r="AT552" s="209" t="s">
        <v>294</v>
      </c>
      <c r="AU552" s="209" t="s">
        <v>82</v>
      </c>
      <c r="AV552" s="13" t="s">
        <v>82</v>
      </c>
      <c r="AW552" s="13" t="s">
        <v>34</v>
      </c>
      <c r="AX552" s="13" t="s">
        <v>73</v>
      </c>
      <c r="AY552" s="209" t="s">
        <v>283</v>
      </c>
    </row>
    <row r="553" spans="1:65" s="16" customFormat="1" ht="11.25">
      <c r="B553" s="232"/>
      <c r="C553" s="233"/>
      <c r="D553" s="200" t="s">
        <v>294</v>
      </c>
      <c r="E553" s="234" t="s">
        <v>21</v>
      </c>
      <c r="F553" s="235" t="s">
        <v>442</v>
      </c>
      <c r="G553" s="233"/>
      <c r="H553" s="236">
        <v>226.262</v>
      </c>
      <c r="I553" s="237"/>
      <c r="J553" s="233"/>
      <c r="K553" s="233"/>
      <c r="L553" s="238"/>
      <c r="M553" s="239"/>
      <c r="N553" s="240"/>
      <c r="O553" s="240"/>
      <c r="P553" s="240"/>
      <c r="Q553" s="240"/>
      <c r="R553" s="240"/>
      <c r="S553" s="240"/>
      <c r="T553" s="241"/>
      <c r="AT553" s="242" t="s">
        <v>294</v>
      </c>
      <c r="AU553" s="242" t="s">
        <v>82</v>
      </c>
      <c r="AV553" s="16" t="s">
        <v>290</v>
      </c>
      <c r="AW553" s="16" t="s">
        <v>34</v>
      </c>
      <c r="AX553" s="16" t="s">
        <v>80</v>
      </c>
      <c r="AY553" s="242" t="s">
        <v>283</v>
      </c>
    </row>
    <row r="554" spans="1:65" s="2" customFormat="1" ht="21.75" customHeight="1">
      <c r="A554" s="36"/>
      <c r="B554" s="37"/>
      <c r="C554" s="180" t="s">
        <v>1239</v>
      </c>
      <c r="D554" s="180" t="s">
        <v>285</v>
      </c>
      <c r="E554" s="181" t="s">
        <v>1240</v>
      </c>
      <c r="F554" s="182" t="s">
        <v>1241</v>
      </c>
      <c r="G554" s="183" t="s">
        <v>288</v>
      </c>
      <c r="H554" s="184">
        <v>1.2</v>
      </c>
      <c r="I554" s="185"/>
      <c r="J554" s="186">
        <f>ROUND(I554*H554,2)</f>
        <v>0</v>
      </c>
      <c r="K554" s="182" t="s">
        <v>289</v>
      </c>
      <c r="L554" s="41"/>
      <c r="M554" s="187" t="s">
        <v>21</v>
      </c>
      <c r="N554" s="188" t="s">
        <v>44</v>
      </c>
      <c r="O554" s="66"/>
      <c r="P554" s="189">
        <f>O554*H554</f>
        <v>0</v>
      </c>
      <c r="Q554" s="189">
        <v>0.17818000000000001</v>
      </c>
      <c r="R554" s="189">
        <f>Q554*H554</f>
        <v>0.21381600000000001</v>
      </c>
      <c r="S554" s="189">
        <v>0</v>
      </c>
      <c r="T554" s="190">
        <f>S554*H554</f>
        <v>0</v>
      </c>
      <c r="U554" s="36"/>
      <c r="V554" s="36"/>
      <c r="W554" s="36"/>
      <c r="X554" s="36"/>
      <c r="Y554" s="36"/>
      <c r="Z554" s="36"/>
      <c r="AA554" s="36"/>
      <c r="AB554" s="36"/>
      <c r="AC554" s="36"/>
      <c r="AD554" s="36"/>
      <c r="AE554" s="36"/>
      <c r="AR554" s="191" t="s">
        <v>290</v>
      </c>
      <c r="AT554" s="191" t="s">
        <v>285</v>
      </c>
      <c r="AU554" s="191" t="s">
        <v>82</v>
      </c>
      <c r="AY554" s="19" t="s">
        <v>283</v>
      </c>
      <c r="BE554" s="192">
        <f>IF(N554="základní",J554,0)</f>
        <v>0</v>
      </c>
      <c r="BF554" s="192">
        <f>IF(N554="snížená",J554,0)</f>
        <v>0</v>
      </c>
      <c r="BG554" s="192">
        <f>IF(N554="zákl. přenesená",J554,0)</f>
        <v>0</v>
      </c>
      <c r="BH554" s="192">
        <f>IF(N554="sníž. přenesená",J554,0)</f>
        <v>0</v>
      </c>
      <c r="BI554" s="192">
        <f>IF(N554="nulová",J554,0)</f>
        <v>0</v>
      </c>
      <c r="BJ554" s="19" t="s">
        <v>80</v>
      </c>
      <c r="BK554" s="192">
        <f>ROUND(I554*H554,2)</f>
        <v>0</v>
      </c>
      <c r="BL554" s="19" t="s">
        <v>290</v>
      </c>
      <c r="BM554" s="191" t="s">
        <v>1242</v>
      </c>
    </row>
    <row r="555" spans="1:65" s="2" customFormat="1" ht="11.25">
      <c r="A555" s="36"/>
      <c r="B555" s="37"/>
      <c r="C555" s="38"/>
      <c r="D555" s="193" t="s">
        <v>292</v>
      </c>
      <c r="E555" s="38"/>
      <c r="F555" s="194" t="s">
        <v>1243</v>
      </c>
      <c r="G555" s="38"/>
      <c r="H555" s="38"/>
      <c r="I555" s="195"/>
      <c r="J555" s="38"/>
      <c r="K555" s="38"/>
      <c r="L555" s="41"/>
      <c r="M555" s="196"/>
      <c r="N555" s="197"/>
      <c r="O555" s="66"/>
      <c r="P555" s="66"/>
      <c r="Q555" s="66"/>
      <c r="R555" s="66"/>
      <c r="S555" s="66"/>
      <c r="T555" s="67"/>
      <c r="U555" s="36"/>
      <c r="V555" s="36"/>
      <c r="W555" s="36"/>
      <c r="X555" s="36"/>
      <c r="Y555" s="36"/>
      <c r="Z555" s="36"/>
      <c r="AA555" s="36"/>
      <c r="AB555" s="36"/>
      <c r="AC555" s="36"/>
      <c r="AD555" s="36"/>
      <c r="AE555" s="36"/>
      <c r="AT555" s="19" t="s">
        <v>292</v>
      </c>
      <c r="AU555" s="19" t="s">
        <v>82</v>
      </c>
    </row>
    <row r="556" spans="1:65" s="13" customFormat="1" ht="11.25">
      <c r="B556" s="198"/>
      <c r="C556" s="199"/>
      <c r="D556" s="200" t="s">
        <v>294</v>
      </c>
      <c r="E556" s="201" t="s">
        <v>21</v>
      </c>
      <c r="F556" s="202" t="s">
        <v>1244</v>
      </c>
      <c r="G556" s="199"/>
      <c r="H556" s="203">
        <v>1.2</v>
      </c>
      <c r="I556" s="204"/>
      <c r="J556" s="199"/>
      <c r="K556" s="199"/>
      <c r="L556" s="205"/>
      <c r="M556" s="206"/>
      <c r="N556" s="207"/>
      <c r="O556" s="207"/>
      <c r="P556" s="207"/>
      <c r="Q556" s="207"/>
      <c r="R556" s="207"/>
      <c r="S556" s="207"/>
      <c r="T556" s="208"/>
      <c r="AT556" s="209" t="s">
        <v>294</v>
      </c>
      <c r="AU556" s="209" t="s">
        <v>82</v>
      </c>
      <c r="AV556" s="13" t="s">
        <v>82</v>
      </c>
      <c r="AW556" s="13" t="s">
        <v>34</v>
      </c>
      <c r="AX556" s="13" t="s">
        <v>73</v>
      </c>
      <c r="AY556" s="209" t="s">
        <v>283</v>
      </c>
    </row>
    <row r="557" spans="1:65" s="14" customFormat="1" ht="11.25">
      <c r="B557" s="210"/>
      <c r="C557" s="211"/>
      <c r="D557" s="200" t="s">
        <v>294</v>
      </c>
      <c r="E557" s="212" t="s">
        <v>21</v>
      </c>
      <c r="F557" s="213" t="s">
        <v>296</v>
      </c>
      <c r="G557" s="211"/>
      <c r="H557" s="214">
        <v>1.2</v>
      </c>
      <c r="I557" s="215"/>
      <c r="J557" s="211"/>
      <c r="K557" s="211"/>
      <c r="L557" s="216"/>
      <c r="M557" s="217"/>
      <c r="N557" s="218"/>
      <c r="O557" s="218"/>
      <c r="P557" s="218"/>
      <c r="Q557" s="218"/>
      <c r="R557" s="218"/>
      <c r="S557" s="218"/>
      <c r="T557" s="219"/>
      <c r="AT557" s="220" t="s">
        <v>294</v>
      </c>
      <c r="AU557" s="220" t="s">
        <v>82</v>
      </c>
      <c r="AV557" s="14" t="s">
        <v>102</v>
      </c>
      <c r="AW557" s="14" t="s">
        <v>34</v>
      </c>
      <c r="AX557" s="14" t="s">
        <v>80</v>
      </c>
      <c r="AY557" s="220" t="s">
        <v>283</v>
      </c>
    </row>
    <row r="558" spans="1:65" s="2" customFormat="1" ht="33" customHeight="1">
      <c r="A558" s="36"/>
      <c r="B558" s="37"/>
      <c r="C558" s="180" t="s">
        <v>1245</v>
      </c>
      <c r="D558" s="180" t="s">
        <v>285</v>
      </c>
      <c r="E558" s="181" t="s">
        <v>1246</v>
      </c>
      <c r="F558" s="182" t="s">
        <v>1247</v>
      </c>
      <c r="G558" s="183" t="s">
        <v>409</v>
      </c>
      <c r="H558" s="184">
        <v>6</v>
      </c>
      <c r="I558" s="185"/>
      <c r="J558" s="186">
        <f>ROUND(I558*H558,2)</f>
        <v>0</v>
      </c>
      <c r="K558" s="182" t="s">
        <v>289</v>
      </c>
      <c r="L558" s="41"/>
      <c r="M558" s="187" t="s">
        <v>21</v>
      </c>
      <c r="N558" s="188" t="s">
        <v>44</v>
      </c>
      <c r="O558" s="66"/>
      <c r="P558" s="189">
        <f>O558*H558</f>
        <v>0</v>
      </c>
      <c r="Q558" s="189">
        <v>4.0200000000000001E-3</v>
      </c>
      <c r="R558" s="189">
        <f>Q558*H558</f>
        <v>2.4120000000000003E-2</v>
      </c>
      <c r="S558" s="189">
        <v>0</v>
      </c>
      <c r="T558" s="190">
        <f>S558*H558</f>
        <v>0</v>
      </c>
      <c r="U558" s="36"/>
      <c r="V558" s="36"/>
      <c r="W558" s="36"/>
      <c r="X558" s="36"/>
      <c r="Y558" s="36"/>
      <c r="Z558" s="36"/>
      <c r="AA558" s="36"/>
      <c r="AB558" s="36"/>
      <c r="AC558" s="36"/>
      <c r="AD558" s="36"/>
      <c r="AE558" s="36"/>
      <c r="AR558" s="191" t="s">
        <v>290</v>
      </c>
      <c r="AT558" s="191" t="s">
        <v>285</v>
      </c>
      <c r="AU558" s="191" t="s">
        <v>82</v>
      </c>
      <c r="AY558" s="19" t="s">
        <v>283</v>
      </c>
      <c r="BE558" s="192">
        <f>IF(N558="základní",J558,0)</f>
        <v>0</v>
      </c>
      <c r="BF558" s="192">
        <f>IF(N558="snížená",J558,0)</f>
        <v>0</v>
      </c>
      <c r="BG558" s="192">
        <f>IF(N558="zákl. přenesená",J558,0)</f>
        <v>0</v>
      </c>
      <c r="BH558" s="192">
        <f>IF(N558="sníž. přenesená",J558,0)</f>
        <v>0</v>
      </c>
      <c r="BI558" s="192">
        <f>IF(N558="nulová",J558,0)</f>
        <v>0</v>
      </c>
      <c r="BJ558" s="19" t="s">
        <v>80</v>
      </c>
      <c r="BK558" s="192">
        <f>ROUND(I558*H558,2)</f>
        <v>0</v>
      </c>
      <c r="BL558" s="19" t="s">
        <v>290</v>
      </c>
      <c r="BM558" s="191" t="s">
        <v>1248</v>
      </c>
    </row>
    <row r="559" spans="1:65" s="2" customFormat="1" ht="11.25">
      <c r="A559" s="36"/>
      <c r="B559" s="37"/>
      <c r="C559" s="38"/>
      <c r="D559" s="193" t="s">
        <v>292</v>
      </c>
      <c r="E559" s="38"/>
      <c r="F559" s="194" t="s">
        <v>1249</v>
      </c>
      <c r="G559" s="38"/>
      <c r="H559" s="38"/>
      <c r="I559" s="195"/>
      <c r="J559" s="38"/>
      <c r="K559" s="38"/>
      <c r="L559" s="41"/>
      <c r="M559" s="196"/>
      <c r="N559" s="197"/>
      <c r="O559" s="66"/>
      <c r="P559" s="66"/>
      <c r="Q559" s="66"/>
      <c r="R559" s="66"/>
      <c r="S559" s="66"/>
      <c r="T559" s="67"/>
      <c r="U559" s="36"/>
      <c r="V559" s="36"/>
      <c r="W559" s="36"/>
      <c r="X559" s="36"/>
      <c r="Y559" s="36"/>
      <c r="Z559" s="36"/>
      <c r="AA559" s="36"/>
      <c r="AB559" s="36"/>
      <c r="AC559" s="36"/>
      <c r="AD559" s="36"/>
      <c r="AE559" s="36"/>
      <c r="AT559" s="19" t="s">
        <v>292</v>
      </c>
      <c r="AU559" s="19" t="s">
        <v>82</v>
      </c>
    </row>
    <row r="560" spans="1:65" s="15" customFormat="1" ht="11.25">
      <c r="B560" s="221"/>
      <c r="C560" s="222"/>
      <c r="D560" s="200" t="s">
        <v>294</v>
      </c>
      <c r="E560" s="223" t="s">
        <v>21</v>
      </c>
      <c r="F560" s="224" t="s">
        <v>1221</v>
      </c>
      <c r="G560" s="222"/>
      <c r="H560" s="223" t="s">
        <v>21</v>
      </c>
      <c r="I560" s="225"/>
      <c r="J560" s="222"/>
      <c r="K560" s="222"/>
      <c r="L560" s="226"/>
      <c r="M560" s="227"/>
      <c r="N560" s="228"/>
      <c r="O560" s="228"/>
      <c r="P560" s="228"/>
      <c r="Q560" s="228"/>
      <c r="R560" s="228"/>
      <c r="S560" s="228"/>
      <c r="T560" s="229"/>
      <c r="AT560" s="230" t="s">
        <v>294</v>
      </c>
      <c r="AU560" s="230" t="s">
        <v>82</v>
      </c>
      <c r="AV560" s="15" t="s">
        <v>80</v>
      </c>
      <c r="AW560" s="15" t="s">
        <v>34</v>
      </c>
      <c r="AX560" s="15" t="s">
        <v>73</v>
      </c>
      <c r="AY560" s="230" t="s">
        <v>283</v>
      </c>
    </row>
    <row r="561" spans="1:65" s="13" customFormat="1" ht="11.25">
      <c r="B561" s="198"/>
      <c r="C561" s="199"/>
      <c r="D561" s="200" t="s">
        <v>294</v>
      </c>
      <c r="E561" s="201" t="s">
        <v>21</v>
      </c>
      <c r="F561" s="202" t="s">
        <v>1250</v>
      </c>
      <c r="G561" s="199"/>
      <c r="H561" s="203">
        <v>1.8</v>
      </c>
      <c r="I561" s="204"/>
      <c r="J561" s="199"/>
      <c r="K561" s="199"/>
      <c r="L561" s="205"/>
      <c r="M561" s="206"/>
      <c r="N561" s="207"/>
      <c r="O561" s="207"/>
      <c r="P561" s="207"/>
      <c r="Q561" s="207"/>
      <c r="R561" s="207"/>
      <c r="S561" s="207"/>
      <c r="T561" s="208"/>
      <c r="AT561" s="209" t="s">
        <v>294</v>
      </c>
      <c r="AU561" s="209" t="s">
        <v>82</v>
      </c>
      <c r="AV561" s="13" t="s">
        <v>82</v>
      </c>
      <c r="AW561" s="13" t="s">
        <v>34</v>
      </c>
      <c r="AX561" s="13" t="s">
        <v>73</v>
      </c>
      <c r="AY561" s="209" t="s">
        <v>283</v>
      </c>
    </row>
    <row r="562" spans="1:65" s="13" customFormat="1" ht="11.25">
      <c r="B562" s="198"/>
      <c r="C562" s="199"/>
      <c r="D562" s="200" t="s">
        <v>294</v>
      </c>
      <c r="E562" s="201" t="s">
        <v>21</v>
      </c>
      <c r="F562" s="202" t="s">
        <v>1251</v>
      </c>
      <c r="G562" s="199"/>
      <c r="H562" s="203">
        <v>4.2</v>
      </c>
      <c r="I562" s="204"/>
      <c r="J562" s="199"/>
      <c r="K562" s="199"/>
      <c r="L562" s="205"/>
      <c r="M562" s="206"/>
      <c r="N562" s="207"/>
      <c r="O562" s="207"/>
      <c r="P562" s="207"/>
      <c r="Q562" s="207"/>
      <c r="R562" s="207"/>
      <c r="S562" s="207"/>
      <c r="T562" s="208"/>
      <c r="AT562" s="209" t="s">
        <v>294</v>
      </c>
      <c r="AU562" s="209" t="s">
        <v>82</v>
      </c>
      <c r="AV562" s="13" t="s">
        <v>82</v>
      </c>
      <c r="AW562" s="13" t="s">
        <v>34</v>
      </c>
      <c r="AX562" s="13" t="s">
        <v>73</v>
      </c>
      <c r="AY562" s="209" t="s">
        <v>283</v>
      </c>
    </row>
    <row r="563" spans="1:65" s="14" customFormat="1" ht="11.25">
      <c r="B563" s="210"/>
      <c r="C563" s="211"/>
      <c r="D563" s="200" t="s">
        <v>294</v>
      </c>
      <c r="E563" s="212" t="s">
        <v>21</v>
      </c>
      <c r="F563" s="213" t="s">
        <v>296</v>
      </c>
      <c r="G563" s="211"/>
      <c r="H563" s="214">
        <v>6</v>
      </c>
      <c r="I563" s="215"/>
      <c r="J563" s="211"/>
      <c r="K563" s="211"/>
      <c r="L563" s="216"/>
      <c r="M563" s="217"/>
      <c r="N563" s="218"/>
      <c r="O563" s="218"/>
      <c r="P563" s="218"/>
      <c r="Q563" s="218"/>
      <c r="R563" s="218"/>
      <c r="S563" s="218"/>
      <c r="T563" s="219"/>
      <c r="AT563" s="220" t="s">
        <v>294</v>
      </c>
      <c r="AU563" s="220" t="s">
        <v>82</v>
      </c>
      <c r="AV563" s="14" t="s">
        <v>102</v>
      </c>
      <c r="AW563" s="14" t="s">
        <v>34</v>
      </c>
      <c r="AX563" s="14" t="s">
        <v>80</v>
      </c>
      <c r="AY563" s="220" t="s">
        <v>283</v>
      </c>
    </row>
    <row r="564" spans="1:65" s="2" customFormat="1" ht="37.9" customHeight="1">
      <c r="A564" s="36"/>
      <c r="B564" s="37"/>
      <c r="C564" s="180" t="s">
        <v>1252</v>
      </c>
      <c r="D564" s="180" t="s">
        <v>285</v>
      </c>
      <c r="E564" s="181" t="s">
        <v>1253</v>
      </c>
      <c r="F564" s="182" t="s">
        <v>1254</v>
      </c>
      <c r="G564" s="183" t="s">
        <v>409</v>
      </c>
      <c r="H564" s="184">
        <v>93.6</v>
      </c>
      <c r="I564" s="185"/>
      <c r="J564" s="186">
        <f>ROUND(I564*H564,2)</f>
        <v>0</v>
      </c>
      <c r="K564" s="182" t="s">
        <v>289</v>
      </c>
      <c r="L564" s="41"/>
      <c r="M564" s="187" t="s">
        <v>21</v>
      </c>
      <c r="N564" s="188" t="s">
        <v>44</v>
      </c>
      <c r="O564" s="66"/>
      <c r="P564" s="189">
        <f>O564*H564</f>
        <v>0</v>
      </c>
      <c r="Q564" s="189">
        <v>8.0300000000000007E-3</v>
      </c>
      <c r="R564" s="189">
        <f>Q564*H564</f>
        <v>0.75160800000000005</v>
      </c>
      <c r="S564" s="189">
        <v>0</v>
      </c>
      <c r="T564" s="190">
        <f>S564*H564</f>
        <v>0</v>
      </c>
      <c r="U564" s="36"/>
      <c r="V564" s="36"/>
      <c r="W564" s="36"/>
      <c r="X564" s="36"/>
      <c r="Y564" s="36"/>
      <c r="Z564" s="36"/>
      <c r="AA564" s="36"/>
      <c r="AB564" s="36"/>
      <c r="AC564" s="36"/>
      <c r="AD564" s="36"/>
      <c r="AE564" s="36"/>
      <c r="AR564" s="191" t="s">
        <v>290</v>
      </c>
      <c r="AT564" s="191" t="s">
        <v>285</v>
      </c>
      <c r="AU564" s="191" t="s">
        <v>82</v>
      </c>
      <c r="AY564" s="19" t="s">
        <v>283</v>
      </c>
      <c r="BE564" s="192">
        <f>IF(N564="základní",J564,0)</f>
        <v>0</v>
      </c>
      <c r="BF564" s="192">
        <f>IF(N564="snížená",J564,0)</f>
        <v>0</v>
      </c>
      <c r="BG564" s="192">
        <f>IF(N564="zákl. přenesená",J564,0)</f>
        <v>0</v>
      </c>
      <c r="BH564" s="192">
        <f>IF(N564="sníž. přenesená",J564,0)</f>
        <v>0</v>
      </c>
      <c r="BI564" s="192">
        <f>IF(N564="nulová",J564,0)</f>
        <v>0</v>
      </c>
      <c r="BJ564" s="19" t="s">
        <v>80</v>
      </c>
      <c r="BK564" s="192">
        <f>ROUND(I564*H564,2)</f>
        <v>0</v>
      </c>
      <c r="BL564" s="19" t="s">
        <v>290</v>
      </c>
      <c r="BM564" s="191" t="s">
        <v>1255</v>
      </c>
    </row>
    <row r="565" spans="1:65" s="2" customFormat="1" ht="11.25">
      <c r="A565" s="36"/>
      <c r="B565" s="37"/>
      <c r="C565" s="38"/>
      <c r="D565" s="193" t="s">
        <v>292</v>
      </c>
      <c r="E565" s="38"/>
      <c r="F565" s="194" t="s">
        <v>1256</v>
      </c>
      <c r="G565" s="38"/>
      <c r="H565" s="38"/>
      <c r="I565" s="195"/>
      <c r="J565" s="38"/>
      <c r="K565" s="38"/>
      <c r="L565" s="41"/>
      <c r="M565" s="196"/>
      <c r="N565" s="197"/>
      <c r="O565" s="66"/>
      <c r="P565" s="66"/>
      <c r="Q565" s="66"/>
      <c r="R565" s="66"/>
      <c r="S565" s="66"/>
      <c r="T565" s="67"/>
      <c r="U565" s="36"/>
      <c r="V565" s="36"/>
      <c r="W565" s="36"/>
      <c r="X565" s="36"/>
      <c r="Y565" s="36"/>
      <c r="Z565" s="36"/>
      <c r="AA565" s="36"/>
      <c r="AB565" s="36"/>
      <c r="AC565" s="36"/>
      <c r="AD565" s="36"/>
      <c r="AE565" s="36"/>
      <c r="AT565" s="19" t="s">
        <v>292</v>
      </c>
      <c r="AU565" s="19" t="s">
        <v>82</v>
      </c>
    </row>
    <row r="566" spans="1:65" s="15" customFormat="1" ht="11.25">
      <c r="B566" s="221"/>
      <c r="C566" s="222"/>
      <c r="D566" s="200" t="s">
        <v>294</v>
      </c>
      <c r="E566" s="223" t="s">
        <v>21</v>
      </c>
      <c r="F566" s="224" t="s">
        <v>1229</v>
      </c>
      <c r="G566" s="222"/>
      <c r="H566" s="223" t="s">
        <v>21</v>
      </c>
      <c r="I566" s="225"/>
      <c r="J566" s="222"/>
      <c r="K566" s="222"/>
      <c r="L566" s="226"/>
      <c r="M566" s="227"/>
      <c r="N566" s="228"/>
      <c r="O566" s="228"/>
      <c r="P566" s="228"/>
      <c r="Q566" s="228"/>
      <c r="R566" s="228"/>
      <c r="S566" s="228"/>
      <c r="T566" s="229"/>
      <c r="AT566" s="230" t="s">
        <v>294</v>
      </c>
      <c r="AU566" s="230" t="s">
        <v>82</v>
      </c>
      <c r="AV566" s="15" t="s">
        <v>80</v>
      </c>
      <c r="AW566" s="15" t="s">
        <v>34</v>
      </c>
      <c r="AX566" s="15" t="s">
        <v>73</v>
      </c>
      <c r="AY566" s="230" t="s">
        <v>283</v>
      </c>
    </row>
    <row r="567" spans="1:65" s="13" customFormat="1" ht="11.25">
      <c r="B567" s="198"/>
      <c r="C567" s="199"/>
      <c r="D567" s="200" t="s">
        <v>294</v>
      </c>
      <c r="E567" s="201" t="s">
        <v>21</v>
      </c>
      <c r="F567" s="202" t="s">
        <v>1257</v>
      </c>
      <c r="G567" s="199"/>
      <c r="H567" s="203">
        <v>16.3</v>
      </c>
      <c r="I567" s="204"/>
      <c r="J567" s="199"/>
      <c r="K567" s="199"/>
      <c r="L567" s="205"/>
      <c r="M567" s="206"/>
      <c r="N567" s="207"/>
      <c r="O567" s="207"/>
      <c r="P567" s="207"/>
      <c r="Q567" s="207"/>
      <c r="R567" s="207"/>
      <c r="S567" s="207"/>
      <c r="T567" s="208"/>
      <c r="AT567" s="209" t="s">
        <v>294</v>
      </c>
      <c r="AU567" s="209" t="s">
        <v>82</v>
      </c>
      <c r="AV567" s="13" t="s">
        <v>82</v>
      </c>
      <c r="AW567" s="13" t="s">
        <v>34</v>
      </c>
      <c r="AX567" s="13" t="s">
        <v>73</v>
      </c>
      <c r="AY567" s="209" t="s">
        <v>283</v>
      </c>
    </row>
    <row r="568" spans="1:65" s="14" customFormat="1" ht="11.25">
      <c r="B568" s="210"/>
      <c r="C568" s="211"/>
      <c r="D568" s="200" t="s">
        <v>294</v>
      </c>
      <c r="E568" s="212" t="s">
        <v>21</v>
      </c>
      <c r="F568" s="213" t="s">
        <v>296</v>
      </c>
      <c r="G568" s="211"/>
      <c r="H568" s="214">
        <v>16.3</v>
      </c>
      <c r="I568" s="215"/>
      <c r="J568" s="211"/>
      <c r="K568" s="211"/>
      <c r="L568" s="216"/>
      <c r="M568" s="217"/>
      <c r="N568" s="218"/>
      <c r="O568" s="218"/>
      <c r="P568" s="218"/>
      <c r="Q568" s="218"/>
      <c r="R568" s="218"/>
      <c r="S568" s="218"/>
      <c r="T568" s="219"/>
      <c r="AT568" s="220" t="s">
        <v>294</v>
      </c>
      <c r="AU568" s="220" t="s">
        <v>82</v>
      </c>
      <c r="AV568" s="14" t="s">
        <v>102</v>
      </c>
      <c r="AW568" s="14" t="s">
        <v>34</v>
      </c>
      <c r="AX568" s="14" t="s">
        <v>73</v>
      </c>
      <c r="AY568" s="220" t="s">
        <v>283</v>
      </c>
    </row>
    <row r="569" spans="1:65" s="15" customFormat="1" ht="11.25">
      <c r="B569" s="221"/>
      <c r="C569" s="222"/>
      <c r="D569" s="200" t="s">
        <v>294</v>
      </c>
      <c r="E569" s="223" t="s">
        <v>21</v>
      </c>
      <c r="F569" s="224" t="s">
        <v>1236</v>
      </c>
      <c r="G569" s="222"/>
      <c r="H569" s="223" t="s">
        <v>21</v>
      </c>
      <c r="I569" s="225"/>
      <c r="J569" s="222"/>
      <c r="K569" s="222"/>
      <c r="L569" s="226"/>
      <c r="M569" s="227"/>
      <c r="N569" s="228"/>
      <c r="O569" s="228"/>
      <c r="P569" s="228"/>
      <c r="Q569" s="228"/>
      <c r="R569" s="228"/>
      <c r="S569" s="228"/>
      <c r="T569" s="229"/>
      <c r="AT569" s="230" t="s">
        <v>294</v>
      </c>
      <c r="AU569" s="230" t="s">
        <v>82</v>
      </c>
      <c r="AV569" s="15" t="s">
        <v>80</v>
      </c>
      <c r="AW569" s="15" t="s">
        <v>34</v>
      </c>
      <c r="AX569" s="15" t="s">
        <v>73</v>
      </c>
      <c r="AY569" s="230" t="s">
        <v>283</v>
      </c>
    </row>
    <row r="570" spans="1:65" s="13" customFormat="1" ht="11.25">
      <c r="B570" s="198"/>
      <c r="C570" s="199"/>
      <c r="D570" s="200" t="s">
        <v>294</v>
      </c>
      <c r="E570" s="201" t="s">
        <v>21</v>
      </c>
      <c r="F570" s="202" t="s">
        <v>1258</v>
      </c>
      <c r="G570" s="199"/>
      <c r="H570" s="203">
        <v>77.3</v>
      </c>
      <c r="I570" s="204"/>
      <c r="J570" s="199"/>
      <c r="K570" s="199"/>
      <c r="L570" s="205"/>
      <c r="M570" s="206"/>
      <c r="N570" s="207"/>
      <c r="O570" s="207"/>
      <c r="P570" s="207"/>
      <c r="Q570" s="207"/>
      <c r="R570" s="207"/>
      <c r="S570" s="207"/>
      <c r="T570" s="208"/>
      <c r="AT570" s="209" t="s">
        <v>294</v>
      </c>
      <c r="AU570" s="209" t="s">
        <v>82</v>
      </c>
      <c r="AV570" s="13" t="s">
        <v>82</v>
      </c>
      <c r="AW570" s="13" t="s">
        <v>34</v>
      </c>
      <c r="AX570" s="13" t="s">
        <v>73</v>
      </c>
      <c r="AY570" s="209" t="s">
        <v>283</v>
      </c>
    </row>
    <row r="571" spans="1:65" s="14" customFormat="1" ht="11.25">
      <c r="B571" s="210"/>
      <c r="C571" s="211"/>
      <c r="D571" s="200" t="s">
        <v>294</v>
      </c>
      <c r="E571" s="212" t="s">
        <v>21</v>
      </c>
      <c r="F571" s="213" t="s">
        <v>296</v>
      </c>
      <c r="G571" s="211"/>
      <c r="H571" s="214">
        <v>77.3</v>
      </c>
      <c r="I571" s="215"/>
      <c r="J571" s="211"/>
      <c r="K571" s="211"/>
      <c r="L571" s="216"/>
      <c r="M571" s="217"/>
      <c r="N571" s="218"/>
      <c r="O571" s="218"/>
      <c r="P571" s="218"/>
      <c r="Q571" s="218"/>
      <c r="R571" s="218"/>
      <c r="S571" s="218"/>
      <c r="T571" s="219"/>
      <c r="AT571" s="220" t="s">
        <v>294</v>
      </c>
      <c r="AU571" s="220" t="s">
        <v>82</v>
      </c>
      <c r="AV571" s="14" t="s">
        <v>102</v>
      </c>
      <c r="AW571" s="14" t="s">
        <v>34</v>
      </c>
      <c r="AX571" s="14" t="s">
        <v>73</v>
      </c>
      <c r="AY571" s="220" t="s">
        <v>283</v>
      </c>
    </row>
    <row r="572" spans="1:65" s="16" customFormat="1" ht="11.25">
      <c r="B572" s="232"/>
      <c r="C572" s="233"/>
      <c r="D572" s="200" t="s">
        <v>294</v>
      </c>
      <c r="E572" s="234" t="s">
        <v>21</v>
      </c>
      <c r="F572" s="235" t="s">
        <v>442</v>
      </c>
      <c r="G572" s="233"/>
      <c r="H572" s="236">
        <v>93.6</v>
      </c>
      <c r="I572" s="237"/>
      <c r="J572" s="233"/>
      <c r="K572" s="233"/>
      <c r="L572" s="238"/>
      <c r="M572" s="239"/>
      <c r="N572" s="240"/>
      <c r="O572" s="240"/>
      <c r="P572" s="240"/>
      <c r="Q572" s="240"/>
      <c r="R572" s="240"/>
      <c r="S572" s="240"/>
      <c r="T572" s="241"/>
      <c r="AT572" s="242" t="s">
        <v>294</v>
      </c>
      <c r="AU572" s="242" t="s">
        <v>82</v>
      </c>
      <c r="AV572" s="16" t="s">
        <v>290</v>
      </c>
      <c r="AW572" s="16" t="s">
        <v>34</v>
      </c>
      <c r="AX572" s="16" t="s">
        <v>80</v>
      </c>
      <c r="AY572" s="242" t="s">
        <v>283</v>
      </c>
    </row>
    <row r="573" spans="1:65" s="12" customFormat="1" ht="22.9" customHeight="1">
      <c r="B573" s="164"/>
      <c r="C573" s="165"/>
      <c r="D573" s="166" t="s">
        <v>72</v>
      </c>
      <c r="E573" s="178" t="s">
        <v>290</v>
      </c>
      <c r="F573" s="178" t="s">
        <v>1259</v>
      </c>
      <c r="G573" s="165"/>
      <c r="H573" s="165"/>
      <c r="I573" s="168"/>
      <c r="J573" s="179">
        <f>BK573</f>
        <v>0</v>
      </c>
      <c r="K573" s="165"/>
      <c r="L573" s="170"/>
      <c r="M573" s="171"/>
      <c r="N573" s="172"/>
      <c r="O573" s="172"/>
      <c r="P573" s="173">
        <f>SUM(P574:P723)</f>
        <v>0</v>
      </c>
      <c r="Q573" s="172"/>
      <c r="R573" s="173">
        <f>SUM(R574:R723)</f>
        <v>264.39328945999989</v>
      </c>
      <c r="S573" s="172"/>
      <c r="T573" s="174">
        <f>SUM(T574:T723)</f>
        <v>0</v>
      </c>
      <c r="AR573" s="175" t="s">
        <v>80</v>
      </c>
      <c r="AT573" s="176" t="s">
        <v>72</v>
      </c>
      <c r="AU573" s="176" t="s">
        <v>80</v>
      </c>
      <c r="AY573" s="175" t="s">
        <v>283</v>
      </c>
      <c r="BK573" s="177">
        <f>SUM(BK574:BK723)</f>
        <v>0</v>
      </c>
    </row>
    <row r="574" spans="1:65" s="2" customFormat="1" ht="16.5" customHeight="1">
      <c r="A574" s="36"/>
      <c r="B574" s="37"/>
      <c r="C574" s="180" t="s">
        <v>1260</v>
      </c>
      <c r="D574" s="180" t="s">
        <v>285</v>
      </c>
      <c r="E574" s="181" t="s">
        <v>1261</v>
      </c>
      <c r="F574" s="182" t="s">
        <v>1262</v>
      </c>
      <c r="G574" s="183" t="s">
        <v>427</v>
      </c>
      <c r="H574" s="184">
        <v>173.43799999999999</v>
      </c>
      <c r="I574" s="185"/>
      <c r="J574" s="186">
        <f>ROUND(I574*H574,2)</f>
        <v>0</v>
      </c>
      <c r="K574" s="182" t="s">
        <v>348</v>
      </c>
      <c r="L574" s="41"/>
      <c r="M574" s="187" t="s">
        <v>21</v>
      </c>
      <c r="N574" s="188" t="s">
        <v>44</v>
      </c>
      <c r="O574" s="66"/>
      <c r="P574" s="189">
        <f>O574*H574</f>
        <v>0</v>
      </c>
      <c r="Q574" s="189">
        <v>0</v>
      </c>
      <c r="R574" s="189">
        <f>Q574*H574</f>
        <v>0</v>
      </c>
      <c r="S574" s="189">
        <v>0</v>
      </c>
      <c r="T574" s="190">
        <f>S574*H574</f>
        <v>0</v>
      </c>
      <c r="U574" s="36"/>
      <c r="V574" s="36"/>
      <c r="W574" s="36"/>
      <c r="X574" s="36"/>
      <c r="Y574" s="36"/>
      <c r="Z574" s="36"/>
      <c r="AA574" s="36"/>
      <c r="AB574" s="36"/>
      <c r="AC574" s="36"/>
      <c r="AD574" s="36"/>
      <c r="AE574" s="36"/>
      <c r="AR574" s="191" t="s">
        <v>290</v>
      </c>
      <c r="AT574" s="191" t="s">
        <v>285</v>
      </c>
      <c r="AU574" s="191" t="s">
        <v>82</v>
      </c>
      <c r="AY574" s="19" t="s">
        <v>283</v>
      </c>
      <c r="BE574" s="192">
        <f>IF(N574="základní",J574,0)</f>
        <v>0</v>
      </c>
      <c r="BF574" s="192">
        <f>IF(N574="snížená",J574,0)</f>
        <v>0</v>
      </c>
      <c r="BG574" s="192">
        <f>IF(N574="zákl. přenesená",J574,0)</f>
        <v>0</v>
      </c>
      <c r="BH574" s="192">
        <f>IF(N574="sníž. přenesená",J574,0)</f>
        <v>0</v>
      </c>
      <c r="BI574" s="192">
        <f>IF(N574="nulová",J574,0)</f>
        <v>0</v>
      </c>
      <c r="BJ574" s="19" t="s">
        <v>80</v>
      </c>
      <c r="BK574" s="192">
        <f>ROUND(I574*H574,2)</f>
        <v>0</v>
      </c>
      <c r="BL574" s="19" t="s">
        <v>290</v>
      </c>
      <c r="BM574" s="191" t="s">
        <v>1263</v>
      </c>
    </row>
    <row r="575" spans="1:65" s="13" customFormat="1" ht="11.25">
      <c r="B575" s="198"/>
      <c r="C575" s="199"/>
      <c r="D575" s="200" t="s">
        <v>294</v>
      </c>
      <c r="E575" s="201" t="s">
        <v>21</v>
      </c>
      <c r="F575" s="202" t="s">
        <v>1264</v>
      </c>
      <c r="G575" s="199"/>
      <c r="H575" s="203">
        <v>79.5</v>
      </c>
      <c r="I575" s="204"/>
      <c r="J575" s="199"/>
      <c r="K575" s="199"/>
      <c r="L575" s="205"/>
      <c r="M575" s="206"/>
      <c r="N575" s="207"/>
      <c r="O575" s="207"/>
      <c r="P575" s="207"/>
      <c r="Q575" s="207"/>
      <c r="R575" s="207"/>
      <c r="S575" s="207"/>
      <c r="T575" s="208"/>
      <c r="AT575" s="209" t="s">
        <v>294</v>
      </c>
      <c r="AU575" s="209" t="s">
        <v>82</v>
      </c>
      <c r="AV575" s="13" t="s">
        <v>82</v>
      </c>
      <c r="AW575" s="13" t="s">
        <v>34</v>
      </c>
      <c r="AX575" s="13" t="s">
        <v>73</v>
      </c>
      <c r="AY575" s="209" t="s">
        <v>283</v>
      </c>
    </row>
    <row r="576" spans="1:65" s="14" customFormat="1" ht="11.25">
      <c r="B576" s="210"/>
      <c r="C576" s="211"/>
      <c r="D576" s="200" t="s">
        <v>294</v>
      </c>
      <c r="E576" s="212" t="s">
        <v>21</v>
      </c>
      <c r="F576" s="213" t="s">
        <v>296</v>
      </c>
      <c r="G576" s="211"/>
      <c r="H576" s="214">
        <v>79.5</v>
      </c>
      <c r="I576" s="215"/>
      <c r="J576" s="211"/>
      <c r="K576" s="211"/>
      <c r="L576" s="216"/>
      <c r="M576" s="217"/>
      <c r="N576" s="218"/>
      <c r="O576" s="218"/>
      <c r="P576" s="218"/>
      <c r="Q576" s="218"/>
      <c r="R576" s="218"/>
      <c r="S576" s="218"/>
      <c r="T576" s="219"/>
      <c r="AT576" s="220" t="s">
        <v>294</v>
      </c>
      <c r="AU576" s="220" t="s">
        <v>82</v>
      </c>
      <c r="AV576" s="14" t="s">
        <v>102</v>
      </c>
      <c r="AW576" s="14" t="s">
        <v>34</v>
      </c>
      <c r="AX576" s="14" t="s">
        <v>73</v>
      </c>
      <c r="AY576" s="220" t="s">
        <v>283</v>
      </c>
    </row>
    <row r="577" spans="1:65" s="15" customFormat="1" ht="11.25">
      <c r="B577" s="221"/>
      <c r="C577" s="222"/>
      <c r="D577" s="200" t="s">
        <v>294</v>
      </c>
      <c r="E577" s="223" t="s">
        <v>21</v>
      </c>
      <c r="F577" s="224" t="s">
        <v>1116</v>
      </c>
      <c r="G577" s="222"/>
      <c r="H577" s="223" t="s">
        <v>21</v>
      </c>
      <c r="I577" s="225"/>
      <c r="J577" s="222"/>
      <c r="K577" s="222"/>
      <c r="L577" s="226"/>
      <c r="M577" s="227"/>
      <c r="N577" s="228"/>
      <c r="O577" s="228"/>
      <c r="P577" s="228"/>
      <c r="Q577" s="228"/>
      <c r="R577" s="228"/>
      <c r="S577" s="228"/>
      <c r="T577" s="229"/>
      <c r="AT577" s="230" t="s">
        <v>294</v>
      </c>
      <c r="AU577" s="230" t="s">
        <v>82</v>
      </c>
      <c r="AV577" s="15" t="s">
        <v>80</v>
      </c>
      <c r="AW577" s="15" t="s">
        <v>34</v>
      </c>
      <c r="AX577" s="15" t="s">
        <v>73</v>
      </c>
      <c r="AY577" s="230" t="s">
        <v>283</v>
      </c>
    </row>
    <row r="578" spans="1:65" s="15" customFormat="1" ht="11.25">
      <c r="B578" s="221"/>
      <c r="C578" s="222"/>
      <c r="D578" s="200" t="s">
        <v>294</v>
      </c>
      <c r="E578" s="223" t="s">
        <v>21</v>
      </c>
      <c r="F578" s="224" t="s">
        <v>1117</v>
      </c>
      <c r="G578" s="222"/>
      <c r="H578" s="223" t="s">
        <v>21</v>
      </c>
      <c r="I578" s="225"/>
      <c r="J578" s="222"/>
      <c r="K578" s="222"/>
      <c r="L578" s="226"/>
      <c r="M578" s="227"/>
      <c r="N578" s="228"/>
      <c r="O578" s="228"/>
      <c r="P578" s="228"/>
      <c r="Q578" s="228"/>
      <c r="R578" s="228"/>
      <c r="S578" s="228"/>
      <c r="T578" s="229"/>
      <c r="AT578" s="230" t="s">
        <v>294</v>
      </c>
      <c r="AU578" s="230" t="s">
        <v>82</v>
      </c>
      <c r="AV578" s="15" t="s">
        <v>80</v>
      </c>
      <c r="AW578" s="15" t="s">
        <v>34</v>
      </c>
      <c r="AX578" s="15" t="s">
        <v>73</v>
      </c>
      <c r="AY578" s="230" t="s">
        <v>283</v>
      </c>
    </row>
    <row r="579" spans="1:65" s="13" customFormat="1" ht="11.25">
      <c r="B579" s="198"/>
      <c r="C579" s="199"/>
      <c r="D579" s="200" t="s">
        <v>294</v>
      </c>
      <c r="E579" s="201" t="s">
        <v>21</v>
      </c>
      <c r="F579" s="202" t="s">
        <v>1118</v>
      </c>
      <c r="G579" s="199"/>
      <c r="H579" s="203">
        <v>60.817999999999998</v>
      </c>
      <c r="I579" s="204"/>
      <c r="J579" s="199"/>
      <c r="K579" s="199"/>
      <c r="L579" s="205"/>
      <c r="M579" s="206"/>
      <c r="N579" s="207"/>
      <c r="O579" s="207"/>
      <c r="P579" s="207"/>
      <c r="Q579" s="207"/>
      <c r="R579" s="207"/>
      <c r="S579" s="207"/>
      <c r="T579" s="208"/>
      <c r="AT579" s="209" t="s">
        <v>294</v>
      </c>
      <c r="AU579" s="209" t="s">
        <v>82</v>
      </c>
      <c r="AV579" s="13" t="s">
        <v>82</v>
      </c>
      <c r="AW579" s="13" t="s">
        <v>34</v>
      </c>
      <c r="AX579" s="13" t="s">
        <v>73</v>
      </c>
      <c r="AY579" s="209" t="s">
        <v>283</v>
      </c>
    </row>
    <row r="580" spans="1:65" s="13" customFormat="1" ht="11.25">
      <c r="B580" s="198"/>
      <c r="C580" s="199"/>
      <c r="D580" s="200" t="s">
        <v>294</v>
      </c>
      <c r="E580" s="201" t="s">
        <v>21</v>
      </c>
      <c r="F580" s="202" t="s">
        <v>1119</v>
      </c>
      <c r="G580" s="199"/>
      <c r="H580" s="203">
        <v>1.008</v>
      </c>
      <c r="I580" s="204"/>
      <c r="J580" s="199"/>
      <c r="K580" s="199"/>
      <c r="L580" s="205"/>
      <c r="M580" s="206"/>
      <c r="N580" s="207"/>
      <c r="O580" s="207"/>
      <c r="P580" s="207"/>
      <c r="Q580" s="207"/>
      <c r="R580" s="207"/>
      <c r="S580" s="207"/>
      <c r="T580" s="208"/>
      <c r="AT580" s="209" t="s">
        <v>294</v>
      </c>
      <c r="AU580" s="209" t="s">
        <v>82</v>
      </c>
      <c r="AV580" s="13" t="s">
        <v>82</v>
      </c>
      <c r="AW580" s="13" t="s">
        <v>34</v>
      </c>
      <c r="AX580" s="13" t="s">
        <v>73</v>
      </c>
      <c r="AY580" s="209" t="s">
        <v>283</v>
      </c>
    </row>
    <row r="581" spans="1:65" s="13" customFormat="1" ht="11.25">
      <c r="B581" s="198"/>
      <c r="C581" s="199"/>
      <c r="D581" s="200" t="s">
        <v>294</v>
      </c>
      <c r="E581" s="201" t="s">
        <v>21</v>
      </c>
      <c r="F581" s="202" t="s">
        <v>1120</v>
      </c>
      <c r="G581" s="199"/>
      <c r="H581" s="203">
        <v>28.254999999999999</v>
      </c>
      <c r="I581" s="204"/>
      <c r="J581" s="199"/>
      <c r="K581" s="199"/>
      <c r="L581" s="205"/>
      <c r="M581" s="206"/>
      <c r="N581" s="207"/>
      <c r="O581" s="207"/>
      <c r="P581" s="207"/>
      <c r="Q581" s="207"/>
      <c r="R581" s="207"/>
      <c r="S581" s="207"/>
      <c r="T581" s="208"/>
      <c r="AT581" s="209" t="s">
        <v>294</v>
      </c>
      <c r="AU581" s="209" t="s">
        <v>82</v>
      </c>
      <c r="AV581" s="13" t="s">
        <v>82</v>
      </c>
      <c r="AW581" s="13" t="s">
        <v>34</v>
      </c>
      <c r="AX581" s="13" t="s">
        <v>73</v>
      </c>
      <c r="AY581" s="209" t="s">
        <v>283</v>
      </c>
    </row>
    <row r="582" spans="1:65" s="13" customFormat="1" ht="11.25">
      <c r="B582" s="198"/>
      <c r="C582" s="199"/>
      <c r="D582" s="200" t="s">
        <v>294</v>
      </c>
      <c r="E582" s="201" t="s">
        <v>21</v>
      </c>
      <c r="F582" s="202" t="s">
        <v>1121</v>
      </c>
      <c r="G582" s="199"/>
      <c r="H582" s="203">
        <v>1.2969999999999999</v>
      </c>
      <c r="I582" s="204"/>
      <c r="J582" s="199"/>
      <c r="K582" s="199"/>
      <c r="L582" s="205"/>
      <c r="M582" s="206"/>
      <c r="N582" s="207"/>
      <c r="O582" s="207"/>
      <c r="P582" s="207"/>
      <c r="Q582" s="207"/>
      <c r="R582" s="207"/>
      <c r="S582" s="207"/>
      <c r="T582" s="208"/>
      <c r="AT582" s="209" t="s">
        <v>294</v>
      </c>
      <c r="AU582" s="209" t="s">
        <v>82</v>
      </c>
      <c r="AV582" s="13" t="s">
        <v>82</v>
      </c>
      <c r="AW582" s="13" t="s">
        <v>34</v>
      </c>
      <c r="AX582" s="13" t="s">
        <v>73</v>
      </c>
      <c r="AY582" s="209" t="s">
        <v>283</v>
      </c>
    </row>
    <row r="583" spans="1:65" s="14" customFormat="1" ht="11.25">
      <c r="B583" s="210"/>
      <c r="C583" s="211"/>
      <c r="D583" s="200" t="s">
        <v>294</v>
      </c>
      <c r="E583" s="212" t="s">
        <v>21</v>
      </c>
      <c r="F583" s="213" t="s">
        <v>296</v>
      </c>
      <c r="G583" s="211"/>
      <c r="H583" s="214">
        <v>91.378</v>
      </c>
      <c r="I583" s="215"/>
      <c r="J583" s="211"/>
      <c r="K583" s="211"/>
      <c r="L583" s="216"/>
      <c r="M583" s="217"/>
      <c r="N583" s="218"/>
      <c r="O583" s="218"/>
      <c r="P583" s="218"/>
      <c r="Q583" s="218"/>
      <c r="R583" s="218"/>
      <c r="S583" s="218"/>
      <c r="T583" s="219"/>
      <c r="AT583" s="220" t="s">
        <v>294</v>
      </c>
      <c r="AU583" s="220" t="s">
        <v>82</v>
      </c>
      <c r="AV583" s="14" t="s">
        <v>102</v>
      </c>
      <c r="AW583" s="14" t="s">
        <v>34</v>
      </c>
      <c r="AX583" s="14" t="s">
        <v>73</v>
      </c>
      <c r="AY583" s="220" t="s">
        <v>283</v>
      </c>
    </row>
    <row r="584" spans="1:65" s="13" customFormat="1" ht="11.25">
      <c r="B584" s="198"/>
      <c r="C584" s="199"/>
      <c r="D584" s="200" t="s">
        <v>294</v>
      </c>
      <c r="E584" s="201" t="s">
        <v>21</v>
      </c>
      <c r="F584" s="202" t="s">
        <v>1265</v>
      </c>
      <c r="G584" s="199"/>
      <c r="H584" s="203">
        <v>0.41899999999999998</v>
      </c>
      <c r="I584" s="204"/>
      <c r="J584" s="199"/>
      <c r="K584" s="199"/>
      <c r="L584" s="205"/>
      <c r="M584" s="206"/>
      <c r="N584" s="207"/>
      <c r="O584" s="207"/>
      <c r="P584" s="207"/>
      <c r="Q584" s="207"/>
      <c r="R584" s="207"/>
      <c r="S584" s="207"/>
      <c r="T584" s="208"/>
      <c r="AT584" s="209" t="s">
        <v>294</v>
      </c>
      <c r="AU584" s="209" t="s">
        <v>82</v>
      </c>
      <c r="AV584" s="13" t="s">
        <v>82</v>
      </c>
      <c r="AW584" s="13" t="s">
        <v>34</v>
      </c>
      <c r="AX584" s="13" t="s">
        <v>73</v>
      </c>
      <c r="AY584" s="209" t="s">
        <v>283</v>
      </c>
    </row>
    <row r="585" spans="1:65" s="14" customFormat="1" ht="11.25">
      <c r="B585" s="210"/>
      <c r="C585" s="211"/>
      <c r="D585" s="200" t="s">
        <v>294</v>
      </c>
      <c r="E585" s="212" t="s">
        <v>21</v>
      </c>
      <c r="F585" s="213" t="s">
        <v>296</v>
      </c>
      <c r="G585" s="211"/>
      <c r="H585" s="214">
        <v>0.41899999999999998</v>
      </c>
      <c r="I585" s="215"/>
      <c r="J585" s="211"/>
      <c r="K585" s="211"/>
      <c r="L585" s="216"/>
      <c r="M585" s="217"/>
      <c r="N585" s="218"/>
      <c r="O585" s="218"/>
      <c r="P585" s="218"/>
      <c r="Q585" s="218"/>
      <c r="R585" s="218"/>
      <c r="S585" s="218"/>
      <c r="T585" s="219"/>
      <c r="AT585" s="220" t="s">
        <v>294</v>
      </c>
      <c r="AU585" s="220" t="s">
        <v>82</v>
      </c>
      <c r="AV585" s="14" t="s">
        <v>102</v>
      </c>
      <c r="AW585" s="14" t="s">
        <v>34</v>
      </c>
      <c r="AX585" s="14" t="s">
        <v>73</v>
      </c>
      <c r="AY585" s="220" t="s">
        <v>283</v>
      </c>
    </row>
    <row r="586" spans="1:65" s="15" customFormat="1" ht="11.25">
      <c r="B586" s="221"/>
      <c r="C586" s="222"/>
      <c r="D586" s="200" t="s">
        <v>294</v>
      </c>
      <c r="E586" s="223" t="s">
        <v>21</v>
      </c>
      <c r="F586" s="224" t="s">
        <v>1266</v>
      </c>
      <c r="G586" s="222"/>
      <c r="H586" s="223" t="s">
        <v>21</v>
      </c>
      <c r="I586" s="225"/>
      <c r="J586" s="222"/>
      <c r="K586" s="222"/>
      <c r="L586" s="226"/>
      <c r="M586" s="227"/>
      <c r="N586" s="228"/>
      <c r="O586" s="228"/>
      <c r="P586" s="228"/>
      <c r="Q586" s="228"/>
      <c r="R586" s="228"/>
      <c r="S586" s="228"/>
      <c r="T586" s="229"/>
      <c r="AT586" s="230" t="s">
        <v>294</v>
      </c>
      <c r="AU586" s="230" t="s">
        <v>82</v>
      </c>
      <c r="AV586" s="15" t="s">
        <v>80</v>
      </c>
      <c r="AW586" s="15" t="s">
        <v>34</v>
      </c>
      <c r="AX586" s="15" t="s">
        <v>73</v>
      </c>
      <c r="AY586" s="230" t="s">
        <v>283</v>
      </c>
    </row>
    <row r="587" spans="1:65" s="13" customFormat="1" ht="11.25">
      <c r="B587" s="198"/>
      <c r="C587" s="199"/>
      <c r="D587" s="200" t="s">
        <v>294</v>
      </c>
      <c r="E587" s="201" t="s">
        <v>21</v>
      </c>
      <c r="F587" s="202" t="s">
        <v>1267</v>
      </c>
      <c r="G587" s="199"/>
      <c r="H587" s="203">
        <v>1.373</v>
      </c>
      <c r="I587" s="204"/>
      <c r="J587" s="199"/>
      <c r="K587" s="199"/>
      <c r="L587" s="205"/>
      <c r="M587" s="206"/>
      <c r="N587" s="207"/>
      <c r="O587" s="207"/>
      <c r="P587" s="207"/>
      <c r="Q587" s="207"/>
      <c r="R587" s="207"/>
      <c r="S587" s="207"/>
      <c r="T587" s="208"/>
      <c r="AT587" s="209" t="s">
        <v>294</v>
      </c>
      <c r="AU587" s="209" t="s">
        <v>82</v>
      </c>
      <c r="AV587" s="13" t="s">
        <v>82</v>
      </c>
      <c r="AW587" s="13" t="s">
        <v>34</v>
      </c>
      <c r="AX587" s="13" t="s">
        <v>73</v>
      </c>
      <c r="AY587" s="209" t="s">
        <v>283</v>
      </c>
    </row>
    <row r="588" spans="1:65" s="13" customFormat="1" ht="11.25">
      <c r="B588" s="198"/>
      <c r="C588" s="199"/>
      <c r="D588" s="200" t="s">
        <v>294</v>
      </c>
      <c r="E588" s="201" t="s">
        <v>21</v>
      </c>
      <c r="F588" s="202" t="s">
        <v>1268</v>
      </c>
      <c r="G588" s="199"/>
      <c r="H588" s="203">
        <v>0.76800000000000002</v>
      </c>
      <c r="I588" s="204"/>
      <c r="J588" s="199"/>
      <c r="K588" s="199"/>
      <c r="L588" s="205"/>
      <c r="M588" s="206"/>
      <c r="N588" s="207"/>
      <c r="O588" s="207"/>
      <c r="P588" s="207"/>
      <c r="Q588" s="207"/>
      <c r="R588" s="207"/>
      <c r="S588" s="207"/>
      <c r="T588" s="208"/>
      <c r="AT588" s="209" t="s">
        <v>294</v>
      </c>
      <c r="AU588" s="209" t="s">
        <v>82</v>
      </c>
      <c r="AV588" s="13" t="s">
        <v>82</v>
      </c>
      <c r="AW588" s="13" t="s">
        <v>34</v>
      </c>
      <c r="AX588" s="13" t="s">
        <v>73</v>
      </c>
      <c r="AY588" s="209" t="s">
        <v>283</v>
      </c>
    </row>
    <row r="589" spans="1:65" s="14" customFormat="1" ht="11.25">
      <c r="B589" s="210"/>
      <c r="C589" s="211"/>
      <c r="D589" s="200" t="s">
        <v>294</v>
      </c>
      <c r="E589" s="212" t="s">
        <v>21</v>
      </c>
      <c r="F589" s="213" t="s">
        <v>296</v>
      </c>
      <c r="G589" s="211"/>
      <c r="H589" s="214">
        <v>2.141</v>
      </c>
      <c r="I589" s="215"/>
      <c r="J589" s="211"/>
      <c r="K589" s="211"/>
      <c r="L589" s="216"/>
      <c r="M589" s="217"/>
      <c r="N589" s="218"/>
      <c r="O589" s="218"/>
      <c r="P589" s="218"/>
      <c r="Q589" s="218"/>
      <c r="R589" s="218"/>
      <c r="S589" s="218"/>
      <c r="T589" s="219"/>
      <c r="AT589" s="220" t="s">
        <v>294</v>
      </c>
      <c r="AU589" s="220" t="s">
        <v>82</v>
      </c>
      <c r="AV589" s="14" t="s">
        <v>102</v>
      </c>
      <c r="AW589" s="14" t="s">
        <v>34</v>
      </c>
      <c r="AX589" s="14" t="s">
        <v>73</v>
      </c>
      <c r="AY589" s="220" t="s">
        <v>283</v>
      </c>
    </row>
    <row r="590" spans="1:65" s="16" customFormat="1" ht="11.25">
      <c r="B590" s="232"/>
      <c r="C590" s="233"/>
      <c r="D590" s="200" t="s">
        <v>294</v>
      </c>
      <c r="E590" s="234" t="s">
        <v>21</v>
      </c>
      <c r="F590" s="235" t="s">
        <v>442</v>
      </c>
      <c r="G590" s="233"/>
      <c r="H590" s="236">
        <v>173.43799999999999</v>
      </c>
      <c r="I590" s="237"/>
      <c r="J590" s="233"/>
      <c r="K590" s="233"/>
      <c r="L590" s="238"/>
      <c r="M590" s="239"/>
      <c r="N590" s="240"/>
      <c r="O590" s="240"/>
      <c r="P590" s="240"/>
      <c r="Q590" s="240"/>
      <c r="R590" s="240"/>
      <c r="S590" s="240"/>
      <c r="T590" s="241"/>
      <c r="AT590" s="242" t="s">
        <v>294</v>
      </c>
      <c r="AU590" s="242" t="s">
        <v>82</v>
      </c>
      <c r="AV590" s="16" t="s">
        <v>290</v>
      </c>
      <c r="AW590" s="16" t="s">
        <v>34</v>
      </c>
      <c r="AX590" s="16" t="s">
        <v>80</v>
      </c>
      <c r="AY590" s="242" t="s">
        <v>283</v>
      </c>
    </row>
    <row r="591" spans="1:65" s="2" customFormat="1" ht="24.2" customHeight="1">
      <c r="A591" s="36"/>
      <c r="B591" s="37"/>
      <c r="C591" s="180" t="s">
        <v>1269</v>
      </c>
      <c r="D591" s="180" t="s">
        <v>285</v>
      </c>
      <c r="E591" s="181" t="s">
        <v>1270</v>
      </c>
      <c r="F591" s="182" t="s">
        <v>1271</v>
      </c>
      <c r="G591" s="183" t="s">
        <v>427</v>
      </c>
      <c r="H591" s="184">
        <v>78.319999999999993</v>
      </c>
      <c r="I591" s="185"/>
      <c r="J591" s="186">
        <f>ROUND(I591*H591,2)</f>
        <v>0</v>
      </c>
      <c r="K591" s="182" t="s">
        <v>289</v>
      </c>
      <c r="L591" s="41"/>
      <c r="M591" s="187" t="s">
        <v>21</v>
      </c>
      <c r="N591" s="188" t="s">
        <v>44</v>
      </c>
      <c r="O591" s="66"/>
      <c r="P591" s="189">
        <f>O591*H591</f>
        <v>0</v>
      </c>
      <c r="Q591" s="189">
        <v>2.5020099999999998</v>
      </c>
      <c r="R591" s="189">
        <f>Q591*H591</f>
        <v>195.95742319999997</v>
      </c>
      <c r="S591" s="189">
        <v>0</v>
      </c>
      <c r="T591" s="190">
        <f>S591*H591</f>
        <v>0</v>
      </c>
      <c r="U591" s="36"/>
      <c r="V591" s="36"/>
      <c r="W591" s="36"/>
      <c r="X591" s="36"/>
      <c r="Y591" s="36"/>
      <c r="Z591" s="36"/>
      <c r="AA591" s="36"/>
      <c r="AB591" s="36"/>
      <c r="AC591" s="36"/>
      <c r="AD591" s="36"/>
      <c r="AE591" s="36"/>
      <c r="AR591" s="191" t="s">
        <v>290</v>
      </c>
      <c r="AT591" s="191" t="s">
        <v>285</v>
      </c>
      <c r="AU591" s="191" t="s">
        <v>82</v>
      </c>
      <c r="AY591" s="19" t="s">
        <v>283</v>
      </c>
      <c r="BE591" s="192">
        <f>IF(N591="základní",J591,0)</f>
        <v>0</v>
      </c>
      <c r="BF591" s="192">
        <f>IF(N591="snížená",J591,0)</f>
        <v>0</v>
      </c>
      <c r="BG591" s="192">
        <f>IF(N591="zákl. přenesená",J591,0)</f>
        <v>0</v>
      </c>
      <c r="BH591" s="192">
        <f>IF(N591="sníž. přenesená",J591,0)</f>
        <v>0</v>
      </c>
      <c r="BI591" s="192">
        <f>IF(N591="nulová",J591,0)</f>
        <v>0</v>
      </c>
      <c r="BJ591" s="19" t="s">
        <v>80</v>
      </c>
      <c r="BK591" s="192">
        <f>ROUND(I591*H591,2)</f>
        <v>0</v>
      </c>
      <c r="BL591" s="19" t="s">
        <v>290</v>
      </c>
      <c r="BM591" s="191" t="s">
        <v>1272</v>
      </c>
    </row>
    <row r="592" spans="1:65" s="2" customFormat="1" ht="11.25">
      <c r="A592" s="36"/>
      <c r="B592" s="37"/>
      <c r="C592" s="38"/>
      <c r="D592" s="193" t="s">
        <v>292</v>
      </c>
      <c r="E592" s="38"/>
      <c r="F592" s="194" t="s">
        <v>1273</v>
      </c>
      <c r="G592" s="38"/>
      <c r="H592" s="38"/>
      <c r="I592" s="195"/>
      <c r="J592" s="38"/>
      <c r="K592" s="38"/>
      <c r="L592" s="41"/>
      <c r="M592" s="196"/>
      <c r="N592" s="197"/>
      <c r="O592" s="66"/>
      <c r="P592" s="66"/>
      <c r="Q592" s="66"/>
      <c r="R592" s="66"/>
      <c r="S592" s="66"/>
      <c r="T592" s="67"/>
      <c r="U592" s="36"/>
      <c r="V592" s="36"/>
      <c r="W592" s="36"/>
      <c r="X592" s="36"/>
      <c r="Y592" s="36"/>
      <c r="Z592" s="36"/>
      <c r="AA592" s="36"/>
      <c r="AB592" s="36"/>
      <c r="AC592" s="36"/>
      <c r="AD592" s="36"/>
      <c r="AE592" s="36"/>
      <c r="AT592" s="19" t="s">
        <v>292</v>
      </c>
      <c r="AU592" s="19" t="s">
        <v>82</v>
      </c>
    </row>
    <row r="593" spans="1:65" s="13" customFormat="1" ht="11.25">
      <c r="B593" s="198"/>
      <c r="C593" s="199"/>
      <c r="D593" s="200" t="s">
        <v>294</v>
      </c>
      <c r="E593" s="201" t="s">
        <v>21</v>
      </c>
      <c r="F593" s="202" t="s">
        <v>1264</v>
      </c>
      <c r="G593" s="199"/>
      <c r="H593" s="203">
        <v>79.5</v>
      </c>
      <c r="I593" s="204"/>
      <c r="J593" s="199"/>
      <c r="K593" s="199"/>
      <c r="L593" s="205"/>
      <c r="M593" s="206"/>
      <c r="N593" s="207"/>
      <c r="O593" s="207"/>
      <c r="P593" s="207"/>
      <c r="Q593" s="207"/>
      <c r="R593" s="207"/>
      <c r="S593" s="207"/>
      <c r="T593" s="208"/>
      <c r="AT593" s="209" t="s">
        <v>294</v>
      </c>
      <c r="AU593" s="209" t="s">
        <v>82</v>
      </c>
      <c r="AV593" s="13" t="s">
        <v>82</v>
      </c>
      <c r="AW593" s="13" t="s">
        <v>34</v>
      </c>
      <c r="AX593" s="13" t="s">
        <v>73</v>
      </c>
      <c r="AY593" s="209" t="s">
        <v>283</v>
      </c>
    </row>
    <row r="594" spans="1:65" s="13" customFormat="1" ht="11.25">
      <c r="B594" s="198"/>
      <c r="C594" s="199"/>
      <c r="D594" s="200" t="s">
        <v>294</v>
      </c>
      <c r="E594" s="201" t="s">
        <v>21</v>
      </c>
      <c r="F594" s="202" t="s">
        <v>1274</v>
      </c>
      <c r="G594" s="199"/>
      <c r="H594" s="203">
        <v>-1.18</v>
      </c>
      <c r="I594" s="204"/>
      <c r="J594" s="199"/>
      <c r="K594" s="199"/>
      <c r="L594" s="205"/>
      <c r="M594" s="206"/>
      <c r="N594" s="207"/>
      <c r="O594" s="207"/>
      <c r="P594" s="207"/>
      <c r="Q594" s="207"/>
      <c r="R594" s="207"/>
      <c r="S594" s="207"/>
      <c r="T594" s="208"/>
      <c r="AT594" s="209" t="s">
        <v>294</v>
      </c>
      <c r="AU594" s="209" t="s">
        <v>82</v>
      </c>
      <c r="AV594" s="13" t="s">
        <v>82</v>
      </c>
      <c r="AW594" s="13" t="s">
        <v>34</v>
      </c>
      <c r="AX594" s="13" t="s">
        <v>73</v>
      </c>
      <c r="AY594" s="209" t="s">
        <v>283</v>
      </c>
    </row>
    <row r="595" spans="1:65" s="14" customFormat="1" ht="11.25">
      <c r="B595" s="210"/>
      <c r="C595" s="211"/>
      <c r="D595" s="200" t="s">
        <v>294</v>
      </c>
      <c r="E595" s="212" t="s">
        <v>21</v>
      </c>
      <c r="F595" s="213" t="s">
        <v>296</v>
      </c>
      <c r="G595" s="211"/>
      <c r="H595" s="214">
        <v>78.319999999999993</v>
      </c>
      <c r="I595" s="215"/>
      <c r="J595" s="211"/>
      <c r="K595" s="211"/>
      <c r="L595" s="216"/>
      <c r="M595" s="217"/>
      <c r="N595" s="218"/>
      <c r="O595" s="218"/>
      <c r="P595" s="218"/>
      <c r="Q595" s="218"/>
      <c r="R595" s="218"/>
      <c r="S595" s="218"/>
      <c r="T595" s="219"/>
      <c r="AT595" s="220" t="s">
        <v>294</v>
      </c>
      <c r="AU595" s="220" t="s">
        <v>82</v>
      </c>
      <c r="AV595" s="14" t="s">
        <v>102</v>
      </c>
      <c r="AW595" s="14" t="s">
        <v>34</v>
      </c>
      <c r="AX595" s="14" t="s">
        <v>80</v>
      </c>
      <c r="AY595" s="220" t="s">
        <v>283</v>
      </c>
    </row>
    <row r="596" spans="1:65" s="2" customFormat="1" ht="21.75" customHeight="1">
      <c r="A596" s="36"/>
      <c r="B596" s="37"/>
      <c r="C596" s="180" t="s">
        <v>1275</v>
      </c>
      <c r="D596" s="180" t="s">
        <v>285</v>
      </c>
      <c r="E596" s="181" t="s">
        <v>1276</v>
      </c>
      <c r="F596" s="182" t="s">
        <v>1277</v>
      </c>
      <c r="G596" s="183" t="s">
        <v>288</v>
      </c>
      <c r="H596" s="184">
        <v>321.21499999999997</v>
      </c>
      <c r="I596" s="185"/>
      <c r="J596" s="186">
        <f>ROUND(I596*H596,2)</f>
        <v>0</v>
      </c>
      <c r="K596" s="182" t="s">
        <v>289</v>
      </c>
      <c r="L596" s="41"/>
      <c r="M596" s="187" t="s">
        <v>21</v>
      </c>
      <c r="N596" s="188" t="s">
        <v>44</v>
      </c>
      <c r="O596" s="66"/>
      <c r="P596" s="189">
        <f>O596*H596</f>
        <v>0</v>
      </c>
      <c r="Q596" s="189">
        <v>5.3299999999999997E-3</v>
      </c>
      <c r="R596" s="189">
        <f>Q596*H596</f>
        <v>1.7120759499999998</v>
      </c>
      <c r="S596" s="189">
        <v>0</v>
      </c>
      <c r="T596" s="190">
        <f>S596*H596</f>
        <v>0</v>
      </c>
      <c r="U596" s="36"/>
      <c r="V596" s="36"/>
      <c r="W596" s="36"/>
      <c r="X596" s="36"/>
      <c r="Y596" s="36"/>
      <c r="Z596" s="36"/>
      <c r="AA596" s="36"/>
      <c r="AB596" s="36"/>
      <c r="AC596" s="36"/>
      <c r="AD596" s="36"/>
      <c r="AE596" s="36"/>
      <c r="AR596" s="191" t="s">
        <v>290</v>
      </c>
      <c r="AT596" s="191" t="s">
        <v>285</v>
      </c>
      <c r="AU596" s="191" t="s">
        <v>82</v>
      </c>
      <c r="AY596" s="19" t="s">
        <v>283</v>
      </c>
      <c r="BE596" s="192">
        <f>IF(N596="základní",J596,0)</f>
        <v>0</v>
      </c>
      <c r="BF596" s="192">
        <f>IF(N596="snížená",J596,0)</f>
        <v>0</v>
      </c>
      <c r="BG596" s="192">
        <f>IF(N596="zákl. přenesená",J596,0)</f>
        <v>0</v>
      </c>
      <c r="BH596" s="192">
        <f>IF(N596="sníž. přenesená",J596,0)</f>
        <v>0</v>
      </c>
      <c r="BI596" s="192">
        <f>IF(N596="nulová",J596,0)</f>
        <v>0</v>
      </c>
      <c r="BJ596" s="19" t="s">
        <v>80</v>
      </c>
      <c r="BK596" s="192">
        <f>ROUND(I596*H596,2)</f>
        <v>0</v>
      </c>
      <c r="BL596" s="19" t="s">
        <v>290</v>
      </c>
      <c r="BM596" s="191" t="s">
        <v>1278</v>
      </c>
    </row>
    <row r="597" spans="1:65" s="2" customFormat="1" ht="11.25">
      <c r="A597" s="36"/>
      <c r="B597" s="37"/>
      <c r="C597" s="38"/>
      <c r="D597" s="193" t="s">
        <v>292</v>
      </c>
      <c r="E597" s="38"/>
      <c r="F597" s="194" t="s">
        <v>1279</v>
      </c>
      <c r="G597" s="38"/>
      <c r="H597" s="38"/>
      <c r="I597" s="195"/>
      <c r="J597" s="38"/>
      <c r="K597" s="38"/>
      <c r="L597" s="41"/>
      <c r="M597" s="196"/>
      <c r="N597" s="197"/>
      <c r="O597" s="66"/>
      <c r="P597" s="66"/>
      <c r="Q597" s="66"/>
      <c r="R597" s="66"/>
      <c r="S597" s="66"/>
      <c r="T597" s="67"/>
      <c r="U597" s="36"/>
      <c r="V597" s="36"/>
      <c r="W597" s="36"/>
      <c r="X597" s="36"/>
      <c r="Y597" s="36"/>
      <c r="Z597" s="36"/>
      <c r="AA597" s="36"/>
      <c r="AB597" s="36"/>
      <c r="AC597" s="36"/>
      <c r="AD597" s="36"/>
      <c r="AE597" s="36"/>
      <c r="AT597" s="19" t="s">
        <v>292</v>
      </c>
      <c r="AU597" s="19" t="s">
        <v>82</v>
      </c>
    </row>
    <row r="598" spans="1:65" s="15" customFormat="1" ht="11.25">
      <c r="B598" s="221"/>
      <c r="C598" s="222"/>
      <c r="D598" s="200" t="s">
        <v>294</v>
      </c>
      <c r="E598" s="223" t="s">
        <v>21</v>
      </c>
      <c r="F598" s="224" t="s">
        <v>1280</v>
      </c>
      <c r="G598" s="222"/>
      <c r="H598" s="223" t="s">
        <v>21</v>
      </c>
      <c r="I598" s="225"/>
      <c r="J598" s="222"/>
      <c r="K598" s="222"/>
      <c r="L598" s="226"/>
      <c r="M598" s="227"/>
      <c r="N598" s="228"/>
      <c r="O598" s="228"/>
      <c r="P598" s="228"/>
      <c r="Q598" s="228"/>
      <c r="R598" s="228"/>
      <c r="S598" s="228"/>
      <c r="T598" s="229"/>
      <c r="AT598" s="230" t="s">
        <v>294</v>
      </c>
      <c r="AU598" s="230" t="s">
        <v>82</v>
      </c>
      <c r="AV598" s="15" t="s">
        <v>80</v>
      </c>
      <c r="AW598" s="15" t="s">
        <v>34</v>
      </c>
      <c r="AX598" s="15" t="s">
        <v>73</v>
      </c>
      <c r="AY598" s="230" t="s">
        <v>283</v>
      </c>
    </row>
    <row r="599" spans="1:65" s="13" customFormat="1" ht="11.25">
      <c r="B599" s="198"/>
      <c r="C599" s="199"/>
      <c r="D599" s="200" t="s">
        <v>294</v>
      </c>
      <c r="E599" s="201" t="s">
        <v>21</v>
      </c>
      <c r="F599" s="202" t="s">
        <v>1281</v>
      </c>
      <c r="G599" s="199"/>
      <c r="H599" s="203">
        <v>19.125</v>
      </c>
      <c r="I599" s="204"/>
      <c r="J599" s="199"/>
      <c r="K599" s="199"/>
      <c r="L599" s="205"/>
      <c r="M599" s="206"/>
      <c r="N599" s="207"/>
      <c r="O599" s="207"/>
      <c r="P599" s="207"/>
      <c r="Q599" s="207"/>
      <c r="R599" s="207"/>
      <c r="S599" s="207"/>
      <c r="T599" s="208"/>
      <c r="AT599" s="209" t="s">
        <v>294</v>
      </c>
      <c r="AU599" s="209" t="s">
        <v>82</v>
      </c>
      <c r="AV599" s="13" t="s">
        <v>82</v>
      </c>
      <c r="AW599" s="13" t="s">
        <v>34</v>
      </c>
      <c r="AX599" s="13" t="s">
        <v>73</v>
      </c>
      <c r="AY599" s="209" t="s">
        <v>283</v>
      </c>
    </row>
    <row r="600" spans="1:65" s="13" customFormat="1" ht="11.25">
      <c r="B600" s="198"/>
      <c r="C600" s="199"/>
      <c r="D600" s="200" t="s">
        <v>294</v>
      </c>
      <c r="E600" s="201" t="s">
        <v>21</v>
      </c>
      <c r="F600" s="202" t="s">
        <v>1282</v>
      </c>
      <c r="G600" s="199"/>
      <c r="H600" s="203">
        <v>4.75</v>
      </c>
      <c r="I600" s="204"/>
      <c r="J600" s="199"/>
      <c r="K600" s="199"/>
      <c r="L600" s="205"/>
      <c r="M600" s="206"/>
      <c r="N600" s="207"/>
      <c r="O600" s="207"/>
      <c r="P600" s="207"/>
      <c r="Q600" s="207"/>
      <c r="R600" s="207"/>
      <c r="S600" s="207"/>
      <c r="T600" s="208"/>
      <c r="AT600" s="209" t="s">
        <v>294</v>
      </c>
      <c r="AU600" s="209" t="s">
        <v>82</v>
      </c>
      <c r="AV600" s="13" t="s">
        <v>82</v>
      </c>
      <c r="AW600" s="13" t="s">
        <v>34</v>
      </c>
      <c r="AX600" s="13" t="s">
        <v>73</v>
      </c>
      <c r="AY600" s="209" t="s">
        <v>283</v>
      </c>
    </row>
    <row r="601" spans="1:65" s="13" customFormat="1" ht="11.25">
      <c r="B601" s="198"/>
      <c r="C601" s="199"/>
      <c r="D601" s="200" t="s">
        <v>294</v>
      </c>
      <c r="E601" s="201" t="s">
        <v>21</v>
      </c>
      <c r="F601" s="202" t="s">
        <v>8</v>
      </c>
      <c r="G601" s="199"/>
      <c r="H601" s="203">
        <v>15</v>
      </c>
      <c r="I601" s="204"/>
      <c r="J601" s="199"/>
      <c r="K601" s="199"/>
      <c r="L601" s="205"/>
      <c r="M601" s="206"/>
      <c r="N601" s="207"/>
      <c r="O601" s="207"/>
      <c r="P601" s="207"/>
      <c r="Q601" s="207"/>
      <c r="R601" s="207"/>
      <c r="S601" s="207"/>
      <c r="T601" s="208"/>
      <c r="AT601" s="209" t="s">
        <v>294</v>
      </c>
      <c r="AU601" s="209" t="s">
        <v>82</v>
      </c>
      <c r="AV601" s="13" t="s">
        <v>82</v>
      </c>
      <c r="AW601" s="13" t="s">
        <v>34</v>
      </c>
      <c r="AX601" s="13" t="s">
        <v>73</v>
      </c>
      <c r="AY601" s="209" t="s">
        <v>283</v>
      </c>
    </row>
    <row r="602" spans="1:65" s="14" customFormat="1" ht="11.25">
      <c r="B602" s="210"/>
      <c r="C602" s="211"/>
      <c r="D602" s="200" t="s">
        <v>294</v>
      </c>
      <c r="E602" s="212" t="s">
        <v>21</v>
      </c>
      <c r="F602" s="213" t="s">
        <v>296</v>
      </c>
      <c r="G602" s="211"/>
      <c r="H602" s="214">
        <v>38.875</v>
      </c>
      <c r="I602" s="215"/>
      <c r="J602" s="211"/>
      <c r="K602" s="211"/>
      <c r="L602" s="216"/>
      <c r="M602" s="217"/>
      <c r="N602" s="218"/>
      <c r="O602" s="218"/>
      <c r="P602" s="218"/>
      <c r="Q602" s="218"/>
      <c r="R602" s="218"/>
      <c r="S602" s="218"/>
      <c r="T602" s="219"/>
      <c r="AT602" s="220" t="s">
        <v>294</v>
      </c>
      <c r="AU602" s="220" t="s">
        <v>82</v>
      </c>
      <c r="AV602" s="14" t="s">
        <v>102</v>
      </c>
      <c r="AW602" s="14" t="s">
        <v>34</v>
      </c>
      <c r="AX602" s="14" t="s">
        <v>73</v>
      </c>
      <c r="AY602" s="220" t="s">
        <v>283</v>
      </c>
    </row>
    <row r="603" spans="1:65" s="13" customFormat="1" ht="11.25">
      <c r="B603" s="198"/>
      <c r="C603" s="199"/>
      <c r="D603" s="200" t="s">
        <v>294</v>
      </c>
      <c r="E603" s="201" t="s">
        <v>21</v>
      </c>
      <c r="F603" s="202" t="s">
        <v>1283</v>
      </c>
      <c r="G603" s="199"/>
      <c r="H603" s="203">
        <v>282.33999999999997</v>
      </c>
      <c r="I603" s="204"/>
      <c r="J603" s="199"/>
      <c r="K603" s="199"/>
      <c r="L603" s="205"/>
      <c r="M603" s="206"/>
      <c r="N603" s="207"/>
      <c r="O603" s="207"/>
      <c r="P603" s="207"/>
      <c r="Q603" s="207"/>
      <c r="R603" s="207"/>
      <c r="S603" s="207"/>
      <c r="T603" s="208"/>
      <c r="AT603" s="209" t="s">
        <v>294</v>
      </c>
      <c r="AU603" s="209" t="s">
        <v>82</v>
      </c>
      <c r="AV603" s="13" t="s">
        <v>82</v>
      </c>
      <c r="AW603" s="13" t="s">
        <v>34</v>
      </c>
      <c r="AX603" s="13" t="s">
        <v>73</v>
      </c>
      <c r="AY603" s="209" t="s">
        <v>283</v>
      </c>
    </row>
    <row r="604" spans="1:65" s="14" customFormat="1" ht="11.25">
      <c r="B604" s="210"/>
      <c r="C604" s="211"/>
      <c r="D604" s="200" t="s">
        <v>294</v>
      </c>
      <c r="E604" s="212" t="s">
        <v>21</v>
      </c>
      <c r="F604" s="213" t="s">
        <v>296</v>
      </c>
      <c r="G604" s="211"/>
      <c r="H604" s="214">
        <v>282.33999999999997</v>
      </c>
      <c r="I604" s="215"/>
      <c r="J604" s="211"/>
      <c r="K604" s="211"/>
      <c r="L604" s="216"/>
      <c r="M604" s="217"/>
      <c r="N604" s="218"/>
      <c r="O604" s="218"/>
      <c r="P604" s="218"/>
      <c r="Q604" s="218"/>
      <c r="R604" s="218"/>
      <c r="S604" s="218"/>
      <c r="T604" s="219"/>
      <c r="AT604" s="220" t="s">
        <v>294</v>
      </c>
      <c r="AU604" s="220" t="s">
        <v>82</v>
      </c>
      <c r="AV604" s="14" t="s">
        <v>102</v>
      </c>
      <c r="AW604" s="14" t="s">
        <v>34</v>
      </c>
      <c r="AX604" s="14" t="s">
        <v>73</v>
      </c>
      <c r="AY604" s="220" t="s">
        <v>283</v>
      </c>
    </row>
    <row r="605" spans="1:65" s="16" customFormat="1" ht="11.25">
      <c r="B605" s="232"/>
      <c r="C605" s="233"/>
      <c r="D605" s="200" t="s">
        <v>294</v>
      </c>
      <c r="E605" s="234" t="s">
        <v>21</v>
      </c>
      <c r="F605" s="235" t="s">
        <v>442</v>
      </c>
      <c r="G605" s="233"/>
      <c r="H605" s="236">
        <v>321.21499999999997</v>
      </c>
      <c r="I605" s="237"/>
      <c r="J605" s="233"/>
      <c r="K605" s="233"/>
      <c r="L605" s="238"/>
      <c r="M605" s="239"/>
      <c r="N605" s="240"/>
      <c r="O605" s="240"/>
      <c r="P605" s="240"/>
      <c r="Q605" s="240"/>
      <c r="R605" s="240"/>
      <c r="S605" s="240"/>
      <c r="T605" s="241"/>
      <c r="AT605" s="242" t="s">
        <v>294</v>
      </c>
      <c r="AU605" s="242" t="s">
        <v>82</v>
      </c>
      <c r="AV605" s="16" t="s">
        <v>290</v>
      </c>
      <c r="AW605" s="16" t="s">
        <v>34</v>
      </c>
      <c r="AX605" s="16" t="s">
        <v>80</v>
      </c>
      <c r="AY605" s="242" t="s">
        <v>283</v>
      </c>
    </row>
    <row r="606" spans="1:65" s="2" customFormat="1" ht="24.2" customHeight="1">
      <c r="A606" s="36"/>
      <c r="B606" s="37"/>
      <c r="C606" s="180" t="s">
        <v>1284</v>
      </c>
      <c r="D606" s="180" t="s">
        <v>285</v>
      </c>
      <c r="E606" s="181" t="s">
        <v>1285</v>
      </c>
      <c r="F606" s="182" t="s">
        <v>1286</v>
      </c>
      <c r="G606" s="183" t="s">
        <v>288</v>
      </c>
      <c r="H606" s="184">
        <v>321.21499999999997</v>
      </c>
      <c r="I606" s="185"/>
      <c r="J606" s="186">
        <f>ROUND(I606*H606,2)</f>
        <v>0</v>
      </c>
      <c r="K606" s="182" t="s">
        <v>289</v>
      </c>
      <c r="L606" s="41"/>
      <c r="M606" s="187" t="s">
        <v>21</v>
      </c>
      <c r="N606" s="188" t="s">
        <v>44</v>
      </c>
      <c r="O606" s="66"/>
      <c r="P606" s="189">
        <f>O606*H606</f>
        <v>0</v>
      </c>
      <c r="Q606" s="189">
        <v>0</v>
      </c>
      <c r="R606" s="189">
        <f>Q606*H606</f>
        <v>0</v>
      </c>
      <c r="S606" s="189">
        <v>0</v>
      </c>
      <c r="T606" s="190">
        <f>S606*H606</f>
        <v>0</v>
      </c>
      <c r="U606" s="36"/>
      <c r="V606" s="36"/>
      <c r="W606" s="36"/>
      <c r="X606" s="36"/>
      <c r="Y606" s="36"/>
      <c r="Z606" s="36"/>
      <c r="AA606" s="36"/>
      <c r="AB606" s="36"/>
      <c r="AC606" s="36"/>
      <c r="AD606" s="36"/>
      <c r="AE606" s="36"/>
      <c r="AR606" s="191" t="s">
        <v>290</v>
      </c>
      <c r="AT606" s="191" t="s">
        <v>285</v>
      </c>
      <c r="AU606" s="191" t="s">
        <v>82</v>
      </c>
      <c r="AY606" s="19" t="s">
        <v>283</v>
      </c>
      <c r="BE606" s="192">
        <f>IF(N606="základní",J606,0)</f>
        <v>0</v>
      </c>
      <c r="BF606" s="192">
        <f>IF(N606="snížená",J606,0)</f>
        <v>0</v>
      </c>
      <c r="BG606" s="192">
        <f>IF(N606="zákl. přenesená",J606,0)</f>
        <v>0</v>
      </c>
      <c r="BH606" s="192">
        <f>IF(N606="sníž. přenesená",J606,0)</f>
        <v>0</v>
      </c>
      <c r="BI606" s="192">
        <f>IF(N606="nulová",J606,0)</f>
        <v>0</v>
      </c>
      <c r="BJ606" s="19" t="s">
        <v>80</v>
      </c>
      <c r="BK606" s="192">
        <f>ROUND(I606*H606,2)</f>
        <v>0</v>
      </c>
      <c r="BL606" s="19" t="s">
        <v>290</v>
      </c>
      <c r="BM606" s="191" t="s">
        <v>1287</v>
      </c>
    </row>
    <row r="607" spans="1:65" s="2" customFormat="1" ht="11.25">
      <c r="A607" s="36"/>
      <c r="B607" s="37"/>
      <c r="C607" s="38"/>
      <c r="D607" s="193" t="s">
        <v>292</v>
      </c>
      <c r="E607" s="38"/>
      <c r="F607" s="194" t="s">
        <v>1288</v>
      </c>
      <c r="G607" s="38"/>
      <c r="H607" s="38"/>
      <c r="I607" s="195"/>
      <c r="J607" s="38"/>
      <c r="K607" s="38"/>
      <c r="L607" s="41"/>
      <c r="M607" s="196"/>
      <c r="N607" s="197"/>
      <c r="O607" s="66"/>
      <c r="P607" s="66"/>
      <c r="Q607" s="66"/>
      <c r="R607" s="66"/>
      <c r="S607" s="66"/>
      <c r="T607" s="67"/>
      <c r="U607" s="36"/>
      <c r="V607" s="36"/>
      <c r="W607" s="36"/>
      <c r="X607" s="36"/>
      <c r="Y607" s="36"/>
      <c r="Z607" s="36"/>
      <c r="AA607" s="36"/>
      <c r="AB607" s="36"/>
      <c r="AC607" s="36"/>
      <c r="AD607" s="36"/>
      <c r="AE607" s="36"/>
      <c r="AT607" s="19" t="s">
        <v>292</v>
      </c>
      <c r="AU607" s="19" t="s">
        <v>82</v>
      </c>
    </row>
    <row r="608" spans="1:65" s="13" customFormat="1" ht="11.25">
      <c r="B608" s="198"/>
      <c r="C608" s="199"/>
      <c r="D608" s="200" t="s">
        <v>294</v>
      </c>
      <c r="E608" s="201" t="s">
        <v>21</v>
      </c>
      <c r="F608" s="202" t="s">
        <v>1289</v>
      </c>
      <c r="G608" s="199"/>
      <c r="H608" s="203">
        <v>321.21499999999997</v>
      </c>
      <c r="I608" s="204"/>
      <c r="J608" s="199"/>
      <c r="K608" s="199"/>
      <c r="L608" s="205"/>
      <c r="M608" s="206"/>
      <c r="N608" s="207"/>
      <c r="O608" s="207"/>
      <c r="P608" s="207"/>
      <c r="Q608" s="207"/>
      <c r="R608" s="207"/>
      <c r="S608" s="207"/>
      <c r="T608" s="208"/>
      <c r="AT608" s="209" t="s">
        <v>294</v>
      </c>
      <c r="AU608" s="209" t="s">
        <v>82</v>
      </c>
      <c r="AV608" s="13" t="s">
        <v>82</v>
      </c>
      <c r="AW608" s="13" t="s">
        <v>34</v>
      </c>
      <c r="AX608" s="13" t="s">
        <v>73</v>
      </c>
      <c r="AY608" s="209" t="s">
        <v>283</v>
      </c>
    </row>
    <row r="609" spans="1:65" s="14" customFormat="1" ht="11.25">
      <c r="B609" s="210"/>
      <c r="C609" s="211"/>
      <c r="D609" s="200" t="s">
        <v>294</v>
      </c>
      <c r="E609" s="212" t="s">
        <v>21</v>
      </c>
      <c r="F609" s="213" t="s">
        <v>296</v>
      </c>
      <c r="G609" s="211"/>
      <c r="H609" s="214">
        <v>321.21499999999997</v>
      </c>
      <c r="I609" s="215"/>
      <c r="J609" s="211"/>
      <c r="K609" s="211"/>
      <c r="L609" s="216"/>
      <c r="M609" s="217"/>
      <c r="N609" s="218"/>
      <c r="O609" s="218"/>
      <c r="P609" s="218"/>
      <c r="Q609" s="218"/>
      <c r="R609" s="218"/>
      <c r="S609" s="218"/>
      <c r="T609" s="219"/>
      <c r="AT609" s="220" t="s">
        <v>294</v>
      </c>
      <c r="AU609" s="220" t="s">
        <v>82</v>
      </c>
      <c r="AV609" s="14" t="s">
        <v>102</v>
      </c>
      <c r="AW609" s="14" t="s">
        <v>34</v>
      </c>
      <c r="AX609" s="14" t="s">
        <v>80</v>
      </c>
      <c r="AY609" s="220" t="s">
        <v>283</v>
      </c>
    </row>
    <row r="610" spans="1:65" s="2" customFormat="1" ht="49.15" customHeight="1">
      <c r="A610" s="36"/>
      <c r="B610" s="37"/>
      <c r="C610" s="180" t="s">
        <v>1290</v>
      </c>
      <c r="D610" s="180" t="s">
        <v>285</v>
      </c>
      <c r="E610" s="181" t="s">
        <v>1291</v>
      </c>
      <c r="F610" s="182" t="s">
        <v>1292</v>
      </c>
      <c r="G610" s="183" t="s">
        <v>288</v>
      </c>
      <c r="H610" s="184">
        <v>382</v>
      </c>
      <c r="I610" s="185"/>
      <c r="J610" s="186">
        <f>ROUND(I610*H610,2)</f>
        <v>0</v>
      </c>
      <c r="K610" s="182" t="s">
        <v>289</v>
      </c>
      <c r="L610" s="41"/>
      <c r="M610" s="187" t="s">
        <v>21</v>
      </c>
      <c r="N610" s="188" t="s">
        <v>44</v>
      </c>
      <c r="O610" s="66"/>
      <c r="P610" s="189">
        <f>O610*H610</f>
        <v>0</v>
      </c>
      <c r="Q610" s="189">
        <v>0.01</v>
      </c>
      <c r="R610" s="189">
        <f>Q610*H610</f>
        <v>3.8200000000000003</v>
      </c>
      <c r="S610" s="189">
        <v>0</v>
      </c>
      <c r="T610" s="190">
        <f>S610*H610</f>
        <v>0</v>
      </c>
      <c r="U610" s="36"/>
      <c r="V610" s="36"/>
      <c r="W610" s="36"/>
      <c r="X610" s="36"/>
      <c r="Y610" s="36"/>
      <c r="Z610" s="36"/>
      <c r="AA610" s="36"/>
      <c r="AB610" s="36"/>
      <c r="AC610" s="36"/>
      <c r="AD610" s="36"/>
      <c r="AE610" s="36"/>
      <c r="AR610" s="191" t="s">
        <v>290</v>
      </c>
      <c r="AT610" s="191" t="s">
        <v>285</v>
      </c>
      <c r="AU610" s="191" t="s">
        <v>82</v>
      </c>
      <c r="AY610" s="19" t="s">
        <v>283</v>
      </c>
      <c r="BE610" s="192">
        <f>IF(N610="základní",J610,0)</f>
        <v>0</v>
      </c>
      <c r="BF610" s="192">
        <f>IF(N610="snížená",J610,0)</f>
        <v>0</v>
      </c>
      <c r="BG610" s="192">
        <f>IF(N610="zákl. přenesená",J610,0)</f>
        <v>0</v>
      </c>
      <c r="BH610" s="192">
        <f>IF(N610="sníž. přenesená",J610,0)</f>
        <v>0</v>
      </c>
      <c r="BI610" s="192">
        <f>IF(N610="nulová",J610,0)</f>
        <v>0</v>
      </c>
      <c r="BJ610" s="19" t="s">
        <v>80</v>
      </c>
      <c r="BK610" s="192">
        <f>ROUND(I610*H610,2)</f>
        <v>0</v>
      </c>
      <c r="BL610" s="19" t="s">
        <v>290</v>
      </c>
      <c r="BM610" s="191" t="s">
        <v>1293</v>
      </c>
    </row>
    <row r="611" spans="1:65" s="2" customFormat="1" ht="11.25">
      <c r="A611" s="36"/>
      <c r="B611" s="37"/>
      <c r="C611" s="38"/>
      <c r="D611" s="193" t="s">
        <v>292</v>
      </c>
      <c r="E611" s="38"/>
      <c r="F611" s="194" t="s">
        <v>1294</v>
      </c>
      <c r="G611" s="38"/>
      <c r="H611" s="38"/>
      <c r="I611" s="195"/>
      <c r="J611" s="38"/>
      <c r="K611" s="38"/>
      <c r="L611" s="41"/>
      <c r="M611" s="196"/>
      <c r="N611" s="197"/>
      <c r="O611" s="66"/>
      <c r="P611" s="66"/>
      <c r="Q611" s="66"/>
      <c r="R611" s="66"/>
      <c r="S611" s="66"/>
      <c r="T611" s="67"/>
      <c r="U611" s="36"/>
      <c r="V611" s="36"/>
      <c r="W611" s="36"/>
      <c r="X611" s="36"/>
      <c r="Y611" s="36"/>
      <c r="Z611" s="36"/>
      <c r="AA611" s="36"/>
      <c r="AB611" s="36"/>
      <c r="AC611" s="36"/>
      <c r="AD611" s="36"/>
      <c r="AE611" s="36"/>
      <c r="AT611" s="19" t="s">
        <v>292</v>
      </c>
      <c r="AU611" s="19" t="s">
        <v>82</v>
      </c>
    </row>
    <row r="612" spans="1:65" s="13" customFormat="1" ht="11.25">
      <c r="B612" s="198"/>
      <c r="C612" s="199"/>
      <c r="D612" s="200" t="s">
        <v>294</v>
      </c>
      <c r="E612" s="201" t="s">
        <v>21</v>
      </c>
      <c r="F612" s="202" t="s">
        <v>1295</v>
      </c>
      <c r="G612" s="199"/>
      <c r="H612" s="203">
        <v>382</v>
      </c>
      <c r="I612" s="204"/>
      <c r="J612" s="199"/>
      <c r="K612" s="199"/>
      <c r="L612" s="205"/>
      <c r="M612" s="206"/>
      <c r="N612" s="207"/>
      <c r="O612" s="207"/>
      <c r="P612" s="207"/>
      <c r="Q612" s="207"/>
      <c r="R612" s="207"/>
      <c r="S612" s="207"/>
      <c r="T612" s="208"/>
      <c r="AT612" s="209" t="s">
        <v>294</v>
      </c>
      <c r="AU612" s="209" t="s">
        <v>82</v>
      </c>
      <c r="AV612" s="13" t="s">
        <v>82</v>
      </c>
      <c r="AW612" s="13" t="s">
        <v>34</v>
      </c>
      <c r="AX612" s="13" t="s">
        <v>73</v>
      </c>
      <c r="AY612" s="209" t="s">
        <v>283</v>
      </c>
    </row>
    <row r="613" spans="1:65" s="14" customFormat="1" ht="11.25">
      <c r="B613" s="210"/>
      <c r="C613" s="211"/>
      <c r="D613" s="200" t="s">
        <v>294</v>
      </c>
      <c r="E613" s="212" t="s">
        <v>21</v>
      </c>
      <c r="F613" s="213" t="s">
        <v>296</v>
      </c>
      <c r="G613" s="211"/>
      <c r="H613" s="214">
        <v>382</v>
      </c>
      <c r="I613" s="215"/>
      <c r="J613" s="211"/>
      <c r="K613" s="211"/>
      <c r="L613" s="216"/>
      <c r="M613" s="217"/>
      <c r="N613" s="218"/>
      <c r="O613" s="218"/>
      <c r="P613" s="218"/>
      <c r="Q613" s="218"/>
      <c r="R613" s="218"/>
      <c r="S613" s="218"/>
      <c r="T613" s="219"/>
      <c r="AT613" s="220" t="s">
        <v>294</v>
      </c>
      <c r="AU613" s="220" t="s">
        <v>82</v>
      </c>
      <c r="AV613" s="14" t="s">
        <v>102</v>
      </c>
      <c r="AW613" s="14" t="s">
        <v>34</v>
      </c>
      <c r="AX613" s="14" t="s">
        <v>80</v>
      </c>
      <c r="AY613" s="220" t="s">
        <v>283</v>
      </c>
    </row>
    <row r="614" spans="1:65" s="2" customFormat="1" ht="37.9" customHeight="1">
      <c r="A614" s="36"/>
      <c r="B614" s="37"/>
      <c r="C614" s="180" t="s">
        <v>1296</v>
      </c>
      <c r="D614" s="180" t="s">
        <v>285</v>
      </c>
      <c r="E614" s="181" t="s">
        <v>1297</v>
      </c>
      <c r="F614" s="182" t="s">
        <v>1298</v>
      </c>
      <c r="G614" s="183" t="s">
        <v>288</v>
      </c>
      <c r="H614" s="184">
        <v>382</v>
      </c>
      <c r="I614" s="185"/>
      <c r="J614" s="186">
        <f>ROUND(I614*H614,2)</f>
        <v>0</v>
      </c>
      <c r="K614" s="182" t="s">
        <v>289</v>
      </c>
      <c r="L614" s="41"/>
      <c r="M614" s="187" t="s">
        <v>21</v>
      </c>
      <c r="N614" s="188" t="s">
        <v>44</v>
      </c>
      <c r="O614" s="66"/>
      <c r="P614" s="189">
        <f>O614*H614</f>
        <v>0</v>
      </c>
      <c r="Q614" s="189">
        <v>1.09E-2</v>
      </c>
      <c r="R614" s="189">
        <f>Q614*H614</f>
        <v>4.1638000000000002</v>
      </c>
      <c r="S614" s="189">
        <v>0</v>
      </c>
      <c r="T614" s="190">
        <f>S614*H614</f>
        <v>0</v>
      </c>
      <c r="U614" s="36"/>
      <c r="V614" s="36"/>
      <c r="W614" s="36"/>
      <c r="X614" s="36"/>
      <c r="Y614" s="36"/>
      <c r="Z614" s="36"/>
      <c r="AA614" s="36"/>
      <c r="AB614" s="36"/>
      <c r="AC614" s="36"/>
      <c r="AD614" s="36"/>
      <c r="AE614" s="36"/>
      <c r="AR614" s="191" t="s">
        <v>290</v>
      </c>
      <c r="AT614" s="191" t="s">
        <v>285</v>
      </c>
      <c r="AU614" s="191" t="s">
        <v>82</v>
      </c>
      <c r="AY614" s="19" t="s">
        <v>283</v>
      </c>
      <c r="BE614" s="192">
        <f>IF(N614="základní",J614,0)</f>
        <v>0</v>
      </c>
      <c r="BF614" s="192">
        <f>IF(N614="snížená",J614,0)</f>
        <v>0</v>
      </c>
      <c r="BG614" s="192">
        <f>IF(N614="zákl. přenesená",J614,0)</f>
        <v>0</v>
      </c>
      <c r="BH614" s="192">
        <f>IF(N614="sníž. přenesená",J614,0)</f>
        <v>0</v>
      </c>
      <c r="BI614" s="192">
        <f>IF(N614="nulová",J614,0)</f>
        <v>0</v>
      </c>
      <c r="BJ614" s="19" t="s">
        <v>80</v>
      </c>
      <c r="BK614" s="192">
        <f>ROUND(I614*H614,2)</f>
        <v>0</v>
      </c>
      <c r="BL614" s="19" t="s">
        <v>290</v>
      </c>
      <c r="BM614" s="191" t="s">
        <v>1299</v>
      </c>
    </row>
    <row r="615" spans="1:65" s="2" customFormat="1" ht="11.25">
      <c r="A615" s="36"/>
      <c r="B615" s="37"/>
      <c r="C615" s="38"/>
      <c r="D615" s="193" t="s">
        <v>292</v>
      </c>
      <c r="E615" s="38"/>
      <c r="F615" s="194" t="s">
        <v>1300</v>
      </c>
      <c r="G615" s="38"/>
      <c r="H615" s="38"/>
      <c r="I615" s="195"/>
      <c r="J615" s="38"/>
      <c r="K615" s="38"/>
      <c r="L615" s="41"/>
      <c r="M615" s="196"/>
      <c r="N615" s="197"/>
      <c r="O615" s="66"/>
      <c r="P615" s="66"/>
      <c r="Q615" s="66"/>
      <c r="R615" s="66"/>
      <c r="S615" s="66"/>
      <c r="T615" s="67"/>
      <c r="U615" s="36"/>
      <c r="V615" s="36"/>
      <c r="W615" s="36"/>
      <c r="X615" s="36"/>
      <c r="Y615" s="36"/>
      <c r="Z615" s="36"/>
      <c r="AA615" s="36"/>
      <c r="AB615" s="36"/>
      <c r="AC615" s="36"/>
      <c r="AD615" s="36"/>
      <c r="AE615" s="36"/>
      <c r="AT615" s="19" t="s">
        <v>292</v>
      </c>
      <c r="AU615" s="19" t="s">
        <v>82</v>
      </c>
    </row>
    <row r="616" spans="1:65" s="13" customFormat="1" ht="11.25">
      <c r="B616" s="198"/>
      <c r="C616" s="199"/>
      <c r="D616" s="200" t="s">
        <v>294</v>
      </c>
      <c r="E616" s="201" t="s">
        <v>21</v>
      </c>
      <c r="F616" s="202" t="s">
        <v>1295</v>
      </c>
      <c r="G616" s="199"/>
      <c r="H616" s="203">
        <v>382</v>
      </c>
      <c r="I616" s="204"/>
      <c r="J616" s="199"/>
      <c r="K616" s="199"/>
      <c r="L616" s="205"/>
      <c r="M616" s="206"/>
      <c r="N616" s="207"/>
      <c r="O616" s="207"/>
      <c r="P616" s="207"/>
      <c r="Q616" s="207"/>
      <c r="R616" s="207"/>
      <c r="S616" s="207"/>
      <c r="T616" s="208"/>
      <c r="AT616" s="209" t="s">
        <v>294</v>
      </c>
      <c r="AU616" s="209" t="s">
        <v>82</v>
      </c>
      <c r="AV616" s="13" t="s">
        <v>82</v>
      </c>
      <c r="AW616" s="13" t="s">
        <v>34</v>
      </c>
      <c r="AX616" s="13" t="s">
        <v>73</v>
      </c>
      <c r="AY616" s="209" t="s">
        <v>283</v>
      </c>
    </row>
    <row r="617" spans="1:65" s="14" customFormat="1" ht="11.25">
      <c r="B617" s="210"/>
      <c r="C617" s="211"/>
      <c r="D617" s="200" t="s">
        <v>294</v>
      </c>
      <c r="E617" s="212" t="s">
        <v>21</v>
      </c>
      <c r="F617" s="213" t="s">
        <v>296</v>
      </c>
      <c r="G617" s="211"/>
      <c r="H617" s="214">
        <v>382</v>
      </c>
      <c r="I617" s="215"/>
      <c r="J617" s="211"/>
      <c r="K617" s="211"/>
      <c r="L617" s="216"/>
      <c r="M617" s="217"/>
      <c r="N617" s="218"/>
      <c r="O617" s="218"/>
      <c r="P617" s="218"/>
      <c r="Q617" s="218"/>
      <c r="R617" s="218"/>
      <c r="S617" s="218"/>
      <c r="T617" s="219"/>
      <c r="AT617" s="220" t="s">
        <v>294</v>
      </c>
      <c r="AU617" s="220" t="s">
        <v>82</v>
      </c>
      <c r="AV617" s="14" t="s">
        <v>102</v>
      </c>
      <c r="AW617" s="14" t="s">
        <v>34</v>
      </c>
      <c r="AX617" s="14" t="s">
        <v>80</v>
      </c>
      <c r="AY617" s="220" t="s">
        <v>283</v>
      </c>
    </row>
    <row r="618" spans="1:65" s="2" customFormat="1" ht="24.2" customHeight="1">
      <c r="A618" s="36"/>
      <c r="B618" s="37"/>
      <c r="C618" s="180" t="s">
        <v>1301</v>
      </c>
      <c r="D618" s="180" t="s">
        <v>285</v>
      </c>
      <c r="E618" s="181" t="s">
        <v>1302</v>
      </c>
      <c r="F618" s="182" t="s">
        <v>1303</v>
      </c>
      <c r="G618" s="183" t="s">
        <v>288</v>
      </c>
      <c r="H618" s="184">
        <v>282.33999999999997</v>
      </c>
      <c r="I618" s="185"/>
      <c r="J618" s="186">
        <f>ROUND(I618*H618,2)</f>
        <v>0</v>
      </c>
      <c r="K618" s="182" t="s">
        <v>289</v>
      </c>
      <c r="L618" s="41"/>
      <c r="M618" s="187" t="s">
        <v>21</v>
      </c>
      <c r="N618" s="188" t="s">
        <v>44</v>
      </c>
      <c r="O618" s="66"/>
      <c r="P618" s="189">
        <f>O618*H618</f>
        <v>0</v>
      </c>
      <c r="Q618" s="189">
        <v>8.8000000000000003E-4</v>
      </c>
      <c r="R618" s="189">
        <f>Q618*H618</f>
        <v>0.24845919999999999</v>
      </c>
      <c r="S618" s="189">
        <v>0</v>
      </c>
      <c r="T618" s="190">
        <f>S618*H618</f>
        <v>0</v>
      </c>
      <c r="U618" s="36"/>
      <c r="V618" s="36"/>
      <c r="W618" s="36"/>
      <c r="X618" s="36"/>
      <c r="Y618" s="36"/>
      <c r="Z618" s="36"/>
      <c r="AA618" s="36"/>
      <c r="AB618" s="36"/>
      <c r="AC618" s="36"/>
      <c r="AD618" s="36"/>
      <c r="AE618" s="36"/>
      <c r="AR618" s="191" t="s">
        <v>290</v>
      </c>
      <c r="AT618" s="191" t="s">
        <v>285</v>
      </c>
      <c r="AU618" s="191" t="s">
        <v>82</v>
      </c>
      <c r="AY618" s="19" t="s">
        <v>283</v>
      </c>
      <c r="BE618" s="192">
        <f>IF(N618="základní",J618,0)</f>
        <v>0</v>
      </c>
      <c r="BF618" s="192">
        <f>IF(N618="snížená",J618,0)</f>
        <v>0</v>
      </c>
      <c r="BG618" s="192">
        <f>IF(N618="zákl. přenesená",J618,0)</f>
        <v>0</v>
      </c>
      <c r="BH618" s="192">
        <f>IF(N618="sníž. přenesená",J618,0)</f>
        <v>0</v>
      </c>
      <c r="BI618" s="192">
        <f>IF(N618="nulová",J618,0)</f>
        <v>0</v>
      </c>
      <c r="BJ618" s="19" t="s">
        <v>80</v>
      </c>
      <c r="BK618" s="192">
        <f>ROUND(I618*H618,2)</f>
        <v>0</v>
      </c>
      <c r="BL618" s="19" t="s">
        <v>290</v>
      </c>
      <c r="BM618" s="191" t="s">
        <v>1304</v>
      </c>
    </row>
    <row r="619" spans="1:65" s="2" customFormat="1" ht="11.25">
      <c r="A619" s="36"/>
      <c r="B619" s="37"/>
      <c r="C619" s="38"/>
      <c r="D619" s="193" t="s">
        <v>292</v>
      </c>
      <c r="E619" s="38"/>
      <c r="F619" s="194" t="s">
        <v>1305</v>
      </c>
      <c r="G619" s="38"/>
      <c r="H619" s="38"/>
      <c r="I619" s="195"/>
      <c r="J619" s="38"/>
      <c r="K619" s="38"/>
      <c r="L619" s="41"/>
      <c r="M619" s="196"/>
      <c r="N619" s="197"/>
      <c r="O619" s="66"/>
      <c r="P619" s="66"/>
      <c r="Q619" s="66"/>
      <c r="R619" s="66"/>
      <c r="S619" s="66"/>
      <c r="T619" s="67"/>
      <c r="U619" s="36"/>
      <c r="V619" s="36"/>
      <c r="W619" s="36"/>
      <c r="X619" s="36"/>
      <c r="Y619" s="36"/>
      <c r="Z619" s="36"/>
      <c r="AA619" s="36"/>
      <c r="AB619" s="36"/>
      <c r="AC619" s="36"/>
      <c r="AD619" s="36"/>
      <c r="AE619" s="36"/>
      <c r="AT619" s="19" t="s">
        <v>292</v>
      </c>
      <c r="AU619" s="19" t="s">
        <v>82</v>
      </c>
    </row>
    <row r="620" spans="1:65" s="15" customFormat="1" ht="11.25">
      <c r="B620" s="221"/>
      <c r="C620" s="222"/>
      <c r="D620" s="200" t="s">
        <v>294</v>
      </c>
      <c r="E620" s="223" t="s">
        <v>21</v>
      </c>
      <c r="F620" s="224" t="s">
        <v>1280</v>
      </c>
      <c r="G620" s="222"/>
      <c r="H620" s="223" t="s">
        <v>21</v>
      </c>
      <c r="I620" s="225"/>
      <c r="J620" s="222"/>
      <c r="K620" s="222"/>
      <c r="L620" s="226"/>
      <c r="M620" s="227"/>
      <c r="N620" s="228"/>
      <c r="O620" s="228"/>
      <c r="P620" s="228"/>
      <c r="Q620" s="228"/>
      <c r="R620" s="228"/>
      <c r="S620" s="228"/>
      <c r="T620" s="229"/>
      <c r="AT620" s="230" t="s">
        <v>294</v>
      </c>
      <c r="AU620" s="230" t="s">
        <v>82</v>
      </c>
      <c r="AV620" s="15" t="s">
        <v>80</v>
      </c>
      <c r="AW620" s="15" t="s">
        <v>34</v>
      </c>
      <c r="AX620" s="15" t="s">
        <v>73</v>
      </c>
      <c r="AY620" s="230" t="s">
        <v>283</v>
      </c>
    </row>
    <row r="621" spans="1:65" s="13" customFormat="1" ht="11.25">
      <c r="B621" s="198"/>
      <c r="C621" s="199"/>
      <c r="D621" s="200" t="s">
        <v>294</v>
      </c>
      <c r="E621" s="201" t="s">
        <v>21</v>
      </c>
      <c r="F621" s="202" t="s">
        <v>1283</v>
      </c>
      <c r="G621" s="199"/>
      <c r="H621" s="203">
        <v>282.33999999999997</v>
      </c>
      <c r="I621" s="204"/>
      <c r="J621" s="199"/>
      <c r="K621" s="199"/>
      <c r="L621" s="205"/>
      <c r="M621" s="206"/>
      <c r="N621" s="207"/>
      <c r="O621" s="207"/>
      <c r="P621" s="207"/>
      <c r="Q621" s="207"/>
      <c r="R621" s="207"/>
      <c r="S621" s="207"/>
      <c r="T621" s="208"/>
      <c r="AT621" s="209" t="s">
        <v>294</v>
      </c>
      <c r="AU621" s="209" t="s">
        <v>82</v>
      </c>
      <c r="AV621" s="13" t="s">
        <v>82</v>
      </c>
      <c r="AW621" s="13" t="s">
        <v>34</v>
      </c>
      <c r="AX621" s="13" t="s">
        <v>73</v>
      </c>
      <c r="AY621" s="209" t="s">
        <v>283</v>
      </c>
    </row>
    <row r="622" spans="1:65" s="14" customFormat="1" ht="11.25">
      <c r="B622" s="210"/>
      <c r="C622" s="211"/>
      <c r="D622" s="200" t="s">
        <v>294</v>
      </c>
      <c r="E622" s="212" t="s">
        <v>21</v>
      </c>
      <c r="F622" s="213" t="s">
        <v>296</v>
      </c>
      <c r="G622" s="211"/>
      <c r="H622" s="214">
        <v>282.33999999999997</v>
      </c>
      <c r="I622" s="215"/>
      <c r="J622" s="211"/>
      <c r="K622" s="211"/>
      <c r="L622" s="216"/>
      <c r="M622" s="217"/>
      <c r="N622" s="218"/>
      <c r="O622" s="218"/>
      <c r="P622" s="218"/>
      <c r="Q622" s="218"/>
      <c r="R622" s="218"/>
      <c r="S622" s="218"/>
      <c r="T622" s="219"/>
      <c r="AT622" s="220" t="s">
        <v>294</v>
      </c>
      <c r="AU622" s="220" t="s">
        <v>82</v>
      </c>
      <c r="AV622" s="14" t="s">
        <v>102</v>
      </c>
      <c r="AW622" s="14" t="s">
        <v>34</v>
      </c>
      <c r="AX622" s="14" t="s">
        <v>80</v>
      </c>
      <c r="AY622" s="220" t="s">
        <v>283</v>
      </c>
    </row>
    <row r="623" spans="1:65" s="2" customFormat="1" ht="24.2" customHeight="1">
      <c r="A623" s="36"/>
      <c r="B623" s="37"/>
      <c r="C623" s="180" t="s">
        <v>1306</v>
      </c>
      <c r="D623" s="180" t="s">
        <v>285</v>
      </c>
      <c r="E623" s="181" t="s">
        <v>1307</v>
      </c>
      <c r="F623" s="182" t="s">
        <v>1308</v>
      </c>
      <c r="G623" s="183" t="s">
        <v>288</v>
      </c>
      <c r="H623" s="184">
        <v>282.33999999999997</v>
      </c>
      <c r="I623" s="185"/>
      <c r="J623" s="186">
        <f>ROUND(I623*H623,2)</f>
        <v>0</v>
      </c>
      <c r="K623" s="182" t="s">
        <v>289</v>
      </c>
      <c r="L623" s="41"/>
      <c r="M623" s="187" t="s">
        <v>21</v>
      </c>
      <c r="N623" s="188" t="s">
        <v>44</v>
      </c>
      <c r="O623" s="66"/>
      <c r="P623" s="189">
        <f>O623*H623</f>
        <v>0</v>
      </c>
      <c r="Q623" s="189">
        <v>0</v>
      </c>
      <c r="R623" s="189">
        <f>Q623*H623</f>
        <v>0</v>
      </c>
      <c r="S623" s="189">
        <v>0</v>
      </c>
      <c r="T623" s="190">
        <f>S623*H623</f>
        <v>0</v>
      </c>
      <c r="U623" s="36"/>
      <c r="V623" s="36"/>
      <c r="W623" s="36"/>
      <c r="X623" s="36"/>
      <c r="Y623" s="36"/>
      <c r="Z623" s="36"/>
      <c r="AA623" s="36"/>
      <c r="AB623" s="36"/>
      <c r="AC623" s="36"/>
      <c r="AD623" s="36"/>
      <c r="AE623" s="36"/>
      <c r="AR623" s="191" t="s">
        <v>290</v>
      </c>
      <c r="AT623" s="191" t="s">
        <v>285</v>
      </c>
      <c r="AU623" s="191" t="s">
        <v>82</v>
      </c>
      <c r="AY623" s="19" t="s">
        <v>283</v>
      </c>
      <c r="BE623" s="192">
        <f>IF(N623="základní",J623,0)</f>
        <v>0</v>
      </c>
      <c r="BF623" s="192">
        <f>IF(N623="snížená",J623,0)</f>
        <v>0</v>
      </c>
      <c r="BG623" s="192">
        <f>IF(N623="zákl. přenesená",J623,0)</f>
        <v>0</v>
      </c>
      <c r="BH623" s="192">
        <f>IF(N623="sníž. přenesená",J623,0)</f>
        <v>0</v>
      </c>
      <c r="BI623" s="192">
        <f>IF(N623="nulová",J623,0)</f>
        <v>0</v>
      </c>
      <c r="BJ623" s="19" t="s">
        <v>80</v>
      </c>
      <c r="BK623" s="192">
        <f>ROUND(I623*H623,2)</f>
        <v>0</v>
      </c>
      <c r="BL623" s="19" t="s">
        <v>290</v>
      </c>
      <c r="BM623" s="191" t="s">
        <v>1309</v>
      </c>
    </row>
    <row r="624" spans="1:65" s="2" customFormat="1" ht="11.25">
      <c r="A624" s="36"/>
      <c r="B624" s="37"/>
      <c r="C624" s="38"/>
      <c r="D624" s="193" t="s">
        <v>292</v>
      </c>
      <c r="E624" s="38"/>
      <c r="F624" s="194" t="s">
        <v>1310</v>
      </c>
      <c r="G624" s="38"/>
      <c r="H624" s="38"/>
      <c r="I624" s="195"/>
      <c r="J624" s="38"/>
      <c r="K624" s="38"/>
      <c r="L624" s="41"/>
      <c r="M624" s="196"/>
      <c r="N624" s="197"/>
      <c r="O624" s="66"/>
      <c r="P624" s="66"/>
      <c r="Q624" s="66"/>
      <c r="R624" s="66"/>
      <c r="S624" s="66"/>
      <c r="T624" s="67"/>
      <c r="U624" s="36"/>
      <c r="V624" s="36"/>
      <c r="W624" s="36"/>
      <c r="X624" s="36"/>
      <c r="Y624" s="36"/>
      <c r="Z624" s="36"/>
      <c r="AA624" s="36"/>
      <c r="AB624" s="36"/>
      <c r="AC624" s="36"/>
      <c r="AD624" s="36"/>
      <c r="AE624" s="36"/>
      <c r="AT624" s="19" t="s">
        <v>292</v>
      </c>
      <c r="AU624" s="19" t="s">
        <v>82</v>
      </c>
    </row>
    <row r="625" spans="1:65" s="13" customFormat="1" ht="11.25">
      <c r="B625" s="198"/>
      <c r="C625" s="199"/>
      <c r="D625" s="200" t="s">
        <v>294</v>
      </c>
      <c r="E625" s="201" t="s">
        <v>21</v>
      </c>
      <c r="F625" s="202" t="s">
        <v>1311</v>
      </c>
      <c r="G625" s="199"/>
      <c r="H625" s="203">
        <v>282.33999999999997</v>
      </c>
      <c r="I625" s="204"/>
      <c r="J625" s="199"/>
      <c r="K625" s="199"/>
      <c r="L625" s="205"/>
      <c r="M625" s="206"/>
      <c r="N625" s="207"/>
      <c r="O625" s="207"/>
      <c r="P625" s="207"/>
      <c r="Q625" s="207"/>
      <c r="R625" s="207"/>
      <c r="S625" s="207"/>
      <c r="T625" s="208"/>
      <c r="AT625" s="209" t="s">
        <v>294</v>
      </c>
      <c r="AU625" s="209" t="s">
        <v>82</v>
      </c>
      <c r="AV625" s="13" t="s">
        <v>82</v>
      </c>
      <c r="AW625" s="13" t="s">
        <v>34</v>
      </c>
      <c r="AX625" s="13" t="s">
        <v>73</v>
      </c>
      <c r="AY625" s="209" t="s">
        <v>283</v>
      </c>
    </row>
    <row r="626" spans="1:65" s="14" customFormat="1" ht="11.25">
      <c r="B626" s="210"/>
      <c r="C626" s="211"/>
      <c r="D626" s="200" t="s">
        <v>294</v>
      </c>
      <c r="E626" s="212" t="s">
        <v>21</v>
      </c>
      <c r="F626" s="213" t="s">
        <v>296</v>
      </c>
      <c r="G626" s="211"/>
      <c r="H626" s="214">
        <v>282.33999999999997</v>
      </c>
      <c r="I626" s="215"/>
      <c r="J626" s="211"/>
      <c r="K626" s="211"/>
      <c r="L626" s="216"/>
      <c r="M626" s="217"/>
      <c r="N626" s="218"/>
      <c r="O626" s="218"/>
      <c r="P626" s="218"/>
      <c r="Q626" s="218"/>
      <c r="R626" s="218"/>
      <c r="S626" s="218"/>
      <c r="T626" s="219"/>
      <c r="AT626" s="220" t="s">
        <v>294</v>
      </c>
      <c r="AU626" s="220" t="s">
        <v>82</v>
      </c>
      <c r="AV626" s="14" t="s">
        <v>102</v>
      </c>
      <c r="AW626" s="14" t="s">
        <v>34</v>
      </c>
      <c r="AX626" s="14" t="s">
        <v>80</v>
      </c>
      <c r="AY626" s="220" t="s">
        <v>283</v>
      </c>
    </row>
    <row r="627" spans="1:65" s="2" customFormat="1" ht="44.25" customHeight="1">
      <c r="A627" s="36"/>
      <c r="B627" s="37"/>
      <c r="C627" s="180" t="s">
        <v>1312</v>
      </c>
      <c r="D627" s="180" t="s">
        <v>285</v>
      </c>
      <c r="E627" s="181" t="s">
        <v>1313</v>
      </c>
      <c r="F627" s="182" t="s">
        <v>1314</v>
      </c>
      <c r="G627" s="183" t="s">
        <v>473</v>
      </c>
      <c r="H627" s="184">
        <v>12.531000000000001</v>
      </c>
      <c r="I627" s="185"/>
      <c r="J627" s="186">
        <f>ROUND(I627*H627,2)</f>
        <v>0</v>
      </c>
      <c r="K627" s="182" t="s">
        <v>289</v>
      </c>
      <c r="L627" s="41"/>
      <c r="M627" s="187" t="s">
        <v>21</v>
      </c>
      <c r="N627" s="188" t="s">
        <v>44</v>
      </c>
      <c r="O627" s="66"/>
      <c r="P627" s="189">
        <f>O627*H627</f>
        <v>0</v>
      </c>
      <c r="Q627" s="189">
        <v>1.05555</v>
      </c>
      <c r="R627" s="189">
        <f>Q627*H627</f>
        <v>13.227097050000001</v>
      </c>
      <c r="S627" s="189">
        <v>0</v>
      </c>
      <c r="T627" s="190">
        <f>S627*H627</f>
        <v>0</v>
      </c>
      <c r="U627" s="36"/>
      <c r="V627" s="36"/>
      <c r="W627" s="36"/>
      <c r="X627" s="36"/>
      <c r="Y627" s="36"/>
      <c r="Z627" s="36"/>
      <c r="AA627" s="36"/>
      <c r="AB627" s="36"/>
      <c r="AC627" s="36"/>
      <c r="AD627" s="36"/>
      <c r="AE627" s="36"/>
      <c r="AR627" s="191" t="s">
        <v>290</v>
      </c>
      <c r="AT627" s="191" t="s">
        <v>285</v>
      </c>
      <c r="AU627" s="191" t="s">
        <v>82</v>
      </c>
      <c r="AY627" s="19" t="s">
        <v>283</v>
      </c>
      <c r="BE627" s="192">
        <f>IF(N627="základní",J627,0)</f>
        <v>0</v>
      </c>
      <c r="BF627" s="192">
        <f>IF(N627="snížená",J627,0)</f>
        <v>0</v>
      </c>
      <c r="BG627" s="192">
        <f>IF(N627="zákl. přenesená",J627,0)</f>
        <v>0</v>
      </c>
      <c r="BH627" s="192">
        <f>IF(N627="sníž. přenesená",J627,0)</f>
        <v>0</v>
      </c>
      <c r="BI627" s="192">
        <f>IF(N627="nulová",J627,0)</f>
        <v>0</v>
      </c>
      <c r="BJ627" s="19" t="s">
        <v>80</v>
      </c>
      <c r="BK627" s="192">
        <f>ROUND(I627*H627,2)</f>
        <v>0</v>
      </c>
      <c r="BL627" s="19" t="s">
        <v>290</v>
      </c>
      <c r="BM627" s="191" t="s">
        <v>1315</v>
      </c>
    </row>
    <row r="628" spans="1:65" s="2" customFormat="1" ht="11.25">
      <c r="A628" s="36"/>
      <c r="B628" s="37"/>
      <c r="C628" s="38"/>
      <c r="D628" s="193" t="s">
        <v>292</v>
      </c>
      <c r="E628" s="38"/>
      <c r="F628" s="194" t="s">
        <v>1316</v>
      </c>
      <c r="G628" s="38"/>
      <c r="H628" s="38"/>
      <c r="I628" s="195"/>
      <c r="J628" s="38"/>
      <c r="K628" s="38"/>
      <c r="L628" s="41"/>
      <c r="M628" s="196"/>
      <c r="N628" s="197"/>
      <c r="O628" s="66"/>
      <c r="P628" s="66"/>
      <c r="Q628" s="66"/>
      <c r="R628" s="66"/>
      <c r="S628" s="66"/>
      <c r="T628" s="67"/>
      <c r="U628" s="36"/>
      <c r="V628" s="36"/>
      <c r="W628" s="36"/>
      <c r="X628" s="36"/>
      <c r="Y628" s="36"/>
      <c r="Z628" s="36"/>
      <c r="AA628" s="36"/>
      <c r="AB628" s="36"/>
      <c r="AC628" s="36"/>
      <c r="AD628" s="36"/>
      <c r="AE628" s="36"/>
      <c r="AT628" s="19" t="s">
        <v>292</v>
      </c>
      <c r="AU628" s="19" t="s">
        <v>82</v>
      </c>
    </row>
    <row r="629" spans="1:65" s="2" customFormat="1" ht="19.5">
      <c r="A629" s="36"/>
      <c r="B629" s="37"/>
      <c r="C629" s="38"/>
      <c r="D629" s="200" t="s">
        <v>436</v>
      </c>
      <c r="E629" s="38"/>
      <c r="F629" s="231" t="s">
        <v>995</v>
      </c>
      <c r="G629" s="38"/>
      <c r="H629" s="38"/>
      <c r="I629" s="195"/>
      <c r="J629" s="38"/>
      <c r="K629" s="38"/>
      <c r="L629" s="41"/>
      <c r="M629" s="196"/>
      <c r="N629" s="197"/>
      <c r="O629" s="66"/>
      <c r="P629" s="66"/>
      <c r="Q629" s="66"/>
      <c r="R629" s="66"/>
      <c r="S629" s="66"/>
      <c r="T629" s="67"/>
      <c r="U629" s="36"/>
      <c r="V629" s="36"/>
      <c r="W629" s="36"/>
      <c r="X629" s="36"/>
      <c r="Y629" s="36"/>
      <c r="Z629" s="36"/>
      <c r="AA629" s="36"/>
      <c r="AB629" s="36"/>
      <c r="AC629" s="36"/>
      <c r="AD629" s="36"/>
      <c r="AE629" s="36"/>
      <c r="AT629" s="19" t="s">
        <v>436</v>
      </c>
      <c r="AU629" s="19" t="s">
        <v>82</v>
      </c>
    </row>
    <row r="630" spans="1:65" s="13" customFormat="1" ht="11.25">
      <c r="B630" s="198"/>
      <c r="C630" s="199"/>
      <c r="D630" s="200" t="s">
        <v>294</v>
      </c>
      <c r="E630" s="201" t="s">
        <v>21</v>
      </c>
      <c r="F630" s="202" t="s">
        <v>1317</v>
      </c>
      <c r="G630" s="199"/>
      <c r="H630" s="203">
        <v>12.531000000000001</v>
      </c>
      <c r="I630" s="204"/>
      <c r="J630" s="199"/>
      <c r="K630" s="199"/>
      <c r="L630" s="205"/>
      <c r="M630" s="206"/>
      <c r="N630" s="207"/>
      <c r="O630" s="207"/>
      <c r="P630" s="207"/>
      <c r="Q630" s="207"/>
      <c r="R630" s="207"/>
      <c r="S630" s="207"/>
      <c r="T630" s="208"/>
      <c r="AT630" s="209" t="s">
        <v>294</v>
      </c>
      <c r="AU630" s="209" t="s">
        <v>82</v>
      </c>
      <c r="AV630" s="13" t="s">
        <v>82</v>
      </c>
      <c r="AW630" s="13" t="s">
        <v>34</v>
      </c>
      <c r="AX630" s="13" t="s">
        <v>73</v>
      </c>
      <c r="AY630" s="209" t="s">
        <v>283</v>
      </c>
    </row>
    <row r="631" spans="1:65" s="14" customFormat="1" ht="11.25">
      <c r="B631" s="210"/>
      <c r="C631" s="211"/>
      <c r="D631" s="200" t="s">
        <v>294</v>
      </c>
      <c r="E631" s="212" t="s">
        <v>21</v>
      </c>
      <c r="F631" s="213" t="s">
        <v>296</v>
      </c>
      <c r="G631" s="211"/>
      <c r="H631" s="214">
        <v>12.531000000000001</v>
      </c>
      <c r="I631" s="215"/>
      <c r="J631" s="211"/>
      <c r="K631" s="211"/>
      <c r="L631" s="216"/>
      <c r="M631" s="217"/>
      <c r="N631" s="218"/>
      <c r="O631" s="218"/>
      <c r="P631" s="218"/>
      <c r="Q631" s="218"/>
      <c r="R631" s="218"/>
      <c r="S631" s="218"/>
      <c r="T631" s="219"/>
      <c r="AT631" s="220" t="s">
        <v>294</v>
      </c>
      <c r="AU631" s="220" t="s">
        <v>82</v>
      </c>
      <c r="AV631" s="14" t="s">
        <v>102</v>
      </c>
      <c r="AW631" s="14" t="s">
        <v>34</v>
      </c>
      <c r="AX631" s="14" t="s">
        <v>80</v>
      </c>
      <c r="AY631" s="220" t="s">
        <v>283</v>
      </c>
    </row>
    <row r="632" spans="1:65" s="2" customFormat="1" ht="44.25" customHeight="1">
      <c r="A632" s="36"/>
      <c r="B632" s="37"/>
      <c r="C632" s="180" t="s">
        <v>1318</v>
      </c>
      <c r="D632" s="180" t="s">
        <v>285</v>
      </c>
      <c r="E632" s="181" t="s">
        <v>1319</v>
      </c>
      <c r="F632" s="182" t="s">
        <v>1320</v>
      </c>
      <c r="G632" s="183" t="s">
        <v>473</v>
      </c>
      <c r="H632" s="184">
        <v>2.488</v>
      </c>
      <c r="I632" s="185"/>
      <c r="J632" s="186">
        <f>ROUND(I632*H632,2)</f>
        <v>0</v>
      </c>
      <c r="K632" s="182" t="s">
        <v>289</v>
      </c>
      <c r="L632" s="41"/>
      <c r="M632" s="187" t="s">
        <v>21</v>
      </c>
      <c r="N632" s="188" t="s">
        <v>44</v>
      </c>
      <c r="O632" s="66"/>
      <c r="P632" s="189">
        <f>O632*H632</f>
        <v>0</v>
      </c>
      <c r="Q632" s="189">
        <v>1.06277</v>
      </c>
      <c r="R632" s="189">
        <f>Q632*H632</f>
        <v>2.6441717599999999</v>
      </c>
      <c r="S632" s="189">
        <v>0</v>
      </c>
      <c r="T632" s="190">
        <f>S632*H632</f>
        <v>0</v>
      </c>
      <c r="U632" s="36"/>
      <c r="V632" s="36"/>
      <c r="W632" s="36"/>
      <c r="X632" s="36"/>
      <c r="Y632" s="36"/>
      <c r="Z632" s="36"/>
      <c r="AA632" s="36"/>
      <c r="AB632" s="36"/>
      <c r="AC632" s="36"/>
      <c r="AD632" s="36"/>
      <c r="AE632" s="36"/>
      <c r="AR632" s="191" t="s">
        <v>290</v>
      </c>
      <c r="AT632" s="191" t="s">
        <v>285</v>
      </c>
      <c r="AU632" s="191" t="s">
        <v>82</v>
      </c>
      <c r="AY632" s="19" t="s">
        <v>283</v>
      </c>
      <c r="BE632" s="192">
        <f>IF(N632="základní",J632,0)</f>
        <v>0</v>
      </c>
      <c r="BF632" s="192">
        <f>IF(N632="snížená",J632,0)</f>
        <v>0</v>
      </c>
      <c r="BG632" s="192">
        <f>IF(N632="zákl. přenesená",J632,0)</f>
        <v>0</v>
      </c>
      <c r="BH632" s="192">
        <f>IF(N632="sníž. přenesená",J632,0)</f>
        <v>0</v>
      </c>
      <c r="BI632" s="192">
        <f>IF(N632="nulová",J632,0)</f>
        <v>0</v>
      </c>
      <c r="BJ632" s="19" t="s">
        <v>80</v>
      </c>
      <c r="BK632" s="192">
        <f>ROUND(I632*H632,2)</f>
        <v>0</v>
      </c>
      <c r="BL632" s="19" t="s">
        <v>290</v>
      </c>
      <c r="BM632" s="191" t="s">
        <v>1321</v>
      </c>
    </row>
    <row r="633" spans="1:65" s="2" customFormat="1" ht="11.25">
      <c r="A633" s="36"/>
      <c r="B633" s="37"/>
      <c r="C633" s="38"/>
      <c r="D633" s="193" t="s">
        <v>292</v>
      </c>
      <c r="E633" s="38"/>
      <c r="F633" s="194" t="s">
        <v>1322</v>
      </c>
      <c r="G633" s="38"/>
      <c r="H633" s="38"/>
      <c r="I633" s="195"/>
      <c r="J633" s="38"/>
      <c r="K633" s="38"/>
      <c r="L633" s="41"/>
      <c r="M633" s="196"/>
      <c r="N633" s="197"/>
      <c r="O633" s="66"/>
      <c r="P633" s="66"/>
      <c r="Q633" s="66"/>
      <c r="R633" s="66"/>
      <c r="S633" s="66"/>
      <c r="T633" s="67"/>
      <c r="U633" s="36"/>
      <c r="V633" s="36"/>
      <c r="W633" s="36"/>
      <c r="X633" s="36"/>
      <c r="Y633" s="36"/>
      <c r="Z633" s="36"/>
      <c r="AA633" s="36"/>
      <c r="AB633" s="36"/>
      <c r="AC633" s="36"/>
      <c r="AD633" s="36"/>
      <c r="AE633" s="36"/>
      <c r="AT633" s="19" t="s">
        <v>292</v>
      </c>
      <c r="AU633" s="19" t="s">
        <v>82</v>
      </c>
    </row>
    <row r="634" spans="1:65" s="2" customFormat="1" ht="19.5">
      <c r="A634" s="36"/>
      <c r="B634" s="37"/>
      <c r="C634" s="38"/>
      <c r="D634" s="200" t="s">
        <v>436</v>
      </c>
      <c r="E634" s="38"/>
      <c r="F634" s="231" t="s">
        <v>995</v>
      </c>
      <c r="G634" s="38"/>
      <c r="H634" s="38"/>
      <c r="I634" s="195"/>
      <c r="J634" s="38"/>
      <c r="K634" s="38"/>
      <c r="L634" s="41"/>
      <c r="M634" s="196"/>
      <c r="N634" s="197"/>
      <c r="O634" s="66"/>
      <c r="P634" s="66"/>
      <c r="Q634" s="66"/>
      <c r="R634" s="66"/>
      <c r="S634" s="66"/>
      <c r="T634" s="67"/>
      <c r="U634" s="36"/>
      <c r="V634" s="36"/>
      <c r="W634" s="36"/>
      <c r="X634" s="36"/>
      <c r="Y634" s="36"/>
      <c r="Z634" s="36"/>
      <c r="AA634" s="36"/>
      <c r="AB634" s="36"/>
      <c r="AC634" s="36"/>
      <c r="AD634" s="36"/>
      <c r="AE634" s="36"/>
      <c r="AT634" s="19" t="s">
        <v>436</v>
      </c>
      <c r="AU634" s="19" t="s">
        <v>82</v>
      </c>
    </row>
    <row r="635" spans="1:65" s="15" customFormat="1" ht="11.25">
      <c r="B635" s="221"/>
      <c r="C635" s="222"/>
      <c r="D635" s="200" t="s">
        <v>294</v>
      </c>
      <c r="E635" s="223" t="s">
        <v>21</v>
      </c>
      <c r="F635" s="224" t="s">
        <v>1323</v>
      </c>
      <c r="G635" s="222"/>
      <c r="H635" s="223" t="s">
        <v>21</v>
      </c>
      <c r="I635" s="225"/>
      <c r="J635" s="222"/>
      <c r="K635" s="222"/>
      <c r="L635" s="226"/>
      <c r="M635" s="227"/>
      <c r="N635" s="228"/>
      <c r="O635" s="228"/>
      <c r="P635" s="228"/>
      <c r="Q635" s="228"/>
      <c r="R635" s="228"/>
      <c r="S635" s="228"/>
      <c r="T635" s="229"/>
      <c r="AT635" s="230" t="s">
        <v>294</v>
      </c>
      <c r="AU635" s="230" t="s">
        <v>82</v>
      </c>
      <c r="AV635" s="15" t="s">
        <v>80</v>
      </c>
      <c r="AW635" s="15" t="s">
        <v>34</v>
      </c>
      <c r="AX635" s="15" t="s">
        <v>73</v>
      </c>
      <c r="AY635" s="230" t="s">
        <v>283</v>
      </c>
    </row>
    <row r="636" spans="1:65" s="15" customFormat="1" ht="11.25">
      <c r="B636" s="221"/>
      <c r="C636" s="222"/>
      <c r="D636" s="200" t="s">
        <v>294</v>
      </c>
      <c r="E636" s="223" t="s">
        <v>21</v>
      </c>
      <c r="F636" s="224" t="s">
        <v>1324</v>
      </c>
      <c r="G636" s="222"/>
      <c r="H636" s="223" t="s">
        <v>21</v>
      </c>
      <c r="I636" s="225"/>
      <c r="J636" s="222"/>
      <c r="K636" s="222"/>
      <c r="L636" s="226"/>
      <c r="M636" s="227"/>
      <c r="N636" s="228"/>
      <c r="O636" s="228"/>
      <c r="P636" s="228"/>
      <c r="Q636" s="228"/>
      <c r="R636" s="228"/>
      <c r="S636" s="228"/>
      <c r="T636" s="229"/>
      <c r="AT636" s="230" t="s">
        <v>294</v>
      </c>
      <c r="AU636" s="230" t="s">
        <v>82</v>
      </c>
      <c r="AV636" s="15" t="s">
        <v>80</v>
      </c>
      <c r="AW636" s="15" t="s">
        <v>34</v>
      </c>
      <c r="AX636" s="15" t="s">
        <v>73</v>
      </c>
      <c r="AY636" s="230" t="s">
        <v>283</v>
      </c>
    </row>
    <row r="637" spans="1:65" s="13" customFormat="1" ht="11.25">
      <c r="B637" s="198"/>
      <c r="C637" s="199"/>
      <c r="D637" s="200" t="s">
        <v>294</v>
      </c>
      <c r="E637" s="201" t="s">
        <v>21</v>
      </c>
      <c r="F637" s="202" t="s">
        <v>1325</v>
      </c>
      <c r="G637" s="199"/>
      <c r="H637" s="203">
        <v>2.262</v>
      </c>
      <c r="I637" s="204"/>
      <c r="J637" s="199"/>
      <c r="K637" s="199"/>
      <c r="L637" s="205"/>
      <c r="M637" s="206"/>
      <c r="N637" s="207"/>
      <c r="O637" s="207"/>
      <c r="P637" s="207"/>
      <c r="Q637" s="207"/>
      <c r="R637" s="207"/>
      <c r="S637" s="207"/>
      <c r="T637" s="208"/>
      <c r="AT637" s="209" t="s">
        <v>294</v>
      </c>
      <c r="AU637" s="209" t="s">
        <v>82</v>
      </c>
      <c r="AV637" s="13" t="s">
        <v>82</v>
      </c>
      <c r="AW637" s="13" t="s">
        <v>34</v>
      </c>
      <c r="AX637" s="13" t="s">
        <v>73</v>
      </c>
      <c r="AY637" s="209" t="s">
        <v>283</v>
      </c>
    </row>
    <row r="638" spans="1:65" s="14" customFormat="1" ht="11.25">
      <c r="B638" s="210"/>
      <c r="C638" s="211"/>
      <c r="D638" s="200" t="s">
        <v>294</v>
      </c>
      <c r="E638" s="212" t="s">
        <v>21</v>
      </c>
      <c r="F638" s="213" t="s">
        <v>296</v>
      </c>
      <c r="G638" s="211"/>
      <c r="H638" s="214">
        <v>2.262</v>
      </c>
      <c r="I638" s="215"/>
      <c r="J638" s="211"/>
      <c r="K638" s="211"/>
      <c r="L638" s="216"/>
      <c r="M638" s="217"/>
      <c r="N638" s="218"/>
      <c r="O638" s="218"/>
      <c r="P638" s="218"/>
      <c r="Q638" s="218"/>
      <c r="R638" s="218"/>
      <c r="S638" s="218"/>
      <c r="T638" s="219"/>
      <c r="AT638" s="220" t="s">
        <v>294</v>
      </c>
      <c r="AU638" s="220" t="s">
        <v>82</v>
      </c>
      <c r="AV638" s="14" t="s">
        <v>102</v>
      </c>
      <c r="AW638" s="14" t="s">
        <v>34</v>
      </c>
      <c r="AX638" s="14" t="s">
        <v>73</v>
      </c>
      <c r="AY638" s="220" t="s">
        <v>283</v>
      </c>
    </row>
    <row r="639" spans="1:65" s="13" customFormat="1" ht="11.25">
      <c r="B639" s="198"/>
      <c r="C639" s="199"/>
      <c r="D639" s="200" t="s">
        <v>294</v>
      </c>
      <c r="E639" s="201" t="s">
        <v>21</v>
      </c>
      <c r="F639" s="202" t="s">
        <v>1326</v>
      </c>
      <c r="G639" s="199"/>
      <c r="H639" s="203">
        <v>0.22600000000000001</v>
      </c>
      <c r="I639" s="204"/>
      <c r="J639" s="199"/>
      <c r="K639" s="199"/>
      <c r="L639" s="205"/>
      <c r="M639" s="206"/>
      <c r="N639" s="207"/>
      <c r="O639" s="207"/>
      <c r="P639" s="207"/>
      <c r="Q639" s="207"/>
      <c r="R639" s="207"/>
      <c r="S639" s="207"/>
      <c r="T639" s="208"/>
      <c r="AT639" s="209" t="s">
        <v>294</v>
      </c>
      <c r="AU639" s="209" t="s">
        <v>82</v>
      </c>
      <c r="AV639" s="13" t="s">
        <v>82</v>
      </c>
      <c r="AW639" s="13" t="s">
        <v>34</v>
      </c>
      <c r="AX639" s="13" t="s">
        <v>73</v>
      </c>
      <c r="AY639" s="209" t="s">
        <v>283</v>
      </c>
    </row>
    <row r="640" spans="1:65" s="16" customFormat="1" ht="11.25">
      <c r="B640" s="232"/>
      <c r="C640" s="233"/>
      <c r="D640" s="200" t="s">
        <v>294</v>
      </c>
      <c r="E640" s="234" t="s">
        <v>21</v>
      </c>
      <c r="F640" s="235" t="s">
        <v>442</v>
      </c>
      <c r="G640" s="233"/>
      <c r="H640" s="236">
        <v>2.488</v>
      </c>
      <c r="I640" s="237"/>
      <c r="J640" s="233"/>
      <c r="K640" s="233"/>
      <c r="L640" s="238"/>
      <c r="M640" s="239"/>
      <c r="N640" s="240"/>
      <c r="O640" s="240"/>
      <c r="P640" s="240"/>
      <c r="Q640" s="240"/>
      <c r="R640" s="240"/>
      <c r="S640" s="240"/>
      <c r="T640" s="241"/>
      <c r="AT640" s="242" t="s">
        <v>294</v>
      </c>
      <c r="AU640" s="242" t="s">
        <v>82</v>
      </c>
      <c r="AV640" s="16" t="s">
        <v>290</v>
      </c>
      <c r="AW640" s="16" t="s">
        <v>34</v>
      </c>
      <c r="AX640" s="16" t="s">
        <v>80</v>
      </c>
      <c r="AY640" s="242" t="s">
        <v>283</v>
      </c>
    </row>
    <row r="641" spans="1:65" s="2" customFormat="1" ht="24.2" customHeight="1">
      <c r="A641" s="36"/>
      <c r="B641" s="37"/>
      <c r="C641" s="180" t="s">
        <v>1327</v>
      </c>
      <c r="D641" s="180" t="s">
        <v>285</v>
      </c>
      <c r="E641" s="181" t="s">
        <v>1328</v>
      </c>
      <c r="F641" s="182" t="s">
        <v>1329</v>
      </c>
      <c r="G641" s="183" t="s">
        <v>488</v>
      </c>
      <c r="H641" s="184">
        <v>4</v>
      </c>
      <c r="I641" s="185"/>
      <c r="J641" s="186">
        <f>ROUND(I641*H641,2)</f>
        <v>0</v>
      </c>
      <c r="K641" s="182" t="s">
        <v>289</v>
      </c>
      <c r="L641" s="41"/>
      <c r="M641" s="187" t="s">
        <v>21</v>
      </c>
      <c r="N641" s="188" t="s">
        <v>44</v>
      </c>
      <c r="O641" s="66"/>
      <c r="P641" s="189">
        <f>O641*H641</f>
        <v>0</v>
      </c>
      <c r="Q641" s="189">
        <v>2.2780000000000002E-2</v>
      </c>
      <c r="R641" s="189">
        <f>Q641*H641</f>
        <v>9.1120000000000007E-2</v>
      </c>
      <c r="S641" s="189">
        <v>0</v>
      </c>
      <c r="T641" s="190">
        <f>S641*H641</f>
        <v>0</v>
      </c>
      <c r="U641" s="36"/>
      <c r="V641" s="36"/>
      <c r="W641" s="36"/>
      <c r="X641" s="36"/>
      <c r="Y641" s="36"/>
      <c r="Z641" s="36"/>
      <c r="AA641" s="36"/>
      <c r="AB641" s="36"/>
      <c r="AC641" s="36"/>
      <c r="AD641" s="36"/>
      <c r="AE641" s="36"/>
      <c r="AR641" s="191" t="s">
        <v>290</v>
      </c>
      <c r="AT641" s="191" t="s">
        <v>285</v>
      </c>
      <c r="AU641" s="191" t="s">
        <v>82</v>
      </c>
      <c r="AY641" s="19" t="s">
        <v>283</v>
      </c>
      <c r="BE641" s="192">
        <f>IF(N641="základní",J641,0)</f>
        <v>0</v>
      </c>
      <c r="BF641" s="192">
        <f>IF(N641="snížená",J641,0)</f>
        <v>0</v>
      </c>
      <c r="BG641" s="192">
        <f>IF(N641="zákl. přenesená",J641,0)</f>
        <v>0</v>
      </c>
      <c r="BH641" s="192">
        <f>IF(N641="sníž. přenesená",J641,0)</f>
        <v>0</v>
      </c>
      <c r="BI641" s="192">
        <f>IF(N641="nulová",J641,0)</f>
        <v>0</v>
      </c>
      <c r="BJ641" s="19" t="s">
        <v>80</v>
      </c>
      <c r="BK641" s="192">
        <f>ROUND(I641*H641,2)</f>
        <v>0</v>
      </c>
      <c r="BL641" s="19" t="s">
        <v>290</v>
      </c>
      <c r="BM641" s="191" t="s">
        <v>1330</v>
      </c>
    </row>
    <row r="642" spans="1:65" s="2" customFormat="1" ht="11.25">
      <c r="A642" s="36"/>
      <c r="B642" s="37"/>
      <c r="C642" s="38"/>
      <c r="D642" s="193" t="s">
        <v>292</v>
      </c>
      <c r="E642" s="38"/>
      <c r="F642" s="194" t="s">
        <v>1331</v>
      </c>
      <c r="G642" s="38"/>
      <c r="H642" s="38"/>
      <c r="I642" s="195"/>
      <c r="J642" s="38"/>
      <c r="K642" s="38"/>
      <c r="L642" s="41"/>
      <c r="M642" s="196"/>
      <c r="N642" s="197"/>
      <c r="O642" s="66"/>
      <c r="P642" s="66"/>
      <c r="Q642" s="66"/>
      <c r="R642" s="66"/>
      <c r="S642" s="66"/>
      <c r="T642" s="67"/>
      <c r="U642" s="36"/>
      <c r="V642" s="36"/>
      <c r="W642" s="36"/>
      <c r="X642" s="36"/>
      <c r="Y642" s="36"/>
      <c r="Z642" s="36"/>
      <c r="AA642" s="36"/>
      <c r="AB642" s="36"/>
      <c r="AC642" s="36"/>
      <c r="AD642" s="36"/>
      <c r="AE642" s="36"/>
      <c r="AT642" s="19" t="s">
        <v>292</v>
      </c>
      <c r="AU642" s="19" t="s">
        <v>82</v>
      </c>
    </row>
    <row r="643" spans="1:65" s="13" customFormat="1" ht="11.25">
      <c r="B643" s="198"/>
      <c r="C643" s="199"/>
      <c r="D643" s="200" t="s">
        <v>294</v>
      </c>
      <c r="E643" s="201" t="s">
        <v>21</v>
      </c>
      <c r="F643" s="202" t="s">
        <v>1332</v>
      </c>
      <c r="G643" s="199"/>
      <c r="H643" s="203">
        <v>4</v>
      </c>
      <c r="I643" s="204"/>
      <c r="J643" s="199"/>
      <c r="K643" s="199"/>
      <c r="L643" s="205"/>
      <c r="M643" s="206"/>
      <c r="N643" s="207"/>
      <c r="O643" s="207"/>
      <c r="P643" s="207"/>
      <c r="Q643" s="207"/>
      <c r="R643" s="207"/>
      <c r="S643" s="207"/>
      <c r="T643" s="208"/>
      <c r="AT643" s="209" t="s">
        <v>294</v>
      </c>
      <c r="AU643" s="209" t="s">
        <v>82</v>
      </c>
      <c r="AV643" s="13" t="s">
        <v>82</v>
      </c>
      <c r="AW643" s="13" t="s">
        <v>34</v>
      </c>
      <c r="AX643" s="13" t="s">
        <v>73</v>
      </c>
      <c r="AY643" s="209" t="s">
        <v>283</v>
      </c>
    </row>
    <row r="644" spans="1:65" s="14" customFormat="1" ht="11.25">
      <c r="B644" s="210"/>
      <c r="C644" s="211"/>
      <c r="D644" s="200" t="s">
        <v>294</v>
      </c>
      <c r="E644" s="212" t="s">
        <v>21</v>
      </c>
      <c r="F644" s="213" t="s">
        <v>296</v>
      </c>
      <c r="G644" s="211"/>
      <c r="H644" s="214">
        <v>4</v>
      </c>
      <c r="I644" s="215"/>
      <c r="J644" s="211"/>
      <c r="K644" s="211"/>
      <c r="L644" s="216"/>
      <c r="M644" s="217"/>
      <c r="N644" s="218"/>
      <c r="O644" s="218"/>
      <c r="P644" s="218"/>
      <c r="Q644" s="218"/>
      <c r="R644" s="218"/>
      <c r="S644" s="218"/>
      <c r="T644" s="219"/>
      <c r="AT644" s="220" t="s">
        <v>294</v>
      </c>
      <c r="AU644" s="220" t="s">
        <v>82</v>
      </c>
      <c r="AV644" s="14" t="s">
        <v>102</v>
      </c>
      <c r="AW644" s="14" t="s">
        <v>34</v>
      </c>
      <c r="AX644" s="14" t="s">
        <v>80</v>
      </c>
      <c r="AY644" s="220" t="s">
        <v>283</v>
      </c>
    </row>
    <row r="645" spans="1:65" s="2" customFormat="1" ht="24.2" customHeight="1">
      <c r="A645" s="36"/>
      <c r="B645" s="37"/>
      <c r="C645" s="180" t="s">
        <v>1333</v>
      </c>
      <c r="D645" s="180" t="s">
        <v>285</v>
      </c>
      <c r="E645" s="181" t="s">
        <v>1334</v>
      </c>
      <c r="F645" s="182" t="s">
        <v>1335</v>
      </c>
      <c r="G645" s="183" t="s">
        <v>427</v>
      </c>
      <c r="H645" s="184">
        <v>2.125</v>
      </c>
      <c r="I645" s="185"/>
      <c r="J645" s="186">
        <f>ROUND(I645*H645,2)</f>
        <v>0</v>
      </c>
      <c r="K645" s="182" t="s">
        <v>289</v>
      </c>
      <c r="L645" s="41"/>
      <c r="M645" s="187" t="s">
        <v>21</v>
      </c>
      <c r="N645" s="188" t="s">
        <v>44</v>
      </c>
      <c r="O645" s="66"/>
      <c r="P645" s="189">
        <f>O645*H645</f>
        <v>0</v>
      </c>
      <c r="Q645" s="189">
        <v>2.5019399999999998</v>
      </c>
      <c r="R645" s="189">
        <f>Q645*H645</f>
        <v>5.3166224999999994</v>
      </c>
      <c r="S645" s="189">
        <v>0</v>
      </c>
      <c r="T645" s="190">
        <f>S645*H645</f>
        <v>0</v>
      </c>
      <c r="U645" s="36"/>
      <c r="V645" s="36"/>
      <c r="W645" s="36"/>
      <c r="X645" s="36"/>
      <c r="Y645" s="36"/>
      <c r="Z645" s="36"/>
      <c r="AA645" s="36"/>
      <c r="AB645" s="36"/>
      <c r="AC645" s="36"/>
      <c r="AD645" s="36"/>
      <c r="AE645" s="36"/>
      <c r="AR645" s="191" t="s">
        <v>290</v>
      </c>
      <c r="AT645" s="191" t="s">
        <v>285</v>
      </c>
      <c r="AU645" s="191" t="s">
        <v>82</v>
      </c>
      <c r="AY645" s="19" t="s">
        <v>283</v>
      </c>
      <c r="BE645" s="192">
        <f>IF(N645="základní",J645,0)</f>
        <v>0</v>
      </c>
      <c r="BF645" s="192">
        <f>IF(N645="snížená",J645,0)</f>
        <v>0</v>
      </c>
      <c r="BG645" s="192">
        <f>IF(N645="zákl. přenesená",J645,0)</f>
        <v>0</v>
      </c>
      <c r="BH645" s="192">
        <f>IF(N645="sníž. přenesená",J645,0)</f>
        <v>0</v>
      </c>
      <c r="BI645" s="192">
        <f>IF(N645="nulová",J645,0)</f>
        <v>0</v>
      </c>
      <c r="BJ645" s="19" t="s">
        <v>80</v>
      </c>
      <c r="BK645" s="192">
        <f>ROUND(I645*H645,2)</f>
        <v>0</v>
      </c>
      <c r="BL645" s="19" t="s">
        <v>290</v>
      </c>
      <c r="BM645" s="191" t="s">
        <v>1336</v>
      </c>
    </row>
    <row r="646" spans="1:65" s="2" customFormat="1" ht="11.25">
      <c r="A646" s="36"/>
      <c r="B646" s="37"/>
      <c r="C646" s="38"/>
      <c r="D646" s="193" t="s">
        <v>292</v>
      </c>
      <c r="E646" s="38"/>
      <c r="F646" s="194" t="s">
        <v>1337</v>
      </c>
      <c r="G646" s="38"/>
      <c r="H646" s="38"/>
      <c r="I646" s="195"/>
      <c r="J646" s="38"/>
      <c r="K646" s="38"/>
      <c r="L646" s="41"/>
      <c r="M646" s="196"/>
      <c r="N646" s="197"/>
      <c r="O646" s="66"/>
      <c r="P646" s="66"/>
      <c r="Q646" s="66"/>
      <c r="R646" s="66"/>
      <c r="S646" s="66"/>
      <c r="T646" s="67"/>
      <c r="U646" s="36"/>
      <c r="V646" s="36"/>
      <c r="W646" s="36"/>
      <c r="X646" s="36"/>
      <c r="Y646" s="36"/>
      <c r="Z646" s="36"/>
      <c r="AA646" s="36"/>
      <c r="AB646" s="36"/>
      <c r="AC646" s="36"/>
      <c r="AD646" s="36"/>
      <c r="AE646" s="36"/>
      <c r="AT646" s="19" t="s">
        <v>292</v>
      </c>
      <c r="AU646" s="19" t="s">
        <v>82</v>
      </c>
    </row>
    <row r="647" spans="1:65" s="15" customFormat="1" ht="11.25">
      <c r="B647" s="221"/>
      <c r="C647" s="222"/>
      <c r="D647" s="200" t="s">
        <v>294</v>
      </c>
      <c r="E647" s="223" t="s">
        <v>21</v>
      </c>
      <c r="F647" s="224" t="s">
        <v>1338</v>
      </c>
      <c r="G647" s="222"/>
      <c r="H647" s="223" t="s">
        <v>21</v>
      </c>
      <c r="I647" s="225"/>
      <c r="J647" s="222"/>
      <c r="K647" s="222"/>
      <c r="L647" s="226"/>
      <c r="M647" s="227"/>
      <c r="N647" s="228"/>
      <c r="O647" s="228"/>
      <c r="P647" s="228"/>
      <c r="Q647" s="228"/>
      <c r="R647" s="228"/>
      <c r="S647" s="228"/>
      <c r="T647" s="229"/>
      <c r="AT647" s="230" t="s">
        <v>294</v>
      </c>
      <c r="AU647" s="230" t="s">
        <v>82</v>
      </c>
      <c r="AV647" s="15" t="s">
        <v>80</v>
      </c>
      <c r="AW647" s="15" t="s">
        <v>34</v>
      </c>
      <c r="AX647" s="15" t="s">
        <v>73</v>
      </c>
      <c r="AY647" s="230" t="s">
        <v>283</v>
      </c>
    </row>
    <row r="648" spans="1:65" s="13" customFormat="1" ht="11.25">
      <c r="B648" s="198"/>
      <c r="C648" s="199"/>
      <c r="D648" s="200" t="s">
        <v>294</v>
      </c>
      <c r="E648" s="201" t="s">
        <v>21</v>
      </c>
      <c r="F648" s="202" t="s">
        <v>1339</v>
      </c>
      <c r="G648" s="199"/>
      <c r="H648" s="203">
        <v>0.8</v>
      </c>
      <c r="I648" s="204"/>
      <c r="J648" s="199"/>
      <c r="K648" s="199"/>
      <c r="L648" s="205"/>
      <c r="M648" s="206"/>
      <c r="N648" s="207"/>
      <c r="O648" s="207"/>
      <c r="P648" s="207"/>
      <c r="Q648" s="207"/>
      <c r="R648" s="207"/>
      <c r="S648" s="207"/>
      <c r="T648" s="208"/>
      <c r="AT648" s="209" t="s">
        <v>294</v>
      </c>
      <c r="AU648" s="209" t="s">
        <v>82</v>
      </c>
      <c r="AV648" s="13" t="s">
        <v>82</v>
      </c>
      <c r="AW648" s="13" t="s">
        <v>34</v>
      </c>
      <c r="AX648" s="13" t="s">
        <v>73</v>
      </c>
      <c r="AY648" s="209" t="s">
        <v>283</v>
      </c>
    </row>
    <row r="649" spans="1:65" s="13" customFormat="1" ht="11.25">
      <c r="B649" s="198"/>
      <c r="C649" s="199"/>
      <c r="D649" s="200" t="s">
        <v>294</v>
      </c>
      <c r="E649" s="201" t="s">
        <v>21</v>
      </c>
      <c r="F649" s="202" t="s">
        <v>1340</v>
      </c>
      <c r="G649" s="199"/>
      <c r="H649" s="203">
        <v>1.325</v>
      </c>
      <c r="I649" s="204"/>
      <c r="J649" s="199"/>
      <c r="K649" s="199"/>
      <c r="L649" s="205"/>
      <c r="M649" s="206"/>
      <c r="N649" s="207"/>
      <c r="O649" s="207"/>
      <c r="P649" s="207"/>
      <c r="Q649" s="207"/>
      <c r="R649" s="207"/>
      <c r="S649" s="207"/>
      <c r="T649" s="208"/>
      <c r="AT649" s="209" t="s">
        <v>294</v>
      </c>
      <c r="AU649" s="209" t="s">
        <v>82</v>
      </c>
      <c r="AV649" s="13" t="s">
        <v>82</v>
      </c>
      <c r="AW649" s="13" t="s">
        <v>34</v>
      </c>
      <c r="AX649" s="13" t="s">
        <v>73</v>
      </c>
      <c r="AY649" s="209" t="s">
        <v>283</v>
      </c>
    </row>
    <row r="650" spans="1:65" s="14" customFormat="1" ht="11.25">
      <c r="B650" s="210"/>
      <c r="C650" s="211"/>
      <c r="D650" s="200" t="s">
        <v>294</v>
      </c>
      <c r="E650" s="212" t="s">
        <v>21</v>
      </c>
      <c r="F650" s="213" t="s">
        <v>296</v>
      </c>
      <c r="G650" s="211"/>
      <c r="H650" s="214">
        <v>2.125</v>
      </c>
      <c r="I650" s="215"/>
      <c r="J650" s="211"/>
      <c r="K650" s="211"/>
      <c r="L650" s="216"/>
      <c r="M650" s="217"/>
      <c r="N650" s="218"/>
      <c r="O650" s="218"/>
      <c r="P650" s="218"/>
      <c r="Q650" s="218"/>
      <c r="R650" s="218"/>
      <c r="S650" s="218"/>
      <c r="T650" s="219"/>
      <c r="AT650" s="220" t="s">
        <v>294</v>
      </c>
      <c r="AU650" s="220" t="s">
        <v>82</v>
      </c>
      <c r="AV650" s="14" t="s">
        <v>102</v>
      </c>
      <c r="AW650" s="14" t="s">
        <v>34</v>
      </c>
      <c r="AX650" s="14" t="s">
        <v>80</v>
      </c>
      <c r="AY650" s="220" t="s">
        <v>283</v>
      </c>
    </row>
    <row r="651" spans="1:65" s="2" customFormat="1" ht="24.2" customHeight="1">
      <c r="A651" s="36"/>
      <c r="B651" s="37"/>
      <c r="C651" s="180" t="s">
        <v>1341</v>
      </c>
      <c r="D651" s="180" t="s">
        <v>285</v>
      </c>
      <c r="E651" s="181" t="s">
        <v>1342</v>
      </c>
      <c r="F651" s="182" t="s">
        <v>1343</v>
      </c>
      <c r="G651" s="183" t="s">
        <v>427</v>
      </c>
      <c r="H651" s="184">
        <v>2.141</v>
      </c>
      <c r="I651" s="185"/>
      <c r="J651" s="186">
        <f>ROUND(I651*H651,2)</f>
        <v>0</v>
      </c>
      <c r="K651" s="182" t="s">
        <v>289</v>
      </c>
      <c r="L651" s="41"/>
      <c r="M651" s="187" t="s">
        <v>21</v>
      </c>
      <c r="N651" s="188" t="s">
        <v>44</v>
      </c>
      <c r="O651" s="66"/>
      <c r="P651" s="189">
        <f>O651*H651</f>
        <v>0</v>
      </c>
      <c r="Q651" s="189">
        <v>2.5019399999999998</v>
      </c>
      <c r="R651" s="189">
        <f>Q651*H651</f>
        <v>5.3566535399999999</v>
      </c>
      <c r="S651" s="189">
        <v>0</v>
      </c>
      <c r="T651" s="190">
        <f>S651*H651</f>
        <v>0</v>
      </c>
      <c r="U651" s="36"/>
      <c r="V651" s="36"/>
      <c r="W651" s="36"/>
      <c r="X651" s="36"/>
      <c r="Y651" s="36"/>
      <c r="Z651" s="36"/>
      <c r="AA651" s="36"/>
      <c r="AB651" s="36"/>
      <c r="AC651" s="36"/>
      <c r="AD651" s="36"/>
      <c r="AE651" s="36"/>
      <c r="AR651" s="191" t="s">
        <v>290</v>
      </c>
      <c r="AT651" s="191" t="s">
        <v>285</v>
      </c>
      <c r="AU651" s="191" t="s">
        <v>82</v>
      </c>
      <c r="AY651" s="19" t="s">
        <v>283</v>
      </c>
      <c r="BE651" s="192">
        <f>IF(N651="základní",J651,0)</f>
        <v>0</v>
      </c>
      <c r="BF651" s="192">
        <f>IF(N651="snížená",J651,0)</f>
        <v>0</v>
      </c>
      <c r="BG651" s="192">
        <f>IF(N651="zákl. přenesená",J651,0)</f>
        <v>0</v>
      </c>
      <c r="BH651" s="192">
        <f>IF(N651="sníž. přenesená",J651,0)</f>
        <v>0</v>
      </c>
      <c r="BI651" s="192">
        <f>IF(N651="nulová",J651,0)</f>
        <v>0</v>
      </c>
      <c r="BJ651" s="19" t="s">
        <v>80</v>
      </c>
      <c r="BK651" s="192">
        <f>ROUND(I651*H651,2)</f>
        <v>0</v>
      </c>
      <c r="BL651" s="19" t="s">
        <v>290</v>
      </c>
      <c r="BM651" s="191" t="s">
        <v>1344</v>
      </c>
    </row>
    <row r="652" spans="1:65" s="2" customFormat="1" ht="11.25">
      <c r="A652" s="36"/>
      <c r="B652" s="37"/>
      <c r="C652" s="38"/>
      <c r="D652" s="193" t="s">
        <v>292</v>
      </c>
      <c r="E652" s="38"/>
      <c r="F652" s="194" t="s">
        <v>1345</v>
      </c>
      <c r="G652" s="38"/>
      <c r="H652" s="38"/>
      <c r="I652" s="195"/>
      <c r="J652" s="38"/>
      <c r="K652" s="38"/>
      <c r="L652" s="41"/>
      <c r="M652" s="196"/>
      <c r="N652" s="197"/>
      <c r="O652" s="66"/>
      <c r="P652" s="66"/>
      <c r="Q652" s="66"/>
      <c r="R652" s="66"/>
      <c r="S652" s="66"/>
      <c r="T652" s="67"/>
      <c r="U652" s="36"/>
      <c r="V652" s="36"/>
      <c r="W652" s="36"/>
      <c r="X652" s="36"/>
      <c r="Y652" s="36"/>
      <c r="Z652" s="36"/>
      <c r="AA652" s="36"/>
      <c r="AB652" s="36"/>
      <c r="AC652" s="36"/>
      <c r="AD652" s="36"/>
      <c r="AE652" s="36"/>
      <c r="AT652" s="19" t="s">
        <v>292</v>
      </c>
      <c r="AU652" s="19" t="s">
        <v>82</v>
      </c>
    </row>
    <row r="653" spans="1:65" s="15" customFormat="1" ht="11.25">
      <c r="B653" s="221"/>
      <c r="C653" s="222"/>
      <c r="D653" s="200" t="s">
        <v>294</v>
      </c>
      <c r="E653" s="223" t="s">
        <v>21</v>
      </c>
      <c r="F653" s="224" t="s">
        <v>1346</v>
      </c>
      <c r="G653" s="222"/>
      <c r="H653" s="223" t="s">
        <v>21</v>
      </c>
      <c r="I653" s="225"/>
      <c r="J653" s="222"/>
      <c r="K653" s="222"/>
      <c r="L653" s="226"/>
      <c r="M653" s="227"/>
      <c r="N653" s="228"/>
      <c r="O653" s="228"/>
      <c r="P653" s="228"/>
      <c r="Q653" s="228"/>
      <c r="R653" s="228"/>
      <c r="S653" s="228"/>
      <c r="T653" s="229"/>
      <c r="AT653" s="230" t="s">
        <v>294</v>
      </c>
      <c r="AU653" s="230" t="s">
        <v>82</v>
      </c>
      <c r="AV653" s="15" t="s">
        <v>80</v>
      </c>
      <c r="AW653" s="15" t="s">
        <v>34</v>
      </c>
      <c r="AX653" s="15" t="s">
        <v>73</v>
      </c>
      <c r="AY653" s="230" t="s">
        <v>283</v>
      </c>
    </row>
    <row r="654" spans="1:65" s="13" customFormat="1" ht="11.25">
      <c r="B654" s="198"/>
      <c r="C654" s="199"/>
      <c r="D654" s="200" t="s">
        <v>294</v>
      </c>
      <c r="E654" s="201" t="s">
        <v>21</v>
      </c>
      <c r="F654" s="202" t="s">
        <v>1267</v>
      </c>
      <c r="G654" s="199"/>
      <c r="H654" s="203">
        <v>1.373</v>
      </c>
      <c r="I654" s="204"/>
      <c r="J654" s="199"/>
      <c r="K654" s="199"/>
      <c r="L654" s="205"/>
      <c r="M654" s="206"/>
      <c r="N654" s="207"/>
      <c r="O654" s="207"/>
      <c r="P654" s="207"/>
      <c r="Q654" s="207"/>
      <c r="R654" s="207"/>
      <c r="S654" s="207"/>
      <c r="T654" s="208"/>
      <c r="AT654" s="209" t="s">
        <v>294</v>
      </c>
      <c r="AU654" s="209" t="s">
        <v>82</v>
      </c>
      <c r="AV654" s="13" t="s">
        <v>82</v>
      </c>
      <c r="AW654" s="13" t="s">
        <v>34</v>
      </c>
      <c r="AX654" s="13" t="s">
        <v>73</v>
      </c>
      <c r="AY654" s="209" t="s">
        <v>283</v>
      </c>
    </row>
    <row r="655" spans="1:65" s="13" customFormat="1" ht="11.25">
      <c r="B655" s="198"/>
      <c r="C655" s="199"/>
      <c r="D655" s="200" t="s">
        <v>294</v>
      </c>
      <c r="E655" s="201" t="s">
        <v>21</v>
      </c>
      <c r="F655" s="202" t="s">
        <v>1268</v>
      </c>
      <c r="G655" s="199"/>
      <c r="H655" s="203">
        <v>0.76800000000000002</v>
      </c>
      <c r="I655" s="204"/>
      <c r="J655" s="199"/>
      <c r="K655" s="199"/>
      <c r="L655" s="205"/>
      <c r="M655" s="206"/>
      <c r="N655" s="207"/>
      <c r="O655" s="207"/>
      <c r="P655" s="207"/>
      <c r="Q655" s="207"/>
      <c r="R655" s="207"/>
      <c r="S655" s="207"/>
      <c r="T655" s="208"/>
      <c r="AT655" s="209" t="s">
        <v>294</v>
      </c>
      <c r="AU655" s="209" t="s">
        <v>82</v>
      </c>
      <c r="AV655" s="13" t="s">
        <v>82</v>
      </c>
      <c r="AW655" s="13" t="s">
        <v>34</v>
      </c>
      <c r="AX655" s="13" t="s">
        <v>73</v>
      </c>
      <c r="AY655" s="209" t="s">
        <v>283</v>
      </c>
    </row>
    <row r="656" spans="1:65" s="14" customFormat="1" ht="11.25">
      <c r="B656" s="210"/>
      <c r="C656" s="211"/>
      <c r="D656" s="200" t="s">
        <v>294</v>
      </c>
      <c r="E656" s="212" t="s">
        <v>21</v>
      </c>
      <c r="F656" s="213" t="s">
        <v>296</v>
      </c>
      <c r="G656" s="211"/>
      <c r="H656" s="214">
        <v>2.141</v>
      </c>
      <c r="I656" s="215"/>
      <c r="J656" s="211"/>
      <c r="K656" s="211"/>
      <c r="L656" s="216"/>
      <c r="M656" s="217"/>
      <c r="N656" s="218"/>
      <c r="O656" s="218"/>
      <c r="P656" s="218"/>
      <c r="Q656" s="218"/>
      <c r="R656" s="218"/>
      <c r="S656" s="218"/>
      <c r="T656" s="219"/>
      <c r="AT656" s="220" t="s">
        <v>294</v>
      </c>
      <c r="AU656" s="220" t="s">
        <v>82</v>
      </c>
      <c r="AV656" s="14" t="s">
        <v>102</v>
      </c>
      <c r="AW656" s="14" t="s">
        <v>34</v>
      </c>
      <c r="AX656" s="14" t="s">
        <v>80</v>
      </c>
      <c r="AY656" s="220" t="s">
        <v>283</v>
      </c>
    </row>
    <row r="657" spans="1:65" s="2" customFormat="1" ht="24.2" customHeight="1">
      <c r="A657" s="36"/>
      <c r="B657" s="37"/>
      <c r="C657" s="180" t="s">
        <v>1347</v>
      </c>
      <c r="D657" s="180" t="s">
        <v>285</v>
      </c>
      <c r="E657" s="181" t="s">
        <v>1348</v>
      </c>
      <c r="F657" s="182" t="s">
        <v>1349</v>
      </c>
      <c r="G657" s="183" t="s">
        <v>288</v>
      </c>
      <c r="H657" s="184">
        <v>37.454999999999998</v>
      </c>
      <c r="I657" s="185"/>
      <c r="J657" s="186">
        <f>ROUND(I657*H657,2)</f>
        <v>0</v>
      </c>
      <c r="K657" s="182" t="s">
        <v>289</v>
      </c>
      <c r="L657" s="41"/>
      <c r="M657" s="187" t="s">
        <v>21</v>
      </c>
      <c r="N657" s="188" t="s">
        <v>44</v>
      </c>
      <c r="O657" s="66"/>
      <c r="P657" s="189">
        <f>O657*H657</f>
        <v>0</v>
      </c>
      <c r="Q657" s="189">
        <v>4.6499999999999996E-3</v>
      </c>
      <c r="R657" s="189">
        <f>Q657*H657</f>
        <v>0.17416574999999998</v>
      </c>
      <c r="S657" s="189">
        <v>0</v>
      </c>
      <c r="T657" s="190">
        <f>S657*H657</f>
        <v>0</v>
      </c>
      <c r="U657" s="36"/>
      <c r="V657" s="36"/>
      <c r="W657" s="36"/>
      <c r="X657" s="36"/>
      <c r="Y657" s="36"/>
      <c r="Z657" s="36"/>
      <c r="AA657" s="36"/>
      <c r="AB657" s="36"/>
      <c r="AC657" s="36"/>
      <c r="AD657" s="36"/>
      <c r="AE657" s="36"/>
      <c r="AR657" s="191" t="s">
        <v>290</v>
      </c>
      <c r="AT657" s="191" t="s">
        <v>285</v>
      </c>
      <c r="AU657" s="191" t="s">
        <v>82</v>
      </c>
      <c r="AY657" s="19" t="s">
        <v>283</v>
      </c>
      <c r="BE657" s="192">
        <f>IF(N657="základní",J657,0)</f>
        <v>0</v>
      </c>
      <c r="BF657" s="192">
        <f>IF(N657="snížená",J657,0)</f>
        <v>0</v>
      </c>
      <c r="BG657" s="192">
        <f>IF(N657="zákl. přenesená",J657,0)</f>
        <v>0</v>
      </c>
      <c r="BH657" s="192">
        <f>IF(N657="sníž. přenesená",J657,0)</f>
        <v>0</v>
      </c>
      <c r="BI657" s="192">
        <f>IF(N657="nulová",J657,0)</f>
        <v>0</v>
      </c>
      <c r="BJ657" s="19" t="s">
        <v>80</v>
      </c>
      <c r="BK657" s="192">
        <f>ROUND(I657*H657,2)</f>
        <v>0</v>
      </c>
      <c r="BL657" s="19" t="s">
        <v>290</v>
      </c>
      <c r="BM657" s="191" t="s">
        <v>1350</v>
      </c>
    </row>
    <row r="658" spans="1:65" s="2" customFormat="1" ht="11.25">
      <c r="A658" s="36"/>
      <c r="B658" s="37"/>
      <c r="C658" s="38"/>
      <c r="D658" s="193" t="s">
        <v>292</v>
      </c>
      <c r="E658" s="38"/>
      <c r="F658" s="194" t="s">
        <v>1351</v>
      </c>
      <c r="G658" s="38"/>
      <c r="H658" s="38"/>
      <c r="I658" s="195"/>
      <c r="J658" s="38"/>
      <c r="K658" s="38"/>
      <c r="L658" s="41"/>
      <c r="M658" s="196"/>
      <c r="N658" s="197"/>
      <c r="O658" s="66"/>
      <c r="P658" s="66"/>
      <c r="Q658" s="66"/>
      <c r="R658" s="66"/>
      <c r="S658" s="66"/>
      <c r="T658" s="67"/>
      <c r="U658" s="36"/>
      <c r="V658" s="36"/>
      <c r="W658" s="36"/>
      <c r="X658" s="36"/>
      <c r="Y658" s="36"/>
      <c r="Z658" s="36"/>
      <c r="AA658" s="36"/>
      <c r="AB658" s="36"/>
      <c r="AC658" s="36"/>
      <c r="AD658" s="36"/>
      <c r="AE658" s="36"/>
      <c r="AT658" s="19" t="s">
        <v>292</v>
      </c>
      <c r="AU658" s="19" t="s">
        <v>82</v>
      </c>
    </row>
    <row r="659" spans="1:65" s="15" customFormat="1" ht="11.25">
      <c r="B659" s="221"/>
      <c r="C659" s="222"/>
      <c r="D659" s="200" t="s">
        <v>294</v>
      </c>
      <c r="E659" s="223" t="s">
        <v>21</v>
      </c>
      <c r="F659" s="224" t="s">
        <v>1352</v>
      </c>
      <c r="G659" s="222"/>
      <c r="H659" s="223" t="s">
        <v>21</v>
      </c>
      <c r="I659" s="225"/>
      <c r="J659" s="222"/>
      <c r="K659" s="222"/>
      <c r="L659" s="226"/>
      <c r="M659" s="227"/>
      <c r="N659" s="228"/>
      <c r="O659" s="228"/>
      <c r="P659" s="228"/>
      <c r="Q659" s="228"/>
      <c r="R659" s="228"/>
      <c r="S659" s="228"/>
      <c r="T659" s="229"/>
      <c r="AT659" s="230" t="s">
        <v>294</v>
      </c>
      <c r="AU659" s="230" t="s">
        <v>82</v>
      </c>
      <c r="AV659" s="15" t="s">
        <v>80</v>
      </c>
      <c r="AW659" s="15" t="s">
        <v>34</v>
      </c>
      <c r="AX659" s="15" t="s">
        <v>73</v>
      </c>
      <c r="AY659" s="230" t="s">
        <v>283</v>
      </c>
    </row>
    <row r="660" spans="1:65" s="15" customFormat="1" ht="11.25">
      <c r="B660" s="221"/>
      <c r="C660" s="222"/>
      <c r="D660" s="200" t="s">
        <v>294</v>
      </c>
      <c r="E660" s="223" t="s">
        <v>21</v>
      </c>
      <c r="F660" s="224" t="s">
        <v>1338</v>
      </c>
      <c r="G660" s="222"/>
      <c r="H660" s="223" t="s">
        <v>21</v>
      </c>
      <c r="I660" s="225"/>
      <c r="J660" s="222"/>
      <c r="K660" s="222"/>
      <c r="L660" s="226"/>
      <c r="M660" s="227"/>
      <c r="N660" s="228"/>
      <c r="O660" s="228"/>
      <c r="P660" s="228"/>
      <c r="Q660" s="228"/>
      <c r="R660" s="228"/>
      <c r="S660" s="228"/>
      <c r="T660" s="229"/>
      <c r="AT660" s="230" t="s">
        <v>294</v>
      </c>
      <c r="AU660" s="230" t="s">
        <v>82</v>
      </c>
      <c r="AV660" s="15" t="s">
        <v>80</v>
      </c>
      <c r="AW660" s="15" t="s">
        <v>34</v>
      </c>
      <c r="AX660" s="15" t="s">
        <v>73</v>
      </c>
      <c r="AY660" s="230" t="s">
        <v>283</v>
      </c>
    </row>
    <row r="661" spans="1:65" s="13" customFormat="1" ht="11.25">
      <c r="B661" s="198"/>
      <c r="C661" s="199"/>
      <c r="D661" s="200" t="s">
        <v>294</v>
      </c>
      <c r="E661" s="201" t="s">
        <v>21</v>
      </c>
      <c r="F661" s="202" t="s">
        <v>1353</v>
      </c>
      <c r="G661" s="199"/>
      <c r="H661" s="203">
        <v>5.3360000000000003</v>
      </c>
      <c r="I661" s="204"/>
      <c r="J661" s="199"/>
      <c r="K661" s="199"/>
      <c r="L661" s="205"/>
      <c r="M661" s="206"/>
      <c r="N661" s="207"/>
      <c r="O661" s="207"/>
      <c r="P661" s="207"/>
      <c r="Q661" s="207"/>
      <c r="R661" s="207"/>
      <c r="S661" s="207"/>
      <c r="T661" s="208"/>
      <c r="AT661" s="209" t="s">
        <v>294</v>
      </c>
      <c r="AU661" s="209" t="s">
        <v>82</v>
      </c>
      <c r="AV661" s="13" t="s">
        <v>82</v>
      </c>
      <c r="AW661" s="13" t="s">
        <v>34</v>
      </c>
      <c r="AX661" s="13" t="s">
        <v>73</v>
      </c>
      <c r="AY661" s="209" t="s">
        <v>283</v>
      </c>
    </row>
    <row r="662" spans="1:65" s="13" customFormat="1" ht="11.25">
      <c r="B662" s="198"/>
      <c r="C662" s="199"/>
      <c r="D662" s="200" t="s">
        <v>294</v>
      </c>
      <c r="E662" s="201" t="s">
        <v>21</v>
      </c>
      <c r="F662" s="202" t="s">
        <v>1354</v>
      </c>
      <c r="G662" s="199"/>
      <c r="H662" s="203">
        <v>8.8320000000000007</v>
      </c>
      <c r="I662" s="204"/>
      <c r="J662" s="199"/>
      <c r="K662" s="199"/>
      <c r="L662" s="205"/>
      <c r="M662" s="206"/>
      <c r="N662" s="207"/>
      <c r="O662" s="207"/>
      <c r="P662" s="207"/>
      <c r="Q662" s="207"/>
      <c r="R662" s="207"/>
      <c r="S662" s="207"/>
      <c r="T662" s="208"/>
      <c r="AT662" s="209" t="s">
        <v>294</v>
      </c>
      <c r="AU662" s="209" t="s">
        <v>82</v>
      </c>
      <c r="AV662" s="13" t="s">
        <v>82</v>
      </c>
      <c r="AW662" s="13" t="s">
        <v>34</v>
      </c>
      <c r="AX662" s="13" t="s">
        <v>73</v>
      </c>
      <c r="AY662" s="209" t="s">
        <v>283</v>
      </c>
    </row>
    <row r="663" spans="1:65" s="15" customFormat="1" ht="11.25">
      <c r="B663" s="221"/>
      <c r="C663" s="222"/>
      <c r="D663" s="200" t="s">
        <v>294</v>
      </c>
      <c r="E663" s="223" t="s">
        <v>21</v>
      </c>
      <c r="F663" s="224" t="s">
        <v>1346</v>
      </c>
      <c r="G663" s="222"/>
      <c r="H663" s="223" t="s">
        <v>21</v>
      </c>
      <c r="I663" s="225"/>
      <c r="J663" s="222"/>
      <c r="K663" s="222"/>
      <c r="L663" s="226"/>
      <c r="M663" s="227"/>
      <c r="N663" s="228"/>
      <c r="O663" s="228"/>
      <c r="P663" s="228"/>
      <c r="Q663" s="228"/>
      <c r="R663" s="228"/>
      <c r="S663" s="228"/>
      <c r="T663" s="229"/>
      <c r="AT663" s="230" t="s">
        <v>294</v>
      </c>
      <c r="AU663" s="230" t="s">
        <v>82</v>
      </c>
      <c r="AV663" s="15" t="s">
        <v>80</v>
      </c>
      <c r="AW663" s="15" t="s">
        <v>34</v>
      </c>
      <c r="AX663" s="15" t="s">
        <v>73</v>
      </c>
      <c r="AY663" s="230" t="s">
        <v>283</v>
      </c>
    </row>
    <row r="664" spans="1:65" s="13" customFormat="1" ht="11.25">
      <c r="B664" s="198"/>
      <c r="C664" s="199"/>
      <c r="D664" s="200" t="s">
        <v>294</v>
      </c>
      <c r="E664" s="201" t="s">
        <v>21</v>
      </c>
      <c r="F664" s="202" t="s">
        <v>1355</v>
      </c>
      <c r="G664" s="199"/>
      <c r="H664" s="203">
        <v>9.15</v>
      </c>
      <c r="I664" s="204"/>
      <c r="J664" s="199"/>
      <c r="K664" s="199"/>
      <c r="L664" s="205"/>
      <c r="M664" s="206"/>
      <c r="N664" s="207"/>
      <c r="O664" s="207"/>
      <c r="P664" s="207"/>
      <c r="Q664" s="207"/>
      <c r="R664" s="207"/>
      <c r="S664" s="207"/>
      <c r="T664" s="208"/>
      <c r="AT664" s="209" t="s">
        <v>294</v>
      </c>
      <c r="AU664" s="209" t="s">
        <v>82</v>
      </c>
      <c r="AV664" s="13" t="s">
        <v>82</v>
      </c>
      <c r="AW664" s="13" t="s">
        <v>34</v>
      </c>
      <c r="AX664" s="13" t="s">
        <v>73</v>
      </c>
      <c r="AY664" s="209" t="s">
        <v>283</v>
      </c>
    </row>
    <row r="665" spans="1:65" s="13" customFormat="1" ht="11.25">
      <c r="B665" s="198"/>
      <c r="C665" s="199"/>
      <c r="D665" s="200" t="s">
        <v>294</v>
      </c>
      <c r="E665" s="201" t="s">
        <v>21</v>
      </c>
      <c r="F665" s="202" t="s">
        <v>1356</v>
      </c>
      <c r="G665" s="199"/>
      <c r="H665" s="203">
        <v>5.1219999999999999</v>
      </c>
      <c r="I665" s="204"/>
      <c r="J665" s="199"/>
      <c r="K665" s="199"/>
      <c r="L665" s="205"/>
      <c r="M665" s="206"/>
      <c r="N665" s="207"/>
      <c r="O665" s="207"/>
      <c r="P665" s="207"/>
      <c r="Q665" s="207"/>
      <c r="R665" s="207"/>
      <c r="S665" s="207"/>
      <c r="T665" s="208"/>
      <c r="AT665" s="209" t="s">
        <v>294</v>
      </c>
      <c r="AU665" s="209" t="s">
        <v>82</v>
      </c>
      <c r="AV665" s="13" t="s">
        <v>82</v>
      </c>
      <c r="AW665" s="13" t="s">
        <v>34</v>
      </c>
      <c r="AX665" s="13" t="s">
        <v>73</v>
      </c>
      <c r="AY665" s="209" t="s">
        <v>283</v>
      </c>
    </row>
    <row r="666" spans="1:65" s="14" customFormat="1" ht="11.25">
      <c r="B666" s="210"/>
      <c r="C666" s="211"/>
      <c r="D666" s="200" t="s">
        <v>294</v>
      </c>
      <c r="E666" s="212" t="s">
        <v>21</v>
      </c>
      <c r="F666" s="213" t="s">
        <v>296</v>
      </c>
      <c r="G666" s="211"/>
      <c r="H666" s="214">
        <v>28.44</v>
      </c>
      <c r="I666" s="215"/>
      <c r="J666" s="211"/>
      <c r="K666" s="211"/>
      <c r="L666" s="216"/>
      <c r="M666" s="217"/>
      <c r="N666" s="218"/>
      <c r="O666" s="218"/>
      <c r="P666" s="218"/>
      <c r="Q666" s="218"/>
      <c r="R666" s="218"/>
      <c r="S666" s="218"/>
      <c r="T666" s="219"/>
      <c r="AT666" s="220" t="s">
        <v>294</v>
      </c>
      <c r="AU666" s="220" t="s">
        <v>82</v>
      </c>
      <c r="AV666" s="14" t="s">
        <v>102</v>
      </c>
      <c r="AW666" s="14" t="s">
        <v>34</v>
      </c>
      <c r="AX666" s="14" t="s">
        <v>73</v>
      </c>
      <c r="AY666" s="220" t="s">
        <v>283</v>
      </c>
    </row>
    <row r="667" spans="1:65" s="15" customFormat="1" ht="11.25">
      <c r="B667" s="221"/>
      <c r="C667" s="222"/>
      <c r="D667" s="200" t="s">
        <v>294</v>
      </c>
      <c r="E667" s="223" t="s">
        <v>21</v>
      </c>
      <c r="F667" s="224" t="s">
        <v>1357</v>
      </c>
      <c r="G667" s="222"/>
      <c r="H667" s="223" t="s">
        <v>21</v>
      </c>
      <c r="I667" s="225"/>
      <c r="J667" s="222"/>
      <c r="K667" s="222"/>
      <c r="L667" s="226"/>
      <c r="M667" s="227"/>
      <c r="N667" s="228"/>
      <c r="O667" s="228"/>
      <c r="P667" s="228"/>
      <c r="Q667" s="228"/>
      <c r="R667" s="228"/>
      <c r="S667" s="228"/>
      <c r="T667" s="229"/>
      <c r="AT667" s="230" t="s">
        <v>294</v>
      </c>
      <c r="AU667" s="230" t="s">
        <v>82</v>
      </c>
      <c r="AV667" s="15" t="s">
        <v>80</v>
      </c>
      <c r="AW667" s="15" t="s">
        <v>34</v>
      </c>
      <c r="AX667" s="15" t="s">
        <v>73</v>
      </c>
      <c r="AY667" s="230" t="s">
        <v>283</v>
      </c>
    </row>
    <row r="668" spans="1:65" s="15" customFormat="1" ht="11.25">
      <c r="B668" s="221"/>
      <c r="C668" s="222"/>
      <c r="D668" s="200" t="s">
        <v>294</v>
      </c>
      <c r="E668" s="223" t="s">
        <v>21</v>
      </c>
      <c r="F668" s="224" t="s">
        <v>1338</v>
      </c>
      <c r="G668" s="222"/>
      <c r="H668" s="223" t="s">
        <v>21</v>
      </c>
      <c r="I668" s="225"/>
      <c r="J668" s="222"/>
      <c r="K668" s="222"/>
      <c r="L668" s="226"/>
      <c r="M668" s="227"/>
      <c r="N668" s="228"/>
      <c r="O668" s="228"/>
      <c r="P668" s="228"/>
      <c r="Q668" s="228"/>
      <c r="R668" s="228"/>
      <c r="S668" s="228"/>
      <c r="T668" s="229"/>
      <c r="AT668" s="230" t="s">
        <v>294</v>
      </c>
      <c r="AU668" s="230" t="s">
        <v>82</v>
      </c>
      <c r="AV668" s="15" t="s">
        <v>80</v>
      </c>
      <c r="AW668" s="15" t="s">
        <v>34</v>
      </c>
      <c r="AX668" s="15" t="s">
        <v>73</v>
      </c>
      <c r="AY668" s="230" t="s">
        <v>283</v>
      </c>
    </row>
    <row r="669" spans="1:65" s="13" customFormat="1" ht="11.25">
      <c r="B669" s="198"/>
      <c r="C669" s="199"/>
      <c r="D669" s="200" t="s">
        <v>294</v>
      </c>
      <c r="E669" s="201" t="s">
        <v>21</v>
      </c>
      <c r="F669" s="202" t="s">
        <v>1358</v>
      </c>
      <c r="G669" s="199"/>
      <c r="H669" s="203">
        <v>1.74</v>
      </c>
      <c r="I669" s="204"/>
      <c r="J669" s="199"/>
      <c r="K669" s="199"/>
      <c r="L669" s="205"/>
      <c r="M669" s="206"/>
      <c r="N669" s="207"/>
      <c r="O669" s="207"/>
      <c r="P669" s="207"/>
      <c r="Q669" s="207"/>
      <c r="R669" s="207"/>
      <c r="S669" s="207"/>
      <c r="T669" s="208"/>
      <c r="AT669" s="209" t="s">
        <v>294</v>
      </c>
      <c r="AU669" s="209" t="s">
        <v>82</v>
      </c>
      <c r="AV669" s="13" t="s">
        <v>82</v>
      </c>
      <c r="AW669" s="13" t="s">
        <v>34</v>
      </c>
      <c r="AX669" s="13" t="s">
        <v>73</v>
      </c>
      <c r="AY669" s="209" t="s">
        <v>283</v>
      </c>
    </row>
    <row r="670" spans="1:65" s="13" customFormat="1" ht="11.25">
      <c r="B670" s="198"/>
      <c r="C670" s="199"/>
      <c r="D670" s="200" t="s">
        <v>294</v>
      </c>
      <c r="E670" s="201" t="s">
        <v>21</v>
      </c>
      <c r="F670" s="202" t="s">
        <v>1359</v>
      </c>
      <c r="G670" s="199"/>
      <c r="H670" s="203">
        <v>2.88</v>
      </c>
      <c r="I670" s="204"/>
      <c r="J670" s="199"/>
      <c r="K670" s="199"/>
      <c r="L670" s="205"/>
      <c r="M670" s="206"/>
      <c r="N670" s="207"/>
      <c r="O670" s="207"/>
      <c r="P670" s="207"/>
      <c r="Q670" s="207"/>
      <c r="R670" s="207"/>
      <c r="S670" s="207"/>
      <c r="T670" s="208"/>
      <c r="AT670" s="209" t="s">
        <v>294</v>
      </c>
      <c r="AU670" s="209" t="s">
        <v>82</v>
      </c>
      <c r="AV670" s="13" t="s">
        <v>82</v>
      </c>
      <c r="AW670" s="13" t="s">
        <v>34</v>
      </c>
      <c r="AX670" s="13" t="s">
        <v>73</v>
      </c>
      <c r="AY670" s="209" t="s">
        <v>283</v>
      </c>
    </row>
    <row r="671" spans="1:65" s="15" customFormat="1" ht="11.25">
      <c r="B671" s="221"/>
      <c r="C671" s="222"/>
      <c r="D671" s="200" t="s">
        <v>294</v>
      </c>
      <c r="E671" s="223" t="s">
        <v>21</v>
      </c>
      <c r="F671" s="224" t="s">
        <v>1346</v>
      </c>
      <c r="G671" s="222"/>
      <c r="H671" s="223" t="s">
        <v>21</v>
      </c>
      <c r="I671" s="225"/>
      <c r="J671" s="222"/>
      <c r="K671" s="222"/>
      <c r="L671" s="226"/>
      <c r="M671" s="227"/>
      <c r="N671" s="228"/>
      <c r="O671" s="228"/>
      <c r="P671" s="228"/>
      <c r="Q671" s="228"/>
      <c r="R671" s="228"/>
      <c r="S671" s="228"/>
      <c r="T671" s="229"/>
      <c r="AT671" s="230" t="s">
        <v>294</v>
      </c>
      <c r="AU671" s="230" t="s">
        <v>82</v>
      </c>
      <c r="AV671" s="15" t="s">
        <v>80</v>
      </c>
      <c r="AW671" s="15" t="s">
        <v>34</v>
      </c>
      <c r="AX671" s="15" t="s">
        <v>73</v>
      </c>
      <c r="AY671" s="230" t="s">
        <v>283</v>
      </c>
    </row>
    <row r="672" spans="1:65" s="13" customFormat="1" ht="11.25">
      <c r="B672" s="198"/>
      <c r="C672" s="199"/>
      <c r="D672" s="200" t="s">
        <v>294</v>
      </c>
      <c r="E672" s="201" t="s">
        <v>21</v>
      </c>
      <c r="F672" s="202" t="s">
        <v>1360</v>
      </c>
      <c r="G672" s="199"/>
      <c r="H672" s="203">
        <v>2.7450000000000001</v>
      </c>
      <c r="I672" s="204"/>
      <c r="J672" s="199"/>
      <c r="K672" s="199"/>
      <c r="L672" s="205"/>
      <c r="M672" s="206"/>
      <c r="N672" s="207"/>
      <c r="O672" s="207"/>
      <c r="P672" s="207"/>
      <c r="Q672" s="207"/>
      <c r="R672" s="207"/>
      <c r="S672" s="207"/>
      <c r="T672" s="208"/>
      <c r="AT672" s="209" t="s">
        <v>294</v>
      </c>
      <c r="AU672" s="209" t="s">
        <v>82</v>
      </c>
      <c r="AV672" s="13" t="s">
        <v>82</v>
      </c>
      <c r="AW672" s="13" t="s">
        <v>34</v>
      </c>
      <c r="AX672" s="13" t="s">
        <v>73</v>
      </c>
      <c r="AY672" s="209" t="s">
        <v>283</v>
      </c>
    </row>
    <row r="673" spans="1:65" s="13" customFormat="1" ht="11.25">
      <c r="B673" s="198"/>
      <c r="C673" s="199"/>
      <c r="D673" s="200" t="s">
        <v>294</v>
      </c>
      <c r="E673" s="201" t="s">
        <v>21</v>
      </c>
      <c r="F673" s="202" t="s">
        <v>1361</v>
      </c>
      <c r="G673" s="199"/>
      <c r="H673" s="203">
        <v>1.65</v>
      </c>
      <c r="I673" s="204"/>
      <c r="J673" s="199"/>
      <c r="K673" s="199"/>
      <c r="L673" s="205"/>
      <c r="M673" s="206"/>
      <c r="N673" s="207"/>
      <c r="O673" s="207"/>
      <c r="P673" s="207"/>
      <c r="Q673" s="207"/>
      <c r="R673" s="207"/>
      <c r="S673" s="207"/>
      <c r="T673" s="208"/>
      <c r="AT673" s="209" t="s">
        <v>294</v>
      </c>
      <c r="AU673" s="209" t="s">
        <v>82</v>
      </c>
      <c r="AV673" s="13" t="s">
        <v>82</v>
      </c>
      <c r="AW673" s="13" t="s">
        <v>34</v>
      </c>
      <c r="AX673" s="13" t="s">
        <v>73</v>
      </c>
      <c r="AY673" s="209" t="s">
        <v>283</v>
      </c>
    </row>
    <row r="674" spans="1:65" s="14" customFormat="1" ht="11.25">
      <c r="B674" s="210"/>
      <c r="C674" s="211"/>
      <c r="D674" s="200" t="s">
        <v>294</v>
      </c>
      <c r="E674" s="212" t="s">
        <v>21</v>
      </c>
      <c r="F674" s="213" t="s">
        <v>296</v>
      </c>
      <c r="G674" s="211"/>
      <c r="H674" s="214">
        <v>9.0150000000000006</v>
      </c>
      <c r="I674" s="215"/>
      <c r="J674" s="211"/>
      <c r="K674" s="211"/>
      <c r="L674" s="216"/>
      <c r="M674" s="217"/>
      <c r="N674" s="218"/>
      <c r="O674" s="218"/>
      <c r="P674" s="218"/>
      <c r="Q674" s="218"/>
      <c r="R674" s="218"/>
      <c r="S674" s="218"/>
      <c r="T674" s="219"/>
      <c r="AT674" s="220" t="s">
        <v>294</v>
      </c>
      <c r="AU674" s="220" t="s">
        <v>82</v>
      </c>
      <c r="AV674" s="14" t="s">
        <v>102</v>
      </c>
      <c r="AW674" s="14" t="s">
        <v>34</v>
      </c>
      <c r="AX674" s="14" t="s">
        <v>73</v>
      </c>
      <c r="AY674" s="220" t="s">
        <v>283</v>
      </c>
    </row>
    <row r="675" spans="1:65" s="16" customFormat="1" ht="11.25">
      <c r="B675" s="232"/>
      <c r="C675" s="233"/>
      <c r="D675" s="200" t="s">
        <v>294</v>
      </c>
      <c r="E675" s="234" t="s">
        <v>21</v>
      </c>
      <c r="F675" s="235" t="s">
        <v>442</v>
      </c>
      <c r="G675" s="233"/>
      <c r="H675" s="236">
        <v>37.454999999999998</v>
      </c>
      <c r="I675" s="237"/>
      <c r="J675" s="233"/>
      <c r="K675" s="233"/>
      <c r="L675" s="238"/>
      <c r="M675" s="239"/>
      <c r="N675" s="240"/>
      <c r="O675" s="240"/>
      <c r="P675" s="240"/>
      <c r="Q675" s="240"/>
      <c r="R675" s="240"/>
      <c r="S675" s="240"/>
      <c r="T675" s="241"/>
      <c r="AT675" s="242" t="s">
        <v>294</v>
      </c>
      <c r="AU675" s="242" t="s">
        <v>82</v>
      </c>
      <c r="AV675" s="16" t="s">
        <v>290</v>
      </c>
      <c r="AW675" s="16" t="s">
        <v>34</v>
      </c>
      <c r="AX675" s="16" t="s">
        <v>80</v>
      </c>
      <c r="AY675" s="242" t="s">
        <v>283</v>
      </c>
    </row>
    <row r="676" spans="1:65" s="2" customFormat="1" ht="24.2" customHeight="1">
      <c r="A676" s="36"/>
      <c r="B676" s="37"/>
      <c r="C676" s="180" t="s">
        <v>1362</v>
      </c>
      <c r="D676" s="180" t="s">
        <v>285</v>
      </c>
      <c r="E676" s="181" t="s">
        <v>1363</v>
      </c>
      <c r="F676" s="182" t="s">
        <v>1364</v>
      </c>
      <c r="G676" s="183" t="s">
        <v>288</v>
      </c>
      <c r="H676" s="184">
        <v>37.454999999999998</v>
      </c>
      <c r="I676" s="185"/>
      <c r="J676" s="186">
        <f>ROUND(I676*H676,2)</f>
        <v>0</v>
      </c>
      <c r="K676" s="182" t="s">
        <v>289</v>
      </c>
      <c r="L676" s="41"/>
      <c r="M676" s="187" t="s">
        <v>21</v>
      </c>
      <c r="N676" s="188" t="s">
        <v>44</v>
      </c>
      <c r="O676" s="66"/>
      <c r="P676" s="189">
        <f>O676*H676</f>
        <v>0</v>
      </c>
      <c r="Q676" s="189">
        <v>0</v>
      </c>
      <c r="R676" s="189">
        <f>Q676*H676</f>
        <v>0</v>
      </c>
      <c r="S676" s="189">
        <v>0</v>
      </c>
      <c r="T676" s="190">
        <f>S676*H676</f>
        <v>0</v>
      </c>
      <c r="U676" s="36"/>
      <c r="V676" s="36"/>
      <c r="W676" s="36"/>
      <c r="X676" s="36"/>
      <c r="Y676" s="36"/>
      <c r="Z676" s="36"/>
      <c r="AA676" s="36"/>
      <c r="AB676" s="36"/>
      <c r="AC676" s="36"/>
      <c r="AD676" s="36"/>
      <c r="AE676" s="36"/>
      <c r="AR676" s="191" t="s">
        <v>290</v>
      </c>
      <c r="AT676" s="191" t="s">
        <v>285</v>
      </c>
      <c r="AU676" s="191" t="s">
        <v>82</v>
      </c>
      <c r="AY676" s="19" t="s">
        <v>283</v>
      </c>
      <c r="BE676" s="192">
        <f>IF(N676="základní",J676,0)</f>
        <v>0</v>
      </c>
      <c r="BF676" s="192">
        <f>IF(N676="snížená",J676,0)</f>
        <v>0</v>
      </c>
      <c r="BG676" s="192">
        <f>IF(N676="zákl. přenesená",J676,0)</f>
        <v>0</v>
      </c>
      <c r="BH676" s="192">
        <f>IF(N676="sníž. přenesená",J676,0)</f>
        <v>0</v>
      </c>
      <c r="BI676" s="192">
        <f>IF(N676="nulová",J676,0)</f>
        <v>0</v>
      </c>
      <c r="BJ676" s="19" t="s">
        <v>80</v>
      </c>
      <c r="BK676" s="192">
        <f>ROUND(I676*H676,2)</f>
        <v>0</v>
      </c>
      <c r="BL676" s="19" t="s">
        <v>290</v>
      </c>
      <c r="BM676" s="191" t="s">
        <v>1365</v>
      </c>
    </row>
    <row r="677" spans="1:65" s="2" customFormat="1" ht="11.25">
      <c r="A677" s="36"/>
      <c r="B677" s="37"/>
      <c r="C677" s="38"/>
      <c r="D677" s="193" t="s">
        <v>292</v>
      </c>
      <c r="E677" s="38"/>
      <c r="F677" s="194" t="s">
        <v>1366</v>
      </c>
      <c r="G677" s="38"/>
      <c r="H677" s="38"/>
      <c r="I677" s="195"/>
      <c r="J677" s="38"/>
      <c r="K677" s="38"/>
      <c r="L677" s="41"/>
      <c r="M677" s="196"/>
      <c r="N677" s="197"/>
      <c r="O677" s="66"/>
      <c r="P677" s="66"/>
      <c r="Q677" s="66"/>
      <c r="R677" s="66"/>
      <c r="S677" s="66"/>
      <c r="T677" s="67"/>
      <c r="U677" s="36"/>
      <c r="V677" s="36"/>
      <c r="W677" s="36"/>
      <c r="X677" s="36"/>
      <c r="Y677" s="36"/>
      <c r="Z677" s="36"/>
      <c r="AA677" s="36"/>
      <c r="AB677" s="36"/>
      <c r="AC677" s="36"/>
      <c r="AD677" s="36"/>
      <c r="AE677" s="36"/>
      <c r="AT677" s="19" t="s">
        <v>292</v>
      </c>
      <c r="AU677" s="19" t="s">
        <v>82</v>
      </c>
    </row>
    <row r="678" spans="1:65" s="13" customFormat="1" ht="11.25">
      <c r="B678" s="198"/>
      <c r="C678" s="199"/>
      <c r="D678" s="200" t="s">
        <v>294</v>
      </c>
      <c r="E678" s="201" t="s">
        <v>21</v>
      </c>
      <c r="F678" s="202" t="s">
        <v>1367</v>
      </c>
      <c r="G678" s="199"/>
      <c r="H678" s="203">
        <v>37.454999999999998</v>
      </c>
      <c r="I678" s="204"/>
      <c r="J678" s="199"/>
      <c r="K678" s="199"/>
      <c r="L678" s="205"/>
      <c r="M678" s="206"/>
      <c r="N678" s="207"/>
      <c r="O678" s="207"/>
      <c r="P678" s="207"/>
      <c r="Q678" s="207"/>
      <c r="R678" s="207"/>
      <c r="S678" s="207"/>
      <c r="T678" s="208"/>
      <c r="AT678" s="209" t="s">
        <v>294</v>
      </c>
      <c r="AU678" s="209" t="s">
        <v>82</v>
      </c>
      <c r="AV678" s="13" t="s">
        <v>82</v>
      </c>
      <c r="AW678" s="13" t="s">
        <v>34</v>
      </c>
      <c r="AX678" s="13" t="s">
        <v>73</v>
      </c>
      <c r="AY678" s="209" t="s">
        <v>283</v>
      </c>
    </row>
    <row r="679" spans="1:65" s="14" customFormat="1" ht="11.25">
      <c r="B679" s="210"/>
      <c r="C679" s="211"/>
      <c r="D679" s="200" t="s">
        <v>294</v>
      </c>
      <c r="E679" s="212" t="s">
        <v>21</v>
      </c>
      <c r="F679" s="213" t="s">
        <v>296</v>
      </c>
      <c r="G679" s="211"/>
      <c r="H679" s="214">
        <v>37.454999999999998</v>
      </c>
      <c r="I679" s="215"/>
      <c r="J679" s="211"/>
      <c r="K679" s="211"/>
      <c r="L679" s="216"/>
      <c r="M679" s="217"/>
      <c r="N679" s="218"/>
      <c r="O679" s="218"/>
      <c r="P679" s="218"/>
      <c r="Q679" s="218"/>
      <c r="R679" s="218"/>
      <c r="S679" s="218"/>
      <c r="T679" s="219"/>
      <c r="AT679" s="220" t="s">
        <v>294</v>
      </c>
      <c r="AU679" s="220" t="s">
        <v>82</v>
      </c>
      <c r="AV679" s="14" t="s">
        <v>102</v>
      </c>
      <c r="AW679" s="14" t="s">
        <v>34</v>
      </c>
      <c r="AX679" s="14" t="s">
        <v>80</v>
      </c>
      <c r="AY679" s="220" t="s">
        <v>283</v>
      </c>
    </row>
    <row r="680" spans="1:65" s="2" customFormat="1" ht="24.2" customHeight="1">
      <c r="A680" s="36"/>
      <c r="B680" s="37"/>
      <c r="C680" s="180" t="s">
        <v>1368</v>
      </c>
      <c r="D680" s="180" t="s">
        <v>285</v>
      </c>
      <c r="E680" s="181" t="s">
        <v>1369</v>
      </c>
      <c r="F680" s="182" t="s">
        <v>1370</v>
      </c>
      <c r="G680" s="183" t="s">
        <v>288</v>
      </c>
      <c r="H680" s="184">
        <v>9.0150000000000006</v>
      </c>
      <c r="I680" s="185"/>
      <c r="J680" s="186">
        <f>ROUND(I680*H680,2)</f>
        <v>0</v>
      </c>
      <c r="K680" s="182" t="s">
        <v>289</v>
      </c>
      <c r="L680" s="41"/>
      <c r="M680" s="187" t="s">
        <v>21</v>
      </c>
      <c r="N680" s="188" t="s">
        <v>44</v>
      </c>
      <c r="O680" s="66"/>
      <c r="P680" s="189">
        <f>O680*H680</f>
        <v>0</v>
      </c>
      <c r="Q680" s="189">
        <v>1.6100000000000001E-3</v>
      </c>
      <c r="R680" s="189">
        <f>Q680*H680</f>
        <v>1.4514150000000002E-2</v>
      </c>
      <c r="S680" s="189">
        <v>0</v>
      </c>
      <c r="T680" s="190">
        <f>S680*H680</f>
        <v>0</v>
      </c>
      <c r="U680" s="36"/>
      <c r="V680" s="36"/>
      <c r="W680" s="36"/>
      <c r="X680" s="36"/>
      <c r="Y680" s="36"/>
      <c r="Z680" s="36"/>
      <c r="AA680" s="36"/>
      <c r="AB680" s="36"/>
      <c r="AC680" s="36"/>
      <c r="AD680" s="36"/>
      <c r="AE680" s="36"/>
      <c r="AR680" s="191" t="s">
        <v>290</v>
      </c>
      <c r="AT680" s="191" t="s">
        <v>285</v>
      </c>
      <c r="AU680" s="191" t="s">
        <v>82</v>
      </c>
      <c r="AY680" s="19" t="s">
        <v>283</v>
      </c>
      <c r="BE680" s="192">
        <f>IF(N680="základní",J680,0)</f>
        <v>0</v>
      </c>
      <c r="BF680" s="192">
        <f>IF(N680="snížená",J680,0)</f>
        <v>0</v>
      </c>
      <c r="BG680" s="192">
        <f>IF(N680="zákl. přenesená",J680,0)</f>
        <v>0</v>
      </c>
      <c r="BH680" s="192">
        <f>IF(N680="sníž. přenesená",J680,0)</f>
        <v>0</v>
      </c>
      <c r="BI680" s="192">
        <f>IF(N680="nulová",J680,0)</f>
        <v>0</v>
      </c>
      <c r="BJ680" s="19" t="s">
        <v>80</v>
      </c>
      <c r="BK680" s="192">
        <f>ROUND(I680*H680,2)</f>
        <v>0</v>
      </c>
      <c r="BL680" s="19" t="s">
        <v>290</v>
      </c>
      <c r="BM680" s="191" t="s">
        <v>1371</v>
      </c>
    </row>
    <row r="681" spans="1:65" s="2" customFormat="1" ht="11.25">
      <c r="A681" s="36"/>
      <c r="B681" s="37"/>
      <c r="C681" s="38"/>
      <c r="D681" s="193" t="s">
        <v>292</v>
      </c>
      <c r="E681" s="38"/>
      <c r="F681" s="194" t="s">
        <v>1372</v>
      </c>
      <c r="G681" s="38"/>
      <c r="H681" s="38"/>
      <c r="I681" s="195"/>
      <c r="J681" s="38"/>
      <c r="K681" s="38"/>
      <c r="L681" s="41"/>
      <c r="M681" s="196"/>
      <c r="N681" s="197"/>
      <c r="O681" s="66"/>
      <c r="P681" s="66"/>
      <c r="Q681" s="66"/>
      <c r="R681" s="66"/>
      <c r="S681" s="66"/>
      <c r="T681" s="67"/>
      <c r="U681" s="36"/>
      <c r="V681" s="36"/>
      <c r="W681" s="36"/>
      <c r="X681" s="36"/>
      <c r="Y681" s="36"/>
      <c r="Z681" s="36"/>
      <c r="AA681" s="36"/>
      <c r="AB681" s="36"/>
      <c r="AC681" s="36"/>
      <c r="AD681" s="36"/>
      <c r="AE681" s="36"/>
      <c r="AT681" s="19" t="s">
        <v>292</v>
      </c>
      <c r="AU681" s="19" t="s">
        <v>82</v>
      </c>
    </row>
    <row r="682" spans="1:65" s="15" customFormat="1" ht="11.25">
      <c r="B682" s="221"/>
      <c r="C682" s="222"/>
      <c r="D682" s="200" t="s">
        <v>294</v>
      </c>
      <c r="E682" s="223" t="s">
        <v>21</v>
      </c>
      <c r="F682" s="224" t="s">
        <v>1357</v>
      </c>
      <c r="G682" s="222"/>
      <c r="H682" s="223" t="s">
        <v>21</v>
      </c>
      <c r="I682" s="225"/>
      <c r="J682" s="222"/>
      <c r="K682" s="222"/>
      <c r="L682" s="226"/>
      <c r="M682" s="227"/>
      <c r="N682" s="228"/>
      <c r="O682" s="228"/>
      <c r="P682" s="228"/>
      <c r="Q682" s="228"/>
      <c r="R682" s="228"/>
      <c r="S682" s="228"/>
      <c r="T682" s="229"/>
      <c r="AT682" s="230" t="s">
        <v>294</v>
      </c>
      <c r="AU682" s="230" t="s">
        <v>82</v>
      </c>
      <c r="AV682" s="15" t="s">
        <v>80</v>
      </c>
      <c r="AW682" s="15" t="s">
        <v>34</v>
      </c>
      <c r="AX682" s="15" t="s">
        <v>73</v>
      </c>
      <c r="AY682" s="230" t="s">
        <v>283</v>
      </c>
    </row>
    <row r="683" spans="1:65" s="15" customFormat="1" ht="11.25">
      <c r="B683" s="221"/>
      <c r="C683" s="222"/>
      <c r="D683" s="200" t="s">
        <v>294</v>
      </c>
      <c r="E683" s="223" t="s">
        <v>21</v>
      </c>
      <c r="F683" s="224" t="s">
        <v>1338</v>
      </c>
      <c r="G683" s="222"/>
      <c r="H683" s="223" t="s">
        <v>21</v>
      </c>
      <c r="I683" s="225"/>
      <c r="J683" s="222"/>
      <c r="K683" s="222"/>
      <c r="L683" s="226"/>
      <c r="M683" s="227"/>
      <c r="N683" s="228"/>
      <c r="O683" s="228"/>
      <c r="P683" s="228"/>
      <c r="Q683" s="228"/>
      <c r="R683" s="228"/>
      <c r="S683" s="228"/>
      <c r="T683" s="229"/>
      <c r="AT683" s="230" t="s">
        <v>294</v>
      </c>
      <c r="AU683" s="230" t="s">
        <v>82</v>
      </c>
      <c r="AV683" s="15" t="s">
        <v>80</v>
      </c>
      <c r="AW683" s="15" t="s">
        <v>34</v>
      </c>
      <c r="AX683" s="15" t="s">
        <v>73</v>
      </c>
      <c r="AY683" s="230" t="s">
        <v>283</v>
      </c>
    </row>
    <row r="684" spans="1:65" s="13" customFormat="1" ht="11.25">
      <c r="B684" s="198"/>
      <c r="C684" s="199"/>
      <c r="D684" s="200" t="s">
        <v>294</v>
      </c>
      <c r="E684" s="201" t="s">
        <v>21</v>
      </c>
      <c r="F684" s="202" t="s">
        <v>1358</v>
      </c>
      <c r="G684" s="199"/>
      <c r="H684" s="203">
        <v>1.74</v>
      </c>
      <c r="I684" s="204"/>
      <c r="J684" s="199"/>
      <c r="K684" s="199"/>
      <c r="L684" s="205"/>
      <c r="M684" s="206"/>
      <c r="N684" s="207"/>
      <c r="O684" s="207"/>
      <c r="P684" s="207"/>
      <c r="Q684" s="207"/>
      <c r="R684" s="207"/>
      <c r="S684" s="207"/>
      <c r="T684" s="208"/>
      <c r="AT684" s="209" t="s">
        <v>294</v>
      </c>
      <c r="AU684" s="209" t="s">
        <v>82</v>
      </c>
      <c r="AV684" s="13" t="s">
        <v>82</v>
      </c>
      <c r="AW684" s="13" t="s">
        <v>34</v>
      </c>
      <c r="AX684" s="13" t="s">
        <v>73</v>
      </c>
      <c r="AY684" s="209" t="s">
        <v>283</v>
      </c>
    </row>
    <row r="685" spans="1:65" s="13" customFormat="1" ht="11.25">
      <c r="B685" s="198"/>
      <c r="C685" s="199"/>
      <c r="D685" s="200" t="s">
        <v>294</v>
      </c>
      <c r="E685" s="201" t="s">
        <v>21</v>
      </c>
      <c r="F685" s="202" t="s">
        <v>1359</v>
      </c>
      <c r="G685" s="199"/>
      <c r="H685" s="203">
        <v>2.88</v>
      </c>
      <c r="I685" s="204"/>
      <c r="J685" s="199"/>
      <c r="K685" s="199"/>
      <c r="L685" s="205"/>
      <c r="M685" s="206"/>
      <c r="N685" s="207"/>
      <c r="O685" s="207"/>
      <c r="P685" s="207"/>
      <c r="Q685" s="207"/>
      <c r="R685" s="207"/>
      <c r="S685" s="207"/>
      <c r="T685" s="208"/>
      <c r="AT685" s="209" t="s">
        <v>294</v>
      </c>
      <c r="AU685" s="209" t="s">
        <v>82</v>
      </c>
      <c r="AV685" s="13" t="s">
        <v>82</v>
      </c>
      <c r="AW685" s="13" t="s">
        <v>34</v>
      </c>
      <c r="AX685" s="13" t="s">
        <v>73</v>
      </c>
      <c r="AY685" s="209" t="s">
        <v>283</v>
      </c>
    </row>
    <row r="686" spans="1:65" s="15" customFormat="1" ht="11.25">
      <c r="B686" s="221"/>
      <c r="C686" s="222"/>
      <c r="D686" s="200" t="s">
        <v>294</v>
      </c>
      <c r="E686" s="223" t="s">
        <v>21</v>
      </c>
      <c r="F686" s="224" t="s">
        <v>1346</v>
      </c>
      <c r="G686" s="222"/>
      <c r="H686" s="223" t="s">
        <v>21</v>
      </c>
      <c r="I686" s="225"/>
      <c r="J686" s="222"/>
      <c r="K686" s="222"/>
      <c r="L686" s="226"/>
      <c r="M686" s="227"/>
      <c r="N686" s="228"/>
      <c r="O686" s="228"/>
      <c r="P686" s="228"/>
      <c r="Q686" s="228"/>
      <c r="R686" s="228"/>
      <c r="S686" s="228"/>
      <c r="T686" s="229"/>
      <c r="AT686" s="230" t="s">
        <v>294</v>
      </c>
      <c r="AU686" s="230" t="s">
        <v>82</v>
      </c>
      <c r="AV686" s="15" t="s">
        <v>80</v>
      </c>
      <c r="AW686" s="15" t="s">
        <v>34</v>
      </c>
      <c r="AX686" s="15" t="s">
        <v>73</v>
      </c>
      <c r="AY686" s="230" t="s">
        <v>283</v>
      </c>
    </row>
    <row r="687" spans="1:65" s="13" customFormat="1" ht="11.25">
      <c r="B687" s="198"/>
      <c r="C687" s="199"/>
      <c r="D687" s="200" t="s">
        <v>294</v>
      </c>
      <c r="E687" s="201" t="s">
        <v>21</v>
      </c>
      <c r="F687" s="202" t="s">
        <v>1360</v>
      </c>
      <c r="G687" s="199"/>
      <c r="H687" s="203">
        <v>2.7450000000000001</v>
      </c>
      <c r="I687" s="204"/>
      <c r="J687" s="199"/>
      <c r="K687" s="199"/>
      <c r="L687" s="205"/>
      <c r="M687" s="206"/>
      <c r="N687" s="207"/>
      <c r="O687" s="207"/>
      <c r="P687" s="207"/>
      <c r="Q687" s="207"/>
      <c r="R687" s="207"/>
      <c r="S687" s="207"/>
      <c r="T687" s="208"/>
      <c r="AT687" s="209" t="s">
        <v>294</v>
      </c>
      <c r="AU687" s="209" t="s">
        <v>82</v>
      </c>
      <c r="AV687" s="13" t="s">
        <v>82</v>
      </c>
      <c r="AW687" s="13" t="s">
        <v>34</v>
      </c>
      <c r="AX687" s="13" t="s">
        <v>73</v>
      </c>
      <c r="AY687" s="209" t="s">
        <v>283</v>
      </c>
    </row>
    <row r="688" spans="1:65" s="13" customFormat="1" ht="11.25">
      <c r="B688" s="198"/>
      <c r="C688" s="199"/>
      <c r="D688" s="200" t="s">
        <v>294</v>
      </c>
      <c r="E688" s="201" t="s">
        <v>21</v>
      </c>
      <c r="F688" s="202" t="s">
        <v>1361</v>
      </c>
      <c r="G688" s="199"/>
      <c r="H688" s="203">
        <v>1.65</v>
      </c>
      <c r="I688" s="204"/>
      <c r="J688" s="199"/>
      <c r="K688" s="199"/>
      <c r="L688" s="205"/>
      <c r="M688" s="206"/>
      <c r="N688" s="207"/>
      <c r="O688" s="207"/>
      <c r="P688" s="207"/>
      <c r="Q688" s="207"/>
      <c r="R688" s="207"/>
      <c r="S688" s="207"/>
      <c r="T688" s="208"/>
      <c r="AT688" s="209" t="s">
        <v>294</v>
      </c>
      <c r="AU688" s="209" t="s">
        <v>82</v>
      </c>
      <c r="AV688" s="13" t="s">
        <v>82</v>
      </c>
      <c r="AW688" s="13" t="s">
        <v>34</v>
      </c>
      <c r="AX688" s="13" t="s">
        <v>73</v>
      </c>
      <c r="AY688" s="209" t="s">
        <v>283</v>
      </c>
    </row>
    <row r="689" spans="1:65" s="14" customFormat="1" ht="11.25">
      <c r="B689" s="210"/>
      <c r="C689" s="211"/>
      <c r="D689" s="200" t="s">
        <v>294</v>
      </c>
      <c r="E689" s="212" t="s">
        <v>21</v>
      </c>
      <c r="F689" s="213" t="s">
        <v>296</v>
      </c>
      <c r="G689" s="211"/>
      <c r="H689" s="214">
        <v>9.0150000000000006</v>
      </c>
      <c r="I689" s="215"/>
      <c r="J689" s="211"/>
      <c r="K689" s="211"/>
      <c r="L689" s="216"/>
      <c r="M689" s="217"/>
      <c r="N689" s="218"/>
      <c r="O689" s="218"/>
      <c r="P689" s="218"/>
      <c r="Q689" s="218"/>
      <c r="R689" s="218"/>
      <c r="S689" s="218"/>
      <c r="T689" s="219"/>
      <c r="AT689" s="220" t="s">
        <v>294</v>
      </c>
      <c r="AU689" s="220" t="s">
        <v>82</v>
      </c>
      <c r="AV689" s="14" t="s">
        <v>102</v>
      </c>
      <c r="AW689" s="14" t="s">
        <v>34</v>
      </c>
      <c r="AX689" s="14" t="s">
        <v>80</v>
      </c>
      <c r="AY689" s="220" t="s">
        <v>283</v>
      </c>
    </row>
    <row r="690" spans="1:65" s="2" customFormat="1" ht="24.2" customHeight="1">
      <c r="A690" s="36"/>
      <c r="B690" s="37"/>
      <c r="C690" s="180" t="s">
        <v>1373</v>
      </c>
      <c r="D690" s="180" t="s">
        <v>285</v>
      </c>
      <c r="E690" s="181" t="s">
        <v>1374</v>
      </c>
      <c r="F690" s="182" t="s">
        <v>1375</v>
      </c>
      <c r="G690" s="183" t="s">
        <v>288</v>
      </c>
      <c r="H690" s="184">
        <v>9.0150000000000006</v>
      </c>
      <c r="I690" s="185"/>
      <c r="J690" s="186">
        <f>ROUND(I690*H690,2)</f>
        <v>0</v>
      </c>
      <c r="K690" s="182" t="s">
        <v>289</v>
      </c>
      <c r="L690" s="41"/>
      <c r="M690" s="187" t="s">
        <v>21</v>
      </c>
      <c r="N690" s="188" t="s">
        <v>44</v>
      </c>
      <c r="O690" s="66"/>
      <c r="P690" s="189">
        <f>O690*H690</f>
        <v>0</v>
      </c>
      <c r="Q690" s="189">
        <v>0</v>
      </c>
      <c r="R690" s="189">
        <f>Q690*H690</f>
        <v>0</v>
      </c>
      <c r="S690" s="189">
        <v>0</v>
      </c>
      <c r="T690" s="190">
        <f>S690*H690</f>
        <v>0</v>
      </c>
      <c r="U690" s="36"/>
      <c r="V690" s="36"/>
      <c r="W690" s="36"/>
      <c r="X690" s="36"/>
      <c r="Y690" s="36"/>
      <c r="Z690" s="36"/>
      <c r="AA690" s="36"/>
      <c r="AB690" s="36"/>
      <c r="AC690" s="36"/>
      <c r="AD690" s="36"/>
      <c r="AE690" s="36"/>
      <c r="AR690" s="191" t="s">
        <v>290</v>
      </c>
      <c r="AT690" s="191" t="s">
        <v>285</v>
      </c>
      <c r="AU690" s="191" t="s">
        <v>82</v>
      </c>
      <c r="AY690" s="19" t="s">
        <v>283</v>
      </c>
      <c r="BE690" s="192">
        <f>IF(N690="základní",J690,0)</f>
        <v>0</v>
      </c>
      <c r="BF690" s="192">
        <f>IF(N690="snížená",J690,0)</f>
        <v>0</v>
      </c>
      <c r="BG690" s="192">
        <f>IF(N690="zákl. přenesená",J690,0)</f>
        <v>0</v>
      </c>
      <c r="BH690" s="192">
        <f>IF(N690="sníž. přenesená",J690,0)</f>
        <v>0</v>
      </c>
      <c r="BI690" s="192">
        <f>IF(N690="nulová",J690,0)</f>
        <v>0</v>
      </c>
      <c r="BJ690" s="19" t="s">
        <v>80</v>
      </c>
      <c r="BK690" s="192">
        <f>ROUND(I690*H690,2)</f>
        <v>0</v>
      </c>
      <c r="BL690" s="19" t="s">
        <v>290</v>
      </c>
      <c r="BM690" s="191" t="s">
        <v>1376</v>
      </c>
    </row>
    <row r="691" spans="1:65" s="2" customFormat="1" ht="11.25">
      <c r="A691" s="36"/>
      <c r="B691" s="37"/>
      <c r="C691" s="38"/>
      <c r="D691" s="193" t="s">
        <v>292</v>
      </c>
      <c r="E691" s="38"/>
      <c r="F691" s="194" t="s">
        <v>1377</v>
      </c>
      <c r="G691" s="38"/>
      <c r="H691" s="38"/>
      <c r="I691" s="195"/>
      <c r="J691" s="38"/>
      <c r="K691" s="38"/>
      <c r="L691" s="41"/>
      <c r="M691" s="196"/>
      <c r="N691" s="197"/>
      <c r="O691" s="66"/>
      <c r="P691" s="66"/>
      <c r="Q691" s="66"/>
      <c r="R691" s="66"/>
      <c r="S691" s="66"/>
      <c r="T691" s="67"/>
      <c r="U691" s="36"/>
      <c r="V691" s="36"/>
      <c r="W691" s="36"/>
      <c r="X691" s="36"/>
      <c r="Y691" s="36"/>
      <c r="Z691" s="36"/>
      <c r="AA691" s="36"/>
      <c r="AB691" s="36"/>
      <c r="AC691" s="36"/>
      <c r="AD691" s="36"/>
      <c r="AE691" s="36"/>
      <c r="AT691" s="19" t="s">
        <v>292</v>
      </c>
      <c r="AU691" s="19" t="s">
        <v>82</v>
      </c>
    </row>
    <row r="692" spans="1:65" s="13" customFormat="1" ht="11.25">
      <c r="B692" s="198"/>
      <c r="C692" s="199"/>
      <c r="D692" s="200" t="s">
        <v>294</v>
      </c>
      <c r="E692" s="201" t="s">
        <v>21</v>
      </c>
      <c r="F692" s="202" t="s">
        <v>1378</v>
      </c>
      <c r="G692" s="199"/>
      <c r="H692" s="203">
        <v>9.0150000000000006</v>
      </c>
      <c r="I692" s="204"/>
      <c r="J692" s="199"/>
      <c r="K692" s="199"/>
      <c r="L692" s="205"/>
      <c r="M692" s="206"/>
      <c r="N692" s="207"/>
      <c r="O692" s="207"/>
      <c r="P692" s="207"/>
      <c r="Q692" s="207"/>
      <c r="R692" s="207"/>
      <c r="S692" s="207"/>
      <c r="T692" s="208"/>
      <c r="AT692" s="209" t="s">
        <v>294</v>
      </c>
      <c r="AU692" s="209" t="s">
        <v>82</v>
      </c>
      <c r="AV692" s="13" t="s">
        <v>82</v>
      </c>
      <c r="AW692" s="13" t="s">
        <v>34</v>
      </c>
      <c r="AX692" s="13" t="s">
        <v>73</v>
      </c>
      <c r="AY692" s="209" t="s">
        <v>283</v>
      </c>
    </row>
    <row r="693" spans="1:65" s="14" customFormat="1" ht="11.25">
      <c r="B693" s="210"/>
      <c r="C693" s="211"/>
      <c r="D693" s="200" t="s">
        <v>294</v>
      </c>
      <c r="E693" s="212" t="s">
        <v>21</v>
      </c>
      <c r="F693" s="213" t="s">
        <v>296</v>
      </c>
      <c r="G693" s="211"/>
      <c r="H693" s="214">
        <v>9.0150000000000006</v>
      </c>
      <c r="I693" s="215"/>
      <c r="J693" s="211"/>
      <c r="K693" s="211"/>
      <c r="L693" s="216"/>
      <c r="M693" s="217"/>
      <c r="N693" s="218"/>
      <c r="O693" s="218"/>
      <c r="P693" s="218"/>
      <c r="Q693" s="218"/>
      <c r="R693" s="218"/>
      <c r="S693" s="218"/>
      <c r="T693" s="219"/>
      <c r="AT693" s="220" t="s">
        <v>294</v>
      </c>
      <c r="AU693" s="220" t="s">
        <v>82</v>
      </c>
      <c r="AV693" s="14" t="s">
        <v>102</v>
      </c>
      <c r="AW693" s="14" t="s">
        <v>34</v>
      </c>
      <c r="AX693" s="14" t="s">
        <v>80</v>
      </c>
      <c r="AY693" s="220" t="s">
        <v>283</v>
      </c>
    </row>
    <row r="694" spans="1:65" s="2" customFormat="1" ht="37.9" customHeight="1">
      <c r="A694" s="36"/>
      <c r="B694" s="37"/>
      <c r="C694" s="180" t="s">
        <v>1379</v>
      </c>
      <c r="D694" s="180" t="s">
        <v>285</v>
      </c>
      <c r="E694" s="181" t="s">
        <v>1380</v>
      </c>
      <c r="F694" s="182" t="s">
        <v>1381</v>
      </c>
      <c r="G694" s="183" t="s">
        <v>473</v>
      </c>
      <c r="H694" s="184">
        <v>0.85299999999999998</v>
      </c>
      <c r="I694" s="185"/>
      <c r="J694" s="186">
        <f>ROUND(I694*H694,2)</f>
        <v>0</v>
      </c>
      <c r="K694" s="182" t="s">
        <v>289</v>
      </c>
      <c r="L694" s="41"/>
      <c r="M694" s="187" t="s">
        <v>21</v>
      </c>
      <c r="N694" s="188" t="s">
        <v>44</v>
      </c>
      <c r="O694" s="66"/>
      <c r="P694" s="189">
        <f>O694*H694</f>
        <v>0</v>
      </c>
      <c r="Q694" s="189">
        <v>1.0551200000000001</v>
      </c>
      <c r="R694" s="189">
        <f>Q694*H694</f>
        <v>0.90001735999999999</v>
      </c>
      <c r="S694" s="189">
        <v>0</v>
      </c>
      <c r="T694" s="190">
        <f>S694*H694</f>
        <v>0</v>
      </c>
      <c r="U694" s="36"/>
      <c r="V694" s="36"/>
      <c r="W694" s="36"/>
      <c r="X694" s="36"/>
      <c r="Y694" s="36"/>
      <c r="Z694" s="36"/>
      <c r="AA694" s="36"/>
      <c r="AB694" s="36"/>
      <c r="AC694" s="36"/>
      <c r="AD694" s="36"/>
      <c r="AE694" s="36"/>
      <c r="AR694" s="191" t="s">
        <v>290</v>
      </c>
      <c r="AT694" s="191" t="s">
        <v>285</v>
      </c>
      <c r="AU694" s="191" t="s">
        <v>82</v>
      </c>
      <c r="AY694" s="19" t="s">
        <v>283</v>
      </c>
      <c r="BE694" s="192">
        <f>IF(N694="základní",J694,0)</f>
        <v>0</v>
      </c>
      <c r="BF694" s="192">
        <f>IF(N694="snížená",J694,0)</f>
        <v>0</v>
      </c>
      <c r="BG694" s="192">
        <f>IF(N694="zákl. přenesená",J694,0)</f>
        <v>0</v>
      </c>
      <c r="BH694" s="192">
        <f>IF(N694="sníž. přenesená",J694,0)</f>
        <v>0</v>
      </c>
      <c r="BI694" s="192">
        <f>IF(N694="nulová",J694,0)</f>
        <v>0</v>
      </c>
      <c r="BJ694" s="19" t="s">
        <v>80</v>
      </c>
      <c r="BK694" s="192">
        <f>ROUND(I694*H694,2)</f>
        <v>0</v>
      </c>
      <c r="BL694" s="19" t="s">
        <v>290</v>
      </c>
      <c r="BM694" s="191" t="s">
        <v>1382</v>
      </c>
    </row>
    <row r="695" spans="1:65" s="2" customFormat="1" ht="11.25">
      <c r="A695" s="36"/>
      <c r="B695" s="37"/>
      <c r="C695" s="38"/>
      <c r="D695" s="193" t="s">
        <v>292</v>
      </c>
      <c r="E695" s="38"/>
      <c r="F695" s="194" t="s">
        <v>1383</v>
      </c>
      <c r="G695" s="38"/>
      <c r="H695" s="38"/>
      <c r="I695" s="195"/>
      <c r="J695" s="38"/>
      <c r="K695" s="38"/>
      <c r="L695" s="41"/>
      <c r="M695" s="196"/>
      <c r="N695" s="197"/>
      <c r="O695" s="66"/>
      <c r="P695" s="66"/>
      <c r="Q695" s="66"/>
      <c r="R695" s="66"/>
      <c r="S695" s="66"/>
      <c r="T695" s="67"/>
      <c r="U695" s="36"/>
      <c r="V695" s="36"/>
      <c r="W695" s="36"/>
      <c r="X695" s="36"/>
      <c r="Y695" s="36"/>
      <c r="Z695" s="36"/>
      <c r="AA695" s="36"/>
      <c r="AB695" s="36"/>
      <c r="AC695" s="36"/>
      <c r="AD695" s="36"/>
      <c r="AE695" s="36"/>
      <c r="AT695" s="19" t="s">
        <v>292</v>
      </c>
      <c r="AU695" s="19" t="s">
        <v>82</v>
      </c>
    </row>
    <row r="696" spans="1:65" s="2" customFormat="1" ht="19.5">
      <c r="A696" s="36"/>
      <c r="B696" s="37"/>
      <c r="C696" s="38"/>
      <c r="D696" s="200" t="s">
        <v>436</v>
      </c>
      <c r="E696" s="38"/>
      <c r="F696" s="231" t="s">
        <v>995</v>
      </c>
      <c r="G696" s="38"/>
      <c r="H696" s="38"/>
      <c r="I696" s="195"/>
      <c r="J696" s="38"/>
      <c r="K696" s="38"/>
      <c r="L696" s="41"/>
      <c r="M696" s="196"/>
      <c r="N696" s="197"/>
      <c r="O696" s="66"/>
      <c r="P696" s="66"/>
      <c r="Q696" s="66"/>
      <c r="R696" s="66"/>
      <c r="S696" s="66"/>
      <c r="T696" s="67"/>
      <c r="U696" s="36"/>
      <c r="V696" s="36"/>
      <c r="W696" s="36"/>
      <c r="X696" s="36"/>
      <c r="Y696" s="36"/>
      <c r="Z696" s="36"/>
      <c r="AA696" s="36"/>
      <c r="AB696" s="36"/>
      <c r="AC696" s="36"/>
      <c r="AD696" s="36"/>
      <c r="AE696" s="36"/>
      <c r="AT696" s="19" t="s">
        <v>436</v>
      </c>
      <c r="AU696" s="19" t="s">
        <v>82</v>
      </c>
    </row>
    <row r="697" spans="1:65" s="13" customFormat="1" ht="11.25">
      <c r="B697" s="198"/>
      <c r="C697" s="199"/>
      <c r="D697" s="200" t="s">
        <v>294</v>
      </c>
      <c r="E697" s="201" t="s">
        <v>21</v>
      </c>
      <c r="F697" s="202" t="s">
        <v>1384</v>
      </c>
      <c r="G697" s="199"/>
      <c r="H697" s="203">
        <v>0.85299999999999998</v>
      </c>
      <c r="I697" s="204"/>
      <c r="J697" s="199"/>
      <c r="K697" s="199"/>
      <c r="L697" s="205"/>
      <c r="M697" s="206"/>
      <c r="N697" s="207"/>
      <c r="O697" s="207"/>
      <c r="P697" s="207"/>
      <c r="Q697" s="207"/>
      <c r="R697" s="207"/>
      <c r="S697" s="207"/>
      <c r="T697" s="208"/>
      <c r="AT697" s="209" t="s">
        <v>294</v>
      </c>
      <c r="AU697" s="209" t="s">
        <v>82</v>
      </c>
      <c r="AV697" s="13" t="s">
        <v>82</v>
      </c>
      <c r="AW697" s="13" t="s">
        <v>34</v>
      </c>
      <c r="AX697" s="13" t="s">
        <v>73</v>
      </c>
      <c r="AY697" s="209" t="s">
        <v>283</v>
      </c>
    </row>
    <row r="698" spans="1:65" s="14" customFormat="1" ht="11.25">
      <c r="B698" s="210"/>
      <c r="C698" s="211"/>
      <c r="D698" s="200" t="s">
        <v>294</v>
      </c>
      <c r="E698" s="212" t="s">
        <v>21</v>
      </c>
      <c r="F698" s="213" t="s">
        <v>296</v>
      </c>
      <c r="G698" s="211"/>
      <c r="H698" s="214">
        <v>0.85299999999999998</v>
      </c>
      <c r="I698" s="215"/>
      <c r="J698" s="211"/>
      <c r="K698" s="211"/>
      <c r="L698" s="216"/>
      <c r="M698" s="217"/>
      <c r="N698" s="218"/>
      <c r="O698" s="218"/>
      <c r="P698" s="218"/>
      <c r="Q698" s="218"/>
      <c r="R698" s="218"/>
      <c r="S698" s="218"/>
      <c r="T698" s="219"/>
      <c r="AT698" s="220" t="s">
        <v>294</v>
      </c>
      <c r="AU698" s="220" t="s">
        <v>82</v>
      </c>
      <c r="AV698" s="14" t="s">
        <v>102</v>
      </c>
      <c r="AW698" s="14" t="s">
        <v>34</v>
      </c>
      <c r="AX698" s="14" t="s">
        <v>80</v>
      </c>
      <c r="AY698" s="220" t="s">
        <v>283</v>
      </c>
    </row>
    <row r="699" spans="1:65" s="2" customFormat="1" ht="16.5" customHeight="1">
      <c r="A699" s="36"/>
      <c r="B699" s="37"/>
      <c r="C699" s="180" t="s">
        <v>1385</v>
      </c>
      <c r="D699" s="180" t="s">
        <v>285</v>
      </c>
      <c r="E699" s="181" t="s">
        <v>1386</v>
      </c>
      <c r="F699" s="182" t="s">
        <v>1387</v>
      </c>
      <c r="G699" s="183" t="s">
        <v>427</v>
      </c>
      <c r="H699" s="184">
        <v>11.739000000000001</v>
      </c>
      <c r="I699" s="185"/>
      <c r="J699" s="186">
        <f>ROUND(I699*H699,2)</f>
        <v>0</v>
      </c>
      <c r="K699" s="182" t="s">
        <v>289</v>
      </c>
      <c r="L699" s="41"/>
      <c r="M699" s="187" t="s">
        <v>21</v>
      </c>
      <c r="N699" s="188" t="s">
        <v>44</v>
      </c>
      <c r="O699" s="66"/>
      <c r="P699" s="189">
        <f>O699*H699</f>
        <v>0</v>
      </c>
      <c r="Q699" s="189">
        <v>2.5019800000000001</v>
      </c>
      <c r="R699" s="189">
        <f>Q699*H699</f>
        <v>29.370743220000001</v>
      </c>
      <c r="S699" s="189">
        <v>0</v>
      </c>
      <c r="T699" s="190">
        <f>S699*H699</f>
        <v>0</v>
      </c>
      <c r="U699" s="36"/>
      <c r="V699" s="36"/>
      <c r="W699" s="36"/>
      <c r="X699" s="36"/>
      <c r="Y699" s="36"/>
      <c r="Z699" s="36"/>
      <c r="AA699" s="36"/>
      <c r="AB699" s="36"/>
      <c r="AC699" s="36"/>
      <c r="AD699" s="36"/>
      <c r="AE699" s="36"/>
      <c r="AR699" s="191" t="s">
        <v>290</v>
      </c>
      <c r="AT699" s="191" t="s">
        <v>285</v>
      </c>
      <c r="AU699" s="191" t="s">
        <v>82</v>
      </c>
      <c r="AY699" s="19" t="s">
        <v>283</v>
      </c>
      <c r="BE699" s="192">
        <f>IF(N699="základní",J699,0)</f>
        <v>0</v>
      </c>
      <c r="BF699" s="192">
        <f>IF(N699="snížená",J699,0)</f>
        <v>0</v>
      </c>
      <c r="BG699" s="192">
        <f>IF(N699="zákl. přenesená",J699,0)</f>
        <v>0</v>
      </c>
      <c r="BH699" s="192">
        <f>IF(N699="sníž. přenesená",J699,0)</f>
        <v>0</v>
      </c>
      <c r="BI699" s="192">
        <f>IF(N699="nulová",J699,0)</f>
        <v>0</v>
      </c>
      <c r="BJ699" s="19" t="s">
        <v>80</v>
      </c>
      <c r="BK699" s="192">
        <f>ROUND(I699*H699,2)</f>
        <v>0</v>
      </c>
      <c r="BL699" s="19" t="s">
        <v>290</v>
      </c>
      <c r="BM699" s="191" t="s">
        <v>1388</v>
      </c>
    </row>
    <row r="700" spans="1:65" s="2" customFormat="1" ht="11.25">
      <c r="A700" s="36"/>
      <c r="B700" s="37"/>
      <c r="C700" s="38"/>
      <c r="D700" s="193" t="s">
        <v>292</v>
      </c>
      <c r="E700" s="38"/>
      <c r="F700" s="194" t="s">
        <v>1389</v>
      </c>
      <c r="G700" s="38"/>
      <c r="H700" s="38"/>
      <c r="I700" s="195"/>
      <c r="J700" s="38"/>
      <c r="K700" s="38"/>
      <c r="L700" s="41"/>
      <c r="M700" s="196"/>
      <c r="N700" s="197"/>
      <c r="O700" s="66"/>
      <c r="P700" s="66"/>
      <c r="Q700" s="66"/>
      <c r="R700" s="66"/>
      <c r="S700" s="66"/>
      <c r="T700" s="67"/>
      <c r="U700" s="36"/>
      <c r="V700" s="36"/>
      <c r="W700" s="36"/>
      <c r="X700" s="36"/>
      <c r="Y700" s="36"/>
      <c r="Z700" s="36"/>
      <c r="AA700" s="36"/>
      <c r="AB700" s="36"/>
      <c r="AC700" s="36"/>
      <c r="AD700" s="36"/>
      <c r="AE700" s="36"/>
      <c r="AT700" s="19" t="s">
        <v>292</v>
      </c>
      <c r="AU700" s="19" t="s">
        <v>82</v>
      </c>
    </row>
    <row r="701" spans="1:65" s="15" customFormat="1" ht="11.25">
      <c r="B701" s="221"/>
      <c r="C701" s="222"/>
      <c r="D701" s="200" t="s">
        <v>294</v>
      </c>
      <c r="E701" s="223" t="s">
        <v>21</v>
      </c>
      <c r="F701" s="224" t="s">
        <v>1390</v>
      </c>
      <c r="G701" s="222"/>
      <c r="H701" s="223" t="s">
        <v>21</v>
      </c>
      <c r="I701" s="225"/>
      <c r="J701" s="222"/>
      <c r="K701" s="222"/>
      <c r="L701" s="226"/>
      <c r="M701" s="227"/>
      <c r="N701" s="228"/>
      <c r="O701" s="228"/>
      <c r="P701" s="228"/>
      <c r="Q701" s="228"/>
      <c r="R701" s="228"/>
      <c r="S701" s="228"/>
      <c r="T701" s="229"/>
      <c r="AT701" s="230" t="s">
        <v>294</v>
      </c>
      <c r="AU701" s="230" t="s">
        <v>82</v>
      </c>
      <c r="AV701" s="15" t="s">
        <v>80</v>
      </c>
      <c r="AW701" s="15" t="s">
        <v>34</v>
      </c>
      <c r="AX701" s="15" t="s">
        <v>73</v>
      </c>
      <c r="AY701" s="230" t="s">
        <v>283</v>
      </c>
    </row>
    <row r="702" spans="1:65" s="13" customFormat="1" ht="11.25">
      <c r="B702" s="198"/>
      <c r="C702" s="199"/>
      <c r="D702" s="200" t="s">
        <v>294</v>
      </c>
      <c r="E702" s="201" t="s">
        <v>21</v>
      </c>
      <c r="F702" s="202" t="s">
        <v>1391</v>
      </c>
      <c r="G702" s="199"/>
      <c r="H702" s="203">
        <v>7.3079999999999998</v>
      </c>
      <c r="I702" s="204"/>
      <c r="J702" s="199"/>
      <c r="K702" s="199"/>
      <c r="L702" s="205"/>
      <c r="M702" s="206"/>
      <c r="N702" s="207"/>
      <c r="O702" s="207"/>
      <c r="P702" s="207"/>
      <c r="Q702" s="207"/>
      <c r="R702" s="207"/>
      <c r="S702" s="207"/>
      <c r="T702" s="208"/>
      <c r="AT702" s="209" t="s">
        <v>294</v>
      </c>
      <c r="AU702" s="209" t="s">
        <v>82</v>
      </c>
      <c r="AV702" s="13" t="s">
        <v>82</v>
      </c>
      <c r="AW702" s="13" t="s">
        <v>34</v>
      </c>
      <c r="AX702" s="13" t="s">
        <v>73</v>
      </c>
      <c r="AY702" s="209" t="s">
        <v>283</v>
      </c>
    </row>
    <row r="703" spans="1:65" s="13" customFormat="1" ht="11.25">
      <c r="B703" s="198"/>
      <c r="C703" s="199"/>
      <c r="D703" s="200" t="s">
        <v>294</v>
      </c>
      <c r="E703" s="201" t="s">
        <v>21</v>
      </c>
      <c r="F703" s="202" t="s">
        <v>1392</v>
      </c>
      <c r="G703" s="199"/>
      <c r="H703" s="203">
        <v>2.1320000000000001</v>
      </c>
      <c r="I703" s="204"/>
      <c r="J703" s="199"/>
      <c r="K703" s="199"/>
      <c r="L703" s="205"/>
      <c r="M703" s="206"/>
      <c r="N703" s="207"/>
      <c r="O703" s="207"/>
      <c r="P703" s="207"/>
      <c r="Q703" s="207"/>
      <c r="R703" s="207"/>
      <c r="S703" s="207"/>
      <c r="T703" s="208"/>
      <c r="AT703" s="209" t="s">
        <v>294</v>
      </c>
      <c r="AU703" s="209" t="s">
        <v>82</v>
      </c>
      <c r="AV703" s="13" t="s">
        <v>82</v>
      </c>
      <c r="AW703" s="13" t="s">
        <v>34</v>
      </c>
      <c r="AX703" s="13" t="s">
        <v>73</v>
      </c>
      <c r="AY703" s="209" t="s">
        <v>283</v>
      </c>
    </row>
    <row r="704" spans="1:65" s="13" customFormat="1" ht="11.25">
      <c r="B704" s="198"/>
      <c r="C704" s="199"/>
      <c r="D704" s="200" t="s">
        <v>294</v>
      </c>
      <c r="E704" s="201" t="s">
        <v>21</v>
      </c>
      <c r="F704" s="202" t="s">
        <v>1393</v>
      </c>
      <c r="G704" s="199"/>
      <c r="H704" s="203">
        <v>2.0880000000000001</v>
      </c>
      <c r="I704" s="204"/>
      <c r="J704" s="199"/>
      <c r="K704" s="199"/>
      <c r="L704" s="205"/>
      <c r="M704" s="206"/>
      <c r="N704" s="207"/>
      <c r="O704" s="207"/>
      <c r="P704" s="207"/>
      <c r="Q704" s="207"/>
      <c r="R704" s="207"/>
      <c r="S704" s="207"/>
      <c r="T704" s="208"/>
      <c r="AT704" s="209" t="s">
        <v>294</v>
      </c>
      <c r="AU704" s="209" t="s">
        <v>82</v>
      </c>
      <c r="AV704" s="13" t="s">
        <v>82</v>
      </c>
      <c r="AW704" s="13" t="s">
        <v>34</v>
      </c>
      <c r="AX704" s="13" t="s">
        <v>73</v>
      </c>
      <c r="AY704" s="209" t="s">
        <v>283</v>
      </c>
    </row>
    <row r="705" spans="1:65" s="13" customFormat="1" ht="11.25">
      <c r="B705" s="198"/>
      <c r="C705" s="199"/>
      <c r="D705" s="200" t="s">
        <v>294</v>
      </c>
      <c r="E705" s="201" t="s">
        <v>21</v>
      </c>
      <c r="F705" s="202" t="s">
        <v>1394</v>
      </c>
      <c r="G705" s="199"/>
      <c r="H705" s="203">
        <v>0.21099999999999999</v>
      </c>
      <c r="I705" s="204"/>
      <c r="J705" s="199"/>
      <c r="K705" s="199"/>
      <c r="L705" s="205"/>
      <c r="M705" s="206"/>
      <c r="N705" s="207"/>
      <c r="O705" s="207"/>
      <c r="P705" s="207"/>
      <c r="Q705" s="207"/>
      <c r="R705" s="207"/>
      <c r="S705" s="207"/>
      <c r="T705" s="208"/>
      <c r="AT705" s="209" t="s">
        <v>294</v>
      </c>
      <c r="AU705" s="209" t="s">
        <v>82</v>
      </c>
      <c r="AV705" s="13" t="s">
        <v>82</v>
      </c>
      <c r="AW705" s="13" t="s">
        <v>34</v>
      </c>
      <c r="AX705" s="13" t="s">
        <v>73</v>
      </c>
      <c r="AY705" s="209" t="s">
        <v>283</v>
      </c>
    </row>
    <row r="706" spans="1:65" s="14" customFormat="1" ht="11.25">
      <c r="B706" s="210"/>
      <c r="C706" s="211"/>
      <c r="D706" s="200" t="s">
        <v>294</v>
      </c>
      <c r="E706" s="212" t="s">
        <v>21</v>
      </c>
      <c r="F706" s="213" t="s">
        <v>296</v>
      </c>
      <c r="G706" s="211"/>
      <c r="H706" s="214">
        <v>11.739000000000001</v>
      </c>
      <c r="I706" s="215"/>
      <c r="J706" s="211"/>
      <c r="K706" s="211"/>
      <c r="L706" s="216"/>
      <c r="M706" s="217"/>
      <c r="N706" s="218"/>
      <c r="O706" s="218"/>
      <c r="P706" s="218"/>
      <c r="Q706" s="218"/>
      <c r="R706" s="218"/>
      <c r="S706" s="218"/>
      <c r="T706" s="219"/>
      <c r="AT706" s="220" t="s">
        <v>294</v>
      </c>
      <c r="AU706" s="220" t="s">
        <v>82</v>
      </c>
      <c r="AV706" s="14" t="s">
        <v>102</v>
      </c>
      <c r="AW706" s="14" t="s">
        <v>34</v>
      </c>
      <c r="AX706" s="14" t="s">
        <v>80</v>
      </c>
      <c r="AY706" s="220" t="s">
        <v>283</v>
      </c>
    </row>
    <row r="707" spans="1:65" s="2" customFormat="1" ht="16.5" customHeight="1">
      <c r="A707" s="36"/>
      <c r="B707" s="37"/>
      <c r="C707" s="180" t="s">
        <v>1395</v>
      </c>
      <c r="D707" s="180" t="s">
        <v>285</v>
      </c>
      <c r="E707" s="181" t="s">
        <v>1396</v>
      </c>
      <c r="F707" s="182" t="s">
        <v>1397</v>
      </c>
      <c r="G707" s="183" t="s">
        <v>288</v>
      </c>
      <c r="H707" s="184">
        <v>92.176000000000002</v>
      </c>
      <c r="I707" s="185"/>
      <c r="J707" s="186">
        <f>ROUND(I707*H707,2)</f>
        <v>0</v>
      </c>
      <c r="K707" s="182" t="s">
        <v>289</v>
      </c>
      <c r="L707" s="41"/>
      <c r="M707" s="187" t="s">
        <v>21</v>
      </c>
      <c r="N707" s="188" t="s">
        <v>44</v>
      </c>
      <c r="O707" s="66"/>
      <c r="P707" s="189">
        <f>O707*H707</f>
        <v>0</v>
      </c>
      <c r="Q707" s="189">
        <v>5.7600000000000004E-3</v>
      </c>
      <c r="R707" s="189">
        <f>Q707*H707</f>
        <v>0.53093376000000003</v>
      </c>
      <c r="S707" s="189">
        <v>0</v>
      </c>
      <c r="T707" s="190">
        <f>S707*H707</f>
        <v>0</v>
      </c>
      <c r="U707" s="36"/>
      <c r="V707" s="36"/>
      <c r="W707" s="36"/>
      <c r="X707" s="36"/>
      <c r="Y707" s="36"/>
      <c r="Z707" s="36"/>
      <c r="AA707" s="36"/>
      <c r="AB707" s="36"/>
      <c r="AC707" s="36"/>
      <c r="AD707" s="36"/>
      <c r="AE707" s="36"/>
      <c r="AR707" s="191" t="s">
        <v>290</v>
      </c>
      <c r="AT707" s="191" t="s">
        <v>285</v>
      </c>
      <c r="AU707" s="191" t="s">
        <v>82</v>
      </c>
      <c r="AY707" s="19" t="s">
        <v>283</v>
      </c>
      <c r="BE707" s="192">
        <f>IF(N707="základní",J707,0)</f>
        <v>0</v>
      </c>
      <c r="BF707" s="192">
        <f>IF(N707="snížená",J707,0)</f>
        <v>0</v>
      </c>
      <c r="BG707" s="192">
        <f>IF(N707="zákl. přenesená",J707,0)</f>
        <v>0</v>
      </c>
      <c r="BH707" s="192">
        <f>IF(N707="sníž. přenesená",J707,0)</f>
        <v>0</v>
      </c>
      <c r="BI707" s="192">
        <f>IF(N707="nulová",J707,0)</f>
        <v>0</v>
      </c>
      <c r="BJ707" s="19" t="s">
        <v>80</v>
      </c>
      <c r="BK707" s="192">
        <f>ROUND(I707*H707,2)</f>
        <v>0</v>
      </c>
      <c r="BL707" s="19" t="s">
        <v>290</v>
      </c>
      <c r="BM707" s="191" t="s">
        <v>1398</v>
      </c>
    </row>
    <row r="708" spans="1:65" s="2" customFormat="1" ht="11.25">
      <c r="A708" s="36"/>
      <c r="B708" s="37"/>
      <c r="C708" s="38"/>
      <c r="D708" s="193" t="s">
        <v>292</v>
      </c>
      <c r="E708" s="38"/>
      <c r="F708" s="194" t="s">
        <v>1399</v>
      </c>
      <c r="G708" s="38"/>
      <c r="H708" s="38"/>
      <c r="I708" s="195"/>
      <c r="J708" s="38"/>
      <c r="K708" s="38"/>
      <c r="L708" s="41"/>
      <c r="M708" s="196"/>
      <c r="N708" s="197"/>
      <c r="O708" s="66"/>
      <c r="P708" s="66"/>
      <c r="Q708" s="66"/>
      <c r="R708" s="66"/>
      <c r="S708" s="66"/>
      <c r="T708" s="67"/>
      <c r="U708" s="36"/>
      <c r="V708" s="36"/>
      <c r="W708" s="36"/>
      <c r="X708" s="36"/>
      <c r="Y708" s="36"/>
      <c r="Z708" s="36"/>
      <c r="AA708" s="36"/>
      <c r="AB708" s="36"/>
      <c r="AC708" s="36"/>
      <c r="AD708" s="36"/>
      <c r="AE708" s="36"/>
      <c r="AT708" s="19" t="s">
        <v>292</v>
      </c>
      <c r="AU708" s="19" t="s">
        <v>82</v>
      </c>
    </row>
    <row r="709" spans="1:65" s="15" customFormat="1" ht="11.25">
      <c r="B709" s="221"/>
      <c r="C709" s="222"/>
      <c r="D709" s="200" t="s">
        <v>294</v>
      </c>
      <c r="E709" s="223" t="s">
        <v>21</v>
      </c>
      <c r="F709" s="224" t="s">
        <v>1390</v>
      </c>
      <c r="G709" s="222"/>
      <c r="H709" s="223" t="s">
        <v>21</v>
      </c>
      <c r="I709" s="225"/>
      <c r="J709" s="222"/>
      <c r="K709" s="222"/>
      <c r="L709" s="226"/>
      <c r="M709" s="227"/>
      <c r="N709" s="228"/>
      <c r="O709" s="228"/>
      <c r="P709" s="228"/>
      <c r="Q709" s="228"/>
      <c r="R709" s="228"/>
      <c r="S709" s="228"/>
      <c r="T709" s="229"/>
      <c r="AT709" s="230" t="s">
        <v>294</v>
      </c>
      <c r="AU709" s="230" t="s">
        <v>82</v>
      </c>
      <c r="AV709" s="15" t="s">
        <v>80</v>
      </c>
      <c r="AW709" s="15" t="s">
        <v>34</v>
      </c>
      <c r="AX709" s="15" t="s">
        <v>73</v>
      </c>
      <c r="AY709" s="230" t="s">
        <v>283</v>
      </c>
    </row>
    <row r="710" spans="1:65" s="13" customFormat="1" ht="11.25">
      <c r="B710" s="198"/>
      <c r="C710" s="199"/>
      <c r="D710" s="200" t="s">
        <v>294</v>
      </c>
      <c r="E710" s="201" t="s">
        <v>21</v>
      </c>
      <c r="F710" s="202" t="s">
        <v>1400</v>
      </c>
      <c r="G710" s="199"/>
      <c r="H710" s="203">
        <v>48.72</v>
      </c>
      <c r="I710" s="204"/>
      <c r="J710" s="199"/>
      <c r="K710" s="199"/>
      <c r="L710" s="205"/>
      <c r="M710" s="206"/>
      <c r="N710" s="207"/>
      <c r="O710" s="207"/>
      <c r="P710" s="207"/>
      <c r="Q710" s="207"/>
      <c r="R710" s="207"/>
      <c r="S710" s="207"/>
      <c r="T710" s="208"/>
      <c r="AT710" s="209" t="s">
        <v>294</v>
      </c>
      <c r="AU710" s="209" t="s">
        <v>82</v>
      </c>
      <c r="AV710" s="13" t="s">
        <v>82</v>
      </c>
      <c r="AW710" s="13" t="s">
        <v>34</v>
      </c>
      <c r="AX710" s="13" t="s">
        <v>73</v>
      </c>
      <c r="AY710" s="209" t="s">
        <v>283</v>
      </c>
    </row>
    <row r="711" spans="1:65" s="13" customFormat="1" ht="11.25">
      <c r="B711" s="198"/>
      <c r="C711" s="199"/>
      <c r="D711" s="200" t="s">
        <v>294</v>
      </c>
      <c r="E711" s="201" t="s">
        <v>21</v>
      </c>
      <c r="F711" s="202" t="s">
        <v>1401</v>
      </c>
      <c r="G711" s="199"/>
      <c r="H711" s="203">
        <v>14.21</v>
      </c>
      <c r="I711" s="204"/>
      <c r="J711" s="199"/>
      <c r="K711" s="199"/>
      <c r="L711" s="205"/>
      <c r="M711" s="206"/>
      <c r="N711" s="207"/>
      <c r="O711" s="207"/>
      <c r="P711" s="207"/>
      <c r="Q711" s="207"/>
      <c r="R711" s="207"/>
      <c r="S711" s="207"/>
      <c r="T711" s="208"/>
      <c r="AT711" s="209" t="s">
        <v>294</v>
      </c>
      <c r="AU711" s="209" t="s">
        <v>82</v>
      </c>
      <c r="AV711" s="13" t="s">
        <v>82</v>
      </c>
      <c r="AW711" s="13" t="s">
        <v>34</v>
      </c>
      <c r="AX711" s="13" t="s">
        <v>73</v>
      </c>
      <c r="AY711" s="209" t="s">
        <v>283</v>
      </c>
    </row>
    <row r="712" spans="1:65" s="13" customFormat="1" ht="11.25">
      <c r="B712" s="198"/>
      <c r="C712" s="199"/>
      <c r="D712" s="200" t="s">
        <v>294</v>
      </c>
      <c r="E712" s="201" t="s">
        <v>21</v>
      </c>
      <c r="F712" s="202" t="s">
        <v>1402</v>
      </c>
      <c r="G712" s="199"/>
      <c r="H712" s="203">
        <v>27.84</v>
      </c>
      <c r="I712" s="204"/>
      <c r="J712" s="199"/>
      <c r="K712" s="199"/>
      <c r="L712" s="205"/>
      <c r="M712" s="206"/>
      <c r="N712" s="207"/>
      <c r="O712" s="207"/>
      <c r="P712" s="207"/>
      <c r="Q712" s="207"/>
      <c r="R712" s="207"/>
      <c r="S712" s="207"/>
      <c r="T712" s="208"/>
      <c r="AT712" s="209" t="s">
        <v>294</v>
      </c>
      <c r="AU712" s="209" t="s">
        <v>82</v>
      </c>
      <c r="AV712" s="13" t="s">
        <v>82</v>
      </c>
      <c r="AW712" s="13" t="s">
        <v>34</v>
      </c>
      <c r="AX712" s="13" t="s">
        <v>73</v>
      </c>
      <c r="AY712" s="209" t="s">
        <v>283</v>
      </c>
    </row>
    <row r="713" spans="1:65" s="13" customFormat="1" ht="11.25">
      <c r="B713" s="198"/>
      <c r="C713" s="199"/>
      <c r="D713" s="200" t="s">
        <v>294</v>
      </c>
      <c r="E713" s="201" t="s">
        <v>21</v>
      </c>
      <c r="F713" s="202" t="s">
        <v>1403</v>
      </c>
      <c r="G713" s="199"/>
      <c r="H713" s="203">
        <v>1.4059999999999999</v>
      </c>
      <c r="I713" s="204"/>
      <c r="J713" s="199"/>
      <c r="K713" s="199"/>
      <c r="L713" s="205"/>
      <c r="M713" s="206"/>
      <c r="N713" s="207"/>
      <c r="O713" s="207"/>
      <c r="P713" s="207"/>
      <c r="Q713" s="207"/>
      <c r="R713" s="207"/>
      <c r="S713" s="207"/>
      <c r="T713" s="208"/>
      <c r="AT713" s="209" t="s">
        <v>294</v>
      </c>
      <c r="AU713" s="209" t="s">
        <v>82</v>
      </c>
      <c r="AV713" s="13" t="s">
        <v>82</v>
      </c>
      <c r="AW713" s="13" t="s">
        <v>34</v>
      </c>
      <c r="AX713" s="13" t="s">
        <v>73</v>
      </c>
      <c r="AY713" s="209" t="s">
        <v>283</v>
      </c>
    </row>
    <row r="714" spans="1:65" s="14" customFormat="1" ht="11.25">
      <c r="B714" s="210"/>
      <c r="C714" s="211"/>
      <c r="D714" s="200" t="s">
        <v>294</v>
      </c>
      <c r="E714" s="212" t="s">
        <v>21</v>
      </c>
      <c r="F714" s="213" t="s">
        <v>296</v>
      </c>
      <c r="G714" s="211"/>
      <c r="H714" s="214">
        <v>92.176000000000002</v>
      </c>
      <c r="I714" s="215"/>
      <c r="J714" s="211"/>
      <c r="K714" s="211"/>
      <c r="L714" s="216"/>
      <c r="M714" s="217"/>
      <c r="N714" s="218"/>
      <c r="O714" s="218"/>
      <c r="P714" s="218"/>
      <c r="Q714" s="218"/>
      <c r="R714" s="218"/>
      <c r="S714" s="218"/>
      <c r="T714" s="219"/>
      <c r="AT714" s="220" t="s">
        <v>294</v>
      </c>
      <c r="AU714" s="220" t="s">
        <v>82</v>
      </c>
      <c r="AV714" s="14" t="s">
        <v>102</v>
      </c>
      <c r="AW714" s="14" t="s">
        <v>34</v>
      </c>
      <c r="AX714" s="14" t="s">
        <v>80</v>
      </c>
      <c r="AY714" s="220" t="s">
        <v>283</v>
      </c>
    </row>
    <row r="715" spans="1:65" s="2" customFormat="1" ht="16.5" customHeight="1">
      <c r="A715" s="36"/>
      <c r="B715" s="37"/>
      <c r="C715" s="180" t="s">
        <v>1404</v>
      </c>
      <c r="D715" s="180" t="s">
        <v>285</v>
      </c>
      <c r="E715" s="181" t="s">
        <v>1405</v>
      </c>
      <c r="F715" s="182" t="s">
        <v>1406</v>
      </c>
      <c r="G715" s="183" t="s">
        <v>288</v>
      </c>
      <c r="H715" s="184">
        <v>92.176000000000002</v>
      </c>
      <c r="I715" s="185"/>
      <c r="J715" s="186">
        <f>ROUND(I715*H715,2)</f>
        <v>0</v>
      </c>
      <c r="K715" s="182" t="s">
        <v>289</v>
      </c>
      <c r="L715" s="41"/>
      <c r="M715" s="187" t="s">
        <v>21</v>
      </c>
      <c r="N715" s="188" t="s">
        <v>44</v>
      </c>
      <c r="O715" s="66"/>
      <c r="P715" s="189">
        <f>O715*H715</f>
        <v>0</v>
      </c>
      <c r="Q715" s="189">
        <v>0</v>
      </c>
      <c r="R715" s="189">
        <f>Q715*H715</f>
        <v>0</v>
      </c>
      <c r="S715" s="189">
        <v>0</v>
      </c>
      <c r="T715" s="190">
        <f>S715*H715</f>
        <v>0</v>
      </c>
      <c r="U715" s="36"/>
      <c r="V715" s="36"/>
      <c r="W715" s="36"/>
      <c r="X715" s="36"/>
      <c r="Y715" s="36"/>
      <c r="Z715" s="36"/>
      <c r="AA715" s="36"/>
      <c r="AB715" s="36"/>
      <c r="AC715" s="36"/>
      <c r="AD715" s="36"/>
      <c r="AE715" s="36"/>
      <c r="AR715" s="191" t="s">
        <v>290</v>
      </c>
      <c r="AT715" s="191" t="s">
        <v>285</v>
      </c>
      <c r="AU715" s="191" t="s">
        <v>82</v>
      </c>
      <c r="AY715" s="19" t="s">
        <v>283</v>
      </c>
      <c r="BE715" s="192">
        <f>IF(N715="základní",J715,0)</f>
        <v>0</v>
      </c>
      <c r="BF715" s="192">
        <f>IF(N715="snížená",J715,0)</f>
        <v>0</v>
      </c>
      <c r="BG715" s="192">
        <f>IF(N715="zákl. přenesená",J715,0)</f>
        <v>0</v>
      </c>
      <c r="BH715" s="192">
        <f>IF(N715="sníž. přenesená",J715,0)</f>
        <v>0</v>
      </c>
      <c r="BI715" s="192">
        <f>IF(N715="nulová",J715,0)</f>
        <v>0</v>
      </c>
      <c r="BJ715" s="19" t="s">
        <v>80</v>
      </c>
      <c r="BK715" s="192">
        <f>ROUND(I715*H715,2)</f>
        <v>0</v>
      </c>
      <c r="BL715" s="19" t="s">
        <v>290</v>
      </c>
      <c r="BM715" s="191" t="s">
        <v>1407</v>
      </c>
    </row>
    <row r="716" spans="1:65" s="2" customFormat="1" ht="11.25">
      <c r="A716" s="36"/>
      <c r="B716" s="37"/>
      <c r="C716" s="38"/>
      <c r="D716" s="193" t="s">
        <v>292</v>
      </c>
      <c r="E716" s="38"/>
      <c r="F716" s="194" t="s">
        <v>1408</v>
      </c>
      <c r="G716" s="38"/>
      <c r="H716" s="38"/>
      <c r="I716" s="195"/>
      <c r="J716" s="38"/>
      <c r="K716" s="38"/>
      <c r="L716" s="41"/>
      <c r="M716" s="196"/>
      <c r="N716" s="197"/>
      <c r="O716" s="66"/>
      <c r="P716" s="66"/>
      <c r="Q716" s="66"/>
      <c r="R716" s="66"/>
      <c r="S716" s="66"/>
      <c r="T716" s="67"/>
      <c r="U716" s="36"/>
      <c r="V716" s="36"/>
      <c r="W716" s="36"/>
      <c r="X716" s="36"/>
      <c r="Y716" s="36"/>
      <c r="Z716" s="36"/>
      <c r="AA716" s="36"/>
      <c r="AB716" s="36"/>
      <c r="AC716" s="36"/>
      <c r="AD716" s="36"/>
      <c r="AE716" s="36"/>
      <c r="AT716" s="19" t="s">
        <v>292</v>
      </c>
      <c r="AU716" s="19" t="s">
        <v>82</v>
      </c>
    </row>
    <row r="717" spans="1:65" s="13" customFormat="1" ht="11.25">
      <c r="B717" s="198"/>
      <c r="C717" s="199"/>
      <c r="D717" s="200" t="s">
        <v>294</v>
      </c>
      <c r="E717" s="201" t="s">
        <v>21</v>
      </c>
      <c r="F717" s="202" t="s">
        <v>1409</v>
      </c>
      <c r="G717" s="199"/>
      <c r="H717" s="203">
        <v>92.176000000000002</v>
      </c>
      <c r="I717" s="204"/>
      <c r="J717" s="199"/>
      <c r="K717" s="199"/>
      <c r="L717" s="205"/>
      <c r="M717" s="206"/>
      <c r="N717" s="207"/>
      <c r="O717" s="207"/>
      <c r="P717" s="207"/>
      <c r="Q717" s="207"/>
      <c r="R717" s="207"/>
      <c r="S717" s="207"/>
      <c r="T717" s="208"/>
      <c r="AT717" s="209" t="s">
        <v>294</v>
      </c>
      <c r="AU717" s="209" t="s">
        <v>82</v>
      </c>
      <c r="AV717" s="13" t="s">
        <v>82</v>
      </c>
      <c r="AW717" s="13" t="s">
        <v>34</v>
      </c>
      <c r="AX717" s="13" t="s">
        <v>73</v>
      </c>
      <c r="AY717" s="209" t="s">
        <v>283</v>
      </c>
    </row>
    <row r="718" spans="1:65" s="14" customFormat="1" ht="11.25">
      <c r="B718" s="210"/>
      <c r="C718" s="211"/>
      <c r="D718" s="200" t="s">
        <v>294</v>
      </c>
      <c r="E718" s="212" t="s">
        <v>21</v>
      </c>
      <c r="F718" s="213" t="s">
        <v>296</v>
      </c>
      <c r="G718" s="211"/>
      <c r="H718" s="214">
        <v>92.176000000000002</v>
      </c>
      <c r="I718" s="215"/>
      <c r="J718" s="211"/>
      <c r="K718" s="211"/>
      <c r="L718" s="216"/>
      <c r="M718" s="217"/>
      <c r="N718" s="218"/>
      <c r="O718" s="218"/>
      <c r="P718" s="218"/>
      <c r="Q718" s="218"/>
      <c r="R718" s="218"/>
      <c r="S718" s="218"/>
      <c r="T718" s="219"/>
      <c r="AT718" s="220" t="s">
        <v>294</v>
      </c>
      <c r="AU718" s="220" t="s">
        <v>82</v>
      </c>
      <c r="AV718" s="14" t="s">
        <v>102</v>
      </c>
      <c r="AW718" s="14" t="s">
        <v>34</v>
      </c>
      <c r="AX718" s="14" t="s">
        <v>80</v>
      </c>
      <c r="AY718" s="220" t="s">
        <v>283</v>
      </c>
    </row>
    <row r="719" spans="1:65" s="2" customFormat="1" ht="16.5" customHeight="1">
      <c r="A719" s="36"/>
      <c r="B719" s="37"/>
      <c r="C719" s="180" t="s">
        <v>1410</v>
      </c>
      <c r="D719" s="180" t="s">
        <v>285</v>
      </c>
      <c r="E719" s="181" t="s">
        <v>1411</v>
      </c>
      <c r="F719" s="182" t="s">
        <v>1412</v>
      </c>
      <c r="G719" s="183" t="s">
        <v>473</v>
      </c>
      <c r="H719" s="184">
        <v>0.82199999999999995</v>
      </c>
      <c r="I719" s="185"/>
      <c r="J719" s="186">
        <f>ROUND(I719*H719,2)</f>
        <v>0</v>
      </c>
      <c r="K719" s="182" t="s">
        <v>289</v>
      </c>
      <c r="L719" s="41"/>
      <c r="M719" s="187" t="s">
        <v>21</v>
      </c>
      <c r="N719" s="188" t="s">
        <v>44</v>
      </c>
      <c r="O719" s="66"/>
      <c r="P719" s="189">
        <f>O719*H719</f>
        <v>0</v>
      </c>
      <c r="Q719" s="189">
        <v>1.05291</v>
      </c>
      <c r="R719" s="189">
        <f>Q719*H719</f>
        <v>0.86549201999999992</v>
      </c>
      <c r="S719" s="189">
        <v>0</v>
      </c>
      <c r="T719" s="190">
        <f>S719*H719</f>
        <v>0</v>
      </c>
      <c r="U719" s="36"/>
      <c r="V719" s="36"/>
      <c r="W719" s="36"/>
      <c r="X719" s="36"/>
      <c r="Y719" s="36"/>
      <c r="Z719" s="36"/>
      <c r="AA719" s="36"/>
      <c r="AB719" s="36"/>
      <c r="AC719" s="36"/>
      <c r="AD719" s="36"/>
      <c r="AE719" s="36"/>
      <c r="AR719" s="191" t="s">
        <v>290</v>
      </c>
      <c r="AT719" s="191" t="s">
        <v>285</v>
      </c>
      <c r="AU719" s="191" t="s">
        <v>82</v>
      </c>
      <c r="AY719" s="19" t="s">
        <v>283</v>
      </c>
      <c r="BE719" s="192">
        <f>IF(N719="základní",J719,0)</f>
        <v>0</v>
      </c>
      <c r="BF719" s="192">
        <f>IF(N719="snížená",J719,0)</f>
        <v>0</v>
      </c>
      <c r="BG719" s="192">
        <f>IF(N719="zákl. přenesená",J719,0)</f>
        <v>0</v>
      </c>
      <c r="BH719" s="192">
        <f>IF(N719="sníž. přenesená",J719,0)</f>
        <v>0</v>
      </c>
      <c r="BI719" s="192">
        <f>IF(N719="nulová",J719,0)</f>
        <v>0</v>
      </c>
      <c r="BJ719" s="19" t="s">
        <v>80</v>
      </c>
      <c r="BK719" s="192">
        <f>ROUND(I719*H719,2)</f>
        <v>0</v>
      </c>
      <c r="BL719" s="19" t="s">
        <v>290</v>
      </c>
      <c r="BM719" s="191" t="s">
        <v>1413</v>
      </c>
    </row>
    <row r="720" spans="1:65" s="2" customFormat="1" ht="11.25">
      <c r="A720" s="36"/>
      <c r="B720" s="37"/>
      <c r="C720" s="38"/>
      <c r="D720" s="193" t="s">
        <v>292</v>
      </c>
      <c r="E720" s="38"/>
      <c r="F720" s="194" t="s">
        <v>1414</v>
      </c>
      <c r="G720" s="38"/>
      <c r="H720" s="38"/>
      <c r="I720" s="195"/>
      <c r="J720" s="38"/>
      <c r="K720" s="38"/>
      <c r="L720" s="41"/>
      <c r="M720" s="196"/>
      <c r="N720" s="197"/>
      <c r="O720" s="66"/>
      <c r="P720" s="66"/>
      <c r="Q720" s="66"/>
      <c r="R720" s="66"/>
      <c r="S720" s="66"/>
      <c r="T720" s="67"/>
      <c r="U720" s="36"/>
      <c r="V720" s="36"/>
      <c r="W720" s="36"/>
      <c r="X720" s="36"/>
      <c r="Y720" s="36"/>
      <c r="Z720" s="36"/>
      <c r="AA720" s="36"/>
      <c r="AB720" s="36"/>
      <c r="AC720" s="36"/>
      <c r="AD720" s="36"/>
      <c r="AE720" s="36"/>
      <c r="AT720" s="19" t="s">
        <v>292</v>
      </c>
      <c r="AU720" s="19" t="s">
        <v>82</v>
      </c>
    </row>
    <row r="721" spans="1:65" s="2" customFormat="1" ht="19.5">
      <c r="A721" s="36"/>
      <c r="B721" s="37"/>
      <c r="C721" s="38"/>
      <c r="D721" s="200" t="s">
        <v>436</v>
      </c>
      <c r="E721" s="38"/>
      <c r="F721" s="231" t="s">
        <v>995</v>
      </c>
      <c r="G721" s="38"/>
      <c r="H721" s="38"/>
      <c r="I721" s="195"/>
      <c r="J721" s="38"/>
      <c r="K721" s="38"/>
      <c r="L721" s="41"/>
      <c r="M721" s="196"/>
      <c r="N721" s="197"/>
      <c r="O721" s="66"/>
      <c r="P721" s="66"/>
      <c r="Q721" s="66"/>
      <c r="R721" s="66"/>
      <c r="S721" s="66"/>
      <c r="T721" s="67"/>
      <c r="U721" s="36"/>
      <c r="V721" s="36"/>
      <c r="W721" s="36"/>
      <c r="X721" s="36"/>
      <c r="Y721" s="36"/>
      <c r="Z721" s="36"/>
      <c r="AA721" s="36"/>
      <c r="AB721" s="36"/>
      <c r="AC721" s="36"/>
      <c r="AD721" s="36"/>
      <c r="AE721" s="36"/>
      <c r="AT721" s="19" t="s">
        <v>436</v>
      </c>
      <c r="AU721" s="19" t="s">
        <v>82</v>
      </c>
    </row>
    <row r="722" spans="1:65" s="13" customFormat="1" ht="11.25">
      <c r="B722" s="198"/>
      <c r="C722" s="199"/>
      <c r="D722" s="200" t="s">
        <v>294</v>
      </c>
      <c r="E722" s="201" t="s">
        <v>21</v>
      </c>
      <c r="F722" s="202" t="s">
        <v>1415</v>
      </c>
      <c r="G722" s="199"/>
      <c r="H722" s="203">
        <v>0.82199999999999995</v>
      </c>
      <c r="I722" s="204"/>
      <c r="J722" s="199"/>
      <c r="K722" s="199"/>
      <c r="L722" s="205"/>
      <c r="M722" s="206"/>
      <c r="N722" s="207"/>
      <c r="O722" s="207"/>
      <c r="P722" s="207"/>
      <c r="Q722" s="207"/>
      <c r="R722" s="207"/>
      <c r="S722" s="207"/>
      <c r="T722" s="208"/>
      <c r="AT722" s="209" t="s">
        <v>294</v>
      </c>
      <c r="AU722" s="209" t="s">
        <v>82</v>
      </c>
      <c r="AV722" s="13" t="s">
        <v>82</v>
      </c>
      <c r="AW722" s="13" t="s">
        <v>34</v>
      </c>
      <c r="AX722" s="13" t="s">
        <v>73</v>
      </c>
      <c r="AY722" s="209" t="s">
        <v>283</v>
      </c>
    </row>
    <row r="723" spans="1:65" s="14" customFormat="1" ht="11.25">
      <c r="B723" s="210"/>
      <c r="C723" s="211"/>
      <c r="D723" s="200" t="s">
        <v>294</v>
      </c>
      <c r="E723" s="212" t="s">
        <v>21</v>
      </c>
      <c r="F723" s="213" t="s">
        <v>296</v>
      </c>
      <c r="G723" s="211"/>
      <c r="H723" s="214">
        <v>0.82199999999999995</v>
      </c>
      <c r="I723" s="215"/>
      <c r="J723" s="211"/>
      <c r="K723" s="211"/>
      <c r="L723" s="216"/>
      <c r="M723" s="217"/>
      <c r="N723" s="218"/>
      <c r="O723" s="218"/>
      <c r="P723" s="218"/>
      <c r="Q723" s="218"/>
      <c r="R723" s="218"/>
      <c r="S723" s="218"/>
      <c r="T723" s="219"/>
      <c r="AT723" s="220" t="s">
        <v>294</v>
      </c>
      <c r="AU723" s="220" t="s">
        <v>82</v>
      </c>
      <c r="AV723" s="14" t="s">
        <v>102</v>
      </c>
      <c r="AW723" s="14" t="s">
        <v>34</v>
      </c>
      <c r="AX723" s="14" t="s">
        <v>80</v>
      </c>
      <c r="AY723" s="220" t="s">
        <v>283</v>
      </c>
    </row>
    <row r="724" spans="1:65" s="12" customFormat="1" ht="22.9" customHeight="1">
      <c r="B724" s="164"/>
      <c r="C724" s="165"/>
      <c r="D724" s="166" t="s">
        <v>72</v>
      </c>
      <c r="E724" s="178" t="s">
        <v>321</v>
      </c>
      <c r="F724" s="178" t="s">
        <v>1416</v>
      </c>
      <c r="G724" s="165"/>
      <c r="H724" s="165"/>
      <c r="I724" s="168"/>
      <c r="J724" s="179">
        <f>BK724</f>
        <v>0</v>
      </c>
      <c r="K724" s="165"/>
      <c r="L724" s="170"/>
      <c r="M724" s="171"/>
      <c r="N724" s="172"/>
      <c r="O724" s="172"/>
      <c r="P724" s="173">
        <f>SUM(P725:P1089)</f>
        <v>0</v>
      </c>
      <c r="Q724" s="172"/>
      <c r="R724" s="173">
        <f>SUM(R725:R1089)</f>
        <v>395.24505977999991</v>
      </c>
      <c r="S724" s="172"/>
      <c r="T724" s="174">
        <f>SUM(T725:T1089)</f>
        <v>1.1599999999999999</v>
      </c>
      <c r="AR724" s="175" t="s">
        <v>80</v>
      </c>
      <c r="AT724" s="176" t="s">
        <v>72</v>
      </c>
      <c r="AU724" s="176" t="s">
        <v>80</v>
      </c>
      <c r="AY724" s="175" t="s">
        <v>283</v>
      </c>
      <c r="BK724" s="177">
        <f>SUM(BK725:BK1089)</f>
        <v>0</v>
      </c>
    </row>
    <row r="725" spans="1:65" s="2" customFormat="1" ht="21.75" customHeight="1">
      <c r="A725" s="36"/>
      <c r="B725" s="37"/>
      <c r="C725" s="180" t="s">
        <v>1417</v>
      </c>
      <c r="D725" s="180" t="s">
        <v>285</v>
      </c>
      <c r="E725" s="181" t="s">
        <v>1418</v>
      </c>
      <c r="F725" s="182" t="s">
        <v>1419</v>
      </c>
      <c r="G725" s="183" t="s">
        <v>288</v>
      </c>
      <c r="H725" s="184">
        <v>7.12</v>
      </c>
      <c r="I725" s="185"/>
      <c r="J725" s="186">
        <f>ROUND(I725*H725,2)</f>
        <v>0</v>
      </c>
      <c r="K725" s="182" t="s">
        <v>289</v>
      </c>
      <c r="L725" s="41"/>
      <c r="M725" s="187" t="s">
        <v>21</v>
      </c>
      <c r="N725" s="188" t="s">
        <v>44</v>
      </c>
      <c r="O725" s="66"/>
      <c r="P725" s="189">
        <f>O725*H725</f>
        <v>0</v>
      </c>
      <c r="Q725" s="189">
        <v>7.3499999999999998E-3</v>
      </c>
      <c r="R725" s="189">
        <f>Q725*H725</f>
        <v>5.2331999999999997E-2</v>
      </c>
      <c r="S725" s="189">
        <v>0</v>
      </c>
      <c r="T725" s="190">
        <f>S725*H725</f>
        <v>0</v>
      </c>
      <c r="U725" s="36"/>
      <c r="V725" s="36"/>
      <c r="W725" s="36"/>
      <c r="X725" s="36"/>
      <c r="Y725" s="36"/>
      <c r="Z725" s="36"/>
      <c r="AA725" s="36"/>
      <c r="AB725" s="36"/>
      <c r="AC725" s="36"/>
      <c r="AD725" s="36"/>
      <c r="AE725" s="36"/>
      <c r="AR725" s="191" t="s">
        <v>290</v>
      </c>
      <c r="AT725" s="191" t="s">
        <v>285</v>
      </c>
      <c r="AU725" s="191" t="s">
        <v>82</v>
      </c>
      <c r="AY725" s="19" t="s">
        <v>283</v>
      </c>
      <c r="BE725" s="192">
        <f>IF(N725="základní",J725,0)</f>
        <v>0</v>
      </c>
      <c r="BF725" s="192">
        <f>IF(N725="snížená",J725,0)</f>
        <v>0</v>
      </c>
      <c r="BG725" s="192">
        <f>IF(N725="zákl. přenesená",J725,0)</f>
        <v>0</v>
      </c>
      <c r="BH725" s="192">
        <f>IF(N725="sníž. přenesená",J725,0)</f>
        <v>0</v>
      </c>
      <c r="BI725" s="192">
        <f>IF(N725="nulová",J725,0)</f>
        <v>0</v>
      </c>
      <c r="BJ725" s="19" t="s">
        <v>80</v>
      </c>
      <c r="BK725" s="192">
        <f>ROUND(I725*H725,2)</f>
        <v>0</v>
      </c>
      <c r="BL725" s="19" t="s">
        <v>290</v>
      </c>
      <c r="BM725" s="191" t="s">
        <v>1420</v>
      </c>
    </row>
    <row r="726" spans="1:65" s="2" customFormat="1" ht="11.25">
      <c r="A726" s="36"/>
      <c r="B726" s="37"/>
      <c r="C726" s="38"/>
      <c r="D726" s="193" t="s">
        <v>292</v>
      </c>
      <c r="E726" s="38"/>
      <c r="F726" s="194" t="s">
        <v>1421</v>
      </c>
      <c r="G726" s="38"/>
      <c r="H726" s="38"/>
      <c r="I726" s="195"/>
      <c r="J726" s="38"/>
      <c r="K726" s="38"/>
      <c r="L726" s="41"/>
      <c r="M726" s="196"/>
      <c r="N726" s="197"/>
      <c r="O726" s="66"/>
      <c r="P726" s="66"/>
      <c r="Q726" s="66"/>
      <c r="R726" s="66"/>
      <c r="S726" s="66"/>
      <c r="T726" s="67"/>
      <c r="U726" s="36"/>
      <c r="V726" s="36"/>
      <c r="W726" s="36"/>
      <c r="X726" s="36"/>
      <c r="Y726" s="36"/>
      <c r="Z726" s="36"/>
      <c r="AA726" s="36"/>
      <c r="AB726" s="36"/>
      <c r="AC726" s="36"/>
      <c r="AD726" s="36"/>
      <c r="AE726" s="36"/>
      <c r="AT726" s="19" t="s">
        <v>292</v>
      </c>
      <c r="AU726" s="19" t="s">
        <v>82</v>
      </c>
    </row>
    <row r="727" spans="1:65" s="13" customFormat="1" ht="11.25">
      <c r="B727" s="198"/>
      <c r="C727" s="199"/>
      <c r="D727" s="200" t="s">
        <v>294</v>
      </c>
      <c r="E727" s="201" t="s">
        <v>21</v>
      </c>
      <c r="F727" s="202" t="s">
        <v>1422</v>
      </c>
      <c r="G727" s="199"/>
      <c r="H727" s="203">
        <v>7.12</v>
      </c>
      <c r="I727" s="204"/>
      <c r="J727" s="199"/>
      <c r="K727" s="199"/>
      <c r="L727" s="205"/>
      <c r="M727" s="206"/>
      <c r="N727" s="207"/>
      <c r="O727" s="207"/>
      <c r="P727" s="207"/>
      <c r="Q727" s="207"/>
      <c r="R727" s="207"/>
      <c r="S727" s="207"/>
      <c r="T727" s="208"/>
      <c r="AT727" s="209" t="s">
        <v>294</v>
      </c>
      <c r="AU727" s="209" t="s">
        <v>82</v>
      </c>
      <c r="AV727" s="13" t="s">
        <v>82</v>
      </c>
      <c r="AW727" s="13" t="s">
        <v>34</v>
      </c>
      <c r="AX727" s="13" t="s">
        <v>73</v>
      </c>
      <c r="AY727" s="209" t="s">
        <v>283</v>
      </c>
    </row>
    <row r="728" spans="1:65" s="14" customFormat="1" ht="11.25">
      <c r="B728" s="210"/>
      <c r="C728" s="211"/>
      <c r="D728" s="200" t="s">
        <v>294</v>
      </c>
      <c r="E728" s="212" t="s">
        <v>21</v>
      </c>
      <c r="F728" s="213" t="s">
        <v>296</v>
      </c>
      <c r="G728" s="211"/>
      <c r="H728" s="214">
        <v>7.12</v>
      </c>
      <c r="I728" s="215"/>
      <c r="J728" s="211"/>
      <c r="K728" s="211"/>
      <c r="L728" s="216"/>
      <c r="M728" s="217"/>
      <c r="N728" s="218"/>
      <c r="O728" s="218"/>
      <c r="P728" s="218"/>
      <c r="Q728" s="218"/>
      <c r="R728" s="218"/>
      <c r="S728" s="218"/>
      <c r="T728" s="219"/>
      <c r="AT728" s="220" t="s">
        <v>294</v>
      </c>
      <c r="AU728" s="220" t="s">
        <v>82</v>
      </c>
      <c r="AV728" s="14" t="s">
        <v>102</v>
      </c>
      <c r="AW728" s="14" t="s">
        <v>34</v>
      </c>
      <c r="AX728" s="14" t="s">
        <v>80</v>
      </c>
      <c r="AY728" s="220" t="s">
        <v>283</v>
      </c>
    </row>
    <row r="729" spans="1:65" s="2" customFormat="1" ht="16.5" customHeight="1">
      <c r="A729" s="36"/>
      <c r="B729" s="37"/>
      <c r="C729" s="180" t="s">
        <v>1423</v>
      </c>
      <c r="D729" s="180" t="s">
        <v>285</v>
      </c>
      <c r="E729" s="181" t="s">
        <v>1424</v>
      </c>
      <c r="F729" s="182" t="s">
        <v>1425</v>
      </c>
      <c r="G729" s="183" t="s">
        <v>288</v>
      </c>
      <c r="H729" s="184">
        <v>7.12</v>
      </c>
      <c r="I729" s="185"/>
      <c r="J729" s="186">
        <f>ROUND(I729*H729,2)</f>
        <v>0</v>
      </c>
      <c r="K729" s="182" t="s">
        <v>289</v>
      </c>
      <c r="L729" s="41"/>
      <c r="M729" s="187" t="s">
        <v>21</v>
      </c>
      <c r="N729" s="188" t="s">
        <v>44</v>
      </c>
      <c r="O729" s="66"/>
      <c r="P729" s="189">
        <f>O729*H729</f>
        <v>0</v>
      </c>
      <c r="Q729" s="189">
        <v>2.5999999999999998E-4</v>
      </c>
      <c r="R729" s="189">
        <f>Q729*H729</f>
        <v>1.8511999999999999E-3</v>
      </c>
      <c r="S729" s="189">
        <v>0</v>
      </c>
      <c r="T729" s="190">
        <f>S729*H729</f>
        <v>0</v>
      </c>
      <c r="U729" s="36"/>
      <c r="V729" s="36"/>
      <c r="W729" s="36"/>
      <c r="X729" s="36"/>
      <c r="Y729" s="36"/>
      <c r="Z729" s="36"/>
      <c r="AA729" s="36"/>
      <c r="AB729" s="36"/>
      <c r="AC729" s="36"/>
      <c r="AD729" s="36"/>
      <c r="AE729" s="36"/>
      <c r="AR729" s="191" t="s">
        <v>290</v>
      </c>
      <c r="AT729" s="191" t="s">
        <v>285</v>
      </c>
      <c r="AU729" s="191" t="s">
        <v>82</v>
      </c>
      <c r="AY729" s="19" t="s">
        <v>283</v>
      </c>
      <c r="BE729" s="192">
        <f>IF(N729="základní",J729,0)</f>
        <v>0</v>
      </c>
      <c r="BF729" s="192">
        <f>IF(N729="snížená",J729,0)</f>
        <v>0</v>
      </c>
      <c r="BG729" s="192">
        <f>IF(N729="zákl. přenesená",J729,0)</f>
        <v>0</v>
      </c>
      <c r="BH729" s="192">
        <f>IF(N729="sníž. přenesená",J729,0)</f>
        <v>0</v>
      </c>
      <c r="BI729" s="192">
        <f>IF(N729="nulová",J729,0)</f>
        <v>0</v>
      </c>
      <c r="BJ729" s="19" t="s">
        <v>80</v>
      </c>
      <c r="BK729" s="192">
        <f>ROUND(I729*H729,2)</f>
        <v>0</v>
      </c>
      <c r="BL729" s="19" t="s">
        <v>290</v>
      </c>
      <c r="BM729" s="191" t="s">
        <v>1426</v>
      </c>
    </row>
    <row r="730" spans="1:65" s="2" customFormat="1" ht="11.25">
      <c r="A730" s="36"/>
      <c r="B730" s="37"/>
      <c r="C730" s="38"/>
      <c r="D730" s="193" t="s">
        <v>292</v>
      </c>
      <c r="E730" s="38"/>
      <c r="F730" s="194" t="s">
        <v>1427</v>
      </c>
      <c r="G730" s="38"/>
      <c r="H730" s="38"/>
      <c r="I730" s="195"/>
      <c r="J730" s="38"/>
      <c r="K730" s="38"/>
      <c r="L730" s="41"/>
      <c r="M730" s="196"/>
      <c r="N730" s="197"/>
      <c r="O730" s="66"/>
      <c r="P730" s="66"/>
      <c r="Q730" s="66"/>
      <c r="R730" s="66"/>
      <c r="S730" s="66"/>
      <c r="T730" s="67"/>
      <c r="U730" s="36"/>
      <c r="V730" s="36"/>
      <c r="W730" s="36"/>
      <c r="X730" s="36"/>
      <c r="Y730" s="36"/>
      <c r="Z730" s="36"/>
      <c r="AA730" s="36"/>
      <c r="AB730" s="36"/>
      <c r="AC730" s="36"/>
      <c r="AD730" s="36"/>
      <c r="AE730" s="36"/>
      <c r="AT730" s="19" t="s">
        <v>292</v>
      </c>
      <c r="AU730" s="19" t="s">
        <v>82</v>
      </c>
    </row>
    <row r="731" spans="1:65" s="13" customFormat="1" ht="11.25">
      <c r="B731" s="198"/>
      <c r="C731" s="199"/>
      <c r="D731" s="200" t="s">
        <v>294</v>
      </c>
      <c r="E731" s="201" t="s">
        <v>21</v>
      </c>
      <c r="F731" s="202" t="s">
        <v>1422</v>
      </c>
      <c r="G731" s="199"/>
      <c r="H731" s="203">
        <v>7.12</v>
      </c>
      <c r="I731" s="204"/>
      <c r="J731" s="199"/>
      <c r="K731" s="199"/>
      <c r="L731" s="205"/>
      <c r="M731" s="206"/>
      <c r="N731" s="207"/>
      <c r="O731" s="207"/>
      <c r="P731" s="207"/>
      <c r="Q731" s="207"/>
      <c r="R731" s="207"/>
      <c r="S731" s="207"/>
      <c r="T731" s="208"/>
      <c r="AT731" s="209" t="s">
        <v>294</v>
      </c>
      <c r="AU731" s="209" t="s">
        <v>82</v>
      </c>
      <c r="AV731" s="13" t="s">
        <v>82</v>
      </c>
      <c r="AW731" s="13" t="s">
        <v>34</v>
      </c>
      <c r="AX731" s="13" t="s">
        <v>73</v>
      </c>
      <c r="AY731" s="209" t="s">
        <v>283</v>
      </c>
    </row>
    <row r="732" spans="1:65" s="14" customFormat="1" ht="11.25">
      <c r="B732" s="210"/>
      <c r="C732" s="211"/>
      <c r="D732" s="200" t="s">
        <v>294</v>
      </c>
      <c r="E732" s="212" t="s">
        <v>21</v>
      </c>
      <c r="F732" s="213" t="s">
        <v>296</v>
      </c>
      <c r="G732" s="211"/>
      <c r="H732" s="214">
        <v>7.12</v>
      </c>
      <c r="I732" s="215"/>
      <c r="J732" s="211"/>
      <c r="K732" s="211"/>
      <c r="L732" s="216"/>
      <c r="M732" s="217"/>
      <c r="N732" s="218"/>
      <c r="O732" s="218"/>
      <c r="P732" s="218"/>
      <c r="Q732" s="218"/>
      <c r="R732" s="218"/>
      <c r="S732" s="218"/>
      <c r="T732" s="219"/>
      <c r="AT732" s="220" t="s">
        <v>294</v>
      </c>
      <c r="AU732" s="220" t="s">
        <v>82</v>
      </c>
      <c r="AV732" s="14" t="s">
        <v>102</v>
      </c>
      <c r="AW732" s="14" t="s">
        <v>34</v>
      </c>
      <c r="AX732" s="14" t="s">
        <v>80</v>
      </c>
      <c r="AY732" s="220" t="s">
        <v>283</v>
      </c>
    </row>
    <row r="733" spans="1:65" s="2" customFormat="1" ht="24.2" customHeight="1">
      <c r="A733" s="36"/>
      <c r="B733" s="37"/>
      <c r="C733" s="180" t="s">
        <v>1428</v>
      </c>
      <c r="D733" s="180" t="s">
        <v>285</v>
      </c>
      <c r="E733" s="181" t="s">
        <v>1429</v>
      </c>
      <c r="F733" s="182" t="s">
        <v>1430</v>
      </c>
      <c r="G733" s="183" t="s">
        <v>288</v>
      </c>
      <c r="H733" s="184">
        <v>8.9</v>
      </c>
      <c r="I733" s="185"/>
      <c r="J733" s="186">
        <f>ROUND(I733*H733,2)</f>
        <v>0</v>
      </c>
      <c r="K733" s="182" t="s">
        <v>289</v>
      </c>
      <c r="L733" s="41"/>
      <c r="M733" s="187" t="s">
        <v>21</v>
      </c>
      <c r="N733" s="188" t="s">
        <v>44</v>
      </c>
      <c r="O733" s="66"/>
      <c r="P733" s="189">
        <f>O733*H733</f>
        <v>0</v>
      </c>
      <c r="Q733" s="189">
        <v>4.3800000000000002E-3</v>
      </c>
      <c r="R733" s="189">
        <f>Q733*H733</f>
        <v>3.8982000000000003E-2</v>
      </c>
      <c r="S733" s="189">
        <v>0</v>
      </c>
      <c r="T733" s="190">
        <f>S733*H733</f>
        <v>0</v>
      </c>
      <c r="U733" s="36"/>
      <c r="V733" s="36"/>
      <c r="W733" s="36"/>
      <c r="X733" s="36"/>
      <c r="Y733" s="36"/>
      <c r="Z733" s="36"/>
      <c r="AA733" s="36"/>
      <c r="AB733" s="36"/>
      <c r="AC733" s="36"/>
      <c r="AD733" s="36"/>
      <c r="AE733" s="36"/>
      <c r="AR733" s="191" t="s">
        <v>290</v>
      </c>
      <c r="AT733" s="191" t="s">
        <v>285</v>
      </c>
      <c r="AU733" s="191" t="s">
        <v>82</v>
      </c>
      <c r="AY733" s="19" t="s">
        <v>283</v>
      </c>
      <c r="BE733" s="192">
        <f>IF(N733="základní",J733,0)</f>
        <v>0</v>
      </c>
      <c r="BF733" s="192">
        <f>IF(N733="snížená",J733,0)</f>
        <v>0</v>
      </c>
      <c r="BG733" s="192">
        <f>IF(N733="zákl. přenesená",J733,0)</f>
        <v>0</v>
      </c>
      <c r="BH733" s="192">
        <f>IF(N733="sníž. přenesená",J733,0)</f>
        <v>0</v>
      </c>
      <c r="BI733" s="192">
        <f>IF(N733="nulová",J733,0)</f>
        <v>0</v>
      </c>
      <c r="BJ733" s="19" t="s">
        <v>80</v>
      </c>
      <c r="BK733" s="192">
        <f>ROUND(I733*H733,2)</f>
        <v>0</v>
      </c>
      <c r="BL733" s="19" t="s">
        <v>290</v>
      </c>
      <c r="BM733" s="191" t="s">
        <v>1431</v>
      </c>
    </row>
    <row r="734" spans="1:65" s="2" customFormat="1" ht="11.25">
      <c r="A734" s="36"/>
      <c r="B734" s="37"/>
      <c r="C734" s="38"/>
      <c r="D734" s="193" t="s">
        <v>292</v>
      </c>
      <c r="E734" s="38"/>
      <c r="F734" s="194" t="s">
        <v>1432</v>
      </c>
      <c r="G734" s="38"/>
      <c r="H734" s="38"/>
      <c r="I734" s="195"/>
      <c r="J734" s="38"/>
      <c r="K734" s="38"/>
      <c r="L734" s="41"/>
      <c r="M734" s="196"/>
      <c r="N734" s="197"/>
      <c r="O734" s="66"/>
      <c r="P734" s="66"/>
      <c r="Q734" s="66"/>
      <c r="R734" s="66"/>
      <c r="S734" s="66"/>
      <c r="T734" s="67"/>
      <c r="U734" s="36"/>
      <c r="V734" s="36"/>
      <c r="W734" s="36"/>
      <c r="X734" s="36"/>
      <c r="Y734" s="36"/>
      <c r="Z734" s="36"/>
      <c r="AA734" s="36"/>
      <c r="AB734" s="36"/>
      <c r="AC734" s="36"/>
      <c r="AD734" s="36"/>
      <c r="AE734" s="36"/>
      <c r="AT734" s="19" t="s">
        <v>292</v>
      </c>
      <c r="AU734" s="19" t="s">
        <v>82</v>
      </c>
    </row>
    <row r="735" spans="1:65" s="13" customFormat="1" ht="11.25">
      <c r="B735" s="198"/>
      <c r="C735" s="199"/>
      <c r="D735" s="200" t="s">
        <v>294</v>
      </c>
      <c r="E735" s="201" t="s">
        <v>21</v>
      </c>
      <c r="F735" s="202" t="s">
        <v>1433</v>
      </c>
      <c r="G735" s="199"/>
      <c r="H735" s="203">
        <v>7.12</v>
      </c>
      <c r="I735" s="204"/>
      <c r="J735" s="199"/>
      <c r="K735" s="199"/>
      <c r="L735" s="205"/>
      <c r="M735" s="206"/>
      <c r="N735" s="207"/>
      <c r="O735" s="207"/>
      <c r="P735" s="207"/>
      <c r="Q735" s="207"/>
      <c r="R735" s="207"/>
      <c r="S735" s="207"/>
      <c r="T735" s="208"/>
      <c r="AT735" s="209" t="s">
        <v>294</v>
      </c>
      <c r="AU735" s="209" t="s">
        <v>82</v>
      </c>
      <c r="AV735" s="13" t="s">
        <v>82</v>
      </c>
      <c r="AW735" s="13" t="s">
        <v>34</v>
      </c>
      <c r="AX735" s="13" t="s">
        <v>73</v>
      </c>
      <c r="AY735" s="209" t="s">
        <v>283</v>
      </c>
    </row>
    <row r="736" spans="1:65" s="14" customFormat="1" ht="11.25">
      <c r="B736" s="210"/>
      <c r="C736" s="211"/>
      <c r="D736" s="200" t="s">
        <v>294</v>
      </c>
      <c r="E736" s="212" t="s">
        <v>21</v>
      </c>
      <c r="F736" s="213" t="s">
        <v>296</v>
      </c>
      <c r="G736" s="211"/>
      <c r="H736" s="214">
        <v>7.12</v>
      </c>
      <c r="I736" s="215"/>
      <c r="J736" s="211"/>
      <c r="K736" s="211"/>
      <c r="L736" s="216"/>
      <c r="M736" s="217"/>
      <c r="N736" s="218"/>
      <c r="O736" s="218"/>
      <c r="P736" s="218"/>
      <c r="Q736" s="218"/>
      <c r="R736" s="218"/>
      <c r="S736" s="218"/>
      <c r="T736" s="219"/>
      <c r="AT736" s="220" t="s">
        <v>294</v>
      </c>
      <c r="AU736" s="220" t="s">
        <v>82</v>
      </c>
      <c r="AV736" s="14" t="s">
        <v>102</v>
      </c>
      <c r="AW736" s="14" t="s">
        <v>34</v>
      </c>
      <c r="AX736" s="14" t="s">
        <v>73</v>
      </c>
      <c r="AY736" s="220" t="s">
        <v>283</v>
      </c>
    </row>
    <row r="737" spans="1:65" s="13" customFormat="1" ht="11.25">
      <c r="B737" s="198"/>
      <c r="C737" s="199"/>
      <c r="D737" s="200" t="s">
        <v>294</v>
      </c>
      <c r="E737" s="201" t="s">
        <v>21</v>
      </c>
      <c r="F737" s="202" t="s">
        <v>1434</v>
      </c>
      <c r="G737" s="199"/>
      <c r="H737" s="203">
        <v>1.78</v>
      </c>
      <c r="I737" s="204"/>
      <c r="J737" s="199"/>
      <c r="K737" s="199"/>
      <c r="L737" s="205"/>
      <c r="M737" s="206"/>
      <c r="N737" s="207"/>
      <c r="O737" s="207"/>
      <c r="P737" s="207"/>
      <c r="Q737" s="207"/>
      <c r="R737" s="207"/>
      <c r="S737" s="207"/>
      <c r="T737" s="208"/>
      <c r="AT737" s="209" t="s">
        <v>294</v>
      </c>
      <c r="AU737" s="209" t="s">
        <v>82</v>
      </c>
      <c r="AV737" s="13" t="s">
        <v>82</v>
      </c>
      <c r="AW737" s="13" t="s">
        <v>34</v>
      </c>
      <c r="AX737" s="13" t="s">
        <v>73</v>
      </c>
      <c r="AY737" s="209" t="s">
        <v>283</v>
      </c>
    </row>
    <row r="738" spans="1:65" s="16" customFormat="1" ht="11.25">
      <c r="B738" s="232"/>
      <c r="C738" s="233"/>
      <c r="D738" s="200" t="s">
        <v>294</v>
      </c>
      <c r="E738" s="234" t="s">
        <v>21</v>
      </c>
      <c r="F738" s="235" t="s">
        <v>442</v>
      </c>
      <c r="G738" s="233"/>
      <c r="H738" s="236">
        <v>8.9</v>
      </c>
      <c r="I738" s="237"/>
      <c r="J738" s="233"/>
      <c r="K738" s="233"/>
      <c r="L738" s="238"/>
      <c r="M738" s="239"/>
      <c r="N738" s="240"/>
      <c r="O738" s="240"/>
      <c r="P738" s="240"/>
      <c r="Q738" s="240"/>
      <c r="R738" s="240"/>
      <c r="S738" s="240"/>
      <c r="T738" s="241"/>
      <c r="AT738" s="242" t="s">
        <v>294</v>
      </c>
      <c r="AU738" s="242" t="s">
        <v>82</v>
      </c>
      <c r="AV738" s="16" t="s">
        <v>290</v>
      </c>
      <c r="AW738" s="16" t="s">
        <v>34</v>
      </c>
      <c r="AX738" s="16" t="s">
        <v>80</v>
      </c>
      <c r="AY738" s="242" t="s">
        <v>283</v>
      </c>
    </row>
    <row r="739" spans="1:65" s="2" customFormat="1" ht="24.2" customHeight="1">
      <c r="A739" s="36"/>
      <c r="B739" s="37"/>
      <c r="C739" s="180" t="s">
        <v>1435</v>
      </c>
      <c r="D739" s="180" t="s">
        <v>285</v>
      </c>
      <c r="E739" s="181" t="s">
        <v>1436</v>
      </c>
      <c r="F739" s="182" t="s">
        <v>1437</v>
      </c>
      <c r="G739" s="183" t="s">
        <v>288</v>
      </c>
      <c r="H739" s="184">
        <v>7.12</v>
      </c>
      <c r="I739" s="185"/>
      <c r="J739" s="186">
        <f>ROUND(I739*H739,2)</f>
        <v>0</v>
      </c>
      <c r="K739" s="182" t="s">
        <v>289</v>
      </c>
      <c r="L739" s="41"/>
      <c r="M739" s="187" t="s">
        <v>21</v>
      </c>
      <c r="N739" s="188" t="s">
        <v>44</v>
      </c>
      <c r="O739" s="66"/>
      <c r="P739" s="189">
        <f>O739*H739</f>
        <v>0</v>
      </c>
      <c r="Q739" s="189">
        <v>1.8380000000000001E-2</v>
      </c>
      <c r="R739" s="189">
        <f>Q739*H739</f>
        <v>0.1308656</v>
      </c>
      <c r="S739" s="189">
        <v>0</v>
      </c>
      <c r="T739" s="190">
        <f>S739*H739</f>
        <v>0</v>
      </c>
      <c r="U739" s="36"/>
      <c r="V739" s="36"/>
      <c r="W739" s="36"/>
      <c r="X739" s="36"/>
      <c r="Y739" s="36"/>
      <c r="Z739" s="36"/>
      <c r="AA739" s="36"/>
      <c r="AB739" s="36"/>
      <c r="AC739" s="36"/>
      <c r="AD739" s="36"/>
      <c r="AE739" s="36"/>
      <c r="AR739" s="191" t="s">
        <v>290</v>
      </c>
      <c r="AT739" s="191" t="s">
        <v>285</v>
      </c>
      <c r="AU739" s="191" t="s">
        <v>82</v>
      </c>
      <c r="AY739" s="19" t="s">
        <v>283</v>
      </c>
      <c r="BE739" s="192">
        <f>IF(N739="základní",J739,0)</f>
        <v>0</v>
      </c>
      <c r="BF739" s="192">
        <f>IF(N739="snížená",J739,0)</f>
        <v>0</v>
      </c>
      <c r="BG739" s="192">
        <f>IF(N739="zákl. přenesená",J739,0)</f>
        <v>0</v>
      </c>
      <c r="BH739" s="192">
        <f>IF(N739="sníž. přenesená",J739,0)</f>
        <v>0</v>
      </c>
      <c r="BI739" s="192">
        <f>IF(N739="nulová",J739,0)</f>
        <v>0</v>
      </c>
      <c r="BJ739" s="19" t="s">
        <v>80</v>
      </c>
      <c r="BK739" s="192">
        <f>ROUND(I739*H739,2)</f>
        <v>0</v>
      </c>
      <c r="BL739" s="19" t="s">
        <v>290</v>
      </c>
      <c r="BM739" s="191" t="s">
        <v>1438</v>
      </c>
    </row>
    <row r="740" spans="1:65" s="2" customFormat="1" ht="11.25">
      <c r="A740" s="36"/>
      <c r="B740" s="37"/>
      <c r="C740" s="38"/>
      <c r="D740" s="193" t="s">
        <v>292</v>
      </c>
      <c r="E740" s="38"/>
      <c r="F740" s="194" t="s">
        <v>1439</v>
      </c>
      <c r="G740" s="38"/>
      <c r="H740" s="38"/>
      <c r="I740" s="195"/>
      <c r="J740" s="38"/>
      <c r="K740" s="38"/>
      <c r="L740" s="41"/>
      <c r="M740" s="196"/>
      <c r="N740" s="197"/>
      <c r="O740" s="66"/>
      <c r="P740" s="66"/>
      <c r="Q740" s="66"/>
      <c r="R740" s="66"/>
      <c r="S740" s="66"/>
      <c r="T740" s="67"/>
      <c r="U740" s="36"/>
      <c r="V740" s="36"/>
      <c r="W740" s="36"/>
      <c r="X740" s="36"/>
      <c r="Y740" s="36"/>
      <c r="Z740" s="36"/>
      <c r="AA740" s="36"/>
      <c r="AB740" s="36"/>
      <c r="AC740" s="36"/>
      <c r="AD740" s="36"/>
      <c r="AE740" s="36"/>
      <c r="AT740" s="19" t="s">
        <v>292</v>
      </c>
      <c r="AU740" s="19" t="s">
        <v>82</v>
      </c>
    </row>
    <row r="741" spans="1:65" s="13" customFormat="1" ht="11.25">
      <c r="B741" s="198"/>
      <c r="C741" s="199"/>
      <c r="D741" s="200" t="s">
        <v>294</v>
      </c>
      <c r="E741" s="201" t="s">
        <v>21</v>
      </c>
      <c r="F741" s="202" t="s">
        <v>1433</v>
      </c>
      <c r="G741" s="199"/>
      <c r="H741" s="203">
        <v>7.12</v>
      </c>
      <c r="I741" s="204"/>
      <c r="J741" s="199"/>
      <c r="K741" s="199"/>
      <c r="L741" s="205"/>
      <c r="M741" s="206"/>
      <c r="N741" s="207"/>
      <c r="O741" s="207"/>
      <c r="P741" s="207"/>
      <c r="Q741" s="207"/>
      <c r="R741" s="207"/>
      <c r="S741" s="207"/>
      <c r="T741" s="208"/>
      <c r="AT741" s="209" t="s">
        <v>294</v>
      </c>
      <c r="AU741" s="209" t="s">
        <v>82</v>
      </c>
      <c r="AV741" s="13" t="s">
        <v>82</v>
      </c>
      <c r="AW741" s="13" t="s">
        <v>34</v>
      </c>
      <c r="AX741" s="13" t="s">
        <v>73</v>
      </c>
      <c r="AY741" s="209" t="s">
        <v>283</v>
      </c>
    </row>
    <row r="742" spans="1:65" s="14" customFormat="1" ht="11.25">
      <c r="B742" s="210"/>
      <c r="C742" s="211"/>
      <c r="D742" s="200" t="s">
        <v>294</v>
      </c>
      <c r="E742" s="212" t="s">
        <v>21</v>
      </c>
      <c r="F742" s="213" t="s">
        <v>296</v>
      </c>
      <c r="G742" s="211"/>
      <c r="H742" s="214">
        <v>7.12</v>
      </c>
      <c r="I742" s="215"/>
      <c r="J742" s="211"/>
      <c r="K742" s="211"/>
      <c r="L742" s="216"/>
      <c r="M742" s="217"/>
      <c r="N742" s="218"/>
      <c r="O742" s="218"/>
      <c r="P742" s="218"/>
      <c r="Q742" s="218"/>
      <c r="R742" s="218"/>
      <c r="S742" s="218"/>
      <c r="T742" s="219"/>
      <c r="AT742" s="220" t="s">
        <v>294</v>
      </c>
      <c r="AU742" s="220" t="s">
        <v>82</v>
      </c>
      <c r="AV742" s="14" t="s">
        <v>102</v>
      </c>
      <c r="AW742" s="14" t="s">
        <v>34</v>
      </c>
      <c r="AX742" s="14" t="s">
        <v>80</v>
      </c>
      <c r="AY742" s="220" t="s">
        <v>283</v>
      </c>
    </row>
    <row r="743" spans="1:65" s="2" customFormat="1" ht="21.75" customHeight="1">
      <c r="A743" s="36"/>
      <c r="B743" s="37"/>
      <c r="C743" s="180" t="s">
        <v>1440</v>
      </c>
      <c r="D743" s="180" t="s">
        <v>285</v>
      </c>
      <c r="E743" s="181" t="s">
        <v>1441</v>
      </c>
      <c r="F743" s="182" t="s">
        <v>1442</v>
      </c>
      <c r="G743" s="183" t="s">
        <v>288</v>
      </c>
      <c r="H743" s="184">
        <v>898.90099999999995</v>
      </c>
      <c r="I743" s="185"/>
      <c r="J743" s="186">
        <f>ROUND(I743*H743,2)</f>
        <v>0</v>
      </c>
      <c r="K743" s="182" t="s">
        <v>289</v>
      </c>
      <c r="L743" s="41"/>
      <c r="M743" s="187" t="s">
        <v>21</v>
      </c>
      <c r="N743" s="188" t="s">
        <v>44</v>
      </c>
      <c r="O743" s="66"/>
      <c r="P743" s="189">
        <f>O743*H743</f>
        <v>0</v>
      </c>
      <c r="Q743" s="189">
        <v>7.3499999999999998E-3</v>
      </c>
      <c r="R743" s="189">
        <f>Q743*H743</f>
        <v>6.6069223499999996</v>
      </c>
      <c r="S743" s="189">
        <v>0</v>
      </c>
      <c r="T743" s="190">
        <f>S743*H743</f>
        <v>0</v>
      </c>
      <c r="U743" s="36"/>
      <c r="V743" s="36"/>
      <c r="W743" s="36"/>
      <c r="X743" s="36"/>
      <c r="Y743" s="36"/>
      <c r="Z743" s="36"/>
      <c r="AA743" s="36"/>
      <c r="AB743" s="36"/>
      <c r="AC743" s="36"/>
      <c r="AD743" s="36"/>
      <c r="AE743" s="36"/>
      <c r="AR743" s="191" t="s">
        <v>290</v>
      </c>
      <c r="AT743" s="191" t="s">
        <v>285</v>
      </c>
      <c r="AU743" s="191" t="s">
        <v>82</v>
      </c>
      <c r="AY743" s="19" t="s">
        <v>283</v>
      </c>
      <c r="BE743" s="192">
        <f>IF(N743="základní",J743,0)</f>
        <v>0</v>
      </c>
      <c r="BF743" s="192">
        <f>IF(N743="snížená",J743,0)</f>
        <v>0</v>
      </c>
      <c r="BG743" s="192">
        <f>IF(N743="zákl. přenesená",J743,0)</f>
        <v>0</v>
      </c>
      <c r="BH743" s="192">
        <f>IF(N743="sníž. přenesená",J743,0)</f>
        <v>0</v>
      </c>
      <c r="BI743" s="192">
        <f>IF(N743="nulová",J743,0)</f>
        <v>0</v>
      </c>
      <c r="BJ743" s="19" t="s">
        <v>80</v>
      </c>
      <c r="BK743" s="192">
        <f>ROUND(I743*H743,2)</f>
        <v>0</v>
      </c>
      <c r="BL743" s="19" t="s">
        <v>290</v>
      </c>
      <c r="BM743" s="191" t="s">
        <v>1443</v>
      </c>
    </row>
    <row r="744" spans="1:65" s="2" customFormat="1" ht="11.25">
      <c r="A744" s="36"/>
      <c r="B744" s="37"/>
      <c r="C744" s="38"/>
      <c r="D744" s="193" t="s">
        <v>292</v>
      </c>
      <c r="E744" s="38"/>
      <c r="F744" s="194" t="s">
        <v>1444</v>
      </c>
      <c r="G744" s="38"/>
      <c r="H744" s="38"/>
      <c r="I744" s="195"/>
      <c r="J744" s="38"/>
      <c r="K744" s="38"/>
      <c r="L744" s="41"/>
      <c r="M744" s="196"/>
      <c r="N744" s="197"/>
      <c r="O744" s="66"/>
      <c r="P744" s="66"/>
      <c r="Q744" s="66"/>
      <c r="R744" s="66"/>
      <c r="S744" s="66"/>
      <c r="T744" s="67"/>
      <c r="U744" s="36"/>
      <c r="V744" s="36"/>
      <c r="W744" s="36"/>
      <c r="X744" s="36"/>
      <c r="Y744" s="36"/>
      <c r="Z744" s="36"/>
      <c r="AA744" s="36"/>
      <c r="AB744" s="36"/>
      <c r="AC744" s="36"/>
      <c r="AD744" s="36"/>
      <c r="AE744" s="36"/>
      <c r="AT744" s="19" t="s">
        <v>292</v>
      </c>
      <c r="AU744" s="19" t="s">
        <v>82</v>
      </c>
    </row>
    <row r="745" spans="1:65" s="13" customFormat="1" ht="11.25">
      <c r="B745" s="198"/>
      <c r="C745" s="199"/>
      <c r="D745" s="200" t="s">
        <v>294</v>
      </c>
      <c r="E745" s="201" t="s">
        <v>21</v>
      </c>
      <c r="F745" s="202" t="s">
        <v>1445</v>
      </c>
      <c r="G745" s="199"/>
      <c r="H745" s="203">
        <v>898.90099999999995</v>
      </c>
      <c r="I745" s="204"/>
      <c r="J745" s="199"/>
      <c r="K745" s="199"/>
      <c r="L745" s="205"/>
      <c r="M745" s="206"/>
      <c r="N745" s="207"/>
      <c r="O745" s="207"/>
      <c r="P745" s="207"/>
      <c r="Q745" s="207"/>
      <c r="R745" s="207"/>
      <c r="S745" s="207"/>
      <c r="T745" s="208"/>
      <c r="AT745" s="209" t="s">
        <v>294</v>
      </c>
      <c r="AU745" s="209" t="s">
        <v>82</v>
      </c>
      <c r="AV745" s="13" t="s">
        <v>82</v>
      </c>
      <c r="AW745" s="13" t="s">
        <v>34</v>
      </c>
      <c r="AX745" s="13" t="s">
        <v>73</v>
      </c>
      <c r="AY745" s="209" t="s">
        <v>283</v>
      </c>
    </row>
    <row r="746" spans="1:65" s="14" customFormat="1" ht="11.25">
      <c r="B746" s="210"/>
      <c r="C746" s="211"/>
      <c r="D746" s="200" t="s">
        <v>294</v>
      </c>
      <c r="E746" s="212" t="s">
        <v>21</v>
      </c>
      <c r="F746" s="213" t="s">
        <v>296</v>
      </c>
      <c r="G746" s="211"/>
      <c r="H746" s="214">
        <v>898.90099999999995</v>
      </c>
      <c r="I746" s="215"/>
      <c r="J746" s="211"/>
      <c r="K746" s="211"/>
      <c r="L746" s="216"/>
      <c r="M746" s="217"/>
      <c r="N746" s="218"/>
      <c r="O746" s="218"/>
      <c r="P746" s="218"/>
      <c r="Q746" s="218"/>
      <c r="R746" s="218"/>
      <c r="S746" s="218"/>
      <c r="T746" s="219"/>
      <c r="AT746" s="220" t="s">
        <v>294</v>
      </c>
      <c r="AU746" s="220" t="s">
        <v>82</v>
      </c>
      <c r="AV746" s="14" t="s">
        <v>102</v>
      </c>
      <c r="AW746" s="14" t="s">
        <v>34</v>
      </c>
      <c r="AX746" s="14" t="s">
        <v>80</v>
      </c>
      <c r="AY746" s="220" t="s">
        <v>283</v>
      </c>
    </row>
    <row r="747" spans="1:65" s="2" customFormat="1" ht="16.5" customHeight="1">
      <c r="A747" s="36"/>
      <c r="B747" s="37"/>
      <c r="C747" s="180" t="s">
        <v>1446</v>
      </c>
      <c r="D747" s="180" t="s">
        <v>285</v>
      </c>
      <c r="E747" s="181" t="s">
        <v>1447</v>
      </c>
      <c r="F747" s="182" t="s">
        <v>1448</v>
      </c>
      <c r="G747" s="183" t="s">
        <v>288</v>
      </c>
      <c r="H747" s="184">
        <v>898.93499999999995</v>
      </c>
      <c r="I747" s="185"/>
      <c r="J747" s="186">
        <f>ROUND(I747*H747,2)</f>
        <v>0</v>
      </c>
      <c r="K747" s="182" t="s">
        <v>289</v>
      </c>
      <c r="L747" s="41"/>
      <c r="M747" s="187" t="s">
        <v>21</v>
      </c>
      <c r="N747" s="188" t="s">
        <v>44</v>
      </c>
      <c r="O747" s="66"/>
      <c r="P747" s="189">
        <f>O747*H747</f>
        <v>0</v>
      </c>
      <c r="Q747" s="189">
        <v>2.5999999999999998E-4</v>
      </c>
      <c r="R747" s="189">
        <f>Q747*H747</f>
        <v>0.23372309999999996</v>
      </c>
      <c r="S747" s="189">
        <v>0</v>
      </c>
      <c r="T747" s="190">
        <f>S747*H747</f>
        <v>0</v>
      </c>
      <c r="U747" s="36"/>
      <c r="V747" s="36"/>
      <c r="W747" s="36"/>
      <c r="X747" s="36"/>
      <c r="Y747" s="36"/>
      <c r="Z747" s="36"/>
      <c r="AA747" s="36"/>
      <c r="AB747" s="36"/>
      <c r="AC747" s="36"/>
      <c r="AD747" s="36"/>
      <c r="AE747" s="36"/>
      <c r="AR747" s="191" t="s">
        <v>290</v>
      </c>
      <c r="AT747" s="191" t="s">
        <v>285</v>
      </c>
      <c r="AU747" s="191" t="s">
        <v>82</v>
      </c>
      <c r="AY747" s="19" t="s">
        <v>283</v>
      </c>
      <c r="BE747" s="192">
        <f>IF(N747="základní",J747,0)</f>
        <v>0</v>
      </c>
      <c r="BF747" s="192">
        <f>IF(N747="snížená",J747,0)</f>
        <v>0</v>
      </c>
      <c r="BG747" s="192">
        <f>IF(N747="zákl. přenesená",J747,0)</f>
        <v>0</v>
      </c>
      <c r="BH747" s="192">
        <f>IF(N747="sníž. přenesená",J747,0)</f>
        <v>0</v>
      </c>
      <c r="BI747" s="192">
        <f>IF(N747="nulová",J747,0)</f>
        <v>0</v>
      </c>
      <c r="BJ747" s="19" t="s">
        <v>80</v>
      </c>
      <c r="BK747" s="192">
        <f>ROUND(I747*H747,2)</f>
        <v>0</v>
      </c>
      <c r="BL747" s="19" t="s">
        <v>290</v>
      </c>
      <c r="BM747" s="191" t="s">
        <v>1449</v>
      </c>
    </row>
    <row r="748" spans="1:65" s="2" customFormat="1" ht="11.25">
      <c r="A748" s="36"/>
      <c r="B748" s="37"/>
      <c r="C748" s="38"/>
      <c r="D748" s="193" t="s">
        <v>292</v>
      </c>
      <c r="E748" s="38"/>
      <c r="F748" s="194" t="s">
        <v>1450</v>
      </c>
      <c r="G748" s="38"/>
      <c r="H748" s="38"/>
      <c r="I748" s="195"/>
      <c r="J748" s="38"/>
      <c r="K748" s="38"/>
      <c r="L748" s="41"/>
      <c r="M748" s="196"/>
      <c r="N748" s="197"/>
      <c r="O748" s="66"/>
      <c r="P748" s="66"/>
      <c r="Q748" s="66"/>
      <c r="R748" s="66"/>
      <c r="S748" s="66"/>
      <c r="T748" s="67"/>
      <c r="U748" s="36"/>
      <c r="V748" s="36"/>
      <c r="W748" s="36"/>
      <c r="X748" s="36"/>
      <c r="Y748" s="36"/>
      <c r="Z748" s="36"/>
      <c r="AA748" s="36"/>
      <c r="AB748" s="36"/>
      <c r="AC748" s="36"/>
      <c r="AD748" s="36"/>
      <c r="AE748" s="36"/>
      <c r="AT748" s="19" t="s">
        <v>292</v>
      </c>
      <c r="AU748" s="19" t="s">
        <v>82</v>
      </c>
    </row>
    <row r="749" spans="1:65" s="13" customFormat="1" ht="11.25">
      <c r="B749" s="198"/>
      <c r="C749" s="199"/>
      <c r="D749" s="200" t="s">
        <v>294</v>
      </c>
      <c r="E749" s="201" t="s">
        <v>21</v>
      </c>
      <c r="F749" s="202" t="s">
        <v>1451</v>
      </c>
      <c r="G749" s="199"/>
      <c r="H749" s="203">
        <v>898.93499999999995</v>
      </c>
      <c r="I749" s="204"/>
      <c r="J749" s="199"/>
      <c r="K749" s="199"/>
      <c r="L749" s="205"/>
      <c r="M749" s="206"/>
      <c r="N749" s="207"/>
      <c r="O749" s="207"/>
      <c r="P749" s="207"/>
      <c r="Q749" s="207"/>
      <c r="R749" s="207"/>
      <c r="S749" s="207"/>
      <c r="T749" s="208"/>
      <c r="AT749" s="209" t="s">
        <v>294</v>
      </c>
      <c r="AU749" s="209" t="s">
        <v>82</v>
      </c>
      <c r="AV749" s="13" t="s">
        <v>82</v>
      </c>
      <c r="AW749" s="13" t="s">
        <v>34</v>
      </c>
      <c r="AX749" s="13" t="s">
        <v>73</v>
      </c>
      <c r="AY749" s="209" t="s">
        <v>283</v>
      </c>
    </row>
    <row r="750" spans="1:65" s="14" customFormat="1" ht="11.25">
      <c r="B750" s="210"/>
      <c r="C750" s="211"/>
      <c r="D750" s="200" t="s">
        <v>294</v>
      </c>
      <c r="E750" s="212" t="s">
        <v>21</v>
      </c>
      <c r="F750" s="213" t="s">
        <v>296</v>
      </c>
      <c r="G750" s="211"/>
      <c r="H750" s="214">
        <v>898.93499999999995</v>
      </c>
      <c r="I750" s="215"/>
      <c r="J750" s="211"/>
      <c r="K750" s="211"/>
      <c r="L750" s="216"/>
      <c r="M750" s="217"/>
      <c r="N750" s="218"/>
      <c r="O750" s="218"/>
      <c r="P750" s="218"/>
      <c r="Q750" s="218"/>
      <c r="R750" s="218"/>
      <c r="S750" s="218"/>
      <c r="T750" s="219"/>
      <c r="AT750" s="220" t="s">
        <v>294</v>
      </c>
      <c r="AU750" s="220" t="s">
        <v>82</v>
      </c>
      <c r="AV750" s="14" t="s">
        <v>102</v>
      </c>
      <c r="AW750" s="14" t="s">
        <v>34</v>
      </c>
      <c r="AX750" s="14" t="s">
        <v>80</v>
      </c>
      <c r="AY750" s="220" t="s">
        <v>283</v>
      </c>
    </row>
    <row r="751" spans="1:65" s="2" customFormat="1" ht="24.2" customHeight="1">
      <c r="A751" s="36"/>
      <c r="B751" s="37"/>
      <c r="C751" s="180" t="s">
        <v>1452</v>
      </c>
      <c r="D751" s="180" t="s">
        <v>285</v>
      </c>
      <c r="E751" s="181" t="s">
        <v>1453</v>
      </c>
      <c r="F751" s="182" t="s">
        <v>1454</v>
      </c>
      <c r="G751" s="183" t="s">
        <v>288</v>
      </c>
      <c r="H751" s="184">
        <v>105.9</v>
      </c>
      <c r="I751" s="185"/>
      <c r="J751" s="186">
        <f>ROUND(I751*H751,2)</f>
        <v>0</v>
      </c>
      <c r="K751" s="182" t="s">
        <v>289</v>
      </c>
      <c r="L751" s="41"/>
      <c r="M751" s="187" t="s">
        <v>21</v>
      </c>
      <c r="N751" s="188" t="s">
        <v>44</v>
      </c>
      <c r="O751" s="66"/>
      <c r="P751" s="189">
        <f>O751*H751</f>
        <v>0</v>
      </c>
      <c r="Q751" s="189">
        <v>4.3800000000000002E-3</v>
      </c>
      <c r="R751" s="189">
        <f>Q751*H751</f>
        <v>0.46384200000000003</v>
      </c>
      <c r="S751" s="189">
        <v>0</v>
      </c>
      <c r="T751" s="190">
        <f>S751*H751</f>
        <v>0</v>
      </c>
      <c r="U751" s="36"/>
      <c r="V751" s="36"/>
      <c r="W751" s="36"/>
      <c r="X751" s="36"/>
      <c r="Y751" s="36"/>
      <c r="Z751" s="36"/>
      <c r="AA751" s="36"/>
      <c r="AB751" s="36"/>
      <c r="AC751" s="36"/>
      <c r="AD751" s="36"/>
      <c r="AE751" s="36"/>
      <c r="AR751" s="191" t="s">
        <v>290</v>
      </c>
      <c r="AT751" s="191" t="s">
        <v>285</v>
      </c>
      <c r="AU751" s="191" t="s">
        <v>82</v>
      </c>
      <c r="AY751" s="19" t="s">
        <v>283</v>
      </c>
      <c r="BE751" s="192">
        <f>IF(N751="základní",J751,0)</f>
        <v>0</v>
      </c>
      <c r="BF751" s="192">
        <f>IF(N751="snížená",J751,0)</f>
        <v>0</v>
      </c>
      <c r="BG751" s="192">
        <f>IF(N751="zákl. přenesená",J751,0)</f>
        <v>0</v>
      </c>
      <c r="BH751" s="192">
        <f>IF(N751="sníž. přenesená",J751,0)</f>
        <v>0</v>
      </c>
      <c r="BI751" s="192">
        <f>IF(N751="nulová",J751,0)</f>
        <v>0</v>
      </c>
      <c r="BJ751" s="19" t="s">
        <v>80</v>
      </c>
      <c r="BK751" s="192">
        <f>ROUND(I751*H751,2)</f>
        <v>0</v>
      </c>
      <c r="BL751" s="19" t="s">
        <v>290</v>
      </c>
      <c r="BM751" s="191" t="s">
        <v>1455</v>
      </c>
    </row>
    <row r="752" spans="1:65" s="2" customFormat="1" ht="11.25">
      <c r="A752" s="36"/>
      <c r="B752" s="37"/>
      <c r="C752" s="38"/>
      <c r="D752" s="193" t="s">
        <v>292</v>
      </c>
      <c r="E752" s="38"/>
      <c r="F752" s="194" t="s">
        <v>1456</v>
      </c>
      <c r="G752" s="38"/>
      <c r="H752" s="38"/>
      <c r="I752" s="195"/>
      <c r="J752" s="38"/>
      <c r="K752" s="38"/>
      <c r="L752" s="41"/>
      <c r="M752" s="196"/>
      <c r="N752" s="197"/>
      <c r="O752" s="66"/>
      <c r="P752" s="66"/>
      <c r="Q752" s="66"/>
      <c r="R752" s="66"/>
      <c r="S752" s="66"/>
      <c r="T752" s="67"/>
      <c r="U752" s="36"/>
      <c r="V752" s="36"/>
      <c r="W752" s="36"/>
      <c r="X752" s="36"/>
      <c r="Y752" s="36"/>
      <c r="Z752" s="36"/>
      <c r="AA752" s="36"/>
      <c r="AB752" s="36"/>
      <c r="AC752" s="36"/>
      <c r="AD752" s="36"/>
      <c r="AE752" s="36"/>
      <c r="AT752" s="19" t="s">
        <v>292</v>
      </c>
      <c r="AU752" s="19" t="s">
        <v>82</v>
      </c>
    </row>
    <row r="753" spans="1:65" s="15" customFormat="1" ht="11.25">
      <c r="B753" s="221"/>
      <c r="C753" s="222"/>
      <c r="D753" s="200" t="s">
        <v>294</v>
      </c>
      <c r="E753" s="223" t="s">
        <v>21</v>
      </c>
      <c r="F753" s="224" t="s">
        <v>1457</v>
      </c>
      <c r="G753" s="222"/>
      <c r="H753" s="223" t="s">
        <v>21</v>
      </c>
      <c r="I753" s="225"/>
      <c r="J753" s="222"/>
      <c r="K753" s="222"/>
      <c r="L753" s="226"/>
      <c r="M753" s="227"/>
      <c r="N753" s="228"/>
      <c r="O753" s="228"/>
      <c r="P753" s="228"/>
      <c r="Q753" s="228"/>
      <c r="R753" s="228"/>
      <c r="S753" s="228"/>
      <c r="T753" s="229"/>
      <c r="AT753" s="230" t="s">
        <v>294</v>
      </c>
      <c r="AU753" s="230" t="s">
        <v>82</v>
      </c>
      <c r="AV753" s="15" t="s">
        <v>80</v>
      </c>
      <c r="AW753" s="15" t="s">
        <v>34</v>
      </c>
      <c r="AX753" s="15" t="s">
        <v>73</v>
      </c>
      <c r="AY753" s="230" t="s">
        <v>283</v>
      </c>
    </row>
    <row r="754" spans="1:65" s="13" customFormat="1" ht="11.25">
      <c r="B754" s="198"/>
      <c r="C754" s="199"/>
      <c r="D754" s="200" t="s">
        <v>294</v>
      </c>
      <c r="E754" s="201" t="s">
        <v>21</v>
      </c>
      <c r="F754" s="202" t="s">
        <v>1458</v>
      </c>
      <c r="G754" s="199"/>
      <c r="H754" s="203">
        <v>11.52</v>
      </c>
      <c r="I754" s="204"/>
      <c r="J754" s="199"/>
      <c r="K754" s="199"/>
      <c r="L754" s="205"/>
      <c r="M754" s="206"/>
      <c r="N754" s="207"/>
      <c r="O754" s="207"/>
      <c r="P754" s="207"/>
      <c r="Q754" s="207"/>
      <c r="R754" s="207"/>
      <c r="S754" s="207"/>
      <c r="T754" s="208"/>
      <c r="AT754" s="209" t="s">
        <v>294</v>
      </c>
      <c r="AU754" s="209" t="s">
        <v>82</v>
      </c>
      <c r="AV754" s="13" t="s">
        <v>82</v>
      </c>
      <c r="AW754" s="13" t="s">
        <v>34</v>
      </c>
      <c r="AX754" s="13" t="s">
        <v>73</v>
      </c>
      <c r="AY754" s="209" t="s">
        <v>283</v>
      </c>
    </row>
    <row r="755" spans="1:65" s="13" customFormat="1" ht="11.25">
      <c r="B755" s="198"/>
      <c r="C755" s="199"/>
      <c r="D755" s="200" t="s">
        <v>294</v>
      </c>
      <c r="E755" s="201" t="s">
        <v>21</v>
      </c>
      <c r="F755" s="202" t="s">
        <v>1459</v>
      </c>
      <c r="G755" s="199"/>
      <c r="H755" s="203">
        <v>73.2</v>
      </c>
      <c r="I755" s="204"/>
      <c r="J755" s="199"/>
      <c r="K755" s="199"/>
      <c r="L755" s="205"/>
      <c r="M755" s="206"/>
      <c r="N755" s="207"/>
      <c r="O755" s="207"/>
      <c r="P755" s="207"/>
      <c r="Q755" s="207"/>
      <c r="R755" s="207"/>
      <c r="S755" s="207"/>
      <c r="T755" s="208"/>
      <c r="AT755" s="209" t="s">
        <v>294</v>
      </c>
      <c r="AU755" s="209" t="s">
        <v>82</v>
      </c>
      <c r="AV755" s="13" t="s">
        <v>82</v>
      </c>
      <c r="AW755" s="13" t="s">
        <v>34</v>
      </c>
      <c r="AX755" s="13" t="s">
        <v>73</v>
      </c>
      <c r="AY755" s="209" t="s">
        <v>283</v>
      </c>
    </row>
    <row r="756" spans="1:65" s="14" customFormat="1" ht="11.25">
      <c r="B756" s="210"/>
      <c r="C756" s="211"/>
      <c r="D756" s="200" t="s">
        <v>294</v>
      </c>
      <c r="E756" s="212" t="s">
        <v>21</v>
      </c>
      <c r="F756" s="213" t="s">
        <v>296</v>
      </c>
      <c r="G756" s="211"/>
      <c r="H756" s="214">
        <v>84.72</v>
      </c>
      <c r="I756" s="215"/>
      <c r="J756" s="211"/>
      <c r="K756" s="211"/>
      <c r="L756" s="216"/>
      <c r="M756" s="217"/>
      <c r="N756" s="218"/>
      <c r="O756" s="218"/>
      <c r="P756" s="218"/>
      <c r="Q756" s="218"/>
      <c r="R756" s="218"/>
      <c r="S756" s="218"/>
      <c r="T756" s="219"/>
      <c r="AT756" s="220" t="s">
        <v>294</v>
      </c>
      <c r="AU756" s="220" t="s">
        <v>82</v>
      </c>
      <c r="AV756" s="14" t="s">
        <v>102</v>
      </c>
      <c r="AW756" s="14" t="s">
        <v>34</v>
      </c>
      <c r="AX756" s="14" t="s">
        <v>73</v>
      </c>
      <c r="AY756" s="220" t="s">
        <v>283</v>
      </c>
    </row>
    <row r="757" spans="1:65" s="13" customFormat="1" ht="11.25">
      <c r="B757" s="198"/>
      <c r="C757" s="199"/>
      <c r="D757" s="200" t="s">
        <v>294</v>
      </c>
      <c r="E757" s="201" t="s">
        <v>21</v>
      </c>
      <c r="F757" s="202" t="s">
        <v>1460</v>
      </c>
      <c r="G757" s="199"/>
      <c r="H757" s="203">
        <v>21.18</v>
      </c>
      <c r="I757" s="204"/>
      <c r="J757" s="199"/>
      <c r="K757" s="199"/>
      <c r="L757" s="205"/>
      <c r="M757" s="206"/>
      <c r="N757" s="207"/>
      <c r="O757" s="207"/>
      <c r="P757" s="207"/>
      <c r="Q757" s="207"/>
      <c r="R757" s="207"/>
      <c r="S757" s="207"/>
      <c r="T757" s="208"/>
      <c r="AT757" s="209" t="s">
        <v>294</v>
      </c>
      <c r="AU757" s="209" t="s">
        <v>82</v>
      </c>
      <c r="AV757" s="13" t="s">
        <v>82</v>
      </c>
      <c r="AW757" s="13" t="s">
        <v>34</v>
      </c>
      <c r="AX757" s="13" t="s">
        <v>73</v>
      </c>
      <c r="AY757" s="209" t="s">
        <v>283</v>
      </c>
    </row>
    <row r="758" spans="1:65" s="16" customFormat="1" ht="11.25">
      <c r="B758" s="232"/>
      <c r="C758" s="233"/>
      <c r="D758" s="200" t="s">
        <v>294</v>
      </c>
      <c r="E758" s="234" t="s">
        <v>21</v>
      </c>
      <c r="F758" s="235" t="s">
        <v>442</v>
      </c>
      <c r="G758" s="233"/>
      <c r="H758" s="236">
        <v>105.9</v>
      </c>
      <c r="I758" s="237"/>
      <c r="J758" s="233"/>
      <c r="K758" s="233"/>
      <c r="L758" s="238"/>
      <c r="M758" s="239"/>
      <c r="N758" s="240"/>
      <c r="O758" s="240"/>
      <c r="P758" s="240"/>
      <c r="Q758" s="240"/>
      <c r="R758" s="240"/>
      <c r="S758" s="240"/>
      <c r="T758" s="241"/>
      <c r="AT758" s="242" t="s">
        <v>294</v>
      </c>
      <c r="AU758" s="242" t="s">
        <v>82</v>
      </c>
      <c r="AV758" s="16" t="s">
        <v>290</v>
      </c>
      <c r="AW758" s="16" t="s">
        <v>34</v>
      </c>
      <c r="AX758" s="16" t="s">
        <v>80</v>
      </c>
      <c r="AY758" s="242" t="s">
        <v>283</v>
      </c>
    </row>
    <row r="759" spans="1:65" s="2" customFormat="1" ht="24.2" customHeight="1">
      <c r="A759" s="36"/>
      <c r="B759" s="37"/>
      <c r="C759" s="180" t="s">
        <v>1461</v>
      </c>
      <c r="D759" s="180" t="s">
        <v>285</v>
      </c>
      <c r="E759" s="181" t="s">
        <v>1462</v>
      </c>
      <c r="F759" s="182" t="s">
        <v>1463</v>
      </c>
      <c r="G759" s="183" t="s">
        <v>288</v>
      </c>
      <c r="H759" s="184">
        <v>305.34199999999998</v>
      </c>
      <c r="I759" s="185"/>
      <c r="J759" s="186">
        <f>ROUND(I759*H759,2)</f>
        <v>0</v>
      </c>
      <c r="K759" s="182" t="s">
        <v>289</v>
      </c>
      <c r="L759" s="41"/>
      <c r="M759" s="187" t="s">
        <v>21</v>
      </c>
      <c r="N759" s="188" t="s">
        <v>44</v>
      </c>
      <c r="O759" s="66"/>
      <c r="P759" s="189">
        <f>O759*H759</f>
        <v>0</v>
      </c>
      <c r="Q759" s="189">
        <v>1.575E-2</v>
      </c>
      <c r="R759" s="189">
        <f>Q759*H759</f>
        <v>4.8091365000000001</v>
      </c>
      <c r="S759" s="189">
        <v>0</v>
      </c>
      <c r="T759" s="190">
        <f>S759*H759</f>
        <v>0</v>
      </c>
      <c r="U759" s="36"/>
      <c r="V759" s="36"/>
      <c r="W759" s="36"/>
      <c r="X759" s="36"/>
      <c r="Y759" s="36"/>
      <c r="Z759" s="36"/>
      <c r="AA759" s="36"/>
      <c r="AB759" s="36"/>
      <c r="AC759" s="36"/>
      <c r="AD759" s="36"/>
      <c r="AE759" s="36"/>
      <c r="AR759" s="191" t="s">
        <v>290</v>
      </c>
      <c r="AT759" s="191" t="s">
        <v>285</v>
      </c>
      <c r="AU759" s="191" t="s">
        <v>82</v>
      </c>
      <c r="AY759" s="19" t="s">
        <v>283</v>
      </c>
      <c r="BE759" s="192">
        <f>IF(N759="základní",J759,0)</f>
        <v>0</v>
      </c>
      <c r="BF759" s="192">
        <f>IF(N759="snížená",J759,0)</f>
        <v>0</v>
      </c>
      <c r="BG759" s="192">
        <f>IF(N759="zákl. přenesená",J759,0)</f>
        <v>0</v>
      </c>
      <c r="BH759" s="192">
        <f>IF(N759="sníž. přenesená",J759,0)</f>
        <v>0</v>
      </c>
      <c r="BI759" s="192">
        <f>IF(N759="nulová",J759,0)</f>
        <v>0</v>
      </c>
      <c r="BJ759" s="19" t="s">
        <v>80</v>
      </c>
      <c r="BK759" s="192">
        <f>ROUND(I759*H759,2)</f>
        <v>0</v>
      </c>
      <c r="BL759" s="19" t="s">
        <v>290</v>
      </c>
      <c r="BM759" s="191" t="s">
        <v>1464</v>
      </c>
    </row>
    <row r="760" spans="1:65" s="2" customFormat="1" ht="11.25">
      <c r="A760" s="36"/>
      <c r="B760" s="37"/>
      <c r="C760" s="38"/>
      <c r="D760" s="193" t="s">
        <v>292</v>
      </c>
      <c r="E760" s="38"/>
      <c r="F760" s="194" t="s">
        <v>1465</v>
      </c>
      <c r="G760" s="38"/>
      <c r="H760" s="38"/>
      <c r="I760" s="195"/>
      <c r="J760" s="38"/>
      <c r="K760" s="38"/>
      <c r="L760" s="41"/>
      <c r="M760" s="196"/>
      <c r="N760" s="197"/>
      <c r="O760" s="66"/>
      <c r="P760" s="66"/>
      <c r="Q760" s="66"/>
      <c r="R760" s="66"/>
      <c r="S760" s="66"/>
      <c r="T760" s="67"/>
      <c r="U760" s="36"/>
      <c r="V760" s="36"/>
      <c r="W760" s="36"/>
      <c r="X760" s="36"/>
      <c r="Y760" s="36"/>
      <c r="Z760" s="36"/>
      <c r="AA760" s="36"/>
      <c r="AB760" s="36"/>
      <c r="AC760" s="36"/>
      <c r="AD760" s="36"/>
      <c r="AE760" s="36"/>
      <c r="AT760" s="19" t="s">
        <v>292</v>
      </c>
      <c r="AU760" s="19" t="s">
        <v>82</v>
      </c>
    </row>
    <row r="761" spans="1:65" s="13" customFormat="1" ht="11.25">
      <c r="B761" s="198"/>
      <c r="C761" s="199"/>
      <c r="D761" s="200" t="s">
        <v>294</v>
      </c>
      <c r="E761" s="201" t="s">
        <v>21</v>
      </c>
      <c r="F761" s="202" t="s">
        <v>1466</v>
      </c>
      <c r="G761" s="199"/>
      <c r="H761" s="203">
        <v>305.34199999999998</v>
      </c>
      <c r="I761" s="204"/>
      <c r="J761" s="199"/>
      <c r="K761" s="199"/>
      <c r="L761" s="205"/>
      <c r="M761" s="206"/>
      <c r="N761" s="207"/>
      <c r="O761" s="207"/>
      <c r="P761" s="207"/>
      <c r="Q761" s="207"/>
      <c r="R761" s="207"/>
      <c r="S761" s="207"/>
      <c r="T761" s="208"/>
      <c r="AT761" s="209" t="s">
        <v>294</v>
      </c>
      <c r="AU761" s="209" t="s">
        <v>82</v>
      </c>
      <c r="AV761" s="13" t="s">
        <v>82</v>
      </c>
      <c r="AW761" s="13" t="s">
        <v>34</v>
      </c>
      <c r="AX761" s="13" t="s">
        <v>73</v>
      </c>
      <c r="AY761" s="209" t="s">
        <v>283</v>
      </c>
    </row>
    <row r="762" spans="1:65" s="14" customFormat="1" ht="11.25">
      <c r="B762" s="210"/>
      <c r="C762" s="211"/>
      <c r="D762" s="200" t="s">
        <v>294</v>
      </c>
      <c r="E762" s="212" t="s">
        <v>21</v>
      </c>
      <c r="F762" s="213" t="s">
        <v>296</v>
      </c>
      <c r="G762" s="211"/>
      <c r="H762" s="214">
        <v>305.34199999999998</v>
      </c>
      <c r="I762" s="215"/>
      <c r="J762" s="211"/>
      <c r="K762" s="211"/>
      <c r="L762" s="216"/>
      <c r="M762" s="217"/>
      <c r="N762" s="218"/>
      <c r="O762" s="218"/>
      <c r="P762" s="218"/>
      <c r="Q762" s="218"/>
      <c r="R762" s="218"/>
      <c r="S762" s="218"/>
      <c r="T762" s="219"/>
      <c r="AT762" s="220" t="s">
        <v>294</v>
      </c>
      <c r="AU762" s="220" t="s">
        <v>82</v>
      </c>
      <c r="AV762" s="14" t="s">
        <v>102</v>
      </c>
      <c r="AW762" s="14" t="s">
        <v>34</v>
      </c>
      <c r="AX762" s="14" t="s">
        <v>80</v>
      </c>
      <c r="AY762" s="220" t="s">
        <v>283</v>
      </c>
    </row>
    <row r="763" spans="1:65" s="2" customFormat="1" ht="24.2" customHeight="1">
      <c r="A763" s="36"/>
      <c r="B763" s="37"/>
      <c r="C763" s="180" t="s">
        <v>1467</v>
      </c>
      <c r="D763" s="180" t="s">
        <v>285</v>
      </c>
      <c r="E763" s="181" t="s">
        <v>1468</v>
      </c>
      <c r="F763" s="182" t="s">
        <v>1469</v>
      </c>
      <c r="G763" s="183" t="s">
        <v>288</v>
      </c>
      <c r="H763" s="184">
        <v>593.59299999999996</v>
      </c>
      <c r="I763" s="185"/>
      <c r="J763" s="186">
        <f>ROUND(I763*H763,2)</f>
        <v>0</v>
      </c>
      <c r="K763" s="182" t="s">
        <v>289</v>
      </c>
      <c r="L763" s="41"/>
      <c r="M763" s="187" t="s">
        <v>21</v>
      </c>
      <c r="N763" s="188" t="s">
        <v>44</v>
      </c>
      <c r="O763" s="66"/>
      <c r="P763" s="189">
        <f>O763*H763</f>
        <v>0</v>
      </c>
      <c r="Q763" s="189">
        <v>1.8380000000000001E-2</v>
      </c>
      <c r="R763" s="189">
        <f>Q763*H763</f>
        <v>10.91023934</v>
      </c>
      <c r="S763" s="189">
        <v>0</v>
      </c>
      <c r="T763" s="190">
        <f>S763*H763</f>
        <v>0</v>
      </c>
      <c r="U763" s="36"/>
      <c r="V763" s="36"/>
      <c r="W763" s="36"/>
      <c r="X763" s="36"/>
      <c r="Y763" s="36"/>
      <c r="Z763" s="36"/>
      <c r="AA763" s="36"/>
      <c r="AB763" s="36"/>
      <c r="AC763" s="36"/>
      <c r="AD763" s="36"/>
      <c r="AE763" s="36"/>
      <c r="AR763" s="191" t="s">
        <v>290</v>
      </c>
      <c r="AT763" s="191" t="s">
        <v>285</v>
      </c>
      <c r="AU763" s="191" t="s">
        <v>82</v>
      </c>
      <c r="AY763" s="19" t="s">
        <v>283</v>
      </c>
      <c r="BE763" s="192">
        <f>IF(N763="základní",J763,0)</f>
        <v>0</v>
      </c>
      <c r="BF763" s="192">
        <f>IF(N763="snížená",J763,0)</f>
        <v>0</v>
      </c>
      <c r="BG763" s="192">
        <f>IF(N763="zákl. přenesená",J763,0)</f>
        <v>0</v>
      </c>
      <c r="BH763" s="192">
        <f>IF(N763="sníž. přenesená",J763,0)</f>
        <v>0</v>
      </c>
      <c r="BI763" s="192">
        <f>IF(N763="nulová",J763,0)</f>
        <v>0</v>
      </c>
      <c r="BJ763" s="19" t="s">
        <v>80</v>
      </c>
      <c r="BK763" s="192">
        <f>ROUND(I763*H763,2)</f>
        <v>0</v>
      </c>
      <c r="BL763" s="19" t="s">
        <v>290</v>
      </c>
      <c r="BM763" s="191" t="s">
        <v>1470</v>
      </c>
    </row>
    <row r="764" spans="1:65" s="2" customFormat="1" ht="11.25">
      <c r="A764" s="36"/>
      <c r="B764" s="37"/>
      <c r="C764" s="38"/>
      <c r="D764" s="193" t="s">
        <v>292</v>
      </c>
      <c r="E764" s="38"/>
      <c r="F764" s="194" t="s">
        <v>1471</v>
      </c>
      <c r="G764" s="38"/>
      <c r="H764" s="38"/>
      <c r="I764" s="195"/>
      <c r="J764" s="38"/>
      <c r="K764" s="38"/>
      <c r="L764" s="41"/>
      <c r="M764" s="196"/>
      <c r="N764" s="197"/>
      <c r="O764" s="66"/>
      <c r="P764" s="66"/>
      <c r="Q764" s="66"/>
      <c r="R764" s="66"/>
      <c r="S764" s="66"/>
      <c r="T764" s="67"/>
      <c r="U764" s="36"/>
      <c r="V764" s="36"/>
      <c r="W764" s="36"/>
      <c r="X764" s="36"/>
      <c r="Y764" s="36"/>
      <c r="Z764" s="36"/>
      <c r="AA764" s="36"/>
      <c r="AB764" s="36"/>
      <c r="AC764" s="36"/>
      <c r="AD764" s="36"/>
      <c r="AE764" s="36"/>
      <c r="AT764" s="19" t="s">
        <v>292</v>
      </c>
      <c r="AU764" s="19" t="s">
        <v>82</v>
      </c>
    </row>
    <row r="765" spans="1:65" s="15" customFormat="1" ht="11.25">
      <c r="B765" s="221"/>
      <c r="C765" s="222"/>
      <c r="D765" s="200" t="s">
        <v>294</v>
      </c>
      <c r="E765" s="223" t="s">
        <v>21</v>
      </c>
      <c r="F765" s="224" t="s">
        <v>1472</v>
      </c>
      <c r="G765" s="222"/>
      <c r="H765" s="223" t="s">
        <v>21</v>
      </c>
      <c r="I765" s="225"/>
      <c r="J765" s="222"/>
      <c r="K765" s="222"/>
      <c r="L765" s="226"/>
      <c r="M765" s="227"/>
      <c r="N765" s="228"/>
      <c r="O765" s="228"/>
      <c r="P765" s="228"/>
      <c r="Q765" s="228"/>
      <c r="R765" s="228"/>
      <c r="S765" s="228"/>
      <c r="T765" s="229"/>
      <c r="AT765" s="230" t="s">
        <v>294</v>
      </c>
      <c r="AU765" s="230" t="s">
        <v>82</v>
      </c>
      <c r="AV765" s="15" t="s">
        <v>80</v>
      </c>
      <c r="AW765" s="15" t="s">
        <v>34</v>
      </c>
      <c r="AX765" s="15" t="s">
        <v>73</v>
      </c>
      <c r="AY765" s="230" t="s">
        <v>283</v>
      </c>
    </row>
    <row r="766" spans="1:65" s="15" customFormat="1" ht="11.25">
      <c r="B766" s="221"/>
      <c r="C766" s="222"/>
      <c r="D766" s="200" t="s">
        <v>294</v>
      </c>
      <c r="E766" s="223" t="s">
        <v>21</v>
      </c>
      <c r="F766" s="224" t="s">
        <v>1473</v>
      </c>
      <c r="G766" s="222"/>
      <c r="H766" s="223" t="s">
        <v>21</v>
      </c>
      <c r="I766" s="225"/>
      <c r="J766" s="222"/>
      <c r="K766" s="222"/>
      <c r="L766" s="226"/>
      <c r="M766" s="227"/>
      <c r="N766" s="228"/>
      <c r="O766" s="228"/>
      <c r="P766" s="228"/>
      <c r="Q766" s="228"/>
      <c r="R766" s="228"/>
      <c r="S766" s="228"/>
      <c r="T766" s="229"/>
      <c r="AT766" s="230" t="s">
        <v>294</v>
      </c>
      <c r="AU766" s="230" t="s">
        <v>82</v>
      </c>
      <c r="AV766" s="15" t="s">
        <v>80</v>
      </c>
      <c r="AW766" s="15" t="s">
        <v>34</v>
      </c>
      <c r="AX766" s="15" t="s">
        <v>73</v>
      </c>
      <c r="AY766" s="230" t="s">
        <v>283</v>
      </c>
    </row>
    <row r="767" spans="1:65" s="13" customFormat="1" ht="11.25">
      <c r="B767" s="198"/>
      <c r="C767" s="199"/>
      <c r="D767" s="200" t="s">
        <v>294</v>
      </c>
      <c r="E767" s="201" t="s">
        <v>21</v>
      </c>
      <c r="F767" s="202" t="s">
        <v>1474</v>
      </c>
      <c r="G767" s="199"/>
      <c r="H767" s="203">
        <v>23.175000000000001</v>
      </c>
      <c r="I767" s="204"/>
      <c r="J767" s="199"/>
      <c r="K767" s="199"/>
      <c r="L767" s="205"/>
      <c r="M767" s="206"/>
      <c r="N767" s="207"/>
      <c r="O767" s="207"/>
      <c r="P767" s="207"/>
      <c r="Q767" s="207"/>
      <c r="R767" s="207"/>
      <c r="S767" s="207"/>
      <c r="T767" s="208"/>
      <c r="AT767" s="209" t="s">
        <v>294</v>
      </c>
      <c r="AU767" s="209" t="s">
        <v>82</v>
      </c>
      <c r="AV767" s="13" t="s">
        <v>82</v>
      </c>
      <c r="AW767" s="13" t="s">
        <v>34</v>
      </c>
      <c r="AX767" s="13" t="s">
        <v>73</v>
      </c>
      <c r="AY767" s="209" t="s">
        <v>283</v>
      </c>
    </row>
    <row r="768" spans="1:65" s="13" customFormat="1" ht="11.25">
      <c r="B768" s="198"/>
      <c r="C768" s="199"/>
      <c r="D768" s="200" t="s">
        <v>294</v>
      </c>
      <c r="E768" s="201" t="s">
        <v>21</v>
      </c>
      <c r="F768" s="202" t="s">
        <v>1475</v>
      </c>
      <c r="G768" s="199"/>
      <c r="H768" s="203">
        <v>38.728999999999999</v>
      </c>
      <c r="I768" s="204"/>
      <c r="J768" s="199"/>
      <c r="K768" s="199"/>
      <c r="L768" s="205"/>
      <c r="M768" s="206"/>
      <c r="N768" s="207"/>
      <c r="O768" s="207"/>
      <c r="P768" s="207"/>
      <c r="Q768" s="207"/>
      <c r="R768" s="207"/>
      <c r="S768" s="207"/>
      <c r="T768" s="208"/>
      <c r="AT768" s="209" t="s">
        <v>294</v>
      </c>
      <c r="AU768" s="209" t="s">
        <v>82</v>
      </c>
      <c r="AV768" s="13" t="s">
        <v>82</v>
      </c>
      <c r="AW768" s="13" t="s">
        <v>34</v>
      </c>
      <c r="AX768" s="13" t="s">
        <v>73</v>
      </c>
      <c r="AY768" s="209" t="s">
        <v>283</v>
      </c>
    </row>
    <row r="769" spans="2:51" s="13" customFormat="1" ht="11.25">
      <c r="B769" s="198"/>
      <c r="C769" s="199"/>
      <c r="D769" s="200" t="s">
        <v>294</v>
      </c>
      <c r="E769" s="201" t="s">
        <v>21</v>
      </c>
      <c r="F769" s="202" t="s">
        <v>1476</v>
      </c>
      <c r="G769" s="199"/>
      <c r="H769" s="203">
        <v>28.146999999999998</v>
      </c>
      <c r="I769" s="204"/>
      <c r="J769" s="199"/>
      <c r="K769" s="199"/>
      <c r="L769" s="205"/>
      <c r="M769" s="206"/>
      <c r="N769" s="207"/>
      <c r="O769" s="207"/>
      <c r="P769" s="207"/>
      <c r="Q769" s="207"/>
      <c r="R769" s="207"/>
      <c r="S769" s="207"/>
      <c r="T769" s="208"/>
      <c r="AT769" s="209" t="s">
        <v>294</v>
      </c>
      <c r="AU769" s="209" t="s">
        <v>82</v>
      </c>
      <c r="AV769" s="13" t="s">
        <v>82</v>
      </c>
      <c r="AW769" s="13" t="s">
        <v>34</v>
      </c>
      <c r="AX769" s="13" t="s">
        <v>73</v>
      </c>
      <c r="AY769" s="209" t="s">
        <v>283</v>
      </c>
    </row>
    <row r="770" spans="2:51" s="13" customFormat="1" ht="11.25">
      <c r="B770" s="198"/>
      <c r="C770" s="199"/>
      <c r="D770" s="200" t="s">
        <v>294</v>
      </c>
      <c r="E770" s="201" t="s">
        <v>21</v>
      </c>
      <c r="F770" s="202" t="s">
        <v>1477</v>
      </c>
      <c r="G770" s="199"/>
      <c r="H770" s="203">
        <v>23.326000000000001</v>
      </c>
      <c r="I770" s="204"/>
      <c r="J770" s="199"/>
      <c r="K770" s="199"/>
      <c r="L770" s="205"/>
      <c r="M770" s="206"/>
      <c r="N770" s="207"/>
      <c r="O770" s="207"/>
      <c r="P770" s="207"/>
      <c r="Q770" s="207"/>
      <c r="R770" s="207"/>
      <c r="S770" s="207"/>
      <c r="T770" s="208"/>
      <c r="AT770" s="209" t="s">
        <v>294</v>
      </c>
      <c r="AU770" s="209" t="s">
        <v>82</v>
      </c>
      <c r="AV770" s="13" t="s">
        <v>82</v>
      </c>
      <c r="AW770" s="13" t="s">
        <v>34</v>
      </c>
      <c r="AX770" s="13" t="s">
        <v>73</v>
      </c>
      <c r="AY770" s="209" t="s">
        <v>283</v>
      </c>
    </row>
    <row r="771" spans="2:51" s="13" customFormat="1" ht="11.25">
      <c r="B771" s="198"/>
      <c r="C771" s="199"/>
      <c r="D771" s="200" t="s">
        <v>294</v>
      </c>
      <c r="E771" s="201" t="s">
        <v>21</v>
      </c>
      <c r="F771" s="202" t="s">
        <v>1478</v>
      </c>
      <c r="G771" s="199"/>
      <c r="H771" s="203">
        <v>20.422000000000001</v>
      </c>
      <c r="I771" s="204"/>
      <c r="J771" s="199"/>
      <c r="K771" s="199"/>
      <c r="L771" s="205"/>
      <c r="M771" s="206"/>
      <c r="N771" s="207"/>
      <c r="O771" s="207"/>
      <c r="P771" s="207"/>
      <c r="Q771" s="207"/>
      <c r="R771" s="207"/>
      <c r="S771" s="207"/>
      <c r="T771" s="208"/>
      <c r="AT771" s="209" t="s">
        <v>294</v>
      </c>
      <c r="AU771" s="209" t="s">
        <v>82</v>
      </c>
      <c r="AV771" s="13" t="s">
        <v>82</v>
      </c>
      <c r="AW771" s="13" t="s">
        <v>34</v>
      </c>
      <c r="AX771" s="13" t="s">
        <v>73</v>
      </c>
      <c r="AY771" s="209" t="s">
        <v>283</v>
      </c>
    </row>
    <row r="772" spans="2:51" s="13" customFormat="1" ht="11.25">
      <c r="B772" s="198"/>
      <c r="C772" s="199"/>
      <c r="D772" s="200" t="s">
        <v>294</v>
      </c>
      <c r="E772" s="201" t="s">
        <v>21</v>
      </c>
      <c r="F772" s="202" t="s">
        <v>1479</v>
      </c>
      <c r="G772" s="199"/>
      <c r="H772" s="203">
        <v>38.729999999999997</v>
      </c>
      <c r="I772" s="204"/>
      <c r="J772" s="199"/>
      <c r="K772" s="199"/>
      <c r="L772" s="205"/>
      <c r="M772" s="206"/>
      <c r="N772" s="207"/>
      <c r="O772" s="207"/>
      <c r="P772" s="207"/>
      <c r="Q772" s="207"/>
      <c r="R772" s="207"/>
      <c r="S772" s="207"/>
      <c r="T772" s="208"/>
      <c r="AT772" s="209" t="s">
        <v>294</v>
      </c>
      <c r="AU772" s="209" t="s">
        <v>82</v>
      </c>
      <c r="AV772" s="13" t="s">
        <v>82</v>
      </c>
      <c r="AW772" s="13" t="s">
        <v>34</v>
      </c>
      <c r="AX772" s="13" t="s">
        <v>73</v>
      </c>
      <c r="AY772" s="209" t="s">
        <v>283</v>
      </c>
    </row>
    <row r="773" spans="2:51" s="13" customFormat="1" ht="11.25">
      <c r="B773" s="198"/>
      <c r="C773" s="199"/>
      <c r="D773" s="200" t="s">
        <v>294</v>
      </c>
      <c r="E773" s="201" t="s">
        <v>21</v>
      </c>
      <c r="F773" s="202" t="s">
        <v>1480</v>
      </c>
      <c r="G773" s="199"/>
      <c r="H773" s="203">
        <v>188.518</v>
      </c>
      <c r="I773" s="204"/>
      <c r="J773" s="199"/>
      <c r="K773" s="199"/>
      <c r="L773" s="205"/>
      <c r="M773" s="206"/>
      <c r="N773" s="207"/>
      <c r="O773" s="207"/>
      <c r="P773" s="207"/>
      <c r="Q773" s="207"/>
      <c r="R773" s="207"/>
      <c r="S773" s="207"/>
      <c r="T773" s="208"/>
      <c r="AT773" s="209" t="s">
        <v>294</v>
      </c>
      <c r="AU773" s="209" t="s">
        <v>82</v>
      </c>
      <c r="AV773" s="13" t="s">
        <v>82</v>
      </c>
      <c r="AW773" s="13" t="s">
        <v>34</v>
      </c>
      <c r="AX773" s="13" t="s">
        <v>73</v>
      </c>
      <c r="AY773" s="209" t="s">
        <v>283</v>
      </c>
    </row>
    <row r="774" spans="2:51" s="13" customFormat="1" ht="11.25">
      <c r="B774" s="198"/>
      <c r="C774" s="199"/>
      <c r="D774" s="200" t="s">
        <v>294</v>
      </c>
      <c r="E774" s="201" t="s">
        <v>21</v>
      </c>
      <c r="F774" s="202" t="s">
        <v>1481</v>
      </c>
      <c r="G774" s="199"/>
      <c r="H774" s="203">
        <v>21.603999999999999</v>
      </c>
      <c r="I774" s="204"/>
      <c r="J774" s="199"/>
      <c r="K774" s="199"/>
      <c r="L774" s="205"/>
      <c r="M774" s="206"/>
      <c r="N774" s="207"/>
      <c r="O774" s="207"/>
      <c r="P774" s="207"/>
      <c r="Q774" s="207"/>
      <c r="R774" s="207"/>
      <c r="S774" s="207"/>
      <c r="T774" s="208"/>
      <c r="AT774" s="209" t="s">
        <v>294</v>
      </c>
      <c r="AU774" s="209" t="s">
        <v>82</v>
      </c>
      <c r="AV774" s="13" t="s">
        <v>82</v>
      </c>
      <c r="AW774" s="13" t="s">
        <v>34</v>
      </c>
      <c r="AX774" s="13" t="s">
        <v>73</v>
      </c>
      <c r="AY774" s="209" t="s">
        <v>283</v>
      </c>
    </row>
    <row r="775" spans="2:51" s="13" customFormat="1" ht="11.25">
      <c r="B775" s="198"/>
      <c r="C775" s="199"/>
      <c r="D775" s="200" t="s">
        <v>294</v>
      </c>
      <c r="E775" s="201" t="s">
        <v>21</v>
      </c>
      <c r="F775" s="202" t="s">
        <v>1482</v>
      </c>
      <c r="G775" s="199"/>
      <c r="H775" s="203">
        <v>23.129000000000001</v>
      </c>
      <c r="I775" s="204"/>
      <c r="J775" s="199"/>
      <c r="K775" s="199"/>
      <c r="L775" s="205"/>
      <c r="M775" s="206"/>
      <c r="N775" s="207"/>
      <c r="O775" s="207"/>
      <c r="P775" s="207"/>
      <c r="Q775" s="207"/>
      <c r="R775" s="207"/>
      <c r="S775" s="207"/>
      <c r="T775" s="208"/>
      <c r="AT775" s="209" t="s">
        <v>294</v>
      </c>
      <c r="AU775" s="209" t="s">
        <v>82</v>
      </c>
      <c r="AV775" s="13" t="s">
        <v>82</v>
      </c>
      <c r="AW775" s="13" t="s">
        <v>34</v>
      </c>
      <c r="AX775" s="13" t="s">
        <v>73</v>
      </c>
      <c r="AY775" s="209" t="s">
        <v>283</v>
      </c>
    </row>
    <row r="776" spans="2:51" s="13" customFormat="1" ht="11.25">
      <c r="B776" s="198"/>
      <c r="C776" s="199"/>
      <c r="D776" s="200" t="s">
        <v>294</v>
      </c>
      <c r="E776" s="201" t="s">
        <v>21</v>
      </c>
      <c r="F776" s="202" t="s">
        <v>1483</v>
      </c>
      <c r="G776" s="199"/>
      <c r="H776" s="203">
        <v>194.364</v>
      </c>
      <c r="I776" s="204"/>
      <c r="J776" s="199"/>
      <c r="K776" s="199"/>
      <c r="L776" s="205"/>
      <c r="M776" s="206"/>
      <c r="N776" s="207"/>
      <c r="O776" s="207"/>
      <c r="P776" s="207"/>
      <c r="Q776" s="207"/>
      <c r="R776" s="207"/>
      <c r="S776" s="207"/>
      <c r="T776" s="208"/>
      <c r="AT776" s="209" t="s">
        <v>294</v>
      </c>
      <c r="AU776" s="209" t="s">
        <v>82</v>
      </c>
      <c r="AV776" s="13" t="s">
        <v>82</v>
      </c>
      <c r="AW776" s="13" t="s">
        <v>34</v>
      </c>
      <c r="AX776" s="13" t="s">
        <v>73</v>
      </c>
      <c r="AY776" s="209" t="s">
        <v>283</v>
      </c>
    </row>
    <row r="777" spans="2:51" s="13" customFormat="1" ht="11.25">
      <c r="B777" s="198"/>
      <c r="C777" s="199"/>
      <c r="D777" s="200" t="s">
        <v>294</v>
      </c>
      <c r="E777" s="201" t="s">
        <v>21</v>
      </c>
      <c r="F777" s="202" t="s">
        <v>1484</v>
      </c>
      <c r="G777" s="199"/>
      <c r="H777" s="203">
        <v>21.603999999999999</v>
      </c>
      <c r="I777" s="204"/>
      <c r="J777" s="199"/>
      <c r="K777" s="199"/>
      <c r="L777" s="205"/>
      <c r="M777" s="206"/>
      <c r="N777" s="207"/>
      <c r="O777" s="207"/>
      <c r="P777" s="207"/>
      <c r="Q777" s="207"/>
      <c r="R777" s="207"/>
      <c r="S777" s="207"/>
      <c r="T777" s="208"/>
      <c r="AT777" s="209" t="s">
        <v>294</v>
      </c>
      <c r="AU777" s="209" t="s">
        <v>82</v>
      </c>
      <c r="AV777" s="13" t="s">
        <v>82</v>
      </c>
      <c r="AW777" s="13" t="s">
        <v>34</v>
      </c>
      <c r="AX777" s="13" t="s">
        <v>73</v>
      </c>
      <c r="AY777" s="209" t="s">
        <v>283</v>
      </c>
    </row>
    <row r="778" spans="2:51" s="13" customFormat="1" ht="11.25">
      <c r="B778" s="198"/>
      <c r="C778" s="199"/>
      <c r="D778" s="200" t="s">
        <v>294</v>
      </c>
      <c r="E778" s="201" t="s">
        <v>21</v>
      </c>
      <c r="F778" s="202" t="s">
        <v>1485</v>
      </c>
      <c r="G778" s="199"/>
      <c r="H778" s="203">
        <v>23.129000000000001</v>
      </c>
      <c r="I778" s="204"/>
      <c r="J778" s="199"/>
      <c r="K778" s="199"/>
      <c r="L778" s="205"/>
      <c r="M778" s="206"/>
      <c r="N778" s="207"/>
      <c r="O778" s="207"/>
      <c r="P778" s="207"/>
      <c r="Q778" s="207"/>
      <c r="R778" s="207"/>
      <c r="S778" s="207"/>
      <c r="T778" s="208"/>
      <c r="AT778" s="209" t="s">
        <v>294</v>
      </c>
      <c r="AU778" s="209" t="s">
        <v>82</v>
      </c>
      <c r="AV778" s="13" t="s">
        <v>82</v>
      </c>
      <c r="AW778" s="13" t="s">
        <v>34</v>
      </c>
      <c r="AX778" s="13" t="s">
        <v>73</v>
      </c>
      <c r="AY778" s="209" t="s">
        <v>283</v>
      </c>
    </row>
    <row r="779" spans="2:51" s="13" customFormat="1" ht="11.25">
      <c r="B779" s="198"/>
      <c r="C779" s="199"/>
      <c r="D779" s="200" t="s">
        <v>294</v>
      </c>
      <c r="E779" s="201" t="s">
        <v>21</v>
      </c>
      <c r="F779" s="202" t="s">
        <v>1486</v>
      </c>
      <c r="G779" s="199"/>
      <c r="H779" s="203">
        <v>130.93100000000001</v>
      </c>
      <c r="I779" s="204"/>
      <c r="J779" s="199"/>
      <c r="K779" s="199"/>
      <c r="L779" s="205"/>
      <c r="M779" s="206"/>
      <c r="N779" s="207"/>
      <c r="O779" s="207"/>
      <c r="P779" s="207"/>
      <c r="Q779" s="207"/>
      <c r="R779" s="207"/>
      <c r="S779" s="207"/>
      <c r="T779" s="208"/>
      <c r="AT779" s="209" t="s">
        <v>294</v>
      </c>
      <c r="AU779" s="209" t="s">
        <v>82</v>
      </c>
      <c r="AV779" s="13" t="s">
        <v>82</v>
      </c>
      <c r="AW779" s="13" t="s">
        <v>34</v>
      </c>
      <c r="AX779" s="13" t="s">
        <v>73</v>
      </c>
      <c r="AY779" s="209" t="s">
        <v>283</v>
      </c>
    </row>
    <row r="780" spans="2:51" s="13" customFormat="1" ht="11.25">
      <c r="B780" s="198"/>
      <c r="C780" s="199"/>
      <c r="D780" s="200" t="s">
        <v>294</v>
      </c>
      <c r="E780" s="201" t="s">
        <v>21</v>
      </c>
      <c r="F780" s="202" t="s">
        <v>1487</v>
      </c>
      <c r="G780" s="199"/>
      <c r="H780" s="203">
        <v>40.164000000000001</v>
      </c>
      <c r="I780" s="204"/>
      <c r="J780" s="199"/>
      <c r="K780" s="199"/>
      <c r="L780" s="205"/>
      <c r="M780" s="206"/>
      <c r="N780" s="207"/>
      <c r="O780" s="207"/>
      <c r="P780" s="207"/>
      <c r="Q780" s="207"/>
      <c r="R780" s="207"/>
      <c r="S780" s="207"/>
      <c r="T780" s="208"/>
      <c r="AT780" s="209" t="s">
        <v>294</v>
      </c>
      <c r="AU780" s="209" t="s">
        <v>82</v>
      </c>
      <c r="AV780" s="13" t="s">
        <v>82</v>
      </c>
      <c r="AW780" s="13" t="s">
        <v>34</v>
      </c>
      <c r="AX780" s="13" t="s">
        <v>73</v>
      </c>
      <c r="AY780" s="209" t="s">
        <v>283</v>
      </c>
    </row>
    <row r="781" spans="2:51" s="13" customFormat="1" ht="11.25">
      <c r="B781" s="198"/>
      <c r="C781" s="199"/>
      <c r="D781" s="200" t="s">
        <v>294</v>
      </c>
      <c r="E781" s="201" t="s">
        <v>21</v>
      </c>
      <c r="F781" s="202" t="s">
        <v>1488</v>
      </c>
      <c r="G781" s="199"/>
      <c r="H781" s="203">
        <v>23.678999999999998</v>
      </c>
      <c r="I781" s="204"/>
      <c r="J781" s="199"/>
      <c r="K781" s="199"/>
      <c r="L781" s="205"/>
      <c r="M781" s="206"/>
      <c r="N781" s="207"/>
      <c r="O781" s="207"/>
      <c r="P781" s="207"/>
      <c r="Q781" s="207"/>
      <c r="R781" s="207"/>
      <c r="S781" s="207"/>
      <c r="T781" s="208"/>
      <c r="AT781" s="209" t="s">
        <v>294</v>
      </c>
      <c r="AU781" s="209" t="s">
        <v>82</v>
      </c>
      <c r="AV781" s="13" t="s">
        <v>82</v>
      </c>
      <c r="AW781" s="13" t="s">
        <v>34</v>
      </c>
      <c r="AX781" s="13" t="s">
        <v>73</v>
      </c>
      <c r="AY781" s="209" t="s">
        <v>283</v>
      </c>
    </row>
    <row r="782" spans="2:51" s="13" customFormat="1" ht="11.25">
      <c r="B782" s="198"/>
      <c r="C782" s="199"/>
      <c r="D782" s="200" t="s">
        <v>294</v>
      </c>
      <c r="E782" s="201" t="s">
        <v>21</v>
      </c>
      <c r="F782" s="202" t="s">
        <v>1489</v>
      </c>
      <c r="G782" s="199"/>
      <c r="H782" s="203">
        <v>19.312000000000001</v>
      </c>
      <c r="I782" s="204"/>
      <c r="J782" s="199"/>
      <c r="K782" s="199"/>
      <c r="L782" s="205"/>
      <c r="M782" s="206"/>
      <c r="N782" s="207"/>
      <c r="O782" s="207"/>
      <c r="P782" s="207"/>
      <c r="Q782" s="207"/>
      <c r="R782" s="207"/>
      <c r="S782" s="207"/>
      <c r="T782" s="208"/>
      <c r="AT782" s="209" t="s">
        <v>294</v>
      </c>
      <c r="AU782" s="209" t="s">
        <v>82</v>
      </c>
      <c r="AV782" s="13" t="s">
        <v>82</v>
      </c>
      <c r="AW782" s="13" t="s">
        <v>34</v>
      </c>
      <c r="AX782" s="13" t="s">
        <v>73</v>
      </c>
      <c r="AY782" s="209" t="s">
        <v>283</v>
      </c>
    </row>
    <row r="783" spans="2:51" s="13" customFormat="1" ht="11.25">
      <c r="B783" s="198"/>
      <c r="C783" s="199"/>
      <c r="D783" s="200" t="s">
        <v>294</v>
      </c>
      <c r="E783" s="201" t="s">
        <v>21</v>
      </c>
      <c r="F783" s="202" t="s">
        <v>1490</v>
      </c>
      <c r="G783" s="199"/>
      <c r="H783" s="203">
        <v>28.452000000000002</v>
      </c>
      <c r="I783" s="204"/>
      <c r="J783" s="199"/>
      <c r="K783" s="199"/>
      <c r="L783" s="205"/>
      <c r="M783" s="206"/>
      <c r="N783" s="207"/>
      <c r="O783" s="207"/>
      <c r="P783" s="207"/>
      <c r="Q783" s="207"/>
      <c r="R783" s="207"/>
      <c r="S783" s="207"/>
      <c r="T783" s="208"/>
      <c r="AT783" s="209" t="s">
        <v>294</v>
      </c>
      <c r="AU783" s="209" t="s">
        <v>82</v>
      </c>
      <c r="AV783" s="13" t="s">
        <v>82</v>
      </c>
      <c r="AW783" s="13" t="s">
        <v>34</v>
      </c>
      <c r="AX783" s="13" t="s">
        <v>73</v>
      </c>
      <c r="AY783" s="209" t="s">
        <v>283</v>
      </c>
    </row>
    <row r="784" spans="2:51" s="13" customFormat="1" ht="11.25">
      <c r="B784" s="198"/>
      <c r="C784" s="199"/>
      <c r="D784" s="200" t="s">
        <v>294</v>
      </c>
      <c r="E784" s="201" t="s">
        <v>21</v>
      </c>
      <c r="F784" s="202" t="s">
        <v>1491</v>
      </c>
      <c r="G784" s="199"/>
      <c r="H784" s="203">
        <v>-305.34199999999998</v>
      </c>
      <c r="I784" s="204"/>
      <c r="J784" s="199"/>
      <c r="K784" s="199"/>
      <c r="L784" s="205"/>
      <c r="M784" s="206"/>
      <c r="N784" s="207"/>
      <c r="O784" s="207"/>
      <c r="P784" s="207"/>
      <c r="Q784" s="207"/>
      <c r="R784" s="207"/>
      <c r="S784" s="207"/>
      <c r="T784" s="208"/>
      <c r="AT784" s="209" t="s">
        <v>294</v>
      </c>
      <c r="AU784" s="209" t="s">
        <v>82</v>
      </c>
      <c r="AV784" s="13" t="s">
        <v>82</v>
      </c>
      <c r="AW784" s="13" t="s">
        <v>34</v>
      </c>
      <c r="AX784" s="13" t="s">
        <v>73</v>
      </c>
      <c r="AY784" s="209" t="s">
        <v>283</v>
      </c>
    </row>
    <row r="785" spans="1:65" s="14" customFormat="1" ht="11.25">
      <c r="B785" s="210"/>
      <c r="C785" s="211"/>
      <c r="D785" s="200" t="s">
        <v>294</v>
      </c>
      <c r="E785" s="212" t="s">
        <v>21</v>
      </c>
      <c r="F785" s="213" t="s">
        <v>296</v>
      </c>
      <c r="G785" s="211"/>
      <c r="H785" s="214">
        <v>582.07299999999998</v>
      </c>
      <c r="I785" s="215"/>
      <c r="J785" s="211"/>
      <c r="K785" s="211"/>
      <c r="L785" s="216"/>
      <c r="M785" s="217"/>
      <c r="N785" s="218"/>
      <c r="O785" s="218"/>
      <c r="P785" s="218"/>
      <c r="Q785" s="218"/>
      <c r="R785" s="218"/>
      <c r="S785" s="218"/>
      <c r="T785" s="219"/>
      <c r="AT785" s="220" t="s">
        <v>294</v>
      </c>
      <c r="AU785" s="220" t="s">
        <v>82</v>
      </c>
      <c r="AV785" s="14" t="s">
        <v>102</v>
      </c>
      <c r="AW785" s="14" t="s">
        <v>34</v>
      </c>
      <c r="AX785" s="14" t="s">
        <v>73</v>
      </c>
      <c r="AY785" s="220" t="s">
        <v>283</v>
      </c>
    </row>
    <row r="786" spans="1:65" s="15" customFormat="1" ht="11.25">
      <c r="B786" s="221"/>
      <c r="C786" s="222"/>
      <c r="D786" s="200" t="s">
        <v>294</v>
      </c>
      <c r="E786" s="223" t="s">
        <v>21</v>
      </c>
      <c r="F786" s="224" t="s">
        <v>1457</v>
      </c>
      <c r="G786" s="222"/>
      <c r="H786" s="223" t="s">
        <v>21</v>
      </c>
      <c r="I786" s="225"/>
      <c r="J786" s="222"/>
      <c r="K786" s="222"/>
      <c r="L786" s="226"/>
      <c r="M786" s="227"/>
      <c r="N786" s="228"/>
      <c r="O786" s="228"/>
      <c r="P786" s="228"/>
      <c r="Q786" s="228"/>
      <c r="R786" s="228"/>
      <c r="S786" s="228"/>
      <c r="T786" s="229"/>
      <c r="AT786" s="230" t="s">
        <v>294</v>
      </c>
      <c r="AU786" s="230" t="s">
        <v>82</v>
      </c>
      <c r="AV786" s="15" t="s">
        <v>80</v>
      </c>
      <c r="AW786" s="15" t="s">
        <v>34</v>
      </c>
      <c r="AX786" s="15" t="s">
        <v>73</v>
      </c>
      <c r="AY786" s="230" t="s">
        <v>283</v>
      </c>
    </row>
    <row r="787" spans="1:65" s="13" customFormat="1" ht="11.25">
      <c r="B787" s="198"/>
      <c r="C787" s="199"/>
      <c r="D787" s="200" t="s">
        <v>294</v>
      </c>
      <c r="E787" s="201" t="s">
        <v>21</v>
      </c>
      <c r="F787" s="202" t="s">
        <v>1458</v>
      </c>
      <c r="G787" s="199"/>
      <c r="H787" s="203">
        <v>11.52</v>
      </c>
      <c r="I787" s="204"/>
      <c r="J787" s="199"/>
      <c r="K787" s="199"/>
      <c r="L787" s="205"/>
      <c r="M787" s="206"/>
      <c r="N787" s="207"/>
      <c r="O787" s="207"/>
      <c r="P787" s="207"/>
      <c r="Q787" s="207"/>
      <c r="R787" s="207"/>
      <c r="S787" s="207"/>
      <c r="T787" s="208"/>
      <c r="AT787" s="209" t="s">
        <v>294</v>
      </c>
      <c r="AU787" s="209" t="s">
        <v>82</v>
      </c>
      <c r="AV787" s="13" t="s">
        <v>82</v>
      </c>
      <c r="AW787" s="13" t="s">
        <v>34</v>
      </c>
      <c r="AX787" s="13" t="s">
        <v>73</v>
      </c>
      <c r="AY787" s="209" t="s">
        <v>283</v>
      </c>
    </row>
    <row r="788" spans="1:65" s="14" customFormat="1" ht="11.25">
      <c r="B788" s="210"/>
      <c r="C788" s="211"/>
      <c r="D788" s="200" t="s">
        <v>294</v>
      </c>
      <c r="E788" s="212" t="s">
        <v>21</v>
      </c>
      <c r="F788" s="213" t="s">
        <v>296</v>
      </c>
      <c r="G788" s="211"/>
      <c r="H788" s="214">
        <v>11.52</v>
      </c>
      <c r="I788" s="215"/>
      <c r="J788" s="211"/>
      <c r="K788" s="211"/>
      <c r="L788" s="216"/>
      <c r="M788" s="217"/>
      <c r="N788" s="218"/>
      <c r="O788" s="218"/>
      <c r="P788" s="218"/>
      <c r="Q788" s="218"/>
      <c r="R788" s="218"/>
      <c r="S788" s="218"/>
      <c r="T788" s="219"/>
      <c r="AT788" s="220" t="s">
        <v>294</v>
      </c>
      <c r="AU788" s="220" t="s">
        <v>82</v>
      </c>
      <c r="AV788" s="14" t="s">
        <v>102</v>
      </c>
      <c r="AW788" s="14" t="s">
        <v>34</v>
      </c>
      <c r="AX788" s="14" t="s">
        <v>73</v>
      </c>
      <c r="AY788" s="220" t="s">
        <v>283</v>
      </c>
    </row>
    <row r="789" spans="1:65" s="16" customFormat="1" ht="11.25">
      <c r="B789" s="232"/>
      <c r="C789" s="233"/>
      <c r="D789" s="200" t="s">
        <v>294</v>
      </c>
      <c r="E789" s="234" t="s">
        <v>21</v>
      </c>
      <c r="F789" s="235" t="s">
        <v>442</v>
      </c>
      <c r="G789" s="233"/>
      <c r="H789" s="236">
        <v>593.59299999999996</v>
      </c>
      <c r="I789" s="237"/>
      <c r="J789" s="233"/>
      <c r="K789" s="233"/>
      <c r="L789" s="238"/>
      <c r="M789" s="239"/>
      <c r="N789" s="240"/>
      <c r="O789" s="240"/>
      <c r="P789" s="240"/>
      <c r="Q789" s="240"/>
      <c r="R789" s="240"/>
      <c r="S789" s="240"/>
      <c r="T789" s="241"/>
      <c r="AT789" s="242" t="s">
        <v>294</v>
      </c>
      <c r="AU789" s="242" t="s">
        <v>82</v>
      </c>
      <c r="AV789" s="16" t="s">
        <v>290</v>
      </c>
      <c r="AW789" s="16" t="s">
        <v>34</v>
      </c>
      <c r="AX789" s="16" t="s">
        <v>80</v>
      </c>
      <c r="AY789" s="242" t="s">
        <v>283</v>
      </c>
    </row>
    <row r="790" spans="1:65" s="2" customFormat="1" ht="21.75" customHeight="1">
      <c r="A790" s="36"/>
      <c r="B790" s="37"/>
      <c r="C790" s="180" t="s">
        <v>1492</v>
      </c>
      <c r="D790" s="180" t="s">
        <v>285</v>
      </c>
      <c r="E790" s="181" t="s">
        <v>1493</v>
      </c>
      <c r="F790" s="182" t="s">
        <v>1494</v>
      </c>
      <c r="G790" s="183" t="s">
        <v>288</v>
      </c>
      <c r="H790" s="184">
        <v>620.9</v>
      </c>
      <c r="I790" s="185"/>
      <c r="J790" s="186">
        <f>ROUND(I790*H790,2)</f>
        <v>0</v>
      </c>
      <c r="K790" s="182" t="s">
        <v>289</v>
      </c>
      <c r="L790" s="41"/>
      <c r="M790" s="187" t="s">
        <v>21</v>
      </c>
      <c r="N790" s="188" t="s">
        <v>44</v>
      </c>
      <c r="O790" s="66"/>
      <c r="P790" s="189">
        <f>O790*H790</f>
        <v>0</v>
      </c>
      <c r="Q790" s="189">
        <v>0</v>
      </c>
      <c r="R790" s="189">
        <f>Q790*H790</f>
        <v>0</v>
      </c>
      <c r="S790" s="189">
        <v>0</v>
      </c>
      <c r="T790" s="190">
        <f>S790*H790</f>
        <v>0</v>
      </c>
      <c r="U790" s="36"/>
      <c r="V790" s="36"/>
      <c r="W790" s="36"/>
      <c r="X790" s="36"/>
      <c r="Y790" s="36"/>
      <c r="Z790" s="36"/>
      <c r="AA790" s="36"/>
      <c r="AB790" s="36"/>
      <c r="AC790" s="36"/>
      <c r="AD790" s="36"/>
      <c r="AE790" s="36"/>
      <c r="AR790" s="191" t="s">
        <v>290</v>
      </c>
      <c r="AT790" s="191" t="s">
        <v>285</v>
      </c>
      <c r="AU790" s="191" t="s">
        <v>82</v>
      </c>
      <c r="AY790" s="19" t="s">
        <v>283</v>
      </c>
      <c r="BE790" s="192">
        <f>IF(N790="základní",J790,0)</f>
        <v>0</v>
      </c>
      <c r="BF790" s="192">
        <f>IF(N790="snížená",J790,0)</f>
        <v>0</v>
      </c>
      <c r="BG790" s="192">
        <f>IF(N790="zákl. přenesená",J790,0)</f>
        <v>0</v>
      </c>
      <c r="BH790" s="192">
        <f>IF(N790="sníž. přenesená",J790,0)</f>
        <v>0</v>
      </c>
      <c r="BI790" s="192">
        <f>IF(N790="nulová",J790,0)</f>
        <v>0</v>
      </c>
      <c r="BJ790" s="19" t="s">
        <v>80</v>
      </c>
      <c r="BK790" s="192">
        <f>ROUND(I790*H790,2)</f>
        <v>0</v>
      </c>
      <c r="BL790" s="19" t="s">
        <v>290</v>
      </c>
      <c r="BM790" s="191" t="s">
        <v>1495</v>
      </c>
    </row>
    <row r="791" spans="1:65" s="2" customFormat="1" ht="11.25">
      <c r="A791" s="36"/>
      <c r="B791" s="37"/>
      <c r="C791" s="38"/>
      <c r="D791" s="193" t="s">
        <v>292</v>
      </c>
      <c r="E791" s="38"/>
      <c r="F791" s="194" t="s">
        <v>1496</v>
      </c>
      <c r="G791" s="38"/>
      <c r="H791" s="38"/>
      <c r="I791" s="195"/>
      <c r="J791" s="38"/>
      <c r="K791" s="38"/>
      <c r="L791" s="41"/>
      <c r="M791" s="196"/>
      <c r="N791" s="197"/>
      <c r="O791" s="66"/>
      <c r="P791" s="66"/>
      <c r="Q791" s="66"/>
      <c r="R791" s="66"/>
      <c r="S791" s="66"/>
      <c r="T791" s="67"/>
      <c r="U791" s="36"/>
      <c r="V791" s="36"/>
      <c r="W791" s="36"/>
      <c r="X791" s="36"/>
      <c r="Y791" s="36"/>
      <c r="Z791" s="36"/>
      <c r="AA791" s="36"/>
      <c r="AB791" s="36"/>
      <c r="AC791" s="36"/>
      <c r="AD791" s="36"/>
      <c r="AE791" s="36"/>
      <c r="AT791" s="19" t="s">
        <v>292</v>
      </c>
      <c r="AU791" s="19" t="s">
        <v>82</v>
      </c>
    </row>
    <row r="792" spans="1:65" s="15" customFormat="1" ht="11.25">
      <c r="B792" s="221"/>
      <c r="C792" s="222"/>
      <c r="D792" s="200" t="s">
        <v>294</v>
      </c>
      <c r="E792" s="223" t="s">
        <v>21</v>
      </c>
      <c r="F792" s="224" t="s">
        <v>1497</v>
      </c>
      <c r="G792" s="222"/>
      <c r="H792" s="223" t="s">
        <v>21</v>
      </c>
      <c r="I792" s="225"/>
      <c r="J792" s="222"/>
      <c r="K792" s="222"/>
      <c r="L792" s="226"/>
      <c r="M792" s="227"/>
      <c r="N792" s="228"/>
      <c r="O792" s="228"/>
      <c r="P792" s="228"/>
      <c r="Q792" s="228"/>
      <c r="R792" s="228"/>
      <c r="S792" s="228"/>
      <c r="T792" s="229"/>
      <c r="AT792" s="230" t="s">
        <v>294</v>
      </c>
      <c r="AU792" s="230" t="s">
        <v>82</v>
      </c>
      <c r="AV792" s="15" t="s">
        <v>80</v>
      </c>
      <c r="AW792" s="15" t="s">
        <v>34</v>
      </c>
      <c r="AX792" s="15" t="s">
        <v>73</v>
      </c>
      <c r="AY792" s="230" t="s">
        <v>283</v>
      </c>
    </row>
    <row r="793" spans="1:65" s="13" customFormat="1" ht="11.25">
      <c r="B793" s="198"/>
      <c r="C793" s="199"/>
      <c r="D793" s="200" t="s">
        <v>294</v>
      </c>
      <c r="E793" s="201" t="s">
        <v>21</v>
      </c>
      <c r="F793" s="202" t="s">
        <v>1498</v>
      </c>
      <c r="G793" s="199"/>
      <c r="H793" s="203">
        <v>338.56</v>
      </c>
      <c r="I793" s="204"/>
      <c r="J793" s="199"/>
      <c r="K793" s="199"/>
      <c r="L793" s="205"/>
      <c r="M793" s="206"/>
      <c r="N793" s="207"/>
      <c r="O793" s="207"/>
      <c r="P793" s="207"/>
      <c r="Q793" s="207"/>
      <c r="R793" s="207"/>
      <c r="S793" s="207"/>
      <c r="T793" s="208"/>
      <c r="AT793" s="209" t="s">
        <v>294</v>
      </c>
      <c r="AU793" s="209" t="s">
        <v>82</v>
      </c>
      <c r="AV793" s="13" t="s">
        <v>82</v>
      </c>
      <c r="AW793" s="13" t="s">
        <v>34</v>
      </c>
      <c r="AX793" s="13" t="s">
        <v>73</v>
      </c>
      <c r="AY793" s="209" t="s">
        <v>283</v>
      </c>
    </row>
    <row r="794" spans="1:65" s="13" customFormat="1" ht="11.25">
      <c r="B794" s="198"/>
      <c r="C794" s="199"/>
      <c r="D794" s="200" t="s">
        <v>294</v>
      </c>
      <c r="E794" s="201" t="s">
        <v>21</v>
      </c>
      <c r="F794" s="202" t="s">
        <v>1499</v>
      </c>
      <c r="G794" s="199"/>
      <c r="H794" s="203">
        <v>282.33999999999997</v>
      </c>
      <c r="I794" s="204"/>
      <c r="J794" s="199"/>
      <c r="K794" s="199"/>
      <c r="L794" s="205"/>
      <c r="M794" s="206"/>
      <c r="N794" s="207"/>
      <c r="O794" s="207"/>
      <c r="P794" s="207"/>
      <c r="Q794" s="207"/>
      <c r="R794" s="207"/>
      <c r="S794" s="207"/>
      <c r="T794" s="208"/>
      <c r="AT794" s="209" t="s">
        <v>294</v>
      </c>
      <c r="AU794" s="209" t="s">
        <v>82</v>
      </c>
      <c r="AV794" s="13" t="s">
        <v>82</v>
      </c>
      <c r="AW794" s="13" t="s">
        <v>34</v>
      </c>
      <c r="AX794" s="13" t="s">
        <v>73</v>
      </c>
      <c r="AY794" s="209" t="s">
        <v>283</v>
      </c>
    </row>
    <row r="795" spans="1:65" s="14" customFormat="1" ht="11.25">
      <c r="B795" s="210"/>
      <c r="C795" s="211"/>
      <c r="D795" s="200" t="s">
        <v>294</v>
      </c>
      <c r="E795" s="212" t="s">
        <v>21</v>
      </c>
      <c r="F795" s="213" t="s">
        <v>296</v>
      </c>
      <c r="G795" s="211"/>
      <c r="H795" s="214">
        <v>620.9</v>
      </c>
      <c r="I795" s="215"/>
      <c r="J795" s="211"/>
      <c r="K795" s="211"/>
      <c r="L795" s="216"/>
      <c r="M795" s="217"/>
      <c r="N795" s="218"/>
      <c r="O795" s="218"/>
      <c r="P795" s="218"/>
      <c r="Q795" s="218"/>
      <c r="R795" s="218"/>
      <c r="S795" s="218"/>
      <c r="T795" s="219"/>
      <c r="AT795" s="220" t="s">
        <v>294</v>
      </c>
      <c r="AU795" s="220" t="s">
        <v>82</v>
      </c>
      <c r="AV795" s="14" t="s">
        <v>102</v>
      </c>
      <c r="AW795" s="14" t="s">
        <v>34</v>
      </c>
      <c r="AX795" s="14" t="s">
        <v>80</v>
      </c>
      <c r="AY795" s="220" t="s">
        <v>283</v>
      </c>
    </row>
    <row r="796" spans="1:65" s="2" customFormat="1" ht="24.2" customHeight="1">
      <c r="A796" s="36"/>
      <c r="B796" s="37"/>
      <c r="C796" s="180" t="s">
        <v>1500</v>
      </c>
      <c r="D796" s="180" t="s">
        <v>285</v>
      </c>
      <c r="E796" s="181" t="s">
        <v>1501</v>
      </c>
      <c r="F796" s="182" t="s">
        <v>1502</v>
      </c>
      <c r="G796" s="183" t="s">
        <v>288</v>
      </c>
      <c r="H796" s="184">
        <v>135.54</v>
      </c>
      <c r="I796" s="185"/>
      <c r="J796" s="186">
        <f>ROUND(I796*H796,2)</f>
        <v>0</v>
      </c>
      <c r="K796" s="182" t="s">
        <v>289</v>
      </c>
      <c r="L796" s="41"/>
      <c r="M796" s="187" t="s">
        <v>21</v>
      </c>
      <c r="N796" s="188" t="s">
        <v>44</v>
      </c>
      <c r="O796" s="66"/>
      <c r="P796" s="189">
        <f>O796*H796</f>
        <v>0</v>
      </c>
      <c r="Q796" s="189">
        <v>0</v>
      </c>
      <c r="R796" s="189">
        <f>Q796*H796</f>
        <v>0</v>
      </c>
      <c r="S796" s="189">
        <v>0</v>
      </c>
      <c r="T796" s="190">
        <f>S796*H796</f>
        <v>0</v>
      </c>
      <c r="U796" s="36"/>
      <c r="V796" s="36"/>
      <c r="W796" s="36"/>
      <c r="X796" s="36"/>
      <c r="Y796" s="36"/>
      <c r="Z796" s="36"/>
      <c r="AA796" s="36"/>
      <c r="AB796" s="36"/>
      <c r="AC796" s="36"/>
      <c r="AD796" s="36"/>
      <c r="AE796" s="36"/>
      <c r="AR796" s="191" t="s">
        <v>290</v>
      </c>
      <c r="AT796" s="191" t="s">
        <v>285</v>
      </c>
      <c r="AU796" s="191" t="s">
        <v>82</v>
      </c>
      <c r="AY796" s="19" t="s">
        <v>283</v>
      </c>
      <c r="BE796" s="192">
        <f>IF(N796="základní",J796,0)</f>
        <v>0</v>
      </c>
      <c r="BF796" s="192">
        <f>IF(N796="snížená",J796,0)</f>
        <v>0</v>
      </c>
      <c r="BG796" s="192">
        <f>IF(N796="zákl. přenesená",J796,0)</f>
        <v>0</v>
      </c>
      <c r="BH796" s="192">
        <f>IF(N796="sníž. přenesená",J796,0)</f>
        <v>0</v>
      </c>
      <c r="BI796" s="192">
        <f>IF(N796="nulová",J796,0)</f>
        <v>0</v>
      </c>
      <c r="BJ796" s="19" t="s">
        <v>80</v>
      </c>
      <c r="BK796" s="192">
        <f>ROUND(I796*H796,2)</f>
        <v>0</v>
      </c>
      <c r="BL796" s="19" t="s">
        <v>290</v>
      </c>
      <c r="BM796" s="191" t="s">
        <v>1503</v>
      </c>
    </row>
    <row r="797" spans="1:65" s="2" customFormat="1" ht="11.25">
      <c r="A797" s="36"/>
      <c r="B797" s="37"/>
      <c r="C797" s="38"/>
      <c r="D797" s="193" t="s">
        <v>292</v>
      </c>
      <c r="E797" s="38"/>
      <c r="F797" s="194" t="s">
        <v>1504</v>
      </c>
      <c r="G797" s="38"/>
      <c r="H797" s="38"/>
      <c r="I797" s="195"/>
      <c r="J797" s="38"/>
      <c r="K797" s="38"/>
      <c r="L797" s="41"/>
      <c r="M797" s="196"/>
      <c r="N797" s="197"/>
      <c r="O797" s="66"/>
      <c r="P797" s="66"/>
      <c r="Q797" s="66"/>
      <c r="R797" s="66"/>
      <c r="S797" s="66"/>
      <c r="T797" s="67"/>
      <c r="U797" s="36"/>
      <c r="V797" s="36"/>
      <c r="W797" s="36"/>
      <c r="X797" s="36"/>
      <c r="Y797" s="36"/>
      <c r="Z797" s="36"/>
      <c r="AA797" s="36"/>
      <c r="AB797" s="36"/>
      <c r="AC797" s="36"/>
      <c r="AD797" s="36"/>
      <c r="AE797" s="36"/>
      <c r="AT797" s="19" t="s">
        <v>292</v>
      </c>
      <c r="AU797" s="19" t="s">
        <v>82</v>
      </c>
    </row>
    <row r="798" spans="1:65" s="15" customFormat="1" ht="11.25">
      <c r="B798" s="221"/>
      <c r="C798" s="222"/>
      <c r="D798" s="200" t="s">
        <v>294</v>
      </c>
      <c r="E798" s="223" t="s">
        <v>21</v>
      </c>
      <c r="F798" s="224" t="s">
        <v>1505</v>
      </c>
      <c r="G798" s="222"/>
      <c r="H798" s="223" t="s">
        <v>21</v>
      </c>
      <c r="I798" s="225"/>
      <c r="J798" s="222"/>
      <c r="K798" s="222"/>
      <c r="L798" s="226"/>
      <c r="M798" s="227"/>
      <c r="N798" s="228"/>
      <c r="O798" s="228"/>
      <c r="P798" s="228"/>
      <c r="Q798" s="228"/>
      <c r="R798" s="228"/>
      <c r="S798" s="228"/>
      <c r="T798" s="229"/>
      <c r="AT798" s="230" t="s">
        <v>294</v>
      </c>
      <c r="AU798" s="230" t="s">
        <v>82</v>
      </c>
      <c r="AV798" s="15" t="s">
        <v>80</v>
      </c>
      <c r="AW798" s="15" t="s">
        <v>34</v>
      </c>
      <c r="AX798" s="15" t="s">
        <v>73</v>
      </c>
      <c r="AY798" s="230" t="s">
        <v>283</v>
      </c>
    </row>
    <row r="799" spans="1:65" s="15" customFormat="1" ht="11.25">
      <c r="B799" s="221"/>
      <c r="C799" s="222"/>
      <c r="D799" s="200" t="s">
        <v>294</v>
      </c>
      <c r="E799" s="223" t="s">
        <v>21</v>
      </c>
      <c r="F799" s="224" t="s">
        <v>1506</v>
      </c>
      <c r="G799" s="222"/>
      <c r="H799" s="223" t="s">
        <v>21</v>
      </c>
      <c r="I799" s="225"/>
      <c r="J799" s="222"/>
      <c r="K799" s="222"/>
      <c r="L799" s="226"/>
      <c r="M799" s="227"/>
      <c r="N799" s="228"/>
      <c r="O799" s="228"/>
      <c r="P799" s="228"/>
      <c r="Q799" s="228"/>
      <c r="R799" s="228"/>
      <c r="S799" s="228"/>
      <c r="T799" s="229"/>
      <c r="AT799" s="230" t="s">
        <v>294</v>
      </c>
      <c r="AU799" s="230" t="s">
        <v>82</v>
      </c>
      <c r="AV799" s="15" t="s">
        <v>80</v>
      </c>
      <c r="AW799" s="15" t="s">
        <v>34</v>
      </c>
      <c r="AX799" s="15" t="s">
        <v>73</v>
      </c>
      <c r="AY799" s="230" t="s">
        <v>283</v>
      </c>
    </row>
    <row r="800" spans="1:65" s="13" customFormat="1" ht="11.25">
      <c r="B800" s="198"/>
      <c r="C800" s="199"/>
      <c r="D800" s="200" t="s">
        <v>294</v>
      </c>
      <c r="E800" s="201" t="s">
        <v>21</v>
      </c>
      <c r="F800" s="202" t="s">
        <v>1507</v>
      </c>
      <c r="G800" s="199"/>
      <c r="H800" s="203">
        <v>58.34</v>
      </c>
      <c r="I800" s="204"/>
      <c r="J800" s="199"/>
      <c r="K800" s="199"/>
      <c r="L800" s="205"/>
      <c r="M800" s="206"/>
      <c r="N800" s="207"/>
      <c r="O800" s="207"/>
      <c r="P800" s="207"/>
      <c r="Q800" s="207"/>
      <c r="R800" s="207"/>
      <c r="S800" s="207"/>
      <c r="T800" s="208"/>
      <c r="AT800" s="209" t="s">
        <v>294</v>
      </c>
      <c r="AU800" s="209" t="s">
        <v>82</v>
      </c>
      <c r="AV800" s="13" t="s">
        <v>82</v>
      </c>
      <c r="AW800" s="13" t="s">
        <v>34</v>
      </c>
      <c r="AX800" s="13" t="s">
        <v>73</v>
      </c>
      <c r="AY800" s="209" t="s">
        <v>283</v>
      </c>
    </row>
    <row r="801" spans="1:65" s="13" customFormat="1" ht="11.25">
      <c r="B801" s="198"/>
      <c r="C801" s="199"/>
      <c r="D801" s="200" t="s">
        <v>294</v>
      </c>
      <c r="E801" s="201" t="s">
        <v>21</v>
      </c>
      <c r="F801" s="202" t="s">
        <v>1508</v>
      </c>
      <c r="G801" s="199"/>
      <c r="H801" s="203">
        <v>47.2</v>
      </c>
      <c r="I801" s="204"/>
      <c r="J801" s="199"/>
      <c r="K801" s="199"/>
      <c r="L801" s="205"/>
      <c r="M801" s="206"/>
      <c r="N801" s="207"/>
      <c r="O801" s="207"/>
      <c r="P801" s="207"/>
      <c r="Q801" s="207"/>
      <c r="R801" s="207"/>
      <c r="S801" s="207"/>
      <c r="T801" s="208"/>
      <c r="AT801" s="209" t="s">
        <v>294</v>
      </c>
      <c r="AU801" s="209" t="s">
        <v>82</v>
      </c>
      <c r="AV801" s="13" t="s">
        <v>82</v>
      </c>
      <c r="AW801" s="13" t="s">
        <v>34</v>
      </c>
      <c r="AX801" s="13" t="s">
        <v>73</v>
      </c>
      <c r="AY801" s="209" t="s">
        <v>283</v>
      </c>
    </row>
    <row r="802" spans="1:65" s="13" customFormat="1" ht="11.25">
      <c r="B802" s="198"/>
      <c r="C802" s="199"/>
      <c r="D802" s="200" t="s">
        <v>294</v>
      </c>
      <c r="E802" s="201" t="s">
        <v>21</v>
      </c>
      <c r="F802" s="202" t="s">
        <v>1509</v>
      </c>
      <c r="G802" s="199"/>
      <c r="H802" s="203">
        <v>30</v>
      </c>
      <c r="I802" s="204"/>
      <c r="J802" s="199"/>
      <c r="K802" s="199"/>
      <c r="L802" s="205"/>
      <c r="M802" s="206"/>
      <c r="N802" s="207"/>
      <c r="O802" s="207"/>
      <c r="P802" s="207"/>
      <c r="Q802" s="207"/>
      <c r="R802" s="207"/>
      <c r="S802" s="207"/>
      <c r="T802" s="208"/>
      <c r="AT802" s="209" t="s">
        <v>294</v>
      </c>
      <c r="AU802" s="209" t="s">
        <v>82</v>
      </c>
      <c r="AV802" s="13" t="s">
        <v>82</v>
      </c>
      <c r="AW802" s="13" t="s">
        <v>34</v>
      </c>
      <c r="AX802" s="13" t="s">
        <v>73</v>
      </c>
      <c r="AY802" s="209" t="s">
        <v>283</v>
      </c>
    </row>
    <row r="803" spans="1:65" s="14" customFormat="1" ht="11.25">
      <c r="B803" s="210"/>
      <c r="C803" s="211"/>
      <c r="D803" s="200" t="s">
        <v>294</v>
      </c>
      <c r="E803" s="212" t="s">
        <v>21</v>
      </c>
      <c r="F803" s="213" t="s">
        <v>296</v>
      </c>
      <c r="G803" s="211"/>
      <c r="H803" s="214">
        <v>135.54</v>
      </c>
      <c r="I803" s="215"/>
      <c r="J803" s="211"/>
      <c r="K803" s="211"/>
      <c r="L803" s="216"/>
      <c r="M803" s="217"/>
      <c r="N803" s="218"/>
      <c r="O803" s="218"/>
      <c r="P803" s="218"/>
      <c r="Q803" s="218"/>
      <c r="R803" s="218"/>
      <c r="S803" s="218"/>
      <c r="T803" s="219"/>
      <c r="AT803" s="220" t="s">
        <v>294</v>
      </c>
      <c r="AU803" s="220" t="s">
        <v>82</v>
      </c>
      <c r="AV803" s="14" t="s">
        <v>102</v>
      </c>
      <c r="AW803" s="14" t="s">
        <v>34</v>
      </c>
      <c r="AX803" s="14" t="s">
        <v>80</v>
      </c>
      <c r="AY803" s="220" t="s">
        <v>283</v>
      </c>
    </row>
    <row r="804" spans="1:65" s="2" customFormat="1" ht="24.2" customHeight="1">
      <c r="A804" s="36"/>
      <c r="B804" s="37"/>
      <c r="C804" s="180" t="s">
        <v>1510</v>
      </c>
      <c r="D804" s="180" t="s">
        <v>285</v>
      </c>
      <c r="E804" s="181" t="s">
        <v>1511</v>
      </c>
      <c r="F804" s="182" t="s">
        <v>1512</v>
      </c>
      <c r="G804" s="183" t="s">
        <v>288</v>
      </c>
      <c r="H804" s="184">
        <v>50</v>
      </c>
      <c r="I804" s="185"/>
      <c r="J804" s="186">
        <f>ROUND(I804*H804,2)</f>
        <v>0</v>
      </c>
      <c r="K804" s="182" t="s">
        <v>289</v>
      </c>
      <c r="L804" s="41"/>
      <c r="M804" s="187" t="s">
        <v>21</v>
      </c>
      <c r="N804" s="188" t="s">
        <v>44</v>
      </c>
      <c r="O804" s="66"/>
      <c r="P804" s="189">
        <f>O804*H804</f>
        <v>0</v>
      </c>
      <c r="Q804" s="189">
        <v>1.7639999999999999E-2</v>
      </c>
      <c r="R804" s="189">
        <f>Q804*H804</f>
        <v>0.88200000000000001</v>
      </c>
      <c r="S804" s="189">
        <v>0.02</v>
      </c>
      <c r="T804" s="190">
        <f>S804*H804</f>
        <v>1</v>
      </c>
      <c r="U804" s="36"/>
      <c r="V804" s="36"/>
      <c r="W804" s="36"/>
      <c r="X804" s="36"/>
      <c r="Y804" s="36"/>
      <c r="Z804" s="36"/>
      <c r="AA804" s="36"/>
      <c r="AB804" s="36"/>
      <c r="AC804" s="36"/>
      <c r="AD804" s="36"/>
      <c r="AE804" s="36"/>
      <c r="AR804" s="191" t="s">
        <v>290</v>
      </c>
      <c r="AT804" s="191" t="s">
        <v>285</v>
      </c>
      <c r="AU804" s="191" t="s">
        <v>82</v>
      </c>
      <c r="AY804" s="19" t="s">
        <v>283</v>
      </c>
      <c r="BE804" s="192">
        <f>IF(N804="základní",J804,0)</f>
        <v>0</v>
      </c>
      <c r="BF804" s="192">
        <f>IF(N804="snížená",J804,0)</f>
        <v>0</v>
      </c>
      <c r="BG804" s="192">
        <f>IF(N804="zákl. přenesená",J804,0)</f>
        <v>0</v>
      </c>
      <c r="BH804" s="192">
        <f>IF(N804="sníž. přenesená",J804,0)</f>
        <v>0</v>
      </c>
      <c r="BI804" s="192">
        <f>IF(N804="nulová",J804,0)</f>
        <v>0</v>
      </c>
      <c r="BJ804" s="19" t="s">
        <v>80</v>
      </c>
      <c r="BK804" s="192">
        <f>ROUND(I804*H804,2)</f>
        <v>0</v>
      </c>
      <c r="BL804" s="19" t="s">
        <v>290</v>
      </c>
      <c r="BM804" s="191" t="s">
        <v>1513</v>
      </c>
    </row>
    <row r="805" spans="1:65" s="2" customFormat="1" ht="11.25">
      <c r="A805" s="36"/>
      <c r="B805" s="37"/>
      <c r="C805" s="38"/>
      <c r="D805" s="193" t="s">
        <v>292</v>
      </c>
      <c r="E805" s="38"/>
      <c r="F805" s="194" t="s">
        <v>1514</v>
      </c>
      <c r="G805" s="38"/>
      <c r="H805" s="38"/>
      <c r="I805" s="195"/>
      <c r="J805" s="38"/>
      <c r="K805" s="38"/>
      <c r="L805" s="41"/>
      <c r="M805" s="196"/>
      <c r="N805" s="197"/>
      <c r="O805" s="66"/>
      <c r="P805" s="66"/>
      <c r="Q805" s="66"/>
      <c r="R805" s="66"/>
      <c r="S805" s="66"/>
      <c r="T805" s="67"/>
      <c r="U805" s="36"/>
      <c r="V805" s="36"/>
      <c r="W805" s="36"/>
      <c r="X805" s="36"/>
      <c r="Y805" s="36"/>
      <c r="Z805" s="36"/>
      <c r="AA805" s="36"/>
      <c r="AB805" s="36"/>
      <c r="AC805" s="36"/>
      <c r="AD805" s="36"/>
      <c r="AE805" s="36"/>
      <c r="AT805" s="19" t="s">
        <v>292</v>
      </c>
      <c r="AU805" s="19" t="s">
        <v>82</v>
      </c>
    </row>
    <row r="806" spans="1:65" s="13" customFormat="1" ht="11.25">
      <c r="B806" s="198"/>
      <c r="C806" s="199"/>
      <c r="D806" s="200" t="s">
        <v>294</v>
      </c>
      <c r="E806" s="201" t="s">
        <v>21</v>
      </c>
      <c r="F806" s="202" t="s">
        <v>1515</v>
      </c>
      <c r="G806" s="199"/>
      <c r="H806" s="203">
        <v>50</v>
      </c>
      <c r="I806" s="204"/>
      <c r="J806" s="199"/>
      <c r="K806" s="199"/>
      <c r="L806" s="205"/>
      <c r="M806" s="206"/>
      <c r="N806" s="207"/>
      <c r="O806" s="207"/>
      <c r="P806" s="207"/>
      <c r="Q806" s="207"/>
      <c r="R806" s="207"/>
      <c r="S806" s="207"/>
      <c r="T806" s="208"/>
      <c r="AT806" s="209" t="s">
        <v>294</v>
      </c>
      <c r="AU806" s="209" t="s">
        <v>82</v>
      </c>
      <c r="AV806" s="13" t="s">
        <v>82</v>
      </c>
      <c r="AW806" s="13" t="s">
        <v>34</v>
      </c>
      <c r="AX806" s="13" t="s">
        <v>73</v>
      </c>
      <c r="AY806" s="209" t="s">
        <v>283</v>
      </c>
    </row>
    <row r="807" spans="1:65" s="14" customFormat="1" ht="11.25">
      <c r="B807" s="210"/>
      <c r="C807" s="211"/>
      <c r="D807" s="200" t="s">
        <v>294</v>
      </c>
      <c r="E807" s="212" t="s">
        <v>21</v>
      </c>
      <c r="F807" s="213" t="s">
        <v>296</v>
      </c>
      <c r="G807" s="211"/>
      <c r="H807" s="214">
        <v>50</v>
      </c>
      <c r="I807" s="215"/>
      <c r="J807" s="211"/>
      <c r="K807" s="211"/>
      <c r="L807" s="216"/>
      <c r="M807" s="217"/>
      <c r="N807" s="218"/>
      <c r="O807" s="218"/>
      <c r="P807" s="218"/>
      <c r="Q807" s="218"/>
      <c r="R807" s="218"/>
      <c r="S807" s="218"/>
      <c r="T807" s="219"/>
      <c r="AT807" s="220" t="s">
        <v>294</v>
      </c>
      <c r="AU807" s="220" t="s">
        <v>82</v>
      </c>
      <c r="AV807" s="14" t="s">
        <v>102</v>
      </c>
      <c r="AW807" s="14" t="s">
        <v>34</v>
      </c>
      <c r="AX807" s="14" t="s">
        <v>80</v>
      </c>
      <c r="AY807" s="220" t="s">
        <v>283</v>
      </c>
    </row>
    <row r="808" spans="1:65" s="2" customFormat="1" ht="24.2" customHeight="1">
      <c r="A808" s="36"/>
      <c r="B808" s="37"/>
      <c r="C808" s="180" t="s">
        <v>1516</v>
      </c>
      <c r="D808" s="180" t="s">
        <v>285</v>
      </c>
      <c r="E808" s="181" t="s">
        <v>1517</v>
      </c>
      <c r="F808" s="182" t="s">
        <v>1518</v>
      </c>
      <c r="G808" s="183" t="s">
        <v>288</v>
      </c>
      <c r="H808" s="184">
        <v>80</v>
      </c>
      <c r="I808" s="185"/>
      <c r="J808" s="186">
        <f>ROUND(I808*H808,2)</f>
        <v>0</v>
      </c>
      <c r="K808" s="182" t="s">
        <v>289</v>
      </c>
      <c r="L808" s="41"/>
      <c r="M808" s="187" t="s">
        <v>21</v>
      </c>
      <c r="N808" s="188" t="s">
        <v>44</v>
      </c>
      <c r="O808" s="66"/>
      <c r="P808" s="189">
        <f>O808*H808</f>
        <v>0</v>
      </c>
      <c r="Q808" s="189">
        <v>2.2000000000000001E-4</v>
      </c>
      <c r="R808" s="189">
        <f>Q808*H808</f>
        <v>1.7600000000000001E-2</v>
      </c>
      <c r="S808" s="189">
        <v>2E-3</v>
      </c>
      <c r="T808" s="190">
        <f>S808*H808</f>
        <v>0.16</v>
      </c>
      <c r="U808" s="36"/>
      <c r="V808" s="36"/>
      <c r="W808" s="36"/>
      <c r="X808" s="36"/>
      <c r="Y808" s="36"/>
      <c r="Z808" s="36"/>
      <c r="AA808" s="36"/>
      <c r="AB808" s="36"/>
      <c r="AC808" s="36"/>
      <c r="AD808" s="36"/>
      <c r="AE808" s="36"/>
      <c r="AR808" s="191" t="s">
        <v>290</v>
      </c>
      <c r="AT808" s="191" t="s">
        <v>285</v>
      </c>
      <c r="AU808" s="191" t="s">
        <v>82</v>
      </c>
      <c r="AY808" s="19" t="s">
        <v>283</v>
      </c>
      <c r="BE808" s="192">
        <f>IF(N808="základní",J808,0)</f>
        <v>0</v>
      </c>
      <c r="BF808" s="192">
        <f>IF(N808="snížená",J808,0)</f>
        <v>0</v>
      </c>
      <c r="BG808" s="192">
        <f>IF(N808="zákl. přenesená",J808,0)</f>
        <v>0</v>
      </c>
      <c r="BH808" s="192">
        <f>IF(N808="sníž. přenesená",J808,0)</f>
        <v>0</v>
      </c>
      <c r="BI808" s="192">
        <f>IF(N808="nulová",J808,0)</f>
        <v>0</v>
      </c>
      <c r="BJ808" s="19" t="s">
        <v>80</v>
      </c>
      <c r="BK808" s="192">
        <f>ROUND(I808*H808,2)</f>
        <v>0</v>
      </c>
      <c r="BL808" s="19" t="s">
        <v>290</v>
      </c>
      <c r="BM808" s="191" t="s">
        <v>1519</v>
      </c>
    </row>
    <row r="809" spans="1:65" s="2" customFormat="1" ht="11.25">
      <c r="A809" s="36"/>
      <c r="B809" s="37"/>
      <c r="C809" s="38"/>
      <c r="D809" s="193" t="s">
        <v>292</v>
      </c>
      <c r="E809" s="38"/>
      <c r="F809" s="194" t="s">
        <v>1520</v>
      </c>
      <c r="G809" s="38"/>
      <c r="H809" s="38"/>
      <c r="I809" s="195"/>
      <c r="J809" s="38"/>
      <c r="K809" s="38"/>
      <c r="L809" s="41"/>
      <c r="M809" s="196"/>
      <c r="N809" s="197"/>
      <c r="O809" s="66"/>
      <c r="P809" s="66"/>
      <c r="Q809" s="66"/>
      <c r="R809" s="66"/>
      <c r="S809" s="66"/>
      <c r="T809" s="67"/>
      <c r="U809" s="36"/>
      <c r="V809" s="36"/>
      <c r="W809" s="36"/>
      <c r="X809" s="36"/>
      <c r="Y809" s="36"/>
      <c r="Z809" s="36"/>
      <c r="AA809" s="36"/>
      <c r="AB809" s="36"/>
      <c r="AC809" s="36"/>
      <c r="AD809" s="36"/>
      <c r="AE809" s="36"/>
      <c r="AT809" s="19" t="s">
        <v>292</v>
      </c>
      <c r="AU809" s="19" t="s">
        <v>82</v>
      </c>
    </row>
    <row r="810" spans="1:65" s="13" customFormat="1" ht="11.25">
      <c r="B810" s="198"/>
      <c r="C810" s="199"/>
      <c r="D810" s="200" t="s">
        <v>294</v>
      </c>
      <c r="E810" s="201" t="s">
        <v>21</v>
      </c>
      <c r="F810" s="202" t="s">
        <v>1521</v>
      </c>
      <c r="G810" s="199"/>
      <c r="H810" s="203">
        <v>50</v>
      </c>
      <c r="I810" s="204"/>
      <c r="J810" s="199"/>
      <c r="K810" s="199"/>
      <c r="L810" s="205"/>
      <c r="M810" s="206"/>
      <c r="N810" s="207"/>
      <c r="O810" s="207"/>
      <c r="P810" s="207"/>
      <c r="Q810" s="207"/>
      <c r="R810" s="207"/>
      <c r="S810" s="207"/>
      <c r="T810" s="208"/>
      <c r="AT810" s="209" t="s">
        <v>294</v>
      </c>
      <c r="AU810" s="209" t="s">
        <v>82</v>
      </c>
      <c r="AV810" s="13" t="s">
        <v>82</v>
      </c>
      <c r="AW810" s="13" t="s">
        <v>34</v>
      </c>
      <c r="AX810" s="13" t="s">
        <v>73</v>
      </c>
      <c r="AY810" s="209" t="s">
        <v>283</v>
      </c>
    </row>
    <row r="811" spans="1:65" s="13" customFormat="1" ht="11.25">
      <c r="B811" s="198"/>
      <c r="C811" s="199"/>
      <c r="D811" s="200" t="s">
        <v>294</v>
      </c>
      <c r="E811" s="201" t="s">
        <v>21</v>
      </c>
      <c r="F811" s="202" t="s">
        <v>1522</v>
      </c>
      <c r="G811" s="199"/>
      <c r="H811" s="203">
        <v>30</v>
      </c>
      <c r="I811" s="204"/>
      <c r="J811" s="199"/>
      <c r="K811" s="199"/>
      <c r="L811" s="205"/>
      <c r="M811" s="206"/>
      <c r="N811" s="207"/>
      <c r="O811" s="207"/>
      <c r="P811" s="207"/>
      <c r="Q811" s="207"/>
      <c r="R811" s="207"/>
      <c r="S811" s="207"/>
      <c r="T811" s="208"/>
      <c r="AT811" s="209" t="s">
        <v>294</v>
      </c>
      <c r="AU811" s="209" t="s">
        <v>82</v>
      </c>
      <c r="AV811" s="13" t="s">
        <v>82</v>
      </c>
      <c r="AW811" s="13" t="s">
        <v>34</v>
      </c>
      <c r="AX811" s="13" t="s">
        <v>73</v>
      </c>
      <c r="AY811" s="209" t="s">
        <v>283</v>
      </c>
    </row>
    <row r="812" spans="1:65" s="14" customFormat="1" ht="11.25">
      <c r="B812" s="210"/>
      <c r="C812" s="211"/>
      <c r="D812" s="200" t="s">
        <v>294</v>
      </c>
      <c r="E812" s="212" t="s">
        <v>21</v>
      </c>
      <c r="F812" s="213" t="s">
        <v>296</v>
      </c>
      <c r="G812" s="211"/>
      <c r="H812" s="214">
        <v>80</v>
      </c>
      <c r="I812" s="215"/>
      <c r="J812" s="211"/>
      <c r="K812" s="211"/>
      <c r="L812" s="216"/>
      <c r="M812" s="217"/>
      <c r="N812" s="218"/>
      <c r="O812" s="218"/>
      <c r="P812" s="218"/>
      <c r="Q812" s="218"/>
      <c r="R812" s="218"/>
      <c r="S812" s="218"/>
      <c r="T812" s="219"/>
      <c r="AT812" s="220" t="s">
        <v>294</v>
      </c>
      <c r="AU812" s="220" t="s">
        <v>82</v>
      </c>
      <c r="AV812" s="14" t="s">
        <v>102</v>
      </c>
      <c r="AW812" s="14" t="s">
        <v>34</v>
      </c>
      <c r="AX812" s="14" t="s">
        <v>80</v>
      </c>
      <c r="AY812" s="220" t="s">
        <v>283</v>
      </c>
    </row>
    <row r="813" spans="1:65" s="2" customFormat="1" ht="21.75" customHeight="1">
      <c r="A813" s="36"/>
      <c r="B813" s="37"/>
      <c r="C813" s="180" t="s">
        <v>1523</v>
      </c>
      <c r="D813" s="180" t="s">
        <v>285</v>
      </c>
      <c r="E813" s="181" t="s">
        <v>1524</v>
      </c>
      <c r="F813" s="182" t="s">
        <v>1525</v>
      </c>
      <c r="G813" s="183" t="s">
        <v>288</v>
      </c>
      <c r="H813" s="184">
        <v>1.78</v>
      </c>
      <c r="I813" s="185"/>
      <c r="J813" s="186">
        <f>ROUND(I813*H813,2)</f>
        <v>0</v>
      </c>
      <c r="K813" s="182" t="s">
        <v>289</v>
      </c>
      <c r="L813" s="41"/>
      <c r="M813" s="187" t="s">
        <v>21</v>
      </c>
      <c r="N813" s="188" t="s">
        <v>44</v>
      </c>
      <c r="O813" s="66"/>
      <c r="P813" s="189">
        <f>O813*H813</f>
        <v>0</v>
      </c>
      <c r="Q813" s="189">
        <v>7.3499999999999998E-3</v>
      </c>
      <c r="R813" s="189">
        <f>Q813*H813</f>
        <v>1.3082999999999999E-2</v>
      </c>
      <c r="S813" s="189">
        <v>0</v>
      </c>
      <c r="T813" s="190">
        <f>S813*H813</f>
        <v>0</v>
      </c>
      <c r="U813" s="36"/>
      <c r="V813" s="36"/>
      <c r="W813" s="36"/>
      <c r="X813" s="36"/>
      <c r="Y813" s="36"/>
      <c r="Z813" s="36"/>
      <c r="AA813" s="36"/>
      <c r="AB813" s="36"/>
      <c r="AC813" s="36"/>
      <c r="AD813" s="36"/>
      <c r="AE813" s="36"/>
      <c r="AR813" s="191" t="s">
        <v>290</v>
      </c>
      <c r="AT813" s="191" t="s">
        <v>285</v>
      </c>
      <c r="AU813" s="191" t="s">
        <v>82</v>
      </c>
      <c r="AY813" s="19" t="s">
        <v>283</v>
      </c>
      <c r="BE813" s="192">
        <f>IF(N813="základní",J813,0)</f>
        <v>0</v>
      </c>
      <c r="BF813" s="192">
        <f>IF(N813="snížená",J813,0)</f>
        <v>0</v>
      </c>
      <c r="BG813" s="192">
        <f>IF(N813="zákl. přenesená",J813,0)</f>
        <v>0</v>
      </c>
      <c r="BH813" s="192">
        <f>IF(N813="sníž. přenesená",J813,0)</f>
        <v>0</v>
      </c>
      <c r="BI813" s="192">
        <f>IF(N813="nulová",J813,0)</f>
        <v>0</v>
      </c>
      <c r="BJ813" s="19" t="s">
        <v>80</v>
      </c>
      <c r="BK813" s="192">
        <f>ROUND(I813*H813,2)</f>
        <v>0</v>
      </c>
      <c r="BL813" s="19" t="s">
        <v>290</v>
      </c>
      <c r="BM813" s="191" t="s">
        <v>1526</v>
      </c>
    </row>
    <row r="814" spans="1:65" s="2" customFormat="1" ht="11.25">
      <c r="A814" s="36"/>
      <c r="B814" s="37"/>
      <c r="C814" s="38"/>
      <c r="D814" s="193" t="s">
        <v>292</v>
      </c>
      <c r="E814" s="38"/>
      <c r="F814" s="194" t="s">
        <v>1527</v>
      </c>
      <c r="G814" s="38"/>
      <c r="H814" s="38"/>
      <c r="I814" s="195"/>
      <c r="J814" s="38"/>
      <c r="K814" s="38"/>
      <c r="L814" s="41"/>
      <c r="M814" s="196"/>
      <c r="N814" s="197"/>
      <c r="O814" s="66"/>
      <c r="P814" s="66"/>
      <c r="Q814" s="66"/>
      <c r="R814" s="66"/>
      <c r="S814" s="66"/>
      <c r="T814" s="67"/>
      <c r="U814" s="36"/>
      <c r="V814" s="36"/>
      <c r="W814" s="36"/>
      <c r="X814" s="36"/>
      <c r="Y814" s="36"/>
      <c r="Z814" s="36"/>
      <c r="AA814" s="36"/>
      <c r="AB814" s="36"/>
      <c r="AC814" s="36"/>
      <c r="AD814" s="36"/>
      <c r="AE814" s="36"/>
      <c r="AT814" s="19" t="s">
        <v>292</v>
      </c>
      <c r="AU814" s="19" t="s">
        <v>82</v>
      </c>
    </row>
    <row r="815" spans="1:65" s="13" customFormat="1" ht="11.25">
      <c r="B815" s="198"/>
      <c r="C815" s="199"/>
      <c r="D815" s="200" t="s">
        <v>294</v>
      </c>
      <c r="E815" s="201" t="s">
        <v>21</v>
      </c>
      <c r="F815" s="202" t="s">
        <v>1528</v>
      </c>
      <c r="G815" s="199"/>
      <c r="H815" s="203">
        <v>1.78</v>
      </c>
      <c r="I815" s="204"/>
      <c r="J815" s="199"/>
      <c r="K815" s="199"/>
      <c r="L815" s="205"/>
      <c r="M815" s="206"/>
      <c r="N815" s="207"/>
      <c r="O815" s="207"/>
      <c r="P815" s="207"/>
      <c r="Q815" s="207"/>
      <c r="R815" s="207"/>
      <c r="S815" s="207"/>
      <c r="T815" s="208"/>
      <c r="AT815" s="209" t="s">
        <v>294</v>
      </c>
      <c r="AU815" s="209" t="s">
        <v>82</v>
      </c>
      <c r="AV815" s="13" t="s">
        <v>82</v>
      </c>
      <c r="AW815" s="13" t="s">
        <v>34</v>
      </c>
      <c r="AX815" s="13" t="s">
        <v>73</v>
      </c>
      <c r="AY815" s="209" t="s">
        <v>283</v>
      </c>
    </row>
    <row r="816" spans="1:65" s="14" customFormat="1" ht="11.25">
      <c r="B816" s="210"/>
      <c r="C816" s="211"/>
      <c r="D816" s="200" t="s">
        <v>294</v>
      </c>
      <c r="E816" s="212" t="s">
        <v>21</v>
      </c>
      <c r="F816" s="213" t="s">
        <v>296</v>
      </c>
      <c r="G816" s="211"/>
      <c r="H816" s="214">
        <v>1.78</v>
      </c>
      <c r="I816" s="215"/>
      <c r="J816" s="211"/>
      <c r="K816" s="211"/>
      <c r="L816" s="216"/>
      <c r="M816" s="217"/>
      <c r="N816" s="218"/>
      <c r="O816" s="218"/>
      <c r="P816" s="218"/>
      <c r="Q816" s="218"/>
      <c r="R816" s="218"/>
      <c r="S816" s="218"/>
      <c r="T816" s="219"/>
      <c r="AT816" s="220" t="s">
        <v>294</v>
      </c>
      <c r="AU816" s="220" t="s">
        <v>82</v>
      </c>
      <c r="AV816" s="14" t="s">
        <v>102</v>
      </c>
      <c r="AW816" s="14" t="s">
        <v>34</v>
      </c>
      <c r="AX816" s="14" t="s">
        <v>80</v>
      </c>
      <c r="AY816" s="220" t="s">
        <v>283</v>
      </c>
    </row>
    <row r="817" spans="1:65" s="2" customFormat="1" ht="16.5" customHeight="1">
      <c r="A817" s="36"/>
      <c r="B817" s="37"/>
      <c r="C817" s="180" t="s">
        <v>1529</v>
      </c>
      <c r="D817" s="180" t="s">
        <v>285</v>
      </c>
      <c r="E817" s="181" t="s">
        <v>1530</v>
      </c>
      <c r="F817" s="182" t="s">
        <v>1531</v>
      </c>
      <c r="G817" s="183" t="s">
        <v>288</v>
      </c>
      <c r="H817" s="184">
        <v>1.78</v>
      </c>
      <c r="I817" s="185"/>
      <c r="J817" s="186">
        <f>ROUND(I817*H817,2)</f>
        <v>0</v>
      </c>
      <c r="K817" s="182" t="s">
        <v>289</v>
      </c>
      <c r="L817" s="41"/>
      <c r="M817" s="187" t="s">
        <v>21</v>
      </c>
      <c r="N817" s="188" t="s">
        <v>44</v>
      </c>
      <c r="O817" s="66"/>
      <c r="P817" s="189">
        <f>O817*H817</f>
        <v>0</v>
      </c>
      <c r="Q817" s="189">
        <v>2.5999999999999998E-4</v>
      </c>
      <c r="R817" s="189">
        <f>Q817*H817</f>
        <v>4.6279999999999997E-4</v>
      </c>
      <c r="S817" s="189">
        <v>0</v>
      </c>
      <c r="T817" s="190">
        <f>S817*H817</f>
        <v>0</v>
      </c>
      <c r="U817" s="36"/>
      <c r="V817" s="36"/>
      <c r="W817" s="36"/>
      <c r="X817" s="36"/>
      <c r="Y817" s="36"/>
      <c r="Z817" s="36"/>
      <c r="AA817" s="36"/>
      <c r="AB817" s="36"/>
      <c r="AC817" s="36"/>
      <c r="AD817" s="36"/>
      <c r="AE817" s="36"/>
      <c r="AR817" s="191" t="s">
        <v>290</v>
      </c>
      <c r="AT817" s="191" t="s">
        <v>285</v>
      </c>
      <c r="AU817" s="191" t="s">
        <v>82</v>
      </c>
      <c r="AY817" s="19" t="s">
        <v>283</v>
      </c>
      <c r="BE817" s="192">
        <f>IF(N817="základní",J817,0)</f>
        <v>0</v>
      </c>
      <c r="BF817" s="192">
        <f>IF(N817="snížená",J817,0)</f>
        <v>0</v>
      </c>
      <c r="BG817" s="192">
        <f>IF(N817="zákl. přenesená",J817,0)</f>
        <v>0</v>
      </c>
      <c r="BH817" s="192">
        <f>IF(N817="sníž. přenesená",J817,0)</f>
        <v>0</v>
      </c>
      <c r="BI817" s="192">
        <f>IF(N817="nulová",J817,0)</f>
        <v>0</v>
      </c>
      <c r="BJ817" s="19" t="s">
        <v>80</v>
      </c>
      <c r="BK817" s="192">
        <f>ROUND(I817*H817,2)</f>
        <v>0</v>
      </c>
      <c r="BL817" s="19" t="s">
        <v>290</v>
      </c>
      <c r="BM817" s="191" t="s">
        <v>1532</v>
      </c>
    </row>
    <row r="818" spans="1:65" s="2" customFormat="1" ht="11.25">
      <c r="A818" s="36"/>
      <c r="B818" s="37"/>
      <c r="C818" s="38"/>
      <c r="D818" s="193" t="s">
        <v>292</v>
      </c>
      <c r="E818" s="38"/>
      <c r="F818" s="194" t="s">
        <v>1533</v>
      </c>
      <c r="G818" s="38"/>
      <c r="H818" s="38"/>
      <c r="I818" s="195"/>
      <c r="J818" s="38"/>
      <c r="K818" s="38"/>
      <c r="L818" s="41"/>
      <c r="M818" s="196"/>
      <c r="N818" s="197"/>
      <c r="O818" s="66"/>
      <c r="P818" s="66"/>
      <c r="Q818" s="66"/>
      <c r="R818" s="66"/>
      <c r="S818" s="66"/>
      <c r="T818" s="67"/>
      <c r="U818" s="36"/>
      <c r="V818" s="36"/>
      <c r="W818" s="36"/>
      <c r="X818" s="36"/>
      <c r="Y818" s="36"/>
      <c r="Z818" s="36"/>
      <c r="AA818" s="36"/>
      <c r="AB818" s="36"/>
      <c r="AC818" s="36"/>
      <c r="AD818" s="36"/>
      <c r="AE818" s="36"/>
      <c r="AT818" s="19" t="s">
        <v>292</v>
      </c>
      <c r="AU818" s="19" t="s">
        <v>82</v>
      </c>
    </row>
    <row r="819" spans="1:65" s="13" customFormat="1" ht="11.25">
      <c r="B819" s="198"/>
      <c r="C819" s="199"/>
      <c r="D819" s="200" t="s">
        <v>294</v>
      </c>
      <c r="E819" s="201" t="s">
        <v>21</v>
      </c>
      <c r="F819" s="202" t="s">
        <v>1528</v>
      </c>
      <c r="G819" s="199"/>
      <c r="H819" s="203">
        <v>1.78</v>
      </c>
      <c r="I819" s="204"/>
      <c r="J819" s="199"/>
      <c r="K819" s="199"/>
      <c r="L819" s="205"/>
      <c r="M819" s="206"/>
      <c r="N819" s="207"/>
      <c r="O819" s="207"/>
      <c r="P819" s="207"/>
      <c r="Q819" s="207"/>
      <c r="R819" s="207"/>
      <c r="S819" s="207"/>
      <c r="T819" s="208"/>
      <c r="AT819" s="209" t="s">
        <v>294</v>
      </c>
      <c r="AU819" s="209" t="s">
        <v>82</v>
      </c>
      <c r="AV819" s="13" t="s">
        <v>82</v>
      </c>
      <c r="AW819" s="13" t="s">
        <v>34</v>
      </c>
      <c r="AX819" s="13" t="s">
        <v>73</v>
      </c>
      <c r="AY819" s="209" t="s">
        <v>283</v>
      </c>
    </row>
    <row r="820" spans="1:65" s="14" customFormat="1" ht="11.25">
      <c r="B820" s="210"/>
      <c r="C820" s="211"/>
      <c r="D820" s="200" t="s">
        <v>294</v>
      </c>
      <c r="E820" s="212" t="s">
        <v>21</v>
      </c>
      <c r="F820" s="213" t="s">
        <v>296</v>
      </c>
      <c r="G820" s="211"/>
      <c r="H820" s="214">
        <v>1.78</v>
      </c>
      <c r="I820" s="215"/>
      <c r="J820" s="211"/>
      <c r="K820" s="211"/>
      <c r="L820" s="216"/>
      <c r="M820" s="217"/>
      <c r="N820" s="218"/>
      <c r="O820" s="218"/>
      <c r="P820" s="218"/>
      <c r="Q820" s="218"/>
      <c r="R820" s="218"/>
      <c r="S820" s="218"/>
      <c r="T820" s="219"/>
      <c r="AT820" s="220" t="s">
        <v>294</v>
      </c>
      <c r="AU820" s="220" t="s">
        <v>82</v>
      </c>
      <c r="AV820" s="14" t="s">
        <v>102</v>
      </c>
      <c r="AW820" s="14" t="s">
        <v>34</v>
      </c>
      <c r="AX820" s="14" t="s">
        <v>80</v>
      </c>
      <c r="AY820" s="220" t="s">
        <v>283</v>
      </c>
    </row>
    <row r="821" spans="1:65" s="2" customFormat="1" ht="33" customHeight="1">
      <c r="A821" s="36"/>
      <c r="B821" s="37"/>
      <c r="C821" s="180" t="s">
        <v>1534</v>
      </c>
      <c r="D821" s="180" t="s">
        <v>285</v>
      </c>
      <c r="E821" s="181" t="s">
        <v>1535</v>
      </c>
      <c r="F821" s="182" t="s">
        <v>1536</v>
      </c>
      <c r="G821" s="183" t="s">
        <v>288</v>
      </c>
      <c r="H821" s="184">
        <v>62.607999999999997</v>
      </c>
      <c r="I821" s="185"/>
      <c r="J821" s="186">
        <f>ROUND(I821*H821,2)</f>
        <v>0</v>
      </c>
      <c r="K821" s="182" t="s">
        <v>289</v>
      </c>
      <c r="L821" s="41"/>
      <c r="M821" s="187" t="s">
        <v>21</v>
      </c>
      <c r="N821" s="188" t="s">
        <v>44</v>
      </c>
      <c r="O821" s="66"/>
      <c r="P821" s="189">
        <f>O821*H821</f>
        <v>0</v>
      </c>
      <c r="Q821" s="189">
        <v>3.7699999999999999E-3</v>
      </c>
      <c r="R821" s="189">
        <f>Q821*H821</f>
        <v>0.23603215999999999</v>
      </c>
      <c r="S821" s="189">
        <v>0</v>
      </c>
      <c r="T821" s="190">
        <f>S821*H821</f>
        <v>0</v>
      </c>
      <c r="U821" s="36"/>
      <c r="V821" s="36"/>
      <c r="W821" s="36"/>
      <c r="X821" s="36"/>
      <c r="Y821" s="36"/>
      <c r="Z821" s="36"/>
      <c r="AA821" s="36"/>
      <c r="AB821" s="36"/>
      <c r="AC821" s="36"/>
      <c r="AD821" s="36"/>
      <c r="AE821" s="36"/>
      <c r="AR821" s="191" t="s">
        <v>290</v>
      </c>
      <c r="AT821" s="191" t="s">
        <v>285</v>
      </c>
      <c r="AU821" s="191" t="s">
        <v>82</v>
      </c>
      <c r="AY821" s="19" t="s">
        <v>283</v>
      </c>
      <c r="BE821" s="192">
        <f>IF(N821="základní",J821,0)</f>
        <v>0</v>
      </c>
      <c r="BF821" s="192">
        <f>IF(N821="snížená",J821,0)</f>
        <v>0</v>
      </c>
      <c r="BG821" s="192">
        <f>IF(N821="zákl. přenesená",J821,0)</f>
        <v>0</v>
      </c>
      <c r="BH821" s="192">
        <f>IF(N821="sníž. přenesená",J821,0)</f>
        <v>0</v>
      </c>
      <c r="BI821" s="192">
        <f>IF(N821="nulová",J821,0)</f>
        <v>0</v>
      </c>
      <c r="BJ821" s="19" t="s">
        <v>80</v>
      </c>
      <c r="BK821" s="192">
        <f>ROUND(I821*H821,2)</f>
        <v>0</v>
      </c>
      <c r="BL821" s="19" t="s">
        <v>290</v>
      </c>
      <c r="BM821" s="191" t="s">
        <v>1537</v>
      </c>
    </row>
    <row r="822" spans="1:65" s="2" customFormat="1" ht="11.25">
      <c r="A822" s="36"/>
      <c r="B822" s="37"/>
      <c r="C822" s="38"/>
      <c r="D822" s="193" t="s">
        <v>292</v>
      </c>
      <c r="E822" s="38"/>
      <c r="F822" s="194" t="s">
        <v>1538</v>
      </c>
      <c r="G822" s="38"/>
      <c r="H822" s="38"/>
      <c r="I822" s="195"/>
      <c r="J822" s="38"/>
      <c r="K822" s="38"/>
      <c r="L822" s="41"/>
      <c r="M822" s="196"/>
      <c r="N822" s="197"/>
      <c r="O822" s="66"/>
      <c r="P822" s="66"/>
      <c r="Q822" s="66"/>
      <c r="R822" s="66"/>
      <c r="S822" s="66"/>
      <c r="T822" s="67"/>
      <c r="U822" s="36"/>
      <c r="V822" s="36"/>
      <c r="W822" s="36"/>
      <c r="X822" s="36"/>
      <c r="Y822" s="36"/>
      <c r="Z822" s="36"/>
      <c r="AA822" s="36"/>
      <c r="AB822" s="36"/>
      <c r="AC822" s="36"/>
      <c r="AD822" s="36"/>
      <c r="AE822" s="36"/>
      <c r="AT822" s="19" t="s">
        <v>292</v>
      </c>
      <c r="AU822" s="19" t="s">
        <v>82</v>
      </c>
    </row>
    <row r="823" spans="1:65" s="2" customFormat="1" ht="19.5">
      <c r="A823" s="36"/>
      <c r="B823" s="37"/>
      <c r="C823" s="38"/>
      <c r="D823" s="200" t="s">
        <v>436</v>
      </c>
      <c r="E823" s="38"/>
      <c r="F823" s="231" t="s">
        <v>1539</v>
      </c>
      <c r="G823" s="38"/>
      <c r="H823" s="38"/>
      <c r="I823" s="195"/>
      <c r="J823" s="38"/>
      <c r="K823" s="38"/>
      <c r="L823" s="41"/>
      <c r="M823" s="196"/>
      <c r="N823" s="197"/>
      <c r="O823" s="66"/>
      <c r="P823" s="66"/>
      <c r="Q823" s="66"/>
      <c r="R823" s="66"/>
      <c r="S823" s="66"/>
      <c r="T823" s="67"/>
      <c r="U823" s="36"/>
      <c r="V823" s="36"/>
      <c r="W823" s="36"/>
      <c r="X823" s="36"/>
      <c r="Y823" s="36"/>
      <c r="Z823" s="36"/>
      <c r="AA823" s="36"/>
      <c r="AB823" s="36"/>
      <c r="AC823" s="36"/>
      <c r="AD823" s="36"/>
      <c r="AE823" s="36"/>
      <c r="AT823" s="19" t="s">
        <v>436</v>
      </c>
      <c r="AU823" s="19" t="s">
        <v>82</v>
      </c>
    </row>
    <row r="824" spans="1:65" s="15" customFormat="1" ht="11.25">
      <c r="B824" s="221"/>
      <c r="C824" s="222"/>
      <c r="D824" s="200" t="s">
        <v>294</v>
      </c>
      <c r="E824" s="223" t="s">
        <v>21</v>
      </c>
      <c r="F824" s="224" t="s">
        <v>1540</v>
      </c>
      <c r="G824" s="222"/>
      <c r="H824" s="223" t="s">
        <v>21</v>
      </c>
      <c r="I824" s="225"/>
      <c r="J824" s="222"/>
      <c r="K824" s="222"/>
      <c r="L824" s="226"/>
      <c r="M824" s="227"/>
      <c r="N824" s="228"/>
      <c r="O824" s="228"/>
      <c r="P824" s="228"/>
      <c r="Q824" s="228"/>
      <c r="R824" s="228"/>
      <c r="S824" s="228"/>
      <c r="T824" s="229"/>
      <c r="AT824" s="230" t="s">
        <v>294</v>
      </c>
      <c r="AU824" s="230" t="s">
        <v>82</v>
      </c>
      <c r="AV824" s="15" t="s">
        <v>80</v>
      </c>
      <c r="AW824" s="15" t="s">
        <v>34</v>
      </c>
      <c r="AX824" s="15" t="s">
        <v>73</v>
      </c>
      <c r="AY824" s="230" t="s">
        <v>283</v>
      </c>
    </row>
    <row r="825" spans="1:65" s="13" customFormat="1" ht="11.25">
      <c r="B825" s="198"/>
      <c r="C825" s="199"/>
      <c r="D825" s="200" t="s">
        <v>294</v>
      </c>
      <c r="E825" s="201" t="s">
        <v>21</v>
      </c>
      <c r="F825" s="202" t="s">
        <v>1541</v>
      </c>
      <c r="G825" s="199"/>
      <c r="H825" s="203">
        <v>13.04</v>
      </c>
      <c r="I825" s="204"/>
      <c r="J825" s="199"/>
      <c r="K825" s="199"/>
      <c r="L825" s="205"/>
      <c r="M825" s="206"/>
      <c r="N825" s="207"/>
      <c r="O825" s="207"/>
      <c r="P825" s="207"/>
      <c r="Q825" s="207"/>
      <c r="R825" s="207"/>
      <c r="S825" s="207"/>
      <c r="T825" s="208"/>
      <c r="AT825" s="209" t="s">
        <v>294</v>
      </c>
      <c r="AU825" s="209" t="s">
        <v>82</v>
      </c>
      <c r="AV825" s="13" t="s">
        <v>82</v>
      </c>
      <c r="AW825" s="13" t="s">
        <v>34</v>
      </c>
      <c r="AX825" s="13" t="s">
        <v>73</v>
      </c>
      <c r="AY825" s="209" t="s">
        <v>283</v>
      </c>
    </row>
    <row r="826" spans="1:65" s="15" customFormat="1" ht="11.25">
      <c r="B826" s="221"/>
      <c r="C826" s="222"/>
      <c r="D826" s="200" t="s">
        <v>294</v>
      </c>
      <c r="E826" s="223" t="s">
        <v>21</v>
      </c>
      <c r="F826" s="224" t="s">
        <v>1542</v>
      </c>
      <c r="G826" s="222"/>
      <c r="H826" s="223" t="s">
        <v>21</v>
      </c>
      <c r="I826" s="225"/>
      <c r="J826" s="222"/>
      <c r="K826" s="222"/>
      <c r="L826" s="226"/>
      <c r="M826" s="227"/>
      <c r="N826" s="228"/>
      <c r="O826" s="228"/>
      <c r="P826" s="228"/>
      <c r="Q826" s="228"/>
      <c r="R826" s="228"/>
      <c r="S826" s="228"/>
      <c r="T826" s="229"/>
      <c r="AT826" s="230" t="s">
        <v>294</v>
      </c>
      <c r="AU826" s="230" t="s">
        <v>82</v>
      </c>
      <c r="AV826" s="15" t="s">
        <v>80</v>
      </c>
      <c r="AW826" s="15" t="s">
        <v>34</v>
      </c>
      <c r="AX826" s="15" t="s">
        <v>73</v>
      </c>
      <c r="AY826" s="230" t="s">
        <v>283</v>
      </c>
    </row>
    <row r="827" spans="1:65" s="13" customFormat="1" ht="11.25">
      <c r="B827" s="198"/>
      <c r="C827" s="199"/>
      <c r="D827" s="200" t="s">
        <v>294</v>
      </c>
      <c r="E827" s="201" t="s">
        <v>21</v>
      </c>
      <c r="F827" s="202" t="s">
        <v>1543</v>
      </c>
      <c r="G827" s="199"/>
      <c r="H827" s="203">
        <v>14.606999999999999</v>
      </c>
      <c r="I827" s="204"/>
      <c r="J827" s="199"/>
      <c r="K827" s="199"/>
      <c r="L827" s="205"/>
      <c r="M827" s="206"/>
      <c r="N827" s="207"/>
      <c r="O827" s="207"/>
      <c r="P827" s="207"/>
      <c r="Q827" s="207"/>
      <c r="R827" s="207"/>
      <c r="S827" s="207"/>
      <c r="T827" s="208"/>
      <c r="AT827" s="209" t="s">
        <v>294</v>
      </c>
      <c r="AU827" s="209" t="s">
        <v>82</v>
      </c>
      <c r="AV827" s="13" t="s">
        <v>82</v>
      </c>
      <c r="AW827" s="13" t="s">
        <v>34</v>
      </c>
      <c r="AX827" s="13" t="s">
        <v>73</v>
      </c>
      <c r="AY827" s="209" t="s">
        <v>283</v>
      </c>
    </row>
    <row r="828" spans="1:65" s="13" customFormat="1" ht="11.25">
      <c r="B828" s="198"/>
      <c r="C828" s="199"/>
      <c r="D828" s="200" t="s">
        <v>294</v>
      </c>
      <c r="E828" s="201" t="s">
        <v>21</v>
      </c>
      <c r="F828" s="202" t="s">
        <v>1544</v>
      </c>
      <c r="G828" s="199"/>
      <c r="H828" s="203">
        <v>4.5599999999999996</v>
      </c>
      <c r="I828" s="204"/>
      <c r="J828" s="199"/>
      <c r="K828" s="199"/>
      <c r="L828" s="205"/>
      <c r="M828" s="206"/>
      <c r="N828" s="207"/>
      <c r="O828" s="207"/>
      <c r="P828" s="207"/>
      <c r="Q828" s="207"/>
      <c r="R828" s="207"/>
      <c r="S828" s="207"/>
      <c r="T828" s="208"/>
      <c r="AT828" s="209" t="s">
        <v>294</v>
      </c>
      <c r="AU828" s="209" t="s">
        <v>82</v>
      </c>
      <c r="AV828" s="13" t="s">
        <v>82</v>
      </c>
      <c r="AW828" s="13" t="s">
        <v>34</v>
      </c>
      <c r="AX828" s="13" t="s">
        <v>73</v>
      </c>
      <c r="AY828" s="209" t="s">
        <v>283</v>
      </c>
    </row>
    <row r="829" spans="1:65" s="13" customFormat="1" ht="11.25">
      <c r="B829" s="198"/>
      <c r="C829" s="199"/>
      <c r="D829" s="200" t="s">
        <v>294</v>
      </c>
      <c r="E829" s="201" t="s">
        <v>21</v>
      </c>
      <c r="F829" s="202" t="s">
        <v>1545</v>
      </c>
      <c r="G829" s="199"/>
      <c r="H829" s="203">
        <v>19.866</v>
      </c>
      <c r="I829" s="204"/>
      <c r="J829" s="199"/>
      <c r="K829" s="199"/>
      <c r="L829" s="205"/>
      <c r="M829" s="206"/>
      <c r="N829" s="207"/>
      <c r="O829" s="207"/>
      <c r="P829" s="207"/>
      <c r="Q829" s="207"/>
      <c r="R829" s="207"/>
      <c r="S829" s="207"/>
      <c r="T829" s="208"/>
      <c r="AT829" s="209" t="s">
        <v>294</v>
      </c>
      <c r="AU829" s="209" t="s">
        <v>82</v>
      </c>
      <c r="AV829" s="13" t="s">
        <v>82</v>
      </c>
      <c r="AW829" s="13" t="s">
        <v>34</v>
      </c>
      <c r="AX829" s="13" t="s">
        <v>73</v>
      </c>
      <c r="AY829" s="209" t="s">
        <v>283</v>
      </c>
    </row>
    <row r="830" spans="1:65" s="13" customFormat="1" ht="11.25">
      <c r="B830" s="198"/>
      <c r="C830" s="199"/>
      <c r="D830" s="200" t="s">
        <v>294</v>
      </c>
      <c r="E830" s="201" t="s">
        <v>21</v>
      </c>
      <c r="F830" s="202" t="s">
        <v>1546</v>
      </c>
      <c r="G830" s="199"/>
      <c r="H830" s="203">
        <v>10.535</v>
      </c>
      <c r="I830" s="204"/>
      <c r="J830" s="199"/>
      <c r="K830" s="199"/>
      <c r="L830" s="205"/>
      <c r="M830" s="206"/>
      <c r="N830" s="207"/>
      <c r="O830" s="207"/>
      <c r="P830" s="207"/>
      <c r="Q830" s="207"/>
      <c r="R830" s="207"/>
      <c r="S830" s="207"/>
      <c r="T830" s="208"/>
      <c r="AT830" s="209" t="s">
        <v>294</v>
      </c>
      <c r="AU830" s="209" t="s">
        <v>82</v>
      </c>
      <c r="AV830" s="13" t="s">
        <v>82</v>
      </c>
      <c r="AW830" s="13" t="s">
        <v>34</v>
      </c>
      <c r="AX830" s="13" t="s">
        <v>73</v>
      </c>
      <c r="AY830" s="209" t="s">
        <v>283</v>
      </c>
    </row>
    <row r="831" spans="1:65" s="14" customFormat="1" ht="11.25">
      <c r="B831" s="210"/>
      <c r="C831" s="211"/>
      <c r="D831" s="200" t="s">
        <v>294</v>
      </c>
      <c r="E831" s="212" t="s">
        <v>21</v>
      </c>
      <c r="F831" s="213" t="s">
        <v>296</v>
      </c>
      <c r="G831" s="211"/>
      <c r="H831" s="214">
        <v>62.607999999999997</v>
      </c>
      <c r="I831" s="215"/>
      <c r="J831" s="211"/>
      <c r="K831" s="211"/>
      <c r="L831" s="216"/>
      <c r="M831" s="217"/>
      <c r="N831" s="218"/>
      <c r="O831" s="218"/>
      <c r="P831" s="218"/>
      <c r="Q831" s="218"/>
      <c r="R831" s="218"/>
      <c r="S831" s="218"/>
      <c r="T831" s="219"/>
      <c r="AT831" s="220" t="s">
        <v>294</v>
      </c>
      <c r="AU831" s="220" t="s">
        <v>82</v>
      </c>
      <c r="AV831" s="14" t="s">
        <v>102</v>
      </c>
      <c r="AW831" s="14" t="s">
        <v>34</v>
      </c>
      <c r="AX831" s="14" t="s">
        <v>80</v>
      </c>
      <c r="AY831" s="220" t="s">
        <v>283</v>
      </c>
    </row>
    <row r="832" spans="1:65" s="2" customFormat="1" ht="16.5" customHeight="1">
      <c r="A832" s="36"/>
      <c r="B832" s="37"/>
      <c r="C832" s="247" t="s">
        <v>1547</v>
      </c>
      <c r="D832" s="247" t="s">
        <v>740</v>
      </c>
      <c r="E832" s="248" t="s">
        <v>1548</v>
      </c>
      <c r="F832" s="249" t="s">
        <v>1549</v>
      </c>
      <c r="G832" s="250" t="s">
        <v>288</v>
      </c>
      <c r="H832" s="251">
        <v>68.869</v>
      </c>
      <c r="I832" s="252"/>
      <c r="J832" s="253">
        <f>ROUND(I832*H832,2)</f>
        <v>0</v>
      </c>
      <c r="K832" s="249" t="s">
        <v>348</v>
      </c>
      <c r="L832" s="254"/>
      <c r="M832" s="255" t="s">
        <v>21</v>
      </c>
      <c r="N832" s="256" t="s">
        <v>44</v>
      </c>
      <c r="O832" s="66"/>
      <c r="P832" s="189">
        <f>O832*H832</f>
        <v>0</v>
      </c>
      <c r="Q832" s="189">
        <v>1.9900000000000001E-2</v>
      </c>
      <c r="R832" s="189">
        <f>Q832*H832</f>
        <v>1.3704931</v>
      </c>
      <c r="S832" s="189">
        <v>0</v>
      </c>
      <c r="T832" s="190">
        <f>S832*H832</f>
        <v>0</v>
      </c>
      <c r="U832" s="36"/>
      <c r="V832" s="36"/>
      <c r="W832" s="36"/>
      <c r="X832" s="36"/>
      <c r="Y832" s="36"/>
      <c r="Z832" s="36"/>
      <c r="AA832" s="36"/>
      <c r="AB832" s="36"/>
      <c r="AC832" s="36"/>
      <c r="AD832" s="36"/>
      <c r="AE832" s="36"/>
      <c r="AR832" s="191" t="s">
        <v>333</v>
      </c>
      <c r="AT832" s="191" t="s">
        <v>740</v>
      </c>
      <c r="AU832" s="191" t="s">
        <v>82</v>
      </c>
      <c r="AY832" s="19" t="s">
        <v>283</v>
      </c>
      <c r="BE832" s="192">
        <f>IF(N832="základní",J832,0)</f>
        <v>0</v>
      </c>
      <c r="BF832" s="192">
        <f>IF(N832="snížená",J832,0)</f>
        <v>0</v>
      </c>
      <c r="BG832" s="192">
        <f>IF(N832="zákl. přenesená",J832,0)</f>
        <v>0</v>
      </c>
      <c r="BH832" s="192">
        <f>IF(N832="sníž. přenesená",J832,0)</f>
        <v>0</v>
      </c>
      <c r="BI832" s="192">
        <f>IF(N832="nulová",J832,0)</f>
        <v>0</v>
      </c>
      <c r="BJ832" s="19" t="s">
        <v>80</v>
      </c>
      <c r="BK832" s="192">
        <f>ROUND(I832*H832,2)</f>
        <v>0</v>
      </c>
      <c r="BL832" s="19" t="s">
        <v>290</v>
      </c>
      <c r="BM832" s="191" t="s">
        <v>1550</v>
      </c>
    </row>
    <row r="833" spans="1:65" s="2" customFormat="1" ht="126.75">
      <c r="A833" s="36"/>
      <c r="B833" s="37"/>
      <c r="C833" s="38"/>
      <c r="D833" s="200" t="s">
        <v>436</v>
      </c>
      <c r="E833" s="38"/>
      <c r="F833" s="231" t="s">
        <v>1551</v>
      </c>
      <c r="G833" s="38"/>
      <c r="H833" s="38"/>
      <c r="I833" s="195"/>
      <c r="J833" s="38"/>
      <c r="K833" s="38"/>
      <c r="L833" s="41"/>
      <c r="M833" s="196"/>
      <c r="N833" s="197"/>
      <c r="O833" s="66"/>
      <c r="P833" s="66"/>
      <c r="Q833" s="66"/>
      <c r="R833" s="66"/>
      <c r="S833" s="66"/>
      <c r="T833" s="67"/>
      <c r="U833" s="36"/>
      <c r="V833" s="36"/>
      <c r="W833" s="36"/>
      <c r="X833" s="36"/>
      <c r="Y833" s="36"/>
      <c r="Z833" s="36"/>
      <c r="AA833" s="36"/>
      <c r="AB833" s="36"/>
      <c r="AC833" s="36"/>
      <c r="AD833" s="36"/>
      <c r="AE833" s="36"/>
      <c r="AT833" s="19" t="s">
        <v>436</v>
      </c>
      <c r="AU833" s="19" t="s">
        <v>82</v>
      </c>
    </row>
    <row r="834" spans="1:65" s="13" customFormat="1" ht="11.25">
      <c r="B834" s="198"/>
      <c r="C834" s="199"/>
      <c r="D834" s="200" t="s">
        <v>294</v>
      </c>
      <c r="E834" s="199"/>
      <c r="F834" s="202" t="s">
        <v>1552</v>
      </c>
      <c r="G834" s="199"/>
      <c r="H834" s="203">
        <v>68.869</v>
      </c>
      <c r="I834" s="204"/>
      <c r="J834" s="199"/>
      <c r="K834" s="199"/>
      <c r="L834" s="205"/>
      <c r="M834" s="206"/>
      <c r="N834" s="207"/>
      <c r="O834" s="207"/>
      <c r="P834" s="207"/>
      <c r="Q834" s="207"/>
      <c r="R834" s="207"/>
      <c r="S834" s="207"/>
      <c r="T834" s="208"/>
      <c r="AT834" s="209" t="s">
        <v>294</v>
      </c>
      <c r="AU834" s="209" t="s">
        <v>82</v>
      </c>
      <c r="AV834" s="13" t="s">
        <v>82</v>
      </c>
      <c r="AW834" s="13" t="s">
        <v>4</v>
      </c>
      <c r="AX834" s="13" t="s">
        <v>80</v>
      </c>
      <c r="AY834" s="209" t="s">
        <v>283</v>
      </c>
    </row>
    <row r="835" spans="1:65" s="2" customFormat="1" ht="24.2" customHeight="1">
      <c r="A835" s="36"/>
      <c r="B835" s="37"/>
      <c r="C835" s="247" t="s">
        <v>1553</v>
      </c>
      <c r="D835" s="247" t="s">
        <v>740</v>
      </c>
      <c r="E835" s="248" t="s">
        <v>1554</v>
      </c>
      <c r="F835" s="249" t="s">
        <v>1555</v>
      </c>
      <c r="G835" s="250" t="s">
        <v>288</v>
      </c>
      <c r="H835" s="251">
        <v>75.13</v>
      </c>
      <c r="I835" s="252"/>
      <c r="J835" s="253">
        <f>ROUND(I835*H835,2)</f>
        <v>0</v>
      </c>
      <c r="K835" s="249" t="s">
        <v>289</v>
      </c>
      <c r="L835" s="254"/>
      <c r="M835" s="255" t="s">
        <v>21</v>
      </c>
      <c r="N835" s="256" t="s">
        <v>44</v>
      </c>
      <c r="O835" s="66"/>
      <c r="P835" s="189">
        <f>O835*H835</f>
        <v>0</v>
      </c>
      <c r="Q835" s="189">
        <v>1.6000000000000001E-4</v>
      </c>
      <c r="R835" s="189">
        <f>Q835*H835</f>
        <v>1.20208E-2</v>
      </c>
      <c r="S835" s="189">
        <v>0</v>
      </c>
      <c r="T835" s="190">
        <f>S835*H835</f>
        <v>0</v>
      </c>
      <c r="U835" s="36"/>
      <c r="V835" s="36"/>
      <c r="W835" s="36"/>
      <c r="X835" s="36"/>
      <c r="Y835" s="36"/>
      <c r="Z835" s="36"/>
      <c r="AA835" s="36"/>
      <c r="AB835" s="36"/>
      <c r="AC835" s="36"/>
      <c r="AD835" s="36"/>
      <c r="AE835" s="36"/>
      <c r="AR835" s="191" t="s">
        <v>333</v>
      </c>
      <c r="AT835" s="191" t="s">
        <v>740</v>
      </c>
      <c r="AU835" s="191" t="s">
        <v>82</v>
      </c>
      <c r="AY835" s="19" t="s">
        <v>283</v>
      </c>
      <c r="BE835" s="192">
        <f>IF(N835="základní",J835,0)</f>
        <v>0</v>
      </c>
      <c r="BF835" s="192">
        <f>IF(N835="snížená",J835,0)</f>
        <v>0</v>
      </c>
      <c r="BG835" s="192">
        <f>IF(N835="zákl. přenesená",J835,0)</f>
        <v>0</v>
      </c>
      <c r="BH835" s="192">
        <f>IF(N835="sníž. přenesená",J835,0)</f>
        <v>0</v>
      </c>
      <c r="BI835" s="192">
        <f>IF(N835="nulová",J835,0)</f>
        <v>0</v>
      </c>
      <c r="BJ835" s="19" t="s">
        <v>80</v>
      </c>
      <c r="BK835" s="192">
        <f>ROUND(I835*H835,2)</f>
        <v>0</v>
      </c>
      <c r="BL835" s="19" t="s">
        <v>290</v>
      </c>
      <c r="BM835" s="191" t="s">
        <v>1556</v>
      </c>
    </row>
    <row r="836" spans="1:65" s="2" customFormat="1" ht="19.5">
      <c r="A836" s="36"/>
      <c r="B836" s="37"/>
      <c r="C836" s="38"/>
      <c r="D836" s="200" t="s">
        <v>436</v>
      </c>
      <c r="E836" s="38"/>
      <c r="F836" s="231" t="s">
        <v>1557</v>
      </c>
      <c r="G836" s="38"/>
      <c r="H836" s="38"/>
      <c r="I836" s="195"/>
      <c r="J836" s="38"/>
      <c r="K836" s="38"/>
      <c r="L836" s="41"/>
      <c r="M836" s="196"/>
      <c r="N836" s="197"/>
      <c r="O836" s="66"/>
      <c r="P836" s="66"/>
      <c r="Q836" s="66"/>
      <c r="R836" s="66"/>
      <c r="S836" s="66"/>
      <c r="T836" s="67"/>
      <c r="U836" s="36"/>
      <c r="V836" s="36"/>
      <c r="W836" s="36"/>
      <c r="X836" s="36"/>
      <c r="Y836" s="36"/>
      <c r="Z836" s="36"/>
      <c r="AA836" s="36"/>
      <c r="AB836" s="36"/>
      <c r="AC836" s="36"/>
      <c r="AD836" s="36"/>
      <c r="AE836" s="36"/>
      <c r="AT836" s="19" t="s">
        <v>436</v>
      </c>
      <c r="AU836" s="19" t="s">
        <v>82</v>
      </c>
    </row>
    <row r="837" spans="1:65" s="13" customFormat="1" ht="11.25">
      <c r="B837" s="198"/>
      <c r="C837" s="199"/>
      <c r="D837" s="200" t="s">
        <v>294</v>
      </c>
      <c r="E837" s="199"/>
      <c r="F837" s="202" t="s">
        <v>1558</v>
      </c>
      <c r="G837" s="199"/>
      <c r="H837" s="203">
        <v>75.13</v>
      </c>
      <c r="I837" s="204"/>
      <c r="J837" s="199"/>
      <c r="K837" s="199"/>
      <c r="L837" s="205"/>
      <c r="M837" s="206"/>
      <c r="N837" s="207"/>
      <c r="O837" s="207"/>
      <c r="P837" s="207"/>
      <c r="Q837" s="207"/>
      <c r="R837" s="207"/>
      <c r="S837" s="207"/>
      <c r="T837" s="208"/>
      <c r="AT837" s="209" t="s">
        <v>294</v>
      </c>
      <c r="AU837" s="209" t="s">
        <v>82</v>
      </c>
      <c r="AV837" s="13" t="s">
        <v>82</v>
      </c>
      <c r="AW837" s="13" t="s">
        <v>4</v>
      </c>
      <c r="AX837" s="13" t="s">
        <v>80</v>
      </c>
      <c r="AY837" s="209" t="s">
        <v>283</v>
      </c>
    </row>
    <row r="838" spans="1:65" s="2" customFormat="1" ht="24.2" customHeight="1">
      <c r="A838" s="36"/>
      <c r="B838" s="37"/>
      <c r="C838" s="180" t="s">
        <v>1559</v>
      </c>
      <c r="D838" s="180" t="s">
        <v>285</v>
      </c>
      <c r="E838" s="181" t="s">
        <v>1560</v>
      </c>
      <c r="F838" s="182" t="s">
        <v>1561</v>
      </c>
      <c r="G838" s="183" t="s">
        <v>288</v>
      </c>
      <c r="H838" s="184">
        <v>1.78</v>
      </c>
      <c r="I838" s="185"/>
      <c r="J838" s="186">
        <f>ROUND(I838*H838,2)</f>
        <v>0</v>
      </c>
      <c r="K838" s="182" t="s">
        <v>289</v>
      </c>
      <c r="L838" s="41"/>
      <c r="M838" s="187" t="s">
        <v>21</v>
      </c>
      <c r="N838" s="188" t="s">
        <v>44</v>
      </c>
      <c r="O838" s="66"/>
      <c r="P838" s="189">
        <f>O838*H838</f>
        <v>0</v>
      </c>
      <c r="Q838" s="189">
        <v>2.3630000000000002E-2</v>
      </c>
      <c r="R838" s="189">
        <f>Q838*H838</f>
        <v>4.2061400000000006E-2</v>
      </c>
      <c r="S838" s="189">
        <v>0</v>
      </c>
      <c r="T838" s="190">
        <f>S838*H838</f>
        <v>0</v>
      </c>
      <c r="U838" s="36"/>
      <c r="V838" s="36"/>
      <c r="W838" s="36"/>
      <c r="X838" s="36"/>
      <c r="Y838" s="36"/>
      <c r="Z838" s="36"/>
      <c r="AA838" s="36"/>
      <c r="AB838" s="36"/>
      <c r="AC838" s="36"/>
      <c r="AD838" s="36"/>
      <c r="AE838" s="36"/>
      <c r="AR838" s="191" t="s">
        <v>290</v>
      </c>
      <c r="AT838" s="191" t="s">
        <v>285</v>
      </c>
      <c r="AU838" s="191" t="s">
        <v>82</v>
      </c>
      <c r="AY838" s="19" t="s">
        <v>283</v>
      </c>
      <c r="BE838" s="192">
        <f>IF(N838="základní",J838,0)</f>
        <v>0</v>
      </c>
      <c r="BF838" s="192">
        <f>IF(N838="snížená",J838,0)</f>
        <v>0</v>
      </c>
      <c r="BG838" s="192">
        <f>IF(N838="zákl. přenesená",J838,0)</f>
        <v>0</v>
      </c>
      <c r="BH838" s="192">
        <f>IF(N838="sníž. přenesená",J838,0)</f>
        <v>0</v>
      </c>
      <c r="BI838" s="192">
        <f>IF(N838="nulová",J838,0)</f>
        <v>0</v>
      </c>
      <c r="BJ838" s="19" t="s">
        <v>80</v>
      </c>
      <c r="BK838" s="192">
        <f>ROUND(I838*H838,2)</f>
        <v>0</v>
      </c>
      <c r="BL838" s="19" t="s">
        <v>290</v>
      </c>
      <c r="BM838" s="191" t="s">
        <v>1562</v>
      </c>
    </row>
    <row r="839" spans="1:65" s="2" customFormat="1" ht="11.25">
      <c r="A839" s="36"/>
      <c r="B839" s="37"/>
      <c r="C839" s="38"/>
      <c r="D839" s="193" t="s">
        <v>292</v>
      </c>
      <c r="E839" s="38"/>
      <c r="F839" s="194" t="s">
        <v>1563</v>
      </c>
      <c r="G839" s="38"/>
      <c r="H839" s="38"/>
      <c r="I839" s="195"/>
      <c r="J839" s="38"/>
      <c r="K839" s="38"/>
      <c r="L839" s="41"/>
      <c r="M839" s="196"/>
      <c r="N839" s="197"/>
      <c r="O839" s="66"/>
      <c r="P839" s="66"/>
      <c r="Q839" s="66"/>
      <c r="R839" s="66"/>
      <c r="S839" s="66"/>
      <c r="T839" s="67"/>
      <c r="U839" s="36"/>
      <c r="V839" s="36"/>
      <c r="W839" s="36"/>
      <c r="X839" s="36"/>
      <c r="Y839" s="36"/>
      <c r="Z839" s="36"/>
      <c r="AA839" s="36"/>
      <c r="AB839" s="36"/>
      <c r="AC839" s="36"/>
      <c r="AD839" s="36"/>
      <c r="AE839" s="36"/>
      <c r="AT839" s="19" t="s">
        <v>292</v>
      </c>
      <c r="AU839" s="19" t="s">
        <v>82</v>
      </c>
    </row>
    <row r="840" spans="1:65" s="13" customFormat="1" ht="11.25">
      <c r="B840" s="198"/>
      <c r="C840" s="199"/>
      <c r="D840" s="200" t="s">
        <v>294</v>
      </c>
      <c r="E840" s="201" t="s">
        <v>21</v>
      </c>
      <c r="F840" s="202" t="s">
        <v>1528</v>
      </c>
      <c r="G840" s="199"/>
      <c r="H840" s="203">
        <v>1.78</v>
      </c>
      <c r="I840" s="204"/>
      <c r="J840" s="199"/>
      <c r="K840" s="199"/>
      <c r="L840" s="205"/>
      <c r="M840" s="206"/>
      <c r="N840" s="207"/>
      <c r="O840" s="207"/>
      <c r="P840" s="207"/>
      <c r="Q840" s="207"/>
      <c r="R840" s="207"/>
      <c r="S840" s="207"/>
      <c r="T840" s="208"/>
      <c r="AT840" s="209" t="s">
        <v>294</v>
      </c>
      <c r="AU840" s="209" t="s">
        <v>82</v>
      </c>
      <c r="AV840" s="13" t="s">
        <v>82</v>
      </c>
      <c r="AW840" s="13" t="s">
        <v>34</v>
      </c>
      <c r="AX840" s="13" t="s">
        <v>73</v>
      </c>
      <c r="AY840" s="209" t="s">
        <v>283</v>
      </c>
    </row>
    <row r="841" spans="1:65" s="14" customFormat="1" ht="11.25">
      <c r="B841" s="210"/>
      <c r="C841" s="211"/>
      <c r="D841" s="200" t="s">
        <v>294</v>
      </c>
      <c r="E841" s="212" t="s">
        <v>21</v>
      </c>
      <c r="F841" s="213" t="s">
        <v>296</v>
      </c>
      <c r="G841" s="211"/>
      <c r="H841" s="214">
        <v>1.78</v>
      </c>
      <c r="I841" s="215"/>
      <c r="J841" s="211"/>
      <c r="K841" s="211"/>
      <c r="L841" s="216"/>
      <c r="M841" s="217"/>
      <c r="N841" s="218"/>
      <c r="O841" s="218"/>
      <c r="P841" s="218"/>
      <c r="Q841" s="218"/>
      <c r="R841" s="218"/>
      <c r="S841" s="218"/>
      <c r="T841" s="219"/>
      <c r="AT841" s="220" t="s">
        <v>294</v>
      </c>
      <c r="AU841" s="220" t="s">
        <v>82</v>
      </c>
      <c r="AV841" s="14" t="s">
        <v>102</v>
      </c>
      <c r="AW841" s="14" t="s">
        <v>34</v>
      </c>
      <c r="AX841" s="14" t="s">
        <v>80</v>
      </c>
      <c r="AY841" s="220" t="s">
        <v>283</v>
      </c>
    </row>
    <row r="842" spans="1:65" s="2" customFormat="1" ht="21.75" customHeight="1">
      <c r="A842" s="36"/>
      <c r="B842" s="37"/>
      <c r="C842" s="180" t="s">
        <v>1564</v>
      </c>
      <c r="D842" s="180" t="s">
        <v>285</v>
      </c>
      <c r="E842" s="181" t="s">
        <v>1565</v>
      </c>
      <c r="F842" s="182" t="s">
        <v>1566</v>
      </c>
      <c r="G842" s="183" t="s">
        <v>288</v>
      </c>
      <c r="H842" s="184">
        <v>389.14</v>
      </c>
      <c r="I842" s="185"/>
      <c r="J842" s="186">
        <f>ROUND(I842*H842,2)</f>
        <v>0</v>
      </c>
      <c r="K842" s="182" t="s">
        <v>289</v>
      </c>
      <c r="L842" s="41"/>
      <c r="M842" s="187" t="s">
        <v>21</v>
      </c>
      <c r="N842" s="188" t="s">
        <v>44</v>
      </c>
      <c r="O842" s="66"/>
      <c r="P842" s="189">
        <f>O842*H842</f>
        <v>0</v>
      </c>
      <c r="Q842" s="189">
        <v>7.3499999999999998E-3</v>
      </c>
      <c r="R842" s="189">
        <f>Q842*H842</f>
        <v>2.860179</v>
      </c>
      <c r="S842" s="189">
        <v>0</v>
      </c>
      <c r="T842" s="190">
        <f>S842*H842</f>
        <v>0</v>
      </c>
      <c r="U842" s="36"/>
      <c r="V842" s="36"/>
      <c r="W842" s="36"/>
      <c r="X842" s="36"/>
      <c r="Y842" s="36"/>
      <c r="Z842" s="36"/>
      <c r="AA842" s="36"/>
      <c r="AB842" s="36"/>
      <c r="AC842" s="36"/>
      <c r="AD842" s="36"/>
      <c r="AE842" s="36"/>
      <c r="AR842" s="191" t="s">
        <v>290</v>
      </c>
      <c r="AT842" s="191" t="s">
        <v>285</v>
      </c>
      <c r="AU842" s="191" t="s">
        <v>82</v>
      </c>
      <c r="AY842" s="19" t="s">
        <v>283</v>
      </c>
      <c r="BE842" s="192">
        <f>IF(N842="základní",J842,0)</f>
        <v>0</v>
      </c>
      <c r="BF842" s="192">
        <f>IF(N842="snížená",J842,0)</f>
        <v>0</v>
      </c>
      <c r="BG842" s="192">
        <f>IF(N842="zákl. přenesená",J842,0)</f>
        <v>0</v>
      </c>
      <c r="BH842" s="192">
        <f>IF(N842="sníž. přenesená",J842,0)</f>
        <v>0</v>
      </c>
      <c r="BI842" s="192">
        <f>IF(N842="nulová",J842,0)</f>
        <v>0</v>
      </c>
      <c r="BJ842" s="19" t="s">
        <v>80</v>
      </c>
      <c r="BK842" s="192">
        <f>ROUND(I842*H842,2)</f>
        <v>0</v>
      </c>
      <c r="BL842" s="19" t="s">
        <v>290</v>
      </c>
      <c r="BM842" s="191" t="s">
        <v>1567</v>
      </c>
    </row>
    <row r="843" spans="1:65" s="2" customFormat="1" ht="11.25">
      <c r="A843" s="36"/>
      <c r="B843" s="37"/>
      <c r="C843" s="38"/>
      <c r="D843" s="193" t="s">
        <v>292</v>
      </c>
      <c r="E843" s="38"/>
      <c r="F843" s="194" t="s">
        <v>1568</v>
      </c>
      <c r="G843" s="38"/>
      <c r="H843" s="38"/>
      <c r="I843" s="195"/>
      <c r="J843" s="38"/>
      <c r="K843" s="38"/>
      <c r="L843" s="41"/>
      <c r="M843" s="196"/>
      <c r="N843" s="197"/>
      <c r="O843" s="66"/>
      <c r="P843" s="66"/>
      <c r="Q843" s="66"/>
      <c r="R843" s="66"/>
      <c r="S843" s="66"/>
      <c r="T843" s="67"/>
      <c r="U843" s="36"/>
      <c r="V843" s="36"/>
      <c r="W843" s="36"/>
      <c r="X843" s="36"/>
      <c r="Y843" s="36"/>
      <c r="Z843" s="36"/>
      <c r="AA843" s="36"/>
      <c r="AB843" s="36"/>
      <c r="AC843" s="36"/>
      <c r="AD843" s="36"/>
      <c r="AE843" s="36"/>
      <c r="AT843" s="19" t="s">
        <v>292</v>
      </c>
      <c r="AU843" s="19" t="s">
        <v>82</v>
      </c>
    </row>
    <row r="844" spans="1:65" s="13" customFormat="1" ht="11.25">
      <c r="B844" s="198"/>
      <c r="C844" s="199"/>
      <c r="D844" s="200" t="s">
        <v>294</v>
      </c>
      <c r="E844" s="201" t="s">
        <v>21</v>
      </c>
      <c r="F844" s="202" t="s">
        <v>1569</v>
      </c>
      <c r="G844" s="199"/>
      <c r="H844" s="203">
        <v>389.14</v>
      </c>
      <c r="I844" s="204"/>
      <c r="J844" s="199"/>
      <c r="K844" s="199"/>
      <c r="L844" s="205"/>
      <c r="M844" s="206"/>
      <c r="N844" s="207"/>
      <c r="O844" s="207"/>
      <c r="P844" s="207"/>
      <c r="Q844" s="207"/>
      <c r="R844" s="207"/>
      <c r="S844" s="207"/>
      <c r="T844" s="208"/>
      <c r="AT844" s="209" t="s">
        <v>294</v>
      </c>
      <c r="AU844" s="209" t="s">
        <v>82</v>
      </c>
      <c r="AV844" s="13" t="s">
        <v>82</v>
      </c>
      <c r="AW844" s="13" t="s">
        <v>34</v>
      </c>
      <c r="AX844" s="13" t="s">
        <v>73</v>
      </c>
      <c r="AY844" s="209" t="s">
        <v>283</v>
      </c>
    </row>
    <row r="845" spans="1:65" s="14" customFormat="1" ht="11.25">
      <c r="B845" s="210"/>
      <c r="C845" s="211"/>
      <c r="D845" s="200" t="s">
        <v>294</v>
      </c>
      <c r="E845" s="212" t="s">
        <v>21</v>
      </c>
      <c r="F845" s="213" t="s">
        <v>296</v>
      </c>
      <c r="G845" s="211"/>
      <c r="H845" s="214">
        <v>389.14</v>
      </c>
      <c r="I845" s="215"/>
      <c r="J845" s="211"/>
      <c r="K845" s="211"/>
      <c r="L845" s="216"/>
      <c r="M845" s="217"/>
      <c r="N845" s="218"/>
      <c r="O845" s="218"/>
      <c r="P845" s="218"/>
      <c r="Q845" s="218"/>
      <c r="R845" s="218"/>
      <c r="S845" s="218"/>
      <c r="T845" s="219"/>
      <c r="AT845" s="220" t="s">
        <v>294</v>
      </c>
      <c r="AU845" s="220" t="s">
        <v>82</v>
      </c>
      <c r="AV845" s="14" t="s">
        <v>102</v>
      </c>
      <c r="AW845" s="14" t="s">
        <v>34</v>
      </c>
      <c r="AX845" s="14" t="s">
        <v>80</v>
      </c>
      <c r="AY845" s="220" t="s">
        <v>283</v>
      </c>
    </row>
    <row r="846" spans="1:65" s="2" customFormat="1" ht="16.5" customHeight="1">
      <c r="A846" s="36"/>
      <c r="B846" s="37"/>
      <c r="C846" s="180" t="s">
        <v>1570</v>
      </c>
      <c r="D846" s="180" t="s">
        <v>285</v>
      </c>
      <c r="E846" s="181" t="s">
        <v>1571</v>
      </c>
      <c r="F846" s="182" t="s">
        <v>1572</v>
      </c>
      <c r="G846" s="183" t="s">
        <v>288</v>
      </c>
      <c r="H846" s="184">
        <v>389.14</v>
      </c>
      <c r="I846" s="185"/>
      <c r="J846" s="186">
        <f>ROUND(I846*H846,2)</f>
        <v>0</v>
      </c>
      <c r="K846" s="182" t="s">
        <v>289</v>
      </c>
      <c r="L846" s="41"/>
      <c r="M846" s="187" t="s">
        <v>21</v>
      </c>
      <c r="N846" s="188" t="s">
        <v>44</v>
      </c>
      <c r="O846" s="66"/>
      <c r="P846" s="189">
        <f>O846*H846</f>
        <v>0</v>
      </c>
      <c r="Q846" s="189">
        <v>2.5999999999999998E-4</v>
      </c>
      <c r="R846" s="189">
        <f>Q846*H846</f>
        <v>0.10117639999999999</v>
      </c>
      <c r="S846" s="189">
        <v>0</v>
      </c>
      <c r="T846" s="190">
        <f>S846*H846</f>
        <v>0</v>
      </c>
      <c r="U846" s="36"/>
      <c r="V846" s="36"/>
      <c r="W846" s="36"/>
      <c r="X846" s="36"/>
      <c r="Y846" s="36"/>
      <c r="Z846" s="36"/>
      <c r="AA846" s="36"/>
      <c r="AB846" s="36"/>
      <c r="AC846" s="36"/>
      <c r="AD846" s="36"/>
      <c r="AE846" s="36"/>
      <c r="AR846" s="191" t="s">
        <v>290</v>
      </c>
      <c r="AT846" s="191" t="s">
        <v>285</v>
      </c>
      <c r="AU846" s="191" t="s">
        <v>82</v>
      </c>
      <c r="AY846" s="19" t="s">
        <v>283</v>
      </c>
      <c r="BE846" s="192">
        <f>IF(N846="základní",J846,0)</f>
        <v>0</v>
      </c>
      <c r="BF846" s="192">
        <f>IF(N846="snížená",J846,0)</f>
        <v>0</v>
      </c>
      <c r="BG846" s="192">
        <f>IF(N846="zákl. přenesená",J846,0)</f>
        <v>0</v>
      </c>
      <c r="BH846" s="192">
        <f>IF(N846="sníž. přenesená",J846,0)</f>
        <v>0</v>
      </c>
      <c r="BI846" s="192">
        <f>IF(N846="nulová",J846,0)</f>
        <v>0</v>
      </c>
      <c r="BJ846" s="19" t="s">
        <v>80</v>
      </c>
      <c r="BK846" s="192">
        <f>ROUND(I846*H846,2)</f>
        <v>0</v>
      </c>
      <c r="BL846" s="19" t="s">
        <v>290</v>
      </c>
      <c r="BM846" s="191" t="s">
        <v>1573</v>
      </c>
    </row>
    <row r="847" spans="1:65" s="2" customFormat="1" ht="11.25">
      <c r="A847" s="36"/>
      <c r="B847" s="37"/>
      <c r="C847" s="38"/>
      <c r="D847" s="193" t="s">
        <v>292</v>
      </c>
      <c r="E847" s="38"/>
      <c r="F847" s="194" t="s">
        <v>1574</v>
      </c>
      <c r="G847" s="38"/>
      <c r="H847" s="38"/>
      <c r="I847" s="195"/>
      <c r="J847" s="38"/>
      <c r="K847" s="38"/>
      <c r="L847" s="41"/>
      <c r="M847" s="196"/>
      <c r="N847" s="197"/>
      <c r="O847" s="66"/>
      <c r="P847" s="66"/>
      <c r="Q847" s="66"/>
      <c r="R847" s="66"/>
      <c r="S847" s="66"/>
      <c r="T847" s="67"/>
      <c r="U847" s="36"/>
      <c r="V847" s="36"/>
      <c r="W847" s="36"/>
      <c r="X847" s="36"/>
      <c r="Y847" s="36"/>
      <c r="Z847" s="36"/>
      <c r="AA847" s="36"/>
      <c r="AB847" s="36"/>
      <c r="AC847" s="36"/>
      <c r="AD847" s="36"/>
      <c r="AE847" s="36"/>
      <c r="AT847" s="19" t="s">
        <v>292</v>
      </c>
      <c r="AU847" s="19" t="s">
        <v>82</v>
      </c>
    </row>
    <row r="848" spans="1:65" s="13" customFormat="1" ht="11.25">
      <c r="B848" s="198"/>
      <c r="C848" s="199"/>
      <c r="D848" s="200" t="s">
        <v>294</v>
      </c>
      <c r="E848" s="201" t="s">
        <v>21</v>
      </c>
      <c r="F848" s="202" t="s">
        <v>1569</v>
      </c>
      <c r="G848" s="199"/>
      <c r="H848" s="203">
        <v>389.14</v>
      </c>
      <c r="I848" s="204"/>
      <c r="J848" s="199"/>
      <c r="K848" s="199"/>
      <c r="L848" s="205"/>
      <c r="M848" s="206"/>
      <c r="N848" s="207"/>
      <c r="O848" s="207"/>
      <c r="P848" s="207"/>
      <c r="Q848" s="207"/>
      <c r="R848" s="207"/>
      <c r="S848" s="207"/>
      <c r="T848" s="208"/>
      <c r="AT848" s="209" t="s">
        <v>294</v>
      </c>
      <c r="AU848" s="209" t="s">
        <v>82</v>
      </c>
      <c r="AV848" s="13" t="s">
        <v>82</v>
      </c>
      <c r="AW848" s="13" t="s">
        <v>34</v>
      </c>
      <c r="AX848" s="13" t="s">
        <v>73</v>
      </c>
      <c r="AY848" s="209" t="s">
        <v>283</v>
      </c>
    </row>
    <row r="849" spans="1:65" s="14" customFormat="1" ht="11.25">
      <c r="B849" s="210"/>
      <c r="C849" s="211"/>
      <c r="D849" s="200" t="s">
        <v>294</v>
      </c>
      <c r="E849" s="212" t="s">
        <v>21</v>
      </c>
      <c r="F849" s="213" t="s">
        <v>296</v>
      </c>
      <c r="G849" s="211"/>
      <c r="H849" s="214">
        <v>389.14</v>
      </c>
      <c r="I849" s="215"/>
      <c r="J849" s="211"/>
      <c r="K849" s="211"/>
      <c r="L849" s="216"/>
      <c r="M849" s="217"/>
      <c r="N849" s="218"/>
      <c r="O849" s="218"/>
      <c r="P849" s="218"/>
      <c r="Q849" s="218"/>
      <c r="R849" s="218"/>
      <c r="S849" s="218"/>
      <c r="T849" s="219"/>
      <c r="AT849" s="220" t="s">
        <v>294</v>
      </c>
      <c r="AU849" s="220" t="s">
        <v>82</v>
      </c>
      <c r="AV849" s="14" t="s">
        <v>102</v>
      </c>
      <c r="AW849" s="14" t="s">
        <v>34</v>
      </c>
      <c r="AX849" s="14" t="s">
        <v>80</v>
      </c>
      <c r="AY849" s="220" t="s">
        <v>283</v>
      </c>
    </row>
    <row r="850" spans="1:65" s="2" customFormat="1" ht="24.2" customHeight="1">
      <c r="A850" s="36"/>
      <c r="B850" s="37"/>
      <c r="C850" s="180" t="s">
        <v>1575</v>
      </c>
      <c r="D850" s="180" t="s">
        <v>285</v>
      </c>
      <c r="E850" s="181" t="s">
        <v>1576</v>
      </c>
      <c r="F850" s="182" t="s">
        <v>1577</v>
      </c>
      <c r="G850" s="183" t="s">
        <v>409</v>
      </c>
      <c r="H850" s="184">
        <v>205.15</v>
      </c>
      <c r="I850" s="185"/>
      <c r="J850" s="186">
        <f>ROUND(I850*H850,2)</f>
        <v>0</v>
      </c>
      <c r="K850" s="182" t="s">
        <v>289</v>
      </c>
      <c r="L850" s="41"/>
      <c r="M850" s="187" t="s">
        <v>21</v>
      </c>
      <c r="N850" s="188" t="s">
        <v>44</v>
      </c>
      <c r="O850" s="66"/>
      <c r="P850" s="189">
        <f>O850*H850</f>
        <v>0</v>
      </c>
      <c r="Q850" s="189">
        <v>0</v>
      </c>
      <c r="R850" s="189">
        <f>Q850*H850</f>
        <v>0</v>
      </c>
      <c r="S850" s="189">
        <v>0</v>
      </c>
      <c r="T850" s="190">
        <f>S850*H850</f>
        <v>0</v>
      </c>
      <c r="U850" s="36"/>
      <c r="V850" s="36"/>
      <c r="W850" s="36"/>
      <c r="X850" s="36"/>
      <c r="Y850" s="36"/>
      <c r="Z850" s="36"/>
      <c r="AA850" s="36"/>
      <c r="AB850" s="36"/>
      <c r="AC850" s="36"/>
      <c r="AD850" s="36"/>
      <c r="AE850" s="36"/>
      <c r="AR850" s="191" t="s">
        <v>290</v>
      </c>
      <c r="AT850" s="191" t="s">
        <v>285</v>
      </c>
      <c r="AU850" s="191" t="s">
        <v>82</v>
      </c>
      <c r="AY850" s="19" t="s">
        <v>283</v>
      </c>
      <c r="BE850" s="192">
        <f>IF(N850="základní",J850,0)</f>
        <v>0</v>
      </c>
      <c r="BF850" s="192">
        <f>IF(N850="snížená",J850,0)</f>
        <v>0</v>
      </c>
      <c r="BG850" s="192">
        <f>IF(N850="zákl. přenesená",J850,0)</f>
        <v>0</v>
      </c>
      <c r="BH850" s="192">
        <f>IF(N850="sníž. přenesená",J850,0)</f>
        <v>0</v>
      </c>
      <c r="BI850" s="192">
        <f>IF(N850="nulová",J850,0)</f>
        <v>0</v>
      </c>
      <c r="BJ850" s="19" t="s">
        <v>80</v>
      </c>
      <c r="BK850" s="192">
        <f>ROUND(I850*H850,2)</f>
        <v>0</v>
      </c>
      <c r="BL850" s="19" t="s">
        <v>290</v>
      </c>
      <c r="BM850" s="191" t="s">
        <v>1578</v>
      </c>
    </row>
    <row r="851" spans="1:65" s="2" customFormat="1" ht="11.25">
      <c r="A851" s="36"/>
      <c r="B851" s="37"/>
      <c r="C851" s="38"/>
      <c r="D851" s="193" t="s">
        <v>292</v>
      </c>
      <c r="E851" s="38"/>
      <c r="F851" s="194" t="s">
        <v>1579</v>
      </c>
      <c r="G851" s="38"/>
      <c r="H851" s="38"/>
      <c r="I851" s="195"/>
      <c r="J851" s="38"/>
      <c r="K851" s="38"/>
      <c r="L851" s="41"/>
      <c r="M851" s="196"/>
      <c r="N851" s="197"/>
      <c r="O851" s="66"/>
      <c r="P851" s="66"/>
      <c r="Q851" s="66"/>
      <c r="R851" s="66"/>
      <c r="S851" s="66"/>
      <c r="T851" s="67"/>
      <c r="U851" s="36"/>
      <c r="V851" s="36"/>
      <c r="W851" s="36"/>
      <c r="X851" s="36"/>
      <c r="Y851" s="36"/>
      <c r="Z851" s="36"/>
      <c r="AA851" s="36"/>
      <c r="AB851" s="36"/>
      <c r="AC851" s="36"/>
      <c r="AD851" s="36"/>
      <c r="AE851" s="36"/>
      <c r="AT851" s="19" t="s">
        <v>292</v>
      </c>
      <c r="AU851" s="19" t="s">
        <v>82</v>
      </c>
    </row>
    <row r="852" spans="1:65" s="15" customFormat="1" ht="11.25">
      <c r="B852" s="221"/>
      <c r="C852" s="222"/>
      <c r="D852" s="200" t="s">
        <v>294</v>
      </c>
      <c r="E852" s="223" t="s">
        <v>21</v>
      </c>
      <c r="F852" s="224" t="s">
        <v>1580</v>
      </c>
      <c r="G852" s="222"/>
      <c r="H852" s="223" t="s">
        <v>21</v>
      </c>
      <c r="I852" s="225"/>
      <c r="J852" s="222"/>
      <c r="K852" s="222"/>
      <c r="L852" s="226"/>
      <c r="M852" s="227"/>
      <c r="N852" s="228"/>
      <c r="O852" s="228"/>
      <c r="P852" s="228"/>
      <c r="Q852" s="228"/>
      <c r="R852" s="228"/>
      <c r="S852" s="228"/>
      <c r="T852" s="229"/>
      <c r="AT852" s="230" t="s">
        <v>294</v>
      </c>
      <c r="AU852" s="230" t="s">
        <v>82</v>
      </c>
      <c r="AV852" s="15" t="s">
        <v>80</v>
      </c>
      <c r="AW852" s="15" t="s">
        <v>34</v>
      </c>
      <c r="AX852" s="15" t="s">
        <v>73</v>
      </c>
      <c r="AY852" s="230" t="s">
        <v>283</v>
      </c>
    </row>
    <row r="853" spans="1:65" s="15" customFormat="1" ht="11.25">
      <c r="B853" s="221"/>
      <c r="C853" s="222"/>
      <c r="D853" s="200" t="s">
        <v>294</v>
      </c>
      <c r="E853" s="223" t="s">
        <v>21</v>
      </c>
      <c r="F853" s="224" t="s">
        <v>1581</v>
      </c>
      <c r="G853" s="222"/>
      <c r="H853" s="223" t="s">
        <v>21</v>
      </c>
      <c r="I853" s="225"/>
      <c r="J853" s="222"/>
      <c r="K853" s="222"/>
      <c r="L853" s="226"/>
      <c r="M853" s="227"/>
      <c r="N853" s="228"/>
      <c r="O853" s="228"/>
      <c r="P853" s="228"/>
      <c r="Q853" s="228"/>
      <c r="R853" s="228"/>
      <c r="S853" s="228"/>
      <c r="T853" s="229"/>
      <c r="AT853" s="230" t="s">
        <v>294</v>
      </c>
      <c r="AU853" s="230" t="s">
        <v>82</v>
      </c>
      <c r="AV853" s="15" t="s">
        <v>80</v>
      </c>
      <c r="AW853" s="15" t="s">
        <v>34</v>
      </c>
      <c r="AX853" s="15" t="s">
        <v>73</v>
      </c>
      <c r="AY853" s="230" t="s">
        <v>283</v>
      </c>
    </row>
    <row r="854" spans="1:65" s="13" customFormat="1" ht="11.25">
      <c r="B854" s="198"/>
      <c r="C854" s="199"/>
      <c r="D854" s="200" t="s">
        <v>294</v>
      </c>
      <c r="E854" s="201" t="s">
        <v>21</v>
      </c>
      <c r="F854" s="202" t="s">
        <v>1582</v>
      </c>
      <c r="G854" s="199"/>
      <c r="H854" s="203">
        <v>140.9</v>
      </c>
      <c r="I854" s="204"/>
      <c r="J854" s="199"/>
      <c r="K854" s="199"/>
      <c r="L854" s="205"/>
      <c r="M854" s="206"/>
      <c r="N854" s="207"/>
      <c r="O854" s="207"/>
      <c r="P854" s="207"/>
      <c r="Q854" s="207"/>
      <c r="R854" s="207"/>
      <c r="S854" s="207"/>
      <c r="T854" s="208"/>
      <c r="AT854" s="209" t="s">
        <v>294</v>
      </c>
      <c r="AU854" s="209" t="s">
        <v>82</v>
      </c>
      <c r="AV854" s="13" t="s">
        <v>82</v>
      </c>
      <c r="AW854" s="13" t="s">
        <v>34</v>
      </c>
      <c r="AX854" s="13" t="s">
        <v>73</v>
      </c>
      <c r="AY854" s="209" t="s">
        <v>283</v>
      </c>
    </row>
    <row r="855" spans="1:65" s="13" customFormat="1" ht="11.25">
      <c r="B855" s="198"/>
      <c r="C855" s="199"/>
      <c r="D855" s="200" t="s">
        <v>294</v>
      </c>
      <c r="E855" s="201" t="s">
        <v>21</v>
      </c>
      <c r="F855" s="202" t="s">
        <v>1583</v>
      </c>
      <c r="G855" s="199"/>
      <c r="H855" s="203">
        <v>64.25</v>
      </c>
      <c r="I855" s="204"/>
      <c r="J855" s="199"/>
      <c r="K855" s="199"/>
      <c r="L855" s="205"/>
      <c r="M855" s="206"/>
      <c r="N855" s="207"/>
      <c r="O855" s="207"/>
      <c r="P855" s="207"/>
      <c r="Q855" s="207"/>
      <c r="R855" s="207"/>
      <c r="S855" s="207"/>
      <c r="T855" s="208"/>
      <c r="AT855" s="209" t="s">
        <v>294</v>
      </c>
      <c r="AU855" s="209" t="s">
        <v>82</v>
      </c>
      <c r="AV855" s="13" t="s">
        <v>82</v>
      </c>
      <c r="AW855" s="13" t="s">
        <v>34</v>
      </c>
      <c r="AX855" s="13" t="s">
        <v>73</v>
      </c>
      <c r="AY855" s="209" t="s">
        <v>283</v>
      </c>
    </row>
    <row r="856" spans="1:65" s="14" customFormat="1" ht="11.25">
      <c r="B856" s="210"/>
      <c r="C856" s="211"/>
      <c r="D856" s="200" t="s">
        <v>294</v>
      </c>
      <c r="E856" s="212" t="s">
        <v>21</v>
      </c>
      <c r="F856" s="213" t="s">
        <v>296</v>
      </c>
      <c r="G856" s="211"/>
      <c r="H856" s="214">
        <v>205.15</v>
      </c>
      <c r="I856" s="215"/>
      <c r="J856" s="211"/>
      <c r="K856" s="211"/>
      <c r="L856" s="216"/>
      <c r="M856" s="217"/>
      <c r="N856" s="218"/>
      <c r="O856" s="218"/>
      <c r="P856" s="218"/>
      <c r="Q856" s="218"/>
      <c r="R856" s="218"/>
      <c r="S856" s="218"/>
      <c r="T856" s="219"/>
      <c r="AT856" s="220" t="s">
        <v>294</v>
      </c>
      <c r="AU856" s="220" t="s">
        <v>82</v>
      </c>
      <c r="AV856" s="14" t="s">
        <v>102</v>
      </c>
      <c r="AW856" s="14" t="s">
        <v>34</v>
      </c>
      <c r="AX856" s="14" t="s">
        <v>80</v>
      </c>
      <c r="AY856" s="220" t="s">
        <v>283</v>
      </c>
    </row>
    <row r="857" spans="1:65" s="2" customFormat="1" ht="16.5" customHeight="1">
      <c r="A857" s="36"/>
      <c r="B857" s="37"/>
      <c r="C857" s="247" t="s">
        <v>1584</v>
      </c>
      <c r="D857" s="247" t="s">
        <v>740</v>
      </c>
      <c r="E857" s="248" t="s">
        <v>1585</v>
      </c>
      <c r="F857" s="249" t="s">
        <v>1586</v>
      </c>
      <c r="G857" s="250" t="s">
        <v>409</v>
      </c>
      <c r="H857" s="251">
        <v>215.40799999999999</v>
      </c>
      <c r="I857" s="252"/>
      <c r="J857" s="253">
        <f>ROUND(I857*H857,2)</f>
        <v>0</v>
      </c>
      <c r="K857" s="249" t="s">
        <v>289</v>
      </c>
      <c r="L857" s="254"/>
      <c r="M857" s="255" t="s">
        <v>21</v>
      </c>
      <c r="N857" s="256" t="s">
        <v>44</v>
      </c>
      <c r="O857" s="66"/>
      <c r="P857" s="189">
        <f>O857*H857</f>
        <v>0</v>
      </c>
      <c r="Q857" s="189">
        <v>1E-4</v>
      </c>
      <c r="R857" s="189">
        <f>Q857*H857</f>
        <v>2.1540799999999999E-2</v>
      </c>
      <c r="S857" s="189">
        <v>0</v>
      </c>
      <c r="T857" s="190">
        <f>S857*H857</f>
        <v>0</v>
      </c>
      <c r="U857" s="36"/>
      <c r="V857" s="36"/>
      <c r="W857" s="36"/>
      <c r="X857" s="36"/>
      <c r="Y857" s="36"/>
      <c r="Z857" s="36"/>
      <c r="AA857" s="36"/>
      <c r="AB857" s="36"/>
      <c r="AC857" s="36"/>
      <c r="AD857" s="36"/>
      <c r="AE857" s="36"/>
      <c r="AR857" s="191" t="s">
        <v>333</v>
      </c>
      <c r="AT857" s="191" t="s">
        <v>740</v>
      </c>
      <c r="AU857" s="191" t="s">
        <v>82</v>
      </c>
      <c r="AY857" s="19" t="s">
        <v>283</v>
      </c>
      <c r="BE857" s="192">
        <f>IF(N857="základní",J857,0)</f>
        <v>0</v>
      </c>
      <c r="BF857" s="192">
        <f>IF(N857="snížená",J857,0)</f>
        <v>0</v>
      </c>
      <c r="BG857" s="192">
        <f>IF(N857="zákl. přenesená",J857,0)</f>
        <v>0</v>
      </c>
      <c r="BH857" s="192">
        <f>IF(N857="sníž. přenesená",J857,0)</f>
        <v>0</v>
      </c>
      <c r="BI857" s="192">
        <f>IF(N857="nulová",J857,0)</f>
        <v>0</v>
      </c>
      <c r="BJ857" s="19" t="s">
        <v>80</v>
      </c>
      <c r="BK857" s="192">
        <f>ROUND(I857*H857,2)</f>
        <v>0</v>
      </c>
      <c r="BL857" s="19" t="s">
        <v>290</v>
      </c>
      <c r="BM857" s="191" t="s">
        <v>1587</v>
      </c>
    </row>
    <row r="858" spans="1:65" s="13" customFormat="1" ht="11.25">
      <c r="B858" s="198"/>
      <c r="C858" s="199"/>
      <c r="D858" s="200" t="s">
        <v>294</v>
      </c>
      <c r="E858" s="199"/>
      <c r="F858" s="202" t="s">
        <v>1588</v>
      </c>
      <c r="G858" s="199"/>
      <c r="H858" s="203">
        <v>215.40799999999999</v>
      </c>
      <c r="I858" s="204"/>
      <c r="J858" s="199"/>
      <c r="K858" s="199"/>
      <c r="L858" s="205"/>
      <c r="M858" s="206"/>
      <c r="N858" s="207"/>
      <c r="O858" s="207"/>
      <c r="P858" s="207"/>
      <c r="Q858" s="207"/>
      <c r="R858" s="207"/>
      <c r="S858" s="207"/>
      <c r="T858" s="208"/>
      <c r="AT858" s="209" t="s">
        <v>294</v>
      </c>
      <c r="AU858" s="209" t="s">
        <v>82</v>
      </c>
      <c r="AV858" s="13" t="s">
        <v>82</v>
      </c>
      <c r="AW858" s="13" t="s">
        <v>4</v>
      </c>
      <c r="AX858" s="13" t="s">
        <v>80</v>
      </c>
      <c r="AY858" s="209" t="s">
        <v>283</v>
      </c>
    </row>
    <row r="859" spans="1:65" s="2" customFormat="1" ht="24.2" customHeight="1">
      <c r="A859" s="36"/>
      <c r="B859" s="37"/>
      <c r="C859" s="180" t="s">
        <v>1589</v>
      </c>
      <c r="D859" s="180" t="s">
        <v>285</v>
      </c>
      <c r="E859" s="181" t="s">
        <v>1590</v>
      </c>
      <c r="F859" s="182" t="s">
        <v>1591</v>
      </c>
      <c r="G859" s="183" t="s">
        <v>409</v>
      </c>
      <c r="H859" s="184">
        <v>644.03800000000001</v>
      </c>
      <c r="I859" s="185"/>
      <c r="J859" s="186">
        <f>ROUND(I859*H859,2)</f>
        <v>0</v>
      </c>
      <c r="K859" s="182" t="s">
        <v>289</v>
      </c>
      <c r="L859" s="41"/>
      <c r="M859" s="187" t="s">
        <v>21</v>
      </c>
      <c r="N859" s="188" t="s">
        <v>44</v>
      </c>
      <c r="O859" s="66"/>
      <c r="P859" s="189">
        <f>O859*H859</f>
        <v>0</v>
      </c>
      <c r="Q859" s="189">
        <v>0</v>
      </c>
      <c r="R859" s="189">
        <f>Q859*H859</f>
        <v>0</v>
      </c>
      <c r="S859" s="189">
        <v>0</v>
      </c>
      <c r="T859" s="190">
        <f>S859*H859</f>
        <v>0</v>
      </c>
      <c r="U859" s="36"/>
      <c r="V859" s="36"/>
      <c r="W859" s="36"/>
      <c r="X859" s="36"/>
      <c r="Y859" s="36"/>
      <c r="Z859" s="36"/>
      <c r="AA859" s="36"/>
      <c r="AB859" s="36"/>
      <c r="AC859" s="36"/>
      <c r="AD859" s="36"/>
      <c r="AE859" s="36"/>
      <c r="AR859" s="191" t="s">
        <v>290</v>
      </c>
      <c r="AT859" s="191" t="s">
        <v>285</v>
      </c>
      <c r="AU859" s="191" t="s">
        <v>82</v>
      </c>
      <c r="AY859" s="19" t="s">
        <v>283</v>
      </c>
      <c r="BE859" s="192">
        <f>IF(N859="základní",J859,0)</f>
        <v>0</v>
      </c>
      <c r="BF859" s="192">
        <f>IF(N859="snížená",J859,0)</f>
        <v>0</v>
      </c>
      <c r="BG859" s="192">
        <f>IF(N859="zákl. přenesená",J859,0)</f>
        <v>0</v>
      </c>
      <c r="BH859" s="192">
        <f>IF(N859="sníž. přenesená",J859,0)</f>
        <v>0</v>
      </c>
      <c r="BI859" s="192">
        <f>IF(N859="nulová",J859,0)</f>
        <v>0</v>
      </c>
      <c r="BJ859" s="19" t="s">
        <v>80</v>
      </c>
      <c r="BK859" s="192">
        <f>ROUND(I859*H859,2)</f>
        <v>0</v>
      </c>
      <c r="BL859" s="19" t="s">
        <v>290</v>
      </c>
      <c r="BM859" s="191" t="s">
        <v>1592</v>
      </c>
    </row>
    <row r="860" spans="1:65" s="2" customFormat="1" ht="11.25">
      <c r="A860" s="36"/>
      <c r="B860" s="37"/>
      <c r="C860" s="38"/>
      <c r="D860" s="193" t="s">
        <v>292</v>
      </c>
      <c r="E860" s="38"/>
      <c r="F860" s="194" t="s">
        <v>1593</v>
      </c>
      <c r="G860" s="38"/>
      <c r="H860" s="38"/>
      <c r="I860" s="195"/>
      <c r="J860" s="38"/>
      <c r="K860" s="38"/>
      <c r="L860" s="41"/>
      <c r="M860" s="196"/>
      <c r="N860" s="197"/>
      <c r="O860" s="66"/>
      <c r="P860" s="66"/>
      <c r="Q860" s="66"/>
      <c r="R860" s="66"/>
      <c r="S860" s="66"/>
      <c r="T860" s="67"/>
      <c r="U860" s="36"/>
      <c r="V860" s="36"/>
      <c r="W860" s="36"/>
      <c r="X860" s="36"/>
      <c r="Y860" s="36"/>
      <c r="Z860" s="36"/>
      <c r="AA860" s="36"/>
      <c r="AB860" s="36"/>
      <c r="AC860" s="36"/>
      <c r="AD860" s="36"/>
      <c r="AE860" s="36"/>
      <c r="AT860" s="19" t="s">
        <v>292</v>
      </c>
      <c r="AU860" s="19" t="s">
        <v>82</v>
      </c>
    </row>
    <row r="861" spans="1:65" s="15" customFormat="1" ht="11.25">
      <c r="B861" s="221"/>
      <c r="C861" s="222"/>
      <c r="D861" s="200" t="s">
        <v>294</v>
      </c>
      <c r="E861" s="223" t="s">
        <v>21</v>
      </c>
      <c r="F861" s="224" t="s">
        <v>1594</v>
      </c>
      <c r="G861" s="222"/>
      <c r="H861" s="223" t="s">
        <v>21</v>
      </c>
      <c r="I861" s="225"/>
      <c r="J861" s="222"/>
      <c r="K861" s="222"/>
      <c r="L861" s="226"/>
      <c r="M861" s="227"/>
      <c r="N861" s="228"/>
      <c r="O861" s="228"/>
      <c r="P861" s="228"/>
      <c r="Q861" s="228"/>
      <c r="R861" s="228"/>
      <c r="S861" s="228"/>
      <c r="T861" s="229"/>
      <c r="AT861" s="230" t="s">
        <v>294</v>
      </c>
      <c r="AU861" s="230" t="s">
        <v>82</v>
      </c>
      <c r="AV861" s="15" t="s">
        <v>80</v>
      </c>
      <c r="AW861" s="15" t="s">
        <v>34</v>
      </c>
      <c r="AX861" s="15" t="s">
        <v>73</v>
      </c>
      <c r="AY861" s="230" t="s">
        <v>283</v>
      </c>
    </row>
    <row r="862" spans="1:65" s="13" customFormat="1" ht="11.25">
      <c r="B862" s="198"/>
      <c r="C862" s="199"/>
      <c r="D862" s="200" t="s">
        <v>294</v>
      </c>
      <c r="E862" s="201" t="s">
        <v>21</v>
      </c>
      <c r="F862" s="202" t="s">
        <v>1595</v>
      </c>
      <c r="G862" s="199"/>
      <c r="H862" s="203">
        <v>152.67099999999999</v>
      </c>
      <c r="I862" s="204"/>
      <c r="J862" s="199"/>
      <c r="K862" s="199"/>
      <c r="L862" s="205"/>
      <c r="M862" s="206"/>
      <c r="N862" s="207"/>
      <c r="O862" s="207"/>
      <c r="P862" s="207"/>
      <c r="Q862" s="207"/>
      <c r="R862" s="207"/>
      <c r="S862" s="207"/>
      <c r="T862" s="208"/>
      <c r="AT862" s="209" t="s">
        <v>294</v>
      </c>
      <c r="AU862" s="209" t="s">
        <v>82</v>
      </c>
      <c r="AV862" s="13" t="s">
        <v>82</v>
      </c>
      <c r="AW862" s="13" t="s">
        <v>34</v>
      </c>
      <c r="AX862" s="13" t="s">
        <v>73</v>
      </c>
      <c r="AY862" s="209" t="s">
        <v>283</v>
      </c>
    </row>
    <row r="863" spans="1:65" s="13" customFormat="1" ht="11.25">
      <c r="B863" s="198"/>
      <c r="C863" s="199"/>
      <c r="D863" s="200" t="s">
        <v>294</v>
      </c>
      <c r="E863" s="201" t="s">
        <v>21</v>
      </c>
      <c r="F863" s="202" t="s">
        <v>1596</v>
      </c>
      <c r="G863" s="199"/>
      <c r="H863" s="203">
        <v>296.79700000000003</v>
      </c>
      <c r="I863" s="204"/>
      <c r="J863" s="199"/>
      <c r="K863" s="199"/>
      <c r="L863" s="205"/>
      <c r="M863" s="206"/>
      <c r="N863" s="207"/>
      <c r="O863" s="207"/>
      <c r="P863" s="207"/>
      <c r="Q863" s="207"/>
      <c r="R863" s="207"/>
      <c r="S863" s="207"/>
      <c r="T863" s="208"/>
      <c r="AT863" s="209" t="s">
        <v>294</v>
      </c>
      <c r="AU863" s="209" t="s">
        <v>82</v>
      </c>
      <c r="AV863" s="13" t="s">
        <v>82</v>
      </c>
      <c r="AW863" s="13" t="s">
        <v>34</v>
      </c>
      <c r="AX863" s="13" t="s">
        <v>73</v>
      </c>
      <c r="AY863" s="209" t="s">
        <v>283</v>
      </c>
    </row>
    <row r="864" spans="1:65" s="13" customFormat="1" ht="11.25">
      <c r="B864" s="198"/>
      <c r="C864" s="199"/>
      <c r="D864" s="200" t="s">
        <v>294</v>
      </c>
      <c r="E864" s="201" t="s">
        <v>21</v>
      </c>
      <c r="F864" s="202" t="s">
        <v>1597</v>
      </c>
      <c r="G864" s="199"/>
      <c r="H864" s="203">
        <v>194.57</v>
      </c>
      <c r="I864" s="204"/>
      <c r="J864" s="199"/>
      <c r="K864" s="199"/>
      <c r="L864" s="205"/>
      <c r="M864" s="206"/>
      <c r="N864" s="207"/>
      <c r="O864" s="207"/>
      <c r="P864" s="207"/>
      <c r="Q864" s="207"/>
      <c r="R864" s="207"/>
      <c r="S864" s="207"/>
      <c r="T864" s="208"/>
      <c r="AT864" s="209" t="s">
        <v>294</v>
      </c>
      <c r="AU864" s="209" t="s">
        <v>82</v>
      </c>
      <c r="AV864" s="13" t="s">
        <v>82</v>
      </c>
      <c r="AW864" s="13" t="s">
        <v>34</v>
      </c>
      <c r="AX864" s="13" t="s">
        <v>73</v>
      </c>
      <c r="AY864" s="209" t="s">
        <v>283</v>
      </c>
    </row>
    <row r="865" spans="1:65" s="14" customFormat="1" ht="11.25">
      <c r="B865" s="210"/>
      <c r="C865" s="211"/>
      <c r="D865" s="200" t="s">
        <v>294</v>
      </c>
      <c r="E865" s="212" t="s">
        <v>21</v>
      </c>
      <c r="F865" s="213" t="s">
        <v>296</v>
      </c>
      <c r="G865" s="211"/>
      <c r="H865" s="214">
        <v>644.03800000000001</v>
      </c>
      <c r="I865" s="215"/>
      <c r="J865" s="211"/>
      <c r="K865" s="211"/>
      <c r="L865" s="216"/>
      <c r="M865" s="217"/>
      <c r="N865" s="218"/>
      <c r="O865" s="218"/>
      <c r="P865" s="218"/>
      <c r="Q865" s="218"/>
      <c r="R865" s="218"/>
      <c r="S865" s="218"/>
      <c r="T865" s="219"/>
      <c r="AT865" s="220" t="s">
        <v>294</v>
      </c>
      <c r="AU865" s="220" t="s">
        <v>82</v>
      </c>
      <c r="AV865" s="14" t="s">
        <v>102</v>
      </c>
      <c r="AW865" s="14" t="s">
        <v>34</v>
      </c>
      <c r="AX865" s="14" t="s">
        <v>80</v>
      </c>
      <c r="AY865" s="220" t="s">
        <v>283</v>
      </c>
    </row>
    <row r="866" spans="1:65" s="2" customFormat="1" ht="16.5" customHeight="1">
      <c r="A866" s="36"/>
      <c r="B866" s="37"/>
      <c r="C866" s="247" t="s">
        <v>1598</v>
      </c>
      <c r="D866" s="247" t="s">
        <v>740</v>
      </c>
      <c r="E866" s="248" t="s">
        <v>1599</v>
      </c>
      <c r="F866" s="249" t="s">
        <v>1600</v>
      </c>
      <c r="G866" s="250" t="s">
        <v>409</v>
      </c>
      <c r="H866" s="251">
        <v>676.24</v>
      </c>
      <c r="I866" s="252"/>
      <c r="J866" s="253">
        <f>ROUND(I866*H866,2)</f>
        <v>0</v>
      </c>
      <c r="K866" s="249" t="s">
        <v>289</v>
      </c>
      <c r="L866" s="254"/>
      <c r="M866" s="255" t="s">
        <v>21</v>
      </c>
      <c r="N866" s="256" t="s">
        <v>44</v>
      </c>
      <c r="O866" s="66"/>
      <c r="P866" s="189">
        <f>O866*H866</f>
        <v>0</v>
      </c>
      <c r="Q866" s="189">
        <v>5.0000000000000002E-5</v>
      </c>
      <c r="R866" s="189">
        <f>Q866*H866</f>
        <v>3.3812000000000002E-2</v>
      </c>
      <c r="S866" s="189">
        <v>0</v>
      </c>
      <c r="T866" s="190">
        <f>S866*H866</f>
        <v>0</v>
      </c>
      <c r="U866" s="36"/>
      <c r="V866" s="36"/>
      <c r="W866" s="36"/>
      <c r="X866" s="36"/>
      <c r="Y866" s="36"/>
      <c r="Z866" s="36"/>
      <c r="AA866" s="36"/>
      <c r="AB866" s="36"/>
      <c r="AC866" s="36"/>
      <c r="AD866" s="36"/>
      <c r="AE866" s="36"/>
      <c r="AR866" s="191" t="s">
        <v>333</v>
      </c>
      <c r="AT866" s="191" t="s">
        <v>740</v>
      </c>
      <c r="AU866" s="191" t="s">
        <v>82</v>
      </c>
      <c r="AY866" s="19" t="s">
        <v>283</v>
      </c>
      <c r="BE866" s="192">
        <f>IF(N866="základní",J866,0)</f>
        <v>0</v>
      </c>
      <c r="BF866" s="192">
        <f>IF(N866="snížená",J866,0)</f>
        <v>0</v>
      </c>
      <c r="BG866" s="192">
        <f>IF(N866="zákl. přenesená",J866,0)</f>
        <v>0</v>
      </c>
      <c r="BH866" s="192">
        <f>IF(N866="sníž. přenesená",J866,0)</f>
        <v>0</v>
      </c>
      <c r="BI866" s="192">
        <f>IF(N866="nulová",J866,0)</f>
        <v>0</v>
      </c>
      <c r="BJ866" s="19" t="s">
        <v>80</v>
      </c>
      <c r="BK866" s="192">
        <f>ROUND(I866*H866,2)</f>
        <v>0</v>
      </c>
      <c r="BL866" s="19" t="s">
        <v>290</v>
      </c>
      <c r="BM866" s="191" t="s">
        <v>1601</v>
      </c>
    </row>
    <row r="867" spans="1:65" s="13" customFormat="1" ht="11.25">
      <c r="B867" s="198"/>
      <c r="C867" s="199"/>
      <c r="D867" s="200" t="s">
        <v>294</v>
      </c>
      <c r="E867" s="199"/>
      <c r="F867" s="202" t="s">
        <v>1602</v>
      </c>
      <c r="G867" s="199"/>
      <c r="H867" s="203">
        <v>676.24</v>
      </c>
      <c r="I867" s="204"/>
      <c r="J867" s="199"/>
      <c r="K867" s="199"/>
      <c r="L867" s="205"/>
      <c r="M867" s="206"/>
      <c r="N867" s="207"/>
      <c r="O867" s="207"/>
      <c r="P867" s="207"/>
      <c r="Q867" s="207"/>
      <c r="R867" s="207"/>
      <c r="S867" s="207"/>
      <c r="T867" s="208"/>
      <c r="AT867" s="209" t="s">
        <v>294</v>
      </c>
      <c r="AU867" s="209" t="s">
        <v>82</v>
      </c>
      <c r="AV867" s="13" t="s">
        <v>82</v>
      </c>
      <c r="AW867" s="13" t="s">
        <v>4</v>
      </c>
      <c r="AX867" s="13" t="s">
        <v>80</v>
      </c>
      <c r="AY867" s="209" t="s">
        <v>283</v>
      </c>
    </row>
    <row r="868" spans="1:65" s="2" customFormat="1" ht="33" customHeight="1">
      <c r="A868" s="36"/>
      <c r="B868" s="37"/>
      <c r="C868" s="180" t="s">
        <v>1603</v>
      </c>
      <c r="D868" s="180" t="s">
        <v>285</v>
      </c>
      <c r="E868" s="181" t="s">
        <v>1604</v>
      </c>
      <c r="F868" s="182" t="s">
        <v>1605</v>
      </c>
      <c r="G868" s="183" t="s">
        <v>288</v>
      </c>
      <c r="H868" s="184">
        <v>207.99799999999999</v>
      </c>
      <c r="I868" s="185"/>
      <c r="J868" s="186">
        <f>ROUND(I868*H868,2)</f>
        <v>0</v>
      </c>
      <c r="K868" s="182" t="s">
        <v>289</v>
      </c>
      <c r="L868" s="41"/>
      <c r="M868" s="187" t="s">
        <v>21</v>
      </c>
      <c r="N868" s="188" t="s">
        <v>44</v>
      </c>
      <c r="O868" s="66"/>
      <c r="P868" s="189">
        <f>O868*H868</f>
        <v>0</v>
      </c>
      <c r="Q868" s="189">
        <v>2.6900000000000001E-3</v>
      </c>
      <c r="R868" s="189">
        <f>Q868*H868</f>
        <v>0.55951461999999996</v>
      </c>
      <c r="S868" s="189">
        <v>0</v>
      </c>
      <c r="T868" s="190">
        <f>S868*H868</f>
        <v>0</v>
      </c>
      <c r="U868" s="36"/>
      <c r="V868" s="36"/>
      <c r="W868" s="36"/>
      <c r="X868" s="36"/>
      <c r="Y868" s="36"/>
      <c r="Z868" s="36"/>
      <c r="AA868" s="36"/>
      <c r="AB868" s="36"/>
      <c r="AC868" s="36"/>
      <c r="AD868" s="36"/>
      <c r="AE868" s="36"/>
      <c r="AR868" s="191" t="s">
        <v>290</v>
      </c>
      <c r="AT868" s="191" t="s">
        <v>285</v>
      </c>
      <c r="AU868" s="191" t="s">
        <v>82</v>
      </c>
      <c r="AY868" s="19" t="s">
        <v>283</v>
      </c>
      <c r="BE868" s="192">
        <f>IF(N868="základní",J868,0)</f>
        <v>0</v>
      </c>
      <c r="BF868" s="192">
        <f>IF(N868="snížená",J868,0)</f>
        <v>0</v>
      </c>
      <c r="BG868" s="192">
        <f>IF(N868="zákl. přenesená",J868,0)</f>
        <v>0</v>
      </c>
      <c r="BH868" s="192">
        <f>IF(N868="sníž. přenesená",J868,0)</f>
        <v>0</v>
      </c>
      <c r="BI868" s="192">
        <f>IF(N868="nulová",J868,0)</f>
        <v>0</v>
      </c>
      <c r="BJ868" s="19" t="s">
        <v>80</v>
      </c>
      <c r="BK868" s="192">
        <f>ROUND(I868*H868,2)</f>
        <v>0</v>
      </c>
      <c r="BL868" s="19" t="s">
        <v>290</v>
      </c>
      <c r="BM868" s="191" t="s">
        <v>1606</v>
      </c>
    </row>
    <row r="869" spans="1:65" s="2" customFormat="1" ht="11.25">
      <c r="A869" s="36"/>
      <c r="B869" s="37"/>
      <c r="C869" s="38"/>
      <c r="D869" s="193" t="s">
        <v>292</v>
      </c>
      <c r="E869" s="38"/>
      <c r="F869" s="194" t="s">
        <v>1607</v>
      </c>
      <c r="G869" s="38"/>
      <c r="H869" s="38"/>
      <c r="I869" s="195"/>
      <c r="J869" s="38"/>
      <c r="K869" s="38"/>
      <c r="L869" s="41"/>
      <c r="M869" s="196"/>
      <c r="N869" s="197"/>
      <c r="O869" s="66"/>
      <c r="P869" s="66"/>
      <c r="Q869" s="66"/>
      <c r="R869" s="66"/>
      <c r="S869" s="66"/>
      <c r="T869" s="67"/>
      <c r="U869" s="36"/>
      <c r="V869" s="36"/>
      <c r="W869" s="36"/>
      <c r="X869" s="36"/>
      <c r="Y869" s="36"/>
      <c r="Z869" s="36"/>
      <c r="AA869" s="36"/>
      <c r="AB869" s="36"/>
      <c r="AC869" s="36"/>
      <c r="AD869" s="36"/>
      <c r="AE869" s="36"/>
      <c r="AT869" s="19" t="s">
        <v>292</v>
      </c>
      <c r="AU869" s="19" t="s">
        <v>82</v>
      </c>
    </row>
    <row r="870" spans="1:65" s="2" customFormat="1" ht="19.5">
      <c r="A870" s="36"/>
      <c r="B870" s="37"/>
      <c r="C870" s="38"/>
      <c r="D870" s="200" t="s">
        <v>436</v>
      </c>
      <c r="E870" s="38"/>
      <c r="F870" s="231" t="s">
        <v>1539</v>
      </c>
      <c r="G870" s="38"/>
      <c r="H870" s="38"/>
      <c r="I870" s="195"/>
      <c r="J870" s="38"/>
      <c r="K870" s="38"/>
      <c r="L870" s="41"/>
      <c r="M870" s="196"/>
      <c r="N870" s="197"/>
      <c r="O870" s="66"/>
      <c r="P870" s="66"/>
      <c r="Q870" s="66"/>
      <c r="R870" s="66"/>
      <c r="S870" s="66"/>
      <c r="T870" s="67"/>
      <c r="U870" s="36"/>
      <c r="V870" s="36"/>
      <c r="W870" s="36"/>
      <c r="X870" s="36"/>
      <c r="Y870" s="36"/>
      <c r="Z870" s="36"/>
      <c r="AA870" s="36"/>
      <c r="AB870" s="36"/>
      <c r="AC870" s="36"/>
      <c r="AD870" s="36"/>
      <c r="AE870" s="36"/>
      <c r="AT870" s="19" t="s">
        <v>436</v>
      </c>
      <c r="AU870" s="19" t="s">
        <v>82</v>
      </c>
    </row>
    <row r="871" spans="1:65" s="15" customFormat="1" ht="11.25">
      <c r="B871" s="221"/>
      <c r="C871" s="222"/>
      <c r="D871" s="200" t="s">
        <v>294</v>
      </c>
      <c r="E871" s="223" t="s">
        <v>21</v>
      </c>
      <c r="F871" s="224" t="s">
        <v>1608</v>
      </c>
      <c r="G871" s="222"/>
      <c r="H871" s="223" t="s">
        <v>21</v>
      </c>
      <c r="I871" s="225"/>
      <c r="J871" s="222"/>
      <c r="K871" s="222"/>
      <c r="L871" s="226"/>
      <c r="M871" s="227"/>
      <c r="N871" s="228"/>
      <c r="O871" s="228"/>
      <c r="P871" s="228"/>
      <c r="Q871" s="228"/>
      <c r="R871" s="228"/>
      <c r="S871" s="228"/>
      <c r="T871" s="229"/>
      <c r="AT871" s="230" t="s">
        <v>294</v>
      </c>
      <c r="AU871" s="230" t="s">
        <v>82</v>
      </c>
      <c r="AV871" s="15" t="s">
        <v>80</v>
      </c>
      <c r="AW871" s="15" t="s">
        <v>34</v>
      </c>
      <c r="AX871" s="15" t="s">
        <v>73</v>
      </c>
      <c r="AY871" s="230" t="s">
        <v>283</v>
      </c>
    </row>
    <row r="872" spans="1:65" s="15" customFormat="1" ht="11.25">
      <c r="B872" s="221"/>
      <c r="C872" s="222"/>
      <c r="D872" s="200" t="s">
        <v>294</v>
      </c>
      <c r="E872" s="223" t="s">
        <v>21</v>
      </c>
      <c r="F872" s="224" t="s">
        <v>1609</v>
      </c>
      <c r="G872" s="222"/>
      <c r="H872" s="223" t="s">
        <v>21</v>
      </c>
      <c r="I872" s="225"/>
      <c r="J872" s="222"/>
      <c r="K872" s="222"/>
      <c r="L872" s="226"/>
      <c r="M872" s="227"/>
      <c r="N872" s="228"/>
      <c r="O872" s="228"/>
      <c r="P872" s="228"/>
      <c r="Q872" s="228"/>
      <c r="R872" s="228"/>
      <c r="S872" s="228"/>
      <c r="T872" s="229"/>
      <c r="AT872" s="230" t="s">
        <v>294</v>
      </c>
      <c r="AU872" s="230" t="s">
        <v>82</v>
      </c>
      <c r="AV872" s="15" t="s">
        <v>80</v>
      </c>
      <c r="AW872" s="15" t="s">
        <v>34</v>
      </c>
      <c r="AX872" s="15" t="s">
        <v>73</v>
      </c>
      <c r="AY872" s="230" t="s">
        <v>283</v>
      </c>
    </row>
    <row r="873" spans="1:65" s="13" customFormat="1" ht="11.25">
      <c r="B873" s="198"/>
      <c r="C873" s="199"/>
      <c r="D873" s="200" t="s">
        <v>294</v>
      </c>
      <c r="E873" s="201" t="s">
        <v>21</v>
      </c>
      <c r="F873" s="202" t="s">
        <v>1610</v>
      </c>
      <c r="G873" s="199"/>
      <c r="H873" s="203">
        <v>75.619</v>
      </c>
      <c r="I873" s="204"/>
      <c r="J873" s="199"/>
      <c r="K873" s="199"/>
      <c r="L873" s="205"/>
      <c r="M873" s="206"/>
      <c r="N873" s="207"/>
      <c r="O873" s="207"/>
      <c r="P873" s="207"/>
      <c r="Q873" s="207"/>
      <c r="R873" s="207"/>
      <c r="S873" s="207"/>
      <c r="T873" s="208"/>
      <c r="AT873" s="209" t="s">
        <v>294</v>
      </c>
      <c r="AU873" s="209" t="s">
        <v>82</v>
      </c>
      <c r="AV873" s="13" t="s">
        <v>82</v>
      </c>
      <c r="AW873" s="13" t="s">
        <v>34</v>
      </c>
      <c r="AX873" s="13" t="s">
        <v>73</v>
      </c>
      <c r="AY873" s="209" t="s">
        <v>283</v>
      </c>
    </row>
    <row r="874" spans="1:65" s="13" customFormat="1" ht="11.25">
      <c r="B874" s="198"/>
      <c r="C874" s="199"/>
      <c r="D874" s="200" t="s">
        <v>294</v>
      </c>
      <c r="E874" s="201" t="s">
        <v>21</v>
      </c>
      <c r="F874" s="202" t="s">
        <v>1611</v>
      </c>
      <c r="G874" s="199"/>
      <c r="H874" s="203">
        <v>86.835999999999999</v>
      </c>
      <c r="I874" s="204"/>
      <c r="J874" s="199"/>
      <c r="K874" s="199"/>
      <c r="L874" s="205"/>
      <c r="M874" s="206"/>
      <c r="N874" s="207"/>
      <c r="O874" s="207"/>
      <c r="P874" s="207"/>
      <c r="Q874" s="207"/>
      <c r="R874" s="207"/>
      <c r="S874" s="207"/>
      <c r="T874" s="208"/>
      <c r="AT874" s="209" t="s">
        <v>294</v>
      </c>
      <c r="AU874" s="209" t="s">
        <v>82</v>
      </c>
      <c r="AV874" s="13" t="s">
        <v>82</v>
      </c>
      <c r="AW874" s="13" t="s">
        <v>34</v>
      </c>
      <c r="AX874" s="13" t="s">
        <v>73</v>
      </c>
      <c r="AY874" s="209" t="s">
        <v>283</v>
      </c>
    </row>
    <row r="875" spans="1:65" s="13" customFormat="1" ht="11.25">
      <c r="B875" s="198"/>
      <c r="C875" s="199"/>
      <c r="D875" s="200" t="s">
        <v>294</v>
      </c>
      <c r="E875" s="201" t="s">
        <v>21</v>
      </c>
      <c r="F875" s="202" t="s">
        <v>1612</v>
      </c>
      <c r="G875" s="199"/>
      <c r="H875" s="203">
        <v>2.2749999999999999</v>
      </c>
      <c r="I875" s="204"/>
      <c r="J875" s="199"/>
      <c r="K875" s="199"/>
      <c r="L875" s="205"/>
      <c r="M875" s="206"/>
      <c r="N875" s="207"/>
      <c r="O875" s="207"/>
      <c r="P875" s="207"/>
      <c r="Q875" s="207"/>
      <c r="R875" s="207"/>
      <c r="S875" s="207"/>
      <c r="T875" s="208"/>
      <c r="AT875" s="209" t="s">
        <v>294</v>
      </c>
      <c r="AU875" s="209" t="s">
        <v>82</v>
      </c>
      <c r="AV875" s="13" t="s">
        <v>82</v>
      </c>
      <c r="AW875" s="13" t="s">
        <v>34</v>
      </c>
      <c r="AX875" s="13" t="s">
        <v>73</v>
      </c>
      <c r="AY875" s="209" t="s">
        <v>283</v>
      </c>
    </row>
    <row r="876" spans="1:65" s="13" customFormat="1" ht="11.25">
      <c r="B876" s="198"/>
      <c r="C876" s="199"/>
      <c r="D876" s="200" t="s">
        <v>294</v>
      </c>
      <c r="E876" s="201" t="s">
        <v>21</v>
      </c>
      <c r="F876" s="202" t="s">
        <v>1613</v>
      </c>
      <c r="G876" s="199"/>
      <c r="H876" s="203">
        <v>14.053000000000001</v>
      </c>
      <c r="I876" s="204"/>
      <c r="J876" s="199"/>
      <c r="K876" s="199"/>
      <c r="L876" s="205"/>
      <c r="M876" s="206"/>
      <c r="N876" s="207"/>
      <c r="O876" s="207"/>
      <c r="P876" s="207"/>
      <c r="Q876" s="207"/>
      <c r="R876" s="207"/>
      <c r="S876" s="207"/>
      <c r="T876" s="208"/>
      <c r="AT876" s="209" t="s">
        <v>294</v>
      </c>
      <c r="AU876" s="209" t="s">
        <v>82</v>
      </c>
      <c r="AV876" s="13" t="s">
        <v>82</v>
      </c>
      <c r="AW876" s="13" t="s">
        <v>34</v>
      </c>
      <c r="AX876" s="13" t="s">
        <v>73</v>
      </c>
      <c r="AY876" s="209" t="s">
        <v>283</v>
      </c>
    </row>
    <row r="877" spans="1:65" s="13" customFormat="1" ht="11.25">
      <c r="B877" s="198"/>
      <c r="C877" s="199"/>
      <c r="D877" s="200" t="s">
        <v>294</v>
      </c>
      <c r="E877" s="201" t="s">
        <v>21</v>
      </c>
      <c r="F877" s="202" t="s">
        <v>1614</v>
      </c>
      <c r="G877" s="199"/>
      <c r="H877" s="203">
        <v>19.215</v>
      </c>
      <c r="I877" s="204"/>
      <c r="J877" s="199"/>
      <c r="K877" s="199"/>
      <c r="L877" s="205"/>
      <c r="M877" s="206"/>
      <c r="N877" s="207"/>
      <c r="O877" s="207"/>
      <c r="P877" s="207"/>
      <c r="Q877" s="207"/>
      <c r="R877" s="207"/>
      <c r="S877" s="207"/>
      <c r="T877" s="208"/>
      <c r="AT877" s="209" t="s">
        <v>294</v>
      </c>
      <c r="AU877" s="209" t="s">
        <v>82</v>
      </c>
      <c r="AV877" s="13" t="s">
        <v>82</v>
      </c>
      <c r="AW877" s="13" t="s">
        <v>34</v>
      </c>
      <c r="AX877" s="13" t="s">
        <v>73</v>
      </c>
      <c r="AY877" s="209" t="s">
        <v>283</v>
      </c>
    </row>
    <row r="878" spans="1:65" s="13" customFormat="1" ht="11.25">
      <c r="B878" s="198"/>
      <c r="C878" s="199"/>
      <c r="D878" s="200" t="s">
        <v>294</v>
      </c>
      <c r="E878" s="201" t="s">
        <v>21</v>
      </c>
      <c r="F878" s="202" t="s">
        <v>345</v>
      </c>
      <c r="G878" s="199"/>
      <c r="H878" s="203">
        <v>10</v>
      </c>
      <c r="I878" s="204"/>
      <c r="J878" s="199"/>
      <c r="K878" s="199"/>
      <c r="L878" s="205"/>
      <c r="M878" s="206"/>
      <c r="N878" s="207"/>
      <c r="O878" s="207"/>
      <c r="P878" s="207"/>
      <c r="Q878" s="207"/>
      <c r="R878" s="207"/>
      <c r="S878" s="207"/>
      <c r="T878" s="208"/>
      <c r="AT878" s="209" t="s">
        <v>294</v>
      </c>
      <c r="AU878" s="209" t="s">
        <v>82</v>
      </c>
      <c r="AV878" s="13" t="s">
        <v>82</v>
      </c>
      <c r="AW878" s="13" t="s">
        <v>34</v>
      </c>
      <c r="AX878" s="13" t="s">
        <v>73</v>
      </c>
      <c r="AY878" s="209" t="s">
        <v>283</v>
      </c>
    </row>
    <row r="879" spans="1:65" s="14" customFormat="1" ht="11.25">
      <c r="B879" s="210"/>
      <c r="C879" s="211"/>
      <c r="D879" s="200" t="s">
        <v>294</v>
      </c>
      <c r="E879" s="212" t="s">
        <v>21</v>
      </c>
      <c r="F879" s="213" t="s">
        <v>296</v>
      </c>
      <c r="G879" s="211"/>
      <c r="H879" s="214">
        <v>207.99799999999999</v>
      </c>
      <c r="I879" s="215"/>
      <c r="J879" s="211"/>
      <c r="K879" s="211"/>
      <c r="L879" s="216"/>
      <c r="M879" s="217"/>
      <c r="N879" s="218"/>
      <c r="O879" s="218"/>
      <c r="P879" s="218"/>
      <c r="Q879" s="218"/>
      <c r="R879" s="218"/>
      <c r="S879" s="218"/>
      <c r="T879" s="219"/>
      <c r="AT879" s="220" t="s">
        <v>294</v>
      </c>
      <c r="AU879" s="220" t="s">
        <v>82</v>
      </c>
      <c r="AV879" s="14" t="s">
        <v>102</v>
      </c>
      <c r="AW879" s="14" t="s">
        <v>34</v>
      </c>
      <c r="AX879" s="14" t="s">
        <v>80</v>
      </c>
      <c r="AY879" s="220" t="s">
        <v>283</v>
      </c>
    </row>
    <row r="880" spans="1:65" s="2" customFormat="1" ht="16.5" customHeight="1">
      <c r="A880" s="36"/>
      <c r="B880" s="37"/>
      <c r="C880" s="247" t="s">
        <v>1615</v>
      </c>
      <c r="D880" s="247" t="s">
        <v>740</v>
      </c>
      <c r="E880" s="248" t="s">
        <v>1548</v>
      </c>
      <c r="F880" s="249" t="s">
        <v>1549</v>
      </c>
      <c r="G880" s="250" t="s">
        <v>288</v>
      </c>
      <c r="H880" s="251">
        <v>228.798</v>
      </c>
      <c r="I880" s="252"/>
      <c r="J880" s="253">
        <f>ROUND(I880*H880,2)</f>
        <v>0</v>
      </c>
      <c r="K880" s="249" t="s">
        <v>348</v>
      </c>
      <c r="L880" s="254"/>
      <c r="M880" s="255" t="s">
        <v>21</v>
      </c>
      <c r="N880" s="256" t="s">
        <v>44</v>
      </c>
      <c r="O880" s="66"/>
      <c r="P880" s="189">
        <f>O880*H880</f>
        <v>0</v>
      </c>
      <c r="Q880" s="189">
        <v>1.9900000000000001E-2</v>
      </c>
      <c r="R880" s="189">
        <f>Q880*H880</f>
        <v>4.5530802000000001</v>
      </c>
      <c r="S880" s="189">
        <v>0</v>
      </c>
      <c r="T880" s="190">
        <f>S880*H880</f>
        <v>0</v>
      </c>
      <c r="U880" s="36"/>
      <c r="V880" s="36"/>
      <c r="W880" s="36"/>
      <c r="X880" s="36"/>
      <c r="Y880" s="36"/>
      <c r="Z880" s="36"/>
      <c r="AA880" s="36"/>
      <c r="AB880" s="36"/>
      <c r="AC880" s="36"/>
      <c r="AD880" s="36"/>
      <c r="AE880" s="36"/>
      <c r="AR880" s="191" t="s">
        <v>333</v>
      </c>
      <c r="AT880" s="191" t="s">
        <v>740</v>
      </c>
      <c r="AU880" s="191" t="s">
        <v>82</v>
      </c>
      <c r="AY880" s="19" t="s">
        <v>283</v>
      </c>
      <c r="BE880" s="192">
        <f>IF(N880="základní",J880,0)</f>
        <v>0</v>
      </c>
      <c r="BF880" s="192">
        <f>IF(N880="snížená",J880,0)</f>
        <v>0</v>
      </c>
      <c r="BG880" s="192">
        <f>IF(N880="zákl. přenesená",J880,0)</f>
        <v>0</v>
      </c>
      <c r="BH880" s="192">
        <f>IF(N880="sníž. přenesená",J880,0)</f>
        <v>0</v>
      </c>
      <c r="BI880" s="192">
        <f>IF(N880="nulová",J880,0)</f>
        <v>0</v>
      </c>
      <c r="BJ880" s="19" t="s">
        <v>80</v>
      </c>
      <c r="BK880" s="192">
        <f>ROUND(I880*H880,2)</f>
        <v>0</v>
      </c>
      <c r="BL880" s="19" t="s">
        <v>290</v>
      </c>
      <c r="BM880" s="191" t="s">
        <v>1616</v>
      </c>
    </row>
    <row r="881" spans="1:65" s="2" customFormat="1" ht="126.75">
      <c r="A881" s="36"/>
      <c r="B881" s="37"/>
      <c r="C881" s="38"/>
      <c r="D881" s="200" t="s">
        <v>436</v>
      </c>
      <c r="E881" s="38"/>
      <c r="F881" s="231" t="s">
        <v>1551</v>
      </c>
      <c r="G881" s="38"/>
      <c r="H881" s="38"/>
      <c r="I881" s="195"/>
      <c r="J881" s="38"/>
      <c r="K881" s="38"/>
      <c r="L881" s="41"/>
      <c r="M881" s="196"/>
      <c r="N881" s="197"/>
      <c r="O881" s="66"/>
      <c r="P881" s="66"/>
      <c r="Q881" s="66"/>
      <c r="R881" s="66"/>
      <c r="S881" s="66"/>
      <c r="T881" s="67"/>
      <c r="U881" s="36"/>
      <c r="V881" s="36"/>
      <c r="W881" s="36"/>
      <c r="X881" s="36"/>
      <c r="Y881" s="36"/>
      <c r="Z881" s="36"/>
      <c r="AA881" s="36"/>
      <c r="AB881" s="36"/>
      <c r="AC881" s="36"/>
      <c r="AD881" s="36"/>
      <c r="AE881" s="36"/>
      <c r="AT881" s="19" t="s">
        <v>436</v>
      </c>
      <c r="AU881" s="19" t="s">
        <v>82</v>
      </c>
    </row>
    <row r="882" spans="1:65" s="13" customFormat="1" ht="11.25">
      <c r="B882" s="198"/>
      <c r="C882" s="199"/>
      <c r="D882" s="200" t="s">
        <v>294</v>
      </c>
      <c r="E882" s="199"/>
      <c r="F882" s="202" t="s">
        <v>1617</v>
      </c>
      <c r="G882" s="199"/>
      <c r="H882" s="203">
        <v>228.798</v>
      </c>
      <c r="I882" s="204"/>
      <c r="J882" s="199"/>
      <c r="K882" s="199"/>
      <c r="L882" s="205"/>
      <c r="M882" s="206"/>
      <c r="N882" s="207"/>
      <c r="O882" s="207"/>
      <c r="P882" s="207"/>
      <c r="Q882" s="207"/>
      <c r="R882" s="207"/>
      <c r="S882" s="207"/>
      <c r="T882" s="208"/>
      <c r="AT882" s="209" t="s">
        <v>294</v>
      </c>
      <c r="AU882" s="209" t="s">
        <v>82</v>
      </c>
      <c r="AV882" s="13" t="s">
        <v>82</v>
      </c>
      <c r="AW882" s="13" t="s">
        <v>4</v>
      </c>
      <c r="AX882" s="13" t="s">
        <v>80</v>
      </c>
      <c r="AY882" s="209" t="s">
        <v>283</v>
      </c>
    </row>
    <row r="883" spans="1:65" s="2" customFormat="1" ht="24.2" customHeight="1">
      <c r="A883" s="36"/>
      <c r="B883" s="37"/>
      <c r="C883" s="247" t="s">
        <v>1618</v>
      </c>
      <c r="D883" s="247" t="s">
        <v>740</v>
      </c>
      <c r="E883" s="248" t="s">
        <v>1554</v>
      </c>
      <c r="F883" s="249" t="s">
        <v>1555</v>
      </c>
      <c r="G883" s="250" t="s">
        <v>288</v>
      </c>
      <c r="H883" s="251">
        <v>249.59800000000001</v>
      </c>
      <c r="I883" s="252"/>
      <c r="J883" s="253">
        <f>ROUND(I883*H883,2)</f>
        <v>0</v>
      </c>
      <c r="K883" s="249" t="s">
        <v>289</v>
      </c>
      <c r="L883" s="254"/>
      <c r="M883" s="255" t="s">
        <v>21</v>
      </c>
      <c r="N883" s="256" t="s">
        <v>44</v>
      </c>
      <c r="O883" s="66"/>
      <c r="P883" s="189">
        <f>O883*H883</f>
        <v>0</v>
      </c>
      <c r="Q883" s="189">
        <v>1.6000000000000001E-4</v>
      </c>
      <c r="R883" s="189">
        <f>Q883*H883</f>
        <v>3.9935680000000008E-2</v>
      </c>
      <c r="S883" s="189">
        <v>0</v>
      </c>
      <c r="T883" s="190">
        <f>S883*H883</f>
        <v>0</v>
      </c>
      <c r="U883" s="36"/>
      <c r="V883" s="36"/>
      <c r="W883" s="36"/>
      <c r="X883" s="36"/>
      <c r="Y883" s="36"/>
      <c r="Z883" s="36"/>
      <c r="AA883" s="36"/>
      <c r="AB883" s="36"/>
      <c r="AC883" s="36"/>
      <c r="AD883" s="36"/>
      <c r="AE883" s="36"/>
      <c r="AR883" s="191" t="s">
        <v>333</v>
      </c>
      <c r="AT883" s="191" t="s">
        <v>740</v>
      </c>
      <c r="AU883" s="191" t="s">
        <v>82</v>
      </c>
      <c r="AY883" s="19" t="s">
        <v>283</v>
      </c>
      <c r="BE883" s="192">
        <f>IF(N883="základní",J883,0)</f>
        <v>0</v>
      </c>
      <c r="BF883" s="192">
        <f>IF(N883="snížená",J883,0)</f>
        <v>0</v>
      </c>
      <c r="BG883" s="192">
        <f>IF(N883="zákl. přenesená",J883,0)</f>
        <v>0</v>
      </c>
      <c r="BH883" s="192">
        <f>IF(N883="sníž. přenesená",J883,0)</f>
        <v>0</v>
      </c>
      <c r="BI883" s="192">
        <f>IF(N883="nulová",J883,0)</f>
        <v>0</v>
      </c>
      <c r="BJ883" s="19" t="s">
        <v>80</v>
      </c>
      <c r="BK883" s="192">
        <f>ROUND(I883*H883,2)</f>
        <v>0</v>
      </c>
      <c r="BL883" s="19" t="s">
        <v>290</v>
      </c>
      <c r="BM883" s="191" t="s">
        <v>1619</v>
      </c>
    </row>
    <row r="884" spans="1:65" s="2" customFormat="1" ht="19.5">
      <c r="A884" s="36"/>
      <c r="B884" s="37"/>
      <c r="C884" s="38"/>
      <c r="D884" s="200" t="s">
        <v>436</v>
      </c>
      <c r="E884" s="38"/>
      <c r="F884" s="231" t="s">
        <v>1557</v>
      </c>
      <c r="G884" s="38"/>
      <c r="H884" s="38"/>
      <c r="I884" s="195"/>
      <c r="J884" s="38"/>
      <c r="K884" s="38"/>
      <c r="L884" s="41"/>
      <c r="M884" s="196"/>
      <c r="N884" s="197"/>
      <c r="O884" s="66"/>
      <c r="P884" s="66"/>
      <c r="Q884" s="66"/>
      <c r="R884" s="66"/>
      <c r="S884" s="66"/>
      <c r="T884" s="67"/>
      <c r="U884" s="36"/>
      <c r="V884" s="36"/>
      <c r="W884" s="36"/>
      <c r="X884" s="36"/>
      <c r="Y884" s="36"/>
      <c r="Z884" s="36"/>
      <c r="AA884" s="36"/>
      <c r="AB884" s="36"/>
      <c r="AC884" s="36"/>
      <c r="AD884" s="36"/>
      <c r="AE884" s="36"/>
      <c r="AT884" s="19" t="s">
        <v>436</v>
      </c>
      <c r="AU884" s="19" t="s">
        <v>82</v>
      </c>
    </row>
    <row r="885" spans="1:65" s="13" customFormat="1" ht="11.25">
      <c r="B885" s="198"/>
      <c r="C885" s="199"/>
      <c r="D885" s="200" t="s">
        <v>294</v>
      </c>
      <c r="E885" s="199"/>
      <c r="F885" s="202" t="s">
        <v>1620</v>
      </c>
      <c r="G885" s="199"/>
      <c r="H885" s="203">
        <v>249.59800000000001</v>
      </c>
      <c r="I885" s="204"/>
      <c r="J885" s="199"/>
      <c r="K885" s="199"/>
      <c r="L885" s="205"/>
      <c r="M885" s="206"/>
      <c r="N885" s="207"/>
      <c r="O885" s="207"/>
      <c r="P885" s="207"/>
      <c r="Q885" s="207"/>
      <c r="R885" s="207"/>
      <c r="S885" s="207"/>
      <c r="T885" s="208"/>
      <c r="AT885" s="209" t="s">
        <v>294</v>
      </c>
      <c r="AU885" s="209" t="s">
        <v>82</v>
      </c>
      <c r="AV885" s="13" t="s">
        <v>82</v>
      </c>
      <c r="AW885" s="13" t="s">
        <v>4</v>
      </c>
      <c r="AX885" s="13" t="s">
        <v>80</v>
      </c>
      <c r="AY885" s="209" t="s">
        <v>283</v>
      </c>
    </row>
    <row r="886" spans="1:65" s="2" customFormat="1" ht="37.9" customHeight="1">
      <c r="A886" s="36"/>
      <c r="B886" s="37"/>
      <c r="C886" s="180" t="s">
        <v>1621</v>
      </c>
      <c r="D886" s="180" t="s">
        <v>285</v>
      </c>
      <c r="E886" s="181" t="s">
        <v>1622</v>
      </c>
      <c r="F886" s="182" t="s">
        <v>1623</v>
      </c>
      <c r="G886" s="183" t="s">
        <v>409</v>
      </c>
      <c r="H886" s="184">
        <v>67.3</v>
      </c>
      <c r="I886" s="185"/>
      <c r="J886" s="186">
        <f>ROUND(I886*H886,2)</f>
        <v>0</v>
      </c>
      <c r="K886" s="182" t="s">
        <v>289</v>
      </c>
      <c r="L886" s="41"/>
      <c r="M886" s="187" t="s">
        <v>21</v>
      </c>
      <c r="N886" s="188" t="s">
        <v>44</v>
      </c>
      <c r="O886" s="66"/>
      <c r="P886" s="189">
        <f>O886*H886</f>
        <v>0</v>
      </c>
      <c r="Q886" s="189">
        <v>1.5299999999999999E-3</v>
      </c>
      <c r="R886" s="189">
        <f>Q886*H886</f>
        <v>0.10296899999999999</v>
      </c>
      <c r="S886" s="189">
        <v>0</v>
      </c>
      <c r="T886" s="190">
        <f>S886*H886</f>
        <v>0</v>
      </c>
      <c r="U886" s="36"/>
      <c r="V886" s="36"/>
      <c r="W886" s="36"/>
      <c r="X886" s="36"/>
      <c r="Y886" s="36"/>
      <c r="Z886" s="36"/>
      <c r="AA886" s="36"/>
      <c r="AB886" s="36"/>
      <c r="AC886" s="36"/>
      <c r="AD886" s="36"/>
      <c r="AE886" s="36"/>
      <c r="AR886" s="191" t="s">
        <v>290</v>
      </c>
      <c r="AT886" s="191" t="s">
        <v>285</v>
      </c>
      <c r="AU886" s="191" t="s">
        <v>82</v>
      </c>
      <c r="AY886" s="19" t="s">
        <v>283</v>
      </c>
      <c r="BE886" s="192">
        <f>IF(N886="základní",J886,0)</f>
        <v>0</v>
      </c>
      <c r="BF886" s="192">
        <f>IF(N886="snížená",J886,0)</f>
        <v>0</v>
      </c>
      <c r="BG886" s="192">
        <f>IF(N886="zákl. přenesená",J886,0)</f>
        <v>0</v>
      </c>
      <c r="BH886" s="192">
        <f>IF(N886="sníž. přenesená",J886,0)</f>
        <v>0</v>
      </c>
      <c r="BI886" s="192">
        <f>IF(N886="nulová",J886,0)</f>
        <v>0</v>
      </c>
      <c r="BJ886" s="19" t="s">
        <v>80</v>
      </c>
      <c r="BK886" s="192">
        <f>ROUND(I886*H886,2)</f>
        <v>0</v>
      </c>
      <c r="BL886" s="19" t="s">
        <v>290</v>
      </c>
      <c r="BM886" s="191" t="s">
        <v>1624</v>
      </c>
    </row>
    <row r="887" spans="1:65" s="2" customFormat="1" ht="11.25">
      <c r="A887" s="36"/>
      <c r="B887" s="37"/>
      <c r="C887" s="38"/>
      <c r="D887" s="193" t="s">
        <v>292</v>
      </c>
      <c r="E887" s="38"/>
      <c r="F887" s="194" t="s">
        <v>1625</v>
      </c>
      <c r="G887" s="38"/>
      <c r="H887" s="38"/>
      <c r="I887" s="195"/>
      <c r="J887" s="38"/>
      <c r="K887" s="38"/>
      <c r="L887" s="41"/>
      <c r="M887" s="196"/>
      <c r="N887" s="197"/>
      <c r="O887" s="66"/>
      <c r="P887" s="66"/>
      <c r="Q887" s="66"/>
      <c r="R887" s="66"/>
      <c r="S887" s="66"/>
      <c r="T887" s="67"/>
      <c r="U887" s="36"/>
      <c r="V887" s="36"/>
      <c r="W887" s="36"/>
      <c r="X887" s="36"/>
      <c r="Y887" s="36"/>
      <c r="Z887" s="36"/>
      <c r="AA887" s="36"/>
      <c r="AB887" s="36"/>
      <c r="AC887" s="36"/>
      <c r="AD887" s="36"/>
      <c r="AE887" s="36"/>
      <c r="AT887" s="19" t="s">
        <v>292</v>
      </c>
      <c r="AU887" s="19" t="s">
        <v>82</v>
      </c>
    </row>
    <row r="888" spans="1:65" s="2" customFormat="1" ht="19.5">
      <c r="A888" s="36"/>
      <c r="B888" s="37"/>
      <c r="C888" s="38"/>
      <c r="D888" s="200" t="s">
        <v>436</v>
      </c>
      <c r="E888" s="38"/>
      <c r="F888" s="231" t="s">
        <v>1539</v>
      </c>
      <c r="G888" s="38"/>
      <c r="H888" s="38"/>
      <c r="I888" s="195"/>
      <c r="J888" s="38"/>
      <c r="K888" s="38"/>
      <c r="L888" s="41"/>
      <c r="M888" s="196"/>
      <c r="N888" s="197"/>
      <c r="O888" s="66"/>
      <c r="P888" s="66"/>
      <c r="Q888" s="66"/>
      <c r="R888" s="66"/>
      <c r="S888" s="66"/>
      <c r="T888" s="67"/>
      <c r="U888" s="36"/>
      <c r="V888" s="36"/>
      <c r="W888" s="36"/>
      <c r="X888" s="36"/>
      <c r="Y888" s="36"/>
      <c r="Z888" s="36"/>
      <c r="AA888" s="36"/>
      <c r="AB888" s="36"/>
      <c r="AC888" s="36"/>
      <c r="AD888" s="36"/>
      <c r="AE888" s="36"/>
      <c r="AT888" s="19" t="s">
        <v>436</v>
      </c>
      <c r="AU888" s="19" t="s">
        <v>82</v>
      </c>
    </row>
    <row r="889" spans="1:65" s="15" customFormat="1" ht="11.25">
      <c r="B889" s="221"/>
      <c r="C889" s="222"/>
      <c r="D889" s="200" t="s">
        <v>294</v>
      </c>
      <c r="E889" s="223" t="s">
        <v>21</v>
      </c>
      <c r="F889" s="224" t="s">
        <v>1626</v>
      </c>
      <c r="G889" s="222"/>
      <c r="H889" s="223" t="s">
        <v>21</v>
      </c>
      <c r="I889" s="225"/>
      <c r="J889" s="222"/>
      <c r="K889" s="222"/>
      <c r="L889" s="226"/>
      <c r="M889" s="227"/>
      <c r="N889" s="228"/>
      <c r="O889" s="228"/>
      <c r="P889" s="228"/>
      <c r="Q889" s="228"/>
      <c r="R889" s="228"/>
      <c r="S889" s="228"/>
      <c r="T889" s="229"/>
      <c r="AT889" s="230" t="s">
        <v>294</v>
      </c>
      <c r="AU889" s="230" t="s">
        <v>82</v>
      </c>
      <c r="AV889" s="15" t="s">
        <v>80</v>
      </c>
      <c r="AW889" s="15" t="s">
        <v>34</v>
      </c>
      <c r="AX889" s="15" t="s">
        <v>73</v>
      </c>
      <c r="AY889" s="230" t="s">
        <v>283</v>
      </c>
    </row>
    <row r="890" spans="1:65" s="15" customFormat="1" ht="11.25">
      <c r="B890" s="221"/>
      <c r="C890" s="222"/>
      <c r="D890" s="200" t="s">
        <v>294</v>
      </c>
      <c r="E890" s="223" t="s">
        <v>21</v>
      </c>
      <c r="F890" s="224" t="s">
        <v>1627</v>
      </c>
      <c r="G890" s="222"/>
      <c r="H890" s="223" t="s">
        <v>21</v>
      </c>
      <c r="I890" s="225"/>
      <c r="J890" s="222"/>
      <c r="K890" s="222"/>
      <c r="L890" s="226"/>
      <c r="M890" s="227"/>
      <c r="N890" s="228"/>
      <c r="O890" s="228"/>
      <c r="P890" s="228"/>
      <c r="Q890" s="228"/>
      <c r="R890" s="228"/>
      <c r="S890" s="228"/>
      <c r="T890" s="229"/>
      <c r="AT890" s="230" t="s">
        <v>294</v>
      </c>
      <c r="AU890" s="230" t="s">
        <v>82</v>
      </c>
      <c r="AV890" s="15" t="s">
        <v>80</v>
      </c>
      <c r="AW890" s="15" t="s">
        <v>34</v>
      </c>
      <c r="AX890" s="15" t="s">
        <v>73</v>
      </c>
      <c r="AY890" s="230" t="s">
        <v>283</v>
      </c>
    </row>
    <row r="891" spans="1:65" s="13" customFormat="1" ht="11.25">
      <c r="B891" s="198"/>
      <c r="C891" s="199"/>
      <c r="D891" s="200" t="s">
        <v>294</v>
      </c>
      <c r="E891" s="201" t="s">
        <v>21</v>
      </c>
      <c r="F891" s="202" t="s">
        <v>1628</v>
      </c>
      <c r="G891" s="199"/>
      <c r="H891" s="203">
        <v>35.6</v>
      </c>
      <c r="I891" s="204"/>
      <c r="J891" s="199"/>
      <c r="K891" s="199"/>
      <c r="L891" s="205"/>
      <c r="M891" s="206"/>
      <c r="N891" s="207"/>
      <c r="O891" s="207"/>
      <c r="P891" s="207"/>
      <c r="Q891" s="207"/>
      <c r="R891" s="207"/>
      <c r="S891" s="207"/>
      <c r="T891" s="208"/>
      <c r="AT891" s="209" t="s">
        <v>294</v>
      </c>
      <c r="AU891" s="209" t="s">
        <v>82</v>
      </c>
      <c r="AV891" s="13" t="s">
        <v>82</v>
      </c>
      <c r="AW891" s="13" t="s">
        <v>34</v>
      </c>
      <c r="AX891" s="13" t="s">
        <v>73</v>
      </c>
      <c r="AY891" s="209" t="s">
        <v>283</v>
      </c>
    </row>
    <row r="892" spans="1:65" s="13" customFormat="1" ht="11.25">
      <c r="B892" s="198"/>
      <c r="C892" s="199"/>
      <c r="D892" s="200" t="s">
        <v>294</v>
      </c>
      <c r="E892" s="201" t="s">
        <v>21</v>
      </c>
      <c r="F892" s="202" t="s">
        <v>1629</v>
      </c>
      <c r="G892" s="199"/>
      <c r="H892" s="203">
        <v>-5.5</v>
      </c>
      <c r="I892" s="204"/>
      <c r="J892" s="199"/>
      <c r="K892" s="199"/>
      <c r="L892" s="205"/>
      <c r="M892" s="206"/>
      <c r="N892" s="207"/>
      <c r="O892" s="207"/>
      <c r="P892" s="207"/>
      <c r="Q892" s="207"/>
      <c r="R892" s="207"/>
      <c r="S892" s="207"/>
      <c r="T892" s="208"/>
      <c r="AT892" s="209" t="s">
        <v>294</v>
      </c>
      <c r="AU892" s="209" t="s">
        <v>82</v>
      </c>
      <c r="AV892" s="13" t="s">
        <v>82</v>
      </c>
      <c r="AW892" s="13" t="s">
        <v>34</v>
      </c>
      <c r="AX892" s="13" t="s">
        <v>73</v>
      </c>
      <c r="AY892" s="209" t="s">
        <v>283</v>
      </c>
    </row>
    <row r="893" spans="1:65" s="15" customFormat="1" ht="11.25">
      <c r="B893" s="221"/>
      <c r="C893" s="222"/>
      <c r="D893" s="200" t="s">
        <v>294</v>
      </c>
      <c r="E893" s="223" t="s">
        <v>21</v>
      </c>
      <c r="F893" s="224" t="s">
        <v>1457</v>
      </c>
      <c r="G893" s="222"/>
      <c r="H893" s="223" t="s">
        <v>21</v>
      </c>
      <c r="I893" s="225"/>
      <c r="J893" s="222"/>
      <c r="K893" s="222"/>
      <c r="L893" s="226"/>
      <c r="M893" s="227"/>
      <c r="N893" s="228"/>
      <c r="O893" s="228"/>
      <c r="P893" s="228"/>
      <c r="Q893" s="228"/>
      <c r="R893" s="228"/>
      <c r="S893" s="228"/>
      <c r="T893" s="229"/>
      <c r="AT893" s="230" t="s">
        <v>294</v>
      </c>
      <c r="AU893" s="230" t="s">
        <v>82</v>
      </c>
      <c r="AV893" s="15" t="s">
        <v>80</v>
      </c>
      <c r="AW893" s="15" t="s">
        <v>34</v>
      </c>
      <c r="AX893" s="15" t="s">
        <v>73</v>
      </c>
      <c r="AY893" s="230" t="s">
        <v>283</v>
      </c>
    </row>
    <row r="894" spans="1:65" s="13" customFormat="1" ht="11.25">
      <c r="B894" s="198"/>
      <c r="C894" s="199"/>
      <c r="D894" s="200" t="s">
        <v>294</v>
      </c>
      <c r="E894" s="201" t="s">
        <v>21</v>
      </c>
      <c r="F894" s="202" t="s">
        <v>1630</v>
      </c>
      <c r="G894" s="199"/>
      <c r="H894" s="203">
        <v>57.6</v>
      </c>
      <c r="I894" s="204"/>
      <c r="J894" s="199"/>
      <c r="K894" s="199"/>
      <c r="L894" s="205"/>
      <c r="M894" s="206"/>
      <c r="N894" s="207"/>
      <c r="O894" s="207"/>
      <c r="P894" s="207"/>
      <c r="Q894" s="207"/>
      <c r="R894" s="207"/>
      <c r="S894" s="207"/>
      <c r="T894" s="208"/>
      <c r="AT894" s="209" t="s">
        <v>294</v>
      </c>
      <c r="AU894" s="209" t="s">
        <v>82</v>
      </c>
      <c r="AV894" s="13" t="s">
        <v>82</v>
      </c>
      <c r="AW894" s="13" t="s">
        <v>34</v>
      </c>
      <c r="AX894" s="13" t="s">
        <v>73</v>
      </c>
      <c r="AY894" s="209" t="s">
        <v>283</v>
      </c>
    </row>
    <row r="895" spans="1:65" s="13" customFormat="1" ht="11.25">
      <c r="B895" s="198"/>
      <c r="C895" s="199"/>
      <c r="D895" s="200" t="s">
        <v>294</v>
      </c>
      <c r="E895" s="201" t="s">
        <v>21</v>
      </c>
      <c r="F895" s="202" t="s">
        <v>1631</v>
      </c>
      <c r="G895" s="199"/>
      <c r="H895" s="203">
        <v>-20.399999999999999</v>
      </c>
      <c r="I895" s="204"/>
      <c r="J895" s="199"/>
      <c r="K895" s="199"/>
      <c r="L895" s="205"/>
      <c r="M895" s="206"/>
      <c r="N895" s="207"/>
      <c r="O895" s="207"/>
      <c r="P895" s="207"/>
      <c r="Q895" s="207"/>
      <c r="R895" s="207"/>
      <c r="S895" s="207"/>
      <c r="T895" s="208"/>
      <c r="AT895" s="209" t="s">
        <v>294</v>
      </c>
      <c r="AU895" s="209" t="s">
        <v>82</v>
      </c>
      <c r="AV895" s="13" t="s">
        <v>82</v>
      </c>
      <c r="AW895" s="13" t="s">
        <v>34</v>
      </c>
      <c r="AX895" s="13" t="s">
        <v>73</v>
      </c>
      <c r="AY895" s="209" t="s">
        <v>283</v>
      </c>
    </row>
    <row r="896" spans="1:65" s="14" customFormat="1" ht="11.25">
      <c r="B896" s="210"/>
      <c r="C896" s="211"/>
      <c r="D896" s="200" t="s">
        <v>294</v>
      </c>
      <c r="E896" s="212" t="s">
        <v>21</v>
      </c>
      <c r="F896" s="213" t="s">
        <v>296</v>
      </c>
      <c r="G896" s="211"/>
      <c r="H896" s="214">
        <v>67.3</v>
      </c>
      <c r="I896" s="215"/>
      <c r="J896" s="211"/>
      <c r="K896" s="211"/>
      <c r="L896" s="216"/>
      <c r="M896" s="217"/>
      <c r="N896" s="218"/>
      <c r="O896" s="218"/>
      <c r="P896" s="218"/>
      <c r="Q896" s="218"/>
      <c r="R896" s="218"/>
      <c r="S896" s="218"/>
      <c r="T896" s="219"/>
      <c r="AT896" s="220" t="s">
        <v>294</v>
      </c>
      <c r="AU896" s="220" t="s">
        <v>82</v>
      </c>
      <c r="AV896" s="14" t="s">
        <v>102</v>
      </c>
      <c r="AW896" s="14" t="s">
        <v>34</v>
      </c>
      <c r="AX896" s="14" t="s">
        <v>80</v>
      </c>
      <c r="AY896" s="220" t="s">
        <v>283</v>
      </c>
    </row>
    <row r="897" spans="1:65" s="2" customFormat="1" ht="16.5" customHeight="1">
      <c r="A897" s="36"/>
      <c r="B897" s="37"/>
      <c r="C897" s="247" t="s">
        <v>1632</v>
      </c>
      <c r="D897" s="247" t="s">
        <v>740</v>
      </c>
      <c r="E897" s="248" t="s">
        <v>1548</v>
      </c>
      <c r="F897" s="249" t="s">
        <v>1549</v>
      </c>
      <c r="G897" s="250" t="s">
        <v>288</v>
      </c>
      <c r="H897" s="251">
        <v>12.619</v>
      </c>
      <c r="I897" s="252"/>
      <c r="J897" s="253">
        <f>ROUND(I897*H897,2)</f>
        <v>0</v>
      </c>
      <c r="K897" s="249" t="s">
        <v>348</v>
      </c>
      <c r="L897" s="254"/>
      <c r="M897" s="255" t="s">
        <v>21</v>
      </c>
      <c r="N897" s="256" t="s">
        <v>44</v>
      </c>
      <c r="O897" s="66"/>
      <c r="P897" s="189">
        <f>O897*H897</f>
        <v>0</v>
      </c>
      <c r="Q897" s="189">
        <v>1.9900000000000001E-2</v>
      </c>
      <c r="R897" s="189">
        <f>Q897*H897</f>
        <v>0.25111810000000001</v>
      </c>
      <c r="S897" s="189">
        <v>0</v>
      </c>
      <c r="T897" s="190">
        <f>S897*H897</f>
        <v>0</v>
      </c>
      <c r="U897" s="36"/>
      <c r="V897" s="36"/>
      <c r="W897" s="36"/>
      <c r="X897" s="36"/>
      <c r="Y897" s="36"/>
      <c r="Z897" s="36"/>
      <c r="AA897" s="36"/>
      <c r="AB897" s="36"/>
      <c r="AC897" s="36"/>
      <c r="AD897" s="36"/>
      <c r="AE897" s="36"/>
      <c r="AR897" s="191" t="s">
        <v>333</v>
      </c>
      <c r="AT897" s="191" t="s">
        <v>740</v>
      </c>
      <c r="AU897" s="191" t="s">
        <v>82</v>
      </c>
      <c r="AY897" s="19" t="s">
        <v>283</v>
      </c>
      <c r="BE897" s="192">
        <f>IF(N897="základní",J897,0)</f>
        <v>0</v>
      </c>
      <c r="BF897" s="192">
        <f>IF(N897="snížená",J897,0)</f>
        <v>0</v>
      </c>
      <c r="BG897" s="192">
        <f>IF(N897="zákl. přenesená",J897,0)</f>
        <v>0</v>
      </c>
      <c r="BH897" s="192">
        <f>IF(N897="sníž. přenesená",J897,0)</f>
        <v>0</v>
      </c>
      <c r="BI897" s="192">
        <f>IF(N897="nulová",J897,0)</f>
        <v>0</v>
      </c>
      <c r="BJ897" s="19" t="s">
        <v>80</v>
      </c>
      <c r="BK897" s="192">
        <f>ROUND(I897*H897,2)</f>
        <v>0</v>
      </c>
      <c r="BL897" s="19" t="s">
        <v>290</v>
      </c>
      <c r="BM897" s="191" t="s">
        <v>1633</v>
      </c>
    </row>
    <row r="898" spans="1:65" s="2" customFormat="1" ht="126.75">
      <c r="A898" s="36"/>
      <c r="B898" s="37"/>
      <c r="C898" s="38"/>
      <c r="D898" s="200" t="s">
        <v>436</v>
      </c>
      <c r="E898" s="38"/>
      <c r="F898" s="231" t="s">
        <v>1551</v>
      </c>
      <c r="G898" s="38"/>
      <c r="H898" s="38"/>
      <c r="I898" s="195"/>
      <c r="J898" s="38"/>
      <c r="K898" s="38"/>
      <c r="L898" s="41"/>
      <c r="M898" s="196"/>
      <c r="N898" s="197"/>
      <c r="O898" s="66"/>
      <c r="P898" s="66"/>
      <c r="Q898" s="66"/>
      <c r="R898" s="66"/>
      <c r="S898" s="66"/>
      <c r="T898" s="67"/>
      <c r="U898" s="36"/>
      <c r="V898" s="36"/>
      <c r="W898" s="36"/>
      <c r="X898" s="36"/>
      <c r="Y898" s="36"/>
      <c r="Z898" s="36"/>
      <c r="AA898" s="36"/>
      <c r="AB898" s="36"/>
      <c r="AC898" s="36"/>
      <c r="AD898" s="36"/>
      <c r="AE898" s="36"/>
      <c r="AT898" s="19" t="s">
        <v>436</v>
      </c>
      <c r="AU898" s="19" t="s">
        <v>82</v>
      </c>
    </row>
    <row r="899" spans="1:65" s="13" customFormat="1" ht="11.25">
      <c r="B899" s="198"/>
      <c r="C899" s="199"/>
      <c r="D899" s="200" t="s">
        <v>294</v>
      </c>
      <c r="E899" s="201" t="s">
        <v>21</v>
      </c>
      <c r="F899" s="202" t="s">
        <v>1634</v>
      </c>
      <c r="G899" s="199"/>
      <c r="H899" s="203">
        <v>10.095000000000001</v>
      </c>
      <c r="I899" s="204"/>
      <c r="J899" s="199"/>
      <c r="K899" s="199"/>
      <c r="L899" s="205"/>
      <c r="M899" s="206"/>
      <c r="N899" s="207"/>
      <c r="O899" s="207"/>
      <c r="P899" s="207"/>
      <c r="Q899" s="207"/>
      <c r="R899" s="207"/>
      <c r="S899" s="207"/>
      <c r="T899" s="208"/>
      <c r="AT899" s="209" t="s">
        <v>294</v>
      </c>
      <c r="AU899" s="209" t="s">
        <v>82</v>
      </c>
      <c r="AV899" s="13" t="s">
        <v>82</v>
      </c>
      <c r="AW899" s="13" t="s">
        <v>34</v>
      </c>
      <c r="AX899" s="13" t="s">
        <v>73</v>
      </c>
      <c r="AY899" s="209" t="s">
        <v>283</v>
      </c>
    </row>
    <row r="900" spans="1:65" s="14" customFormat="1" ht="11.25">
      <c r="B900" s="210"/>
      <c r="C900" s="211"/>
      <c r="D900" s="200" t="s">
        <v>294</v>
      </c>
      <c r="E900" s="212" t="s">
        <v>21</v>
      </c>
      <c r="F900" s="213" t="s">
        <v>296</v>
      </c>
      <c r="G900" s="211"/>
      <c r="H900" s="214">
        <v>10.095000000000001</v>
      </c>
      <c r="I900" s="215"/>
      <c r="J900" s="211"/>
      <c r="K900" s="211"/>
      <c r="L900" s="216"/>
      <c r="M900" s="217"/>
      <c r="N900" s="218"/>
      <c r="O900" s="218"/>
      <c r="P900" s="218"/>
      <c r="Q900" s="218"/>
      <c r="R900" s="218"/>
      <c r="S900" s="218"/>
      <c r="T900" s="219"/>
      <c r="AT900" s="220" t="s">
        <v>294</v>
      </c>
      <c r="AU900" s="220" t="s">
        <v>82</v>
      </c>
      <c r="AV900" s="14" t="s">
        <v>102</v>
      </c>
      <c r="AW900" s="14" t="s">
        <v>34</v>
      </c>
      <c r="AX900" s="14" t="s">
        <v>80</v>
      </c>
      <c r="AY900" s="220" t="s">
        <v>283</v>
      </c>
    </row>
    <row r="901" spans="1:65" s="13" customFormat="1" ht="11.25">
      <c r="B901" s="198"/>
      <c r="C901" s="199"/>
      <c r="D901" s="200" t="s">
        <v>294</v>
      </c>
      <c r="E901" s="199"/>
      <c r="F901" s="202" t="s">
        <v>1635</v>
      </c>
      <c r="G901" s="199"/>
      <c r="H901" s="203">
        <v>12.619</v>
      </c>
      <c r="I901" s="204"/>
      <c r="J901" s="199"/>
      <c r="K901" s="199"/>
      <c r="L901" s="205"/>
      <c r="M901" s="206"/>
      <c r="N901" s="207"/>
      <c r="O901" s="207"/>
      <c r="P901" s="207"/>
      <c r="Q901" s="207"/>
      <c r="R901" s="207"/>
      <c r="S901" s="207"/>
      <c r="T901" s="208"/>
      <c r="AT901" s="209" t="s">
        <v>294</v>
      </c>
      <c r="AU901" s="209" t="s">
        <v>82</v>
      </c>
      <c r="AV901" s="13" t="s">
        <v>82</v>
      </c>
      <c r="AW901" s="13" t="s">
        <v>4</v>
      </c>
      <c r="AX901" s="13" t="s">
        <v>80</v>
      </c>
      <c r="AY901" s="209" t="s">
        <v>283</v>
      </c>
    </row>
    <row r="902" spans="1:65" s="2" customFormat="1" ht="24.2" customHeight="1">
      <c r="A902" s="36"/>
      <c r="B902" s="37"/>
      <c r="C902" s="247" t="s">
        <v>1636</v>
      </c>
      <c r="D902" s="247" t="s">
        <v>740</v>
      </c>
      <c r="E902" s="248" t="s">
        <v>1554</v>
      </c>
      <c r="F902" s="249" t="s">
        <v>1555</v>
      </c>
      <c r="G902" s="250" t="s">
        <v>288</v>
      </c>
      <c r="H902" s="251">
        <v>12.114000000000001</v>
      </c>
      <c r="I902" s="252"/>
      <c r="J902" s="253">
        <f>ROUND(I902*H902,2)</f>
        <v>0</v>
      </c>
      <c r="K902" s="249" t="s">
        <v>289</v>
      </c>
      <c r="L902" s="254"/>
      <c r="M902" s="255" t="s">
        <v>21</v>
      </c>
      <c r="N902" s="256" t="s">
        <v>44</v>
      </c>
      <c r="O902" s="66"/>
      <c r="P902" s="189">
        <f>O902*H902</f>
        <v>0</v>
      </c>
      <c r="Q902" s="189">
        <v>1.6000000000000001E-4</v>
      </c>
      <c r="R902" s="189">
        <f>Q902*H902</f>
        <v>1.9382400000000004E-3</v>
      </c>
      <c r="S902" s="189">
        <v>0</v>
      </c>
      <c r="T902" s="190">
        <f>S902*H902</f>
        <v>0</v>
      </c>
      <c r="U902" s="36"/>
      <c r="V902" s="36"/>
      <c r="W902" s="36"/>
      <c r="X902" s="36"/>
      <c r="Y902" s="36"/>
      <c r="Z902" s="36"/>
      <c r="AA902" s="36"/>
      <c r="AB902" s="36"/>
      <c r="AC902" s="36"/>
      <c r="AD902" s="36"/>
      <c r="AE902" s="36"/>
      <c r="AR902" s="191" t="s">
        <v>333</v>
      </c>
      <c r="AT902" s="191" t="s">
        <v>740</v>
      </c>
      <c r="AU902" s="191" t="s">
        <v>82</v>
      </c>
      <c r="AY902" s="19" t="s">
        <v>283</v>
      </c>
      <c r="BE902" s="192">
        <f>IF(N902="základní",J902,0)</f>
        <v>0</v>
      </c>
      <c r="BF902" s="192">
        <f>IF(N902="snížená",J902,0)</f>
        <v>0</v>
      </c>
      <c r="BG902" s="192">
        <f>IF(N902="zákl. přenesená",J902,0)</f>
        <v>0</v>
      </c>
      <c r="BH902" s="192">
        <f>IF(N902="sníž. přenesená",J902,0)</f>
        <v>0</v>
      </c>
      <c r="BI902" s="192">
        <f>IF(N902="nulová",J902,0)</f>
        <v>0</v>
      </c>
      <c r="BJ902" s="19" t="s">
        <v>80</v>
      </c>
      <c r="BK902" s="192">
        <f>ROUND(I902*H902,2)</f>
        <v>0</v>
      </c>
      <c r="BL902" s="19" t="s">
        <v>290</v>
      </c>
      <c r="BM902" s="191" t="s">
        <v>1637</v>
      </c>
    </row>
    <row r="903" spans="1:65" s="2" customFormat="1" ht="19.5">
      <c r="A903" s="36"/>
      <c r="B903" s="37"/>
      <c r="C903" s="38"/>
      <c r="D903" s="200" t="s">
        <v>436</v>
      </c>
      <c r="E903" s="38"/>
      <c r="F903" s="231" t="s">
        <v>1557</v>
      </c>
      <c r="G903" s="38"/>
      <c r="H903" s="38"/>
      <c r="I903" s="195"/>
      <c r="J903" s="38"/>
      <c r="K903" s="38"/>
      <c r="L903" s="41"/>
      <c r="M903" s="196"/>
      <c r="N903" s="197"/>
      <c r="O903" s="66"/>
      <c r="P903" s="66"/>
      <c r="Q903" s="66"/>
      <c r="R903" s="66"/>
      <c r="S903" s="66"/>
      <c r="T903" s="67"/>
      <c r="U903" s="36"/>
      <c r="V903" s="36"/>
      <c r="W903" s="36"/>
      <c r="X903" s="36"/>
      <c r="Y903" s="36"/>
      <c r="Z903" s="36"/>
      <c r="AA903" s="36"/>
      <c r="AB903" s="36"/>
      <c r="AC903" s="36"/>
      <c r="AD903" s="36"/>
      <c r="AE903" s="36"/>
      <c r="AT903" s="19" t="s">
        <v>436</v>
      </c>
      <c r="AU903" s="19" t="s">
        <v>82</v>
      </c>
    </row>
    <row r="904" spans="1:65" s="13" customFormat="1" ht="11.25">
      <c r="B904" s="198"/>
      <c r="C904" s="199"/>
      <c r="D904" s="200" t="s">
        <v>294</v>
      </c>
      <c r="E904" s="201" t="s">
        <v>21</v>
      </c>
      <c r="F904" s="202" t="s">
        <v>1634</v>
      </c>
      <c r="G904" s="199"/>
      <c r="H904" s="203">
        <v>10.095000000000001</v>
      </c>
      <c r="I904" s="204"/>
      <c r="J904" s="199"/>
      <c r="K904" s="199"/>
      <c r="L904" s="205"/>
      <c r="M904" s="206"/>
      <c r="N904" s="207"/>
      <c r="O904" s="207"/>
      <c r="P904" s="207"/>
      <c r="Q904" s="207"/>
      <c r="R904" s="207"/>
      <c r="S904" s="207"/>
      <c r="T904" s="208"/>
      <c r="AT904" s="209" t="s">
        <v>294</v>
      </c>
      <c r="AU904" s="209" t="s">
        <v>82</v>
      </c>
      <c r="AV904" s="13" t="s">
        <v>82</v>
      </c>
      <c r="AW904" s="13" t="s">
        <v>34</v>
      </c>
      <c r="AX904" s="13" t="s">
        <v>73</v>
      </c>
      <c r="AY904" s="209" t="s">
        <v>283</v>
      </c>
    </row>
    <row r="905" spans="1:65" s="14" customFormat="1" ht="11.25">
      <c r="B905" s="210"/>
      <c r="C905" s="211"/>
      <c r="D905" s="200" t="s">
        <v>294</v>
      </c>
      <c r="E905" s="212" t="s">
        <v>21</v>
      </c>
      <c r="F905" s="213" t="s">
        <v>296</v>
      </c>
      <c r="G905" s="211"/>
      <c r="H905" s="214">
        <v>10.095000000000001</v>
      </c>
      <c r="I905" s="215"/>
      <c r="J905" s="211"/>
      <c r="K905" s="211"/>
      <c r="L905" s="216"/>
      <c r="M905" s="217"/>
      <c r="N905" s="218"/>
      <c r="O905" s="218"/>
      <c r="P905" s="218"/>
      <c r="Q905" s="218"/>
      <c r="R905" s="218"/>
      <c r="S905" s="218"/>
      <c r="T905" s="219"/>
      <c r="AT905" s="220" t="s">
        <v>294</v>
      </c>
      <c r="AU905" s="220" t="s">
        <v>82</v>
      </c>
      <c r="AV905" s="14" t="s">
        <v>102</v>
      </c>
      <c r="AW905" s="14" t="s">
        <v>34</v>
      </c>
      <c r="AX905" s="14" t="s">
        <v>80</v>
      </c>
      <c r="AY905" s="220" t="s">
        <v>283</v>
      </c>
    </row>
    <row r="906" spans="1:65" s="13" customFormat="1" ht="11.25">
      <c r="B906" s="198"/>
      <c r="C906" s="199"/>
      <c r="D906" s="200" t="s">
        <v>294</v>
      </c>
      <c r="E906" s="199"/>
      <c r="F906" s="202" t="s">
        <v>1638</v>
      </c>
      <c r="G906" s="199"/>
      <c r="H906" s="203">
        <v>12.114000000000001</v>
      </c>
      <c r="I906" s="204"/>
      <c r="J906" s="199"/>
      <c r="K906" s="199"/>
      <c r="L906" s="205"/>
      <c r="M906" s="206"/>
      <c r="N906" s="207"/>
      <c r="O906" s="207"/>
      <c r="P906" s="207"/>
      <c r="Q906" s="207"/>
      <c r="R906" s="207"/>
      <c r="S906" s="207"/>
      <c r="T906" s="208"/>
      <c r="AT906" s="209" t="s">
        <v>294</v>
      </c>
      <c r="AU906" s="209" t="s">
        <v>82</v>
      </c>
      <c r="AV906" s="13" t="s">
        <v>82</v>
      </c>
      <c r="AW906" s="13" t="s">
        <v>4</v>
      </c>
      <c r="AX906" s="13" t="s">
        <v>80</v>
      </c>
      <c r="AY906" s="209" t="s">
        <v>283</v>
      </c>
    </row>
    <row r="907" spans="1:65" s="2" customFormat="1" ht="21.75" customHeight="1">
      <c r="A907" s="36"/>
      <c r="B907" s="37"/>
      <c r="C907" s="180" t="s">
        <v>1639</v>
      </c>
      <c r="D907" s="180" t="s">
        <v>285</v>
      </c>
      <c r="E907" s="181" t="s">
        <v>1640</v>
      </c>
      <c r="F907" s="182" t="s">
        <v>1641</v>
      </c>
      <c r="G907" s="183" t="s">
        <v>288</v>
      </c>
      <c r="H907" s="184">
        <v>389.14</v>
      </c>
      <c r="I907" s="185"/>
      <c r="J907" s="186">
        <f>ROUND(I907*H907,2)</f>
        <v>0</v>
      </c>
      <c r="K907" s="182" t="s">
        <v>289</v>
      </c>
      <c r="L907" s="41"/>
      <c r="M907" s="187" t="s">
        <v>21</v>
      </c>
      <c r="N907" s="188" t="s">
        <v>44</v>
      </c>
      <c r="O907" s="66"/>
      <c r="P907" s="189">
        <f>O907*H907</f>
        <v>0</v>
      </c>
      <c r="Q907" s="189">
        <v>2.3630000000000002E-2</v>
      </c>
      <c r="R907" s="189">
        <f>Q907*H907</f>
        <v>9.1953782000000004</v>
      </c>
      <c r="S907" s="189">
        <v>0</v>
      </c>
      <c r="T907" s="190">
        <f>S907*H907</f>
        <v>0</v>
      </c>
      <c r="U907" s="36"/>
      <c r="V907" s="36"/>
      <c r="W907" s="36"/>
      <c r="X907" s="36"/>
      <c r="Y907" s="36"/>
      <c r="Z907" s="36"/>
      <c r="AA907" s="36"/>
      <c r="AB907" s="36"/>
      <c r="AC907" s="36"/>
      <c r="AD907" s="36"/>
      <c r="AE907" s="36"/>
      <c r="AR907" s="191" t="s">
        <v>290</v>
      </c>
      <c r="AT907" s="191" t="s">
        <v>285</v>
      </c>
      <c r="AU907" s="191" t="s">
        <v>82</v>
      </c>
      <c r="AY907" s="19" t="s">
        <v>283</v>
      </c>
      <c r="BE907" s="192">
        <f>IF(N907="základní",J907,0)</f>
        <v>0</v>
      </c>
      <c r="BF907" s="192">
        <f>IF(N907="snížená",J907,0)</f>
        <v>0</v>
      </c>
      <c r="BG907" s="192">
        <f>IF(N907="zákl. přenesená",J907,0)</f>
        <v>0</v>
      </c>
      <c r="BH907" s="192">
        <f>IF(N907="sníž. přenesená",J907,0)</f>
        <v>0</v>
      </c>
      <c r="BI907" s="192">
        <f>IF(N907="nulová",J907,0)</f>
        <v>0</v>
      </c>
      <c r="BJ907" s="19" t="s">
        <v>80</v>
      </c>
      <c r="BK907" s="192">
        <f>ROUND(I907*H907,2)</f>
        <v>0</v>
      </c>
      <c r="BL907" s="19" t="s">
        <v>290</v>
      </c>
      <c r="BM907" s="191" t="s">
        <v>1642</v>
      </c>
    </row>
    <row r="908" spans="1:65" s="2" customFormat="1" ht="11.25">
      <c r="A908" s="36"/>
      <c r="B908" s="37"/>
      <c r="C908" s="38"/>
      <c r="D908" s="193" t="s">
        <v>292</v>
      </c>
      <c r="E908" s="38"/>
      <c r="F908" s="194" t="s">
        <v>1643</v>
      </c>
      <c r="G908" s="38"/>
      <c r="H908" s="38"/>
      <c r="I908" s="195"/>
      <c r="J908" s="38"/>
      <c r="K908" s="38"/>
      <c r="L908" s="41"/>
      <c r="M908" s="196"/>
      <c r="N908" s="197"/>
      <c r="O908" s="66"/>
      <c r="P908" s="66"/>
      <c r="Q908" s="66"/>
      <c r="R908" s="66"/>
      <c r="S908" s="66"/>
      <c r="T908" s="67"/>
      <c r="U908" s="36"/>
      <c r="V908" s="36"/>
      <c r="W908" s="36"/>
      <c r="X908" s="36"/>
      <c r="Y908" s="36"/>
      <c r="Z908" s="36"/>
      <c r="AA908" s="36"/>
      <c r="AB908" s="36"/>
      <c r="AC908" s="36"/>
      <c r="AD908" s="36"/>
      <c r="AE908" s="36"/>
      <c r="AT908" s="19" t="s">
        <v>292</v>
      </c>
      <c r="AU908" s="19" t="s">
        <v>82</v>
      </c>
    </row>
    <row r="909" spans="1:65" s="15" customFormat="1" ht="11.25">
      <c r="B909" s="221"/>
      <c r="C909" s="222"/>
      <c r="D909" s="200" t="s">
        <v>294</v>
      </c>
      <c r="E909" s="223" t="s">
        <v>21</v>
      </c>
      <c r="F909" s="224" t="s">
        <v>1457</v>
      </c>
      <c r="G909" s="222"/>
      <c r="H909" s="223" t="s">
        <v>21</v>
      </c>
      <c r="I909" s="225"/>
      <c r="J909" s="222"/>
      <c r="K909" s="222"/>
      <c r="L909" s="226"/>
      <c r="M909" s="227"/>
      <c r="N909" s="228"/>
      <c r="O909" s="228"/>
      <c r="P909" s="228"/>
      <c r="Q909" s="228"/>
      <c r="R909" s="228"/>
      <c r="S909" s="228"/>
      <c r="T909" s="229"/>
      <c r="AT909" s="230" t="s">
        <v>294</v>
      </c>
      <c r="AU909" s="230" t="s">
        <v>82</v>
      </c>
      <c r="AV909" s="15" t="s">
        <v>80</v>
      </c>
      <c r="AW909" s="15" t="s">
        <v>34</v>
      </c>
      <c r="AX909" s="15" t="s">
        <v>73</v>
      </c>
      <c r="AY909" s="230" t="s">
        <v>283</v>
      </c>
    </row>
    <row r="910" spans="1:65" s="13" customFormat="1" ht="11.25">
      <c r="B910" s="198"/>
      <c r="C910" s="199"/>
      <c r="D910" s="200" t="s">
        <v>294</v>
      </c>
      <c r="E910" s="201" t="s">
        <v>21</v>
      </c>
      <c r="F910" s="202" t="s">
        <v>1644</v>
      </c>
      <c r="G910" s="199"/>
      <c r="H910" s="203">
        <v>2.88</v>
      </c>
      <c r="I910" s="204"/>
      <c r="J910" s="199"/>
      <c r="K910" s="199"/>
      <c r="L910" s="205"/>
      <c r="M910" s="206"/>
      <c r="N910" s="207"/>
      <c r="O910" s="207"/>
      <c r="P910" s="207"/>
      <c r="Q910" s="207"/>
      <c r="R910" s="207"/>
      <c r="S910" s="207"/>
      <c r="T910" s="208"/>
      <c r="AT910" s="209" t="s">
        <v>294</v>
      </c>
      <c r="AU910" s="209" t="s">
        <v>82</v>
      </c>
      <c r="AV910" s="13" t="s">
        <v>82</v>
      </c>
      <c r="AW910" s="13" t="s">
        <v>34</v>
      </c>
      <c r="AX910" s="13" t="s">
        <v>73</v>
      </c>
      <c r="AY910" s="209" t="s">
        <v>283</v>
      </c>
    </row>
    <row r="911" spans="1:65" s="14" customFormat="1" ht="11.25">
      <c r="B911" s="210"/>
      <c r="C911" s="211"/>
      <c r="D911" s="200" t="s">
        <v>294</v>
      </c>
      <c r="E911" s="212" t="s">
        <v>21</v>
      </c>
      <c r="F911" s="213" t="s">
        <v>296</v>
      </c>
      <c r="G911" s="211"/>
      <c r="H911" s="214">
        <v>2.88</v>
      </c>
      <c r="I911" s="215"/>
      <c r="J911" s="211"/>
      <c r="K911" s="211"/>
      <c r="L911" s="216"/>
      <c r="M911" s="217"/>
      <c r="N911" s="218"/>
      <c r="O911" s="218"/>
      <c r="P911" s="218"/>
      <c r="Q911" s="218"/>
      <c r="R911" s="218"/>
      <c r="S911" s="218"/>
      <c r="T911" s="219"/>
      <c r="AT911" s="220" t="s">
        <v>294</v>
      </c>
      <c r="AU911" s="220" t="s">
        <v>82</v>
      </c>
      <c r="AV911" s="14" t="s">
        <v>102</v>
      </c>
      <c r="AW911" s="14" t="s">
        <v>34</v>
      </c>
      <c r="AX911" s="14" t="s">
        <v>73</v>
      </c>
      <c r="AY911" s="220" t="s">
        <v>283</v>
      </c>
    </row>
    <row r="912" spans="1:65" s="15" customFormat="1" ht="11.25">
      <c r="B912" s="221"/>
      <c r="C912" s="222"/>
      <c r="D912" s="200" t="s">
        <v>294</v>
      </c>
      <c r="E912" s="223" t="s">
        <v>21</v>
      </c>
      <c r="F912" s="224" t="s">
        <v>1645</v>
      </c>
      <c r="G912" s="222"/>
      <c r="H912" s="223" t="s">
        <v>21</v>
      </c>
      <c r="I912" s="225"/>
      <c r="J912" s="222"/>
      <c r="K912" s="222"/>
      <c r="L912" s="226"/>
      <c r="M912" s="227"/>
      <c r="N912" s="228"/>
      <c r="O912" s="228"/>
      <c r="P912" s="228"/>
      <c r="Q912" s="228"/>
      <c r="R912" s="228"/>
      <c r="S912" s="228"/>
      <c r="T912" s="229"/>
      <c r="AT912" s="230" t="s">
        <v>294</v>
      </c>
      <c r="AU912" s="230" t="s">
        <v>82</v>
      </c>
      <c r="AV912" s="15" t="s">
        <v>80</v>
      </c>
      <c r="AW912" s="15" t="s">
        <v>34</v>
      </c>
      <c r="AX912" s="15" t="s">
        <v>73</v>
      </c>
      <c r="AY912" s="230" t="s">
        <v>283</v>
      </c>
    </row>
    <row r="913" spans="1:65" s="13" customFormat="1" ht="11.25">
      <c r="B913" s="198"/>
      <c r="C913" s="199"/>
      <c r="D913" s="200" t="s">
        <v>294</v>
      </c>
      <c r="E913" s="201" t="s">
        <v>21</v>
      </c>
      <c r="F913" s="202" t="s">
        <v>1646</v>
      </c>
      <c r="G913" s="199"/>
      <c r="H913" s="203">
        <v>444.6</v>
      </c>
      <c r="I913" s="204"/>
      <c r="J913" s="199"/>
      <c r="K913" s="199"/>
      <c r="L913" s="205"/>
      <c r="M913" s="206"/>
      <c r="N913" s="207"/>
      <c r="O913" s="207"/>
      <c r="P913" s="207"/>
      <c r="Q913" s="207"/>
      <c r="R913" s="207"/>
      <c r="S913" s="207"/>
      <c r="T913" s="208"/>
      <c r="AT913" s="209" t="s">
        <v>294</v>
      </c>
      <c r="AU913" s="209" t="s">
        <v>82</v>
      </c>
      <c r="AV913" s="13" t="s">
        <v>82</v>
      </c>
      <c r="AW913" s="13" t="s">
        <v>34</v>
      </c>
      <c r="AX913" s="13" t="s">
        <v>73</v>
      </c>
      <c r="AY913" s="209" t="s">
        <v>283</v>
      </c>
    </row>
    <row r="914" spans="1:65" s="15" customFormat="1" ht="11.25">
      <c r="B914" s="221"/>
      <c r="C914" s="222"/>
      <c r="D914" s="200" t="s">
        <v>294</v>
      </c>
      <c r="E914" s="223" t="s">
        <v>21</v>
      </c>
      <c r="F914" s="224" t="s">
        <v>1647</v>
      </c>
      <c r="G914" s="222"/>
      <c r="H914" s="223" t="s">
        <v>21</v>
      </c>
      <c r="I914" s="225"/>
      <c r="J914" s="222"/>
      <c r="K914" s="222"/>
      <c r="L914" s="226"/>
      <c r="M914" s="227"/>
      <c r="N914" s="228"/>
      <c r="O914" s="228"/>
      <c r="P914" s="228"/>
      <c r="Q914" s="228"/>
      <c r="R914" s="228"/>
      <c r="S914" s="228"/>
      <c r="T914" s="229"/>
      <c r="AT914" s="230" t="s">
        <v>294</v>
      </c>
      <c r="AU914" s="230" t="s">
        <v>82</v>
      </c>
      <c r="AV914" s="15" t="s">
        <v>80</v>
      </c>
      <c r="AW914" s="15" t="s">
        <v>34</v>
      </c>
      <c r="AX914" s="15" t="s">
        <v>73</v>
      </c>
      <c r="AY914" s="230" t="s">
        <v>283</v>
      </c>
    </row>
    <row r="915" spans="1:65" s="13" customFormat="1" ht="11.25">
      <c r="B915" s="198"/>
      <c r="C915" s="199"/>
      <c r="D915" s="200" t="s">
        <v>294</v>
      </c>
      <c r="E915" s="201" t="s">
        <v>21</v>
      </c>
      <c r="F915" s="202" t="s">
        <v>1648</v>
      </c>
      <c r="G915" s="199"/>
      <c r="H915" s="203">
        <v>-58.34</v>
      </c>
      <c r="I915" s="204"/>
      <c r="J915" s="199"/>
      <c r="K915" s="199"/>
      <c r="L915" s="205"/>
      <c r="M915" s="206"/>
      <c r="N915" s="207"/>
      <c r="O915" s="207"/>
      <c r="P915" s="207"/>
      <c r="Q915" s="207"/>
      <c r="R915" s="207"/>
      <c r="S915" s="207"/>
      <c r="T915" s="208"/>
      <c r="AT915" s="209" t="s">
        <v>294</v>
      </c>
      <c r="AU915" s="209" t="s">
        <v>82</v>
      </c>
      <c r="AV915" s="13" t="s">
        <v>82</v>
      </c>
      <c r="AW915" s="13" t="s">
        <v>34</v>
      </c>
      <c r="AX915" s="13" t="s">
        <v>73</v>
      </c>
      <c r="AY915" s="209" t="s">
        <v>283</v>
      </c>
    </row>
    <row r="916" spans="1:65" s="14" customFormat="1" ht="11.25">
      <c r="B916" s="210"/>
      <c r="C916" s="211"/>
      <c r="D916" s="200" t="s">
        <v>294</v>
      </c>
      <c r="E916" s="212" t="s">
        <v>21</v>
      </c>
      <c r="F916" s="213" t="s">
        <v>296</v>
      </c>
      <c r="G916" s="211"/>
      <c r="H916" s="214">
        <v>386.26</v>
      </c>
      <c r="I916" s="215"/>
      <c r="J916" s="211"/>
      <c r="K916" s="211"/>
      <c r="L916" s="216"/>
      <c r="M916" s="217"/>
      <c r="N916" s="218"/>
      <c r="O916" s="218"/>
      <c r="P916" s="218"/>
      <c r="Q916" s="218"/>
      <c r="R916" s="218"/>
      <c r="S916" s="218"/>
      <c r="T916" s="219"/>
      <c r="AT916" s="220" t="s">
        <v>294</v>
      </c>
      <c r="AU916" s="220" t="s">
        <v>82</v>
      </c>
      <c r="AV916" s="14" t="s">
        <v>102</v>
      </c>
      <c r="AW916" s="14" t="s">
        <v>34</v>
      </c>
      <c r="AX916" s="14" t="s">
        <v>73</v>
      </c>
      <c r="AY916" s="220" t="s">
        <v>283</v>
      </c>
    </row>
    <row r="917" spans="1:65" s="16" customFormat="1" ht="11.25">
      <c r="B917" s="232"/>
      <c r="C917" s="233"/>
      <c r="D917" s="200" t="s">
        <v>294</v>
      </c>
      <c r="E917" s="234" t="s">
        <v>21</v>
      </c>
      <c r="F917" s="235" t="s">
        <v>442</v>
      </c>
      <c r="G917" s="233"/>
      <c r="H917" s="236">
        <v>389.14</v>
      </c>
      <c r="I917" s="237"/>
      <c r="J917" s="233"/>
      <c r="K917" s="233"/>
      <c r="L917" s="238"/>
      <c r="M917" s="239"/>
      <c r="N917" s="240"/>
      <c r="O917" s="240"/>
      <c r="P917" s="240"/>
      <c r="Q917" s="240"/>
      <c r="R917" s="240"/>
      <c r="S917" s="240"/>
      <c r="T917" s="241"/>
      <c r="AT917" s="242" t="s">
        <v>294</v>
      </c>
      <c r="AU917" s="242" t="s">
        <v>82</v>
      </c>
      <c r="AV917" s="16" t="s">
        <v>290</v>
      </c>
      <c r="AW917" s="16" t="s">
        <v>34</v>
      </c>
      <c r="AX917" s="16" t="s">
        <v>80</v>
      </c>
      <c r="AY917" s="242" t="s">
        <v>283</v>
      </c>
    </row>
    <row r="918" spans="1:65" s="2" customFormat="1" ht="24.2" customHeight="1">
      <c r="A918" s="36"/>
      <c r="B918" s="37"/>
      <c r="C918" s="180" t="s">
        <v>1649</v>
      </c>
      <c r="D918" s="180" t="s">
        <v>285</v>
      </c>
      <c r="E918" s="181" t="s">
        <v>1650</v>
      </c>
      <c r="F918" s="182" t="s">
        <v>1651</v>
      </c>
      <c r="G918" s="183" t="s">
        <v>288</v>
      </c>
      <c r="H918" s="184">
        <v>153</v>
      </c>
      <c r="I918" s="185"/>
      <c r="J918" s="186">
        <f>ROUND(I918*H918,2)</f>
        <v>0</v>
      </c>
      <c r="K918" s="182" t="s">
        <v>289</v>
      </c>
      <c r="L918" s="41"/>
      <c r="M918" s="187" t="s">
        <v>21</v>
      </c>
      <c r="N918" s="188" t="s">
        <v>44</v>
      </c>
      <c r="O918" s="66"/>
      <c r="P918" s="189">
        <f>O918*H918</f>
        <v>0</v>
      </c>
      <c r="Q918" s="189">
        <v>0</v>
      </c>
      <c r="R918" s="189">
        <f>Q918*H918</f>
        <v>0</v>
      </c>
      <c r="S918" s="189">
        <v>0</v>
      </c>
      <c r="T918" s="190">
        <f>S918*H918</f>
        <v>0</v>
      </c>
      <c r="U918" s="36"/>
      <c r="V918" s="36"/>
      <c r="W918" s="36"/>
      <c r="X918" s="36"/>
      <c r="Y918" s="36"/>
      <c r="Z918" s="36"/>
      <c r="AA918" s="36"/>
      <c r="AB918" s="36"/>
      <c r="AC918" s="36"/>
      <c r="AD918" s="36"/>
      <c r="AE918" s="36"/>
      <c r="AR918" s="191" t="s">
        <v>290</v>
      </c>
      <c r="AT918" s="191" t="s">
        <v>285</v>
      </c>
      <c r="AU918" s="191" t="s">
        <v>82</v>
      </c>
      <c r="AY918" s="19" t="s">
        <v>283</v>
      </c>
      <c r="BE918" s="192">
        <f>IF(N918="základní",J918,0)</f>
        <v>0</v>
      </c>
      <c r="BF918" s="192">
        <f>IF(N918="snížená",J918,0)</f>
        <v>0</v>
      </c>
      <c r="BG918" s="192">
        <f>IF(N918="zákl. přenesená",J918,0)</f>
        <v>0</v>
      </c>
      <c r="BH918" s="192">
        <f>IF(N918="sníž. přenesená",J918,0)</f>
        <v>0</v>
      </c>
      <c r="BI918" s="192">
        <f>IF(N918="nulová",J918,0)</f>
        <v>0</v>
      </c>
      <c r="BJ918" s="19" t="s">
        <v>80</v>
      </c>
      <c r="BK918" s="192">
        <f>ROUND(I918*H918,2)</f>
        <v>0</v>
      </c>
      <c r="BL918" s="19" t="s">
        <v>290</v>
      </c>
      <c r="BM918" s="191" t="s">
        <v>1652</v>
      </c>
    </row>
    <row r="919" spans="1:65" s="2" customFormat="1" ht="11.25">
      <c r="A919" s="36"/>
      <c r="B919" s="37"/>
      <c r="C919" s="38"/>
      <c r="D919" s="193" t="s">
        <v>292</v>
      </c>
      <c r="E919" s="38"/>
      <c r="F919" s="194" t="s">
        <v>1653</v>
      </c>
      <c r="G919" s="38"/>
      <c r="H919" s="38"/>
      <c r="I919" s="195"/>
      <c r="J919" s="38"/>
      <c r="K919" s="38"/>
      <c r="L919" s="41"/>
      <c r="M919" s="196"/>
      <c r="N919" s="197"/>
      <c r="O919" s="66"/>
      <c r="P919" s="66"/>
      <c r="Q919" s="66"/>
      <c r="R919" s="66"/>
      <c r="S919" s="66"/>
      <c r="T919" s="67"/>
      <c r="U919" s="36"/>
      <c r="V919" s="36"/>
      <c r="W919" s="36"/>
      <c r="X919" s="36"/>
      <c r="Y919" s="36"/>
      <c r="Z919" s="36"/>
      <c r="AA919" s="36"/>
      <c r="AB919" s="36"/>
      <c r="AC919" s="36"/>
      <c r="AD919" s="36"/>
      <c r="AE919" s="36"/>
      <c r="AT919" s="19" t="s">
        <v>292</v>
      </c>
      <c r="AU919" s="19" t="s">
        <v>82</v>
      </c>
    </row>
    <row r="920" spans="1:65" s="13" customFormat="1" ht="11.25">
      <c r="B920" s="198"/>
      <c r="C920" s="199"/>
      <c r="D920" s="200" t="s">
        <v>294</v>
      </c>
      <c r="E920" s="201" t="s">
        <v>21</v>
      </c>
      <c r="F920" s="202" t="s">
        <v>1654</v>
      </c>
      <c r="G920" s="199"/>
      <c r="H920" s="203">
        <v>123</v>
      </c>
      <c r="I920" s="204"/>
      <c r="J920" s="199"/>
      <c r="K920" s="199"/>
      <c r="L920" s="205"/>
      <c r="M920" s="206"/>
      <c r="N920" s="207"/>
      <c r="O920" s="207"/>
      <c r="P920" s="207"/>
      <c r="Q920" s="207"/>
      <c r="R920" s="207"/>
      <c r="S920" s="207"/>
      <c r="T920" s="208"/>
      <c r="AT920" s="209" t="s">
        <v>294</v>
      </c>
      <c r="AU920" s="209" t="s">
        <v>82</v>
      </c>
      <c r="AV920" s="13" t="s">
        <v>82</v>
      </c>
      <c r="AW920" s="13" t="s">
        <v>34</v>
      </c>
      <c r="AX920" s="13" t="s">
        <v>73</v>
      </c>
      <c r="AY920" s="209" t="s">
        <v>283</v>
      </c>
    </row>
    <row r="921" spans="1:65" s="13" customFormat="1" ht="11.25">
      <c r="B921" s="198"/>
      <c r="C921" s="199"/>
      <c r="D921" s="200" t="s">
        <v>294</v>
      </c>
      <c r="E921" s="201" t="s">
        <v>21</v>
      </c>
      <c r="F921" s="202" t="s">
        <v>1655</v>
      </c>
      <c r="G921" s="199"/>
      <c r="H921" s="203">
        <v>30</v>
      </c>
      <c r="I921" s="204"/>
      <c r="J921" s="199"/>
      <c r="K921" s="199"/>
      <c r="L921" s="205"/>
      <c r="M921" s="206"/>
      <c r="N921" s="207"/>
      <c r="O921" s="207"/>
      <c r="P921" s="207"/>
      <c r="Q921" s="207"/>
      <c r="R921" s="207"/>
      <c r="S921" s="207"/>
      <c r="T921" s="208"/>
      <c r="AT921" s="209" t="s">
        <v>294</v>
      </c>
      <c r="AU921" s="209" t="s">
        <v>82</v>
      </c>
      <c r="AV921" s="13" t="s">
        <v>82</v>
      </c>
      <c r="AW921" s="13" t="s">
        <v>34</v>
      </c>
      <c r="AX921" s="13" t="s">
        <v>73</v>
      </c>
      <c r="AY921" s="209" t="s">
        <v>283</v>
      </c>
    </row>
    <row r="922" spans="1:65" s="14" customFormat="1" ht="11.25">
      <c r="B922" s="210"/>
      <c r="C922" s="211"/>
      <c r="D922" s="200" t="s">
        <v>294</v>
      </c>
      <c r="E922" s="212" t="s">
        <v>21</v>
      </c>
      <c r="F922" s="213" t="s">
        <v>296</v>
      </c>
      <c r="G922" s="211"/>
      <c r="H922" s="214">
        <v>153</v>
      </c>
      <c r="I922" s="215"/>
      <c r="J922" s="211"/>
      <c r="K922" s="211"/>
      <c r="L922" s="216"/>
      <c r="M922" s="217"/>
      <c r="N922" s="218"/>
      <c r="O922" s="218"/>
      <c r="P922" s="218"/>
      <c r="Q922" s="218"/>
      <c r="R922" s="218"/>
      <c r="S922" s="218"/>
      <c r="T922" s="219"/>
      <c r="AT922" s="220" t="s">
        <v>294</v>
      </c>
      <c r="AU922" s="220" t="s">
        <v>82</v>
      </c>
      <c r="AV922" s="14" t="s">
        <v>102</v>
      </c>
      <c r="AW922" s="14" t="s">
        <v>34</v>
      </c>
      <c r="AX922" s="14" t="s">
        <v>80</v>
      </c>
      <c r="AY922" s="220" t="s">
        <v>283</v>
      </c>
    </row>
    <row r="923" spans="1:65" s="2" customFormat="1" ht="24.2" customHeight="1">
      <c r="A923" s="36"/>
      <c r="B923" s="37"/>
      <c r="C923" s="180" t="s">
        <v>1656</v>
      </c>
      <c r="D923" s="180" t="s">
        <v>285</v>
      </c>
      <c r="E923" s="181" t="s">
        <v>1657</v>
      </c>
      <c r="F923" s="182" t="s">
        <v>1658</v>
      </c>
      <c r="G923" s="183" t="s">
        <v>288</v>
      </c>
      <c r="H923" s="184">
        <v>58.34</v>
      </c>
      <c r="I923" s="185"/>
      <c r="J923" s="186">
        <f>ROUND(I923*H923,2)</f>
        <v>0</v>
      </c>
      <c r="K923" s="182" t="s">
        <v>289</v>
      </c>
      <c r="L923" s="41"/>
      <c r="M923" s="187" t="s">
        <v>21</v>
      </c>
      <c r="N923" s="188" t="s">
        <v>44</v>
      </c>
      <c r="O923" s="66"/>
      <c r="P923" s="189">
        <f>O923*H923</f>
        <v>0</v>
      </c>
      <c r="Q923" s="189">
        <v>0</v>
      </c>
      <c r="R923" s="189">
        <f>Q923*H923</f>
        <v>0</v>
      </c>
      <c r="S923" s="189">
        <v>0</v>
      </c>
      <c r="T923" s="190">
        <f>S923*H923</f>
        <v>0</v>
      </c>
      <c r="U923" s="36"/>
      <c r="V923" s="36"/>
      <c r="W923" s="36"/>
      <c r="X923" s="36"/>
      <c r="Y923" s="36"/>
      <c r="Z923" s="36"/>
      <c r="AA923" s="36"/>
      <c r="AB923" s="36"/>
      <c r="AC923" s="36"/>
      <c r="AD923" s="36"/>
      <c r="AE923" s="36"/>
      <c r="AR923" s="191" t="s">
        <v>290</v>
      </c>
      <c r="AT923" s="191" t="s">
        <v>285</v>
      </c>
      <c r="AU923" s="191" t="s">
        <v>82</v>
      </c>
      <c r="AY923" s="19" t="s">
        <v>283</v>
      </c>
      <c r="BE923" s="192">
        <f>IF(N923="základní",J923,0)</f>
        <v>0</v>
      </c>
      <c r="BF923" s="192">
        <f>IF(N923="snížená",J923,0)</f>
        <v>0</v>
      </c>
      <c r="BG923" s="192">
        <f>IF(N923="zákl. přenesená",J923,0)</f>
        <v>0</v>
      </c>
      <c r="BH923" s="192">
        <f>IF(N923="sníž. přenesená",J923,0)</f>
        <v>0</v>
      </c>
      <c r="BI923" s="192">
        <f>IF(N923="nulová",J923,0)</f>
        <v>0</v>
      </c>
      <c r="BJ923" s="19" t="s">
        <v>80</v>
      </c>
      <c r="BK923" s="192">
        <f>ROUND(I923*H923,2)</f>
        <v>0</v>
      </c>
      <c r="BL923" s="19" t="s">
        <v>290</v>
      </c>
      <c r="BM923" s="191" t="s">
        <v>1659</v>
      </c>
    </row>
    <row r="924" spans="1:65" s="2" customFormat="1" ht="11.25">
      <c r="A924" s="36"/>
      <c r="B924" s="37"/>
      <c r="C924" s="38"/>
      <c r="D924" s="193" t="s">
        <v>292</v>
      </c>
      <c r="E924" s="38"/>
      <c r="F924" s="194" t="s">
        <v>1660</v>
      </c>
      <c r="G924" s="38"/>
      <c r="H924" s="38"/>
      <c r="I924" s="195"/>
      <c r="J924" s="38"/>
      <c r="K924" s="38"/>
      <c r="L924" s="41"/>
      <c r="M924" s="196"/>
      <c r="N924" s="197"/>
      <c r="O924" s="66"/>
      <c r="P924" s="66"/>
      <c r="Q924" s="66"/>
      <c r="R924" s="66"/>
      <c r="S924" s="66"/>
      <c r="T924" s="67"/>
      <c r="U924" s="36"/>
      <c r="V924" s="36"/>
      <c r="W924" s="36"/>
      <c r="X924" s="36"/>
      <c r="Y924" s="36"/>
      <c r="Z924" s="36"/>
      <c r="AA924" s="36"/>
      <c r="AB924" s="36"/>
      <c r="AC924" s="36"/>
      <c r="AD924" s="36"/>
      <c r="AE924" s="36"/>
      <c r="AT924" s="19" t="s">
        <v>292</v>
      </c>
      <c r="AU924" s="19" t="s">
        <v>82</v>
      </c>
    </row>
    <row r="925" spans="1:65" s="15" customFormat="1" ht="11.25">
      <c r="B925" s="221"/>
      <c r="C925" s="222"/>
      <c r="D925" s="200" t="s">
        <v>294</v>
      </c>
      <c r="E925" s="223" t="s">
        <v>21</v>
      </c>
      <c r="F925" s="224" t="s">
        <v>1497</v>
      </c>
      <c r="G925" s="222"/>
      <c r="H925" s="223" t="s">
        <v>21</v>
      </c>
      <c r="I925" s="225"/>
      <c r="J925" s="222"/>
      <c r="K925" s="222"/>
      <c r="L925" s="226"/>
      <c r="M925" s="227"/>
      <c r="N925" s="228"/>
      <c r="O925" s="228"/>
      <c r="P925" s="228"/>
      <c r="Q925" s="228"/>
      <c r="R925" s="228"/>
      <c r="S925" s="228"/>
      <c r="T925" s="229"/>
      <c r="AT925" s="230" t="s">
        <v>294</v>
      </c>
      <c r="AU925" s="230" t="s">
        <v>82</v>
      </c>
      <c r="AV925" s="15" t="s">
        <v>80</v>
      </c>
      <c r="AW925" s="15" t="s">
        <v>34</v>
      </c>
      <c r="AX925" s="15" t="s">
        <v>73</v>
      </c>
      <c r="AY925" s="230" t="s">
        <v>283</v>
      </c>
    </row>
    <row r="926" spans="1:65" s="15" customFormat="1" ht="11.25">
      <c r="B926" s="221"/>
      <c r="C926" s="222"/>
      <c r="D926" s="200" t="s">
        <v>294</v>
      </c>
      <c r="E926" s="223" t="s">
        <v>21</v>
      </c>
      <c r="F926" s="224" t="s">
        <v>1647</v>
      </c>
      <c r="G926" s="222"/>
      <c r="H926" s="223" t="s">
        <v>21</v>
      </c>
      <c r="I926" s="225"/>
      <c r="J926" s="222"/>
      <c r="K926" s="222"/>
      <c r="L926" s="226"/>
      <c r="M926" s="227"/>
      <c r="N926" s="228"/>
      <c r="O926" s="228"/>
      <c r="P926" s="228"/>
      <c r="Q926" s="228"/>
      <c r="R926" s="228"/>
      <c r="S926" s="228"/>
      <c r="T926" s="229"/>
      <c r="AT926" s="230" t="s">
        <v>294</v>
      </c>
      <c r="AU926" s="230" t="s">
        <v>82</v>
      </c>
      <c r="AV926" s="15" t="s">
        <v>80</v>
      </c>
      <c r="AW926" s="15" t="s">
        <v>34</v>
      </c>
      <c r="AX926" s="15" t="s">
        <v>73</v>
      </c>
      <c r="AY926" s="230" t="s">
        <v>283</v>
      </c>
    </row>
    <row r="927" spans="1:65" s="13" customFormat="1" ht="11.25">
      <c r="B927" s="198"/>
      <c r="C927" s="199"/>
      <c r="D927" s="200" t="s">
        <v>294</v>
      </c>
      <c r="E927" s="201" t="s">
        <v>21</v>
      </c>
      <c r="F927" s="202" t="s">
        <v>1507</v>
      </c>
      <c r="G927" s="199"/>
      <c r="H927" s="203">
        <v>58.34</v>
      </c>
      <c r="I927" s="204"/>
      <c r="J927" s="199"/>
      <c r="K927" s="199"/>
      <c r="L927" s="205"/>
      <c r="M927" s="206"/>
      <c r="N927" s="207"/>
      <c r="O927" s="207"/>
      <c r="P927" s="207"/>
      <c r="Q927" s="207"/>
      <c r="R927" s="207"/>
      <c r="S927" s="207"/>
      <c r="T927" s="208"/>
      <c r="AT927" s="209" t="s">
        <v>294</v>
      </c>
      <c r="AU927" s="209" t="s">
        <v>82</v>
      </c>
      <c r="AV927" s="13" t="s">
        <v>82</v>
      </c>
      <c r="AW927" s="13" t="s">
        <v>34</v>
      </c>
      <c r="AX927" s="13" t="s">
        <v>73</v>
      </c>
      <c r="AY927" s="209" t="s">
        <v>283</v>
      </c>
    </row>
    <row r="928" spans="1:65" s="14" customFormat="1" ht="11.25">
      <c r="B928" s="210"/>
      <c r="C928" s="211"/>
      <c r="D928" s="200" t="s">
        <v>294</v>
      </c>
      <c r="E928" s="212" t="s">
        <v>21</v>
      </c>
      <c r="F928" s="213" t="s">
        <v>296</v>
      </c>
      <c r="G928" s="211"/>
      <c r="H928" s="214">
        <v>58.34</v>
      </c>
      <c r="I928" s="215"/>
      <c r="J928" s="211"/>
      <c r="K928" s="211"/>
      <c r="L928" s="216"/>
      <c r="M928" s="217"/>
      <c r="N928" s="218"/>
      <c r="O928" s="218"/>
      <c r="P928" s="218"/>
      <c r="Q928" s="218"/>
      <c r="R928" s="218"/>
      <c r="S928" s="218"/>
      <c r="T928" s="219"/>
      <c r="AT928" s="220" t="s">
        <v>294</v>
      </c>
      <c r="AU928" s="220" t="s">
        <v>82</v>
      </c>
      <c r="AV928" s="14" t="s">
        <v>102</v>
      </c>
      <c r="AW928" s="14" t="s">
        <v>34</v>
      </c>
      <c r="AX928" s="14" t="s">
        <v>80</v>
      </c>
      <c r="AY928" s="220" t="s">
        <v>283</v>
      </c>
    </row>
    <row r="929" spans="1:65" s="2" customFormat="1" ht="21.75" customHeight="1">
      <c r="A929" s="36"/>
      <c r="B929" s="37"/>
      <c r="C929" s="180" t="s">
        <v>1661</v>
      </c>
      <c r="D929" s="180" t="s">
        <v>285</v>
      </c>
      <c r="E929" s="181" t="s">
        <v>1662</v>
      </c>
      <c r="F929" s="182" t="s">
        <v>1663</v>
      </c>
      <c r="G929" s="183" t="s">
        <v>427</v>
      </c>
      <c r="H929" s="184">
        <v>32.645000000000003</v>
      </c>
      <c r="I929" s="185"/>
      <c r="J929" s="186">
        <f>ROUND(I929*H929,2)</f>
        <v>0</v>
      </c>
      <c r="K929" s="182" t="s">
        <v>289</v>
      </c>
      <c r="L929" s="41"/>
      <c r="M929" s="187" t="s">
        <v>21</v>
      </c>
      <c r="N929" s="188" t="s">
        <v>44</v>
      </c>
      <c r="O929" s="66"/>
      <c r="P929" s="189">
        <f>O929*H929</f>
        <v>0</v>
      </c>
      <c r="Q929" s="189">
        <v>2.3010199999999998</v>
      </c>
      <c r="R929" s="189">
        <f>Q929*H929</f>
        <v>75.116797900000009</v>
      </c>
      <c r="S929" s="189">
        <v>0</v>
      </c>
      <c r="T929" s="190">
        <f>S929*H929</f>
        <v>0</v>
      </c>
      <c r="U929" s="36"/>
      <c r="V929" s="36"/>
      <c r="W929" s="36"/>
      <c r="X929" s="36"/>
      <c r="Y929" s="36"/>
      <c r="Z929" s="36"/>
      <c r="AA929" s="36"/>
      <c r="AB929" s="36"/>
      <c r="AC929" s="36"/>
      <c r="AD929" s="36"/>
      <c r="AE929" s="36"/>
      <c r="AR929" s="191" t="s">
        <v>290</v>
      </c>
      <c r="AT929" s="191" t="s">
        <v>285</v>
      </c>
      <c r="AU929" s="191" t="s">
        <v>82</v>
      </c>
      <c r="AY929" s="19" t="s">
        <v>283</v>
      </c>
      <c r="BE929" s="192">
        <f>IF(N929="základní",J929,0)</f>
        <v>0</v>
      </c>
      <c r="BF929" s="192">
        <f>IF(N929="snížená",J929,0)</f>
        <v>0</v>
      </c>
      <c r="BG929" s="192">
        <f>IF(N929="zákl. přenesená",J929,0)</f>
        <v>0</v>
      </c>
      <c r="BH929" s="192">
        <f>IF(N929="sníž. přenesená",J929,0)</f>
        <v>0</v>
      </c>
      <c r="BI929" s="192">
        <f>IF(N929="nulová",J929,0)</f>
        <v>0</v>
      </c>
      <c r="BJ929" s="19" t="s">
        <v>80</v>
      </c>
      <c r="BK929" s="192">
        <f>ROUND(I929*H929,2)</f>
        <v>0</v>
      </c>
      <c r="BL929" s="19" t="s">
        <v>290</v>
      </c>
      <c r="BM929" s="191" t="s">
        <v>1664</v>
      </c>
    </row>
    <row r="930" spans="1:65" s="2" customFormat="1" ht="11.25">
      <c r="A930" s="36"/>
      <c r="B930" s="37"/>
      <c r="C930" s="38"/>
      <c r="D930" s="193" t="s">
        <v>292</v>
      </c>
      <c r="E930" s="38"/>
      <c r="F930" s="194" t="s">
        <v>1665</v>
      </c>
      <c r="G930" s="38"/>
      <c r="H930" s="38"/>
      <c r="I930" s="195"/>
      <c r="J930" s="38"/>
      <c r="K930" s="38"/>
      <c r="L930" s="41"/>
      <c r="M930" s="196"/>
      <c r="N930" s="197"/>
      <c r="O930" s="66"/>
      <c r="P930" s="66"/>
      <c r="Q930" s="66"/>
      <c r="R930" s="66"/>
      <c r="S930" s="66"/>
      <c r="T930" s="67"/>
      <c r="U930" s="36"/>
      <c r="V930" s="36"/>
      <c r="W930" s="36"/>
      <c r="X930" s="36"/>
      <c r="Y930" s="36"/>
      <c r="Z930" s="36"/>
      <c r="AA930" s="36"/>
      <c r="AB930" s="36"/>
      <c r="AC930" s="36"/>
      <c r="AD930" s="36"/>
      <c r="AE930" s="36"/>
      <c r="AT930" s="19" t="s">
        <v>292</v>
      </c>
      <c r="AU930" s="19" t="s">
        <v>82</v>
      </c>
    </row>
    <row r="931" spans="1:65" s="15" customFormat="1" ht="11.25">
      <c r="B931" s="221"/>
      <c r="C931" s="222"/>
      <c r="D931" s="200" t="s">
        <v>294</v>
      </c>
      <c r="E931" s="223" t="s">
        <v>21</v>
      </c>
      <c r="F931" s="224" t="s">
        <v>1666</v>
      </c>
      <c r="G931" s="222"/>
      <c r="H931" s="223" t="s">
        <v>21</v>
      </c>
      <c r="I931" s="225"/>
      <c r="J931" s="222"/>
      <c r="K931" s="222"/>
      <c r="L931" s="226"/>
      <c r="M931" s="227"/>
      <c r="N931" s="228"/>
      <c r="O931" s="228"/>
      <c r="P931" s="228"/>
      <c r="Q931" s="228"/>
      <c r="R931" s="228"/>
      <c r="S931" s="228"/>
      <c r="T931" s="229"/>
      <c r="AT931" s="230" t="s">
        <v>294</v>
      </c>
      <c r="AU931" s="230" t="s">
        <v>82</v>
      </c>
      <c r="AV931" s="15" t="s">
        <v>80</v>
      </c>
      <c r="AW931" s="15" t="s">
        <v>34</v>
      </c>
      <c r="AX931" s="15" t="s">
        <v>73</v>
      </c>
      <c r="AY931" s="230" t="s">
        <v>283</v>
      </c>
    </row>
    <row r="932" spans="1:65" s="15" customFormat="1" ht="11.25">
      <c r="B932" s="221"/>
      <c r="C932" s="222"/>
      <c r="D932" s="200" t="s">
        <v>294</v>
      </c>
      <c r="E932" s="223" t="s">
        <v>21</v>
      </c>
      <c r="F932" s="224" t="s">
        <v>1667</v>
      </c>
      <c r="G932" s="222"/>
      <c r="H932" s="223" t="s">
        <v>21</v>
      </c>
      <c r="I932" s="225"/>
      <c r="J932" s="222"/>
      <c r="K932" s="222"/>
      <c r="L932" s="226"/>
      <c r="M932" s="227"/>
      <c r="N932" s="228"/>
      <c r="O932" s="228"/>
      <c r="P932" s="228"/>
      <c r="Q932" s="228"/>
      <c r="R932" s="228"/>
      <c r="S932" s="228"/>
      <c r="T932" s="229"/>
      <c r="AT932" s="230" t="s">
        <v>294</v>
      </c>
      <c r="AU932" s="230" t="s">
        <v>82</v>
      </c>
      <c r="AV932" s="15" t="s">
        <v>80</v>
      </c>
      <c r="AW932" s="15" t="s">
        <v>34</v>
      </c>
      <c r="AX932" s="15" t="s">
        <v>73</v>
      </c>
      <c r="AY932" s="230" t="s">
        <v>283</v>
      </c>
    </row>
    <row r="933" spans="1:65" s="13" customFormat="1" ht="11.25">
      <c r="B933" s="198"/>
      <c r="C933" s="199"/>
      <c r="D933" s="200" t="s">
        <v>294</v>
      </c>
      <c r="E933" s="201" t="s">
        <v>21</v>
      </c>
      <c r="F933" s="202" t="s">
        <v>1668</v>
      </c>
      <c r="G933" s="199"/>
      <c r="H933" s="203">
        <v>14.275</v>
      </c>
      <c r="I933" s="204"/>
      <c r="J933" s="199"/>
      <c r="K933" s="199"/>
      <c r="L933" s="205"/>
      <c r="M933" s="206"/>
      <c r="N933" s="207"/>
      <c r="O933" s="207"/>
      <c r="P933" s="207"/>
      <c r="Q933" s="207"/>
      <c r="R933" s="207"/>
      <c r="S933" s="207"/>
      <c r="T933" s="208"/>
      <c r="AT933" s="209" t="s">
        <v>294</v>
      </c>
      <c r="AU933" s="209" t="s">
        <v>82</v>
      </c>
      <c r="AV933" s="13" t="s">
        <v>82</v>
      </c>
      <c r="AW933" s="13" t="s">
        <v>34</v>
      </c>
      <c r="AX933" s="13" t="s">
        <v>73</v>
      </c>
      <c r="AY933" s="209" t="s">
        <v>283</v>
      </c>
    </row>
    <row r="934" spans="1:65" s="15" customFormat="1" ht="11.25">
      <c r="B934" s="221"/>
      <c r="C934" s="222"/>
      <c r="D934" s="200" t="s">
        <v>294</v>
      </c>
      <c r="E934" s="223" t="s">
        <v>21</v>
      </c>
      <c r="F934" s="224" t="s">
        <v>1669</v>
      </c>
      <c r="G934" s="222"/>
      <c r="H934" s="223" t="s">
        <v>21</v>
      </c>
      <c r="I934" s="225"/>
      <c r="J934" s="222"/>
      <c r="K934" s="222"/>
      <c r="L934" s="226"/>
      <c r="M934" s="227"/>
      <c r="N934" s="228"/>
      <c r="O934" s="228"/>
      <c r="P934" s="228"/>
      <c r="Q934" s="228"/>
      <c r="R934" s="228"/>
      <c r="S934" s="228"/>
      <c r="T934" s="229"/>
      <c r="AT934" s="230" t="s">
        <v>294</v>
      </c>
      <c r="AU934" s="230" t="s">
        <v>82</v>
      </c>
      <c r="AV934" s="15" t="s">
        <v>80</v>
      </c>
      <c r="AW934" s="15" t="s">
        <v>34</v>
      </c>
      <c r="AX934" s="15" t="s">
        <v>73</v>
      </c>
      <c r="AY934" s="230" t="s">
        <v>283</v>
      </c>
    </row>
    <row r="935" spans="1:65" s="13" customFormat="1" ht="11.25">
      <c r="B935" s="198"/>
      <c r="C935" s="199"/>
      <c r="D935" s="200" t="s">
        <v>294</v>
      </c>
      <c r="E935" s="201" t="s">
        <v>21</v>
      </c>
      <c r="F935" s="202" t="s">
        <v>1670</v>
      </c>
      <c r="G935" s="199"/>
      <c r="H935" s="203">
        <v>15.9</v>
      </c>
      <c r="I935" s="204"/>
      <c r="J935" s="199"/>
      <c r="K935" s="199"/>
      <c r="L935" s="205"/>
      <c r="M935" s="206"/>
      <c r="N935" s="207"/>
      <c r="O935" s="207"/>
      <c r="P935" s="207"/>
      <c r="Q935" s="207"/>
      <c r="R935" s="207"/>
      <c r="S935" s="207"/>
      <c r="T935" s="208"/>
      <c r="AT935" s="209" t="s">
        <v>294</v>
      </c>
      <c r="AU935" s="209" t="s">
        <v>82</v>
      </c>
      <c r="AV935" s="13" t="s">
        <v>82</v>
      </c>
      <c r="AW935" s="13" t="s">
        <v>34</v>
      </c>
      <c r="AX935" s="13" t="s">
        <v>73</v>
      </c>
      <c r="AY935" s="209" t="s">
        <v>283</v>
      </c>
    </row>
    <row r="936" spans="1:65" s="13" customFormat="1" ht="11.25">
      <c r="B936" s="198"/>
      <c r="C936" s="199"/>
      <c r="D936" s="200" t="s">
        <v>294</v>
      </c>
      <c r="E936" s="201" t="s">
        <v>21</v>
      </c>
      <c r="F936" s="202" t="s">
        <v>1671</v>
      </c>
      <c r="G936" s="199"/>
      <c r="H936" s="203">
        <v>0.91500000000000004</v>
      </c>
      <c r="I936" s="204"/>
      <c r="J936" s="199"/>
      <c r="K936" s="199"/>
      <c r="L936" s="205"/>
      <c r="M936" s="206"/>
      <c r="N936" s="207"/>
      <c r="O936" s="207"/>
      <c r="P936" s="207"/>
      <c r="Q936" s="207"/>
      <c r="R936" s="207"/>
      <c r="S936" s="207"/>
      <c r="T936" s="208"/>
      <c r="AT936" s="209" t="s">
        <v>294</v>
      </c>
      <c r="AU936" s="209" t="s">
        <v>82</v>
      </c>
      <c r="AV936" s="13" t="s">
        <v>82</v>
      </c>
      <c r="AW936" s="13" t="s">
        <v>34</v>
      </c>
      <c r="AX936" s="13" t="s">
        <v>73</v>
      </c>
      <c r="AY936" s="209" t="s">
        <v>283</v>
      </c>
    </row>
    <row r="937" spans="1:65" s="14" customFormat="1" ht="11.25">
      <c r="B937" s="210"/>
      <c r="C937" s="211"/>
      <c r="D937" s="200" t="s">
        <v>294</v>
      </c>
      <c r="E937" s="212" t="s">
        <v>21</v>
      </c>
      <c r="F937" s="213" t="s">
        <v>296</v>
      </c>
      <c r="G937" s="211"/>
      <c r="H937" s="214">
        <v>31.09</v>
      </c>
      <c r="I937" s="215"/>
      <c r="J937" s="211"/>
      <c r="K937" s="211"/>
      <c r="L937" s="216"/>
      <c r="M937" s="217"/>
      <c r="N937" s="218"/>
      <c r="O937" s="218"/>
      <c r="P937" s="218"/>
      <c r="Q937" s="218"/>
      <c r="R937" s="218"/>
      <c r="S937" s="218"/>
      <c r="T937" s="219"/>
      <c r="AT937" s="220" t="s">
        <v>294</v>
      </c>
      <c r="AU937" s="220" t="s">
        <v>82</v>
      </c>
      <c r="AV937" s="14" t="s">
        <v>102</v>
      </c>
      <c r="AW937" s="14" t="s">
        <v>34</v>
      </c>
      <c r="AX937" s="14" t="s">
        <v>73</v>
      </c>
      <c r="AY937" s="220" t="s">
        <v>283</v>
      </c>
    </row>
    <row r="938" spans="1:65" s="13" customFormat="1" ht="11.25">
      <c r="B938" s="198"/>
      <c r="C938" s="199"/>
      <c r="D938" s="200" t="s">
        <v>294</v>
      </c>
      <c r="E938" s="201" t="s">
        <v>21</v>
      </c>
      <c r="F938" s="202" t="s">
        <v>1672</v>
      </c>
      <c r="G938" s="199"/>
      <c r="H938" s="203">
        <v>1.5549999999999999</v>
      </c>
      <c r="I938" s="204"/>
      <c r="J938" s="199"/>
      <c r="K938" s="199"/>
      <c r="L938" s="205"/>
      <c r="M938" s="206"/>
      <c r="N938" s="207"/>
      <c r="O938" s="207"/>
      <c r="P938" s="207"/>
      <c r="Q938" s="207"/>
      <c r="R938" s="207"/>
      <c r="S938" s="207"/>
      <c r="T938" s="208"/>
      <c r="AT938" s="209" t="s">
        <v>294</v>
      </c>
      <c r="AU938" s="209" t="s">
        <v>82</v>
      </c>
      <c r="AV938" s="13" t="s">
        <v>82</v>
      </c>
      <c r="AW938" s="13" t="s">
        <v>34</v>
      </c>
      <c r="AX938" s="13" t="s">
        <v>73</v>
      </c>
      <c r="AY938" s="209" t="s">
        <v>283</v>
      </c>
    </row>
    <row r="939" spans="1:65" s="16" customFormat="1" ht="11.25">
      <c r="B939" s="232"/>
      <c r="C939" s="233"/>
      <c r="D939" s="200" t="s">
        <v>294</v>
      </c>
      <c r="E939" s="234" t="s">
        <v>21</v>
      </c>
      <c r="F939" s="235" t="s">
        <v>442</v>
      </c>
      <c r="G939" s="233"/>
      <c r="H939" s="236">
        <v>32.645000000000003</v>
      </c>
      <c r="I939" s="237"/>
      <c r="J939" s="233"/>
      <c r="K939" s="233"/>
      <c r="L939" s="238"/>
      <c r="M939" s="239"/>
      <c r="N939" s="240"/>
      <c r="O939" s="240"/>
      <c r="P939" s="240"/>
      <c r="Q939" s="240"/>
      <c r="R939" s="240"/>
      <c r="S939" s="240"/>
      <c r="T939" s="241"/>
      <c r="AT939" s="242" t="s">
        <v>294</v>
      </c>
      <c r="AU939" s="242" t="s">
        <v>82</v>
      </c>
      <c r="AV939" s="16" t="s">
        <v>290</v>
      </c>
      <c r="AW939" s="16" t="s">
        <v>34</v>
      </c>
      <c r="AX939" s="16" t="s">
        <v>80</v>
      </c>
      <c r="AY939" s="242" t="s">
        <v>283</v>
      </c>
    </row>
    <row r="940" spans="1:65" s="2" customFormat="1" ht="21.75" customHeight="1">
      <c r="A940" s="36"/>
      <c r="B940" s="37"/>
      <c r="C940" s="180" t="s">
        <v>1673</v>
      </c>
      <c r="D940" s="180" t="s">
        <v>285</v>
      </c>
      <c r="E940" s="181" t="s">
        <v>1674</v>
      </c>
      <c r="F940" s="182" t="s">
        <v>1675</v>
      </c>
      <c r="G940" s="183" t="s">
        <v>427</v>
      </c>
      <c r="H940" s="184">
        <v>37.454999999999998</v>
      </c>
      <c r="I940" s="185"/>
      <c r="J940" s="186">
        <f>ROUND(I940*H940,2)</f>
        <v>0</v>
      </c>
      <c r="K940" s="182" t="s">
        <v>289</v>
      </c>
      <c r="L940" s="41"/>
      <c r="M940" s="187" t="s">
        <v>21</v>
      </c>
      <c r="N940" s="188" t="s">
        <v>44</v>
      </c>
      <c r="O940" s="66"/>
      <c r="P940" s="189">
        <f>O940*H940</f>
        <v>0</v>
      </c>
      <c r="Q940" s="189">
        <v>2.5018699999999998</v>
      </c>
      <c r="R940" s="189">
        <f>Q940*H940</f>
        <v>93.707540849999987</v>
      </c>
      <c r="S940" s="189">
        <v>0</v>
      </c>
      <c r="T940" s="190">
        <f>S940*H940</f>
        <v>0</v>
      </c>
      <c r="U940" s="36"/>
      <c r="V940" s="36"/>
      <c r="W940" s="36"/>
      <c r="X940" s="36"/>
      <c r="Y940" s="36"/>
      <c r="Z940" s="36"/>
      <c r="AA940" s="36"/>
      <c r="AB940" s="36"/>
      <c r="AC940" s="36"/>
      <c r="AD940" s="36"/>
      <c r="AE940" s="36"/>
      <c r="AR940" s="191" t="s">
        <v>290</v>
      </c>
      <c r="AT940" s="191" t="s">
        <v>285</v>
      </c>
      <c r="AU940" s="191" t="s">
        <v>82</v>
      </c>
      <c r="AY940" s="19" t="s">
        <v>283</v>
      </c>
      <c r="BE940" s="192">
        <f>IF(N940="základní",J940,0)</f>
        <v>0</v>
      </c>
      <c r="BF940" s="192">
        <f>IF(N940="snížená",J940,0)</f>
        <v>0</v>
      </c>
      <c r="BG940" s="192">
        <f>IF(N940="zákl. přenesená",J940,0)</f>
        <v>0</v>
      </c>
      <c r="BH940" s="192">
        <f>IF(N940="sníž. přenesená",J940,0)</f>
        <v>0</v>
      </c>
      <c r="BI940" s="192">
        <f>IF(N940="nulová",J940,0)</f>
        <v>0</v>
      </c>
      <c r="BJ940" s="19" t="s">
        <v>80</v>
      </c>
      <c r="BK940" s="192">
        <f>ROUND(I940*H940,2)</f>
        <v>0</v>
      </c>
      <c r="BL940" s="19" t="s">
        <v>290</v>
      </c>
      <c r="BM940" s="191" t="s">
        <v>1676</v>
      </c>
    </row>
    <row r="941" spans="1:65" s="2" customFormat="1" ht="11.25">
      <c r="A941" s="36"/>
      <c r="B941" s="37"/>
      <c r="C941" s="38"/>
      <c r="D941" s="193" t="s">
        <v>292</v>
      </c>
      <c r="E941" s="38"/>
      <c r="F941" s="194" t="s">
        <v>1677</v>
      </c>
      <c r="G941" s="38"/>
      <c r="H941" s="38"/>
      <c r="I941" s="195"/>
      <c r="J941" s="38"/>
      <c r="K941" s="38"/>
      <c r="L941" s="41"/>
      <c r="M941" s="196"/>
      <c r="N941" s="197"/>
      <c r="O941" s="66"/>
      <c r="P941" s="66"/>
      <c r="Q941" s="66"/>
      <c r="R941" s="66"/>
      <c r="S941" s="66"/>
      <c r="T941" s="67"/>
      <c r="U941" s="36"/>
      <c r="V941" s="36"/>
      <c r="W941" s="36"/>
      <c r="X941" s="36"/>
      <c r="Y941" s="36"/>
      <c r="Z941" s="36"/>
      <c r="AA941" s="36"/>
      <c r="AB941" s="36"/>
      <c r="AC941" s="36"/>
      <c r="AD941" s="36"/>
      <c r="AE941" s="36"/>
      <c r="AT941" s="19" t="s">
        <v>292</v>
      </c>
      <c r="AU941" s="19" t="s">
        <v>82</v>
      </c>
    </row>
    <row r="942" spans="1:65" s="15" customFormat="1" ht="11.25">
      <c r="B942" s="221"/>
      <c r="C942" s="222"/>
      <c r="D942" s="200" t="s">
        <v>294</v>
      </c>
      <c r="E942" s="223" t="s">
        <v>21</v>
      </c>
      <c r="F942" s="224" t="s">
        <v>1497</v>
      </c>
      <c r="G942" s="222"/>
      <c r="H942" s="223" t="s">
        <v>21</v>
      </c>
      <c r="I942" s="225"/>
      <c r="J942" s="222"/>
      <c r="K942" s="222"/>
      <c r="L942" s="226"/>
      <c r="M942" s="227"/>
      <c r="N942" s="228"/>
      <c r="O942" s="228"/>
      <c r="P942" s="228"/>
      <c r="Q942" s="228"/>
      <c r="R942" s="228"/>
      <c r="S942" s="228"/>
      <c r="T942" s="229"/>
      <c r="AT942" s="230" t="s">
        <v>294</v>
      </c>
      <c r="AU942" s="230" t="s">
        <v>82</v>
      </c>
      <c r="AV942" s="15" t="s">
        <v>80</v>
      </c>
      <c r="AW942" s="15" t="s">
        <v>34</v>
      </c>
      <c r="AX942" s="15" t="s">
        <v>73</v>
      </c>
      <c r="AY942" s="230" t="s">
        <v>283</v>
      </c>
    </row>
    <row r="943" spans="1:65" s="15" customFormat="1" ht="11.25">
      <c r="B943" s="221"/>
      <c r="C943" s="222"/>
      <c r="D943" s="200" t="s">
        <v>294</v>
      </c>
      <c r="E943" s="223" t="s">
        <v>21</v>
      </c>
      <c r="F943" s="224" t="s">
        <v>1678</v>
      </c>
      <c r="G943" s="222"/>
      <c r="H943" s="223" t="s">
        <v>21</v>
      </c>
      <c r="I943" s="225"/>
      <c r="J943" s="222"/>
      <c r="K943" s="222"/>
      <c r="L943" s="226"/>
      <c r="M943" s="227"/>
      <c r="N943" s="228"/>
      <c r="O943" s="228"/>
      <c r="P943" s="228"/>
      <c r="Q943" s="228"/>
      <c r="R943" s="228"/>
      <c r="S943" s="228"/>
      <c r="T943" s="229"/>
      <c r="AT943" s="230" t="s">
        <v>294</v>
      </c>
      <c r="AU943" s="230" t="s">
        <v>82</v>
      </c>
      <c r="AV943" s="15" t="s">
        <v>80</v>
      </c>
      <c r="AW943" s="15" t="s">
        <v>34</v>
      </c>
      <c r="AX943" s="15" t="s">
        <v>73</v>
      </c>
      <c r="AY943" s="230" t="s">
        <v>283</v>
      </c>
    </row>
    <row r="944" spans="1:65" s="13" customFormat="1" ht="11.25">
      <c r="B944" s="198"/>
      <c r="C944" s="199"/>
      <c r="D944" s="200" t="s">
        <v>294</v>
      </c>
      <c r="E944" s="201" t="s">
        <v>21</v>
      </c>
      <c r="F944" s="202" t="s">
        <v>814</v>
      </c>
      <c r="G944" s="199"/>
      <c r="H944" s="203">
        <v>31.8</v>
      </c>
      <c r="I944" s="204"/>
      <c r="J944" s="199"/>
      <c r="K944" s="199"/>
      <c r="L944" s="205"/>
      <c r="M944" s="206"/>
      <c r="N944" s="207"/>
      <c r="O944" s="207"/>
      <c r="P944" s="207"/>
      <c r="Q944" s="207"/>
      <c r="R944" s="207"/>
      <c r="S944" s="207"/>
      <c r="T944" s="208"/>
      <c r="AT944" s="209" t="s">
        <v>294</v>
      </c>
      <c r="AU944" s="209" t="s">
        <v>82</v>
      </c>
      <c r="AV944" s="13" t="s">
        <v>82</v>
      </c>
      <c r="AW944" s="13" t="s">
        <v>34</v>
      </c>
      <c r="AX944" s="13" t="s">
        <v>73</v>
      </c>
      <c r="AY944" s="209" t="s">
        <v>283</v>
      </c>
    </row>
    <row r="945" spans="1:65" s="13" customFormat="1" ht="11.25">
      <c r="B945" s="198"/>
      <c r="C945" s="199"/>
      <c r="D945" s="200" t="s">
        <v>294</v>
      </c>
      <c r="E945" s="201" t="s">
        <v>21</v>
      </c>
      <c r="F945" s="202" t="s">
        <v>1679</v>
      </c>
      <c r="G945" s="199"/>
      <c r="H945" s="203">
        <v>1.1519999999999999</v>
      </c>
      <c r="I945" s="204"/>
      <c r="J945" s="199"/>
      <c r="K945" s="199"/>
      <c r="L945" s="205"/>
      <c r="M945" s="206"/>
      <c r="N945" s="207"/>
      <c r="O945" s="207"/>
      <c r="P945" s="207"/>
      <c r="Q945" s="207"/>
      <c r="R945" s="207"/>
      <c r="S945" s="207"/>
      <c r="T945" s="208"/>
      <c r="AT945" s="209" t="s">
        <v>294</v>
      </c>
      <c r="AU945" s="209" t="s">
        <v>82</v>
      </c>
      <c r="AV945" s="13" t="s">
        <v>82</v>
      </c>
      <c r="AW945" s="13" t="s">
        <v>34</v>
      </c>
      <c r="AX945" s="13" t="s">
        <v>73</v>
      </c>
      <c r="AY945" s="209" t="s">
        <v>283</v>
      </c>
    </row>
    <row r="946" spans="1:65" s="13" customFormat="1" ht="11.25">
      <c r="B946" s="198"/>
      <c r="C946" s="199"/>
      <c r="D946" s="200" t="s">
        <v>294</v>
      </c>
      <c r="E946" s="201" t="s">
        <v>21</v>
      </c>
      <c r="F946" s="202" t="s">
        <v>1680</v>
      </c>
      <c r="G946" s="199"/>
      <c r="H946" s="203">
        <v>2.7189999999999999</v>
      </c>
      <c r="I946" s="204"/>
      <c r="J946" s="199"/>
      <c r="K946" s="199"/>
      <c r="L946" s="205"/>
      <c r="M946" s="206"/>
      <c r="N946" s="207"/>
      <c r="O946" s="207"/>
      <c r="P946" s="207"/>
      <c r="Q946" s="207"/>
      <c r="R946" s="207"/>
      <c r="S946" s="207"/>
      <c r="T946" s="208"/>
      <c r="AT946" s="209" t="s">
        <v>294</v>
      </c>
      <c r="AU946" s="209" t="s">
        <v>82</v>
      </c>
      <c r="AV946" s="13" t="s">
        <v>82</v>
      </c>
      <c r="AW946" s="13" t="s">
        <v>34</v>
      </c>
      <c r="AX946" s="13" t="s">
        <v>73</v>
      </c>
      <c r="AY946" s="209" t="s">
        <v>283</v>
      </c>
    </row>
    <row r="947" spans="1:65" s="14" customFormat="1" ht="11.25">
      <c r="B947" s="210"/>
      <c r="C947" s="211"/>
      <c r="D947" s="200" t="s">
        <v>294</v>
      </c>
      <c r="E947" s="212" t="s">
        <v>21</v>
      </c>
      <c r="F947" s="213" t="s">
        <v>296</v>
      </c>
      <c r="G947" s="211"/>
      <c r="H947" s="214">
        <v>35.670999999999999</v>
      </c>
      <c r="I947" s="215"/>
      <c r="J947" s="211"/>
      <c r="K947" s="211"/>
      <c r="L947" s="216"/>
      <c r="M947" s="217"/>
      <c r="N947" s="218"/>
      <c r="O947" s="218"/>
      <c r="P947" s="218"/>
      <c r="Q947" s="218"/>
      <c r="R947" s="218"/>
      <c r="S947" s="218"/>
      <c r="T947" s="219"/>
      <c r="AT947" s="220" t="s">
        <v>294</v>
      </c>
      <c r="AU947" s="220" t="s">
        <v>82</v>
      </c>
      <c r="AV947" s="14" t="s">
        <v>102</v>
      </c>
      <c r="AW947" s="14" t="s">
        <v>34</v>
      </c>
      <c r="AX947" s="14" t="s">
        <v>73</v>
      </c>
      <c r="AY947" s="220" t="s">
        <v>283</v>
      </c>
    </row>
    <row r="948" spans="1:65" s="13" customFormat="1" ht="11.25">
      <c r="B948" s="198"/>
      <c r="C948" s="199"/>
      <c r="D948" s="200" t="s">
        <v>294</v>
      </c>
      <c r="E948" s="201" t="s">
        <v>21</v>
      </c>
      <c r="F948" s="202" t="s">
        <v>1681</v>
      </c>
      <c r="G948" s="199"/>
      <c r="H948" s="203">
        <v>1.784</v>
      </c>
      <c r="I948" s="204"/>
      <c r="J948" s="199"/>
      <c r="K948" s="199"/>
      <c r="L948" s="205"/>
      <c r="M948" s="206"/>
      <c r="N948" s="207"/>
      <c r="O948" s="207"/>
      <c r="P948" s="207"/>
      <c r="Q948" s="207"/>
      <c r="R948" s="207"/>
      <c r="S948" s="207"/>
      <c r="T948" s="208"/>
      <c r="AT948" s="209" t="s">
        <v>294</v>
      </c>
      <c r="AU948" s="209" t="s">
        <v>82</v>
      </c>
      <c r="AV948" s="13" t="s">
        <v>82</v>
      </c>
      <c r="AW948" s="13" t="s">
        <v>34</v>
      </c>
      <c r="AX948" s="13" t="s">
        <v>73</v>
      </c>
      <c r="AY948" s="209" t="s">
        <v>283</v>
      </c>
    </row>
    <row r="949" spans="1:65" s="16" customFormat="1" ht="11.25">
      <c r="B949" s="232"/>
      <c r="C949" s="233"/>
      <c r="D949" s="200" t="s">
        <v>294</v>
      </c>
      <c r="E949" s="234" t="s">
        <v>21</v>
      </c>
      <c r="F949" s="235" t="s">
        <v>442</v>
      </c>
      <c r="G949" s="233"/>
      <c r="H949" s="236">
        <v>37.454999999999998</v>
      </c>
      <c r="I949" s="237"/>
      <c r="J949" s="233"/>
      <c r="K949" s="233"/>
      <c r="L949" s="238"/>
      <c r="M949" s="239"/>
      <c r="N949" s="240"/>
      <c r="O949" s="240"/>
      <c r="P949" s="240"/>
      <c r="Q949" s="240"/>
      <c r="R949" s="240"/>
      <c r="S949" s="240"/>
      <c r="T949" s="241"/>
      <c r="AT949" s="242" t="s">
        <v>294</v>
      </c>
      <c r="AU949" s="242" t="s">
        <v>82</v>
      </c>
      <c r="AV949" s="16" t="s">
        <v>290</v>
      </c>
      <c r="AW949" s="16" t="s">
        <v>34</v>
      </c>
      <c r="AX949" s="16" t="s">
        <v>80</v>
      </c>
      <c r="AY949" s="242" t="s">
        <v>283</v>
      </c>
    </row>
    <row r="950" spans="1:65" s="2" customFormat="1" ht="21.75" customHeight="1">
      <c r="A950" s="36"/>
      <c r="B950" s="37"/>
      <c r="C950" s="180" t="s">
        <v>1682</v>
      </c>
      <c r="D950" s="180" t="s">
        <v>285</v>
      </c>
      <c r="E950" s="181" t="s">
        <v>1683</v>
      </c>
      <c r="F950" s="182" t="s">
        <v>1684</v>
      </c>
      <c r="G950" s="183" t="s">
        <v>427</v>
      </c>
      <c r="H950" s="184">
        <v>41.222000000000001</v>
      </c>
      <c r="I950" s="185"/>
      <c r="J950" s="186">
        <f>ROUND(I950*H950,2)</f>
        <v>0</v>
      </c>
      <c r="K950" s="182" t="s">
        <v>289</v>
      </c>
      <c r="L950" s="41"/>
      <c r="M950" s="187" t="s">
        <v>21</v>
      </c>
      <c r="N950" s="188" t="s">
        <v>44</v>
      </c>
      <c r="O950" s="66"/>
      <c r="P950" s="189">
        <f>O950*H950</f>
        <v>0</v>
      </c>
      <c r="Q950" s="189">
        <v>2.5018699999999998</v>
      </c>
      <c r="R950" s="189">
        <f>Q950*H950</f>
        <v>103.13208514</v>
      </c>
      <c r="S950" s="189">
        <v>0</v>
      </c>
      <c r="T950" s="190">
        <f>S950*H950</f>
        <v>0</v>
      </c>
      <c r="U950" s="36"/>
      <c r="V950" s="36"/>
      <c r="W950" s="36"/>
      <c r="X950" s="36"/>
      <c r="Y950" s="36"/>
      <c r="Z950" s="36"/>
      <c r="AA950" s="36"/>
      <c r="AB950" s="36"/>
      <c r="AC950" s="36"/>
      <c r="AD950" s="36"/>
      <c r="AE950" s="36"/>
      <c r="AR950" s="191" t="s">
        <v>290</v>
      </c>
      <c r="AT950" s="191" t="s">
        <v>285</v>
      </c>
      <c r="AU950" s="191" t="s">
        <v>82</v>
      </c>
      <c r="AY950" s="19" t="s">
        <v>283</v>
      </c>
      <c r="BE950" s="192">
        <f>IF(N950="základní",J950,0)</f>
        <v>0</v>
      </c>
      <c r="BF950" s="192">
        <f>IF(N950="snížená",J950,0)</f>
        <v>0</v>
      </c>
      <c r="BG950" s="192">
        <f>IF(N950="zákl. přenesená",J950,0)</f>
        <v>0</v>
      </c>
      <c r="BH950" s="192">
        <f>IF(N950="sníž. přenesená",J950,0)</f>
        <v>0</v>
      </c>
      <c r="BI950" s="192">
        <f>IF(N950="nulová",J950,0)</f>
        <v>0</v>
      </c>
      <c r="BJ950" s="19" t="s">
        <v>80</v>
      </c>
      <c r="BK950" s="192">
        <f>ROUND(I950*H950,2)</f>
        <v>0</v>
      </c>
      <c r="BL950" s="19" t="s">
        <v>290</v>
      </c>
      <c r="BM950" s="191" t="s">
        <v>1685</v>
      </c>
    </row>
    <row r="951" spans="1:65" s="2" customFormat="1" ht="11.25">
      <c r="A951" s="36"/>
      <c r="B951" s="37"/>
      <c r="C951" s="38"/>
      <c r="D951" s="193" t="s">
        <v>292</v>
      </c>
      <c r="E951" s="38"/>
      <c r="F951" s="194" t="s">
        <v>1686</v>
      </c>
      <c r="G951" s="38"/>
      <c r="H951" s="38"/>
      <c r="I951" s="195"/>
      <c r="J951" s="38"/>
      <c r="K951" s="38"/>
      <c r="L951" s="41"/>
      <c r="M951" s="196"/>
      <c r="N951" s="197"/>
      <c r="O951" s="66"/>
      <c r="P951" s="66"/>
      <c r="Q951" s="66"/>
      <c r="R951" s="66"/>
      <c r="S951" s="66"/>
      <c r="T951" s="67"/>
      <c r="U951" s="36"/>
      <c r="V951" s="36"/>
      <c r="W951" s="36"/>
      <c r="X951" s="36"/>
      <c r="Y951" s="36"/>
      <c r="Z951" s="36"/>
      <c r="AA951" s="36"/>
      <c r="AB951" s="36"/>
      <c r="AC951" s="36"/>
      <c r="AD951" s="36"/>
      <c r="AE951" s="36"/>
      <c r="AT951" s="19" t="s">
        <v>292</v>
      </c>
      <c r="AU951" s="19" t="s">
        <v>82</v>
      </c>
    </row>
    <row r="952" spans="1:65" s="13" customFormat="1" ht="11.25">
      <c r="B952" s="198"/>
      <c r="C952" s="199"/>
      <c r="D952" s="200" t="s">
        <v>294</v>
      </c>
      <c r="E952" s="201" t="s">
        <v>21</v>
      </c>
      <c r="F952" s="202" t="s">
        <v>1687</v>
      </c>
      <c r="G952" s="199"/>
      <c r="H952" s="203">
        <v>41.222000000000001</v>
      </c>
      <c r="I952" s="204"/>
      <c r="J952" s="199"/>
      <c r="K952" s="199"/>
      <c r="L952" s="205"/>
      <c r="M952" s="206"/>
      <c r="N952" s="207"/>
      <c r="O952" s="207"/>
      <c r="P952" s="207"/>
      <c r="Q952" s="207"/>
      <c r="R952" s="207"/>
      <c r="S952" s="207"/>
      <c r="T952" s="208"/>
      <c r="AT952" s="209" t="s">
        <v>294</v>
      </c>
      <c r="AU952" s="209" t="s">
        <v>82</v>
      </c>
      <c r="AV952" s="13" t="s">
        <v>82</v>
      </c>
      <c r="AW952" s="13" t="s">
        <v>34</v>
      </c>
      <c r="AX952" s="13" t="s">
        <v>73</v>
      </c>
      <c r="AY952" s="209" t="s">
        <v>283</v>
      </c>
    </row>
    <row r="953" spans="1:65" s="14" customFormat="1" ht="11.25">
      <c r="B953" s="210"/>
      <c r="C953" s="211"/>
      <c r="D953" s="200" t="s">
        <v>294</v>
      </c>
      <c r="E953" s="212" t="s">
        <v>21</v>
      </c>
      <c r="F953" s="213" t="s">
        <v>296</v>
      </c>
      <c r="G953" s="211"/>
      <c r="H953" s="214">
        <v>41.222000000000001</v>
      </c>
      <c r="I953" s="215"/>
      <c r="J953" s="211"/>
      <c r="K953" s="211"/>
      <c r="L953" s="216"/>
      <c r="M953" s="217"/>
      <c r="N953" s="218"/>
      <c r="O953" s="218"/>
      <c r="P953" s="218"/>
      <c r="Q953" s="218"/>
      <c r="R953" s="218"/>
      <c r="S953" s="218"/>
      <c r="T953" s="219"/>
      <c r="AT953" s="220" t="s">
        <v>294</v>
      </c>
      <c r="AU953" s="220" t="s">
        <v>82</v>
      </c>
      <c r="AV953" s="14" t="s">
        <v>102</v>
      </c>
      <c r="AW953" s="14" t="s">
        <v>34</v>
      </c>
      <c r="AX953" s="14" t="s">
        <v>80</v>
      </c>
      <c r="AY953" s="220" t="s">
        <v>283</v>
      </c>
    </row>
    <row r="954" spans="1:65" s="2" customFormat="1" ht="21.75" customHeight="1">
      <c r="A954" s="36"/>
      <c r="B954" s="37"/>
      <c r="C954" s="180" t="s">
        <v>1688</v>
      </c>
      <c r="D954" s="180" t="s">
        <v>285</v>
      </c>
      <c r="E954" s="181" t="s">
        <v>1689</v>
      </c>
      <c r="F954" s="182" t="s">
        <v>1690</v>
      </c>
      <c r="G954" s="183" t="s">
        <v>427</v>
      </c>
      <c r="H954" s="184">
        <v>32.645000000000003</v>
      </c>
      <c r="I954" s="185"/>
      <c r="J954" s="186">
        <f>ROUND(I954*H954,2)</f>
        <v>0</v>
      </c>
      <c r="K954" s="182" t="s">
        <v>289</v>
      </c>
      <c r="L954" s="41"/>
      <c r="M954" s="187" t="s">
        <v>21</v>
      </c>
      <c r="N954" s="188" t="s">
        <v>44</v>
      </c>
      <c r="O954" s="66"/>
      <c r="P954" s="189">
        <f>O954*H954</f>
        <v>0</v>
      </c>
      <c r="Q954" s="189">
        <v>0</v>
      </c>
      <c r="R954" s="189">
        <f>Q954*H954</f>
        <v>0</v>
      </c>
      <c r="S954" s="189">
        <v>0</v>
      </c>
      <c r="T954" s="190">
        <f>S954*H954</f>
        <v>0</v>
      </c>
      <c r="U954" s="36"/>
      <c r="V954" s="36"/>
      <c r="W954" s="36"/>
      <c r="X954" s="36"/>
      <c r="Y954" s="36"/>
      <c r="Z954" s="36"/>
      <c r="AA954" s="36"/>
      <c r="AB954" s="36"/>
      <c r="AC954" s="36"/>
      <c r="AD954" s="36"/>
      <c r="AE954" s="36"/>
      <c r="AR954" s="191" t="s">
        <v>290</v>
      </c>
      <c r="AT954" s="191" t="s">
        <v>285</v>
      </c>
      <c r="AU954" s="191" t="s">
        <v>82</v>
      </c>
      <c r="AY954" s="19" t="s">
        <v>283</v>
      </c>
      <c r="BE954" s="192">
        <f>IF(N954="základní",J954,0)</f>
        <v>0</v>
      </c>
      <c r="BF954" s="192">
        <f>IF(N954="snížená",J954,0)</f>
        <v>0</v>
      </c>
      <c r="BG954" s="192">
        <f>IF(N954="zákl. přenesená",J954,0)</f>
        <v>0</v>
      </c>
      <c r="BH954" s="192">
        <f>IF(N954="sníž. přenesená",J954,0)</f>
        <v>0</v>
      </c>
      <c r="BI954" s="192">
        <f>IF(N954="nulová",J954,0)</f>
        <v>0</v>
      </c>
      <c r="BJ954" s="19" t="s">
        <v>80</v>
      </c>
      <c r="BK954" s="192">
        <f>ROUND(I954*H954,2)</f>
        <v>0</v>
      </c>
      <c r="BL954" s="19" t="s">
        <v>290</v>
      </c>
      <c r="BM954" s="191" t="s">
        <v>1691</v>
      </c>
    </row>
    <row r="955" spans="1:65" s="2" customFormat="1" ht="11.25">
      <c r="A955" s="36"/>
      <c r="B955" s="37"/>
      <c r="C955" s="38"/>
      <c r="D955" s="193" t="s">
        <v>292</v>
      </c>
      <c r="E955" s="38"/>
      <c r="F955" s="194" t="s">
        <v>1692</v>
      </c>
      <c r="G955" s="38"/>
      <c r="H955" s="38"/>
      <c r="I955" s="195"/>
      <c r="J955" s="38"/>
      <c r="K955" s="38"/>
      <c r="L955" s="41"/>
      <c r="M955" s="196"/>
      <c r="N955" s="197"/>
      <c r="O955" s="66"/>
      <c r="P955" s="66"/>
      <c r="Q955" s="66"/>
      <c r="R955" s="66"/>
      <c r="S955" s="66"/>
      <c r="T955" s="67"/>
      <c r="U955" s="36"/>
      <c r="V955" s="36"/>
      <c r="W955" s="36"/>
      <c r="X955" s="36"/>
      <c r="Y955" s="36"/>
      <c r="Z955" s="36"/>
      <c r="AA955" s="36"/>
      <c r="AB955" s="36"/>
      <c r="AC955" s="36"/>
      <c r="AD955" s="36"/>
      <c r="AE955" s="36"/>
      <c r="AT955" s="19" t="s">
        <v>292</v>
      </c>
      <c r="AU955" s="19" t="s">
        <v>82</v>
      </c>
    </row>
    <row r="956" spans="1:65" s="13" customFormat="1" ht="11.25">
      <c r="B956" s="198"/>
      <c r="C956" s="199"/>
      <c r="D956" s="200" t="s">
        <v>294</v>
      </c>
      <c r="E956" s="201" t="s">
        <v>21</v>
      </c>
      <c r="F956" s="202" t="s">
        <v>1693</v>
      </c>
      <c r="G956" s="199"/>
      <c r="H956" s="203">
        <v>32.645000000000003</v>
      </c>
      <c r="I956" s="204"/>
      <c r="J956" s="199"/>
      <c r="K956" s="199"/>
      <c r="L956" s="205"/>
      <c r="M956" s="206"/>
      <c r="N956" s="207"/>
      <c r="O956" s="207"/>
      <c r="P956" s="207"/>
      <c r="Q956" s="207"/>
      <c r="R956" s="207"/>
      <c r="S956" s="207"/>
      <c r="T956" s="208"/>
      <c r="AT956" s="209" t="s">
        <v>294</v>
      </c>
      <c r="AU956" s="209" t="s">
        <v>82</v>
      </c>
      <c r="AV956" s="13" t="s">
        <v>82</v>
      </c>
      <c r="AW956" s="13" t="s">
        <v>34</v>
      </c>
      <c r="AX956" s="13" t="s">
        <v>73</v>
      </c>
      <c r="AY956" s="209" t="s">
        <v>283</v>
      </c>
    </row>
    <row r="957" spans="1:65" s="14" customFormat="1" ht="11.25">
      <c r="B957" s="210"/>
      <c r="C957" s="211"/>
      <c r="D957" s="200" t="s">
        <v>294</v>
      </c>
      <c r="E957" s="212" t="s">
        <v>21</v>
      </c>
      <c r="F957" s="213" t="s">
        <v>296</v>
      </c>
      <c r="G957" s="211"/>
      <c r="H957" s="214">
        <v>32.645000000000003</v>
      </c>
      <c r="I957" s="215"/>
      <c r="J957" s="211"/>
      <c r="K957" s="211"/>
      <c r="L957" s="216"/>
      <c r="M957" s="217"/>
      <c r="N957" s="218"/>
      <c r="O957" s="218"/>
      <c r="P957" s="218"/>
      <c r="Q957" s="218"/>
      <c r="R957" s="218"/>
      <c r="S957" s="218"/>
      <c r="T957" s="219"/>
      <c r="AT957" s="220" t="s">
        <v>294</v>
      </c>
      <c r="AU957" s="220" t="s">
        <v>82</v>
      </c>
      <c r="AV957" s="14" t="s">
        <v>102</v>
      </c>
      <c r="AW957" s="14" t="s">
        <v>34</v>
      </c>
      <c r="AX957" s="14" t="s">
        <v>80</v>
      </c>
      <c r="AY957" s="220" t="s">
        <v>283</v>
      </c>
    </row>
    <row r="958" spans="1:65" s="2" customFormat="1" ht="21.75" customHeight="1">
      <c r="A958" s="36"/>
      <c r="B958" s="37"/>
      <c r="C958" s="180" t="s">
        <v>1694</v>
      </c>
      <c r="D958" s="180" t="s">
        <v>285</v>
      </c>
      <c r="E958" s="181" t="s">
        <v>1695</v>
      </c>
      <c r="F958" s="182" t="s">
        <v>1696</v>
      </c>
      <c r="G958" s="183" t="s">
        <v>427</v>
      </c>
      <c r="H958" s="184">
        <v>32.645000000000003</v>
      </c>
      <c r="I958" s="185"/>
      <c r="J958" s="186">
        <f>ROUND(I958*H958,2)</f>
        <v>0</v>
      </c>
      <c r="K958" s="182" t="s">
        <v>289</v>
      </c>
      <c r="L958" s="41"/>
      <c r="M958" s="187" t="s">
        <v>21</v>
      </c>
      <c r="N958" s="188" t="s">
        <v>44</v>
      </c>
      <c r="O958" s="66"/>
      <c r="P958" s="189">
        <f>O958*H958</f>
        <v>0</v>
      </c>
      <c r="Q958" s="189">
        <v>0</v>
      </c>
      <c r="R958" s="189">
        <f>Q958*H958</f>
        <v>0</v>
      </c>
      <c r="S958" s="189">
        <v>0</v>
      </c>
      <c r="T958" s="190">
        <f>S958*H958</f>
        <v>0</v>
      </c>
      <c r="U958" s="36"/>
      <c r="V958" s="36"/>
      <c r="W958" s="36"/>
      <c r="X958" s="36"/>
      <c r="Y958" s="36"/>
      <c r="Z958" s="36"/>
      <c r="AA958" s="36"/>
      <c r="AB958" s="36"/>
      <c r="AC958" s="36"/>
      <c r="AD958" s="36"/>
      <c r="AE958" s="36"/>
      <c r="AR958" s="191" t="s">
        <v>290</v>
      </c>
      <c r="AT958" s="191" t="s">
        <v>285</v>
      </c>
      <c r="AU958" s="191" t="s">
        <v>82</v>
      </c>
      <c r="AY958" s="19" t="s">
        <v>283</v>
      </c>
      <c r="BE958" s="192">
        <f>IF(N958="základní",J958,0)</f>
        <v>0</v>
      </c>
      <c r="BF958" s="192">
        <f>IF(N958="snížená",J958,0)</f>
        <v>0</v>
      </c>
      <c r="BG958" s="192">
        <f>IF(N958="zákl. přenesená",J958,0)</f>
        <v>0</v>
      </c>
      <c r="BH958" s="192">
        <f>IF(N958="sníž. přenesená",J958,0)</f>
        <v>0</v>
      </c>
      <c r="BI958" s="192">
        <f>IF(N958="nulová",J958,0)</f>
        <v>0</v>
      </c>
      <c r="BJ958" s="19" t="s">
        <v>80</v>
      </c>
      <c r="BK958" s="192">
        <f>ROUND(I958*H958,2)</f>
        <v>0</v>
      </c>
      <c r="BL958" s="19" t="s">
        <v>290</v>
      </c>
      <c r="BM958" s="191" t="s">
        <v>1697</v>
      </c>
    </row>
    <row r="959" spans="1:65" s="2" customFormat="1" ht="11.25">
      <c r="A959" s="36"/>
      <c r="B959" s="37"/>
      <c r="C959" s="38"/>
      <c r="D959" s="193" t="s">
        <v>292</v>
      </c>
      <c r="E959" s="38"/>
      <c r="F959" s="194" t="s">
        <v>1698</v>
      </c>
      <c r="G959" s="38"/>
      <c r="H959" s="38"/>
      <c r="I959" s="195"/>
      <c r="J959" s="38"/>
      <c r="K959" s="38"/>
      <c r="L959" s="41"/>
      <c r="M959" s="196"/>
      <c r="N959" s="197"/>
      <c r="O959" s="66"/>
      <c r="P959" s="66"/>
      <c r="Q959" s="66"/>
      <c r="R959" s="66"/>
      <c r="S959" s="66"/>
      <c r="T959" s="67"/>
      <c r="U959" s="36"/>
      <c r="V959" s="36"/>
      <c r="W959" s="36"/>
      <c r="X959" s="36"/>
      <c r="Y959" s="36"/>
      <c r="Z959" s="36"/>
      <c r="AA959" s="36"/>
      <c r="AB959" s="36"/>
      <c r="AC959" s="36"/>
      <c r="AD959" s="36"/>
      <c r="AE959" s="36"/>
      <c r="AT959" s="19" t="s">
        <v>292</v>
      </c>
      <c r="AU959" s="19" t="s">
        <v>82</v>
      </c>
    </row>
    <row r="960" spans="1:65" s="13" customFormat="1" ht="11.25">
      <c r="B960" s="198"/>
      <c r="C960" s="199"/>
      <c r="D960" s="200" t="s">
        <v>294</v>
      </c>
      <c r="E960" s="201" t="s">
        <v>21</v>
      </c>
      <c r="F960" s="202" t="s">
        <v>1699</v>
      </c>
      <c r="G960" s="199"/>
      <c r="H960" s="203">
        <v>32.645000000000003</v>
      </c>
      <c r="I960" s="204"/>
      <c r="J960" s="199"/>
      <c r="K960" s="199"/>
      <c r="L960" s="205"/>
      <c r="M960" s="206"/>
      <c r="N960" s="207"/>
      <c r="O960" s="207"/>
      <c r="P960" s="207"/>
      <c r="Q960" s="207"/>
      <c r="R960" s="207"/>
      <c r="S960" s="207"/>
      <c r="T960" s="208"/>
      <c r="AT960" s="209" t="s">
        <v>294</v>
      </c>
      <c r="AU960" s="209" t="s">
        <v>82</v>
      </c>
      <c r="AV960" s="13" t="s">
        <v>82</v>
      </c>
      <c r="AW960" s="13" t="s">
        <v>34</v>
      </c>
      <c r="AX960" s="13" t="s">
        <v>73</v>
      </c>
      <c r="AY960" s="209" t="s">
        <v>283</v>
      </c>
    </row>
    <row r="961" spans="1:65" s="14" customFormat="1" ht="11.25">
      <c r="B961" s="210"/>
      <c r="C961" s="211"/>
      <c r="D961" s="200" t="s">
        <v>294</v>
      </c>
      <c r="E961" s="212" t="s">
        <v>21</v>
      </c>
      <c r="F961" s="213" t="s">
        <v>296</v>
      </c>
      <c r="G961" s="211"/>
      <c r="H961" s="214">
        <v>32.645000000000003</v>
      </c>
      <c r="I961" s="215"/>
      <c r="J961" s="211"/>
      <c r="K961" s="211"/>
      <c r="L961" s="216"/>
      <c r="M961" s="217"/>
      <c r="N961" s="218"/>
      <c r="O961" s="218"/>
      <c r="P961" s="218"/>
      <c r="Q961" s="218"/>
      <c r="R961" s="218"/>
      <c r="S961" s="218"/>
      <c r="T961" s="219"/>
      <c r="AT961" s="220" t="s">
        <v>294</v>
      </c>
      <c r="AU961" s="220" t="s">
        <v>82</v>
      </c>
      <c r="AV961" s="14" t="s">
        <v>102</v>
      </c>
      <c r="AW961" s="14" t="s">
        <v>34</v>
      </c>
      <c r="AX961" s="14" t="s">
        <v>80</v>
      </c>
      <c r="AY961" s="220" t="s">
        <v>283</v>
      </c>
    </row>
    <row r="962" spans="1:65" s="2" customFormat="1" ht="21.75" customHeight="1">
      <c r="A962" s="36"/>
      <c r="B962" s="37"/>
      <c r="C962" s="180" t="s">
        <v>1700</v>
      </c>
      <c r="D962" s="180" t="s">
        <v>285</v>
      </c>
      <c r="E962" s="181" t="s">
        <v>1701</v>
      </c>
      <c r="F962" s="182" t="s">
        <v>1702</v>
      </c>
      <c r="G962" s="183" t="s">
        <v>427</v>
      </c>
      <c r="H962" s="184">
        <v>41.222000000000001</v>
      </c>
      <c r="I962" s="185"/>
      <c r="J962" s="186">
        <f>ROUND(I962*H962,2)</f>
        <v>0</v>
      </c>
      <c r="K962" s="182" t="s">
        <v>289</v>
      </c>
      <c r="L962" s="41"/>
      <c r="M962" s="187" t="s">
        <v>21</v>
      </c>
      <c r="N962" s="188" t="s">
        <v>44</v>
      </c>
      <c r="O962" s="66"/>
      <c r="P962" s="189">
        <f>O962*H962</f>
        <v>0</v>
      </c>
      <c r="Q962" s="189">
        <v>0</v>
      </c>
      <c r="R962" s="189">
        <f>Q962*H962</f>
        <v>0</v>
      </c>
      <c r="S962" s="189">
        <v>0</v>
      </c>
      <c r="T962" s="190">
        <f>S962*H962</f>
        <v>0</v>
      </c>
      <c r="U962" s="36"/>
      <c r="V962" s="36"/>
      <c r="W962" s="36"/>
      <c r="X962" s="36"/>
      <c r="Y962" s="36"/>
      <c r="Z962" s="36"/>
      <c r="AA962" s="36"/>
      <c r="AB962" s="36"/>
      <c r="AC962" s="36"/>
      <c r="AD962" s="36"/>
      <c r="AE962" s="36"/>
      <c r="AR962" s="191" t="s">
        <v>290</v>
      </c>
      <c r="AT962" s="191" t="s">
        <v>285</v>
      </c>
      <c r="AU962" s="191" t="s">
        <v>82</v>
      </c>
      <c r="AY962" s="19" t="s">
        <v>283</v>
      </c>
      <c r="BE962" s="192">
        <f>IF(N962="základní",J962,0)</f>
        <v>0</v>
      </c>
      <c r="BF962" s="192">
        <f>IF(N962="snížená",J962,0)</f>
        <v>0</v>
      </c>
      <c r="BG962" s="192">
        <f>IF(N962="zákl. přenesená",J962,0)</f>
        <v>0</v>
      </c>
      <c r="BH962" s="192">
        <f>IF(N962="sníž. přenesená",J962,0)</f>
        <v>0</v>
      </c>
      <c r="BI962" s="192">
        <f>IF(N962="nulová",J962,0)</f>
        <v>0</v>
      </c>
      <c r="BJ962" s="19" t="s">
        <v>80</v>
      </c>
      <c r="BK962" s="192">
        <f>ROUND(I962*H962,2)</f>
        <v>0</v>
      </c>
      <c r="BL962" s="19" t="s">
        <v>290</v>
      </c>
      <c r="BM962" s="191" t="s">
        <v>1703</v>
      </c>
    </row>
    <row r="963" spans="1:65" s="2" customFormat="1" ht="11.25">
      <c r="A963" s="36"/>
      <c r="B963" s="37"/>
      <c r="C963" s="38"/>
      <c r="D963" s="193" t="s">
        <v>292</v>
      </c>
      <c r="E963" s="38"/>
      <c r="F963" s="194" t="s">
        <v>1704</v>
      </c>
      <c r="G963" s="38"/>
      <c r="H963" s="38"/>
      <c r="I963" s="195"/>
      <c r="J963" s="38"/>
      <c r="K963" s="38"/>
      <c r="L963" s="41"/>
      <c r="M963" s="196"/>
      <c r="N963" s="197"/>
      <c r="O963" s="66"/>
      <c r="P963" s="66"/>
      <c r="Q963" s="66"/>
      <c r="R963" s="66"/>
      <c r="S963" s="66"/>
      <c r="T963" s="67"/>
      <c r="U963" s="36"/>
      <c r="V963" s="36"/>
      <c r="W963" s="36"/>
      <c r="X963" s="36"/>
      <c r="Y963" s="36"/>
      <c r="Z963" s="36"/>
      <c r="AA963" s="36"/>
      <c r="AB963" s="36"/>
      <c r="AC963" s="36"/>
      <c r="AD963" s="36"/>
      <c r="AE963" s="36"/>
      <c r="AT963" s="19" t="s">
        <v>292</v>
      </c>
      <c r="AU963" s="19" t="s">
        <v>82</v>
      </c>
    </row>
    <row r="964" spans="1:65" s="13" customFormat="1" ht="11.25">
      <c r="B964" s="198"/>
      <c r="C964" s="199"/>
      <c r="D964" s="200" t="s">
        <v>294</v>
      </c>
      <c r="E964" s="201" t="s">
        <v>21</v>
      </c>
      <c r="F964" s="202" t="s">
        <v>1687</v>
      </c>
      <c r="G964" s="199"/>
      <c r="H964" s="203">
        <v>41.222000000000001</v>
      </c>
      <c r="I964" s="204"/>
      <c r="J964" s="199"/>
      <c r="K964" s="199"/>
      <c r="L964" s="205"/>
      <c r="M964" s="206"/>
      <c r="N964" s="207"/>
      <c r="O964" s="207"/>
      <c r="P964" s="207"/>
      <c r="Q964" s="207"/>
      <c r="R964" s="207"/>
      <c r="S964" s="207"/>
      <c r="T964" s="208"/>
      <c r="AT964" s="209" t="s">
        <v>294</v>
      </c>
      <c r="AU964" s="209" t="s">
        <v>82</v>
      </c>
      <c r="AV964" s="13" t="s">
        <v>82</v>
      </c>
      <c r="AW964" s="13" t="s">
        <v>34</v>
      </c>
      <c r="AX964" s="13" t="s">
        <v>73</v>
      </c>
      <c r="AY964" s="209" t="s">
        <v>283</v>
      </c>
    </row>
    <row r="965" spans="1:65" s="14" customFormat="1" ht="11.25">
      <c r="B965" s="210"/>
      <c r="C965" s="211"/>
      <c r="D965" s="200" t="s">
        <v>294</v>
      </c>
      <c r="E965" s="212" t="s">
        <v>21</v>
      </c>
      <c r="F965" s="213" t="s">
        <v>296</v>
      </c>
      <c r="G965" s="211"/>
      <c r="H965" s="214">
        <v>41.222000000000001</v>
      </c>
      <c r="I965" s="215"/>
      <c r="J965" s="211"/>
      <c r="K965" s="211"/>
      <c r="L965" s="216"/>
      <c r="M965" s="217"/>
      <c r="N965" s="218"/>
      <c r="O965" s="218"/>
      <c r="P965" s="218"/>
      <c r="Q965" s="218"/>
      <c r="R965" s="218"/>
      <c r="S965" s="218"/>
      <c r="T965" s="219"/>
      <c r="AT965" s="220" t="s">
        <v>294</v>
      </c>
      <c r="AU965" s="220" t="s">
        <v>82</v>
      </c>
      <c r="AV965" s="14" t="s">
        <v>102</v>
      </c>
      <c r="AW965" s="14" t="s">
        <v>34</v>
      </c>
      <c r="AX965" s="14" t="s">
        <v>80</v>
      </c>
      <c r="AY965" s="220" t="s">
        <v>283</v>
      </c>
    </row>
    <row r="966" spans="1:65" s="2" customFormat="1" ht="21.75" customHeight="1">
      <c r="A966" s="36"/>
      <c r="B966" s="37"/>
      <c r="C966" s="180" t="s">
        <v>1705</v>
      </c>
      <c r="D966" s="180" t="s">
        <v>285</v>
      </c>
      <c r="E966" s="181" t="s">
        <v>1706</v>
      </c>
      <c r="F966" s="182" t="s">
        <v>1707</v>
      </c>
      <c r="G966" s="183" t="s">
        <v>427</v>
      </c>
      <c r="H966" s="184">
        <v>41.222000000000001</v>
      </c>
      <c r="I966" s="185"/>
      <c r="J966" s="186">
        <f>ROUND(I966*H966,2)</f>
        <v>0</v>
      </c>
      <c r="K966" s="182" t="s">
        <v>289</v>
      </c>
      <c r="L966" s="41"/>
      <c r="M966" s="187" t="s">
        <v>21</v>
      </c>
      <c r="N966" s="188" t="s">
        <v>44</v>
      </c>
      <c r="O966" s="66"/>
      <c r="P966" s="189">
        <f>O966*H966</f>
        <v>0</v>
      </c>
      <c r="Q966" s="189">
        <v>0</v>
      </c>
      <c r="R966" s="189">
        <f>Q966*H966</f>
        <v>0</v>
      </c>
      <c r="S966" s="189">
        <v>0</v>
      </c>
      <c r="T966" s="190">
        <f>S966*H966</f>
        <v>0</v>
      </c>
      <c r="U966" s="36"/>
      <c r="V966" s="36"/>
      <c r="W966" s="36"/>
      <c r="X966" s="36"/>
      <c r="Y966" s="36"/>
      <c r="Z966" s="36"/>
      <c r="AA966" s="36"/>
      <c r="AB966" s="36"/>
      <c r="AC966" s="36"/>
      <c r="AD966" s="36"/>
      <c r="AE966" s="36"/>
      <c r="AR966" s="191" t="s">
        <v>290</v>
      </c>
      <c r="AT966" s="191" t="s">
        <v>285</v>
      </c>
      <c r="AU966" s="191" t="s">
        <v>82</v>
      </c>
      <c r="AY966" s="19" t="s">
        <v>283</v>
      </c>
      <c r="BE966" s="192">
        <f>IF(N966="základní",J966,0)</f>
        <v>0</v>
      </c>
      <c r="BF966" s="192">
        <f>IF(N966="snížená",J966,0)</f>
        <v>0</v>
      </c>
      <c r="BG966" s="192">
        <f>IF(N966="zákl. přenesená",J966,0)</f>
        <v>0</v>
      </c>
      <c r="BH966" s="192">
        <f>IF(N966="sníž. přenesená",J966,0)</f>
        <v>0</v>
      </c>
      <c r="BI966" s="192">
        <f>IF(N966="nulová",J966,0)</f>
        <v>0</v>
      </c>
      <c r="BJ966" s="19" t="s">
        <v>80</v>
      </c>
      <c r="BK966" s="192">
        <f>ROUND(I966*H966,2)</f>
        <v>0</v>
      </c>
      <c r="BL966" s="19" t="s">
        <v>290</v>
      </c>
      <c r="BM966" s="191" t="s">
        <v>1708</v>
      </c>
    </row>
    <row r="967" spans="1:65" s="2" customFormat="1" ht="11.25">
      <c r="A967" s="36"/>
      <c r="B967" s="37"/>
      <c r="C967" s="38"/>
      <c r="D967" s="193" t="s">
        <v>292</v>
      </c>
      <c r="E967" s="38"/>
      <c r="F967" s="194" t="s">
        <v>1709</v>
      </c>
      <c r="G967" s="38"/>
      <c r="H967" s="38"/>
      <c r="I967" s="195"/>
      <c r="J967" s="38"/>
      <c r="K967" s="38"/>
      <c r="L967" s="41"/>
      <c r="M967" s="196"/>
      <c r="N967" s="197"/>
      <c r="O967" s="66"/>
      <c r="P967" s="66"/>
      <c r="Q967" s="66"/>
      <c r="R967" s="66"/>
      <c r="S967" s="66"/>
      <c r="T967" s="67"/>
      <c r="U967" s="36"/>
      <c r="V967" s="36"/>
      <c r="W967" s="36"/>
      <c r="X967" s="36"/>
      <c r="Y967" s="36"/>
      <c r="Z967" s="36"/>
      <c r="AA967" s="36"/>
      <c r="AB967" s="36"/>
      <c r="AC967" s="36"/>
      <c r="AD967" s="36"/>
      <c r="AE967" s="36"/>
      <c r="AT967" s="19" t="s">
        <v>292</v>
      </c>
      <c r="AU967" s="19" t="s">
        <v>82</v>
      </c>
    </row>
    <row r="968" spans="1:65" s="13" customFormat="1" ht="11.25">
      <c r="B968" s="198"/>
      <c r="C968" s="199"/>
      <c r="D968" s="200" t="s">
        <v>294</v>
      </c>
      <c r="E968" s="201" t="s">
        <v>21</v>
      </c>
      <c r="F968" s="202" t="s">
        <v>1687</v>
      </c>
      <c r="G968" s="199"/>
      <c r="H968" s="203">
        <v>41.222000000000001</v>
      </c>
      <c r="I968" s="204"/>
      <c r="J968" s="199"/>
      <c r="K968" s="199"/>
      <c r="L968" s="205"/>
      <c r="M968" s="206"/>
      <c r="N968" s="207"/>
      <c r="O968" s="207"/>
      <c r="P968" s="207"/>
      <c r="Q968" s="207"/>
      <c r="R968" s="207"/>
      <c r="S968" s="207"/>
      <c r="T968" s="208"/>
      <c r="AT968" s="209" t="s">
        <v>294</v>
      </c>
      <c r="AU968" s="209" t="s">
        <v>82</v>
      </c>
      <c r="AV968" s="13" t="s">
        <v>82</v>
      </c>
      <c r="AW968" s="13" t="s">
        <v>34</v>
      </c>
      <c r="AX968" s="13" t="s">
        <v>73</v>
      </c>
      <c r="AY968" s="209" t="s">
        <v>283</v>
      </c>
    </row>
    <row r="969" spans="1:65" s="14" customFormat="1" ht="11.25">
      <c r="B969" s="210"/>
      <c r="C969" s="211"/>
      <c r="D969" s="200" t="s">
        <v>294</v>
      </c>
      <c r="E969" s="212" t="s">
        <v>21</v>
      </c>
      <c r="F969" s="213" t="s">
        <v>296</v>
      </c>
      <c r="G969" s="211"/>
      <c r="H969" s="214">
        <v>41.222000000000001</v>
      </c>
      <c r="I969" s="215"/>
      <c r="J969" s="211"/>
      <c r="K969" s="211"/>
      <c r="L969" s="216"/>
      <c r="M969" s="217"/>
      <c r="N969" s="218"/>
      <c r="O969" s="218"/>
      <c r="P969" s="218"/>
      <c r="Q969" s="218"/>
      <c r="R969" s="218"/>
      <c r="S969" s="218"/>
      <c r="T969" s="219"/>
      <c r="AT969" s="220" t="s">
        <v>294</v>
      </c>
      <c r="AU969" s="220" t="s">
        <v>82</v>
      </c>
      <c r="AV969" s="14" t="s">
        <v>102</v>
      </c>
      <c r="AW969" s="14" t="s">
        <v>34</v>
      </c>
      <c r="AX969" s="14" t="s">
        <v>80</v>
      </c>
      <c r="AY969" s="220" t="s">
        <v>283</v>
      </c>
    </row>
    <row r="970" spans="1:65" s="2" customFormat="1" ht="24.2" customHeight="1">
      <c r="A970" s="36"/>
      <c r="B970" s="37"/>
      <c r="C970" s="180" t="s">
        <v>1710</v>
      </c>
      <c r="D970" s="180" t="s">
        <v>285</v>
      </c>
      <c r="E970" s="181" t="s">
        <v>1711</v>
      </c>
      <c r="F970" s="182" t="s">
        <v>1712</v>
      </c>
      <c r="G970" s="183" t="s">
        <v>427</v>
      </c>
      <c r="H970" s="184">
        <v>41.222000000000001</v>
      </c>
      <c r="I970" s="185"/>
      <c r="J970" s="186">
        <f>ROUND(I970*H970,2)</f>
        <v>0</v>
      </c>
      <c r="K970" s="182" t="s">
        <v>289</v>
      </c>
      <c r="L970" s="41"/>
      <c r="M970" s="187" t="s">
        <v>21</v>
      </c>
      <c r="N970" s="188" t="s">
        <v>44</v>
      </c>
      <c r="O970" s="66"/>
      <c r="P970" s="189">
        <f>O970*H970</f>
        <v>0</v>
      </c>
      <c r="Q970" s="189">
        <v>3.0300000000000001E-2</v>
      </c>
      <c r="R970" s="189">
        <f>Q970*H970</f>
        <v>1.2490266000000001</v>
      </c>
      <c r="S970" s="189">
        <v>0</v>
      </c>
      <c r="T970" s="190">
        <f>S970*H970</f>
        <v>0</v>
      </c>
      <c r="U970" s="36"/>
      <c r="V970" s="36"/>
      <c r="W970" s="36"/>
      <c r="X970" s="36"/>
      <c r="Y970" s="36"/>
      <c r="Z970" s="36"/>
      <c r="AA970" s="36"/>
      <c r="AB970" s="36"/>
      <c r="AC970" s="36"/>
      <c r="AD970" s="36"/>
      <c r="AE970" s="36"/>
      <c r="AR970" s="191" t="s">
        <v>290</v>
      </c>
      <c r="AT970" s="191" t="s">
        <v>285</v>
      </c>
      <c r="AU970" s="191" t="s">
        <v>82</v>
      </c>
      <c r="AY970" s="19" t="s">
        <v>283</v>
      </c>
      <c r="BE970" s="192">
        <f>IF(N970="základní",J970,0)</f>
        <v>0</v>
      </c>
      <c r="BF970" s="192">
        <f>IF(N970="snížená",J970,0)</f>
        <v>0</v>
      </c>
      <c r="BG970" s="192">
        <f>IF(N970="zákl. přenesená",J970,0)</f>
        <v>0</v>
      </c>
      <c r="BH970" s="192">
        <f>IF(N970="sníž. přenesená",J970,0)</f>
        <v>0</v>
      </c>
      <c r="BI970" s="192">
        <f>IF(N970="nulová",J970,0)</f>
        <v>0</v>
      </c>
      <c r="BJ970" s="19" t="s">
        <v>80</v>
      </c>
      <c r="BK970" s="192">
        <f>ROUND(I970*H970,2)</f>
        <v>0</v>
      </c>
      <c r="BL970" s="19" t="s">
        <v>290</v>
      </c>
      <c r="BM970" s="191" t="s">
        <v>1713</v>
      </c>
    </row>
    <row r="971" spans="1:65" s="2" customFormat="1" ht="11.25">
      <c r="A971" s="36"/>
      <c r="B971" s="37"/>
      <c r="C971" s="38"/>
      <c r="D971" s="193" t="s">
        <v>292</v>
      </c>
      <c r="E971" s="38"/>
      <c r="F971" s="194" t="s">
        <v>1714</v>
      </c>
      <c r="G971" s="38"/>
      <c r="H971" s="38"/>
      <c r="I971" s="195"/>
      <c r="J971" s="38"/>
      <c r="K971" s="38"/>
      <c r="L971" s="41"/>
      <c r="M971" s="196"/>
      <c r="N971" s="197"/>
      <c r="O971" s="66"/>
      <c r="P971" s="66"/>
      <c r="Q971" s="66"/>
      <c r="R971" s="66"/>
      <c r="S971" s="66"/>
      <c r="T971" s="67"/>
      <c r="U971" s="36"/>
      <c r="V971" s="36"/>
      <c r="W971" s="36"/>
      <c r="X971" s="36"/>
      <c r="Y971" s="36"/>
      <c r="Z971" s="36"/>
      <c r="AA971" s="36"/>
      <c r="AB971" s="36"/>
      <c r="AC971" s="36"/>
      <c r="AD971" s="36"/>
      <c r="AE971" s="36"/>
      <c r="AT971" s="19" t="s">
        <v>292</v>
      </c>
      <c r="AU971" s="19" t="s">
        <v>82</v>
      </c>
    </row>
    <row r="972" spans="1:65" s="2" customFormat="1" ht="19.5">
      <c r="A972" s="36"/>
      <c r="B972" s="37"/>
      <c r="C972" s="38"/>
      <c r="D972" s="200" t="s">
        <v>436</v>
      </c>
      <c r="E972" s="38"/>
      <c r="F972" s="231" t="s">
        <v>1715</v>
      </c>
      <c r="G972" s="38"/>
      <c r="H972" s="38"/>
      <c r="I972" s="195"/>
      <c r="J972" s="38"/>
      <c r="K972" s="38"/>
      <c r="L972" s="41"/>
      <c r="M972" s="196"/>
      <c r="N972" s="197"/>
      <c r="O972" s="66"/>
      <c r="P972" s="66"/>
      <c r="Q972" s="66"/>
      <c r="R972" s="66"/>
      <c r="S972" s="66"/>
      <c r="T972" s="67"/>
      <c r="U972" s="36"/>
      <c r="V972" s="36"/>
      <c r="W972" s="36"/>
      <c r="X972" s="36"/>
      <c r="Y972" s="36"/>
      <c r="Z972" s="36"/>
      <c r="AA972" s="36"/>
      <c r="AB972" s="36"/>
      <c r="AC972" s="36"/>
      <c r="AD972" s="36"/>
      <c r="AE972" s="36"/>
      <c r="AT972" s="19" t="s">
        <v>436</v>
      </c>
      <c r="AU972" s="19" t="s">
        <v>82</v>
      </c>
    </row>
    <row r="973" spans="1:65" s="13" customFormat="1" ht="11.25">
      <c r="B973" s="198"/>
      <c r="C973" s="199"/>
      <c r="D973" s="200" t="s">
        <v>294</v>
      </c>
      <c r="E973" s="201" t="s">
        <v>21</v>
      </c>
      <c r="F973" s="202" t="s">
        <v>1687</v>
      </c>
      <c r="G973" s="199"/>
      <c r="H973" s="203">
        <v>41.222000000000001</v>
      </c>
      <c r="I973" s="204"/>
      <c r="J973" s="199"/>
      <c r="K973" s="199"/>
      <c r="L973" s="205"/>
      <c r="M973" s="206"/>
      <c r="N973" s="207"/>
      <c r="O973" s="207"/>
      <c r="P973" s="207"/>
      <c r="Q973" s="207"/>
      <c r="R973" s="207"/>
      <c r="S973" s="207"/>
      <c r="T973" s="208"/>
      <c r="AT973" s="209" t="s">
        <v>294</v>
      </c>
      <c r="AU973" s="209" t="s">
        <v>82</v>
      </c>
      <c r="AV973" s="13" t="s">
        <v>82</v>
      </c>
      <c r="AW973" s="13" t="s">
        <v>34</v>
      </c>
      <c r="AX973" s="13" t="s">
        <v>73</v>
      </c>
      <c r="AY973" s="209" t="s">
        <v>283</v>
      </c>
    </row>
    <row r="974" spans="1:65" s="14" customFormat="1" ht="11.25">
      <c r="B974" s="210"/>
      <c r="C974" s="211"/>
      <c r="D974" s="200" t="s">
        <v>294</v>
      </c>
      <c r="E974" s="212" t="s">
        <v>21</v>
      </c>
      <c r="F974" s="213" t="s">
        <v>296</v>
      </c>
      <c r="G974" s="211"/>
      <c r="H974" s="214">
        <v>41.222000000000001</v>
      </c>
      <c r="I974" s="215"/>
      <c r="J974" s="211"/>
      <c r="K974" s="211"/>
      <c r="L974" s="216"/>
      <c r="M974" s="217"/>
      <c r="N974" s="218"/>
      <c r="O974" s="218"/>
      <c r="P974" s="218"/>
      <c r="Q974" s="218"/>
      <c r="R974" s="218"/>
      <c r="S974" s="218"/>
      <c r="T974" s="219"/>
      <c r="AT974" s="220" t="s">
        <v>294</v>
      </c>
      <c r="AU974" s="220" t="s">
        <v>82</v>
      </c>
      <c r="AV974" s="14" t="s">
        <v>102</v>
      </c>
      <c r="AW974" s="14" t="s">
        <v>34</v>
      </c>
      <c r="AX974" s="14" t="s">
        <v>80</v>
      </c>
      <c r="AY974" s="220" t="s">
        <v>283</v>
      </c>
    </row>
    <row r="975" spans="1:65" s="2" customFormat="1" ht="24.2" customHeight="1">
      <c r="A975" s="36"/>
      <c r="B975" s="37"/>
      <c r="C975" s="180" t="s">
        <v>1716</v>
      </c>
      <c r="D975" s="180" t="s">
        <v>285</v>
      </c>
      <c r="E975" s="181" t="s">
        <v>1717</v>
      </c>
      <c r="F975" s="182" t="s">
        <v>1718</v>
      </c>
      <c r="G975" s="183" t="s">
        <v>427</v>
      </c>
      <c r="H975" s="184">
        <v>38.159999999999997</v>
      </c>
      <c r="I975" s="185"/>
      <c r="J975" s="186">
        <f>ROUND(I975*H975,2)</f>
        <v>0</v>
      </c>
      <c r="K975" s="182" t="s">
        <v>289</v>
      </c>
      <c r="L975" s="41"/>
      <c r="M975" s="187" t="s">
        <v>21</v>
      </c>
      <c r="N975" s="188" t="s">
        <v>44</v>
      </c>
      <c r="O975" s="66"/>
      <c r="P975" s="189">
        <f>O975*H975</f>
        <v>0</v>
      </c>
      <c r="Q975" s="189">
        <v>0.72099999999999997</v>
      </c>
      <c r="R975" s="189">
        <f>Q975*H975</f>
        <v>27.513359999999995</v>
      </c>
      <c r="S975" s="189">
        <v>0</v>
      </c>
      <c r="T975" s="190">
        <f>S975*H975</f>
        <v>0</v>
      </c>
      <c r="U975" s="36"/>
      <c r="V975" s="36"/>
      <c r="W975" s="36"/>
      <c r="X975" s="36"/>
      <c r="Y975" s="36"/>
      <c r="Z975" s="36"/>
      <c r="AA975" s="36"/>
      <c r="AB975" s="36"/>
      <c r="AC975" s="36"/>
      <c r="AD975" s="36"/>
      <c r="AE975" s="36"/>
      <c r="AR975" s="191" t="s">
        <v>290</v>
      </c>
      <c r="AT975" s="191" t="s">
        <v>285</v>
      </c>
      <c r="AU975" s="191" t="s">
        <v>82</v>
      </c>
      <c r="AY975" s="19" t="s">
        <v>283</v>
      </c>
      <c r="BE975" s="192">
        <f>IF(N975="základní",J975,0)</f>
        <v>0</v>
      </c>
      <c r="BF975" s="192">
        <f>IF(N975="snížená",J975,0)</f>
        <v>0</v>
      </c>
      <c r="BG975" s="192">
        <f>IF(N975="zákl. přenesená",J975,0)</f>
        <v>0</v>
      </c>
      <c r="BH975" s="192">
        <f>IF(N975="sníž. přenesená",J975,0)</f>
        <v>0</v>
      </c>
      <c r="BI975" s="192">
        <f>IF(N975="nulová",J975,0)</f>
        <v>0</v>
      </c>
      <c r="BJ975" s="19" t="s">
        <v>80</v>
      </c>
      <c r="BK975" s="192">
        <f>ROUND(I975*H975,2)</f>
        <v>0</v>
      </c>
      <c r="BL975" s="19" t="s">
        <v>290</v>
      </c>
      <c r="BM975" s="191" t="s">
        <v>1719</v>
      </c>
    </row>
    <row r="976" spans="1:65" s="2" customFormat="1" ht="11.25">
      <c r="A976" s="36"/>
      <c r="B976" s="37"/>
      <c r="C976" s="38"/>
      <c r="D976" s="193" t="s">
        <v>292</v>
      </c>
      <c r="E976" s="38"/>
      <c r="F976" s="194" t="s">
        <v>1720</v>
      </c>
      <c r="G976" s="38"/>
      <c r="H976" s="38"/>
      <c r="I976" s="195"/>
      <c r="J976" s="38"/>
      <c r="K976" s="38"/>
      <c r="L976" s="41"/>
      <c r="M976" s="196"/>
      <c r="N976" s="197"/>
      <c r="O976" s="66"/>
      <c r="P976" s="66"/>
      <c r="Q976" s="66"/>
      <c r="R976" s="66"/>
      <c r="S976" s="66"/>
      <c r="T976" s="67"/>
      <c r="U976" s="36"/>
      <c r="V976" s="36"/>
      <c r="W976" s="36"/>
      <c r="X976" s="36"/>
      <c r="Y976" s="36"/>
      <c r="Z976" s="36"/>
      <c r="AA976" s="36"/>
      <c r="AB976" s="36"/>
      <c r="AC976" s="36"/>
      <c r="AD976" s="36"/>
      <c r="AE976" s="36"/>
      <c r="AT976" s="19" t="s">
        <v>292</v>
      </c>
      <c r="AU976" s="19" t="s">
        <v>82</v>
      </c>
    </row>
    <row r="977" spans="1:65" s="13" customFormat="1" ht="11.25">
      <c r="B977" s="198"/>
      <c r="C977" s="199"/>
      <c r="D977" s="200" t="s">
        <v>294</v>
      </c>
      <c r="E977" s="201" t="s">
        <v>21</v>
      </c>
      <c r="F977" s="202" t="s">
        <v>1721</v>
      </c>
      <c r="G977" s="199"/>
      <c r="H977" s="203">
        <v>38.159999999999997</v>
      </c>
      <c r="I977" s="204"/>
      <c r="J977" s="199"/>
      <c r="K977" s="199"/>
      <c r="L977" s="205"/>
      <c r="M977" s="206"/>
      <c r="N977" s="207"/>
      <c r="O977" s="207"/>
      <c r="P977" s="207"/>
      <c r="Q977" s="207"/>
      <c r="R977" s="207"/>
      <c r="S977" s="207"/>
      <c r="T977" s="208"/>
      <c r="AT977" s="209" t="s">
        <v>294</v>
      </c>
      <c r="AU977" s="209" t="s">
        <v>82</v>
      </c>
      <c r="AV977" s="13" t="s">
        <v>82</v>
      </c>
      <c r="AW977" s="13" t="s">
        <v>34</v>
      </c>
      <c r="AX977" s="13" t="s">
        <v>73</v>
      </c>
      <c r="AY977" s="209" t="s">
        <v>283</v>
      </c>
    </row>
    <row r="978" spans="1:65" s="14" customFormat="1" ht="11.25">
      <c r="B978" s="210"/>
      <c r="C978" s="211"/>
      <c r="D978" s="200" t="s">
        <v>294</v>
      </c>
      <c r="E978" s="212" t="s">
        <v>21</v>
      </c>
      <c r="F978" s="213" t="s">
        <v>296</v>
      </c>
      <c r="G978" s="211"/>
      <c r="H978" s="214">
        <v>38.159999999999997</v>
      </c>
      <c r="I978" s="215"/>
      <c r="J978" s="211"/>
      <c r="K978" s="211"/>
      <c r="L978" s="216"/>
      <c r="M978" s="217"/>
      <c r="N978" s="218"/>
      <c r="O978" s="218"/>
      <c r="P978" s="218"/>
      <c r="Q978" s="218"/>
      <c r="R978" s="218"/>
      <c r="S978" s="218"/>
      <c r="T978" s="219"/>
      <c r="AT978" s="220" t="s">
        <v>294</v>
      </c>
      <c r="AU978" s="220" t="s">
        <v>82</v>
      </c>
      <c r="AV978" s="14" t="s">
        <v>102</v>
      </c>
      <c r="AW978" s="14" t="s">
        <v>34</v>
      </c>
      <c r="AX978" s="14" t="s">
        <v>80</v>
      </c>
      <c r="AY978" s="220" t="s">
        <v>283</v>
      </c>
    </row>
    <row r="979" spans="1:65" s="2" customFormat="1" ht="16.5" customHeight="1">
      <c r="A979" s="36"/>
      <c r="B979" s="37"/>
      <c r="C979" s="180" t="s">
        <v>1722</v>
      </c>
      <c r="D979" s="180" t="s">
        <v>285</v>
      </c>
      <c r="E979" s="181" t="s">
        <v>1723</v>
      </c>
      <c r="F979" s="182" t="s">
        <v>1724</v>
      </c>
      <c r="G979" s="183" t="s">
        <v>288</v>
      </c>
      <c r="H979" s="184">
        <v>9.18</v>
      </c>
      <c r="I979" s="185"/>
      <c r="J979" s="186">
        <f>ROUND(I979*H979,2)</f>
        <v>0</v>
      </c>
      <c r="K979" s="182" t="s">
        <v>289</v>
      </c>
      <c r="L979" s="41"/>
      <c r="M979" s="187" t="s">
        <v>21</v>
      </c>
      <c r="N979" s="188" t="s">
        <v>44</v>
      </c>
      <c r="O979" s="66"/>
      <c r="P979" s="189">
        <f>O979*H979</f>
        <v>0</v>
      </c>
      <c r="Q979" s="189">
        <v>1.3520000000000001E-2</v>
      </c>
      <c r="R979" s="189">
        <f>Q979*H979</f>
        <v>0.1241136</v>
      </c>
      <c r="S979" s="189">
        <v>0</v>
      </c>
      <c r="T979" s="190">
        <f>S979*H979</f>
        <v>0</v>
      </c>
      <c r="U979" s="36"/>
      <c r="V979" s="36"/>
      <c r="W979" s="36"/>
      <c r="X979" s="36"/>
      <c r="Y979" s="36"/>
      <c r="Z979" s="36"/>
      <c r="AA979" s="36"/>
      <c r="AB979" s="36"/>
      <c r="AC979" s="36"/>
      <c r="AD979" s="36"/>
      <c r="AE979" s="36"/>
      <c r="AR979" s="191" t="s">
        <v>290</v>
      </c>
      <c r="AT979" s="191" t="s">
        <v>285</v>
      </c>
      <c r="AU979" s="191" t="s">
        <v>82</v>
      </c>
      <c r="AY979" s="19" t="s">
        <v>283</v>
      </c>
      <c r="BE979" s="192">
        <f>IF(N979="základní",J979,0)</f>
        <v>0</v>
      </c>
      <c r="BF979" s="192">
        <f>IF(N979="snížená",J979,0)</f>
        <v>0</v>
      </c>
      <c r="BG979" s="192">
        <f>IF(N979="zákl. přenesená",J979,0)</f>
        <v>0</v>
      </c>
      <c r="BH979" s="192">
        <f>IF(N979="sníž. přenesená",J979,0)</f>
        <v>0</v>
      </c>
      <c r="BI979" s="192">
        <f>IF(N979="nulová",J979,0)</f>
        <v>0</v>
      </c>
      <c r="BJ979" s="19" t="s">
        <v>80</v>
      </c>
      <c r="BK979" s="192">
        <f>ROUND(I979*H979,2)</f>
        <v>0</v>
      </c>
      <c r="BL979" s="19" t="s">
        <v>290</v>
      </c>
      <c r="BM979" s="191" t="s">
        <v>1725</v>
      </c>
    </row>
    <row r="980" spans="1:65" s="2" customFormat="1" ht="11.25">
      <c r="A980" s="36"/>
      <c r="B980" s="37"/>
      <c r="C980" s="38"/>
      <c r="D980" s="193" t="s">
        <v>292</v>
      </c>
      <c r="E980" s="38"/>
      <c r="F980" s="194" t="s">
        <v>1726</v>
      </c>
      <c r="G980" s="38"/>
      <c r="H980" s="38"/>
      <c r="I980" s="195"/>
      <c r="J980" s="38"/>
      <c r="K980" s="38"/>
      <c r="L980" s="41"/>
      <c r="M980" s="196"/>
      <c r="N980" s="197"/>
      <c r="O980" s="66"/>
      <c r="P980" s="66"/>
      <c r="Q980" s="66"/>
      <c r="R980" s="66"/>
      <c r="S980" s="66"/>
      <c r="T980" s="67"/>
      <c r="U980" s="36"/>
      <c r="V980" s="36"/>
      <c r="W980" s="36"/>
      <c r="X980" s="36"/>
      <c r="Y980" s="36"/>
      <c r="Z980" s="36"/>
      <c r="AA980" s="36"/>
      <c r="AB980" s="36"/>
      <c r="AC980" s="36"/>
      <c r="AD980" s="36"/>
      <c r="AE980" s="36"/>
      <c r="AT980" s="19" t="s">
        <v>292</v>
      </c>
      <c r="AU980" s="19" t="s">
        <v>82</v>
      </c>
    </row>
    <row r="981" spans="1:65" s="13" customFormat="1" ht="11.25">
      <c r="B981" s="198"/>
      <c r="C981" s="199"/>
      <c r="D981" s="200" t="s">
        <v>294</v>
      </c>
      <c r="E981" s="201" t="s">
        <v>21</v>
      </c>
      <c r="F981" s="202" t="s">
        <v>1727</v>
      </c>
      <c r="G981" s="199"/>
      <c r="H981" s="203">
        <v>9.18</v>
      </c>
      <c r="I981" s="204"/>
      <c r="J981" s="199"/>
      <c r="K981" s="199"/>
      <c r="L981" s="205"/>
      <c r="M981" s="206"/>
      <c r="N981" s="207"/>
      <c r="O981" s="207"/>
      <c r="P981" s="207"/>
      <c r="Q981" s="207"/>
      <c r="R981" s="207"/>
      <c r="S981" s="207"/>
      <c r="T981" s="208"/>
      <c r="AT981" s="209" t="s">
        <v>294</v>
      </c>
      <c r="AU981" s="209" t="s">
        <v>82</v>
      </c>
      <c r="AV981" s="13" t="s">
        <v>82</v>
      </c>
      <c r="AW981" s="13" t="s">
        <v>34</v>
      </c>
      <c r="AX981" s="13" t="s">
        <v>73</v>
      </c>
      <c r="AY981" s="209" t="s">
        <v>283</v>
      </c>
    </row>
    <row r="982" spans="1:65" s="14" customFormat="1" ht="11.25">
      <c r="B982" s="210"/>
      <c r="C982" s="211"/>
      <c r="D982" s="200" t="s">
        <v>294</v>
      </c>
      <c r="E982" s="212" t="s">
        <v>21</v>
      </c>
      <c r="F982" s="213" t="s">
        <v>296</v>
      </c>
      <c r="G982" s="211"/>
      <c r="H982" s="214">
        <v>9.18</v>
      </c>
      <c r="I982" s="215"/>
      <c r="J982" s="211"/>
      <c r="K982" s="211"/>
      <c r="L982" s="216"/>
      <c r="M982" s="217"/>
      <c r="N982" s="218"/>
      <c r="O982" s="218"/>
      <c r="P982" s="218"/>
      <c r="Q982" s="218"/>
      <c r="R982" s="218"/>
      <c r="S982" s="218"/>
      <c r="T982" s="219"/>
      <c r="AT982" s="220" t="s">
        <v>294</v>
      </c>
      <c r="AU982" s="220" t="s">
        <v>82</v>
      </c>
      <c r="AV982" s="14" t="s">
        <v>102</v>
      </c>
      <c r="AW982" s="14" t="s">
        <v>34</v>
      </c>
      <c r="AX982" s="14" t="s">
        <v>80</v>
      </c>
      <c r="AY982" s="220" t="s">
        <v>283</v>
      </c>
    </row>
    <row r="983" spans="1:65" s="2" customFormat="1" ht="16.5" customHeight="1">
      <c r="A983" s="36"/>
      <c r="B983" s="37"/>
      <c r="C983" s="180" t="s">
        <v>1728</v>
      </c>
      <c r="D983" s="180" t="s">
        <v>285</v>
      </c>
      <c r="E983" s="181" t="s">
        <v>1729</v>
      </c>
      <c r="F983" s="182" t="s">
        <v>1730</v>
      </c>
      <c r="G983" s="183" t="s">
        <v>288</v>
      </c>
      <c r="H983" s="184">
        <v>9.18</v>
      </c>
      <c r="I983" s="185"/>
      <c r="J983" s="186">
        <f>ROUND(I983*H983,2)</f>
        <v>0</v>
      </c>
      <c r="K983" s="182" t="s">
        <v>289</v>
      </c>
      <c r="L983" s="41"/>
      <c r="M983" s="187" t="s">
        <v>21</v>
      </c>
      <c r="N983" s="188" t="s">
        <v>44</v>
      </c>
      <c r="O983" s="66"/>
      <c r="P983" s="189">
        <f>O983*H983</f>
        <v>0</v>
      </c>
      <c r="Q983" s="189">
        <v>0</v>
      </c>
      <c r="R983" s="189">
        <f>Q983*H983</f>
        <v>0</v>
      </c>
      <c r="S983" s="189">
        <v>0</v>
      </c>
      <c r="T983" s="190">
        <f>S983*H983</f>
        <v>0</v>
      </c>
      <c r="U983" s="36"/>
      <c r="V983" s="36"/>
      <c r="W983" s="36"/>
      <c r="X983" s="36"/>
      <c r="Y983" s="36"/>
      <c r="Z983" s="36"/>
      <c r="AA983" s="36"/>
      <c r="AB983" s="36"/>
      <c r="AC983" s="36"/>
      <c r="AD983" s="36"/>
      <c r="AE983" s="36"/>
      <c r="AR983" s="191" t="s">
        <v>290</v>
      </c>
      <c r="AT983" s="191" t="s">
        <v>285</v>
      </c>
      <c r="AU983" s="191" t="s">
        <v>82</v>
      </c>
      <c r="AY983" s="19" t="s">
        <v>283</v>
      </c>
      <c r="BE983" s="192">
        <f>IF(N983="základní",J983,0)</f>
        <v>0</v>
      </c>
      <c r="BF983" s="192">
        <f>IF(N983="snížená",J983,0)</f>
        <v>0</v>
      </c>
      <c r="BG983" s="192">
        <f>IF(N983="zákl. přenesená",J983,0)</f>
        <v>0</v>
      </c>
      <c r="BH983" s="192">
        <f>IF(N983="sníž. přenesená",J983,0)</f>
        <v>0</v>
      </c>
      <c r="BI983" s="192">
        <f>IF(N983="nulová",J983,0)</f>
        <v>0</v>
      </c>
      <c r="BJ983" s="19" t="s">
        <v>80</v>
      </c>
      <c r="BK983" s="192">
        <f>ROUND(I983*H983,2)</f>
        <v>0</v>
      </c>
      <c r="BL983" s="19" t="s">
        <v>290</v>
      </c>
      <c r="BM983" s="191" t="s">
        <v>1731</v>
      </c>
    </row>
    <row r="984" spans="1:65" s="2" customFormat="1" ht="11.25">
      <c r="A984" s="36"/>
      <c r="B984" s="37"/>
      <c r="C984" s="38"/>
      <c r="D984" s="193" t="s">
        <v>292</v>
      </c>
      <c r="E984" s="38"/>
      <c r="F984" s="194" t="s">
        <v>1732</v>
      </c>
      <c r="G984" s="38"/>
      <c r="H984" s="38"/>
      <c r="I984" s="195"/>
      <c r="J984" s="38"/>
      <c r="K984" s="38"/>
      <c r="L984" s="41"/>
      <c r="M984" s="196"/>
      <c r="N984" s="197"/>
      <c r="O984" s="66"/>
      <c r="P984" s="66"/>
      <c r="Q984" s="66"/>
      <c r="R984" s="66"/>
      <c r="S984" s="66"/>
      <c r="T984" s="67"/>
      <c r="U984" s="36"/>
      <c r="V984" s="36"/>
      <c r="W984" s="36"/>
      <c r="X984" s="36"/>
      <c r="Y984" s="36"/>
      <c r="Z984" s="36"/>
      <c r="AA984" s="36"/>
      <c r="AB984" s="36"/>
      <c r="AC984" s="36"/>
      <c r="AD984" s="36"/>
      <c r="AE984" s="36"/>
      <c r="AT984" s="19" t="s">
        <v>292</v>
      </c>
      <c r="AU984" s="19" t="s">
        <v>82</v>
      </c>
    </row>
    <row r="985" spans="1:65" s="13" customFormat="1" ht="11.25">
      <c r="B985" s="198"/>
      <c r="C985" s="199"/>
      <c r="D985" s="200" t="s">
        <v>294</v>
      </c>
      <c r="E985" s="201" t="s">
        <v>21</v>
      </c>
      <c r="F985" s="202" t="s">
        <v>1733</v>
      </c>
      <c r="G985" s="199"/>
      <c r="H985" s="203">
        <v>9.18</v>
      </c>
      <c r="I985" s="204"/>
      <c r="J985" s="199"/>
      <c r="K985" s="199"/>
      <c r="L985" s="205"/>
      <c r="M985" s="206"/>
      <c r="N985" s="207"/>
      <c r="O985" s="207"/>
      <c r="P985" s="207"/>
      <c r="Q985" s="207"/>
      <c r="R985" s="207"/>
      <c r="S985" s="207"/>
      <c r="T985" s="208"/>
      <c r="AT985" s="209" t="s">
        <v>294</v>
      </c>
      <c r="AU985" s="209" t="s">
        <v>82</v>
      </c>
      <c r="AV985" s="13" t="s">
        <v>82</v>
      </c>
      <c r="AW985" s="13" t="s">
        <v>34</v>
      </c>
      <c r="AX985" s="13" t="s">
        <v>73</v>
      </c>
      <c r="AY985" s="209" t="s">
        <v>283</v>
      </c>
    </row>
    <row r="986" spans="1:65" s="14" customFormat="1" ht="11.25">
      <c r="B986" s="210"/>
      <c r="C986" s="211"/>
      <c r="D986" s="200" t="s">
        <v>294</v>
      </c>
      <c r="E986" s="212" t="s">
        <v>21</v>
      </c>
      <c r="F986" s="213" t="s">
        <v>296</v>
      </c>
      <c r="G986" s="211"/>
      <c r="H986" s="214">
        <v>9.18</v>
      </c>
      <c r="I986" s="215"/>
      <c r="J986" s="211"/>
      <c r="K986" s="211"/>
      <c r="L986" s="216"/>
      <c r="M986" s="217"/>
      <c r="N986" s="218"/>
      <c r="O986" s="218"/>
      <c r="P986" s="218"/>
      <c r="Q986" s="218"/>
      <c r="R986" s="218"/>
      <c r="S986" s="218"/>
      <c r="T986" s="219"/>
      <c r="AT986" s="220" t="s">
        <v>294</v>
      </c>
      <c r="AU986" s="220" t="s">
        <v>82</v>
      </c>
      <c r="AV986" s="14" t="s">
        <v>102</v>
      </c>
      <c r="AW986" s="14" t="s">
        <v>34</v>
      </c>
      <c r="AX986" s="14" t="s">
        <v>80</v>
      </c>
      <c r="AY986" s="220" t="s">
        <v>283</v>
      </c>
    </row>
    <row r="987" spans="1:65" s="2" customFormat="1" ht="16.5" customHeight="1">
      <c r="A987" s="36"/>
      <c r="B987" s="37"/>
      <c r="C987" s="180" t="s">
        <v>1734</v>
      </c>
      <c r="D987" s="180" t="s">
        <v>285</v>
      </c>
      <c r="E987" s="181" t="s">
        <v>1735</v>
      </c>
      <c r="F987" s="182" t="s">
        <v>1736</v>
      </c>
      <c r="G987" s="183" t="s">
        <v>473</v>
      </c>
      <c r="H987" s="184">
        <v>3.9620000000000002</v>
      </c>
      <c r="I987" s="185"/>
      <c r="J987" s="186">
        <f>ROUND(I987*H987,2)</f>
        <v>0</v>
      </c>
      <c r="K987" s="182" t="s">
        <v>289</v>
      </c>
      <c r="L987" s="41"/>
      <c r="M987" s="187" t="s">
        <v>21</v>
      </c>
      <c r="N987" s="188" t="s">
        <v>44</v>
      </c>
      <c r="O987" s="66"/>
      <c r="P987" s="189">
        <f>O987*H987</f>
        <v>0</v>
      </c>
      <c r="Q987" s="189">
        <v>1.06277</v>
      </c>
      <c r="R987" s="189">
        <f>Q987*H987</f>
        <v>4.2106947400000001</v>
      </c>
      <c r="S987" s="189">
        <v>0</v>
      </c>
      <c r="T987" s="190">
        <f>S987*H987</f>
        <v>0</v>
      </c>
      <c r="U987" s="36"/>
      <c r="V987" s="36"/>
      <c r="W987" s="36"/>
      <c r="X987" s="36"/>
      <c r="Y987" s="36"/>
      <c r="Z987" s="36"/>
      <c r="AA987" s="36"/>
      <c r="AB987" s="36"/>
      <c r="AC987" s="36"/>
      <c r="AD987" s="36"/>
      <c r="AE987" s="36"/>
      <c r="AR987" s="191" t="s">
        <v>290</v>
      </c>
      <c r="AT987" s="191" t="s">
        <v>285</v>
      </c>
      <c r="AU987" s="191" t="s">
        <v>82</v>
      </c>
      <c r="AY987" s="19" t="s">
        <v>283</v>
      </c>
      <c r="BE987" s="192">
        <f>IF(N987="základní",J987,0)</f>
        <v>0</v>
      </c>
      <c r="BF987" s="192">
        <f>IF(N987="snížená",J987,0)</f>
        <v>0</v>
      </c>
      <c r="BG987" s="192">
        <f>IF(N987="zákl. přenesená",J987,0)</f>
        <v>0</v>
      </c>
      <c r="BH987" s="192">
        <f>IF(N987="sníž. přenesená",J987,0)</f>
        <v>0</v>
      </c>
      <c r="BI987" s="192">
        <f>IF(N987="nulová",J987,0)</f>
        <v>0</v>
      </c>
      <c r="BJ987" s="19" t="s">
        <v>80</v>
      </c>
      <c r="BK987" s="192">
        <f>ROUND(I987*H987,2)</f>
        <v>0</v>
      </c>
      <c r="BL987" s="19" t="s">
        <v>290</v>
      </c>
      <c r="BM987" s="191" t="s">
        <v>1737</v>
      </c>
    </row>
    <row r="988" spans="1:65" s="2" customFormat="1" ht="11.25">
      <c r="A988" s="36"/>
      <c r="B988" s="37"/>
      <c r="C988" s="38"/>
      <c r="D988" s="193" t="s">
        <v>292</v>
      </c>
      <c r="E988" s="38"/>
      <c r="F988" s="194" t="s">
        <v>1738</v>
      </c>
      <c r="G988" s="38"/>
      <c r="H988" s="38"/>
      <c r="I988" s="195"/>
      <c r="J988" s="38"/>
      <c r="K988" s="38"/>
      <c r="L988" s="41"/>
      <c r="M988" s="196"/>
      <c r="N988" s="197"/>
      <c r="O988" s="66"/>
      <c r="P988" s="66"/>
      <c r="Q988" s="66"/>
      <c r="R988" s="66"/>
      <c r="S988" s="66"/>
      <c r="T988" s="67"/>
      <c r="U988" s="36"/>
      <c r="V988" s="36"/>
      <c r="W988" s="36"/>
      <c r="X988" s="36"/>
      <c r="Y988" s="36"/>
      <c r="Z988" s="36"/>
      <c r="AA988" s="36"/>
      <c r="AB988" s="36"/>
      <c r="AC988" s="36"/>
      <c r="AD988" s="36"/>
      <c r="AE988" s="36"/>
      <c r="AT988" s="19" t="s">
        <v>292</v>
      </c>
      <c r="AU988" s="19" t="s">
        <v>82</v>
      </c>
    </row>
    <row r="989" spans="1:65" s="2" customFormat="1" ht="19.5">
      <c r="A989" s="36"/>
      <c r="B989" s="37"/>
      <c r="C989" s="38"/>
      <c r="D989" s="200" t="s">
        <v>436</v>
      </c>
      <c r="E989" s="38"/>
      <c r="F989" s="231" t="s">
        <v>995</v>
      </c>
      <c r="G989" s="38"/>
      <c r="H989" s="38"/>
      <c r="I989" s="195"/>
      <c r="J989" s="38"/>
      <c r="K989" s="38"/>
      <c r="L989" s="41"/>
      <c r="M989" s="196"/>
      <c r="N989" s="197"/>
      <c r="O989" s="66"/>
      <c r="P989" s="66"/>
      <c r="Q989" s="66"/>
      <c r="R989" s="66"/>
      <c r="S989" s="66"/>
      <c r="T989" s="67"/>
      <c r="U989" s="36"/>
      <c r="V989" s="36"/>
      <c r="W989" s="36"/>
      <c r="X989" s="36"/>
      <c r="Y989" s="36"/>
      <c r="Z989" s="36"/>
      <c r="AA989" s="36"/>
      <c r="AB989" s="36"/>
      <c r="AC989" s="36"/>
      <c r="AD989" s="36"/>
      <c r="AE989" s="36"/>
      <c r="AT989" s="19" t="s">
        <v>436</v>
      </c>
      <c r="AU989" s="19" t="s">
        <v>82</v>
      </c>
    </row>
    <row r="990" spans="1:65" s="15" customFormat="1" ht="11.25">
      <c r="B990" s="221"/>
      <c r="C990" s="222"/>
      <c r="D990" s="200" t="s">
        <v>294</v>
      </c>
      <c r="E990" s="223" t="s">
        <v>21</v>
      </c>
      <c r="F990" s="224" t="s">
        <v>1739</v>
      </c>
      <c r="G990" s="222"/>
      <c r="H990" s="223" t="s">
        <v>21</v>
      </c>
      <c r="I990" s="225"/>
      <c r="J990" s="222"/>
      <c r="K990" s="222"/>
      <c r="L990" s="226"/>
      <c r="M990" s="227"/>
      <c r="N990" s="228"/>
      <c r="O990" s="228"/>
      <c r="P990" s="228"/>
      <c r="Q990" s="228"/>
      <c r="R990" s="228"/>
      <c r="S990" s="228"/>
      <c r="T990" s="229"/>
      <c r="AT990" s="230" t="s">
        <v>294</v>
      </c>
      <c r="AU990" s="230" t="s">
        <v>82</v>
      </c>
      <c r="AV990" s="15" t="s">
        <v>80</v>
      </c>
      <c r="AW990" s="15" t="s">
        <v>34</v>
      </c>
      <c r="AX990" s="15" t="s">
        <v>73</v>
      </c>
      <c r="AY990" s="230" t="s">
        <v>283</v>
      </c>
    </row>
    <row r="991" spans="1:65" s="13" customFormat="1" ht="11.25">
      <c r="B991" s="198"/>
      <c r="C991" s="199"/>
      <c r="D991" s="200" t="s">
        <v>294</v>
      </c>
      <c r="E991" s="201" t="s">
        <v>21</v>
      </c>
      <c r="F991" s="202" t="s">
        <v>1740</v>
      </c>
      <c r="G991" s="199"/>
      <c r="H991" s="203">
        <v>1.804</v>
      </c>
      <c r="I991" s="204"/>
      <c r="J991" s="199"/>
      <c r="K991" s="199"/>
      <c r="L991" s="205"/>
      <c r="M991" s="206"/>
      <c r="N991" s="207"/>
      <c r="O991" s="207"/>
      <c r="P991" s="207"/>
      <c r="Q991" s="207"/>
      <c r="R991" s="207"/>
      <c r="S991" s="207"/>
      <c r="T991" s="208"/>
      <c r="AT991" s="209" t="s">
        <v>294</v>
      </c>
      <c r="AU991" s="209" t="s">
        <v>82</v>
      </c>
      <c r="AV991" s="13" t="s">
        <v>82</v>
      </c>
      <c r="AW991" s="13" t="s">
        <v>34</v>
      </c>
      <c r="AX991" s="13" t="s">
        <v>73</v>
      </c>
      <c r="AY991" s="209" t="s">
        <v>283</v>
      </c>
    </row>
    <row r="992" spans="1:65" s="14" customFormat="1" ht="11.25">
      <c r="B992" s="210"/>
      <c r="C992" s="211"/>
      <c r="D992" s="200" t="s">
        <v>294</v>
      </c>
      <c r="E992" s="212" t="s">
        <v>21</v>
      </c>
      <c r="F992" s="213" t="s">
        <v>296</v>
      </c>
      <c r="G992" s="211"/>
      <c r="H992" s="214">
        <v>1.804</v>
      </c>
      <c r="I992" s="215"/>
      <c r="J992" s="211"/>
      <c r="K992" s="211"/>
      <c r="L992" s="216"/>
      <c r="M992" s="217"/>
      <c r="N992" s="218"/>
      <c r="O992" s="218"/>
      <c r="P992" s="218"/>
      <c r="Q992" s="218"/>
      <c r="R992" s="218"/>
      <c r="S992" s="218"/>
      <c r="T992" s="219"/>
      <c r="AT992" s="220" t="s">
        <v>294</v>
      </c>
      <c r="AU992" s="220" t="s">
        <v>82</v>
      </c>
      <c r="AV992" s="14" t="s">
        <v>102</v>
      </c>
      <c r="AW992" s="14" t="s">
        <v>34</v>
      </c>
      <c r="AX992" s="14" t="s">
        <v>73</v>
      </c>
      <c r="AY992" s="220" t="s">
        <v>283</v>
      </c>
    </row>
    <row r="993" spans="1:65" s="15" customFormat="1" ht="11.25">
      <c r="B993" s="221"/>
      <c r="C993" s="222"/>
      <c r="D993" s="200" t="s">
        <v>294</v>
      </c>
      <c r="E993" s="223" t="s">
        <v>21</v>
      </c>
      <c r="F993" s="224" t="s">
        <v>1741</v>
      </c>
      <c r="G993" s="222"/>
      <c r="H993" s="223" t="s">
        <v>21</v>
      </c>
      <c r="I993" s="225"/>
      <c r="J993" s="222"/>
      <c r="K993" s="222"/>
      <c r="L993" s="226"/>
      <c r="M993" s="227"/>
      <c r="N993" s="228"/>
      <c r="O993" s="228"/>
      <c r="P993" s="228"/>
      <c r="Q993" s="228"/>
      <c r="R993" s="228"/>
      <c r="S993" s="228"/>
      <c r="T993" s="229"/>
      <c r="AT993" s="230" t="s">
        <v>294</v>
      </c>
      <c r="AU993" s="230" t="s">
        <v>82</v>
      </c>
      <c r="AV993" s="15" t="s">
        <v>80</v>
      </c>
      <c r="AW993" s="15" t="s">
        <v>34</v>
      </c>
      <c r="AX993" s="15" t="s">
        <v>73</v>
      </c>
      <c r="AY993" s="230" t="s">
        <v>283</v>
      </c>
    </row>
    <row r="994" spans="1:65" s="15" customFormat="1" ht="11.25">
      <c r="B994" s="221"/>
      <c r="C994" s="222"/>
      <c r="D994" s="200" t="s">
        <v>294</v>
      </c>
      <c r="E994" s="223" t="s">
        <v>21</v>
      </c>
      <c r="F994" s="224" t="s">
        <v>1497</v>
      </c>
      <c r="G994" s="222"/>
      <c r="H994" s="223" t="s">
        <v>21</v>
      </c>
      <c r="I994" s="225"/>
      <c r="J994" s="222"/>
      <c r="K994" s="222"/>
      <c r="L994" s="226"/>
      <c r="M994" s="227"/>
      <c r="N994" s="228"/>
      <c r="O994" s="228"/>
      <c r="P994" s="228"/>
      <c r="Q994" s="228"/>
      <c r="R994" s="228"/>
      <c r="S994" s="228"/>
      <c r="T994" s="229"/>
      <c r="AT994" s="230" t="s">
        <v>294</v>
      </c>
      <c r="AU994" s="230" t="s">
        <v>82</v>
      </c>
      <c r="AV994" s="15" t="s">
        <v>80</v>
      </c>
      <c r="AW994" s="15" t="s">
        <v>34</v>
      </c>
      <c r="AX994" s="15" t="s">
        <v>73</v>
      </c>
      <c r="AY994" s="230" t="s">
        <v>283</v>
      </c>
    </row>
    <row r="995" spans="1:65" s="15" customFormat="1" ht="11.25">
      <c r="B995" s="221"/>
      <c r="C995" s="222"/>
      <c r="D995" s="200" t="s">
        <v>294</v>
      </c>
      <c r="E995" s="223" t="s">
        <v>21</v>
      </c>
      <c r="F995" s="224" t="s">
        <v>1678</v>
      </c>
      <c r="G995" s="222"/>
      <c r="H995" s="223" t="s">
        <v>21</v>
      </c>
      <c r="I995" s="225"/>
      <c r="J995" s="222"/>
      <c r="K995" s="222"/>
      <c r="L995" s="226"/>
      <c r="M995" s="227"/>
      <c r="N995" s="228"/>
      <c r="O995" s="228"/>
      <c r="P995" s="228"/>
      <c r="Q995" s="228"/>
      <c r="R995" s="228"/>
      <c r="S995" s="228"/>
      <c r="T995" s="229"/>
      <c r="AT995" s="230" t="s">
        <v>294</v>
      </c>
      <c r="AU995" s="230" t="s">
        <v>82</v>
      </c>
      <c r="AV995" s="15" t="s">
        <v>80</v>
      </c>
      <c r="AW995" s="15" t="s">
        <v>34</v>
      </c>
      <c r="AX995" s="15" t="s">
        <v>73</v>
      </c>
      <c r="AY995" s="230" t="s">
        <v>283</v>
      </c>
    </row>
    <row r="996" spans="1:65" s="13" customFormat="1" ht="11.25">
      <c r="B996" s="198"/>
      <c r="C996" s="199"/>
      <c r="D996" s="200" t="s">
        <v>294</v>
      </c>
      <c r="E996" s="201" t="s">
        <v>21</v>
      </c>
      <c r="F996" s="202" t="s">
        <v>1742</v>
      </c>
      <c r="G996" s="199"/>
      <c r="H996" s="203">
        <v>1.694</v>
      </c>
      <c r="I996" s="204"/>
      <c r="J996" s="199"/>
      <c r="K996" s="199"/>
      <c r="L996" s="205"/>
      <c r="M996" s="206"/>
      <c r="N996" s="207"/>
      <c r="O996" s="207"/>
      <c r="P996" s="207"/>
      <c r="Q996" s="207"/>
      <c r="R996" s="207"/>
      <c r="S996" s="207"/>
      <c r="T996" s="208"/>
      <c r="AT996" s="209" t="s">
        <v>294</v>
      </c>
      <c r="AU996" s="209" t="s">
        <v>82</v>
      </c>
      <c r="AV996" s="13" t="s">
        <v>82</v>
      </c>
      <c r="AW996" s="13" t="s">
        <v>34</v>
      </c>
      <c r="AX996" s="13" t="s">
        <v>73</v>
      </c>
      <c r="AY996" s="209" t="s">
        <v>283</v>
      </c>
    </row>
    <row r="997" spans="1:65" s="13" customFormat="1" ht="11.25">
      <c r="B997" s="198"/>
      <c r="C997" s="199"/>
      <c r="D997" s="200" t="s">
        <v>294</v>
      </c>
      <c r="E997" s="201" t="s">
        <v>21</v>
      </c>
      <c r="F997" s="202" t="s">
        <v>1743</v>
      </c>
      <c r="G997" s="199"/>
      <c r="H997" s="203">
        <v>0.123</v>
      </c>
      <c r="I997" s="204"/>
      <c r="J997" s="199"/>
      <c r="K997" s="199"/>
      <c r="L997" s="205"/>
      <c r="M997" s="206"/>
      <c r="N997" s="207"/>
      <c r="O997" s="207"/>
      <c r="P997" s="207"/>
      <c r="Q997" s="207"/>
      <c r="R997" s="207"/>
      <c r="S997" s="207"/>
      <c r="T997" s="208"/>
      <c r="AT997" s="209" t="s">
        <v>294</v>
      </c>
      <c r="AU997" s="209" t="s">
        <v>82</v>
      </c>
      <c r="AV997" s="13" t="s">
        <v>82</v>
      </c>
      <c r="AW997" s="13" t="s">
        <v>34</v>
      </c>
      <c r="AX997" s="13" t="s">
        <v>73</v>
      </c>
      <c r="AY997" s="209" t="s">
        <v>283</v>
      </c>
    </row>
    <row r="998" spans="1:65" s="13" customFormat="1" ht="11.25">
      <c r="B998" s="198"/>
      <c r="C998" s="199"/>
      <c r="D998" s="200" t="s">
        <v>294</v>
      </c>
      <c r="E998" s="201" t="s">
        <v>21</v>
      </c>
      <c r="F998" s="202" t="s">
        <v>1744</v>
      </c>
      <c r="G998" s="199"/>
      <c r="H998" s="203">
        <v>0.14499999999999999</v>
      </c>
      <c r="I998" s="204"/>
      <c r="J998" s="199"/>
      <c r="K998" s="199"/>
      <c r="L998" s="205"/>
      <c r="M998" s="206"/>
      <c r="N998" s="207"/>
      <c r="O998" s="207"/>
      <c r="P998" s="207"/>
      <c r="Q998" s="207"/>
      <c r="R998" s="207"/>
      <c r="S998" s="207"/>
      <c r="T998" s="208"/>
      <c r="AT998" s="209" t="s">
        <v>294</v>
      </c>
      <c r="AU998" s="209" t="s">
        <v>82</v>
      </c>
      <c r="AV998" s="13" t="s">
        <v>82</v>
      </c>
      <c r="AW998" s="13" t="s">
        <v>34</v>
      </c>
      <c r="AX998" s="13" t="s">
        <v>73</v>
      </c>
      <c r="AY998" s="209" t="s">
        <v>283</v>
      </c>
    </row>
    <row r="999" spans="1:65" s="14" customFormat="1" ht="11.25">
      <c r="B999" s="210"/>
      <c r="C999" s="211"/>
      <c r="D999" s="200" t="s">
        <v>294</v>
      </c>
      <c r="E999" s="212" t="s">
        <v>21</v>
      </c>
      <c r="F999" s="213" t="s">
        <v>296</v>
      </c>
      <c r="G999" s="211"/>
      <c r="H999" s="214">
        <v>1.962</v>
      </c>
      <c r="I999" s="215"/>
      <c r="J999" s="211"/>
      <c r="K999" s="211"/>
      <c r="L999" s="216"/>
      <c r="M999" s="217"/>
      <c r="N999" s="218"/>
      <c r="O999" s="218"/>
      <c r="P999" s="218"/>
      <c r="Q999" s="218"/>
      <c r="R999" s="218"/>
      <c r="S999" s="218"/>
      <c r="T999" s="219"/>
      <c r="AT999" s="220" t="s">
        <v>294</v>
      </c>
      <c r="AU999" s="220" t="s">
        <v>82</v>
      </c>
      <c r="AV999" s="14" t="s">
        <v>102</v>
      </c>
      <c r="AW999" s="14" t="s">
        <v>34</v>
      </c>
      <c r="AX999" s="14" t="s">
        <v>73</v>
      </c>
      <c r="AY999" s="220" t="s">
        <v>283</v>
      </c>
    </row>
    <row r="1000" spans="1:65" s="13" customFormat="1" ht="11.25">
      <c r="B1000" s="198"/>
      <c r="C1000" s="199"/>
      <c r="D1000" s="200" t="s">
        <v>294</v>
      </c>
      <c r="E1000" s="201" t="s">
        <v>21</v>
      </c>
      <c r="F1000" s="202" t="s">
        <v>1745</v>
      </c>
      <c r="G1000" s="199"/>
      <c r="H1000" s="203">
        <v>0.19600000000000001</v>
      </c>
      <c r="I1000" s="204"/>
      <c r="J1000" s="199"/>
      <c r="K1000" s="199"/>
      <c r="L1000" s="205"/>
      <c r="M1000" s="206"/>
      <c r="N1000" s="207"/>
      <c r="O1000" s="207"/>
      <c r="P1000" s="207"/>
      <c r="Q1000" s="207"/>
      <c r="R1000" s="207"/>
      <c r="S1000" s="207"/>
      <c r="T1000" s="208"/>
      <c r="AT1000" s="209" t="s">
        <v>294</v>
      </c>
      <c r="AU1000" s="209" t="s">
        <v>82</v>
      </c>
      <c r="AV1000" s="13" t="s">
        <v>82</v>
      </c>
      <c r="AW1000" s="13" t="s">
        <v>34</v>
      </c>
      <c r="AX1000" s="13" t="s">
        <v>73</v>
      </c>
      <c r="AY1000" s="209" t="s">
        <v>283</v>
      </c>
    </row>
    <row r="1001" spans="1:65" s="16" customFormat="1" ht="11.25">
      <c r="B1001" s="232"/>
      <c r="C1001" s="233"/>
      <c r="D1001" s="200" t="s">
        <v>294</v>
      </c>
      <c r="E1001" s="234" t="s">
        <v>21</v>
      </c>
      <c r="F1001" s="235" t="s">
        <v>442</v>
      </c>
      <c r="G1001" s="233"/>
      <c r="H1001" s="236">
        <v>3.9620000000000002</v>
      </c>
      <c r="I1001" s="237"/>
      <c r="J1001" s="233"/>
      <c r="K1001" s="233"/>
      <c r="L1001" s="238"/>
      <c r="M1001" s="239"/>
      <c r="N1001" s="240"/>
      <c r="O1001" s="240"/>
      <c r="P1001" s="240"/>
      <c r="Q1001" s="240"/>
      <c r="R1001" s="240"/>
      <c r="S1001" s="240"/>
      <c r="T1001" s="241"/>
      <c r="AT1001" s="242" t="s">
        <v>294</v>
      </c>
      <c r="AU1001" s="242" t="s">
        <v>82</v>
      </c>
      <c r="AV1001" s="16" t="s">
        <v>290</v>
      </c>
      <c r="AW1001" s="16" t="s">
        <v>34</v>
      </c>
      <c r="AX1001" s="16" t="s">
        <v>80</v>
      </c>
      <c r="AY1001" s="242" t="s">
        <v>283</v>
      </c>
    </row>
    <row r="1002" spans="1:65" s="2" customFormat="1" ht="16.5" customHeight="1">
      <c r="A1002" s="36"/>
      <c r="B1002" s="37"/>
      <c r="C1002" s="180" t="s">
        <v>1746</v>
      </c>
      <c r="D1002" s="180" t="s">
        <v>285</v>
      </c>
      <c r="E1002" s="181" t="s">
        <v>1747</v>
      </c>
      <c r="F1002" s="182" t="s">
        <v>1748</v>
      </c>
      <c r="G1002" s="183" t="s">
        <v>288</v>
      </c>
      <c r="H1002" s="184">
        <v>338.58</v>
      </c>
      <c r="I1002" s="185"/>
      <c r="J1002" s="186">
        <f>ROUND(I1002*H1002,2)</f>
        <v>0</v>
      </c>
      <c r="K1002" s="182" t="s">
        <v>289</v>
      </c>
      <c r="L1002" s="41"/>
      <c r="M1002" s="187" t="s">
        <v>21</v>
      </c>
      <c r="N1002" s="188" t="s">
        <v>44</v>
      </c>
      <c r="O1002" s="66"/>
      <c r="P1002" s="189">
        <f>O1002*H1002</f>
        <v>0</v>
      </c>
      <c r="Q1002" s="189">
        <v>0.11</v>
      </c>
      <c r="R1002" s="189">
        <f>Q1002*H1002</f>
        <v>37.2438</v>
      </c>
      <c r="S1002" s="189">
        <v>0</v>
      </c>
      <c r="T1002" s="190">
        <f>S1002*H1002</f>
        <v>0</v>
      </c>
      <c r="U1002" s="36"/>
      <c r="V1002" s="36"/>
      <c r="W1002" s="36"/>
      <c r="X1002" s="36"/>
      <c r="Y1002" s="36"/>
      <c r="Z1002" s="36"/>
      <c r="AA1002" s="36"/>
      <c r="AB1002" s="36"/>
      <c r="AC1002" s="36"/>
      <c r="AD1002" s="36"/>
      <c r="AE1002" s="36"/>
      <c r="AR1002" s="191" t="s">
        <v>290</v>
      </c>
      <c r="AT1002" s="191" t="s">
        <v>285</v>
      </c>
      <c r="AU1002" s="191" t="s">
        <v>82</v>
      </c>
      <c r="AY1002" s="19" t="s">
        <v>283</v>
      </c>
      <c r="BE1002" s="192">
        <f>IF(N1002="základní",J1002,0)</f>
        <v>0</v>
      </c>
      <c r="BF1002" s="192">
        <f>IF(N1002="snížená",J1002,0)</f>
        <v>0</v>
      </c>
      <c r="BG1002" s="192">
        <f>IF(N1002="zákl. přenesená",J1002,0)</f>
        <v>0</v>
      </c>
      <c r="BH1002" s="192">
        <f>IF(N1002="sníž. přenesená",J1002,0)</f>
        <v>0</v>
      </c>
      <c r="BI1002" s="192">
        <f>IF(N1002="nulová",J1002,0)</f>
        <v>0</v>
      </c>
      <c r="BJ1002" s="19" t="s">
        <v>80</v>
      </c>
      <c r="BK1002" s="192">
        <f>ROUND(I1002*H1002,2)</f>
        <v>0</v>
      </c>
      <c r="BL1002" s="19" t="s">
        <v>290</v>
      </c>
      <c r="BM1002" s="191" t="s">
        <v>1749</v>
      </c>
    </row>
    <row r="1003" spans="1:65" s="2" customFormat="1" ht="11.25">
      <c r="A1003" s="36"/>
      <c r="B1003" s="37"/>
      <c r="C1003" s="38"/>
      <c r="D1003" s="193" t="s">
        <v>292</v>
      </c>
      <c r="E1003" s="38"/>
      <c r="F1003" s="194" t="s">
        <v>1750</v>
      </c>
      <c r="G1003" s="38"/>
      <c r="H1003" s="38"/>
      <c r="I1003" s="195"/>
      <c r="J1003" s="38"/>
      <c r="K1003" s="38"/>
      <c r="L1003" s="41"/>
      <c r="M1003" s="196"/>
      <c r="N1003" s="197"/>
      <c r="O1003" s="66"/>
      <c r="P1003" s="66"/>
      <c r="Q1003" s="66"/>
      <c r="R1003" s="66"/>
      <c r="S1003" s="66"/>
      <c r="T1003" s="67"/>
      <c r="U1003" s="36"/>
      <c r="V1003" s="36"/>
      <c r="W1003" s="36"/>
      <c r="X1003" s="36"/>
      <c r="Y1003" s="36"/>
      <c r="Z1003" s="36"/>
      <c r="AA1003" s="36"/>
      <c r="AB1003" s="36"/>
      <c r="AC1003" s="36"/>
      <c r="AD1003" s="36"/>
      <c r="AE1003" s="36"/>
      <c r="AT1003" s="19" t="s">
        <v>292</v>
      </c>
      <c r="AU1003" s="19" t="s">
        <v>82</v>
      </c>
    </row>
    <row r="1004" spans="1:65" s="15" customFormat="1" ht="11.25">
      <c r="B1004" s="221"/>
      <c r="C1004" s="222"/>
      <c r="D1004" s="200" t="s">
        <v>294</v>
      </c>
      <c r="E1004" s="223" t="s">
        <v>21</v>
      </c>
      <c r="F1004" s="224" t="s">
        <v>1751</v>
      </c>
      <c r="G1004" s="222"/>
      <c r="H1004" s="223" t="s">
        <v>21</v>
      </c>
      <c r="I1004" s="225"/>
      <c r="J1004" s="222"/>
      <c r="K1004" s="222"/>
      <c r="L1004" s="226"/>
      <c r="M1004" s="227"/>
      <c r="N1004" s="228"/>
      <c r="O1004" s="228"/>
      <c r="P1004" s="228"/>
      <c r="Q1004" s="228"/>
      <c r="R1004" s="228"/>
      <c r="S1004" s="228"/>
      <c r="T1004" s="229"/>
      <c r="AT1004" s="230" t="s">
        <v>294</v>
      </c>
      <c r="AU1004" s="230" t="s">
        <v>82</v>
      </c>
      <c r="AV1004" s="15" t="s">
        <v>80</v>
      </c>
      <c r="AW1004" s="15" t="s">
        <v>34</v>
      </c>
      <c r="AX1004" s="15" t="s">
        <v>73</v>
      </c>
      <c r="AY1004" s="230" t="s">
        <v>283</v>
      </c>
    </row>
    <row r="1005" spans="1:65" s="13" customFormat="1" ht="11.25">
      <c r="B1005" s="198"/>
      <c r="C1005" s="199"/>
      <c r="D1005" s="200" t="s">
        <v>294</v>
      </c>
      <c r="E1005" s="201" t="s">
        <v>21</v>
      </c>
      <c r="F1005" s="202" t="s">
        <v>1752</v>
      </c>
      <c r="G1005" s="199"/>
      <c r="H1005" s="203">
        <v>338.58</v>
      </c>
      <c r="I1005" s="204"/>
      <c r="J1005" s="199"/>
      <c r="K1005" s="199"/>
      <c r="L1005" s="205"/>
      <c r="M1005" s="206"/>
      <c r="N1005" s="207"/>
      <c r="O1005" s="207"/>
      <c r="P1005" s="207"/>
      <c r="Q1005" s="207"/>
      <c r="R1005" s="207"/>
      <c r="S1005" s="207"/>
      <c r="T1005" s="208"/>
      <c r="AT1005" s="209" t="s">
        <v>294</v>
      </c>
      <c r="AU1005" s="209" t="s">
        <v>82</v>
      </c>
      <c r="AV1005" s="13" t="s">
        <v>82</v>
      </c>
      <c r="AW1005" s="13" t="s">
        <v>34</v>
      </c>
      <c r="AX1005" s="13" t="s">
        <v>73</v>
      </c>
      <c r="AY1005" s="209" t="s">
        <v>283</v>
      </c>
    </row>
    <row r="1006" spans="1:65" s="14" customFormat="1" ht="11.25">
      <c r="B1006" s="210"/>
      <c r="C1006" s="211"/>
      <c r="D1006" s="200" t="s">
        <v>294</v>
      </c>
      <c r="E1006" s="212" t="s">
        <v>21</v>
      </c>
      <c r="F1006" s="213" t="s">
        <v>296</v>
      </c>
      <c r="G1006" s="211"/>
      <c r="H1006" s="214">
        <v>338.58</v>
      </c>
      <c r="I1006" s="215"/>
      <c r="J1006" s="211"/>
      <c r="K1006" s="211"/>
      <c r="L1006" s="216"/>
      <c r="M1006" s="217"/>
      <c r="N1006" s="218"/>
      <c r="O1006" s="218"/>
      <c r="P1006" s="218"/>
      <c r="Q1006" s="218"/>
      <c r="R1006" s="218"/>
      <c r="S1006" s="218"/>
      <c r="T1006" s="219"/>
      <c r="AT1006" s="220" t="s">
        <v>294</v>
      </c>
      <c r="AU1006" s="220" t="s">
        <v>82</v>
      </c>
      <c r="AV1006" s="14" t="s">
        <v>102</v>
      </c>
      <c r="AW1006" s="14" t="s">
        <v>34</v>
      </c>
      <c r="AX1006" s="14" t="s">
        <v>80</v>
      </c>
      <c r="AY1006" s="220" t="s">
        <v>283</v>
      </c>
    </row>
    <row r="1007" spans="1:65" s="2" customFormat="1" ht="24.2" customHeight="1">
      <c r="A1007" s="36"/>
      <c r="B1007" s="37"/>
      <c r="C1007" s="180" t="s">
        <v>1753</v>
      </c>
      <c r="D1007" s="180" t="s">
        <v>285</v>
      </c>
      <c r="E1007" s="181" t="s">
        <v>1754</v>
      </c>
      <c r="F1007" s="182" t="s">
        <v>1755</v>
      </c>
      <c r="G1007" s="183" t="s">
        <v>288</v>
      </c>
      <c r="H1007" s="184">
        <v>677.16</v>
      </c>
      <c r="I1007" s="185"/>
      <c r="J1007" s="186">
        <f>ROUND(I1007*H1007,2)</f>
        <v>0</v>
      </c>
      <c r="K1007" s="182" t="s">
        <v>289</v>
      </c>
      <c r="L1007" s="41"/>
      <c r="M1007" s="187" t="s">
        <v>21</v>
      </c>
      <c r="N1007" s="188" t="s">
        <v>44</v>
      </c>
      <c r="O1007" s="66"/>
      <c r="P1007" s="189">
        <f>O1007*H1007</f>
        <v>0</v>
      </c>
      <c r="Q1007" s="189">
        <v>1.0999999999999999E-2</v>
      </c>
      <c r="R1007" s="189">
        <f>Q1007*H1007</f>
        <v>7.4487599999999992</v>
      </c>
      <c r="S1007" s="189">
        <v>0</v>
      </c>
      <c r="T1007" s="190">
        <f>S1007*H1007</f>
        <v>0</v>
      </c>
      <c r="U1007" s="36"/>
      <c r="V1007" s="36"/>
      <c r="W1007" s="36"/>
      <c r="X1007" s="36"/>
      <c r="Y1007" s="36"/>
      <c r="Z1007" s="36"/>
      <c r="AA1007" s="36"/>
      <c r="AB1007" s="36"/>
      <c r="AC1007" s="36"/>
      <c r="AD1007" s="36"/>
      <c r="AE1007" s="36"/>
      <c r="AR1007" s="191" t="s">
        <v>290</v>
      </c>
      <c r="AT1007" s="191" t="s">
        <v>285</v>
      </c>
      <c r="AU1007" s="191" t="s">
        <v>82</v>
      </c>
      <c r="AY1007" s="19" t="s">
        <v>283</v>
      </c>
      <c r="BE1007" s="192">
        <f>IF(N1007="základní",J1007,0)</f>
        <v>0</v>
      </c>
      <c r="BF1007" s="192">
        <f>IF(N1007="snížená",J1007,0)</f>
        <v>0</v>
      </c>
      <c r="BG1007" s="192">
        <f>IF(N1007="zákl. přenesená",J1007,0)</f>
        <v>0</v>
      </c>
      <c r="BH1007" s="192">
        <f>IF(N1007="sníž. přenesená",J1007,0)</f>
        <v>0</v>
      </c>
      <c r="BI1007" s="192">
        <f>IF(N1007="nulová",J1007,0)</f>
        <v>0</v>
      </c>
      <c r="BJ1007" s="19" t="s">
        <v>80</v>
      </c>
      <c r="BK1007" s="192">
        <f>ROUND(I1007*H1007,2)</f>
        <v>0</v>
      </c>
      <c r="BL1007" s="19" t="s">
        <v>290</v>
      </c>
      <c r="BM1007" s="191" t="s">
        <v>1756</v>
      </c>
    </row>
    <row r="1008" spans="1:65" s="2" customFormat="1" ht="11.25">
      <c r="A1008" s="36"/>
      <c r="B1008" s="37"/>
      <c r="C1008" s="38"/>
      <c r="D1008" s="193" t="s">
        <v>292</v>
      </c>
      <c r="E1008" s="38"/>
      <c r="F1008" s="194" t="s">
        <v>1757</v>
      </c>
      <c r="G1008" s="38"/>
      <c r="H1008" s="38"/>
      <c r="I1008" s="195"/>
      <c r="J1008" s="38"/>
      <c r="K1008" s="38"/>
      <c r="L1008" s="41"/>
      <c r="M1008" s="196"/>
      <c r="N1008" s="197"/>
      <c r="O1008" s="66"/>
      <c r="P1008" s="66"/>
      <c r="Q1008" s="66"/>
      <c r="R1008" s="66"/>
      <c r="S1008" s="66"/>
      <c r="T1008" s="67"/>
      <c r="U1008" s="36"/>
      <c r="V1008" s="36"/>
      <c r="W1008" s="36"/>
      <c r="X1008" s="36"/>
      <c r="Y1008" s="36"/>
      <c r="Z1008" s="36"/>
      <c r="AA1008" s="36"/>
      <c r="AB1008" s="36"/>
      <c r="AC1008" s="36"/>
      <c r="AD1008" s="36"/>
      <c r="AE1008" s="36"/>
      <c r="AT1008" s="19" t="s">
        <v>292</v>
      </c>
      <c r="AU1008" s="19" t="s">
        <v>82</v>
      </c>
    </row>
    <row r="1009" spans="1:65" s="15" customFormat="1" ht="11.25">
      <c r="B1009" s="221"/>
      <c r="C1009" s="222"/>
      <c r="D1009" s="200" t="s">
        <v>294</v>
      </c>
      <c r="E1009" s="223" t="s">
        <v>21</v>
      </c>
      <c r="F1009" s="224" t="s">
        <v>1758</v>
      </c>
      <c r="G1009" s="222"/>
      <c r="H1009" s="223" t="s">
        <v>21</v>
      </c>
      <c r="I1009" s="225"/>
      <c r="J1009" s="222"/>
      <c r="K1009" s="222"/>
      <c r="L1009" s="226"/>
      <c r="M1009" s="227"/>
      <c r="N1009" s="228"/>
      <c r="O1009" s="228"/>
      <c r="P1009" s="228"/>
      <c r="Q1009" s="228"/>
      <c r="R1009" s="228"/>
      <c r="S1009" s="228"/>
      <c r="T1009" s="229"/>
      <c r="AT1009" s="230" t="s">
        <v>294</v>
      </c>
      <c r="AU1009" s="230" t="s">
        <v>82</v>
      </c>
      <c r="AV1009" s="15" t="s">
        <v>80</v>
      </c>
      <c r="AW1009" s="15" t="s">
        <v>34</v>
      </c>
      <c r="AX1009" s="15" t="s">
        <v>73</v>
      </c>
      <c r="AY1009" s="230" t="s">
        <v>283</v>
      </c>
    </row>
    <row r="1010" spans="1:65" s="13" customFormat="1" ht="11.25">
      <c r="B1010" s="198"/>
      <c r="C1010" s="199"/>
      <c r="D1010" s="200" t="s">
        <v>294</v>
      </c>
      <c r="E1010" s="201" t="s">
        <v>21</v>
      </c>
      <c r="F1010" s="202" t="s">
        <v>1759</v>
      </c>
      <c r="G1010" s="199"/>
      <c r="H1010" s="203">
        <v>677.16</v>
      </c>
      <c r="I1010" s="204"/>
      <c r="J1010" s="199"/>
      <c r="K1010" s="199"/>
      <c r="L1010" s="205"/>
      <c r="M1010" s="206"/>
      <c r="N1010" s="207"/>
      <c r="O1010" s="207"/>
      <c r="P1010" s="207"/>
      <c r="Q1010" s="207"/>
      <c r="R1010" s="207"/>
      <c r="S1010" s="207"/>
      <c r="T1010" s="208"/>
      <c r="AT1010" s="209" t="s">
        <v>294</v>
      </c>
      <c r="AU1010" s="209" t="s">
        <v>82</v>
      </c>
      <c r="AV1010" s="13" t="s">
        <v>82</v>
      </c>
      <c r="AW1010" s="13" t="s">
        <v>34</v>
      </c>
      <c r="AX1010" s="13" t="s">
        <v>73</v>
      </c>
      <c r="AY1010" s="209" t="s">
        <v>283</v>
      </c>
    </row>
    <row r="1011" spans="1:65" s="14" customFormat="1" ht="11.25">
      <c r="B1011" s="210"/>
      <c r="C1011" s="211"/>
      <c r="D1011" s="200" t="s">
        <v>294</v>
      </c>
      <c r="E1011" s="212" t="s">
        <v>21</v>
      </c>
      <c r="F1011" s="213" t="s">
        <v>296</v>
      </c>
      <c r="G1011" s="211"/>
      <c r="H1011" s="214">
        <v>677.16</v>
      </c>
      <c r="I1011" s="215"/>
      <c r="J1011" s="211"/>
      <c r="K1011" s="211"/>
      <c r="L1011" s="216"/>
      <c r="M1011" s="217"/>
      <c r="N1011" s="218"/>
      <c r="O1011" s="218"/>
      <c r="P1011" s="218"/>
      <c r="Q1011" s="218"/>
      <c r="R1011" s="218"/>
      <c r="S1011" s="218"/>
      <c r="T1011" s="219"/>
      <c r="AT1011" s="220" t="s">
        <v>294</v>
      </c>
      <c r="AU1011" s="220" t="s">
        <v>82</v>
      </c>
      <c r="AV1011" s="14" t="s">
        <v>102</v>
      </c>
      <c r="AW1011" s="14" t="s">
        <v>34</v>
      </c>
      <c r="AX1011" s="14" t="s">
        <v>80</v>
      </c>
      <c r="AY1011" s="220" t="s">
        <v>283</v>
      </c>
    </row>
    <row r="1012" spans="1:65" s="2" customFormat="1" ht="16.5" customHeight="1">
      <c r="A1012" s="36"/>
      <c r="B1012" s="37"/>
      <c r="C1012" s="180" t="s">
        <v>1760</v>
      </c>
      <c r="D1012" s="180" t="s">
        <v>285</v>
      </c>
      <c r="E1012" s="181" t="s">
        <v>1761</v>
      </c>
      <c r="F1012" s="182" t="s">
        <v>1762</v>
      </c>
      <c r="G1012" s="183" t="s">
        <v>288</v>
      </c>
      <c r="H1012" s="184">
        <v>338.58</v>
      </c>
      <c r="I1012" s="185"/>
      <c r="J1012" s="186">
        <f>ROUND(I1012*H1012,2)</f>
        <v>0</v>
      </c>
      <c r="K1012" s="182" t="s">
        <v>289</v>
      </c>
      <c r="L1012" s="41"/>
      <c r="M1012" s="187" t="s">
        <v>21</v>
      </c>
      <c r="N1012" s="188" t="s">
        <v>44</v>
      </c>
      <c r="O1012" s="66"/>
      <c r="P1012" s="189">
        <f>O1012*H1012</f>
        <v>0</v>
      </c>
      <c r="Q1012" s="189">
        <v>1.2999999999999999E-4</v>
      </c>
      <c r="R1012" s="189">
        <f>Q1012*H1012</f>
        <v>4.4015399999999996E-2</v>
      </c>
      <c r="S1012" s="189">
        <v>0</v>
      </c>
      <c r="T1012" s="190">
        <f>S1012*H1012</f>
        <v>0</v>
      </c>
      <c r="U1012" s="36"/>
      <c r="V1012" s="36"/>
      <c r="W1012" s="36"/>
      <c r="X1012" s="36"/>
      <c r="Y1012" s="36"/>
      <c r="Z1012" s="36"/>
      <c r="AA1012" s="36"/>
      <c r="AB1012" s="36"/>
      <c r="AC1012" s="36"/>
      <c r="AD1012" s="36"/>
      <c r="AE1012" s="36"/>
      <c r="AR1012" s="191" t="s">
        <v>290</v>
      </c>
      <c r="AT1012" s="191" t="s">
        <v>285</v>
      </c>
      <c r="AU1012" s="191" t="s">
        <v>82</v>
      </c>
      <c r="AY1012" s="19" t="s">
        <v>283</v>
      </c>
      <c r="BE1012" s="192">
        <f>IF(N1012="základní",J1012,0)</f>
        <v>0</v>
      </c>
      <c r="BF1012" s="192">
        <f>IF(N1012="snížená",J1012,0)</f>
        <v>0</v>
      </c>
      <c r="BG1012" s="192">
        <f>IF(N1012="zákl. přenesená",J1012,0)</f>
        <v>0</v>
      </c>
      <c r="BH1012" s="192">
        <f>IF(N1012="sníž. přenesená",J1012,0)</f>
        <v>0</v>
      </c>
      <c r="BI1012" s="192">
        <f>IF(N1012="nulová",J1012,0)</f>
        <v>0</v>
      </c>
      <c r="BJ1012" s="19" t="s">
        <v>80</v>
      </c>
      <c r="BK1012" s="192">
        <f>ROUND(I1012*H1012,2)</f>
        <v>0</v>
      </c>
      <c r="BL1012" s="19" t="s">
        <v>290</v>
      </c>
      <c r="BM1012" s="191" t="s">
        <v>1763</v>
      </c>
    </row>
    <row r="1013" spans="1:65" s="2" customFormat="1" ht="11.25">
      <c r="A1013" s="36"/>
      <c r="B1013" s="37"/>
      <c r="C1013" s="38"/>
      <c r="D1013" s="193" t="s">
        <v>292</v>
      </c>
      <c r="E1013" s="38"/>
      <c r="F1013" s="194" t="s">
        <v>1764</v>
      </c>
      <c r="G1013" s="38"/>
      <c r="H1013" s="38"/>
      <c r="I1013" s="195"/>
      <c r="J1013" s="38"/>
      <c r="K1013" s="38"/>
      <c r="L1013" s="41"/>
      <c r="M1013" s="196"/>
      <c r="N1013" s="197"/>
      <c r="O1013" s="66"/>
      <c r="P1013" s="66"/>
      <c r="Q1013" s="66"/>
      <c r="R1013" s="66"/>
      <c r="S1013" s="66"/>
      <c r="T1013" s="67"/>
      <c r="U1013" s="36"/>
      <c r="V1013" s="36"/>
      <c r="W1013" s="36"/>
      <c r="X1013" s="36"/>
      <c r="Y1013" s="36"/>
      <c r="Z1013" s="36"/>
      <c r="AA1013" s="36"/>
      <c r="AB1013" s="36"/>
      <c r="AC1013" s="36"/>
      <c r="AD1013" s="36"/>
      <c r="AE1013" s="36"/>
      <c r="AT1013" s="19" t="s">
        <v>292</v>
      </c>
      <c r="AU1013" s="19" t="s">
        <v>82</v>
      </c>
    </row>
    <row r="1014" spans="1:65" s="13" customFormat="1" ht="11.25">
      <c r="B1014" s="198"/>
      <c r="C1014" s="199"/>
      <c r="D1014" s="200" t="s">
        <v>294</v>
      </c>
      <c r="E1014" s="201" t="s">
        <v>21</v>
      </c>
      <c r="F1014" s="202" t="s">
        <v>1752</v>
      </c>
      <c r="G1014" s="199"/>
      <c r="H1014" s="203">
        <v>338.58</v>
      </c>
      <c r="I1014" s="204"/>
      <c r="J1014" s="199"/>
      <c r="K1014" s="199"/>
      <c r="L1014" s="205"/>
      <c r="M1014" s="206"/>
      <c r="N1014" s="207"/>
      <c r="O1014" s="207"/>
      <c r="P1014" s="207"/>
      <c r="Q1014" s="207"/>
      <c r="R1014" s="207"/>
      <c r="S1014" s="207"/>
      <c r="T1014" s="208"/>
      <c r="AT1014" s="209" t="s">
        <v>294</v>
      </c>
      <c r="AU1014" s="209" t="s">
        <v>82</v>
      </c>
      <c r="AV1014" s="13" t="s">
        <v>82</v>
      </c>
      <c r="AW1014" s="13" t="s">
        <v>34</v>
      </c>
      <c r="AX1014" s="13" t="s">
        <v>73</v>
      </c>
      <c r="AY1014" s="209" t="s">
        <v>283</v>
      </c>
    </row>
    <row r="1015" spans="1:65" s="14" customFormat="1" ht="11.25">
      <c r="B1015" s="210"/>
      <c r="C1015" s="211"/>
      <c r="D1015" s="200" t="s">
        <v>294</v>
      </c>
      <c r="E1015" s="212" t="s">
        <v>21</v>
      </c>
      <c r="F1015" s="213" t="s">
        <v>296</v>
      </c>
      <c r="G1015" s="211"/>
      <c r="H1015" s="214">
        <v>338.58</v>
      </c>
      <c r="I1015" s="215"/>
      <c r="J1015" s="211"/>
      <c r="K1015" s="211"/>
      <c r="L1015" s="216"/>
      <c r="M1015" s="217"/>
      <c r="N1015" s="218"/>
      <c r="O1015" s="218"/>
      <c r="P1015" s="218"/>
      <c r="Q1015" s="218"/>
      <c r="R1015" s="218"/>
      <c r="S1015" s="218"/>
      <c r="T1015" s="219"/>
      <c r="AT1015" s="220" t="s">
        <v>294</v>
      </c>
      <c r="AU1015" s="220" t="s">
        <v>82</v>
      </c>
      <c r="AV1015" s="14" t="s">
        <v>102</v>
      </c>
      <c r="AW1015" s="14" t="s">
        <v>34</v>
      </c>
      <c r="AX1015" s="14" t="s">
        <v>80</v>
      </c>
      <c r="AY1015" s="220" t="s">
        <v>283</v>
      </c>
    </row>
    <row r="1016" spans="1:65" s="2" customFormat="1" ht="16.5" customHeight="1">
      <c r="A1016" s="36"/>
      <c r="B1016" s="37"/>
      <c r="C1016" s="180" t="s">
        <v>1765</v>
      </c>
      <c r="D1016" s="180" t="s">
        <v>285</v>
      </c>
      <c r="E1016" s="181" t="s">
        <v>1766</v>
      </c>
      <c r="F1016" s="182" t="s">
        <v>1767</v>
      </c>
      <c r="G1016" s="183" t="s">
        <v>288</v>
      </c>
      <c r="H1016" s="184">
        <v>318</v>
      </c>
      <c r="I1016" s="185"/>
      <c r="J1016" s="186">
        <f>ROUND(I1016*H1016,2)</f>
        <v>0</v>
      </c>
      <c r="K1016" s="182" t="s">
        <v>289</v>
      </c>
      <c r="L1016" s="41"/>
      <c r="M1016" s="187" t="s">
        <v>21</v>
      </c>
      <c r="N1016" s="188" t="s">
        <v>44</v>
      </c>
      <c r="O1016" s="66"/>
      <c r="P1016" s="189">
        <f>O1016*H1016</f>
        <v>0</v>
      </c>
      <c r="Q1016" s="189">
        <v>4.0000000000000001E-3</v>
      </c>
      <c r="R1016" s="189">
        <f>Q1016*H1016</f>
        <v>1.272</v>
      </c>
      <c r="S1016" s="189">
        <v>0</v>
      </c>
      <c r="T1016" s="190">
        <f>S1016*H1016</f>
        <v>0</v>
      </c>
      <c r="U1016" s="36"/>
      <c r="V1016" s="36"/>
      <c r="W1016" s="36"/>
      <c r="X1016" s="36"/>
      <c r="Y1016" s="36"/>
      <c r="Z1016" s="36"/>
      <c r="AA1016" s="36"/>
      <c r="AB1016" s="36"/>
      <c r="AC1016" s="36"/>
      <c r="AD1016" s="36"/>
      <c r="AE1016" s="36"/>
      <c r="AR1016" s="191" t="s">
        <v>290</v>
      </c>
      <c r="AT1016" s="191" t="s">
        <v>285</v>
      </c>
      <c r="AU1016" s="191" t="s">
        <v>82</v>
      </c>
      <c r="AY1016" s="19" t="s">
        <v>283</v>
      </c>
      <c r="BE1016" s="192">
        <f>IF(N1016="základní",J1016,0)</f>
        <v>0</v>
      </c>
      <c r="BF1016" s="192">
        <f>IF(N1016="snížená",J1016,0)</f>
        <v>0</v>
      </c>
      <c r="BG1016" s="192">
        <f>IF(N1016="zákl. přenesená",J1016,0)</f>
        <v>0</v>
      </c>
      <c r="BH1016" s="192">
        <f>IF(N1016="sníž. přenesená",J1016,0)</f>
        <v>0</v>
      </c>
      <c r="BI1016" s="192">
        <f>IF(N1016="nulová",J1016,0)</f>
        <v>0</v>
      </c>
      <c r="BJ1016" s="19" t="s">
        <v>80</v>
      </c>
      <c r="BK1016" s="192">
        <f>ROUND(I1016*H1016,2)</f>
        <v>0</v>
      </c>
      <c r="BL1016" s="19" t="s">
        <v>290</v>
      </c>
      <c r="BM1016" s="191" t="s">
        <v>1768</v>
      </c>
    </row>
    <row r="1017" spans="1:65" s="2" customFormat="1" ht="11.25">
      <c r="A1017" s="36"/>
      <c r="B1017" s="37"/>
      <c r="C1017" s="38"/>
      <c r="D1017" s="193" t="s">
        <v>292</v>
      </c>
      <c r="E1017" s="38"/>
      <c r="F1017" s="194" t="s">
        <v>1769</v>
      </c>
      <c r="G1017" s="38"/>
      <c r="H1017" s="38"/>
      <c r="I1017" s="195"/>
      <c r="J1017" s="38"/>
      <c r="K1017" s="38"/>
      <c r="L1017" s="41"/>
      <c r="M1017" s="196"/>
      <c r="N1017" s="197"/>
      <c r="O1017" s="66"/>
      <c r="P1017" s="66"/>
      <c r="Q1017" s="66"/>
      <c r="R1017" s="66"/>
      <c r="S1017" s="66"/>
      <c r="T1017" s="67"/>
      <c r="U1017" s="36"/>
      <c r="V1017" s="36"/>
      <c r="W1017" s="36"/>
      <c r="X1017" s="36"/>
      <c r="Y1017" s="36"/>
      <c r="Z1017" s="36"/>
      <c r="AA1017" s="36"/>
      <c r="AB1017" s="36"/>
      <c r="AC1017" s="36"/>
      <c r="AD1017" s="36"/>
      <c r="AE1017" s="36"/>
      <c r="AT1017" s="19" t="s">
        <v>292</v>
      </c>
      <c r="AU1017" s="19" t="s">
        <v>82</v>
      </c>
    </row>
    <row r="1018" spans="1:65" s="13" customFormat="1" ht="11.25">
      <c r="B1018" s="198"/>
      <c r="C1018" s="199"/>
      <c r="D1018" s="200" t="s">
        <v>294</v>
      </c>
      <c r="E1018" s="201" t="s">
        <v>21</v>
      </c>
      <c r="F1018" s="202" t="s">
        <v>1770</v>
      </c>
      <c r="G1018" s="199"/>
      <c r="H1018" s="203">
        <v>318</v>
      </c>
      <c r="I1018" s="204"/>
      <c r="J1018" s="199"/>
      <c r="K1018" s="199"/>
      <c r="L1018" s="205"/>
      <c r="M1018" s="206"/>
      <c r="N1018" s="207"/>
      <c r="O1018" s="207"/>
      <c r="P1018" s="207"/>
      <c r="Q1018" s="207"/>
      <c r="R1018" s="207"/>
      <c r="S1018" s="207"/>
      <c r="T1018" s="208"/>
      <c r="AT1018" s="209" t="s">
        <v>294</v>
      </c>
      <c r="AU1018" s="209" t="s">
        <v>82</v>
      </c>
      <c r="AV1018" s="13" t="s">
        <v>82</v>
      </c>
      <c r="AW1018" s="13" t="s">
        <v>34</v>
      </c>
      <c r="AX1018" s="13" t="s">
        <v>73</v>
      </c>
      <c r="AY1018" s="209" t="s">
        <v>283</v>
      </c>
    </row>
    <row r="1019" spans="1:65" s="14" customFormat="1" ht="11.25">
      <c r="B1019" s="210"/>
      <c r="C1019" s="211"/>
      <c r="D1019" s="200" t="s">
        <v>294</v>
      </c>
      <c r="E1019" s="212" t="s">
        <v>21</v>
      </c>
      <c r="F1019" s="213" t="s">
        <v>296</v>
      </c>
      <c r="G1019" s="211"/>
      <c r="H1019" s="214">
        <v>318</v>
      </c>
      <c r="I1019" s="215"/>
      <c r="J1019" s="211"/>
      <c r="K1019" s="211"/>
      <c r="L1019" s="216"/>
      <c r="M1019" s="217"/>
      <c r="N1019" s="218"/>
      <c r="O1019" s="218"/>
      <c r="P1019" s="218"/>
      <c r="Q1019" s="218"/>
      <c r="R1019" s="218"/>
      <c r="S1019" s="218"/>
      <c r="T1019" s="219"/>
      <c r="AT1019" s="220" t="s">
        <v>294</v>
      </c>
      <c r="AU1019" s="220" t="s">
        <v>82</v>
      </c>
      <c r="AV1019" s="14" t="s">
        <v>102</v>
      </c>
      <c r="AW1019" s="14" t="s">
        <v>34</v>
      </c>
      <c r="AX1019" s="14" t="s">
        <v>80</v>
      </c>
      <c r="AY1019" s="220" t="s">
        <v>283</v>
      </c>
    </row>
    <row r="1020" spans="1:65" s="2" customFormat="1" ht="16.5" customHeight="1">
      <c r="A1020" s="36"/>
      <c r="B1020" s="37"/>
      <c r="C1020" s="180" t="s">
        <v>1771</v>
      </c>
      <c r="D1020" s="180" t="s">
        <v>285</v>
      </c>
      <c r="E1020" s="181" t="s">
        <v>1772</v>
      </c>
      <c r="F1020" s="182" t="s">
        <v>1773</v>
      </c>
      <c r="G1020" s="183" t="s">
        <v>288</v>
      </c>
      <c r="H1020" s="184">
        <v>318</v>
      </c>
      <c r="I1020" s="185"/>
      <c r="J1020" s="186">
        <f>ROUND(I1020*H1020,2)</f>
        <v>0</v>
      </c>
      <c r="K1020" s="182" t="s">
        <v>289</v>
      </c>
      <c r="L1020" s="41"/>
      <c r="M1020" s="187" t="s">
        <v>21</v>
      </c>
      <c r="N1020" s="188" t="s">
        <v>44</v>
      </c>
      <c r="O1020" s="66"/>
      <c r="P1020" s="189">
        <f>O1020*H1020</f>
        <v>0</v>
      </c>
      <c r="Q1020" s="189">
        <v>0</v>
      </c>
      <c r="R1020" s="189">
        <f>Q1020*H1020</f>
        <v>0</v>
      </c>
      <c r="S1020" s="189">
        <v>0</v>
      </c>
      <c r="T1020" s="190">
        <f>S1020*H1020</f>
        <v>0</v>
      </c>
      <c r="U1020" s="36"/>
      <c r="V1020" s="36"/>
      <c r="W1020" s="36"/>
      <c r="X1020" s="36"/>
      <c r="Y1020" s="36"/>
      <c r="Z1020" s="36"/>
      <c r="AA1020" s="36"/>
      <c r="AB1020" s="36"/>
      <c r="AC1020" s="36"/>
      <c r="AD1020" s="36"/>
      <c r="AE1020" s="36"/>
      <c r="AR1020" s="191" t="s">
        <v>290</v>
      </c>
      <c r="AT1020" s="191" t="s">
        <v>285</v>
      </c>
      <c r="AU1020" s="191" t="s">
        <v>82</v>
      </c>
      <c r="AY1020" s="19" t="s">
        <v>283</v>
      </c>
      <c r="BE1020" s="192">
        <f>IF(N1020="základní",J1020,0)</f>
        <v>0</v>
      </c>
      <c r="BF1020" s="192">
        <f>IF(N1020="snížená",J1020,0)</f>
        <v>0</v>
      </c>
      <c r="BG1020" s="192">
        <f>IF(N1020="zákl. přenesená",J1020,0)</f>
        <v>0</v>
      </c>
      <c r="BH1020" s="192">
        <f>IF(N1020="sníž. přenesená",J1020,0)</f>
        <v>0</v>
      </c>
      <c r="BI1020" s="192">
        <f>IF(N1020="nulová",J1020,0)</f>
        <v>0</v>
      </c>
      <c r="BJ1020" s="19" t="s">
        <v>80</v>
      </c>
      <c r="BK1020" s="192">
        <f>ROUND(I1020*H1020,2)</f>
        <v>0</v>
      </c>
      <c r="BL1020" s="19" t="s">
        <v>290</v>
      </c>
      <c r="BM1020" s="191" t="s">
        <v>1774</v>
      </c>
    </row>
    <row r="1021" spans="1:65" s="2" customFormat="1" ht="11.25">
      <c r="A1021" s="36"/>
      <c r="B1021" s="37"/>
      <c r="C1021" s="38"/>
      <c r="D1021" s="193" t="s">
        <v>292</v>
      </c>
      <c r="E1021" s="38"/>
      <c r="F1021" s="194" t="s">
        <v>1775</v>
      </c>
      <c r="G1021" s="38"/>
      <c r="H1021" s="38"/>
      <c r="I1021" s="195"/>
      <c r="J1021" s="38"/>
      <c r="K1021" s="38"/>
      <c r="L1021" s="41"/>
      <c r="M1021" s="196"/>
      <c r="N1021" s="197"/>
      <c r="O1021" s="66"/>
      <c r="P1021" s="66"/>
      <c r="Q1021" s="66"/>
      <c r="R1021" s="66"/>
      <c r="S1021" s="66"/>
      <c r="T1021" s="67"/>
      <c r="U1021" s="36"/>
      <c r="V1021" s="36"/>
      <c r="W1021" s="36"/>
      <c r="X1021" s="36"/>
      <c r="Y1021" s="36"/>
      <c r="Z1021" s="36"/>
      <c r="AA1021" s="36"/>
      <c r="AB1021" s="36"/>
      <c r="AC1021" s="36"/>
      <c r="AD1021" s="36"/>
      <c r="AE1021" s="36"/>
      <c r="AT1021" s="19" t="s">
        <v>292</v>
      </c>
      <c r="AU1021" s="19" t="s">
        <v>82</v>
      </c>
    </row>
    <row r="1022" spans="1:65" s="13" customFormat="1" ht="11.25">
      <c r="B1022" s="198"/>
      <c r="C1022" s="199"/>
      <c r="D1022" s="200" t="s">
        <v>294</v>
      </c>
      <c r="E1022" s="201" t="s">
        <v>21</v>
      </c>
      <c r="F1022" s="202" t="s">
        <v>1770</v>
      </c>
      <c r="G1022" s="199"/>
      <c r="H1022" s="203">
        <v>318</v>
      </c>
      <c r="I1022" s="204"/>
      <c r="J1022" s="199"/>
      <c r="K1022" s="199"/>
      <c r="L1022" s="205"/>
      <c r="M1022" s="206"/>
      <c r="N1022" s="207"/>
      <c r="O1022" s="207"/>
      <c r="P1022" s="207"/>
      <c r="Q1022" s="207"/>
      <c r="R1022" s="207"/>
      <c r="S1022" s="207"/>
      <c r="T1022" s="208"/>
      <c r="AT1022" s="209" t="s">
        <v>294</v>
      </c>
      <c r="AU1022" s="209" t="s">
        <v>82</v>
      </c>
      <c r="AV1022" s="13" t="s">
        <v>82</v>
      </c>
      <c r="AW1022" s="13" t="s">
        <v>34</v>
      </c>
      <c r="AX1022" s="13" t="s">
        <v>73</v>
      </c>
      <c r="AY1022" s="209" t="s">
        <v>283</v>
      </c>
    </row>
    <row r="1023" spans="1:65" s="14" customFormat="1" ht="11.25">
      <c r="B1023" s="210"/>
      <c r="C1023" s="211"/>
      <c r="D1023" s="200" t="s">
        <v>294</v>
      </c>
      <c r="E1023" s="212" t="s">
        <v>21</v>
      </c>
      <c r="F1023" s="213" t="s">
        <v>296</v>
      </c>
      <c r="G1023" s="211"/>
      <c r="H1023" s="214">
        <v>318</v>
      </c>
      <c r="I1023" s="215"/>
      <c r="J1023" s="211"/>
      <c r="K1023" s="211"/>
      <c r="L1023" s="216"/>
      <c r="M1023" s="217"/>
      <c r="N1023" s="218"/>
      <c r="O1023" s="218"/>
      <c r="P1023" s="218"/>
      <c r="Q1023" s="218"/>
      <c r="R1023" s="218"/>
      <c r="S1023" s="218"/>
      <c r="T1023" s="219"/>
      <c r="AT1023" s="220" t="s">
        <v>294</v>
      </c>
      <c r="AU1023" s="220" t="s">
        <v>82</v>
      </c>
      <c r="AV1023" s="14" t="s">
        <v>102</v>
      </c>
      <c r="AW1023" s="14" t="s">
        <v>34</v>
      </c>
      <c r="AX1023" s="14" t="s">
        <v>80</v>
      </c>
      <c r="AY1023" s="220" t="s">
        <v>283</v>
      </c>
    </row>
    <row r="1024" spans="1:65" s="2" customFormat="1" ht="16.5" customHeight="1">
      <c r="A1024" s="36"/>
      <c r="B1024" s="37"/>
      <c r="C1024" s="180" t="s">
        <v>1776</v>
      </c>
      <c r="D1024" s="180" t="s">
        <v>285</v>
      </c>
      <c r="E1024" s="181" t="s">
        <v>1777</v>
      </c>
      <c r="F1024" s="182" t="s">
        <v>1778</v>
      </c>
      <c r="G1024" s="183" t="s">
        <v>288</v>
      </c>
      <c r="H1024" s="184">
        <v>2833.9479999999999</v>
      </c>
      <c r="I1024" s="185"/>
      <c r="J1024" s="186">
        <f>ROUND(I1024*H1024,2)</f>
        <v>0</v>
      </c>
      <c r="K1024" s="182" t="s">
        <v>289</v>
      </c>
      <c r="L1024" s="41"/>
      <c r="M1024" s="187" t="s">
        <v>21</v>
      </c>
      <c r="N1024" s="188" t="s">
        <v>44</v>
      </c>
      <c r="O1024" s="66"/>
      <c r="P1024" s="189">
        <f>O1024*H1024</f>
        <v>0</v>
      </c>
      <c r="Q1024" s="189">
        <v>2.2000000000000001E-4</v>
      </c>
      <c r="R1024" s="189">
        <f>Q1024*H1024</f>
        <v>0.62346855999999995</v>
      </c>
      <c r="S1024" s="189">
        <v>0</v>
      </c>
      <c r="T1024" s="190">
        <f>S1024*H1024</f>
        <v>0</v>
      </c>
      <c r="U1024" s="36"/>
      <c r="V1024" s="36"/>
      <c r="W1024" s="36"/>
      <c r="X1024" s="36"/>
      <c r="Y1024" s="36"/>
      <c r="Z1024" s="36"/>
      <c r="AA1024" s="36"/>
      <c r="AB1024" s="36"/>
      <c r="AC1024" s="36"/>
      <c r="AD1024" s="36"/>
      <c r="AE1024" s="36"/>
      <c r="AR1024" s="191" t="s">
        <v>290</v>
      </c>
      <c r="AT1024" s="191" t="s">
        <v>285</v>
      </c>
      <c r="AU1024" s="191" t="s">
        <v>82</v>
      </c>
      <c r="AY1024" s="19" t="s">
        <v>283</v>
      </c>
      <c r="BE1024" s="192">
        <f>IF(N1024="základní",J1024,0)</f>
        <v>0</v>
      </c>
      <c r="BF1024" s="192">
        <f>IF(N1024="snížená",J1024,0)</f>
        <v>0</v>
      </c>
      <c r="BG1024" s="192">
        <f>IF(N1024="zákl. přenesená",J1024,0)</f>
        <v>0</v>
      </c>
      <c r="BH1024" s="192">
        <f>IF(N1024="sníž. přenesená",J1024,0)</f>
        <v>0</v>
      </c>
      <c r="BI1024" s="192">
        <f>IF(N1024="nulová",J1024,0)</f>
        <v>0</v>
      </c>
      <c r="BJ1024" s="19" t="s">
        <v>80</v>
      </c>
      <c r="BK1024" s="192">
        <f>ROUND(I1024*H1024,2)</f>
        <v>0</v>
      </c>
      <c r="BL1024" s="19" t="s">
        <v>290</v>
      </c>
      <c r="BM1024" s="191" t="s">
        <v>1779</v>
      </c>
    </row>
    <row r="1025" spans="1:51" s="2" customFormat="1" ht="11.25">
      <c r="A1025" s="36"/>
      <c r="B1025" s="37"/>
      <c r="C1025" s="38"/>
      <c r="D1025" s="193" t="s">
        <v>292</v>
      </c>
      <c r="E1025" s="38"/>
      <c r="F1025" s="194" t="s">
        <v>1780</v>
      </c>
      <c r="G1025" s="38"/>
      <c r="H1025" s="38"/>
      <c r="I1025" s="195"/>
      <c r="J1025" s="38"/>
      <c r="K1025" s="38"/>
      <c r="L1025" s="41"/>
      <c r="M1025" s="196"/>
      <c r="N1025" s="197"/>
      <c r="O1025" s="66"/>
      <c r="P1025" s="66"/>
      <c r="Q1025" s="66"/>
      <c r="R1025" s="66"/>
      <c r="S1025" s="66"/>
      <c r="T1025" s="67"/>
      <c r="U1025" s="36"/>
      <c r="V1025" s="36"/>
      <c r="W1025" s="36"/>
      <c r="X1025" s="36"/>
      <c r="Y1025" s="36"/>
      <c r="Z1025" s="36"/>
      <c r="AA1025" s="36"/>
      <c r="AB1025" s="36"/>
      <c r="AC1025" s="36"/>
      <c r="AD1025" s="36"/>
      <c r="AE1025" s="36"/>
      <c r="AT1025" s="19" t="s">
        <v>292</v>
      </c>
      <c r="AU1025" s="19" t="s">
        <v>82</v>
      </c>
    </row>
    <row r="1026" spans="1:51" s="15" customFormat="1" ht="11.25">
      <c r="B1026" s="221"/>
      <c r="C1026" s="222"/>
      <c r="D1026" s="200" t="s">
        <v>294</v>
      </c>
      <c r="E1026" s="223" t="s">
        <v>21</v>
      </c>
      <c r="F1026" s="224" t="s">
        <v>967</v>
      </c>
      <c r="G1026" s="222"/>
      <c r="H1026" s="223" t="s">
        <v>21</v>
      </c>
      <c r="I1026" s="225"/>
      <c r="J1026" s="222"/>
      <c r="K1026" s="222"/>
      <c r="L1026" s="226"/>
      <c r="M1026" s="227"/>
      <c r="N1026" s="228"/>
      <c r="O1026" s="228"/>
      <c r="P1026" s="228"/>
      <c r="Q1026" s="228"/>
      <c r="R1026" s="228"/>
      <c r="S1026" s="228"/>
      <c r="T1026" s="229"/>
      <c r="AT1026" s="230" t="s">
        <v>294</v>
      </c>
      <c r="AU1026" s="230" t="s">
        <v>82</v>
      </c>
      <c r="AV1026" s="15" t="s">
        <v>80</v>
      </c>
      <c r="AW1026" s="15" t="s">
        <v>34</v>
      </c>
      <c r="AX1026" s="15" t="s">
        <v>73</v>
      </c>
      <c r="AY1026" s="230" t="s">
        <v>283</v>
      </c>
    </row>
    <row r="1027" spans="1:51" s="13" customFormat="1" ht="11.25">
      <c r="B1027" s="198"/>
      <c r="C1027" s="199"/>
      <c r="D1027" s="200" t="s">
        <v>294</v>
      </c>
      <c r="E1027" s="201" t="s">
        <v>21</v>
      </c>
      <c r="F1027" s="202" t="s">
        <v>1781</v>
      </c>
      <c r="G1027" s="199"/>
      <c r="H1027" s="203">
        <v>382</v>
      </c>
      <c r="I1027" s="204"/>
      <c r="J1027" s="199"/>
      <c r="K1027" s="199"/>
      <c r="L1027" s="205"/>
      <c r="M1027" s="206"/>
      <c r="N1027" s="207"/>
      <c r="O1027" s="207"/>
      <c r="P1027" s="207"/>
      <c r="Q1027" s="207"/>
      <c r="R1027" s="207"/>
      <c r="S1027" s="207"/>
      <c r="T1027" s="208"/>
      <c r="AT1027" s="209" t="s">
        <v>294</v>
      </c>
      <c r="AU1027" s="209" t="s">
        <v>82</v>
      </c>
      <c r="AV1027" s="13" t="s">
        <v>82</v>
      </c>
      <c r="AW1027" s="13" t="s">
        <v>34</v>
      </c>
      <c r="AX1027" s="13" t="s">
        <v>73</v>
      </c>
      <c r="AY1027" s="209" t="s">
        <v>283</v>
      </c>
    </row>
    <row r="1028" spans="1:51" s="13" customFormat="1" ht="11.25">
      <c r="B1028" s="198"/>
      <c r="C1028" s="199"/>
      <c r="D1028" s="200" t="s">
        <v>294</v>
      </c>
      <c r="E1028" s="201" t="s">
        <v>21</v>
      </c>
      <c r="F1028" s="202" t="s">
        <v>1782</v>
      </c>
      <c r="G1028" s="199"/>
      <c r="H1028" s="203">
        <v>29.988</v>
      </c>
      <c r="I1028" s="204"/>
      <c r="J1028" s="199"/>
      <c r="K1028" s="199"/>
      <c r="L1028" s="205"/>
      <c r="M1028" s="206"/>
      <c r="N1028" s="207"/>
      <c r="O1028" s="207"/>
      <c r="P1028" s="207"/>
      <c r="Q1028" s="207"/>
      <c r="R1028" s="207"/>
      <c r="S1028" s="207"/>
      <c r="T1028" s="208"/>
      <c r="AT1028" s="209" t="s">
        <v>294</v>
      </c>
      <c r="AU1028" s="209" t="s">
        <v>82</v>
      </c>
      <c r="AV1028" s="13" t="s">
        <v>82</v>
      </c>
      <c r="AW1028" s="13" t="s">
        <v>34</v>
      </c>
      <c r="AX1028" s="13" t="s">
        <v>73</v>
      </c>
      <c r="AY1028" s="209" t="s">
        <v>283</v>
      </c>
    </row>
    <row r="1029" spans="1:51" s="14" customFormat="1" ht="11.25">
      <c r="B1029" s="210"/>
      <c r="C1029" s="211"/>
      <c r="D1029" s="200" t="s">
        <v>294</v>
      </c>
      <c r="E1029" s="212" t="s">
        <v>21</v>
      </c>
      <c r="F1029" s="213" t="s">
        <v>296</v>
      </c>
      <c r="G1029" s="211"/>
      <c r="H1029" s="214">
        <v>411.988</v>
      </c>
      <c r="I1029" s="215"/>
      <c r="J1029" s="211"/>
      <c r="K1029" s="211"/>
      <c r="L1029" s="216"/>
      <c r="M1029" s="217"/>
      <c r="N1029" s="218"/>
      <c r="O1029" s="218"/>
      <c r="P1029" s="218"/>
      <c r="Q1029" s="218"/>
      <c r="R1029" s="218"/>
      <c r="S1029" s="218"/>
      <c r="T1029" s="219"/>
      <c r="AT1029" s="220" t="s">
        <v>294</v>
      </c>
      <c r="AU1029" s="220" t="s">
        <v>82</v>
      </c>
      <c r="AV1029" s="14" t="s">
        <v>102</v>
      </c>
      <c r="AW1029" s="14" t="s">
        <v>34</v>
      </c>
      <c r="AX1029" s="14" t="s">
        <v>73</v>
      </c>
      <c r="AY1029" s="220" t="s">
        <v>283</v>
      </c>
    </row>
    <row r="1030" spans="1:51" s="15" customFormat="1" ht="11.25">
      <c r="B1030" s="221"/>
      <c r="C1030" s="222"/>
      <c r="D1030" s="200" t="s">
        <v>294</v>
      </c>
      <c r="E1030" s="223" t="s">
        <v>21</v>
      </c>
      <c r="F1030" s="224" t="s">
        <v>974</v>
      </c>
      <c r="G1030" s="222"/>
      <c r="H1030" s="223" t="s">
        <v>21</v>
      </c>
      <c r="I1030" s="225"/>
      <c r="J1030" s="222"/>
      <c r="K1030" s="222"/>
      <c r="L1030" s="226"/>
      <c r="M1030" s="227"/>
      <c r="N1030" s="228"/>
      <c r="O1030" s="228"/>
      <c r="P1030" s="228"/>
      <c r="Q1030" s="228"/>
      <c r="R1030" s="228"/>
      <c r="S1030" s="228"/>
      <c r="T1030" s="229"/>
      <c r="AT1030" s="230" t="s">
        <v>294</v>
      </c>
      <c r="AU1030" s="230" t="s">
        <v>82</v>
      </c>
      <c r="AV1030" s="15" t="s">
        <v>80</v>
      </c>
      <c r="AW1030" s="15" t="s">
        <v>34</v>
      </c>
      <c r="AX1030" s="15" t="s">
        <v>73</v>
      </c>
      <c r="AY1030" s="230" t="s">
        <v>283</v>
      </c>
    </row>
    <row r="1031" spans="1:51" s="13" customFormat="1" ht="11.25">
      <c r="B1031" s="198"/>
      <c r="C1031" s="199"/>
      <c r="D1031" s="200" t="s">
        <v>294</v>
      </c>
      <c r="E1031" s="201" t="s">
        <v>21</v>
      </c>
      <c r="F1031" s="202" t="s">
        <v>1783</v>
      </c>
      <c r="G1031" s="199"/>
      <c r="H1031" s="203">
        <v>318</v>
      </c>
      <c r="I1031" s="204"/>
      <c r="J1031" s="199"/>
      <c r="K1031" s="199"/>
      <c r="L1031" s="205"/>
      <c r="M1031" s="206"/>
      <c r="N1031" s="207"/>
      <c r="O1031" s="207"/>
      <c r="P1031" s="207"/>
      <c r="Q1031" s="207"/>
      <c r="R1031" s="207"/>
      <c r="S1031" s="207"/>
      <c r="T1031" s="208"/>
      <c r="AT1031" s="209" t="s">
        <v>294</v>
      </c>
      <c r="AU1031" s="209" t="s">
        <v>82</v>
      </c>
      <c r="AV1031" s="13" t="s">
        <v>82</v>
      </c>
      <c r="AW1031" s="13" t="s">
        <v>34</v>
      </c>
      <c r="AX1031" s="13" t="s">
        <v>73</v>
      </c>
      <c r="AY1031" s="209" t="s">
        <v>283</v>
      </c>
    </row>
    <row r="1032" spans="1:51" s="13" customFormat="1" ht="11.25">
      <c r="B1032" s="198"/>
      <c r="C1032" s="199"/>
      <c r="D1032" s="200" t="s">
        <v>294</v>
      </c>
      <c r="E1032" s="201" t="s">
        <v>21</v>
      </c>
      <c r="F1032" s="202" t="s">
        <v>1784</v>
      </c>
      <c r="G1032" s="199"/>
      <c r="H1032" s="203">
        <v>18.308</v>
      </c>
      <c r="I1032" s="204"/>
      <c r="J1032" s="199"/>
      <c r="K1032" s="199"/>
      <c r="L1032" s="205"/>
      <c r="M1032" s="206"/>
      <c r="N1032" s="207"/>
      <c r="O1032" s="207"/>
      <c r="P1032" s="207"/>
      <c r="Q1032" s="207"/>
      <c r="R1032" s="207"/>
      <c r="S1032" s="207"/>
      <c r="T1032" s="208"/>
      <c r="AT1032" s="209" t="s">
        <v>294</v>
      </c>
      <c r="AU1032" s="209" t="s">
        <v>82</v>
      </c>
      <c r="AV1032" s="13" t="s">
        <v>82</v>
      </c>
      <c r="AW1032" s="13" t="s">
        <v>34</v>
      </c>
      <c r="AX1032" s="13" t="s">
        <v>73</v>
      </c>
      <c r="AY1032" s="209" t="s">
        <v>283</v>
      </c>
    </row>
    <row r="1033" spans="1:51" s="14" customFormat="1" ht="11.25">
      <c r="B1033" s="210"/>
      <c r="C1033" s="211"/>
      <c r="D1033" s="200" t="s">
        <v>294</v>
      </c>
      <c r="E1033" s="212" t="s">
        <v>21</v>
      </c>
      <c r="F1033" s="213" t="s">
        <v>296</v>
      </c>
      <c r="G1033" s="211"/>
      <c r="H1033" s="214">
        <v>336.30799999999999</v>
      </c>
      <c r="I1033" s="215"/>
      <c r="J1033" s="211"/>
      <c r="K1033" s="211"/>
      <c r="L1033" s="216"/>
      <c r="M1033" s="217"/>
      <c r="N1033" s="218"/>
      <c r="O1033" s="218"/>
      <c r="P1033" s="218"/>
      <c r="Q1033" s="218"/>
      <c r="R1033" s="218"/>
      <c r="S1033" s="218"/>
      <c r="T1033" s="219"/>
      <c r="AT1033" s="220" t="s">
        <v>294</v>
      </c>
      <c r="AU1033" s="220" t="s">
        <v>82</v>
      </c>
      <c r="AV1033" s="14" t="s">
        <v>102</v>
      </c>
      <c r="AW1033" s="14" t="s">
        <v>34</v>
      </c>
      <c r="AX1033" s="14" t="s">
        <v>73</v>
      </c>
      <c r="AY1033" s="220" t="s">
        <v>283</v>
      </c>
    </row>
    <row r="1034" spans="1:51" s="13" customFormat="1" ht="11.25">
      <c r="B1034" s="198"/>
      <c r="C1034" s="199"/>
      <c r="D1034" s="200" t="s">
        <v>294</v>
      </c>
      <c r="E1034" s="201" t="s">
        <v>21</v>
      </c>
      <c r="F1034" s="202" t="s">
        <v>1785</v>
      </c>
      <c r="G1034" s="199"/>
      <c r="H1034" s="203">
        <v>318</v>
      </c>
      <c r="I1034" s="204"/>
      <c r="J1034" s="199"/>
      <c r="K1034" s="199"/>
      <c r="L1034" s="205"/>
      <c r="M1034" s="206"/>
      <c r="N1034" s="207"/>
      <c r="O1034" s="207"/>
      <c r="P1034" s="207"/>
      <c r="Q1034" s="207"/>
      <c r="R1034" s="207"/>
      <c r="S1034" s="207"/>
      <c r="T1034" s="208"/>
      <c r="AT1034" s="209" t="s">
        <v>294</v>
      </c>
      <c r="AU1034" s="209" t="s">
        <v>82</v>
      </c>
      <c r="AV1034" s="13" t="s">
        <v>82</v>
      </c>
      <c r="AW1034" s="13" t="s">
        <v>34</v>
      </c>
      <c r="AX1034" s="13" t="s">
        <v>73</v>
      </c>
      <c r="AY1034" s="209" t="s">
        <v>283</v>
      </c>
    </row>
    <row r="1035" spans="1:51" s="13" customFormat="1" ht="11.25">
      <c r="B1035" s="198"/>
      <c r="C1035" s="199"/>
      <c r="D1035" s="200" t="s">
        <v>294</v>
      </c>
      <c r="E1035" s="201" t="s">
        <v>21</v>
      </c>
      <c r="F1035" s="202" t="s">
        <v>1786</v>
      </c>
      <c r="G1035" s="199"/>
      <c r="H1035" s="203">
        <v>-4.72</v>
      </c>
      <c r="I1035" s="204"/>
      <c r="J1035" s="199"/>
      <c r="K1035" s="199"/>
      <c r="L1035" s="205"/>
      <c r="M1035" s="206"/>
      <c r="N1035" s="207"/>
      <c r="O1035" s="207"/>
      <c r="P1035" s="207"/>
      <c r="Q1035" s="207"/>
      <c r="R1035" s="207"/>
      <c r="S1035" s="207"/>
      <c r="T1035" s="208"/>
      <c r="AT1035" s="209" t="s">
        <v>294</v>
      </c>
      <c r="AU1035" s="209" t="s">
        <v>82</v>
      </c>
      <c r="AV1035" s="13" t="s">
        <v>82</v>
      </c>
      <c r="AW1035" s="13" t="s">
        <v>34</v>
      </c>
      <c r="AX1035" s="13" t="s">
        <v>73</v>
      </c>
      <c r="AY1035" s="209" t="s">
        <v>283</v>
      </c>
    </row>
    <row r="1036" spans="1:51" s="14" customFormat="1" ht="11.25">
      <c r="B1036" s="210"/>
      <c r="C1036" s="211"/>
      <c r="D1036" s="200" t="s">
        <v>294</v>
      </c>
      <c r="E1036" s="212" t="s">
        <v>21</v>
      </c>
      <c r="F1036" s="213" t="s">
        <v>296</v>
      </c>
      <c r="G1036" s="211"/>
      <c r="H1036" s="214">
        <v>313.27999999999997</v>
      </c>
      <c r="I1036" s="215"/>
      <c r="J1036" s="211"/>
      <c r="K1036" s="211"/>
      <c r="L1036" s="216"/>
      <c r="M1036" s="217"/>
      <c r="N1036" s="218"/>
      <c r="O1036" s="218"/>
      <c r="P1036" s="218"/>
      <c r="Q1036" s="218"/>
      <c r="R1036" s="218"/>
      <c r="S1036" s="218"/>
      <c r="T1036" s="219"/>
      <c r="AT1036" s="220" t="s">
        <v>294</v>
      </c>
      <c r="AU1036" s="220" t="s">
        <v>82</v>
      </c>
      <c r="AV1036" s="14" t="s">
        <v>102</v>
      </c>
      <c r="AW1036" s="14" t="s">
        <v>34</v>
      </c>
      <c r="AX1036" s="14" t="s">
        <v>73</v>
      </c>
      <c r="AY1036" s="220" t="s">
        <v>283</v>
      </c>
    </row>
    <row r="1037" spans="1:51" s="15" customFormat="1" ht="11.25">
      <c r="B1037" s="221"/>
      <c r="C1037" s="222"/>
      <c r="D1037" s="200" t="s">
        <v>294</v>
      </c>
      <c r="E1037" s="223" t="s">
        <v>21</v>
      </c>
      <c r="F1037" s="224" t="s">
        <v>1666</v>
      </c>
      <c r="G1037" s="222"/>
      <c r="H1037" s="223" t="s">
        <v>21</v>
      </c>
      <c r="I1037" s="225"/>
      <c r="J1037" s="222"/>
      <c r="K1037" s="222"/>
      <c r="L1037" s="226"/>
      <c r="M1037" s="227"/>
      <c r="N1037" s="228"/>
      <c r="O1037" s="228"/>
      <c r="P1037" s="228"/>
      <c r="Q1037" s="228"/>
      <c r="R1037" s="228"/>
      <c r="S1037" s="228"/>
      <c r="T1037" s="229"/>
      <c r="AT1037" s="230" t="s">
        <v>294</v>
      </c>
      <c r="AU1037" s="230" t="s">
        <v>82</v>
      </c>
      <c r="AV1037" s="15" t="s">
        <v>80</v>
      </c>
      <c r="AW1037" s="15" t="s">
        <v>34</v>
      </c>
      <c r="AX1037" s="15" t="s">
        <v>73</v>
      </c>
      <c r="AY1037" s="230" t="s">
        <v>283</v>
      </c>
    </row>
    <row r="1038" spans="1:51" s="15" customFormat="1" ht="11.25">
      <c r="B1038" s="221"/>
      <c r="C1038" s="222"/>
      <c r="D1038" s="200" t="s">
        <v>294</v>
      </c>
      <c r="E1038" s="223" t="s">
        <v>21</v>
      </c>
      <c r="F1038" s="224" t="s">
        <v>1667</v>
      </c>
      <c r="G1038" s="222"/>
      <c r="H1038" s="223" t="s">
        <v>21</v>
      </c>
      <c r="I1038" s="225"/>
      <c r="J1038" s="222"/>
      <c r="K1038" s="222"/>
      <c r="L1038" s="226"/>
      <c r="M1038" s="227"/>
      <c r="N1038" s="228"/>
      <c r="O1038" s="228"/>
      <c r="P1038" s="228"/>
      <c r="Q1038" s="228"/>
      <c r="R1038" s="228"/>
      <c r="S1038" s="228"/>
      <c r="T1038" s="229"/>
      <c r="AT1038" s="230" t="s">
        <v>294</v>
      </c>
      <c r="AU1038" s="230" t="s">
        <v>82</v>
      </c>
      <c r="AV1038" s="15" t="s">
        <v>80</v>
      </c>
      <c r="AW1038" s="15" t="s">
        <v>34</v>
      </c>
      <c r="AX1038" s="15" t="s">
        <v>73</v>
      </c>
      <c r="AY1038" s="230" t="s">
        <v>283</v>
      </c>
    </row>
    <row r="1039" spans="1:51" s="13" customFormat="1" ht="11.25">
      <c r="B1039" s="198"/>
      <c r="C1039" s="199"/>
      <c r="D1039" s="200" t="s">
        <v>294</v>
      </c>
      <c r="E1039" s="201" t="s">
        <v>21</v>
      </c>
      <c r="F1039" s="202" t="s">
        <v>1787</v>
      </c>
      <c r="G1039" s="199"/>
      <c r="H1039" s="203">
        <v>285.5</v>
      </c>
      <c r="I1039" s="204"/>
      <c r="J1039" s="199"/>
      <c r="K1039" s="199"/>
      <c r="L1039" s="205"/>
      <c r="M1039" s="206"/>
      <c r="N1039" s="207"/>
      <c r="O1039" s="207"/>
      <c r="P1039" s="207"/>
      <c r="Q1039" s="207"/>
      <c r="R1039" s="207"/>
      <c r="S1039" s="207"/>
      <c r="T1039" s="208"/>
      <c r="AT1039" s="209" t="s">
        <v>294</v>
      </c>
      <c r="AU1039" s="209" t="s">
        <v>82</v>
      </c>
      <c r="AV1039" s="13" t="s">
        <v>82</v>
      </c>
      <c r="AW1039" s="13" t="s">
        <v>34</v>
      </c>
      <c r="AX1039" s="13" t="s">
        <v>73</v>
      </c>
      <c r="AY1039" s="209" t="s">
        <v>283</v>
      </c>
    </row>
    <row r="1040" spans="1:51" s="15" customFormat="1" ht="11.25">
      <c r="B1040" s="221"/>
      <c r="C1040" s="222"/>
      <c r="D1040" s="200" t="s">
        <v>294</v>
      </c>
      <c r="E1040" s="223" t="s">
        <v>21</v>
      </c>
      <c r="F1040" s="224" t="s">
        <v>1669</v>
      </c>
      <c r="G1040" s="222"/>
      <c r="H1040" s="223" t="s">
        <v>21</v>
      </c>
      <c r="I1040" s="225"/>
      <c r="J1040" s="222"/>
      <c r="K1040" s="222"/>
      <c r="L1040" s="226"/>
      <c r="M1040" s="227"/>
      <c r="N1040" s="228"/>
      <c r="O1040" s="228"/>
      <c r="P1040" s="228"/>
      <c r="Q1040" s="228"/>
      <c r="R1040" s="228"/>
      <c r="S1040" s="228"/>
      <c r="T1040" s="229"/>
      <c r="AT1040" s="230" t="s">
        <v>294</v>
      </c>
      <c r="AU1040" s="230" t="s">
        <v>82</v>
      </c>
      <c r="AV1040" s="15" t="s">
        <v>80</v>
      </c>
      <c r="AW1040" s="15" t="s">
        <v>34</v>
      </c>
      <c r="AX1040" s="15" t="s">
        <v>73</v>
      </c>
      <c r="AY1040" s="230" t="s">
        <v>283</v>
      </c>
    </row>
    <row r="1041" spans="1:65" s="13" customFormat="1" ht="11.25">
      <c r="B1041" s="198"/>
      <c r="C1041" s="199"/>
      <c r="D1041" s="200" t="s">
        <v>294</v>
      </c>
      <c r="E1041" s="201" t="s">
        <v>21</v>
      </c>
      <c r="F1041" s="202" t="s">
        <v>1783</v>
      </c>
      <c r="G1041" s="199"/>
      <c r="H1041" s="203">
        <v>318</v>
      </c>
      <c r="I1041" s="204"/>
      <c r="J1041" s="199"/>
      <c r="K1041" s="199"/>
      <c r="L1041" s="205"/>
      <c r="M1041" s="206"/>
      <c r="N1041" s="207"/>
      <c r="O1041" s="207"/>
      <c r="P1041" s="207"/>
      <c r="Q1041" s="207"/>
      <c r="R1041" s="207"/>
      <c r="S1041" s="207"/>
      <c r="T1041" s="208"/>
      <c r="AT1041" s="209" t="s">
        <v>294</v>
      </c>
      <c r="AU1041" s="209" t="s">
        <v>82</v>
      </c>
      <c r="AV1041" s="13" t="s">
        <v>82</v>
      </c>
      <c r="AW1041" s="13" t="s">
        <v>34</v>
      </c>
      <c r="AX1041" s="13" t="s">
        <v>73</v>
      </c>
      <c r="AY1041" s="209" t="s">
        <v>283</v>
      </c>
    </row>
    <row r="1042" spans="1:65" s="13" customFormat="1" ht="11.25">
      <c r="B1042" s="198"/>
      <c r="C1042" s="199"/>
      <c r="D1042" s="200" t="s">
        <v>294</v>
      </c>
      <c r="E1042" s="201" t="s">
        <v>21</v>
      </c>
      <c r="F1042" s="202" t="s">
        <v>1784</v>
      </c>
      <c r="G1042" s="199"/>
      <c r="H1042" s="203">
        <v>18.308</v>
      </c>
      <c r="I1042" s="204"/>
      <c r="J1042" s="199"/>
      <c r="K1042" s="199"/>
      <c r="L1042" s="205"/>
      <c r="M1042" s="206"/>
      <c r="N1042" s="207"/>
      <c r="O1042" s="207"/>
      <c r="P1042" s="207"/>
      <c r="Q1042" s="207"/>
      <c r="R1042" s="207"/>
      <c r="S1042" s="207"/>
      <c r="T1042" s="208"/>
      <c r="AT1042" s="209" t="s">
        <v>294</v>
      </c>
      <c r="AU1042" s="209" t="s">
        <v>82</v>
      </c>
      <c r="AV1042" s="13" t="s">
        <v>82</v>
      </c>
      <c r="AW1042" s="13" t="s">
        <v>34</v>
      </c>
      <c r="AX1042" s="13" t="s">
        <v>73</v>
      </c>
      <c r="AY1042" s="209" t="s">
        <v>283</v>
      </c>
    </row>
    <row r="1043" spans="1:65" s="14" customFormat="1" ht="11.25">
      <c r="B1043" s="210"/>
      <c r="C1043" s="211"/>
      <c r="D1043" s="200" t="s">
        <v>294</v>
      </c>
      <c r="E1043" s="212" t="s">
        <v>21</v>
      </c>
      <c r="F1043" s="213" t="s">
        <v>296</v>
      </c>
      <c r="G1043" s="211"/>
      <c r="H1043" s="214">
        <v>621.80799999999999</v>
      </c>
      <c r="I1043" s="215"/>
      <c r="J1043" s="211"/>
      <c r="K1043" s="211"/>
      <c r="L1043" s="216"/>
      <c r="M1043" s="217"/>
      <c r="N1043" s="218"/>
      <c r="O1043" s="218"/>
      <c r="P1043" s="218"/>
      <c r="Q1043" s="218"/>
      <c r="R1043" s="218"/>
      <c r="S1043" s="218"/>
      <c r="T1043" s="219"/>
      <c r="AT1043" s="220" t="s">
        <v>294</v>
      </c>
      <c r="AU1043" s="220" t="s">
        <v>82</v>
      </c>
      <c r="AV1043" s="14" t="s">
        <v>102</v>
      </c>
      <c r="AW1043" s="14" t="s">
        <v>34</v>
      </c>
      <c r="AX1043" s="14" t="s">
        <v>73</v>
      </c>
      <c r="AY1043" s="220" t="s">
        <v>283</v>
      </c>
    </row>
    <row r="1044" spans="1:65" s="15" customFormat="1" ht="11.25">
      <c r="B1044" s="221"/>
      <c r="C1044" s="222"/>
      <c r="D1044" s="200" t="s">
        <v>294</v>
      </c>
      <c r="E1044" s="223" t="s">
        <v>21</v>
      </c>
      <c r="F1044" s="224" t="s">
        <v>1497</v>
      </c>
      <c r="G1044" s="222"/>
      <c r="H1044" s="223" t="s">
        <v>21</v>
      </c>
      <c r="I1044" s="225"/>
      <c r="J1044" s="222"/>
      <c r="K1044" s="222"/>
      <c r="L1044" s="226"/>
      <c r="M1044" s="227"/>
      <c r="N1044" s="228"/>
      <c r="O1044" s="228"/>
      <c r="P1044" s="228"/>
      <c r="Q1044" s="228"/>
      <c r="R1044" s="228"/>
      <c r="S1044" s="228"/>
      <c r="T1044" s="229"/>
      <c r="AT1044" s="230" t="s">
        <v>294</v>
      </c>
      <c r="AU1044" s="230" t="s">
        <v>82</v>
      </c>
      <c r="AV1044" s="15" t="s">
        <v>80</v>
      </c>
      <c r="AW1044" s="15" t="s">
        <v>34</v>
      </c>
      <c r="AX1044" s="15" t="s">
        <v>73</v>
      </c>
      <c r="AY1044" s="230" t="s">
        <v>283</v>
      </c>
    </row>
    <row r="1045" spans="1:65" s="13" customFormat="1" ht="11.25">
      <c r="B1045" s="198"/>
      <c r="C1045" s="199"/>
      <c r="D1045" s="200" t="s">
        <v>294</v>
      </c>
      <c r="E1045" s="201" t="s">
        <v>21</v>
      </c>
      <c r="F1045" s="202" t="s">
        <v>1788</v>
      </c>
      <c r="G1045" s="199"/>
      <c r="H1045" s="203">
        <v>23.036000000000001</v>
      </c>
      <c r="I1045" s="204"/>
      <c r="J1045" s="199"/>
      <c r="K1045" s="199"/>
      <c r="L1045" s="205"/>
      <c r="M1045" s="206"/>
      <c r="N1045" s="207"/>
      <c r="O1045" s="207"/>
      <c r="P1045" s="207"/>
      <c r="Q1045" s="207"/>
      <c r="R1045" s="207"/>
      <c r="S1045" s="207"/>
      <c r="T1045" s="208"/>
      <c r="AT1045" s="209" t="s">
        <v>294</v>
      </c>
      <c r="AU1045" s="209" t="s">
        <v>82</v>
      </c>
      <c r="AV1045" s="13" t="s">
        <v>82</v>
      </c>
      <c r="AW1045" s="13" t="s">
        <v>34</v>
      </c>
      <c r="AX1045" s="13" t="s">
        <v>73</v>
      </c>
      <c r="AY1045" s="209" t="s">
        <v>283</v>
      </c>
    </row>
    <row r="1046" spans="1:65" s="13" customFormat="1" ht="11.25">
      <c r="B1046" s="198"/>
      <c r="C1046" s="199"/>
      <c r="D1046" s="200" t="s">
        <v>294</v>
      </c>
      <c r="E1046" s="201" t="s">
        <v>21</v>
      </c>
      <c r="F1046" s="202" t="s">
        <v>1789</v>
      </c>
      <c r="G1046" s="199"/>
      <c r="H1046" s="203">
        <v>27.187999999999999</v>
      </c>
      <c r="I1046" s="204"/>
      <c r="J1046" s="199"/>
      <c r="K1046" s="199"/>
      <c r="L1046" s="205"/>
      <c r="M1046" s="206"/>
      <c r="N1046" s="207"/>
      <c r="O1046" s="207"/>
      <c r="P1046" s="207"/>
      <c r="Q1046" s="207"/>
      <c r="R1046" s="207"/>
      <c r="S1046" s="207"/>
      <c r="T1046" s="208"/>
      <c r="AT1046" s="209" t="s">
        <v>294</v>
      </c>
      <c r="AU1046" s="209" t="s">
        <v>82</v>
      </c>
      <c r="AV1046" s="13" t="s">
        <v>82</v>
      </c>
      <c r="AW1046" s="13" t="s">
        <v>34</v>
      </c>
      <c r="AX1046" s="13" t="s">
        <v>73</v>
      </c>
      <c r="AY1046" s="209" t="s">
        <v>283</v>
      </c>
    </row>
    <row r="1047" spans="1:65" s="14" customFormat="1" ht="11.25">
      <c r="B1047" s="210"/>
      <c r="C1047" s="211"/>
      <c r="D1047" s="200" t="s">
        <v>294</v>
      </c>
      <c r="E1047" s="212" t="s">
        <v>21</v>
      </c>
      <c r="F1047" s="213" t="s">
        <v>296</v>
      </c>
      <c r="G1047" s="211"/>
      <c r="H1047" s="214">
        <v>50.223999999999997</v>
      </c>
      <c r="I1047" s="215"/>
      <c r="J1047" s="211"/>
      <c r="K1047" s="211"/>
      <c r="L1047" s="216"/>
      <c r="M1047" s="217"/>
      <c r="N1047" s="218"/>
      <c r="O1047" s="218"/>
      <c r="P1047" s="218"/>
      <c r="Q1047" s="218"/>
      <c r="R1047" s="218"/>
      <c r="S1047" s="218"/>
      <c r="T1047" s="219"/>
      <c r="AT1047" s="220" t="s">
        <v>294</v>
      </c>
      <c r="AU1047" s="220" t="s">
        <v>82</v>
      </c>
      <c r="AV1047" s="14" t="s">
        <v>102</v>
      </c>
      <c r="AW1047" s="14" t="s">
        <v>34</v>
      </c>
      <c r="AX1047" s="14" t="s">
        <v>73</v>
      </c>
      <c r="AY1047" s="220" t="s">
        <v>283</v>
      </c>
    </row>
    <row r="1048" spans="1:65" s="13" customFormat="1" ht="11.25">
      <c r="B1048" s="198"/>
      <c r="C1048" s="199"/>
      <c r="D1048" s="200" t="s">
        <v>294</v>
      </c>
      <c r="E1048" s="201" t="s">
        <v>21</v>
      </c>
      <c r="F1048" s="202" t="s">
        <v>1790</v>
      </c>
      <c r="G1048" s="199"/>
      <c r="H1048" s="203">
        <v>282.33999999999997</v>
      </c>
      <c r="I1048" s="204"/>
      <c r="J1048" s="199"/>
      <c r="K1048" s="199"/>
      <c r="L1048" s="205"/>
      <c r="M1048" s="206"/>
      <c r="N1048" s="207"/>
      <c r="O1048" s="207"/>
      <c r="P1048" s="207"/>
      <c r="Q1048" s="207"/>
      <c r="R1048" s="207"/>
      <c r="S1048" s="207"/>
      <c r="T1048" s="208"/>
      <c r="AT1048" s="209" t="s">
        <v>294</v>
      </c>
      <c r="AU1048" s="209" t="s">
        <v>82</v>
      </c>
      <c r="AV1048" s="13" t="s">
        <v>82</v>
      </c>
      <c r="AW1048" s="13" t="s">
        <v>34</v>
      </c>
      <c r="AX1048" s="13" t="s">
        <v>73</v>
      </c>
      <c r="AY1048" s="209" t="s">
        <v>283</v>
      </c>
    </row>
    <row r="1049" spans="1:65" s="14" customFormat="1" ht="11.25">
      <c r="B1049" s="210"/>
      <c r="C1049" s="211"/>
      <c r="D1049" s="200" t="s">
        <v>294</v>
      </c>
      <c r="E1049" s="212" t="s">
        <v>21</v>
      </c>
      <c r="F1049" s="213" t="s">
        <v>296</v>
      </c>
      <c r="G1049" s="211"/>
      <c r="H1049" s="214">
        <v>282.33999999999997</v>
      </c>
      <c r="I1049" s="215"/>
      <c r="J1049" s="211"/>
      <c r="K1049" s="211"/>
      <c r="L1049" s="216"/>
      <c r="M1049" s="217"/>
      <c r="N1049" s="218"/>
      <c r="O1049" s="218"/>
      <c r="P1049" s="218"/>
      <c r="Q1049" s="218"/>
      <c r="R1049" s="218"/>
      <c r="S1049" s="218"/>
      <c r="T1049" s="219"/>
      <c r="AT1049" s="220" t="s">
        <v>294</v>
      </c>
      <c r="AU1049" s="220" t="s">
        <v>82</v>
      </c>
      <c r="AV1049" s="14" t="s">
        <v>102</v>
      </c>
      <c r="AW1049" s="14" t="s">
        <v>34</v>
      </c>
      <c r="AX1049" s="14" t="s">
        <v>73</v>
      </c>
      <c r="AY1049" s="220" t="s">
        <v>283</v>
      </c>
    </row>
    <row r="1050" spans="1:65" s="13" customFormat="1" ht="11.25">
      <c r="B1050" s="198"/>
      <c r="C1050" s="199"/>
      <c r="D1050" s="200" t="s">
        <v>294</v>
      </c>
      <c r="E1050" s="201" t="s">
        <v>21</v>
      </c>
      <c r="F1050" s="202" t="s">
        <v>1791</v>
      </c>
      <c r="G1050" s="199"/>
      <c r="H1050" s="203">
        <v>318</v>
      </c>
      <c r="I1050" s="204"/>
      <c r="J1050" s="199"/>
      <c r="K1050" s="199"/>
      <c r="L1050" s="205"/>
      <c r="M1050" s="206"/>
      <c r="N1050" s="207"/>
      <c r="O1050" s="207"/>
      <c r="P1050" s="207"/>
      <c r="Q1050" s="207"/>
      <c r="R1050" s="207"/>
      <c r="S1050" s="207"/>
      <c r="T1050" s="208"/>
      <c r="AT1050" s="209" t="s">
        <v>294</v>
      </c>
      <c r="AU1050" s="209" t="s">
        <v>82</v>
      </c>
      <c r="AV1050" s="13" t="s">
        <v>82</v>
      </c>
      <c r="AW1050" s="13" t="s">
        <v>34</v>
      </c>
      <c r="AX1050" s="13" t="s">
        <v>73</v>
      </c>
      <c r="AY1050" s="209" t="s">
        <v>283</v>
      </c>
    </row>
    <row r="1051" spans="1:65" s="14" customFormat="1" ht="11.25">
      <c r="B1051" s="210"/>
      <c r="C1051" s="211"/>
      <c r="D1051" s="200" t="s">
        <v>294</v>
      </c>
      <c r="E1051" s="212" t="s">
        <v>21</v>
      </c>
      <c r="F1051" s="213" t="s">
        <v>296</v>
      </c>
      <c r="G1051" s="211"/>
      <c r="H1051" s="214">
        <v>318</v>
      </c>
      <c r="I1051" s="215"/>
      <c r="J1051" s="211"/>
      <c r="K1051" s="211"/>
      <c r="L1051" s="216"/>
      <c r="M1051" s="217"/>
      <c r="N1051" s="218"/>
      <c r="O1051" s="218"/>
      <c r="P1051" s="218"/>
      <c r="Q1051" s="218"/>
      <c r="R1051" s="218"/>
      <c r="S1051" s="218"/>
      <c r="T1051" s="219"/>
      <c r="AT1051" s="220" t="s">
        <v>294</v>
      </c>
      <c r="AU1051" s="220" t="s">
        <v>82</v>
      </c>
      <c r="AV1051" s="14" t="s">
        <v>102</v>
      </c>
      <c r="AW1051" s="14" t="s">
        <v>34</v>
      </c>
      <c r="AX1051" s="14" t="s">
        <v>73</v>
      </c>
      <c r="AY1051" s="220" t="s">
        <v>283</v>
      </c>
    </row>
    <row r="1052" spans="1:65" s="13" customFormat="1" ht="11.25">
      <c r="B1052" s="198"/>
      <c r="C1052" s="199"/>
      <c r="D1052" s="200" t="s">
        <v>294</v>
      </c>
      <c r="E1052" s="201" t="s">
        <v>21</v>
      </c>
      <c r="F1052" s="202" t="s">
        <v>1792</v>
      </c>
      <c r="G1052" s="199"/>
      <c r="H1052" s="203">
        <v>500</v>
      </c>
      <c r="I1052" s="204"/>
      <c r="J1052" s="199"/>
      <c r="K1052" s="199"/>
      <c r="L1052" s="205"/>
      <c r="M1052" s="206"/>
      <c r="N1052" s="207"/>
      <c r="O1052" s="207"/>
      <c r="P1052" s="207"/>
      <c r="Q1052" s="207"/>
      <c r="R1052" s="207"/>
      <c r="S1052" s="207"/>
      <c r="T1052" s="208"/>
      <c r="AT1052" s="209" t="s">
        <v>294</v>
      </c>
      <c r="AU1052" s="209" t="s">
        <v>82</v>
      </c>
      <c r="AV1052" s="13" t="s">
        <v>82</v>
      </c>
      <c r="AW1052" s="13" t="s">
        <v>34</v>
      </c>
      <c r="AX1052" s="13" t="s">
        <v>73</v>
      </c>
      <c r="AY1052" s="209" t="s">
        <v>283</v>
      </c>
    </row>
    <row r="1053" spans="1:65" s="16" customFormat="1" ht="11.25">
      <c r="B1053" s="232"/>
      <c r="C1053" s="233"/>
      <c r="D1053" s="200" t="s">
        <v>294</v>
      </c>
      <c r="E1053" s="234" t="s">
        <v>21</v>
      </c>
      <c r="F1053" s="235" t="s">
        <v>442</v>
      </c>
      <c r="G1053" s="233"/>
      <c r="H1053" s="236">
        <v>2833.9479999999999</v>
      </c>
      <c r="I1053" s="237"/>
      <c r="J1053" s="233"/>
      <c r="K1053" s="233"/>
      <c r="L1053" s="238"/>
      <c r="M1053" s="239"/>
      <c r="N1053" s="240"/>
      <c r="O1053" s="240"/>
      <c r="P1053" s="240"/>
      <c r="Q1053" s="240"/>
      <c r="R1053" s="240"/>
      <c r="S1053" s="240"/>
      <c r="T1053" s="241"/>
      <c r="AT1053" s="242" t="s">
        <v>294</v>
      </c>
      <c r="AU1053" s="242" t="s">
        <v>82</v>
      </c>
      <c r="AV1053" s="16" t="s">
        <v>290</v>
      </c>
      <c r="AW1053" s="16" t="s">
        <v>34</v>
      </c>
      <c r="AX1053" s="16" t="s">
        <v>80</v>
      </c>
      <c r="AY1053" s="242" t="s">
        <v>283</v>
      </c>
    </row>
    <row r="1054" spans="1:65" s="2" customFormat="1" ht="24.2" customHeight="1">
      <c r="A1054" s="36"/>
      <c r="B1054" s="37"/>
      <c r="C1054" s="180" t="s">
        <v>1793</v>
      </c>
      <c r="D1054" s="180" t="s">
        <v>285</v>
      </c>
      <c r="E1054" s="181" t="s">
        <v>1794</v>
      </c>
      <c r="F1054" s="182" t="s">
        <v>1795</v>
      </c>
      <c r="G1054" s="183" t="s">
        <v>409</v>
      </c>
      <c r="H1054" s="184">
        <v>470.17</v>
      </c>
      <c r="I1054" s="185"/>
      <c r="J1054" s="186">
        <f>ROUND(I1054*H1054,2)</f>
        <v>0</v>
      </c>
      <c r="K1054" s="182" t="s">
        <v>289</v>
      </c>
      <c r="L1054" s="41"/>
      <c r="M1054" s="187" t="s">
        <v>21</v>
      </c>
      <c r="N1054" s="188" t="s">
        <v>44</v>
      </c>
      <c r="O1054" s="66"/>
      <c r="P1054" s="189">
        <f>O1054*H1054</f>
        <v>0</v>
      </c>
      <c r="Q1054" s="189">
        <v>2.0000000000000002E-5</v>
      </c>
      <c r="R1054" s="189">
        <f>Q1054*H1054</f>
        <v>9.403400000000001E-3</v>
      </c>
      <c r="S1054" s="189">
        <v>0</v>
      </c>
      <c r="T1054" s="190">
        <f>S1054*H1054</f>
        <v>0</v>
      </c>
      <c r="U1054" s="36"/>
      <c r="V1054" s="36"/>
      <c r="W1054" s="36"/>
      <c r="X1054" s="36"/>
      <c r="Y1054" s="36"/>
      <c r="Z1054" s="36"/>
      <c r="AA1054" s="36"/>
      <c r="AB1054" s="36"/>
      <c r="AC1054" s="36"/>
      <c r="AD1054" s="36"/>
      <c r="AE1054" s="36"/>
      <c r="AR1054" s="191" t="s">
        <v>290</v>
      </c>
      <c r="AT1054" s="191" t="s">
        <v>285</v>
      </c>
      <c r="AU1054" s="191" t="s">
        <v>82</v>
      </c>
      <c r="AY1054" s="19" t="s">
        <v>283</v>
      </c>
      <c r="BE1054" s="192">
        <f>IF(N1054="základní",J1054,0)</f>
        <v>0</v>
      </c>
      <c r="BF1054" s="192">
        <f>IF(N1054="snížená",J1054,0)</f>
        <v>0</v>
      </c>
      <c r="BG1054" s="192">
        <f>IF(N1054="zákl. přenesená",J1054,0)</f>
        <v>0</v>
      </c>
      <c r="BH1054" s="192">
        <f>IF(N1054="sníž. přenesená",J1054,0)</f>
        <v>0</v>
      </c>
      <c r="BI1054" s="192">
        <f>IF(N1054="nulová",J1054,0)</f>
        <v>0</v>
      </c>
      <c r="BJ1054" s="19" t="s">
        <v>80</v>
      </c>
      <c r="BK1054" s="192">
        <f>ROUND(I1054*H1054,2)</f>
        <v>0</v>
      </c>
      <c r="BL1054" s="19" t="s">
        <v>290</v>
      </c>
      <c r="BM1054" s="191" t="s">
        <v>1796</v>
      </c>
    </row>
    <row r="1055" spans="1:65" s="2" customFormat="1" ht="11.25">
      <c r="A1055" s="36"/>
      <c r="B1055" s="37"/>
      <c r="C1055" s="38"/>
      <c r="D1055" s="193" t="s">
        <v>292</v>
      </c>
      <c r="E1055" s="38"/>
      <c r="F1055" s="194" t="s">
        <v>1797</v>
      </c>
      <c r="G1055" s="38"/>
      <c r="H1055" s="38"/>
      <c r="I1055" s="195"/>
      <c r="J1055" s="38"/>
      <c r="K1055" s="38"/>
      <c r="L1055" s="41"/>
      <c r="M1055" s="196"/>
      <c r="N1055" s="197"/>
      <c r="O1055" s="66"/>
      <c r="P1055" s="66"/>
      <c r="Q1055" s="66"/>
      <c r="R1055" s="66"/>
      <c r="S1055" s="66"/>
      <c r="T1055" s="67"/>
      <c r="U1055" s="36"/>
      <c r="V1055" s="36"/>
      <c r="W1055" s="36"/>
      <c r="X1055" s="36"/>
      <c r="Y1055" s="36"/>
      <c r="Z1055" s="36"/>
      <c r="AA1055" s="36"/>
      <c r="AB1055" s="36"/>
      <c r="AC1055" s="36"/>
      <c r="AD1055" s="36"/>
      <c r="AE1055" s="36"/>
      <c r="AT1055" s="19" t="s">
        <v>292</v>
      </c>
      <c r="AU1055" s="19" t="s">
        <v>82</v>
      </c>
    </row>
    <row r="1056" spans="1:65" s="15" customFormat="1" ht="11.25">
      <c r="B1056" s="221"/>
      <c r="C1056" s="222"/>
      <c r="D1056" s="200" t="s">
        <v>294</v>
      </c>
      <c r="E1056" s="223" t="s">
        <v>21</v>
      </c>
      <c r="F1056" s="224" t="s">
        <v>1798</v>
      </c>
      <c r="G1056" s="222"/>
      <c r="H1056" s="223" t="s">
        <v>21</v>
      </c>
      <c r="I1056" s="225"/>
      <c r="J1056" s="222"/>
      <c r="K1056" s="222"/>
      <c r="L1056" s="226"/>
      <c r="M1056" s="227"/>
      <c r="N1056" s="228"/>
      <c r="O1056" s="228"/>
      <c r="P1056" s="228"/>
      <c r="Q1056" s="228"/>
      <c r="R1056" s="228"/>
      <c r="S1056" s="228"/>
      <c r="T1056" s="229"/>
      <c r="AT1056" s="230" t="s">
        <v>294</v>
      </c>
      <c r="AU1056" s="230" t="s">
        <v>82</v>
      </c>
      <c r="AV1056" s="15" t="s">
        <v>80</v>
      </c>
      <c r="AW1056" s="15" t="s">
        <v>34</v>
      </c>
      <c r="AX1056" s="15" t="s">
        <v>73</v>
      </c>
      <c r="AY1056" s="230" t="s">
        <v>283</v>
      </c>
    </row>
    <row r="1057" spans="2:51" s="13" customFormat="1" ht="11.25">
      <c r="B1057" s="198"/>
      <c r="C1057" s="199"/>
      <c r="D1057" s="200" t="s">
        <v>294</v>
      </c>
      <c r="E1057" s="201" t="s">
        <v>21</v>
      </c>
      <c r="F1057" s="202" t="s">
        <v>1799</v>
      </c>
      <c r="G1057" s="199"/>
      <c r="H1057" s="203">
        <v>77.599999999999994</v>
      </c>
      <c r="I1057" s="204"/>
      <c r="J1057" s="199"/>
      <c r="K1057" s="199"/>
      <c r="L1057" s="205"/>
      <c r="M1057" s="206"/>
      <c r="N1057" s="207"/>
      <c r="O1057" s="207"/>
      <c r="P1057" s="207"/>
      <c r="Q1057" s="207"/>
      <c r="R1057" s="207"/>
      <c r="S1057" s="207"/>
      <c r="T1057" s="208"/>
      <c r="AT1057" s="209" t="s">
        <v>294</v>
      </c>
      <c r="AU1057" s="209" t="s">
        <v>82</v>
      </c>
      <c r="AV1057" s="13" t="s">
        <v>82</v>
      </c>
      <c r="AW1057" s="13" t="s">
        <v>34</v>
      </c>
      <c r="AX1057" s="13" t="s">
        <v>73</v>
      </c>
      <c r="AY1057" s="209" t="s">
        <v>283</v>
      </c>
    </row>
    <row r="1058" spans="2:51" s="13" customFormat="1" ht="11.25">
      <c r="B1058" s="198"/>
      <c r="C1058" s="199"/>
      <c r="D1058" s="200" t="s">
        <v>294</v>
      </c>
      <c r="E1058" s="201" t="s">
        <v>21</v>
      </c>
      <c r="F1058" s="202" t="s">
        <v>1800</v>
      </c>
      <c r="G1058" s="199"/>
      <c r="H1058" s="203">
        <v>30.33</v>
      </c>
      <c r="I1058" s="204"/>
      <c r="J1058" s="199"/>
      <c r="K1058" s="199"/>
      <c r="L1058" s="205"/>
      <c r="M1058" s="206"/>
      <c r="N1058" s="207"/>
      <c r="O1058" s="207"/>
      <c r="P1058" s="207"/>
      <c r="Q1058" s="207"/>
      <c r="R1058" s="207"/>
      <c r="S1058" s="207"/>
      <c r="T1058" s="208"/>
      <c r="AT1058" s="209" t="s">
        <v>294</v>
      </c>
      <c r="AU1058" s="209" t="s">
        <v>82</v>
      </c>
      <c r="AV1058" s="13" t="s">
        <v>82</v>
      </c>
      <c r="AW1058" s="13" t="s">
        <v>34</v>
      </c>
      <c r="AX1058" s="13" t="s">
        <v>73</v>
      </c>
      <c r="AY1058" s="209" t="s">
        <v>283</v>
      </c>
    </row>
    <row r="1059" spans="2:51" s="13" customFormat="1" ht="11.25">
      <c r="B1059" s="198"/>
      <c r="C1059" s="199"/>
      <c r="D1059" s="200" t="s">
        <v>294</v>
      </c>
      <c r="E1059" s="201" t="s">
        <v>21</v>
      </c>
      <c r="F1059" s="202" t="s">
        <v>1801</v>
      </c>
      <c r="G1059" s="199"/>
      <c r="H1059" s="203">
        <v>20.9</v>
      </c>
      <c r="I1059" s="204"/>
      <c r="J1059" s="199"/>
      <c r="K1059" s="199"/>
      <c r="L1059" s="205"/>
      <c r="M1059" s="206"/>
      <c r="N1059" s="207"/>
      <c r="O1059" s="207"/>
      <c r="P1059" s="207"/>
      <c r="Q1059" s="207"/>
      <c r="R1059" s="207"/>
      <c r="S1059" s="207"/>
      <c r="T1059" s="208"/>
      <c r="AT1059" s="209" t="s">
        <v>294</v>
      </c>
      <c r="AU1059" s="209" t="s">
        <v>82</v>
      </c>
      <c r="AV1059" s="13" t="s">
        <v>82</v>
      </c>
      <c r="AW1059" s="13" t="s">
        <v>34</v>
      </c>
      <c r="AX1059" s="13" t="s">
        <v>73</v>
      </c>
      <c r="AY1059" s="209" t="s">
        <v>283</v>
      </c>
    </row>
    <row r="1060" spans="2:51" s="13" customFormat="1" ht="11.25">
      <c r="B1060" s="198"/>
      <c r="C1060" s="199"/>
      <c r="D1060" s="200" t="s">
        <v>294</v>
      </c>
      <c r="E1060" s="201" t="s">
        <v>21</v>
      </c>
      <c r="F1060" s="202" t="s">
        <v>1802</v>
      </c>
      <c r="G1060" s="199"/>
      <c r="H1060" s="203">
        <v>22.2</v>
      </c>
      <c r="I1060" s="204"/>
      <c r="J1060" s="199"/>
      <c r="K1060" s="199"/>
      <c r="L1060" s="205"/>
      <c r="M1060" s="206"/>
      <c r="N1060" s="207"/>
      <c r="O1060" s="207"/>
      <c r="P1060" s="207"/>
      <c r="Q1060" s="207"/>
      <c r="R1060" s="207"/>
      <c r="S1060" s="207"/>
      <c r="T1060" s="208"/>
      <c r="AT1060" s="209" t="s">
        <v>294</v>
      </c>
      <c r="AU1060" s="209" t="s">
        <v>82</v>
      </c>
      <c r="AV1060" s="13" t="s">
        <v>82</v>
      </c>
      <c r="AW1060" s="13" t="s">
        <v>34</v>
      </c>
      <c r="AX1060" s="13" t="s">
        <v>73</v>
      </c>
      <c r="AY1060" s="209" t="s">
        <v>283</v>
      </c>
    </row>
    <row r="1061" spans="2:51" s="15" customFormat="1" ht="11.25">
      <c r="B1061" s="221"/>
      <c r="C1061" s="222"/>
      <c r="D1061" s="200" t="s">
        <v>294</v>
      </c>
      <c r="E1061" s="223" t="s">
        <v>21</v>
      </c>
      <c r="F1061" s="224" t="s">
        <v>1473</v>
      </c>
      <c r="G1061" s="222"/>
      <c r="H1061" s="223" t="s">
        <v>21</v>
      </c>
      <c r="I1061" s="225"/>
      <c r="J1061" s="222"/>
      <c r="K1061" s="222"/>
      <c r="L1061" s="226"/>
      <c r="M1061" s="227"/>
      <c r="N1061" s="228"/>
      <c r="O1061" s="228"/>
      <c r="P1061" s="228"/>
      <c r="Q1061" s="228"/>
      <c r="R1061" s="228"/>
      <c r="S1061" s="228"/>
      <c r="T1061" s="229"/>
      <c r="AT1061" s="230" t="s">
        <v>294</v>
      </c>
      <c r="AU1061" s="230" t="s">
        <v>82</v>
      </c>
      <c r="AV1061" s="15" t="s">
        <v>80</v>
      </c>
      <c r="AW1061" s="15" t="s">
        <v>34</v>
      </c>
      <c r="AX1061" s="15" t="s">
        <v>73</v>
      </c>
      <c r="AY1061" s="230" t="s">
        <v>283</v>
      </c>
    </row>
    <row r="1062" spans="2:51" s="13" customFormat="1" ht="11.25">
      <c r="B1062" s="198"/>
      <c r="C1062" s="199"/>
      <c r="D1062" s="200" t="s">
        <v>294</v>
      </c>
      <c r="E1062" s="201" t="s">
        <v>21</v>
      </c>
      <c r="F1062" s="202" t="s">
        <v>1803</v>
      </c>
      <c r="G1062" s="199"/>
      <c r="H1062" s="203">
        <v>10</v>
      </c>
      <c r="I1062" s="204"/>
      <c r="J1062" s="199"/>
      <c r="K1062" s="199"/>
      <c r="L1062" s="205"/>
      <c r="M1062" s="206"/>
      <c r="N1062" s="207"/>
      <c r="O1062" s="207"/>
      <c r="P1062" s="207"/>
      <c r="Q1062" s="207"/>
      <c r="R1062" s="207"/>
      <c r="S1062" s="207"/>
      <c r="T1062" s="208"/>
      <c r="AT1062" s="209" t="s">
        <v>294</v>
      </c>
      <c r="AU1062" s="209" t="s">
        <v>82</v>
      </c>
      <c r="AV1062" s="13" t="s">
        <v>82</v>
      </c>
      <c r="AW1062" s="13" t="s">
        <v>34</v>
      </c>
      <c r="AX1062" s="13" t="s">
        <v>73</v>
      </c>
      <c r="AY1062" s="209" t="s">
        <v>283</v>
      </c>
    </row>
    <row r="1063" spans="2:51" s="13" customFormat="1" ht="11.25">
      <c r="B1063" s="198"/>
      <c r="C1063" s="199"/>
      <c r="D1063" s="200" t="s">
        <v>294</v>
      </c>
      <c r="E1063" s="201" t="s">
        <v>21</v>
      </c>
      <c r="F1063" s="202" t="s">
        <v>1804</v>
      </c>
      <c r="G1063" s="199"/>
      <c r="H1063" s="203">
        <v>14.1</v>
      </c>
      <c r="I1063" s="204"/>
      <c r="J1063" s="199"/>
      <c r="K1063" s="199"/>
      <c r="L1063" s="205"/>
      <c r="M1063" s="206"/>
      <c r="N1063" s="207"/>
      <c r="O1063" s="207"/>
      <c r="P1063" s="207"/>
      <c r="Q1063" s="207"/>
      <c r="R1063" s="207"/>
      <c r="S1063" s="207"/>
      <c r="T1063" s="208"/>
      <c r="AT1063" s="209" t="s">
        <v>294</v>
      </c>
      <c r="AU1063" s="209" t="s">
        <v>82</v>
      </c>
      <c r="AV1063" s="13" t="s">
        <v>82</v>
      </c>
      <c r="AW1063" s="13" t="s">
        <v>34</v>
      </c>
      <c r="AX1063" s="13" t="s">
        <v>73</v>
      </c>
      <c r="AY1063" s="209" t="s">
        <v>283</v>
      </c>
    </row>
    <row r="1064" spans="2:51" s="13" customFormat="1" ht="11.25">
      <c r="B1064" s="198"/>
      <c r="C1064" s="199"/>
      <c r="D1064" s="200" t="s">
        <v>294</v>
      </c>
      <c r="E1064" s="201" t="s">
        <v>21</v>
      </c>
      <c r="F1064" s="202" t="s">
        <v>1805</v>
      </c>
      <c r="G1064" s="199"/>
      <c r="H1064" s="203">
        <v>10.4</v>
      </c>
      <c r="I1064" s="204"/>
      <c r="J1064" s="199"/>
      <c r="K1064" s="199"/>
      <c r="L1064" s="205"/>
      <c r="M1064" s="206"/>
      <c r="N1064" s="207"/>
      <c r="O1064" s="207"/>
      <c r="P1064" s="207"/>
      <c r="Q1064" s="207"/>
      <c r="R1064" s="207"/>
      <c r="S1064" s="207"/>
      <c r="T1064" s="208"/>
      <c r="AT1064" s="209" t="s">
        <v>294</v>
      </c>
      <c r="AU1064" s="209" t="s">
        <v>82</v>
      </c>
      <c r="AV1064" s="13" t="s">
        <v>82</v>
      </c>
      <c r="AW1064" s="13" t="s">
        <v>34</v>
      </c>
      <c r="AX1064" s="13" t="s">
        <v>73</v>
      </c>
      <c r="AY1064" s="209" t="s">
        <v>283</v>
      </c>
    </row>
    <row r="1065" spans="2:51" s="13" customFormat="1" ht="11.25">
      <c r="B1065" s="198"/>
      <c r="C1065" s="199"/>
      <c r="D1065" s="200" t="s">
        <v>294</v>
      </c>
      <c r="E1065" s="201" t="s">
        <v>21</v>
      </c>
      <c r="F1065" s="202" t="s">
        <v>1806</v>
      </c>
      <c r="G1065" s="199"/>
      <c r="H1065" s="203">
        <v>8.1</v>
      </c>
      <c r="I1065" s="204"/>
      <c r="J1065" s="199"/>
      <c r="K1065" s="199"/>
      <c r="L1065" s="205"/>
      <c r="M1065" s="206"/>
      <c r="N1065" s="207"/>
      <c r="O1065" s="207"/>
      <c r="P1065" s="207"/>
      <c r="Q1065" s="207"/>
      <c r="R1065" s="207"/>
      <c r="S1065" s="207"/>
      <c r="T1065" s="208"/>
      <c r="AT1065" s="209" t="s">
        <v>294</v>
      </c>
      <c r="AU1065" s="209" t="s">
        <v>82</v>
      </c>
      <c r="AV1065" s="13" t="s">
        <v>82</v>
      </c>
      <c r="AW1065" s="13" t="s">
        <v>34</v>
      </c>
      <c r="AX1065" s="13" t="s">
        <v>73</v>
      </c>
      <c r="AY1065" s="209" t="s">
        <v>283</v>
      </c>
    </row>
    <row r="1066" spans="2:51" s="13" customFormat="1" ht="11.25">
      <c r="B1066" s="198"/>
      <c r="C1066" s="199"/>
      <c r="D1066" s="200" t="s">
        <v>294</v>
      </c>
      <c r="E1066" s="201" t="s">
        <v>21</v>
      </c>
      <c r="F1066" s="202" t="s">
        <v>1807</v>
      </c>
      <c r="G1066" s="199"/>
      <c r="H1066" s="203">
        <v>7.6</v>
      </c>
      <c r="I1066" s="204"/>
      <c r="J1066" s="199"/>
      <c r="K1066" s="199"/>
      <c r="L1066" s="205"/>
      <c r="M1066" s="206"/>
      <c r="N1066" s="207"/>
      <c r="O1066" s="207"/>
      <c r="P1066" s="207"/>
      <c r="Q1066" s="207"/>
      <c r="R1066" s="207"/>
      <c r="S1066" s="207"/>
      <c r="T1066" s="208"/>
      <c r="AT1066" s="209" t="s">
        <v>294</v>
      </c>
      <c r="AU1066" s="209" t="s">
        <v>82</v>
      </c>
      <c r="AV1066" s="13" t="s">
        <v>82</v>
      </c>
      <c r="AW1066" s="13" t="s">
        <v>34</v>
      </c>
      <c r="AX1066" s="13" t="s">
        <v>73</v>
      </c>
      <c r="AY1066" s="209" t="s">
        <v>283</v>
      </c>
    </row>
    <row r="1067" spans="2:51" s="13" customFormat="1" ht="11.25">
      <c r="B1067" s="198"/>
      <c r="C1067" s="199"/>
      <c r="D1067" s="200" t="s">
        <v>294</v>
      </c>
      <c r="E1067" s="201" t="s">
        <v>21</v>
      </c>
      <c r="F1067" s="202" t="s">
        <v>1808</v>
      </c>
      <c r="G1067" s="199"/>
      <c r="H1067" s="203">
        <v>16.5</v>
      </c>
      <c r="I1067" s="204"/>
      <c r="J1067" s="199"/>
      <c r="K1067" s="199"/>
      <c r="L1067" s="205"/>
      <c r="M1067" s="206"/>
      <c r="N1067" s="207"/>
      <c r="O1067" s="207"/>
      <c r="P1067" s="207"/>
      <c r="Q1067" s="207"/>
      <c r="R1067" s="207"/>
      <c r="S1067" s="207"/>
      <c r="T1067" s="208"/>
      <c r="AT1067" s="209" t="s">
        <v>294</v>
      </c>
      <c r="AU1067" s="209" t="s">
        <v>82</v>
      </c>
      <c r="AV1067" s="13" t="s">
        <v>82</v>
      </c>
      <c r="AW1067" s="13" t="s">
        <v>34</v>
      </c>
      <c r="AX1067" s="13" t="s">
        <v>73</v>
      </c>
      <c r="AY1067" s="209" t="s">
        <v>283</v>
      </c>
    </row>
    <row r="1068" spans="2:51" s="13" customFormat="1" ht="11.25">
      <c r="B1068" s="198"/>
      <c r="C1068" s="199"/>
      <c r="D1068" s="200" t="s">
        <v>294</v>
      </c>
      <c r="E1068" s="201" t="s">
        <v>21</v>
      </c>
      <c r="F1068" s="202" t="s">
        <v>1809</v>
      </c>
      <c r="G1068" s="199"/>
      <c r="H1068" s="203">
        <v>65.400000000000006</v>
      </c>
      <c r="I1068" s="204"/>
      <c r="J1068" s="199"/>
      <c r="K1068" s="199"/>
      <c r="L1068" s="205"/>
      <c r="M1068" s="206"/>
      <c r="N1068" s="207"/>
      <c r="O1068" s="207"/>
      <c r="P1068" s="207"/>
      <c r="Q1068" s="207"/>
      <c r="R1068" s="207"/>
      <c r="S1068" s="207"/>
      <c r="T1068" s="208"/>
      <c r="AT1068" s="209" t="s">
        <v>294</v>
      </c>
      <c r="AU1068" s="209" t="s">
        <v>82</v>
      </c>
      <c r="AV1068" s="13" t="s">
        <v>82</v>
      </c>
      <c r="AW1068" s="13" t="s">
        <v>34</v>
      </c>
      <c r="AX1068" s="13" t="s">
        <v>73</v>
      </c>
      <c r="AY1068" s="209" t="s">
        <v>283</v>
      </c>
    </row>
    <row r="1069" spans="2:51" s="13" customFormat="1" ht="11.25">
      <c r="B1069" s="198"/>
      <c r="C1069" s="199"/>
      <c r="D1069" s="200" t="s">
        <v>294</v>
      </c>
      <c r="E1069" s="201" t="s">
        <v>21</v>
      </c>
      <c r="F1069" s="202" t="s">
        <v>1810</v>
      </c>
      <c r="G1069" s="199"/>
      <c r="H1069" s="203">
        <v>7.6</v>
      </c>
      <c r="I1069" s="204"/>
      <c r="J1069" s="199"/>
      <c r="K1069" s="199"/>
      <c r="L1069" s="205"/>
      <c r="M1069" s="206"/>
      <c r="N1069" s="207"/>
      <c r="O1069" s="207"/>
      <c r="P1069" s="207"/>
      <c r="Q1069" s="207"/>
      <c r="R1069" s="207"/>
      <c r="S1069" s="207"/>
      <c r="T1069" s="208"/>
      <c r="AT1069" s="209" t="s">
        <v>294</v>
      </c>
      <c r="AU1069" s="209" t="s">
        <v>82</v>
      </c>
      <c r="AV1069" s="13" t="s">
        <v>82</v>
      </c>
      <c r="AW1069" s="13" t="s">
        <v>34</v>
      </c>
      <c r="AX1069" s="13" t="s">
        <v>73</v>
      </c>
      <c r="AY1069" s="209" t="s">
        <v>283</v>
      </c>
    </row>
    <row r="1070" spans="2:51" s="13" customFormat="1" ht="11.25">
      <c r="B1070" s="198"/>
      <c r="C1070" s="199"/>
      <c r="D1070" s="200" t="s">
        <v>294</v>
      </c>
      <c r="E1070" s="201" t="s">
        <v>21</v>
      </c>
      <c r="F1070" s="202" t="s">
        <v>1811</v>
      </c>
      <c r="G1070" s="199"/>
      <c r="H1070" s="203">
        <v>8.1</v>
      </c>
      <c r="I1070" s="204"/>
      <c r="J1070" s="199"/>
      <c r="K1070" s="199"/>
      <c r="L1070" s="205"/>
      <c r="M1070" s="206"/>
      <c r="N1070" s="207"/>
      <c r="O1070" s="207"/>
      <c r="P1070" s="207"/>
      <c r="Q1070" s="207"/>
      <c r="R1070" s="207"/>
      <c r="S1070" s="207"/>
      <c r="T1070" s="208"/>
      <c r="AT1070" s="209" t="s">
        <v>294</v>
      </c>
      <c r="AU1070" s="209" t="s">
        <v>82</v>
      </c>
      <c r="AV1070" s="13" t="s">
        <v>82</v>
      </c>
      <c r="AW1070" s="13" t="s">
        <v>34</v>
      </c>
      <c r="AX1070" s="13" t="s">
        <v>73</v>
      </c>
      <c r="AY1070" s="209" t="s">
        <v>283</v>
      </c>
    </row>
    <row r="1071" spans="2:51" s="13" customFormat="1" ht="11.25">
      <c r="B1071" s="198"/>
      <c r="C1071" s="199"/>
      <c r="D1071" s="200" t="s">
        <v>294</v>
      </c>
      <c r="E1071" s="201" t="s">
        <v>21</v>
      </c>
      <c r="F1071" s="202" t="s">
        <v>1812</v>
      </c>
      <c r="G1071" s="199"/>
      <c r="H1071" s="203">
        <v>66.8</v>
      </c>
      <c r="I1071" s="204"/>
      <c r="J1071" s="199"/>
      <c r="K1071" s="199"/>
      <c r="L1071" s="205"/>
      <c r="M1071" s="206"/>
      <c r="N1071" s="207"/>
      <c r="O1071" s="207"/>
      <c r="P1071" s="207"/>
      <c r="Q1071" s="207"/>
      <c r="R1071" s="207"/>
      <c r="S1071" s="207"/>
      <c r="T1071" s="208"/>
      <c r="AT1071" s="209" t="s">
        <v>294</v>
      </c>
      <c r="AU1071" s="209" t="s">
        <v>82</v>
      </c>
      <c r="AV1071" s="13" t="s">
        <v>82</v>
      </c>
      <c r="AW1071" s="13" t="s">
        <v>34</v>
      </c>
      <c r="AX1071" s="13" t="s">
        <v>73</v>
      </c>
      <c r="AY1071" s="209" t="s">
        <v>283</v>
      </c>
    </row>
    <row r="1072" spans="2:51" s="13" customFormat="1" ht="11.25">
      <c r="B1072" s="198"/>
      <c r="C1072" s="199"/>
      <c r="D1072" s="200" t="s">
        <v>294</v>
      </c>
      <c r="E1072" s="201" t="s">
        <v>21</v>
      </c>
      <c r="F1072" s="202" t="s">
        <v>1813</v>
      </c>
      <c r="G1072" s="199"/>
      <c r="H1072" s="203">
        <v>7.6</v>
      </c>
      <c r="I1072" s="204"/>
      <c r="J1072" s="199"/>
      <c r="K1072" s="199"/>
      <c r="L1072" s="205"/>
      <c r="M1072" s="206"/>
      <c r="N1072" s="207"/>
      <c r="O1072" s="207"/>
      <c r="P1072" s="207"/>
      <c r="Q1072" s="207"/>
      <c r="R1072" s="207"/>
      <c r="S1072" s="207"/>
      <c r="T1072" s="208"/>
      <c r="AT1072" s="209" t="s">
        <v>294</v>
      </c>
      <c r="AU1072" s="209" t="s">
        <v>82</v>
      </c>
      <c r="AV1072" s="13" t="s">
        <v>82</v>
      </c>
      <c r="AW1072" s="13" t="s">
        <v>34</v>
      </c>
      <c r="AX1072" s="13" t="s">
        <v>73</v>
      </c>
      <c r="AY1072" s="209" t="s">
        <v>283</v>
      </c>
    </row>
    <row r="1073" spans="1:65" s="13" customFormat="1" ht="11.25">
      <c r="B1073" s="198"/>
      <c r="C1073" s="199"/>
      <c r="D1073" s="200" t="s">
        <v>294</v>
      </c>
      <c r="E1073" s="201" t="s">
        <v>21</v>
      </c>
      <c r="F1073" s="202" t="s">
        <v>1814</v>
      </c>
      <c r="G1073" s="199"/>
      <c r="H1073" s="203">
        <v>8.1</v>
      </c>
      <c r="I1073" s="204"/>
      <c r="J1073" s="199"/>
      <c r="K1073" s="199"/>
      <c r="L1073" s="205"/>
      <c r="M1073" s="206"/>
      <c r="N1073" s="207"/>
      <c r="O1073" s="207"/>
      <c r="P1073" s="207"/>
      <c r="Q1073" s="207"/>
      <c r="R1073" s="207"/>
      <c r="S1073" s="207"/>
      <c r="T1073" s="208"/>
      <c r="AT1073" s="209" t="s">
        <v>294</v>
      </c>
      <c r="AU1073" s="209" t="s">
        <v>82</v>
      </c>
      <c r="AV1073" s="13" t="s">
        <v>82</v>
      </c>
      <c r="AW1073" s="13" t="s">
        <v>34</v>
      </c>
      <c r="AX1073" s="13" t="s">
        <v>73</v>
      </c>
      <c r="AY1073" s="209" t="s">
        <v>283</v>
      </c>
    </row>
    <row r="1074" spans="1:65" s="13" customFormat="1" ht="11.25">
      <c r="B1074" s="198"/>
      <c r="C1074" s="199"/>
      <c r="D1074" s="200" t="s">
        <v>294</v>
      </c>
      <c r="E1074" s="201" t="s">
        <v>21</v>
      </c>
      <c r="F1074" s="202" t="s">
        <v>1815</v>
      </c>
      <c r="G1074" s="199"/>
      <c r="H1074" s="203">
        <v>45.8</v>
      </c>
      <c r="I1074" s="204"/>
      <c r="J1074" s="199"/>
      <c r="K1074" s="199"/>
      <c r="L1074" s="205"/>
      <c r="M1074" s="206"/>
      <c r="N1074" s="207"/>
      <c r="O1074" s="207"/>
      <c r="P1074" s="207"/>
      <c r="Q1074" s="207"/>
      <c r="R1074" s="207"/>
      <c r="S1074" s="207"/>
      <c r="T1074" s="208"/>
      <c r="AT1074" s="209" t="s">
        <v>294</v>
      </c>
      <c r="AU1074" s="209" t="s">
        <v>82</v>
      </c>
      <c r="AV1074" s="13" t="s">
        <v>82</v>
      </c>
      <c r="AW1074" s="13" t="s">
        <v>34</v>
      </c>
      <c r="AX1074" s="13" t="s">
        <v>73</v>
      </c>
      <c r="AY1074" s="209" t="s">
        <v>283</v>
      </c>
    </row>
    <row r="1075" spans="1:65" s="13" customFormat="1" ht="11.25">
      <c r="B1075" s="198"/>
      <c r="C1075" s="199"/>
      <c r="D1075" s="200" t="s">
        <v>294</v>
      </c>
      <c r="E1075" s="201" t="s">
        <v>21</v>
      </c>
      <c r="F1075" s="202" t="s">
        <v>1816</v>
      </c>
      <c r="G1075" s="199"/>
      <c r="H1075" s="203">
        <v>14.34</v>
      </c>
      <c r="I1075" s="204"/>
      <c r="J1075" s="199"/>
      <c r="K1075" s="199"/>
      <c r="L1075" s="205"/>
      <c r="M1075" s="206"/>
      <c r="N1075" s="207"/>
      <c r="O1075" s="207"/>
      <c r="P1075" s="207"/>
      <c r="Q1075" s="207"/>
      <c r="R1075" s="207"/>
      <c r="S1075" s="207"/>
      <c r="T1075" s="208"/>
      <c r="AT1075" s="209" t="s">
        <v>294</v>
      </c>
      <c r="AU1075" s="209" t="s">
        <v>82</v>
      </c>
      <c r="AV1075" s="13" t="s">
        <v>82</v>
      </c>
      <c r="AW1075" s="13" t="s">
        <v>34</v>
      </c>
      <c r="AX1075" s="13" t="s">
        <v>73</v>
      </c>
      <c r="AY1075" s="209" t="s">
        <v>283</v>
      </c>
    </row>
    <row r="1076" spans="1:65" s="13" customFormat="1" ht="11.25">
      <c r="B1076" s="198"/>
      <c r="C1076" s="199"/>
      <c r="D1076" s="200" t="s">
        <v>294</v>
      </c>
      <c r="E1076" s="201" t="s">
        <v>21</v>
      </c>
      <c r="F1076" s="202" t="s">
        <v>1817</v>
      </c>
      <c r="G1076" s="199"/>
      <c r="H1076" s="203">
        <v>10.5</v>
      </c>
      <c r="I1076" s="204"/>
      <c r="J1076" s="199"/>
      <c r="K1076" s="199"/>
      <c r="L1076" s="205"/>
      <c r="M1076" s="206"/>
      <c r="N1076" s="207"/>
      <c r="O1076" s="207"/>
      <c r="P1076" s="207"/>
      <c r="Q1076" s="207"/>
      <c r="R1076" s="207"/>
      <c r="S1076" s="207"/>
      <c r="T1076" s="208"/>
      <c r="AT1076" s="209" t="s">
        <v>294</v>
      </c>
      <c r="AU1076" s="209" t="s">
        <v>82</v>
      </c>
      <c r="AV1076" s="13" t="s">
        <v>82</v>
      </c>
      <c r="AW1076" s="13" t="s">
        <v>34</v>
      </c>
      <c r="AX1076" s="13" t="s">
        <v>73</v>
      </c>
      <c r="AY1076" s="209" t="s">
        <v>283</v>
      </c>
    </row>
    <row r="1077" spans="1:65" s="13" customFormat="1" ht="11.25">
      <c r="B1077" s="198"/>
      <c r="C1077" s="199"/>
      <c r="D1077" s="200" t="s">
        <v>294</v>
      </c>
      <c r="E1077" s="201" t="s">
        <v>21</v>
      </c>
      <c r="F1077" s="202" t="s">
        <v>1818</v>
      </c>
      <c r="G1077" s="199"/>
      <c r="H1077" s="203">
        <v>7.7</v>
      </c>
      <c r="I1077" s="204"/>
      <c r="J1077" s="199"/>
      <c r="K1077" s="199"/>
      <c r="L1077" s="205"/>
      <c r="M1077" s="206"/>
      <c r="N1077" s="207"/>
      <c r="O1077" s="207"/>
      <c r="P1077" s="207"/>
      <c r="Q1077" s="207"/>
      <c r="R1077" s="207"/>
      <c r="S1077" s="207"/>
      <c r="T1077" s="208"/>
      <c r="AT1077" s="209" t="s">
        <v>294</v>
      </c>
      <c r="AU1077" s="209" t="s">
        <v>82</v>
      </c>
      <c r="AV1077" s="13" t="s">
        <v>82</v>
      </c>
      <c r="AW1077" s="13" t="s">
        <v>34</v>
      </c>
      <c r="AX1077" s="13" t="s">
        <v>73</v>
      </c>
      <c r="AY1077" s="209" t="s">
        <v>283</v>
      </c>
    </row>
    <row r="1078" spans="1:65" s="13" customFormat="1" ht="11.25">
      <c r="B1078" s="198"/>
      <c r="C1078" s="199"/>
      <c r="D1078" s="200" t="s">
        <v>294</v>
      </c>
      <c r="E1078" s="201" t="s">
        <v>21</v>
      </c>
      <c r="F1078" s="202" t="s">
        <v>1819</v>
      </c>
      <c r="G1078" s="199"/>
      <c r="H1078" s="203">
        <v>10.5</v>
      </c>
      <c r="I1078" s="204"/>
      <c r="J1078" s="199"/>
      <c r="K1078" s="199"/>
      <c r="L1078" s="205"/>
      <c r="M1078" s="206"/>
      <c r="N1078" s="207"/>
      <c r="O1078" s="207"/>
      <c r="P1078" s="207"/>
      <c r="Q1078" s="207"/>
      <c r="R1078" s="207"/>
      <c r="S1078" s="207"/>
      <c r="T1078" s="208"/>
      <c r="AT1078" s="209" t="s">
        <v>294</v>
      </c>
      <c r="AU1078" s="209" t="s">
        <v>82</v>
      </c>
      <c r="AV1078" s="13" t="s">
        <v>82</v>
      </c>
      <c r="AW1078" s="13" t="s">
        <v>34</v>
      </c>
      <c r="AX1078" s="13" t="s">
        <v>73</v>
      </c>
      <c r="AY1078" s="209" t="s">
        <v>283</v>
      </c>
    </row>
    <row r="1079" spans="1:65" s="14" customFormat="1" ht="11.25">
      <c r="B1079" s="210"/>
      <c r="C1079" s="211"/>
      <c r="D1079" s="200" t="s">
        <v>294</v>
      </c>
      <c r="E1079" s="212" t="s">
        <v>21</v>
      </c>
      <c r="F1079" s="213" t="s">
        <v>296</v>
      </c>
      <c r="G1079" s="211"/>
      <c r="H1079" s="214">
        <v>470.17</v>
      </c>
      <c r="I1079" s="215"/>
      <c r="J1079" s="211"/>
      <c r="K1079" s="211"/>
      <c r="L1079" s="216"/>
      <c r="M1079" s="217"/>
      <c r="N1079" s="218"/>
      <c r="O1079" s="218"/>
      <c r="P1079" s="218"/>
      <c r="Q1079" s="218"/>
      <c r="R1079" s="218"/>
      <c r="S1079" s="218"/>
      <c r="T1079" s="219"/>
      <c r="AT1079" s="220" t="s">
        <v>294</v>
      </c>
      <c r="AU1079" s="220" t="s">
        <v>82</v>
      </c>
      <c r="AV1079" s="14" t="s">
        <v>102</v>
      </c>
      <c r="AW1079" s="14" t="s">
        <v>34</v>
      </c>
      <c r="AX1079" s="14" t="s">
        <v>80</v>
      </c>
      <c r="AY1079" s="220" t="s">
        <v>283</v>
      </c>
    </row>
    <row r="1080" spans="1:65" s="2" customFormat="1" ht="16.5" customHeight="1">
      <c r="A1080" s="36"/>
      <c r="B1080" s="37"/>
      <c r="C1080" s="180" t="s">
        <v>1820</v>
      </c>
      <c r="D1080" s="180" t="s">
        <v>285</v>
      </c>
      <c r="E1080" s="181" t="s">
        <v>1821</v>
      </c>
      <c r="F1080" s="182" t="s">
        <v>1822</v>
      </c>
      <c r="G1080" s="183" t="s">
        <v>409</v>
      </c>
      <c r="H1080" s="184">
        <v>85.6</v>
      </c>
      <c r="I1080" s="185"/>
      <c r="J1080" s="186">
        <f>ROUND(I1080*H1080,2)</f>
        <v>0</v>
      </c>
      <c r="K1080" s="182" t="s">
        <v>289</v>
      </c>
      <c r="L1080" s="41"/>
      <c r="M1080" s="187" t="s">
        <v>21</v>
      </c>
      <c r="N1080" s="188" t="s">
        <v>44</v>
      </c>
      <c r="O1080" s="66"/>
      <c r="P1080" s="189">
        <f>O1080*H1080</f>
        <v>0</v>
      </c>
      <c r="Q1080" s="189">
        <v>8.0000000000000007E-5</v>
      </c>
      <c r="R1080" s="189">
        <f>Q1080*H1080</f>
        <v>6.8479999999999999E-3</v>
      </c>
      <c r="S1080" s="189">
        <v>0</v>
      </c>
      <c r="T1080" s="190">
        <f>S1080*H1080</f>
        <v>0</v>
      </c>
      <c r="U1080" s="36"/>
      <c r="V1080" s="36"/>
      <c r="W1080" s="36"/>
      <c r="X1080" s="36"/>
      <c r="Y1080" s="36"/>
      <c r="Z1080" s="36"/>
      <c r="AA1080" s="36"/>
      <c r="AB1080" s="36"/>
      <c r="AC1080" s="36"/>
      <c r="AD1080" s="36"/>
      <c r="AE1080" s="36"/>
      <c r="AR1080" s="191" t="s">
        <v>290</v>
      </c>
      <c r="AT1080" s="191" t="s">
        <v>285</v>
      </c>
      <c r="AU1080" s="191" t="s">
        <v>82</v>
      </c>
      <c r="AY1080" s="19" t="s">
        <v>283</v>
      </c>
      <c r="BE1080" s="192">
        <f>IF(N1080="základní",J1080,0)</f>
        <v>0</v>
      </c>
      <c r="BF1080" s="192">
        <f>IF(N1080="snížená",J1080,0)</f>
        <v>0</v>
      </c>
      <c r="BG1080" s="192">
        <f>IF(N1080="zákl. přenesená",J1080,0)</f>
        <v>0</v>
      </c>
      <c r="BH1080" s="192">
        <f>IF(N1080="sníž. přenesená",J1080,0)</f>
        <v>0</v>
      </c>
      <c r="BI1080" s="192">
        <f>IF(N1080="nulová",J1080,0)</f>
        <v>0</v>
      </c>
      <c r="BJ1080" s="19" t="s">
        <v>80</v>
      </c>
      <c r="BK1080" s="192">
        <f>ROUND(I1080*H1080,2)</f>
        <v>0</v>
      </c>
      <c r="BL1080" s="19" t="s">
        <v>290</v>
      </c>
      <c r="BM1080" s="191" t="s">
        <v>1823</v>
      </c>
    </row>
    <row r="1081" spans="1:65" s="2" customFormat="1" ht="11.25">
      <c r="A1081" s="36"/>
      <c r="B1081" s="37"/>
      <c r="C1081" s="38"/>
      <c r="D1081" s="193" t="s">
        <v>292</v>
      </c>
      <c r="E1081" s="38"/>
      <c r="F1081" s="194" t="s">
        <v>1824</v>
      </c>
      <c r="G1081" s="38"/>
      <c r="H1081" s="38"/>
      <c r="I1081" s="195"/>
      <c r="J1081" s="38"/>
      <c r="K1081" s="38"/>
      <c r="L1081" s="41"/>
      <c r="M1081" s="196"/>
      <c r="N1081" s="197"/>
      <c r="O1081" s="66"/>
      <c r="P1081" s="66"/>
      <c r="Q1081" s="66"/>
      <c r="R1081" s="66"/>
      <c r="S1081" s="66"/>
      <c r="T1081" s="67"/>
      <c r="U1081" s="36"/>
      <c r="V1081" s="36"/>
      <c r="W1081" s="36"/>
      <c r="X1081" s="36"/>
      <c r="Y1081" s="36"/>
      <c r="Z1081" s="36"/>
      <c r="AA1081" s="36"/>
      <c r="AB1081" s="36"/>
      <c r="AC1081" s="36"/>
      <c r="AD1081" s="36"/>
      <c r="AE1081" s="36"/>
      <c r="AT1081" s="19" t="s">
        <v>292</v>
      </c>
      <c r="AU1081" s="19" t="s">
        <v>82</v>
      </c>
    </row>
    <row r="1082" spans="1:65" s="15" customFormat="1" ht="11.25">
      <c r="B1082" s="221"/>
      <c r="C1082" s="222"/>
      <c r="D1082" s="200" t="s">
        <v>294</v>
      </c>
      <c r="E1082" s="223" t="s">
        <v>21</v>
      </c>
      <c r="F1082" s="224" t="s">
        <v>1497</v>
      </c>
      <c r="G1082" s="222"/>
      <c r="H1082" s="223" t="s">
        <v>21</v>
      </c>
      <c r="I1082" s="225"/>
      <c r="J1082" s="222"/>
      <c r="K1082" s="222"/>
      <c r="L1082" s="226"/>
      <c r="M1082" s="227"/>
      <c r="N1082" s="228"/>
      <c r="O1082" s="228"/>
      <c r="P1082" s="228"/>
      <c r="Q1082" s="228"/>
      <c r="R1082" s="228"/>
      <c r="S1082" s="228"/>
      <c r="T1082" s="229"/>
      <c r="AT1082" s="230" t="s">
        <v>294</v>
      </c>
      <c r="AU1082" s="230" t="s">
        <v>82</v>
      </c>
      <c r="AV1082" s="15" t="s">
        <v>80</v>
      </c>
      <c r="AW1082" s="15" t="s">
        <v>34</v>
      </c>
      <c r="AX1082" s="15" t="s">
        <v>73</v>
      </c>
      <c r="AY1082" s="230" t="s">
        <v>283</v>
      </c>
    </row>
    <row r="1083" spans="1:65" s="13" customFormat="1" ht="11.25">
      <c r="B1083" s="198"/>
      <c r="C1083" s="199"/>
      <c r="D1083" s="200" t="s">
        <v>294</v>
      </c>
      <c r="E1083" s="201" t="s">
        <v>21</v>
      </c>
      <c r="F1083" s="202" t="s">
        <v>1825</v>
      </c>
      <c r="G1083" s="199"/>
      <c r="H1083" s="203">
        <v>39.85</v>
      </c>
      <c r="I1083" s="204"/>
      <c r="J1083" s="199"/>
      <c r="K1083" s="199"/>
      <c r="L1083" s="205"/>
      <c r="M1083" s="206"/>
      <c r="N1083" s="207"/>
      <c r="O1083" s="207"/>
      <c r="P1083" s="207"/>
      <c r="Q1083" s="207"/>
      <c r="R1083" s="207"/>
      <c r="S1083" s="207"/>
      <c r="T1083" s="208"/>
      <c r="AT1083" s="209" t="s">
        <v>294</v>
      </c>
      <c r="AU1083" s="209" t="s">
        <v>82</v>
      </c>
      <c r="AV1083" s="13" t="s">
        <v>82</v>
      </c>
      <c r="AW1083" s="13" t="s">
        <v>34</v>
      </c>
      <c r="AX1083" s="13" t="s">
        <v>73</v>
      </c>
      <c r="AY1083" s="209" t="s">
        <v>283</v>
      </c>
    </row>
    <row r="1084" spans="1:65" s="13" customFormat="1" ht="11.25">
      <c r="B1084" s="198"/>
      <c r="C1084" s="199"/>
      <c r="D1084" s="200" t="s">
        <v>294</v>
      </c>
      <c r="E1084" s="201" t="s">
        <v>21</v>
      </c>
      <c r="F1084" s="202" t="s">
        <v>1826</v>
      </c>
      <c r="G1084" s="199"/>
      <c r="H1084" s="203">
        <v>45.75</v>
      </c>
      <c r="I1084" s="204"/>
      <c r="J1084" s="199"/>
      <c r="K1084" s="199"/>
      <c r="L1084" s="205"/>
      <c r="M1084" s="206"/>
      <c r="N1084" s="207"/>
      <c r="O1084" s="207"/>
      <c r="P1084" s="207"/>
      <c r="Q1084" s="207"/>
      <c r="R1084" s="207"/>
      <c r="S1084" s="207"/>
      <c r="T1084" s="208"/>
      <c r="AT1084" s="209" t="s">
        <v>294</v>
      </c>
      <c r="AU1084" s="209" t="s">
        <v>82</v>
      </c>
      <c r="AV1084" s="13" t="s">
        <v>82</v>
      </c>
      <c r="AW1084" s="13" t="s">
        <v>34</v>
      </c>
      <c r="AX1084" s="13" t="s">
        <v>73</v>
      </c>
      <c r="AY1084" s="209" t="s">
        <v>283</v>
      </c>
    </row>
    <row r="1085" spans="1:65" s="14" customFormat="1" ht="11.25">
      <c r="B1085" s="210"/>
      <c r="C1085" s="211"/>
      <c r="D1085" s="200" t="s">
        <v>294</v>
      </c>
      <c r="E1085" s="212" t="s">
        <v>21</v>
      </c>
      <c r="F1085" s="213" t="s">
        <v>296</v>
      </c>
      <c r="G1085" s="211"/>
      <c r="H1085" s="214">
        <v>85.6</v>
      </c>
      <c r="I1085" s="215"/>
      <c r="J1085" s="211"/>
      <c r="K1085" s="211"/>
      <c r="L1085" s="216"/>
      <c r="M1085" s="217"/>
      <c r="N1085" s="218"/>
      <c r="O1085" s="218"/>
      <c r="P1085" s="218"/>
      <c r="Q1085" s="218"/>
      <c r="R1085" s="218"/>
      <c r="S1085" s="218"/>
      <c r="T1085" s="219"/>
      <c r="AT1085" s="220" t="s">
        <v>294</v>
      </c>
      <c r="AU1085" s="220" t="s">
        <v>82</v>
      </c>
      <c r="AV1085" s="14" t="s">
        <v>102</v>
      </c>
      <c r="AW1085" s="14" t="s">
        <v>34</v>
      </c>
      <c r="AX1085" s="14" t="s">
        <v>80</v>
      </c>
      <c r="AY1085" s="220" t="s">
        <v>283</v>
      </c>
    </row>
    <row r="1086" spans="1:65" s="2" customFormat="1" ht="24.2" customHeight="1">
      <c r="A1086" s="36"/>
      <c r="B1086" s="37"/>
      <c r="C1086" s="180" t="s">
        <v>1827</v>
      </c>
      <c r="D1086" s="180" t="s">
        <v>285</v>
      </c>
      <c r="E1086" s="181" t="s">
        <v>1828</v>
      </c>
      <c r="F1086" s="182" t="s">
        <v>1829</v>
      </c>
      <c r="G1086" s="183" t="s">
        <v>409</v>
      </c>
      <c r="H1086" s="184">
        <v>85.6</v>
      </c>
      <c r="I1086" s="185"/>
      <c r="J1086" s="186">
        <f>ROUND(I1086*H1086,2)</f>
        <v>0</v>
      </c>
      <c r="K1086" s="182" t="s">
        <v>289</v>
      </c>
      <c r="L1086" s="41"/>
      <c r="M1086" s="187" t="s">
        <v>21</v>
      </c>
      <c r="N1086" s="188" t="s">
        <v>44</v>
      </c>
      <c r="O1086" s="66"/>
      <c r="P1086" s="189">
        <f>O1086*H1086</f>
        <v>0</v>
      </c>
      <c r="Q1086" s="189">
        <v>1.0000000000000001E-5</v>
      </c>
      <c r="R1086" s="189">
        <f>Q1086*H1086</f>
        <v>8.5599999999999999E-4</v>
      </c>
      <c r="S1086" s="189">
        <v>0</v>
      </c>
      <c r="T1086" s="190">
        <f>S1086*H1086</f>
        <v>0</v>
      </c>
      <c r="U1086" s="36"/>
      <c r="V1086" s="36"/>
      <c r="W1086" s="36"/>
      <c r="X1086" s="36"/>
      <c r="Y1086" s="36"/>
      <c r="Z1086" s="36"/>
      <c r="AA1086" s="36"/>
      <c r="AB1086" s="36"/>
      <c r="AC1086" s="36"/>
      <c r="AD1086" s="36"/>
      <c r="AE1086" s="36"/>
      <c r="AR1086" s="191" t="s">
        <v>290</v>
      </c>
      <c r="AT1086" s="191" t="s">
        <v>285</v>
      </c>
      <c r="AU1086" s="191" t="s">
        <v>82</v>
      </c>
      <c r="AY1086" s="19" t="s">
        <v>283</v>
      </c>
      <c r="BE1086" s="192">
        <f>IF(N1086="základní",J1086,0)</f>
        <v>0</v>
      </c>
      <c r="BF1086" s="192">
        <f>IF(N1086="snížená",J1086,0)</f>
        <v>0</v>
      </c>
      <c r="BG1086" s="192">
        <f>IF(N1086="zákl. přenesená",J1086,0)</f>
        <v>0</v>
      </c>
      <c r="BH1086" s="192">
        <f>IF(N1086="sníž. přenesená",J1086,0)</f>
        <v>0</v>
      </c>
      <c r="BI1086" s="192">
        <f>IF(N1086="nulová",J1086,0)</f>
        <v>0</v>
      </c>
      <c r="BJ1086" s="19" t="s">
        <v>80</v>
      </c>
      <c r="BK1086" s="192">
        <f>ROUND(I1086*H1086,2)</f>
        <v>0</v>
      </c>
      <c r="BL1086" s="19" t="s">
        <v>290</v>
      </c>
      <c r="BM1086" s="191" t="s">
        <v>1830</v>
      </c>
    </row>
    <row r="1087" spans="1:65" s="2" customFormat="1" ht="11.25">
      <c r="A1087" s="36"/>
      <c r="B1087" s="37"/>
      <c r="C1087" s="38"/>
      <c r="D1087" s="193" t="s">
        <v>292</v>
      </c>
      <c r="E1087" s="38"/>
      <c r="F1087" s="194" t="s">
        <v>1831</v>
      </c>
      <c r="G1087" s="38"/>
      <c r="H1087" s="38"/>
      <c r="I1087" s="195"/>
      <c r="J1087" s="38"/>
      <c r="K1087" s="38"/>
      <c r="L1087" s="41"/>
      <c r="M1087" s="196"/>
      <c r="N1087" s="197"/>
      <c r="O1087" s="66"/>
      <c r="P1087" s="66"/>
      <c r="Q1087" s="66"/>
      <c r="R1087" s="66"/>
      <c r="S1087" s="66"/>
      <c r="T1087" s="67"/>
      <c r="U1087" s="36"/>
      <c r="V1087" s="36"/>
      <c r="W1087" s="36"/>
      <c r="X1087" s="36"/>
      <c r="Y1087" s="36"/>
      <c r="Z1087" s="36"/>
      <c r="AA1087" s="36"/>
      <c r="AB1087" s="36"/>
      <c r="AC1087" s="36"/>
      <c r="AD1087" s="36"/>
      <c r="AE1087" s="36"/>
      <c r="AT1087" s="19" t="s">
        <v>292</v>
      </c>
      <c r="AU1087" s="19" t="s">
        <v>82</v>
      </c>
    </row>
    <row r="1088" spans="1:65" s="13" customFormat="1" ht="11.25">
      <c r="B1088" s="198"/>
      <c r="C1088" s="199"/>
      <c r="D1088" s="200" t="s">
        <v>294</v>
      </c>
      <c r="E1088" s="201" t="s">
        <v>21</v>
      </c>
      <c r="F1088" s="202" t="s">
        <v>1832</v>
      </c>
      <c r="G1088" s="199"/>
      <c r="H1088" s="203">
        <v>85.6</v>
      </c>
      <c r="I1088" s="204"/>
      <c r="J1088" s="199"/>
      <c r="K1088" s="199"/>
      <c r="L1088" s="205"/>
      <c r="M1088" s="206"/>
      <c r="N1088" s="207"/>
      <c r="O1088" s="207"/>
      <c r="P1088" s="207"/>
      <c r="Q1088" s="207"/>
      <c r="R1088" s="207"/>
      <c r="S1088" s="207"/>
      <c r="T1088" s="208"/>
      <c r="AT1088" s="209" t="s">
        <v>294</v>
      </c>
      <c r="AU1088" s="209" t="s">
        <v>82</v>
      </c>
      <c r="AV1088" s="13" t="s">
        <v>82</v>
      </c>
      <c r="AW1088" s="13" t="s">
        <v>34</v>
      </c>
      <c r="AX1088" s="13" t="s">
        <v>73</v>
      </c>
      <c r="AY1088" s="209" t="s">
        <v>283</v>
      </c>
    </row>
    <row r="1089" spans="1:65" s="14" customFormat="1" ht="11.25">
      <c r="B1089" s="210"/>
      <c r="C1089" s="211"/>
      <c r="D1089" s="200" t="s">
        <v>294</v>
      </c>
      <c r="E1089" s="212" t="s">
        <v>21</v>
      </c>
      <c r="F1089" s="213" t="s">
        <v>296</v>
      </c>
      <c r="G1089" s="211"/>
      <c r="H1089" s="214">
        <v>85.6</v>
      </c>
      <c r="I1089" s="215"/>
      <c r="J1089" s="211"/>
      <c r="K1089" s="211"/>
      <c r="L1089" s="216"/>
      <c r="M1089" s="217"/>
      <c r="N1089" s="218"/>
      <c r="O1089" s="218"/>
      <c r="P1089" s="218"/>
      <c r="Q1089" s="218"/>
      <c r="R1089" s="218"/>
      <c r="S1089" s="218"/>
      <c r="T1089" s="219"/>
      <c r="AT1089" s="220" t="s">
        <v>294</v>
      </c>
      <c r="AU1089" s="220" t="s">
        <v>82</v>
      </c>
      <c r="AV1089" s="14" t="s">
        <v>102</v>
      </c>
      <c r="AW1089" s="14" t="s">
        <v>34</v>
      </c>
      <c r="AX1089" s="14" t="s">
        <v>80</v>
      </c>
      <c r="AY1089" s="220" t="s">
        <v>283</v>
      </c>
    </row>
    <row r="1090" spans="1:65" s="12" customFormat="1" ht="22.9" customHeight="1">
      <c r="B1090" s="164"/>
      <c r="C1090" s="165"/>
      <c r="D1090" s="166" t="s">
        <v>72</v>
      </c>
      <c r="E1090" s="178" t="s">
        <v>333</v>
      </c>
      <c r="F1090" s="178" t="s">
        <v>484</v>
      </c>
      <c r="G1090" s="165"/>
      <c r="H1090" s="165"/>
      <c r="I1090" s="168"/>
      <c r="J1090" s="179">
        <f>BK1090</f>
        <v>0</v>
      </c>
      <c r="K1090" s="165"/>
      <c r="L1090" s="170"/>
      <c r="M1090" s="171"/>
      <c r="N1090" s="172"/>
      <c r="O1090" s="172"/>
      <c r="P1090" s="173">
        <f>SUM(P1091:P1095)</f>
        <v>0</v>
      </c>
      <c r="Q1090" s="172"/>
      <c r="R1090" s="173">
        <f>SUM(R1091:R1095)</f>
        <v>9.8550315600000005</v>
      </c>
      <c r="S1090" s="172"/>
      <c r="T1090" s="174">
        <f>SUM(T1091:T1095)</f>
        <v>0</v>
      </c>
      <c r="AR1090" s="175" t="s">
        <v>80</v>
      </c>
      <c r="AT1090" s="176" t="s">
        <v>72</v>
      </c>
      <c r="AU1090" s="176" t="s">
        <v>80</v>
      </c>
      <c r="AY1090" s="175" t="s">
        <v>283</v>
      </c>
      <c r="BK1090" s="177">
        <f>SUM(BK1091:BK1095)</f>
        <v>0</v>
      </c>
    </row>
    <row r="1091" spans="1:65" s="2" customFormat="1" ht="49.15" customHeight="1">
      <c r="A1091" s="36"/>
      <c r="B1091" s="37"/>
      <c r="C1091" s="180" t="s">
        <v>1833</v>
      </c>
      <c r="D1091" s="180" t="s">
        <v>285</v>
      </c>
      <c r="E1091" s="181" t="s">
        <v>1834</v>
      </c>
      <c r="F1091" s="182" t="s">
        <v>1835</v>
      </c>
      <c r="G1091" s="183" t="s">
        <v>427</v>
      </c>
      <c r="H1091" s="184">
        <v>6.7539999999999996</v>
      </c>
      <c r="I1091" s="185"/>
      <c r="J1091" s="186">
        <f>ROUND(I1091*H1091,2)</f>
        <v>0</v>
      </c>
      <c r="K1091" s="182" t="s">
        <v>289</v>
      </c>
      <c r="L1091" s="41"/>
      <c r="M1091" s="187" t="s">
        <v>21</v>
      </c>
      <c r="N1091" s="188" t="s">
        <v>44</v>
      </c>
      <c r="O1091" s="66"/>
      <c r="P1091" s="189">
        <f>O1091*H1091</f>
        <v>0</v>
      </c>
      <c r="Q1091" s="189">
        <v>1.4591400000000001</v>
      </c>
      <c r="R1091" s="189">
        <f>Q1091*H1091</f>
        <v>9.8550315600000005</v>
      </c>
      <c r="S1091" s="189">
        <v>0</v>
      </c>
      <c r="T1091" s="190">
        <f>S1091*H1091</f>
        <v>0</v>
      </c>
      <c r="U1091" s="36"/>
      <c r="V1091" s="36"/>
      <c r="W1091" s="36"/>
      <c r="X1091" s="36"/>
      <c r="Y1091" s="36"/>
      <c r="Z1091" s="36"/>
      <c r="AA1091" s="36"/>
      <c r="AB1091" s="36"/>
      <c r="AC1091" s="36"/>
      <c r="AD1091" s="36"/>
      <c r="AE1091" s="36"/>
      <c r="AR1091" s="191" t="s">
        <v>290</v>
      </c>
      <c r="AT1091" s="191" t="s">
        <v>285</v>
      </c>
      <c r="AU1091" s="191" t="s">
        <v>82</v>
      </c>
      <c r="AY1091" s="19" t="s">
        <v>283</v>
      </c>
      <c r="BE1091" s="192">
        <f>IF(N1091="základní",J1091,0)</f>
        <v>0</v>
      </c>
      <c r="BF1091" s="192">
        <f>IF(N1091="snížená",J1091,0)</f>
        <v>0</v>
      </c>
      <c r="BG1091" s="192">
        <f>IF(N1091="zákl. přenesená",J1091,0)</f>
        <v>0</v>
      </c>
      <c r="BH1091" s="192">
        <f>IF(N1091="sníž. přenesená",J1091,0)</f>
        <v>0</v>
      </c>
      <c r="BI1091" s="192">
        <f>IF(N1091="nulová",J1091,0)</f>
        <v>0</v>
      </c>
      <c r="BJ1091" s="19" t="s">
        <v>80</v>
      </c>
      <c r="BK1091" s="192">
        <f>ROUND(I1091*H1091,2)</f>
        <v>0</v>
      </c>
      <c r="BL1091" s="19" t="s">
        <v>290</v>
      </c>
      <c r="BM1091" s="191" t="s">
        <v>1836</v>
      </c>
    </row>
    <row r="1092" spans="1:65" s="2" customFormat="1" ht="11.25">
      <c r="A1092" s="36"/>
      <c r="B1092" s="37"/>
      <c r="C1092" s="38"/>
      <c r="D1092" s="193" t="s">
        <v>292</v>
      </c>
      <c r="E1092" s="38"/>
      <c r="F1092" s="194" t="s">
        <v>1837</v>
      </c>
      <c r="G1092" s="38"/>
      <c r="H1092" s="38"/>
      <c r="I1092" s="195"/>
      <c r="J1092" s="38"/>
      <c r="K1092" s="38"/>
      <c r="L1092" s="41"/>
      <c r="M1092" s="196"/>
      <c r="N1092" s="197"/>
      <c r="O1092" s="66"/>
      <c r="P1092" s="66"/>
      <c r="Q1092" s="66"/>
      <c r="R1092" s="66"/>
      <c r="S1092" s="66"/>
      <c r="T1092" s="67"/>
      <c r="U1092" s="36"/>
      <c r="V1092" s="36"/>
      <c r="W1092" s="36"/>
      <c r="X1092" s="36"/>
      <c r="Y1092" s="36"/>
      <c r="Z1092" s="36"/>
      <c r="AA1092" s="36"/>
      <c r="AB1092" s="36"/>
      <c r="AC1092" s="36"/>
      <c r="AD1092" s="36"/>
      <c r="AE1092" s="36"/>
      <c r="AT1092" s="19" t="s">
        <v>292</v>
      </c>
      <c r="AU1092" s="19" t="s">
        <v>82</v>
      </c>
    </row>
    <row r="1093" spans="1:65" s="13" customFormat="1" ht="11.25">
      <c r="B1093" s="198"/>
      <c r="C1093" s="199"/>
      <c r="D1093" s="200" t="s">
        <v>294</v>
      </c>
      <c r="E1093" s="201" t="s">
        <v>21</v>
      </c>
      <c r="F1093" s="202" t="s">
        <v>1838</v>
      </c>
      <c r="G1093" s="199"/>
      <c r="H1093" s="203">
        <v>4.7519999999999998</v>
      </c>
      <c r="I1093" s="204"/>
      <c r="J1093" s="199"/>
      <c r="K1093" s="199"/>
      <c r="L1093" s="205"/>
      <c r="M1093" s="206"/>
      <c r="N1093" s="207"/>
      <c r="O1093" s="207"/>
      <c r="P1093" s="207"/>
      <c r="Q1093" s="207"/>
      <c r="R1093" s="207"/>
      <c r="S1093" s="207"/>
      <c r="T1093" s="208"/>
      <c r="AT1093" s="209" t="s">
        <v>294</v>
      </c>
      <c r="AU1093" s="209" t="s">
        <v>82</v>
      </c>
      <c r="AV1093" s="13" t="s">
        <v>82</v>
      </c>
      <c r="AW1093" s="13" t="s">
        <v>34</v>
      </c>
      <c r="AX1093" s="13" t="s">
        <v>73</v>
      </c>
      <c r="AY1093" s="209" t="s">
        <v>283</v>
      </c>
    </row>
    <row r="1094" spans="1:65" s="13" customFormat="1" ht="11.25">
      <c r="B1094" s="198"/>
      <c r="C1094" s="199"/>
      <c r="D1094" s="200" t="s">
        <v>294</v>
      </c>
      <c r="E1094" s="201" t="s">
        <v>21</v>
      </c>
      <c r="F1094" s="202" t="s">
        <v>1839</v>
      </c>
      <c r="G1094" s="199"/>
      <c r="H1094" s="203">
        <v>2.0019999999999998</v>
      </c>
      <c r="I1094" s="204"/>
      <c r="J1094" s="199"/>
      <c r="K1094" s="199"/>
      <c r="L1094" s="205"/>
      <c r="M1094" s="206"/>
      <c r="N1094" s="207"/>
      <c r="O1094" s="207"/>
      <c r="P1094" s="207"/>
      <c r="Q1094" s="207"/>
      <c r="R1094" s="207"/>
      <c r="S1094" s="207"/>
      <c r="T1094" s="208"/>
      <c r="AT1094" s="209" t="s">
        <v>294</v>
      </c>
      <c r="AU1094" s="209" t="s">
        <v>82</v>
      </c>
      <c r="AV1094" s="13" t="s">
        <v>82</v>
      </c>
      <c r="AW1094" s="13" t="s">
        <v>34</v>
      </c>
      <c r="AX1094" s="13" t="s">
        <v>73</v>
      </c>
      <c r="AY1094" s="209" t="s">
        <v>283</v>
      </c>
    </row>
    <row r="1095" spans="1:65" s="14" customFormat="1" ht="11.25">
      <c r="B1095" s="210"/>
      <c r="C1095" s="211"/>
      <c r="D1095" s="200" t="s">
        <v>294</v>
      </c>
      <c r="E1095" s="212" t="s">
        <v>21</v>
      </c>
      <c r="F1095" s="213" t="s">
        <v>296</v>
      </c>
      <c r="G1095" s="211"/>
      <c r="H1095" s="214">
        <v>6.7539999999999996</v>
      </c>
      <c r="I1095" s="215"/>
      <c r="J1095" s="211"/>
      <c r="K1095" s="211"/>
      <c r="L1095" s="216"/>
      <c r="M1095" s="217"/>
      <c r="N1095" s="218"/>
      <c r="O1095" s="218"/>
      <c r="P1095" s="218"/>
      <c r="Q1095" s="218"/>
      <c r="R1095" s="218"/>
      <c r="S1095" s="218"/>
      <c r="T1095" s="219"/>
      <c r="AT1095" s="220" t="s">
        <v>294</v>
      </c>
      <c r="AU1095" s="220" t="s">
        <v>82</v>
      </c>
      <c r="AV1095" s="14" t="s">
        <v>102</v>
      </c>
      <c r="AW1095" s="14" t="s">
        <v>34</v>
      </c>
      <c r="AX1095" s="14" t="s">
        <v>80</v>
      </c>
      <c r="AY1095" s="220" t="s">
        <v>283</v>
      </c>
    </row>
    <row r="1096" spans="1:65" s="12" customFormat="1" ht="22.9" customHeight="1">
      <c r="B1096" s="164"/>
      <c r="C1096" s="165"/>
      <c r="D1096" s="166" t="s">
        <v>72</v>
      </c>
      <c r="E1096" s="178" t="s">
        <v>339</v>
      </c>
      <c r="F1096" s="178" t="s">
        <v>492</v>
      </c>
      <c r="G1096" s="165"/>
      <c r="H1096" s="165"/>
      <c r="I1096" s="168"/>
      <c r="J1096" s="179">
        <f>BK1096</f>
        <v>0</v>
      </c>
      <c r="K1096" s="165"/>
      <c r="L1096" s="170"/>
      <c r="M1096" s="171"/>
      <c r="N1096" s="172"/>
      <c r="O1096" s="172"/>
      <c r="P1096" s="173">
        <f>SUM(P1097:P1242)</f>
        <v>0</v>
      </c>
      <c r="Q1096" s="172"/>
      <c r="R1096" s="173">
        <f>SUM(R1097:R1242)</f>
        <v>8.4814243200000021</v>
      </c>
      <c r="S1096" s="172"/>
      <c r="T1096" s="174">
        <f>SUM(T1097:T1242)</f>
        <v>3.3238000000000003</v>
      </c>
      <c r="AR1096" s="175" t="s">
        <v>80</v>
      </c>
      <c r="AT1096" s="176" t="s">
        <v>72</v>
      </c>
      <c r="AU1096" s="176" t="s">
        <v>80</v>
      </c>
      <c r="AY1096" s="175" t="s">
        <v>283</v>
      </c>
      <c r="BK1096" s="177">
        <f>SUM(BK1097:BK1242)</f>
        <v>0</v>
      </c>
    </row>
    <row r="1097" spans="1:65" s="2" customFormat="1" ht="21.75" customHeight="1">
      <c r="A1097" s="36"/>
      <c r="B1097" s="37"/>
      <c r="C1097" s="180" t="s">
        <v>1840</v>
      </c>
      <c r="D1097" s="180" t="s">
        <v>285</v>
      </c>
      <c r="E1097" s="181" t="s">
        <v>1841</v>
      </c>
      <c r="F1097" s="182" t="s">
        <v>1842</v>
      </c>
      <c r="G1097" s="183" t="s">
        <v>409</v>
      </c>
      <c r="H1097" s="184">
        <v>25</v>
      </c>
      <c r="I1097" s="185"/>
      <c r="J1097" s="186">
        <f>ROUND(I1097*H1097,2)</f>
        <v>0</v>
      </c>
      <c r="K1097" s="182" t="s">
        <v>289</v>
      </c>
      <c r="L1097" s="41"/>
      <c r="M1097" s="187" t="s">
        <v>21</v>
      </c>
      <c r="N1097" s="188" t="s">
        <v>44</v>
      </c>
      <c r="O1097" s="66"/>
      <c r="P1097" s="189">
        <f>O1097*H1097</f>
        <v>0</v>
      </c>
      <c r="Q1097" s="189">
        <v>0.29292000000000001</v>
      </c>
      <c r="R1097" s="189">
        <f>Q1097*H1097</f>
        <v>7.3230000000000004</v>
      </c>
      <c r="S1097" s="189">
        <v>0</v>
      </c>
      <c r="T1097" s="190">
        <f>S1097*H1097</f>
        <v>0</v>
      </c>
      <c r="U1097" s="36"/>
      <c r="V1097" s="36"/>
      <c r="W1097" s="36"/>
      <c r="X1097" s="36"/>
      <c r="Y1097" s="36"/>
      <c r="Z1097" s="36"/>
      <c r="AA1097" s="36"/>
      <c r="AB1097" s="36"/>
      <c r="AC1097" s="36"/>
      <c r="AD1097" s="36"/>
      <c r="AE1097" s="36"/>
      <c r="AR1097" s="191" t="s">
        <v>290</v>
      </c>
      <c r="AT1097" s="191" t="s">
        <v>285</v>
      </c>
      <c r="AU1097" s="191" t="s">
        <v>82</v>
      </c>
      <c r="AY1097" s="19" t="s">
        <v>283</v>
      </c>
      <c r="BE1097" s="192">
        <f>IF(N1097="základní",J1097,0)</f>
        <v>0</v>
      </c>
      <c r="BF1097" s="192">
        <f>IF(N1097="snížená",J1097,0)</f>
        <v>0</v>
      </c>
      <c r="BG1097" s="192">
        <f>IF(N1097="zákl. přenesená",J1097,0)</f>
        <v>0</v>
      </c>
      <c r="BH1097" s="192">
        <f>IF(N1097="sníž. přenesená",J1097,0)</f>
        <v>0</v>
      </c>
      <c r="BI1097" s="192">
        <f>IF(N1097="nulová",J1097,0)</f>
        <v>0</v>
      </c>
      <c r="BJ1097" s="19" t="s">
        <v>80</v>
      </c>
      <c r="BK1097" s="192">
        <f>ROUND(I1097*H1097,2)</f>
        <v>0</v>
      </c>
      <c r="BL1097" s="19" t="s">
        <v>290</v>
      </c>
      <c r="BM1097" s="191" t="s">
        <v>1843</v>
      </c>
    </row>
    <row r="1098" spans="1:65" s="2" customFormat="1" ht="11.25">
      <c r="A1098" s="36"/>
      <c r="B1098" s="37"/>
      <c r="C1098" s="38"/>
      <c r="D1098" s="193" t="s">
        <v>292</v>
      </c>
      <c r="E1098" s="38"/>
      <c r="F1098" s="194" t="s">
        <v>1844</v>
      </c>
      <c r="G1098" s="38"/>
      <c r="H1098" s="38"/>
      <c r="I1098" s="195"/>
      <c r="J1098" s="38"/>
      <c r="K1098" s="38"/>
      <c r="L1098" s="41"/>
      <c r="M1098" s="196"/>
      <c r="N1098" s="197"/>
      <c r="O1098" s="66"/>
      <c r="P1098" s="66"/>
      <c r="Q1098" s="66"/>
      <c r="R1098" s="66"/>
      <c r="S1098" s="66"/>
      <c r="T1098" s="67"/>
      <c r="U1098" s="36"/>
      <c r="V1098" s="36"/>
      <c r="W1098" s="36"/>
      <c r="X1098" s="36"/>
      <c r="Y1098" s="36"/>
      <c r="Z1098" s="36"/>
      <c r="AA1098" s="36"/>
      <c r="AB1098" s="36"/>
      <c r="AC1098" s="36"/>
      <c r="AD1098" s="36"/>
      <c r="AE1098" s="36"/>
      <c r="AT1098" s="19" t="s">
        <v>292</v>
      </c>
      <c r="AU1098" s="19" t="s">
        <v>82</v>
      </c>
    </row>
    <row r="1099" spans="1:65" s="13" customFormat="1" ht="11.25">
      <c r="B1099" s="198"/>
      <c r="C1099" s="199"/>
      <c r="D1099" s="200" t="s">
        <v>294</v>
      </c>
      <c r="E1099" s="201" t="s">
        <v>21</v>
      </c>
      <c r="F1099" s="202" t="s">
        <v>1845</v>
      </c>
      <c r="G1099" s="199"/>
      <c r="H1099" s="203">
        <v>25</v>
      </c>
      <c r="I1099" s="204"/>
      <c r="J1099" s="199"/>
      <c r="K1099" s="199"/>
      <c r="L1099" s="205"/>
      <c r="M1099" s="206"/>
      <c r="N1099" s="207"/>
      <c r="O1099" s="207"/>
      <c r="P1099" s="207"/>
      <c r="Q1099" s="207"/>
      <c r="R1099" s="207"/>
      <c r="S1099" s="207"/>
      <c r="T1099" s="208"/>
      <c r="AT1099" s="209" t="s">
        <v>294</v>
      </c>
      <c r="AU1099" s="209" t="s">
        <v>82</v>
      </c>
      <c r="AV1099" s="13" t="s">
        <v>82</v>
      </c>
      <c r="AW1099" s="13" t="s">
        <v>34</v>
      </c>
      <c r="AX1099" s="13" t="s">
        <v>73</v>
      </c>
      <c r="AY1099" s="209" t="s">
        <v>283</v>
      </c>
    </row>
    <row r="1100" spans="1:65" s="14" customFormat="1" ht="11.25">
      <c r="B1100" s="210"/>
      <c r="C1100" s="211"/>
      <c r="D1100" s="200" t="s">
        <v>294</v>
      </c>
      <c r="E1100" s="212" t="s">
        <v>21</v>
      </c>
      <c r="F1100" s="213" t="s">
        <v>296</v>
      </c>
      <c r="G1100" s="211"/>
      <c r="H1100" s="214">
        <v>25</v>
      </c>
      <c r="I1100" s="215"/>
      <c r="J1100" s="211"/>
      <c r="K1100" s="211"/>
      <c r="L1100" s="216"/>
      <c r="M1100" s="217"/>
      <c r="N1100" s="218"/>
      <c r="O1100" s="218"/>
      <c r="P1100" s="218"/>
      <c r="Q1100" s="218"/>
      <c r="R1100" s="218"/>
      <c r="S1100" s="218"/>
      <c r="T1100" s="219"/>
      <c r="AT1100" s="220" t="s">
        <v>294</v>
      </c>
      <c r="AU1100" s="220" t="s">
        <v>82</v>
      </c>
      <c r="AV1100" s="14" t="s">
        <v>102</v>
      </c>
      <c r="AW1100" s="14" t="s">
        <v>34</v>
      </c>
      <c r="AX1100" s="14" t="s">
        <v>80</v>
      </c>
      <c r="AY1100" s="220" t="s">
        <v>283</v>
      </c>
    </row>
    <row r="1101" spans="1:65" s="2" customFormat="1" ht="16.5" customHeight="1">
      <c r="A1101" s="36"/>
      <c r="B1101" s="37"/>
      <c r="C1101" s="180" t="s">
        <v>1846</v>
      </c>
      <c r="D1101" s="180" t="s">
        <v>285</v>
      </c>
      <c r="E1101" s="181" t="s">
        <v>1847</v>
      </c>
      <c r="F1101" s="182" t="s">
        <v>1848</v>
      </c>
      <c r="G1101" s="183" t="s">
        <v>488</v>
      </c>
      <c r="H1101" s="184">
        <v>2</v>
      </c>
      <c r="I1101" s="185"/>
      <c r="J1101" s="186">
        <f>ROUND(I1101*H1101,2)</f>
        <v>0</v>
      </c>
      <c r="K1101" s="182" t="s">
        <v>289</v>
      </c>
      <c r="L1101" s="41"/>
      <c r="M1101" s="187" t="s">
        <v>21</v>
      </c>
      <c r="N1101" s="188" t="s">
        <v>44</v>
      </c>
      <c r="O1101" s="66"/>
      <c r="P1101" s="189">
        <f>O1101*H1101</f>
        <v>0</v>
      </c>
      <c r="Q1101" s="189">
        <v>0.24457999999999999</v>
      </c>
      <c r="R1101" s="189">
        <f>Q1101*H1101</f>
        <v>0.48915999999999998</v>
      </c>
      <c r="S1101" s="189">
        <v>0</v>
      </c>
      <c r="T1101" s="190">
        <f>S1101*H1101</f>
        <v>0</v>
      </c>
      <c r="U1101" s="36"/>
      <c r="V1101" s="36"/>
      <c r="W1101" s="36"/>
      <c r="X1101" s="36"/>
      <c r="Y1101" s="36"/>
      <c r="Z1101" s="36"/>
      <c r="AA1101" s="36"/>
      <c r="AB1101" s="36"/>
      <c r="AC1101" s="36"/>
      <c r="AD1101" s="36"/>
      <c r="AE1101" s="36"/>
      <c r="AR1101" s="191" t="s">
        <v>290</v>
      </c>
      <c r="AT1101" s="191" t="s">
        <v>285</v>
      </c>
      <c r="AU1101" s="191" t="s">
        <v>82</v>
      </c>
      <c r="AY1101" s="19" t="s">
        <v>283</v>
      </c>
      <c r="BE1101" s="192">
        <f>IF(N1101="základní",J1101,0)</f>
        <v>0</v>
      </c>
      <c r="BF1101" s="192">
        <f>IF(N1101="snížená",J1101,0)</f>
        <v>0</v>
      </c>
      <c r="BG1101" s="192">
        <f>IF(N1101="zákl. přenesená",J1101,0)</f>
        <v>0</v>
      </c>
      <c r="BH1101" s="192">
        <f>IF(N1101="sníž. přenesená",J1101,0)</f>
        <v>0</v>
      </c>
      <c r="BI1101" s="192">
        <f>IF(N1101="nulová",J1101,0)</f>
        <v>0</v>
      </c>
      <c r="BJ1101" s="19" t="s">
        <v>80</v>
      </c>
      <c r="BK1101" s="192">
        <f>ROUND(I1101*H1101,2)</f>
        <v>0</v>
      </c>
      <c r="BL1101" s="19" t="s">
        <v>290</v>
      </c>
      <c r="BM1101" s="191" t="s">
        <v>1849</v>
      </c>
    </row>
    <row r="1102" spans="1:65" s="2" customFormat="1" ht="11.25">
      <c r="A1102" s="36"/>
      <c r="B1102" s="37"/>
      <c r="C1102" s="38"/>
      <c r="D1102" s="193" t="s">
        <v>292</v>
      </c>
      <c r="E1102" s="38"/>
      <c r="F1102" s="194" t="s">
        <v>1850</v>
      </c>
      <c r="G1102" s="38"/>
      <c r="H1102" s="38"/>
      <c r="I1102" s="195"/>
      <c r="J1102" s="38"/>
      <c r="K1102" s="38"/>
      <c r="L1102" s="41"/>
      <c r="M1102" s="196"/>
      <c r="N1102" s="197"/>
      <c r="O1102" s="66"/>
      <c r="P1102" s="66"/>
      <c r="Q1102" s="66"/>
      <c r="R1102" s="66"/>
      <c r="S1102" s="66"/>
      <c r="T1102" s="67"/>
      <c r="U1102" s="36"/>
      <c r="V1102" s="36"/>
      <c r="W1102" s="36"/>
      <c r="X1102" s="36"/>
      <c r="Y1102" s="36"/>
      <c r="Z1102" s="36"/>
      <c r="AA1102" s="36"/>
      <c r="AB1102" s="36"/>
      <c r="AC1102" s="36"/>
      <c r="AD1102" s="36"/>
      <c r="AE1102" s="36"/>
      <c r="AT1102" s="19" t="s">
        <v>292</v>
      </c>
      <c r="AU1102" s="19" t="s">
        <v>82</v>
      </c>
    </row>
    <row r="1103" spans="1:65" s="13" customFormat="1" ht="11.25">
      <c r="B1103" s="198"/>
      <c r="C1103" s="199"/>
      <c r="D1103" s="200" t="s">
        <v>294</v>
      </c>
      <c r="E1103" s="201" t="s">
        <v>21</v>
      </c>
      <c r="F1103" s="202" t="s">
        <v>1851</v>
      </c>
      <c r="G1103" s="199"/>
      <c r="H1103" s="203">
        <v>2</v>
      </c>
      <c r="I1103" s="204"/>
      <c r="J1103" s="199"/>
      <c r="K1103" s="199"/>
      <c r="L1103" s="205"/>
      <c r="M1103" s="206"/>
      <c r="N1103" s="207"/>
      <c r="O1103" s="207"/>
      <c r="P1103" s="207"/>
      <c r="Q1103" s="207"/>
      <c r="R1103" s="207"/>
      <c r="S1103" s="207"/>
      <c r="T1103" s="208"/>
      <c r="AT1103" s="209" t="s">
        <v>294</v>
      </c>
      <c r="AU1103" s="209" t="s">
        <v>82</v>
      </c>
      <c r="AV1103" s="13" t="s">
        <v>82</v>
      </c>
      <c r="AW1103" s="13" t="s">
        <v>34</v>
      </c>
      <c r="AX1103" s="13" t="s">
        <v>73</v>
      </c>
      <c r="AY1103" s="209" t="s">
        <v>283</v>
      </c>
    </row>
    <row r="1104" spans="1:65" s="14" customFormat="1" ht="11.25">
      <c r="B1104" s="210"/>
      <c r="C1104" s="211"/>
      <c r="D1104" s="200" t="s">
        <v>294</v>
      </c>
      <c r="E1104" s="212" t="s">
        <v>21</v>
      </c>
      <c r="F1104" s="213" t="s">
        <v>296</v>
      </c>
      <c r="G1104" s="211"/>
      <c r="H1104" s="214">
        <v>2</v>
      </c>
      <c r="I1104" s="215"/>
      <c r="J1104" s="211"/>
      <c r="K1104" s="211"/>
      <c r="L1104" s="216"/>
      <c r="M1104" s="217"/>
      <c r="N1104" s="218"/>
      <c r="O1104" s="218"/>
      <c r="P1104" s="218"/>
      <c r="Q1104" s="218"/>
      <c r="R1104" s="218"/>
      <c r="S1104" s="218"/>
      <c r="T1104" s="219"/>
      <c r="AT1104" s="220" t="s">
        <v>294</v>
      </c>
      <c r="AU1104" s="220" t="s">
        <v>82</v>
      </c>
      <c r="AV1104" s="14" t="s">
        <v>102</v>
      </c>
      <c r="AW1104" s="14" t="s">
        <v>34</v>
      </c>
      <c r="AX1104" s="14" t="s">
        <v>80</v>
      </c>
      <c r="AY1104" s="220" t="s">
        <v>283</v>
      </c>
    </row>
    <row r="1105" spans="1:65" s="2" customFormat="1" ht="16.5" customHeight="1">
      <c r="A1105" s="36"/>
      <c r="B1105" s="37"/>
      <c r="C1105" s="180" t="s">
        <v>1852</v>
      </c>
      <c r="D1105" s="180" t="s">
        <v>285</v>
      </c>
      <c r="E1105" s="181" t="s">
        <v>1853</v>
      </c>
      <c r="F1105" s="182" t="s">
        <v>1854</v>
      </c>
      <c r="G1105" s="183" t="s">
        <v>488</v>
      </c>
      <c r="H1105" s="184">
        <v>2</v>
      </c>
      <c r="I1105" s="185"/>
      <c r="J1105" s="186">
        <f>ROUND(I1105*H1105,2)</f>
        <v>0</v>
      </c>
      <c r="K1105" s="182" t="s">
        <v>289</v>
      </c>
      <c r="L1105" s="41"/>
      <c r="M1105" s="187" t="s">
        <v>21</v>
      </c>
      <c r="N1105" s="188" t="s">
        <v>44</v>
      </c>
      <c r="O1105" s="66"/>
      <c r="P1105" s="189">
        <f>O1105*H1105</f>
        <v>0</v>
      </c>
      <c r="Q1105" s="189">
        <v>1.3999999999999999E-4</v>
      </c>
      <c r="R1105" s="189">
        <f>Q1105*H1105</f>
        <v>2.7999999999999998E-4</v>
      </c>
      <c r="S1105" s="189">
        <v>0</v>
      </c>
      <c r="T1105" s="190">
        <f>S1105*H1105</f>
        <v>0</v>
      </c>
      <c r="U1105" s="36"/>
      <c r="V1105" s="36"/>
      <c r="W1105" s="36"/>
      <c r="X1105" s="36"/>
      <c r="Y1105" s="36"/>
      <c r="Z1105" s="36"/>
      <c r="AA1105" s="36"/>
      <c r="AB1105" s="36"/>
      <c r="AC1105" s="36"/>
      <c r="AD1105" s="36"/>
      <c r="AE1105" s="36"/>
      <c r="AR1105" s="191" t="s">
        <v>290</v>
      </c>
      <c r="AT1105" s="191" t="s">
        <v>285</v>
      </c>
      <c r="AU1105" s="191" t="s">
        <v>82</v>
      </c>
      <c r="AY1105" s="19" t="s">
        <v>283</v>
      </c>
      <c r="BE1105" s="192">
        <f>IF(N1105="základní",J1105,0)</f>
        <v>0</v>
      </c>
      <c r="BF1105" s="192">
        <f>IF(N1105="snížená",J1105,0)</f>
        <v>0</v>
      </c>
      <c r="BG1105" s="192">
        <f>IF(N1105="zákl. přenesená",J1105,0)</f>
        <v>0</v>
      </c>
      <c r="BH1105" s="192">
        <f>IF(N1105="sníž. přenesená",J1105,0)</f>
        <v>0</v>
      </c>
      <c r="BI1105" s="192">
        <f>IF(N1105="nulová",J1105,0)</f>
        <v>0</v>
      </c>
      <c r="BJ1105" s="19" t="s">
        <v>80</v>
      </c>
      <c r="BK1105" s="192">
        <f>ROUND(I1105*H1105,2)</f>
        <v>0</v>
      </c>
      <c r="BL1105" s="19" t="s">
        <v>290</v>
      </c>
      <c r="BM1105" s="191" t="s">
        <v>1855</v>
      </c>
    </row>
    <row r="1106" spans="1:65" s="2" customFormat="1" ht="11.25">
      <c r="A1106" s="36"/>
      <c r="B1106" s="37"/>
      <c r="C1106" s="38"/>
      <c r="D1106" s="193" t="s">
        <v>292</v>
      </c>
      <c r="E1106" s="38"/>
      <c r="F1106" s="194" t="s">
        <v>1856</v>
      </c>
      <c r="G1106" s="38"/>
      <c r="H1106" s="38"/>
      <c r="I1106" s="195"/>
      <c r="J1106" s="38"/>
      <c r="K1106" s="38"/>
      <c r="L1106" s="41"/>
      <c r="M1106" s="196"/>
      <c r="N1106" s="197"/>
      <c r="O1106" s="66"/>
      <c r="P1106" s="66"/>
      <c r="Q1106" s="66"/>
      <c r="R1106" s="66"/>
      <c r="S1106" s="66"/>
      <c r="T1106" s="67"/>
      <c r="U1106" s="36"/>
      <c r="V1106" s="36"/>
      <c r="W1106" s="36"/>
      <c r="X1106" s="36"/>
      <c r="Y1106" s="36"/>
      <c r="Z1106" s="36"/>
      <c r="AA1106" s="36"/>
      <c r="AB1106" s="36"/>
      <c r="AC1106" s="36"/>
      <c r="AD1106" s="36"/>
      <c r="AE1106" s="36"/>
      <c r="AT1106" s="19" t="s">
        <v>292</v>
      </c>
      <c r="AU1106" s="19" t="s">
        <v>82</v>
      </c>
    </row>
    <row r="1107" spans="1:65" s="13" customFormat="1" ht="11.25">
      <c r="B1107" s="198"/>
      <c r="C1107" s="199"/>
      <c r="D1107" s="200" t="s">
        <v>294</v>
      </c>
      <c r="E1107" s="201" t="s">
        <v>21</v>
      </c>
      <c r="F1107" s="202" t="s">
        <v>1851</v>
      </c>
      <c r="G1107" s="199"/>
      <c r="H1107" s="203">
        <v>2</v>
      </c>
      <c r="I1107" s="204"/>
      <c r="J1107" s="199"/>
      <c r="K1107" s="199"/>
      <c r="L1107" s="205"/>
      <c r="M1107" s="206"/>
      <c r="N1107" s="207"/>
      <c r="O1107" s="207"/>
      <c r="P1107" s="207"/>
      <c r="Q1107" s="207"/>
      <c r="R1107" s="207"/>
      <c r="S1107" s="207"/>
      <c r="T1107" s="208"/>
      <c r="AT1107" s="209" t="s">
        <v>294</v>
      </c>
      <c r="AU1107" s="209" t="s">
        <v>82</v>
      </c>
      <c r="AV1107" s="13" t="s">
        <v>82</v>
      </c>
      <c r="AW1107" s="13" t="s">
        <v>34</v>
      </c>
      <c r="AX1107" s="13" t="s">
        <v>73</v>
      </c>
      <c r="AY1107" s="209" t="s">
        <v>283</v>
      </c>
    </row>
    <row r="1108" spans="1:65" s="14" customFormat="1" ht="11.25">
      <c r="B1108" s="210"/>
      <c r="C1108" s="211"/>
      <c r="D1108" s="200" t="s">
        <v>294</v>
      </c>
      <c r="E1108" s="212" t="s">
        <v>21</v>
      </c>
      <c r="F1108" s="213" t="s">
        <v>296</v>
      </c>
      <c r="G1108" s="211"/>
      <c r="H1108" s="214">
        <v>2</v>
      </c>
      <c r="I1108" s="215"/>
      <c r="J1108" s="211"/>
      <c r="K1108" s="211"/>
      <c r="L1108" s="216"/>
      <c r="M1108" s="217"/>
      <c r="N1108" s="218"/>
      <c r="O1108" s="218"/>
      <c r="P1108" s="218"/>
      <c r="Q1108" s="218"/>
      <c r="R1108" s="218"/>
      <c r="S1108" s="218"/>
      <c r="T1108" s="219"/>
      <c r="AT1108" s="220" t="s">
        <v>294</v>
      </c>
      <c r="AU1108" s="220" t="s">
        <v>82</v>
      </c>
      <c r="AV1108" s="14" t="s">
        <v>102</v>
      </c>
      <c r="AW1108" s="14" t="s">
        <v>34</v>
      </c>
      <c r="AX1108" s="14" t="s">
        <v>80</v>
      </c>
      <c r="AY1108" s="220" t="s">
        <v>283</v>
      </c>
    </row>
    <row r="1109" spans="1:65" s="2" customFormat="1" ht="21.75" customHeight="1">
      <c r="A1109" s="36"/>
      <c r="B1109" s="37"/>
      <c r="C1109" s="180" t="s">
        <v>1857</v>
      </c>
      <c r="D1109" s="180" t="s">
        <v>285</v>
      </c>
      <c r="E1109" s="181" t="s">
        <v>1858</v>
      </c>
      <c r="F1109" s="182" t="s">
        <v>1859</v>
      </c>
      <c r="G1109" s="183" t="s">
        <v>488</v>
      </c>
      <c r="H1109" s="184">
        <v>2</v>
      </c>
      <c r="I1109" s="185"/>
      <c r="J1109" s="186">
        <f>ROUND(I1109*H1109,2)</f>
        <v>0</v>
      </c>
      <c r="K1109" s="182" t="s">
        <v>289</v>
      </c>
      <c r="L1109" s="41"/>
      <c r="M1109" s="187" t="s">
        <v>21</v>
      </c>
      <c r="N1109" s="188" t="s">
        <v>44</v>
      </c>
      <c r="O1109" s="66"/>
      <c r="P1109" s="189">
        <f>O1109*H1109</f>
        <v>0</v>
      </c>
      <c r="Q1109" s="189">
        <v>2E-3</v>
      </c>
      <c r="R1109" s="189">
        <f>Q1109*H1109</f>
        <v>4.0000000000000001E-3</v>
      </c>
      <c r="S1109" s="189">
        <v>0</v>
      </c>
      <c r="T1109" s="190">
        <f>S1109*H1109</f>
        <v>0</v>
      </c>
      <c r="U1109" s="36"/>
      <c r="V1109" s="36"/>
      <c r="W1109" s="36"/>
      <c r="X1109" s="36"/>
      <c r="Y1109" s="36"/>
      <c r="Z1109" s="36"/>
      <c r="AA1109" s="36"/>
      <c r="AB1109" s="36"/>
      <c r="AC1109" s="36"/>
      <c r="AD1109" s="36"/>
      <c r="AE1109" s="36"/>
      <c r="AR1109" s="191" t="s">
        <v>290</v>
      </c>
      <c r="AT1109" s="191" t="s">
        <v>285</v>
      </c>
      <c r="AU1109" s="191" t="s">
        <v>82</v>
      </c>
      <c r="AY1109" s="19" t="s">
        <v>283</v>
      </c>
      <c r="BE1109" s="192">
        <f>IF(N1109="základní",J1109,0)</f>
        <v>0</v>
      </c>
      <c r="BF1109" s="192">
        <f>IF(N1109="snížená",J1109,0)</f>
        <v>0</v>
      </c>
      <c r="BG1109" s="192">
        <f>IF(N1109="zákl. přenesená",J1109,0)</f>
        <v>0</v>
      </c>
      <c r="BH1109" s="192">
        <f>IF(N1109="sníž. přenesená",J1109,0)</f>
        <v>0</v>
      </c>
      <c r="BI1109" s="192">
        <f>IF(N1109="nulová",J1109,0)</f>
        <v>0</v>
      </c>
      <c r="BJ1109" s="19" t="s">
        <v>80</v>
      </c>
      <c r="BK1109" s="192">
        <f>ROUND(I1109*H1109,2)</f>
        <v>0</v>
      </c>
      <c r="BL1109" s="19" t="s">
        <v>290</v>
      </c>
      <c r="BM1109" s="191" t="s">
        <v>1860</v>
      </c>
    </row>
    <row r="1110" spans="1:65" s="2" customFormat="1" ht="11.25">
      <c r="A1110" s="36"/>
      <c r="B1110" s="37"/>
      <c r="C1110" s="38"/>
      <c r="D1110" s="193" t="s">
        <v>292</v>
      </c>
      <c r="E1110" s="38"/>
      <c r="F1110" s="194" t="s">
        <v>1861</v>
      </c>
      <c r="G1110" s="38"/>
      <c r="H1110" s="38"/>
      <c r="I1110" s="195"/>
      <c r="J1110" s="38"/>
      <c r="K1110" s="38"/>
      <c r="L1110" s="41"/>
      <c r="M1110" s="196"/>
      <c r="N1110" s="197"/>
      <c r="O1110" s="66"/>
      <c r="P1110" s="66"/>
      <c r="Q1110" s="66"/>
      <c r="R1110" s="66"/>
      <c r="S1110" s="66"/>
      <c r="T1110" s="67"/>
      <c r="U1110" s="36"/>
      <c r="V1110" s="36"/>
      <c r="W1110" s="36"/>
      <c r="X1110" s="36"/>
      <c r="Y1110" s="36"/>
      <c r="Z1110" s="36"/>
      <c r="AA1110" s="36"/>
      <c r="AB1110" s="36"/>
      <c r="AC1110" s="36"/>
      <c r="AD1110" s="36"/>
      <c r="AE1110" s="36"/>
      <c r="AT1110" s="19" t="s">
        <v>292</v>
      </c>
      <c r="AU1110" s="19" t="s">
        <v>82</v>
      </c>
    </row>
    <row r="1111" spans="1:65" s="13" customFormat="1" ht="11.25">
      <c r="B1111" s="198"/>
      <c r="C1111" s="199"/>
      <c r="D1111" s="200" t="s">
        <v>294</v>
      </c>
      <c r="E1111" s="201" t="s">
        <v>21</v>
      </c>
      <c r="F1111" s="202" t="s">
        <v>1851</v>
      </c>
      <c r="G1111" s="199"/>
      <c r="H1111" s="203">
        <v>2</v>
      </c>
      <c r="I1111" s="204"/>
      <c r="J1111" s="199"/>
      <c r="K1111" s="199"/>
      <c r="L1111" s="205"/>
      <c r="M1111" s="206"/>
      <c r="N1111" s="207"/>
      <c r="O1111" s="207"/>
      <c r="P1111" s="207"/>
      <c r="Q1111" s="207"/>
      <c r="R1111" s="207"/>
      <c r="S1111" s="207"/>
      <c r="T1111" s="208"/>
      <c r="AT1111" s="209" t="s">
        <v>294</v>
      </c>
      <c r="AU1111" s="209" t="s">
        <v>82</v>
      </c>
      <c r="AV1111" s="13" t="s">
        <v>82</v>
      </c>
      <c r="AW1111" s="13" t="s">
        <v>34</v>
      </c>
      <c r="AX1111" s="13" t="s">
        <v>73</v>
      </c>
      <c r="AY1111" s="209" t="s">
        <v>283</v>
      </c>
    </row>
    <row r="1112" spans="1:65" s="14" customFormat="1" ht="11.25">
      <c r="B1112" s="210"/>
      <c r="C1112" s="211"/>
      <c r="D1112" s="200" t="s">
        <v>294</v>
      </c>
      <c r="E1112" s="212" t="s">
        <v>21</v>
      </c>
      <c r="F1112" s="213" t="s">
        <v>296</v>
      </c>
      <c r="G1112" s="211"/>
      <c r="H1112" s="214">
        <v>2</v>
      </c>
      <c r="I1112" s="215"/>
      <c r="J1112" s="211"/>
      <c r="K1112" s="211"/>
      <c r="L1112" s="216"/>
      <c r="M1112" s="217"/>
      <c r="N1112" s="218"/>
      <c r="O1112" s="218"/>
      <c r="P1112" s="218"/>
      <c r="Q1112" s="218"/>
      <c r="R1112" s="218"/>
      <c r="S1112" s="218"/>
      <c r="T1112" s="219"/>
      <c r="AT1112" s="220" t="s">
        <v>294</v>
      </c>
      <c r="AU1112" s="220" t="s">
        <v>82</v>
      </c>
      <c r="AV1112" s="14" t="s">
        <v>102</v>
      </c>
      <c r="AW1112" s="14" t="s">
        <v>34</v>
      </c>
      <c r="AX1112" s="14" t="s">
        <v>80</v>
      </c>
      <c r="AY1112" s="220" t="s">
        <v>283</v>
      </c>
    </row>
    <row r="1113" spans="1:65" s="2" customFormat="1" ht="24.2" customHeight="1">
      <c r="A1113" s="36"/>
      <c r="B1113" s="37"/>
      <c r="C1113" s="180" t="s">
        <v>1862</v>
      </c>
      <c r="D1113" s="180" t="s">
        <v>285</v>
      </c>
      <c r="E1113" s="181" t="s">
        <v>1863</v>
      </c>
      <c r="F1113" s="182" t="s">
        <v>1864</v>
      </c>
      <c r="G1113" s="183" t="s">
        <v>288</v>
      </c>
      <c r="H1113" s="184">
        <v>279.072</v>
      </c>
      <c r="I1113" s="185"/>
      <c r="J1113" s="186">
        <f>ROUND(I1113*H1113,2)</f>
        <v>0</v>
      </c>
      <c r="K1113" s="182" t="s">
        <v>289</v>
      </c>
      <c r="L1113" s="41"/>
      <c r="M1113" s="187" t="s">
        <v>21</v>
      </c>
      <c r="N1113" s="188" t="s">
        <v>44</v>
      </c>
      <c r="O1113" s="66"/>
      <c r="P1113" s="189">
        <f>O1113*H1113</f>
        <v>0</v>
      </c>
      <c r="Q1113" s="189">
        <v>0</v>
      </c>
      <c r="R1113" s="189">
        <f>Q1113*H1113</f>
        <v>0</v>
      </c>
      <c r="S1113" s="189">
        <v>0</v>
      </c>
      <c r="T1113" s="190">
        <f>S1113*H1113</f>
        <v>0</v>
      </c>
      <c r="U1113" s="36"/>
      <c r="V1113" s="36"/>
      <c r="W1113" s="36"/>
      <c r="X1113" s="36"/>
      <c r="Y1113" s="36"/>
      <c r="Z1113" s="36"/>
      <c r="AA1113" s="36"/>
      <c r="AB1113" s="36"/>
      <c r="AC1113" s="36"/>
      <c r="AD1113" s="36"/>
      <c r="AE1113" s="36"/>
      <c r="AR1113" s="191" t="s">
        <v>290</v>
      </c>
      <c r="AT1113" s="191" t="s">
        <v>285</v>
      </c>
      <c r="AU1113" s="191" t="s">
        <v>82</v>
      </c>
      <c r="AY1113" s="19" t="s">
        <v>283</v>
      </c>
      <c r="BE1113" s="192">
        <f>IF(N1113="základní",J1113,0)</f>
        <v>0</v>
      </c>
      <c r="BF1113" s="192">
        <f>IF(N1113="snížená",J1113,0)</f>
        <v>0</v>
      </c>
      <c r="BG1113" s="192">
        <f>IF(N1113="zákl. přenesená",J1113,0)</f>
        <v>0</v>
      </c>
      <c r="BH1113" s="192">
        <f>IF(N1113="sníž. přenesená",J1113,0)</f>
        <v>0</v>
      </c>
      <c r="BI1113" s="192">
        <f>IF(N1113="nulová",J1113,0)</f>
        <v>0</v>
      </c>
      <c r="BJ1113" s="19" t="s">
        <v>80</v>
      </c>
      <c r="BK1113" s="192">
        <f>ROUND(I1113*H1113,2)</f>
        <v>0</v>
      </c>
      <c r="BL1113" s="19" t="s">
        <v>290</v>
      </c>
      <c r="BM1113" s="191" t="s">
        <v>1865</v>
      </c>
    </row>
    <row r="1114" spans="1:65" s="2" customFormat="1" ht="11.25">
      <c r="A1114" s="36"/>
      <c r="B1114" s="37"/>
      <c r="C1114" s="38"/>
      <c r="D1114" s="193" t="s">
        <v>292</v>
      </c>
      <c r="E1114" s="38"/>
      <c r="F1114" s="194" t="s">
        <v>1866</v>
      </c>
      <c r="G1114" s="38"/>
      <c r="H1114" s="38"/>
      <c r="I1114" s="195"/>
      <c r="J1114" s="38"/>
      <c r="K1114" s="38"/>
      <c r="L1114" s="41"/>
      <c r="M1114" s="196"/>
      <c r="N1114" s="197"/>
      <c r="O1114" s="66"/>
      <c r="P1114" s="66"/>
      <c r="Q1114" s="66"/>
      <c r="R1114" s="66"/>
      <c r="S1114" s="66"/>
      <c r="T1114" s="67"/>
      <c r="U1114" s="36"/>
      <c r="V1114" s="36"/>
      <c r="W1114" s="36"/>
      <c r="X1114" s="36"/>
      <c r="Y1114" s="36"/>
      <c r="Z1114" s="36"/>
      <c r="AA1114" s="36"/>
      <c r="AB1114" s="36"/>
      <c r="AC1114" s="36"/>
      <c r="AD1114" s="36"/>
      <c r="AE1114" s="36"/>
      <c r="AT1114" s="19" t="s">
        <v>292</v>
      </c>
      <c r="AU1114" s="19" t="s">
        <v>82</v>
      </c>
    </row>
    <row r="1115" spans="1:65" s="15" customFormat="1" ht="11.25">
      <c r="B1115" s="221"/>
      <c r="C1115" s="222"/>
      <c r="D1115" s="200" t="s">
        <v>294</v>
      </c>
      <c r="E1115" s="223" t="s">
        <v>21</v>
      </c>
      <c r="F1115" s="224" t="s">
        <v>1867</v>
      </c>
      <c r="G1115" s="222"/>
      <c r="H1115" s="223" t="s">
        <v>21</v>
      </c>
      <c r="I1115" s="225"/>
      <c r="J1115" s="222"/>
      <c r="K1115" s="222"/>
      <c r="L1115" s="226"/>
      <c r="M1115" s="227"/>
      <c r="N1115" s="228"/>
      <c r="O1115" s="228"/>
      <c r="P1115" s="228"/>
      <c r="Q1115" s="228"/>
      <c r="R1115" s="228"/>
      <c r="S1115" s="228"/>
      <c r="T1115" s="229"/>
      <c r="AT1115" s="230" t="s">
        <v>294</v>
      </c>
      <c r="AU1115" s="230" t="s">
        <v>82</v>
      </c>
      <c r="AV1115" s="15" t="s">
        <v>80</v>
      </c>
      <c r="AW1115" s="15" t="s">
        <v>34</v>
      </c>
      <c r="AX1115" s="15" t="s">
        <v>73</v>
      </c>
      <c r="AY1115" s="230" t="s">
        <v>283</v>
      </c>
    </row>
    <row r="1116" spans="1:65" s="13" customFormat="1" ht="11.25">
      <c r="B1116" s="198"/>
      <c r="C1116" s="199"/>
      <c r="D1116" s="200" t="s">
        <v>294</v>
      </c>
      <c r="E1116" s="201" t="s">
        <v>21</v>
      </c>
      <c r="F1116" s="202" t="s">
        <v>1868</v>
      </c>
      <c r="G1116" s="199"/>
      <c r="H1116" s="203">
        <v>279.072</v>
      </c>
      <c r="I1116" s="204"/>
      <c r="J1116" s="199"/>
      <c r="K1116" s="199"/>
      <c r="L1116" s="205"/>
      <c r="M1116" s="206"/>
      <c r="N1116" s="207"/>
      <c r="O1116" s="207"/>
      <c r="P1116" s="207"/>
      <c r="Q1116" s="207"/>
      <c r="R1116" s="207"/>
      <c r="S1116" s="207"/>
      <c r="T1116" s="208"/>
      <c r="AT1116" s="209" t="s">
        <v>294</v>
      </c>
      <c r="AU1116" s="209" t="s">
        <v>82</v>
      </c>
      <c r="AV1116" s="13" t="s">
        <v>82</v>
      </c>
      <c r="AW1116" s="13" t="s">
        <v>34</v>
      </c>
      <c r="AX1116" s="13" t="s">
        <v>73</v>
      </c>
      <c r="AY1116" s="209" t="s">
        <v>283</v>
      </c>
    </row>
    <row r="1117" spans="1:65" s="14" customFormat="1" ht="11.25">
      <c r="B1117" s="210"/>
      <c r="C1117" s="211"/>
      <c r="D1117" s="200" t="s">
        <v>294</v>
      </c>
      <c r="E1117" s="212" t="s">
        <v>21</v>
      </c>
      <c r="F1117" s="213" t="s">
        <v>296</v>
      </c>
      <c r="G1117" s="211"/>
      <c r="H1117" s="214">
        <v>279.072</v>
      </c>
      <c r="I1117" s="215"/>
      <c r="J1117" s="211"/>
      <c r="K1117" s="211"/>
      <c r="L1117" s="216"/>
      <c r="M1117" s="217"/>
      <c r="N1117" s="218"/>
      <c r="O1117" s="218"/>
      <c r="P1117" s="218"/>
      <c r="Q1117" s="218"/>
      <c r="R1117" s="218"/>
      <c r="S1117" s="218"/>
      <c r="T1117" s="219"/>
      <c r="AT1117" s="220" t="s">
        <v>294</v>
      </c>
      <c r="AU1117" s="220" t="s">
        <v>82</v>
      </c>
      <c r="AV1117" s="14" t="s">
        <v>102</v>
      </c>
      <c r="AW1117" s="14" t="s">
        <v>34</v>
      </c>
      <c r="AX1117" s="14" t="s">
        <v>80</v>
      </c>
      <c r="AY1117" s="220" t="s">
        <v>283</v>
      </c>
    </row>
    <row r="1118" spans="1:65" s="2" customFormat="1" ht="24.2" customHeight="1">
      <c r="A1118" s="36"/>
      <c r="B1118" s="37"/>
      <c r="C1118" s="180" t="s">
        <v>1869</v>
      </c>
      <c r="D1118" s="180" t="s">
        <v>285</v>
      </c>
      <c r="E1118" s="181" t="s">
        <v>1870</v>
      </c>
      <c r="F1118" s="182" t="s">
        <v>1871</v>
      </c>
      <c r="G1118" s="183" t="s">
        <v>288</v>
      </c>
      <c r="H1118" s="184">
        <v>16744.32</v>
      </c>
      <c r="I1118" s="185"/>
      <c r="J1118" s="186">
        <f>ROUND(I1118*H1118,2)</f>
        <v>0</v>
      </c>
      <c r="K1118" s="182" t="s">
        <v>289</v>
      </c>
      <c r="L1118" s="41"/>
      <c r="M1118" s="187" t="s">
        <v>21</v>
      </c>
      <c r="N1118" s="188" t="s">
        <v>44</v>
      </c>
      <c r="O1118" s="66"/>
      <c r="P1118" s="189">
        <f>O1118*H1118</f>
        <v>0</v>
      </c>
      <c r="Q1118" s="189">
        <v>0</v>
      </c>
      <c r="R1118" s="189">
        <f>Q1118*H1118</f>
        <v>0</v>
      </c>
      <c r="S1118" s="189">
        <v>0</v>
      </c>
      <c r="T1118" s="190">
        <f>S1118*H1118</f>
        <v>0</v>
      </c>
      <c r="U1118" s="36"/>
      <c r="V1118" s="36"/>
      <c r="W1118" s="36"/>
      <c r="X1118" s="36"/>
      <c r="Y1118" s="36"/>
      <c r="Z1118" s="36"/>
      <c r="AA1118" s="36"/>
      <c r="AB1118" s="36"/>
      <c r="AC1118" s="36"/>
      <c r="AD1118" s="36"/>
      <c r="AE1118" s="36"/>
      <c r="AR1118" s="191" t="s">
        <v>290</v>
      </c>
      <c r="AT1118" s="191" t="s">
        <v>285</v>
      </c>
      <c r="AU1118" s="191" t="s">
        <v>82</v>
      </c>
      <c r="AY1118" s="19" t="s">
        <v>283</v>
      </c>
      <c r="BE1118" s="192">
        <f>IF(N1118="základní",J1118,0)</f>
        <v>0</v>
      </c>
      <c r="BF1118" s="192">
        <f>IF(N1118="snížená",J1118,0)</f>
        <v>0</v>
      </c>
      <c r="BG1118" s="192">
        <f>IF(N1118="zákl. přenesená",J1118,0)</f>
        <v>0</v>
      </c>
      <c r="BH1118" s="192">
        <f>IF(N1118="sníž. přenesená",J1118,0)</f>
        <v>0</v>
      </c>
      <c r="BI1118" s="192">
        <f>IF(N1118="nulová",J1118,0)</f>
        <v>0</v>
      </c>
      <c r="BJ1118" s="19" t="s">
        <v>80</v>
      </c>
      <c r="BK1118" s="192">
        <f>ROUND(I1118*H1118,2)</f>
        <v>0</v>
      </c>
      <c r="BL1118" s="19" t="s">
        <v>290</v>
      </c>
      <c r="BM1118" s="191" t="s">
        <v>1872</v>
      </c>
    </row>
    <row r="1119" spans="1:65" s="2" customFormat="1" ht="11.25">
      <c r="A1119" s="36"/>
      <c r="B1119" s="37"/>
      <c r="C1119" s="38"/>
      <c r="D1119" s="193" t="s">
        <v>292</v>
      </c>
      <c r="E1119" s="38"/>
      <c r="F1119" s="194" t="s">
        <v>1873</v>
      </c>
      <c r="G1119" s="38"/>
      <c r="H1119" s="38"/>
      <c r="I1119" s="195"/>
      <c r="J1119" s="38"/>
      <c r="K1119" s="38"/>
      <c r="L1119" s="41"/>
      <c r="M1119" s="196"/>
      <c r="N1119" s="197"/>
      <c r="O1119" s="66"/>
      <c r="P1119" s="66"/>
      <c r="Q1119" s="66"/>
      <c r="R1119" s="66"/>
      <c r="S1119" s="66"/>
      <c r="T1119" s="67"/>
      <c r="U1119" s="36"/>
      <c r="V1119" s="36"/>
      <c r="W1119" s="36"/>
      <c r="X1119" s="36"/>
      <c r="Y1119" s="36"/>
      <c r="Z1119" s="36"/>
      <c r="AA1119" s="36"/>
      <c r="AB1119" s="36"/>
      <c r="AC1119" s="36"/>
      <c r="AD1119" s="36"/>
      <c r="AE1119" s="36"/>
      <c r="AT1119" s="19" t="s">
        <v>292</v>
      </c>
      <c r="AU1119" s="19" t="s">
        <v>82</v>
      </c>
    </row>
    <row r="1120" spans="1:65" s="13" customFormat="1" ht="11.25">
      <c r="B1120" s="198"/>
      <c r="C1120" s="199"/>
      <c r="D1120" s="200" t="s">
        <v>294</v>
      </c>
      <c r="E1120" s="201" t="s">
        <v>21</v>
      </c>
      <c r="F1120" s="202" t="s">
        <v>1874</v>
      </c>
      <c r="G1120" s="199"/>
      <c r="H1120" s="203">
        <v>16744.32</v>
      </c>
      <c r="I1120" s="204"/>
      <c r="J1120" s="199"/>
      <c r="K1120" s="199"/>
      <c r="L1120" s="205"/>
      <c r="M1120" s="206"/>
      <c r="N1120" s="207"/>
      <c r="O1120" s="207"/>
      <c r="P1120" s="207"/>
      <c r="Q1120" s="207"/>
      <c r="R1120" s="207"/>
      <c r="S1120" s="207"/>
      <c r="T1120" s="208"/>
      <c r="AT1120" s="209" t="s">
        <v>294</v>
      </c>
      <c r="AU1120" s="209" t="s">
        <v>82</v>
      </c>
      <c r="AV1120" s="13" t="s">
        <v>82</v>
      </c>
      <c r="AW1120" s="13" t="s">
        <v>34</v>
      </c>
      <c r="AX1120" s="13" t="s">
        <v>73</v>
      </c>
      <c r="AY1120" s="209" t="s">
        <v>283</v>
      </c>
    </row>
    <row r="1121" spans="1:65" s="14" customFormat="1" ht="11.25">
      <c r="B1121" s="210"/>
      <c r="C1121" s="211"/>
      <c r="D1121" s="200" t="s">
        <v>294</v>
      </c>
      <c r="E1121" s="212" t="s">
        <v>21</v>
      </c>
      <c r="F1121" s="213" t="s">
        <v>296</v>
      </c>
      <c r="G1121" s="211"/>
      <c r="H1121" s="214">
        <v>16744.32</v>
      </c>
      <c r="I1121" s="215"/>
      <c r="J1121" s="211"/>
      <c r="K1121" s="211"/>
      <c r="L1121" s="216"/>
      <c r="M1121" s="217"/>
      <c r="N1121" s="218"/>
      <c r="O1121" s="218"/>
      <c r="P1121" s="218"/>
      <c r="Q1121" s="218"/>
      <c r="R1121" s="218"/>
      <c r="S1121" s="218"/>
      <c r="T1121" s="219"/>
      <c r="AT1121" s="220" t="s">
        <v>294</v>
      </c>
      <c r="AU1121" s="220" t="s">
        <v>82</v>
      </c>
      <c r="AV1121" s="14" t="s">
        <v>102</v>
      </c>
      <c r="AW1121" s="14" t="s">
        <v>34</v>
      </c>
      <c r="AX1121" s="14" t="s">
        <v>80</v>
      </c>
      <c r="AY1121" s="220" t="s">
        <v>283</v>
      </c>
    </row>
    <row r="1122" spans="1:65" s="2" customFormat="1" ht="24.2" customHeight="1">
      <c r="A1122" s="36"/>
      <c r="B1122" s="37"/>
      <c r="C1122" s="180" t="s">
        <v>1875</v>
      </c>
      <c r="D1122" s="180" t="s">
        <v>285</v>
      </c>
      <c r="E1122" s="181" t="s">
        <v>1876</v>
      </c>
      <c r="F1122" s="182" t="s">
        <v>1877</v>
      </c>
      <c r="G1122" s="183" t="s">
        <v>288</v>
      </c>
      <c r="H1122" s="184">
        <v>279.072</v>
      </c>
      <c r="I1122" s="185"/>
      <c r="J1122" s="186">
        <f>ROUND(I1122*H1122,2)</f>
        <v>0</v>
      </c>
      <c r="K1122" s="182" t="s">
        <v>289</v>
      </c>
      <c r="L1122" s="41"/>
      <c r="M1122" s="187" t="s">
        <v>21</v>
      </c>
      <c r="N1122" s="188" t="s">
        <v>44</v>
      </c>
      <c r="O1122" s="66"/>
      <c r="P1122" s="189">
        <f>O1122*H1122</f>
        <v>0</v>
      </c>
      <c r="Q1122" s="189">
        <v>0</v>
      </c>
      <c r="R1122" s="189">
        <f>Q1122*H1122</f>
        <v>0</v>
      </c>
      <c r="S1122" s="189">
        <v>0</v>
      </c>
      <c r="T1122" s="190">
        <f>S1122*H1122</f>
        <v>0</v>
      </c>
      <c r="U1122" s="36"/>
      <c r="V1122" s="36"/>
      <c r="W1122" s="36"/>
      <c r="X1122" s="36"/>
      <c r="Y1122" s="36"/>
      <c r="Z1122" s="36"/>
      <c r="AA1122" s="36"/>
      <c r="AB1122" s="36"/>
      <c r="AC1122" s="36"/>
      <c r="AD1122" s="36"/>
      <c r="AE1122" s="36"/>
      <c r="AR1122" s="191" t="s">
        <v>290</v>
      </c>
      <c r="AT1122" s="191" t="s">
        <v>285</v>
      </c>
      <c r="AU1122" s="191" t="s">
        <v>82</v>
      </c>
      <c r="AY1122" s="19" t="s">
        <v>283</v>
      </c>
      <c r="BE1122" s="192">
        <f>IF(N1122="základní",J1122,0)</f>
        <v>0</v>
      </c>
      <c r="BF1122" s="192">
        <f>IF(N1122="snížená",J1122,0)</f>
        <v>0</v>
      </c>
      <c r="BG1122" s="192">
        <f>IF(N1122="zákl. přenesená",J1122,0)</f>
        <v>0</v>
      </c>
      <c r="BH1122" s="192">
        <f>IF(N1122="sníž. přenesená",J1122,0)</f>
        <v>0</v>
      </c>
      <c r="BI1122" s="192">
        <f>IF(N1122="nulová",J1122,0)</f>
        <v>0</v>
      </c>
      <c r="BJ1122" s="19" t="s">
        <v>80</v>
      </c>
      <c r="BK1122" s="192">
        <f>ROUND(I1122*H1122,2)</f>
        <v>0</v>
      </c>
      <c r="BL1122" s="19" t="s">
        <v>290</v>
      </c>
      <c r="BM1122" s="191" t="s">
        <v>1878</v>
      </c>
    </row>
    <row r="1123" spans="1:65" s="2" customFormat="1" ht="11.25">
      <c r="A1123" s="36"/>
      <c r="B1123" s="37"/>
      <c r="C1123" s="38"/>
      <c r="D1123" s="193" t="s">
        <v>292</v>
      </c>
      <c r="E1123" s="38"/>
      <c r="F1123" s="194" t="s">
        <v>1879</v>
      </c>
      <c r="G1123" s="38"/>
      <c r="H1123" s="38"/>
      <c r="I1123" s="195"/>
      <c r="J1123" s="38"/>
      <c r="K1123" s="38"/>
      <c r="L1123" s="41"/>
      <c r="M1123" s="196"/>
      <c r="N1123" s="197"/>
      <c r="O1123" s="66"/>
      <c r="P1123" s="66"/>
      <c r="Q1123" s="66"/>
      <c r="R1123" s="66"/>
      <c r="S1123" s="66"/>
      <c r="T1123" s="67"/>
      <c r="U1123" s="36"/>
      <c r="V1123" s="36"/>
      <c r="W1123" s="36"/>
      <c r="X1123" s="36"/>
      <c r="Y1123" s="36"/>
      <c r="Z1123" s="36"/>
      <c r="AA1123" s="36"/>
      <c r="AB1123" s="36"/>
      <c r="AC1123" s="36"/>
      <c r="AD1123" s="36"/>
      <c r="AE1123" s="36"/>
      <c r="AT1123" s="19" t="s">
        <v>292</v>
      </c>
      <c r="AU1123" s="19" t="s">
        <v>82</v>
      </c>
    </row>
    <row r="1124" spans="1:65" s="13" customFormat="1" ht="11.25">
      <c r="B1124" s="198"/>
      <c r="C1124" s="199"/>
      <c r="D1124" s="200" t="s">
        <v>294</v>
      </c>
      <c r="E1124" s="201" t="s">
        <v>21</v>
      </c>
      <c r="F1124" s="202" t="s">
        <v>1880</v>
      </c>
      <c r="G1124" s="199"/>
      <c r="H1124" s="203">
        <v>279.072</v>
      </c>
      <c r="I1124" s="204"/>
      <c r="J1124" s="199"/>
      <c r="K1124" s="199"/>
      <c r="L1124" s="205"/>
      <c r="M1124" s="206"/>
      <c r="N1124" s="207"/>
      <c r="O1124" s="207"/>
      <c r="P1124" s="207"/>
      <c r="Q1124" s="207"/>
      <c r="R1124" s="207"/>
      <c r="S1124" s="207"/>
      <c r="T1124" s="208"/>
      <c r="AT1124" s="209" t="s">
        <v>294</v>
      </c>
      <c r="AU1124" s="209" t="s">
        <v>82</v>
      </c>
      <c r="AV1124" s="13" t="s">
        <v>82</v>
      </c>
      <c r="AW1124" s="13" t="s">
        <v>34</v>
      </c>
      <c r="AX1124" s="13" t="s">
        <v>73</v>
      </c>
      <c r="AY1124" s="209" t="s">
        <v>283</v>
      </c>
    </row>
    <row r="1125" spans="1:65" s="14" customFormat="1" ht="11.25">
      <c r="B1125" s="210"/>
      <c r="C1125" s="211"/>
      <c r="D1125" s="200" t="s">
        <v>294</v>
      </c>
      <c r="E1125" s="212" t="s">
        <v>21</v>
      </c>
      <c r="F1125" s="213" t="s">
        <v>296</v>
      </c>
      <c r="G1125" s="211"/>
      <c r="H1125" s="214">
        <v>279.072</v>
      </c>
      <c r="I1125" s="215"/>
      <c r="J1125" s="211"/>
      <c r="K1125" s="211"/>
      <c r="L1125" s="216"/>
      <c r="M1125" s="217"/>
      <c r="N1125" s="218"/>
      <c r="O1125" s="218"/>
      <c r="P1125" s="218"/>
      <c r="Q1125" s="218"/>
      <c r="R1125" s="218"/>
      <c r="S1125" s="218"/>
      <c r="T1125" s="219"/>
      <c r="AT1125" s="220" t="s">
        <v>294</v>
      </c>
      <c r="AU1125" s="220" t="s">
        <v>82</v>
      </c>
      <c r="AV1125" s="14" t="s">
        <v>102</v>
      </c>
      <c r="AW1125" s="14" t="s">
        <v>34</v>
      </c>
      <c r="AX1125" s="14" t="s">
        <v>80</v>
      </c>
      <c r="AY1125" s="220" t="s">
        <v>283</v>
      </c>
    </row>
    <row r="1126" spans="1:65" s="2" customFormat="1" ht="16.5" customHeight="1">
      <c r="A1126" s="36"/>
      <c r="B1126" s="37"/>
      <c r="C1126" s="180" t="s">
        <v>1881</v>
      </c>
      <c r="D1126" s="180" t="s">
        <v>285</v>
      </c>
      <c r="E1126" s="181" t="s">
        <v>1882</v>
      </c>
      <c r="F1126" s="182" t="s">
        <v>1883</v>
      </c>
      <c r="G1126" s="183" t="s">
        <v>409</v>
      </c>
      <c r="H1126" s="184">
        <v>146.88</v>
      </c>
      <c r="I1126" s="185"/>
      <c r="J1126" s="186">
        <f>ROUND(I1126*H1126,2)</f>
        <v>0</v>
      </c>
      <c r="K1126" s="182" t="s">
        <v>289</v>
      </c>
      <c r="L1126" s="41"/>
      <c r="M1126" s="187" t="s">
        <v>21</v>
      </c>
      <c r="N1126" s="188" t="s">
        <v>44</v>
      </c>
      <c r="O1126" s="66"/>
      <c r="P1126" s="189">
        <f>O1126*H1126</f>
        <v>0</v>
      </c>
      <c r="Q1126" s="189">
        <v>0</v>
      </c>
      <c r="R1126" s="189">
        <f>Q1126*H1126</f>
        <v>0</v>
      </c>
      <c r="S1126" s="189">
        <v>0</v>
      </c>
      <c r="T1126" s="190">
        <f>S1126*H1126</f>
        <v>0</v>
      </c>
      <c r="U1126" s="36"/>
      <c r="V1126" s="36"/>
      <c r="W1126" s="36"/>
      <c r="X1126" s="36"/>
      <c r="Y1126" s="36"/>
      <c r="Z1126" s="36"/>
      <c r="AA1126" s="36"/>
      <c r="AB1126" s="36"/>
      <c r="AC1126" s="36"/>
      <c r="AD1126" s="36"/>
      <c r="AE1126" s="36"/>
      <c r="AR1126" s="191" t="s">
        <v>290</v>
      </c>
      <c r="AT1126" s="191" t="s">
        <v>285</v>
      </c>
      <c r="AU1126" s="191" t="s">
        <v>82</v>
      </c>
      <c r="AY1126" s="19" t="s">
        <v>283</v>
      </c>
      <c r="BE1126" s="192">
        <f>IF(N1126="základní",J1126,0)</f>
        <v>0</v>
      </c>
      <c r="BF1126" s="192">
        <f>IF(N1126="snížená",J1126,0)</f>
        <v>0</v>
      </c>
      <c r="BG1126" s="192">
        <f>IF(N1126="zákl. přenesená",J1126,0)</f>
        <v>0</v>
      </c>
      <c r="BH1126" s="192">
        <f>IF(N1126="sníž. přenesená",J1126,0)</f>
        <v>0</v>
      </c>
      <c r="BI1126" s="192">
        <f>IF(N1126="nulová",J1126,0)</f>
        <v>0</v>
      </c>
      <c r="BJ1126" s="19" t="s">
        <v>80</v>
      </c>
      <c r="BK1126" s="192">
        <f>ROUND(I1126*H1126,2)</f>
        <v>0</v>
      </c>
      <c r="BL1126" s="19" t="s">
        <v>290</v>
      </c>
      <c r="BM1126" s="191" t="s">
        <v>1884</v>
      </c>
    </row>
    <row r="1127" spans="1:65" s="2" customFormat="1" ht="11.25">
      <c r="A1127" s="36"/>
      <c r="B1127" s="37"/>
      <c r="C1127" s="38"/>
      <c r="D1127" s="193" t="s">
        <v>292</v>
      </c>
      <c r="E1127" s="38"/>
      <c r="F1127" s="194" t="s">
        <v>1885</v>
      </c>
      <c r="G1127" s="38"/>
      <c r="H1127" s="38"/>
      <c r="I1127" s="195"/>
      <c r="J1127" s="38"/>
      <c r="K1127" s="38"/>
      <c r="L1127" s="41"/>
      <c r="M1127" s="196"/>
      <c r="N1127" s="197"/>
      <c r="O1127" s="66"/>
      <c r="P1127" s="66"/>
      <c r="Q1127" s="66"/>
      <c r="R1127" s="66"/>
      <c r="S1127" s="66"/>
      <c r="T1127" s="67"/>
      <c r="U1127" s="36"/>
      <c r="V1127" s="36"/>
      <c r="W1127" s="36"/>
      <c r="X1127" s="36"/>
      <c r="Y1127" s="36"/>
      <c r="Z1127" s="36"/>
      <c r="AA1127" s="36"/>
      <c r="AB1127" s="36"/>
      <c r="AC1127" s="36"/>
      <c r="AD1127" s="36"/>
      <c r="AE1127" s="36"/>
      <c r="AT1127" s="19" t="s">
        <v>292</v>
      </c>
      <c r="AU1127" s="19" t="s">
        <v>82</v>
      </c>
    </row>
    <row r="1128" spans="1:65" s="15" customFormat="1" ht="11.25">
      <c r="B1128" s="221"/>
      <c r="C1128" s="222"/>
      <c r="D1128" s="200" t="s">
        <v>294</v>
      </c>
      <c r="E1128" s="223" t="s">
        <v>21</v>
      </c>
      <c r="F1128" s="224" t="s">
        <v>1867</v>
      </c>
      <c r="G1128" s="222"/>
      <c r="H1128" s="223" t="s">
        <v>21</v>
      </c>
      <c r="I1128" s="225"/>
      <c r="J1128" s="222"/>
      <c r="K1128" s="222"/>
      <c r="L1128" s="226"/>
      <c r="M1128" s="227"/>
      <c r="N1128" s="228"/>
      <c r="O1128" s="228"/>
      <c r="P1128" s="228"/>
      <c r="Q1128" s="228"/>
      <c r="R1128" s="228"/>
      <c r="S1128" s="228"/>
      <c r="T1128" s="229"/>
      <c r="AT1128" s="230" t="s">
        <v>294</v>
      </c>
      <c r="AU1128" s="230" t="s">
        <v>82</v>
      </c>
      <c r="AV1128" s="15" t="s">
        <v>80</v>
      </c>
      <c r="AW1128" s="15" t="s">
        <v>34</v>
      </c>
      <c r="AX1128" s="15" t="s">
        <v>73</v>
      </c>
      <c r="AY1128" s="230" t="s">
        <v>283</v>
      </c>
    </row>
    <row r="1129" spans="1:65" s="13" customFormat="1" ht="11.25">
      <c r="B1129" s="198"/>
      <c r="C1129" s="199"/>
      <c r="D1129" s="200" t="s">
        <v>294</v>
      </c>
      <c r="E1129" s="201" t="s">
        <v>21</v>
      </c>
      <c r="F1129" s="202" t="s">
        <v>1886</v>
      </c>
      <c r="G1129" s="199"/>
      <c r="H1129" s="203">
        <v>146.88</v>
      </c>
      <c r="I1129" s="204"/>
      <c r="J1129" s="199"/>
      <c r="K1129" s="199"/>
      <c r="L1129" s="205"/>
      <c r="M1129" s="206"/>
      <c r="N1129" s="207"/>
      <c r="O1129" s="207"/>
      <c r="P1129" s="207"/>
      <c r="Q1129" s="207"/>
      <c r="R1129" s="207"/>
      <c r="S1129" s="207"/>
      <c r="T1129" s="208"/>
      <c r="AT1129" s="209" t="s">
        <v>294</v>
      </c>
      <c r="AU1129" s="209" t="s">
        <v>82</v>
      </c>
      <c r="AV1129" s="13" t="s">
        <v>82</v>
      </c>
      <c r="AW1129" s="13" t="s">
        <v>34</v>
      </c>
      <c r="AX1129" s="13" t="s">
        <v>73</v>
      </c>
      <c r="AY1129" s="209" t="s">
        <v>283</v>
      </c>
    </row>
    <row r="1130" spans="1:65" s="14" customFormat="1" ht="11.25">
      <c r="B1130" s="210"/>
      <c r="C1130" s="211"/>
      <c r="D1130" s="200" t="s">
        <v>294</v>
      </c>
      <c r="E1130" s="212" t="s">
        <v>21</v>
      </c>
      <c r="F1130" s="213" t="s">
        <v>296</v>
      </c>
      <c r="G1130" s="211"/>
      <c r="H1130" s="214">
        <v>146.88</v>
      </c>
      <c r="I1130" s="215"/>
      <c r="J1130" s="211"/>
      <c r="K1130" s="211"/>
      <c r="L1130" s="216"/>
      <c r="M1130" s="217"/>
      <c r="N1130" s="218"/>
      <c r="O1130" s="218"/>
      <c r="P1130" s="218"/>
      <c r="Q1130" s="218"/>
      <c r="R1130" s="218"/>
      <c r="S1130" s="218"/>
      <c r="T1130" s="219"/>
      <c r="AT1130" s="220" t="s">
        <v>294</v>
      </c>
      <c r="AU1130" s="220" t="s">
        <v>82</v>
      </c>
      <c r="AV1130" s="14" t="s">
        <v>102</v>
      </c>
      <c r="AW1130" s="14" t="s">
        <v>34</v>
      </c>
      <c r="AX1130" s="14" t="s">
        <v>80</v>
      </c>
      <c r="AY1130" s="220" t="s">
        <v>283</v>
      </c>
    </row>
    <row r="1131" spans="1:65" s="2" customFormat="1" ht="21.75" customHeight="1">
      <c r="A1131" s="36"/>
      <c r="B1131" s="37"/>
      <c r="C1131" s="180" t="s">
        <v>1887</v>
      </c>
      <c r="D1131" s="180" t="s">
        <v>285</v>
      </c>
      <c r="E1131" s="181" t="s">
        <v>1888</v>
      </c>
      <c r="F1131" s="182" t="s">
        <v>1889</v>
      </c>
      <c r="G1131" s="183" t="s">
        <v>409</v>
      </c>
      <c r="H1131" s="184">
        <v>8812.7999999999993</v>
      </c>
      <c r="I1131" s="185"/>
      <c r="J1131" s="186">
        <f>ROUND(I1131*H1131,2)</f>
        <v>0</v>
      </c>
      <c r="K1131" s="182" t="s">
        <v>289</v>
      </c>
      <c r="L1131" s="41"/>
      <c r="M1131" s="187" t="s">
        <v>21</v>
      </c>
      <c r="N1131" s="188" t="s">
        <v>44</v>
      </c>
      <c r="O1131" s="66"/>
      <c r="P1131" s="189">
        <f>O1131*H1131</f>
        <v>0</v>
      </c>
      <c r="Q1131" s="189">
        <v>0</v>
      </c>
      <c r="R1131" s="189">
        <f>Q1131*H1131</f>
        <v>0</v>
      </c>
      <c r="S1131" s="189">
        <v>0</v>
      </c>
      <c r="T1131" s="190">
        <f>S1131*H1131</f>
        <v>0</v>
      </c>
      <c r="U1131" s="36"/>
      <c r="V1131" s="36"/>
      <c r="W1131" s="36"/>
      <c r="X1131" s="36"/>
      <c r="Y1131" s="36"/>
      <c r="Z1131" s="36"/>
      <c r="AA1131" s="36"/>
      <c r="AB1131" s="36"/>
      <c r="AC1131" s="36"/>
      <c r="AD1131" s="36"/>
      <c r="AE1131" s="36"/>
      <c r="AR1131" s="191" t="s">
        <v>290</v>
      </c>
      <c r="AT1131" s="191" t="s">
        <v>285</v>
      </c>
      <c r="AU1131" s="191" t="s">
        <v>82</v>
      </c>
      <c r="AY1131" s="19" t="s">
        <v>283</v>
      </c>
      <c r="BE1131" s="192">
        <f>IF(N1131="základní",J1131,0)</f>
        <v>0</v>
      </c>
      <c r="BF1131" s="192">
        <f>IF(N1131="snížená",J1131,0)</f>
        <v>0</v>
      </c>
      <c r="BG1131" s="192">
        <f>IF(N1131="zákl. přenesená",J1131,0)</f>
        <v>0</v>
      </c>
      <c r="BH1131" s="192">
        <f>IF(N1131="sníž. přenesená",J1131,0)</f>
        <v>0</v>
      </c>
      <c r="BI1131" s="192">
        <f>IF(N1131="nulová",J1131,0)</f>
        <v>0</v>
      </c>
      <c r="BJ1131" s="19" t="s">
        <v>80</v>
      </c>
      <c r="BK1131" s="192">
        <f>ROUND(I1131*H1131,2)</f>
        <v>0</v>
      </c>
      <c r="BL1131" s="19" t="s">
        <v>290</v>
      </c>
      <c r="BM1131" s="191" t="s">
        <v>1890</v>
      </c>
    </row>
    <row r="1132" spans="1:65" s="2" customFormat="1" ht="11.25">
      <c r="A1132" s="36"/>
      <c r="B1132" s="37"/>
      <c r="C1132" s="38"/>
      <c r="D1132" s="193" t="s">
        <v>292</v>
      </c>
      <c r="E1132" s="38"/>
      <c r="F1132" s="194" t="s">
        <v>1891</v>
      </c>
      <c r="G1132" s="38"/>
      <c r="H1132" s="38"/>
      <c r="I1132" s="195"/>
      <c r="J1132" s="38"/>
      <c r="K1132" s="38"/>
      <c r="L1132" s="41"/>
      <c r="M1132" s="196"/>
      <c r="N1132" s="197"/>
      <c r="O1132" s="66"/>
      <c r="P1132" s="66"/>
      <c r="Q1132" s="66"/>
      <c r="R1132" s="66"/>
      <c r="S1132" s="66"/>
      <c r="T1132" s="67"/>
      <c r="U1132" s="36"/>
      <c r="V1132" s="36"/>
      <c r="W1132" s="36"/>
      <c r="X1132" s="36"/>
      <c r="Y1132" s="36"/>
      <c r="Z1132" s="36"/>
      <c r="AA1132" s="36"/>
      <c r="AB1132" s="36"/>
      <c r="AC1132" s="36"/>
      <c r="AD1132" s="36"/>
      <c r="AE1132" s="36"/>
      <c r="AT1132" s="19" t="s">
        <v>292</v>
      </c>
      <c r="AU1132" s="19" t="s">
        <v>82</v>
      </c>
    </row>
    <row r="1133" spans="1:65" s="13" customFormat="1" ht="11.25">
      <c r="B1133" s="198"/>
      <c r="C1133" s="199"/>
      <c r="D1133" s="200" t="s">
        <v>294</v>
      </c>
      <c r="E1133" s="201" t="s">
        <v>21</v>
      </c>
      <c r="F1133" s="202" t="s">
        <v>1892</v>
      </c>
      <c r="G1133" s="199"/>
      <c r="H1133" s="203">
        <v>8812.7999999999993</v>
      </c>
      <c r="I1133" s="204"/>
      <c r="J1133" s="199"/>
      <c r="K1133" s="199"/>
      <c r="L1133" s="205"/>
      <c r="M1133" s="206"/>
      <c r="N1133" s="207"/>
      <c r="O1133" s="207"/>
      <c r="P1133" s="207"/>
      <c r="Q1133" s="207"/>
      <c r="R1133" s="207"/>
      <c r="S1133" s="207"/>
      <c r="T1133" s="208"/>
      <c r="AT1133" s="209" t="s">
        <v>294</v>
      </c>
      <c r="AU1133" s="209" t="s">
        <v>82</v>
      </c>
      <c r="AV1133" s="13" t="s">
        <v>82</v>
      </c>
      <c r="AW1133" s="13" t="s">
        <v>34</v>
      </c>
      <c r="AX1133" s="13" t="s">
        <v>73</v>
      </c>
      <c r="AY1133" s="209" t="s">
        <v>283</v>
      </c>
    </row>
    <row r="1134" spans="1:65" s="14" customFormat="1" ht="11.25">
      <c r="B1134" s="210"/>
      <c r="C1134" s="211"/>
      <c r="D1134" s="200" t="s">
        <v>294</v>
      </c>
      <c r="E1134" s="212" t="s">
        <v>21</v>
      </c>
      <c r="F1134" s="213" t="s">
        <v>296</v>
      </c>
      <c r="G1134" s="211"/>
      <c r="H1134" s="214">
        <v>8812.7999999999993</v>
      </c>
      <c r="I1134" s="215"/>
      <c r="J1134" s="211"/>
      <c r="K1134" s="211"/>
      <c r="L1134" s="216"/>
      <c r="M1134" s="217"/>
      <c r="N1134" s="218"/>
      <c r="O1134" s="218"/>
      <c r="P1134" s="218"/>
      <c r="Q1134" s="218"/>
      <c r="R1134" s="218"/>
      <c r="S1134" s="218"/>
      <c r="T1134" s="219"/>
      <c r="AT1134" s="220" t="s">
        <v>294</v>
      </c>
      <c r="AU1134" s="220" t="s">
        <v>82</v>
      </c>
      <c r="AV1134" s="14" t="s">
        <v>102</v>
      </c>
      <c r="AW1134" s="14" t="s">
        <v>34</v>
      </c>
      <c r="AX1134" s="14" t="s">
        <v>80</v>
      </c>
      <c r="AY1134" s="220" t="s">
        <v>283</v>
      </c>
    </row>
    <row r="1135" spans="1:65" s="2" customFormat="1" ht="16.5" customHeight="1">
      <c r="A1135" s="36"/>
      <c r="B1135" s="37"/>
      <c r="C1135" s="180" t="s">
        <v>1893</v>
      </c>
      <c r="D1135" s="180" t="s">
        <v>285</v>
      </c>
      <c r="E1135" s="181" t="s">
        <v>1894</v>
      </c>
      <c r="F1135" s="182" t="s">
        <v>1895</v>
      </c>
      <c r="G1135" s="183" t="s">
        <v>409</v>
      </c>
      <c r="H1135" s="184">
        <v>146.88</v>
      </c>
      <c r="I1135" s="185"/>
      <c r="J1135" s="186">
        <f>ROUND(I1135*H1135,2)</f>
        <v>0</v>
      </c>
      <c r="K1135" s="182" t="s">
        <v>289</v>
      </c>
      <c r="L1135" s="41"/>
      <c r="M1135" s="187" t="s">
        <v>21</v>
      </c>
      <c r="N1135" s="188" t="s">
        <v>44</v>
      </c>
      <c r="O1135" s="66"/>
      <c r="P1135" s="189">
        <f>O1135*H1135</f>
        <v>0</v>
      </c>
      <c r="Q1135" s="189">
        <v>0</v>
      </c>
      <c r="R1135" s="189">
        <f>Q1135*H1135</f>
        <v>0</v>
      </c>
      <c r="S1135" s="189">
        <v>0</v>
      </c>
      <c r="T1135" s="190">
        <f>S1135*H1135</f>
        <v>0</v>
      </c>
      <c r="U1135" s="36"/>
      <c r="V1135" s="36"/>
      <c r="W1135" s="36"/>
      <c r="X1135" s="36"/>
      <c r="Y1135" s="36"/>
      <c r="Z1135" s="36"/>
      <c r="AA1135" s="36"/>
      <c r="AB1135" s="36"/>
      <c r="AC1135" s="36"/>
      <c r="AD1135" s="36"/>
      <c r="AE1135" s="36"/>
      <c r="AR1135" s="191" t="s">
        <v>290</v>
      </c>
      <c r="AT1135" s="191" t="s">
        <v>285</v>
      </c>
      <c r="AU1135" s="191" t="s">
        <v>82</v>
      </c>
      <c r="AY1135" s="19" t="s">
        <v>283</v>
      </c>
      <c r="BE1135" s="192">
        <f>IF(N1135="základní",J1135,0)</f>
        <v>0</v>
      </c>
      <c r="BF1135" s="192">
        <f>IF(N1135="snížená",J1135,0)</f>
        <v>0</v>
      </c>
      <c r="BG1135" s="192">
        <f>IF(N1135="zákl. přenesená",J1135,0)</f>
        <v>0</v>
      </c>
      <c r="BH1135" s="192">
        <f>IF(N1135="sníž. přenesená",J1135,0)</f>
        <v>0</v>
      </c>
      <c r="BI1135" s="192">
        <f>IF(N1135="nulová",J1135,0)</f>
        <v>0</v>
      </c>
      <c r="BJ1135" s="19" t="s">
        <v>80</v>
      </c>
      <c r="BK1135" s="192">
        <f>ROUND(I1135*H1135,2)</f>
        <v>0</v>
      </c>
      <c r="BL1135" s="19" t="s">
        <v>290</v>
      </c>
      <c r="BM1135" s="191" t="s">
        <v>1896</v>
      </c>
    </row>
    <row r="1136" spans="1:65" s="2" customFormat="1" ht="11.25">
      <c r="A1136" s="36"/>
      <c r="B1136" s="37"/>
      <c r="C1136" s="38"/>
      <c r="D1136" s="193" t="s">
        <v>292</v>
      </c>
      <c r="E1136" s="38"/>
      <c r="F1136" s="194" t="s">
        <v>1897</v>
      </c>
      <c r="G1136" s="38"/>
      <c r="H1136" s="38"/>
      <c r="I1136" s="195"/>
      <c r="J1136" s="38"/>
      <c r="K1136" s="38"/>
      <c r="L1136" s="41"/>
      <c r="M1136" s="196"/>
      <c r="N1136" s="197"/>
      <c r="O1136" s="66"/>
      <c r="P1136" s="66"/>
      <c r="Q1136" s="66"/>
      <c r="R1136" s="66"/>
      <c r="S1136" s="66"/>
      <c r="T1136" s="67"/>
      <c r="U1136" s="36"/>
      <c r="V1136" s="36"/>
      <c r="W1136" s="36"/>
      <c r="X1136" s="36"/>
      <c r="Y1136" s="36"/>
      <c r="Z1136" s="36"/>
      <c r="AA1136" s="36"/>
      <c r="AB1136" s="36"/>
      <c r="AC1136" s="36"/>
      <c r="AD1136" s="36"/>
      <c r="AE1136" s="36"/>
      <c r="AT1136" s="19" t="s">
        <v>292</v>
      </c>
      <c r="AU1136" s="19" t="s">
        <v>82</v>
      </c>
    </row>
    <row r="1137" spans="1:65" s="13" customFormat="1" ht="11.25">
      <c r="B1137" s="198"/>
      <c r="C1137" s="199"/>
      <c r="D1137" s="200" t="s">
        <v>294</v>
      </c>
      <c r="E1137" s="201" t="s">
        <v>21</v>
      </c>
      <c r="F1137" s="202" t="s">
        <v>1898</v>
      </c>
      <c r="G1137" s="199"/>
      <c r="H1137" s="203">
        <v>146.88</v>
      </c>
      <c r="I1137" s="204"/>
      <c r="J1137" s="199"/>
      <c r="K1137" s="199"/>
      <c r="L1137" s="205"/>
      <c r="M1137" s="206"/>
      <c r="N1137" s="207"/>
      <c r="O1137" s="207"/>
      <c r="P1137" s="207"/>
      <c r="Q1137" s="207"/>
      <c r="R1137" s="207"/>
      <c r="S1137" s="207"/>
      <c r="T1137" s="208"/>
      <c r="AT1137" s="209" t="s">
        <v>294</v>
      </c>
      <c r="AU1137" s="209" t="s">
        <v>82</v>
      </c>
      <c r="AV1137" s="13" t="s">
        <v>82</v>
      </c>
      <c r="AW1137" s="13" t="s">
        <v>34</v>
      </c>
      <c r="AX1137" s="13" t="s">
        <v>73</v>
      </c>
      <c r="AY1137" s="209" t="s">
        <v>283</v>
      </c>
    </row>
    <row r="1138" spans="1:65" s="14" customFormat="1" ht="11.25">
      <c r="B1138" s="210"/>
      <c r="C1138" s="211"/>
      <c r="D1138" s="200" t="s">
        <v>294</v>
      </c>
      <c r="E1138" s="212" t="s">
        <v>21</v>
      </c>
      <c r="F1138" s="213" t="s">
        <v>296</v>
      </c>
      <c r="G1138" s="211"/>
      <c r="H1138" s="214">
        <v>146.88</v>
      </c>
      <c r="I1138" s="215"/>
      <c r="J1138" s="211"/>
      <c r="K1138" s="211"/>
      <c r="L1138" s="216"/>
      <c r="M1138" s="217"/>
      <c r="N1138" s="218"/>
      <c r="O1138" s="218"/>
      <c r="P1138" s="218"/>
      <c r="Q1138" s="218"/>
      <c r="R1138" s="218"/>
      <c r="S1138" s="218"/>
      <c r="T1138" s="219"/>
      <c r="AT1138" s="220" t="s">
        <v>294</v>
      </c>
      <c r="AU1138" s="220" t="s">
        <v>82</v>
      </c>
      <c r="AV1138" s="14" t="s">
        <v>102</v>
      </c>
      <c r="AW1138" s="14" t="s">
        <v>34</v>
      </c>
      <c r="AX1138" s="14" t="s">
        <v>80</v>
      </c>
      <c r="AY1138" s="220" t="s">
        <v>283</v>
      </c>
    </row>
    <row r="1139" spans="1:65" s="2" customFormat="1" ht="16.5" customHeight="1">
      <c r="A1139" s="36"/>
      <c r="B1139" s="37"/>
      <c r="C1139" s="180" t="s">
        <v>1899</v>
      </c>
      <c r="D1139" s="180" t="s">
        <v>285</v>
      </c>
      <c r="E1139" s="181" t="s">
        <v>1900</v>
      </c>
      <c r="F1139" s="182" t="s">
        <v>1901</v>
      </c>
      <c r="G1139" s="183" t="s">
        <v>288</v>
      </c>
      <c r="H1139" s="184">
        <v>279.072</v>
      </c>
      <c r="I1139" s="185"/>
      <c r="J1139" s="186">
        <f>ROUND(I1139*H1139,2)</f>
        <v>0</v>
      </c>
      <c r="K1139" s="182" t="s">
        <v>289</v>
      </c>
      <c r="L1139" s="41"/>
      <c r="M1139" s="187" t="s">
        <v>21</v>
      </c>
      <c r="N1139" s="188" t="s">
        <v>44</v>
      </c>
      <c r="O1139" s="66"/>
      <c r="P1139" s="189">
        <f>O1139*H1139</f>
        <v>0</v>
      </c>
      <c r="Q1139" s="189">
        <v>0</v>
      </c>
      <c r="R1139" s="189">
        <f>Q1139*H1139</f>
        <v>0</v>
      </c>
      <c r="S1139" s="189">
        <v>0</v>
      </c>
      <c r="T1139" s="190">
        <f>S1139*H1139</f>
        <v>0</v>
      </c>
      <c r="U1139" s="36"/>
      <c r="V1139" s="36"/>
      <c r="W1139" s="36"/>
      <c r="X1139" s="36"/>
      <c r="Y1139" s="36"/>
      <c r="Z1139" s="36"/>
      <c r="AA1139" s="36"/>
      <c r="AB1139" s="36"/>
      <c r="AC1139" s="36"/>
      <c r="AD1139" s="36"/>
      <c r="AE1139" s="36"/>
      <c r="AR1139" s="191" t="s">
        <v>290</v>
      </c>
      <c r="AT1139" s="191" t="s">
        <v>285</v>
      </c>
      <c r="AU1139" s="191" t="s">
        <v>82</v>
      </c>
      <c r="AY1139" s="19" t="s">
        <v>283</v>
      </c>
      <c r="BE1139" s="192">
        <f>IF(N1139="základní",J1139,0)</f>
        <v>0</v>
      </c>
      <c r="BF1139" s="192">
        <f>IF(N1139="snížená",J1139,0)</f>
        <v>0</v>
      </c>
      <c r="BG1139" s="192">
        <f>IF(N1139="zákl. přenesená",J1139,0)</f>
        <v>0</v>
      </c>
      <c r="BH1139" s="192">
        <f>IF(N1139="sníž. přenesená",J1139,0)</f>
        <v>0</v>
      </c>
      <c r="BI1139" s="192">
        <f>IF(N1139="nulová",J1139,0)</f>
        <v>0</v>
      </c>
      <c r="BJ1139" s="19" t="s">
        <v>80</v>
      </c>
      <c r="BK1139" s="192">
        <f>ROUND(I1139*H1139,2)</f>
        <v>0</v>
      </c>
      <c r="BL1139" s="19" t="s">
        <v>290</v>
      </c>
      <c r="BM1139" s="191" t="s">
        <v>1902</v>
      </c>
    </row>
    <row r="1140" spans="1:65" s="2" customFormat="1" ht="11.25">
      <c r="A1140" s="36"/>
      <c r="B1140" s="37"/>
      <c r="C1140" s="38"/>
      <c r="D1140" s="193" t="s">
        <v>292</v>
      </c>
      <c r="E1140" s="38"/>
      <c r="F1140" s="194" t="s">
        <v>1903</v>
      </c>
      <c r="G1140" s="38"/>
      <c r="H1140" s="38"/>
      <c r="I1140" s="195"/>
      <c r="J1140" s="38"/>
      <c r="K1140" s="38"/>
      <c r="L1140" s="41"/>
      <c r="M1140" s="196"/>
      <c r="N1140" s="197"/>
      <c r="O1140" s="66"/>
      <c r="P1140" s="66"/>
      <c r="Q1140" s="66"/>
      <c r="R1140" s="66"/>
      <c r="S1140" s="66"/>
      <c r="T1140" s="67"/>
      <c r="U1140" s="36"/>
      <c r="V1140" s="36"/>
      <c r="W1140" s="36"/>
      <c r="X1140" s="36"/>
      <c r="Y1140" s="36"/>
      <c r="Z1140" s="36"/>
      <c r="AA1140" s="36"/>
      <c r="AB1140" s="36"/>
      <c r="AC1140" s="36"/>
      <c r="AD1140" s="36"/>
      <c r="AE1140" s="36"/>
      <c r="AT1140" s="19" t="s">
        <v>292</v>
      </c>
      <c r="AU1140" s="19" t="s">
        <v>82</v>
      </c>
    </row>
    <row r="1141" spans="1:65" s="13" customFormat="1" ht="11.25">
      <c r="B1141" s="198"/>
      <c r="C1141" s="199"/>
      <c r="D1141" s="200" t="s">
        <v>294</v>
      </c>
      <c r="E1141" s="201" t="s">
        <v>21</v>
      </c>
      <c r="F1141" s="202" t="s">
        <v>1880</v>
      </c>
      <c r="G1141" s="199"/>
      <c r="H1141" s="203">
        <v>279.072</v>
      </c>
      <c r="I1141" s="204"/>
      <c r="J1141" s="199"/>
      <c r="K1141" s="199"/>
      <c r="L1141" s="205"/>
      <c r="M1141" s="206"/>
      <c r="N1141" s="207"/>
      <c r="O1141" s="207"/>
      <c r="P1141" s="207"/>
      <c r="Q1141" s="207"/>
      <c r="R1141" s="207"/>
      <c r="S1141" s="207"/>
      <c r="T1141" s="208"/>
      <c r="AT1141" s="209" t="s">
        <v>294</v>
      </c>
      <c r="AU1141" s="209" t="s">
        <v>82</v>
      </c>
      <c r="AV1141" s="13" t="s">
        <v>82</v>
      </c>
      <c r="AW1141" s="13" t="s">
        <v>34</v>
      </c>
      <c r="AX1141" s="13" t="s">
        <v>73</v>
      </c>
      <c r="AY1141" s="209" t="s">
        <v>283</v>
      </c>
    </row>
    <row r="1142" spans="1:65" s="14" customFormat="1" ht="11.25">
      <c r="B1142" s="210"/>
      <c r="C1142" s="211"/>
      <c r="D1142" s="200" t="s">
        <v>294</v>
      </c>
      <c r="E1142" s="212" t="s">
        <v>21</v>
      </c>
      <c r="F1142" s="213" t="s">
        <v>296</v>
      </c>
      <c r="G1142" s="211"/>
      <c r="H1142" s="214">
        <v>279.072</v>
      </c>
      <c r="I1142" s="215"/>
      <c r="J1142" s="211"/>
      <c r="K1142" s="211"/>
      <c r="L1142" s="216"/>
      <c r="M1142" s="217"/>
      <c r="N1142" s="218"/>
      <c r="O1142" s="218"/>
      <c r="P1142" s="218"/>
      <c r="Q1142" s="218"/>
      <c r="R1142" s="218"/>
      <c r="S1142" s="218"/>
      <c r="T1142" s="219"/>
      <c r="AT1142" s="220" t="s">
        <v>294</v>
      </c>
      <c r="AU1142" s="220" t="s">
        <v>82</v>
      </c>
      <c r="AV1142" s="14" t="s">
        <v>102</v>
      </c>
      <c r="AW1142" s="14" t="s">
        <v>34</v>
      </c>
      <c r="AX1142" s="14" t="s">
        <v>80</v>
      </c>
      <c r="AY1142" s="220" t="s">
        <v>283</v>
      </c>
    </row>
    <row r="1143" spans="1:65" s="2" customFormat="1" ht="16.5" customHeight="1">
      <c r="A1143" s="36"/>
      <c r="B1143" s="37"/>
      <c r="C1143" s="180" t="s">
        <v>1904</v>
      </c>
      <c r="D1143" s="180" t="s">
        <v>285</v>
      </c>
      <c r="E1143" s="181" t="s">
        <v>1905</v>
      </c>
      <c r="F1143" s="182" t="s">
        <v>1906</v>
      </c>
      <c r="G1143" s="183" t="s">
        <v>288</v>
      </c>
      <c r="H1143" s="184">
        <v>16744.32</v>
      </c>
      <c r="I1143" s="185"/>
      <c r="J1143" s="186">
        <f>ROUND(I1143*H1143,2)</f>
        <v>0</v>
      </c>
      <c r="K1143" s="182" t="s">
        <v>289</v>
      </c>
      <c r="L1143" s="41"/>
      <c r="M1143" s="187" t="s">
        <v>21</v>
      </c>
      <c r="N1143" s="188" t="s">
        <v>44</v>
      </c>
      <c r="O1143" s="66"/>
      <c r="P1143" s="189">
        <f>O1143*H1143</f>
        <v>0</v>
      </c>
      <c r="Q1143" s="189">
        <v>0</v>
      </c>
      <c r="R1143" s="189">
        <f>Q1143*H1143</f>
        <v>0</v>
      </c>
      <c r="S1143" s="189">
        <v>0</v>
      </c>
      <c r="T1143" s="190">
        <f>S1143*H1143</f>
        <v>0</v>
      </c>
      <c r="U1143" s="36"/>
      <c r="V1143" s="36"/>
      <c r="W1143" s="36"/>
      <c r="X1143" s="36"/>
      <c r="Y1143" s="36"/>
      <c r="Z1143" s="36"/>
      <c r="AA1143" s="36"/>
      <c r="AB1143" s="36"/>
      <c r="AC1143" s="36"/>
      <c r="AD1143" s="36"/>
      <c r="AE1143" s="36"/>
      <c r="AR1143" s="191" t="s">
        <v>290</v>
      </c>
      <c r="AT1143" s="191" t="s">
        <v>285</v>
      </c>
      <c r="AU1143" s="191" t="s">
        <v>82</v>
      </c>
      <c r="AY1143" s="19" t="s">
        <v>283</v>
      </c>
      <c r="BE1143" s="192">
        <f>IF(N1143="základní",J1143,0)</f>
        <v>0</v>
      </c>
      <c r="BF1143" s="192">
        <f>IF(N1143="snížená",J1143,0)</f>
        <v>0</v>
      </c>
      <c r="BG1143" s="192">
        <f>IF(N1143="zákl. přenesená",J1143,0)</f>
        <v>0</v>
      </c>
      <c r="BH1143" s="192">
        <f>IF(N1143="sníž. přenesená",J1143,0)</f>
        <v>0</v>
      </c>
      <c r="BI1143" s="192">
        <f>IF(N1143="nulová",J1143,0)</f>
        <v>0</v>
      </c>
      <c r="BJ1143" s="19" t="s">
        <v>80</v>
      </c>
      <c r="BK1143" s="192">
        <f>ROUND(I1143*H1143,2)</f>
        <v>0</v>
      </c>
      <c r="BL1143" s="19" t="s">
        <v>290</v>
      </c>
      <c r="BM1143" s="191" t="s">
        <v>1907</v>
      </c>
    </row>
    <row r="1144" spans="1:65" s="2" customFormat="1" ht="11.25">
      <c r="A1144" s="36"/>
      <c r="B1144" s="37"/>
      <c r="C1144" s="38"/>
      <c r="D1144" s="193" t="s">
        <v>292</v>
      </c>
      <c r="E1144" s="38"/>
      <c r="F1144" s="194" t="s">
        <v>1908</v>
      </c>
      <c r="G1144" s="38"/>
      <c r="H1144" s="38"/>
      <c r="I1144" s="195"/>
      <c r="J1144" s="38"/>
      <c r="K1144" s="38"/>
      <c r="L1144" s="41"/>
      <c r="M1144" s="196"/>
      <c r="N1144" s="197"/>
      <c r="O1144" s="66"/>
      <c r="P1144" s="66"/>
      <c r="Q1144" s="66"/>
      <c r="R1144" s="66"/>
      <c r="S1144" s="66"/>
      <c r="T1144" s="67"/>
      <c r="U1144" s="36"/>
      <c r="V1144" s="36"/>
      <c r="W1144" s="36"/>
      <c r="X1144" s="36"/>
      <c r="Y1144" s="36"/>
      <c r="Z1144" s="36"/>
      <c r="AA1144" s="36"/>
      <c r="AB1144" s="36"/>
      <c r="AC1144" s="36"/>
      <c r="AD1144" s="36"/>
      <c r="AE1144" s="36"/>
      <c r="AT1144" s="19" t="s">
        <v>292</v>
      </c>
      <c r="AU1144" s="19" t="s">
        <v>82</v>
      </c>
    </row>
    <row r="1145" spans="1:65" s="13" customFormat="1" ht="11.25">
      <c r="B1145" s="198"/>
      <c r="C1145" s="199"/>
      <c r="D1145" s="200" t="s">
        <v>294</v>
      </c>
      <c r="E1145" s="201" t="s">
        <v>21</v>
      </c>
      <c r="F1145" s="202" t="s">
        <v>1874</v>
      </c>
      <c r="G1145" s="199"/>
      <c r="H1145" s="203">
        <v>16744.32</v>
      </c>
      <c r="I1145" s="204"/>
      <c r="J1145" s="199"/>
      <c r="K1145" s="199"/>
      <c r="L1145" s="205"/>
      <c r="M1145" s="206"/>
      <c r="N1145" s="207"/>
      <c r="O1145" s="207"/>
      <c r="P1145" s="207"/>
      <c r="Q1145" s="207"/>
      <c r="R1145" s="207"/>
      <c r="S1145" s="207"/>
      <c r="T1145" s="208"/>
      <c r="AT1145" s="209" t="s">
        <v>294</v>
      </c>
      <c r="AU1145" s="209" t="s">
        <v>82</v>
      </c>
      <c r="AV1145" s="13" t="s">
        <v>82</v>
      </c>
      <c r="AW1145" s="13" t="s">
        <v>34</v>
      </c>
      <c r="AX1145" s="13" t="s">
        <v>73</v>
      </c>
      <c r="AY1145" s="209" t="s">
        <v>283</v>
      </c>
    </row>
    <row r="1146" spans="1:65" s="14" customFormat="1" ht="11.25">
      <c r="B1146" s="210"/>
      <c r="C1146" s="211"/>
      <c r="D1146" s="200" t="s">
        <v>294</v>
      </c>
      <c r="E1146" s="212" t="s">
        <v>21</v>
      </c>
      <c r="F1146" s="213" t="s">
        <v>296</v>
      </c>
      <c r="G1146" s="211"/>
      <c r="H1146" s="214">
        <v>16744.32</v>
      </c>
      <c r="I1146" s="215"/>
      <c r="J1146" s="211"/>
      <c r="K1146" s="211"/>
      <c r="L1146" s="216"/>
      <c r="M1146" s="217"/>
      <c r="N1146" s="218"/>
      <c r="O1146" s="218"/>
      <c r="P1146" s="218"/>
      <c r="Q1146" s="218"/>
      <c r="R1146" s="218"/>
      <c r="S1146" s="218"/>
      <c r="T1146" s="219"/>
      <c r="AT1146" s="220" t="s">
        <v>294</v>
      </c>
      <c r="AU1146" s="220" t="s">
        <v>82</v>
      </c>
      <c r="AV1146" s="14" t="s">
        <v>102</v>
      </c>
      <c r="AW1146" s="14" t="s">
        <v>34</v>
      </c>
      <c r="AX1146" s="14" t="s">
        <v>80</v>
      </c>
      <c r="AY1146" s="220" t="s">
        <v>283</v>
      </c>
    </row>
    <row r="1147" spans="1:65" s="2" customFormat="1" ht="16.5" customHeight="1">
      <c r="A1147" s="36"/>
      <c r="B1147" s="37"/>
      <c r="C1147" s="180" t="s">
        <v>1909</v>
      </c>
      <c r="D1147" s="180" t="s">
        <v>285</v>
      </c>
      <c r="E1147" s="181" t="s">
        <v>1910</v>
      </c>
      <c r="F1147" s="182" t="s">
        <v>1911</v>
      </c>
      <c r="G1147" s="183" t="s">
        <v>288</v>
      </c>
      <c r="H1147" s="184">
        <v>279.072</v>
      </c>
      <c r="I1147" s="185"/>
      <c r="J1147" s="186">
        <f>ROUND(I1147*H1147,2)</f>
        <v>0</v>
      </c>
      <c r="K1147" s="182" t="s">
        <v>289</v>
      </c>
      <c r="L1147" s="41"/>
      <c r="M1147" s="187" t="s">
        <v>21</v>
      </c>
      <c r="N1147" s="188" t="s">
        <v>44</v>
      </c>
      <c r="O1147" s="66"/>
      <c r="P1147" s="189">
        <f>O1147*H1147</f>
        <v>0</v>
      </c>
      <c r="Q1147" s="189">
        <v>0</v>
      </c>
      <c r="R1147" s="189">
        <f>Q1147*H1147</f>
        <v>0</v>
      </c>
      <c r="S1147" s="189">
        <v>0</v>
      </c>
      <c r="T1147" s="190">
        <f>S1147*H1147</f>
        <v>0</v>
      </c>
      <c r="U1147" s="36"/>
      <c r="V1147" s="36"/>
      <c r="W1147" s="36"/>
      <c r="X1147" s="36"/>
      <c r="Y1147" s="36"/>
      <c r="Z1147" s="36"/>
      <c r="AA1147" s="36"/>
      <c r="AB1147" s="36"/>
      <c r="AC1147" s="36"/>
      <c r="AD1147" s="36"/>
      <c r="AE1147" s="36"/>
      <c r="AR1147" s="191" t="s">
        <v>290</v>
      </c>
      <c r="AT1147" s="191" t="s">
        <v>285</v>
      </c>
      <c r="AU1147" s="191" t="s">
        <v>82</v>
      </c>
      <c r="AY1147" s="19" t="s">
        <v>283</v>
      </c>
      <c r="BE1147" s="192">
        <f>IF(N1147="základní",J1147,0)</f>
        <v>0</v>
      </c>
      <c r="BF1147" s="192">
        <f>IF(N1147="snížená",J1147,0)</f>
        <v>0</v>
      </c>
      <c r="BG1147" s="192">
        <f>IF(N1147="zákl. přenesená",J1147,0)</f>
        <v>0</v>
      </c>
      <c r="BH1147" s="192">
        <f>IF(N1147="sníž. přenesená",J1147,0)</f>
        <v>0</v>
      </c>
      <c r="BI1147" s="192">
        <f>IF(N1147="nulová",J1147,0)</f>
        <v>0</v>
      </c>
      <c r="BJ1147" s="19" t="s">
        <v>80</v>
      </c>
      <c r="BK1147" s="192">
        <f>ROUND(I1147*H1147,2)</f>
        <v>0</v>
      </c>
      <c r="BL1147" s="19" t="s">
        <v>290</v>
      </c>
      <c r="BM1147" s="191" t="s">
        <v>1912</v>
      </c>
    </row>
    <row r="1148" spans="1:65" s="2" customFormat="1" ht="11.25">
      <c r="A1148" s="36"/>
      <c r="B1148" s="37"/>
      <c r="C1148" s="38"/>
      <c r="D1148" s="193" t="s">
        <v>292</v>
      </c>
      <c r="E1148" s="38"/>
      <c r="F1148" s="194" t="s">
        <v>1913</v>
      </c>
      <c r="G1148" s="38"/>
      <c r="H1148" s="38"/>
      <c r="I1148" s="195"/>
      <c r="J1148" s="38"/>
      <c r="K1148" s="38"/>
      <c r="L1148" s="41"/>
      <c r="M1148" s="196"/>
      <c r="N1148" s="197"/>
      <c r="O1148" s="66"/>
      <c r="P1148" s="66"/>
      <c r="Q1148" s="66"/>
      <c r="R1148" s="66"/>
      <c r="S1148" s="66"/>
      <c r="T1148" s="67"/>
      <c r="U1148" s="36"/>
      <c r="V1148" s="36"/>
      <c r="W1148" s="36"/>
      <c r="X1148" s="36"/>
      <c r="Y1148" s="36"/>
      <c r="Z1148" s="36"/>
      <c r="AA1148" s="36"/>
      <c r="AB1148" s="36"/>
      <c r="AC1148" s="36"/>
      <c r="AD1148" s="36"/>
      <c r="AE1148" s="36"/>
      <c r="AT1148" s="19" t="s">
        <v>292</v>
      </c>
      <c r="AU1148" s="19" t="s">
        <v>82</v>
      </c>
    </row>
    <row r="1149" spans="1:65" s="13" customFormat="1" ht="11.25">
      <c r="B1149" s="198"/>
      <c r="C1149" s="199"/>
      <c r="D1149" s="200" t="s">
        <v>294</v>
      </c>
      <c r="E1149" s="201" t="s">
        <v>21</v>
      </c>
      <c r="F1149" s="202" t="s">
        <v>1880</v>
      </c>
      <c r="G1149" s="199"/>
      <c r="H1149" s="203">
        <v>279.072</v>
      </c>
      <c r="I1149" s="204"/>
      <c r="J1149" s="199"/>
      <c r="K1149" s="199"/>
      <c r="L1149" s="205"/>
      <c r="M1149" s="206"/>
      <c r="N1149" s="207"/>
      <c r="O1149" s="207"/>
      <c r="P1149" s="207"/>
      <c r="Q1149" s="207"/>
      <c r="R1149" s="207"/>
      <c r="S1149" s="207"/>
      <c r="T1149" s="208"/>
      <c r="AT1149" s="209" t="s">
        <v>294</v>
      </c>
      <c r="AU1149" s="209" t="s">
        <v>82</v>
      </c>
      <c r="AV1149" s="13" t="s">
        <v>82</v>
      </c>
      <c r="AW1149" s="13" t="s">
        <v>34</v>
      </c>
      <c r="AX1149" s="13" t="s">
        <v>73</v>
      </c>
      <c r="AY1149" s="209" t="s">
        <v>283</v>
      </c>
    </row>
    <row r="1150" spans="1:65" s="14" customFormat="1" ht="11.25">
      <c r="B1150" s="210"/>
      <c r="C1150" s="211"/>
      <c r="D1150" s="200" t="s">
        <v>294</v>
      </c>
      <c r="E1150" s="212" t="s">
        <v>21</v>
      </c>
      <c r="F1150" s="213" t="s">
        <v>296</v>
      </c>
      <c r="G1150" s="211"/>
      <c r="H1150" s="214">
        <v>279.072</v>
      </c>
      <c r="I1150" s="215"/>
      <c r="J1150" s="211"/>
      <c r="K1150" s="211"/>
      <c r="L1150" s="216"/>
      <c r="M1150" s="217"/>
      <c r="N1150" s="218"/>
      <c r="O1150" s="218"/>
      <c r="P1150" s="218"/>
      <c r="Q1150" s="218"/>
      <c r="R1150" s="218"/>
      <c r="S1150" s="218"/>
      <c r="T1150" s="219"/>
      <c r="AT1150" s="220" t="s">
        <v>294</v>
      </c>
      <c r="AU1150" s="220" t="s">
        <v>82</v>
      </c>
      <c r="AV1150" s="14" t="s">
        <v>102</v>
      </c>
      <c r="AW1150" s="14" t="s">
        <v>34</v>
      </c>
      <c r="AX1150" s="14" t="s">
        <v>80</v>
      </c>
      <c r="AY1150" s="220" t="s">
        <v>283</v>
      </c>
    </row>
    <row r="1151" spans="1:65" s="2" customFormat="1" ht="24.2" customHeight="1">
      <c r="A1151" s="36"/>
      <c r="B1151" s="37"/>
      <c r="C1151" s="180" t="s">
        <v>1914</v>
      </c>
      <c r="D1151" s="180" t="s">
        <v>285</v>
      </c>
      <c r="E1151" s="181" t="s">
        <v>500</v>
      </c>
      <c r="F1151" s="182" t="s">
        <v>501</v>
      </c>
      <c r="G1151" s="183" t="s">
        <v>502</v>
      </c>
      <c r="H1151" s="184">
        <v>30</v>
      </c>
      <c r="I1151" s="185"/>
      <c r="J1151" s="186">
        <f>ROUND(I1151*H1151,2)</f>
        <v>0</v>
      </c>
      <c r="K1151" s="182" t="s">
        <v>348</v>
      </c>
      <c r="L1151" s="41"/>
      <c r="M1151" s="187" t="s">
        <v>21</v>
      </c>
      <c r="N1151" s="188" t="s">
        <v>44</v>
      </c>
      <c r="O1151" s="66"/>
      <c r="P1151" s="189">
        <f>O1151*H1151</f>
        <v>0</v>
      </c>
      <c r="Q1151" s="189">
        <v>0</v>
      </c>
      <c r="R1151" s="189">
        <f>Q1151*H1151</f>
        <v>0</v>
      </c>
      <c r="S1151" s="189">
        <v>0</v>
      </c>
      <c r="T1151" s="190">
        <f>S1151*H1151</f>
        <v>0</v>
      </c>
      <c r="U1151" s="36"/>
      <c r="V1151" s="36"/>
      <c r="W1151" s="36"/>
      <c r="X1151" s="36"/>
      <c r="Y1151" s="36"/>
      <c r="Z1151" s="36"/>
      <c r="AA1151" s="36"/>
      <c r="AB1151" s="36"/>
      <c r="AC1151" s="36"/>
      <c r="AD1151" s="36"/>
      <c r="AE1151" s="36"/>
      <c r="AR1151" s="191" t="s">
        <v>290</v>
      </c>
      <c r="AT1151" s="191" t="s">
        <v>285</v>
      </c>
      <c r="AU1151" s="191" t="s">
        <v>82</v>
      </c>
      <c r="AY1151" s="19" t="s">
        <v>283</v>
      </c>
      <c r="BE1151" s="192">
        <f>IF(N1151="základní",J1151,0)</f>
        <v>0</v>
      </c>
      <c r="BF1151" s="192">
        <f>IF(N1151="snížená",J1151,0)</f>
        <v>0</v>
      </c>
      <c r="BG1151" s="192">
        <f>IF(N1151="zákl. přenesená",J1151,0)</f>
        <v>0</v>
      </c>
      <c r="BH1151" s="192">
        <f>IF(N1151="sníž. přenesená",J1151,0)</f>
        <v>0</v>
      </c>
      <c r="BI1151" s="192">
        <f>IF(N1151="nulová",J1151,0)</f>
        <v>0</v>
      </c>
      <c r="BJ1151" s="19" t="s">
        <v>80</v>
      </c>
      <c r="BK1151" s="192">
        <f>ROUND(I1151*H1151,2)</f>
        <v>0</v>
      </c>
      <c r="BL1151" s="19" t="s">
        <v>290</v>
      </c>
      <c r="BM1151" s="191" t="s">
        <v>1915</v>
      </c>
    </row>
    <row r="1152" spans="1:65" s="2" customFormat="1" ht="29.25">
      <c r="A1152" s="36"/>
      <c r="B1152" s="37"/>
      <c r="C1152" s="38"/>
      <c r="D1152" s="200" t="s">
        <v>436</v>
      </c>
      <c r="E1152" s="38"/>
      <c r="F1152" s="231" t="s">
        <v>1916</v>
      </c>
      <c r="G1152" s="38"/>
      <c r="H1152" s="38"/>
      <c r="I1152" s="195"/>
      <c r="J1152" s="38"/>
      <c r="K1152" s="38"/>
      <c r="L1152" s="41"/>
      <c r="M1152" s="196"/>
      <c r="N1152" s="197"/>
      <c r="O1152" s="66"/>
      <c r="P1152" s="66"/>
      <c r="Q1152" s="66"/>
      <c r="R1152" s="66"/>
      <c r="S1152" s="66"/>
      <c r="T1152" s="67"/>
      <c r="U1152" s="36"/>
      <c r="V1152" s="36"/>
      <c r="W1152" s="36"/>
      <c r="X1152" s="36"/>
      <c r="Y1152" s="36"/>
      <c r="Z1152" s="36"/>
      <c r="AA1152" s="36"/>
      <c r="AB1152" s="36"/>
      <c r="AC1152" s="36"/>
      <c r="AD1152" s="36"/>
      <c r="AE1152" s="36"/>
      <c r="AT1152" s="19" t="s">
        <v>436</v>
      </c>
      <c r="AU1152" s="19" t="s">
        <v>82</v>
      </c>
    </row>
    <row r="1153" spans="1:65" s="2" customFormat="1" ht="21.75" customHeight="1">
      <c r="A1153" s="36"/>
      <c r="B1153" s="37"/>
      <c r="C1153" s="180" t="s">
        <v>1917</v>
      </c>
      <c r="D1153" s="180" t="s">
        <v>285</v>
      </c>
      <c r="E1153" s="181" t="s">
        <v>1918</v>
      </c>
      <c r="F1153" s="182" t="s">
        <v>1919</v>
      </c>
      <c r="G1153" s="183" t="s">
        <v>789</v>
      </c>
      <c r="H1153" s="184">
        <v>60</v>
      </c>
      <c r="I1153" s="185"/>
      <c r="J1153" s="186">
        <f>ROUND(I1153*H1153,2)</f>
        <v>0</v>
      </c>
      <c r="K1153" s="182" t="s">
        <v>289</v>
      </c>
      <c r="L1153" s="41"/>
      <c r="M1153" s="187" t="s">
        <v>21</v>
      </c>
      <c r="N1153" s="188" t="s">
        <v>44</v>
      </c>
      <c r="O1153" s="66"/>
      <c r="P1153" s="189">
        <f>O1153*H1153</f>
        <v>0</v>
      </c>
      <c r="Q1153" s="189">
        <v>0</v>
      </c>
      <c r="R1153" s="189">
        <f>Q1153*H1153</f>
        <v>0</v>
      </c>
      <c r="S1153" s="189">
        <v>0</v>
      </c>
      <c r="T1153" s="190">
        <f>S1153*H1153</f>
        <v>0</v>
      </c>
      <c r="U1153" s="36"/>
      <c r="V1153" s="36"/>
      <c r="W1153" s="36"/>
      <c r="X1153" s="36"/>
      <c r="Y1153" s="36"/>
      <c r="Z1153" s="36"/>
      <c r="AA1153" s="36"/>
      <c r="AB1153" s="36"/>
      <c r="AC1153" s="36"/>
      <c r="AD1153" s="36"/>
      <c r="AE1153" s="36"/>
      <c r="AR1153" s="191" t="s">
        <v>290</v>
      </c>
      <c r="AT1153" s="191" t="s">
        <v>285</v>
      </c>
      <c r="AU1153" s="191" t="s">
        <v>82</v>
      </c>
      <c r="AY1153" s="19" t="s">
        <v>283</v>
      </c>
      <c r="BE1153" s="192">
        <f>IF(N1153="základní",J1153,0)</f>
        <v>0</v>
      </c>
      <c r="BF1153" s="192">
        <f>IF(N1153="snížená",J1153,0)</f>
        <v>0</v>
      </c>
      <c r="BG1153" s="192">
        <f>IF(N1153="zákl. přenesená",J1153,0)</f>
        <v>0</v>
      </c>
      <c r="BH1153" s="192">
        <f>IF(N1153="sníž. přenesená",J1153,0)</f>
        <v>0</v>
      </c>
      <c r="BI1153" s="192">
        <f>IF(N1153="nulová",J1153,0)</f>
        <v>0</v>
      </c>
      <c r="BJ1153" s="19" t="s">
        <v>80</v>
      </c>
      <c r="BK1153" s="192">
        <f>ROUND(I1153*H1153,2)</f>
        <v>0</v>
      </c>
      <c r="BL1153" s="19" t="s">
        <v>290</v>
      </c>
      <c r="BM1153" s="191" t="s">
        <v>1920</v>
      </c>
    </row>
    <row r="1154" spans="1:65" s="2" customFormat="1" ht="11.25">
      <c r="A1154" s="36"/>
      <c r="B1154" s="37"/>
      <c r="C1154" s="38"/>
      <c r="D1154" s="193" t="s">
        <v>292</v>
      </c>
      <c r="E1154" s="38"/>
      <c r="F1154" s="194" t="s">
        <v>1921</v>
      </c>
      <c r="G1154" s="38"/>
      <c r="H1154" s="38"/>
      <c r="I1154" s="195"/>
      <c r="J1154" s="38"/>
      <c r="K1154" s="38"/>
      <c r="L1154" s="41"/>
      <c r="M1154" s="196"/>
      <c r="N1154" s="197"/>
      <c r="O1154" s="66"/>
      <c r="P1154" s="66"/>
      <c r="Q1154" s="66"/>
      <c r="R1154" s="66"/>
      <c r="S1154" s="66"/>
      <c r="T1154" s="67"/>
      <c r="U1154" s="36"/>
      <c r="V1154" s="36"/>
      <c r="W1154" s="36"/>
      <c r="X1154" s="36"/>
      <c r="Y1154" s="36"/>
      <c r="Z1154" s="36"/>
      <c r="AA1154" s="36"/>
      <c r="AB1154" s="36"/>
      <c r="AC1154" s="36"/>
      <c r="AD1154" s="36"/>
      <c r="AE1154" s="36"/>
      <c r="AT1154" s="19" t="s">
        <v>292</v>
      </c>
      <c r="AU1154" s="19" t="s">
        <v>82</v>
      </c>
    </row>
    <row r="1155" spans="1:65" s="2" customFormat="1" ht="24.2" customHeight="1">
      <c r="A1155" s="36"/>
      <c r="B1155" s="37"/>
      <c r="C1155" s="180" t="s">
        <v>1922</v>
      </c>
      <c r="D1155" s="180" t="s">
        <v>285</v>
      </c>
      <c r="E1155" s="181" t="s">
        <v>523</v>
      </c>
      <c r="F1155" s="182" t="s">
        <v>524</v>
      </c>
      <c r="G1155" s="183" t="s">
        <v>288</v>
      </c>
      <c r="H1155" s="184">
        <v>620.9</v>
      </c>
      <c r="I1155" s="185"/>
      <c r="J1155" s="186">
        <f>ROUND(I1155*H1155,2)</f>
        <v>0</v>
      </c>
      <c r="K1155" s="182" t="s">
        <v>289</v>
      </c>
      <c r="L1155" s="41"/>
      <c r="M1155" s="187" t="s">
        <v>21</v>
      </c>
      <c r="N1155" s="188" t="s">
        <v>44</v>
      </c>
      <c r="O1155" s="66"/>
      <c r="P1155" s="189">
        <f>O1155*H1155</f>
        <v>0</v>
      </c>
      <c r="Q1155" s="189">
        <v>1.2999999999999999E-4</v>
      </c>
      <c r="R1155" s="189">
        <f>Q1155*H1155</f>
        <v>8.0716999999999983E-2</v>
      </c>
      <c r="S1155" s="189">
        <v>0</v>
      </c>
      <c r="T1155" s="190">
        <f>S1155*H1155</f>
        <v>0</v>
      </c>
      <c r="U1155" s="36"/>
      <c r="V1155" s="36"/>
      <c r="W1155" s="36"/>
      <c r="X1155" s="36"/>
      <c r="Y1155" s="36"/>
      <c r="Z1155" s="36"/>
      <c r="AA1155" s="36"/>
      <c r="AB1155" s="36"/>
      <c r="AC1155" s="36"/>
      <c r="AD1155" s="36"/>
      <c r="AE1155" s="36"/>
      <c r="AR1155" s="191" t="s">
        <v>290</v>
      </c>
      <c r="AT1155" s="191" t="s">
        <v>285</v>
      </c>
      <c r="AU1155" s="191" t="s">
        <v>82</v>
      </c>
      <c r="AY1155" s="19" t="s">
        <v>283</v>
      </c>
      <c r="BE1155" s="192">
        <f>IF(N1155="základní",J1155,0)</f>
        <v>0</v>
      </c>
      <c r="BF1155" s="192">
        <f>IF(N1155="snížená",J1155,0)</f>
        <v>0</v>
      </c>
      <c r="BG1155" s="192">
        <f>IF(N1155="zákl. přenesená",J1155,0)</f>
        <v>0</v>
      </c>
      <c r="BH1155" s="192">
        <f>IF(N1155="sníž. přenesená",J1155,0)</f>
        <v>0</v>
      </c>
      <c r="BI1155" s="192">
        <f>IF(N1155="nulová",J1155,0)</f>
        <v>0</v>
      </c>
      <c r="BJ1155" s="19" t="s">
        <v>80</v>
      </c>
      <c r="BK1155" s="192">
        <f>ROUND(I1155*H1155,2)</f>
        <v>0</v>
      </c>
      <c r="BL1155" s="19" t="s">
        <v>290</v>
      </c>
      <c r="BM1155" s="191" t="s">
        <v>1923</v>
      </c>
    </row>
    <row r="1156" spans="1:65" s="2" customFormat="1" ht="11.25">
      <c r="A1156" s="36"/>
      <c r="B1156" s="37"/>
      <c r="C1156" s="38"/>
      <c r="D1156" s="193" t="s">
        <v>292</v>
      </c>
      <c r="E1156" s="38"/>
      <c r="F1156" s="194" t="s">
        <v>526</v>
      </c>
      <c r="G1156" s="38"/>
      <c r="H1156" s="38"/>
      <c r="I1156" s="195"/>
      <c r="J1156" s="38"/>
      <c r="K1156" s="38"/>
      <c r="L1156" s="41"/>
      <c r="M1156" s="196"/>
      <c r="N1156" s="197"/>
      <c r="O1156" s="66"/>
      <c r="P1156" s="66"/>
      <c r="Q1156" s="66"/>
      <c r="R1156" s="66"/>
      <c r="S1156" s="66"/>
      <c r="T1156" s="67"/>
      <c r="U1156" s="36"/>
      <c r="V1156" s="36"/>
      <c r="W1156" s="36"/>
      <c r="X1156" s="36"/>
      <c r="Y1156" s="36"/>
      <c r="Z1156" s="36"/>
      <c r="AA1156" s="36"/>
      <c r="AB1156" s="36"/>
      <c r="AC1156" s="36"/>
      <c r="AD1156" s="36"/>
      <c r="AE1156" s="36"/>
      <c r="AT1156" s="19" t="s">
        <v>292</v>
      </c>
      <c r="AU1156" s="19" t="s">
        <v>82</v>
      </c>
    </row>
    <row r="1157" spans="1:65" s="15" customFormat="1" ht="11.25">
      <c r="B1157" s="221"/>
      <c r="C1157" s="222"/>
      <c r="D1157" s="200" t="s">
        <v>294</v>
      </c>
      <c r="E1157" s="223" t="s">
        <v>21</v>
      </c>
      <c r="F1157" s="224" t="s">
        <v>1497</v>
      </c>
      <c r="G1157" s="222"/>
      <c r="H1157" s="223" t="s">
        <v>21</v>
      </c>
      <c r="I1157" s="225"/>
      <c r="J1157" s="222"/>
      <c r="K1157" s="222"/>
      <c r="L1157" s="226"/>
      <c r="M1157" s="227"/>
      <c r="N1157" s="228"/>
      <c r="O1157" s="228"/>
      <c r="P1157" s="228"/>
      <c r="Q1157" s="228"/>
      <c r="R1157" s="228"/>
      <c r="S1157" s="228"/>
      <c r="T1157" s="229"/>
      <c r="AT1157" s="230" t="s">
        <v>294</v>
      </c>
      <c r="AU1157" s="230" t="s">
        <v>82</v>
      </c>
      <c r="AV1157" s="15" t="s">
        <v>80</v>
      </c>
      <c r="AW1157" s="15" t="s">
        <v>34</v>
      </c>
      <c r="AX1157" s="15" t="s">
        <v>73</v>
      </c>
      <c r="AY1157" s="230" t="s">
        <v>283</v>
      </c>
    </row>
    <row r="1158" spans="1:65" s="13" customFormat="1" ht="11.25">
      <c r="B1158" s="198"/>
      <c r="C1158" s="199"/>
      <c r="D1158" s="200" t="s">
        <v>294</v>
      </c>
      <c r="E1158" s="201" t="s">
        <v>21</v>
      </c>
      <c r="F1158" s="202" t="s">
        <v>1498</v>
      </c>
      <c r="G1158" s="199"/>
      <c r="H1158" s="203">
        <v>338.56</v>
      </c>
      <c r="I1158" s="204"/>
      <c r="J1158" s="199"/>
      <c r="K1158" s="199"/>
      <c r="L1158" s="205"/>
      <c r="M1158" s="206"/>
      <c r="N1158" s="207"/>
      <c r="O1158" s="207"/>
      <c r="P1158" s="207"/>
      <c r="Q1158" s="207"/>
      <c r="R1158" s="207"/>
      <c r="S1158" s="207"/>
      <c r="T1158" s="208"/>
      <c r="AT1158" s="209" t="s">
        <v>294</v>
      </c>
      <c r="AU1158" s="209" t="s">
        <v>82</v>
      </c>
      <c r="AV1158" s="13" t="s">
        <v>82</v>
      </c>
      <c r="AW1158" s="13" t="s">
        <v>34</v>
      </c>
      <c r="AX1158" s="13" t="s">
        <v>73</v>
      </c>
      <c r="AY1158" s="209" t="s">
        <v>283</v>
      </c>
    </row>
    <row r="1159" spans="1:65" s="13" customFormat="1" ht="11.25">
      <c r="B1159" s="198"/>
      <c r="C1159" s="199"/>
      <c r="D1159" s="200" t="s">
        <v>294</v>
      </c>
      <c r="E1159" s="201" t="s">
        <v>21</v>
      </c>
      <c r="F1159" s="202" t="s">
        <v>1499</v>
      </c>
      <c r="G1159" s="199"/>
      <c r="H1159" s="203">
        <v>282.33999999999997</v>
      </c>
      <c r="I1159" s="204"/>
      <c r="J1159" s="199"/>
      <c r="K1159" s="199"/>
      <c r="L1159" s="205"/>
      <c r="M1159" s="206"/>
      <c r="N1159" s="207"/>
      <c r="O1159" s="207"/>
      <c r="P1159" s="207"/>
      <c r="Q1159" s="207"/>
      <c r="R1159" s="207"/>
      <c r="S1159" s="207"/>
      <c r="T1159" s="208"/>
      <c r="AT1159" s="209" t="s">
        <v>294</v>
      </c>
      <c r="AU1159" s="209" t="s">
        <v>82</v>
      </c>
      <c r="AV1159" s="13" t="s">
        <v>82</v>
      </c>
      <c r="AW1159" s="13" t="s">
        <v>34</v>
      </c>
      <c r="AX1159" s="13" t="s">
        <v>73</v>
      </c>
      <c r="AY1159" s="209" t="s">
        <v>283</v>
      </c>
    </row>
    <row r="1160" spans="1:65" s="14" customFormat="1" ht="11.25">
      <c r="B1160" s="210"/>
      <c r="C1160" s="211"/>
      <c r="D1160" s="200" t="s">
        <v>294</v>
      </c>
      <c r="E1160" s="212" t="s">
        <v>21</v>
      </c>
      <c r="F1160" s="213" t="s">
        <v>296</v>
      </c>
      <c r="G1160" s="211"/>
      <c r="H1160" s="214">
        <v>620.9</v>
      </c>
      <c r="I1160" s="215"/>
      <c r="J1160" s="211"/>
      <c r="K1160" s="211"/>
      <c r="L1160" s="216"/>
      <c r="M1160" s="217"/>
      <c r="N1160" s="218"/>
      <c r="O1160" s="218"/>
      <c r="P1160" s="218"/>
      <c r="Q1160" s="218"/>
      <c r="R1160" s="218"/>
      <c r="S1160" s="218"/>
      <c r="T1160" s="219"/>
      <c r="AT1160" s="220" t="s">
        <v>294</v>
      </c>
      <c r="AU1160" s="220" t="s">
        <v>82</v>
      </c>
      <c r="AV1160" s="14" t="s">
        <v>102</v>
      </c>
      <c r="AW1160" s="14" t="s">
        <v>34</v>
      </c>
      <c r="AX1160" s="14" t="s">
        <v>73</v>
      </c>
      <c r="AY1160" s="220" t="s">
        <v>283</v>
      </c>
    </row>
    <row r="1161" spans="1:65" s="16" customFormat="1" ht="11.25">
      <c r="B1161" s="232"/>
      <c r="C1161" s="233"/>
      <c r="D1161" s="200" t="s">
        <v>294</v>
      </c>
      <c r="E1161" s="234" t="s">
        <v>21</v>
      </c>
      <c r="F1161" s="235" t="s">
        <v>442</v>
      </c>
      <c r="G1161" s="233"/>
      <c r="H1161" s="236">
        <v>620.9</v>
      </c>
      <c r="I1161" s="237"/>
      <c r="J1161" s="233"/>
      <c r="K1161" s="233"/>
      <c r="L1161" s="238"/>
      <c r="M1161" s="239"/>
      <c r="N1161" s="240"/>
      <c r="O1161" s="240"/>
      <c r="P1161" s="240"/>
      <c r="Q1161" s="240"/>
      <c r="R1161" s="240"/>
      <c r="S1161" s="240"/>
      <c r="T1161" s="241"/>
      <c r="AT1161" s="242" t="s">
        <v>294</v>
      </c>
      <c r="AU1161" s="242" t="s">
        <v>82</v>
      </c>
      <c r="AV1161" s="16" t="s">
        <v>290</v>
      </c>
      <c r="AW1161" s="16" t="s">
        <v>34</v>
      </c>
      <c r="AX1161" s="16" t="s">
        <v>80</v>
      </c>
      <c r="AY1161" s="242" t="s">
        <v>283</v>
      </c>
    </row>
    <row r="1162" spans="1:65" s="2" customFormat="1" ht="24.2" customHeight="1">
      <c r="A1162" s="36"/>
      <c r="B1162" s="37"/>
      <c r="C1162" s="180" t="s">
        <v>1924</v>
      </c>
      <c r="D1162" s="180" t="s">
        <v>285</v>
      </c>
      <c r="E1162" s="181" t="s">
        <v>1925</v>
      </c>
      <c r="F1162" s="182" t="s">
        <v>1926</v>
      </c>
      <c r="G1162" s="183" t="s">
        <v>783</v>
      </c>
      <c r="H1162" s="184">
        <v>320</v>
      </c>
      <c r="I1162" s="185"/>
      <c r="J1162" s="186">
        <f>ROUND(I1162*H1162,2)</f>
        <v>0</v>
      </c>
      <c r="K1162" s="182" t="s">
        <v>348</v>
      </c>
      <c r="L1162" s="41"/>
      <c r="M1162" s="187" t="s">
        <v>21</v>
      </c>
      <c r="N1162" s="188" t="s">
        <v>44</v>
      </c>
      <c r="O1162" s="66"/>
      <c r="P1162" s="189">
        <f>O1162*H1162</f>
        <v>0</v>
      </c>
      <c r="Q1162" s="189">
        <v>0</v>
      </c>
      <c r="R1162" s="189">
        <f>Q1162*H1162</f>
        <v>0</v>
      </c>
      <c r="S1162" s="189">
        <v>0</v>
      </c>
      <c r="T1162" s="190">
        <f>S1162*H1162</f>
        <v>0</v>
      </c>
      <c r="U1162" s="36"/>
      <c r="V1162" s="36"/>
      <c r="W1162" s="36"/>
      <c r="X1162" s="36"/>
      <c r="Y1162" s="36"/>
      <c r="Z1162" s="36"/>
      <c r="AA1162" s="36"/>
      <c r="AB1162" s="36"/>
      <c r="AC1162" s="36"/>
      <c r="AD1162" s="36"/>
      <c r="AE1162" s="36"/>
      <c r="AR1162" s="191" t="s">
        <v>290</v>
      </c>
      <c r="AT1162" s="191" t="s">
        <v>285</v>
      </c>
      <c r="AU1162" s="191" t="s">
        <v>82</v>
      </c>
      <c r="AY1162" s="19" t="s">
        <v>283</v>
      </c>
      <c r="BE1162" s="192">
        <f>IF(N1162="základní",J1162,0)</f>
        <v>0</v>
      </c>
      <c r="BF1162" s="192">
        <f>IF(N1162="snížená",J1162,0)</f>
        <v>0</v>
      </c>
      <c r="BG1162" s="192">
        <f>IF(N1162="zákl. přenesená",J1162,0)</f>
        <v>0</v>
      </c>
      <c r="BH1162" s="192">
        <f>IF(N1162="sníž. přenesená",J1162,0)</f>
        <v>0</v>
      </c>
      <c r="BI1162" s="192">
        <f>IF(N1162="nulová",J1162,0)</f>
        <v>0</v>
      </c>
      <c r="BJ1162" s="19" t="s">
        <v>80</v>
      </c>
      <c r="BK1162" s="192">
        <f>ROUND(I1162*H1162,2)</f>
        <v>0</v>
      </c>
      <c r="BL1162" s="19" t="s">
        <v>290</v>
      </c>
      <c r="BM1162" s="191" t="s">
        <v>1927</v>
      </c>
    </row>
    <row r="1163" spans="1:65" s="2" customFormat="1" ht="16.5" customHeight="1">
      <c r="A1163" s="36"/>
      <c r="B1163" s="37"/>
      <c r="C1163" s="180" t="s">
        <v>1928</v>
      </c>
      <c r="D1163" s="180" t="s">
        <v>285</v>
      </c>
      <c r="E1163" s="181" t="s">
        <v>1929</v>
      </c>
      <c r="F1163" s="182" t="s">
        <v>1930</v>
      </c>
      <c r="G1163" s="183" t="s">
        <v>1931</v>
      </c>
      <c r="H1163" s="184">
        <v>1</v>
      </c>
      <c r="I1163" s="185"/>
      <c r="J1163" s="186">
        <f>ROUND(I1163*H1163,2)</f>
        <v>0</v>
      </c>
      <c r="K1163" s="182" t="s">
        <v>348</v>
      </c>
      <c r="L1163" s="41"/>
      <c r="M1163" s="187" t="s">
        <v>21</v>
      </c>
      <c r="N1163" s="188" t="s">
        <v>44</v>
      </c>
      <c r="O1163" s="66"/>
      <c r="P1163" s="189">
        <f>O1163*H1163</f>
        <v>0</v>
      </c>
      <c r="Q1163" s="189">
        <v>0</v>
      </c>
      <c r="R1163" s="189">
        <f>Q1163*H1163</f>
        <v>0</v>
      </c>
      <c r="S1163" s="189">
        <v>0</v>
      </c>
      <c r="T1163" s="190">
        <f>S1163*H1163</f>
        <v>0</v>
      </c>
      <c r="U1163" s="36"/>
      <c r="V1163" s="36"/>
      <c r="W1163" s="36"/>
      <c r="X1163" s="36"/>
      <c r="Y1163" s="36"/>
      <c r="Z1163" s="36"/>
      <c r="AA1163" s="36"/>
      <c r="AB1163" s="36"/>
      <c r="AC1163" s="36"/>
      <c r="AD1163" s="36"/>
      <c r="AE1163" s="36"/>
      <c r="AR1163" s="191" t="s">
        <v>290</v>
      </c>
      <c r="AT1163" s="191" t="s">
        <v>285</v>
      </c>
      <c r="AU1163" s="191" t="s">
        <v>82</v>
      </c>
      <c r="AY1163" s="19" t="s">
        <v>283</v>
      </c>
      <c r="BE1163" s="192">
        <f>IF(N1163="základní",J1163,0)</f>
        <v>0</v>
      </c>
      <c r="BF1163" s="192">
        <f>IF(N1163="snížená",J1163,0)</f>
        <v>0</v>
      </c>
      <c r="BG1163" s="192">
        <f>IF(N1163="zákl. přenesená",J1163,0)</f>
        <v>0</v>
      </c>
      <c r="BH1163" s="192">
        <f>IF(N1163="sníž. přenesená",J1163,0)</f>
        <v>0</v>
      </c>
      <c r="BI1163" s="192">
        <f>IF(N1163="nulová",J1163,0)</f>
        <v>0</v>
      </c>
      <c r="BJ1163" s="19" t="s">
        <v>80</v>
      </c>
      <c r="BK1163" s="192">
        <f>ROUND(I1163*H1163,2)</f>
        <v>0</v>
      </c>
      <c r="BL1163" s="19" t="s">
        <v>290</v>
      </c>
      <c r="BM1163" s="191" t="s">
        <v>1932</v>
      </c>
    </row>
    <row r="1164" spans="1:65" s="2" customFormat="1" ht="107.25">
      <c r="A1164" s="36"/>
      <c r="B1164" s="37"/>
      <c r="C1164" s="38"/>
      <c r="D1164" s="200" t="s">
        <v>436</v>
      </c>
      <c r="E1164" s="38"/>
      <c r="F1164" s="231" t="s">
        <v>1933</v>
      </c>
      <c r="G1164" s="38"/>
      <c r="H1164" s="38"/>
      <c r="I1164" s="195"/>
      <c r="J1164" s="38"/>
      <c r="K1164" s="38"/>
      <c r="L1164" s="41"/>
      <c r="M1164" s="196"/>
      <c r="N1164" s="197"/>
      <c r="O1164" s="66"/>
      <c r="P1164" s="66"/>
      <c r="Q1164" s="66"/>
      <c r="R1164" s="66"/>
      <c r="S1164" s="66"/>
      <c r="T1164" s="67"/>
      <c r="U1164" s="36"/>
      <c r="V1164" s="36"/>
      <c r="W1164" s="36"/>
      <c r="X1164" s="36"/>
      <c r="Y1164" s="36"/>
      <c r="Z1164" s="36"/>
      <c r="AA1164" s="36"/>
      <c r="AB1164" s="36"/>
      <c r="AC1164" s="36"/>
      <c r="AD1164" s="36"/>
      <c r="AE1164" s="36"/>
      <c r="AT1164" s="19" t="s">
        <v>436</v>
      </c>
      <c r="AU1164" s="19" t="s">
        <v>82</v>
      </c>
    </row>
    <row r="1165" spans="1:65" s="13" customFormat="1" ht="11.25">
      <c r="B1165" s="198"/>
      <c r="C1165" s="199"/>
      <c r="D1165" s="200" t="s">
        <v>294</v>
      </c>
      <c r="E1165" s="201" t="s">
        <v>21</v>
      </c>
      <c r="F1165" s="202" t="s">
        <v>1934</v>
      </c>
      <c r="G1165" s="199"/>
      <c r="H1165" s="203">
        <v>1</v>
      </c>
      <c r="I1165" s="204"/>
      <c r="J1165" s="199"/>
      <c r="K1165" s="199"/>
      <c r="L1165" s="205"/>
      <c r="M1165" s="206"/>
      <c r="N1165" s="207"/>
      <c r="O1165" s="207"/>
      <c r="P1165" s="207"/>
      <c r="Q1165" s="207"/>
      <c r="R1165" s="207"/>
      <c r="S1165" s="207"/>
      <c r="T1165" s="208"/>
      <c r="AT1165" s="209" t="s">
        <v>294</v>
      </c>
      <c r="AU1165" s="209" t="s">
        <v>82</v>
      </c>
      <c r="AV1165" s="13" t="s">
        <v>82</v>
      </c>
      <c r="AW1165" s="13" t="s">
        <v>34</v>
      </c>
      <c r="AX1165" s="13" t="s">
        <v>73</v>
      </c>
      <c r="AY1165" s="209" t="s">
        <v>283</v>
      </c>
    </row>
    <row r="1166" spans="1:65" s="14" customFormat="1" ht="11.25">
      <c r="B1166" s="210"/>
      <c r="C1166" s="211"/>
      <c r="D1166" s="200" t="s">
        <v>294</v>
      </c>
      <c r="E1166" s="212" t="s">
        <v>21</v>
      </c>
      <c r="F1166" s="213" t="s">
        <v>296</v>
      </c>
      <c r="G1166" s="211"/>
      <c r="H1166" s="214">
        <v>1</v>
      </c>
      <c r="I1166" s="215"/>
      <c r="J1166" s="211"/>
      <c r="K1166" s="211"/>
      <c r="L1166" s="216"/>
      <c r="M1166" s="217"/>
      <c r="N1166" s="218"/>
      <c r="O1166" s="218"/>
      <c r="P1166" s="218"/>
      <c r="Q1166" s="218"/>
      <c r="R1166" s="218"/>
      <c r="S1166" s="218"/>
      <c r="T1166" s="219"/>
      <c r="AT1166" s="220" t="s">
        <v>294</v>
      </c>
      <c r="AU1166" s="220" t="s">
        <v>82</v>
      </c>
      <c r="AV1166" s="14" t="s">
        <v>102</v>
      </c>
      <c r="AW1166" s="14" t="s">
        <v>34</v>
      </c>
      <c r="AX1166" s="14" t="s">
        <v>80</v>
      </c>
      <c r="AY1166" s="220" t="s">
        <v>283</v>
      </c>
    </row>
    <row r="1167" spans="1:65" s="2" customFormat="1" ht="16.5" customHeight="1">
      <c r="A1167" s="36"/>
      <c r="B1167" s="37"/>
      <c r="C1167" s="180" t="s">
        <v>1935</v>
      </c>
      <c r="D1167" s="180" t="s">
        <v>285</v>
      </c>
      <c r="E1167" s="181" t="s">
        <v>1936</v>
      </c>
      <c r="F1167" s="182" t="s">
        <v>1937</v>
      </c>
      <c r="G1167" s="183" t="s">
        <v>1931</v>
      </c>
      <c r="H1167" s="184">
        <v>3</v>
      </c>
      <c r="I1167" s="185"/>
      <c r="J1167" s="186">
        <f>ROUND(I1167*H1167,2)</f>
        <v>0</v>
      </c>
      <c r="K1167" s="182" t="s">
        <v>348</v>
      </c>
      <c r="L1167" s="41"/>
      <c r="M1167" s="187" t="s">
        <v>21</v>
      </c>
      <c r="N1167" s="188" t="s">
        <v>44</v>
      </c>
      <c r="O1167" s="66"/>
      <c r="P1167" s="189">
        <f>O1167*H1167</f>
        <v>0</v>
      </c>
      <c r="Q1167" s="189">
        <v>0</v>
      </c>
      <c r="R1167" s="189">
        <f>Q1167*H1167</f>
        <v>0</v>
      </c>
      <c r="S1167" s="189">
        <v>0</v>
      </c>
      <c r="T1167" s="190">
        <f>S1167*H1167</f>
        <v>0</v>
      </c>
      <c r="U1167" s="36"/>
      <c r="V1167" s="36"/>
      <c r="W1167" s="36"/>
      <c r="X1167" s="36"/>
      <c r="Y1167" s="36"/>
      <c r="Z1167" s="36"/>
      <c r="AA1167" s="36"/>
      <c r="AB1167" s="36"/>
      <c r="AC1167" s="36"/>
      <c r="AD1167" s="36"/>
      <c r="AE1167" s="36"/>
      <c r="AR1167" s="191" t="s">
        <v>290</v>
      </c>
      <c r="AT1167" s="191" t="s">
        <v>285</v>
      </c>
      <c r="AU1167" s="191" t="s">
        <v>82</v>
      </c>
      <c r="AY1167" s="19" t="s">
        <v>283</v>
      </c>
      <c r="BE1167" s="192">
        <f>IF(N1167="základní",J1167,0)</f>
        <v>0</v>
      </c>
      <c r="BF1167" s="192">
        <f>IF(N1167="snížená",J1167,0)</f>
        <v>0</v>
      </c>
      <c r="BG1167" s="192">
        <f>IF(N1167="zákl. přenesená",J1167,0)</f>
        <v>0</v>
      </c>
      <c r="BH1167" s="192">
        <f>IF(N1167="sníž. přenesená",J1167,0)</f>
        <v>0</v>
      </c>
      <c r="BI1167" s="192">
        <f>IF(N1167="nulová",J1167,0)</f>
        <v>0</v>
      </c>
      <c r="BJ1167" s="19" t="s">
        <v>80</v>
      </c>
      <c r="BK1167" s="192">
        <f>ROUND(I1167*H1167,2)</f>
        <v>0</v>
      </c>
      <c r="BL1167" s="19" t="s">
        <v>290</v>
      </c>
      <c r="BM1167" s="191" t="s">
        <v>1938</v>
      </c>
    </row>
    <row r="1168" spans="1:65" s="2" customFormat="1" ht="107.25">
      <c r="A1168" s="36"/>
      <c r="B1168" s="37"/>
      <c r="C1168" s="38"/>
      <c r="D1168" s="200" t="s">
        <v>436</v>
      </c>
      <c r="E1168" s="38"/>
      <c r="F1168" s="231" t="s">
        <v>1933</v>
      </c>
      <c r="G1168" s="38"/>
      <c r="H1168" s="38"/>
      <c r="I1168" s="195"/>
      <c r="J1168" s="38"/>
      <c r="K1168" s="38"/>
      <c r="L1168" s="41"/>
      <c r="M1168" s="196"/>
      <c r="N1168" s="197"/>
      <c r="O1168" s="66"/>
      <c r="P1168" s="66"/>
      <c r="Q1168" s="66"/>
      <c r="R1168" s="66"/>
      <c r="S1168" s="66"/>
      <c r="T1168" s="67"/>
      <c r="U1168" s="36"/>
      <c r="V1168" s="36"/>
      <c r="W1168" s="36"/>
      <c r="X1168" s="36"/>
      <c r="Y1168" s="36"/>
      <c r="Z1168" s="36"/>
      <c r="AA1168" s="36"/>
      <c r="AB1168" s="36"/>
      <c r="AC1168" s="36"/>
      <c r="AD1168" s="36"/>
      <c r="AE1168" s="36"/>
      <c r="AT1168" s="19" t="s">
        <v>436</v>
      </c>
      <c r="AU1168" s="19" t="s">
        <v>82</v>
      </c>
    </row>
    <row r="1169" spans="1:65" s="13" customFormat="1" ht="11.25">
      <c r="B1169" s="198"/>
      <c r="C1169" s="199"/>
      <c r="D1169" s="200" t="s">
        <v>294</v>
      </c>
      <c r="E1169" s="201" t="s">
        <v>21</v>
      </c>
      <c r="F1169" s="202" t="s">
        <v>1939</v>
      </c>
      <c r="G1169" s="199"/>
      <c r="H1169" s="203">
        <v>3</v>
      </c>
      <c r="I1169" s="204"/>
      <c r="J1169" s="199"/>
      <c r="K1169" s="199"/>
      <c r="L1169" s="205"/>
      <c r="M1169" s="206"/>
      <c r="N1169" s="207"/>
      <c r="O1169" s="207"/>
      <c r="P1169" s="207"/>
      <c r="Q1169" s="207"/>
      <c r="R1169" s="207"/>
      <c r="S1169" s="207"/>
      <c r="T1169" s="208"/>
      <c r="AT1169" s="209" t="s">
        <v>294</v>
      </c>
      <c r="AU1169" s="209" t="s">
        <v>82</v>
      </c>
      <c r="AV1169" s="13" t="s">
        <v>82</v>
      </c>
      <c r="AW1169" s="13" t="s">
        <v>34</v>
      </c>
      <c r="AX1169" s="13" t="s">
        <v>73</v>
      </c>
      <c r="AY1169" s="209" t="s">
        <v>283</v>
      </c>
    </row>
    <row r="1170" spans="1:65" s="14" customFormat="1" ht="11.25">
      <c r="B1170" s="210"/>
      <c r="C1170" s="211"/>
      <c r="D1170" s="200" t="s">
        <v>294</v>
      </c>
      <c r="E1170" s="212" t="s">
        <v>21</v>
      </c>
      <c r="F1170" s="213" t="s">
        <v>296</v>
      </c>
      <c r="G1170" s="211"/>
      <c r="H1170" s="214">
        <v>3</v>
      </c>
      <c r="I1170" s="215"/>
      <c r="J1170" s="211"/>
      <c r="K1170" s="211"/>
      <c r="L1170" s="216"/>
      <c r="M1170" s="217"/>
      <c r="N1170" s="218"/>
      <c r="O1170" s="218"/>
      <c r="P1170" s="218"/>
      <c r="Q1170" s="218"/>
      <c r="R1170" s="218"/>
      <c r="S1170" s="218"/>
      <c r="T1170" s="219"/>
      <c r="AT1170" s="220" t="s">
        <v>294</v>
      </c>
      <c r="AU1170" s="220" t="s">
        <v>82</v>
      </c>
      <c r="AV1170" s="14" t="s">
        <v>102</v>
      </c>
      <c r="AW1170" s="14" t="s">
        <v>34</v>
      </c>
      <c r="AX1170" s="14" t="s">
        <v>80</v>
      </c>
      <c r="AY1170" s="220" t="s">
        <v>283</v>
      </c>
    </row>
    <row r="1171" spans="1:65" s="2" customFormat="1" ht="24.2" customHeight="1">
      <c r="A1171" s="36"/>
      <c r="B1171" s="37"/>
      <c r="C1171" s="180" t="s">
        <v>1940</v>
      </c>
      <c r="D1171" s="180" t="s">
        <v>285</v>
      </c>
      <c r="E1171" s="181" t="s">
        <v>1941</v>
      </c>
      <c r="F1171" s="182" t="s">
        <v>1942</v>
      </c>
      <c r="G1171" s="183" t="s">
        <v>288</v>
      </c>
      <c r="H1171" s="184">
        <v>969.33299999999997</v>
      </c>
      <c r="I1171" s="185"/>
      <c r="J1171" s="186">
        <f>ROUND(I1171*H1171,2)</f>
        <v>0</v>
      </c>
      <c r="K1171" s="182" t="s">
        <v>289</v>
      </c>
      <c r="L1171" s="41"/>
      <c r="M1171" s="187" t="s">
        <v>21</v>
      </c>
      <c r="N1171" s="188" t="s">
        <v>44</v>
      </c>
      <c r="O1171" s="66"/>
      <c r="P1171" s="189">
        <f>O1171*H1171</f>
        <v>0</v>
      </c>
      <c r="Q1171" s="189">
        <v>4.0000000000000003E-5</v>
      </c>
      <c r="R1171" s="189">
        <f>Q1171*H1171</f>
        <v>3.877332E-2</v>
      </c>
      <c r="S1171" s="189">
        <v>0</v>
      </c>
      <c r="T1171" s="190">
        <f>S1171*H1171</f>
        <v>0</v>
      </c>
      <c r="U1171" s="36"/>
      <c r="V1171" s="36"/>
      <c r="W1171" s="36"/>
      <c r="X1171" s="36"/>
      <c r="Y1171" s="36"/>
      <c r="Z1171" s="36"/>
      <c r="AA1171" s="36"/>
      <c r="AB1171" s="36"/>
      <c r="AC1171" s="36"/>
      <c r="AD1171" s="36"/>
      <c r="AE1171" s="36"/>
      <c r="AR1171" s="191" t="s">
        <v>290</v>
      </c>
      <c r="AT1171" s="191" t="s">
        <v>285</v>
      </c>
      <c r="AU1171" s="191" t="s">
        <v>82</v>
      </c>
      <c r="AY1171" s="19" t="s">
        <v>283</v>
      </c>
      <c r="BE1171" s="192">
        <f>IF(N1171="základní",J1171,0)</f>
        <v>0</v>
      </c>
      <c r="BF1171" s="192">
        <f>IF(N1171="snížená",J1171,0)</f>
        <v>0</v>
      </c>
      <c r="BG1171" s="192">
        <f>IF(N1171="zákl. přenesená",J1171,0)</f>
        <v>0</v>
      </c>
      <c r="BH1171" s="192">
        <f>IF(N1171="sníž. přenesená",J1171,0)</f>
        <v>0</v>
      </c>
      <c r="BI1171" s="192">
        <f>IF(N1171="nulová",J1171,0)</f>
        <v>0</v>
      </c>
      <c r="BJ1171" s="19" t="s">
        <v>80</v>
      </c>
      <c r="BK1171" s="192">
        <f>ROUND(I1171*H1171,2)</f>
        <v>0</v>
      </c>
      <c r="BL1171" s="19" t="s">
        <v>290</v>
      </c>
      <c r="BM1171" s="191" t="s">
        <v>1943</v>
      </c>
    </row>
    <row r="1172" spans="1:65" s="2" customFormat="1" ht="11.25">
      <c r="A1172" s="36"/>
      <c r="B1172" s="37"/>
      <c r="C1172" s="38"/>
      <c r="D1172" s="193" t="s">
        <v>292</v>
      </c>
      <c r="E1172" s="38"/>
      <c r="F1172" s="194" t="s">
        <v>1944</v>
      </c>
      <c r="G1172" s="38"/>
      <c r="H1172" s="38"/>
      <c r="I1172" s="195"/>
      <c r="J1172" s="38"/>
      <c r="K1172" s="38"/>
      <c r="L1172" s="41"/>
      <c r="M1172" s="196"/>
      <c r="N1172" s="197"/>
      <c r="O1172" s="66"/>
      <c r="P1172" s="66"/>
      <c r="Q1172" s="66"/>
      <c r="R1172" s="66"/>
      <c r="S1172" s="66"/>
      <c r="T1172" s="67"/>
      <c r="U1172" s="36"/>
      <c r="V1172" s="36"/>
      <c r="W1172" s="36"/>
      <c r="X1172" s="36"/>
      <c r="Y1172" s="36"/>
      <c r="Z1172" s="36"/>
      <c r="AA1172" s="36"/>
      <c r="AB1172" s="36"/>
      <c r="AC1172" s="36"/>
      <c r="AD1172" s="36"/>
      <c r="AE1172" s="36"/>
      <c r="AT1172" s="19" t="s">
        <v>292</v>
      </c>
      <c r="AU1172" s="19" t="s">
        <v>82</v>
      </c>
    </row>
    <row r="1173" spans="1:65" s="15" customFormat="1" ht="11.25">
      <c r="B1173" s="221"/>
      <c r="C1173" s="222"/>
      <c r="D1173" s="200" t="s">
        <v>294</v>
      </c>
      <c r="E1173" s="223" t="s">
        <v>21</v>
      </c>
      <c r="F1173" s="224" t="s">
        <v>1497</v>
      </c>
      <c r="G1173" s="222"/>
      <c r="H1173" s="223" t="s">
        <v>21</v>
      </c>
      <c r="I1173" s="225"/>
      <c r="J1173" s="222"/>
      <c r="K1173" s="222"/>
      <c r="L1173" s="226"/>
      <c r="M1173" s="227"/>
      <c r="N1173" s="228"/>
      <c r="O1173" s="228"/>
      <c r="P1173" s="228"/>
      <c r="Q1173" s="228"/>
      <c r="R1173" s="228"/>
      <c r="S1173" s="228"/>
      <c r="T1173" s="229"/>
      <c r="AT1173" s="230" t="s">
        <v>294</v>
      </c>
      <c r="AU1173" s="230" t="s">
        <v>82</v>
      </c>
      <c r="AV1173" s="15" t="s">
        <v>80</v>
      </c>
      <c r="AW1173" s="15" t="s">
        <v>34</v>
      </c>
      <c r="AX1173" s="15" t="s">
        <v>73</v>
      </c>
      <c r="AY1173" s="230" t="s">
        <v>283</v>
      </c>
    </row>
    <row r="1174" spans="1:65" s="13" customFormat="1" ht="11.25">
      <c r="B1174" s="198"/>
      <c r="C1174" s="199"/>
      <c r="D1174" s="200" t="s">
        <v>294</v>
      </c>
      <c r="E1174" s="201" t="s">
        <v>21</v>
      </c>
      <c r="F1174" s="202" t="s">
        <v>1945</v>
      </c>
      <c r="G1174" s="199"/>
      <c r="H1174" s="203">
        <v>320</v>
      </c>
      <c r="I1174" s="204"/>
      <c r="J1174" s="199"/>
      <c r="K1174" s="199"/>
      <c r="L1174" s="205"/>
      <c r="M1174" s="206"/>
      <c r="N1174" s="207"/>
      <c r="O1174" s="207"/>
      <c r="P1174" s="207"/>
      <c r="Q1174" s="207"/>
      <c r="R1174" s="207"/>
      <c r="S1174" s="207"/>
      <c r="T1174" s="208"/>
      <c r="AT1174" s="209" t="s">
        <v>294</v>
      </c>
      <c r="AU1174" s="209" t="s">
        <v>82</v>
      </c>
      <c r="AV1174" s="13" t="s">
        <v>82</v>
      </c>
      <c r="AW1174" s="13" t="s">
        <v>34</v>
      </c>
      <c r="AX1174" s="13" t="s">
        <v>73</v>
      </c>
      <c r="AY1174" s="209" t="s">
        <v>283</v>
      </c>
    </row>
    <row r="1175" spans="1:65" s="13" customFormat="1" ht="11.25">
      <c r="B1175" s="198"/>
      <c r="C1175" s="199"/>
      <c r="D1175" s="200" t="s">
        <v>294</v>
      </c>
      <c r="E1175" s="201" t="s">
        <v>21</v>
      </c>
      <c r="F1175" s="202" t="s">
        <v>1946</v>
      </c>
      <c r="G1175" s="199"/>
      <c r="H1175" s="203">
        <v>407</v>
      </c>
      <c r="I1175" s="204"/>
      <c r="J1175" s="199"/>
      <c r="K1175" s="199"/>
      <c r="L1175" s="205"/>
      <c r="M1175" s="206"/>
      <c r="N1175" s="207"/>
      <c r="O1175" s="207"/>
      <c r="P1175" s="207"/>
      <c r="Q1175" s="207"/>
      <c r="R1175" s="207"/>
      <c r="S1175" s="207"/>
      <c r="T1175" s="208"/>
      <c r="AT1175" s="209" t="s">
        <v>294</v>
      </c>
      <c r="AU1175" s="209" t="s">
        <v>82</v>
      </c>
      <c r="AV1175" s="13" t="s">
        <v>82</v>
      </c>
      <c r="AW1175" s="13" t="s">
        <v>34</v>
      </c>
      <c r="AX1175" s="13" t="s">
        <v>73</v>
      </c>
      <c r="AY1175" s="209" t="s">
        <v>283</v>
      </c>
    </row>
    <row r="1176" spans="1:65" s="13" customFormat="1" ht="11.25">
      <c r="B1176" s="198"/>
      <c r="C1176" s="199"/>
      <c r="D1176" s="200" t="s">
        <v>294</v>
      </c>
      <c r="E1176" s="201" t="s">
        <v>21</v>
      </c>
      <c r="F1176" s="202" t="s">
        <v>1947</v>
      </c>
      <c r="G1176" s="199"/>
      <c r="H1176" s="203">
        <v>242.333</v>
      </c>
      <c r="I1176" s="204"/>
      <c r="J1176" s="199"/>
      <c r="K1176" s="199"/>
      <c r="L1176" s="205"/>
      <c r="M1176" s="206"/>
      <c r="N1176" s="207"/>
      <c r="O1176" s="207"/>
      <c r="P1176" s="207"/>
      <c r="Q1176" s="207"/>
      <c r="R1176" s="207"/>
      <c r="S1176" s="207"/>
      <c r="T1176" s="208"/>
      <c r="AT1176" s="209" t="s">
        <v>294</v>
      </c>
      <c r="AU1176" s="209" t="s">
        <v>82</v>
      </c>
      <c r="AV1176" s="13" t="s">
        <v>82</v>
      </c>
      <c r="AW1176" s="13" t="s">
        <v>34</v>
      </c>
      <c r="AX1176" s="13" t="s">
        <v>73</v>
      </c>
      <c r="AY1176" s="209" t="s">
        <v>283</v>
      </c>
    </row>
    <row r="1177" spans="1:65" s="14" customFormat="1" ht="11.25">
      <c r="B1177" s="210"/>
      <c r="C1177" s="211"/>
      <c r="D1177" s="200" t="s">
        <v>294</v>
      </c>
      <c r="E1177" s="212" t="s">
        <v>21</v>
      </c>
      <c r="F1177" s="213" t="s">
        <v>296</v>
      </c>
      <c r="G1177" s="211"/>
      <c r="H1177" s="214">
        <v>969.33299999999997</v>
      </c>
      <c r="I1177" s="215"/>
      <c r="J1177" s="211"/>
      <c r="K1177" s="211"/>
      <c r="L1177" s="216"/>
      <c r="M1177" s="217"/>
      <c r="N1177" s="218"/>
      <c r="O1177" s="218"/>
      <c r="P1177" s="218"/>
      <c r="Q1177" s="218"/>
      <c r="R1177" s="218"/>
      <c r="S1177" s="218"/>
      <c r="T1177" s="219"/>
      <c r="AT1177" s="220" t="s">
        <v>294</v>
      </c>
      <c r="AU1177" s="220" t="s">
        <v>82</v>
      </c>
      <c r="AV1177" s="14" t="s">
        <v>102</v>
      </c>
      <c r="AW1177" s="14" t="s">
        <v>34</v>
      </c>
      <c r="AX1177" s="14" t="s">
        <v>73</v>
      </c>
      <c r="AY1177" s="220" t="s">
        <v>283</v>
      </c>
    </row>
    <row r="1178" spans="1:65" s="16" customFormat="1" ht="11.25">
      <c r="B1178" s="232"/>
      <c r="C1178" s="233"/>
      <c r="D1178" s="200" t="s">
        <v>294</v>
      </c>
      <c r="E1178" s="234" t="s">
        <v>21</v>
      </c>
      <c r="F1178" s="235" t="s">
        <v>442</v>
      </c>
      <c r="G1178" s="233"/>
      <c r="H1178" s="236">
        <v>969.33299999999997</v>
      </c>
      <c r="I1178" s="237"/>
      <c r="J1178" s="233"/>
      <c r="K1178" s="233"/>
      <c r="L1178" s="238"/>
      <c r="M1178" s="239"/>
      <c r="N1178" s="240"/>
      <c r="O1178" s="240"/>
      <c r="P1178" s="240"/>
      <c r="Q1178" s="240"/>
      <c r="R1178" s="240"/>
      <c r="S1178" s="240"/>
      <c r="T1178" s="241"/>
      <c r="AT1178" s="242" t="s">
        <v>294</v>
      </c>
      <c r="AU1178" s="242" t="s">
        <v>82</v>
      </c>
      <c r="AV1178" s="16" t="s">
        <v>290</v>
      </c>
      <c r="AW1178" s="16" t="s">
        <v>34</v>
      </c>
      <c r="AX1178" s="16" t="s">
        <v>80</v>
      </c>
      <c r="AY1178" s="242" t="s">
        <v>283</v>
      </c>
    </row>
    <row r="1179" spans="1:65" s="2" customFormat="1" ht="33" customHeight="1">
      <c r="A1179" s="36"/>
      <c r="B1179" s="37"/>
      <c r="C1179" s="180" t="s">
        <v>1948</v>
      </c>
      <c r="D1179" s="180" t="s">
        <v>285</v>
      </c>
      <c r="E1179" s="181" t="s">
        <v>1949</v>
      </c>
      <c r="F1179" s="182" t="s">
        <v>1950</v>
      </c>
      <c r="G1179" s="183" t="s">
        <v>409</v>
      </c>
      <c r="H1179" s="184">
        <v>138</v>
      </c>
      <c r="I1179" s="185"/>
      <c r="J1179" s="186">
        <f>ROUND(I1179*H1179,2)</f>
        <v>0</v>
      </c>
      <c r="K1179" s="182" t="s">
        <v>289</v>
      </c>
      <c r="L1179" s="41"/>
      <c r="M1179" s="187" t="s">
        <v>21</v>
      </c>
      <c r="N1179" s="188" t="s">
        <v>44</v>
      </c>
      <c r="O1179" s="66"/>
      <c r="P1179" s="189">
        <f>O1179*H1179</f>
        <v>0</v>
      </c>
      <c r="Q1179" s="189">
        <v>2.32E-3</v>
      </c>
      <c r="R1179" s="189">
        <f>Q1179*H1179</f>
        <v>0.32016</v>
      </c>
      <c r="S1179" s="189">
        <v>0</v>
      </c>
      <c r="T1179" s="190">
        <f>S1179*H1179</f>
        <v>0</v>
      </c>
      <c r="U1179" s="36"/>
      <c r="V1179" s="36"/>
      <c r="W1179" s="36"/>
      <c r="X1179" s="36"/>
      <c r="Y1179" s="36"/>
      <c r="Z1179" s="36"/>
      <c r="AA1179" s="36"/>
      <c r="AB1179" s="36"/>
      <c r="AC1179" s="36"/>
      <c r="AD1179" s="36"/>
      <c r="AE1179" s="36"/>
      <c r="AR1179" s="191" t="s">
        <v>290</v>
      </c>
      <c r="AT1179" s="191" t="s">
        <v>285</v>
      </c>
      <c r="AU1179" s="191" t="s">
        <v>82</v>
      </c>
      <c r="AY1179" s="19" t="s">
        <v>283</v>
      </c>
      <c r="BE1179" s="192">
        <f>IF(N1179="základní",J1179,0)</f>
        <v>0</v>
      </c>
      <c r="BF1179" s="192">
        <f>IF(N1179="snížená",J1179,0)</f>
        <v>0</v>
      </c>
      <c r="BG1179" s="192">
        <f>IF(N1179="zákl. přenesená",J1179,0)</f>
        <v>0</v>
      </c>
      <c r="BH1179" s="192">
        <f>IF(N1179="sníž. přenesená",J1179,0)</f>
        <v>0</v>
      </c>
      <c r="BI1179" s="192">
        <f>IF(N1179="nulová",J1179,0)</f>
        <v>0</v>
      </c>
      <c r="BJ1179" s="19" t="s">
        <v>80</v>
      </c>
      <c r="BK1179" s="192">
        <f>ROUND(I1179*H1179,2)</f>
        <v>0</v>
      </c>
      <c r="BL1179" s="19" t="s">
        <v>290</v>
      </c>
      <c r="BM1179" s="191" t="s">
        <v>1951</v>
      </c>
    </row>
    <row r="1180" spans="1:65" s="2" customFormat="1" ht="11.25">
      <c r="A1180" s="36"/>
      <c r="B1180" s="37"/>
      <c r="C1180" s="38"/>
      <c r="D1180" s="193" t="s">
        <v>292</v>
      </c>
      <c r="E1180" s="38"/>
      <c r="F1180" s="194" t="s">
        <v>1952</v>
      </c>
      <c r="G1180" s="38"/>
      <c r="H1180" s="38"/>
      <c r="I1180" s="195"/>
      <c r="J1180" s="38"/>
      <c r="K1180" s="38"/>
      <c r="L1180" s="41"/>
      <c r="M1180" s="196"/>
      <c r="N1180" s="197"/>
      <c r="O1180" s="66"/>
      <c r="P1180" s="66"/>
      <c r="Q1180" s="66"/>
      <c r="R1180" s="66"/>
      <c r="S1180" s="66"/>
      <c r="T1180" s="67"/>
      <c r="U1180" s="36"/>
      <c r="V1180" s="36"/>
      <c r="W1180" s="36"/>
      <c r="X1180" s="36"/>
      <c r="Y1180" s="36"/>
      <c r="Z1180" s="36"/>
      <c r="AA1180" s="36"/>
      <c r="AB1180" s="36"/>
      <c r="AC1180" s="36"/>
      <c r="AD1180" s="36"/>
      <c r="AE1180" s="36"/>
      <c r="AT1180" s="19" t="s">
        <v>292</v>
      </c>
      <c r="AU1180" s="19" t="s">
        <v>82</v>
      </c>
    </row>
    <row r="1181" spans="1:65" s="15" customFormat="1" ht="11.25">
      <c r="B1181" s="221"/>
      <c r="C1181" s="222"/>
      <c r="D1181" s="200" t="s">
        <v>294</v>
      </c>
      <c r="E1181" s="223" t="s">
        <v>21</v>
      </c>
      <c r="F1181" s="224" t="s">
        <v>1953</v>
      </c>
      <c r="G1181" s="222"/>
      <c r="H1181" s="223" t="s">
        <v>21</v>
      </c>
      <c r="I1181" s="225"/>
      <c r="J1181" s="222"/>
      <c r="K1181" s="222"/>
      <c r="L1181" s="226"/>
      <c r="M1181" s="227"/>
      <c r="N1181" s="228"/>
      <c r="O1181" s="228"/>
      <c r="P1181" s="228"/>
      <c r="Q1181" s="228"/>
      <c r="R1181" s="228"/>
      <c r="S1181" s="228"/>
      <c r="T1181" s="229"/>
      <c r="AT1181" s="230" t="s">
        <v>294</v>
      </c>
      <c r="AU1181" s="230" t="s">
        <v>82</v>
      </c>
      <c r="AV1181" s="15" t="s">
        <v>80</v>
      </c>
      <c r="AW1181" s="15" t="s">
        <v>34</v>
      </c>
      <c r="AX1181" s="15" t="s">
        <v>73</v>
      </c>
      <c r="AY1181" s="230" t="s">
        <v>283</v>
      </c>
    </row>
    <row r="1182" spans="1:65" s="13" customFormat="1" ht="11.25">
      <c r="B1182" s="198"/>
      <c r="C1182" s="199"/>
      <c r="D1182" s="200" t="s">
        <v>294</v>
      </c>
      <c r="E1182" s="201" t="s">
        <v>21</v>
      </c>
      <c r="F1182" s="202" t="s">
        <v>1954</v>
      </c>
      <c r="G1182" s="199"/>
      <c r="H1182" s="203">
        <v>138</v>
      </c>
      <c r="I1182" s="204"/>
      <c r="J1182" s="199"/>
      <c r="K1182" s="199"/>
      <c r="L1182" s="205"/>
      <c r="M1182" s="206"/>
      <c r="N1182" s="207"/>
      <c r="O1182" s="207"/>
      <c r="P1182" s="207"/>
      <c r="Q1182" s="207"/>
      <c r="R1182" s="207"/>
      <c r="S1182" s="207"/>
      <c r="T1182" s="208"/>
      <c r="AT1182" s="209" t="s">
        <v>294</v>
      </c>
      <c r="AU1182" s="209" t="s">
        <v>82</v>
      </c>
      <c r="AV1182" s="13" t="s">
        <v>82</v>
      </c>
      <c r="AW1182" s="13" t="s">
        <v>34</v>
      </c>
      <c r="AX1182" s="13" t="s">
        <v>73</v>
      </c>
      <c r="AY1182" s="209" t="s">
        <v>283</v>
      </c>
    </row>
    <row r="1183" spans="1:65" s="14" customFormat="1" ht="11.25">
      <c r="B1183" s="210"/>
      <c r="C1183" s="211"/>
      <c r="D1183" s="200" t="s">
        <v>294</v>
      </c>
      <c r="E1183" s="212" t="s">
        <v>21</v>
      </c>
      <c r="F1183" s="213" t="s">
        <v>296</v>
      </c>
      <c r="G1183" s="211"/>
      <c r="H1183" s="214">
        <v>138</v>
      </c>
      <c r="I1183" s="215"/>
      <c r="J1183" s="211"/>
      <c r="K1183" s="211"/>
      <c r="L1183" s="216"/>
      <c r="M1183" s="217"/>
      <c r="N1183" s="218"/>
      <c r="O1183" s="218"/>
      <c r="P1183" s="218"/>
      <c r="Q1183" s="218"/>
      <c r="R1183" s="218"/>
      <c r="S1183" s="218"/>
      <c r="T1183" s="219"/>
      <c r="AT1183" s="220" t="s">
        <v>294</v>
      </c>
      <c r="AU1183" s="220" t="s">
        <v>82</v>
      </c>
      <c r="AV1183" s="14" t="s">
        <v>102</v>
      </c>
      <c r="AW1183" s="14" t="s">
        <v>34</v>
      </c>
      <c r="AX1183" s="14" t="s">
        <v>80</v>
      </c>
      <c r="AY1183" s="220" t="s">
        <v>283</v>
      </c>
    </row>
    <row r="1184" spans="1:65" s="2" customFormat="1" ht="37.9" customHeight="1">
      <c r="A1184" s="36"/>
      <c r="B1184" s="37"/>
      <c r="C1184" s="180" t="s">
        <v>1955</v>
      </c>
      <c r="D1184" s="180" t="s">
        <v>285</v>
      </c>
      <c r="E1184" s="181" t="s">
        <v>1956</v>
      </c>
      <c r="F1184" s="182" t="s">
        <v>1957</v>
      </c>
      <c r="G1184" s="183" t="s">
        <v>409</v>
      </c>
      <c r="H1184" s="184">
        <v>5.3</v>
      </c>
      <c r="I1184" s="185"/>
      <c r="J1184" s="186">
        <f>ROUND(I1184*H1184,2)</f>
        <v>0</v>
      </c>
      <c r="K1184" s="182" t="s">
        <v>289</v>
      </c>
      <c r="L1184" s="41"/>
      <c r="M1184" s="187" t="s">
        <v>21</v>
      </c>
      <c r="N1184" s="188" t="s">
        <v>44</v>
      </c>
      <c r="O1184" s="66"/>
      <c r="P1184" s="189">
        <f>O1184*H1184</f>
        <v>0</v>
      </c>
      <c r="Q1184" s="189">
        <v>3.64E-3</v>
      </c>
      <c r="R1184" s="189">
        <f>Q1184*H1184</f>
        <v>1.9292E-2</v>
      </c>
      <c r="S1184" s="189">
        <v>0</v>
      </c>
      <c r="T1184" s="190">
        <f>S1184*H1184</f>
        <v>0</v>
      </c>
      <c r="U1184" s="36"/>
      <c r="V1184" s="36"/>
      <c r="W1184" s="36"/>
      <c r="X1184" s="36"/>
      <c r="Y1184" s="36"/>
      <c r="Z1184" s="36"/>
      <c r="AA1184" s="36"/>
      <c r="AB1184" s="36"/>
      <c r="AC1184" s="36"/>
      <c r="AD1184" s="36"/>
      <c r="AE1184" s="36"/>
      <c r="AR1184" s="191" t="s">
        <v>290</v>
      </c>
      <c r="AT1184" s="191" t="s">
        <v>285</v>
      </c>
      <c r="AU1184" s="191" t="s">
        <v>82</v>
      </c>
      <c r="AY1184" s="19" t="s">
        <v>283</v>
      </c>
      <c r="BE1184" s="192">
        <f>IF(N1184="základní",J1184,0)</f>
        <v>0</v>
      </c>
      <c r="BF1184" s="192">
        <f>IF(N1184="snížená",J1184,0)</f>
        <v>0</v>
      </c>
      <c r="BG1184" s="192">
        <f>IF(N1184="zákl. přenesená",J1184,0)</f>
        <v>0</v>
      </c>
      <c r="BH1184" s="192">
        <f>IF(N1184="sníž. přenesená",J1184,0)</f>
        <v>0</v>
      </c>
      <c r="BI1184" s="192">
        <f>IF(N1184="nulová",J1184,0)</f>
        <v>0</v>
      </c>
      <c r="BJ1184" s="19" t="s">
        <v>80</v>
      </c>
      <c r="BK1184" s="192">
        <f>ROUND(I1184*H1184,2)</f>
        <v>0</v>
      </c>
      <c r="BL1184" s="19" t="s">
        <v>290</v>
      </c>
      <c r="BM1184" s="191" t="s">
        <v>1958</v>
      </c>
    </row>
    <row r="1185" spans="1:65" s="2" customFormat="1" ht="11.25">
      <c r="A1185" s="36"/>
      <c r="B1185" s="37"/>
      <c r="C1185" s="38"/>
      <c r="D1185" s="193" t="s">
        <v>292</v>
      </c>
      <c r="E1185" s="38"/>
      <c r="F1185" s="194" t="s">
        <v>1959</v>
      </c>
      <c r="G1185" s="38"/>
      <c r="H1185" s="38"/>
      <c r="I1185" s="195"/>
      <c r="J1185" s="38"/>
      <c r="K1185" s="38"/>
      <c r="L1185" s="41"/>
      <c r="M1185" s="196"/>
      <c r="N1185" s="197"/>
      <c r="O1185" s="66"/>
      <c r="P1185" s="66"/>
      <c r="Q1185" s="66"/>
      <c r="R1185" s="66"/>
      <c r="S1185" s="66"/>
      <c r="T1185" s="67"/>
      <c r="U1185" s="36"/>
      <c r="V1185" s="36"/>
      <c r="W1185" s="36"/>
      <c r="X1185" s="36"/>
      <c r="Y1185" s="36"/>
      <c r="Z1185" s="36"/>
      <c r="AA1185" s="36"/>
      <c r="AB1185" s="36"/>
      <c r="AC1185" s="36"/>
      <c r="AD1185" s="36"/>
      <c r="AE1185" s="36"/>
      <c r="AT1185" s="19" t="s">
        <v>292</v>
      </c>
      <c r="AU1185" s="19" t="s">
        <v>82</v>
      </c>
    </row>
    <row r="1186" spans="1:65" s="15" customFormat="1" ht="11.25">
      <c r="B1186" s="221"/>
      <c r="C1186" s="222"/>
      <c r="D1186" s="200" t="s">
        <v>294</v>
      </c>
      <c r="E1186" s="223" t="s">
        <v>21</v>
      </c>
      <c r="F1186" s="224" t="s">
        <v>1953</v>
      </c>
      <c r="G1186" s="222"/>
      <c r="H1186" s="223" t="s">
        <v>21</v>
      </c>
      <c r="I1186" s="225"/>
      <c r="J1186" s="222"/>
      <c r="K1186" s="222"/>
      <c r="L1186" s="226"/>
      <c r="M1186" s="227"/>
      <c r="N1186" s="228"/>
      <c r="O1186" s="228"/>
      <c r="P1186" s="228"/>
      <c r="Q1186" s="228"/>
      <c r="R1186" s="228"/>
      <c r="S1186" s="228"/>
      <c r="T1186" s="229"/>
      <c r="AT1186" s="230" t="s">
        <v>294</v>
      </c>
      <c r="AU1186" s="230" t="s">
        <v>82</v>
      </c>
      <c r="AV1186" s="15" t="s">
        <v>80</v>
      </c>
      <c r="AW1186" s="15" t="s">
        <v>34</v>
      </c>
      <c r="AX1186" s="15" t="s">
        <v>73</v>
      </c>
      <c r="AY1186" s="230" t="s">
        <v>283</v>
      </c>
    </row>
    <row r="1187" spans="1:65" s="13" customFormat="1" ht="11.25">
      <c r="B1187" s="198"/>
      <c r="C1187" s="199"/>
      <c r="D1187" s="200" t="s">
        <v>294</v>
      </c>
      <c r="E1187" s="201" t="s">
        <v>21</v>
      </c>
      <c r="F1187" s="202" t="s">
        <v>1960</v>
      </c>
      <c r="G1187" s="199"/>
      <c r="H1187" s="203">
        <v>5.3</v>
      </c>
      <c r="I1187" s="204"/>
      <c r="J1187" s="199"/>
      <c r="K1187" s="199"/>
      <c r="L1187" s="205"/>
      <c r="M1187" s="206"/>
      <c r="N1187" s="207"/>
      <c r="O1187" s="207"/>
      <c r="P1187" s="207"/>
      <c r="Q1187" s="207"/>
      <c r="R1187" s="207"/>
      <c r="S1187" s="207"/>
      <c r="T1187" s="208"/>
      <c r="AT1187" s="209" t="s">
        <v>294</v>
      </c>
      <c r="AU1187" s="209" t="s">
        <v>82</v>
      </c>
      <c r="AV1187" s="13" t="s">
        <v>82</v>
      </c>
      <c r="AW1187" s="13" t="s">
        <v>34</v>
      </c>
      <c r="AX1187" s="13" t="s">
        <v>73</v>
      </c>
      <c r="AY1187" s="209" t="s">
        <v>283</v>
      </c>
    </row>
    <row r="1188" spans="1:65" s="14" customFormat="1" ht="11.25">
      <c r="B1188" s="210"/>
      <c r="C1188" s="211"/>
      <c r="D1188" s="200" t="s">
        <v>294</v>
      </c>
      <c r="E1188" s="212" t="s">
        <v>21</v>
      </c>
      <c r="F1188" s="213" t="s">
        <v>296</v>
      </c>
      <c r="G1188" s="211"/>
      <c r="H1188" s="214">
        <v>5.3</v>
      </c>
      <c r="I1188" s="215"/>
      <c r="J1188" s="211"/>
      <c r="K1188" s="211"/>
      <c r="L1188" s="216"/>
      <c r="M1188" s="217"/>
      <c r="N1188" s="218"/>
      <c r="O1188" s="218"/>
      <c r="P1188" s="218"/>
      <c r="Q1188" s="218"/>
      <c r="R1188" s="218"/>
      <c r="S1188" s="218"/>
      <c r="T1188" s="219"/>
      <c r="AT1188" s="220" t="s">
        <v>294</v>
      </c>
      <c r="AU1188" s="220" t="s">
        <v>82</v>
      </c>
      <c r="AV1188" s="14" t="s">
        <v>102</v>
      </c>
      <c r="AW1188" s="14" t="s">
        <v>34</v>
      </c>
      <c r="AX1188" s="14" t="s">
        <v>80</v>
      </c>
      <c r="AY1188" s="220" t="s">
        <v>283</v>
      </c>
    </row>
    <row r="1189" spans="1:65" s="2" customFormat="1" ht="24.2" customHeight="1">
      <c r="A1189" s="36"/>
      <c r="B1189" s="37"/>
      <c r="C1189" s="180" t="s">
        <v>1961</v>
      </c>
      <c r="D1189" s="180" t="s">
        <v>285</v>
      </c>
      <c r="E1189" s="181" t="s">
        <v>1962</v>
      </c>
      <c r="F1189" s="182" t="s">
        <v>1963</v>
      </c>
      <c r="G1189" s="183" t="s">
        <v>409</v>
      </c>
      <c r="H1189" s="184">
        <v>47.8</v>
      </c>
      <c r="I1189" s="185"/>
      <c r="J1189" s="186">
        <f>ROUND(I1189*H1189,2)</f>
        <v>0</v>
      </c>
      <c r="K1189" s="182" t="s">
        <v>289</v>
      </c>
      <c r="L1189" s="41"/>
      <c r="M1189" s="187" t="s">
        <v>21</v>
      </c>
      <c r="N1189" s="188" t="s">
        <v>44</v>
      </c>
      <c r="O1189" s="66"/>
      <c r="P1189" s="189">
        <f>O1189*H1189</f>
        <v>0</v>
      </c>
      <c r="Q1189" s="189">
        <v>2.3E-3</v>
      </c>
      <c r="R1189" s="189">
        <f>Q1189*H1189</f>
        <v>0.10994</v>
      </c>
      <c r="S1189" s="189">
        <v>0</v>
      </c>
      <c r="T1189" s="190">
        <f>S1189*H1189</f>
        <v>0</v>
      </c>
      <c r="U1189" s="36"/>
      <c r="V1189" s="36"/>
      <c r="W1189" s="36"/>
      <c r="X1189" s="36"/>
      <c r="Y1189" s="36"/>
      <c r="Z1189" s="36"/>
      <c r="AA1189" s="36"/>
      <c r="AB1189" s="36"/>
      <c r="AC1189" s="36"/>
      <c r="AD1189" s="36"/>
      <c r="AE1189" s="36"/>
      <c r="AR1189" s="191" t="s">
        <v>290</v>
      </c>
      <c r="AT1189" s="191" t="s">
        <v>285</v>
      </c>
      <c r="AU1189" s="191" t="s">
        <v>82</v>
      </c>
      <c r="AY1189" s="19" t="s">
        <v>283</v>
      </c>
      <c r="BE1189" s="192">
        <f>IF(N1189="základní",J1189,0)</f>
        <v>0</v>
      </c>
      <c r="BF1189" s="192">
        <f>IF(N1189="snížená",J1189,0)</f>
        <v>0</v>
      </c>
      <c r="BG1189" s="192">
        <f>IF(N1189="zákl. přenesená",J1189,0)</f>
        <v>0</v>
      </c>
      <c r="BH1189" s="192">
        <f>IF(N1189="sníž. přenesená",J1189,0)</f>
        <v>0</v>
      </c>
      <c r="BI1189" s="192">
        <f>IF(N1189="nulová",J1189,0)</f>
        <v>0</v>
      </c>
      <c r="BJ1189" s="19" t="s">
        <v>80</v>
      </c>
      <c r="BK1189" s="192">
        <f>ROUND(I1189*H1189,2)</f>
        <v>0</v>
      </c>
      <c r="BL1189" s="19" t="s">
        <v>290</v>
      </c>
      <c r="BM1189" s="191" t="s">
        <v>1964</v>
      </c>
    </row>
    <row r="1190" spans="1:65" s="2" customFormat="1" ht="11.25">
      <c r="A1190" s="36"/>
      <c r="B1190" s="37"/>
      <c r="C1190" s="38"/>
      <c r="D1190" s="193" t="s">
        <v>292</v>
      </c>
      <c r="E1190" s="38"/>
      <c r="F1190" s="194" t="s">
        <v>1965</v>
      </c>
      <c r="G1190" s="38"/>
      <c r="H1190" s="38"/>
      <c r="I1190" s="195"/>
      <c r="J1190" s="38"/>
      <c r="K1190" s="38"/>
      <c r="L1190" s="41"/>
      <c r="M1190" s="196"/>
      <c r="N1190" s="197"/>
      <c r="O1190" s="66"/>
      <c r="P1190" s="66"/>
      <c r="Q1190" s="66"/>
      <c r="R1190" s="66"/>
      <c r="S1190" s="66"/>
      <c r="T1190" s="67"/>
      <c r="U1190" s="36"/>
      <c r="V1190" s="36"/>
      <c r="W1190" s="36"/>
      <c r="X1190" s="36"/>
      <c r="Y1190" s="36"/>
      <c r="Z1190" s="36"/>
      <c r="AA1190" s="36"/>
      <c r="AB1190" s="36"/>
      <c r="AC1190" s="36"/>
      <c r="AD1190" s="36"/>
      <c r="AE1190" s="36"/>
      <c r="AT1190" s="19" t="s">
        <v>292</v>
      </c>
      <c r="AU1190" s="19" t="s">
        <v>82</v>
      </c>
    </row>
    <row r="1191" spans="1:65" s="15" customFormat="1" ht="11.25">
      <c r="B1191" s="221"/>
      <c r="C1191" s="222"/>
      <c r="D1191" s="200" t="s">
        <v>294</v>
      </c>
      <c r="E1191" s="223" t="s">
        <v>21</v>
      </c>
      <c r="F1191" s="224" t="s">
        <v>1953</v>
      </c>
      <c r="G1191" s="222"/>
      <c r="H1191" s="223" t="s">
        <v>21</v>
      </c>
      <c r="I1191" s="225"/>
      <c r="J1191" s="222"/>
      <c r="K1191" s="222"/>
      <c r="L1191" s="226"/>
      <c r="M1191" s="227"/>
      <c r="N1191" s="228"/>
      <c r="O1191" s="228"/>
      <c r="P1191" s="228"/>
      <c r="Q1191" s="228"/>
      <c r="R1191" s="228"/>
      <c r="S1191" s="228"/>
      <c r="T1191" s="229"/>
      <c r="AT1191" s="230" t="s">
        <v>294</v>
      </c>
      <c r="AU1191" s="230" t="s">
        <v>82</v>
      </c>
      <c r="AV1191" s="15" t="s">
        <v>80</v>
      </c>
      <c r="AW1191" s="15" t="s">
        <v>34</v>
      </c>
      <c r="AX1191" s="15" t="s">
        <v>73</v>
      </c>
      <c r="AY1191" s="230" t="s">
        <v>283</v>
      </c>
    </row>
    <row r="1192" spans="1:65" s="13" customFormat="1" ht="11.25">
      <c r="B1192" s="198"/>
      <c r="C1192" s="199"/>
      <c r="D1192" s="200" t="s">
        <v>294</v>
      </c>
      <c r="E1192" s="201" t="s">
        <v>21</v>
      </c>
      <c r="F1192" s="202" t="s">
        <v>1966</v>
      </c>
      <c r="G1192" s="199"/>
      <c r="H1192" s="203">
        <v>31.8</v>
      </c>
      <c r="I1192" s="204"/>
      <c r="J1192" s="199"/>
      <c r="K1192" s="199"/>
      <c r="L1192" s="205"/>
      <c r="M1192" s="206"/>
      <c r="N1192" s="207"/>
      <c r="O1192" s="207"/>
      <c r="P1192" s="207"/>
      <c r="Q1192" s="207"/>
      <c r="R1192" s="207"/>
      <c r="S1192" s="207"/>
      <c r="T1192" s="208"/>
      <c r="AT1192" s="209" t="s">
        <v>294</v>
      </c>
      <c r="AU1192" s="209" t="s">
        <v>82</v>
      </c>
      <c r="AV1192" s="13" t="s">
        <v>82</v>
      </c>
      <c r="AW1192" s="13" t="s">
        <v>34</v>
      </c>
      <c r="AX1192" s="13" t="s">
        <v>73</v>
      </c>
      <c r="AY1192" s="209" t="s">
        <v>283</v>
      </c>
    </row>
    <row r="1193" spans="1:65" s="13" customFormat="1" ht="11.25">
      <c r="B1193" s="198"/>
      <c r="C1193" s="199"/>
      <c r="D1193" s="200" t="s">
        <v>294</v>
      </c>
      <c r="E1193" s="201" t="s">
        <v>21</v>
      </c>
      <c r="F1193" s="202" t="s">
        <v>1967</v>
      </c>
      <c r="G1193" s="199"/>
      <c r="H1193" s="203">
        <v>16</v>
      </c>
      <c r="I1193" s="204"/>
      <c r="J1193" s="199"/>
      <c r="K1193" s="199"/>
      <c r="L1193" s="205"/>
      <c r="M1193" s="206"/>
      <c r="N1193" s="207"/>
      <c r="O1193" s="207"/>
      <c r="P1193" s="207"/>
      <c r="Q1193" s="207"/>
      <c r="R1193" s="207"/>
      <c r="S1193" s="207"/>
      <c r="T1193" s="208"/>
      <c r="AT1193" s="209" t="s">
        <v>294</v>
      </c>
      <c r="AU1193" s="209" t="s">
        <v>82</v>
      </c>
      <c r="AV1193" s="13" t="s">
        <v>82</v>
      </c>
      <c r="AW1193" s="13" t="s">
        <v>34</v>
      </c>
      <c r="AX1193" s="13" t="s">
        <v>73</v>
      </c>
      <c r="AY1193" s="209" t="s">
        <v>283</v>
      </c>
    </row>
    <row r="1194" spans="1:65" s="14" customFormat="1" ht="11.25">
      <c r="B1194" s="210"/>
      <c r="C1194" s="211"/>
      <c r="D1194" s="200" t="s">
        <v>294</v>
      </c>
      <c r="E1194" s="212" t="s">
        <v>21</v>
      </c>
      <c r="F1194" s="213" t="s">
        <v>296</v>
      </c>
      <c r="G1194" s="211"/>
      <c r="H1194" s="214">
        <v>47.8</v>
      </c>
      <c r="I1194" s="215"/>
      <c r="J1194" s="211"/>
      <c r="K1194" s="211"/>
      <c r="L1194" s="216"/>
      <c r="M1194" s="217"/>
      <c r="N1194" s="218"/>
      <c r="O1194" s="218"/>
      <c r="P1194" s="218"/>
      <c r="Q1194" s="218"/>
      <c r="R1194" s="218"/>
      <c r="S1194" s="218"/>
      <c r="T1194" s="219"/>
      <c r="AT1194" s="220" t="s">
        <v>294</v>
      </c>
      <c r="AU1194" s="220" t="s">
        <v>82</v>
      </c>
      <c r="AV1194" s="14" t="s">
        <v>102</v>
      </c>
      <c r="AW1194" s="14" t="s">
        <v>34</v>
      </c>
      <c r="AX1194" s="14" t="s">
        <v>80</v>
      </c>
      <c r="AY1194" s="220" t="s">
        <v>283</v>
      </c>
    </row>
    <row r="1195" spans="1:65" s="2" customFormat="1" ht="24.2" customHeight="1">
      <c r="A1195" s="36"/>
      <c r="B1195" s="37"/>
      <c r="C1195" s="180" t="s">
        <v>1968</v>
      </c>
      <c r="D1195" s="180" t="s">
        <v>285</v>
      </c>
      <c r="E1195" s="181" t="s">
        <v>1969</v>
      </c>
      <c r="F1195" s="182" t="s">
        <v>1970</v>
      </c>
      <c r="G1195" s="183" t="s">
        <v>409</v>
      </c>
      <c r="H1195" s="184">
        <v>4.8</v>
      </c>
      <c r="I1195" s="185"/>
      <c r="J1195" s="186">
        <f>ROUND(I1195*H1195,2)</f>
        <v>0</v>
      </c>
      <c r="K1195" s="182" t="s">
        <v>289</v>
      </c>
      <c r="L1195" s="41"/>
      <c r="M1195" s="187" t="s">
        <v>21</v>
      </c>
      <c r="N1195" s="188" t="s">
        <v>44</v>
      </c>
      <c r="O1195" s="66"/>
      <c r="P1195" s="189">
        <f>O1195*H1195</f>
        <v>0</v>
      </c>
      <c r="Q1195" s="189">
        <v>1.23E-3</v>
      </c>
      <c r="R1195" s="189">
        <f>Q1195*H1195</f>
        <v>5.9039999999999995E-3</v>
      </c>
      <c r="S1195" s="189">
        <v>1.7000000000000001E-2</v>
      </c>
      <c r="T1195" s="190">
        <f>S1195*H1195</f>
        <v>8.1600000000000006E-2</v>
      </c>
      <c r="U1195" s="36"/>
      <c r="V1195" s="36"/>
      <c r="W1195" s="36"/>
      <c r="X1195" s="36"/>
      <c r="Y1195" s="36"/>
      <c r="Z1195" s="36"/>
      <c r="AA1195" s="36"/>
      <c r="AB1195" s="36"/>
      <c r="AC1195" s="36"/>
      <c r="AD1195" s="36"/>
      <c r="AE1195" s="36"/>
      <c r="AR1195" s="191" t="s">
        <v>290</v>
      </c>
      <c r="AT1195" s="191" t="s">
        <v>285</v>
      </c>
      <c r="AU1195" s="191" t="s">
        <v>82</v>
      </c>
      <c r="AY1195" s="19" t="s">
        <v>283</v>
      </c>
      <c r="BE1195" s="192">
        <f>IF(N1195="základní",J1195,0)</f>
        <v>0</v>
      </c>
      <c r="BF1195" s="192">
        <f>IF(N1195="snížená",J1195,0)</f>
        <v>0</v>
      </c>
      <c r="BG1195" s="192">
        <f>IF(N1195="zákl. přenesená",J1195,0)</f>
        <v>0</v>
      </c>
      <c r="BH1195" s="192">
        <f>IF(N1195="sníž. přenesená",J1195,0)</f>
        <v>0</v>
      </c>
      <c r="BI1195" s="192">
        <f>IF(N1195="nulová",J1195,0)</f>
        <v>0</v>
      </c>
      <c r="BJ1195" s="19" t="s">
        <v>80</v>
      </c>
      <c r="BK1195" s="192">
        <f>ROUND(I1195*H1195,2)</f>
        <v>0</v>
      </c>
      <c r="BL1195" s="19" t="s">
        <v>290</v>
      </c>
      <c r="BM1195" s="191" t="s">
        <v>1971</v>
      </c>
    </row>
    <row r="1196" spans="1:65" s="2" customFormat="1" ht="11.25">
      <c r="A1196" s="36"/>
      <c r="B1196" s="37"/>
      <c r="C1196" s="38"/>
      <c r="D1196" s="193" t="s">
        <v>292</v>
      </c>
      <c r="E1196" s="38"/>
      <c r="F1196" s="194" t="s">
        <v>1972</v>
      </c>
      <c r="G1196" s="38"/>
      <c r="H1196" s="38"/>
      <c r="I1196" s="195"/>
      <c r="J1196" s="38"/>
      <c r="K1196" s="38"/>
      <c r="L1196" s="41"/>
      <c r="M1196" s="196"/>
      <c r="N1196" s="197"/>
      <c r="O1196" s="66"/>
      <c r="P1196" s="66"/>
      <c r="Q1196" s="66"/>
      <c r="R1196" s="66"/>
      <c r="S1196" s="66"/>
      <c r="T1196" s="67"/>
      <c r="U1196" s="36"/>
      <c r="V1196" s="36"/>
      <c r="W1196" s="36"/>
      <c r="X1196" s="36"/>
      <c r="Y1196" s="36"/>
      <c r="Z1196" s="36"/>
      <c r="AA1196" s="36"/>
      <c r="AB1196" s="36"/>
      <c r="AC1196" s="36"/>
      <c r="AD1196" s="36"/>
      <c r="AE1196" s="36"/>
      <c r="AT1196" s="19" t="s">
        <v>292</v>
      </c>
      <c r="AU1196" s="19" t="s">
        <v>82</v>
      </c>
    </row>
    <row r="1197" spans="1:65" s="15" customFormat="1" ht="11.25">
      <c r="B1197" s="221"/>
      <c r="C1197" s="222"/>
      <c r="D1197" s="200" t="s">
        <v>294</v>
      </c>
      <c r="E1197" s="223" t="s">
        <v>21</v>
      </c>
      <c r="F1197" s="224" t="s">
        <v>1973</v>
      </c>
      <c r="G1197" s="222"/>
      <c r="H1197" s="223" t="s">
        <v>21</v>
      </c>
      <c r="I1197" s="225"/>
      <c r="J1197" s="222"/>
      <c r="K1197" s="222"/>
      <c r="L1197" s="226"/>
      <c r="M1197" s="227"/>
      <c r="N1197" s="228"/>
      <c r="O1197" s="228"/>
      <c r="P1197" s="228"/>
      <c r="Q1197" s="228"/>
      <c r="R1197" s="228"/>
      <c r="S1197" s="228"/>
      <c r="T1197" s="229"/>
      <c r="AT1197" s="230" t="s">
        <v>294</v>
      </c>
      <c r="AU1197" s="230" t="s">
        <v>82</v>
      </c>
      <c r="AV1197" s="15" t="s">
        <v>80</v>
      </c>
      <c r="AW1197" s="15" t="s">
        <v>34</v>
      </c>
      <c r="AX1197" s="15" t="s">
        <v>73</v>
      </c>
      <c r="AY1197" s="230" t="s">
        <v>283</v>
      </c>
    </row>
    <row r="1198" spans="1:65" s="13" customFormat="1" ht="11.25">
      <c r="B1198" s="198"/>
      <c r="C1198" s="199"/>
      <c r="D1198" s="200" t="s">
        <v>294</v>
      </c>
      <c r="E1198" s="201" t="s">
        <v>21</v>
      </c>
      <c r="F1198" s="202" t="s">
        <v>1974</v>
      </c>
      <c r="G1198" s="199"/>
      <c r="H1198" s="203">
        <v>4.8</v>
      </c>
      <c r="I1198" s="204"/>
      <c r="J1198" s="199"/>
      <c r="K1198" s="199"/>
      <c r="L1198" s="205"/>
      <c r="M1198" s="206"/>
      <c r="N1198" s="207"/>
      <c r="O1198" s="207"/>
      <c r="P1198" s="207"/>
      <c r="Q1198" s="207"/>
      <c r="R1198" s="207"/>
      <c r="S1198" s="207"/>
      <c r="T1198" s="208"/>
      <c r="AT1198" s="209" t="s">
        <v>294</v>
      </c>
      <c r="AU1198" s="209" t="s">
        <v>82</v>
      </c>
      <c r="AV1198" s="13" t="s">
        <v>82</v>
      </c>
      <c r="AW1198" s="13" t="s">
        <v>34</v>
      </c>
      <c r="AX1198" s="13" t="s">
        <v>73</v>
      </c>
      <c r="AY1198" s="209" t="s">
        <v>283</v>
      </c>
    </row>
    <row r="1199" spans="1:65" s="14" customFormat="1" ht="11.25">
      <c r="B1199" s="210"/>
      <c r="C1199" s="211"/>
      <c r="D1199" s="200" t="s">
        <v>294</v>
      </c>
      <c r="E1199" s="212" t="s">
        <v>21</v>
      </c>
      <c r="F1199" s="213" t="s">
        <v>296</v>
      </c>
      <c r="G1199" s="211"/>
      <c r="H1199" s="214">
        <v>4.8</v>
      </c>
      <c r="I1199" s="215"/>
      <c r="J1199" s="211"/>
      <c r="K1199" s="211"/>
      <c r="L1199" s="216"/>
      <c r="M1199" s="217"/>
      <c r="N1199" s="218"/>
      <c r="O1199" s="218"/>
      <c r="P1199" s="218"/>
      <c r="Q1199" s="218"/>
      <c r="R1199" s="218"/>
      <c r="S1199" s="218"/>
      <c r="T1199" s="219"/>
      <c r="AT1199" s="220" t="s">
        <v>294</v>
      </c>
      <c r="AU1199" s="220" t="s">
        <v>82</v>
      </c>
      <c r="AV1199" s="14" t="s">
        <v>102</v>
      </c>
      <c r="AW1199" s="14" t="s">
        <v>34</v>
      </c>
      <c r="AX1199" s="14" t="s">
        <v>80</v>
      </c>
      <c r="AY1199" s="220" t="s">
        <v>283</v>
      </c>
    </row>
    <row r="1200" spans="1:65" s="2" customFormat="1" ht="24.2" customHeight="1">
      <c r="A1200" s="36"/>
      <c r="B1200" s="37"/>
      <c r="C1200" s="180" t="s">
        <v>1975</v>
      </c>
      <c r="D1200" s="180" t="s">
        <v>285</v>
      </c>
      <c r="E1200" s="181" t="s">
        <v>1976</v>
      </c>
      <c r="F1200" s="182" t="s">
        <v>1977</v>
      </c>
      <c r="G1200" s="183" t="s">
        <v>409</v>
      </c>
      <c r="H1200" s="184">
        <v>2.4</v>
      </c>
      <c r="I1200" s="185"/>
      <c r="J1200" s="186">
        <f>ROUND(I1200*H1200,2)</f>
        <v>0</v>
      </c>
      <c r="K1200" s="182" t="s">
        <v>289</v>
      </c>
      <c r="L1200" s="41"/>
      <c r="M1200" s="187" t="s">
        <v>21</v>
      </c>
      <c r="N1200" s="188" t="s">
        <v>44</v>
      </c>
      <c r="O1200" s="66"/>
      <c r="P1200" s="189">
        <f>O1200*H1200</f>
        <v>0</v>
      </c>
      <c r="Q1200" s="189">
        <v>1.3699999999999999E-3</v>
      </c>
      <c r="R1200" s="189">
        <f>Q1200*H1200</f>
        <v>3.2879999999999997E-3</v>
      </c>
      <c r="S1200" s="189">
        <v>2.9000000000000001E-2</v>
      </c>
      <c r="T1200" s="190">
        <f>S1200*H1200</f>
        <v>6.9599999999999995E-2</v>
      </c>
      <c r="U1200" s="36"/>
      <c r="V1200" s="36"/>
      <c r="W1200" s="36"/>
      <c r="X1200" s="36"/>
      <c r="Y1200" s="36"/>
      <c r="Z1200" s="36"/>
      <c r="AA1200" s="36"/>
      <c r="AB1200" s="36"/>
      <c r="AC1200" s="36"/>
      <c r="AD1200" s="36"/>
      <c r="AE1200" s="36"/>
      <c r="AR1200" s="191" t="s">
        <v>290</v>
      </c>
      <c r="AT1200" s="191" t="s">
        <v>285</v>
      </c>
      <c r="AU1200" s="191" t="s">
        <v>82</v>
      </c>
      <c r="AY1200" s="19" t="s">
        <v>283</v>
      </c>
      <c r="BE1200" s="192">
        <f>IF(N1200="základní",J1200,0)</f>
        <v>0</v>
      </c>
      <c r="BF1200" s="192">
        <f>IF(N1200="snížená",J1200,0)</f>
        <v>0</v>
      </c>
      <c r="BG1200" s="192">
        <f>IF(N1200="zákl. přenesená",J1200,0)</f>
        <v>0</v>
      </c>
      <c r="BH1200" s="192">
        <f>IF(N1200="sníž. přenesená",J1200,0)</f>
        <v>0</v>
      </c>
      <c r="BI1200" s="192">
        <f>IF(N1200="nulová",J1200,0)</f>
        <v>0</v>
      </c>
      <c r="BJ1200" s="19" t="s">
        <v>80</v>
      </c>
      <c r="BK1200" s="192">
        <f>ROUND(I1200*H1200,2)</f>
        <v>0</v>
      </c>
      <c r="BL1200" s="19" t="s">
        <v>290</v>
      </c>
      <c r="BM1200" s="191" t="s">
        <v>1978</v>
      </c>
    </row>
    <row r="1201" spans="1:65" s="2" customFormat="1" ht="11.25">
      <c r="A1201" s="36"/>
      <c r="B1201" s="37"/>
      <c r="C1201" s="38"/>
      <c r="D1201" s="193" t="s">
        <v>292</v>
      </c>
      <c r="E1201" s="38"/>
      <c r="F1201" s="194" t="s">
        <v>1979</v>
      </c>
      <c r="G1201" s="38"/>
      <c r="H1201" s="38"/>
      <c r="I1201" s="195"/>
      <c r="J1201" s="38"/>
      <c r="K1201" s="38"/>
      <c r="L1201" s="41"/>
      <c r="M1201" s="196"/>
      <c r="N1201" s="197"/>
      <c r="O1201" s="66"/>
      <c r="P1201" s="66"/>
      <c r="Q1201" s="66"/>
      <c r="R1201" s="66"/>
      <c r="S1201" s="66"/>
      <c r="T1201" s="67"/>
      <c r="U1201" s="36"/>
      <c r="V1201" s="36"/>
      <c r="W1201" s="36"/>
      <c r="X1201" s="36"/>
      <c r="Y1201" s="36"/>
      <c r="Z1201" s="36"/>
      <c r="AA1201" s="36"/>
      <c r="AB1201" s="36"/>
      <c r="AC1201" s="36"/>
      <c r="AD1201" s="36"/>
      <c r="AE1201" s="36"/>
      <c r="AT1201" s="19" t="s">
        <v>292</v>
      </c>
      <c r="AU1201" s="19" t="s">
        <v>82</v>
      </c>
    </row>
    <row r="1202" spans="1:65" s="15" customFormat="1" ht="11.25">
      <c r="B1202" s="221"/>
      <c r="C1202" s="222"/>
      <c r="D1202" s="200" t="s">
        <v>294</v>
      </c>
      <c r="E1202" s="223" t="s">
        <v>21</v>
      </c>
      <c r="F1202" s="224" t="s">
        <v>1980</v>
      </c>
      <c r="G1202" s="222"/>
      <c r="H1202" s="223" t="s">
        <v>21</v>
      </c>
      <c r="I1202" s="225"/>
      <c r="J1202" s="222"/>
      <c r="K1202" s="222"/>
      <c r="L1202" s="226"/>
      <c r="M1202" s="227"/>
      <c r="N1202" s="228"/>
      <c r="O1202" s="228"/>
      <c r="P1202" s="228"/>
      <c r="Q1202" s="228"/>
      <c r="R1202" s="228"/>
      <c r="S1202" s="228"/>
      <c r="T1202" s="229"/>
      <c r="AT1202" s="230" t="s">
        <v>294</v>
      </c>
      <c r="AU1202" s="230" t="s">
        <v>82</v>
      </c>
      <c r="AV1202" s="15" t="s">
        <v>80</v>
      </c>
      <c r="AW1202" s="15" t="s">
        <v>34</v>
      </c>
      <c r="AX1202" s="15" t="s">
        <v>73</v>
      </c>
      <c r="AY1202" s="230" t="s">
        <v>283</v>
      </c>
    </row>
    <row r="1203" spans="1:65" s="13" customFormat="1" ht="11.25">
      <c r="B1203" s="198"/>
      <c r="C1203" s="199"/>
      <c r="D1203" s="200" t="s">
        <v>294</v>
      </c>
      <c r="E1203" s="201" t="s">
        <v>21</v>
      </c>
      <c r="F1203" s="202" t="s">
        <v>1981</v>
      </c>
      <c r="G1203" s="199"/>
      <c r="H1203" s="203">
        <v>2.4</v>
      </c>
      <c r="I1203" s="204"/>
      <c r="J1203" s="199"/>
      <c r="K1203" s="199"/>
      <c r="L1203" s="205"/>
      <c r="M1203" s="206"/>
      <c r="N1203" s="207"/>
      <c r="O1203" s="207"/>
      <c r="P1203" s="207"/>
      <c r="Q1203" s="207"/>
      <c r="R1203" s="207"/>
      <c r="S1203" s="207"/>
      <c r="T1203" s="208"/>
      <c r="AT1203" s="209" t="s">
        <v>294</v>
      </c>
      <c r="AU1203" s="209" t="s">
        <v>82</v>
      </c>
      <c r="AV1203" s="13" t="s">
        <v>82</v>
      </c>
      <c r="AW1203" s="13" t="s">
        <v>34</v>
      </c>
      <c r="AX1203" s="13" t="s">
        <v>73</v>
      </c>
      <c r="AY1203" s="209" t="s">
        <v>283</v>
      </c>
    </row>
    <row r="1204" spans="1:65" s="14" customFormat="1" ht="11.25">
      <c r="B1204" s="210"/>
      <c r="C1204" s="211"/>
      <c r="D1204" s="200" t="s">
        <v>294</v>
      </c>
      <c r="E1204" s="212" t="s">
        <v>21</v>
      </c>
      <c r="F1204" s="213" t="s">
        <v>296</v>
      </c>
      <c r="G1204" s="211"/>
      <c r="H1204" s="214">
        <v>2.4</v>
      </c>
      <c r="I1204" s="215"/>
      <c r="J1204" s="211"/>
      <c r="K1204" s="211"/>
      <c r="L1204" s="216"/>
      <c r="M1204" s="217"/>
      <c r="N1204" s="218"/>
      <c r="O1204" s="218"/>
      <c r="P1204" s="218"/>
      <c r="Q1204" s="218"/>
      <c r="R1204" s="218"/>
      <c r="S1204" s="218"/>
      <c r="T1204" s="219"/>
      <c r="AT1204" s="220" t="s">
        <v>294</v>
      </c>
      <c r="AU1204" s="220" t="s">
        <v>82</v>
      </c>
      <c r="AV1204" s="14" t="s">
        <v>102</v>
      </c>
      <c r="AW1204" s="14" t="s">
        <v>34</v>
      </c>
      <c r="AX1204" s="14" t="s">
        <v>80</v>
      </c>
      <c r="AY1204" s="220" t="s">
        <v>283</v>
      </c>
    </row>
    <row r="1205" spans="1:65" s="2" customFormat="1" ht="24.2" customHeight="1">
      <c r="A1205" s="36"/>
      <c r="B1205" s="37"/>
      <c r="C1205" s="180" t="s">
        <v>1982</v>
      </c>
      <c r="D1205" s="180" t="s">
        <v>285</v>
      </c>
      <c r="E1205" s="181" t="s">
        <v>1983</v>
      </c>
      <c r="F1205" s="182" t="s">
        <v>1984</v>
      </c>
      <c r="G1205" s="183" t="s">
        <v>409</v>
      </c>
      <c r="H1205" s="184">
        <v>5.0999999999999996</v>
      </c>
      <c r="I1205" s="185"/>
      <c r="J1205" s="186">
        <f>ROUND(I1205*H1205,2)</f>
        <v>0</v>
      </c>
      <c r="K1205" s="182" t="s">
        <v>289</v>
      </c>
      <c r="L1205" s="41"/>
      <c r="M1205" s="187" t="s">
        <v>21</v>
      </c>
      <c r="N1205" s="188" t="s">
        <v>44</v>
      </c>
      <c r="O1205" s="66"/>
      <c r="P1205" s="189">
        <f>O1205*H1205</f>
        <v>0</v>
      </c>
      <c r="Q1205" s="189">
        <v>1.47E-3</v>
      </c>
      <c r="R1205" s="189">
        <f>Q1205*H1205</f>
        <v>7.4969999999999993E-3</v>
      </c>
      <c r="S1205" s="189">
        <v>3.9E-2</v>
      </c>
      <c r="T1205" s="190">
        <f>S1205*H1205</f>
        <v>0.19889999999999999</v>
      </c>
      <c r="U1205" s="36"/>
      <c r="V1205" s="36"/>
      <c r="W1205" s="36"/>
      <c r="X1205" s="36"/>
      <c r="Y1205" s="36"/>
      <c r="Z1205" s="36"/>
      <c r="AA1205" s="36"/>
      <c r="AB1205" s="36"/>
      <c r="AC1205" s="36"/>
      <c r="AD1205" s="36"/>
      <c r="AE1205" s="36"/>
      <c r="AR1205" s="191" t="s">
        <v>290</v>
      </c>
      <c r="AT1205" s="191" t="s">
        <v>285</v>
      </c>
      <c r="AU1205" s="191" t="s">
        <v>82</v>
      </c>
      <c r="AY1205" s="19" t="s">
        <v>283</v>
      </c>
      <c r="BE1205" s="192">
        <f>IF(N1205="základní",J1205,0)</f>
        <v>0</v>
      </c>
      <c r="BF1205" s="192">
        <f>IF(N1205="snížená",J1205,0)</f>
        <v>0</v>
      </c>
      <c r="BG1205" s="192">
        <f>IF(N1205="zákl. přenesená",J1205,0)</f>
        <v>0</v>
      </c>
      <c r="BH1205" s="192">
        <f>IF(N1205="sníž. přenesená",J1205,0)</f>
        <v>0</v>
      </c>
      <c r="BI1205" s="192">
        <f>IF(N1205="nulová",J1205,0)</f>
        <v>0</v>
      </c>
      <c r="BJ1205" s="19" t="s">
        <v>80</v>
      </c>
      <c r="BK1205" s="192">
        <f>ROUND(I1205*H1205,2)</f>
        <v>0</v>
      </c>
      <c r="BL1205" s="19" t="s">
        <v>290</v>
      </c>
      <c r="BM1205" s="191" t="s">
        <v>1985</v>
      </c>
    </row>
    <row r="1206" spans="1:65" s="2" customFormat="1" ht="11.25">
      <c r="A1206" s="36"/>
      <c r="B1206" s="37"/>
      <c r="C1206" s="38"/>
      <c r="D1206" s="193" t="s">
        <v>292</v>
      </c>
      <c r="E1206" s="38"/>
      <c r="F1206" s="194" t="s">
        <v>1986</v>
      </c>
      <c r="G1206" s="38"/>
      <c r="H1206" s="38"/>
      <c r="I1206" s="195"/>
      <c r="J1206" s="38"/>
      <c r="K1206" s="38"/>
      <c r="L1206" s="41"/>
      <c r="M1206" s="196"/>
      <c r="N1206" s="197"/>
      <c r="O1206" s="66"/>
      <c r="P1206" s="66"/>
      <c r="Q1206" s="66"/>
      <c r="R1206" s="66"/>
      <c r="S1206" s="66"/>
      <c r="T1206" s="67"/>
      <c r="U1206" s="36"/>
      <c r="V1206" s="36"/>
      <c r="W1206" s="36"/>
      <c r="X1206" s="36"/>
      <c r="Y1206" s="36"/>
      <c r="Z1206" s="36"/>
      <c r="AA1206" s="36"/>
      <c r="AB1206" s="36"/>
      <c r="AC1206" s="36"/>
      <c r="AD1206" s="36"/>
      <c r="AE1206" s="36"/>
      <c r="AT1206" s="19" t="s">
        <v>292</v>
      </c>
      <c r="AU1206" s="19" t="s">
        <v>82</v>
      </c>
    </row>
    <row r="1207" spans="1:65" s="15" customFormat="1" ht="11.25">
      <c r="B1207" s="221"/>
      <c r="C1207" s="222"/>
      <c r="D1207" s="200" t="s">
        <v>294</v>
      </c>
      <c r="E1207" s="223" t="s">
        <v>21</v>
      </c>
      <c r="F1207" s="224" t="s">
        <v>1980</v>
      </c>
      <c r="G1207" s="222"/>
      <c r="H1207" s="223" t="s">
        <v>21</v>
      </c>
      <c r="I1207" s="225"/>
      <c r="J1207" s="222"/>
      <c r="K1207" s="222"/>
      <c r="L1207" s="226"/>
      <c r="M1207" s="227"/>
      <c r="N1207" s="228"/>
      <c r="O1207" s="228"/>
      <c r="P1207" s="228"/>
      <c r="Q1207" s="228"/>
      <c r="R1207" s="228"/>
      <c r="S1207" s="228"/>
      <c r="T1207" s="229"/>
      <c r="AT1207" s="230" t="s">
        <v>294</v>
      </c>
      <c r="AU1207" s="230" t="s">
        <v>82</v>
      </c>
      <c r="AV1207" s="15" t="s">
        <v>80</v>
      </c>
      <c r="AW1207" s="15" t="s">
        <v>34</v>
      </c>
      <c r="AX1207" s="15" t="s">
        <v>73</v>
      </c>
      <c r="AY1207" s="230" t="s">
        <v>283</v>
      </c>
    </row>
    <row r="1208" spans="1:65" s="13" customFormat="1" ht="11.25">
      <c r="B1208" s="198"/>
      <c r="C1208" s="199"/>
      <c r="D1208" s="200" t="s">
        <v>294</v>
      </c>
      <c r="E1208" s="201" t="s">
        <v>21</v>
      </c>
      <c r="F1208" s="202" t="s">
        <v>1987</v>
      </c>
      <c r="G1208" s="199"/>
      <c r="H1208" s="203">
        <v>5.0999999999999996</v>
      </c>
      <c r="I1208" s="204"/>
      <c r="J1208" s="199"/>
      <c r="K1208" s="199"/>
      <c r="L1208" s="205"/>
      <c r="M1208" s="206"/>
      <c r="N1208" s="207"/>
      <c r="O1208" s="207"/>
      <c r="P1208" s="207"/>
      <c r="Q1208" s="207"/>
      <c r="R1208" s="207"/>
      <c r="S1208" s="207"/>
      <c r="T1208" s="208"/>
      <c r="AT1208" s="209" t="s">
        <v>294</v>
      </c>
      <c r="AU1208" s="209" t="s">
        <v>82</v>
      </c>
      <c r="AV1208" s="13" t="s">
        <v>82</v>
      </c>
      <c r="AW1208" s="13" t="s">
        <v>34</v>
      </c>
      <c r="AX1208" s="13" t="s">
        <v>73</v>
      </c>
      <c r="AY1208" s="209" t="s">
        <v>283</v>
      </c>
    </row>
    <row r="1209" spans="1:65" s="14" customFormat="1" ht="11.25">
      <c r="B1209" s="210"/>
      <c r="C1209" s="211"/>
      <c r="D1209" s="200" t="s">
        <v>294</v>
      </c>
      <c r="E1209" s="212" t="s">
        <v>21</v>
      </c>
      <c r="F1209" s="213" t="s">
        <v>296</v>
      </c>
      <c r="G1209" s="211"/>
      <c r="H1209" s="214">
        <v>5.0999999999999996</v>
      </c>
      <c r="I1209" s="215"/>
      <c r="J1209" s="211"/>
      <c r="K1209" s="211"/>
      <c r="L1209" s="216"/>
      <c r="M1209" s="217"/>
      <c r="N1209" s="218"/>
      <c r="O1209" s="218"/>
      <c r="P1209" s="218"/>
      <c r="Q1209" s="218"/>
      <c r="R1209" s="218"/>
      <c r="S1209" s="218"/>
      <c r="T1209" s="219"/>
      <c r="AT1209" s="220" t="s">
        <v>294</v>
      </c>
      <c r="AU1209" s="220" t="s">
        <v>82</v>
      </c>
      <c r="AV1209" s="14" t="s">
        <v>102</v>
      </c>
      <c r="AW1209" s="14" t="s">
        <v>34</v>
      </c>
      <c r="AX1209" s="14" t="s">
        <v>80</v>
      </c>
      <c r="AY1209" s="220" t="s">
        <v>283</v>
      </c>
    </row>
    <row r="1210" spans="1:65" s="2" customFormat="1" ht="24.2" customHeight="1">
      <c r="A1210" s="36"/>
      <c r="B1210" s="37"/>
      <c r="C1210" s="180" t="s">
        <v>1988</v>
      </c>
      <c r="D1210" s="180" t="s">
        <v>285</v>
      </c>
      <c r="E1210" s="181" t="s">
        <v>1989</v>
      </c>
      <c r="F1210" s="182" t="s">
        <v>1990</v>
      </c>
      <c r="G1210" s="183" t="s">
        <v>409</v>
      </c>
      <c r="H1210" s="184">
        <v>9.3000000000000007</v>
      </c>
      <c r="I1210" s="185"/>
      <c r="J1210" s="186">
        <f>ROUND(I1210*H1210,2)</f>
        <v>0</v>
      </c>
      <c r="K1210" s="182" t="s">
        <v>289</v>
      </c>
      <c r="L1210" s="41"/>
      <c r="M1210" s="187" t="s">
        <v>21</v>
      </c>
      <c r="N1210" s="188" t="s">
        <v>44</v>
      </c>
      <c r="O1210" s="66"/>
      <c r="P1210" s="189">
        <f>O1210*H1210</f>
        <v>0</v>
      </c>
      <c r="Q1210" s="189">
        <v>3.16E-3</v>
      </c>
      <c r="R1210" s="189">
        <f>Q1210*H1210</f>
        <v>2.9388000000000004E-2</v>
      </c>
      <c r="S1210" s="189">
        <v>6.9000000000000006E-2</v>
      </c>
      <c r="T1210" s="190">
        <f>S1210*H1210</f>
        <v>0.64170000000000005</v>
      </c>
      <c r="U1210" s="36"/>
      <c r="V1210" s="36"/>
      <c r="W1210" s="36"/>
      <c r="X1210" s="36"/>
      <c r="Y1210" s="36"/>
      <c r="Z1210" s="36"/>
      <c r="AA1210" s="36"/>
      <c r="AB1210" s="36"/>
      <c r="AC1210" s="36"/>
      <c r="AD1210" s="36"/>
      <c r="AE1210" s="36"/>
      <c r="AR1210" s="191" t="s">
        <v>290</v>
      </c>
      <c r="AT1210" s="191" t="s">
        <v>285</v>
      </c>
      <c r="AU1210" s="191" t="s">
        <v>82</v>
      </c>
      <c r="AY1210" s="19" t="s">
        <v>283</v>
      </c>
      <c r="BE1210" s="192">
        <f>IF(N1210="základní",J1210,0)</f>
        <v>0</v>
      </c>
      <c r="BF1210" s="192">
        <f>IF(N1210="snížená",J1210,0)</f>
        <v>0</v>
      </c>
      <c r="BG1210" s="192">
        <f>IF(N1210="zákl. přenesená",J1210,0)</f>
        <v>0</v>
      </c>
      <c r="BH1210" s="192">
        <f>IF(N1210="sníž. přenesená",J1210,0)</f>
        <v>0</v>
      </c>
      <c r="BI1210" s="192">
        <f>IF(N1210="nulová",J1210,0)</f>
        <v>0</v>
      </c>
      <c r="BJ1210" s="19" t="s">
        <v>80</v>
      </c>
      <c r="BK1210" s="192">
        <f>ROUND(I1210*H1210,2)</f>
        <v>0</v>
      </c>
      <c r="BL1210" s="19" t="s">
        <v>290</v>
      </c>
      <c r="BM1210" s="191" t="s">
        <v>1991</v>
      </c>
    </row>
    <row r="1211" spans="1:65" s="2" customFormat="1" ht="11.25">
      <c r="A1211" s="36"/>
      <c r="B1211" s="37"/>
      <c r="C1211" s="38"/>
      <c r="D1211" s="193" t="s">
        <v>292</v>
      </c>
      <c r="E1211" s="38"/>
      <c r="F1211" s="194" t="s">
        <v>1992</v>
      </c>
      <c r="G1211" s="38"/>
      <c r="H1211" s="38"/>
      <c r="I1211" s="195"/>
      <c r="J1211" s="38"/>
      <c r="K1211" s="38"/>
      <c r="L1211" s="41"/>
      <c r="M1211" s="196"/>
      <c r="N1211" s="197"/>
      <c r="O1211" s="66"/>
      <c r="P1211" s="66"/>
      <c r="Q1211" s="66"/>
      <c r="R1211" s="66"/>
      <c r="S1211" s="66"/>
      <c r="T1211" s="67"/>
      <c r="U1211" s="36"/>
      <c r="V1211" s="36"/>
      <c r="W1211" s="36"/>
      <c r="X1211" s="36"/>
      <c r="Y1211" s="36"/>
      <c r="Z1211" s="36"/>
      <c r="AA1211" s="36"/>
      <c r="AB1211" s="36"/>
      <c r="AC1211" s="36"/>
      <c r="AD1211" s="36"/>
      <c r="AE1211" s="36"/>
      <c r="AT1211" s="19" t="s">
        <v>292</v>
      </c>
      <c r="AU1211" s="19" t="s">
        <v>82</v>
      </c>
    </row>
    <row r="1212" spans="1:65" s="15" customFormat="1" ht="11.25">
      <c r="B1212" s="221"/>
      <c r="C1212" s="222"/>
      <c r="D1212" s="200" t="s">
        <v>294</v>
      </c>
      <c r="E1212" s="223" t="s">
        <v>21</v>
      </c>
      <c r="F1212" s="224" t="s">
        <v>1980</v>
      </c>
      <c r="G1212" s="222"/>
      <c r="H1212" s="223" t="s">
        <v>21</v>
      </c>
      <c r="I1212" s="225"/>
      <c r="J1212" s="222"/>
      <c r="K1212" s="222"/>
      <c r="L1212" s="226"/>
      <c r="M1212" s="227"/>
      <c r="N1212" s="228"/>
      <c r="O1212" s="228"/>
      <c r="P1212" s="228"/>
      <c r="Q1212" s="228"/>
      <c r="R1212" s="228"/>
      <c r="S1212" s="228"/>
      <c r="T1212" s="229"/>
      <c r="AT1212" s="230" t="s">
        <v>294</v>
      </c>
      <c r="AU1212" s="230" t="s">
        <v>82</v>
      </c>
      <c r="AV1212" s="15" t="s">
        <v>80</v>
      </c>
      <c r="AW1212" s="15" t="s">
        <v>34</v>
      </c>
      <c r="AX1212" s="15" t="s">
        <v>73</v>
      </c>
      <c r="AY1212" s="230" t="s">
        <v>283</v>
      </c>
    </row>
    <row r="1213" spans="1:65" s="13" customFormat="1" ht="11.25">
      <c r="B1213" s="198"/>
      <c r="C1213" s="199"/>
      <c r="D1213" s="200" t="s">
        <v>294</v>
      </c>
      <c r="E1213" s="201" t="s">
        <v>21</v>
      </c>
      <c r="F1213" s="202" t="s">
        <v>1993</v>
      </c>
      <c r="G1213" s="199"/>
      <c r="H1213" s="203">
        <v>4.8</v>
      </c>
      <c r="I1213" s="204"/>
      <c r="J1213" s="199"/>
      <c r="K1213" s="199"/>
      <c r="L1213" s="205"/>
      <c r="M1213" s="206"/>
      <c r="N1213" s="207"/>
      <c r="O1213" s="207"/>
      <c r="P1213" s="207"/>
      <c r="Q1213" s="207"/>
      <c r="R1213" s="207"/>
      <c r="S1213" s="207"/>
      <c r="T1213" s="208"/>
      <c r="AT1213" s="209" t="s">
        <v>294</v>
      </c>
      <c r="AU1213" s="209" t="s">
        <v>82</v>
      </c>
      <c r="AV1213" s="13" t="s">
        <v>82</v>
      </c>
      <c r="AW1213" s="13" t="s">
        <v>34</v>
      </c>
      <c r="AX1213" s="13" t="s">
        <v>73</v>
      </c>
      <c r="AY1213" s="209" t="s">
        <v>283</v>
      </c>
    </row>
    <row r="1214" spans="1:65" s="13" customFormat="1" ht="11.25">
      <c r="B1214" s="198"/>
      <c r="C1214" s="199"/>
      <c r="D1214" s="200" t="s">
        <v>294</v>
      </c>
      <c r="E1214" s="201" t="s">
        <v>21</v>
      </c>
      <c r="F1214" s="202" t="s">
        <v>1994</v>
      </c>
      <c r="G1214" s="199"/>
      <c r="H1214" s="203">
        <v>4.5</v>
      </c>
      <c r="I1214" s="204"/>
      <c r="J1214" s="199"/>
      <c r="K1214" s="199"/>
      <c r="L1214" s="205"/>
      <c r="M1214" s="206"/>
      <c r="N1214" s="207"/>
      <c r="O1214" s="207"/>
      <c r="P1214" s="207"/>
      <c r="Q1214" s="207"/>
      <c r="R1214" s="207"/>
      <c r="S1214" s="207"/>
      <c r="T1214" s="208"/>
      <c r="AT1214" s="209" t="s">
        <v>294</v>
      </c>
      <c r="AU1214" s="209" t="s">
        <v>82</v>
      </c>
      <c r="AV1214" s="13" t="s">
        <v>82</v>
      </c>
      <c r="AW1214" s="13" t="s">
        <v>34</v>
      </c>
      <c r="AX1214" s="13" t="s">
        <v>73</v>
      </c>
      <c r="AY1214" s="209" t="s">
        <v>283</v>
      </c>
    </row>
    <row r="1215" spans="1:65" s="14" customFormat="1" ht="11.25">
      <c r="B1215" s="210"/>
      <c r="C1215" s="211"/>
      <c r="D1215" s="200" t="s">
        <v>294</v>
      </c>
      <c r="E1215" s="212" t="s">
        <v>21</v>
      </c>
      <c r="F1215" s="213" t="s">
        <v>296</v>
      </c>
      <c r="G1215" s="211"/>
      <c r="H1215" s="214">
        <v>9.3000000000000007</v>
      </c>
      <c r="I1215" s="215"/>
      <c r="J1215" s="211"/>
      <c r="K1215" s="211"/>
      <c r="L1215" s="216"/>
      <c r="M1215" s="217"/>
      <c r="N1215" s="218"/>
      <c r="O1215" s="218"/>
      <c r="P1215" s="218"/>
      <c r="Q1215" s="218"/>
      <c r="R1215" s="218"/>
      <c r="S1215" s="218"/>
      <c r="T1215" s="219"/>
      <c r="AT1215" s="220" t="s">
        <v>294</v>
      </c>
      <c r="AU1215" s="220" t="s">
        <v>82</v>
      </c>
      <c r="AV1215" s="14" t="s">
        <v>102</v>
      </c>
      <c r="AW1215" s="14" t="s">
        <v>34</v>
      </c>
      <c r="AX1215" s="14" t="s">
        <v>80</v>
      </c>
      <c r="AY1215" s="220" t="s">
        <v>283</v>
      </c>
    </row>
    <row r="1216" spans="1:65" s="2" customFormat="1" ht="24.2" customHeight="1">
      <c r="A1216" s="36"/>
      <c r="B1216" s="37"/>
      <c r="C1216" s="180" t="s">
        <v>1995</v>
      </c>
      <c r="D1216" s="180" t="s">
        <v>285</v>
      </c>
      <c r="E1216" s="181" t="s">
        <v>1996</v>
      </c>
      <c r="F1216" s="182" t="s">
        <v>1997</v>
      </c>
      <c r="G1216" s="183" t="s">
        <v>409</v>
      </c>
      <c r="H1216" s="184">
        <v>0.9</v>
      </c>
      <c r="I1216" s="185"/>
      <c r="J1216" s="186">
        <f>ROUND(I1216*H1216,2)</f>
        <v>0</v>
      </c>
      <c r="K1216" s="182" t="s">
        <v>289</v>
      </c>
      <c r="L1216" s="41"/>
      <c r="M1216" s="187" t="s">
        <v>21</v>
      </c>
      <c r="N1216" s="188" t="s">
        <v>44</v>
      </c>
      <c r="O1216" s="66"/>
      <c r="P1216" s="189">
        <f>O1216*H1216</f>
        <v>0</v>
      </c>
      <c r="Q1216" s="189">
        <v>3.65E-3</v>
      </c>
      <c r="R1216" s="189">
        <f>Q1216*H1216</f>
        <v>3.2850000000000002E-3</v>
      </c>
      <c r="S1216" s="189">
        <v>0.11</v>
      </c>
      <c r="T1216" s="190">
        <f>S1216*H1216</f>
        <v>9.9000000000000005E-2</v>
      </c>
      <c r="U1216" s="36"/>
      <c r="V1216" s="36"/>
      <c r="W1216" s="36"/>
      <c r="X1216" s="36"/>
      <c r="Y1216" s="36"/>
      <c r="Z1216" s="36"/>
      <c r="AA1216" s="36"/>
      <c r="AB1216" s="36"/>
      <c r="AC1216" s="36"/>
      <c r="AD1216" s="36"/>
      <c r="AE1216" s="36"/>
      <c r="AR1216" s="191" t="s">
        <v>290</v>
      </c>
      <c r="AT1216" s="191" t="s">
        <v>285</v>
      </c>
      <c r="AU1216" s="191" t="s">
        <v>82</v>
      </c>
      <c r="AY1216" s="19" t="s">
        <v>283</v>
      </c>
      <c r="BE1216" s="192">
        <f>IF(N1216="základní",J1216,0)</f>
        <v>0</v>
      </c>
      <c r="BF1216" s="192">
        <f>IF(N1216="snížená",J1216,0)</f>
        <v>0</v>
      </c>
      <c r="BG1216" s="192">
        <f>IF(N1216="zákl. přenesená",J1216,0)</f>
        <v>0</v>
      </c>
      <c r="BH1216" s="192">
        <f>IF(N1216="sníž. přenesená",J1216,0)</f>
        <v>0</v>
      </c>
      <c r="BI1216" s="192">
        <f>IF(N1216="nulová",J1216,0)</f>
        <v>0</v>
      </c>
      <c r="BJ1216" s="19" t="s">
        <v>80</v>
      </c>
      <c r="BK1216" s="192">
        <f>ROUND(I1216*H1216,2)</f>
        <v>0</v>
      </c>
      <c r="BL1216" s="19" t="s">
        <v>290</v>
      </c>
      <c r="BM1216" s="191" t="s">
        <v>1998</v>
      </c>
    </row>
    <row r="1217" spans="1:65" s="2" customFormat="1" ht="11.25">
      <c r="A1217" s="36"/>
      <c r="B1217" s="37"/>
      <c r="C1217" s="38"/>
      <c r="D1217" s="193" t="s">
        <v>292</v>
      </c>
      <c r="E1217" s="38"/>
      <c r="F1217" s="194" t="s">
        <v>1999</v>
      </c>
      <c r="G1217" s="38"/>
      <c r="H1217" s="38"/>
      <c r="I1217" s="195"/>
      <c r="J1217" s="38"/>
      <c r="K1217" s="38"/>
      <c r="L1217" s="41"/>
      <c r="M1217" s="196"/>
      <c r="N1217" s="197"/>
      <c r="O1217" s="66"/>
      <c r="P1217" s="66"/>
      <c r="Q1217" s="66"/>
      <c r="R1217" s="66"/>
      <c r="S1217" s="66"/>
      <c r="T1217" s="67"/>
      <c r="U1217" s="36"/>
      <c r="V1217" s="36"/>
      <c r="W1217" s="36"/>
      <c r="X1217" s="36"/>
      <c r="Y1217" s="36"/>
      <c r="Z1217" s="36"/>
      <c r="AA1217" s="36"/>
      <c r="AB1217" s="36"/>
      <c r="AC1217" s="36"/>
      <c r="AD1217" s="36"/>
      <c r="AE1217" s="36"/>
      <c r="AT1217" s="19" t="s">
        <v>292</v>
      </c>
      <c r="AU1217" s="19" t="s">
        <v>82</v>
      </c>
    </row>
    <row r="1218" spans="1:65" s="15" customFormat="1" ht="11.25">
      <c r="B1218" s="221"/>
      <c r="C1218" s="222"/>
      <c r="D1218" s="200" t="s">
        <v>294</v>
      </c>
      <c r="E1218" s="223" t="s">
        <v>21</v>
      </c>
      <c r="F1218" s="224" t="s">
        <v>1980</v>
      </c>
      <c r="G1218" s="222"/>
      <c r="H1218" s="223" t="s">
        <v>21</v>
      </c>
      <c r="I1218" s="225"/>
      <c r="J1218" s="222"/>
      <c r="K1218" s="222"/>
      <c r="L1218" s="226"/>
      <c r="M1218" s="227"/>
      <c r="N1218" s="228"/>
      <c r="O1218" s="228"/>
      <c r="P1218" s="228"/>
      <c r="Q1218" s="228"/>
      <c r="R1218" s="228"/>
      <c r="S1218" s="228"/>
      <c r="T1218" s="229"/>
      <c r="AT1218" s="230" t="s">
        <v>294</v>
      </c>
      <c r="AU1218" s="230" t="s">
        <v>82</v>
      </c>
      <c r="AV1218" s="15" t="s">
        <v>80</v>
      </c>
      <c r="AW1218" s="15" t="s">
        <v>34</v>
      </c>
      <c r="AX1218" s="15" t="s">
        <v>73</v>
      </c>
      <c r="AY1218" s="230" t="s">
        <v>283</v>
      </c>
    </row>
    <row r="1219" spans="1:65" s="13" customFormat="1" ht="11.25">
      <c r="B1219" s="198"/>
      <c r="C1219" s="199"/>
      <c r="D1219" s="200" t="s">
        <v>294</v>
      </c>
      <c r="E1219" s="201" t="s">
        <v>21</v>
      </c>
      <c r="F1219" s="202" t="s">
        <v>2000</v>
      </c>
      <c r="G1219" s="199"/>
      <c r="H1219" s="203">
        <v>0.9</v>
      </c>
      <c r="I1219" s="204"/>
      <c r="J1219" s="199"/>
      <c r="K1219" s="199"/>
      <c r="L1219" s="205"/>
      <c r="M1219" s="206"/>
      <c r="N1219" s="207"/>
      <c r="O1219" s="207"/>
      <c r="P1219" s="207"/>
      <c r="Q1219" s="207"/>
      <c r="R1219" s="207"/>
      <c r="S1219" s="207"/>
      <c r="T1219" s="208"/>
      <c r="AT1219" s="209" t="s">
        <v>294</v>
      </c>
      <c r="AU1219" s="209" t="s">
        <v>82</v>
      </c>
      <c r="AV1219" s="13" t="s">
        <v>82</v>
      </c>
      <c r="AW1219" s="13" t="s">
        <v>34</v>
      </c>
      <c r="AX1219" s="13" t="s">
        <v>73</v>
      </c>
      <c r="AY1219" s="209" t="s">
        <v>283</v>
      </c>
    </row>
    <row r="1220" spans="1:65" s="14" customFormat="1" ht="11.25">
      <c r="B1220" s="210"/>
      <c r="C1220" s="211"/>
      <c r="D1220" s="200" t="s">
        <v>294</v>
      </c>
      <c r="E1220" s="212" t="s">
        <v>21</v>
      </c>
      <c r="F1220" s="213" t="s">
        <v>296</v>
      </c>
      <c r="G1220" s="211"/>
      <c r="H1220" s="214">
        <v>0.9</v>
      </c>
      <c r="I1220" s="215"/>
      <c r="J1220" s="211"/>
      <c r="K1220" s="211"/>
      <c r="L1220" s="216"/>
      <c r="M1220" s="217"/>
      <c r="N1220" s="218"/>
      <c r="O1220" s="218"/>
      <c r="P1220" s="218"/>
      <c r="Q1220" s="218"/>
      <c r="R1220" s="218"/>
      <c r="S1220" s="218"/>
      <c r="T1220" s="219"/>
      <c r="AT1220" s="220" t="s">
        <v>294</v>
      </c>
      <c r="AU1220" s="220" t="s">
        <v>82</v>
      </c>
      <c r="AV1220" s="14" t="s">
        <v>102</v>
      </c>
      <c r="AW1220" s="14" t="s">
        <v>34</v>
      </c>
      <c r="AX1220" s="14" t="s">
        <v>80</v>
      </c>
      <c r="AY1220" s="220" t="s">
        <v>283</v>
      </c>
    </row>
    <row r="1221" spans="1:65" s="2" customFormat="1" ht="24.2" customHeight="1">
      <c r="A1221" s="36"/>
      <c r="B1221" s="37"/>
      <c r="C1221" s="180" t="s">
        <v>2001</v>
      </c>
      <c r="D1221" s="180" t="s">
        <v>285</v>
      </c>
      <c r="E1221" s="181" t="s">
        <v>2002</v>
      </c>
      <c r="F1221" s="182" t="s">
        <v>2003</v>
      </c>
      <c r="G1221" s="183" t="s">
        <v>409</v>
      </c>
      <c r="H1221" s="184">
        <v>2.4</v>
      </c>
      <c r="I1221" s="185"/>
      <c r="J1221" s="186">
        <f>ROUND(I1221*H1221,2)</f>
        <v>0</v>
      </c>
      <c r="K1221" s="182" t="s">
        <v>289</v>
      </c>
      <c r="L1221" s="41"/>
      <c r="M1221" s="187" t="s">
        <v>21</v>
      </c>
      <c r="N1221" s="188" t="s">
        <v>44</v>
      </c>
      <c r="O1221" s="66"/>
      <c r="P1221" s="189">
        <f>O1221*H1221</f>
        <v>0</v>
      </c>
      <c r="Q1221" s="189">
        <v>3.9500000000000004E-3</v>
      </c>
      <c r="R1221" s="189">
        <f>Q1221*H1221</f>
        <v>9.4800000000000006E-3</v>
      </c>
      <c r="S1221" s="189">
        <v>0.16</v>
      </c>
      <c r="T1221" s="190">
        <f>S1221*H1221</f>
        <v>0.38400000000000001</v>
      </c>
      <c r="U1221" s="36"/>
      <c r="V1221" s="36"/>
      <c r="W1221" s="36"/>
      <c r="X1221" s="36"/>
      <c r="Y1221" s="36"/>
      <c r="Z1221" s="36"/>
      <c r="AA1221" s="36"/>
      <c r="AB1221" s="36"/>
      <c r="AC1221" s="36"/>
      <c r="AD1221" s="36"/>
      <c r="AE1221" s="36"/>
      <c r="AR1221" s="191" t="s">
        <v>290</v>
      </c>
      <c r="AT1221" s="191" t="s">
        <v>285</v>
      </c>
      <c r="AU1221" s="191" t="s">
        <v>82</v>
      </c>
      <c r="AY1221" s="19" t="s">
        <v>283</v>
      </c>
      <c r="BE1221" s="192">
        <f>IF(N1221="základní",J1221,0)</f>
        <v>0</v>
      </c>
      <c r="BF1221" s="192">
        <f>IF(N1221="snížená",J1221,0)</f>
        <v>0</v>
      </c>
      <c r="BG1221" s="192">
        <f>IF(N1221="zákl. přenesená",J1221,0)</f>
        <v>0</v>
      </c>
      <c r="BH1221" s="192">
        <f>IF(N1221="sníž. přenesená",J1221,0)</f>
        <v>0</v>
      </c>
      <c r="BI1221" s="192">
        <f>IF(N1221="nulová",J1221,0)</f>
        <v>0</v>
      </c>
      <c r="BJ1221" s="19" t="s">
        <v>80</v>
      </c>
      <c r="BK1221" s="192">
        <f>ROUND(I1221*H1221,2)</f>
        <v>0</v>
      </c>
      <c r="BL1221" s="19" t="s">
        <v>290</v>
      </c>
      <c r="BM1221" s="191" t="s">
        <v>2004</v>
      </c>
    </row>
    <row r="1222" spans="1:65" s="2" customFormat="1" ht="11.25">
      <c r="A1222" s="36"/>
      <c r="B1222" s="37"/>
      <c r="C1222" s="38"/>
      <c r="D1222" s="193" t="s">
        <v>292</v>
      </c>
      <c r="E1222" s="38"/>
      <c r="F1222" s="194" t="s">
        <v>2005</v>
      </c>
      <c r="G1222" s="38"/>
      <c r="H1222" s="38"/>
      <c r="I1222" s="195"/>
      <c r="J1222" s="38"/>
      <c r="K1222" s="38"/>
      <c r="L1222" s="41"/>
      <c r="M1222" s="196"/>
      <c r="N1222" s="197"/>
      <c r="O1222" s="66"/>
      <c r="P1222" s="66"/>
      <c r="Q1222" s="66"/>
      <c r="R1222" s="66"/>
      <c r="S1222" s="66"/>
      <c r="T1222" s="67"/>
      <c r="U1222" s="36"/>
      <c r="V1222" s="36"/>
      <c r="W1222" s="36"/>
      <c r="X1222" s="36"/>
      <c r="Y1222" s="36"/>
      <c r="Z1222" s="36"/>
      <c r="AA1222" s="36"/>
      <c r="AB1222" s="36"/>
      <c r="AC1222" s="36"/>
      <c r="AD1222" s="36"/>
      <c r="AE1222" s="36"/>
      <c r="AT1222" s="19" t="s">
        <v>292</v>
      </c>
      <c r="AU1222" s="19" t="s">
        <v>82</v>
      </c>
    </row>
    <row r="1223" spans="1:65" s="15" customFormat="1" ht="11.25">
      <c r="B1223" s="221"/>
      <c r="C1223" s="222"/>
      <c r="D1223" s="200" t="s">
        <v>294</v>
      </c>
      <c r="E1223" s="223" t="s">
        <v>21</v>
      </c>
      <c r="F1223" s="224" t="s">
        <v>1980</v>
      </c>
      <c r="G1223" s="222"/>
      <c r="H1223" s="223" t="s">
        <v>21</v>
      </c>
      <c r="I1223" s="225"/>
      <c r="J1223" s="222"/>
      <c r="K1223" s="222"/>
      <c r="L1223" s="226"/>
      <c r="M1223" s="227"/>
      <c r="N1223" s="228"/>
      <c r="O1223" s="228"/>
      <c r="P1223" s="228"/>
      <c r="Q1223" s="228"/>
      <c r="R1223" s="228"/>
      <c r="S1223" s="228"/>
      <c r="T1223" s="229"/>
      <c r="AT1223" s="230" t="s">
        <v>294</v>
      </c>
      <c r="AU1223" s="230" t="s">
        <v>82</v>
      </c>
      <c r="AV1223" s="15" t="s">
        <v>80</v>
      </c>
      <c r="AW1223" s="15" t="s">
        <v>34</v>
      </c>
      <c r="AX1223" s="15" t="s">
        <v>73</v>
      </c>
      <c r="AY1223" s="230" t="s">
        <v>283</v>
      </c>
    </row>
    <row r="1224" spans="1:65" s="13" customFormat="1" ht="11.25">
      <c r="B1224" s="198"/>
      <c r="C1224" s="199"/>
      <c r="D1224" s="200" t="s">
        <v>294</v>
      </c>
      <c r="E1224" s="201" t="s">
        <v>21</v>
      </c>
      <c r="F1224" s="202" t="s">
        <v>2006</v>
      </c>
      <c r="G1224" s="199"/>
      <c r="H1224" s="203">
        <v>2.4</v>
      </c>
      <c r="I1224" s="204"/>
      <c r="J1224" s="199"/>
      <c r="K1224" s="199"/>
      <c r="L1224" s="205"/>
      <c r="M1224" s="206"/>
      <c r="N1224" s="207"/>
      <c r="O1224" s="207"/>
      <c r="P1224" s="207"/>
      <c r="Q1224" s="207"/>
      <c r="R1224" s="207"/>
      <c r="S1224" s="207"/>
      <c r="T1224" s="208"/>
      <c r="AT1224" s="209" t="s">
        <v>294</v>
      </c>
      <c r="AU1224" s="209" t="s">
        <v>82</v>
      </c>
      <c r="AV1224" s="13" t="s">
        <v>82</v>
      </c>
      <c r="AW1224" s="13" t="s">
        <v>34</v>
      </c>
      <c r="AX1224" s="13" t="s">
        <v>73</v>
      </c>
      <c r="AY1224" s="209" t="s">
        <v>283</v>
      </c>
    </row>
    <row r="1225" spans="1:65" s="14" customFormat="1" ht="11.25">
      <c r="B1225" s="210"/>
      <c r="C1225" s="211"/>
      <c r="D1225" s="200" t="s">
        <v>294</v>
      </c>
      <c r="E1225" s="212" t="s">
        <v>21</v>
      </c>
      <c r="F1225" s="213" t="s">
        <v>296</v>
      </c>
      <c r="G1225" s="211"/>
      <c r="H1225" s="214">
        <v>2.4</v>
      </c>
      <c r="I1225" s="215"/>
      <c r="J1225" s="211"/>
      <c r="K1225" s="211"/>
      <c r="L1225" s="216"/>
      <c r="M1225" s="217"/>
      <c r="N1225" s="218"/>
      <c r="O1225" s="218"/>
      <c r="P1225" s="218"/>
      <c r="Q1225" s="218"/>
      <c r="R1225" s="218"/>
      <c r="S1225" s="218"/>
      <c r="T1225" s="219"/>
      <c r="AT1225" s="220" t="s">
        <v>294</v>
      </c>
      <c r="AU1225" s="220" t="s">
        <v>82</v>
      </c>
      <c r="AV1225" s="14" t="s">
        <v>102</v>
      </c>
      <c r="AW1225" s="14" t="s">
        <v>34</v>
      </c>
      <c r="AX1225" s="14" t="s">
        <v>80</v>
      </c>
      <c r="AY1225" s="220" t="s">
        <v>283</v>
      </c>
    </row>
    <row r="1226" spans="1:65" s="2" customFormat="1" ht="24.2" customHeight="1">
      <c r="A1226" s="36"/>
      <c r="B1226" s="37"/>
      <c r="C1226" s="180" t="s">
        <v>2007</v>
      </c>
      <c r="D1226" s="180" t="s">
        <v>285</v>
      </c>
      <c r="E1226" s="181" t="s">
        <v>2008</v>
      </c>
      <c r="F1226" s="182" t="s">
        <v>2009</v>
      </c>
      <c r="G1226" s="183" t="s">
        <v>409</v>
      </c>
      <c r="H1226" s="184">
        <v>5.4</v>
      </c>
      <c r="I1226" s="185"/>
      <c r="J1226" s="186">
        <f>ROUND(I1226*H1226,2)</f>
        <v>0</v>
      </c>
      <c r="K1226" s="182" t="s">
        <v>289</v>
      </c>
      <c r="L1226" s="41"/>
      <c r="M1226" s="187" t="s">
        <v>21</v>
      </c>
      <c r="N1226" s="188" t="s">
        <v>44</v>
      </c>
      <c r="O1226" s="66"/>
      <c r="P1226" s="189">
        <f>O1226*H1226</f>
        <v>0</v>
      </c>
      <c r="Q1226" s="189">
        <v>4.4999999999999997E-3</v>
      </c>
      <c r="R1226" s="189">
        <f>Q1226*H1226</f>
        <v>2.4299999999999999E-2</v>
      </c>
      <c r="S1226" s="189">
        <v>0.27</v>
      </c>
      <c r="T1226" s="190">
        <f>S1226*H1226</f>
        <v>1.4580000000000002</v>
      </c>
      <c r="U1226" s="36"/>
      <c r="V1226" s="36"/>
      <c r="W1226" s="36"/>
      <c r="X1226" s="36"/>
      <c r="Y1226" s="36"/>
      <c r="Z1226" s="36"/>
      <c r="AA1226" s="36"/>
      <c r="AB1226" s="36"/>
      <c r="AC1226" s="36"/>
      <c r="AD1226" s="36"/>
      <c r="AE1226" s="36"/>
      <c r="AR1226" s="191" t="s">
        <v>290</v>
      </c>
      <c r="AT1226" s="191" t="s">
        <v>285</v>
      </c>
      <c r="AU1226" s="191" t="s">
        <v>82</v>
      </c>
      <c r="AY1226" s="19" t="s">
        <v>283</v>
      </c>
      <c r="BE1226" s="192">
        <f>IF(N1226="základní",J1226,0)</f>
        <v>0</v>
      </c>
      <c r="BF1226" s="192">
        <f>IF(N1226="snížená",J1226,0)</f>
        <v>0</v>
      </c>
      <c r="BG1226" s="192">
        <f>IF(N1226="zákl. přenesená",J1226,0)</f>
        <v>0</v>
      </c>
      <c r="BH1226" s="192">
        <f>IF(N1226="sníž. přenesená",J1226,0)</f>
        <v>0</v>
      </c>
      <c r="BI1226" s="192">
        <f>IF(N1226="nulová",J1226,0)</f>
        <v>0</v>
      </c>
      <c r="BJ1226" s="19" t="s">
        <v>80</v>
      </c>
      <c r="BK1226" s="192">
        <f>ROUND(I1226*H1226,2)</f>
        <v>0</v>
      </c>
      <c r="BL1226" s="19" t="s">
        <v>290</v>
      </c>
      <c r="BM1226" s="191" t="s">
        <v>2010</v>
      </c>
    </row>
    <row r="1227" spans="1:65" s="2" customFormat="1" ht="11.25">
      <c r="A1227" s="36"/>
      <c r="B1227" s="37"/>
      <c r="C1227" s="38"/>
      <c r="D1227" s="193" t="s">
        <v>292</v>
      </c>
      <c r="E1227" s="38"/>
      <c r="F1227" s="194" t="s">
        <v>2011</v>
      </c>
      <c r="G1227" s="38"/>
      <c r="H1227" s="38"/>
      <c r="I1227" s="195"/>
      <c r="J1227" s="38"/>
      <c r="K1227" s="38"/>
      <c r="L1227" s="41"/>
      <c r="M1227" s="196"/>
      <c r="N1227" s="197"/>
      <c r="O1227" s="66"/>
      <c r="P1227" s="66"/>
      <c r="Q1227" s="66"/>
      <c r="R1227" s="66"/>
      <c r="S1227" s="66"/>
      <c r="T1227" s="67"/>
      <c r="U1227" s="36"/>
      <c r="V1227" s="36"/>
      <c r="W1227" s="36"/>
      <c r="X1227" s="36"/>
      <c r="Y1227" s="36"/>
      <c r="Z1227" s="36"/>
      <c r="AA1227" s="36"/>
      <c r="AB1227" s="36"/>
      <c r="AC1227" s="36"/>
      <c r="AD1227" s="36"/>
      <c r="AE1227" s="36"/>
      <c r="AT1227" s="19" t="s">
        <v>292</v>
      </c>
      <c r="AU1227" s="19" t="s">
        <v>82</v>
      </c>
    </row>
    <row r="1228" spans="1:65" s="15" customFormat="1" ht="11.25">
      <c r="B1228" s="221"/>
      <c r="C1228" s="222"/>
      <c r="D1228" s="200" t="s">
        <v>294</v>
      </c>
      <c r="E1228" s="223" t="s">
        <v>21</v>
      </c>
      <c r="F1228" s="224" t="s">
        <v>1980</v>
      </c>
      <c r="G1228" s="222"/>
      <c r="H1228" s="223" t="s">
        <v>21</v>
      </c>
      <c r="I1228" s="225"/>
      <c r="J1228" s="222"/>
      <c r="K1228" s="222"/>
      <c r="L1228" s="226"/>
      <c r="M1228" s="227"/>
      <c r="N1228" s="228"/>
      <c r="O1228" s="228"/>
      <c r="P1228" s="228"/>
      <c r="Q1228" s="228"/>
      <c r="R1228" s="228"/>
      <c r="S1228" s="228"/>
      <c r="T1228" s="229"/>
      <c r="AT1228" s="230" t="s">
        <v>294</v>
      </c>
      <c r="AU1228" s="230" t="s">
        <v>82</v>
      </c>
      <c r="AV1228" s="15" t="s">
        <v>80</v>
      </c>
      <c r="AW1228" s="15" t="s">
        <v>34</v>
      </c>
      <c r="AX1228" s="15" t="s">
        <v>73</v>
      </c>
      <c r="AY1228" s="230" t="s">
        <v>283</v>
      </c>
    </row>
    <row r="1229" spans="1:65" s="13" customFormat="1" ht="11.25">
      <c r="B1229" s="198"/>
      <c r="C1229" s="199"/>
      <c r="D1229" s="200" t="s">
        <v>294</v>
      </c>
      <c r="E1229" s="201" t="s">
        <v>21</v>
      </c>
      <c r="F1229" s="202" t="s">
        <v>2012</v>
      </c>
      <c r="G1229" s="199"/>
      <c r="H1229" s="203">
        <v>5.4</v>
      </c>
      <c r="I1229" s="204"/>
      <c r="J1229" s="199"/>
      <c r="K1229" s="199"/>
      <c r="L1229" s="205"/>
      <c r="M1229" s="206"/>
      <c r="N1229" s="207"/>
      <c r="O1229" s="207"/>
      <c r="P1229" s="207"/>
      <c r="Q1229" s="207"/>
      <c r="R1229" s="207"/>
      <c r="S1229" s="207"/>
      <c r="T1229" s="208"/>
      <c r="AT1229" s="209" t="s">
        <v>294</v>
      </c>
      <c r="AU1229" s="209" t="s">
        <v>82</v>
      </c>
      <c r="AV1229" s="13" t="s">
        <v>82</v>
      </c>
      <c r="AW1229" s="13" t="s">
        <v>34</v>
      </c>
      <c r="AX1229" s="13" t="s">
        <v>73</v>
      </c>
      <c r="AY1229" s="209" t="s">
        <v>283</v>
      </c>
    </row>
    <row r="1230" spans="1:65" s="14" customFormat="1" ht="11.25">
      <c r="B1230" s="210"/>
      <c r="C1230" s="211"/>
      <c r="D1230" s="200" t="s">
        <v>294</v>
      </c>
      <c r="E1230" s="212" t="s">
        <v>21</v>
      </c>
      <c r="F1230" s="213" t="s">
        <v>296</v>
      </c>
      <c r="G1230" s="211"/>
      <c r="H1230" s="214">
        <v>5.4</v>
      </c>
      <c r="I1230" s="215"/>
      <c r="J1230" s="211"/>
      <c r="K1230" s="211"/>
      <c r="L1230" s="216"/>
      <c r="M1230" s="217"/>
      <c r="N1230" s="218"/>
      <c r="O1230" s="218"/>
      <c r="P1230" s="218"/>
      <c r="Q1230" s="218"/>
      <c r="R1230" s="218"/>
      <c r="S1230" s="218"/>
      <c r="T1230" s="219"/>
      <c r="AT1230" s="220" t="s">
        <v>294</v>
      </c>
      <c r="AU1230" s="220" t="s">
        <v>82</v>
      </c>
      <c r="AV1230" s="14" t="s">
        <v>102</v>
      </c>
      <c r="AW1230" s="14" t="s">
        <v>34</v>
      </c>
      <c r="AX1230" s="14" t="s">
        <v>80</v>
      </c>
      <c r="AY1230" s="220" t="s">
        <v>283</v>
      </c>
    </row>
    <row r="1231" spans="1:65" s="2" customFormat="1" ht="24.2" customHeight="1">
      <c r="A1231" s="36"/>
      <c r="B1231" s="37"/>
      <c r="C1231" s="180" t="s">
        <v>2013</v>
      </c>
      <c r="D1231" s="180" t="s">
        <v>285</v>
      </c>
      <c r="E1231" s="181" t="s">
        <v>2014</v>
      </c>
      <c r="F1231" s="182" t="s">
        <v>2015</v>
      </c>
      <c r="G1231" s="183" t="s">
        <v>409</v>
      </c>
      <c r="H1231" s="184">
        <v>0.9</v>
      </c>
      <c r="I1231" s="185"/>
      <c r="J1231" s="186">
        <f>ROUND(I1231*H1231,2)</f>
        <v>0</v>
      </c>
      <c r="K1231" s="182" t="s">
        <v>289</v>
      </c>
      <c r="L1231" s="41"/>
      <c r="M1231" s="187" t="s">
        <v>21</v>
      </c>
      <c r="N1231" s="188" t="s">
        <v>44</v>
      </c>
      <c r="O1231" s="66"/>
      <c r="P1231" s="189">
        <f>O1231*H1231</f>
        <v>0</v>
      </c>
      <c r="Q1231" s="189">
        <v>6.4000000000000003E-3</v>
      </c>
      <c r="R1231" s="189">
        <f>Q1231*H1231</f>
        <v>5.7600000000000004E-3</v>
      </c>
      <c r="S1231" s="189">
        <v>0.43</v>
      </c>
      <c r="T1231" s="190">
        <f>S1231*H1231</f>
        <v>0.38700000000000001</v>
      </c>
      <c r="U1231" s="36"/>
      <c r="V1231" s="36"/>
      <c r="W1231" s="36"/>
      <c r="X1231" s="36"/>
      <c r="Y1231" s="36"/>
      <c r="Z1231" s="36"/>
      <c r="AA1231" s="36"/>
      <c r="AB1231" s="36"/>
      <c r="AC1231" s="36"/>
      <c r="AD1231" s="36"/>
      <c r="AE1231" s="36"/>
      <c r="AR1231" s="191" t="s">
        <v>290</v>
      </c>
      <c r="AT1231" s="191" t="s">
        <v>285</v>
      </c>
      <c r="AU1231" s="191" t="s">
        <v>82</v>
      </c>
      <c r="AY1231" s="19" t="s">
        <v>283</v>
      </c>
      <c r="BE1231" s="192">
        <f>IF(N1231="základní",J1231,0)</f>
        <v>0</v>
      </c>
      <c r="BF1231" s="192">
        <f>IF(N1231="snížená",J1231,0)</f>
        <v>0</v>
      </c>
      <c r="BG1231" s="192">
        <f>IF(N1231="zákl. přenesená",J1231,0)</f>
        <v>0</v>
      </c>
      <c r="BH1231" s="192">
        <f>IF(N1231="sníž. přenesená",J1231,0)</f>
        <v>0</v>
      </c>
      <c r="BI1231" s="192">
        <f>IF(N1231="nulová",J1231,0)</f>
        <v>0</v>
      </c>
      <c r="BJ1231" s="19" t="s">
        <v>80</v>
      </c>
      <c r="BK1231" s="192">
        <f>ROUND(I1231*H1231,2)</f>
        <v>0</v>
      </c>
      <c r="BL1231" s="19" t="s">
        <v>290</v>
      </c>
      <c r="BM1231" s="191" t="s">
        <v>2016</v>
      </c>
    </row>
    <row r="1232" spans="1:65" s="2" customFormat="1" ht="11.25">
      <c r="A1232" s="36"/>
      <c r="B1232" s="37"/>
      <c r="C1232" s="38"/>
      <c r="D1232" s="193" t="s">
        <v>292</v>
      </c>
      <c r="E1232" s="38"/>
      <c r="F1232" s="194" t="s">
        <v>2017</v>
      </c>
      <c r="G1232" s="38"/>
      <c r="H1232" s="38"/>
      <c r="I1232" s="195"/>
      <c r="J1232" s="38"/>
      <c r="K1232" s="38"/>
      <c r="L1232" s="41"/>
      <c r="M1232" s="196"/>
      <c r="N1232" s="197"/>
      <c r="O1232" s="66"/>
      <c r="P1232" s="66"/>
      <c r="Q1232" s="66"/>
      <c r="R1232" s="66"/>
      <c r="S1232" s="66"/>
      <c r="T1232" s="67"/>
      <c r="U1232" s="36"/>
      <c r="V1232" s="36"/>
      <c r="W1232" s="36"/>
      <c r="X1232" s="36"/>
      <c r="Y1232" s="36"/>
      <c r="Z1232" s="36"/>
      <c r="AA1232" s="36"/>
      <c r="AB1232" s="36"/>
      <c r="AC1232" s="36"/>
      <c r="AD1232" s="36"/>
      <c r="AE1232" s="36"/>
      <c r="AT1232" s="19" t="s">
        <v>292</v>
      </c>
      <c r="AU1232" s="19" t="s">
        <v>82</v>
      </c>
    </row>
    <row r="1233" spans="1:65" s="15" customFormat="1" ht="11.25">
      <c r="B1233" s="221"/>
      <c r="C1233" s="222"/>
      <c r="D1233" s="200" t="s">
        <v>294</v>
      </c>
      <c r="E1233" s="223" t="s">
        <v>21</v>
      </c>
      <c r="F1233" s="224" t="s">
        <v>1980</v>
      </c>
      <c r="G1233" s="222"/>
      <c r="H1233" s="223" t="s">
        <v>21</v>
      </c>
      <c r="I1233" s="225"/>
      <c r="J1233" s="222"/>
      <c r="K1233" s="222"/>
      <c r="L1233" s="226"/>
      <c r="M1233" s="227"/>
      <c r="N1233" s="228"/>
      <c r="O1233" s="228"/>
      <c r="P1233" s="228"/>
      <c r="Q1233" s="228"/>
      <c r="R1233" s="228"/>
      <c r="S1233" s="228"/>
      <c r="T1233" s="229"/>
      <c r="AT1233" s="230" t="s">
        <v>294</v>
      </c>
      <c r="AU1233" s="230" t="s">
        <v>82</v>
      </c>
      <c r="AV1233" s="15" t="s">
        <v>80</v>
      </c>
      <c r="AW1233" s="15" t="s">
        <v>34</v>
      </c>
      <c r="AX1233" s="15" t="s">
        <v>73</v>
      </c>
      <c r="AY1233" s="230" t="s">
        <v>283</v>
      </c>
    </row>
    <row r="1234" spans="1:65" s="13" customFormat="1" ht="11.25">
      <c r="B1234" s="198"/>
      <c r="C1234" s="199"/>
      <c r="D1234" s="200" t="s">
        <v>294</v>
      </c>
      <c r="E1234" s="201" t="s">
        <v>21</v>
      </c>
      <c r="F1234" s="202" t="s">
        <v>2018</v>
      </c>
      <c r="G1234" s="199"/>
      <c r="H1234" s="203">
        <v>0.9</v>
      </c>
      <c r="I1234" s="204"/>
      <c r="J1234" s="199"/>
      <c r="K1234" s="199"/>
      <c r="L1234" s="205"/>
      <c r="M1234" s="206"/>
      <c r="N1234" s="207"/>
      <c r="O1234" s="207"/>
      <c r="P1234" s="207"/>
      <c r="Q1234" s="207"/>
      <c r="R1234" s="207"/>
      <c r="S1234" s="207"/>
      <c r="T1234" s="208"/>
      <c r="AT1234" s="209" t="s">
        <v>294</v>
      </c>
      <c r="AU1234" s="209" t="s">
        <v>82</v>
      </c>
      <c r="AV1234" s="13" t="s">
        <v>82</v>
      </c>
      <c r="AW1234" s="13" t="s">
        <v>34</v>
      </c>
      <c r="AX1234" s="13" t="s">
        <v>73</v>
      </c>
      <c r="AY1234" s="209" t="s">
        <v>283</v>
      </c>
    </row>
    <row r="1235" spans="1:65" s="14" customFormat="1" ht="11.25">
      <c r="B1235" s="210"/>
      <c r="C1235" s="211"/>
      <c r="D1235" s="200" t="s">
        <v>294</v>
      </c>
      <c r="E1235" s="212" t="s">
        <v>21</v>
      </c>
      <c r="F1235" s="213" t="s">
        <v>296</v>
      </c>
      <c r="G1235" s="211"/>
      <c r="H1235" s="214">
        <v>0.9</v>
      </c>
      <c r="I1235" s="215"/>
      <c r="J1235" s="211"/>
      <c r="K1235" s="211"/>
      <c r="L1235" s="216"/>
      <c r="M1235" s="217"/>
      <c r="N1235" s="218"/>
      <c r="O1235" s="218"/>
      <c r="P1235" s="218"/>
      <c r="Q1235" s="218"/>
      <c r="R1235" s="218"/>
      <c r="S1235" s="218"/>
      <c r="T1235" s="219"/>
      <c r="AT1235" s="220" t="s">
        <v>294</v>
      </c>
      <c r="AU1235" s="220" t="s">
        <v>82</v>
      </c>
      <c r="AV1235" s="14" t="s">
        <v>102</v>
      </c>
      <c r="AW1235" s="14" t="s">
        <v>34</v>
      </c>
      <c r="AX1235" s="14" t="s">
        <v>80</v>
      </c>
      <c r="AY1235" s="220" t="s">
        <v>283</v>
      </c>
    </row>
    <row r="1236" spans="1:65" s="2" customFormat="1" ht="24.2" customHeight="1">
      <c r="A1236" s="36"/>
      <c r="B1236" s="37"/>
      <c r="C1236" s="180" t="s">
        <v>2019</v>
      </c>
      <c r="D1236" s="180" t="s">
        <v>285</v>
      </c>
      <c r="E1236" s="181" t="s">
        <v>2020</v>
      </c>
      <c r="F1236" s="182" t="s">
        <v>2021</v>
      </c>
      <c r="G1236" s="183" t="s">
        <v>409</v>
      </c>
      <c r="H1236" s="184">
        <v>4</v>
      </c>
      <c r="I1236" s="185"/>
      <c r="J1236" s="186">
        <f>ROUND(I1236*H1236,2)</f>
        <v>0</v>
      </c>
      <c r="K1236" s="182" t="s">
        <v>289</v>
      </c>
      <c r="L1236" s="41"/>
      <c r="M1236" s="187" t="s">
        <v>21</v>
      </c>
      <c r="N1236" s="188" t="s">
        <v>44</v>
      </c>
      <c r="O1236" s="66"/>
      <c r="P1236" s="189">
        <f>O1236*H1236</f>
        <v>0</v>
      </c>
      <c r="Q1236" s="189">
        <v>5.5000000000000003E-4</v>
      </c>
      <c r="R1236" s="189">
        <f>Q1236*H1236</f>
        <v>2.2000000000000001E-3</v>
      </c>
      <c r="S1236" s="189">
        <v>1E-3</v>
      </c>
      <c r="T1236" s="190">
        <f>S1236*H1236</f>
        <v>4.0000000000000001E-3</v>
      </c>
      <c r="U1236" s="36"/>
      <c r="V1236" s="36"/>
      <c r="W1236" s="36"/>
      <c r="X1236" s="36"/>
      <c r="Y1236" s="36"/>
      <c r="Z1236" s="36"/>
      <c r="AA1236" s="36"/>
      <c r="AB1236" s="36"/>
      <c r="AC1236" s="36"/>
      <c r="AD1236" s="36"/>
      <c r="AE1236" s="36"/>
      <c r="AR1236" s="191" t="s">
        <v>290</v>
      </c>
      <c r="AT1236" s="191" t="s">
        <v>285</v>
      </c>
      <c r="AU1236" s="191" t="s">
        <v>82</v>
      </c>
      <c r="AY1236" s="19" t="s">
        <v>283</v>
      </c>
      <c r="BE1236" s="192">
        <f>IF(N1236="základní",J1236,0)</f>
        <v>0</v>
      </c>
      <c r="BF1236" s="192">
        <f>IF(N1236="snížená",J1236,0)</f>
        <v>0</v>
      </c>
      <c r="BG1236" s="192">
        <f>IF(N1236="zákl. přenesená",J1236,0)</f>
        <v>0</v>
      </c>
      <c r="BH1236" s="192">
        <f>IF(N1236="sníž. přenesená",J1236,0)</f>
        <v>0</v>
      </c>
      <c r="BI1236" s="192">
        <f>IF(N1236="nulová",J1236,0)</f>
        <v>0</v>
      </c>
      <c r="BJ1236" s="19" t="s">
        <v>80</v>
      </c>
      <c r="BK1236" s="192">
        <f>ROUND(I1236*H1236,2)</f>
        <v>0</v>
      </c>
      <c r="BL1236" s="19" t="s">
        <v>290</v>
      </c>
      <c r="BM1236" s="191" t="s">
        <v>2022</v>
      </c>
    </row>
    <row r="1237" spans="1:65" s="2" customFormat="1" ht="11.25">
      <c r="A1237" s="36"/>
      <c r="B1237" s="37"/>
      <c r="C1237" s="38"/>
      <c r="D1237" s="193" t="s">
        <v>292</v>
      </c>
      <c r="E1237" s="38"/>
      <c r="F1237" s="194" t="s">
        <v>2023</v>
      </c>
      <c r="G1237" s="38"/>
      <c r="H1237" s="38"/>
      <c r="I1237" s="195"/>
      <c r="J1237" s="38"/>
      <c r="K1237" s="38"/>
      <c r="L1237" s="41"/>
      <c r="M1237" s="196"/>
      <c r="N1237" s="197"/>
      <c r="O1237" s="66"/>
      <c r="P1237" s="66"/>
      <c r="Q1237" s="66"/>
      <c r="R1237" s="66"/>
      <c r="S1237" s="66"/>
      <c r="T1237" s="67"/>
      <c r="U1237" s="36"/>
      <c r="V1237" s="36"/>
      <c r="W1237" s="36"/>
      <c r="X1237" s="36"/>
      <c r="Y1237" s="36"/>
      <c r="Z1237" s="36"/>
      <c r="AA1237" s="36"/>
      <c r="AB1237" s="36"/>
      <c r="AC1237" s="36"/>
      <c r="AD1237" s="36"/>
      <c r="AE1237" s="36"/>
      <c r="AT1237" s="19" t="s">
        <v>292</v>
      </c>
      <c r="AU1237" s="19" t="s">
        <v>82</v>
      </c>
    </row>
    <row r="1238" spans="1:65" s="15" customFormat="1" ht="11.25">
      <c r="B1238" s="221"/>
      <c r="C1238" s="222"/>
      <c r="D1238" s="200" t="s">
        <v>294</v>
      </c>
      <c r="E1238" s="223" t="s">
        <v>21</v>
      </c>
      <c r="F1238" s="224" t="s">
        <v>2024</v>
      </c>
      <c r="G1238" s="222"/>
      <c r="H1238" s="223" t="s">
        <v>21</v>
      </c>
      <c r="I1238" s="225"/>
      <c r="J1238" s="222"/>
      <c r="K1238" s="222"/>
      <c r="L1238" s="226"/>
      <c r="M1238" s="227"/>
      <c r="N1238" s="228"/>
      <c r="O1238" s="228"/>
      <c r="P1238" s="228"/>
      <c r="Q1238" s="228"/>
      <c r="R1238" s="228"/>
      <c r="S1238" s="228"/>
      <c r="T1238" s="229"/>
      <c r="AT1238" s="230" t="s">
        <v>294</v>
      </c>
      <c r="AU1238" s="230" t="s">
        <v>82</v>
      </c>
      <c r="AV1238" s="15" t="s">
        <v>80</v>
      </c>
      <c r="AW1238" s="15" t="s">
        <v>34</v>
      </c>
      <c r="AX1238" s="15" t="s">
        <v>73</v>
      </c>
      <c r="AY1238" s="230" t="s">
        <v>283</v>
      </c>
    </row>
    <row r="1239" spans="1:65" s="13" customFormat="1" ht="11.25">
      <c r="B1239" s="198"/>
      <c r="C1239" s="199"/>
      <c r="D1239" s="200" t="s">
        <v>294</v>
      </c>
      <c r="E1239" s="201" t="s">
        <v>21</v>
      </c>
      <c r="F1239" s="202" t="s">
        <v>2025</v>
      </c>
      <c r="G1239" s="199"/>
      <c r="H1239" s="203">
        <v>4</v>
      </c>
      <c r="I1239" s="204"/>
      <c r="J1239" s="199"/>
      <c r="K1239" s="199"/>
      <c r="L1239" s="205"/>
      <c r="M1239" s="206"/>
      <c r="N1239" s="207"/>
      <c r="O1239" s="207"/>
      <c r="P1239" s="207"/>
      <c r="Q1239" s="207"/>
      <c r="R1239" s="207"/>
      <c r="S1239" s="207"/>
      <c r="T1239" s="208"/>
      <c r="AT1239" s="209" t="s">
        <v>294</v>
      </c>
      <c r="AU1239" s="209" t="s">
        <v>82</v>
      </c>
      <c r="AV1239" s="13" t="s">
        <v>82</v>
      </c>
      <c r="AW1239" s="13" t="s">
        <v>34</v>
      </c>
      <c r="AX1239" s="13" t="s">
        <v>73</v>
      </c>
      <c r="AY1239" s="209" t="s">
        <v>283</v>
      </c>
    </row>
    <row r="1240" spans="1:65" s="14" customFormat="1" ht="11.25">
      <c r="B1240" s="210"/>
      <c r="C1240" s="211"/>
      <c r="D1240" s="200" t="s">
        <v>294</v>
      </c>
      <c r="E1240" s="212" t="s">
        <v>21</v>
      </c>
      <c r="F1240" s="213" t="s">
        <v>296</v>
      </c>
      <c r="G1240" s="211"/>
      <c r="H1240" s="214">
        <v>4</v>
      </c>
      <c r="I1240" s="215"/>
      <c r="J1240" s="211"/>
      <c r="K1240" s="211"/>
      <c r="L1240" s="216"/>
      <c r="M1240" s="217"/>
      <c r="N1240" s="218"/>
      <c r="O1240" s="218"/>
      <c r="P1240" s="218"/>
      <c r="Q1240" s="218"/>
      <c r="R1240" s="218"/>
      <c r="S1240" s="218"/>
      <c r="T1240" s="219"/>
      <c r="AT1240" s="220" t="s">
        <v>294</v>
      </c>
      <c r="AU1240" s="220" t="s">
        <v>82</v>
      </c>
      <c r="AV1240" s="14" t="s">
        <v>102</v>
      </c>
      <c r="AW1240" s="14" t="s">
        <v>34</v>
      </c>
      <c r="AX1240" s="14" t="s">
        <v>80</v>
      </c>
      <c r="AY1240" s="220" t="s">
        <v>283</v>
      </c>
    </row>
    <row r="1241" spans="1:65" s="2" customFormat="1" ht="16.5" customHeight="1">
      <c r="A1241" s="36"/>
      <c r="B1241" s="37"/>
      <c r="C1241" s="247" t="s">
        <v>2026</v>
      </c>
      <c r="D1241" s="247" t="s">
        <v>740</v>
      </c>
      <c r="E1241" s="248" t="s">
        <v>2027</v>
      </c>
      <c r="F1241" s="249" t="s">
        <v>2028</v>
      </c>
      <c r="G1241" s="250" t="s">
        <v>473</v>
      </c>
      <c r="H1241" s="251">
        <v>5.0000000000000001E-3</v>
      </c>
      <c r="I1241" s="252"/>
      <c r="J1241" s="253">
        <f>ROUND(I1241*H1241,2)</f>
        <v>0</v>
      </c>
      <c r="K1241" s="249" t="s">
        <v>289</v>
      </c>
      <c r="L1241" s="254"/>
      <c r="M1241" s="255" t="s">
        <v>21</v>
      </c>
      <c r="N1241" s="256" t="s">
        <v>44</v>
      </c>
      <c r="O1241" s="66"/>
      <c r="P1241" s="189">
        <f>O1241*H1241</f>
        <v>0</v>
      </c>
      <c r="Q1241" s="189">
        <v>1</v>
      </c>
      <c r="R1241" s="189">
        <f>Q1241*H1241</f>
        <v>5.0000000000000001E-3</v>
      </c>
      <c r="S1241" s="189">
        <v>0</v>
      </c>
      <c r="T1241" s="190">
        <f>S1241*H1241</f>
        <v>0</v>
      </c>
      <c r="U1241" s="36"/>
      <c r="V1241" s="36"/>
      <c r="W1241" s="36"/>
      <c r="X1241" s="36"/>
      <c r="Y1241" s="36"/>
      <c r="Z1241" s="36"/>
      <c r="AA1241" s="36"/>
      <c r="AB1241" s="36"/>
      <c r="AC1241" s="36"/>
      <c r="AD1241" s="36"/>
      <c r="AE1241" s="36"/>
      <c r="AR1241" s="191" t="s">
        <v>333</v>
      </c>
      <c r="AT1241" s="191" t="s">
        <v>740</v>
      </c>
      <c r="AU1241" s="191" t="s">
        <v>82</v>
      </c>
      <c r="AY1241" s="19" t="s">
        <v>283</v>
      </c>
      <c r="BE1241" s="192">
        <f>IF(N1241="základní",J1241,0)</f>
        <v>0</v>
      </c>
      <c r="BF1241" s="192">
        <f>IF(N1241="snížená",J1241,0)</f>
        <v>0</v>
      </c>
      <c r="BG1241" s="192">
        <f>IF(N1241="zákl. přenesená",J1241,0)</f>
        <v>0</v>
      </c>
      <c r="BH1241" s="192">
        <f>IF(N1241="sníž. přenesená",J1241,0)</f>
        <v>0</v>
      </c>
      <c r="BI1241" s="192">
        <f>IF(N1241="nulová",J1241,0)</f>
        <v>0</v>
      </c>
      <c r="BJ1241" s="19" t="s">
        <v>80</v>
      </c>
      <c r="BK1241" s="192">
        <f>ROUND(I1241*H1241,2)</f>
        <v>0</v>
      </c>
      <c r="BL1241" s="19" t="s">
        <v>290</v>
      </c>
      <c r="BM1241" s="191" t="s">
        <v>2029</v>
      </c>
    </row>
    <row r="1242" spans="1:65" s="13" customFormat="1" ht="11.25">
      <c r="B1242" s="198"/>
      <c r="C1242" s="199"/>
      <c r="D1242" s="200" t="s">
        <v>294</v>
      </c>
      <c r="E1242" s="199"/>
      <c r="F1242" s="202" t="s">
        <v>2030</v>
      </c>
      <c r="G1242" s="199"/>
      <c r="H1242" s="203">
        <v>5.0000000000000001E-3</v>
      </c>
      <c r="I1242" s="204"/>
      <c r="J1242" s="199"/>
      <c r="K1242" s="199"/>
      <c r="L1242" s="205"/>
      <c r="M1242" s="206"/>
      <c r="N1242" s="207"/>
      <c r="O1242" s="207"/>
      <c r="P1242" s="207"/>
      <c r="Q1242" s="207"/>
      <c r="R1242" s="207"/>
      <c r="S1242" s="207"/>
      <c r="T1242" s="208"/>
      <c r="AT1242" s="209" t="s">
        <v>294</v>
      </c>
      <c r="AU1242" s="209" t="s">
        <v>82</v>
      </c>
      <c r="AV1242" s="13" t="s">
        <v>82</v>
      </c>
      <c r="AW1242" s="13" t="s">
        <v>4</v>
      </c>
      <c r="AX1242" s="13" t="s">
        <v>80</v>
      </c>
      <c r="AY1242" s="209" t="s">
        <v>283</v>
      </c>
    </row>
    <row r="1243" spans="1:65" s="12" customFormat="1" ht="22.9" customHeight="1">
      <c r="B1243" s="164"/>
      <c r="C1243" s="165"/>
      <c r="D1243" s="166" t="s">
        <v>72</v>
      </c>
      <c r="E1243" s="178" t="s">
        <v>614</v>
      </c>
      <c r="F1243" s="178" t="s">
        <v>615</v>
      </c>
      <c r="G1243" s="165"/>
      <c r="H1243" s="165"/>
      <c r="I1243" s="168"/>
      <c r="J1243" s="179">
        <f>BK1243</f>
        <v>0</v>
      </c>
      <c r="K1243" s="165"/>
      <c r="L1243" s="170"/>
      <c r="M1243" s="171"/>
      <c r="N1243" s="172"/>
      <c r="O1243" s="172"/>
      <c r="P1243" s="173">
        <f>SUM(P1244:P1253)</f>
        <v>0</v>
      </c>
      <c r="Q1243" s="172"/>
      <c r="R1243" s="173">
        <f>SUM(R1244:R1253)</f>
        <v>0</v>
      </c>
      <c r="S1243" s="172"/>
      <c r="T1243" s="174">
        <f>SUM(T1244:T1253)</f>
        <v>0</v>
      </c>
      <c r="AR1243" s="175" t="s">
        <v>80</v>
      </c>
      <c r="AT1243" s="176" t="s">
        <v>72</v>
      </c>
      <c r="AU1243" s="176" t="s">
        <v>80</v>
      </c>
      <c r="AY1243" s="175" t="s">
        <v>283</v>
      </c>
      <c r="BK1243" s="177">
        <f>SUM(BK1244:BK1253)</f>
        <v>0</v>
      </c>
    </row>
    <row r="1244" spans="1:65" s="2" customFormat="1" ht="24.2" customHeight="1">
      <c r="A1244" s="36"/>
      <c r="B1244" s="37"/>
      <c r="C1244" s="180" t="s">
        <v>2031</v>
      </c>
      <c r="D1244" s="180" t="s">
        <v>285</v>
      </c>
      <c r="E1244" s="181" t="s">
        <v>617</v>
      </c>
      <c r="F1244" s="182" t="s">
        <v>618</v>
      </c>
      <c r="G1244" s="183" t="s">
        <v>473</v>
      </c>
      <c r="H1244" s="184">
        <v>4.484</v>
      </c>
      <c r="I1244" s="185"/>
      <c r="J1244" s="186">
        <f>ROUND(I1244*H1244,2)</f>
        <v>0</v>
      </c>
      <c r="K1244" s="182" t="s">
        <v>289</v>
      </c>
      <c r="L1244" s="41"/>
      <c r="M1244" s="187" t="s">
        <v>21</v>
      </c>
      <c r="N1244" s="188" t="s">
        <v>44</v>
      </c>
      <c r="O1244" s="66"/>
      <c r="P1244" s="189">
        <f>O1244*H1244</f>
        <v>0</v>
      </c>
      <c r="Q1244" s="189">
        <v>0</v>
      </c>
      <c r="R1244" s="189">
        <f>Q1244*H1244</f>
        <v>0</v>
      </c>
      <c r="S1244" s="189">
        <v>0</v>
      </c>
      <c r="T1244" s="190">
        <f>S1244*H1244</f>
        <v>0</v>
      </c>
      <c r="U1244" s="36"/>
      <c r="V1244" s="36"/>
      <c r="W1244" s="36"/>
      <c r="X1244" s="36"/>
      <c r="Y1244" s="36"/>
      <c r="Z1244" s="36"/>
      <c r="AA1244" s="36"/>
      <c r="AB1244" s="36"/>
      <c r="AC1244" s="36"/>
      <c r="AD1244" s="36"/>
      <c r="AE1244" s="36"/>
      <c r="AR1244" s="191" t="s">
        <v>290</v>
      </c>
      <c r="AT1244" s="191" t="s">
        <v>285</v>
      </c>
      <c r="AU1244" s="191" t="s">
        <v>82</v>
      </c>
      <c r="AY1244" s="19" t="s">
        <v>283</v>
      </c>
      <c r="BE1244" s="192">
        <f>IF(N1244="základní",J1244,0)</f>
        <v>0</v>
      </c>
      <c r="BF1244" s="192">
        <f>IF(N1244="snížená",J1244,0)</f>
        <v>0</v>
      </c>
      <c r="BG1244" s="192">
        <f>IF(N1244="zákl. přenesená",J1244,0)</f>
        <v>0</v>
      </c>
      <c r="BH1244" s="192">
        <f>IF(N1244="sníž. přenesená",J1244,0)</f>
        <v>0</v>
      </c>
      <c r="BI1244" s="192">
        <f>IF(N1244="nulová",J1244,0)</f>
        <v>0</v>
      </c>
      <c r="BJ1244" s="19" t="s">
        <v>80</v>
      </c>
      <c r="BK1244" s="192">
        <f>ROUND(I1244*H1244,2)</f>
        <v>0</v>
      </c>
      <c r="BL1244" s="19" t="s">
        <v>290</v>
      </c>
      <c r="BM1244" s="191" t="s">
        <v>2032</v>
      </c>
    </row>
    <row r="1245" spans="1:65" s="2" customFormat="1" ht="11.25">
      <c r="A1245" s="36"/>
      <c r="B1245" s="37"/>
      <c r="C1245" s="38"/>
      <c r="D1245" s="193" t="s">
        <v>292</v>
      </c>
      <c r="E1245" s="38"/>
      <c r="F1245" s="194" t="s">
        <v>620</v>
      </c>
      <c r="G1245" s="38"/>
      <c r="H1245" s="38"/>
      <c r="I1245" s="195"/>
      <c r="J1245" s="38"/>
      <c r="K1245" s="38"/>
      <c r="L1245" s="41"/>
      <c r="M1245" s="196"/>
      <c r="N1245" s="197"/>
      <c r="O1245" s="66"/>
      <c r="P1245" s="66"/>
      <c r="Q1245" s="66"/>
      <c r="R1245" s="66"/>
      <c r="S1245" s="66"/>
      <c r="T1245" s="67"/>
      <c r="U1245" s="36"/>
      <c r="V1245" s="36"/>
      <c r="W1245" s="36"/>
      <c r="X1245" s="36"/>
      <c r="Y1245" s="36"/>
      <c r="Z1245" s="36"/>
      <c r="AA1245" s="36"/>
      <c r="AB1245" s="36"/>
      <c r="AC1245" s="36"/>
      <c r="AD1245" s="36"/>
      <c r="AE1245" s="36"/>
      <c r="AT1245" s="19" t="s">
        <v>292</v>
      </c>
      <c r="AU1245" s="19" t="s">
        <v>82</v>
      </c>
    </row>
    <row r="1246" spans="1:65" s="2" customFormat="1" ht="21.75" customHeight="1">
      <c r="A1246" s="36"/>
      <c r="B1246" s="37"/>
      <c r="C1246" s="180" t="s">
        <v>2033</v>
      </c>
      <c r="D1246" s="180" t="s">
        <v>285</v>
      </c>
      <c r="E1246" s="181" t="s">
        <v>627</v>
      </c>
      <c r="F1246" s="182" t="s">
        <v>628</v>
      </c>
      <c r="G1246" s="183" t="s">
        <v>473</v>
      </c>
      <c r="H1246" s="184">
        <v>4.484</v>
      </c>
      <c r="I1246" s="185"/>
      <c r="J1246" s="186">
        <f>ROUND(I1246*H1246,2)</f>
        <v>0</v>
      </c>
      <c r="K1246" s="182" t="s">
        <v>289</v>
      </c>
      <c r="L1246" s="41"/>
      <c r="M1246" s="187" t="s">
        <v>21</v>
      </c>
      <c r="N1246" s="188" t="s">
        <v>44</v>
      </c>
      <c r="O1246" s="66"/>
      <c r="P1246" s="189">
        <f>O1246*H1246</f>
        <v>0</v>
      </c>
      <c r="Q1246" s="189">
        <v>0</v>
      </c>
      <c r="R1246" s="189">
        <f>Q1246*H1246</f>
        <v>0</v>
      </c>
      <c r="S1246" s="189">
        <v>0</v>
      </c>
      <c r="T1246" s="190">
        <f>S1246*H1246</f>
        <v>0</v>
      </c>
      <c r="U1246" s="36"/>
      <c r="V1246" s="36"/>
      <c r="W1246" s="36"/>
      <c r="X1246" s="36"/>
      <c r="Y1246" s="36"/>
      <c r="Z1246" s="36"/>
      <c r="AA1246" s="36"/>
      <c r="AB1246" s="36"/>
      <c r="AC1246" s="36"/>
      <c r="AD1246" s="36"/>
      <c r="AE1246" s="36"/>
      <c r="AR1246" s="191" t="s">
        <v>290</v>
      </c>
      <c r="AT1246" s="191" t="s">
        <v>285</v>
      </c>
      <c r="AU1246" s="191" t="s">
        <v>82</v>
      </c>
      <c r="AY1246" s="19" t="s">
        <v>283</v>
      </c>
      <c r="BE1246" s="192">
        <f>IF(N1246="základní",J1246,0)</f>
        <v>0</v>
      </c>
      <c r="BF1246" s="192">
        <f>IF(N1246="snížená",J1246,0)</f>
        <v>0</v>
      </c>
      <c r="BG1246" s="192">
        <f>IF(N1246="zákl. přenesená",J1246,0)</f>
        <v>0</v>
      </c>
      <c r="BH1246" s="192">
        <f>IF(N1246="sníž. přenesená",J1246,0)</f>
        <v>0</v>
      </c>
      <c r="BI1246" s="192">
        <f>IF(N1246="nulová",J1246,0)</f>
        <v>0</v>
      </c>
      <c r="BJ1246" s="19" t="s">
        <v>80</v>
      </c>
      <c r="BK1246" s="192">
        <f>ROUND(I1246*H1246,2)</f>
        <v>0</v>
      </c>
      <c r="BL1246" s="19" t="s">
        <v>290</v>
      </c>
      <c r="BM1246" s="191" t="s">
        <v>2034</v>
      </c>
    </row>
    <row r="1247" spans="1:65" s="2" customFormat="1" ht="11.25">
      <c r="A1247" s="36"/>
      <c r="B1247" s="37"/>
      <c r="C1247" s="38"/>
      <c r="D1247" s="193" t="s">
        <v>292</v>
      </c>
      <c r="E1247" s="38"/>
      <c r="F1247" s="194" t="s">
        <v>630</v>
      </c>
      <c r="G1247" s="38"/>
      <c r="H1247" s="38"/>
      <c r="I1247" s="195"/>
      <c r="J1247" s="38"/>
      <c r="K1247" s="38"/>
      <c r="L1247" s="41"/>
      <c r="M1247" s="196"/>
      <c r="N1247" s="197"/>
      <c r="O1247" s="66"/>
      <c r="P1247" s="66"/>
      <c r="Q1247" s="66"/>
      <c r="R1247" s="66"/>
      <c r="S1247" s="66"/>
      <c r="T1247" s="67"/>
      <c r="U1247" s="36"/>
      <c r="V1247" s="36"/>
      <c r="W1247" s="36"/>
      <c r="X1247" s="36"/>
      <c r="Y1247" s="36"/>
      <c r="Z1247" s="36"/>
      <c r="AA1247" s="36"/>
      <c r="AB1247" s="36"/>
      <c r="AC1247" s="36"/>
      <c r="AD1247" s="36"/>
      <c r="AE1247" s="36"/>
      <c r="AT1247" s="19" t="s">
        <v>292</v>
      </c>
      <c r="AU1247" s="19" t="s">
        <v>82</v>
      </c>
    </row>
    <row r="1248" spans="1:65" s="2" customFormat="1" ht="24.2" customHeight="1">
      <c r="A1248" s="36"/>
      <c r="B1248" s="37"/>
      <c r="C1248" s="180" t="s">
        <v>2035</v>
      </c>
      <c r="D1248" s="180" t="s">
        <v>285</v>
      </c>
      <c r="E1248" s="181" t="s">
        <v>632</v>
      </c>
      <c r="F1248" s="182" t="s">
        <v>633</v>
      </c>
      <c r="G1248" s="183" t="s">
        <v>473</v>
      </c>
      <c r="H1248" s="184">
        <v>62.776000000000003</v>
      </c>
      <c r="I1248" s="185"/>
      <c r="J1248" s="186">
        <f>ROUND(I1248*H1248,2)</f>
        <v>0</v>
      </c>
      <c r="K1248" s="182" t="s">
        <v>289</v>
      </c>
      <c r="L1248" s="41"/>
      <c r="M1248" s="187" t="s">
        <v>21</v>
      </c>
      <c r="N1248" s="188" t="s">
        <v>44</v>
      </c>
      <c r="O1248" s="66"/>
      <c r="P1248" s="189">
        <f>O1248*H1248</f>
        <v>0</v>
      </c>
      <c r="Q1248" s="189">
        <v>0</v>
      </c>
      <c r="R1248" s="189">
        <f>Q1248*H1248</f>
        <v>0</v>
      </c>
      <c r="S1248" s="189">
        <v>0</v>
      </c>
      <c r="T1248" s="190">
        <f>S1248*H1248</f>
        <v>0</v>
      </c>
      <c r="U1248" s="36"/>
      <c r="V1248" s="36"/>
      <c r="W1248" s="36"/>
      <c r="X1248" s="36"/>
      <c r="Y1248" s="36"/>
      <c r="Z1248" s="36"/>
      <c r="AA1248" s="36"/>
      <c r="AB1248" s="36"/>
      <c r="AC1248" s="36"/>
      <c r="AD1248" s="36"/>
      <c r="AE1248" s="36"/>
      <c r="AR1248" s="191" t="s">
        <v>290</v>
      </c>
      <c r="AT1248" s="191" t="s">
        <v>285</v>
      </c>
      <c r="AU1248" s="191" t="s">
        <v>82</v>
      </c>
      <c r="AY1248" s="19" t="s">
        <v>283</v>
      </c>
      <c r="BE1248" s="192">
        <f>IF(N1248="základní",J1248,0)</f>
        <v>0</v>
      </c>
      <c r="BF1248" s="192">
        <f>IF(N1248="snížená",J1248,0)</f>
        <v>0</v>
      </c>
      <c r="BG1248" s="192">
        <f>IF(N1248="zákl. přenesená",J1248,0)</f>
        <v>0</v>
      </c>
      <c r="BH1248" s="192">
        <f>IF(N1248="sníž. přenesená",J1248,0)</f>
        <v>0</v>
      </c>
      <c r="BI1248" s="192">
        <f>IF(N1248="nulová",J1248,0)</f>
        <v>0</v>
      </c>
      <c r="BJ1248" s="19" t="s">
        <v>80</v>
      </c>
      <c r="BK1248" s="192">
        <f>ROUND(I1248*H1248,2)</f>
        <v>0</v>
      </c>
      <c r="BL1248" s="19" t="s">
        <v>290</v>
      </c>
      <c r="BM1248" s="191" t="s">
        <v>2036</v>
      </c>
    </row>
    <row r="1249" spans="1:65" s="2" customFormat="1" ht="11.25">
      <c r="A1249" s="36"/>
      <c r="B1249" s="37"/>
      <c r="C1249" s="38"/>
      <c r="D1249" s="193" t="s">
        <v>292</v>
      </c>
      <c r="E1249" s="38"/>
      <c r="F1249" s="194" t="s">
        <v>635</v>
      </c>
      <c r="G1249" s="38"/>
      <c r="H1249" s="38"/>
      <c r="I1249" s="195"/>
      <c r="J1249" s="38"/>
      <c r="K1249" s="38"/>
      <c r="L1249" s="41"/>
      <c r="M1249" s="196"/>
      <c r="N1249" s="197"/>
      <c r="O1249" s="66"/>
      <c r="P1249" s="66"/>
      <c r="Q1249" s="66"/>
      <c r="R1249" s="66"/>
      <c r="S1249" s="66"/>
      <c r="T1249" s="67"/>
      <c r="U1249" s="36"/>
      <c r="V1249" s="36"/>
      <c r="W1249" s="36"/>
      <c r="X1249" s="36"/>
      <c r="Y1249" s="36"/>
      <c r="Z1249" s="36"/>
      <c r="AA1249" s="36"/>
      <c r="AB1249" s="36"/>
      <c r="AC1249" s="36"/>
      <c r="AD1249" s="36"/>
      <c r="AE1249" s="36"/>
      <c r="AT1249" s="19" t="s">
        <v>292</v>
      </c>
      <c r="AU1249" s="19" t="s">
        <v>82</v>
      </c>
    </row>
    <row r="1250" spans="1:65" s="2" customFormat="1" ht="19.5">
      <c r="A1250" s="36"/>
      <c r="B1250" s="37"/>
      <c r="C1250" s="38"/>
      <c r="D1250" s="200" t="s">
        <v>436</v>
      </c>
      <c r="E1250" s="38"/>
      <c r="F1250" s="231" t="s">
        <v>455</v>
      </c>
      <c r="G1250" s="38"/>
      <c r="H1250" s="38"/>
      <c r="I1250" s="195"/>
      <c r="J1250" s="38"/>
      <c r="K1250" s="38"/>
      <c r="L1250" s="41"/>
      <c r="M1250" s="196"/>
      <c r="N1250" s="197"/>
      <c r="O1250" s="66"/>
      <c r="P1250" s="66"/>
      <c r="Q1250" s="66"/>
      <c r="R1250" s="66"/>
      <c r="S1250" s="66"/>
      <c r="T1250" s="67"/>
      <c r="U1250" s="36"/>
      <c r="V1250" s="36"/>
      <c r="W1250" s="36"/>
      <c r="X1250" s="36"/>
      <c r="Y1250" s="36"/>
      <c r="Z1250" s="36"/>
      <c r="AA1250" s="36"/>
      <c r="AB1250" s="36"/>
      <c r="AC1250" s="36"/>
      <c r="AD1250" s="36"/>
      <c r="AE1250" s="36"/>
      <c r="AT1250" s="19" t="s">
        <v>436</v>
      </c>
      <c r="AU1250" s="19" t="s">
        <v>82</v>
      </c>
    </row>
    <row r="1251" spans="1:65" s="13" customFormat="1" ht="11.25">
      <c r="B1251" s="198"/>
      <c r="C1251" s="199"/>
      <c r="D1251" s="200" t="s">
        <v>294</v>
      </c>
      <c r="E1251" s="199"/>
      <c r="F1251" s="202" t="s">
        <v>2037</v>
      </c>
      <c r="G1251" s="199"/>
      <c r="H1251" s="203">
        <v>62.776000000000003</v>
      </c>
      <c r="I1251" s="204"/>
      <c r="J1251" s="199"/>
      <c r="K1251" s="199"/>
      <c r="L1251" s="205"/>
      <c r="M1251" s="206"/>
      <c r="N1251" s="207"/>
      <c r="O1251" s="207"/>
      <c r="P1251" s="207"/>
      <c r="Q1251" s="207"/>
      <c r="R1251" s="207"/>
      <c r="S1251" s="207"/>
      <c r="T1251" s="208"/>
      <c r="AT1251" s="209" t="s">
        <v>294</v>
      </c>
      <c r="AU1251" s="209" t="s">
        <v>82</v>
      </c>
      <c r="AV1251" s="13" t="s">
        <v>82</v>
      </c>
      <c r="AW1251" s="13" t="s">
        <v>4</v>
      </c>
      <c r="AX1251" s="13" t="s">
        <v>80</v>
      </c>
      <c r="AY1251" s="209" t="s">
        <v>283</v>
      </c>
    </row>
    <row r="1252" spans="1:65" s="2" customFormat="1" ht="24.2" customHeight="1">
      <c r="A1252" s="36"/>
      <c r="B1252" s="37"/>
      <c r="C1252" s="180" t="s">
        <v>2038</v>
      </c>
      <c r="D1252" s="180" t="s">
        <v>285</v>
      </c>
      <c r="E1252" s="181" t="s">
        <v>663</v>
      </c>
      <c r="F1252" s="182" t="s">
        <v>664</v>
      </c>
      <c r="G1252" s="183" t="s">
        <v>473</v>
      </c>
      <c r="H1252" s="184">
        <v>4.484</v>
      </c>
      <c r="I1252" s="185"/>
      <c r="J1252" s="186">
        <f>ROUND(I1252*H1252,2)</f>
        <v>0</v>
      </c>
      <c r="K1252" s="182" t="s">
        <v>289</v>
      </c>
      <c r="L1252" s="41"/>
      <c r="M1252" s="187" t="s">
        <v>21</v>
      </c>
      <c r="N1252" s="188" t="s">
        <v>44</v>
      </c>
      <c r="O1252" s="66"/>
      <c r="P1252" s="189">
        <f>O1252*H1252</f>
        <v>0</v>
      </c>
      <c r="Q1252" s="189">
        <v>0</v>
      </c>
      <c r="R1252" s="189">
        <f>Q1252*H1252</f>
        <v>0</v>
      </c>
      <c r="S1252" s="189">
        <v>0</v>
      </c>
      <c r="T1252" s="190">
        <f>S1252*H1252</f>
        <v>0</v>
      </c>
      <c r="U1252" s="36"/>
      <c r="V1252" s="36"/>
      <c r="W1252" s="36"/>
      <c r="X1252" s="36"/>
      <c r="Y1252" s="36"/>
      <c r="Z1252" s="36"/>
      <c r="AA1252" s="36"/>
      <c r="AB1252" s="36"/>
      <c r="AC1252" s="36"/>
      <c r="AD1252" s="36"/>
      <c r="AE1252" s="36"/>
      <c r="AR1252" s="191" t="s">
        <v>290</v>
      </c>
      <c r="AT1252" s="191" t="s">
        <v>285</v>
      </c>
      <c r="AU1252" s="191" t="s">
        <v>82</v>
      </c>
      <c r="AY1252" s="19" t="s">
        <v>283</v>
      </c>
      <c r="BE1252" s="192">
        <f>IF(N1252="základní",J1252,0)</f>
        <v>0</v>
      </c>
      <c r="BF1252" s="192">
        <f>IF(N1252="snížená",J1252,0)</f>
        <v>0</v>
      </c>
      <c r="BG1252" s="192">
        <f>IF(N1252="zákl. přenesená",J1252,0)</f>
        <v>0</v>
      </c>
      <c r="BH1252" s="192">
        <f>IF(N1252="sníž. přenesená",J1252,0)</f>
        <v>0</v>
      </c>
      <c r="BI1252" s="192">
        <f>IF(N1252="nulová",J1252,0)</f>
        <v>0</v>
      </c>
      <c r="BJ1252" s="19" t="s">
        <v>80</v>
      </c>
      <c r="BK1252" s="192">
        <f>ROUND(I1252*H1252,2)</f>
        <v>0</v>
      </c>
      <c r="BL1252" s="19" t="s">
        <v>290</v>
      </c>
      <c r="BM1252" s="191" t="s">
        <v>2039</v>
      </c>
    </row>
    <row r="1253" spans="1:65" s="2" customFormat="1" ht="11.25">
      <c r="A1253" s="36"/>
      <c r="B1253" s="37"/>
      <c r="C1253" s="38"/>
      <c r="D1253" s="193" t="s">
        <v>292</v>
      </c>
      <c r="E1253" s="38"/>
      <c r="F1253" s="194" t="s">
        <v>666</v>
      </c>
      <c r="G1253" s="38"/>
      <c r="H1253" s="38"/>
      <c r="I1253" s="195"/>
      <c r="J1253" s="38"/>
      <c r="K1253" s="38"/>
      <c r="L1253" s="41"/>
      <c r="M1253" s="196"/>
      <c r="N1253" s="197"/>
      <c r="O1253" s="66"/>
      <c r="P1253" s="66"/>
      <c r="Q1253" s="66"/>
      <c r="R1253" s="66"/>
      <c r="S1253" s="66"/>
      <c r="T1253" s="67"/>
      <c r="U1253" s="36"/>
      <c r="V1253" s="36"/>
      <c r="W1253" s="36"/>
      <c r="X1253" s="36"/>
      <c r="Y1253" s="36"/>
      <c r="Z1253" s="36"/>
      <c r="AA1253" s="36"/>
      <c r="AB1253" s="36"/>
      <c r="AC1253" s="36"/>
      <c r="AD1253" s="36"/>
      <c r="AE1253" s="36"/>
      <c r="AT1253" s="19" t="s">
        <v>292</v>
      </c>
      <c r="AU1253" s="19" t="s">
        <v>82</v>
      </c>
    </row>
    <row r="1254" spans="1:65" s="12" customFormat="1" ht="22.9" customHeight="1">
      <c r="B1254" s="164"/>
      <c r="C1254" s="165"/>
      <c r="D1254" s="166" t="s">
        <v>72</v>
      </c>
      <c r="E1254" s="178" t="s">
        <v>685</v>
      </c>
      <c r="F1254" s="178" t="s">
        <v>686</v>
      </c>
      <c r="G1254" s="165"/>
      <c r="H1254" s="165"/>
      <c r="I1254" s="168"/>
      <c r="J1254" s="179">
        <f>BK1254</f>
        <v>0</v>
      </c>
      <c r="K1254" s="165"/>
      <c r="L1254" s="170"/>
      <c r="M1254" s="171"/>
      <c r="N1254" s="172"/>
      <c r="O1254" s="172"/>
      <c r="P1254" s="173">
        <f>SUM(P1255:P1256)</f>
        <v>0</v>
      </c>
      <c r="Q1254" s="172"/>
      <c r="R1254" s="173">
        <f>SUM(R1255:R1256)</f>
        <v>0</v>
      </c>
      <c r="S1254" s="172"/>
      <c r="T1254" s="174">
        <f>SUM(T1255:T1256)</f>
        <v>0</v>
      </c>
      <c r="AR1254" s="175" t="s">
        <v>80</v>
      </c>
      <c r="AT1254" s="176" t="s">
        <v>72</v>
      </c>
      <c r="AU1254" s="176" t="s">
        <v>80</v>
      </c>
      <c r="AY1254" s="175" t="s">
        <v>283</v>
      </c>
      <c r="BK1254" s="177">
        <f>SUM(BK1255:BK1256)</f>
        <v>0</v>
      </c>
    </row>
    <row r="1255" spans="1:65" s="2" customFormat="1" ht="33" customHeight="1">
      <c r="A1255" s="36"/>
      <c r="B1255" s="37"/>
      <c r="C1255" s="180" t="s">
        <v>2040</v>
      </c>
      <c r="D1255" s="180" t="s">
        <v>285</v>
      </c>
      <c r="E1255" s="181" t="s">
        <v>2041</v>
      </c>
      <c r="F1255" s="182" t="s">
        <v>2042</v>
      </c>
      <c r="G1255" s="183" t="s">
        <v>473</v>
      </c>
      <c r="H1255" s="184">
        <v>2707.0039999999999</v>
      </c>
      <c r="I1255" s="185"/>
      <c r="J1255" s="186">
        <f>ROUND(I1255*H1255,2)</f>
        <v>0</v>
      </c>
      <c r="K1255" s="182" t="s">
        <v>289</v>
      </c>
      <c r="L1255" s="41"/>
      <c r="M1255" s="187" t="s">
        <v>21</v>
      </c>
      <c r="N1255" s="188" t="s">
        <v>44</v>
      </c>
      <c r="O1255" s="66"/>
      <c r="P1255" s="189">
        <f>O1255*H1255</f>
        <v>0</v>
      </c>
      <c r="Q1255" s="189">
        <v>0</v>
      </c>
      <c r="R1255" s="189">
        <f>Q1255*H1255</f>
        <v>0</v>
      </c>
      <c r="S1255" s="189">
        <v>0</v>
      </c>
      <c r="T1255" s="190">
        <f>S1255*H1255</f>
        <v>0</v>
      </c>
      <c r="U1255" s="36"/>
      <c r="V1255" s="36"/>
      <c r="W1255" s="36"/>
      <c r="X1255" s="36"/>
      <c r="Y1255" s="36"/>
      <c r="Z1255" s="36"/>
      <c r="AA1255" s="36"/>
      <c r="AB1255" s="36"/>
      <c r="AC1255" s="36"/>
      <c r="AD1255" s="36"/>
      <c r="AE1255" s="36"/>
      <c r="AR1255" s="191" t="s">
        <v>290</v>
      </c>
      <c r="AT1255" s="191" t="s">
        <v>285</v>
      </c>
      <c r="AU1255" s="191" t="s">
        <v>82</v>
      </c>
      <c r="AY1255" s="19" t="s">
        <v>283</v>
      </c>
      <c r="BE1255" s="192">
        <f>IF(N1255="základní",J1255,0)</f>
        <v>0</v>
      </c>
      <c r="BF1255" s="192">
        <f>IF(N1255="snížená",J1255,0)</f>
        <v>0</v>
      </c>
      <c r="BG1255" s="192">
        <f>IF(N1255="zákl. přenesená",J1255,0)</f>
        <v>0</v>
      </c>
      <c r="BH1255" s="192">
        <f>IF(N1255="sníž. přenesená",J1255,0)</f>
        <v>0</v>
      </c>
      <c r="BI1255" s="192">
        <f>IF(N1255="nulová",J1255,0)</f>
        <v>0</v>
      </c>
      <c r="BJ1255" s="19" t="s">
        <v>80</v>
      </c>
      <c r="BK1255" s="192">
        <f>ROUND(I1255*H1255,2)</f>
        <v>0</v>
      </c>
      <c r="BL1255" s="19" t="s">
        <v>290</v>
      </c>
      <c r="BM1255" s="191" t="s">
        <v>2043</v>
      </c>
    </row>
    <row r="1256" spans="1:65" s="2" customFormat="1" ht="11.25">
      <c r="A1256" s="36"/>
      <c r="B1256" s="37"/>
      <c r="C1256" s="38"/>
      <c r="D1256" s="193" t="s">
        <v>292</v>
      </c>
      <c r="E1256" s="38"/>
      <c r="F1256" s="194" t="s">
        <v>2044</v>
      </c>
      <c r="G1256" s="38"/>
      <c r="H1256" s="38"/>
      <c r="I1256" s="195"/>
      <c r="J1256" s="38"/>
      <c r="K1256" s="38"/>
      <c r="L1256" s="41"/>
      <c r="M1256" s="196"/>
      <c r="N1256" s="197"/>
      <c r="O1256" s="66"/>
      <c r="P1256" s="66"/>
      <c r="Q1256" s="66"/>
      <c r="R1256" s="66"/>
      <c r="S1256" s="66"/>
      <c r="T1256" s="67"/>
      <c r="U1256" s="36"/>
      <c r="V1256" s="36"/>
      <c r="W1256" s="36"/>
      <c r="X1256" s="36"/>
      <c r="Y1256" s="36"/>
      <c r="Z1256" s="36"/>
      <c r="AA1256" s="36"/>
      <c r="AB1256" s="36"/>
      <c r="AC1256" s="36"/>
      <c r="AD1256" s="36"/>
      <c r="AE1256" s="36"/>
      <c r="AT1256" s="19" t="s">
        <v>292</v>
      </c>
      <c r="AU1256" s="19" t="s">
        <v>82</v>
      </c>
    </row>
    <row r="1257" spans="1:65" s="12" customFormat="1" ht="25.9" customHeight="1">
      <c r="B1257" s="164"/>
      <c r="C1257" s="165"/>
      <c r="D1257" s="166" t="s">
        <v>72</v>
      </c>
      <c r="E1257" s="167" t="s">
        <v>692</v>
      </c>
      <c r="F1257" s="167" t="s">
        <v>693</v>
      </c>
      <c r="G1257" s="165"/>
      <c r="H1257" s="165"/>
      <c r="I1257" s="168"/>
      <c r="J1257" s="169">
        <f>BK1257</f>
        <v>0</v>
      </c>
      <c r="K1257" s="165"/>
      <c r="L1257" s="170"/>
      <c r="M1257" s="171"/>
      <c r="N1257" s="172"/>
      <c r="O1257" s="172"/>
      <c r="P1257" s="173">
        <f>P1258+P1386+P1502+P1667+P1733+P1801+P1839+P1885+P1941+P2092+P2149+P2280+P2319+P2362</f>
        <v>0</v>
      </c>
      <c r="Q1257" s="172"/>
      <c r="R1257" s="173">
        <f>R1258+R1386+R1502+R1667+R1733+R1801+R1839+R1885+R1941+R2092+R2149+R2280+R2319+R2362</f>
        <v>146.50927602999997</v>
      </c>
      <c r="S1257" s="172"/>
      <c r="T1257" s="174">
        <f>T1258+T1386+T1502+T1667+T1733+T1801+T1839+T1885+T1941+T2092+T2149+T2280+T2319+T2362</f>
        <v>0</v>
      </c>
      <c r="AR1257" s="175" t="s">
        <v>82</v>
      </c>
      <c r="AT1257" s="176" t="s">
        <v>72</v>
      </c>
      <c r="AU1257" s="176" t="s">
        <v>73</v>
      </c>
      <c r="AY1257" s="175" t="s">
        <v>283</v>
      </c>
      <c r="BK1257" s="177">
        <f>BK1258+BK1386+BK1502+BK1667+BK1733+BK1801+BK1839+BK1885+BK1941+BK2092+BK2149+BK2280+BK2319+BK2362</f>
        <v>0</v>
      </c>
    </row>
    <row r="1258" spans="1:65" s="12" customFormat="1" ht="22.9" customHeight="1">
      <c r="B1258" s="164"/>
      <c r="C1258" s="165"/>
      <c r="D1258" s="166" t="s">
        <v>72</v>
      </c>
      <c r="E1258" s="178" t="s">
        <v>694</v>
      </c>
      <c r="F1258" s="178" t="s">
        <v>695</v>
      </c>
      <c r="G1258" s="165"/>
      <c r="H1258" s="165"/>
      <c r="I1258" s="168"/>
      <c r="J1258" s="179">
        <f>BK1258</f>
        <v>0</v>
      </c>
      <c r="K1258" s="165"/>
      <c r="L1258" s="170"/>
      <c r="M1258" s="171"/>
      <c r="N1258" s="172"/>
      <c r="O1258" s="172"/>
      <c r="P1258" s="173">
        <f>SUM(P1259:P1385)</f>
        <v>0</v>
      </c>
      <c r="Q1258" s="172"/>
      <c r="R1258" s="173">
        <f>SUM(R1259:R1385)</f>
        <v>14.38838569</v>
      </c>
      <c r="S1258" s="172"/>
      <c r="T1258" s="174">
        <f>SUM(T1259:T1385)</f>
        <v>0</v>
      </c>
      <c r="AR1258" s="175" t="s">
        <v>82</v>
      </c>
      <c r="AT1258" s="176" t="s">
        <v>72</v>
      </c>
      <c r="AU1258" s="176" t="s">
        <v>80</v>
      </c>
      <c r="AY1258" s="175" t="s">
        <v>283</v>
      </c>
      <c r="BK1258" s="177">
        <f>SUM(BK1259:BK1385)</f>
        <v>0</v>
      </c>
    </row>
    <row r="1259" spans="1:65" s="2" customFormat="1" ht="21.75" customHeight="1">
      <c r="A1259" s="36"/>
      <c r="B1259" s="37"/>
      <c r="C1259" s="180" t="s">
        <v>2045</v>
      </c>
      <c r="D1259" s="180" t="s">
        <v>285</v>
      </c>
      <c r="E1259" s="181" t="s">
        <v>2046</v>
      </c>
      <c r="F1259" s="182" t="s">
        <v>2047</v>
      </c>
      <c r="G1259" s="183" t="s">
        <v>288</v>
      </c>
      <c r="H1259" s="184">
        <v>382</v>
      </c>
      <c r="I1259" s="185"/>
      <c r="J1259" s="186">
        <f>ROUND(I1259*H1259,2)</f>
        <v>0</v>
      </c>
      <c r="K1259" s="182" t="s">
        <v>289</v>
      </c>
      <c r="L1259" s="41"/>
      <c r="M1259" s="187" t="s">
        <v>21</v>
      </c>
      <c r="N1259" s="188" t="s">
        <v>44</v>
      </c>
      <c r="O1259" s="66"/>
      <c r="P1259" s="189">
        <f>O1259*H1259</f>
        <v>0</v>
      </c>
      <c r="Q1259" s="189">
        <v>0</v>
      </c>
      <c r="R1259" s="189">
        <f>Q1259*H1259</f>
        <v>0</v>
      </c>
      <c r="S1259" s="189">
        <v>0</v>
      </c>
      <c r="T1259" s="190">
        <f>S1259*H1259</f>
        <v>0</v>
      </c>
      <c r="U1259" s="36"/>
      <c r="V1259" s="36"/>
      <c r="W1259" s="36"/>
      <c r="X1259" s="36"/>
      <c r="Y1259" s="36"/>
      <c r="Z1259" s="36"/>
      <c r="AA1259" s="36"/>
      <c r="AB1259" s="36"/>
      <c r="AC1259" s="36"/>
      <c r="AD1259" s="36"/>
      <c r="AE1259" s="36"/>
      <c r="AR1259" s="191" t="s">
        <v>381</v>
      </c>
      <c r="AT1259" s="191" t="s">
        <v>285</v>
      </c>
      <c r="AU1259" s="191" t="s">
        <v>82</v>
      </c>
      <c r="AY1259" s="19" t="s">
        <v>283</v>
      </c>
      <c r="BE1259" s="192">
        <f>IF(N1259="základní",J1259,0)</f>
        <v>0</v>
      </c>
      <c r="BF1259" s="192">
        <f>IF(N1259="snížená",J1259,0)</f>
        <v>0</v>
      </c>
      <c r="BG1259" s="192">
        <f>IF(N1259="zákl. přenesená",J1259,0)</f>
        <v>0</v>
      </c>
      <c r="BH1259" s="192">
        <f>IF(N1259="sníž. přenesená",J1259,0)</f>
        <v>0</v>
      </c>
      <c r="BI1259" s="192">
        <f>IF(N1259="nulová",J1259,0)</f>
        <v>0</v>
      </c>
      <c r="BJ1259" s="19" t="s">
        <v>80</v>
      </c>
      <c r="BK1259" s="192">
        <f>ROUND(I1259*H1259,2)</f>
        <v>0</v>
      </c>
      <c r="BL1259" s="19" t="s">
        <v>381</v>
      </c>
      <c r="BM1259" s="191" t="s">
        <v>2048</v>
      </c>
    </row>
    <row r="1260" spans="1:65" s="2" customFormat="1" ht="11.25">
      <c r="A1260" s="36"/>
      <c r="B1260" s="37"/>
      <c r="C1260" s="38"/>
      <c r="D1260" s="193" t="s">
        <v>292</v>
      </c>
      <c r="E1260" s="38"/>
      <c r="F1260" s="194" t="s">
        <v>2049</v>
      </c>
      <c r="G1260" s="38"/>
      <c r="H1260" s="38"/>
      <c r="I1260" s="195"/>
      <c r="J1260" s="38"/>
      <c r="K1260" s="38"/>
      <c r="L1260" s="41"/>
      <c r="M1260" s="196"/>
      <c r="N1260" s="197"/>
      <c r="O1260" s="66"/>
      <c r="P1260" s="66"/>
      <c r="Q1260" s="66"/>
      <c r="R1260" s="66"/>
      <c r="S1260" s="66"/>
      <c r="T1260" s="67"/>
      <c r="U1260" s="36"/>
      <c r="V1260" s="36"/>
      <c r="W1260" s="36"/>
      <c r="X1260" s="36"/>
      <c r="Y1260" s="36"/>
      <c r="Z1260" s="36"/>
      <c r="AA1260" s="36"/>
      <c r="AB1260" s="36"/>
      <c r="AC1260" s="36"/>
      <c r="AD1260" s="36"/>
      <c r="AE1260" s="36"/>
      <c r="AT1260" s="19" t="s">
        <v>292</v>
      </c>
      <c r="AU1260" s="19" t="s">
        <v>82</v>
      </c>
    </row>
    <row r="1261" spans="1:65" s="13" customFormat="1" ht="11.25">
      <c r="B1261" s="198"/>
      <c r="C1261" s="199"/>
      <c r="D1261" s="200" t="s">
        <v>294</v>
      </c>
      <c r="E1261" s="201" t="s">
        <v>21</v>
      </c>
      <c r="F1261" s="202" t="s">
        <v>2050</v>
      </c>
      <c r="G1261" s="199"/>
      <c r="H1261" s="203">
        <v>382</v>
      </c>
      <c r="I1261" s="204"/>
      <c r="J1261" s="199"/>
      <c r="K1261" s="199"/>
      <c r="L1261" s="205"/>
      <c r="M1261" s="206"/>
      <c r="N1261" s="207"/>
      <c r="O1261" s="207"/>
      <c r="P1261" s="207"/>
      <c r="Q1261" s="207"/>
      <c r="R1261" s="207"/>
      <c r="S1261" s="207"/>
      <c r="T1261" s="208"/>
      <c r="AT1261" s="209" t="s">
        <v>294</v>
      </c>
      <c r="AU1261" s="209" t="s">
        <v>82</v>
      </c>
      <c r="AV1261" s="13" t="s">
        <v>82</v>
      </c>
      <c r="AW1261" s="13" t="s">
        <v>34</v>
      </c>
      <c r="AX1261" s="13" t="s">
        <v>73</v>
      </c>
      <c r="AY1261" s="209" t="s">
        <v>283</v>
      </c>
    </row>
    <row r="1262" spans="1:65" s="14" customFormat="1" ht="11.25">
      <c r="B1262" s="210"/>
      <c r="C1262" s="211"/>
      <c r="D1262" s="200" t="s">
        <v>294</v>
      </c>
      <c r="E1262" s="212" t="s">
        <v>21</v>
      </c>
      <c r="F1262" s="213" t="s">
        <v>296</v>
      </c>
      <c r="G1262" s="211"/>
      <c r="H1262" s="214">
        <v>382</v>
      </c>
      <c r="I1262" s="215"/>
      <c r="J1262" s="211"/>
      <c r="K1262" s="211"/>
      <c r="L1262" s="216"/>
      <c r="M1262" s="217"/>
      <c r="N1262" s="218"/>
      <c r="O1262" s="218"/>
      <c r="P1262" s="218"/>
      <c r="Q1262" s="218"/>
      <c r="R1262" s="218"/>
      <c r="S1262" s="218"/>
      <c r="T1262" s="219"/>
      <c r="AT1262" s="220" t="s">
        <v>294</v>
      </c>
      <c r="AU1262" s="220" t="s">
        <v>82</v>
      </c>
      <c r="AV1262" s="14" t="s">
        <v>102</v>
      </c>
      <c r="AW1262" s="14" t="s">
        <v>34</v>
      </c>
      <c r="AX1262" s="14" t="s">
        <v>80</v>
      </c>
      <c r="AY1262" s="220" t="s">
        <v>283</v>
      </c>
    </row>
    <row r="1263" spans="1:65" s="2" customFormat="1" ht="16.5" customHeight="1">
      <c r="A1263" s="36"/>
      <c r="B1263" s="37"/>
      <c r="C1263" s="247" t="s">
        <v>2051</v>
      </c>
      <c r="D1263" s="247" t="s">
        <v>740</v>
      </c>
      <c r="E1263" s="248" t="s">
        <v>2052</v>
      </c>
      <c r="F1263" s="249" t="s">
        <v>2053</v>
      </c>
      <c r="G1263" s="250" t="s">
        <v>473</v>
      </c>
      <c r="H1263" s="251">
        <v>0.126</v>
      </c>
      <c r="I1263" s="252"/>
      <c r="J1263" s="253">
        <f>ROUND(I1263*H1263,2)</f>
        <v>0</v>
      </c>
      <c r="K1263" s="249" t="s">
        <v>289</v>
      </c>
      <c r="L1263" s="254"/>
      <c r="M1263" s="255" t="s">
        <v>21</v>
      </c>
      <c r="N1263" s="256" t="s">
        <v>44</v>
      </c>
      <c r="O1263" s="66"/>
      <c r="P1263" s="189">
        <f>O1263*H1263</f>
        <v>0</v>
      </c>
      <c r="Q1263" s="189">
        <v>1</v>
      </c>
      <c r="R1263" s="189">
        <f>Q1263*H1263</f>
        <v>0.126</v>
      </c>
      <c r="S1263" s="189">
        <v>0</v>
      </c>
      <c r="T1263" s="190">
        <f>S1263*H1263</f>
        <v>0</v>
      </c>
      <c r="U1263" s="36"/>
      <c r="V1263" s="36"/>
      <c r="W1263" s="36"/>
      <c r="X1263" s="36"/>
      <c r="Y1263" s="36"/>
      <c r="Z1263" s="36"/>
      <c r="AA1263" s="36"/>
      <c r="AB1263" s="36"/>
      <c r="AC1263" s="36"/>
      <c r="AD1263" s="36"/>
      <c r="AE1263" s="36"/>
      <c r="AR1263" s="191" t="s">
        <v>493</v>
      </c>
      <c r="AT1263" s="191" t="s">
        <v>740</v>
      </c>
      <c r="AU1263" s="191" t="s">
        <v>82</v>
      </c>
      <c r="AY1263" s="19" t="s">
        <v>283</v>
      </c>
      <c r="BE1263" s="192">
        <f>IF(N1263="základní",J1263,0)</f>
        <v>0</v>
      </c>
      <c r="BF1263" s="192">
        <f>IF(N1263="snížená",J1263,0)</f>
        <v>0</v>
      </c>
      <c r="BG1263" s="192">
        <f>IF(N1263="zákl. přenesená",J1263,0)</f>
        <v>0</v>
      </c>
      <c r="BH1263" s="192">
        <f>IF(N1263="sníž. přenesená",J1263,0)</f>
        <v>0</v>
      </c>
      <c r="BI1263" s="192">
        <f>IF(N1263="nulová",J1263,0)</f>
        <v>0</v>
      </c>
      <c r="BJ1263" s="19" t="s">
        <v>80</v>
      </c>
      <c r="BK1263" s="192">
        <f>ROUND(I1263*H1263,2)</f>
        <v>0</v>
      </c>
      <c r="BL1263" s="19" t="s">
        <v>381</v>
      </c>
      <c r="BM1263" s="191" t="s">
        <v>2054</v>
      </c>
    </row>
    <row r="1264" spans="1:65" s="2" customFormat="1" ht="19.5">
      <c r="A1264" s="36"/>
      <c r="B1264" s="37"/>
      <c r="C1264" s="38"/>
      <c r="D1264" s="200" t="s">
        <v>436</v>
      </c>
      <c r="E1264" s="38"/>
      <c r="F1264" s="231" t="s">
        <v>2055</v>
      </c>
      <c r="G1264" s="38"/>
      <c r="H1264" s="38"/>
      <c r="I1264" s="195"/>
      <c r="J1264" s="38"/>
      <c r="K1264" s="38"/>
      <c r="L1264" s="41"/>
      <c r="M1264" s="196"/>
      <c r="N1264" s="197"/>
      <c r="O1264" s="66"/>
      <c r="P1264" s="66"/>
      <c r="Q1264" s="66"/>
      <c r="R1264" s="66"/>
      <c r="S1264" s="66"/>
      <c r="T1264" s="67"/>
      <c r="U1264" s="36"/>
      <c r="V1264" s="36"/>
      <c r="W1264" s="36"/>
      <c r="X1264" s="36"/>
      <c r="Y1264" s="36"/>
      <c r="Z1264" s="36"/>
      <c r="AA1264" s="36"/>
      <c r="AB1264" s="36"/>
      <c r="AC1264" s="36"/>
      <c r="AD1264" s="36"/>
      <c r="AE1264" s="36"/>
      <c r="AT1264" s="19" t="s">
        <v>436</v>
      </c>
      <c r="AU1264" s="19" t="s">
        <v>82</v>
      </c>
    </row>
    <row r="1265" spans="1:65" s="13" customFormat="1" ht="11.25">
      <c r="B1265" s="198"/>
      <c r="C1265" s="199"/>
      <c r="D1265" s="200" t="s">
        <v>294</v>
      </c>
      <c r="E1265" s="199"/>
      <c r="F1265" s="202" t="s">
        <v>2056</v>
      </c>
      <c r="G1265" s="199"/>
      <c r="H1265" s="203">
        <v>0.126</v>
      </c>
      <c r="I1265" s="204"/>
      <c r="J1265" s="199"/>
      <c r="K1265" s="199"/>
      <c r="L1265" s="205"/>
      <c r="M1265" s="206"/>
      <c r="N1265" s="207"/>
      <c r="O1265" s="207"/>
      <c r="P1265" s="207"/>
      <c r="Q1265" s="207"/>
      <c r="R1265" s="207"/>
      <c r="S1265" s="207"/>
      <c r="T1265" s="208"/>
      <c r="AT1265" s="209" t="s">
        <v>294</v>
      </c>
      <c r="AU1265" s="209" t="s">
        <v>82</v>
      </c>
      <c r="AV1265" s="13" t="s">
        <v>82</v>
      </c>
      <c r="AW1265" s="13" t="s">
        <v>4</v>
      </c>
      <c r="AX1265" s="13" t="s">
        <v>80</v>
      </c>
      <c r="AY1265" s="209" t="s">
        <v>283</v>
      </c>
    </row>
    <row r="1266" spans="1:65" s="2" customFormat="1" ht="21.75" customHeight="1">
      <c r="A1266" s="36"/>
      <c r="B1266" s="37"/>
      <c r="C1266" s="180" t="s">
        <v>2057</v>
      </c>
      <c r="D1266" s="180" t="s">
        <v>285</v>
      </c>
      <c r="E1266" s="181" t="s">
        <v>2058</v>
      </c>
      <c r="F1266" s="182" t="s">
        <v>2059</v>
      </c>
      <c r="G1266" s="183" t="s">
        <v>288</v>
      </c>
      <c r="H1266" s="184">
        <v>96.34</v>
      </c>
      <c r="I1266" s="185"/>
      <c r="J1266" s="186">
        <f>ROUND(I1266*H1266,2)</f>
        <v>0</v>
      </c>
      <c r="K1266" s="182" t="s">
        <v>289</v>
      </c>
      <c r="L1266" s="41"/>
      <c r="M1266" s="187" t="s">
        <v>21</v>
      </c>
      <c r="N1266" s="188" t="s">
        <v>44</v>
      </c>
      <c r="O1266" s="66"/>
      <c r="P1266" s="189">
        <f>O1266*H1266</f>
        <v>0</v>
      </c>
      <c r="Q1266" s="189">
        <v>0</v>
      </c>
      <c r="R1266" s="189">
        <f>Q1266*H1266</f>
        <v>0</v>
      </c>
      <c r="S1266" s="189">
        <v>0</v>
      </c>
      <c r="T1266" s="190">
        <f>S1266*H1266</f>
        <v>0</v>
      </c>
      <c r="U1266" s="36"/>
      <c r="V1266" s="36"/>
      <c r="W1266" s="36"/>
      <c r="X1266" s="36"/>
      <c r="Y1266" s="36"/>
      <c r="Z1266" s="36"/>
      <c r="AA1266" s="36"/>
      <c r="AB1266" s="36"/>
      <c r="AC1266" s="36"/>
      <c r="AD1266" s="36"/>
      <c r="AE1266" s="36"/>
      <c r="AR1266" s="191" t="s">
        <v>381</v>
      </c>
      <c r="AT1266" s="191" t="s">
        <v>285</v>
      </c>
      <c r="AU1266" s="191" t="s">
        <v>82</v>
      </c>
      <c r="AY1266" s="19" t="s">
        <v>283</v>
      </c>
      <c r="BE1266" s="192">
        <f>IF(N1266="základní",J1266,0)</f>
        <v>0</v>
      </c>
      <c r="BF1266" s="192">
        <f>IF(N1266="snížená",J1266,0)</f>
        <v>0</v>
      </c>
      <c r="BG1266" s="192">
        <f>IF(N1266="zákl. přenesená",J1266,0)</f>
        <v>0</v>
      </c>
      <c r="BH1266" s="192">
        <f>IF(N1266="sníž. přenesená",J1266,0)</f>
        <v>0</v>
      </c>
      <c r="BI1266" s="192">
        <f>IF(N1266="nulová",J1266,0)</f>
        <v>0</v>
      </c>
      <c r="BJ1266" s="19" t="s">
        <v>80</v>
      </c>
      <c r="BK1266" s="192">
        <f>ROUND(I1266*H1266,2)</f>
        <v>0</v>
      </c>
      <c r="BL1266" s="19" t="s">
        <v>381</v>
      </c>
      <c r="BM1266" s="191" t="s">
        <v>2060</v>
      </c>
    </row>
    <row r="1267" spans="1:65" s="2" customFormat="1" ht="11.25">
      <c r="A1267" s="36"/>
      <c r="B1267" s="37"/>
      <c r="C1267" s="38"/>
      <c r="D1267" s="193" t="s">
        <v>292</v>
      </c>
      <c r="E1267" s="38"/>
      <c r="F1267" s="194" t="s">
        <v>2061</v>
      </c>
      <c r="G1267" s="38"/>
      <c r="H1267" s="38"/>
      <c r="I1267" s="195"/>
      <c r="J1267" s="38"/>
      <c r="K1267" s="38"/>
      <c r="L1267" s="41"/>
      <c r="M1267" s="196"/>
      <c r="N1267" s="197"/>
      <c r="O1267" s="66"/>
      <c r="P1267" s="66"/>
      <c r="Q1267" s="66"/>
      <c r="R1267" s="66"/>
      <c r="S1267" s="66"/>
      <c r="T1267" s="67"/>
      <c r="U1267" s="36"/>
      <c r="V1267" s="36"/>
      <c r="W1267" s="36"/>
      <c r="X1267" s="36"/>
      <c r="Y1267" s="36"/>
      <c r="Z1267" s="36"/>
      <c r="AA1267" s="36"/>
      <c r="AB1267" s="36"/>
      <c r="AC1267" s="36"/>
      <c r="AD1267" s="36"/>
      <c r="AE1267" s="36"/>
      <c r="AT1267" s="19" t="s">
        <v>292</v>
      </c>
      <c r="AU1267" s="19" t="s">
        <v>82</v>
      </c>
    </row>
    <row r="1268" spans="1:65" s="13" customFormat="1" ht="11.25">
      <c r="B1268" s="198"/>
      <c r="C1268" s="199"/>
      <c r="D1268" s="200" t="s">
        <v>294</v>
      </c>
      <c r="E1268" s="201" t="s">
        <v>21</v>
      </c>
      <c r="F1268" s="202" t="s">
        <v>2062</v>
      </c>
      <c r="G1268" s="199"/>
      <c r="H1268" s="203">
        <v>96.34</v>
      </c>
      <c r="I1268" s="204"/>
      <c r="J1268" s="199"/>
      <c r="K1268" s="199"/>
      <c r="L1268" s="205"/>
      <c r="M1268" s="206"/>
      <c r="N1268" s="207"/>
      <c r="O1268" s="207"/>
      <c r="P1268" s="207"/>
      <c r="Q1268" s="207"/>
      <c r="R1268" s="207"/>
      <c r="S1268" s="207"/>
      <c r="T1268" s="208"/>
      <c r="AT1268" s="209" t="s">
        <v>294</v>
      </c>
      <c r="AU1268" s="209" t="s">
        <v>82</v>
      </c>
      <c r="AV1268" s="13" t="s">
        <v>82</v>
      </c>
      <c r="AW1268" s="13" t="s">
        <v>34</v>
      </c>
      <c r="AX1268" s="13" t="s">
        <v>73</v>
      </c>
      <c r="AY1268" s="209" t="s">
        <v>283</v>
      </c>
    </row>
    <row r="1269" spans="1:65" s="14" customFormat="1" ht="11.25">
      <c r="B1269" s="210"/>
      <c r="C1269" s="211"/>
      <c r="D1269" s="200" t="s">
        <v>294</v>
      </c>
      <c r="E1269" s="212" t="s">
        <v>21</v>
      </c>
      <c r="F1269" s="213" t="s">
        <v>296</v>
      </c>
      <c r="G1269" s="211"/>
      <c r="H1269" s="214">
        <v>96.34</v>
      </c>
      <c r="I1269" s="215"/>
      <c r="J1269" s="211"/>
      <c r="K1269" s="211"/>
      <c r="L1269" s="216"/>
      <c r="M1269" s="217"/>
      <c r="N1269" s="218"/>
      <c r="O1269" s="218"/>
      <c r="P1269" s="218"/>
      <c r="Q1269" s="218"/>
      <c r="R1269" s="218"/>
      <c r="S1269" s="218"/>
      <c r="T1269" s="219"/>
      <c r="AT1269" s="220" t="s">
        <v>294</v>
      </c>
      <c r="AU1269" s="220" t="s">
        <v>82</v>
      </c>
      <c r="AV1269" s="14" t="s">
        <v>102</v>
      </c>
      <c r="AW1269" s="14" t="s">
        <v>34</v>
      </c>
      <c r="AX1269" s="14" t="s">
        <v>80</v>
      </c>
      <c r="AY1269" s="220" t="s">
        <v>283</v>
      </c>
    </row>
    <row r="1270" spans="1:65" s="2" customFormat="1" ht="16.5" customHeight="1">
      <c r="A1270" s="36"/>
      <c r="B1270" s="37"/>
      <c r="C1270" s="247" t="s">
        <v>2063</v>
      </c>
      <c r="D1270" s="247" t="s">
        <v>740</v>
      </c>
      <c r="E1270" s="248" t="s">
        <v>2052</v>
      </c>
      <c r="F1270" s="249" t="s">
        <v>2053</v>
      </c>
      <c r="G1270" s="250" t="s">
        <v>473</v>
      </c>
      <c r="H1270" s="251">
        <v>3.3000000000000002E-2</v>
      </c>
      <c r="I1270" s="252"/>
      <c r="J1270" s="253">
        <f>ROUND(I1270*H1270,2)</f>
        <v>0</v>
      </c>
      <c r="K1270" s="249" t="s">
        <v>289</v>
      </c>
      <c r="L1270" s="254"/>
      <c r="M1270" s="255" t="s">
        <v>21</v>
      </c>
      <c r="N1270" s="256" t="s">
        <v>44</v>
      </c>
      <c r="O1270" s="66"/>
      <c r="P1270" s="189">
        <f>O1270*H1270</f>
        <v>0</v>
      </c>
      <c r="Q1270" s="189">
        <v>1</v>
      </c>
      <c r="R1270" s="189">
        <f>Q1270*H1270</f>
        <v>3.3000000000000002E-2</v>
      </c>
      <c r="S1270" s="189">
        <v>0</v>
      </c>
      <c r="T1270" s="190">
        <f>S1270*H1270</f>
        <v>0</v>
      </c>
      <c r="U1270" s="36"/>
      <c r="V1270" s="36"/>
      <c r="W1270" s="36"/>
      <c r="X1270" s="36"/>
      <c r="Y1270" s="36"/>
      <c r="Z1270" s="36"/>
      <c r="AA1270" s="36"/>
      <c r="AB1270" s="36"/>
      <c r="AC1270" s="36"/>
      <c r="AD1270" s="36"/>
      <c r="AE1270" s="36"/>
      <c r="AR1270" s="191" t="s">
        <v>493</v>
      </c>
      <c r="AT1270" s="191" t="s">
        <v>740</v>
      </c>
      <c r="AU1270" s="191" t="s">
        <v>82</v>
      </c>
      <c r="AY1270" s="19" t="s">
        <v>283</v>
      </c>
      <c r="BE1270" s="192">
        <f>IF(N1270="základní",J1270,0)</f>
        <v>0</v>
      </c>
      <c r="BF1270" s="192">
        <f>IF(N1270="snížená",J1270,0)</f>
        <v>0</v>
      </c>
      <c r="BG1270" s="192">
        <f>IF(N1270="zákl. přenesená",J1270,0)</f>
        <v>0</v>
      </c>
      <c r="BH1270" s="192">
        <f>IF(N1270="sníž. přenesená",J1270,0)</f>
        <v>0</v>
      </c>
      <c r="BI1270" s="192">
        <f>IF(N1270="nulová",J1270,0)</f>
        <v>0</v>
      </c>
      <c r="BJ1270" s="19" t="s">
        <v>80</v>
      </c>
      <c r="BK1270" s="192">
        <f>ROUND(I1270*H1270,2)</f>
        <v>0</v>
      </c>
      <c r="BL1270" s="19" t="s">
        <v>381</v>
      </c>
      <c r="BM1270" s="191" t="s">
        <v>2064</v>
      </c>
    </row>
    <row r="1271" spans="1:65" s="2" customFormat="1" ht="19.5">
      <c r="A1271" s="36"/>
      <c r="B1271" s="37"/>
      <c r="C1271" s="38"/>
      <c r="D1271" s="200" t="s">
        <v>436</v>
      </c>
      <c r="E1271" s="38"/>
      <c r="F1271" s="231" t="s">
        <v>2055</v>
      </c>
      <c r="G1271" s="38"/>
      <c r="H1271" s="38"/>
      <c r="I1271" s="195"/>
      <c r="J1271" s="38"/>
      <c r="K1271" s="38"/>
      <c r="L1271" s="41"/>
      <c r="M1271" s="196"/>
      <c r="N1271" s="197"/>
      <c r="O1271" s="66"/>
      <c r="P1271" s="66"/>
      <c r="Q1271" s="66"/>
      <c r="R1271" s="66"/>
      <c r="S1271" s="66"/>
      <c r="T1271" s="67"/>
      <c r="U1271" s="36"/>
      <c r="V1271" s="36"/>
      <c r="W1271" s="36"/>
      <c r="X1271" s="36"/>
      <c r="Y1271" s="36"/>
      <c r="Z1271" s="36"/>
      <c r="AA1271" s="36"/>
      <c r="AB1271" s="36"/>
      <c r="AC1271" s="36"/>
      <c r="AD1271" s="36"/>
      <c r="AE1271" s="36"/>
      <c r="AT1271" s="19" t="s">
        <v>436</v>
      </c>
      <c r="AU1271" s="19" t="s">
        <v>82</v>
      </c>
    </row>
    <row r="1272" spans="1:65" s="13" customFormat="1" ht="11.25">
      <c r="B1272" s="198"/>
      <c r="C1272" s="199"/>
      <c r="D1272" s="200" t="s">
        <v>294</v>
      </c>
      <c r="E1272" s="199"/>
      <c r="F1272" s="202" t="s">
        <v>2065</v>
      </c>
      <c r="G1272" s="199"/>
      <c r="H1272" s="203">
        <v>3.3000000000000002E-2</v>
      </c>
      <c r="I1272" s="204"/>
      <c r="J1272" s="199"/>
      <c r="K1272" s="199"/>
      <c r="L1272" s="205"/>
      <c r="M1272" s="206"/>
      <c r="N1272" s="207"/>
      <c r="O1272" s="207"/>
      <c r="P1272" s="207"/>
      <c r="Q1272" s="207"/>
      <c r="R1272" s="207"/>
      <c r="S1272" s="207"/>
      <c r="T1272" s="208"/>
      <c r="AT1272" s="209" t="s">
        <v>294</v>
      </c>
      <c r="AU1272" s="209" t="s">
        <v>82</v>
      </c>
      <c r="AV1272" s="13" t="s">
        <v>82</v>
      </c>
      <c r="AW1272" s="13" t="s">
        <v>4</v>
      </c>
      <c r="AX1272" s="13" t="s">
        <v>80</v>
      </c>
      <c r="AY1272" s="209" t="s">
        <v>283</v>
      </c>
    </row>
    <row r="1273" spans="1:65" s="2" customFormat="1" ht="16.5" customHeight="1">
      <c r="A1273" s="36"/>
      <c r="B1273" s="37"/>
      <c r="C1273" s="180" t="s">
        <v>2066</v>
      </c>
      <c r="D1273" s="180" t="s">
        <v>285</v>
      </c>
      <c r="E1273" s="181" t="s">
        <v>2067</v>
      </c>
      <c r="F1273" s="182" t="s">
        <v>2068</v>
      </c>
      <c r="G1273" s="183" t="s">
        <v>288</v>
      </c>
      <c r="H1273" s="184">
        <v>382</v>
      </c>
      <c r="I1273" s="185"/>
      <c r="J1273" s="186">
        <f>ROUND(I1273*H1273,2)</f>
        <v>0</v>
      </c>
      <c r="K1273" s="182" t="s">
        <v>289</v>
      </c>
      <c r="L1273" s="41"/>
      <c r="M1273" s="187" t="s">
        <v>21</v>
      </c>
      <c r="N1273" s="188" t="s">
        <v>44</v>
      </c>
      <c r="O1273" s="66"/>
      <c r="P1273" s="189">
        <f>O1273*H1273</f>
        <v>0</v>
      </c>
      <c r="Q1273" s="189">
        <v>4.0000000000000002E-4</v>
      </c>
      <c r="R1273" s="189">
        <f>Q1273*H1273</f>
        <v>0.15280000000000002</v>
      </c>
      <c r="S1273" s="189">
        <v>0</v>
      </c>
      <c r="T1273" s="190">
        <f>S1273*H1273</f>
        <v>0</v>
      </c>
      <c r="U1273" s="36"/>
      <c r="V1273" s="36"/>
      <c r="W1273" s="36"/>
      <c r="X1273" s="36"/>
      <c r="Y1273" s="36"/>
      <c r="Z1273" s="36"/>
      <c r="AA1273" s="36"/>
      <c r="AB1273" s="36"/>
      <c r="AC1273" s="36"/>
      <c r="AD1273" s="36"/>
      <c r="AE1273" s="36"/>
      <c r="AR1273" s="191" t="s">
        <v>381</v>
      </c>
      <c r="AT1273" s="191" t="s">
        <v>285</v>
      </c>
      <c r="AU1273" s="191" t="s">
        <v>82</v>
      </c>
      <c r="AY1273" s="19" t="s">
        <v>283</v>
      </c>
      <c r="BE1273" s="192">
        <f>IF(N1273="základní",J1273,0)</f>
        <v>0</v>
      </c>
      <c r="BF1273" s="192">
        <f>IF(N1273="snížená",J1273,0)</f>
        <v>0</v>
      </c>
      <c r="BG1273" s="192">
        <f>IF(N1273="zákl. přenesená",J1273,0)</f>
        <v>0</v>
      </c>
      <c r="BH1273" s="192">
        <f>IF(N1273="sníž. přenesená",J1273,0)</f>
        <v>0</v>
      </c>
      <c r="BI1273" s="192">
        <f>IF(N1273="nulová",J1273,0)</f>
        <v>0</v>
      </c>
      <c r="BJ1273" s="19" t="s">
        <v>80</v>
      </c>
      <c r="BK1273" s="192">
        <f>ROUND(I1273*H1273,2)</f>
        <v>0</v>
      </c>
      <c r="BL1273" s="19" t="s">
        <v>381</v>
      </c>
      <c r="BM1273" s="191" t="s">
        <v>2069</v>
      </c>
    </row>
    <row r="1274" spans="1:65" s="2" customFormat="1" ht="11.25">
      <c r="A1274" s="36"/>
      <c r="B1274" s="37"/>
      <c r="C1274" s="38"/>
      <c r="D1274" s="193" t="s">
        <v>292</v>
      </c>
      <c r="E1274" s="38"/>
      <c r="F1274" s="194" t="s">
        <v>2070</v>
      </c>
      <c r="G1274" s="38"/>
      <c r="H1274" s="38"/>
      <c r="I1274" s="195"/>
      <c r="J1274" s="38"/>
      <c r="K1274" s="38"/>
      <c r="L1274" s="41"/>
      <c r="M1274" s="196"/>
      <c r="N1274" s="197"/>
      <c r="O1274" s="66"/>
      <c r="P1274" s="66"/>
      <c r="Q1274" s="66"/>
      <c r="R1274" s="66"/>
      <c r="S1274" s="66"/>
      <c r="T1274" s="67"/>
      <c r="U1274" s="36"/>
      <c r="V1274" s="36"/>
      <c r="W1274" s="36"/>
      <c r="X1274" s="36"/>
      <c r="Y1274" s="36"/>
      <c r="Z1274" s="36"/>
      <c r="AA1274" s="36"/>
      <c r="AB1274" s="36"/>
      <c r="AC1274" s="36"/>
      <c r="AD1274" s="36"/>
      <c r="AE1274" s="36"/>
      <c r="AT1274" s="19" t="s">
        <v>292</v>
      </c>
      <c r="AU1274" s="19" t="s">
        <v>82</v>
      </c>
    </row>
    <row r="1275" spans="1:65" s="13" customFormat="1" ht="11.25">
      <c r="B1275" s="198"/>
      <c r="C1275" s="199"/>
      <c r="D1275" s="200" t="s">
        <v>294</v>
      </c>
      <c r="E1275" s="201" t="s">
        <v>21</v>
      </c>
      <c r="F1275" s="202" t="s">
        <v>2050</v>
      </c>
      <c r="G1275" s="199"/>
      <c r="H1275" s="203">
        <v>382</v>
      </c>
      <c r="I1275" s="204"/>
      <c r="J1275" s="199"/>
      <c r="K1275" s="199"/>
      <c r="L1275" s="205"/>
      <c r="M1275" s="206"/>
      <c r="N1275" s="207"/>
      <c r="O1275" s="207"/>
      <c r="P1275" s="207"/>
      <c r="Q1275" s="207"/>
      <c r="R1275" s="207"/>
      <c r="S1275" s="207"/>
      <c r="T1275" s="208"/>
      <c r="AT1275" s="209" t="s">
        <v>294</v>
      </c>
      <c r="AU1275" s="209" t="s">
        <v>82</v>
      </c>
      <c r="AV1275" s="13" t="s">
        <v>82</v>
      </c>
      <c r="AW1275" s="13" t="s">
        <v>34</v>
      </c>
      <c r="AX1275" s="13" t="s">
        <v>73</v>
      </c>
      <c r="AY1275" s="209" t="s">
        <v>283</v>
      </c>
    </row>
    <row r="1276" spans="1:65" s="14" customFormat="1" ht="11.25">
      <c r="B1276" s="210"/>
      <c r="C1276" s="211"/>
      <c r="D1276" s="200" t="s">
        <v>294</v>
      </c>
      <c r="E1276" s="212" t="s">
        <v>21</v>
      </c>
      <c r="F1276" s="213" t="s">
        <v>296</v>
      </c>
      <c r="G1276" s="211"/>
      <c r="H1276" s="214">
        <v>382</v>
      </c>
      <c r="I1276" s="215"/>
      <c r="J1276" s="211"/>
      <c r="K1276" s="211"/>
      <c r="L1276" s="216"/>
      <c r="M1276" s="217"/>
      <c r="N1276" s="218"/>
      <c r="O1276" s="218"/>
      <c r="P1276" s="218"/>
      <c r="Q1276" s="218"/>
      <c r="R1276" s="218"/>
      <c r="S1276" s="218"/>
      <c r="T1276" s="219"/>
      <c r="AT1276" s="220" t="s">
        <v>294</v>
      </c>
      <c r="AU1276" s="220" t="s">
        <v>82</v>
      </c>
      <c r="AV1276" s="14" t="s">
        <v>102</v>
      </c>
      <c r="AW1276" s="14" t="s">
        <v>34</v>
      </c>
      <c r="AX1276" s="14" t="s">
        <v>80</v>
      </c>
      <c r="AY1276" s="220" t="s">
        <v>283</v>
      </c>
    </row>
    <row r="1277" spans="1:65" s="2" customFormat="1" ht="24.2" customHeight="1">
      <c r="A1277" s="36"/>
      <c r="B1277" s="37"/>
      <c r="C1277" s="247" t="s">
        <v>2071</v>
      </c>
      <c r="D1277" s="247" t="s">
        <v>740</v>
      </c>
      <c r="E1277" s="248" t="s">
        <v>2072</v>
      </c>
      <c r="F1277" s="249" t="s">
        <v>2073</v>
      </c>
      <c r="G1277" s="250" t="s">
        <v>288</v>
      </c>
      <c r="H1277" s="251">
        <v>445.221</v>
      </c>
      <c r="I1277" s="252"/>
      <c r="J1277" s="253">
        <f>ROUND(I1277*H1277,2)</f>
        <v>0</v>
      </c>
      <c r="K1277" s="249" t="s">
        <v>289</v>
      </c>
      <c r="L1277" s="254"/>
      <c r="M1277" s="255" t="s">
        <v>21</v>
      </c>
      <c r="N1277" s="256" t="s">
        <v>44</v>
      </c>
      <c r="O1277" s="66"/>
      <c r="P1277" s="189">
        <f>O1277*H1277</f>
        <v>0</v>
      </c>
      <c r="Q1277" s="189">
        <v>5.4000000000000003E-3</v>
      </c>
      <c r="R1277" s="189">
        <f>Q1277*H1277</f>
        <v>2.4041934</v>
      </c>
      <c r="S1277" s="189">
        <v>0</v>
      </c>
      <c r="T1277" s="190">
        <f>S1277*H1277</f>
        <v>0</v>
      </c>
      <c r="U1277" s="36"/>
      <c r="V1277" s="36"/>
      <c r="W1277" s="36"/>
      <c r="X1277" s="36"/>
      <c r="Y1277" s="36"/>
      <c r="Z1277" s="36"/>
      <c r="AA1277" s="36"/>
      <c r="AB1277" s="36"/>
      <c r="AC1277" s="36"/>
      <c r="AD1277" s="36"/>
      <c r="AE1277" s="36"/>
      <c r="AR1277" s="191" t="s">
        <v>493</v>
      </c>
      <c r="AT1277" s="191" t="s">
        <v>740</v>
      </c>
      <c r="AU1277" s="191" t="s">
        <v>82</v>
      </c>
      <c r="AY1277" s="19" t="s">
        <v>283</v>
      </c>
      <c r="BE1277" s="192">
        <f>IF(N1277="základní",J1277,0)</f>
        <v>0</v>
      </c>
      <c r="BF1277" s="192">
        <f>IF(N1277="snížená",J1277,0)</f>
        <v>0</v>
      </c>
      <c r="BG1277" s="192">
        <f>IF(N1277="zákl. přenesená",J1277,0)</f>
        <v>0</v>
      </c>
      <c r="BH1277" s="192">
        <f>IF(N1277="sníž. přenesená",J1277,0)</f>
        <v>0</v>
      </c>
      <c r="BI1277" s="192">
        <f>IF(N1277="nulová",J1277,0)</f>
        <v>0</v>
      </c>
      <c r="BJ1277" s="19" t="s">
        <v>80</v>
      </c>
      <c r="BK1277" s="192">
        <f>ROUND(I1277*H1277,2)</f>
        <v>0</v>
      </c>
      <c r="BL1277" s="19" t="s">
        <v>381</v>
      </c>
      <c r="BM1277" s="191" t="s">
        <v>2074</v>
      </c>
    </row>
    <row r="1278" spans="1:65" s="13" customFormat="1" ht="11.25">
      <c r="B1278" s="198"/>
      <c r="C1278" s="199"/>
      <c r="D1278" s="200" t="s">
        <v>294</v>
      </c>
      <c r="E1278" s="199"/>
      <c r="F1278" s="202" t="s">
        <v>2075</v>
      </c>
      <c r="G1278" s="199"/>
      <c r="H1278" s="203">
        <v>445.221</v>
      </c>
      <c r="I1278" s="204"/>
      <c r="J1278" s="199"/>
      <c r="K1278" s="199"/>
      <c r="L1278" s="205"/>
      <c r="M1278" s="206"/>
      <c r="N1278" s="207"/>
      <c r="O1278" s="207"/>
      <c r="P1278" s="207"/>
      <c r="Q1278" s="207"/>
      <c r="R1278" s="207"/>
      <c r="S1278" s="207"/>
      <c r="T1278" s="208"/>
      <c r="AT1278" s="209" t="s">
        <v>294</v>
      </c>
      <c r="AU1278" s="209" t="s">
        <v>82</v>
      </c>
      <c r="AV1278" s="13" t="s">
        <v>82</v>
      </c>
      <c r="AW1278" s="13" t="s">
        <v>4</v>
      </c>
      <c r="AX1278" s="13" t="s">
        <v>80</v>
      </c>
      <c r="AY1278" s="209" t="s">
        <v>283</v>
      </c>
    </row>
    <row r="1279" spans="1:65" s="2" customFormat="1" ht="16.5" customHeight="1">
      <c r="A1279" s="36"/>
      <c r="B1279" s="37"/>
      <c r="C1279" s="180" t="s">
        <v>2076</v>
      </c>
      <c r="D1279" s="180" t="s">
        <v>285</v>
      </c>
      <c r="E1279" s="181" t="s">
        <v>2077</v>
      </c>
      <c r="F1279" s="182" t="s">
        <v>2078</v>
      </c>
      <c r="G1279" s="183" t="s">
        <v>288</v>
      </c>
      <c r="H1279" s="184">
        <v>96.34</v>
      </c>
      <c r="I1279" s="185"/>
      <c r="J1279" s="186">
        <f>ROUND(I1279*H1279,2)</f>
        <v>0</v>
      </c>
      <c r="K1279" s="182" t="s">
        <v>289</v>
      </c>
      <c r="L1279" s="41"/>
      <c r="M1279" s="187" t="s">
        <v>21</v>
      </c>
      <c r="N1279" s="188" t="s">
        <v>44</v>
      </c>
      <c r="O1279" s="66"/>
      <c r="P1279" s="189">
        <f>O1279*H1279</f>
        <v>0</v>
      </c>
      <c r="Q1279" s="189">
        <v>4.0000000000000002E-4</v>
      </c>
      <c r="R1279" s="189">
        <f>Q1279*H1279</f>
        <v>3.8536000000000001E-2</v>
      </c>
      <c r="S1279" s="189">
        <v>0</v>
      </c>
      <c r="T1279" s="190">
        <f>S1279*H1279</f>
        <v>0</v>
      </c>
      <c r="U1279" s="36"/>
      <c r="V1279" s="36"/>
      <c r="W1279" s="36"/>
      <c r="X1279" s="36"/>
      <c r="Y1279" s="36"/>
      <c r="Z1279" s="36"/>
      <c r="AA1279" s="36"/>
      <c r="AB1279" s="36"/>
      <c r="AC1279" s="36"/>
      <c r="AD1279" s="36"/>
      <c r="AE1279" s="36"/>
      <c r="AR1279" s="191" t="s">
        <v>381</v>
      </c>
      <c r="AT1279" s="191" t="s">
        <v>285</v>
      </c>
      <c r="AU1279" s="191" t="s">
        <v>82</v>
      </c>
      <c r="AY1279" s="19" t="s">
        <v>283</v>
      </c>
      <c r="BE1279" s="192">
        <f>IF(N1279="základní",J1279,0)</f>
        <v>0</v>
      </c>
      <c r="BF1279" s="192">
        <f>IF(N1279="snížená",J1279,0)</f>
        <v>0</v>
      </c>
      <c r="BG1279" s="192">
        <f>IF(N1279="zákl. přenesená",J1279,0)</f>
        <v>0</v>
      </c>
      <c r="BH1279" s="192">
        <f>IF(N1279="sníž. přenesená",J1279,0)</f>
        <v>0</v>
      </c>
      <c r="BI1279" s="192">
        <f>IF(N1279="nulová",J1279,0)</f>
        <v>0</v>
      </c>
      <c r="BJ1279" s="19" t="s">
        <v>80</v>
      </c>
      <c r="BK1279" s="192">
        <f>ROUND(I1279*H1279,2)</f>
        <v>0</v>
      </c>
      <c r="BL1279" s="19" t="s">
        <v>381</v>
      </c>
      <c r="BM1279" s="191" t="s">
        <v>2079</v>
      </c>
    </row>
    <row r="1280" spans="1:65" s="2" customFormat="1" ht="11.25">
      <c r="A1280" s="36"/>
      <c r="B1280" s="37"/>
      <c r="C1280" s="38"/>
      <c r="D1280" s="193" t="s">
        <v>292</v>
      </c>
      <c r="E1280" s="38"/>
      <c r="F1280" s="194" t="s">
        <v>2080</v>
      </c>
      <c r="G1280" s="38"/>
      <c r="H1280" s="38"/>
      <c r="I1280" s="195"/>
      <c r="J1280" s="38"/>
      <c r="K1280" s="38"/>
      <c r="L1280" s="41"/>
      <c r="M1280" s="196"/>
      <c r="N1280" s="197"/>
      <c r="O1280" s="66"/>
      <c r="P1280" s="66"/>
      <c r="Q1280" s="66"/>
      <c r="R1280" s="66"/>
      <c r="S1280" s="66"/>
      <c r="T1280" s="67"/>
      <c r="U1280" s="36"/>
      <c r="V1280" s="36"/>
      <c r="W1280" s="36"/>
      <c r="X1280" s="36"/>
      <c r="Y1280" s="36"/>
      <c r="Z1280" s="36"/>
      <c r="AA1280" s="36"/>
      <c r="AB1280" s="36"/>
      <c r="AC1280" s="36"/>
      <c r="AD1280" s="36"/>
      <c r="AE1280" s="36"/>
      <c r="AT1280" s="19" t="s">
        <v>292</v>
      </c>
      <c r="AU1280" s="19" t="s">
        <v>82</v>
      </c>
    </row>
    <row r="1281" spans="1:65" s="13" customFormat="1" ht="11.25">
      <c r="B1281" s="198"/>
      <c r="C1281" s="199"/>
      <c r="D1281" s="200" t="s">
        <v>294</v>
      </c>
      <c r="E1281" s="201" t="s">
        <v>21</v>
      </c>
      <c r="F1281" s="202" t="s">
        <v>2081</v>
      </c>
      <c r="G1281" s="199"/>
      <c r="H1281" s="203">
        <v>64</v>
      </c>
      <c r="I1281" s="204"/>
      <c r="J1281" s="199"/>
      <c r="K1281" s="199"/>
      <c r="L1281" s="205"/>
      <c r="M1281" s="206"/>
      <c r="N1281" s="207"/>
      <c r="O1281" s="207"/>
      <c r="P1281" s="207"/>
      <c r="Q1281" s="207"/>
      <c r="R1281" s="207"/>
      <c r="S1281" s="207"/>
      <c r="T1281" s="208"/>
      <c r="AT1281" s="209" t="s">
        <v>294</v>
      </c>
      <c r="AU1281" s="209" t="s">
        <v>82</v>
      </c>
      <c r="AV1281" s="13" t="s">
        <v>82</v>
      </c>
      <c r="AW1281" s="13" t="s">
        <v>34</v>
      </c>
      <c r="AX1281" s="13" t="s">
        <v>73</v>
      </c>
      <c r="AY1281" s="209" t="s">
        <v>283</v>
      </c>
    </row>
    <row r="1282" spans="1:65" s="15" customFormat="1" ht="11.25">
      <c r="B1282" s="221"/>
      <c r="C1282" s="222"/>
      <c r="D1282" s="200" t="s">
        <v>294</v>
      </c>
      <c r="E1282" s="223" t="s">
        <v>21</v>
      </c>
      <c r="F1282" s="224" t="s">
        <v>2082</v>
      </c>
      <c r="G1282" s="222"/>
      <c r="H1282" s="223" t="s">
        <v>21</v>
      </c>
      <c r="I1282" s="225"/>
      <c r="J1282" s="222"/>
      <c r="K1282" s="222"/>
      <c r="L1282" s="226"/>
      <c r="M1282" s="227"/>
      <c r="N1282" s="228"/>
      <c r="O1282" s="228"/>
      <c r="P1282" s="228"/>
      <c r="Q1282" s="228"/>
      <c r="R1282" s="228"/>
      <c r="S1282" s="228"/>
      <c r="T1282" s="229"/>
      <c r="AT1282" s="230" t="s">
        <v>294</v>
      </c>
      <c r="AU1282" s="230" t="s">
        <v>82</v>
      </c>
      <c r="AV1282" s="15" t="s">
        <v>80</v>
      </c>
      <c r="AW1282" s="15" t="s">
        <v>34</v>
      </c>
      <c r="AX1282" s="15" t="s">
        <v>73</v>
      </c>
      <c r="AY1282" s="230" t="s">
        <v>283</v>
      </c>
    </row>
    <row r="1283" spans="1:65" s="13" customFormat="1" ht="11.25">
      <c r="B1283" s="198"/>
      <c r="C1283" s="199"/>
      <c r="D1283" s="200" t="s">
        <v>294</v>
      </c>
      <c r="E1283" s="201" t="s">
        <v>21</v>
      </c>
      <c r="F1283" s="202" t="s">
        <v>2083</v>
      </c>
      <c r="G1283" s="199"/>
      <c r="H1283" s="203">
        <v>15.84</v>
      </c>
      <c r="I1283" s="204"/>
      <c r="J1283" s="199"/>
      <c r="K1283" s="199"/>
      <c r="L1283" s="205"/>
      <c r="M1283" s="206"/>
      <c r="N1283" s="207"/>
      <c r="O1283" s="207"/>
      <c r="P1283" s="207"/>
      <c r="Q1283" s="207"/>
      <c r="R1283" s="207"/>
      <c r="S1283" s="207"/>
      <c r="T1283" s="208"/>
      <c r="AT1283" s="209" t="s">
        <v>294</v>
      </c>
      <c r="AU1283" s="209" t="s">
        <v>82</v>
      </c>
      <c r="AV1283" s="13" t="s">
        <v>82</v>
      </c>
      <c r="AW1283" s="13" t="s">
        <v>34</v>
      </c>
      <c r="AX1283" s="13" t="s">
        <v>73</v>
      </c>
      <c r="AY1283" s="209" t="s">
        <v>283</v>
      </c>
    </row>
    <row r="1284" spans="1:65" s="13" customFormat="1" ht="11.25">
      <c r="B1284" s="198"/>
      <c r="C1284" s="199"/>
      <c r="D1284" s="200" t="s">
        <v>294</v>
      </c>
      <c r="E1284" s="201" t="s">
        <v>21</v>
      </c>
      <c r="F1284" s="202" t="s">
        <v>2084</v>
      </c>
      <c r="G1284" s="199"/>
      <c r="H1284" s="203">
        <v>6.5</v>
      </c>
      <c r="I1284" s="204"/>
      <c r="J1284" s="199"/>
      <c r="K1284" s="199"/>
      <c r="L1284" s="205"/>
      <c r="M1284" s="206"/>
      <c r="N1284" s="207"/>
      <c r="O1284" s="207"/>
      <c r="P1284" s="207"/>
      <c r="Q1284" s="207"/>
      <c r="R1284" s="207"/>
      <c r="S1284" s="207"/>
      <c r="T1284" s="208"/>
      <c r="AT1284" s="209" t="s">
        <v>294</v>
      </c>
      <c r="AU1284" s="209" t="s">
        <v>82</v>
      </c>
      <c r="AV1284" s="13" t="s">
        <v>82</v>
      </c>
      <c r="AW1284" s="13" t="s">
        <v>34</v>
      </c>
      <c r="AX1284" s="13" t="s">
        <v>73</v>
      </c>
      <c r="AY1284" s="209" t="s">
        <v>283</v>
      </c>
    </row>
    <row r="1285" spans="1:65" s="14" customFormat="1" ht="11.25">
      <c r="B1285" s="210"/>
      <c r="C1285" s="211"/>
      <c r="D1285" s="200" t="s">
        <v>294</v>
      </c>
      <c r="E1285" s="212" t="s">
        <v>21</v>
      </c>
      <c r="F1285" s="213" t="s">
        <v>296</v>
      </c>
      <c r="G1285" s="211"/>
      <c r="H1285" s="214">
        <v>86.34</v>
      </c>
      <c r="I1285" s="215"/>
      <c r="J1285" s="211"/>
      <c r="K1285" s="211"/>
      <c r="L1285" s="216"/>
      <c r="M1285" s="217"/>
      <c r="N1285" s="218"/>
      <c r="O1285" s="218"/>
      <c r="P1285" s="218"/>
      <c r="Q1285" s="218"/>
      <c r="R1285" s="218"/>
      <c r="S1285" s="218"/>
      <c r="T1285" s="219"/>
      <c r="AT1285" s="220" t="s">
        <v>294</v>
      </c>
      <c r="AU1285" s="220" t="s">
        <v>82</v>
      </c>
      <c r="AV1285" s="14" t="s">
        <v>102</v>
      </c>
      <c r="AW1285" s="14" t="s">
        <v>34</v>
      </c>
      <c r="AX1285" s="14" t="s">
        <v>73</v>
      </c>
      <c r="AY1285" s="220" t="s">
        <v>283</v>
      </c>
    </row>
    <row r="1286" spans="1:65" s="13" customFormat="1" ht="11.25">
      <c r="B1286" s="198"/>
      <c r="C1286" s="199"/>
      <c r="D1286" s="200" t="s">
        <v>294</v>
      </c>
      <c r="E1286" s="201" t="s">
        <v>21</v>
      </c>
      <c r="F1286" s="202" t="s">
        <v>345</v>
      </c>
      <c r="G1286" s="199"/>
      <c r="H1286" s="203">
        <v>10</v>
      </c>
      <c r="I1286" s="204"/>
      <c r="J1286" s="199"/>
      <c r="K1286" s="199"/>
      <c r="L1286" s="205"/>
      <c r="M1286" s="206"/>
      <c r="N1286" s="207"/>
      <c r="O1286" s="207"/>
      <c r="P1286" s="207"/>
      <c r="Q1286" s="207"/>
      <c r="R1286" s="207"/>
      <c r="S1286" s="207"/>
      <c r="T1286" s="208"/>
      <c r="AT1286" s="209" t="s">
        <v>294</v>
      </c>
      <c r="AU1286" s="209" t="s">
        <v>82</v>
      </c>
      <c r="AV1286" s="13" t="s">
        <v>82</v>
      </c>
      <c r="AW1286" s="13" t="s">
        <v>34</v>
      </c>
      <c r="AX1286" s="13" t="s">
        <v>73</v>
      </c>
      <c r="AY1286" s="209" t="s">
        <v>283</v>
      </c>
    </row>
    <row r="1287" spans="1:65" s="16" customFormat="1" ht="11.25">
      <c r="B1287" s="232"/>
      <c r="C1287" s="233"/>
      <c r="D1287" s="200" t="s">
        <v>294</v>
      </c>
      <c r="E1287" s="234" t="s">
        <v>21</v>
      </c>
      <c r="F1287" s="235" t="s">
        <v>442</v>
      </c>
      <c r="G1287" s="233"/>
      <c r="H1287" s="236">
        <v>96.34</v>
      </c>
      <c r="I1287" s="237"/>
      <c r="J1287" s="233"/>
      <c r="K1287" s="233"/>
      <c r="L1287" s="238"/>
      <c r="M1287" s="239"/>
      <c r="N1287" s="240"/>
      <c r="O1287" s="240"/>
      <c r="P1287" s="240"/>
      <c r="Q1287" s="240"/>
      <c r="R1287" s="240"/>
      <c r="S1287" s="240"/>
      <c r="T1287" s="241"/>
      <c r="AT1287" s="242" t="s">
        <v>294</v>
      </c>
      <c r="AU1287" s="242" t="s">
        <v>82</v>
      </c>
      <c r="AV1287" s="16" t="s">
        <v>290</v>
      </c>
      <c r="AW1287" s="16" t="s">
        <v>34</v>
      </c>
      <c r="AX1287" s="16" t="s">
        <v>80</v>
      </c>
      <c r="AY1287" s="242" t="s">
        <v>283</v>
      </c>
    </row>
    <row r="1288" spans="1:65" s="2" customFormat="1" ht="24.2" customHeight="1">
      <c r="A1288" s="36"/>
      <c r="B1288" s="37"/>
      <c r="C1288" s="247" t="s">
        <v>2085</v>
      </c>
      <c r="D1288" s="247" t="s">
        <v>740</v>
      </c>
      <c r="E1288" s="248" t="s">
        <v>2072</v>
      </c>
      <c r="F1288" s="249" t="s">
        <v>2073</v>
      </c>
      <c r="G1288" s="250" t="s">
        <v>288</v>
      </c>
      <c r="H1288" s="251">
        <v>117.631</v>
      </c>
      <c r="I1288" s="252"/>
      <c r="J1288" s="253">
        <f>ROUND(I1288*H1288,2)</f>
        <v>0</v>
      </c>
      <c r="K1288" s="249" t="s">
        <v>289</v>
      </c>
      <c r="L1288" s="254"/>
      <c r="M1288" s="255" t="s">
        <v>21</v>
      </c>
      <c r="N1288" s="256" t="s">
        <v>44</v>
      </c>
      <c r="O1288" s="66"/>
      <c r="P1288" s="189">
        <f>O1288*H1288</f>
        <v>0</v>
      </c>
      <c r="Q1288" s="189">
        <v>5.4000000000000003E-3</v>
      </c>
      <c r="R1288" s="189">
        <f>Q1288*H1288</f>
        <v>0.63520740000000009</v>
      </c>
      <c r="S1288" s="189">
        <v>0</v>
      </c>
      <c r="T1288" s="190">
        <f>S1288*H1288</f>
        <v>0</v>
      </c>
      <c r="U1288" s="36"/>
      <c r="V1288" s="36"/>
      <c r="W1288" s="36"/>
      <c r="X1288" s="36"/>
      <c r="Y1288" s="36"/>
      <c r="Z1288" s="36"/>
      <c r="AA1288" s="36"/>
      <c r="AB1288" s="36"/>
      <c r="AC1288" s="36"/>
      <c r="AD1288" s="36"/>
      <c r="AE1288" s="36"/>
      <c r="AR1288" s="191" t="s">
        <v>493</v>
      </c>
      <c r="AT1288" s="191" t="s">
        <v>740</v>
      </c>
      <c r="AU1288" s="191" t="s">
        <v>82</v>
      </c>
      <c r="AY1288" s="19" t="s">
        <v>283</v>
      </c>
      <c r="BE1288" s="192">
        <f>IF(N1288="základní",J1288,0)</f>
        <v>0</v>
      </c>
      <c r="BF1288" s="192">
        <f>IF(N1288="snížená",J1288,0)</f>
        <v>0</v>
      </c>
      <c r="BG1288" s="192">
        <f>IF(N1288="zákl. přenesená",J1288,0)</f>
        <v>0</v>
      </c>
      <c r="BH1288" s="192">
        <f>IF(N1288="sníž. přenesená",J1288,0)</f>
        <v>0</v>
      </c>
      <c r="BI1288" s="192">
        <f>IF(N1288="nulová",J1288,0)</f>
        <v>0</v>
      </c>
      <c r="BJ1288" s="19" t="s">
        <v>80</v>
      </c>
      <c r="BK1288" s="192">
        <f>ROUND(I1288*H1288,2)</f>
        <v>0</v>
      </c>
      <c r="BL1288" s="19" t="s">
        <v>381</v>
      </c>
      <c r="BM1288" s="191" t="s">
        <v>2086</v>
      </c>
    </row>
    <row r="1289" spans="1:65" s="13" customFormat="1" ht="11.25">
      <c r="B1289" s="198"/>
      <c r="C1289" s="199"/>
      <c r="D1289" s="200" t="s">
        <v>294</v>
      </c>
      <c r="E1289" s="199"/>
      <c r="F1289" s="202" t="s">
        <v>2087</v>
      </c>
      <c r="G1289" s="199"/>
      <c r="H1289" s="203">
        <v>117.631</v>
      </c>
      <c r="I1289" s="204"/>
      <c r="J1289" s="199"/>
      <c r="K1289" s="199"/>
      <c r="L1289" s="205"/>
      <c r="M1289" s="206"/>
      <c r="N1289" s="207"/>
      <c r="O1289" s="207"/>
      <c r="P1289" s="207"/>
      <c r="Q1289" s="207"/>
      <c r="R1289" s="207"/>
      <c r="S1289" s="207"/>
      <c r="T1289" s="208"/>
      <c r="AT1289" s="209" t="s">
        <v>294</v>
      </c>
      <c r="AU1289" s="209" t="s">
        <v>82</v>
      </c>
      <c r="AV1289" s="13" t="s">
        <v>82</v>
      </c>
      <c r="AW1289" s="13" t="s">
        <v>4</v>
      </c>
      <c r="AX1289" s="13" t="s">
        <v>80</v>
      </c>
      <c r="AY1289" s="209" t="s">
        <v>283</v>
      </c>
    </row>
    <row r="1290" spans="1:65" s="2" customFormat="1" ht="16.5" customHeight="1">
      <c r="A1290" s="36"/>
      <c r="B1290" s="37"/>
      <c r="C1290" s="180" t="s">
        <v>2088</v>
      </c>
      <c r="D1290" s="180" t="s">
        <v>285</v>
      </c>
      <c r="E1290" s="181" t="s">
        <v>2089</v>
      </c>
      <c r="F1290" s="182" t="s">
        <v>2090</v>
      </c>
      <c r="G1290" s="183" t="s">
        <v>288</v>
      </c>
      <c r="H1290" s="184">
        <v>474.44</v>
      </c>
      <c r="I1290" s="185"/>
      <c r="J1290" s="186">
        <f>ROUND(I1290*H1290,2)</f>
        <v>0</v>
      </c>
      <c r="K1290" s="182" t="s">
        <v>289</v>
      </c>
      <c r="L1290" s="41"/>
      <c r="M1290" s="187" t="s">
        <v>21</v>
      </c>
      <c r="N1290" s="188" t="s">
        <v>44</v>
      </c>
      <c r="O1290" s="66"/>
      <c r="P1290" s="189">
        <f>O1290*H1290</f>
        <v>0</v>
      </c>
      <c r="Q1290" s="189">
        <v>4.0000000000000003E-5</v>
      </c>
      <c r="R1290" s="189">
        <f>Q1290*H1290</f>
        <v>1.8977600000000001E-2</v>
      </c>
      <c r="S1290" s="189">
        <v>0</v>
      </c>
      <c r="T1290" s="190">
        <f>S1290*H1290</f>
        <v>0</v>
      </c>
      <c r="U1290" s="36"/>
      <c r="V1290" s="36"/>
      <c r="W1290" s="36"/>
      <c r="X1290" s="36"/>
      <c r="Y1290" s="36"/>
      <c r="Z1290" s="36"/>
      <c r="AA1290" s="36"/>
      <c r="AB1290" s="36"/>
      <c r="AC1290" s="36"/>
      <c r="AD1290" s="36"/>
      <c r="AE1290" s="36"/>
      <c r="AR1290" s="191" t="s">
        <v>381</v>
      </c>
      <c r="AT1290" s="191" t="s">
        <v>285</v>
      </c>
      <c r="AU1290" s="191" t="s">
        <v>82</v>
      </c>
      <c r="AY1290" s="19" t="s">
        <v>283</v>
      </c>
      <c r="BE1290" s="192">
        <f>IF(N1290="základní",J1290,0)</f>
        <v>0</v>
      </c>
      <c r="BF1290" s="192">
        <f>IF(N1290="snížená",J1290,0)</f>
        <v>0</v>
      </c>
      <c r="BG1290" s="192">
        <f>IF(N1290="zákl. přenesená",J1290,0)</f>
        <v>0</v>
      </c>
      <c r="BH1290" s="192">
        <f>IF(N1290="sníž. přenesená",J1290,0)</f>
        <v>0</v>
      </c>
      <c r="BI1290" s="192">
        <f>IF(N1290="nulová",J1290,0)</f>
        <v>0</v>
      </c>
      <c r="BJ1290" s="19" t="s">
        <v>80</v>
      </c>
      <c r="BK1290" s="192">
        <f>ROUND(I1290*H1290,2)</f>
        <v>0</v>
      </c>
      <c r="BL1290" s="19" t="s">
        <v>381</v>
      </c>
      <c r="BM1290" s="191" t="s">
        <v>2091</v>
      </c>
    </row>
    <row r="1291" spans="1:65" s="2" customFormat="1" ht="11.25">
      <c r="A1291" s="36"/>
      <c r="B1291" s="37"/>
      <c r="C1291" s="38"/>
      <c r="D1291" s="193" t="s">
        <v>292</v>
      </c>
      <c r="E1291" s="38"/>
      <c r="F1291" s="194" t="s">
        <v>2092</v>
      </c>
      <c r="G1291" s="38"/>
      <c r="H1291" s="38"/>
      <c r="I1291" s="195"/>
      <c r="J1291" s="38"/>
      <c r="K1291" s="38"/>
      <c r="L1291" s="41"/>
      <c r="M1291" s="196"/>
      <c r="N1291" s="197"/>
      <c r="O1291" s="66"/>
      <c r="P1291" s="66"/>
      <c r="Q1291" s="66"/>
      <c r="R1291" s="66"/>
      <c r="S1291" s="66"/>
      <c r="T1291" s="67"/>
      <c r="U1291" s="36"/>
      <c r="V1291" s="36"/>
      <c r="W1291" s="36"/>
      <c r="X1291" s="36"/>
      <c r="Y1291" s="36"/>
      <c r="Z1291" s="36"/>
      <c r="AA1291" s="36"/>
      <c r="AB1291" s="36"/>
      <c r="AC1291" s="36"/>
      <c r="AD1291" s="36"/>
      <c r="AE1291" s="36"/>
      <c r="AT1291" s="19" t="s">
        <v>292</v>
      </c>
      <c r="AU1291" s="19" t="s">
        <v>82</v>
      </c>
    </row>
    <row r="1292" spans="1:65" s="15" customFormat="1" ht="11.25">
      <c r="B1292" s="221"/>
      <c r="C1292" s="222"/>
      <c r="D1292" s="200" t="s">
        <v>294</v>
      </c>
      <c r="E1292" s="223" t="s">
        <v>21</v>
      </c>
      <c r="F1292" s="224" t="s">
        <v>2093</v>
      </c>
      <c r="G1292" s="222"/>
      <c r="H1292" s="223" t="s">
        <v>21</v>
      </c>
      <c r="I1292" s="225"/>
      <c r="J1292" s="222"/>
      <c r="K1292" s="222"/>
      <c r="L1292" s="226"/>
      <c r="M1292" s="227"/>
      <c r="N1292" s="228"/>
      <c r="O1292" s="228"/>
      <c r="P1292" s="228"/>
      <c r="Q1292" s="228"/>
      <c r="R1292" s="228"/>
      <c r="S1292" s="228"/>
      <c r="T1292" s="229"/>
      <c r="AT1292" s="230" t="s">
        <v>294</v>
      </c>
      <c r="AU1292" s="230" t="s">
        <v>82</v>
      </c>
      <c r="AV1292" s="15" t="s">
        <v>80</v>
      </c>
      <c r="AW1292" s="15" t="s">
        <v>34</v>
      </c>
      <c r="AX1292" s="15" t="s">
        <v>73</v>
      </c>
      <c r="AY1292" s="230" t="s">
        <v>283</v>
      </c>
    </row>
    <row r="1293" spans="1:65" s="13" customFormat="1" ht="11.25">
      <c r="B1293" s="198"/>
      <c r="C1293" s="199"/>
      <c r="D1293" s="200" t="s">
        <v>294</v>
      </c>
      <c r="E1293" s="201" t="s">
        <v>21</v>
      </c>
      <c r="F1293" s="202" t="s">
        <v>2094</v>
      </c>
      <c r="G1293" s="199"/>
      <c r="H1293" s="203">
        <v>199.04</v>
      </c>
      <c r="I1293" s="204"/>
      <c r="J1293" s="199"/>
      <c r="K1293" s="199"/>
      <c r="L1293" s="205"/>
      <c r="M1293" s="206"/>
      <c r="N1293" s="207"/>
      <c r="O1293" s="207"/>
      <c r="P1293" s="207"/>
      <c r="Q1293" s="207"/>
      <c r="R1293" s="207"/>
      <c r="S1293" s="207"/>
      <c r="T1293" s="208"/>
      <c r="AT1293" s="209" t="s">
        <v>294</v>
      </c>
      <c r="AU1293" s="209" t="s">
        <v>82</v>
      </c>
      <c r="AV1293" s="13" t="s">
        <v>82</v>
      </c>
      <c r="AW1293" s="13" t="s">
        <v>34</v>
      </c>
      <c r="AX1293" s="13" t="s">
        <v>73</v>
      </c>
      <c r="AY1293" s="209" t="s">
        <v>283</v>
      </c>
    </row>
    <row r="1294" spans="1:65" s="13" customFormat="1" ht="11.25">
      <c r="B1294" s="198"/>
      <c r="C1294" s="199"/>
      <c r="D1294" s="200" t="s">
        <v>294</v>
      </c>
      <c r="E1294" s="201" t="s">
        <v>21</v>
      </c>
      <c r="F1294" s="202" t="s">
        <v>2095</v>
      </c>
      <c r="G1294" s="199"/>
      <c r="H1294" s="203">
        <v>275.39999999999998</v>
      </c>
      <c r="I1294" s="204"/>
      <c r="J1294" s="199"/>
      <c r="K1294" s="199"/>
      <c r="L1294" s="205"/>
      <c r="M1294" s="206"/>
      <c r="N1294" s="207"/>
      <c r="O1294" s="207"/>
      <c r="P1294" s="207"/>
      <c r="Q1294" s="207"/>
      <c r="R1294" s="207"/>
      <c r="S1294" s="207"/>
      <c r="T1294" s="208"/>
      <c r="AT1294" s="209" t="s">
        <v>294</v>
      </c>
      <c r="AU1294" s="209" t="s">
        <v>82</v>
      </c>
      <c r="AV1294" s="13" t="s">
        <v>82</v>
      </c>
      <c r="AW1294" s="13" t="s">
        <v>34</v>
      </c>
      <c r="AX1294" s="13" t="s">
        <v>73</v>
      </c>
      <c r="AY1294" s="209" t="s">
        <v>283</v>
      </c>
    </row>
    <row r="1295" spans="1:65" s="14" customFormat="1" ht="11.25">
      <c r="B1295" s="210"/>
      <c r="C1295" s="211"/>
      <c r="D1295" s="200" t="s">
        <v>294</v>
      </c>
      <c r="E1295" s="212" t="s">
        <v>21</v>
      </c>
      <c r="F1295" s="213" t="s">
        <v>296</v>
      </c>
      <c r="G1295" s="211"/>
      <c r="H1295" s="214">
        <v>474.44</v>
      </c>
      <c r="I1295" s="215"/>
      <c r="J1295" s="211"/>
      <c r="K1295" s="211"/>
      <c r="L1295" s="216"/>
      <c r="M1295" s="217"/>
      <c r="N1295" s="218"/>
      <c r="O1295" s="218"/>
      <c r="P1295" s="218"/>
      <c r="Q1295" s="218"/>
      <c r="R1295" s="218"/>
      <c r="S1295" s="218"/>
      <c r="T1295" s="219"/>
      <c r="AT1295" s="220" t="s">
        <v>294</v>
      </c>
      <c r="AU1295" s="220" t="s">
        <v>82</v>
      </c>
      <c r="AV1295" s="14" t="s">
        <v>102</v>
      </c>
      <c r="AW1295" s="14" t="s">
        <v>34</v>
      </c>
      <c r="AX1295" s="14" t="s">
        <v>73</v>
      </c>
      <c r="AY1295" s="220" t="s">
        <v>283</v>
      </c>
    </row>
    <row r="1296" spans="1:65" s="16" customFormat="1" ht="11.25">
      <c r="B1296" s="232"/>
      <c r="C1296" s="233"/>
      <c r="D1296" s="200" t="s">
        <v>294</v>
      </c>
      <c r="E1296" s="234" t="s">
        <v>21</v>
      </c>
      <c r="F1296" s="235" t="s">
        <v>442</v>
      </c>
      <c r="G1296" s="233"/>
      <c r="H1296" s="236">
        <v>474.44</v>
      </c>
      <c r="I1296" s="237"/>
      <c r="J1296" s="233"/>
      <c r="K1296" s="233"/>
      <c r="L1296" s="238"/>
      <c r="M1296" s="239"/>
      <c r="N1296" s="240"/>
      <c r="O1296" s="240"/>
      <c r="P1296" s="240"/>
      <c r="Q1296" s="240"/>
      <c r="R1296" s="240"/>
      <c r="S1296" s="240"/>
      <c r="T1296" s="241"/>
      <c r="AT1296" s="242" t="s">
        <v>294</v>
      </c>
      <c r="AU1296" s="242" t="s">
        <v>82</v>
      </c>
      <c r="AV1296" s="16" t="s">
        <v>290</v>
      </c>
      <c r="AW1296" s="16" t="s">
        <v>34</v>
      </c>
      <c r="AX1296" s="16" t="s">
        <v>80</v>
      </c>
      <c r="AY1296" s="242" t="s">
        <v>283</v>
      </c>
    </row>
    <row r="1297" spans="1:65" s="2" customFormat="1" ht="16.5" customHeight="1">
      <c r="A1297" s="36"/>
      <c r="B1297" s="37"/>
      <c r="C1297" s="247" t="s">
        <v>2096</v>
      </c>
      <c r="D1297" s="247" t="s">
        <v>740</v>
      </c>
      <c r="E1297" s="248" t="s">
        <v>2097</v>
      </c>
      <c r="F1297" s="249" t="s">
        <v>2098</v>
      </c>
      <c r="G1297" s="250" t="s">
        <v>288</v>
      </c>
      <c r="H1297" s="251">
        <v>243.02799999999999</v>
      </c>
      <c r="I1297" s="252"/>
      <c r="J1297" s="253">
        <f>ROUND(I1297*H1297,2)</f>
        <v>0</v>
      </c>
      <c r="K1297" s="249" t="s">
        <v>289</v>
      </c>
      <c r="L1297" s="254"/>
      <c r="M1297" s="255" t="s">
        <v>21</v>
      </c>
      <c r="N1297" s="256" t="s">
        <v>44</v>
      </c>
      <c r="O1297" s="66"/>
      <c r="P1297" s="189">
        <f>O1297*H1297</f>
        <v>0</v>
      </c>
      <c r="Q1297" s="189">
        <v>2.9999999999999997E-4</v>
      </c>
      <c r="R1297" s="189">
        <f>Q1297*H1297</f>
        <v>7.2908399999999984E-2</v>
      </c>
      <c r="S1297" s="189">
        <v>0</v>
      </c>
      <c r="T1297" s="190">
        <f>S1297*H1297</f>
        <v>0</v>
      </c>
      <c r="U1297" s="36"/>
      <c r="V1297" s="36"/>
      <c r="W1297" s="36"/>
      <c r="X1297" s="36"/>
      <c r="Y1297" s="36"/>
      <c r="Z1297" s="36"/>
      <c r="AA1297" s="36"/>
      <c r="AB1297" s="36"/>
      <c r="AC1297" s="36"/>
      <c r="AD1297" s="36"/>
      <c r="AE1297" s="36"/>
      <c r="AR1297" s="191" t="s">
        <v>493</v>
      </c>
      <c r="AT1297" s="191" t="s">
        <v>740</v>
      </c>
      <c r="AU1297" s="191" t="s">
        <v>82</v>
      </c>
      <c r="AY1297" s="19" t="s">
        <v>283</v>
      </c>
      <c r="BE1297" s="192">
        <f>IF(N1297="základní",J1297,0)</f>
        <v>0</v>
      </c>
      <c r="BF1297" s="192">
        <f>IF(N1297="snížená",J1297,0)</f>
        <v>0</v>
      </c>
      <c r="BG1297" s="192">
        <f>IF(N1297="zákl. přenesená",J1297,0)</f>
        <v>0</v>
      </c>
      <c r="BH1297" s="192">
        <f>IF(N1297="sníž. přenesená",J1297,0)</f>
        <v>0</v>
      </c>
      <c r="BI1297" s="192">
        <f>IF(N1297="nulová",J1297,0)</f>
        <v>0</v>
      </c>
      <c r="BJ1297" s="19" t="s">
        <v>80</v>
      </c>
      <c r="BK1297" s="192">
        <f>ROUND(I1297*H1297,2)</f>
        <v>0</v>
      </c>
      <c r="BL1297" s="19" t="s">
        <v>381</v>
      </c>
      <c r="BM1297" s="191" t="s">
        <v>2099</v>
      </c>
    </row>
    <row r="1298" spans="1:65" s="15" customFormat="1" ht="11.25">
      <c r="B1298" s="221"/>
      <c r="C1298" s="222"/>
      <c r="D1298" s="200" t="s">
        <v>294</v>
      </c>
      <c r="E1298" s="223" t="s">
        <v>21</v>
      </c>
      <c r="F1298" s="224" t="s">
        <v>2093</v>
      </c>
      <c r="G1298" s="222"/>
      <c r="H1298" s="223" t="s">
        <v>21</v>
      </c>
      <c r="I1298" s="225"/>
      <c r="J1298" s="222"/>
      <c r="K1298" s="222"/>
      <c r="L1298" s="226"/>
      <c r="M1298" s="227"/>
      <c r="N1298" s="228"/>
      <c r="O1298" s="228"/>
      <c r="P1298" s="228"/>
      <c r="Q1298" s="228"/>
      <c r="R1298" s="228"/>
      <c r="S1298" s="228"/>
      <c r="T1298" s="229"/>
      <c r="AT1298" s="230" t="s">
        <v>294</v>
      </c>
      <c r="AU1298" s="230" t="s">
        <v>82</v>
      </c>
      <c r="AV1298" s="15" t="s">
        <v>80</v>
      </c>
      <c r="AW1298" s="15" t="s">
        <v>34</v>
      </c>
      <c r="AX1298" s="15" t="s">
        <v>73</v>
      </c>
      <c r="AY1298" s="230" t="s">
        <v>283</v>
      </c>
    </row>
    <row r="1299" spans="1:65" s="13" customFormat="1" ht="11.25">
      <c r="B1299" s="198"/>
      <c r="C1299" s="199"/>
      <c r="D1299" s="200" t="s">
        <v>294</v>
      </c>
      <c r="E1299" s="201" t="s">
        <v>21</v>
      </c>
      <c r="F1299" s="202" t="s">
        <v>2094</v>
      </c>
      <c r="G1299" s="199"/>
      <c r="H1299" s="203">
        <v>199.04</v>
      </c>
      <c r="I1299" s="204"/>
      <c r="J1299" s="199"/>
      <c r="K1299" s="199"/>
      <c r="L1299" s="205"/>
      <c r="M1299" s="206"/>
      <c r="N1299" s="207"/>
      <c r="O1299" s="207"/>
      <c r="P1299" s="207"/>
      <c r="Q1299" s="207"/>
      <c r="R1299" s="207"/>
      <c r="S1299" s="207"/>
      <c r="T1299" s="208"/>
      <c r="AT1299" s="209" t="s">
        <v>294</v>
      </c>
      <c r="AU1299" s="209" t="s">
        <v>82</v>
      </c>
      <c r="AV1299" s="13" t="s">
        <v>82</v>
      </c>
      <c r="AW1299" s="13" t="s">
        <v>34</v>
      </c>
      <c r="AX1299" s="13" t="s">
        <v>73</v>
      </c>
      <c r="AY1299" s="209" t="s">
        <v>283</v>
      </c>
    </row>
    <row r="1300" spans="1:65" s="14" customFormat="1" ht="11.25">
      <c r="B1300" s="210"/>
      <c r="C1300" s="211"/>
      <c r="D1300" s="200" t="s">
        <v>294</v>
      </c>
      <c r="E1300" s="212" t="s">
        <v>21</v>
      </c>
      <c r="F1300" s="213" t="s">
        <v>296</v>
      </c>
      <c r="G1300" s="211"/>
      <c r="H1300" s="214">
        <v>199.04</v>
      </c>
      <c r="I1300" s="215"/>
      <c r="J1300" s="211"/>
      <c r="K1300" s="211"/>
      <c r="L1300" s="216"/>
      <c r="M1300" s="217"/>
      <c r="N1300" s="218"/>
      <c r="O1300" s="218"/>
      <c r="P1300" s="218"/>
      <c r="Q1300" s="218"/>
      <c r="R1300" s="218"/>
      <c r="S1300" s="218"/>
      <c r="T1300" s="219"/>
      <c r="AT1300" s="220" t="s">
        <v>294</v>
      </c>
      <c r="AU1300" s="220" t="s">
        <v>82</v>
      </c>
      <c r="AV1300" s="14" t="s">
        <v>102</v>
      </c>
      <c r="AW1300" s="14" t="s">
        <v>34</v>
      </c>
      <c r="AX1300" s="14" t="s">
        <v>80</v>
      </c>
      <c r="AY1300" s="220" t="s">
        <v>283</v>
      </c>
    </row>
    <row r="1301" spans="1:65" s="13" customFormat="1" ht="11.25">
      <c r="B1301" s="198"/>
      <c r="C1301" s="199"/>
      <c r="D1301" s="200" t="s">
        <v>294</v>
      </c>
      <c r="E1301" s="199"/>
      <c r="F1301" s="202" t="s">
        <v>2100</v>
      </c>
      <c r="G1301" s="199"/>
      <c r="H1301" s="203">
        <v>243.02799999999999</v>
      </c>
      <c r="I1301" s="204"/>
      <c r="J1301" s="199"/>
      <c r="K1301" s="199"/>
      <c r="L1301" s="205"/>
      <c r="M1301" s="206"/>
      <c r="N1301" s="207"/>
      <c r="O1301" s="207"/>
      <c r="P1301" s="207"/>
      <c r="Q1301" s="207"/>
      <c r="R1301" s="207"/>
      <c r="S1301" s="207"/>
      <c r="T1301" s="208"/>
      <c r="AT1301" s="209" t="s">
        <v>294</v>
      </c>
      <c r="AU1301" s="209" t="s">
        <v>82</v>
      </c>
      <c r="AV1301" s="13" t="s">
        <v>82</v>
      </c>
      <c r="AW1301" s="13" t="s">
        <v>4</v>
      </c>
      <c r="AX1301" s="13" t="s">
        <v>80</v>
      </c>
      <c r="AY1301" s="209" t="s">
        <v>283</v>
      </c>
    </row>
    <row r="1302" spans="1:65" s="2" customFormat="1" ht="16.5" customHeight="1">
      <c r="A1302" s="36"/>
      <c r="B1302" s="37"/>
      <c r="C1302" s="247" t="s">
        <v>2101</v>
      </c>
      <c r="D1302" s="247" t="s">
        <v>740</v>
      </c>
      <c r="E1302" s="248" t="s">
        <v>2102</v>
      </c>
      <c r="F1302" s="249" t="s">
        <v>2103</v>
      </c>
      <c r="G1302" s="250" t="s">
        <v>288</v>
      </c>
      <c r="H1302" s="251">
        <v>336.26299999999998</v>
      </c>
      <c r="I1302" s="252"/>
      <c r="J1302" s="253">
        <f>ROUND(I1302*H1302,2)</f>
        <v>0</v>
      </c>
      <c r="K1302" s="249" t="s">
        <v>289</v>
      </c>
      <c r="L1302" s="254"/>
      <c r="M1302" s="255" t="s">
        <v>21</v>
      </c>
      <c r="N1302" s="256" t="s">
        <v>44</v>
      </c>
      <c r="O1302" s="66"/>
      <c r="P1302" s="189">
        <f>O1302*H1302</f>
        <v>0</v>
      </c>
      <c r="Q1302" s="189">
        <v>6.3000000000000003E-4</v>
      </c>
      <c r="R1302" s="189">
        <f>Q1302*H1302</f>
        <v>0.21184569</v>
      </c>
      <c r="S1302" s="189">
        <v>0</v>
      </c>
      <c r="T1302" s="190">
        <f>S1302*H1302</f>
        <v>0</v>
      </c>
      <c r="U1302" s="36"/>
      <c r="V1302" s="36"/>
      <c r="W1302" s="36"/>
      <c r="X1302" s="36"/>
      <c r="Y1302" s="36"/>
      <c r="Z1302" s="36"/>
      <c r="AA1302" s="36"/>
      <c r="AB1302" s="36"/>
      <c r="AC1302" s="36"/>
      <c r="AD1302" s="36"/>
      <c r="AE1302" s="36"/>
      <c r="AR1302" s="191" t="s">
        <v>493</v>
      </c>
      <c r="AT1302" s="191" t="s">
        <v>740</v>
      </c>
      <c r="AU1302" s="191" t="s">
        <v>82</v>
      </c>
      <c r="AY1302" s="19" t="s">
        <v>283</v>
      </c>
      <c r="BE1302" s="192">
        <f>IF(N1302="základní",J1302,0)</f>
        <v>0</v>
      </c>
      <c r="BF1302" s="192">
        <f>IF(N1302="snížená",J1302,0)</f>
        <v>0</v>
      </c>
      <c r="BG1302" s="192">
        <f>IF(N1302="zákl. přenesená",J1302,0)</f>
        <v>0</v>
      </c>
      <c r="BH1302" s="192">
        <f>IF(N1302="sníž. přenesená",J1302,0)</f>
        <v>0</v>
      </c>
      <c r="BI1302" s="192">
        <f>IF(N1302="nulová",J1302,0)</f>
        <v>0</v>
      </c>
      <c r="BJ1302" s="19" t="s">
        <v>80</v>
      </c>
      <c r="BK1302" s="192">
        <f>ROUND(I1302*H1302,2)</f>
        <v>0</v>
      </c>
      <c r="BL1302" s="19" t="s">
        <v>381</v>
      </c>
      <c r="BM1302" s="191" t="s">
        <v>2104</v>
      </c>
    </row>
    <row r="1303" spans="1:65" s="15" customFormat="1" ht="11.25">
      <c r="B1303" s="221"/>
      <c r="C1303" s="222"/>
      <c r="D1303" s="200" t="s">
        <v>294</v>
      </c>
      <c r="E1303" s="223" t="s">
        <v>21</v>
      </c>
      <c r="F1303" s="224" t="s">
        <v>2093</v>
      </c>
      <c r="G1303" s="222"/>
      <c r="H1303" s="223" t="s">
        <v>21</v>
      </c>
      <c r="I1303" s="225"/>
      <c r="J1303" s="222"/>
      <c r="K1303" s="222"/>
      <c r="L1303" s="226"/>
      <c r="M1303" s="227"/>
      <c r="N1303" s="228"/>
      <c r="O1303" s="228"/>
      <c r="P1303" s="228"/>
      <c r="Q1303" s="228"/>
      <c r="R1303" s="228"/>
      <c r="S1303" s="228"/>
      <c r="T1303" s="229"/>
      <c r="AT1303" s="230" t="s">
        <v>294</v>
      </c>
      <c r="AU1303" s="230" t="s">
        <v>82</v>
      </c>
      <c r="AV1303" s="15" t="s">
        <v>80</v>
      </c>
      <c r="AW1303" s="15" t="s">
        <v>34</v>
      </c>
      <c r="AX1303" s="15" t="s">
        <v>73</v>
      </c>
      <c r="AY1303" s="230" t="s">
        <v>283</v>
      </c>
    </row>
    <row r="1304" spans="1:65" s="13" customFormat="1" ht="11.25">
      <c r="B1304" s="198"/>
      <c r="C1304" s="199"/>
      <c r="D1304" s="200" t="s">
        <v>294</v>
      </c>
      <c r="E1304" s="201" t="s">
        <v>21</v>
      </c>
      <c r="F1304" s="202" t="s">
        <v>2095</v>
      </c>
      <c r="G1304" s="199"/>
      <c r="H1304" s="203">
        <v>275.39999999999998</v>
      </c>
      <c r="I1304" s="204"/>
      <c r="J1304" s="199"/>
      <c r="K1304" s="199"/>
      <c r="L1304" s="205"/>
      <c r="M1304" s="206"/>
      <c r="N1304" s="207"/>
      <c r="O1304" s="207"/>
      <c r="P1304" s="207"/>
      <c r="Q1304" s="207"/>
      <c r="R1304" s="207"/>
      <c r="S1304" s="207"/>
      <c r="T1304" s="208"/>
      <c r="AT1304" s="209" t="s">
        <v>294</v>
      </c>
      <c r="AU1304" s="209" t="s">
        <v>82</v>
      </c>
      <c r="AV1304" s="13" t="s">
        <v>82</v>
      </c>
      <c r="AW1304" s="13" t="s">
        <v>34</v>
      </c>
      <c r="AX1304" s="13" t="s">
        <v>73</v>
      </c>
      <c r="AY1304" s="209" t="s">
        <v>283</v>
      </c>
    </row>
    <row r="1305" spans="1:65" s="14" customFormat="1" ht="11.25">
      <c r="B1305" s="210"/>
      <c r="C1305" s="211"/>
      <c r="D1305" s="200" t="s">
        <v>294</v>
      </c>
      <c r="E1305" s="212" t="s">
        <v>21</v>
      </c>
      <c r="F1305" s="213" t="s">
        <v>296</v>
      </c>
      <c r="G1305" s="211"/>
      <c r="H1305" s="214">
        <v>275.39999999999998</v>
      </c>
      <c r="I1305" s="215"/>
      <c r="J1305" s="211"/>
      <c r="K1305" s="211"/>
      <c r="L1305" s="216"/>
      <c r="M1305" s="217"/>
      <c r="N1305" s="218"/>
      <c r="O1305" s="218"/>
      <c r="P1305" s="218"/>
      <c r="Q1305" s="218"/>
      <c r="R1305" s="218"/>
      <c r="S1305" s="218"/>
      <c r="T1305" s="219"/>
      <c r="AT1305" s="220" t="s">
        <v>294</v>
      </c>
      <c r="AU1305" s="220" t="s">
        <v>82</v>
      </c>
      <c r="AV1305" s="14" t="s">
        <v>102</v>
      </c>
      <c r="AW1305" s="14" t="s">
        <v>34</v>
      </c>
      <c r="AX1305" s="14" t="s">
        <v>80</v>
      </c>
      <c r="AY1305" s="220" t="s">
        <v>283</v>
      </c>
    </row>
    <row r="1306" spans="1:65" s="13" customFormat="1" ht="11.25">
      <c r="B1306" s="198"/>
      <c r="C1306" s="199"/>
      <c r="D1306" s="200" t="s">
        <v>294</v>
      </c>
      <c r="E1306" s="199"/>
      <c r="F1306" s="202" t="s">
        <v>2105</v>
      </c>
      <c r="G1306" s="199"/>
      <c r="H1306" s="203">
        <v>336.26299999999998</v>
      </c>
      <c r="I1306" s="204"/>
      <c r="J1306" s="199"/>
      <c r="K1306" s="199"/>
      <c r="L1306" s="205"/>
      <c r="M1306" s="206"/>
      <c r="N1306" s="207"/>
      <c r="O1306" s="207"/>
      <c r="P1306" s="207"/>
      <c r="Q1306" s="207"/>
      <c r="R1306" s="207"/>
      <c r="S1306" s="207"/>
      <c r="T1306" s="208"/>
      <c r="AT1306" s="209" t="s">
        <v>294</v>
      </c>
      <c r="AU1306" s="209" t="s">
        <v>82</v>
      </c>
      <c r="AV1306" s="13" t="s">
        <v>82</v>
      </c>
      <c r="AW1306" s="13" t="s">
        <v>4</v>
      </c>
      <c r="AX1306" s="13" t="s">
        <v>80</v>
      </c>
      <c r="AY1306" s="209" t="s">
        <v>283</v>
      </c>
    </row>
    <row r="1307" spans="1:65" s="2" customFormat="1" ht="16.5" customHeight="1">
      <c r="A1307" s="36"/>
      <c r="B1307" s="37"/>
      <c r="C1307" s="180" t="s">
        <v>2106</v>
      </c>
      <c r="D1307" s="180" t="s">
        <v>285</v>
      </c>
      <c r="E1307" s="181" t="s">
        <v>2107</v>
      </c>
      <c r="F1307" s="182" t="s">
        <v>2108</v>
      </c>
      <c r="G1307" s="183" t="s">
        <v>409</v>
      </c>
      <c r="H1307" s="184">
        <v>200.9</v>
      </c>
      <c r="I1307" s="185"/>
      <c r="J1307" s="186">
        <f>ROUND(I1307*H1307,2)</f>
        <v>0</v>
      </c>
      <c r="K1307" s="182" t="s">
        <v>289</v>
      </c>
      <c r="L1307" s="41"/>
      <c r="M1307" s="187" t="s">
        <v>21</v>
      </c>
      <c r="N1307" s="188" t="s">
        <v>44</v>
      </c>
      <c r="O1307" s="66"/>
      <c r="P1307" s="189">
        <f>O1307*H1307</f>
        <v>0</v>
      </c>
      <c r="Q1307" s="189">
        <v>1.6000000000000001E-4</v>
      </c>
      <c r="R1307" s="189">
        <f>Q1307*H1307</f>
        <v>3.2144000000000006E-2</v>
      </c>
      <c r="S1307" s="189">
        <v>0</v>
      </c>
      <c r="T1307" s="190">
        <f>S1307*H1307</f>
        <v>0</v>
      </c>
      <c r="U1307" s="36"/>
      <c r="V1307" s="36"/>
      <c r="W1307" s="36"/>
      <c r="X1307" s="36"/>
      <c r="Y1307" s="36"/>
      <c r="Z1307" s="36"/>
      <c r="AA1307" s="36"/>
      <c r="AB1307" s="36"/>
      <c r="AC1307" s="36"/>
      <c r="AD1307" s="36"/>
      <c r="AE1307" s="36"/>
      <c r="AR1307" s="191" t="s">
        <v>381</v>
      </c>
      <c r="AT1307" s="191" t="s">
        <v>285</v>
      </c>
      <c r="AU1307" s="191" t="s">
        <v>82</v>
      </c>
      <c r="AY1307" s="19" t="s">
        <v>283</v>
      </c>
      <c r="BE1307" s="192">
        <f>IF(N1307="základní",J1307,0)</f>
        <v>0</v>
      </c>
      <c r="BF1307" s="192">
        <f>IF(N1307="snížená",J1307,0)</f>
        <v>0</v>
      </c>
      <c r="BG1307" s="192">
        <f>IF(N1307="zákl. přenesená",J1307,0)</f>
        <v>0</v>
      </c>
      <c r="BH1307" s="192">
        <f>IF(N1307="sníž. přenesená",J1307,0)</f>
        <v>0</v>
      </c>
      <c r="BI1307" s="192">
        <f>IF(N1307="nulová",J1307,0)</f>
        <v>0</v>
      </c>
      <c r="BJ1307" s="19" t="s">
        <v>80</v>
      </c>
      <c r="BK1307" s="192">
        <f>ROUND(I1307*H1307,2)</f>
        <v>0</v>
      </c>
      <c r="BL1307" s="19" t="s">
        <v>381</v>
      </c>
      <c r="BM1307" s="191" t="s">
        <v>2109</v>
      </c>
    </row>
    <row r="1308" spans="1:65" s="2" customFormat="1" ht="11.25">
      <c r="A1308" s="36"/>
      <c r="B1308" s="37"/>
      <c r="C1308" s="38"/>
      <c r="D1308" s="193" t="s">
        <v>292</v>
      </c>
      <c r="E1308" s="38"/>
      <c r="F1308" s="194" t="s">
        <v>2110</v>
      </c>
      <c r="G1308" s="38"/>
      <c r="H1308" s="38"/>
      <c r="I1308" s="195"/>
      <c r="J1308" s="38"/>
      <c r="K1308" s="38"/>
      <c r="L1308" s="41"/>
      <c r="M1308" s="196"/>
      <c r="N1308" s="197"/>
      <c r="O1308" s="66"/>
      <c r="P1308" s="66"/>
      <c r="Q1308" s="66"/>
      <c r="R1308" s="66"/>
      <c r="S1308" s="66"/>
      <c r="T1308" s="67"/>
      <c r="U1308" s="36"/>
      <c r="V1308" s="36"/>
      <c r="W1308" s="36"/>
      <c r="X1308" s="36"/>
      <c r="Y1308" s="36"/>
      <c r="Z1308" s="36"/>
      <c r="AA1308" s="36"/>
      <c r="AB1308" s="36"/>
      <c r="AC1308" s="36"/>
      <c r="AD1308" s="36"/>
      <c r="AE1308" s="36"/>
      <c r="AT1308" s="19" t="s">
        <v>292</v>
      </c>
      <c r="AU1308" s="19" t="s">
        <v>82</v>
      </c>
    </row>
    <row r="1309" spans="1:65" s="15" customFormat="1" ht="11.25">
      <c r="B1309" s="221"/>
      <c r="C1309" s="222"/>
      <c r="D1309" s="200" t="s">
        <v>294</v>
      </c>
      <c r="E1309" s="223" t="s">
        <v>21</v>
      </c>
      <c r="F1309" s="224" t="s">
        <v>2111</v>
      </c>
      <c r="G1309" s="222"/>
      <c r="H1309" s="223" t="s">
        <v>21</v>
      </c>
      <c r="I1309" s="225"/>
      <c r="J1309" s="222"/>
      <c r="K1309" s="222"/>
      <c r="L1309" s="226"/>
      <c r="M1309" s="227"/>
      <c r="N1309" s="228"/>
      <c r="O1309" s="228"/>
      <c r="P1309" s="228"/>
      <c r="Q1309" s="228"/>
      <c r="R1309" s="228"/>
      <c r="S1309" s="228"/>
      <c r="T1309" s="229"/>
      <c r="AT1309" s="230" t="s">
        <v>294</v>
      </c>
      <c r="AU1309" s="230" t="s">
        <v>82</v>
      </c>
      <c r="AV1309" s="15" t="s">
        <v>80</v>
      </c>
      <c r="AW1309" s="15" t="s">
        <v>34</v>
      </c>
      <c r="AX1309" s="15" t="s">
        <v>73</v>
      </c>
      <c r="AY1309" s="230" t="s">
        <v>283</v>
      </c>
    </row>
    <row r="1310" spans="1:65" s="13" customFormat="1" ht="11.25">
      <c r="B1310" s="198"/>
      <c r="C1310" s="199"/>
      <c r="D1310" s="200" t="s">
        <v>294</v>
      </c>
      <c r="E1310" s="201" t="s">
        <v>21</v>
      </c>
      <c r="F1310" s="202" t="s">
        <v>2112</v>
      </c>
      <c r="G1310" s="199"/>
      <c r="H1310" s="203">
        <v>124.4</v>
      </c>
      <c r="I1310" s="204"/>
      <c r="J1310" s="199"/>
      <c r="K1310" s="199"/>
      <c r="L1310" s="205"/>
      <c r="M1310" s="206"/>
      <c r="N1310" s="207"/>
      <c r="O1310" s="207"/>
      <c r="P1310" s="207"/>
      <c r="Q1310" s="207"/>
      <c r="R1310" s="207"/>
      <c r="S1310" s="207"/>
      <c r="T1310" s="208"/>
      <c r="AT1310" s="209" t="s">
        <v>294</v>
      </c>
      <c r="AU1310" s="209" t="s">
        <v>82</v>
      </c>
      <c r="AV1310" s="13" t="s">
        <v>82</v>
      </c>
      <c r="AW1310" s="13" t="s">
        <v>34</v>
      </c>
      <c r="AX1310" s="13" t="s">
        <v>73</v>
      </c>
      <c r="AY1310" s="209" t="s">
        <v>283</v>
      </c>
    </row>
    <row r="1311" spans="1:65" s="13" customFormat="1" ht="11.25">
      <c r="B1311" s="198"/>
      <c r="C1311" s="199"/>
      <c r="D1311" s="200" t="s">
        <v>294</v>
      </c>
      <c r="E1311" s="201" t="s">
        <v>21</v>
      </c>
      <c r="F1311" s="202" t="s">
        <v>2113</v>
      </c>
      <c r="G1311" s="199"/>
      <c r="H1311" s="203">
        <v>76.5</v>
      </c>
      <c r="I1311" s="204"/>
      <c r="J1311" s="199"/>
      <c r="K1311" s="199"/>
      <c r="L1311" s="205"/>
      <c r="M1311" s="206"/>
      <c r="N1311" s="207"/>
      <c r="O1311" s="207"/>
      <c r="P1311" s="207"/>
      <c r="Q1311" s="207"/>
      <c r="R1311" s="207"/>
      <c r="S1311" s="207"/>
      <c r="T1311" s="208"/>
      <c r="AT1311" s="209" t="s">
        <v>294</v>
      </c>
      <c r="AU1311" s="209" t="s">
        <v>82</v>
      </c>
      <c r="AV1311" s="13" t="s">
        <v>82</v>
      </c>
      <c r="AW1311" s="13" t="s">
        <v>34</v>
      </c>
      <c r="AX1311" s="13" t="s">
        <v>73</v>
      </c>
      <c r="AY1311" s="209" t="s">
        <v>283</v>
      </c>
    </row>
    <row r="1312" spans="1:65" s="14" customFormat="1" ht="11.25">
      <c r="B1312" s="210"/>
      <c r="C1312" s="211"/>
      <c r="D1312" s="200" t="s">
        <v>294</v>
      </c>
      <c r="E1312" s="212" t="s">
        <v>21</v>
      </c>
      <c r="F1312" s="213" t="s">
        <v>296</v>
      </c>
      <c r="G1312" s="211"/>
      <c r="H1312" s="214">
        <v>200.9</v>
      </c>
      <c r="I1312" s="215"/>
      <c r="J1312" s="211"/>
      <c r="K1312" s="211"/>
      <c r="L1312" s="216"/>
      <c r="M1312" s="217"/>
      <c r="N1312" s="218"/>
      <c r="O1312" s="218"/>
      <c r="P1312" s="218"/>
      <c r="Q1312" s="218"/>
      <c r="R1312" s="218"/>
      <c r="S1312" s="218"/>
      <c r="T1312" s="219"/>
      <c r="AT1312" s="220" t="s">
        <v>294</v>
      </c>
      <c r="AU1312" s="220" t="s">
        <v>82</v>
      </c>
      <c r="AV1312" s="14" t="s">
        <v>102</v>
      </c>
      <c r="AW1312" s="14" t="s">
        <v>34</v>
      </c>
      <c r="AX1312" s="14" t="s">
        <v>73</v>
      </c>
      <c r="AY1312" s="220" t="s">
        <v>283</v>
      </c>
    </row>
    <row r="1313" spans="1:65" s="16" customFormat="1" ht="11.25">
      <c r="B1313" s="232"/>
      <c r="C1313" s="233"/>
      <c r="D1313" s="200" t="s">
        <v>294</v>
      </c>
      <c r="E1313" s="234" t="s">
        <v>21</v>
      </c>
      <c r="F1313" s="235" t="s">
        <v>442</v>
      </c>
      <c r="G1313" s="233"/>
      <c r="H1313" s="236">
        <v>200.9</v>
      </c>
      <c r="I1313" s="237"/>
      <c r="J1313" s="233"/>
      <c r="K1313" s="233"/>
      <c r="L1313" s="238"/>
      <c r="M1313" s="239"/>
      <c r="N1313" s="240"/>
      <c r="O1313" s="240"/>
      <c r="P1313" s="240"/>
      <c r="Q1313" s="240"/>
      <c r="R1313" s="240"/>
      <c r="S1313" s="240"/>
      <c r="T1313" s="241"/>
      <c r="AT1313" s="242" t="s">
        <v>294</v>
      </c>
      <c r="AU1313" s="242" t="s">
        <v>82</v>
      </c>
      <c r="AV1313" s="16" t="s">
        <v>290</v>
      </c>
      <c r="AW1313" s="16" t="s">
        <v>34</v>
      </c>
      <c r="AX1313" s="16" t="s">
        <v>80</v>
      </c>
      <c r="AY1313" s="242" t="s">
        <v>283</v>
      </c>
    </row>
    <row r="1314" spans="1:65" s="2" customFormat="1" ht="24.2" customHeight="1">
      <c r="A1314" s="36"/>
      <c r="B1314" s="37"/>
      <c r="C1314" s="180" t="s">
        <v>2114</v>
      </c>
      <c r="D1314" s="180" t="s">
        <v>285</v>
      </c>
      <c r="E1314" s="181" t="s">
        <v>2115</v>
      </c>
      <c r="F1314" s="182" t="s">
        <v>2116</v>
      </c>
      <c r="G1314" s="183" t="s">
        <v>288</v>
      </c>
      <c r="H1314" s="184">
        <v>672.57</v>
      </c>
      <c r="I1314" s="185"/>
      <c r="J1314" s="186">
        <f>ROUND(I1314*H1314,2)</f>
        <v>0</v>
      </c>
      <c r="K1314" s="182" t="s">
        <v>289</v>
      </c>
      <c r="L1314" s="41"/>
      <c r="M1314" s="187" t="s">
        <v>21</v>
      </c>
      <c r="N1314" s="188" t="s">
        <v>44</v>
      </c>
      <c r="O1314" s="66"/>
      <c r="P1314" s="189">
        <f>O1314*H1314</f>
        <v>0</v>
      </c>
      <c r="Q1314" s="189">
        <v>0</v>
      </c>
      <c r="R1314" s="189">
        <f>Q1314*H1314</f>
        <v>0</v>
      </c>
      <c r="S1314" s="189">
        <v>0</v>
      </c>
      <c r="T1314" s="190">
        <f>S1314*H1314</f>
        <v>0</v>
      </c>
      <c r="U1314" s="36"/>
      <c r="V1314" s="36"/>
      <c r="W1314" s="36"/>
      <c r="X1314" s="36"/>
      <c r="Y1314" s="36"/>
      <c r="Z1314" s="36"/>
      <c r="AA1314" s="36"/>
      <c r="AB1314" s="36"/>
      <c r="AC1314" s="36"/>
      <c r="AD1314" s="36"/>
      <c r="AE1314" s="36"/>
      <c r="AR1314" s="191" t="s">
        <v>381</v>
      </c>
      <c r="AT1314" s="191" t="s">
        <v>285</v>
      </c>
      <c r="AU1314" s="191" t="s">
        <v>82</v>
      </c>
      <c r="AY1314" s="19" t="s">
        <v>283</v>
      </c>
      <c r="BE1314" s="192">
        <f>IF(N1314="základní",J1314,0)</f>
        <v>0</v>
      </c>
      <c r="BF1314" s="192">
        <f>IF(N1314="snížená",J1314,0)</f>
        <v>0</v>
      </c>
      <c r="BG1314" s="192">
        <f>IF(N1314="zákl. přenesená",J1314,0)</f>
        <v>0</v>
      </c>
      <c r="BH1314" s="192">
        <f>IF(N1314="sníž. přenesená",J1314,0)</f>
        <v>0</v>
      </c>
      <c r="BI1314" s="192">
        <f>IF(N1314="nulová",J1314,0)</f>
        <v>0</v>
      </c>
      <c r="BJ1314" s="19" t="s">
        <v>80</v>
      </c>
      <c r="BK1314" s="192">
        <f>ROUND(I1314*H1314,2)</f>
        <v>0</v>
      </c>
      <c r="BL1314" s="19" t="s">
        <v>381</v>
      </c>
      <c r="BM1314" s="191" t="s">
        <v>2117</v>
      </c>
    </row>
    <row r="1315" spans="1:65" s="2" customFormat="1" ht="11.25">
      <c r="A1315" s="36"/>
      <c r="B1315" s="37"/>
      <c r="C1315" s="38"/>
      <c r="D1315" s="193" t="s">
        <v>292</v>
      </c>
      <c r="E1315" s="38"/>
      <c r="F1315" s="194" t="s">
        <v>2118</v>
      </c>
      <c r="G1315" s="38"/>
      <c r="H1315" s="38"/>
      <c r="I1315" s="195"/>
      <c r="J1315" s="38"/>
      <c r="K1315" s="38"/>
      <c r="L1315" s="41"/>
      <c r="M1315" s="196"/>
      <c r="N1315" s="197"/>
      <c r="O1315" s="66"/>
      <c r="P1315" s="66"/>
      <c r="Q1315" s="66"/>
      <c r="R1315" s="66"/>
      <c r="S1315" s="66"/>
      <c r="T1315" s="67"/>
      <c r="U1315" s="36"/>
      <c r="V1315" s="36"/>
      <c r="W1315" s="36"/>
      <c r="X1315" s="36"/>
      <c r="Y1315" s="36"/>
      <c r="Z1315" s="36"/>
      <c r="AA1315" s="36"/>
      <c r="AB1315" s="36"/>
      <c r="AC1315" s="36"/>
      <c r="AD1315" s="36"/>
      <c r="AE1315" s="36"/>
      <c r="AT1315" s="19" t="s">
        <v>292</v>
      </c>
      <c r="AU1315" s="19" t="s">
        <v>82</v>
      </c>
    </row>
    <row r="1316" spans="1:65" s="13" customFormat="1" ht="11.25">
      <c r="B1316" s="198"/>
      <c r="C1316" s="199"/>
      <c r="D1316" s="200" t="s">
        <v>294</v>
      </c>
      <c r="E1316" s="201" t="s">
        <v>21</v>
      </c>
      <c r="F1316" s="202" t="s">
        <v>2119</v>
      </c>
      <c r="G1316" s="199"/>
      <c r="H1316" s="203">
        <v>324.57</v>
      </c>
      <c r="I1316" s="204"/>
      <c r="J1316" s="199"/>
      <c r="K1316" s="199"/>
      <c r="L1316" s="205"/>
      <c r="M1316" s="206"/>
      <c r="N1316" s="207"/>
      <c r="O1316" s="207"/>
      <c r="P1316" s="207"/>
      <c r="Q1316" s="207"/>
      <c r="R1316" s="207"/>
      <c r="S1316" s="207"/>
      <c r="T1316" s="208"/>
      <c r="AT1316" s="209" t="s">
        <v>294</v>
      </c>
      <c r="AU1316" s="209" t="s">
        <v>82</v>
      </c>
      <c r="AV1316" s="13" t="s">
        <v>82</v>
      </c>
      <c r="AW1316" s="13" t="s">
        <v>34</v>
      </c>
      <c r="AX1316" s="13" t="s">
        <v>73</v>
      </c>
      <c r="AY1316" s="209" t="s">
        <v>283</v>
      </c>
    </row>
    <row r="1317" spans="1:65" s="14" customFormat="1" ht="11.25">
      <c r="B1317" s="210"/>
      <c r="C1317" s="211"/>
      <c r="D1317" s="200" t="s">
        <v>294</v>
      </c>
      <c r="E1317" s="212" t="s">
        <v>21</v>
      </c>
      <c r="F1317" s="213" t="s">
        <v>296</v>
      </c>
      <c r="G1317" s="211"/>
      <c r="H1317" s="214">
        <v>324.57</v>
      </c>
      <c r="I1317" s="215"/>
      <c r="J1317" s="211"/>
      <c r="K1317" s="211"/>
      <c r="L1317" s="216"/>
      <c r="M1317" s="217"/>
      <c r="N1317" s="218"/>
      <c r="O1317" s="218"/>
      <c r="P1317" s="218"/>
      <c r="Q1317" s="218"/>
      <c r="R1317" s="218"/>
      <c r="S1317" s="218"/>
      <c r="T1317" s="219"/>
      <c r="AT1317" s="220" t="s">
        <v>294</v>
      </c>
      <c r="AU1317" s="220" t="s">
        <v>82</v>
      </c>
      <c r="AV1317" s="14" t="s">
        <v>102</v>
      </c>
      <c r="AW1317" s="14" t="s">
        <v>34</v>
      </c>
      <c r="AX1317" s="14" t="s">
        <v>73</v>
      </c>
      <c r="AY1317" s="220" t="s">
        <v>283</v>
      </c>
    </row>
    <row r="1318" spans="1:65" s="13" customFormat="1" ht="11.25">
      <c r="B1318" s="198"/>
      <c r="C1318" s="199"/>
      <c r="D1318" s="200" t="s">
        <v>294</v>
      </c>
      <c r="E1318" s="201" t="s">
        <v>21</v>
      </c>
      <c r="F1318" s="202" t="s">
        <v>2120</v>
      </c>
      <c r="G1318" s="199"/>
      <c r="H1318" s="203">
        <v>348</v>
      </c>
      <c r="I1318" s="204"/>
      <c r="J1318" s="199"/>
      <c r="K1318" s="199"/>
      <c r="L1318" s="205"/>
      <c r="M1318" s="206"/>
      <c r="N1318" s="207"/>
      <c r="O1318" s="207"/>
      <c r="P1318" s="207"/>
      <c r="Q1318" s="207"/>
      <c r="R1318" s="207"/>
      <c r="S1318" s="207"/>
      <c r="T1318" s="208"/>
      <c r="AT1318" s="209" t="s">
        <v>294</v>
      </c>
      <c r="AU1318" s="209" t="s">
        <v>82</v>
      </c>
      <c r="AV1318" s="13" t="s">
        <v>82</v>
      </c>
      <c r="AW1318" s="13" t="s">
        <v>34</v>
      </c>
      <c r="AX1318" s="13" t="s">
        <v>73</v>
      </c>
      <c r="AY1318" s="209" t="s">
        <v>283</v>
      </c>
    </row>
    <row r="1319" spans="1:65" s="14" customFormat="1" ht="11.25">
      <c r="B1319" s="210"/>
      <c r="C1319" s="211"/>
      <c r="D1319" s="200" t="s">
        <v>294</v>
      </c>
      <c r="E1319" s="212" t="s">
        <v>21</v>
      </c>
      <c r="F1319" s="213" t="s">
        <v>296</v>
      </c>
      <c r="G1319" s="211"/>
      <c r="H1319" s="214">
        <v>348</v>
      </c>
      <c r="I1319" s="215"/>
      <c r="J1319" s="211"/>
      <c r="K1319" s="211"/>
      <c r="L1319" s="216"/>
      <c r="M1319" s="217"/>
      <c r="N1319" s="218"/>
      <c r="O1319" s="218"/>
      <c r="P1319" s="218"/>
      <c r="Q1319" s="218"/>
      <c r="R1319" s="218"/>
      <c r="S1319" s="218"/>
      <c r="T1319" s="219"/>
      <c r="AT1319" s="220" t="s">
        <v>294</v>
      </c>
      <c r="AU1319" s="220" t="s">
        <v>82</v>
      </c>
      <c r="AV1319" s="14" t="s">
        <v>102</v>
      </c>
      <c r="AW1319" s="14" t="s">
        <v>34</v>
      </c>
      <c r="AX1319" s="14" t="s">
        <v>73</v>
      </c>
      <c r="AY1319" s="220" t="s">
        <v>283</v>
      </c>
    </row>
    <row r="1320" spans="1:65" s="16" customFormat="1" ht="11.25">
      <c r="B1320" s="232"/>
      <c r="C1320" s="233"/>
      <c r="D1320" s="200" t="s">
        <v>294</v>
      </c>
      <c r="E1320" s="234" t="s">
        <v>21</v>
      </c>
      <c r="F1320" s="235" t="s">
        <v>442</v>
      </c>
      <c r="G1320" s="233"/>
      <c r="H1320" s="236">
        <v>672.57</v>
      </c>
      <c r="I1320" s="237"/>
      <c r="J1320" s="233"/>
      <c r="K1320" s="233"/>
      <c r="L1320" s="238"/>
      <c r="M1320" s="239"/>
      <c r="N1320" s="240"/>
      <c r="O1320" s="240"/>
      <c r="P1320" s="240"/>
      <c r="Q1320" s="240"/>
      <c r="R1320" s="240"/>
      <c r="S1320" s="240"/>
      <c r="T1320" s="241"/>
      <c r="AT1320" s="242" t="s">
        <v>294</v>
      </c>
      <c r="AU1320" s="242" t="s">
        <v>82</v>
      </c>
      <c r="AV1320" s="16" t="s">
        <v>290</v>
      </c>
      <c r="AW1320" s="16" t="s">
        <v>34</v>
      </c>
      <c r="AX1320" s="16" t="s">
        <v>80</v>
      </c>
      <c r="AY1320" s="242" t="s">
        <v>283</v>
      </c>
    </row>
    <row r="1321" spans="1:65" s="2" customFormat="1" ht="16.5" customHeight="1">
      <c r="A1321" s="36"/>
      <c r="B1321" s="37"/>
      <c r="C1321" s="247" t="s">
        <v>2121</v>
      </c>
      <c r="D1321" s="247" t="s">
        <v>740</v>
      </c>
      <c r="E1321" s="248" t="s">
        <v>2052</v>
      </c>
      <c r="F1321" s="249" t="s">
        <v>2053</v>
      </c>
      <c r="G1321" s="250" t="s">
        <v>473</v>
      </c>
      <c r="H1321" s="251">
        <v>0.222</v>
      </c>
      <c r="I1321" s="252"/>
      <c r="J1321" s="253">
        <f>ROUND(I1321*H1321,2)</f>
        <v>0</v>
      </c>
      <c r="K1321" s="249" t="s">
        <v>289</v>
      </c>
      <c r="L1321" s="254"/>
      <c r="M1321" s="255" t="s">
        <v>21</v>
      </c>
      <c r="N1321" s="256" t="s">
        <v>44</v>
      </c>
      <c r="O1321" s="66"/>
      <c r="P1321" s="189">
        <f>O1321*H1321</f>
        <v>0</v>
      </c>
      <c r="Q1321" s="189">
        <v>1</v>
      </c>
      <c r="R1321" s="189">
        <f>Q1321*H1321</f>
        <v>0.222</v>
      </c>
      <c r="S1321" s="189">
        <v>0</v>
      </c>
      <c r="T1321" s="190">
        <f>S1321*H1321</f>
        <v>0</v>
      </c>
      <c r="U1321" s="36"/>
      <c r="V1321" s="36"/>
      <c r="W1321" s="36"/>
      <c r="X1321" s="36"/>
      <c r="Y1321" s="36"/>
      <c r="Z1321" s="36"/>
      <c r="AA1321" s="36"/>
      <c r="AB1321" s="36"/>
      <c r="AC1321" s="36"/>
      <c r="AD1321" s="36"/>
      <c r="AE1321" s="36"/>
      <c r="AR1321" s="191" t="s">
        <v>493</v>
      </c>
      <c r="AT1321" s="191" t="s">
        <v>740</v>
      </c>
      <c r="AU1321" s="191" t="s">
        <v>82</v>
      </c>
      <c r="AY1321" s="19" t="s">
        <v>283</v>
      </c>
      <c r="BE1321" s="192">
        <f>IF(N1321="základní",J1321,0)</f>
        <v>0</v>
      </c>
      <c r="BF1321" s="192">
        <f>IF(N1321="snížená",J1321,0)</f>
        <v>0</v>
      </c>
      <c r="BG1321" s="192">
        <f>IF(N1321="zákl. přenesená",J1321,0)</f>
        <v>0</v>
      </c>
      <c r="BH1321" s="192">
        <f>IF(N1321="sníž. přenesená",J1321,0)</f>
        <v>0</v>
      </c>
      <c r="BI1321" s="192">
        <f>IF(N1321="nulová",J1321,0)</f>
        <v>0</v>
      </c>
      <c r="BJ1321" s="19" t="s">
        <v>80</v>
      </c>
      <c r="BK1321" s="192">
        <f>ROUND(I1321*H1321,2)</f>
        <v>0</v>
      </c>
      <c r="BL1321" s="19" t="s">
        <v>381</v>
      </c>
      <c r="BM1321" s="191" t="s">
        <v>2122</v>
      </c>
    </row>
    <row r="1322" spans="1:65" s="2" customFormat="1" ht="19.5">
      <c r="A1322" s="36"/>
      <c r="B1322" s="37"/>
      <c r="C1322" s="38"/>
      <c r="D1322" s="200" t="s">
        <v>436</v>
      </c>
      <c r="E1322" s="38"/>
      <c r="F1322" s="231" t="s">
        <v>2055</v>
      </c>
      <c r="G1322" s="38"/>
      <c r="H1322" s="38"/>
      <c r="I1322" s="195"/>
      <c r="J1322" s="38"/>
      <c r="K1322" s="38"/>
      <c r="L1322" s="41"/>
      <c r="M1322" s="196"/>
      <c r="N1322" s="197"/>
      <c r="O1322" s="66"/>
      <c r="P1322" s="66"/>
      <c r="Q1322" s="66"/>
      <c r="R1322" s="66"/>
      <c r="S1322" s="66"/>
      <c r="T1322" s="67"/>
      <c r="U1322" s="36"/>
      <c r="V1322" s="36"/>
      <c r="W1322" s="36"/>
      <c r="X1322" s="36"/>
      <c r="Y1322" s="36"/>
      <c r="Z1322" s="36"/>
      <c r="AA1322" s="36"/>
      <c r="AB1322" s="36"/>
      <c r="AC1322" s="36"/>
      <c r="AD1322" s="36"/>
      <c r="AE1322" s="36"/>
      <c r="AT1322" s="19" t="s">
        <v>436</v>
      </c>
      <c r="AU1322" s="19" t="s">
        <v>82</v>
      </c>
    </row>
    <row r="1323" spans="1:65" s="13" customFormat="1" ht="11.25">
      <c r="B1323" s="198"/>
      <c r="C1323" s="199"/>
      <c r="D1323" s="200" t="s">
        <v>294</v>
      </c>
      <c r="E1323" s="199"/>
      <c r="F1323" s="202" t="s">
        <v>2123</v>
      </c>
      <c r="G1323" s="199"/>
      <c r="H1323" s="203">
        <v>0.222</v>
      </c>
      <c r="I1323" s="204"/>
      <c r="J1323" s="199"/>
      <c r="K1323" s="199"/>
      <c r="L1323" s="205"/>
      <c r="M1323" s="206"/>
      <c r="N1323" s="207"/>
      <c r="O1323" s="207"/>
      <c r="P1323" s="207"/>
      <c r="Q1323" s="207"/>
      <c r="R1323" s="207"/>
      <c r="S1323" s="207"/>
      <c r="T1323" s="208"/>
      <c r="AT1323" s="209" t="s">
        <v>294</v>
      </c>
      <c r="AU1323" s="209" t="s">
        <v>82</v>
      </c>
      <c r="AV1323" s="13" t="s">
        <v>82</v>
      </c>
      <c r="AW1323" s="13" t="s">
        <v>4</v>
      </c>
      <c r="AX1323" s="13" t="s">
        <v>80</v>
      </c>
      <c r="AY1323" s="209" t="s">
        <v>283</v>
      </c>
    </row>
    <row r="1324" spans="1:65" s="2" customFormat="1" ht="24.2" customHeight="1">
      <c r="A1324" s="36"/>
      <c r="B1324" s="37"/>
      <c r="C1324" s="180" t="s">
        <v>2124</v>
      </c>
      <c r="D1324" s="180" t="s">
        <v>285</v>
      </c>
      <c r="E1324" s="181" t="s">
        <v>2125</v>
      </c>
      <c r="F1324" s="182" t="s">
        <v>2126</v>
      </c>
      <c r="G1324" s="183" t="s">
        <v>288</v>
      </c>
      <c r="H1324" s="184">
        <v>480.3</v>
      </c>
      <c r="I1324" s="185"/>
      <c r="J1324" s="186">
        <f>ROUND(I1324*H1324,2)</f>
        <v>0</v>
      </c>
      <c r="K1324" s="182" t="s">
        <v>289</v>
      </c>
      <c r="L1324" s="41"/>
      <c r="M1324" s="187" t="s">
        <v>21</v>
      </c>
      <c r="N1324" s="188" t="s">
        <v>44</v>
      </c>
      <c r="O1324" s="66"/>
      <c r="P1324" s="189">
        <f>O1324*H1324</f>
        <v>0</v>
      </c>
      <c r="Q1324" s="189">
        <v>0</v>
      </c>
      <c r="R1324" s="189">
        <f>Q1324*H1324</f>
        <v>0</v>
      </c>
      <c r="S1324" s="189">
        <v>0</v>
      </c>
      <c r="T1324" s="190">
        <f>S1324*H1324</f>
        <v>0</v>
      </c>
      <c r="U1324" s="36"/>
      <c r="V1324" s="36"/>
      <c r="W1324" s="36"/>
      <c r="X1324" s="36"/>
      <c r="Y1324" s="36"/>
      <c r="Z1324" s="36"/>
      <c r="AA1324" s="36"/>
      <c r="AB1324" s="36"/>
      <c r="AC1324" s="36"/>
      <c r="AD1324" s="36"/>
      <c r="AE1324" s="36"/>
      <c r="AR1324" s="191" t="s">
        <v>381</v>
      </c>
      <c r="AT1324" s="191" t="s">
        <v>285</v>
      </c>
      <c r="AU1324" s="191" t="s">
        <v>82</v>
      </c>
      <c r="AY1324" s="19" t="s">
        <v>283</v>
      </c>
      <c r="BE1324" s="192">
        <f>IF(N1324="základní",J1324,0)</f>
        <v>0</v>
      </c>
      <c r="BF1324" s="192">
        <f>IF(N1324="snížená",J1324,0)</f>
        <v>0</v>
      </c>
      <c r="BG1324" s="192">
        <f>IF(N1324="zákl. přenesená",J1324,0)</f>
        <v>0</v>
      </c>
      <c r="BH1324" s="192">
        <f>IF(N1324="sníž. přenesená",J1324,0)</f>
        <v>0</v>
      </c>
      <c r="BI1324" s="192">
        <f>IF(N1324="nulová",J1324,0)</f>
        <v>0</v>
      </c>
      <c r="BJ1324" s="19" t="s">
        <v>80</v>
      </c>
      <c r="BK1324" s="192">
        <f>ROUND(I1324*H1324,2)</f>
        <v>0</v>
      </c>
      <c r="BL1324" s="19" t="s">
        <v>381</v>
      </c>
      <c r="BM1324" s="191" t="s">
        <v>2127</v>
      </c>
    </row>
    <row r="1325" spans="1:65" s="2" customFormat="1" ht="11.25">
      <c r="A1325" s="36"/>
      <c r="B1325" s="37"/>
      <c r="C1325" s="38"/>
      <c r="D1325" s="193" t="s">
        <v>292</v>
      </c>
      <c r="E1325" s="38"/>
      <c r="F1325" s="194" t="s">
        <v>2128</v>
      </c>
      <c r="G1325" s="38"/>
      <c r="H1325" s="38"/>
      <c r="I1325" s="195"/>
      <c r="J1325" s="38"/>
      <c r="K1325" s="38"/>
      <c r="L1325" s="41"/>
      <c r="M1325" s="196"/>
      <c r="N1325" s="197"/>
      <c r="O1325" s="66"/>
      <c r="P1325" s="66"/>
      <c r="Q1325" s="66"/>
      <c r="R1325" s="66"/>
      <c r="S1325" s="66"/>
      <c r="T1325" s="67"/>
      <c r="U1325" s="36"/>
      <c r="V1325" s="36"/>
      <c r="W1325" s="36"/>
      <c r="X1325" s="36"/>
      <c r="Y1325" s="36"/>
      <c r="Z1325" s="36"/>
      <c r="AA1325" s="36"/>
      <c r="AB1325" s="36"/>
      <c r="AC1325" s="36"/>
      <c r="AD1325" s="36"/>
      <c r="AE1325" s="36"/>
      <c r="AT1325" s="19" t="s">
        <v>292</v>
      </c>
      <c r="AU1325" s="19" t="s">
        <v>82</v>
      </c>
    </row>
    <row r="1326" spans="1:65" s="13" customFormat="1" ht="11.25">
      <c r="B1326" s="198"/>
      <c r="C1326" s="199"/>
      <c r="D1326" s="200" t="s">
        <v>294</v>
      </c>
      <c r="E1326" s="201" t="s">
        <v>21</v>
      </c>
      <c r="F1326" s="202" t="s">
        <v>2129</v>
      </c>
      <c r="G1326" s="199"/>
      <c r="H1326" s="203">
        <v>170.39</v>
      </c>
      <c r="I1326" s="204"/>
      <c r="J1326" s="199"/>
      <c r="K1326" s="199"/>
      <c r="L1326" s="205"/>
      <c r="M1326" s="206"/>
      <c r="N1326" s="207"/>
      <c r="O1326" s="207"/>
      <c r="P1326" s="207"/>
      <c r="Q1326" s="207"/>
      <c r="R1326" s="207"/>
      <c r="S1326" s="207"/>
      <c r="T1326" s="208"/>
      <c r="AT1326" s="209" t="s">
        <v>294</v>
      </c>
      <c r="AU1326" s="209" t="s">
        <v>82</v>
      </c>
      <c r="AV1326" s="13" t="s">
        <v>82</v>
      </c>
      <c r="AW1326" s="13" t="s">
        <v>34</v>
      </c>
      <c r="AX1326" s="13" t="s">
        <v>73</v>
      </c>
      <c r="AY1326" s="209" t="s">
        <v>283</v>
      </c>
    </row>
    <row r="1327" spans="1:65" s="14" customFormat="1" ht="11.25">
      <c r="B1327" s="210"/>
      <c r="C1327" s="211"/>
      <c r="D1327" s="200" t="s">
        <v>294</v>
      </c>
      <c r="E1327" s="212" t="s">
        <v>21</v>
      </c>
      <c r="F1327" s="213" t="s">
        <v>296</v>
      </c>
      <c r="G1327" s="211"/>
      <c r="H1327" s="214">
        <v>170.39</v>
      </c>
      <c r="I1327" s="215"/>
      <c r="J1327" s="211"/>
      <c r="K1327" s="211"/>
      <c r="L1327" s="216"/>
      <c r="M1327" s="217"/>
      <c r="N1327" s="218"/>
      <c r="O1327" s="218"/>
      <c r="P1327" s="218"/>
      <c r="Q1327" s="218"/>
      <c r="R1327" s="218"/>
      <c r="S1327" s="218"/>
      <c r="T1327" s="219"/>
      <c r="AT1327" s="220" t="s">
        <v>294</v>
      </c>
      <c r="AU1327" s="220" t="s">
        <v>82</v>
      </c>
      <c r="AV1327" s="14" t="s">
        <v>102</v>
      </c>
      <c r="AW1327" s="14" t="s">
        <v>34</v>
      </c>
      <c r="AX1327" s="14" t="s">
        <v>73</v>
      </c>
      <c r="AY1327" s="220" t="s">
        <v>283</v>
      </c>
    </row>
    <row r="1328" spans="1:65" s="13" customFormat="1" ht="11.25">
      <c r="B1328" s="198"/>
      <c r="C1328" s="199"/>
      <c r="D1328" s="200" t="s">
        <v>294</v>
      </c>
      <c r="E1328" s="201" t="s">
        <v>21</v>
      </c>
      <c r="F1328" s="202" t="s">
        <v>2130</v>
      </c>
      <c r="G1328" s="199"/>
      <c r="H1328" s="203">
        <v>309.91000000000003</v>
      </c>
      <c r="I1328" s="204"/>
      <c r="J1328" s="199"/>
      <c r="K1328" s="199"/>
      <c r="L1328" s="205"/>
      <c r="M1328" s="206"/>
      <c r="N1328" s="207"/>
      <c r="O1328" s="207"/>
      <c r="P1328" s="207"/>
      <c r="Q1328" s="207"/>
      <c r="R1328" s="207"/>
      <c r="S1328" s="207"/>
      <c r="T1328" s="208"/>
      <c r="AT1328" s="209" t="s">
        <v>294</v>
      </c>
      <c r="AU1328" s="209" t="s">
        <v>82</v>
      </c>
      <c r="AV1328" s="13" t="s">
        <v>82</v>
      </c>
      <c r="AW1328" s="13" t="s">
        <v>34</v>
      </c>
      <c r="AX1328" s="13" t="s">
        <v>73</v>
      </c>
      <c r="AY1328" s="209" t="s">
        <v>283</v>
      </c>
    </row>
    <row r="1329" spans="1:65" s="14" customFormat="1" ht="11.25">
      <c r="B1329" s="210"/>
      <c r="C1329" s="211"/>
      <c r="D1329" s="200" t="s">
        <v>294</v>
      </c>
      <c r="E1329" s="212" t="s">
        <v>21</v>
      </c>
      <c r="F1329" s="213" t="s">
        <v>296</v>
      </c>
      <c r="G1329" s="211"/>
      <c r="H1329" s="214">
        <v>309.91000000000003</v>
      </c>
      <c r="I1329" s="215"/>
      <c r="J1329" s="211"/>
      <c r="K1329" s="211"/>
      <c r="L1329" s="216"/>
      <c r="M1329" s="217"/>
      <c r="N1329" s="218"/>
      <c r="O1329" s="218"/>
      <c r="P1329" s="218"/>
      <c r="Q1329" s="218"/>
      <c r="R1329" s="218"/>
      <c r="S1329" s="218"/>
      <c r="T1329" s="219"/>
      <c r="AT1329" s="220" t="s">
        <v>294</v>
      </c>
      <c r="AU1329" s="220" t="s">
        <v>82</v>
      </c>
      <c r="AV1329" s="14" t="s">
        <v>102</v>
      </c>
      <c r="AW1329" s="14" t="s">
        <v>34</v>
      </c>
      <c r="AX1329" s="14" t="s">
        <v>73</v>
      </c>
      <c r="AY1329" s="220" t="s">
        <v>283</v>
      </c>
    </row>
    <row r="1330" spans="1:65" s="16" customFormat="1" ht="11.25">
      <c r="B1330" s="232"/>
      <c r="C1330" s="233"/>
      <c r="D1330" s="200" t="s">
        <v>294</v>
      </c>
      <c r="E1330" s="234" t="s">
        <v>21</v>
      </c>
      <c r="F1330" s="235" t="s">
        <v>442</v>
      </c>
      <c r="G1330" s="233"/>
      <c r="H1330" s="236">
        <v>480.3</v>
      </c>
      <c r="I1330" s="237"/>
      <c r="J1330" s="233"/>
      <c r="K1330" s="233"/>
      <c r="L1330" s="238"/>
      <c r="M1330" s="239"/>
      <c r="N1330" s="240"/>
      <c r="O1330" s="240"/>
      <c r="P1330" s="240"/>
      <c r="Q1330" s="240"/>
      <c r="R1330" s="240"/>
      <c r="S1330" s="240"/>
      <c r="T1330" s="241"/>
      <c r="AT1330" s="242" t="s">
        <v>294</v>
      </c>
      <c r="AU1330" s="242" t="s">
        <v>82</v>
      </c>
      <c r="AV1330" s="16" t="s">
        <v>290</v>
      </c>
      <c r="AW1330" s="16" t="s">
        <v>34</v>
      </c>
      <c r="AX1330" s="16" t="s">
        <v>80</v>
      </c>
      <c r="AY1330" s="242" t="s">
        <v>283</v>
      </c>
    </row>
    <row r="1331" spans="1:65" s="2" customFormat="1" ht="16.5" customHeight="1">
      <c r="A1331" s="36"/>
      <c r="B1331" s="37"/>
      <c r="C1331" s="247" t="s">
        <v>2131</v>
      </c>
      <c r="D1331" s="247" t="s">
        <v>740</v>
      </c>
      <c r="E1331" s="248" t="s">
        <v>2052</v>
      </c>
      <c r="F1331" s="249" t="s">
        <v>2053</v>
      </c>
      <c r="G1331" s="250" t="s">
        <v>473</v>
      </c>
      <c r="H1331" s="251">
        <v>0.16300000000000001</v>
      </c>
      <c r="I1331" s="252"/>
      <c r="J1331" s="253">
        <f>ROUND(I1331*H1331,2)</f>
        <v>0</v>
      </c>
      <c r="K1331" s="249" t="s">
        <v>289</v>
      </c>
      <c r="L1331" s="254"/>
      <c r="M1331" s="255" t="s">
        <v>21</v>
      </c>
      <c r="N1331" s="256" t="s">
        <v>44</v>
      </c>
      <c r="O1331" s="66"/>
      <c r="P1331" s="189">
        <f>O1331*H1331</f>
        <v>0</v>
      </c>
      <c r="Q1331" s="189">
        <v>1</v>
      </c>
      <c r="R1331" s="189">
        <f>Q1331*H1331</f>
        <v>0.16300000000000001</v>
      </c>
      <c r="S1331" s="189">
        <v>0</v>
      </c>
      <c r="T1331" s="190">
        <f>S1331*H1331</f>
        <v>0</v>
      </c>
      <c r="U1331" s="36"/>
      <c r="V1331" s="36"/>
      <c r="W1331" s="36"/>
      <c r="X1331" s="36"/>
      <c r="Y1331" s="36"/>
      <c r="Z1331" s="36"/>
      <c r="AA1331" s="36"/>
      <c r="AB1331" s="36"/>
      <c r="AC1331" s="36"/>
      <c r="AD1331" s="36"/>
      <c r="AE1331" s="36"/>
      <c r="AR1331" s="191" t="s">
        <v>493</v>
      </c>
      <c r="AT1331" s="191" t="s">
        <v>740</v>
      </c>
      <c r="AU1331" s="191" t="s">
        <v>82</v>
      </c>
      <c r="AY1331" s="19" t="s">
        <v>283</v>
      </c>
      <c r="BE1331" s="192">
        <f>IF(N1331="základní",J1331,0)</f>
        <v>0</v>
      </c>
      <c r="BF1331" s="192">
        <f>IF(N1331="snížená",J1331,0)</f>
        <v>0</v>
      </c>
      <c r="BG1331" s="192">
        <f>IF(N1331="zákl. přenesená",J1331,0)</f>
        <v>0</v>
      </c>
      <c r="BH1331" s="192">
        <f>IF(N1331="sníž. přenesená",J1331,0)</f>
        <v>0</v>
      </c>
      <c r="BI1331" s="192">
        <f>IF(N1331="nulová",J1331,0)</f>
        <v>0</v>
      </c>
      <c r="BJ1331" s="19" t="s">
        <v>80</v>
      </c>
      <c r="BK1331" s="192">
        <f>ROUND(I1331*H1331,2)</f>
        <v>0</v>
      </c>
      <c r="BL1331" s="19" t="s">
        <v>381</v>
      </c>
      <c r="BM1331" s="191" t="s">
        <v>2132</v>
      </c>
    </row>
    <row r="1332" spans="1:65" s="2" customFormat="1" ht="19.5">
      <c r="A1332" s="36"/>
      <c r="B1332" s="37"/>
      <c r="C1332" s="38"/>
      <c r="D1332" s="200" t="s">
        <v>436</v>
      </c>
      <c r="E1332" s="38"/>
      <c r="F1332" s="231" t="s">
        <v>2055</v>
      </c>
      <c r="G1332" s="38"/>
      <c r="H1332" s="38"/>
      <c r="I1332" s="195"/>
      <c r="J1332" s="38"/>
      <c r="K1332" s="38"/>
      <c r="L1332" s="41"/>
      <c r="M1332" s="196"/>
      <c r="N1332" s="197"/>
      <c r="O1332" s="66"/>
      <c r="P1332" s="66"/>
      <c r="Q1332" s="66"/>
      <c r="R1332" s="66"/>
      <c r="S1332" s="66"/>
      <c r="T1332" s="67"/>
      <c r="U1332" s="36"/>
      <c r="V1332" s="36"/>
      <c r="W1332" s="36"/>
      <c r="X1332" s="36"/>
      <c r="Y1332" s="36"/>
      <c r="Z1332" s="36"/>
      <c r="AA1332" s="36"/>
      <c r="AB1332" s="36"/>
      <c r="AC1332" s="36"/>
      <c r="AD1332" s="36"/>
      <c r="AE1332" s="36"/>
      <c r="AT1332" s="19" t="s">
        <v>436</v>
      </c>
      <c r="AU1332" s="19" t="s">
        <v>82</v>
      </c>
    </row>
    <row r="1333" spans="1:65" s="13" customFormat="1" ht="11.25">
      <c r="B1333" s="198"/>
      <c r="C1333" s="199"/>
      <c r="D1333" s="200" t="s">
        <v>294</v>
      </c>
      <c r="E1333" s="199"/>
      <c r="F1333" s="202" t="s">
        <v>2133</v>
      </c>
      <c r="G1333" s="199"/>
      <c r="H1333" s="203">
        <v>0.16300000000000001</v>
      </c>
      <c r="I1333" s="204"/>
      <c r="J1333" s="199"/>
      <c r="K1333" s="199"/>
      <c r="L1333" s="205"/>
      <c r="M1333" s="206"/>
      <c r="N1333" s="207"/>
      <c r="O1333" s="207"/>
      <c r="P1333" s="207"/>
      <c r="Q1333" s="207"/>
      <c r="R1333" s="207"/>
      <c r="S1333" s="207"/>
      <c r="T1333" s="208"/>
      <c r="AT1333" s="209" t="s">
        <v>294</v>
      </c>
      <c r="AU1333" s="209" t="s">
        <v>82</v>
      </c>
      <c r="AV1333" s="13" t="s">
        <v>82</v>
      </c>
      <c r="AW1333" s="13" t="s">
        <v>4</v>
      </c>
      <c r="AX1333" s="13" t="s">
        <v>80</v>
      </c>
      <c r="AY1333" s="209" t="s">
        <v>283</v>
      </c>
    </row>
    <row r="1334" spans="1:65" s="2" customFormat="1" ht="21.75" customHeight="1">
      <c r="A1334" s="36"/>
      <c r="B1334" s="37"/>
      <c r="C1334" s="180" t="s">
        <v>2134</v>
      </c>
      <c r="D1334" s="180" t="s">
        <v>285</v>
      </c>
      <c r="E1334" s="181" t="s">
        <v>2135</v>
      </c>
      <c r="F1334" s="182" t="s">
        <v>2136</v>
      </c>
      <c r="G1334" s="183" t="s">
        <v>288</v>
      </c>
      <c r="H1334" s="184">
        <v>696</v>
      </c>
      <c r="I1334" s="185"/>
      <c r="J1334" s="186">
        <f>ROUND(I1334*H1334,2)</f>
        <v>0</v>
      </c>
      <c r="K1334" s="182" t="s">
        <v>289</v>
      </c>
      <c r="L1334" s="41"/>
      <c r="M1334" s="187" t="s">
        <v>21</v>
      </c>
      <c r="N1334" s="188" t="s">
        <v>44</v>
      </c>
      <c r="O1334" s="66"/>
      <c r="P1334" s="189">
        <f>O1334*H1334</f>
        <v>0</v>
      </c>
      <c r="Q1334" s="189">
        <v>4.0000000000000002E-4</v>
      </c>
      <c r="R1334" s="189">
        <f>Q1334*H1334</f>
        <v>0.27840000000000004</v>
      </c>
      <c r="S1334" s="189">
        <v>0</v>
      </c>
      <c r="T1334" s="190">
        <f>S1334*H1334</f>
        <v>0</v>
      </c>
      <c r="U1334" s="36"/>
      <c r="V1334" s="36"/>
      <c r="W1334" s="36"/>
      <c r="X1334" s="36"/>
      <c r="Y1334" s="36"/>
      <c r="Z1334" s="36"/>
      <c r="AA1334" s="36"/>
      <c r="AB1334" s="36"/>
      <c r="AC1334" s="36"/>
      <c r="AD1334" s="36"/>
      <c r="AE1334" s="36"/>
      <c r="AR1334" s="191" t="s">
        <v>381</v>
      </c>
      <c r="AT1334" s="191" t="s">
        <v>285</v>
      </c>
      <c r="AU1334" s="191" t="s">
        <v>82</v>
      </c>
      <c r="AY1334" s="19" t="s">
        <v>283</v>
      </c>
      <c r="BE1334" s="192">
        <f>IF(N1334="základní",J1334,0)</f>
        <v>0</v>
      </c>
      <c r="BF1334" s="192">
        <f>IF(N1334="snížená",J1334,0)</f>
        <v>0</v>
      </c>
      <c r="BG1334" s="192">
        <f>IF(N1334="zákl. přenesená",J1334,0)</f>
        <v>0</v>
      </c>
      <c r="BH1334" s="192">
        <f>IF(N1334="sníž. přenesená",J1334,0)</f>
        <v>0</v>
      </c>
      <c r="BI1334" s="192">
        <f>IF(N1334="nulová",J1334,0)</f>
        <v>0</v>
      </c>
      <c r="BJ1334" s="19" t="s">
        <v>80</v>
      </c>
      <c r="BK1334" s="192">
        <f>ROUND(I1334*H1334,2)</f>
        <v>0</v>
      </c>
      <c r="BL1334" s="19" t="s">
        <v>381</v>
      </c>
      <c r="BM1334" s="191" t="s">
        <v>2137</v>
      </c>
    </row>
    <row r="1335" spans="1:65" s="2" customFormat="1" ht="11.25">
      <c r="A1335" s="36"/>
      <c r="B1335" s="37"/>
      <c r="C1335" s="38"/>
      <c r="D1335" s="193" t="s">
        <v>292</v>
      </c>
      <c r="E1335" s="38"/>
      <c r="F1335" s="194" t="s">
        <v>2138</v>
      </c>
      <c r="G1335" s="38"/>
      <c r="H1335" s="38"/>
      <c r="I1335" s="195"/>
      <c r="J1335" s="38"/>
      <c r="K1335" s="38"/>
      <c r="L1335" s="41"/>
      <c r="M1335" s="196"/>
      <c r="N1335" s="197"/>
      <c r="O1335" s="66"/>
      <c r="P1335" s="66"/>
      <c r="Q1335" s="66"/>
      <c r="R1335" s="66"/>
      <c r="S1335" s="66"/>
      <c r="T1335" s="67"/>
      <c r="U1335" s="36"/>
      <c r="V1335" s="36"/>
      <c r="W1335" s="36"/>
      <c r="X1335" s="36"/>
      <c r="Y1335" s="36"/>
      <c r="Z1335" s="36"/>
      <c r="AA1335" s="36"/>
      <c r="AB1335" s="36"/>
      <c r="AC1335" s="36"/>
      <c r="AD1335" s="36"/>
      <c r="AE1335" s="36"/>
      <c r="AT1335" s="19" t="s">
        <v>292</v>
      </c>
      <c r="AU1335" s="19" t="s">
        <v>82</v>
      </c>
    </row>
    <row r="1336" spans="1:65" s="13" customFormat="1" ht="11.25">
      <c r="B1336" s="198"/>
      <c r="C1336" s="199"/>
      <c r="D1336" s="200" t="s">
        <v>294</v>
      </c>
      <c r="E1336" s="201" t="s">
        <v>21</v>
      </c>
      <c r="F1336" s="202" t="s">
        <v>2139</v>
      </c>
      <c r="G1336" s="199"/>
      <c r="H1336" s="203">
        <v>636</v>
      </c>
      <c r="I1336" s="204"/>
      <c r="J1336" s="199"/>
      <c r="K1336" s="199"/>
      <c r="L1336" s="205"/>
      <c r="M1336" s="206"/>
      <c r="N1336" s="207"/>
      <c r="O1336" s="207"/>
      <c r="P1336" s="207"/>
      <c r="Q1336" s="207"/>
      <c r="R1336" s="207"/>
      <c r="S1336" s="207"/>
      <c r="T1336" s="208"/>
      <c r="AT1336" s="209" t="s">
        <v>294</v>
      </c>
      <c r="AU1336" s="209" t="s">
        <v>82</v>
      </c>
      <c r="AV1336" s="13" t="s">
        <v>82</v>
      </c>
      <c r="AW1336" s="13" t="s">
        <v>34</v>
      </c>
      <c r="AX1336" s="13" t="s">
        <v>73</v>
      </c>
      <c r="AY1336" s="209" t="s">
        <v>283</v>
      </c>
    </row>
    <row r="1337" spans="1:65" s="13" customFormat="1" ht="11.25">
      <c r="B1337" s="198"/>
      <c r="C1337" s="199"/>
      <c r="D1337" s="200" t="s">
        <v>294</v>
      </c>
      <c r="E1337" s="201" t="s">
        <v>21</v>
      </c>
      <c r="F1337" s="202" t="s">
        <v>2140</v>
      </c>
      <c r="G1337" s="199"/>
      <c r="H1337" s="203">
        <v>60</v>
      </c>
      <c r="I1337" s="204"/>
      <c r="J1337" s="199"/>
      <c r="K1337" s="199"/>
      <c r="L1337" s="205"/>
      <c r="M1337" s="206"/>
      <c r="N1337" s="207"/>
      <c r="O1337" s="207"/>
      <c r="P1337" s="207"/>
      <c r="Q1337" s="207"/>
      <c r="R1337" s="207"/>
      <c r="S1337" s="207"/>
      <c r="T1337" s="208"/>
      <c r="AT1337" s="209" t="s">
        <v>294</v>
      </c>
      <c r="AU1337" s="209" t="s">
        <v>82</v>
      </c>
      <c r="AV1337" s="13" t="s">
        <v>82</v>
      </c>
      <c r="AW1337" s="13" t="s">
        <v>34</v>
      </c>
      <c r="AX1337" s="13" t="s">
        <v>73</v>
      </c>
      <c r="AY1337" s="209" t="s">
        <v>283</v>
      </c>
    </row>
    <row r="1338" spans="1:65" s="14" customFormat="1" ht="11.25">
      <c r="B1338" s="210"/>
      <c r="C1338" s="211"/>
      <c r="D1338" s="200" t="s">
        <v>294</v>
      </c>
      <c r="E1338" s="212" t="s">
        <v>21</v>
      </c>
      <c r="F1338" s="213" t="s">
        <v>296</v>
      </c>
      <c r="G1338" s="211"/>
      <c r="H1338" s="214">
        <v>696</v>
      </c>
      <c r="I1338" s="215"/>
      <c r="J1338" s="211"/>
      <c r="K1338" s="211"/>
      <c r="L1338" s="216"/>
      <c r="M1338" s="217"/>
      <c r="N1338" s="218"/>
      <c r="O1338" s="218"/>
      <c r="P1338" s="218"/>
      <c r="Q1338" s="218"/>
      <c r="R1338" s="218"/>
      <c r="S1338" s="218"/>
      <c r="T1338" s="219"/>
      <c r="AT1338" s="220" t="s">
        <v>294</v>
      </c>
      <c r="AU1338" s="220" t="s">
        <v>82</v>
      </c>
      <c r="AV1338" s="14" t="s">
        <v>102</v>
      </c>
      <c r="AW1338" s="14" t="s">
        <v>34</v>
      </c>
      <c r="AX1338" s="14" t="s">
        <v>80</v>
      </c>
      <c r="AY1338" s="220" t="s">
        <v>283</v>
      </c>
    </row>
    <row r="1339" spans="1:65" s="2" customFormat="1" ht="24.2" customHeight="1">
      <c r="A1339" s="36"/>
      <c r="B1339" s="37"/>
      <c r="C1339" s="247" t="s">
        <v>2141</v>
      </c>
      <c r="D1339" s="247" t="s">
        <v>740</v>
      </c>
      <c r="E1339" s="248" t="s">
        <v>2072</v>
      </c>
      <c r="F1339" s="249" t="s">
        <v>2073</v>
      </c>
      <c r="G1339" s="250" t="s">
        <v>288</v>
      </c>
      <c r="H1339" s="251">
        <v>811.18799999999999</v>
      </c>
      <c r="I1339" s="252"/>
      <c r="J1339" s="253">
        <f>ROUND(I1339*H1339,2)</f>
        <v>0</v>
      </c>
      <c r="K1339" s="249" t="s">
        <v>289</v>
      </c>
      <c r="L1339" s="254"/>
      <c r="M1339" s="255" t="s">
        <v>21</v>
      </c>
      <c r="N1339" s="256" t="s">
        <v>44</v>
      </c>
      <c r="O1339" s="66"/>
      <c r="P1339" s="189">
        <f>O1339*H1339</f>
        <v>0</v>
      </c>
      <c r="Q1339" s="189">
        <v>5.4000000000000003E-3</v>
      </c>
      <c r="R1339" s="189">
        <f>Q1339*H1339</f>
        <v>4.3804151999999998</v>
      </c>
      <c r="S1339" s="189">
        <v>0</v>
      </c>
      <c r="T1339" s="190">
        <f>S1339*H1339</f>
        <v>0</v>
      </c>
      <c r="U1339" s="36"/>
      <c r="V1339" s="36"/>
      <c r="W1339" s="36"/>
      <c r="X1339" s="36"/>
      <c r="Y1339" s="36"/>
      <c r="Z1339" s="36"/>
      <c r="AA1339" s="36"/>
      <c r="AB1339" s="36"/>
      <c r="AC1339" s="36"/>
      <c r="AD1339" s="36"/>
      <c r="AE1339" s="36"/>
      <c r="AR1339" s="191" t="s">
        <v>493</v>
      </c>
      <c r="AT1339" s="191" t="s">
        <v>740</v>
      </c>
      <c r="AU1339" s="191" t="s">
        <v>82</v>
      </c>
      <c r="AY1339" s="19" t="s">
        <v>283</v>
      </c>
      <c r="BE1339" s="192">
        <f>IF(N1339="základní",J1339,0)</f>
        <v>0</v>
      </c>
      <c r="BF1339" s="192">
        <f>IF(N1339="snížená",J1339,0)</f>
        <v>0</v>
      </c>
      <c r="BG1339" s="192">
        <f>IF(N1339="zákl. přenesená",J1339,0)</f>
        <v>0</v>
      </c>
      <c r="BH1339" s="192">
        <f>IF(N1339="sníž. přenesená",J1339,0)</f>
        <v>0</v>
      </c>
      <c r="BI1339" s="192">
        <f>IF(N1339="nulová",J1339,0)</f>
        <v>0</v>
      </c>
      <c r="BJ1339" s="19" t="s">
        <v>80</v>
      </c>
      <c r="BK1339" s="192">
        <f>ROUND(I1339*H1339,2)</f>
        <v>0</v>
      </c>
      <c r="BL1339" s="19" t="s">
        <v>381</v>
      </c>
      <c r="BM1339" s="191" t="s">
        <v>2142</v>
      </c>
    </row>
    <row r="1340" spans="1:65" s="13" customFormat="1" ht="11.25">
      <c r="B1340" s="198"/>
      <c r="C1340" s="199"/>
      <c r="D1340" s="200" t="s">
        <v>294</v>
      </c>
      <c r="E1340" s="199"/>
      <c r="F1340" s="202" t="s">
        <v>2143</v>
      </c>
      <c r="G1340" s="199"/>
      <c r="H1340" s="203">
        <v>811.18799999999999</v>
      </c>
      <c r="I1340" s="204"/>
      <c r="J1340" s="199"/>
      <c r="K1340" s="199"/>
      <c r="L1340" s="205"/>
      <c r="M1340" s="206"/>
      <c r="N1340" s="207"/>
      <c r="O1340" s="207"/>
      <c r="P1340" s="207"/>
      <c r="Q1340" s="207"/>
      <c r="R1340" s="207"/>
      <c r="S1340" s="207"/>
      <c r="T1340" s="208"/>
      <c r="AT1340" s="209" t="s">
        <v>294</v>
      </c>
      <c r="AU1340" s="209" t="s">
        <v>82</v>
      </c>
      <c r="AV1340" s="13" t="s">
        <v>82</v>
      </c>
      <c r="AW1340" s="13" t="s">
        <v>4</v>
      </c>
      <c r="AX1340" s="13" t="s">
        <v>80</v>
      </c>
      <c r="AY1340" s="209" t="s">
        <v>283</v>
      </c>
    </row>
    <row r="1341" spans="1:65" s="2" customFormat="1" ht="21.75" customHeight="1">
      <c r="A1341" s="36"/>
      <c r="B1341" s="37"/>
      <c r="C1341" s="180" t="s">
        <v>2144</v>
      </c>
      <c r="D1341" s="180" t="s">
        <v>285</v>
      </c>
      <c r="E1341" s="181" t="s">
        <v>2145</v>
      </c>
      <c r="F1341" s="182" t="s">
        <v>2146</v>
      </c>
      <c r="G1341" s="183" t="s">
        <v>288</v>
      </c>
      <c r="H1341" s="184">
        <v>619.82000000000005</v>
      </c>
      <c r="I1341" s="185"/>
      <c r="J1341" s="186">
        <f>ROUND(I1341*H1341,2)</f>
        <v>0</v>
      </c>
      <c r="K1341" s="182" t="s">
        <v>289</v>
      </c>
      <c r="L1341" s="41"/>
      <c r="M1341" s="187" t="s">
        <v>21</v>
      </c>
      <c r="N1341" s="188" t="s">
        <v>44</v>
      </c>
      <c r="O1341" s="66"/>
      <c r="P1341" s="189">
        <f>O1341*H1341</f>
        <v>0</v>
      </c>
      <c r="Q1341" s="189">
        <v>4.0000000000000002E-4</v>
      </c>
      <c r="R1341" s="189">
        <f>Q1341*H1341</f>
        <v>0.24792800000000004</v>
      </c>
      <c r="S1341" s="189">
        <v>0</v>
      </c>
      <c r="T1341" s="190">
        <f>S1341*H1341</f>
        <v>0</v>
      </c>
      <c r="U1341" s="36"/>
      <c r="V1341" s="36"/>
      <c r="W1341" s="36"/>
      <c r="X1341" s="36"/>
      <c r="Y1341" s="36"/>
      <c r="Z1341" s="36"/>
      <c r="AA1341" s="36"/>
      <c r="AB1341" s="36"/>
      <c r="AC1341" s="36"/>
      <c r="AD1341" s="36"/>
      <c r="AE1341" s="36"/>
      <c r="AR1341" s="191" t="s">
        <v>381</v>
      </c>
      <c r="AT1341" s="191" t="s">
        <v>285</v>
      </c>
      <c r="AU1341" s="191" t="s">
        <v>82</v>
      </c>
      <c r="AY1341" s="19" t="s">
        <v>283</v>
      </c>
      <c r="BE1341" s="192">
        <f>IF(N1341="základní",J1341,0)</f>
        <v>0</v>
      </c>
      <c r="BF1341" s="192">
        <f>IF(N1341="snížená",J1341,0)</f>
        <v>0</v>
      </c>
      <c r="BG1341" s="192">
        <f>IF(N1341="zákl. přenesená",J1341,0)</f>
        <v>0</v>
      </c>
      <c r="BH1341" s="192">
        <f>IF(N1341="sníž. přenesená",J1341,0)</f>
        <v>0</v>
      </c>
      <c r="BI1341" s="192">
        <f>IF(N1341="nulová",J1341,0)</f>
        <v>0</v>
      </c>
      <c r="BJ1341" s="19" t="s">
        <v>80</v>
      </c>
      <c r="BK1341" s="192">
        <f>ROUND(I1341*H1341,2)</f>
        <v>0</v>
      </c>
      <c r="BL1341" s="19" t="s">
        <v>381</v>
      </c>
      <c r="BM1341" s="191" t="s">
        <v>2147</v>
      </c>
    </row>
    <row r="1342" spans="1:65" s="2" customFormat="1" ht="11.25">
      <c r="A1342" s="36"/>
      <c r="B1342" s="37"/>
      <c r="C1342" s="38"/>
      <c r="D1342" s="193" t="s">
        <v>292</v>
      </c>
      <c r="E1342" s="38"/>
      <c r="F1342" s="194" t="s">
        <v>2148</v>
      </c>
      <c r="G1342" s="38"/>
      <c r="H1342" s="38"/>
      <c r="I1342" s="195"/>
      <c r="J1342" s="38"/>
      <c r="K1342" s="38"/>
      <c r="L1342" s="41"/>
      <c r="M1342" s="196"/>
      <c r="N1342" s="197"/>
      <c r="O1342" s="66"/>
      <c r="P1342" s="66"/>
      <c r="Q1342" s="66"/>
      <c r="R1342" s="66"/>
      <c r="S1342" s="66"/>
      <c r="T1342" s="67"/>
      <c r="U1342" s="36"/>
      <c r="V1342" s="36"/>
      <c r="W1342" s="36"/>
      <c r="X1342" s="36"/>
      <c r="Y1342" s="36"/>
      <c r="Z1342" s="36"/>
      <c r="AA1342" s="36"/>
      <c r="AB1342" s="36"/>
      <c r="AC1342" s="36"/>
      <c r="AD1342" s="36"/>
      <c r="AE1342" s="36"/>
      <c r="AT1342" s="19" t="s">
        <v>292</v>
      </c>
      <c r="AU1342" s="19" t="s">
        <v>82</v>
      </c>
    </row>
    <row r="1343" spans="1:65" s="15" customFormat="1" ht="11.25">
      <c r="B1343" s="221"/>
      <c r="C1343" s="222"/>
      <c r="D1343" s="200" t="s">
        <v>294</v>
      </c>
      <c r="E1343" s="223" t="s">
        <v>21</v>
      </c>
      <c r="F1343" s="224" t="s">
        <v>2149</v>
      </c>
      <c r="G1343" s="222"/>
      <c r="H1343" s="223" t="s">
        <v>21</v>
      </c>
      <c r="I1343" s="225"/>
      <c r="J1343" s="222"/>
      <c r="K1343" s="222"/>
      <c r="L1343" s="226"/>
      <c r="M1343" s="227"/>
      <c r="N1343" s="228"/>
      <c r="O1343" s="228"/>
      <c r="P1343" s="228"/>
      <c r="Q1343" s="228"/>
      <c r="R1343" s="228"/>
      <c r="S1343" s="228"/>
      <c r="T1343" s="229"/>
      <c r="AT1343" s="230" t="s">
        <v>294</v>
      </c>
      <c r="AU1343" s="230" t="s">
        <v>82</v>
      </c>
      <c r="AV1343" s="15" t="s">
        <v>80</v>
      </c>
      <c r="AW1343" s="15" t="s">
        <v>34</v>
      </c>
      <c r="AX1343" s="15" t="s">
        <v>73</v>
      </c>
      <c r="AY1343" s="230" t="s">
        <v>283</v>
      </c>
    </row>
    <row r="1344" spans="1:65" s="13" customFormat="1" ht="11.25">
      <c r="B1344" s="198"/>
      <c r="C1344" s="199"/>
      <c r="D1344" s="200" t="s">
        <v>294</v>
      </c>
      <c r="E1344" s="201" t="s">
        <v>21</v>
      </c>
      <c r="F1344" s="202" t="s">
        <v>2150</v>
      </c>
      <c r="G1344" s="199"/>
      <c r="H1344" s="203">
        <v>535.5</v>
      </c>
      <c r="I1344" s="204"/>
      <c r="J1344" s="199"/>
      <c r="K1344" s="199"/>
      <c r="L1344" s="205"/>
      <c r="M1344" s="206"/>
      <c r="N1344" s="207"/>
      <c r="O1344" s="207"/>
      <c r="P1344" s="207"/>
      <c r="Q1344" s="207"/>
      <c r="R1344" s="207"/>
      <c r="S1344" s="207"/>
      <c r="T1344" s="208"/>
      <c r="AT1344" s="209" t="s">
        <v>294</v>
      </c>
      <c r="AU1344" s="209" t="s">
        <v>82</v>
      </c>
      <c r="AV1344" s="13" t="s">
        <v>82</v>
      </c>
      <c r="AW1344" s="13" t="s">
        <v>34</v>
      </c>
      <c r="AX1344" s="13" t="s">
        <v>73</v>
      </c>
      <c r="AY1344" s="209" t="s">
        <v>283</v>
      </c>
    </row>
    <row r="1345" spans="1:65" s="13" customFormat="1" ht="11.25">
      <c r="B1345" s="198"/>
      <c r="C1345" s="199"/>
      <c r="D1345" s="200" t="s">
        <v>294</v>
      </c>
      <c r="E1345" s="201" t="s">
        <v>21</v>
      </c>
      <c r="F1345" s="202" t="s">
        <v>2151</v>
      </c>
      <c r="G1345" s="199"/>
      <c r="H1345" s="203">
        <v>24.32</v>
      </c>
      <c r="I1345" s="204"/>
      <c r="J1345" s="199"/>
      <c r="K1345" s="199"/>
      <c r="L1345" s="205"/>
      <c r="M1345" s="206"/>
      <c r="N1345" s="207"/>
      <c r="O1345" s="207"/>
      <c r="P1345" s="207"/>
      <c r="Q1345" s="207"/>
      <c r="R1345" s="207"/>
      <c r="S1345" s="207"/>
      <c r="T1345" s="208"/>
      <c r="AT1345" s="209" t="s">
        <v>294</v>
      </c>
      <c r="AU1345" s="209" t="s">
        <v>82</v>
      </c>
      <c r="AV1345" s="13" t="s">
        <v>82</v>
      </c>
      <c r="AW1345" s="13" t="s">
        <v>34</v>
      </c>
      <c r="AX1345" s="13" t="s">
        <v>73</v>
      </c>
      <c r="AY1345" s="209" t="s">
        <v>283</v>
      </c>
    </row>
    <row r="1346" spans="1:65" s="13" customFormat="1" ht="11.25">
      <c r="B1346" s="198"/>
      <c r="C1346" s="199"/>
      <c r="D1346" s="200" t="s">
        <v>294</v>
      </c>
      <c r="E1346" s="201" t="s">
        <v>21</v>
      </c>
      <c r="F1346" s="202" t="s">
        <v>2140</v>
      </c>
      <c r="G1346" s="199"/>
      <c r="H1346" s="203">
        <v>60</v>
      </c>
      <c r="I1346" s="204"/>
      <c r="J1346" s="199"/>
      <c r="K1346" s="199"/>
      <c r="L1346" s="205"/>
      <c r="M1346" s="206"/>
      <c r="N1346" s="207"/>
      <c r="O1346" s="207"/>
      <c r="P1346" s="207"/>
      <c r="Q1346" s="207"/>
      <c r="R1346" s="207"/>
      <c r="S1346" s="207"/>
      <c r="T1346" s="208"/>
      <c r="AT1346" s="209" t="s">
        <v>294</v>
      </c>
      <c r="AU1346" s="209" t="s">
        <v>82</v>
      </c>
      <c r="AV1346" s="13" t="s">
        <v>82</v>
      </c>
      <c r="AW1346" s="13" t="s">
        <v>34</v>
      </c>
      <c r="AX1346" s="13" t="s">
        <v>73</v>
      </c>
      <c r="AY1346" s="209" t="s">
        <v>283</v>
      </c>
    </row>
    <row r="1347" spans="1:65" s="14" customFormat="1" ht="11.25">
      <c r="B1347" s="210"/>
      <c r="C1347" s="211"/>
      <c r="D1347" s="200" t="s">
        <v>294</v>
      </c>
      <c r="E1347" s="212" t="s">
        <v>21</v>
      </c>
      <c r="F1347" s="213" t="s">
        <v>296</v>
      </c>
      <c r="G1347" s="211"/>
      <c r="H1347" s="214">
        <v>619.82000000000005</v>
      </c>
      <c r="I1347" s="215"/>
      <c r="J1347" s="211"/>
      <c r="K1347" s="211"/>
      <c r="L1347" s="216"/>
      <c r="M1347" s="217"/>
      <c r="N1347" s="218"/>
      <c r="O1347" s="218"/>
      <c r="P1347" s="218"/>
      <c r="Q1347" s="218"/>
      <c r="R1347" s="218"/>
      <c r="S1347" s="218"/>
      <c r="T1347" s="219"/>
      <c r="AT1347" s="220" t="s">
        <v>294</v>
      </c>
      <c r="AU1347" s="220" t="s">
        <v>82</v>
      </c>
      <c r="AV1347" s="14" t="s">
        <v>102</v>
      </c>
      <c r="AW1347" s="14" t="s">
        <v>34</v>
      </c>
      <c r="AX1347" s="14" t="s">
        <v>80</v>
      </c>
      <c r="AY1347" s="220" t="s">
        <v>283</v>
      </c>
    </row>
    <row r="1348" spans="1:65" s="2" customFormat="1" ht="24.2" customHeight="1">
      <c r="A1348" s="36"/>
      <c r="B1348" s="37"/>
      <c r="C1348" s="247" t="s">
        <v>2152</v>
      </c>
      <c r="D1348" s="247" t="s">
        <v>740</v>
      </c>
      <c r="E1348" s="248" t="s">
        <v>2072</v>
      </c>
      <c r="F1348" s="249" t="s">
        <v>2073</v>
      </c>
      <c r="G1348" s="250" t="s">
        <v>288</v>
      </c>
      <c r="H1348" s="251">
        <v>756.8</v>
      </c>
      <c r="I1348" s="252"/>
      <c r="J1348" s="253">
        <f>ROUND(I1348*H1348,2)</f>
        <v>0</v>
      </c>
      <c r="K1348" s="249" t="s">
        <v>289</v>
      </c>
      <c r="L1348" s="254"/>
      <c r="M1348" s="255" t="s">
        <v>21</v>
      </c>
      <c r="N1348" s="256" t="s">
        <v>44</v>
      </c>
      <c r="O1348" s="66"/>
      <c r="P1348" s="189">
        <f>O1348*H1348</f>
        <v>0</v>
      </c>
      <c r="Q1348" s="189">
        <v>5.4000000000000003E-3</v>
      </c>
      <c r="R1348" s="189">
        <f>Q1348*H1348</f>
        <v>4.0867199999999997</v>
      </c>
      <c r="S1348" s="189">
        <v>0</v>
      </c>
      <c r="T1348" s="190">
        <f>S1348*H1348</f>
        <v>0</v>
      </c>
      <c r="U1348" s="36"/>
      <c r="V1348" s="36"/>
      <c r="W1348" s="36"/>
      <c r="X1348" s="36"/>
      <c r="Y1348" s="36"/>
      <c r="Z1348" s="36"/>
      <c r="AA1348" s="36"/>
      <c r="AB1348" s="36"/>
      <c r="AC1348" s="36"/>
      <c r="AD1348" s="36"/>
      <c r="AE1348" s="36"/>
      <c r="AR1348" s="191" t="s">
        <v>493</v>
      </c>
      <c r="AT1348" s="191" t="s">
        <v>740</v>
      </c>
      <c r="AU1348" s="191" t="s">
        <v>82</v>
      </c>
      <c r="AY1348" s="19" t="s">
        <v>283</v>
      </c>
      <c r="BE1348" s="192">
        <f>IF(N1348="základní",J1348,0)</f>
        <v>0</v>
      </c>
      <c r="BF1348" s="192">
        <f>IF(N1348="snížená",J1348,0)</f>
        <v>0</v>
      </c>
      <c r="BG1348" s="192">
        <f>IF(N1348="zákl. přenesená",J1348,0)</f>
        <v>0</v>
      </c>
      <c r="BH1348" s="192">
        <f>IF(N1348="sníž. přenesená",J1348,0)</f>
        <v>0</v>
      </c>
      <c r="BI1348" s="192">
        <f>IF(N1348="nulová",J1348,0)</f>
        <v>0</v>
      </c>
      <c r="BJ1348" s="19" t="s">
        <v>80</v>
      </c>
      <c r="BK1348" s="192">
        <f>ROUND(I1348*H1348,2)</f>
        <v>0</v>
      </c>
      <c r="BL1348" s="19" t="s">
        <v>381</v>
      </c>
      <c r="BM1348" s="191" t="s">
        <v>2153</v>
      </c>
    </row>
    <row r="1349" spans="1:65" s="13" customFormat="1" ht="11.25">
      <c r="B1349" s="198"/>
      <c r="C1349" s="199"/>
      <c r="D1349" s="200" t="s">
        <v>294</v>
      </c>
      <c r="E1349" s="199"/>
      <c r="F1349" s="202" t="s">
        <v>2154</v>
      </c>
      <c r="G1349" s="199"/>
      <c r="H1349" s="203">
        <v>756.8</v>
      </c>
      <c r="I1349" s="204"/>
      <c r="J1349" s="199"/>
      <c r="K1349" s="199"/>
      <c r="L1349" s="205"/>
      <c r="M1349" s="206"/>
      <c r="N1349" s="207"/>
      <c r="O1349" s="207"/>
      <c r="P1349" s="207"/>
      <c r="Q1349" s="207"/>
      <c r="R1349" s="207"/>
      <c r="S1349" s="207"/>
      <c r="T1349" s="208"/>
      <c r="AT1349" s="209" t="s">
        <v>294</v>
      </c>
      <c r="AU1349" s="209" t="s">
        <v>82</v>
      </c>
      <c r="AV1349" s="13" t="s">
        <v>82</v>
      </c>
      <c r="AW1349" s="13" t="s">
        <v>4</v>
      </c>
      <c r="AX1349" s="13" t="s">
        <v>80</v>
      </c>
      <c r="AY1349" s="209" t="s">
        <v>283</v>
      </c>
    </row>
    <row r="1350" spans="1:65" s="2" customFormat="1" ht="24.2" customHeight="1">
      <c r="A1350" s="36"/>
      <c r="B1350" s="37"/>
      <c r="C1350" s="180" t="s">
        <v>2155</v>
      </c>
      <c r="D1350" s="180" t="s">
        <v>285</v>
      </c>
      <c r="E1350" s="181" t="s">
        <v>2156</v>
      </c>
      <c r="F1350" s="182" t="s">
        <v>2157</v>
      </c>
      <c r="G1350" s="183" t="s">
        <v>488</v>
      </c>
      <c r="H1350" s="184">
        <v>166</v>
      </c>
      <c r="I1350" s="185"/>
      <c r="J1350" s="186">
        <f>ROUND(I1350*H1350,2)</f>
        <v>0</v>
      </c>
      <c r="K1350" s="182" t="s">
        <v>289</v>
      </c>
      <c r="L1350" s="41"/>
      <c r="M1350" s="187" t="s">
        <v>21</v>
      </c>
      <c r="N1350" s="188" t="s">
        <v>44</v>
      </c>
      <c r="O1350" s="66"/>
      <c r="P1350" s="189">
        <f>O1350*H1350</f>
        <v>0</v>
      </c>
      <c r="Q1350" s="189">
        <v>2.9999999999999997E-4</v>
      </c>
      <c r="R1350" s="189">
        <f>Q1350*H1350</f>
        <v>4.9799999999999997E-2</v>
      </c>
      <c r="S1350" s="189">
        <v>0</v>
      </c>
      <c r="T1350" s="190">
        <f>S1350*H1350</f>
        <v>0</v>
      </c>
      <c r="U1350" s="36"/>
      <c r="V1350" s="36"/>
      <c r="W1350" s="36"/>
      <c r="X1350" s="36"/>
      <c r="Y1350" s="36"/>
      <c r="Z1350" s="36"/>
      <c r="AA1350" s="36"/>
      <c r="AB1350" s="36"/>
      <c r="AC1350" s="36"/>
      <c r="AD1350" s="36"/>
      <c r="AE1350" s="36"/>
      <c r="AR1350" s="191" t="s">
        <v>381</v>
      </c>
      <c r="AT1350" s="191" t="s">
        <v>285</v>
      </c>
      <c r="AU1350" s="191" t="s">
        <v>82</v>
      </c>
      <c r="AY1350" s="19" t="s">
        <v>283</v>
      </c>
      <c r="BE1350" s="192">
        <f>IF(N1350="základní",J1350,0)</f>
        <v>0</v>
      </c>
      <c r="BF1350" s="192">
        <f>IF(N1350="snížená",J1350,0)</f>
        <v>0</v>
      </c>
      <c r="BG1350" s="192">
        <f>IF(N1350="zákl. přenesená",J1350,0)</f>
        <v>0</v>
      </c>
      <c r="BH1350" s="192">
        <f>IF(N1350="sníž. přenesená",J1350,0)</f>
        <v>0</v>
      </c>
      <c r="BI1350" s="192">
        <f>IF(N1350="nulová",J1350,0)</f>
        <v>0</v>
      </c>
      <c r="BJ1350" s="19" t="s">
        <v>80</v>
      </c>
      <c r="BK1350" s="192">
        <f>ROUND(I1350*H1350,2)</f>
        <v>0</v>
      </c>
      <c r="BL1350" s="19" t="s">
        <v>381</v>
      </c>
      <c r="BM1350" s="191" t="s">
        <v>2158</v>
      </c>
    </row>
    <row r="1351" spans="1:65" s="2" customFormat="1" ht="11.25">
      <c r="A1351" s="36"/>
      <c r="B1351" s="37"/>
      <c r="C1351" s="38"/>
      <c r="D1351" s="193" t="s">
        <v>292</v>
      </c>
      <c r="E1351" s="38"/>
      <c r="F1351" s="194" t="s">
        <v>2159</v>
      </c>
      <c r="G1351" s="38"/>
      <c r="H1351" s="38"/>
      <c r="I1351" s="195"/>
      <c r="J1351" s="38"/>
      <c r="K1351" s="38"/>
      <c r="L1351" s="41"/>
      <c r="M1351" s="196"/>
      <c r="N1351" s="197"/>
      <c r="O1351" s="66"/>
      <c r="P1351" s="66"/>
      <c r="Q1351" s="66"/>
      <c r="R1351" s="66"/>
      <c r="S1351" s="66"/>
      <c r="T1351" s="67"/>
      <c r="U1351" s="36"/>
      <c r="V1351" s="36"/>
      <c r="W1351" s="36"/>
      <c r="X1351" s="36"/>
      <c r="Y1351" s="36"/>
      <c r="Z1351" s="36"/>
      <c r="AA1351" s="36"/>
      <c r="AB1351" s="36"/>
      <c r="AC1351" s="36"/>
      <c r="AD1351" s="36"/>
      <c r="AE1351" s="36"/>
      <c r="AT1351" s="19" t="s">
        <v>292</v>
      </c>
      <c r="AU1351" s="19" t="s">
        <v>82</v>
      </c>
    </row>
    <row r="1352" spans="1:65" s="15" customFormat="1" ht="11.25">
      <c r="B1352" s="221"/>
      <c r="C1352" s="222"/>
      <c r="D1352" s="200" t="s">
        <v>294</v>
      </c>
      <c r="E1352" s="223" t="s">
        <v>21</v>
      </c>
      <c r="F1352" s="224" t="s">
        <v>1980</v>
      </c>
      <c r="G1352" s="222"/>
      <c r="H1352" s="223" t="s">
        <v>21</v>
      </c>
      <c r="I1352" s="225"/>
      <c r="J1352" s="222"/>
      <c r="K1352" s="222"/>
      <c r="L1352" s="226"/>
      <c r="M1352" s="227"/>
      <c r="N1352" s="228"/>
      <c r="O1352" s="228"/>
      <c r="P1352" s="228"/>
      <c r="Q1352" s="228"/>
      <c r="R1352" s="228"/>
      <c r="S1352" s="228"/>
      <c r="T1352" s="229"/>
      <c r="AT1352" s="230" t="s">
        <v>294</v>
      </c>
      <c r="AU1352" s="230" t="s">
        <v>82</v>
      </c>
      <c r="AV1352" s="15" t="s">
        <v>80</v>
      </c>
      <c r="AW1352" s="15" t="s">
        <v>34</v>
      </c>
      <c r="AX1352" s="15" t="s">
        <v>73</v>
      </c>
      <c r="AY1352" s="230" t="s">
        <v>283</v>
      </c>
    </row>
    <row r="1353" spans="1:65" s="13" customFormat="1" ht="11.25">
      <c r="B1353" s="198"/>
      <c r="C1353" s="199"/>
      <c r="D1353" s="200" t="s">
        <v>294</v>
      </c>
      <c r="E1353" s="201" t="s">
        <v>21</v>
      </c>
      <c r="F1353" s="202" t="s">
        <v>2160</v>
      </c>
      <c r="G1353" s="199"/>
      <c r="H1353" s="203">
        <v>16</v>
      </c>
      <c r="I1353" s="204"/>
      <c r="J1353" s="199"/>
      <c r="K1353" s="199"/>
      <c r="L1353" s="205"/>
      <c r="M1353" s="206"/>
      <c r="N1353" s="207"/>
      <c r="O1353" s="207"/>
      <c r="P1353" s="207"/>
      <c r="Q1353" s="207"/>
      <c r="R1353" s="207"/>
      <c r="S1353" s="207"/>
      <c r="T1353" s="208"/>
      <c r="AT1353" s="209" t="s">
        <v>294</v>
      </c>
      <c r="AU1353" s="209" t="s">
        <v>82</v>
      </c>
      <c r="AV1353" s="13" t="s">
        <v>82</v>
      </c>
      <c r="AW1353" s="13" t="s">
        <v>34</v>
      </c>
      <c r="AX1353" s="13" t="s">
        <v>73</v>
      </c>
      <c r="AY1353" s="209" t="s">
        <v>283</v>
      </c>
    </row>
    <row r="1354" spans="1:65" s="13" customFormat="1" ht="11.25">
      <c r="B1354" s="198"/>
      <c r="C1354" s="199"/>
      <c r="D1354" s="200" t="s">
        <v>294</v>
      </c>
      <c r="E1354" s="201" t="s">
        <v>21</v>
      </c>
      <c r="F1354" s="202" t="s">
        <v>2161</v>
      </c>
      <c r="G1354" s="199"/>
      <c r="H1354" s="203">
        <v>8</v>
      </c>
      <c r="I1354" s="204"/>
      <c r="J1354" s="199"/>
      <c r="K1354" s="199"/>
      <c r="L1354" s="205"/>
      <c r="M1354" s="206"/>
      <c r="N1354" s="207"/>
      <c r="O1354" s="207"/>
      <c r="P1354" s="207"/>
      <c r="Q1354" s="207"/>
      <c r="R1354" s="207"/>
      <c r="S1354" s="207"/>
      <c r="T1354" s="208"/>
      <c r="AT1354" s="209" t="s">
        <v>294</v>
      </c>
      <c r="AU1354" s="209" t="s">
        <v>82</v>
      </c>
      <c r="AV1354" s="13" t="s">
        <v>82</v>
      </c>
      <c r="AW1354" s="13" t="s">
        <v>34</v>
      </c>
      <c r="AX1354" s="13" t="s">
        <v>73</v>
      </c>
      <c r="AY1354" s="209" t="s">
        <v>283</v>
      </c>
    </row>
    <row r="1355" spans="1:65" s="13" customFormat="1" ht="11.25">
      <c r="B1355" s="198"/>
      <c r="C1355" s="199"/>
      <c r="D1355" s="200" t="s">
        <v>294</v>
      </c>
      <c r="E1355" s="201" t="s">
        <v>21</v>
      </c>
      <c r="F1355" s="202" t="s">
        <v>2162</v>
      </c>
      <c r="G1355" s="199"/>
      <c r="H1355" s="203">
        <v>17</v>
      </c>
      <c r="I1355" s="204"/>
      <c r="J1355" s="199"/>
      <c r="K1355" s="199"/>
      <c r="L1355" s="205"/>
      <c r="M1355" s="206"/>
      <c r="N1355" s="207"/>
      <c r="O1355" s="207"/>
      <c r="P1355" s="207"/>
      <c r="Q1355" s="207"/>
      <c r="R1355" s="207"/>
      <c r="S1355" s="207"/>
      <c r="T1355" s="208"/>
      <c r="AT1355" s="209" t="s">
        <v>294</v>
      </c>
      <c r="AU1355" s="209" t="s">
        <v>82</v>
      </c>
      <c r="AV1355" s="13" t="s">
        <v>82</v>
      </c>
      <c r="AW1355" s="13" t="s">
        <v>34</v>
      </c>
      <c r="AX1355" s="13" t="s">
        <v>73</v>
      </c>
      <c r="AY1355" s="209" t="s">
        <v>283</v>
      </c>
    </row>
    <row r="1356" spans="1:65" s="13" customFormat="1" ht="11.25">
      <c r="B1356" s="198"/>
      <c r="C1356" s="199"/>
      <c r="D1356" s="200" t="s">
        <v>294</v>
      </c>
      <c r="E1356" s="201" t="s">
        <v>21</v>
      </c>
      <c r="F1356" s="202" t="s">
        <v>2163</v>
      </c>
      <c r="G1356" s="199"/>
      <c r="H1356" s="203">
        <v>16</v>
      </c>
      <c r="I1356" s="204"/>
      <c r="J1356" s="199"/>
      <c r="K1356" s="199"/>
      <c r="L1356" s="205"/>
      <c r="M1356" s="206"/>
      <c r="N1356" s="207"/>
      <c r="O1356" s="207"/>
      <c r="P1356" s="207"/>
      <c r="Q1356" s="207"/>
      <c r="R1356" s="207"/>
      <c r="S1356" s="207"/>
      <c r="T1356" s="208"/>
      <c r="AT1356" s="209" t="s">
        <v>294</v>
      </c>
      <c r="AU1356" s="209" t="s">
        <v>82</v>
      </c>
      <c r="AV1356" s="13" t="s">
        <v>82</v>
      </c>
      <c r="AW1356" s="13" t="s">
        <v>34</v>
      </c>
      <c r="AX1356" s="13" t="s">
        <v>73</v>
      </c>
      <c r="AY1356" s="209" t="s">
        <v>283</v>
      </c>
    </row>
    <row r="1357" spans="1:65" s="13" customFormat="1" ht="11.25">
      <c r="B1357" s="198"/>
      <c r="C1357" s="199"/>
      <c r="D1357" s="200" t="s">
        <v>294</v>
      </c>
      <c r="E1357" s="201" t="s">
        <v>21</v>
      </c>
      <c r="F1357" s="202" t="s">
        <v>2164</v>
      </c>
      <c r="G1357" s="199"/>
      <c r="H1357" s="203">
        <v>3</v>
      </c>
      <c r="I1357" s="204"/>
      <c r="J1357" s="199"/>
      <c r="K1357" s="199"/>
      <c r="L1357" s="205"/>
      <c r="M1357" s="206"/>
      <c r="N1357" s="207"/>
      <c r="O1357" s="207"/>
      <c r="P1357" s="207"/>
      <c r="Q1357" s="207"/>
      <c r="R1357" s="207"/>
      <c r="S1357" s="207"/>
      <c r="T1357" s="208"/>
      <c r="AT1357" s="209" t="s">
        <v>294</v>
      </c>
      <c r="AU1357" s="209" t="s">
        <v>82</v>
      </c>
      <c r="AV1357" s="13" t="s">
        <v>82</v>
      </c>
      <c r="AW1357" s="13" t="s">
        <v>34</v>
      </c>
      <c r="AX1357" s="13" t="s">
        <v>73</v>
      </c>
      <c r="AY1357" s="209" t="s">
        <v>283</v>
      </c>
    </row>
    <row r="1358" spans="1:65" s="13" customFormat="1" ht="11.25">
      <c r="B1358" s="198"/>
      <c r="C1358" s="199"/>
      <c r="D1358" s="200" t="s">
        <v>294</v>
      </c>
      <c r="E1358" s="201" t="s">
        <v>21</v>
      </c>
      <c r="F1358" s="202" t="s">
        <v>2165</v>
      </c>
      <c r="G1358" s="199"/>
      <c r="H1358" s="203">
        <v>8</v>
      </c>
      <c r="I1358" s="204"/>
      <c r="J1358" s="199"/>
      <c r="K1358" s="199"/>
      <c r="L1358" s="205"/>
      <c r="M1358" s="206"/>
      <c r="N1358" s="207"/>
      <c r="O1358" s="207"/>
      <c r="P1358" s="207"/>
      <c r="Q1358" s="207"/>
      <c r="R1358" s="207"/>
      <c r="S1358" s="207"/>
      <c r="T1358" s="208"/>
      <c r="AT1358" s="209" t="s">
        <v>294</v>
      </c>
      <c r="AU1358" s="209" t="s">
        <v>82</v>
      </c>
      <c r="AV1358" s="13" t="s">
        <v>82</v>
      </c>
      <c r="AW1358" s="13" t="s">
        <v>34</v>
      </c>
      <c r="AX1358" s="13" t="s">
        <v>73</v>
      </c>
      <c r="AY1358" s="209" t="s">
        <v>283</v>
      </c>
    </row>
    <row r="1359" spans="1:65" s="13" customFormat="1" ht="11.25">
      <c r="B1359" s="198"/>
      <c r="C1359" s="199"/>
      <c r="D1359" s="200" t="s">
        <v>294</v>
      </c>
      <c r="E1359" s="201" t="s">
        <v>21</v>
      </c>
      <c r="F1359" s="202" t="s">
        <v>2166</v>
      </c>
      <c r="G1359" s="199"/>
      <c r="H1359" s="203">
        <v>15</v>
      </c>
      <c r="I1359" s="204"/>
      <c r="J1359" s="199"/>
      <c r="K1359" s="199"/>
      <c r="L1359" s="205"/>
      <c r="M1359" s="206"/>
      <c r="N1359" s="207"/>
      <c r="O1359" s="207"/>
      <c r="P1359" s="207"/>
      <c r="Q1359" s="207"/>
      <c r="R1359" s="207"/>
      <c r="S1359" s="207"/>
      <c r="T1359" s="208"/>
      <c r="AT1359" s="209" t="s">
        <v>294</v>
      </c>
      <c r="AU1359" s="209" t="s">
        <v>82</v>
      </c>
      <c r="AV1359" s="13" t="s">
        <v>82</v>
      </c>
      <c r="AW1359" s="13" t="s">
        <v>34</v>
      </c>
      <c r="AX1359" s="13" t="s">
        <v>73</v>
      </c>
      <c r="AY1359" s="209" t="s">
        <v>283</v>
      </c>
    </row>
    <row r="1360" spans="1:65" s="14" customFormat="1" ht="11.25">
      <c r="B1360" s="210"/>
      <c r="C1360" s="211"/>
      <c r="D1360" s="200" t="s">
        <v>294</v>
      </c>
      <c r="E1360" s="212" t="s">
        <v>21</v>
      </c>
      <c r="F1360" s="213" t="s">
        <v>296</v>
      </c>
      <c r="G1360" s="211"/>
      <c r="H1360" s="214">
        <v>83</v>
      </c>
      <c r="I1360" s="215"/>
      <c r="J1360" s="211"/>
      <c r="K1360" s="211"/>
      <c r="L1360" s="216"/>
      <c r="M1360" s="217"/>
      <c r="N1360" s="218"/>
      <c r="O1360" s="218"/>
      <c r="P1360" s="218"/>
      <c r="Q1360" s="218"/>
      <c r="R1360" s="218"/>
      <c r="S1360" s="218"/>
      <c r="T1360" s="219"/>
      <c r="AT1360" s="220" t="s">
        <v>294</v>
      </c>
      <c r="AU1360" s="220" t="s">
        <v>82</v>
      </c>
      <c r="AV1360" s="14" t="s">
        <v>102</v>
      </c>
      <c r="AW1360" s="14" t="s">
        <v>34</v>
      </c>
      <c r="AX1360" s="14" t="s">
        <v>73</v>
      </c>
      <c r="AY1360" s="220" t="s">
        <v>283</v>
      </c>
    </row>
    <row r="1361" spans="1:65" s="13" customFormat="1" ht="11.25">
      <c r="B1361" s="198"/>
      <c r="C1361" s="199"/>
      <c r="D1361" s="200" t="s">
        <v>294</v>
      </c>
      <c r="E1361" s="201" t="s">
        <v>21</v>
      </c>
      <c r="F1361" s="202" t="s">
        <v>2167</v>
      </c>
      <c r="G1361" s="199"/>
      <c r="H1361" s="203">
        <v>83</v>
      </c>
      <c r="I1361" s="204"/>
      <c r="J1361" s="199"/>
      <c r="K1361" s="199"/>
      <c r="L1361" s="205"/>
      <c r="M1361" s="206"/>
      <c r="N1361" s="207"/>
      <c r="O1361" s="207"/>
      <c r="P1361" s="207"/>
      <c r="Q1361" s="207"/>
      <c r="R1361" s="207"/>
      <c r="S1361" s="207"/>
      <c r="T1361" s="208"/>
      <c r="AT1361" s="209" t="s">
        <v>294</v>
      </c>
      <c r="AU1361" s="209" t="s">
        <v>82</v>
      </c>
      <c r="AV1361" s="13" t="s">
        <v>82</v>
      </c>
      <c r="AW1361" s="13" t="s">
        <v>34</v>
      </c>
      <c r="AX1361" s="13" t="s">
        <v>73</v>
      </c>
      <c r="AY1361" s="209" t="s">
        <v>283</v>
      </c>
    </row>
    <row r="1362" spans="1:65" s="14" customFormat="1" ht="11.25">
      <c r="B1362" s="210"/>
      <c r="C1362" s="211"/>
      <c r="D1362" s="200" t="s">
        <v>294</v>
      </c>
      <c r="E1362" s="212" t="s">
        <v>21</v>
      </c>
      <c r="F1362" s="213" t="s">
        <v>296</v>
      </c>
      <c r="G1362" s="211"/>
      <c r="H1362" s="214">
        <v>83</v>
      </c>
      <c r="I1362" s="215"/>
      <c r="J1362" s="211"/>
      <c r="K1362" s="211"/>
      <c r="L1362" s="216"/>
      <c r="M1362" s="217"/>
      <c r="N1362" s="218"/>
      <c r="O1362" s="218"/>
      <c r="P1362" s="218"/>
      <c r="Q1362" s="218"/>
      <c r="R1362" s="218"/>
      <c r="S1362" s="218"/>
      <c r="T1362" s="219"/>
      <c r="AT1362" s="220" t="s">
        <v>294</v>
      </c>
      <c r="AU1362" s="220" t="s">
        <v>82</v>
      </c>
      <c r="AV1362" s="14" t="s">
        <v>102</v>
      </c>
      <c r="AW1362" s="14" t="s">
        <v>34</v>
      </c>
      <c r="AX1362" s="14" t="s">
        <v>73</v>
      </c>
      <c r="AY1362" s="220" t="s">
        <v>283</v>
      </c>
    </row>
    <row r="1363" spans="1:65" s="16" customFormat="1" ht="11.25">
      <c r="B1363" s="232"/>
      <c r="C1363" s="233"/>
      <c r="D1363" s="200" t="s">
        <v>294</v>
      </c>
      <c r="E1363" s="234" t="s">
        <v>21</v>
      </c>
      <c r="F1363" s="235" t="s">
        <v>442</v>
      </c>
      <c r="G1363" s="233"/>
      <c r="H1363" s="236">
        <v>166</v>
      </c>
      <c r="I1363" s="237"/>
      <c r="J1363" s="233"/>
      <c r="K1363" s="233"/>
      <c r="L1363" s="238"/>
      <c r="M1363" s="239"/>
      <c r="N1363" s="240"/>
      <c r="O1363" s="240"/>
      <c r="P1363" s="240"/>
      <c r="Q1363" s="240"/>
      <c r="R1363" s="240"/>
      <c r="S1363" s="240"/>
      <c r="T1363" s="241"/>
      <c r="AT1363" s="242" t="s">
        <v>294</v>
      </c>
      <c r="AU1363" s="242" t="s">
        <v>82</v>
      </c>
      <c r="AV1363" s="16" t="s">
        <v>290</v>
      </c>
      <c r="AW1363" s="16" t="s">
        <v>34</v>
      </c>
      <c r="AX1363" s="16" t="s">
        <v>80</v>
      </c>
      <c r="AY1363" s="242" t="s">
        <v>283</v>
      </c>
    </row>
    <row r="1364" spans="1:65" s="2" customFormat="1" ht="24.2" customHeight="1">
      <c r="A1364" s="36"/>
      <c r="B1364" s="37"/>
      <c r="C1364" s="247" t="s">
        <v>2168</v>
      </c>
      <c r="D1364" s="247" t="s">
        <v>740</v>
      </c>
      <c r="E1364" s="248" t="s">
        <v>2072</v>
      </c>
      <c r="F1364" s="249" t="s">
        <v>2073</v>
      </c>
      <c r="G1364" s="250" t="s">
        <v>288</v>
      </c>
      <c r="H1364" s="251">
        <v>122.01</v>
      </c>
      <c r="I1364" s="252"/>
      <c r="J1364" s="253">
        <f>ROUND(I1364*H1364,2)</f>
        <v>0</v>
      </c>
      <c r="K1364" s="249" t="s">
        <v>289</v>
      </c>
      <c r="L1364" s="254"/>
      <c r="M1364" s="255" t="s">
        <v>21</v>
      </c>
      <c r="N1364" s="256" t="s">
        <v>44</v>
      </c>
      <c r="O1364" s="66"/>
      <c r="P1364" s="189">
        <f>O1364*H1364</f>
        <v>0</v>
      </c>
      <c r="Q1364" s="189">
        <v>5.4000000000000003E-3</v>
      </c>
      <c r="R1364" s="189">
        <f>Q1364*H1364</f>
        <v>0.65885400000000005</v>
      </c>
      <c r="S1364" s="189">
        <v>0</v>
      </c>
      <c r="T1364" s="190">
        <f>S1364*H1364</f>
        <v>0</v>
      </c>
      <c r="U1364" s="36"/>
      <c r="V1364" s="36"/>
      <c r="W1364" s="36"/>
      <c r="X1364" s="36"/>
      <c r="Y1364" s="36"/>
      <c r="Z1364" s="36"/>
      <c r="AA1364" s="36"/>
      <c r="AB1364" s="36"/>
      <c r="AC1364" s="36"/>
      <c r="AD1364" s="36"/>
      <c r="AE1364" s="36"/>
      <c r="AR1364" s="191" t="s">
        <v>493</v>
      </c>
      <c r="AT1364" s="191" t="s">
        <v>740</v>
      </c>
      <c r="AU1364" s="191" t="s">
        <v>82</v>
      </c>
      <c r="AY1364" s="19" t="s">
        <v>283</v>
      </c>
      <c r="BE1364" s="192">
        <f>IF(N1364="základní",J1364,0)</f>
        <v>0</v>
      </c>
      <c r="BF1364" s="192">
        <f>IF(N1364="snížená",J1364,0)</f>
        <v>0</v>
      </c>
      <c r="BG1364" s="192">
        <f>IF(N1364="zákl. přenesená",J1364,0)</f>
        <v>0</v>
      </c>
      <c r="BH1364" s="192">
        <f>IF(N1364="sníž. přenesená",J1364,0)</f>
        <v>0</v>
      </c>
      <c r="BI1364" s="192">
        <f>IF(N1364="nulová",J1364,0)</f>
        <v>0</v>
      </c>
      <c r="BJ1364" s="19" t="s">
        <v>80</v>
      </c>
      <c r="BK1364" s="192">
        <f>ROUND(I1364*H1364,2)</f>
        <v>0</v>
      </c>
      <c r="BL1364" s="19" t="s">
        <v>381</v>
      </c>
      <c r="BM1364" s="191" t="s">
        <v>2169</v>
      </c>
    </row>
    <row r="1365" spans="1:65" s="13" customFormat="1" ht="11.25">
      <c r="B1365" s="198"/>
      <c r="C1365" s="199"/>
      <c r="D1365" s="200" t="s">
        <v>294</v>
      </c>
      <c r="E1365" s="199"/>
      <c r="F1365" s="202" t="s">
        <v>2170</v>
      </c>
      <c r="G1365" s="199"/>
      <c r="H1365" s="203">
        <v>122.01</v>
      </c>
      <c r="I1365" s="204"/>
      <c r="J1365" s="199"/>
      <c r="K1365" s="199"/>
      <c r="L1365" s="205"/>
      <c r="M1365" s="206"/>
      <c r="N1365" s="207"/>
      <c r="O1365" s="207"/>
      <c r="P1365" s="207"/>
      <c r="Q1365" s="207"/>
      <c r="R1365" s="207"/>
      <c r="S1365" s="207"/>
      <c r="T1365" s="208"/>
      <c r="AT1365" s="209" t="s">
        <v>294</v>
      </c>
      <c r="AU1365" s="209" t="s">
        <v>82</v>
      </c>
      <c r="AV1365" s="13" t="s">
        <v>82</v>
      </c>
      <c r="AW1365" s="13" t="s">
        <v>4</v>
      </c>
      <c r="AX1365" s="13" t="s">
        <v>80</v>
      </c>
      <c r="AY1365" s="209" t="s">
        <v>283</v>
      </c>
    </row>
    <row r="1366" spans="1:65" s="2" customFormat="1" ht="24.2" customHeight="1">
      <c r="A1366" s="36"/>
      <c r="B1366" s="37"/>
      <c r="C1366" s="180" t="s">
        <v>2171</v>
      </c>
      <c r="D1366" s="180" t="s">
        <v>285</v>
      </c>
      <c r="E1366" s="181" t="s">
        <v>2172</v>
      </c>
      <c r="F1366" s="182" t="s">
        <v>2173</v>
      </c>
      <c r="G1366" s="183" t="s">
        <v>488</v>
      </c>
      <c r="H1366" s="184">
        <v>52</v>
      </c>
      <c r="I1366" s="185"/>
      <c r="J1366" s="186">
        <f>ROUND(I1366*H1366,2)</f>
        <v>0</v>
      </c>
      <c r="K1366" s="182" t="s">
        <v>289</v>
      </c>
      <c r="L1366" s="41"/>
      <c r="M1366" s="187" t="s">
        <v>21</v>
      </c>
      <c r="N1366" s="188" t="s">
        <v>44</v>
      </c>
      <c r="O1366" s="66"/>
      <c r="P1366" s="189">
        <f>O1366*H1366</f>
        <v>0</v>
      </c>
      <c r="Q1366" s="189">
        <v>4.0000000000000002E-4</v>
      </c>
      <c r="R1366" s="189">
        <f>Q1366*H1366</f>
        <v>2.0800000000000003E-2</v>
      </c>
      <c r="S1366" s="189">
        <v>0</v>
      </c>
      <c r="T1366" s="190">
        <f>S1366*H1366</f>
        <v>0</v>
      </c>
      <c r="U1366" s="36"/>
      <c r="V1366" s="36"/>
      <c r="W1366" s="36"/>
      <c r="X1366" s="36"/>
      <c r="Y1366" s="36"/>
      <c r="Z1366" s="36"/>
      <c r="AA1366" s="36"/>
      <c r="AB1366" s="36"/>
      <c r="AC1366" s="36"/>
      <c r="AD1366" s="36"/>
      <c r="AE1366" s="36"/>
      <c r="AR1366" s="191" t="s">
        <v>381</v>
      </c>
      <c r="AT1366" s="191" t="s">
        <v>285</v>
      </c>
      <c r="AU1366" s="191" t="s">
        <v>82</v>
      </c>
      <c r="AY1366" s="19" t="s">
        <v>283</v>
      </c>
      <c r="BE1366" s="192">
        <f>IF(N1366="základní",J1366,0)</f>
        <v>0</v>
      </c>
      <c r="BF1366" s="192">
        <f>IF(N1366="snížená",J1366,0)</f>
        <v>0</v>
      </c>
      <c r="BG1366" s="192">
        <f>IF(N1366="zákl. přenesená",J1366,0)</f>
        <v>0</v>
      </c>
      <c r="BH1366" s="192">
        <f>IF(N1366="sníž. přenesená",J1366,0)</f>
        <v>0</v>
      </c>
      <c r="BI1366" s="192">
        <f>IF(N1366="nulová",J1366,0)</f>
        <v>0</v>
      </c>
      <c r="BJ1366" s="19" t="s">
        <v>80</v>
      </c>
      <c r="BK1366" s="192">
        <f>ROUND(I1366*H1366,2)</f>
        <v>0</v>
      </c>
      <c r="BL1366" s="19" t="s">
        <v>381</v>
      </c>
      <c r="BM1366" s="191" t="s">
        <v>2174</v>
      </c>
    </row>
    <row r="1367" spans="1:65" s="2" customFormat="1" ht="11.25">
      <c r="A1367" s="36"/>
      <c r="B1367" s="37"/>
      <c r="C1367" s="38"/>
      <c r="D1367" s="193" t="s">
        <v>292</v>
      </c>
      <c r="E1367" s="38"/>
      <c r="F1367" s="194" t="s">
        <v>2175</v>
      </c>
      <c r="G1367" s="38"/>
      <c r="H1367" s="38"/>
      <c r="I1367" s="195"/>
      <c r="J1367" s="38"/>
      <c r="K1367" s="38"/>
      <c r="L1367" s="41"/>
      <c r="M1367" s="196"/>
      <c r="N1367" s="197"/>
      <c r="O1367" s="66"/>
      <c r="P1367" s="66"/>
      <c r="Q1367" s="66"/>
      <c r="R1367" s="66"/>
      <c r="S1367" s="66"/>
      <c r="T1367" s="67"/>
      <c r="U1367" s="36"/>
      <c r="V1367" s="36"/>
      <c r="W1367" s="36"/>
      <c r="X1367" s="36"/>
      <c r="Y1367" s="36"/>
      <c r="Z1367" s="36"/>
      <c r="AA1367" s="36"/>
      <c r="AB1367" s="36"/>
      <c r="AC1367" s="36"/>
      <c r="AD1367" s="36"/>
      <c r="AE1367" s="36"/>
      <c r="AT1367" s="19" t="s">
        <v>292</v>
      </c>
      <c r="AU1367" s="19" t="s">
        <v>82</v>
      </c>
    </row>
    <row r="1368" spans="1:65" s="15" customFormat="1" ht="11.25">
      <c r="B1368" s="221"/>
      <c r="C1368" s="222"/>
      <c r="D1368" s="200" t="s">
        <v>294</v>
      </c>
      <c r="E1368" s="223" t="s">
        <v>21</v>
      </c>
      <c r="F1368" s="224" t="s">
        <v>1980</v>
      </c>
      <c r="G1368" s="222"/>
      <c r="H1368" s="223" t="s">
        <v>21</v>
      </c>
      <c r="I1368" s="225"/>
      <c r="J1368" s="222"/>
      <c r="K1368" s="222"/>
      <c r="L1368" s="226"/>
      <c r="M1368" s="227"/>
      <c r="N1368" s="228"/>
      <c r="O1368" s="228"/>
      <c r="P1368" s="228"/>
      <c r="Q1368" s="228"/>
      <c r="R1368" s="228"/>
      <c r="S1368" s="228"/>
      <c r="T1368" s="229"/>
      <c r="AT1368" s="230" t="s">
        <v>294</v>
      </c>
      <c r="AU1368" s="230" t="s">
        <v>82</v>
      </c>
      <c r="AV1368" s="15" t="s">
        <v>80</v>
      </c>
      <c r="AW1368" s="15" t="s">
        <v>34</v>
      </c>
      <c r="AX1368" s="15" t="s">
        <v>73</v>
      </c>
      <c r="AY1368" s="230" t="s">
        <v>283</v>
      </c>
    </row>
    <row r="1369" spans="1:65" s="13" customFormat="1" ht="11.25">
      <c r="B1369" s="198"/>
      <c r="C1369" s="199"/>
      <c r="D1369" s="200" t="s">
        <v>294</v>
      </c>
      <c r="E1369" s="201" t="s">
        <v>21</v>
      </c>
      <c r="F1369" s="202" t="s">
        <v>2176</v>
      </c>
      <c r="G1369" s="199"/>
      <c r="H1369" s="203">
        <v>18</v>
      </c>
      <c r="I1369" s="204"/>
      <c r="J1369" s="199"/>
      <c r="K1369" s="199"/>
      <c r="L1369" s="205"/>
      <c r="M1369" s="206"/>
      <c r="N1369" s="207"/>
      <c r="O1369" s="207"/>
      <c r="P1369" s="207"/>
      <c r="Q1369" s="207"/>
      <c r="R1369" s="207"/>
      <c r="S1369" s="207"/>
      <c r="T1369" s="208"/>
      <c r="AT1369" s="209" t="s">
        <v>294</v>
      </c>
      <c r="AU1369" s="209" t="s">
        <v>82</v>
      </c>
      <c r="AV1369" s="13" t="s">
        <v>82</v>
      </c>
      <c r="AW1369" s="13" t="s">
        <v>34</v>
      </c>
      <c r="AX1369" s="13" t="s">
        <v>73</v>
      </c>
      <c r="AY1369" s="209" t="s">
        <v>283</v>
      </c>
    </row>
    <row r="1370" spans="1:65" s="13" customFormat="1" ht="11.25">
      <c r="B1370" s="198"/>
      <c r="C1370" s="199"/>
      <c r="D1370" s="200" t="s">
        <v>294</v>
      </c>
      <c r="E1370" s="201" t="s">
        <v>21</v>
      </c>
      <c r="F1370" s="202" t="s">
        <v>2177</v>
      </c>
      <c r="G1370" s="199"/>
      <c r="H1370" s="203">
        <v>3</v>
      </c>
      <c r="I1370" s="204"/>
      <c r="J1370" s="199"/>
      <c r="K1370" s="199"/>
      <c r="L1370" s="205"/>
      <c r="M1370" s="206"/>
      <c r="N1370" s="207"/>
      <c r="O1370" s="207"/>
      <c r="P1370" s="207"/>
      <c r="Q1370" s="207"/>
      <c r="R1370" s="207"/>
      <c r="S1370" s="207"/>
      <c r="T1370" s="208"/>
      <c r="AT1370" s="209" t="s">
        <v>294</v>
      </c>
      <c r="AU1370" s="209" t="s">
        <v>82</v>
      </c>
      <c r="AV1370" s="13" t="s">
        <v>82</v>
      </c>
      <c r="AW1370" s="13" t="s">
        <v>34</v>
      </c>
      <c r="AX1370" s="13" t="s">
        <v>73</v>
      </c>
      <c r="AY1370" s="209" t="s">
        <v>283</v>
      </c>
    </row>
    <row r="1371" spans="1:65" s="13" customFormat="1" ht="11.25">
      <c r="B1371" s="198"/>
      <c r="C1371" s="199"/>
      <c r="D1371" s="200" t="s">
        <v>294</v>
      </c>
      <c r="E1371" s="201" t="s">
        <v>21</v>
      </c>
      <c r="F1371" s="202" t="s">
        <v>2178</v>
      </c>
      <c r="G1371" s="199"/>
      <c r="H1371" s="203">
        <v>5</v>
      </c>
      <c r="I1371" s="204"/>
      <c r="J1371" s="199"/>
      <c r="K1371" s="199"/>
      <c r="L1371" s="205"/>
      <c r="M1371" s="206"/>
      <c r="N1371" s="207"/>
      <c r="O1371" s="207"/>
      <c r="P1371" s="207"/>
      <c r="Q1371" s="207"/>
      <c r="R1371" s="207"/>
      <c r="S1371" s="207"/>
      <c r="T1371" s="208"/>
      <c r="AT1371" s="209" t="s">
        <v>294</v>
      </c>
      <c r="AU1371" s="209" t="s">
        <v>82</v>
      </c>
      <c r="AV1371" s="13" t="s">
        <v>82</v>
      </c>
      <c r="AW1371" s="13" t="s">
        <v>34</v>
      </c>
      <c r="AX1371" s="13" t="s">
        <v>73</v>
      </c>
      <c r="AY1371" s="209" t="s">
        <v>283</v>
      </c>
    </row>
    <row r="1372" spans="1:65" s="14" customFormat="1" ht="11.25">
      <c r="B1372" s="210"/>
      <c r="C1372" s="211"/>
      <c r="D1372" s="200" t="s">
        <v>294</v>
      </c>
      <c r="E1372" s="212" t="s">
        <v>21</v>
      </c>
      <c r="F1372" s="213" t="s">
        <v>296</v>
      </c>
      <c r="G1372" s="211"/>
      <c r="H1372" s="214">
        <v>26</v>
      </c>
      <c r="I1372" s="215"/>
      <c r="J1372" s="211"/>
      <c r="K1372" s="211"/>
      <c r="L1372" s="216"/>
      <c r="M1372" s="217"/>
      <c r="N1372" s="218"/>
      <c r="O1372" s="218"/>
      <c r="P1372" s="218"/>
      <c r="Q1372" s="218"/>
      <c r="R1372" s="218"/>
      <c r="S1372" s="218"/>
      <c r="T1372" s="219"/>
      <c r="AT1372" s="220" t="s">
        <v>294</v>
      </c>
      <c r="AU1372" s="220" t="s">
        <v>82</v>
      </c>
      <c r="AV1372" s="14" t="s">
        <v>102</v>
      </c>
      <c r="AW1372" s="14" t="s">
        <v>34</v>
      </c>
      <c r="AX1372" s="14" t="s">
        <v>73</v>
      </c>
      <c r="AY1372" s="220" t="s">
        <v>283</v>
      </c>
    </row>
    <row r="1373" spans="1:65" s="13" customFormat="1" ht="11.25">
      <c r="B1373" s="198"/>
      <c r="C1373" s="199"/>
      <c r="D1373" s="200" t="s">
        <v>294</v>
      </c>
      <c r="E1373" s="201" t="s">
        <v>21</v>
      </c>
      <c r="F1373" s="202" t="s">
        <v>2179</v>
      </c>
      <c r="G1373" s="199"/>
      <c r="H1373" s="203">
        <v>26</v>
      </c>
      <c r="I1373" s="204"/>
      <c r="J1373" s="199"/>
      <c r="K1373" s="199"/>
      <c r="L1373" s="205"/>
      <c r="M1373" s="206"/>
      <c r="N1373" s="207"/>
      <c r="O1373" s="207"/>
      <c r="P1373" s="207"/>
      <c r="Q1373" s="207"/>
      <c r="R1373" s="207"/>
      <c r="S1373" s="207"/>
      <c r="T1373" s="208"/>
      <c r="AT1373" s="209" t="s">
        <v>294</v>
      </c>
      <c r="AU1373" s="209" t="s">
        <v>82</v>
      </c>
      <c r="AV1373" s="13" t="s">
        <v>82</v>
      </c>
      <c r="AW1373" s="13" t="s">
        <v>34</v>
      </c>
      <c r="AX1373" s="13" t="s">
        <v>73</v>
      </c>
      <c r="AY1373" s="209" t="s">
        <v>283</v>
      </c>
    </row>
    <row r="1374" spans="1:65" s="14" customFormat="1" ht="11.25">
      <c r="B1374" s="210"/>
      <c r="C1374" s="211"/>
      <c r="D1374" s="200" t="s">
        <v>294</v>
      </c>
      <c r="E1374" s="212" t="s">
        <v>21</v>
      </c>
      <c r="F1374" s="213" t="s">
        <v>296</v>
      </c>
      <c r="G1374" s="211"/>
      <c r="H1374" s="214">
        <v>26</v>
      </c>
      <c r="I1374" s="215"/>
      <c r="J1374" s="211"/>
      <c r="K1374" s="211"/>
      <c r="L1374" s="216"/>
      <c r="M1374" s="217"/>
      <c r="N1374" s="218"/>
      <c r="O1374" s="218"/>
      <c r="P1374" s="218"/>
      <c r="Q1374" s="218"/>
      <c r="R1374" s="218"/>
      <c r="S1374" s="218"/>
      <c r="T1374" s="219"/>
      <c r="AT1374" s="220" t="s">
        <v>294</v>
      </c>
      <c r="AU1374" s="220" t="s">
        <v>82</v>
      </c>
      <c r="AV1374" s="14" t="s">
        <v>102</v>
      </c>
      <c r="AW1374" s="14" t="s">
        <v>34</v>
      </c>
      <c r="AX1374" s="14" t="s">
        <v>73</v>
      </c>
      <c r="AY1374" s="220" t="s">
        <v>283</v>
      </c>
    </row>
    <row r="1375" spans="1:65" s="16" customFormat="1" ht="11.25">
      <c r="B1375" s="232"/>
      <c r="C1375" s="233"/>
      <c r="D1375" s="200" t="s">
        <v>294</v>
      </c>
      <c r="E1375" s="234" t="s">
        <v>21</v>
      </c>
      <c r="F1375" s="235" t="s">
        <v>442</v>
      </c>
      <c r="G1375" s="233"/>
      <c r="H1375" s="236">
        <v>52</v>
      </c>
      <c r="I1375" s="237"/>
      <c r="J1375" s="233"/>
      <c r="K1375" s="233"/>
      <c r="L1375" s="238"/>
      <c r="M1375" s="239"/>
      <c r="N1375" s="240"/>
      <c r="O1375" s="240"/>
      <c r="P1375" s="240"/>
      <c r="Q1375" s="240"/>
      <c r="R1375" s="240"/>
      <c r="S1375" s="240"/>
      <c r="T1375" s="241"/>
      <c r="AT1375" s="242" t="s">
        <v>294</v>
      </c>
      <c r="AU1375" s="242" t="s">
        <v>82</v>
      </c>
      <c r="AV1375" s="16" t="s">
        <v>290</v>
      </c>
      <c r="AW1375" s="16" t="s">
        <v>34</v>
      </c>
      <c r="AX1375" s="16" t="s">
        <v>80</v>
      </c>
      <c r="AY1375" s="242" t="s">
        <v>283</v>
      </c>
    </row>
    <row r="1376" spans="1:65" s="2" customFormat="1" ht="24.2" customHeight="1">
      <c r="A1376" s="36"/>
      <c r="B1376" s="37"/>
      <c r="C1376" s="247" t="s">
        <v>2180</v>
      </c>
      <c r="D1376" s="247" t="s">
        <v>740</v>
      </c>
      <c r="E1376" s="248" t="s">
        <v>2072</v>
      </c>
      <c r="F1376" s="249" t="s">
        <v>2073</v>
      </c>
      <c r="G1376" s="250" t="s">
        <v>288</v>
      </c>
      <c r="H1376" s="251">
        <v>76.44</v>
      </c>
      <c r="I1376" s="252"/>
      <c r="J1376" s="253">
        <f>ROUND(I1376*H1376,2)</f>
        <v>0</v>
      </c>
      <c r="K1376" s="249" t="s">
        <v>289</v>
      </c>
      <c r="L1376" s="254"/>
      <c r="M1376" s="255" t="s">
        <v>21</v>
      </c>
      <c r="N1376" s="256" t="s">
        <v>44</v>
      </c>
      <c r="O1376" s="66"/>
      <c r="P1376" s="189">
        <f>O1376*H1376</f>
        <v>0</v>
      </c>
      <c r="Q1376" s="189">
        <v>5.4000000000000003E-3</v>
      </c>
      <c r="R1376" s="189">
        <f>Q1376*H1376</f>
        <v>0.41277600000000003</v>
      </c>
      <c r="S1376" s="189">
        <v>0</v>
      </c>
      <c r="T1376" s="190">
        <f>S1376*H1376</f>
        <v>0</v>
      </c>
      <c r="U1376" s="36"/>
      <c r="V1376" s="36"/>
      <c r="W1376" s="36"/>
      <c r="X1376" s="36"/>
      <c r="Y1376" s="36"/>
      <c r="Z1376" s="36"/>
      <c r="AA1376" s="36"/>
      <c r="AB1376" s="36"/>
      <c r="AC1376" s="36"/>
      <c r="AD1376" s="36"/>
      <c r="AE1376" s="36"/>
      <c r="AR1376" s="191" t="s">
        <v>493</v>
      </c>
      <c r="AT1376" s="191" t="s">
        <v>740</v>
      </c>
      <c r="AU1376" s="191" t="s">
        <v>82</v>
      </c>
      <c r="AY1376" s="19" t="s">
        <v>283</v>
      </c>
      <c r="BE1376" s="192">
        <f>IF(N1376="základní",J1376,0)</f>
        <v>0</v>
      </c>
      <c r="BF1376" s="192">
        <f>IF(N1376="snížená",J1376,0)</f>
        <v>0</v>
      </c>
      <c r="BG1376" s="192">
        <f>IF(N1376="zákl. přenesená",J1376,0)</f>
        <v>0</v>
      </c>
      <c r="BH1376" s="192">
        <f>IF(N1376="sníž. přenesená",J1376,0)</f>
        <v>0</v>
      </c>
      <c r="BI1376" s="192">
        <f>IF(N1376="nulová",J1376,0)</f>
        <v>0</v>
      </c>
      <c r="BJ1376" s="19" t="s">
        <v>80</v>
      </c>
      <c r="BK1376" s="192">
        <f>ROUND(I1376*H1376,2)</f>
        <v>0</v>
      </c>
      <c r="BL1376" s="19" t="s">
        <v>381</v>
      </c>
      <c r="BM1376" s="191" t="s">
        <v>2181</v>
      </c>
    </row>
    <row r="1377" spans="1:65" s="13" customFormat="1" ht="11.25">
      <c r="B1377" s="198"/>
      <c r="C1377" s="199"/>
      <c r="D1377" s="200" t="s">
        <v>294</v>
      </c>
      <c r="E1377" s="199"/>
      <c r="F1377" s="202" t="s">
        <v>2182</v>
      </c>
      <c r="G1377" s="199"/>
      <c r="H1377" s="203">
        <v>76.44</v>
      </c>
      <c r="I1377" s="204"/>
      <c r="J1377" s="199"/>
      <c r="K1377" s="199"/>
      <c r="L1377" s="205"/>
      <c r="M1377" s="206"/>
      <c r="N1377" s="207"/>
      <c r="O1377" s="207"/>
      <c r="P1377" s="207"/>
      <c r="Q1377" s="207"/>
      <c r="R1377" s="207"/>
      <c r="S1377" s="207"/>
      <c r="T1377" s="208"/>
      <c r="AT1377" s="209" t="s">
        <v>294</v>
      </c>
      <c r="AU1377" s="209" t="s">
        <v>82</v>
      </c>
      <c r="AV1377" s="13" t="s">
        <v>82</v>
      </c>
      <c r="AW1377" s="13" t="s">
        <v>4</v>
      </c>
      <c r="AX1377" s="13" t="s">
        <v>80</v>
      </c>
      <c r="AY1377" s="209" t="s">
        <v>283</v>
      </c>
    </row>
    <row r="1378" spans="1:65" s="2" customFormat="1" ht="16.5" customHeight="1">
      <c r="A1378" s="36"/>
      <c r="B1378" s="37"/>
      <c r="C1378" s="180" t="s">
        <v>2183</v>
      </c>
      <c r="D1378" s="180" t="s">
        <v>285</v>
      </c>
      <c r="E1378" s="181" t="s">
        <v>2184</v>
      </c>
      <c r="F1378" s="182" t="s">
        <v>2185</v>
      </c>
      <c r="G1378" s="183" t="s">
        <v>488</v>
      </c>
      <c r="H1378" s="184">
        <v>200</v>
      </c>
      <c r="I1378" s="185"/>
      <c r="J1378" s="186">
        <f>ROUND(I1378*H1378,2)</f>
        <v>0</v>
      </c>
      <c r="K1378" s="182" t="s">
        <v>289</v>
      </c>
      <c r="L1378" s="41"/>
      <c r="M1378" s="187" t="s">
        <v>21</v>
      </c>
      <c r="N1378" s="188" t="s">
        <v>44</v>
      </c>
      <c r="O1378" s="66"/>
      <c r="P1378" s="189">
        <f>O1378*H1378</f>
        <v>0</v>
      </c>
      <c r="Q1378" s="189">
        <v>3.0000000000000001E-5</v>
      </c>
      <c r="R1378" s="189">
        <f>Q1378*H1378</f>
        <v>6.0000000000000001E-3</v>
      </c>
      <c r="S1378" s="189">
        <v>0</v>
      </c>
      <c r="T1378" s="190">
        <f>S1378*H1378</f>
        <v>0</v>
      </c>
      <c r="U1378" s="36"/>
      <c r="V1378" s="36"/>
      <c r="W1378" s="36"/>
      <c r="X1378" s="36"/>
      <c r="Y1378" s="36"/>
      <c r="Z1378" s="36"/>
      <c r="AA1378" s="36"/>
      <c r="AB1378" s="36"/>
      <c r="AC1378" s="36"/>
      <c r="AD1378" s="36"/>
      <c r="AE1378" s="36"/>
      <c r="AR1378" s="191" t="s">
        <v>381</v>
      </c>
      <c r="AT1378" s="191" t="s">
        <v>285</v>
      </c>
      <c r="AU1378" s="191" t="s">
        <v>82</v>
      </c>
      <c r="AY1378" s="19" t="s">
        <v>283</v>
      </c>
      <c r="BE1378" s="192">
        <f>IF(N1378="základní",J1378,0)</f>
        <v>0</v>
      </c>
      <c r="BF1378" s="192">
        <f>IF(N1378="snížená",J1378,0)</f>
        <v>0</v>
      </c>
      <c r="BG1378" s="192">
        <f>IF(N1378="zákl. přenesená",J1378,0)</f>
        <v>0</v>
      </c>
      <c r="BH1378" s="192">
        <f>IF(N1378="sníž. přenesená",J1378,0)</f>
        <v>0</v>
      </c>
      <c r="BI1378" s="192">
        <f>IF(N1378="nulová",J1378,0)</f>
        <v>0</v>
      </c>
      <c r="BJ1378" s="19" t="s">
        <v>80</v>
      </c>
      <c r="BK1378" s="192">
        <f>ROUND(I1378*H1378,2)</f>
        <v>0</v>
      </c>
      <c r="BL1378" s="19" t="s">
        <v>381</v>
      </c>
      <c r="BM1378" s="191" t="s">
        <v>2186</v>
      </c>
    </row>
    <row r="1379" spans="1:65" s="2" customFormat="1" ht="11.25">
      <c r="A1379" s="36"/>
      <c r="B1379" s="37"/>
      <c r="C1379" s="38"/>
      <c r="D1379" s="193" t="s">
        <v>292</v>
      </c>
      <c r="E1379" s="38"/>
      <c r="F1379" s="194" t="s">
        <v>2187</v>
      </c>
      <c r="G1379" s="38"/>
      <c r="H1379" s="38"/>
      <c r="I1379" s="195"/>
      <c r="J1379" s="38"/>
      <c r="K1379" s="38"/>
      <c r="L1379" s="41"/>
      <c r="M1379" s="196"/>
      <c r="N1379" s="197"/>
      <c r="O1379" s="66"/>
      <c r="P1379" s="66"/>
      <c r="Q1379" s="66"/>
      <c r="R1379" s="66"/>
      <c r="S1379" s="66"/>
      <c r="T1379" s="67"/>
      <c r="U1379" s="36"/>
      <c r="V1379" s="36"/>
      <c r="W1379" s="36"/>
      <c r="X1379" s="36"/>
      <c r="Y1379" s="36"/>
      <c r="Z1379" s="36"/>
      <c r="AA1379" s="36"/>
      <c r="AB1379" s="36"/>
      <c r="AC1379" s="36"/>
      <c r="AD1379" s="36"/>
      <c r="AE1379" s="36"/>
      <c r="AT1379" s="19" t="s">
        <v>292</v>
      </c>
      <c r="AU1379" s="19" t="s">
        <v>82</v>
      </c>
    </row>
    <row r="1380" spans="1:65" s="13" customFormat="1" ht="11.25">
      <c r="B1380" s="198"/>
      <c r="C1380" s="199"/>
      <c r="D1380" s="200" t="s">
        <v>294</v>
      </c>
      <c r="E1380" s="201" t="s">
        <v>21</v>
      </c>
      <c r="F1380" s="202" t="s">
        <v>2188</v>
      </c>
      <c r="G1380" s="199"/>
      <c r="H1380" s="203">
        <v>200</v>
      </c>
      <c r="I1380" s="204"/>
      <c r="J1380" s="199"/>
      <c r="K1380" s="199"/>
      <c r="L1380" s="205"/>
      <c r="M1380" s="206"/>
      <c r="N1380" s="207"/>
      <c r="O1380" s="207"/>
      <c r="P1380" s="207"/>
      <c r="Q1380" s="207"/>
      <c r="R1380" s="207"/>
      <c r="S1380" s="207"/>
      <c r="T1380" s="208"/>
      <c r="AT1380" s="209" t="s">
        <v>294</v>
      </c>
      <c r="AU1380" s="209" t="s">
        <v>82</v>
      </c>
      <c r="AV1380" s="13" t="s">
        <v>82</v>
      </c>
      <c r="AW1380" s="13" t="s">
        <v>34</v>
      </c>
      <c r="AX1380" s="13" t="s">
        <v>73</v>
      </c>
      <c r="AY1380" s="209" t="s">
        <v>283</v>
      </c>
    </row>
    <row r="1381" spans="1:65" s="14" customFormat="1" ht="11.25">
      <c r="B1381" s="210"/>
      <c r="C1381" s="211"/>
      <c r="D1381" s="200" t="s">
        <v>294</v>
      </c>
      <c r="E1381" s="212" t="s">
        <v>21</v>
      </c>
      <c r="F1381" s="213" t="s">
        <v>296</v>
      </c>
      <c r="G1381" s="211"/>
      <c r="H1381" s="214">
        <v>200</v>
      </c>
      <c r="I1381" s="215"/>
      <c r="J1381" s="211"/>
      <c r="K1381" s="211"/>
      <c r="L1381" s="216"/>
      <c r="M1381" s="217"/>
      <c r="N1381" s="218"/>
      <c r="O1381" s="218"/>
      <c r="P1381" s="218"/>
      <c r="Q1381" s="218"/>
      <c r="R1381" s="218"/>
      <c r="S1381" s="218"/>
      <c r="T1381" s="219"/>
      <c r="AT1381" s="220" t="s">
        <v>294</v>
      </c>
      <c r="AU1381" s="220" t="s">
        <v>82</v>
      </c>
      <c r="AV1381" s="14" t="s">
        <v>102</v>
      </c>
      <c r="AW1381" s="14" t="s">
        <v>34</v>
      </c>
      <c r="AX1381" s="14" t="s">
        <v>80</v>
      </c>
      <c r="AY1381" s="220" t="s">
        <v>283</v>
      </c>
    </row>
    <row r="1382" spans="1:65" s="2" customFormat="1" ht="24.2" customHeight="1">
      <c r="A1382" s="36"/>
      <c r="B1382" s="37"/>
      <c r="C1382" s="247" t="s">
        <v>2189</v>
      </c>
      <c r="D1382" s="247" t="s">
        <v>740</v>
      </c>
      <c r="E1382" s="248" t="s">
        <v>2072</v>
      </c>
      <c r="F1382" s="249" t="s">
        <v>2073</v>
      </c>
      <c r="G1382" s="250" t="s">
        <v>288</v>
      </c>
      <c r="H1382" s="251">
        <v>25.2</v>
      </c>
      <c r="I1382" s="252"/>
      <c r="J1382" s="253">
        <f>ROUND(I1382*H1382,2)</f>
        <v>0</v>
      </c>
      <c r="K1382" s="249" t="s">
        <v>289</v>
      </c>
      <c r="L1382" s="254"/>
      <c r="M1382" s="255" t="s">
        <v>21</v>
      </c>
      <c r="N1382" s="256" t="s">
        <v>44</v>
      </c>
      <c r="O1382" s="66"/>
      <c r="P1382" s="189">
        <f>O1382*H1382</f>
        <v>0</v>
      </c>
      <c r="Q1382" s="189">
        <v>5.4000000000000003E-3</v>
      </c>
      <c r="R1382" s="189">
        <f>Q1382*H1382</f>
        <v>0.13608000000000001</v>
      </c>
      <c r="S1382" s="189">
        <v>0</v>
      </c>
      <c r="T1382" s="190">
        <f>S1382*H1382</f>
        <v>0</v>
      </c>
      <c r="U1382" s="36"/>
      <c r="V1382" s="36"/>
      <c r="W1382" s="36"/>
      <c r="X1382" s="36"/>
      <c r="Y1382" s="36"/>
      <c r="Z1382" s="36"/>
      <c r="AA1382" s="36"/>
      <c r="AB1382" s="36"/>
      <c r="AC1382" s="36"/>
      <c r="AD1382" s="36"/>
      <c r="AE1382" s="36"/>
      <c r="AR1382" s="191" t="s">
        <v>493</v>
      </c>
      <c r="AT1382" s="191" t="s">
        <v>740</v>
      </c>
      <c r="AU1382" s="191" t="s">
        <v>82</v>
      </c>
      <c r="AY1382" s="19" t="s">
        <v>283</v>
      </c>
      <c r="BE1382" s="192">
        <f>IF(N1382="základní",J1382,0)</f>
        <v>0</v>
      </c>
      <c r="BF1382" s="192">
        <f>IF(N1382="snížená",J1382,0)</f>
        <v>0</v>
      </c>
      <c r="BG1382" s="192">
        <f>IF(N1382="zákl. přenesená",J1382,0)</f>
        <v>0</v>
      </c>
      <c r="BH1382" s="192">
        <f>IF(N1382="sníž. přenesená",J1382,0)</f>
        <v>0</v>
      </c>
      <c r="BI1382" s="192">
        <f>IF(N1382="nulová",J1382,0)</f>
        <v>0</v>
      </c>
      <c r="BJ1382" s="19" t="s">
        <v>80</v>
      </c>
      <c r="BK1382" s="192">
        <f>ROUND(I1382*H1382,2)</f>
        <v>0</v>
      </c>
      <c r="BL1382" s="19" t="s">
        <v>381</v>
      </c>
      <c r="BM1382" s="191" t="s">
        <v>2190</v>
      </c>
    </row>
    <row r="1383" spans="1:65" s="13" customFormat="1" ht="11.25">
      <c r="B1383" s="198"/>
      <c r="C1383" s="199"/>
      <c r="D1383" s="200" t="s">
        <v>294</v>
      </c>
      <c r="E1383" s="199"/>
      <c r="F1383" s="202" t="s">
        <v>2191</v>
      </c>
      <c r="G1383" s="199"/>
      <c r="H1383" s="203">
        <v>25.2</v>
      </c>
      <c r="I1383" s="204"/>
      <c r="J1383" s="199"/>
      <c r="K1383" s="199"/>
      <c r="L1383" s="205"/>
      <c r="M1383" s="206"/>
      <c r="N1383" s="207"/>
      <c r="O1383" s="207"/>
      <c r="P1383" s="207"/>
      <c r="Q1383" s="207"/>
      <c r="R1383" s="207"/>
      <c r="S1383" s="207"/>
      <c r="T1383" s="208"/>
      <c r="AT1383" s="209" t="s">
        <v>294</v>
      </c>
      <c r="AU1383" s="209" t="s">
        <v>82</v>
      </c>
      <c r="AV1383" s="13" t="s">
        <v>82</v>
      </c>
      <c r="AW1383" s="13" t="s">
        <v>4</v>
      </c>
      <c r="AX1383" s="13" t="s">
        <v>80</v>
      </c>
      <c r="AY1383" s="209" t="s">
        <v>283</v>
      </c>
    </row>
    <row r="1384" spans="1:65" s="2" customFormat="1" ht="24.2" customHeight="1">
      <c r="A1384" s="36"/>
      <c r="B1384" s="37"/>
      <c r="C1384" s="180" t="s">
        <v>2192</v>
      </c>
      <c r="D1384" s="180" t="s">
        <v>285</v>
      </c>
      <c r="E1384" s="181" t="s">
        <v>2193</v>
      </c>
      <c r="F1384" s="182" t="s">
        <v>2194</v>
      </c>
      <c r="G1384" s="183" t="s">
        <v>473</v>
      </c>
      <c r="H1384" s="184">
        <v>14.388</v>
      </c>
      <c r="I1384" s="185"/>
      <c r="J1384" s="186">
        <f>ROUND(I1384*H1384,2)</f>
        <v>0</v>
      </c>
      <c r="K1384" s="182" t="s">
        <v>289</v>
      </c>
      <c r="L1384" s="41"/>
      <c r="M1384" s="187" t="s">
        <v>21</v>
      </c>
      <c r="N1384" s="188" t="s">
        <v>44</v>
      </c>
      <c r="O1384" s="66"/>
      <c r="P1384" s="189">
        <f>O1384*H1384</f>
        <v>0</v>
      </c>
      <c r="Q1384" s="189">
        <v>0</v>
      </c>
      <c r="R1384" s="189">
        <f>Q1384*H1384</f>
        <v>0</v>
      </c>
      <c r="S1384" s="189">
        <v>0</v>
      </c>
      <c r="T1384" s="190">
        <f>S1384*H1384</f>
        <v>0</v>
      </c>
      <c r="U1384" s="36"/>
      <c r="V1384" s="36"/>
      <c r="W1384" s="36"/>
      <c r="X1384" s="36"/>
      <c r="Y1384" s="36"/>
      <c r="Z1384" s="36"/>
      <c r="AA1384" s="36"/>
      <c r="AB1384" s="36"/>
      <c r="AC1384" s="36"/>
      <c r="AD1384" s="36"/>
      <c r="AE1384" s="36"/>
      <c r="AR1384" s="191" t="s">
        <v>381</v>
      </c>
      <c r="AT1384" s="191" t="s">
        <v>285</v>
      </c>
      <c r="AU1384" s="191" t="s">
        <v>82</v>
      </c>
      <c r="AY1384" s="19" t="s">
        <v>283</v>
      </c>
      <c r="BE1384" s="192">
        <f>IF(N1384="základní",J1384,0)</f>
        <v>0</v>
      </c>
      <c r="BF1384" s="192">
        <f>IF(N1384="snížená",J1384,0)</f>
        <v>0</v>
      </c>
      <c r="BG1384" s="192">
        <f>IF(N1384="zákl. přenesená",J1384,0)</f>
        <v>0</v>
      </c>
      <c r="BH1384" s="192">
        <f>IF(N1384="sníž. přenesená",J1384,0)</f>
        <v>0</v>
      </c>
      <c r="BI1384" s="192">
        <f>IF(N1384="nulová",J1384,0)</f>
        <v>0</v>
      </c>
      <c r="BJ1384" s="19" t="s">
        <v>80</v>
      </c>
      <c r="BK1384" s="192">
        <f>ROUND(I1384*H1384,2)</f>
        <v>0</v>
      </c>
      <c r="BL1384" s="19" t="s">
        <v>381</v>
      </c>
      <c r="BM1384" s="191" t="s">
        <v>2195</v>
      </c>
    </row>
    <row r="1385" spans="1:65" s="2" customFormat="1" ht="11.25">
      <c r="A1385" s="36"/>
      <c r="B1385" s="37"/>
      <c r="C1385" s="38"/>
      <c r="D1385" s="193" t="s">
        <v>292</v>
      </c>
      <c r="E1385" s="38"/>
      <c r="F1385" s="194" t="s">
        <v>2196</v>
      </c>
      <c r="G1385" s="38"/>
      <c r="H1385" s="38"/>
      <c r="I1385" s="195"/>
      <c r="J1385" s="38"/>
      <c r="K1385" s="38"/>
      <c r="L1385" s="41"/>
      <c r="M1385" s="196"/>
      <c r="N1385" s="197"/>
      <c r="O1385" s="66"/>
      <c r="P1385" s="66"/>
      <c r="Q1385" s="66"/>
      <c r="R1385" s="66"/>
      <c r="S1385" s="66"/>
      <c r="T1385" s="67"/>
      <c r="U1385" s="36"/>
      <c r="V1385" s="36"/>
      <c r="W1385" s="36"/>
      <c r="X1385" s="36"/>
      <c r="Y1385" s="36"/>
      <c r="Z1385" s="36"/>
      <c r="AA1385" s="36"/>
      <c r="AB1385" s="36"/>
      <c r="AC1385" s="36"/>
      <c r="AD1385" s="36"/>
      <c r="AE1385" s="36"/>
      <c r="AT1385" s="19" t="s">
        <v>292</v>
      </c>
      <c r="AU1385" s="19" t="s">
        <v>82</v>
      </c>
    </row>
    <row r="1386" spans="1:65" s="12" customFormat="1" ht="22.9" customHeight="1">
      <c r="B1386" s="164"/>
      <c r="C1386" s="165"/>
      <c r="D1386" s="166" t="s">
        <v>72</v>
      </c>
      <c r="E1386" s="178" t="s">
        <v>2197</v>
      </c>
      <c r="F1386" s="178" t="s">
        <v>2198</v>
      </c>
      <c r="G1386" s="165"/>
      <c r="H1386" s="165"/>
      <c r="I1386" s="168"/>
      <c r="J1386" s="179">
        <f>BK1386</f>
        <v>0</v>
      </c>
      <c r="K1386" s="165"/>
      <c r="L1386" s="170"/>
      <c r="M1386" s="171"/>
      <c r="N1386" s="172"/>
      <c r="O1386" s="172"/>
      <c r="P1386" s="173">
        <f>SUM(P1387:P1501)</f>
        <v>0</v>
      </c>
      <c r="Q1386" s="172"/>
      <c r="R1386" s="173">
        <f>SUM(R1387:R1501)</f>
        <v>59.713668449999993</v>
      </c>
      <c r="S1386" s="172"/>
      <c r="T1386" s="174">
        <f>SUM(T1387:T1501)</f>
        <v>0</v>
      </c>
      <c r="AR1386" s="175" t="s">
        <v>82</v>
      </c>
      <c r="AT1386" s="176" t="s">
        <v>72</v>
      </c>
      <c r="AU1386" s="176" t="s">
        <v>80</v>
      </c>
      <c r="AY1386" s="175" t="s">
        <v>283</v>
      </c>
      <c r="BK1386" s="177">
        <f>SUM(BK1387:BK1501)</f>
        <v>0</v>
      </c>
    </row>
    <row r="1387" spans="1:65" s="2" customFormat="1" ht="16.5" customHeight="1">
      <c r="A1387" s="36"/>
      <c r="B1387" s="37"/>
      <c r="C1387" s="180" t="s">
        <v>2199</v>
      </c>
      <c r="D1387" s="180" t="s">
        <v>285</v>
      </c>
      <c r="E1387" s="181" t="s">
        <v>2200</v>
      </c>
      <c r="F1387" s="182" t="s">
        <v>2201</v>
      </c>
      <c r="G1387" s="183" t="s">
        <v>288</v>
      </c>
      <c r="H1387" s="184">
        <v>354.35399999999998</v>
      </c>
      <c r="I1387" s="185"/>
      <c r="J1387" s="186">
        <f>ROUND(I1387*H1387,2)</f>
        <v>0</v>
      </c>
      <c r="K1387" s="182" t="s">
        <v>348</v>
      </c>
      <c r="L1387" s="41"/>
      <c r="M1387" s="187" t="s">
        <v>21</v>
      </c>
      <c r="N1387" s="188" t="s">
        <v>44</v>
      </c>
      <c r="O1387" s="66"/>
      <c r="P1387" s="189">
        <f>O1387*H1387</f>
        <v>0</v>
      </c>
      <c r="Q1387" s="189">
        <v>0</v>
      </c>
      <c r="R1387" s="189">
        <f>Q1387*H1387</f>
        <v>0</v>
      </c>
      <c r="S1387" s="189">
        <v>0</v>
      </c>
      <c r="T1387" s="190">
        <f>S1387*H1387</f>
        <v>0</v>
      </c>
      <c r="U1387" s="36"/>
      <c r="V1387" s="36"/>
      <c r="W1387" s="36"/>
      <c r="X1387" s="36"/>
      <c r="Y1387" s="36"/>
      <c r="Z1387" s="36"/>
      <c r="AA1387" s="36"/>
      <c r="AB1387" s="36"/>
      <c r="AC1387" s="36"/>
      <c r="AD1387" s="36"/>
      <c r="AE1387" s="36"/>
      <c r="AR1387" s="191" t="s">
        <v>381</v>
      </c>
      <c r="AT1387" s="191" t="s">
        <v>285</v>
      </c>
      <c r="AU1387" s="191" t="s">
        <v>82</v>
      </c>
      <c r="AY1387" s="19" t="s">
        <v>283</v>
      </c>
      <c r="BE1387" s="192">
        <f>IF(N1387="základní",J1387,0)</f>
        <v>0</v>
      </c>
      <c r="BF1387" s="192">
        <f>IF(N1387="snížená",J1387,0)</f>
        <v>0</v>
      </c>
      <c r="BG1387" s="192">
        <f>IF(N1387="zákl. přenesená",J1387,0)</f>
        <v>0</v>
      </c>
      <c r="BH1387" s="192">
        <f>IF(N1387="sníž. přenesená",J1387,0)</f>
        <v>0</v>
      </c>
      <c r="BI1387" s="192">
        <f>IF(N1387="nulová",J1387,0)</f>
        <v>0</v>
      </c>
      <c r="BJ1387" s="19" t="s">
        <v>80</v>
      </c>
      <c r="BK1387" s="192">
        <f>ROUND(I1387*H1387,2)</f>
        <v>0</v>
      </c>
      <c r="BL1387" s="19" t="s">
        <v>381</v>
      </c>
      <c r="BM1387" s="191" t="s">
        <v>2202</v>
      </c>
    </row>
    <row r="1388" spans="1:65" s="2" customFormat="1" ht="19.5">
      <c r="A1388" s="36"/>
      <c r="B1388" s="37"/>
      <c r="C1388" s="38"/>
      <c r="D1388" s="200" t="s">
        <v>436</v>
      </c>
      <c r="E1388" s="38"/>
      <c r="F1388" s="231" t="s">
        <v>2203</v>
      </c>
      <c r="G1388" s="38"/>
      <c r="H1388" s="38"/>
      <c r="I1388" s="195"/>
      <c r="J1388" s="38"/>
      <c r="K1388" s="38"/>
      <c r="L1388" s="41"/>
      <c r="M1388" s="196"/>
      <c r="N1388" s="197"/>
      <c r="O1388" s="66"/>
      <c r="P1388" s="66"/>
      <c r="Q1388" s="66"/>
      <c r="R1388" s="66"/>
      <c r="S1388" s="66"/>
      <c r="T1388" s="67"/>
      <c r="U1388" s="36"/>
      <c r="V1388" s="36"/>
      <c r="W1388" s="36"/>
      <c r="X1388" s="36"/>
      <c r="Y1388" s="36"/>
      <c r="Z1388" s="36"/>
      <c r="AA1388" s="36"/>
      <c r="AB1388" s="36"/>
      <c r="AC1388" s="36"/>
      <c r="AD1388" s="36"/>
      <c r="AE1388" s="36"/>
      <c r="AT1388" s="19" t="s">
        <v>436</v>
      </c>
      <c r="AU1388" s="19" t="s">
        <v>82</v>
      </c>
    </row>
    <row r="1389" spans="1:65" s="13" customFormat="1" ht="11.25">
      <c r="B1389" s="198"/>
      <c r="C1389" s="199"/>
      <c r="D1389" s="200" t="s">
        <v>294</v>
      </c>
      <c r="E1389" s="201" t="s">
        <v>21</v>
      </c>
      <c r="F1389" s="202" t="s">
        <v>2204</v>
      </c>
      <c r="G1389" s="199"/>
      <c r="H1389" s="203">
        <v>318</v>
      </c>
      <c r="I1389" s="204"/>
      <c r="J1389" s="199"/>
      <c r="K1389" s="199"/>
      <c r="L1389" s="205"/>
      <c r="M1389" s="206"/>
      <c r="N1389" s="207"/>
      <c r="O1389" s="207"/>
      <c r="P1389" s="207"/>
      <c r="Q1389" s="207"/>
      <c r="R1389" s="207"/>
      <c r="S1389" s="207"/>
      <c r="T1389" s="208"/>
      <c r="AT1389" s="209" t="s">
        <v>294</v>
      </c>
      <c r="AU1389" s="209" t="s">
        <v>82</v>
      </c>
      <c r="AV1389" s="13" t="s">
        <v>82</v>
      </c>
      <c r="AW1389" s="13" t="s">
        <v>34</v>
      </c>
      <c r="AX1389" s="13" t="s">
        <v>73</v>
      </c>
      <c r="AY1389" s="209" t="s">
        <v>283</v>
      </c>
    </row>
    <row r="1390" spans="1:65" s="13" customFormat="1" ht="11.25">
      <c r="B1390" s="198"/>
      <c r="C1390" s="199"/>
      <c r="D1390" s="200" t="s">
        <v>294</v>
      </c>
      <c r="E1390" s="201" t="s">
        <v>21</v>
      </c>
      <c r="F1390" s="202" t="s">
        <v>2205</v>
      </c>
      <c r="G1390" s="199"/>
      <c r="H1390" s="203">
        <v>36.353999999999999</v>
      </c>
      <c r="I1390" s="204"/>
      <c r="J1390" s="199"/>
      <c r="K1390" s="199"/>
      <c r="L1390" s="205"/>
      <c r="M1390" s="206"/>
      <c r="N1390" s="207"/>
      <c r="O1390" s="207"/>
      <c r="P1390" s="207"/>
      <c r="Q1390" s="207"/>
      <c r="R1390" s="207"/>
      <c r="S1390" s="207"/>
      <c r="T1390" s="208"/>
      <c r="AT1390" s="209" t="s">
        <v>294</v>
      </c>
      <c r="AU1390" s="209" t="s">
        <v>82</v>
      </c>
      <c r="AV1390" s="13" t="s">
        <v>82</v>
      </c>
      <c r="AW1390" s="13" t="s">
        <v>34</v>
      </c>
      <c r="AX1390" s="13" t="s">
        <v>73</v>
      </c>
      <c r="AY1390" s="209" t="s">
        <v>283</v>
      </c>
    </row>
    <row r="1391" spans="1:65" s="14" customFormat="1" ht="11.25">
      <c r="B1391" s="210"/>
      <c r="C1391" s="211"/>
      <c r="D1391" s="200" t="s">
        <v>294</v>
      </c>
      <c r="E1391" s="212" t="s">
        <v>21</v>
      </c>
      <c r="F1391" s="213" t="s">
        <v>296</v>
      </c>
      <c r="G1391" s="211"/>
      <c r="H1391" s="214">
        <v>354.35399999999998</v>
      </c>
      <c r="I1391" s="215"/>
      <c r="J1391" s="211"/>
      <c r="K1391" s="211"/>
      <c r="L1391" s="216"/>
      <c r="M1391" s="217"/>
      <c r="N1391" s="218"/>
      <c r="O1391" s="218"/>
      <c r="P1391" s="218"/>
      <c r="Q1391" s="218"/>
      <c r="R1391" s="218"/>
      <c r="S1391" s="218"/>
      <c r="T1391" s="219"/>
      <c r="AT1391" s="220" t="s">
        <v>294</v>
      </c>
      <c r="AU1391" s="220" t="s">
        <v>82</v>
      </c>
      <c r="AV1391" s="14" t="s">
        <v>102</v>
      </c>
      <c r="AW1391" s="14" t="s">
        <v>34</v>
      </c>
      <c r="AX1391" s="14" t="s">
        <v>80</v>
      </c>
      <c r="AY1391" s="220" t="s">
        <v>283</v>
      </c>
    </row>
    <row r="1392" spans="1:65" s="2" customFormat="1" ht="21.75" customHeight="1">
      <c r="A1392" s="36"/>
      <c r="B1392" s="37"/>
      <c r="C1392" s="180" t="s">
        <v>2206</v>
      </c>
      <c r="D1392" s="180" t="s">
        <v>285</v>
      </c>
      <c r="E1392" s="181" t="s">
        <v>2207</v>
      </c>
      <c r="F1392" s="182" t="s">
        <v>2208</v>
      </c>
      <c r="G1392" s="183" t="s">
        <v>288</v>
      </c>
      <c r="H1392" s="184">
        <v>318</v>
      </c>
      <c r="I1392" s="185"/>
      <c r="J1392" s="186">
        <f>ROUND(I1392*H1392,2)</f>
        <v>0</v>
      </c>
      <c r="K1392" s="182" t="s">
        <v>289</v>
      </c>
      <c r="L1392" s="41"/>
      <c r="M1392" s="187" t="s">
        <v>21</v>
      </c>
      <c r="N1392" s="188" t="s">
        <v>44</v>
      </c>
      <c r="O1392" s="66"/>
      <c r="P1392" s="189">
        <f>O1392*H1392</f>
        <v>0</v>
      </c>
      <c r="Q1392" s="189">
        <v>0</v>
      </c>
      <c r="R1392" s="189">
        <f>Q1392*H1392</f>
        <v>0</v>
      </c>
      <c r="S1392" s="189">
        <v>0</v>
      </c>
      <c r="T1392" s="190">
        <f>S1392*H1392</f>
        <v>0</v>
      </c>
      <c r="U1392" s="36"/>
      <c r="V1392" s="36"/>
      <c r="W1392" s="36"/>
      <c r="X1392" s="36"/>
      <c r="Y1392" s="36"/>
      <c r="Z1392" s="36"/>
      <c r="AA1392" s="36"/>
      <c r="AB1392" s="36"/>
      <c r="AC1392" s="36"/>
      <c r="AD1392" s="36"/>
      <c r="AE1392" s="36"/>
      <c r="AR1392" s="191" t="s">
        <v>381</v>
      </c>
      <c r="AT1392" s="191" t="s">
        <v>285</v>
      </c>
      <c r="AU1392" s="191" t="s">
        <v>82</v>
      </c>
      <c r="AY1392" s="19" t="s">
        <v>283</v>
      </c>
      <c r="BE1392" s="192">
        <f>IF(N1392="základní",J1392,0)</f>
        <v>0</v>
      </c>
      <c r="BF1392" s="192">
        <f>IF(N1392="snížená",J1392,0)</f>
        <v>0</v>
      </c>
      <c r="BG1392" s="192">
        <f>IF(N1392="zákl. přenesená",J1392,0)</f>
        <v>0</v>
      </c>
      <c r="BH1392" s="192">
        <f>IF(N1392="sníž. přenesená",J1392,0)</f>
        <v>0</v>
      </c>
      <c r="BI1392" s="192">
        <f>IF(N1392="nulová",J1392,0)</f>
        <v>0</v>
      </c>
      <c r="BJ1392" s="19" t="s">
        <v>80</v>
      </c>
      <c r="BK1392" s="192">
        <f>ROUND(I1392*H1392,2)</f>
        <v>0</v>
      </c>
      <c r="BL1392" s="19" t="s">
        <v>381</v>
      </c>
      <c r="BM1392" s="191" t="s">
        <v>2209</v>
      </c>
    </row>
    <row r="1393" spans="1:65" s="2" customFormat="1" ht="11.25">
      <c r="A1393" s="36"/>
      <c r="B1393" s="37"/>
      <c r="C1393" s="38"/>
      <c r="D1393" s="193" t="s">
        <v>292</v>
      </c>
      <c r="E1393" s="38"/>
      <c r="F1393" s="194" t="s">
        <v>2210</v>
      </c>
      <c r="G1393" s="38"/>
      <c r="H1393" s="38"/>
      <c r="I1393" s="195"/>
      <c r="J1393" s="38"/>
      <c r="K1393" s="38"/>
      <c r="L1393" s="41"/>
      <c r="M1393" s="196"/>
      <c r="N1393" s="197"/>
      <c r="O1393" s="66"/>
      <c r="P1393" s="66"/>
      <c r="Q1393" s="66"/>
      <c r="R1393" s="66"/>
      <c r="S1393" s="66"/>
      <c r="T1393" s="67"/>
      <c r="U1393" s="36"/>
      <c r="V1393" s="36"/>
      <c r="W1393" s="36"/>
      <c r="X1393" s="36"/>
      <c r="Y1393" s="36"/>
      <c r="Z1393" s="36"/>
      <c r="AA1393" s="36"/>
      <c r="AB1393" s="36"/>
      <c r="AC1393" s="36"/>
      <c r="AD1393" s="36"/>
      <c r="AE1393" s="36"/>
      <c r="AT1393" s="19" t="s">
        <v>292</v>
      </c>
      <c r="AU1393" s="19" t="s">
        <v>82</v>
      </c>
    </row>
    <row r="1394" spans="1:65" s="13" customFormat="1" ht="11.25">
      <c r="B1394" s="198"/>
      <c r="C1394" s="199"/>
      <c r="D1394" s="200" t="s">
        <v>294</v>
      </c>
      <c r="E1394" s="201" t="s">
        <v>21</v>
      </c>
      <c r="F1394" s="202" t="s">
        <v>2211</v>
      </c>
      <c r="G1394" s="199"/>
      <c r="H1394" s="203">
        <v>318</v>
      </c>
      <c r="I1394" s="204"/>
      <c r="J1394" s="199"/>
      <c r="K1394" s="199"/>
      <c r="L1394" s="205"/>
      <c r="M1394" s="206"/>
      <c r="N1394" s="207"/>
      <c r="O1394" s="207"/>
      <c r="P1394" s="207"/>
      <c r="Q1394" s="207"/>
      <c r="R1394" s="207"/>
      <c r="S1394" s="207"/>
      <c r="T1394" s="208"/>
      <c r="AT1394" s="209" t="s">
        <v>294</v>
      </c>
      <c r="AU1394" s="209" t="s">
        <v>82</v>
      </c>
      <c r="AV1394" s="13" t="s">
        <v>82</v>
      </c>
      <c r="AW1394" s="13" t="s">
        <v>34</v>
      </c>
      <c r="AX1394" s="13" t="s">
        <v>73</v>
      </c>
      <c r="AY1394" s="209" t="s">
        <v>283</v>
      </c>
    </row>
    <row r="1395" spans="1:65" s="14" customFormat="1" ht="11.25">
      <c r="B1395" s="210"/>
      <c r="C1395" s="211"/>
      <c r="D1395" s="200" t="s">
        <v>294</v>
      </c>
      <c r="E1395" s="212" t="s">
        <v>21</v>
      </c>
      <c r="F1395" s="213" t="s">
        <v>296</v>
      </c>
      <c r="G1395" s="211"/>
      <c r="H1395" s="214">
        <v>318</v>
      </c>
      <c r="I1395" s="215"/>
      <c r="J1395" s="211"/>
      <c r="K1395" s="211"/>
      <c r="L1395" s="216"/>
      <c r="M1395" s="217"/>
      <c r="N1395" s="218"/>
      <c r="O1395" s="218"/>
      <c r="P1395" s="218"/>
      <c r="Q1395" s="218"/>
      <c r="R1395" s="218"/>
      <c r="S1395" s="218"/>
      <c r="T1395" s="219"/>
      <c r="AT1395" s="220" t="s">
        <v>294</v>
      </c>
      <c r="AU1395" s="220" t="s">
        <v>82</v>
      </c>
      <c r="AV1395" s="14" t="s">
        <v>102</v>
      </c>
      <c r="AW1395" s="14" t="s">
        <v>34</v>
      </c>
      <c r="AX1395" s="14" t="s">
        <v>80</v>
      </c>
      <c r="AY1395" s="220" t="s">
        <v>283</v>
      </c>
    </row>
    <row r="1396" spans="1:65" s="2" customFormat="1" ht="24.2" customHeight="1">
      <c r="A1396" s="36"/>
      <c r="B1396" s="37"/>
      <c r="C1396" s="247" t="s">
        <v>2212</v>
      </c>
      <c r="D1396" s="247" t="s">
        <v>740</v>
      </c>
      <c r="E1396" s="248" t="s">
        <v>2213</v>
      </c>
      <c r="F1396" s="249" t="s">
        <v>2214</v>
      </c>
      <c r="G1396" s="250" t="s">
        <v>288</v>
      </c>
      <c r="H1396" s="251">
        <v>370.62900000000002</v>
      </c>
      <c r="I1396" s="252"/>
      <c r="J1396" s="253">
        <f>ROUND(I1396*H1396,2)</f>
        <v>0</v>
      </c>
      <c r="K1396" s="249" t="s">
        <v>289</v>
      </c>
      <c r="L1396" s="254"/>
      <c r="M1396" s="255" t="s">
        <v>21</v>
      </c>
      <c r="N1396" s="256" t="s">
        <v>44</v>
      </c>
      <c r="O1396" s="66"/>
      <c r="P1396" s="189">
        <f>O1396*H1396</f>
        <v>0</v>
      </c>
      <c r="Q1396" s="189">
        <v>4.1000000000000003E-3</v>
      </c>
      <c r="R1396" s="189">
        <f>Q1396*H1396</f>
        <v>1.5195789000000002</v>
      </c>
      <c r="S1396" s="189">
        <v>0</v>
      </c>
      <c r="T1396" s="190">
        <f>S1396*H1396</f>
        <v>0</v>
      </c>
      <c r="U1396" s="36"/>
      <c r="V1396" s="36"/>
      <c r="W1396" s="36"/>
      <c r="X1396" s="36"/>
      <c r="Y1396" s="36"/>
      <c r="Z1396" s="36"/>
      <c r="AA1396" s="36"/>
      <c r="AB1396" s="36"/>
      <c r="AC1396" s="36"/>
      <c r="AD1396" s="36"/>
      <c r="AE1396" s="36"/>
      <c r="AR1396" s="191" t="s">
        <v>493</v>
      </c>
      <c r="AT1396" s="191" t="s">
        <v>740</v>
      </c>
      <c r="AU1396" s="191" t="s">
        <v>82</v>
      </c>
      <c r="AY1396" s="19" t="s">
        <v>283</v>
      </c>
      <c r="BE1396" s="192">
        <f>IF(N1396="základní",J1396,0)</f>
        <v>0</v>
      </c>
      <c r="BF1396" s="192">
        <f>IF(N1396="snížená",J1396,0)</f>
        <v>0</v>
      </c>
      <c r="BG1396" s="192">
        <f>IF(N1396="zákl. přenesená",J1396,0)</f>
        <v>0</v>
      </c>
      <c r="BH1396" s="192">
        <f>IF(N1396="sníž. přenesená",J1396,0)</f>
        <v>0</v>
      </c>
      <c r="BI1396" s="192">
        <f>IF(N1396="nulová",J1396,0)</f>
        <v>0</v>
      </c>
      <c r="BJ1396" s="19" t="s">
        <v>80</v>
      </c>
      <c r="BK1396" s="192">
        <f>ROUND(I1396*H1396,2)</f>
        <v>0</v>
      </c>
      <c r="BL1396" s="19" t="s">
        <v>381</v>
      </c>
      <c r="BM1396" s="191" t="s">
        <v>2215</v>
      </c>
    </row>
    <row r="1397" spans="1:65" s="13" customFormat="1" ht="11.25">
      <c r="B1397" s="198"/>
      <c r="C1397" s="199"/>
      <c r="D1397" s="200" t="s">
        <v>294</v>
      </c>
      <c r="E1397" s="199"/>
      <c r="F1397" s="202" t="s">
        <v>2216</v>
      </c>
      <c r="G1397" s="199"/>
      <c r="H1397" s="203">
        <v>370.62900000000002</v>
      </c>
      <c r="I1397" s="204"/>
      <c r="J1397" s="199"/>
      <c r="K1397" s="199"/>
      <c r="L1397" s="205"/>
      <c r="M1397" s="206"/>
      <c r="N1397" s="207"/>
      <c r="O1397" s="207"/>
      <c r="P1397" s="207"/>
      <c r="Q1397" s="207"/>
      <c r="R1397" s="207"/>
      <c r="S1397" s="207"/>
      <c r="T1397" s="208"/>
      <c r="AT1397" s="209" t="s">
        <v>294</v>
      </c>
      <c r="AU1397" s="209" t="s">
        <v>82</v>
      </c>
      <c r="AV1397" s="13" t="s">
        <v>82</v>
      </c>
      <c r="AW1397" s="13" t="s">
        <v>4</v>
      </c>
      <c r="AX1397" s="13" t="s">
        <v>80</v>
      </c>
      <c r="AY1397" s="209" t="s">
        <v>283</v>
      </c>
    </row>
    <row r="1398" spans="1:65" s="2" customFormat="1" ht="16.5" customHeight="1">
      <c r="A1398" s="36"/>
      <c r="B1398" s="37"/>
      <c r="C1398" s="180" t="s">
        <v>2217</v>
      </c>
      <c r="D1398" s="180" t="s">
        <v>285</v>
      </c>
      <c r="E1398" s="181" t="s">
        <v>2218</v>
      </c>
      <c r="F1398" s="182" t="s">
        <v>2219</v>
      </c>
      <c r="G1398" s="183" t="s">
        <v>288</v>
      </c>
      <c r="H1398" s="184">
        <v>636</v>
      </c>
      <c r="I1398" s="185"/>
      <c r="J1398" s="186">
        <f>ROUND(I1398*H1398,2)</f>
        <v>0</v>
      </c>
      <c r="K1398" s="182" t="s">
        <v>289</v>
      </c>
      <c r="L1398" s="41"/>
      <c r="M1398" s="187" t="s">
        <v>21</v>
      </c>
      <c r="N1398" s="188" t="s">
        <v>44</v>
      </c>
      <c r="O1398" s="66"/>
      <c r="P1398" s="189">
        <f>O1398*H1398</f>
        <v>0</v>
      </c>
      <c r="Q1398" s="189">
        <v>8.8000000000000003E-4</v>
      </c>
      <c r="R1398" s="189">
        <f>Q1398*H1398</f>
        <v>0.55968000000000007</v>
      </c>
      <c r="S1398" s="189">
        <v>0</v>
      </c>
      <c r="T1398" s="190">
        <f>S1398*H1398</f>
        <v>0</v>
      </c>
      <c r="U1398" s="36"/>
      <c r="V1398" s="36"/>
      <c r="W1398" s="36"/>
      <c r="X1398" s="36"/>
      <c r="Y1398" s="36"/>
      <c r="Z1398" s="36"/>
      <c r="AA1398" s="36"/>
      <c r="AB1398" s="36"/>
      <c r="AC1398" s="36"/>
      <c r="AD1398" s="36"/>
      <c r="AE1398" s="36"/>
      <c r="AR1398" s="191" t="s">
        <v>381</v>
      </c>
      <c r="AT1398" s="191" t="s">
        <v>285</v>
      </c>
      <c r="AU1398" s="191" t="s">
        <v>82</v>
      </c>
      <c r="AY1398" s="19" t="s">
        <v>283</v>
      </c>
      <c r="BE1398" s="192">
        <f>IF(N1398="základní",J1398,0)</f>
        <v>0</v>
      </c>
      <c r="BF1398" s="192">
        <f>IF(N1398="snížená",J1398,0)</f>
        <v>0</v>
      </c>
      <c r="BG1398" s="192">
        <f>IF(N1398="zákl. přenesená",J1398,0)</f>
        <v>0</v>
      </c>
      <c r="BH1398" s="192">
        <f>IF(N1398="sníž. přenesená",J1398,0)</f>
        <v>0</v>
      </c>
      <c r="BI1398" s="192">
        <f>IF(N1398="nulová",J1398,0)</f>
        <v>0</v>
      </c>
      <c r="BJ1398" s="19" t="s">
        <v>80</v>
      </c>
      <c r="BK1398" s="192">
        <f>ROUND(I1398*H1398,2)</f>
        <v>0</v>
      </c>
      <c r="BL1398" s="19" t="s">
        <v>381</v>
      </c>
      <c r="BM1398" s="191" t="s">
        <v>2220</v>
      </c>
    </row>
    <row r="1399" spans="1:65" s="2" customFormat="1" ht="11.25">
      <c r="A1399" s="36"/>
      <c r="B1399" s="37"/>
      <c r="C1399" s="38"/>
      <c r="D1399" s="193" t="s">
        <v>292</v>
      </c>
      <c r="E1399" s="38"/>
      <c r="F1399" s="194" t="s">
        <v>2221</v>
      </c>
      <c r="G1399" s="38"/>
      <c r="H1399" s="38"/>
      <c r="I1399" s="195"/>
      <c r="J1399" s="38"/>
      <c r="K1399" s="38"/>
      <c r="L1399" s="41"/>
      <c r="M1399" s="196"/>
      <c r="N1399" s="197"/>
      <c r="O1399" s="66"/>
      <c r="P1399" s="66"/>
      <c r="Q1399" s="66"/>
      <c r="R1399" s="66"/>
      <c r="S1399" s="66"/>
      <c r="T1399" s="67"/>
      <c r="U1399" s="36"/>
      <c r="V1399" s="36"/>
      <c r="W1399" s="36"/>
      <c r="X1399" s="36"/>
      <c r="Y1399" s="36"/>
      <c r="Z1399" s="36"/>
      <c r="AA1399" s="36"/>
      <c r="AB1399" s="36"/>
      <c r="AC1399" s="36"/>
      <c r="AD1399" s="36"/>
      <c r="AE1399" s="36"/>
      <c r="AT1399" s="19" t="s">
        <v>292</v>
      </c>
      <c r="AU1399" s="19" t="s">
        <v>82</v>
      </c>
    </row>
    <row r="1400" spans="1:65" s="15" customFormat="1" ht="11.25">
      <c r="B1400" s="221"/>
      <c r="C1400" s="222"/>
      <c r="D1400" s="200" t="s">
        <v>294</v>
      </c>
      <c r="E1400" s="223" t="s">
        <v>21</v>
      </c>
      <c r="F1400" s="224" t="s">
        <v>2222</v>
      </c>
      <c r="G1400" s="222"/>
      <c r="H1400" s="223" t="s">
        <v>21</v>
      </c>
      <c r="I1400" s="225"/>
      <c r="J1400" s="222"/>
      <c r="K1400" s="222"/>
      <c r="L1400" s="226"/>
      <c r="M1400" s="227"/>
      <c r="N1400" s="228"/>
      <c r="O1400" s="228"/>
      <c r="P1400" s="228"/>
      <c r="Q1400" s="228"/>
      <c r="R1400" s="228"/>
      <c r="S1400" s="228"/>
      <c r="T1400" s="229"/>
      <c r="AT1400" s="230" t="s">
        <v>294</v>
      </c>
      <c r="AU1400" s="230" t="s">
        <v>82</v>
      </c>
      <c r="AV1400" s="15" t="s">
        <v>80</v>
      </c>
      <c r="AW1400" s="15" t="s">
        <v>34</v>
      </c>
      <c r="AX1400" s="15" t="s">
        <v>73</v>
      </c>
      <c r="AY1400" s="230" t="s">
        <v>283</v>
      </c>
    </row>
    <row r="1401" spans="1:65" s="13" customFormat="1" ht="11.25">
      <c r="B1401" s="198"/>
      <c r="C1401" s="199"/>
      <c r="D1401" s="200" t="s">
        <v>294</v>
      </c>
      <c r="E1401" s="201" t="s">
        <v>21</v>
      </c>
      <c r="F1401" s="202" t="s">
        <v>2223</v>
      </c>
      <c r="G1401" s="199"/>
      <c r="H1401" s="203">
        <v>318</v>
      </c>
      <c r="I1401" s="204"/>
      <c r="J1401" s="199"/>
      <c r="K1401" s="199"/>
      <c r="L1401" s="205"/>
      <c r="M1401" s="206"/>
      <c r="N1401" s="207"/>
      <c r="O1401" s="207"/>
      <c r="P1401" s="207"/>
      <c r="Q1401" s="207"/>
      <c r="R1401" s="207"/>
      <c r="S1401" s="207"/>
      <c r="T1401" s="208"/>
      <c r="AT1401" s="209" t="s">
        <v>294</v>
      </c>
      <c r="AU1401" s="209" t="s">
        <v>82</v>
      </c>
      <c r="AV1401" s="13" t="s">
        <v>82</v>
      </c>
      <c r="AW1401" s="13" t="s">
        <v>34</v>
      </c>
      <c r="AX1401" s="13" t="s">
        <v>73</v>
      </c>
      <c r="AY1401" s="209" t="s">
        <v>283</v>
      </c>
    </row>
    <row r="1402" spans="1:65" s="13" customFormat="1" ht="11.25">
      <c r="B1402" s="198"/>
      <c r="C1402" s="199"/>
      <c r="D1402" s="200" t="s">
        <v>294</v>
      </c>
      <c r="E1402" s="201" t="s">
        <v>21</v>
      </c>
      <c r="F1402" s="202" t="s">
        <v>2224</v>
      </c>
      <c r="G1402" s="199"/>
      <c r="H1402" s="203">
        <v>318</v>
      </c>
      <c r="I1402" s="204"/>
      <c r="J1402" s="199"/>
      <c r="K1402" s="199"/>
      <c r="L1402" s="205"/>
      <c r="M1402" s="206"/>
      <c r="N1402" s="207"/>
      <c r="O1402" s="207"/>
      <c r="P1402" s="207"/>
      <c r="Q1402" s="207"/>
      <c r="R1402" s="207"/>
      <c r="S1402" s="207"/>
      <c r="T1402" s="208"/>
      <c r="AT1402" s="209" t="s">
        <v>294</v>
      </c>
      <c r="AU1402" s="209" t="s">
        <v>82</v>
      </c>
      <c r="AV1402" s="13" t="s">
        <v>82</v>
      </c>
      <c r="AW1402" s="13" t="s">
        <v>34</v>
      </c>
      <c r="AX1402" s="13" t="s">
        <v>73</v>
      </c>
      <c r="AY1402" s="209" t="s">
        <v>283</v>
      </c>
    </row>
    <row r="1403" spans="1:65" s="14" customFormat="1" ht="11.25">
      <c r="B1403" s="210"/>
      <c r="C1403" s="211"/>
      <c r="D1403" s="200" t="s">
        <v>294</v>
      </c>
      <c r="E1403" s="212" t="s">
        <v>21</v>
      </c>
      <c r="F1403" s="213" t="s">
        <v>296</v>
      </c>
      <c r="G1403" s="211"/>
      <c r="H1403" s="214">
        <v>636</v>
      </c>
      <c r="I1403" s="215"/>
      <c r="J1403" s="211"/>
      <c r="K1403" s="211"/>
      <c r="L1403" s="216"/>
      <c r="M1403" s="217"/>
      <c r="N1403" s="218"/>
      <c r="O1403" s="218"/>
      <c r="P1403" s="218"/>
      <c r="Q1403" s="218"/>
      <c r="R1403" s="218"/>
      <c r="S1403" s="218"/>
      <c r="T1403" s="219"/>
      <c r="AT1403" s="220" t="s">
        <v>294</v>
      </c>
      <c r="AU1403" s="220" t="s">
        <v>82</v>
      </c>
      <c r="AV1403" s="14" t="s">
        <v>102</v>
      </c>
      <c r="AW1403" s="14" t="s">
        <v>34</v>
      </c>
      <c r="AX1403" s="14" t="s">
        <v>80</v>
      </c>
      <c r="AY1403" s="220" t="s">
        <v>283</v>
      </c>
    </row>
    <row r="1404" spans="1:65" s="2" customFormat="1" ht="24.2" customHeight="1">
      <c r="A1404" s="36"/>
      <c r="B1404" s="37"/>
      <c r="C1404" s="247" t="s">
        <v>2225</v>
      </c>
      <c r="D1404" s="247" t="s">
        <v>740</v>
      </c>
      <c r="E1404" s="248" t="s">
        <v>2072</v>
      </c>
      <c r="F1404" s="249" t="s">
        <v>2073</v>
      </c>
      <c r="G1404" s="250" t="s">
        <v>288</v>
      </c>
      <c r="H1404" s="251">
        <v>370.62900000000002</v>
      </c>
      <c r="I1404" s="252"/>
      <c r="J1404" s="253">
        <f>ROUND(I1404*H1404,2)</f>
        <v>0</v>
      </c>
      <c r="K1404" s="249" t="s">
        <v>289</v>
      </c>
      <c r="L1404" s="254"/>
      <c r="M1404" s="255" t="s">
        <v>21</v>
      </c>
      <c r="N1404" s="256" t="s">
        <v>44</v>
      </c>
      <c r="O1404" s="66"/>
      <c r="P1404" s="189">
        <f>O1404*H1404</f>
        <v>0</v>
      </c>
      <c r="Q1404" s="189">
        <v>5.4000000000000003E-3</v>
      </c>
      <c r="R1404" s="189">
        <f>Q1404*H1404</f>
        <v>2.0013966000000001</v>
      </c>
      <c r="S1404" s="189">
        <v>0</v>
      </c>
      <c r="T1404" s="190">
        <f>S1404*H1404</f>
        <v>0</v>
      </c>
      <c r="U1404" s="36"/>
      <c r="V1404" s="36"/>
      <c r="W1404" s="36"/>
      <c r="X1404" s="36"/>
      <c r="Y1404" s="36"/>
      <c r="Z1404" s="36"/>
      <c r="AA1404" s="36"/>
      <c r="AB1404" s="36"/>
      <c r="AC1404" s="36"/>
      <c r="AD1404" s="36"/>
      <c r="AE1404" s="36"/>
      <c r="AR1404" s="191" t="s">
        <v>493</v>
      </c>
      <c r="AT1404" s="191" t="s">
        <v>740</v>
      </c>
      <c r="AU1404" s="191" t="s">
        <v>82</v>
      </c>
      <c r="AY1404" s="19" t="s">
        <v>283</v>
      </c>
      <c r="BE1404" s="192">
        <f>IF(N1404="základní",J1404,0)</f>
        <v>0</v>
      </c>
      <c r="BF1404" s="192">
        <f>IF(N1404="snížená",J1404,0)</f>
        <v>0</v>
      </c>
      <c r="BG1404" s="192">
        <f>IF(N1404="zákl. přenesená",J1404,0)</f>
        <v>0</v>
      </c>
      <c r="BH1404" s="192">
        <f>IF(N1404="sníž. přenesená",J1404,0)</f>
        <v>0</v>
      </c>
      <c r="BI1404" s="192">
        <f>IF(N1404="nulová",J1404,0)</f>
        <v>0</v>
      </c>
      <c r="BJ1404" s="19" t="s">
        <v>80</v>
      </c>
      <c r="BK1404" s="192">
        <f>ROUND(I1404*H1404,2)</f>
        <v>0</v>
      </c>
      <c r="BL1404" s="19" t="s">
        <v>381</v>
      </c>
      <c r="BM1404" s="191" t="s">
        <v>2226</v>
      </c>
    </row>
    <row r="1405" spans="1:65" s="13" customFormat="1" ht="11.25">
      <c r="B1405" s="198"/>
      <c r="C1405" s="199"/>
      <c r="D1405" s="200" t="s">
        <v>294</v>
      </c>
      <c r="E1405" s="201" t="s">
        <v>21</v>
      </c>
      <c r="F1405" s="202" t="s">
        <v>2223</v>
      </c>
      <c r="G1405" s="199"/>
      <c r="H1405" s="203">
        <v>318</v>
      </c>
      <c r="I1405" s="204"/>
      <c r="J1405" s="199"/>
      <c r="K1405" s="199"/>
      <c r="L1405" s="205"/>
      <c r="M1405" s="206"/>
      <c r="N1405" s="207"/>
      <c r="O1405" s="207"/>
      <c r="P1405" s="207"/>
      <c r="Q1405" s="207"/>
      <c r="R1405" s="207"/>
      <c r="S1405" s="207"/>
      <c r="T1405" s="208"/>
      <c r="AT1405" s="209" t="s">
        <v>294</v>
      </c>
      <c r="AU1405" s="209" t="s">
        <v>82</v>
      </c>
      <c r="AV1405" s="13" t="s">
        <v>82</v>
      </c>
      <c r="AW1405" s="13" t="s">
        <v>34</v>
      </c>
      <c r="AX1405" s="13" t="s">
        <v>80</v>
      </c>
      <c r="AY1405" s="209" t="s">
        <v>283</v>
      </c>
    </row>
    <row r="1406" spans="1:65" s="13" customFormat="1" ht="11.25">
      <c r="B1406" s="198"/>
      <c r="C1406" s="199"/>
      <c r="D1406" s="200" t="s">
        <v>294</v>
      </c>
      <c r="E1406" s="199"/>
      <c r="F1406" s="202" t="s">
        <v>2216</v>
      </c>
      <c r="G1406" s="199"/>
      <c r="H1406" s="203">
        <v>370.62900000000002</v>
      </c>
      <c r="I1406" s="204"/>
      <c r="J1406" s="199"/>
      <c r="K1406" s="199"/>
      <c r="L1406" s="205"/>
      <c r="M1406" s="206"/>
      <c r="N1406" s="207"/>
      <c r="O1406" s="207"/>
      <c r="P1406" s="207"/>
      <c r="Q1406" s="207"/>
      <c r="R1406" s="207"/>
      <c r="S1406" s="207"/>
      <c r="T1406" s="208"/>
      <c r="AT1406" s="209" t="s">
        <v>294</v>
      </c>
      <c r="AU1406" s="209" t="s">
        <v>82</v>
      </c>
      <c r="AV1406" s="13" t="s">
        <v>82</v>
      </c>
      <c r="AW1406" s="13" t="s">
        <v>4</v>
      </c>
      <c r="AX1406" s="13" t="s">
        <v>80</v>
      </c>
      <c r="AY1406" s="209" t="s">
        <v>283</v>
      </c>
    </row>
    <row r="1407" spans="1:65" s="2" customFormat="1" ht="24.2" customHeight="1">
      <c r="A1407" s="36"/>
      <c r="B1407" s="37"/>
      <c r="C1407" s="247" t="s">
        <v>2227</v>
      </c>
      <c r="D1407" s="247" t="s">
        <v>740</v>
      </c>
      <c r="E1407" s="248" t="s">
        <v>2228</v>
      </c>
      <c r="F1407" s="249" t="s">
        <v>2229</v>
      </c>
      <c r="G1407" s="250" t="s">
        <v>288</v>
      </c>
      <c r="H1407" s="251">
        <v>370.62900000000002</v>
      </c>
      <c r="I1407" s="252"/>
      <c r="J1407" s="253">
        <f>ROUND(I1407*H1407,2)</f>
        <v>0</v>
      </c>
      <c r="K1407" s="249" t="s">
        <v>289</v>
      </c>
      <c r="L1407" s="254"/>
      <c r="M1407" s="255" t="s">
        <v>21</v>
      </c>
      <c r="N1407" s="256" t="s">
        <v>44</v>
      </c>
      <c r="O1407" s="66"/>
      <c r="P1407" s="189">
        <f>O1407*H1407</f>
        <v>0</v>
      </c>
      <c r="Q1407" s="189">
        <v>6.8500000000000002E-3</v>
      </c>
      <c r="R1407" s="189">
        <f>Q1407*H1407</f>
        <v>2.53880865</v>
      </c>
      <c r="S1407" s="189">
        <v>0</v>
      </c>
      <c r="T1407" s="190">
        <f>S1407*H1407</f>
        <v>0</v>
      </c>
      <c r="U1407" s="36"/>
      <c r="V1407" s="36"/>
      <c r="W1407" s="36"/>
      <c r="X1407" s="36"/>
      <c r="Y1407" s="36"/>
      <c r="Z1407" s="36"/>
      <c r="AA1407" s="36"/>
      <c r="AB1407" s="36"/>
      <c r="AC1407" s="36"/>
      <c r="AD1407" s="36"/>
      <c r="AE1407" s="36"/>
      <c r="AR1407" s="191" t="s">
        <v>493</v>
      </c>
      <c r="AT1407" s="191" t="s">
        <v>740</v>
      </c>
      <c r="AU1407" s="191" t="s">
        <v>82</v>
      </c>
      <c r="AY1407" s="19" t="s">
        <v>283</v>
      </c>
      <c r="BE1407" s="192">
        <f>IF(N1407="základní",J1407,0)</f>
        <v>0</v>
      </c>
      <c r="BF1407" s="192">
        <f>IF(N1407="snížená",J1407,0)</f>
        <v>0</v>
      </c>
      <c r="BG1407" s="192">
        <f>IF(N1407="zákl. přenesená",J1407,0)</f>
        <v>0</v>
      </c>
      <c r="BH1407" s="192">
        <f>IF(N1407="sníž. přenesená",J1407,0)</f>
        <v>0</v>
      </c>
      <c r="BI1407" s="192">
        <f>IF(N1407="nulová",J1407,0)</f>
        <v>0</v>
      </c>
      <c r="BJ1407" s="19" t="s">
        <v>80</v>
      </c>
      <c r="BK1407" s="192">
        <f>ROUND(I1407*H1407,2)</f>
        <v>0</v>
      </c>
      <c r="BL1407" s="19" t="s">
        <v>381</v>
      </c>
      <c r="BM1407" s="191" t="s">
        <v>2230</v>
      </c>
    </row>
    <row r="1408" spans="1:65" s="13" customFormat="1" ht="11.25">
      <c r="B1408" s="198"/>
      <c r="C1408" s="199"/>
      <c r="D1408" s="200" t="s">
        <v>294</v>
      </c>
      <c r="E1408" s="201" t="s">
        <v>21</v>
      </c>
      <c r="F1408" s="202" t="s">
        <v>2224</v>
      </c>
      <c r="G1408" s="199"/>
      <c r="H1408" s="203">
        <v>318</v>
      </c>
      <c r="I1408" s="204"/>
      <c r="J1408" s="199"/>
      <c r="K1408" s="199"/>
      <c r="L1408" s="205"/>
      <c r="M1408" s="206"/>
      <c r="N1408" s="207"/>
      <c r="O1408" s="207"/>
      <c r="P1408" s="207"/>
      <c r="Q1408" s="207"/>
      <c r="R1408" s="207"/>
      <c r="S1408" s="207"/>
      <c r="T1408" s="208"/>
      <c r="AT1408" s="209" t="s">
        <v>294</v>
      </c>
      <c r="AU1408" s="209" t="s">
        <v>82</v>
      </c>
      <c r="AV1408" s="13" t="s">
        <v>82</v>
      </c>
      <c r="AW1408" s="13" t="s">
        <v>34</v>
      </c>
      <c r="AX1408" s="13" t="s">
        <v>80</v>
      </c>
      <c r="AY1408" s="209" t="s">
        <v>283</v>
      </c>
    </row>
    <row r="1409" spans="1:65" s="13" customFormat="1" ht="11.25">
      <c r="B1409" s="198"/>
      <c r="C1409" s="199"/>
      <c r="D1409" s="200" t="s">
        <v>294</v>
      </c>
      <c r="E1409" s="199"/>
      <c r="F1409" s="202" t="s">
        <v>2216</v>
      </c>
      <c r="G1409" s="199"/>
      <c r="H1409" s="203">
        <v>370.62900000000002</v>
      </c>
      <c r="I1409" s="204"/>
      <c r="J1409" s="199"/>
      <c r="K1409" s="199"/>
      <c r="L1409" s="205"/>
      <c r="M1409" s="206"/>
      <c r="N1409" s="207"/>
      <c r="O1409" s="207"/>
      <c r="P1409" s="207"/>
      <c r="Q1409" s="207"/>
      <c r="R1409" s="207"/>
      <c r="S1409" s="207"/>
      <c r="T1409" s="208"/>
      <c r="AT1409" s="209" t="s">
        <v>294</v>
      </c>
      <c r="AU1409" s="209" t="s">
        <v>82</v>
      </c>
      <c r="AV1409" s="13" t="s">
        <v>82</v>
      </c>
      <c r="AW1409" s="13" t="s">
        <v>4</v>
      </c>
      <c r="AX1409" s="13" t="s">
        <v>80</v>
      </c>
      <c r="AY1409" s="209" t="s">
        <v>283</v>
      </c>
    </row>
    <row r="1410" spans="1:65" s="2" customFormat="1" ht="24.2" customHeight="1">
      <c r="A1410" s="36"/>
      <c r="B1410" s="37"/>
      <c r="C1410" s="180" t="s">
        <v>2231</v>
      </c>
      <c r="D1410" s="180" t="s">
        <v>285</v>
      </c>
      <c r="E1410" s="181" t="s">
        <v>2232</v>
      </c>
      <c r="F1410" s="182" t="s">
        <v>2233</v>
      </c>
      <c r="G1410" s="183" t="s">
        <v>288</v>
      </c>
      <c r="H1410" s="184">
        <v>469.40600000000001</v>
      </c>
      <c r="I1410" s="185"/>
      <c r="J1410" s="186">
        <f>ROUND(I1410*H1410,2)</f>
        <v>0</v>
      </c>
      <c r="K1410" s="182" t="s">
        <v>289</v>
      </c>
      <c r="L1410" s="41"/>
      <c r="M1410" s="187" t="s">
        <v>21</v>
      </c>
      <c r="N1410" s="188" t="s">
        <v>44</v>
      </c>
      <c r="O1410" s="66"/>
      <c r="P1410" s="189">
        <f>O1410*H1410</f>
        <v>0</v>
      </c>
      <c r="Q1410" s="189">
        <v>0</v>
      </c>
      <c r="R1410" s="189">
        <f>Q1410*H1410</f>
        <v>0</v>
      </c>
      <c r="S1410" s="189">
        <v>0</v>
      </c>
      <c r="T1410" s="190">
        <f>S1410*H1410</f>
        <v>0</v>
      </c>
      <c r="U1410" s="36"/>
      <c r="V1410" s="36"/>
      <c r="W1410" s="36"/>
      <c r="X1410" s="36"/>
      <c r="Y1410" s="36"/>
      <c r="Z1410" s="36"/>
      <c r="AA1410" s="36"/>
      <c r="AB1410" s="36"/>
      <c r="AC1410" s="36"/>
      <c r="AD1410" s="36"/>
      <c r="AE1410" s="36"/>
      <c r="AR1410" s="191" t="s">
        <v>381</v>
      </c>
      <c r="AT1410" s="191" t="s">
        <v>285</v>
      </c>
      <c r="AU1410" s="191" t="s">
        <v>82</v>
      </c>
      <c r="AY1410" s="19" t="s">
        <v>283</v>
      </c>
      <c r="BE1410" s="192">
        <f>IF(N1410="základní",J1410,0)</f>
        <v>0</v>
      </c>
      <c r="BF1410" s="192">
        <f>IF(N1410="snížená",J1410,0)</f>
        <v>0</v>
      </c>
      <c r="BG1410" s="192">
        <f>IF(N1410="zákl. přenesená",J1410,0)</f>
        <v>0</v>
      </c>
      <c r="BH1410" s="192">
        <f>IF(N1410="sníž. přenesená",J1410,0)</f>
        <v>0</v>
      </c>
      <c r="BI1410" s="192">
        <f>IF(N1410="nulová",J1410,0)</f>
        <v>0</v>
      </c>
      <c r="BJ1410" s="19" t="s">
        <v>80</v>
      </c>
      <c r="BK1410" s="192">
        <f>ROUND(I1410*H1410,2)</f>
        <v>0</v>
      </c>
      <c r="BL1410" s="19" t="s">
        <v>381</v>
      </c>
      <c r="BM1410" s="191" t="s">
        <v>2234</v>
      </c>
    </row>
    <row r="1411" spans="1:65" s="2" customFormat="1" ht="11.25">
      <c r="A1411" s="36"/>
      <c r="B1411" s="37"/>
      <c r="C1411" s="38"/>
      <c r="D1411" s="193" t="s">
        <v>292</v>
      </c>
      <c r="E1411" s="38"/>
      <c r="F1411" s="194" t="s">
        <v>2235</v>
      </c>
      <c r="G1411" s="38"/>
      <c r="H1411" s="38"/>
      <c r="I1411" s="195"/>
      <c r="J1411" s="38"/>
      <c r="K1411" s="38"/>
      <c r="L1411" s="41"/>
      <c r="M1411" s="196"/>
      <c r="N1411" s="197"/>
      <c r="O1411" s="66"/>
      <c r="P1411" s="66"/>
      <c r="Q1411" s="66"/>
      <c r="R1411" s="66"/>
      <c r="S1411" s="66"/>
      <c r="T1411" s="67"/>
      <c r="U1411" s="36"/>
      <c r="V1411" s="36"/>
      <c r="W1411" s="36"/>
      <c r="X1411" s="36"/>
      <c r="Y1411" s="36"/>
      <c r="Z1411" s="36"/>
      <c r="AA1411" s="36"/>
      <c r="AB1411" s="36"/>
      <c r="AC1411" s="36"/>
      <c r="AD1411" s="36"/>
      <c r="AE1411" s="36"/>
      <c r="AT1411" s="19" t="s">
        <v>292</v>
      </c>
      <c r="AU1411" s="19" t="s">
        <v>82</v>
      </c>
    </row>
    <row r="1412" spans="1:65" s="13" customFormat="1" ht="11.25">
      <c r="B1412" s="198"/>
      <c r="C1412" s="199"/>
      <c r="D1412" s="200" t="s">
        <v>294</v>
      </c>
      <c r="E1412" s="201" t="s">
        <v>21</v>
      </c>
      <c r="F1412" s="202" t="s">
        <v>2236</v>
      </c>
      <c r="G1412" s="199"/>
      <c r="H1412" s="203">
        <v>469.40600000000001</v>
      </c>
      <c r="I1412" s="204"/>
      <c r="J1412" s="199"/>
      <c r="K1412" s="199"/>
      <c r="L1412" s="205"/>
      <c r="M1412" s="206"/>
      <c r="N1412" s="207"/>
      <c r="O1412" s="207"/>
      <c r="P1412" s="207"/>
      <c r="Q1412" s="207"/>
      <c r="R1412" s="207"/>
      <c r="S1412" s="207"/>
      <c r="T1412" s="208"/>
      <c r="AT1412" s="209" t="s">
        <v>294</v>
      </c>
      <c r="AU1412" s="209" t="s">
        <v>82</v>
      </c>
      <c r="AV1412" s="13" t="s">
        <v>82</v>
      </c>
      <c r="AW1412" s="13" t="s">
        <v>34</v>
      </c>
      <c r="AX1412" s="13" t="s">
        <v>73</v>
      </c>
      <c r="AY1412" s="209" t="s">
        <v>283</v>
      </c>
    </row>
    <row r="1413" spans="1:65" s="14" customFormat="1" ht="11.25">
      <c r="B1413" s="210"/>
      <c r="C1413" s="211"/>
      <c r="D1413" s="200" t="s">
        <v>294</v>
      </c>
      <c r="E1413" s="212" t="s">
        <v>21</v>
      </c>
      <c r="F1413" s="213" t="s">
        <v>296</v>
      </c>
      <c r="G1413" s="211"/>
      <c r="H1413" s="214">
        <v>469.40600000000001</v>
      </c>
      <c r="I1413" s="215"/>
      <c r="J1413" s="211"/>
      <c r="K1413" s="211"/>
      <c r="L1413" s="216"/>
      <c r="M1413" s="217"/>
      <c r="N1413" s="218"/>
      <c r="O1413" s="218"/>
      <c r="P1413" s="218"/>
      <c r="Q1413" s="218"/>
      <c r="R1413" s="218"/>
      <c r="S1413" s="218"/>
      <c r="T1413" s="219"/>
      <c r="AT1413" s="220" t="s">
        <v>294</v>
      </c>
      <c r="AU1413" s="220" t="s">
        <v>82</v>
      </c>
      <c r="AV1413" s="14" t="s">
        <v>102</v>
      </c>
      <c r="AW1413" s="14" t="s">
        <v>34</v>
      </c>
      <c r="AX1413" s="14" t="s">
        <v>80</v>
      </c>
      <c r="AY1413" s="220" t="s">
        <v>283</v>
      </c>
    </row>
    <row r="1414" spans="1:65" s="2" customFormat="1" ht="16.5" customHeight="1">
      <c r="A1414" s="36"/>
      <c r="B1414" s="37"/>
      <c r="C1414" s="247" t="s">
        <v>2237</v>
      </c>
      <c r="D1414" s="247" t="s">
        <v>740</v>
      </c>
      <c r="E1414" s="248" t="s">
        <v>2238</v>
      </c>
      <c r="F1414" s="249" t="s">
        <v>2239</v>
      </c>
      <c r="G1414" s="250" t="s">
        <v>288</v>
      </c>
      <c r="H1414" s="251">
        <v>547.09299999999996</v>
      </c>
      <c r="I1414" s="252"/>
      <c r="J1414" s="253">
        <f>ROUND(I1414*H1414,2)</f>
        <v>0</v>
      </c>
      <c r="K1414" s="249" t="s">
        <v>289</v>
      </c>
      <c r="L1414" s="254"/>
      <c r="M1414" s="255" t="s">
        <v>21</v>
      </c>
      <c r="N1414" s="256" t="s">
        <v>44</v>
      </c>
      <c r="O1414" s="66"/>
      <c r="P1414" s="189">
        <f>O1414*H1414</f>
        <v>0</v>
      </c>
      <c r="Q1414" s="189">
        <v>1.9E-3</v>
      </c>
      <c r="R1414" s="189">
        <f>Q1414*H1414</f>
        <v>1.0394767</v>
      </c>
      <c r="S1414" s="189">
        <v>0</v>
      </c>
      <c r="T1414" s="190">
        <f>S1414*H1414</f>
        <v>0</v>
      </c>
      <c r="U1414" s="36"/>
      <c r="V1414" s="36"/>
      <c r="W1414" s="36"/>
      <c r="X1414" s="36"/>
      <c r="Y1414" s="36"/>
      <c r="Z1414" s="36"/>
      <c r="AA1414" s="36"/>
      <c r="AB1414" s="36"/>
      <c r="AC1414" s="36"/>
      <c r="AD1414" s="36"/>
      <c r="AE1414" s="36"/>
      <c r="AR1414" s="191" t="s">
        <v>493</v>
      </c>
      <c r="AT1414" s="191" t="s">
        <v>740</v>
      </c>
      <c r="AU1414" s="191" t="s">
        <v>82</v>
      </c>
      <c r="AY1414" s="19" t="s">
        <v>283</v>
      </c>
      <c r="BE1414" s="192">
        <f>IF(N1414="základní",J1414,0)</f>
        <v>0</v>
      </c>
      <c r="BF1414" s="192">
        <f>IF(N1414="snížená",J1414,0)</f>
        <v>0</v>
      </c>
      <c r="BG1414" s="192">
        <f>IF(N1414="zákl. přenesená",J1414,0)</f>
        <v>0</v>
      </c>
      <c r="BH1414" s="192">
        <f>IF(N1414="sníž. přenesená",J1414,0)</f>
        <v>0</v>
      </c>
      <c r="BI1414" s="192">
        <f>IF(N1414="nulová",J1414,0)</f>
        <v>0</v>
      </c>
      <c r="BJ1414" s="19" t="s">
        <v>80</v>
      </c>
      <c r="BK1414" s="192">
        <f>ROUND(I1414*H1414,2)</f>
        <v>0</v>
      </c>
      <c r="BL1414" s="19" t="s">
        <v>381</v>
      </c>
      <c r="BM1414" s="191" t="s">
        <v>2240</v>
      </c>
    </row>
    <row r="1415" spans="1:65" s="13" customFormat="1" ht="11.25">
      <c r="B1415" s="198"/>
      <c r="C1415" s="199"/>
      <c r="D1415" s="200" t="s">
        <v>294</v>
      </c>
      <c r="E1415" s="199"/>
      <c r="F1415" s="202" t="s">
        <v>2241</v>
      </c>
      <c r="G1415" s="199"/>
      <c r="H1415" s="203">
        <v>547.09299999999996</v>
      </c>
      <c r="I1415" s="204"/>
      <c r="J1415" s="199"/>
      <c r="K1415" s="199"/>
      <c r="L1415" s="205"/>
      <c r="M1415" s="206"/>
      <c r="N1415" s="207"/>
      <c r="O1415" s="207"/>
      <c r="P1415" s="207"/>
      <c r="Q1415" s="207"/>
      <c r="R1415" s="207"/>
      <c r="S1415" s="207"/>
      <c r="T1415" s="208"/>
      <c r="AT1415" s="209" t="s">
        <v>294</v>
      </c>
      <c r="AU1415" s="209" t="s">
        <v>82</v>
      </c>
      <c r="AV1415" s="13" t="s">
        <v>82</v>
      </c>
      <c r="AW1415" s="13" t="s">
        <v>4</v>
      </c>
      <c r="AX1415" s="13" t="s">
        <v>80</v>
      </c>
      <c r="AY1415" s="209" t="s">
        <v>283</v>
      </c>
    </row>
    <row r="1416" spans="1:65" s="2" customFormat="1" ht="21.75" customHeight="1">
      <c r="A1416" s="36"/>
      <c r="B1416" s="37"/>
      <c r="C1416" s="180" t="s">
        <v>2242</v>
      </c>
      <c r="D1416" s="180" t="s">
        <v>285</v>
      </c>
      <c r="E1416" s="181" t="s">
        <v>2243</v>
      </c>
      <c r="F1416" s="182" t="s">
        <v>2244</v>
      </c>
      <c r="G1416" s="183" t="s">
        <v>288</v>
      </c>
      <c r="H1416" s="184">
        <v>469.40600000000001</v>
      </c>
      <c r="I1416" s="185"/>
      <c r="J1416" s="186">
        <f>ROUND(I1416*H1416,2)</f>
        <v>0</v>
      </c>
      <c r="K1416" s="182" t="s">
        <v>289</v>
      </c>
      <c r="L1416" s="41"/>
      <c r="M1416" s="187" t="s">
        <v>21</v>
      </c>
      <c r="N1416" s="188" t="s">
        <v>44</v>
      </c>
      <c r="O1416" s="66"/>
      <c r="P1416" s="189">
        <f>O1416*H1416</f>
        <v>0</v>
      </c>
      <c r="Q1416" s="189">
        <v>0</v>
      </c>
      <c r="R1416" s="189">
        <f>Q1416*H1416</f>
        <v>0</v>
      </c>
      <c r="S1416" s="189">
        <v>0</v>
      </c>
      <c r="T1416" s="190">
        <f>S1416*H1416</f>
        <v>0</v>
      </c>
      <c r="U1416" s="36"/>
      <c r="V1416" s="36"/>
      <c r="W1416" s="36"/>
      <c r="X1416" s="36"/>
      <c r="Y1416" s="36"/>
      <c r="Z1416" s="36"/>
      <c r="AA1416" s="36"/>
      <c r="AB1416" s="36"/>
      <c r="AC1416" s="36"/>
      <c r="AD1416" s="36"/>
      <c r="AE1416" s="36"/>
      <c r="AR1416" s="191" t="s">
        <v>381</v>
      </c>
      <c r="AT1416" s="191" t="s">
        <v>285</v>
      </c>
      <c r="AU1416" s="191" t="s">
        <v>82</v>
      </c>
      <c r="AY1416" s="19" t="s">
        <v>283</v>
      </c>
      <c r="BE1416" s="192">
        <f>IF(N1416="základní",J1416,0)</f>
        <v>0</v>
      </c>
      <c r="BF1416" s="192">
        <f>IF(N1416="snížená",J1416,0)</f>
        <v>0</v>
      </c>
      <c r="BG1416" s="192">
        <f>IF(N1416="zákl. přenesená",J1416,0)</f>
        <v>0</v>
      </c>
      <c r="BH1416" s="192">
        <f>IF(N1416="sníž. přenesená",J1416,0)</f>
        <v>0</v>
      </c>
      <c r="BI1416" s="192">
        <f>IF(N1416="nulová",J1416,0)</f>
        <v>0</v>
      </c>
      <c r="BJ1416" s="19" t="s">
        <v>80</v>
      </c>
      <c r="BK1416" s="192">
        <f>ROUND(I1416*H1416,2)</f>
        <v>0</v>
      </c>
      <c r="BL1416" s="19" t="s">
        <v>381</v>
      </c>
      <c r="BM1416" s="191" t="s">
        <v>2245</v>
      </c>
    </row>
    <row r="1417" spans="1:65" s="2" customFormat="1" ht="11.25">
      <c r="A1417" s="36"/>
      <c r="B1417" s="37"/>
      <c r="C1417" s="38"/>
      <c r="D1417" s="193" t="s">
        <v>292</v>
      </c>
      <c r="E1417" s="38"/>
      <c r="F1417" s="194" t="s">
        <v>2246</v>
      </c>
      <c r="G1417" s="38"/>
      <c r="H1417" s="38"/>
      <c r="I1417" s="195"/>
      <c r="J1417" s="38"/>
      <c r="K1417" s="38"/>
      <c r="L1417" s="41"/>
      <c r="M1417" s="196"/>
      <c r="N1417" s="197"/>
      <c r="O1417" s="66"/>
      <c r="P1417" s="66"/>
      <c r="Q1417" s="66"/>
      <c r="R1417" s="66"/>
      <c r="S1417" s="66"/>
      <c r="T1417" s="67"/>
      <c r="U1417" s="36"/>
      <c r="V1417" s="36"/>
      <c r="W1417" s="36"/>
      <c r="X1417" s="36"/>
      <c r="Y1417" s="36"/>
      <c r="Z1417" s="36"/>
      <c r="AA1417" s="36"/>
      <c r="AB1417" s="36"/>
      <c r="AC1417" s="36"/>
      <c r="AD1417" s="36"/>
      <c r="AE1417" s="36"/>
      <c r="AT1417" s="19" t="s">
        <v>292</v>
      </c>
      <c r="AU1417" s="19" t="s">
        <v>82</v>
      </c>
    </row>
    <row r="1418" spans="1:65" s="13" customFormat="1" ht="11.25">
      <c r="B1418" s="198"/>
      <c r="C1418" s="199"/>
      <c r="D1418" s="200" t="s">
        <v>294</v>
      </c>
      <c r="E1418" s="201" t="s">
        <v>21</v>
      </c>
      <c r="F1418" s="202" t="s">
        <v>2236</v>
      </c>
      <c r="G1418" s="199"/>
      <c r="H1418" s="203">
        <v>469.40600000000001</v>
      </c>
      <c r="I1418" s="204"/>
      <c r="J1418" s="199"/>
      <c r="K1418" s="199"/>
      <c r="L1418" s="205"/>
      <c r="M1418" s="206"/>
      <c r="N1418" s="207"/>
      <c r="O1418" s="207"/>
      <c r="P1418" s="207"/>
      <c r="Q1418" s="207"/>
      <c r="R1418" s="207"/>
      <c r="S1418" s="207"/>
      <c r="T1418" s="208"/>
      <c r="AT1418" s="209" t="s">
        <v>294</v>
      </c>
      <c r="AU1418" s="209" t="s">
        <v>82</v>
      </c>
      <c r="AV1418" s="13" t="s">
        <v>82</v>
      </c>
      <c r="AW1418" s="13" t="s">
        <v>34</v>
      </c>
      <c r="AX1418" s="13" t="s">
        <v>73</v>
      </c>
      <c r="AY1418" s="209" t="s">
        <v>283</v>
      </c>
    </row>
    <row r="1419" spans="1:65" s="14" customFormat="1" ht="11.25">
      <c r="B1419" s="210"/>
      <c r="C1419" s="211"/>
      <c r="D1419" s="200" t="s">
        <v>294</v>
      </c>
      <c r="E1419" s="212" t="s">
        <v>21</v>
      </c>
      <c r="F1419" s="213" t="s">
        <v>296</v>
      </c>
      <c r="G1419" s="211"/>
      <c r="H1419" s="214">
        <v>469.40600000000001</v>
      </c>
      <c r="I1419" s="215"/>
      <c r="J1419" s="211"/>
      <c r="K1419" s="211"/>
      <c r="L1419" s="216"/>
      <c r="M1419" s="217"/>
      <c r="N1419" s="218"/>
      <c r="O1419" s="218"/>
      <c r="P1419" s="218"/>
      <c r="Q1419" s="218"/>
      <c r="R1419" s="218"/>
      <c r="S1419" s="218"/>
      <c r="T1419" s="219"/>
      <c r="AT1419" s="220" t="s">
        <v>294</v>
      </c>
      <c r="AU1419" s="220" t="s">
        <v>82</v>
      </c>
      <c r="AV1419" s="14" t="s">
        <v>102</v>
      </c>
      <c r="AW1419" s="14" t="s">
        <v>34</v>
      </c>
      <c r="AX1419" s="14" t="s">
        <v>80</v>
      </c>
      <c r="AY1419" s="220" t="s">
        <v>283</v>
      </c>
    </row>
    <row r="1420" spans="1:65" s="2" customFormat="1" ht="16.5" customHeight="1">
      <c r="A1420" s="36"/>
      <c r="B1420" s="37"/>
      <c r="C1420" s="247" t="s">
        <v>2247</v>
      </c>
      <c r="D1420" s="247" t="s">
        <v>740</v>
      </c>
      <c r="E1420" s="248" t="s">
        <v>951</v>
      </c>
      <c r="F1420" s="249" t="s">
        <v>952</v>
      </c>
      <c r="G1420" s="250" t="s">
        <v>288</v>
      </c>
      <c r="H1420" s="251">
        <v>542.16399999999999</v>
      </c>
      <c r="I1420" s="252"/>
      <c r="J1420" s="253">
        <f>ROUND(I1420*H1420,2)</f>
        <v>0</v>
      </c>
      <c r="K1420" s="249" t="s">
        <v>289</v>
      </c>
      <c r="L1420" s="254"/>
      <c r="M1420" s="255" t="s">
        <v>21</v>
      </c>
      <c r="N1420" s="256" t="s">
        <v>44</v>
      </c>
      <c r="O1420" s="66"/>
      <c r="P1420" s="189">
        <f>O1420*H1420</f>
        <v>0</v>
      </c>
      <c r="Q1420" s="189">
        <v>2.9999999999999997E-4</v>
      </c>
      <c r="R1420" s="189">
        <f>Q1420*H1420</f>
        <v>0.16264919999999999</v>
      </c>
      <c r="S1420" s="189">
        <v>0</v>
      </c>
      <c r="T1420" s="190">
        <f>S1420*H1420</f>
        <v>0</v>
      </c>
      <c r="U1420" s="36"/>
      <c r="V1420" s="36"/>
      <c r="W1420" s="36"/>
      <c r="X1420" s="36"/>
      <c r="Y1420" s="36"/>
      <c r="Z1420" s="36"/>
      <c r="AA1420" s="36"/>
      <c r="AB1420" s="36"/>
      <c r="AC1420" s="36"/>
      <c r="AD1420" s="36"/>
      <c r="AE1420" s="36"/>
      <c r="AR1420" s="191" t="s">
        <v>493</v>
      </c>
      <c r="AT1420" s="191" t="s">
        <v>740</v>
      </c>
      <c r="AU1420" s="191" t="s">
        <v>82</v>
      </c>
      <c r="AY1420" s="19" t="s">
        <v>283</v>
      </c>
      <c r="BE1420" s="192">
        <f>IF(N1420="základní",J1420,0)</f>
        <v>0</v>
      </c>
      <c r="BF1420" s="192">
        <f>IF(N1420="snížená",J1420,0)</f>
        <v>0</v>
      </c>
      <c r="BG1420" s="192">
        <f>IF(N1420="zákl. přenesená",J1420,0)</f>
        <v>0</v>
      </c>
      <c r="BH1420" s="192">
        <f>IF(N1420="sníž. přenesená",J1420,0)</f>
        <v>0</v>
      </c>
      <c r="BI1420" s="192">
        <f>IF(N1420="nulová",J1420,0)</f>
        <v>0</v>
      </c>
      <c r="BJ1420" s="19" t="s">
        <v>80</v>
      </c>
      <c r="BK1420" s="192">
        <f>ROUND(I1420*H1420,2)</f>
        <v>0</v>
      </c>
      <c r="BL1420" s="19" t="s">
        <v>381</v>
      </c>
      <c r="BM1420" s="191" t="s">
        <v>2248</v>
      </c>
    </row>
    <row r="1421" spans="1:65" s="13" customFormat="1" ht="11.25">
      <c r="B1421" s="198"/>
      <c r="C1421" s="199"/>
      <c r="D1421" s="200" t="s">
        <v>294</v>
      </c>
      <c r="E1421" s="199"/>
      <c r="F1421" s="202" t="s">
        <v>2249</v>
      </c>
      <c r="G1421" s="199"/>
      <c r="H1421" s="203">
        <v>542.16399999999999</v>
      </c>
      <c r="I1421" s="204"/>
      <c r="J1421" s="199"/>
      <c r="K1421" s="199"/>
      <c r="L1421" s="205"/>
      <c r="M1421" s="206"/>
      <c r="N1421" s="207"/>
      <c r="O1421" s="207"/>
      <c r="P1421" s="207"/>
      <c r="Q1421" s="207"/>
      <c r="R1421" s="207"/>
      <c r="S1421" s="207"/>
      <c r="T1421" s="208"/>
      <c r="AT1421" s="209" t="s">
        <v>294</v>
      </c>
      <c r="AU1421" s="209" t="s">
        <v>82</v>
      </c>
      <c r="AV1421" s="13" t="s">
        <v>82</v>
      </c>
      <c r="AW1421" s="13" t="s">
        <v>4</v>
      </c>
      <c r="AX1421" s="13" t="s">
        <v>80</v>
      </c>
      <c r="AY1421" s="209" t="s">
        <v>283</v>
      </c>
    </row>
    <row r="1422" spans="1:65" s="2" customFormat="1" ht="24.2" customHeight="1">
      <c r="A1422" s="36"/>
      <c r="B1422" s="37"/>
      <c r="C1422" s="180" t="s">
        <v>2250</v>
      </c>
      <c r="D1422" s="180" t="s">
        <v>285</v>
      </c>
      <c r="E1422" s="181" t="s">
        <v>2251</v>
      </c>
      <c r="F1422" s="182" t="s">
        <v>2252</v>
      </c>
      <c r="G1422" s="183" t="s">
        <v>288</v>
      </c>
      <c r="H1422" s="184">
        <v>318</v>
      </c>
      <c r="I1422" s="185"/>
      <c r="J1422" s="186">
        <f>ROUND(I1422*H1422,2)</f>
        <v>0</v>
      </c>
      <c r="K1422" s="182" t="s">
        <v>289</v>
      </c>
      <c r="L1422" s="41"/>
      <c r="M1422" s="187" t="s">
        <v>21</v>
      </c>
      <c r="N1422" s="188" t="s">
        <v>44</v>
      </c>
      <c r="O1422" s="66"/>
      <c r="P1422" s="189">
        <f>O1422*H1422</f>
        <v>0</v>
      </c>
      <c r="Q1422" s="189">
        <v>0</v>
      </c>
      <c r="R1422" s="189">
        <f>Q1422*H1422</f>
        <v>0</v>
      </c>
      <c r="S1422" s="189">
        <v>0</v>
      </c>
      <c r="T1422" s="190">
        <f>S1422*H1422</f>
        <v>0</v>
      </c>
      <c r="U1422" s="36"/>
      <c r="V1422" s="36"/>
      <c r="W1422" s="36"/>
      <c r="X1422" s="36"/>
      <c r="Y1422" s="36"/>
      <c r="Z1422" s="36"/>
      <c r="AA1422" s="36"/>
      <c r="AB1422" s="36"/>
      <c r="AC1422" s="36"/>
      <c r="AD1422" s="36"/>
      <c r="AE1422" s="36"/>
      <c r="AR1422" s="191" t="s">
        <v>381</v>
      </c>
      <c r="AT1422" s="191" t="s">
        <v>285</v>
      </c>
      <c r="AU1422" s="191" t="s">
        <v>82</v>
      </c>
      <c r="AY1422" s="19" t="s">
        <v>283</v>
      </c>
      <c r="BE1422" s="192">
        <f>IF(N1422="základní",J1422,0)</f>
        <v>0</v>
      </c>
      <c r="BF1422" s="192">
        <f>IF(N1422="snížená",J1422,0)</f>
        <v>0</v>
      </c>
      <c r="BG1422" s="192">
        <f>IF(N1422="zákl. přenesená",J1422,0)</f>
        <v>0</v>
      </c>
      <c r="BH1422" s="192">
        <f>IF(N1422="sníž. přenesená",J1422,0)</f>
        <v>0</v>
      </c>
      <c r="BI1422" s="192">
        <f>IF(N1422="nulová",J1422,0)</f>
        <v>0</v>
      </c>
      <c r="BJ1422" s="19" t="s">
        <v>80</v>
      </c>
      <c r="BK1422" s="192">
        <f>ROUND(I1422*H1422,2)</f>
        <v>0</v>
      </c>
      <c r="BL1422" s="19" t="s">
        <v>381</v>
      </c>
      <c r="BM1422" s="191" t="s">
        <v>2253</v>
      </c>
    </row>
    <row r="1423" spans="1:65" s="2" customFormat="1" ht="11.25">
      <c r="A1423" s="36"/>
      <c r="B1423" s="37"/>
      <c r="C1423" s="38"/>
      <c r="D1423" s="193" t="s">
        <v>292</v>
      </c>
      <c r="E1423" s="38"/>
      <c r="F1423" s="194" t="s">
        <v>2254</v>
      </c>
      <c r="G1423" s="38"/>
      <c r="H1423" s="38"/>
      <c r="I1423" s="195"/>
      <c r="J1423" s="38"/>
      <c r="K1423" s="38"/>
      <c r="L1423" s="41"/>
      <c r="M1423" s="196"/>
      <c r="N1423" s="197"/>
      <c r="O1423" s="66"/>
      <c r="P1423" s="66"/>
      <c r="Q1423" s="66"/>
      <c r="R1423" s="66"/>
      <c r="S1423" s="66"/>
      <c r="T1423" s="67"/>
      <c r="U1423" s="36"/>
      <c r="V1423" s="36"/>
      <c r="W1423" s="36"/>
      <c r="X1423" s="36"/>
      <c r="Y1423" s="36"/>
      <c r="Z1423" s="36"/>
      <c r="AA1423" s="36"/>
      <c r="AB1423" s="36"/>
      <c r="AC1423" s="36"/>
      <c r="AD1423" s="36"/>
      <c r="AE1423" s="36"/>
      <c r="AT1423" s="19" t="s">
        <v>292</v>
      </c>
      <c r="AU1423" s="19" t="s">
        <v>82</v>
      </c>
    </row>
    <row r="1424" spans="1:65" s="13" customFormat="1" ht="11.25">
      <c r="B1424" s="198"/>
      <c r="C1424" s="199"/>
      <c r="D1424" s="200" t="s">
        <v>294</v>
      </c>
      <c r="E1424" s="201" t="s">
        <v>21</v>
      </c>
      <c r="F1424" s="202" t="s">
        <v>2255</v>
      </c>
      <c r="G1424" s="199"/>
      <c r="H1424" s="203">
        <v>318</v>
      </c>
      <c r="I1424" s="204"/>
      <c r="J1424" s="199"/>
      <c r="K1424" s="199"/>
      <c r="L1424" s="205"/>
      <c r="M1424" s="206"/>
      <c r="N1424" s="207"/>
      <c r="O1424" s="207"/>
      <c r="P1424" s="207"/>
      <c r="Q1424" s="207"/>
      <c r="R1424" s="207"/>
      <c r="S1424" s="207"/>
      <c r="T1424" s="208"/>
      <c r="AT1424" s="209" t="s">
        <v>294</v>
      </c>
      <c r="AU1424" s="209" t="s">
        <v>82</v>
      </c>
      <c r="AV1424" s="13" t="s">
        <v>82</v>
      </c>
      <c r="AW1424" s="13" t="s">
        <v>34</v>
      </c>
      <c r="AX1424" s="13" t="s">
        <v>73</v>
      </c>
      <c r="AY1424" s="209" t="s">
        <v>283</v>
      </c>
    </row>
    <row r="1425" spans="1:65" s="14" customFormat="1" ht="11.25">
      <c r="B1425" s="210"/>
      <c r="C1425" s="211"/>
      <c r="D1425" s="200" t="s">
        <v>294</v>
      </c>
      <c r="E1425" s="212" t="s">
        <v>21</v>
      </c>
      <c r="F1425" s="213" t="s">
        <v>296</v>
      </c>
      <c r="G1425" s="211"/>
      <c r="H1425" s="214">
        <v>318</v>
      </c>
      <c r="I1425" s="215"/>
      <c r="J1425" s="211"/>
      <c r="K1425" s="211"/>
      <c r="L1425" s="216"/>
      <c r="M1425" s="217"/>
      <c r="N1425" s="218"/>
      <c r="O1425" s="218"/>
      <c r="P1425" s="218"/>
      <c r="Q1425" s="218"/>
      <c r="R1425" s="218"/>
      <c r="S1425" s="218"/>
      <c r="T1425" s="219"/>
      <c r="AT1425" s="220" t="s">
        <v>294</v>
      </c>
      <c r="AU1425" s="220" t="s">
        <v>82</v>
      </c>
      <c r="AV1425" s="14" t="s">
        <v>102</v>
      </c>
      <c r="AW1425" s="14" t="s">
        <v>34</v>
      </c>
      <c r="AX1425" s="14" t="s">
        <v>80</v>
      </c>
      <c r="AY1425" s="220" t="s">
        <v>283</v>
      </c>
    </row>
    <row r="1426" spans="1:65" s="2" customFormat="1" ht="16.5" customHeight="1">
      <c r="A1426" s="36"/>
      <c r="B1426" s="37"/>
      <c r="C1426" s="247" t="s">
        <v>2256</v>
      </c>
      <c r="D1426" s="247" t="s">
        <v>740</v>
      </c>
      <c r="E1426" s="248" t="s">
        <v>2257</v>
      </c>
      <c r="F1426" s="249" t="s">
        <v>2258</v>
      </c>
      <c r="G1426" s="250" t="s">
        <v>288</v>
      </c>
      <c r="H1426" s="251">
        <v>367.29</v>
      </c>
      <c r="I1426" s="252"/>
      <c r="J1426" s="253">
        <f>ROUND(I1426*H1426,2)</f>
        <v>0</v>
      </c>
      <c r="K1426" s="249" t="s">
        <v>289</v>
      </c>
      <c r="L1426" s="254"/>
      <c r="M1426" s="255" t="s">
        <v>21</v>
      </c>
      <c r="N1426" s="256" t="s">
        <v>44</v>
      </c>
      <c r="O1426" s="66"/>
      <c r="P1426" s="189">
        <f>O1426*H1426</f>
        <v>0</v>
      </c>
      <c r="Q1426" s="189">
        <v>7.6000000000000004E-4</v>
      </c>
      <c r="R1426" s="189">
        <f>Q1426*H1426</f>
        <v>0.27914040000000001</v>
      </c>
      <c r="S1426" s="189">
        <v>0</v>
      </c>
      <c r="T1426" s="190">
        <f>S1426*H1426</f>
        <v>0</v>
      </c>
      <c r="U1426" s="36"/>
      <c r="V1426" s="36"/>
      <c r="W1426" s="36"/>
      <c r="X1426" s="36"/>
      <c r="Y1426" s="36"/>
      <c r="Z1426" s="36"/>
      <c r="AA1426" s="36"/>
      <c r="AB1426" s="36"/>
      <c r="AC1426" s="36"/>
      <c r="AD1426" s="36"/>
      <c r="AE1426" s="36"/>
      <c r="AR1426" s="191" t="s">
        <v>493</v>
      </c>
      <c r="AT1426" s="191" t="s">
        <v>740</v>
      </c>
      <c r="AU1426" s="191" t="s">
        <v>82</v>
      </c>
      <c r="AY1426" s="19" t="s">
        <v>283</v>
      </c>
      <c r="BE1426" s="192">
        <f>IF(N1426="základní",J1426,0)</f>
        <v>0</v>
      </c>
      <c r="BF1426" s="192">
        <f>IF(N1426="snížená",J1426,0)</f>
        <v>0</v>
      </c>
      <c r="BG1426" s="192">
        <f>IF(N1426="zákl. přenesená",J1426,0)</f>
        <v>0</v>
      </c>
      <c r="BH1426" s="192">
        <f>IF(N1426="sníž. přenesená",J1426,0)</f>
        <v>0</v>
      </c>
      <c r="BI1426" s="192">
        <f>IF(N1426="nulová",J1426,0)</f>
        <v>0</v>
      </c>
      <c r="BJ1426" s="19" t="s">
        <v>80</v>
      </c>
      <c r="BK1426" s="192">
        <f>ROUND(I1426*H1426,2)</f>
        <v>0</v>
      </c>
      <c r="BL1426" s="19" t="s">
        <v>381</v>
      </c>
      <c r="BM1426" s="191" t="s">
        <v>2259</v>
      </c>
    </row>
    <row r="1427" spans="1:65" s="13" customFormat="1" ht="11.25">
      <c r="B1427" s="198"/>
      <c r="C1427" s="199"/>
      <c r="D1427" s="200" t="s">
        <v>294</v>
      </c>
      <c r="E1427" s="199"/>
      <c r="F1427" s="202" t="s">
        <v>2260</v>
      </c>
      <c r="G1427" s="199"/>
      <c r="H1427" s="203">
        <v>367.29</v>
      </c>
      <c r="I1427" s="204"/>
      <c r="J1427" s="199"/>
      <c r="K1427" s="199"/>
      <c r="L1427" s="205"/>
      <c r="M1427" s="206"/>
      <c r="N1427" s="207"/>
      <c r="O1427" s="207"/>
      <c r="P1427" s="207"/>
      <c r="Q1427" s="207"/>
      <c r="R1427" s="207"/>
      <c r="S1427" s="207"/>
      <c r="T1427" s="208"/>
      <c r="AT1427" s="209" t="s">
        <v>294</v>
      </c>
      <c r="AU1427" s="209" t="s">
        <v>82</v>
      </c>
      <c r="AV1427" s="13" t="s">
        <v>82</v>
      </c>
      <c r="AW1427" s="13" t="s">
        <v>4</v>
      </c>
      <c r="AX1427" s="13" t="s">
        <v>80</v>
      </c>
      <c r="AY1427" s="209" t="s">
        <v>283</v>
      </c>
    </row>
    <row r="1428" spans="1:65" s="2" customFormat="1" ht="24.2" customHeight="1">
      <c r="A1428" s="36"/>
      <c r="B1428" s="37"/>
      <c r="C1428" s="180" t="s">
        <v>2261</v>
      </c>
      <c r="D1428" s="180" t="s">
        <v>285</v>
      </c>
      <c r="E1428" s="181" t="s">
        <v>2262</v>
      </c>
      <c r="F1428" s="182" t="s">
        <v>2263</v>
      </c>
      <c r="G1428" s="183" t="s">
        <v>288</v>
      </c>
      <c r="H1428" s="184">
        <v>318</v>
      </c>
      <c r="I1428" s="185"/>
      <c r="J1428" s="186">
        <f>ROUND(I1428*H1428,2)</f>
        <v>0</v>
      </c>
      <c r="K1428" s="182" t="s">
        <v>289</v>
      </c>
      <c r="L1428" s="41"/>
      <c r="M1428" s="187" t="s">
        <v>21</v>
      </c>
      <c r="N1428" s="188" t="s">
        <v>44</v>
      </c>
      <c r="O1428" s="66"/>
      <c r="P1428" s="189">
        <f>O1428*H1428</f>
        <v>0</v>
      </c>
      <c r="Q1428" s="189">
        <v>0</v>
      </c>
      <c r="R1428" s="189">
        <f>Q1428*H1428</f>
        <v>0</v>
      </c>
      <c r="S1428" s="189">
        <v>0</v>
      </c>
      <c r="T1428" s="190">
        <f>S1428*H1428</f>
        <v>0</v>
      </c>
      <c r="U1428" s="36"/>
      <c r="V1428" s="36"/>
      <c r="W1428" s="36"/>
      <c r="X1428" s="36"/>
      <c r="Y1428" s="36"/>
      <c r="Z1428" s="36"/>
      <c r="AA1428" s="36"/>
      <c r="AB1428" s="36"/>
      <c r="AC1428" s="36"/>
      <c r="AD1428" s="36"/>
      <c r="AE1428" s="36"/>
      <c r="AR1428" s="191" t="s">
        <v>381</v>
      </c>
      <c r="AT1428" s="191" t="s">
        <v>285</v>
      </c>
      <c r="AU1428" s="191" t="s">
        <v>82</v>
      </c>
      <c r="AY1428" s="19" t="s">
        <v>283</v>
      </c>
      <c r="BE1428" s="192">
        <f>IF(N1428="základní",J1428,0)</f>
        <v>0</v>
      </c>
      <c r="BF1428" s="192">
        <f>IF(N1428="snížená",J1428,0)</f>
        <v>0</v>
      </c>
      <c r="BG1428" s="192">
        <f>IF(N1428="zákl. přenesená",J1428,0)</f>
        <v>0</v>
      </c>
      <c r="BH1428" s="192">
        <f>IF(N1428="sníž. přenesená",J1428,0)</f>
        <v>0</v>
      </c>
      <c r="BI1428" s="192">
        <f>IF(N1428="nulová",J1428,0)</f>
        <v>0</v>
      </c>
      <c r="BJ1428" s="19" t="s">
        <v>80</v>
      </c>
      <c r="BK1428" s="192">
        <f>ROUND(I1428*H1428,2)</f>
        <v>0</v>
      </c>
      <c r="BL1428" s="19" t="s">
        <v>381</v>
      </c>
      <c r="BM1428" s="191" t="s">
        <v>2264</v>
      </c>
    </row>
    <row r="1429" spans="1:65" s="2" customFormat="1" ht="11.25">
      <c r="A1429" s="36"/>
      <c r="B1429" s="37"/>
      <c r="C1429" s="38"/>
      <c r="D1429" s="193" t="s">
        <v>292</v>
      </c>
      <c r="E1429" s="38"/>
      <c r="F1429" s="194" t="s">
        <v>2265</v>
      </c>
      <c r="G1429" s="38"/>
      <c r="H1429" s="38"/>
      <c r="I1429" s="195"/>
      <c r="J1429" s="38"/>
      <c r="K1429" s="38"/>
      <c r="L1429" s="41"/>
      <c r="M1429" s="196"/>
      <c r="N1429" s="197"/>
      <c r="O1429" s="66"/>
      <c r="P1429" s="66"/>
      <c r="Q1429" s="66"/>
      <c r="R1429" s="66"/>
      <c r="S1429" s="66"/>
      <c r="T1429" s="67"/>
      <c r="U1429" s="36"/>
      <c r="V1429" s="36"/>
      <c r="W1429" s="36"/>
      <c r="X1429" s="36"/>
      <c r="Y1429" s="36"/>
      <c r="Z1429" s="36"/>
      <c r="AA1429" s="36"/>
      <c r="AB1429" s="36"/>
      <c r="AC1429" s="36"/>
      <c r="AD1429" s="36"/>
      <c r="AE1429" s="36"/>
      <c r="AT1429" s="19" t="s">
        <v>292</v>
      </c>
      <c r="AU1429" s="19" t="s">
        <v>82</v>
      </c>
    </row>
    <row r="1430" spans="1:65" s="13" customFormat="1" ht="11.25">
      <c r="B1430" s="198"/>
      <c r="C1430" s="199"/>
      <c r="D1430" s="200" t="s">
        <v>294</v>
      </c>
      <c r="E1430" s="201" t="s">
        <v>21</v>
      </c>
      <c r="F1430" s="202" t="s">
        <v>2255</v>
      </c>
      <c r="G1430" s="199"/>
      <c r="H1430" s="203">
        <v>318</v>
      </c>
      <c r="I1430" s="204"/>
      <c r="J1430" s="199"/>
      <c r="K1430" s="199"/>
      <c r="L1430" s="205"/>
      <c r="M1430" s="206"/>
      <c r="N1430" s="207"/>
      <c r="O1430" s="207"/>
      <c r="P1430" s="207"/>
      <c r="Q1430" s="207"/>
      <c r="R1430" s="207"/>
      <c r="S1430" s="207"/>
      <c r="T1430" s="208"/>
      <c r="AT1430" s="209" t="s">
        <v>294</v>
      </c>
      <c r="AU1430" s="209" t="s">
        <v>82</v>
      </c>
      <c r="AV1430" s="13" t="s">
        <v>82</v>
      </c>
      <c r="AW1430" s="13" t="s">
        <v>34</v>
      </c>
      <c r="AX1430" s="13" t="s">
        <v>73</v>
      </c>
      <c r="AY1430" s="209" t="s">
        <v>283</v>
      </c>
    </row>
    <row r="1431" spans="1:65" s="14" customFormat="1" ht="11.25">
      <c r="B1431" s="210"/>
      <c r="C1431" s="211"/>
      <c r="D1431" s="200" t="s">
        <v>294</v>
      </c>
      <c r="E1431" s="212" t="s">
        <v>21</v>
      </c>
      <c r="F1431" s="213" t="s">
        <v>296</v>
      </c>
      <c r="G1431" s="211"/>
      <c r="H1431" s="214">
        <v>318</v>
      </c>
      <c r="I1431" s="215"/>
      <c r="J1431" s="211"/>
      <c r="K1431" s="211"/>
      <c r="L1431" s="216"/>
      <c r="M1431" s="217"/>
      <c r="N1431" s="218"/>
      <c r="O1431" s="218"/>
      <c r="P1431" s="218"/>
      <c r="Q1431" s="218"/>
      <c r="R1431" s="218"/>
      <c r="S1431" s="218"/>
      <c r="T1431" s="219"/>
      <c r="AT1431" s="220" t="s">
        <v>294</v>
      </c>
      <c r="AU1431" s="220" t="s">
        <v>82</v>
      </c>
      <c r="AV1431" s="14" t="s">
        <v>102</v>
      </c>
      <c r="AW1431" s="14" t="s">
        <v>34</v>
      </c>
      <c r="AX1431" s="14" t="s">
        <v>80</v>
      </c>
      <c r="AY1431" s="220" t="s">
        <v>283</v>
      </c>
    </row>
    <row r="1432" spans="1:65" s="2" customFormat="1" ht="16.5" customHeight="1">
      <c r="A1432" s="36"/>
      <c r="B1432" s="37"/>
      <c r="C1432" s="247" t="s">
        <v>2266</v>
      </c>
      <c r="D1432" s="247" t="s">
        <v>740</v>
      </c>
      <c r="E1432" s="248" t="s">
        <v>2267</v>
      </c>
      <c r="F1432" s="249" t="s">
        <v>2268</v>
      </c>
      <c r="G1432" s="250" t="s">
        <v>288</v>
      </c>
      <c r="H1432" s="251">
        <v>365.7</v>
      </c>
      <c r="I1432" s="252"/>
      <c r="J1432" s="253">
        <f>ROUND(I1432*H1432,2)</f>
        <v>0</v>
      </c>
      <c r="K1432" s="249" t="s">
        <v>289</v>
      </c>
      <c r="L1432" s="254"/>
      <c r="M1432" s="255" t="s">
        <v>21</v>
      </c>
      <c r="N1432" s="256" t="s">
        <v>44</v>
      </c>
      <c r="O1432" s="66"/>
      <c r="P1432" s="189">
        <f>O1432*H1432</f>
        <v>0</v>
      </c>
      <c r="Q1432" s="189">
        <v>5.0000000000000001E-4</v>
      </c>
      <c r="R1432" s="189">
        <f>Q1432*H1432</f>
        <v>0.18284999999999998</v>
      </c>
      <c r="S1432" s="189">
        <v>0</v>
      </c>
      <c r="T1432" s="190">
        <f>S1432*H1432</f>
        <v>0</v>
      </c>
      <c r="U1432" s="36"/>
      <c r="V1432" s="36"/>
      <c r="W1432" s="36"/>
      <c r="X1432" s="36"/>
      <c r="Y1432" s="36"/>
      <c r="Z1432" s="36"/>
      <c r="AA1432" s="36"/>
      <c r="AB1432" s="36"/>
      <c r="AC1432" s="36"/>
      <c r="AD1432" s="36"/>
      <c r="AE1432" s="36"/>
      <c r="AR1432" s="191" t="s">
        <v>493</v>
      </c>
      <c r="AT1432" s="191" t="s">
        <v>740</v>
      </c>
      <c r="AU1432" s="191" t="s">
        <v>82</v>
      </c>
      <c r="AY1432" s="19" t="s">
        <v>283</v>
      </c>
      <c r="BE1432" s="192">
        <f>IF(N1432="základní",J1432,0)</f>
        <v>0</v>
      </c>
      <c r="BF1432" s="192">
        <f>IF(N1432="snížená",J1432,0)</f>
        <v>0</v>
      </c>
      <c r="BG1432" s="192">
        <f>IF(N1432="zákl. přenesená",J1432,0)</f>
        <v>0</v>
      </c>
      <c r="BH1432" s="192">
        <f>IF(N1432="sníž. přenesená",J1432,0)</f>
        <v>0</v>
      </c>
      <c r="BI1432" s="192">
        <f>IF(N1432="nulová",J1432,0)</f>
        <v>0</v>
      </c>
      <c r="BJ1432" s="19" t="s">
        <v>80</v>
      </c>
      <c r="BK1432" s="192">
        <f>ROUND(I1432*H1432,2)</f>
        <v>0</v>
      </c>
      <c r="BL1432" s="19" t="s">
        <v>381</v>
      </c>
      <c r="BM1432" s="191" t="s">
        <v>2269</v>
      </c>
    </row>
    <row r="1433" spans="1:65" s="13" customFormat="1" ht="11.25">
      <c r="B1433" s="198"/>
      <c r="C1433" s="199"/>
      <c r="D1433" s="200" t="s">
        <v>294</v>
      </c>
      <c r="E1433" s="199"/>
      <c r="F1433" s="202" t="s">
        <v>2270</v>
      </c>
      <c r="G1433" s="199"/>
      <c r="H1433" s="203">
        <v>365.7</v>
      </c>
      <c r="I1433" s="204"/>
      <c r="J1433" s="199"/>
      <c r="K1433" s="199"/>
      <c r="L1433" s="205"/>
      <c r="M1433" s="206"/>
      <c r="N1433" s="207"/>
      <c r="O1433" s="207"/>
      <c r="P1433" s="207"/>
      <c r="Q1433" s="207"/>
      <c r="R1433" s="207"/>
      <c r="S1433" s="207"/>
      <c r="T1433" s="208"/>
      <c r="AT1433" s="209" t="s">
        <v>294</v>
      </c>
      <c r="AU1433" s="209" t="s">
        <v>82</v>
      </c>
      <c r="AV1433" s="13" t="s">
        <v>82</v>
      </c>
      <c r="AW1433" s="13" t="s">
        <v>4</v>
      </c>
      <c r="AX1433" s="13" t="s">
        <v>80</v>
      </c>
      <c r="AY1433" s="209" t="s">
        <v>283</v>
      </c>
    </row>
    <row r="1434" spans="1:65" s="2" customFormat="1" ht="24.2" customHeight="1">
      <c r="A1434" s="36"/>
      <c r="B1434" s="37"/>
      <c r="C1434" s="180" t="s">
        <v>2271</v>
      </c>
      <c r="D1434" s="180" t="s">
        <v>285</v>
      </c>
      <c r="E1434" s="181" t="s">
        <v>2272</v>
      </c>
      <c r="F1434" s="182" t="s">
        <v>2273</v>
      </c>
      <c r="G1434" s="183" t="s">
        <v>288</v>
      </c>
      <c r="H1434" s="184">
        <v>318</v>
      </c>
      <c r="I1434" s="185"/>
      <c r="J1434" s="186">
        <f>ROUND(I1434*H1434,2)</f>
        <v>0</v>
      </c>
      <c r="K1434" s="182" t="s">
        <v>289</v>
      </c>
      <c r="L1434" s="41"/>
      <c r="M1434" s="187" t="s">
        <v>21</v>
      </c>
      <c r="N1434" s="188" t="s">
        <v>44</v>
      </c>
      <c r="O1434" s="66"/>
      <c r="P1434" s="189">
        <f>O1434*H1434</f>
        <v>0</v>
      </c>
      <c r="Q1434" s="189">
        <v>0</v>
      </c>
      <c r="R1434" s="189">
        <f>Q1434*H1434</f>
        <v>0</v>
      </c>
      <c r="S1434" s="189">
        <v>0</v>
      </c>
      <c r="T1434" s="190">
        <f>S1434*H1434</f>
        <v>0</v>
      </c>
      <c r="U1434" s="36"/>
      <c r="V1434" s="36"/>
      <c r="W1434" s="36"/>
      <c r="X1434" s="36"/>
      <c r="Y1434" s="36"/>
      <c r="Z1434" s="36"/>
      <c r="AA1434" s="36"/>
      <c r="AB1434" s="36"/>
      <c r="AC1434" s="36"/>
      <c r="AD1434" s="36"/>
      <c r="AE1434" s="36"/>
      <c r="AR1434" s="191" t="s">
        <v>381</v>
      </c>
      <c r="AT1434" s="191" t="s">
        <v>285</v>
      </c>
      <c r="AU1434" s="191" t="s">
        <v>82</v>
      </c>
      <c r="AY1434" s="19" t="s">
        <v>283</v>
      </c>
      <c r="BE1434" s="192">
        <f>IF(N1434="základní",J1434,0)</f>
        <v>0</v>
      </c>
      <c r="BF1434" s="192">
        <f>IF(N1434="snížená",J1434,0)</f>
        <v>0</v>
      </c>
      <c r="BG1434" s="192">
        <f>IF(N1434="zákl. přenesená",J1434,0)</f>
        <v>0</v>
      </c>
      <c r="BH1434" s="192">
        <f>IF(N1434="sníž. přenesená",J1434,0)</f>
        <v>0</v>
      </c>
      <c r="BI1434" s="192">
        <f>IF(N1434="nulová",J1434,0)</f>
        <v>0</v>
      </c>
      <c r="BJ1434" s="19" t="s">
        <v>80</v>
      </c>
      <c r="BK1434" s="192">
        <f>ROUND(I1434*H1434,2)</f>
        <v>0</v>
      </c>
      <c r="BL1434" s="19" t="s">
        <v>381</v>
      </c>
      <c r="BM1434" s="191" t="s">
        <v>2274</v>
      </c>
    </row>
    <row r="1435" spans="1:65" s="2" customFormat="1" ht="11.25">
      <c r="A1435" s="36"/>
      <c r="B1435" s="37"/>
      <c r="C1435" s="38"/>
      <c r="D1435" s="193" t="s">
        <v>292</v>
      </c>
      <c r="E1435" s="38"/>
      <c r="F1435" s="194" t="s">
        <v>2275</v>
      </c>
      <c r="G1435" s="38"/>
      <c r="H1435" s="38"/>
      <c r="I1435" s="195"/>
      <c r="J1435" s="38"/>
      <c r="K1435" s="38"/>
      <c r="L1435" s="41"/>
      <c r="M1435" s="196"/>
      <c r="N1435" s="197"/>
      <c r="O1435" s="66"/>
      <c r="P1435" s="66"/>
      <c r="Q1435" s="66"/>
      <c r="R1435" s="66"/>
      <c r="S1435" s="66"/>
      <c r="T1435" s="67"/>
      <c r="U1435" s="36"/>
      <c r="V1435" s="36"/>
      <c r="W1435" s="36"/>
      <c r="X1435" s="36"/>
      <c r="Y1435" s="36"/>
      <c r="Z1435" s="36"/>
      <c r="AA1435" s="36"/>
      <c r="AB1435" s="36"/>
      <c r="AC1435" s="36"/>
      <c r="AD1435" s="36"/>
      <c r="AE1435" s="36"/>
      <c r="AT1435" s="19" t="s">
        <v>292</v>
      </c>
      <c r="AU1435" s="19" t="s">
        <v>82</v>
      </c>
    </row>
    <row r="1436" spans="1:65" s="13" customFormat="1" ht="11.25">
      <c r="B1436" s="198"/>
      <c r="C1436" s="199"/>
      <c r="D1436" s="200" t="s">
        <v>294</v>
      </c>
      <c r="E1436" s="201" t="s">
        <v>21</v>
      </c>
      <c r="F1436" s="202" t="s">
        <v>2255</v>
      </c>
      <c r="G1436" s="199"/>
      <c r="H1436" s="203">
        <v>318</v>
      </c>
      <c r="I1436" s="204"/>
      <c r="J1436" s="199"/>
      <c r="K1436" s="199"/>
      <c r="L1436" s="205"/>
      <c r="M1436" s="206"/>
      <c r="N1436" s="207"/>
      <c r="O1436" s="207"/>
      <c r="P1436" s="207"/>
      <c r="Q1436" s="207"/>
      <c r="R1436" s="207"/>
      <c r="S1436" s="207"/>
      <c r="T1436" s="208"/>
      <c r="AT1436" s="209" t="s">
        <v>294</v>
      </c>
      <c r="AU1436" s="209" t="s">
        <v>82</v>
      </c>
      <c r="AV1436" s="13" t="s">
        <v>82</v>
      </c>
      <c r="AW1436" s="13" t="s">
        <v>34</v>
      </c>
      <c r="AX1436" s="13" t="s">
        <v>73</v>
      </c>
      <c r="AY1436" s="209" t="s">
        <v>283</v>
      </c>
    </row>
    <row r="1437" spans="1:65" s="14" customFormat="1" ht="11.25">
      <c r="B1437" s="210"/>
      <c r="C1437" s="211"/>
      <c r="D1437" s="200" t="s">
        <v>294</v>
      </c>
      <c r="E1437" s="212" t="s">
        <v>21</v>
      </c>
      <c r="F1437" s="213" t="s">
        <v>296</v>
      </c>
      <c r="G1437" s="211"/>
      <c r="H1437" s="214">
        <v>318</v>
      </c>
      <c r="I1437" s="215"/>
      <c r="J1437" s="211"/>
      <c r="K1437" s="211"/>
      <c r="L1437" s="216"/>
      <c r="M1437" s="217"/>
      <c r="N1437" s="218"/>
      <c r="O1437" s="218"/>
      <c r="P1437" s="218"/>
      <c r="Q1437" s="218"/>
      <c r="R1437" s="218"/>
      <c r="S1437" s="218"/>
      <c r="T1437" s="219"/>
      <c r="AT1437" s="220" t="s">
        <v>294</v>
      </c>
      <c r="AU1437" s="220" t="s">
        <v>82</v>
      </c>
      <c r="AV1437" s="14" t="s">
        <v>102</v>
      </c>
      <c r="AW1437" s="14" t="s">
        <v>34</v>
      </c>
      <c r="AX1437" s="14" t="s">
        <v>80</v>
      </c>
      <c r="AY1437" s="220" t="s">
        <v>283</v>
      </c>
    </row>
    <row r="1438" spans="1:65" s="2" customFormat="1" ht="16.5" customHeight="1">
      <c r="A1438" s="36"/>
      <c r="B1438" s="37"/>
      <c r="C1438" s="247" t="s">
        <v>2276</v>
      </c>
      <c r="D1438" s="247" t="s">
        <v>740</v>
      </c>
      <c r="E1438" s="248" t="s">
        <v>2277</v>
      </c>
      <c r="F1438" s="249" t="s">
        <v>2278</v>
      </c>
      <c r="G1438" s="250" t="s">
        <v>288</v>
      </c>
      <c r="H1438" s="251">
        <v>365.7</v>
      </c>
      <c r="I1438" s="252"/>
      <c r="J1438" s="253">
        <f>ROUND(I1438*H1438,2)</f>
        <v>0</v>
      </c>
      <c r="K1438" s="249" t="s">
        <v>289</v>
      </c>
      <c r="L1438" s="254"/>
      <c r="M1438" s="255" t="s">
        <v>21</v>
      </c>
      <c r="N1438" s="256" t="s">
        <v>44</v>
      </c>
      <c r="O1438" s="66"/>
      <c r="P1438" s="189">
        <f>O1438*H1438</f>
        <v>0</v>
      </c>
      <c r="Q1438" s="189">
        <v>8.0000000000000004E-4</v>
      </c>
      <c r="R1438" s="189">
        <f>Q1438*H1438</f>
        <v>0.29255999999999999</v>
      </c>
      <c r="S1438" s="189">
        <v>0</v>
      </c>
      <c r="T1438" s="190">
        <f>S1438*H1438</f>
        <v>0</v>
      </c>
      <c r="U1438" s="36"/>
      <c r="V1438" s="36"/>
      <c r="W1438" s="36"/>
      <c r="X1438" s="36"/>
      <c r="Y1438" s="36"/>
      <c r="Z1438" s="36"/>
      <c r="AA1438" s="36"/>
      <c r="AB1438" s="36"/>
      <c r="AC1438" s="36"/>
      <c r="AD1438" s="36"/>
      <c r="AE1438" s="36"/>
      <c r="AR1438" s="191" t="s">
        <v>493</v>
      </c>
      <c r="AT1438" s="191" t="s">
        <v>740</v>
      </c>
      <c r="AU1438" s="191" t="s">
        <v>82</v>
      </c>
      <c r="AY1438" s="19" t="s">
        <v>283</v>
      </c>
      <c r="BE1438" s="192">
        <f>IF(N1438="základní",J1438,0)</f>
        <v>0</v>
      </c>
      <c r="BF1438" s="192">
        <f>IF(N1438="snížená",J1438,0)</f>
        <v>0</v>
      </c>
      <c r="BG1438" s="192">
        <f>IF(N1438="zákl. přenesená",J1438,0)</f>
        <v>0</v>
      </c>
      <c r="BH1438" s="192">
        <f>IF(N1438="sníž. přenesená",J1438,0)</f>
        <v>0</v>
      </c>
      <c r="BI1438" s="192">
        <f>IF(N1438="nulová",J1438,0)</f>
        <v>0</v>
      </c>
      <c r="BJ1438" s="19" t="s">
        <v>80</v>
      </c>
      <c r="BK1438" s="192">
        <f>ROUND(I1438*H1438,2)</f>
        <v>0</v>
      </c>
      <c r="BL1438" s="19" t="s">
        <v>381</v>
      </c>
      <c r="BM1438" s="191" t="s">
        <v>2279</v>
      </c>
    </row>
    <row r="1439" spans="1:65" s="13" customFormat="1" ht="11.25">
      <c r="B1439" s="198"/>
      <c r="C1439" s="199"/>
      <c r="D1439" s="200" t="s">
        <v>294</v>
      </c>
      <c r="E1439" s="199"/>
      <c r="F1439" s="202" t="s">
        <v>2270</v>
      </c>
      <c r="G1439" s="199"/>
      <c r="H1439" s="203">
        <v>365.7</v>
      </c>
      <c r="I1439" s="204"/>
      <c r="J1439" s="199"/>
      <c r="K1439" s="199"/>
      <c r="L1439" s="205"/>
      <c r="M1439" s="206"/>
      <c r="N1439" s="207"/>
      <c r="O1439" s="207"/>
      <c r="P1439" s="207"/>
      <c r="Q1439" s="207"/>
      <c r="R1439" s="207"/>
      <c r="S1439" s="207"/>
      <c r="T1439" s="208"/>
      <c r="AT1439" s="209" t="s">
        <v>294</v>
      </c>
      <c r="AU1439" s="209" t="s">
        <v>82</v>
      </c>
      <c r="AV1439" s="13" t="s">
        <v>82</v>
      </c>
      <c r="AW1439" s="13" t="s">
        <v>4</v>
      </c>
      <c r="AX1439" s="13" t="s">
        <v>80</v>
      </c>
      <c r="AY1439" s="209" t="s">
        <v>283</v>
      </c>
    </row>
    <row r="1440" spans="1:65" s="2" customFormat="1" ht="21.75" customHeight="1">
      <c r="A1440" s="36"/>
      <c r="B1440" s="37"/>
      <c r="C1440" s="180" t="s">
        <v>2280</v>
      </c>
      <c r="D1440" s="180" t="s">
        <v>285</v>
      </c>
      <c r="E1440" s="181" t="s">
        <v>2281</v>
      </c>
      <c r="F1440" s="182" t="s">
        <v>2282</v>
      </c>
      <c r="G1440" s="183" t="s">
        <v>288</v>
      </c>
      <c r="H1440" s="184">
        <v>636</v>
      </c>
      <c r="I1440" s="185"/>
      <c r="J1440" s="186">
        <f>ROUND(I1440*H1440,2)</f>
        <v>0</v>
      </c>
      <c r="K1440" s="182" t="s">
        <v>289</v>
      </c>
      <c r="L1440" s="41"/>
      <c r="M1440" s="187" t="s">
        <v>21</v>
      </c>
      <c r="N1440" s="188" t="s">
        <v>44</v>
      </c>
      <c r="O1440" s="66"/>
      <c r="P1440" s="189">
        <f>O1440*H1440</f>
        <v>0</v>
      </c>
      <c r="Q1440" s="189">
        <v>0</v>
      </c>
      <c r="R1440" s="189">
        <f>Q1440*H1440</f>
        <v>0</v>
      </c>
      <c r="S1440" s="189">
        <v>0</v>
      </c>
      <c r="T1440" s="190">
        <f>S1440*H1440</f>
        <v>0</v>
      </c>
      <c r="U1440" s="36"/>
      <c r="V1440" s="36"/>
      <c r="W1440" s="36"/>
      <c r="X1440" s="36"/>
      <c r="Y1440" s="36"/>
      <c r="Z1440" s="36"/>
      <c r="AA1440" s="36"/>
      <c r="AB1440" s="36"/>
      <c r="AC1440" s="36"/>
      <c r="AD1440" s="36"/>
      <c r="AE1440" s="36"/>
      <c r="AR1440" s="191" t="s">
        <v>381</v>
      </c>
      <c r="AT1440" s="191" t="s">
        <v>285</v>
      </c>
      <c r="AU1440" s="191" t="s">
        <v>82</v>
      </c>
      <c r="AY1440" s="19" t="s">
        <v>283</v>
      </c>
      <c r="BE1440" s="192">
        <f>IF(N1440="základní",J1440,0)</f>
        <v>0</v>
      </c>
      <c r="BF1440" s="192">
        <f>IF(N1440="snížená",J1440,0)</f>
        <v>0</v>
      </c>
      <c r="BG1440" s="192">
        <f>IF(N1440="zákl. přenesená",J1440,0)</f>
        <v>0</v>
      </c>
      <c r="BH1440" s="192">
        <f>IF(N1440="sníž. přenesená",J1440,0)</f>
        <v>0</v>
      </c>
      <c r="BI1440" s="192">
        <f>IF(N1440="nulová",J1440,0)</f>
        <v>0</v>
      </c>
      <c r="BJ1440" s="19" t="s">
        <v>80</v>
      </c>
      <c r="BK1440" s="192">
        <f>ROUND(I1440*H1440,2)</f>
        <v>0</v>
      </c>
      <c r="BL1440" s="19" t="s">
        <v>381</v>
      </c>
      <c r="BM1440" s="191" t="s">
        <v>2283</v>
      </c>
    </row>
    <row r="1441" spans="1:65" s="2" customFormat="1" ht="11.25">
      <c r="A1441" s="36"/>
      <c r="B1441" s="37"/>
      <c r="C1441" s="38"/>
      <c r="D1441" s="193" t="s">
        <v>292</v>
      </c>
      <c r="E1441" s="38"/>
      <c r="F1441" s="194" t="s">
        <v>2284</v>
      </c>
      <c r="G1441" s="38"/>
      <c r="H1441" s="38"/>
      <c r="I1441" s="195"/>
      <c r="J1441" s="38"/>
      <c r="K1441" s="38"/>
      <c r="L1441" s="41"/>
      <c r="M1441" s="196"/>
      <c r="N1441" s="197"/>
      <c r="O1441" s="66"/>
      <c r="P1441" s="66"/>
      <c r="Q1441" s="66"/>
      <c r="R1441" s="66"/>
      <c r="S1441" s="66"/>
      <c r="T1441" s="67"/>
      <c r="U1441" s="36"/>
      <c r="V1441" s="36"/>
      <c r="W1441" s="36"/>
      <c r="X1441" s="36"/>
      <c r="Y1441" s="36"/>
      <c r="Z1441" s="36"/>
      <c r="AA1441" s="36"/>
      <c r="AB1441" s="36"/>
      <c r="AC1441" s="36"/>
      <c r="AD1441" s="36"/>
      <c r="AE1441" s="36"/>
      <c r="AT1441" s="19" t="s">
        <v>292</v>
      </c>
      <c r="AU1441" s="19" t="s">
        <v>82</v>
      </c>
    </row>
    <row r="1442" spans="1:65" s="15" customFormat="1" ht="11.25">
      <c r="B1442" s="221"/>
      <c r="C1442" s="222"/>
      <c r="D1442" s="200" t="s">
        <v>294</v>
      </c>
      <c r="E1442" s="223" t="s">
        <v>21</v>
      </c>
      <c r="F1442" s="224" t="s">
        <v>2222</v>
      </c>
      <c r="G1442" s="222"/>
      <c r="H1442" s="223" t="s">
        <v>21</v>
      </c>
      <c r="I1442" s="225"/>
      <c r="J1442" s="222"/>
      <c r="K1442" s="222"/>
      <c r="L1442" s="226"/>
      <c r="M1442" s="227"/>
      <c r="N1442" s="228"/>
      <c r="O1442" s="228"/>
      <c r="P1442" s="228"/>
      <c r="Q1442" s="228"/>
      <c r="R1442" s="228"/>
      <c r="S1442" s="228"/>
      <c r="T1442" s="229"/>
      <c r="AT1442" s="230" t="s">
        <v>294</v>
      </c>
      <c r="AU1442" s="230" t="s">
        <v>82</v>
      </c>
      <c r="AV1442" s="15" t="s">
        <v>80</v>
      </c>
      <c r="AW1442" s="15" t="s">
        <v>34</v>
      </c>
      <c r="AX1442" s="15" t="s">
        <v>73</v>
      </c>
      <c r="AY1442" s="230" t="s">
        <v>283</v>
      </c>
    </row>
    <row r="1443" spans="1:65" s="13" customFormat="1" ht="11.25">
      <c r="B1443" s="198"/>
      <c r="C1443" s="199"/>
      <c r="D1443" s="200" t="s">
        <v>294</v>
      </c>
      <c r="E1443" s="201" t="s">
        <v>21</v>
      </c>
      <c r="F1443" s="202" t="s">
        <v>2285</v>
      </c>
      <c r="G1443" s="199"/>
      <c r="H1443" s="203">
        <v>318</v>
      </c>
      <c r="I1443" s="204"/>
      <c r="J1443" s="199"/>
      <c r="K1443" s="199"/>
      <c r="L1443" s="205"/>
      <c r="M1443" s="206"/>
      <c r="N1443" s="207"/>
      <c r="O1443" s="207"/>
      <c r="P1443" s="207"/>
      <c r="Q1443" s="207"/>
      <c r="R1443" s="207"/>
      <c r="S1443" s="207"/>
      <c r="T1443" s="208"/>
      <c r="AT1443" s="209" t="s">
        <v>294</v>
      </c>
      <c r="AU1443" s="209" t="s">
        <v>82</v>
      </c>
      <c r="AV1443" s="13" t="s">
        <v>82</v>
      </c>
      <c r="AW1443" s="13" t="s">
        <v>34</v>
      </c>
      <c r="AX1443" s="13" t="s">
        <v>73</v>
      </c>
      <c r="AY1443" s="209" t="s">
        <v>283</v>
      </c>
    </row>
    <row r="1444" spans="1:65" s="13" customFormat="1" ht="11.25">
      <c r="B1444" s="198"/>
      <c r="C1444" s="199"/>
      <c r="D1444" s="200" t="s">
        <v>294</v>
      </c>
      <c r="E1444" s="201" t="s">
        <v>21</v>
      </c>
      <c r="F1444" s="202" t="s">
        <v>2286</v>
      </c>
      <c r="G1444" s="199"/>
      <c r="H1444" s="203">
        <v>318</v>
      </c>
      <c r="I1444" s="204"/>
      <c r="J1444" s="199"/>
      <c r="K1444" s="199"/>
      <c r="L1444" s="205"/>
      <c r="M1444" s="206"/>
      <c r="N1444" s="207"/>
      <c r="O1444" s="207"/>
      <c r="P1444" s="207"/>
      <c r="Q1444" s="207"/>
      <c r="R1444" s="207"/>
      <c r="S1444" s="207"/>
      <c r="T1444" s="208"/>
      <c r="AT1444" s="209" t="s">
        <v>294</v>
      </c>
      <c r="AU1444" s="209" t="s">
        <v>82</v>
      </c>
      <c r="AV1444" s="13" t="s">
        <v>82</v>
      </c>
      <c r="AW1444" s="13" t="s">
        <v>34</v>
      </c>
      <c r="AX1444" s="13" t="s">
        <v>73</v>
      </c>
      <c r="AY1444" s="209" t="s">
        <v>283</v>
      </c>
    </row>
    <row r="1445" spans="1:65" s="14" customFormat="1" ht="11.25">
      <c r="B1445" s="210"/>
      <c r="C1445" s="211"/>
      <c r="D1445" s="200" t="s">
        <v>294</v>
      </c>
      <c r="E1445" s="212" t="s">
        <v>21</v>
      </c>
      <c r="F1445" s="213" t="s">
        <v>296</v>
      </c>
      <c r="G1445" s="211"/>
      <c r="H1445" s="214">
        <v>636</v>
      </c>
      <c r="I1445" s="215"/>
      <c r="J1445" s="211"/>
      <c r="K1445" s="211"/>
      <c r="L1445" s="216"/>
      <c r="M1445" s="217"/>
      <c r="N1445" s="218"/>
      <c r="O1445" s="218"/>
      <c r="P1445" s="218"/>
      <c r="Q1445" s="218"/>
      <c r="R1445" s="218"/>
      <c r="S1445" s="218"/>
      <c r="T1445" s="219"/>
      <c r="AT1445" s="220" t="s">
        <v>294</v>
      </c>
      <c r="AU1445" s="220" t="s">
        <v>82</v>
      </c>
      <c r="AV1445" s="14" t="s">
        <v>102</v>
      </c>
      <c r="AW1445" s="14" t="s">
        <v>34</v>
      </c>
      <c r="AX1445" s="14" t="s">
        <v>80</v>
      </c>
      <c r="AY1445" s="220" t="s">
        <v>283</v>
      </c>
    </row>
    <row r="1446" spans="1:65" s="2" customFormat="1" ht="16.5" customHeight="1">
      <c r="A1446" s="36"/>
      <c r="B1446" s="37"/>
      <c r="C1446" s="247" t="s">
        <v>2287</v>
      </c>
      <c r="D1446" s="247" t="s">
        <v>740</v>
      </c>
      <c r="E1446" s="248" t="s">
        <v>2288</v>
      </c>
      <c r="F1446" s="249" t="s">
        <v>2289</v>
      </c>
      <c r="G1446" s="250" t="s">
        <v>473</v>
      </c>
      <c r="H1446" s="251">
        <v>31.8</v>
      </c>
      <c r="I1446" s="252"/>
      <c r="J1446" s="253">
        <f>ROUND(I1446*H1446,2)</f>
        <v>0</v>
      </c>
      <c r="K1446" s="249" t="s">
        <v>289</v>
      </c>
      <c r="L1446" s="254"/>
      <c r="M1446" s="255" t="s">
        <v>21</v>
      </c>
      <c r="N1446" s="256" t="s">
        <v>44</v>
      </c>
      <c r="O1446" s="66"/>
      <c r="P1446" s="189">
        <f>O1446*H1446</f>
        <v>0</v>
      </c>
      <c r="Q1446" s="189">
        <v>1</v>
      </c>
      <c r="R1446" s="189">
        <f>Q1446*H1446</f>
        <v>31.8</v>
      </c>
      <c r="S1446" s="189">
        <v>0</v>
      </c>
      <c r="T1446" s="190">
        <f>S1446*H1446</f>
        <v>0</v>
      </c>
      <c r="U1446" s="36"/>
      <c r="V1446" s="36"/>
      <c r="W1446" s="36"/>
      <c r="X1446" s="36"/>
      <c r="Y1446" s="36"/>
      <c r="Z1446" s="36"/>
      <c r="AA1446" s="36"/>
      <c r="AB1446" s="36"/>
      <c r="AC1446" s="36"/>
      <c r="AD1446" s="36"/>
      <c r="AE1446" s="36"/>
      <c r="AR1446" s="191" t="s">
        <v>493</v>
      </c>
      <c r="AT1446" s="191" t="s">
        <v>740</v>
      </c>
      <c r="AU1446" s="191" t="s">
        <v>82</v>
      </c>
      <c r="AY1446" s="19" t="s">
        <v>283</v>
      </c>
      <c r="BE1446" s="192">
        <f>IF(N1446="základní",J1446,0)</f>
        <v>0</v>
      </c>
      <c r="BF1446" s="192">
        <f>IF(N1446="snížená",J1446,0)</f>
        <v>0</v>
      </c>
      <c r="BG1446" s="192">
        <f>IF(N1446="zákl. přenesená",J1446,0)</f>
        <v>0</v>
      </c>
      <c r="BH1446" s="192">
        <f>IF(N1446="sníž. přenesená",J1446,0)</f>
        <v>0</v>
      </c>
      <c r="BI1446" s="192">
        <f>IF(N1446="nulová",J1446,0)</f>
        <v>0</v>
      </c>
      <c r="BJ1446" s="19" t="s">
        <v>80</v>
      </c>
      <c r="BK1446" s="192">
        <f>ROUND(I1446*H1446,2)</f>
        <v>0</v>
      </c>
      <c r="BL1446" s="19" t="s">
        <v>381</v>
      </c>
      <c r="BM1446" s="191" t="s">
        <v>2290</v>
      </c>
    </row>
    <row r="1447" spans="1:65" s="13" customFormat="1" ht="11.25">
      <c r="B1447" s="198"/>
      <c r="C1447" s="199"/>
      <c r="D1447" s="200" t="s">
        <v>294</v>
      </c>
      <c r="E1447" s="201" t="s">
        <v>21</v>
      </c>
      <c r="F1447" s="202" t="s">
        <v>2291</v>
      </c>
      <c r="G1447" s="199"/>
      <c r="H1447" s="203">
        <v>15.9</v>
      </c>
      <c r="I1447" s="204"/>
      <c r="J1447" s="199"/>
      <c r="K1447" s="199"/>
      <c r="L1447" s="205"/>
      <c r="M1447" s="206"/>
      <c r="N1447" s="207"/>
      <c r="O1447" s="207"/>
      <c r="P1447" s="207"/>
      <c r="Q1447" s="207"/>
      <c r="R1447" s="207"/>
      <c r="S1447" s="207"/>
      <c r="T1447" s="208"/>
      <c r="AT1447" s="209" t="s">
        <v>294</v>
      </c>
      <c r="AU1447" s="209" t="s">
        <v>82</v>
      </c>
      <c r="AV1447" s="13" t="s">
        <v>82</v>
      </c>
      <c r="AW1447" s="13" t="s">
        <v>34</v>
      </c>
      <c r="AX1447" s="13" t="s">
        <v>80</v>
      </c>
      <c r="AY1447" s="209" t="s">
        <v>283</v>
      </c>
    </row>
    <row r="1448" spans="1:65" s="13" customFormat="1" ht="11.25">
      <c r="B1448" s="198"/>
      <c r="C1448" s="199"/>
      <c r="D1448" s="200" t="s">
        <v>294</v>
      </c>
      <c r="E1448" s="199"/>
      <c r="F1448" s="202" t="s">
        <v>2292</v>
      </c>
      <c r="G1448" s="199"/>
      <c r="H1448" s="203">
        <v>31.8</v>
      </c>
      <c r="I1448" s="204"/>
      <c r="J1448" s="199"/>
      <c r="K1448" s="199"/>
      <c r="L1448" s="205"/>
      <c r="M1448" s="206"/>
      <c r="N1448" s="207"/>
      <c r="O1448" s="207"/>
      <c r="P1448" s="207"/>
      <c r="Q1448" s="207"/>
      <c r="R1448" s="207"/>
      <c r="S1448" s="207"/>
      <c r="T1448" s="208"/>
      <c r="AT1448" s="209" t="s">
        <v>294</v>
      </c>
      <c r="AU1448" s="209" t="s">
        <v>82</v>
      </c>
      <c r="AV1448" s="13" t="s">
        <v>82</v>
      </c>
      <c r="AW1448" s="13" t="s">
        <v>4</v>
      </c>
      <c r="AX1448" s="13" t="s">
        <v>80</v>
      </c>
      <c r="AY1448" s="209" t="s">
        <v>283</v>
      </c>
    </row>
    <row r="1449" spans="1:65" s="2" customFormat="1" ht="16.5" customHeight="1">
      <c r="A1449" s="36"/>
      <c r="B1449" s="37"/>
      <c r="C1449" s="247" t="s">
        <v>2293</v>
      </c>
      <c r="D1449" s="247" t="s">
        <v>740</v>
      </c>
      <c r="E1449" s="248" t="s">
        <v>2294</v>
      </c>
      <c r="F1449" s="249" t="s">
        <v>2295</v>
      </c>
      <c r="G1449" s="250" t="s">
        <v>473</v>
      </c>
      <c r="H1449" s="251">
        <v>19.079999999999998</v>
      </c>
      <c r="I1449" s="252"/>
      <c r="J1449" s="253">
        <f>ROUND(I1449*H1449,2)</f>
        <v>0</v>
      </c>
      <c r="K1449" s="249" t="s">
        <v>289</v>
      </c>
      <c r="L1449" s="254"/>
      <c r="M1449" s="255" t="s">
        <v>21</v>
      </c>
      <c r="N1449" s="256" t="s">
        <v>44</v>
      </c>
      <c r="O1449" s="66"/>
      <c r="P1449" s="189">
        <f>O1449*H1449</f>
        <v>0</v>
      </c>
      <c r="Q1449" s="189">
        <v>1</v>
      </c>
      <c r="R1449" s="189">
        <f>Q1449*H1449</f>
        <v>19.079999999999998</v>
      </c>
      <c r="S1449" s="189">
        <v>0</v>
      </c>
      <c r="T1449" s="190">
        <f>S1449*H1449</f>
        <v>0</v>
      </c>
      <c r="U1449" s="36"/>
      <c r="V1449" s="36"/>
      <c r="W1449" s="36"/>
      <c r="X1449" s="36"/>
      <c r="Y1449" s="36"/>
      <c r="Z1449" s="36"/>
      <c r="AA1449" s="36"/>
      <c r="AB1449" s="36"/>
      <c r="AC1449" s="36"/>
      <c r="AD1449" s="36"/>
      <c r="AE1449" s="36"/>
      <c r="AR1449" s="191" t="s">
        <v>493</v>
      </c>
      <c r="AT1449" s="191" t="s">
        <v>740</v>
      </c>
      <c r="AU1449" s="191" t="s">
        <v>82</v>
      </c>
      <c r="AY1449" s="19" t="s">
        <v>283</v>
      </c>
      <c r="BE1449" s="192">
        <f>IF(N1449="základní",J1449,0)</f>
        <v>0</v>
      </c>
      <c r="BF1449" s="192">
        <f>IF(N1449="snížená",J1449,0)</f>
        <v>0</v>
      </c>
      <c r="BG1449" s="192">
        <f>IF(N1449="zákl. přenesená",J1449,0)</f>
        <v>0</v>
      </c>
      <c r="BH1449" s="192">
        <f>IF(N1449="sníž. přenesená",J1449,0)</f>
        <v>0</v>
      </c>
      <c r="BI1449" s="192">
        <f>IF(N1449="nulová",J1449,0)</f>
        <v>0</v>
      </c>
      <c r="BJ1449" s="19" t="s">
        <v>80</v>
      </c>
      <c r="BK1449" s="192">
        <f>ROUND(I1449*H1449,2)</f>
        <v>0</v>
      </c>
      <c r="BL1449" s="19" t="s">
        <v>381</v>
      </c>
      <c r="BM1449" s="191" t="s">
        <v>2296</v>
      </c>
    </row>
    <row r="1450" spans="1:65" s="13" customFormat="1" ht="11.25">
      <c r="B1450" s="198"/>
      <c r="C1450" s="199"/>
      <c r="D1450" s="200" t="s">
        <v>294</v>
      </c>
      <c r="E1450" s="201" t="s">
        <v>21</v>
      </c>
      <c r="F1450" s="202" t="s">
        <v>2297</v>
      </c>
      <c r="G1450" s="199"/>
      <c r="H1450" s="203">
        <v>9.5399999999999991</v>
      </c>
      <c r="I1450" s="204"/>
      <c r="J1450" s="199"/>
      <c r="K1450" s="199"/>
      <c r="L1450" s="205"/>
      <c r="M1450" s="206"/>
      <c r="N1450" s="207"/>
      <c r="O1450" s="207"/>
      <c r="P1450" s="207"/>
      <c r="Q1450" s="207"/>
      <c r="R1450" s="207"/>
      <c r="S1450" s="207"/>
      <c r="T1450" s="208"/>
      <c r="AT1450" s="209" t="s">
        <v>294</v>
      </c>
      <c r="AU1450" s="209" t="s">
        <v>82</v>
      </c>
      <c r="AV1450" s="13" t="s">
        <v>82</v>
      </c>
      <c r="AW1450" s="13" t="s">
        <v>34</v>
      </c>
      <c r="AX1450" s="13" t="s">
        <v>80</v>
      </c>
      <c r="AY1450" s="209" t="s">
        <v>283</v>
      </c>
    </row>
    <row r="1451" spans="1:65" s="13" customFormat="1" ht="11.25">
      <c r="B1451" s="198"/>
      <c r="C1451" s="199"/>
      <c r="D1451" s="200" t="s">
        <v>294</v>
      </c>
      <c r="E1451" s="199"/>
      <c r="F1451" s="202" t="s">
        <v>2298</v>
      </c>
      <c r="G1451" s="199"/>
      <c r="H1451" s="203">
        <v>19.079999999999998</v>
      </c>
      <c r="I1451" s="204"/>
      <c r="J1451" s="199"/>
      <c r="K1451" s="199"/>
      <c r="L1451" s="205"/>
      <c r="M1451" s="206"/>
      <c r="N1451" s="207"/>
      <c r="O1451" s="207"/>
      <c r="P1451" s="207"/>
      <c r="Q1451" s="207"/>
      <c r="R1451" s="207"/>
      <c r="S1451" s="207"/>
      <c r="T1451" s="208"/>
      <c r="AT1451" s="209" t="s">
        <v>294</v>
      </c>
      <c r="AU1451" s="209" t="s">
        <v>82</v>
      </c>
      <c r="AV1451" s="13" t="s">
        <v>82</v>
      </c>
      <c r="AW1451" s="13" t="s">
        <v>4</v>
      </c>
      <c r="AX1451" s="13" t="s">
        <v>80</v>
      </c>
      <c r="AY1451" s="209" t="s">
        <v>283</v>
      </c>
    </row>
    <row r="1452" spans="1:65" s="2" customFormat="1" ht="24.2" customHeight="1">
      <c r="A1452" s="36"/>
      <c r="B1452" s="37"/>
      <c r="C1452" s="180" t="s">
        <v>2299</v>
      </c>
      <c r="D1452" s="180" t="s">
        <v>285</v>
      </c>
      <c r="E1452" s="181" t="s">
        <v>2300</v>
      </c>
      <c r="F1452" s="182" t="s">
        <v>2301</v>
      </c>
      <c r="G1452" s="183" t="s">
        <v>288</v>
      </c>
      <c r="H1452" s="184">
        <v>60.353999999999999</v>
      </c>
      <c r="I1452" s="185"/>
      <c r="J1452" s="186">
        <f>ROUND(I1452*H1452,2)</f>
        <v>0</v>
      </c>
      <c r="K1452" s="182" t="s">
        <v>289</v>
      </c>
      <c r="L1452" s="41"/>
      <c r="M1452" s="187" t="s">
        <v>21</v>
      </c>
      <c r="N1452" s="188" t="s">
        <v>44</v>
      </c>
      <c r="O1452" s="66"/>
      <c r="P1452" s="189">
        <f>O1452*H1452</f>
        <v>0</v>
      </c>
      <c r="Q1452" s="189">
        <v>0</v>
      </c>
      <c r="R1452" s="189">
        <f>Q1452*H1452</f>
        <v>0</v>
      </c>
      <c r="S1452" s="189">
        <v>0</v>
      </c>
      <c r="T1452" s="190">
        <f>S1452*H1452</f>
        <v>0</v>
      </c>
      <c r="U1452" s="36"/>
      <c r="V1452" s="36"/>
      <c r="W1452" s="36"/>
      <c r="X1452" s="36"/>
      <c r="Y1452" s="36"/>
      <c r="Z1452" s="36"/>
      <c r="AA1452" s="36"/>
      <c r="AB1452" s="36"/>
      <c r="AC1452" s="36"/>
      <c r="AD1452" s="36"/>
      <c r="AE1452" s="36"/>
      <c r="AR1452" s="191" t="s">
        <v>381</v>
      </c>
      <c r="AT1452" s="191" t="s">
        <v>285</v>
      </c>
      <c r="AU1452" s="191" t="s">
        <v>82</v>
      </c>
      <c r="AY1452" s="19" t="s">
        <v>283</v>
      </c>
      <c r="BE1452" s="192">
        <f>IF(N1452="základní",J1452,0)</f>
        <v>0</v>
      </c>
      <c r="BF1452" s="192">
        <f>IF(N1452="snížená",J1452,0)</f>
        <v>0</v>
      </c>
      <c r="BG1452" s="192">
        <f>IF(N1452="zákl. přenesená",J1452,0)</f>
        <v>0</v>
      </c>
      <c r="BH1452" s="192">
        <f>IF(N1452="sníž. přenesená",J1452,0)</f>
        <v>0</v>
      </c>
      <c r="BI1452" s="192">
        <f>IF(N1452="nulová",J1452,0)</f>
        <v>0</v>
      </c>
      <c r="BJ1452" s="19" t="s">
        <v>80</v>
      </c>
      <c r="BK1452" s="192">
        <f>ROUND(I1452*H1452,2)</f>
        <v>0</v>
      </c>
      <c r="BL1452" s="19" t="s">
        <v>381</v>
      </c>
      <c r="BM1452" s="191" t="s">
        <v>2302</v>
      </c>
    </row>
    <row r="1453" spans="1:65" s="2" customFormat="1" ht="11.25">
      <c r="A1453" s="36"/>
      <c r="B1453" s="37"/>
      <c r="C1453" s="38"/>
      <c r="D1453" s="193" t="s">
        <v>292</v>
      </c>
      <c r="E1453" s="38"/>
      <c r="F1453" s="194" t="s">
        <v>2303</v>
      </c>
      <c r="G1453" s="38"/>
      <c r="H1453" s="38"/>
      <c r="I1453" s="195"/>
      <c r="J1453" s="38"/>
      <c r="K1453" s="38"/>
      <c r="L1453" s="41"/>
      <c r="M1453" s="196"/>
      <c r="N1453" s="197"/>
      <c r="O1453" s="66"/>
      <c r="P1453" s="66"/>
      <c r="Q1453" s="66"/>
      <c r="R1453" s="66"/>
      <c r="S1453" s="66"/>
      <c r="T1453" s="67"/>
      <c r="U1453" s="36"/>
      <c r="V1453" s="36"/>
      <c r="W1453" s="36"/>
      <c r="X1453" s="36"/>
      <c r="Y1453" s="36"/>
      <c r="Z1453" s="36"/>
      <c r="AA1453" s="36"/>
      <c r="AB1453" s="36"/>
      <c r="AC1453" s="36"/>
      <c r="AD1453" s="36"/>
      <c r="AE1453" s="36"/>
      <c r="AT1453" s="19" t="s">
        <v>292</v>
      </c>
      <c r="AU1453" s="19" t="s">
        <v>82</v>
      </c>
    </row>
    <row r="1454" spans="1:65" s="13" customFormat="1" ht="11.25">
      <c r="B1454" s="198"/>
      <c r="C1454" s="199"/>
      <c r="D1454" s="200" t="s">
        <v>294</v>
      </c>
      <c r="E1454" s="201" t="s">
        <v>21</v>
      </c>
      <c r="F1454" s="202" t="s">
        <v>2304</v>
      </c>
      <c r="G1454" s="199"/>
      <c r="H1454" s="203">
        <v>6</v>
      </c>
      <c r="I1454" s="204"/>
      <c r="J1454" s="199"/>
      <c r="K1454" s="199"/>
      <c r="L1454" s="205"/>
      <c r="M1454" s="206"/>
      <c r="N1454" s="207"/>
      <c r="O1454" s="207"/>
      <c r="P1454" s="207"/>
      <c r="Q1454" s="207"/>
      <c r="R1454" s="207"/>
      <c r="S1454" s="207"/>
      <c r="T1454" s="208"/>
      <c r="AT1454" s="209" t="s">
        <v>294</v>
      </c>
      <c r="AU1454" s="209" t="s">
        <v>82</v>
      </c>
      <c r="AV1454" s="13" t="s">
        <v>82</v>
      </c>
      <c r="AW1454" s="13" t="s">
        <v>34</v>
      </c>
      <c r="AX1454" s="13" t="s">
        <v>73</v>
      </c>
      <c r="AY1454" s="209" t="s">
        <v>283</v>
      </c>
    </row>
    <row r="1455" spans="1:65" s="14" customFormat="1" ht="11.25">
      <c r="B1455" s="210"/>
      <c r="C1455" s="211"/>
      <c r="D1455" s="200" t="s">
        <v>294</v>
      </c>
      <c r="E1455" s="212" t="s">
        <v>21</v>
      </c>
      <c r="F1455" s="213" t="s">
        <v>296</v>
      </c>
      <c r="G1455" s="211"/>
      <c r="H1455" s="214">
        <v>6</v>
      </c>
      <c r="I1455" s="215"/>
      <c r="J1455" s="211"/>
      <c r="K1455" s="211"/>
      <c r="L1455" s="216"/>
      <c r="M1455" s="217"/>
      <c r="N1455" s="218"/>
      <c r="O1455" s="218"/>
      <c r="P1455" s="218"/>
      <c r="Q1455" s="218"/>
      <c r="R1455" s="218"/>
      <c r="S1455" s="218"/>
      <c r="T1455" s="219"/>
      <c r="AT1455" s="220" t="s">
        <v>294</v>
      </c>
      <c r="AU1455" s="220" t="s">
        <v>82</v>
      </c>
      <c r="AV1455" s="14" t="s">
        <v>102</v>
      </c>
      <c r="AW1455" s="14" t="s">
        <v>34</v>
      </c>
      <c r="AX1455" s="14" t="s">
        <v>73</v>
      </c>
      <c r="AY1455" s="220" t="s">
        <v>283</v>
      </c>
    </row>
    <row r="1456" spans="1:65" s="13" customFormat="1" ht="11.25">
      <c r="B1456" s="198"/>
      <c r="C1456" s="199"/>
      <c r="D1456" s="200" t="s">
        <v>294</v>
      </c>
      <c r="E1456" s="201" t="s">
        <v>21</v>
      </c>
      <c r="F1456" s="202" t="s">
        <v>2305</v>
      </c>
      <c r="G1456" s="199"/>
      <c r="H1456" s="203">
        <v>6</v>
      </c>
      <c r="I1456" s="204"/>
      <c r="J1456" s="199"/>
      <c r="K1456" s="199"/>
      <c r="L1456" s="205"/>
      <c r="M1456" s="206"/>
      <c r="N1456" s="207"/>
      <c r="O1456" s="207"/>
      <c r="P1456" s="207"/>
      <c r="Q1456" s="207"/>
      <c r="R1456" s="207"/>
      <c r="S1456" s="207"/>
      <c r="T1456" s="208"/>
      <c r="AT1456" s="209" t="s">
        <v>294</v>
      </c>
      <c r="AU1456" s="209" t="s">
        <v>82</v>
      </c>
      <c r="AV1456" s="13" t="s">
        <v>82</v>
      </c>
      <c r="AW1456" s="13" t="s">
        <v>34</v>
      </c>
      <c r="AX1456" s="13" t="s">
        <v>73</v>
      </c>
      <c r="AY1456" s="209" t="s">
        <v>283</v>
      </c>
    </row>
    <row r="1457" spans="1:65" s="14" customFormat="1" ht="11.25">
      <c r="B1457" s="210"/>
      <c r="C1457" s="211"/>
      <c r="D1457" s="200" t="s">
        <v>294</v>
      </c>
      <c r="E1457" s="212" t="s">
        <v>21</v>
      </c>
      <c r="F1457" s="213" t="s">
        <v>296</v>
      </c>
      <c r="G1457" s="211"/>
      <c r="H1457" s="214">
        <v>6</v>
      </c>
      <c r="I1457" s="215"/>
      <c r="J1457" s="211"/>
      <c r="K1457" s="211"/>
      <c r="L1457" s="216"/>
      <c r="M1457" s="217"/>
      <c r="N1457" s="218"/>
      <c r="O1457" s="218"/>
      <c r="P1457" s="218"/>
      <c r="Q1457" s="218"/>
      <c r="R1457" s="218"/>
      <c r="S1457" s="218"/>
      <c r="T1457" s="219"/>
      <c r="AT1457" s="220" t="s">
        <v>294</v>
      </c>
      <c r="AU1457" s="220" t="s">
        <v>82</v>
      </c>
      <c r="AV1457" s="14" t="s">
        <v>102</v>
      </c>
      <c r="AW1457" s="14" t="s">
        <v>34</v>
      </c>
      <c r="AX1457" s="14" t="s">
        <v>73</v>
      </c>
      <c r="AY1457" s="220" t="s">
        <v>283</v>
      </c>
    </row>
    <row r="1458" spans="1:65" s="13" customFormat="1" ht="11.25">
      <c r="B1458" s="198"/>
      <c r="C1458" s="199"/>
      <c r="D1458" s="200" t="s">
        <v>294</v>
      </c>
      <c r="E1458" s="201" t="s">
        <v>21</v>
      </c>
      <c r="F1458" s="202" t="s">
        <v>2306</v>
      </c>
      <c r="G1458" s="199"/>
      <c r="H1458" s="203">
        <v>6</v>
      </c>
      <c r="I1458" s="204"/>
      <c r="J1458" s="199"/>
      <c r="K1458" s="199"/>
      <c r="L1458" s="205"/>
      <c r="M1458" s="206"/>
      <c r="N1458" s="207"/>
      <c r="O1458" s="207"/>
      <c r="P1458" s="207"/>
      <c r="Q1458" s="207"/>
      <c r="R1458" s="207"/>
      <c r="S1458" s="207"/>
      <c r="T1458" s="208"/>
      <c r="AT1458" s="209" t="s">
        <v>294</v>
      </c>
      <c r="AU1458" s="209" t="s">
        <v>82</v>
      </c>
      <c r="AV1458" s="13" t="s">
        <v>82</v>
      </c>
      <c r="AW1458" s="13" t="s">
        <v>34</v>
      </c>
      <c r="AX1458" s="13" t="s">
        <v>73</v>
      </c>
      <c r="AY1458" s="209" t="s">
        <v>283</v>
      </c>
    </row>
    <row r="1459" spans="1:65" s="14" customFormat="1" ht="11.25">
      <c r="B1459" s="210"/>
      <c r="C1459" s="211"/>
      <c r="D1459" s="200" t="s">
        <v>294</v>
      </c>
      <c r="E1459" s="212" t="s">
        <v>21</v>
      </c>
      <c r="F1459" s="213" t="s">
        <v>296</v>
      </c>
      <c r="G1459" s="211"/>
      <c r="H1459" s="214">
        <v>6</v>
      </c>
      <c r="I1459" s="215"/>
      <c r="J1459" s="211"/>
      <c r="K1459" s="211"/>
      <c r="L1459" s="216"/>
      <c r="M1459" s="217"/>
      <c r="N1459" s="218"/>
      <c r="O1459" s="218"/>
      <c r="P1459" s="218"/>
      <c r="Q1459" s="218"/>
      <c r="R1459" s="218"/>
      <c r="S1459" s="218"/>
      <c r="T1459" s="219"/>
      <c r="AT1459" s="220" t="s">
        <v>294</v>
      </c>
      <c r="AU1459" s="220" t="s">
        <v>82</v>
      </c>
      <c r="AV1459" s="14" t="s">
        <v>102</v>
      </c>
      <c r="AW1459" s="14" t="s">
        <v>34</v>
      </c>
      <c r="AX1459" s="14" t="s">
        <v>73</v>
      </c>
      <c r="AY1459" s="220" t="s">
        <v>283</v>
      </c>
    </row>
    <row r="1460" spans="1:65" s="13" customFormat="1" ht="11.25">
      <c r="B1460" s="198"/>
      <c r="C1460" s="199"/>
      <c r="D1460" s="200" t="s">
        <v>294</v>
      </c>
      <c r="E1460" s="201" t="s">
        <v>21</v>
      </c>
      <c r="F1460" s="202" t="s">
        <v>2307</v>
      </c>
      <c r="G1460" s="199"/>
      <c r="H1460" s="203">
        <v>6</v>
      </c>
      <c r="I1460" s="204"/>
      <c r="J1460" s="199"/>
      <c r="K1460" s="199"/>
      <c r="L1460" s="205"/>
      <c r="M1460" s="206"/>
      <c r="N1460" s="207"/>
      <c r="O1460" s="207"/>
      <c r="P1460" s="207"/>
      <c r="Q1460" s="207"/>
      <c r="R1460" s="207"/>
      <c r="S1460" s="207"/>
      <c r="T1460" s="208"/>
      <c r="AT1460" s="209" t="s">
        <v>294</v>
      </c>
      <c r="AU1460" s="209" t="s">
        <v>82</v>
      </c>
      <c r="AV1460" s="13" t="s">
        <v>82</v>
      </c>
      <c r="AW1460" s="13" t="s">
        <v>34</v>
      </c>
      <c r="AX1460" s="13" t="s">
        <v>73</v>
      </c>
      <c r="AY1460" s="209" t="s">
        <v>283</v>
      </c>
    </row>
    <row r="1461" spans="1:65" s="14" customFormat="1" ht="11.25">
      <c r="B1461" s="210"/>
      <c r="C1461" s="211"/>
      <c r="D1461" s="200" t="s">
        <v>294</v>
      </c>
      <c r="E1461" s="212" t="s">
        <v>21</v>
      </c>
      <c r="F1461" s="213" t="s">
        <v>296</v>
      </c>
      <c r="G1461" s="211"/>
      <c r="H1461" s="214">
        <v>6</v>
      </c>
      <c r="I1461" s="215"/>
      <c r="J1461" s="211"/>
      <c r="K1461" s="211"/>
      <c r="L1461" s="216"/>
      <c r="M1461" s="217"/>
      <c r="N1461" s="218"/>
      <c r="O1461" s="218"/>
      <c r="P1461" s="218"/>
      <c r="Q1461" s="218"/>
      <c r="R1461" s="218"/>
      <c r="S1461" s="218"/>
      <c r="T1461" s="219"/>
      <c r="AT1461" s="220" t="s">
        <v>294</v>
      </c>
      <c r="AU1461" s="220" t="s">
        <v>82</v>
      </c>
      <c r="AV1461" s="14" t="s">
        <v>102</v>
      </c>
      <c r="AW1461" s="14" t="s">
        <v>34</v>
      </c>
      <c r="AX1461" s="14" t="s">
        <v>73</v>
      </c>
      <c r="AY1461" s="220" t="s">
        <v>283</v>
      </c>
    </row>
    <row r="1462" spans="1:65" s="13" customFormat="1" ht="11.25">
      <c r="B1462" s="198"/>
      <c r="C1462" s="199"/>
      <c r="D1462" s="200" t="s">
        <v>294</v>
      </c>
      <c r="E1462" s="201" t="s">
        <v>21</v>
      </c>
      <c r="F1462" s="202" t="s">
        <v>2308</v>
      </c>
      <c r="G1462" s="199"/>
      <c r="H1462" s="203">
        <v>36.353999999999999</v>
      </c>
      <c r="I1462" s="204"/>
      <c r="J1462" s="199"/>
      <c r="K1462" s="199"/>
      <c r="L1462" s="205"/>
      <c r="M1462" s="206"/>
      <c r="N1462" s="207"/>
      <c r="O1462" s="207"/>
      <c r="P1462" s="207"/>
      <c r="Q1462" s="207"/>
      <c r="R1462" s="207"/>
      <c r="S1462" s="207"/>
      <c r="T1462" s="208"/>
      <c r="AT1462" s="209" t="s">
        <v>294</v>
      </c>
      <c r="AU1462" s="209" t="s">
        <v>82</v>
      </c>
      <c r="AV1462" s="13" t="s">
        <v>82</v>
      </c>
      <c r="AW1462" s="13" t="s">
        <v>34</v>
      </c>
      <c r="AX1462" s="13" t="s">
        <v>73</v>
      </c>
      <c r="AY1462" s="209" t="s">
        <v>283</v>
      </c>
    </row>
    <row r="1463" spans="1:65" s="14" customFormat="1" ht="11.25">
      <c r="B1463" s="210"/>
      <c r="C1463" s="211"/>
      <c r="D1463" s="200" t="s">
        <v>294</v>
      </c>
      <c r="E1463" s="212" t="s">
        <v>21</v>
      </c>
      <c r="F1463" s="213" t="s">
        <v>296</v>
      </c>
      <c r="G1463" s="211"/>
      <c r="H1463" s="214">
        <v>36.353999999999999</v>
      </c>
      <c r="I1463" s="215"/>
      <c r="J1463" s="211"/>
      <c r="K1463" s="211"/>
      <c r="L1463" s="216"/>
      <c r="M1463" s="217"/>
      <c r="N1463" s="218"/>
      <c r="O1463" s="218"/>
      <c r="P1463" s="218"/>
      <c r="Q1463" s="218"/>
      <c r="R1463" s="218"/>
      <c r="S1463" s="218"/>
      <c r="T1463" s="219"/>
      <c r="AT1463" s="220" t="s">
        <v>294</v>
      </c>
      <c r="AU1463" s="220" t="s">
        <v>82</v>
      </c>
      <c r="AV1463" s="14" t="s">
        <v>102</v>
      </c>
      <c r="AW1463" s="14" t="s">
        <v>34</v>
      </c>
      <c r="AX1463" s="14" t="s">
        <v>73</v>
      </c>
      <c r="AY1463" s="220" t="s">
        <v>283</v>
      </c>
    </row>
    <row r="1464" spans="1:65" s="16" customFormat="1" ht="11.25">
      <c r="B1464" s="232"/>
      <c r="C1464" s="233"/>
      <c r="D1464" s="200" t="s">
        <v>294</v>
      </c>
      <c r="E1464" s="234" t="s">
        <v>21</v>
      </c>
      <c r="F1464" s="235" t="s">
        <v>442</v>
      </c>
      <c r="G1464" s="233"/>
      <c r="H1464" s="236">
        <v>60.353999999999999</v>
      </c>
      <c r="I1464" s="237"/>
      <c r="J1464" s="233"/>
      <c r="K1464" s="233"/>
      <c r="L1464" s="238"/>
      <c r="M1464" s="239"/>
      <c r="N1464" s="240"/>
      <c r="O1464" s="240"/>
      <c r="P1464" s="240"/>
      <c r="Q1464" s="240"/>
      <c r="R1464" s="240"/>
      <c r="S1464" s="240"/>
      <c r="T1464" s="241"/>
      <c r="AT1464" s="242" t="s">
        <v>294</v>
      </c>
      <c r="AU1464" s="242" t="s">
        <v>82</v>
      </c>
      <c r="AV1464" s="16" t="s">
        <v>290</v>
      </c>
      <c r="AW1464" s="16" t="s">
        <v>34</v>
      </c>
      <c r="AX1464" s="16" t="s">
        <v>80</v>
      </c>
      <c r="AY1464" s="242" t="s">
        <v>283</v>
      </c>
    </row>
    <row r="1465" spans="1:65" s="2" customFormat="1" ht="16.5" customHeight="1">
      <c r="A1465" s="36"/>
      <c r="B1465" s="37"/>
      <c r="C1465" s="247" t="s">
        <v>2309</v>
      </c>
      <c r="D1465" s="247" t="s">
        <v>740</v>
      </c>
      <c r="E1465" s="248" t="s">
        <v>2257</v>
      </c>
      <c r="F1465" s="249" t="s">
        <v>2258</v>
      </c>
      <c r="G1465" s="250" t="s">
        <v>288</v>
      </c>
      <c r="H1465" s="251">
        <v>6.6</v>
      </c>
      <c r="I1465" s="252"/>
      <c r="J1465" s="253">
        <f>ROUND(I1465*H1465,2)</f>
        <v>0</v>
      </c>
      <c r="K1465" s="249" t="s">
        <v>289</v>
      </c>
      <c r="L1465" s="254"/>
      <c r="M1465" s="255" t="s">
        <v>21</v>
      </c>
      <c r="N1465" s="256" t="s">
        <v>44</v>
      </c>
      <c r="O1465" s="66"/>
      <c r="P1465" s="189">
        <f>O1465*H1465</f>
        <v>0</v>
      </c>
      <c r="Q1465" s="189">
        <v>7.6000000000000004E-4</v>
      </c>
      <c r="R1465" s="189">
        <f>Q1465*H1465</f>
        <v>5.0159999999999996E-3</v>
      </c>
      <c r="S1465" s="189">
        <v>0</v>
      </c>
      <c r="T1465" s="190">
        <f>S1465*H1465</f>
        <v>0</v>
      </c>
      <c r="U1465" s="36"/>
      <c r="V1465" s="36"/>
      <c r="W1465" s="36"/>
      <c r="X1465" s="36"/>
      <c r="Y1465" s="36"/>
      <c r="Z1465" s="36"/>
      <c r="AA1465" s="36"/>
      <c r="AB1465" s="36"/>
      <c r="AC1465" s="36"/>
      <c r="AD1465" s="36"/>
      <c r="AE1465" s="36"/>
      <c r="AR1465" s="191" t="s">
        <v>493</v>
      </c>
      <c r="AT1465" s="191" t="s">
        <v>740</v>
      </c>
      <c r="AU1465" s="191" t="s">
        <v>82</v>
      </c>
      <c r="AY1465" s="19" t="s">
        <v>283</v>
      </c>
      <c r="BE1465" s="192">
        <f>IF(N1465="základní",J1465,0)</f>
        <v>0</v>
      </c>
      <c r="BF1465" s="192">
        <f>IF(N1465="snížená",J1465,0)</f>
        <v>0</v>
      </c>
      <c r="BG1465" s="192">
        <f>IF(N1465="zákl. přenesená",J1465,0)</f>
        <v>0</v>
      </c>
      <c r="BH1465" s="192">
        <f>IF(N1465="sníž. přenesená",J1465,0)</f>
        <v>0</v>
      </c>
      <c r="BI1465" s="192">
        <f>IF(N1465="nulová",J1465,0)</f>
        <v>0</v>
      </c>
      <c r="BJ1465" s="19" t="s">
        <v>80</v>
      </c>
      <c r="BK1465" s="192">
        <f>ROUND(I1465*H1465,2)</f>
        <v>0</v>
      </c>
      <c r="BL1465" s="19" t="s">
        <v>381</v>
      </c>
      <c r="BM1465" s="191" t="s">
        <v>2310</v>
      </c>
    </row>
    <row r="1466" spans="1:65" s="13" customFormat="1" ht="11.25">
      <c r="B1466" s="198"/>
      <c r="C1466" s="199"/>
      <c r="D1466" s="200" t="s">
        <v>294</v>
      </c>
      <c r="E1466" s="201" t="s">
        <v>21</v>
      </c>
      <c r="F1466" s="202" t="s">
        <v>2307</v>
      </c>
      <c r="G1466" s="199"/>
      <c r="H1466" s="203">
        <v>6</v>
      </c>
      <c r="I1466" s="204"/>
      <c r="J1466" s="199"/>
      <c r="K1466" s="199"/>
      <c r="L1466" s="205"/>
      <c r="M1466" s="206"/>
      <c r="N1466" s="207"/>
      <c r="O1466" s="207"/>
      <c r="P1466" s="207"/>
      <c r="Q1466" s="207"/>
      <c r="R1466" s="207"/>
      <c r="S1466" s="207"/>
      <c r="T1466" s="208"/>
      <c r="AT1466" s="209" t="s">
        <v>294</v>
      </c>
      <c r="AU1466" s="209" t="s">
        <v>82</v>
      </c>
      <c r="AV1466" s="13" t="s">
        <v>82</v>
      </c>
      <c r="AW1466" s="13" t="s">
        <v>34</v>
      </c>
      <c r="AX1466" s="13" t="s">
        <v>80</v>
      </c>
      <c r="AY1466" s="209" t="s">
        <v>283</v>
      </c>
    </row>
    <row r="1467" spans="1:65" s="13" customFormat="1" ht="11.25">
      <c r="B1467" s="198"/>
      <c r="C1467" s="199"/>
      <c r="D1467" s="200" t="s">
        <v>294</v>
      </c>
      <c r="E1467" s="199"/>
      <c r="F1467" s="202" t="s">
        <v>2311</v>
      </c>
      <c r="G1467" s="199"/>
      <c r="H1467" s="203">
        <v>6.6</v>
      </c>
      <c r="I1467" s="204"/>
      <c r="J1467" s="199"/>
      <c r="K1467" s="199"/>
      <c r="L1467" s="205"/>
      <c r="M1467" s="206"/>
      <c r="N1467" s="207"/>
      <c r="O1467" s="207"/>
      <c r="P1467" s="207"/>
      <c r="Q1467" s="207"/>
      <c r="R1467" s="207"/>
      <c r="S1467" s="207"/>
      <c r="T1467" s="208"/>
      <c r="AT1467" s="209" t="s">
        <v>294</v>
      </c>
      <c r="AU1467" s="209" t="s">
        <v>82</v>
      </c>
      <c r="AV1467" s="13" t="s">
        <v>82</v>
      </c>
      <c r="AW1467" s="13" t="s">
        <v>4</v>
      </c>
      <c r="AX1467" s="13" t="s">
        <v>80</v>
      </c>
      <c r="AY1467" s="209" t="s">
        <v>283</v>
      </c>
    </row>
    <row r="1468" spans="1:65" s="2" customFormat="1" ht="16.5" customHeight="1">
      <c r="A1468" s="36"/>
      <c r="B1468" s="37"/>
      <c r="C1468" s="247" t="s">
        <v>2312</v>
      </c>
      <c r="D1468" s="247" t="s">
        <v>740</v>
      </c>
      <c r="E1468" s="248" t="s">
        <v>2277</v>
      </c>
      <c r="F1468" s="249" t="s">
        <v>2278</v>
      </c>
      <c r="G1468" s="250" t="s">
        <v>288</v>
      </c>
      <c r="H1468" s="251">
        <v>7.2</v>
      </c>
      <c r="I1468" s="252"/>
      <c r="J1468" s="253">
        <f>ROUND(I1468*H1468,2)</f>
        <v>0</v>
      </c>
      <c r="K1468" s="249" t="s">
        <v>289</v>
      </c>
      <c r="L1468" s="254"/>
      <c r="M1468" s="255" t="s">
        <v>21</v>
      </c>
      <c r="N1468" s="256" t="s">
        <v>44</v>
      </c>
      <c r="O1468" s="66"/>
      <c r="P1468" s="189">
        <f>O1468*H1468</f>
        <v>0</v>
      </c>
      <c r="Q1468" s="189">
        <v>8.0000000000000004E-4</v>
      </c>
      <c r="R1468" s="189">
        <f>Q1468*H1468</f>
        <v>5.7600000000000004E-3</v>
      </c>
      <c r="S1468" s="189">
        <v>0</v>
      </c>
      <c r="T1468" s="190">
        <f>S1468*H1468</f>
        <v>0</v>
      </c>
      <c r="U1468" s="36"/>
      <c r="V1468" s="36"/>
      <c r="W1468" s="36"/>
      <c r="X1468" s="36"/>
      <c r="Y1468" s="36"/>
      <c r="Z1468" s="36"/>
      <c r="AA1468" s="36"/>
      <c r="AB1468" s="36"/>
      <c r="AC1468" s="36"/>
      <c r="AD1468" s="36"/>
      <c r="AE1468" s="36"/>
      <c r="AR1468" s="191" t="s">
        <v>493</v>
      </c>
      <c r="AT1468" s="191" t="s">
        <v>740</v>
      </c>
      <c r="AU1468" s="191" t="s">
        <v>82</v>
      </c>
      <c r="AY1468" s="19" t="s">
        <v>283</v>
      </c>
      <c r="BE1468" s="192">
        <f>IF(N1468="základní",J1468,0)</f>
        <v>0</v>
      </c>
      <c r="BF1468" s="192">
        <f>IF(N1468="snížená",J1468,0)</f>
        <v>0</v>
      </c>
      <c r="BG1468" s="192">
        <f>IF(N1468="zákl. přenesená",J1468,0)</f>
        <v>0</v>
      </c>
      <c r="BH1468" s="192">
        <f>IF(N1468="sníž. přenesená",J1468,0)</f>
        <v>0</v>
      </c>
      <c r="BI1468" s="192">
        <f>IF(N1468="nulová",J1468,0)</f>
        <v>0</v>
      </c>
      <c r="BJ1468" s="19" t="s">
        <v>80</v>
      </c>
      <c r="BK1468" s="192">
        <f>ROUND(I1468*H1468,2)</f>
        <v>0</v>
      </c>
      <c r="BL1468" s="19" t="s">
        <v>381</v>
      </c>
      <c r="BM1468" s="191" t="s">
        <v>2313</v>
      </c>
    </row>
    <row r="1469" spans="1:65" s="13" customFormat="1" ht="11.25">
      <c r="B1469" s="198"/>
      <c r="C1469" s="199"/>
      <c r="D1469" s="200" t="s">
        <v>294</v>
      </c>
      <c r="E1469" s="201" t="s">
        <v>21</v>
      </c>
      <c r="F1469" s="202" t="s">
        <v>2306</v>
      </c>
      <c r="G1469" s="199"/>
      <c r="H1469" s="203">
        <v>6</v>
      </c>
      <c r="I1469" s="204"/>
      <c r="J1469" s="199"/>
      <c r="K1469" s="199"/>
      <c r="L1469" s="205"/>
      <c r="M1469" s="206"/>
      <c r="N1469" s="207"/>
      <c r="O1469" s="207"/>
      <c r="P1469" s="207"/>
      <c r="Q1469" s="207"/>
      <c r="R1469" s="207"/>
      <c r="S1469" s="207"/>
      <c r="T1469" s="208"/>
      <c r="AT1469" s="209" t="s">
        <v>294</v>
      </c>
      <c r="AU1469" s="209" t="s">
        <v>82</v>
      </c>
      <c r="AV1469" s="13" t="s">
        <v>82</v>
      </c>
      <c r="AW1469" s="13" t="s">
        <v>34</v>
      </c>
      <c r="AX1469" s="13" t="s">
        <v>80</v>
      </c>
      <c r="AY1469" s="209" t="s">
        <v>283</v>
      </c>
    </row>
    <row r="1470" spans="1:65" s="13" customFormat="1" ht="11.25">
      <c r="B1470" s="198"/>
      <c r="C1470" s="199"/>
      <c r="D1470" s="200" t="s">
        <v>294</v>
      </c>
      <c r="E1470" s="199"/>
      <c r="F1470" s="202" t="s">
        <v>2314</v>
      </c>
      <c r="G1470" s="199"/>
      <c r="H1470" s="203">
        <v>7.2</v>
      </c>
      <c r="I1470" s="204"/>
      <c r="J1470" s="199"/>
      <c r="K1470" s="199"/>
      <c r="L1470" s="205"/>
      <c r="M1470" s="206"/>
      <c r="N1470" s="207"/>
      <c r="O1470" s="207"/>
      <c r="P1470" s="207"/>
      <c r="Q1470" s="207"/>
      <c r="R1470" s="207"/>
      <c r="S1470" s="207"/>
      <c r="T1470" s="208"/>
      <c r="AT1470" s="209" t="s">
        <v>294</v>
      </c>
      <c r="AU1470" s="209" t="s">
        <v>82</v>
      </c>
      <c r="AV1470" s="13" t="s">
        <v>82</v>
      </c>
      <c r="AW1470" s="13" t="s">
        <v>4</v>
      </c>
      <c r="AX1470" s="13" t="s">
        <v>80</v>
      </c>
      <c r="AY1470" s="209" t="s">
        <v>283</v>
      </c>
    </row>
    <row r="1471" spans="1:65" s="2" customFormat="1" ht="16.5" customHeight="1">
      <c r="A1471" s="36"/>
      <c r="B1471" s="37"/>
      <c r="C1471" s="247" t="s">
        <v>2315</v>
      </c>
      <c r="D1471" s="247" t="s">
        <v>740</v>
      </c>
      <c r="E1471" s="248" t="s">
        <v>2267</v>
      </c>
      <c r="F1471" s="249" t="s">
        <v>2268</v>
      </c>
      <c r="G1471" s="250" t="s">
        <v>288</v>
      </c>
      <c r="H1471" s="251">
        <v>7.2</v>
      </c>
      <c r="I1471" s="252"/>
      <c r="J1471" s="253">
        <f>ROUND(I1471*H1471,2)</f>
        <v>0</v>
      </c>
      <c r="K1471" s="249" t="s">
        <v>289</v>
      </c>
      <c r="L1471" s="254"/>
      <c r="M1471" s="255" t="s">
        <v>21</v>
      </c>
      <c r="N1471" s="256" t="s">
        <v>44</v>
      </c>
      <c r="O1471" s="66"/>
      <c r="P1471" s="189">
        <f>O1471*H1471</f>
        <v>0</v>
      </c>
      <c r="Q1471" s="189">
        <v>5.0000000000000001E-4</v>
      </c>
      <c r="R1471" s="189">
        <f>Q1471*H1471</f>
        <v>3.6000000000000003E-3</v>
      </c>
      <c r="S1471" s="189">
        <v>0</v>
      </c>
      <c r="T1471" s="190">
        <f>S1471*H1471</f>
        <v>0</v>
      </c>
      <c r="U1471" s="36"/>
      <c r="V1471" s="36"/>
      <c r="W1471" s="36"/>
      <c r="X1471" s="36"/>
      <c r="Y1471" s="36"/>
      <c r="Z1471" s="36"/>
      <c r="AA1471" s="36"/>
      <c r="AB1471" s="36"/>
      <c r="AC1471" s="36"/>
      <c r="AD1471" s="36"/>
      <c r="AE1471" s="36"/>
      <c r="AR1471" s="191" t="s">
        <v>493</v>
      </c>
      <c r="AT1471" s="191" t="s">
        <v>740</v>
      </c>
      <c r="AU1471" s="191" t="s">
        <v>82</v>
      </c>
      <c r="AY1471" s="19" t="s">
        <v>283</v>
      </c>
      <c r="BE1471" s="192">
        <f>IF(N1471="základní",J1471,0)</f>
        <v>0</v>
      </c>
      <c r="BF1471" s="192">
        <f>IF(N1471="snížená",J1471,0)</f>
        <v>0</v>
      </c>
      <c r="BG1471" s="192">
        <f>IF(N1471="zákl. přenesená",J1471,0)</f>
        <v>0</v>
      </c>
      <c r="BH1471" s="192">
        <f>IF(N1471="sníž. přenesená",J1471,0)</f>
        <v>0</v>
      </c>
      <c r="BI1471" s="192">
        <f>IF(N1471="nulová",J1471,0)</f>
        <v>0</v>
      </c>
      <c r="BJ1471" s="19" t="s">
        <v>80</v>
      </c>
      <c r="BK1471" s="192">
        <f>ROUND(I1471*H1471,2)</f>
        <v>0</v>
      </c>
      <c r="BL1471" s="19" t="s">
        <v>381</v>
      </c>
      <c r="BM1471" s="191" t="s">
        <v>2316</v>
      </c>
    </row>
    <row r="1472" spans="1:65" s="13" customFormat="1" ht="11.25">
      <c r="B1472" s="198"/>
      <c r="C1472" s="199"/>
      <c r="D1472" s="200" t="s">
        <v>294</v>
      </c>
      <c r="E1472" s="201" t="s">
        <v>21</v>
      </c>
      <c r="F1472" s="202" t="s">
        <v>2305</v>
      </c>
      <c r="G1472" s="199"/>
      <c r="H1472" s="203">
        <v>6</v>
      </c>
      <c r="I1472" s="204"/>
      <c r="J1472" s="199"/>
      <c r="K1472" s="199"/>
      <c r="L1472" s="205"/>
      <c r="M1472" s="206"/>
      <c r="N1472" s="207"/>
      <c r="O1472" s="207"/>
      <c r="P1472" s="207"/>
      <c r="Q1472" s="207"/>
      <c r="R1472" s="207"/>
      <c r="S1472" s="207"/>
      <c r="T1472" s="208"/>
      <c r="AT1472" s="209" t="s">
        <v>294</v>
      </c>
      <c r="AU1472" s="209" t="s">
        <v>82</v>
      </c>
      <c r="AV1472" s="13" t="s">
        <v>82</v>
      </c>
      <c r="AW1472" s="13" t="s">
        <v>34</v>
      </c>
      <c r="AX1472" s="13" t="s">
        <v>80</v>
      </c>
      <c r="AY1472" s="209" t="s">
        <v>283</v>
      </c>
    </row>
    <row r="1473" spans="1:65" s="13" customFormat="1" ht="11.25">
      <c r="B1473" s="198"/>
      <c r="C1473" s="199"/>
      <c r="D1473" s="200" t="s">
        <v>294</v>
      </c>
      <c r="E1473" s="199"/>
      <c r="F1473" s="202" t="s">
        <v>2314</v>
      </c>
      <c r="G1473" s="199"/>
      <c r="H1473" s="203">
        <v>7.2</v>
      </c>
      <c r="I1473" s="204"/>
      <c r="J1473" s="199"/>
      <c r="K1473" s="199"/>
      <c r="L1473" s="205"/>
      <c r="M1473" s="206"/>
      <c r="N1473" s="207"/>
      <c r="O1473" s="207"/>
      <c r="P1473" s="207"/>
      <c r="Q1473" s="207"/>
      <c r="R1473" s="207"/>
      <c r="S1473" s="207"/>
      <c r="T1473" s="208"/>
      <c r="AT1473" s="209" t="s">
        <v>294</v>
      </c>
      <c r="AU1473" s="209" t="s">
        <v>82</v>
      </c>
      <c r="AV1473" s="13" t="s">
        <v>82</v>
      </c>
      <c r="AW1473" s="13" t="s">
        <v>4</v>
      </c>
      <c r="AX1473" s="13" t="s">
        <v>80</v>
      </c>
      <c r="AY1473" s="209" t="s">
        <v>283</v>
      </c>
    </row>
    <row r="1474" spans="1:65" s="2" customFormat="1" ht="24.2" customHeight="1">
      <c r="A1474" s="36"/>
      <c r="B1474" s="37"/>
      <c r="C1474" s="247" t="s">
        <v>2317</v>
      </c>
      <c r="D1474" s="247" t="s">
        <v>740</v>
      </c>
      <c r="E1474" s="248" t="s">
        <v>2213</v>
      </c>
      <c r="F1474" s="249" t="s">
        <v>2214</v>
      </c>
      <c r="G1474" s="250" t="s">
        <v>288</v>
      </c>
      <c r="H1474" s="251">
        <v>7.2</v>
      </c>
      <c r="I1474" s="252"/>
      <c r="J1474" s="253">
        <f>ROUND(I1474*H1474,2)</f>
        <v>0</v>
      </c>
      <c r="K1474" s="249" t="s">
        <v>289</v>
      </c>
      <c r="L1474" s="254"/>
      <c r="M1474" s="255" t="s">
        <v>21</v>
      </c>
      <c r="N1474" s="256" t="s">
        <v>44</v>
      </c>
      <c r="O1474" s="66"/>
      <c r="P1474" s="189">
        <f>O1474*H1474</f>
        <v>0</v>
      </c>
      <c r="Q1474" s="189">
        <v>4.1000000000000003E-3</v>
      </c>
      <c r="R1474" s="189">
        <f>Q1474*H1474</f>
        <v>2.9520000000000005E-2</v>
      </c>
      <c r="S1474" s="189">
        <v>0</v>
      </c>
      <c r="T1474" s="190">
        <f>S1474*H1474</f>
        <v>0</v>
      </c>
      <c r="U1474" s="36"/>
      <c r="V1474" s="36"/>
      <c r="W1474" s="36"/>
      <c r="X1474" s="36"/>
      <c r="Y1474" s="36"/>
      <c r="Z1474" s="36"/>
      <c r="AA1474" s="36"/>
      <c r="AB1474" s="36"/>
      <c r="AC1474" s="36"/>
      <c r="AD1474" s="36"/>
      <c r="AE1474" s="36"/>
      <c r="AR1474" s="191" t="s">
        <v>493</v>
      </c>
      <c r="AT1474" s="191" t="s">
        <v>740</v>
      </c>
      <c r="AU1474" s="191" t="s">
        <v>82</v>
      </c>
      <c r="AY1474" s="19" t="s">
        <v>283</v>
      </c>
      <c r="BE1474" s="192">
        <f>IF(N1474="základní",J1474,0)</f>
        <v>0</v>
      </c>
      <c r="BF1474" s="192">
        <f>IF(N1474="snížená",J1474,0)</f>
        <v>0</v>
      </c>
      <c r="BG1474" s="192">
        <f>IF(N1474="zákl. přenesená",J1474,0)</f>
        <v>0</v>
      </c>
      <c r="BH1474" s="192">
        <f>IF(N1474="sníž. přenesená",J1474,0)</f>
        <v>0</v>
      </c>
      <c r="BI1474" s="192">
        <f>IF(N1474="nulová",J1474,0)</f>
        <v>0</v>
      </c>
      <c r="BJ1474" s="19" t="s">
        <v>80</v>
      </c>
      <c r="BK1474" s="192">
        <f>ROUND(I1474*H1474,2)</f>
        <v>0</v>
      </c>
      <c r="BL1474" s="19" t="s">
        <v>381</v>
      </c>
      <c r="BM1474" s="191" t="s">
        <v>2318</v>
      </c>
    </row>
    <row r="1475" spans="1:65" s="13" customFormat="1" ht="11.25">
      <c r="B1475" s="198"/>
      <c r="C1475" s="199"/>
      <c r="D1475" s="200" t="s">
        <v>294</v>
      </c>
      <c r="E1475" s="201" t="s">
        <v>21</v>
      </c>
      <c r="F1475" s="202" t="s">
        <v>2304</v>
      </c>
      <c r="G1475" s="199"/>
      <c r="H1475" s="203">
        <v>6</v>
      </c>
      <c r="I1475" s="204"/>
      <c r="J1475" s="199"/>
      <c r="K1475" s="199"/>
      <c r="L1475" s="205"/>
      <c r="M1475" s="206"/>
      <c r="N1475" s="207"/>
      <c r="O1475" s="207"/>
      <c r="P1475" s="207"/>
      <c r="Q1475" s="207"/>
      <c r="R1475" s="207"/>
      <c r="S1475" s="207"/>
      <c r="T1475" s="208"/>
      <c r="AT1475" s="209" t="s">
        <v>294</v>
      </c>
      <c r="AU1475" s="209" t="s">
        <v>82</v>
      </c>
      <c r="AV1475" s="13" t="s">
        <v>82</v>
      </c>
      <c r="AW1475" s="13" t="s">
        <v>34</v>
      </c>
      <c r="AX1475" s="13" t="s">
        <v>73</v>
      </c>
      <c r="AY1475" s="209" t="s">
        <v>283</v>
      </c>
    </row>
    <row r="1476" spans="1:65" s="14" customFormat="1" ht="11.25">
      <c r="B1476" s="210"/>
      <c r="C1476" s="211"/>
      <c r="D1476" s="200" t="s">
        <v>294</v>
      </c>
      <c r="E1476" s="212" t="s">
        <v>21</v>
      </c>
      <c r="F1476" s="213" t="s">
        <v>296</v>
      </c>
      <c r="G1476" s="211"/>
      <c r="H1476" s="214">
        <v>6</v>
      </c>
      <c r="I1476" s="215"/>
      <c r="J1476" s="211"/>
      <c r="K1476" s="211"/>
      <c r="L1476" s="216"/>
      <c r="M1476" s="217"/>
      <c r="N1476" s="218"/>
      <c r="O1476" s="218"/>
      <c r="P1476" s="218"/>
      <c r="Q1476" s="218"/>
      <c r="R1476" s="218"/>
      <c r="S1476" s="218"/>
      <c r="T1476" s="219"/>
      <c r="AT1476" s="220" t="s">
        <v>294</v>
      </c>
      <c r="AU1476" s="220" t="s">
        <v>82</v>
      </c>
      <c r="AV1476" s="14" t="s">
        <v>102</v>
      </c>
      <c r="AW1476" s="14" t="s">
        <v>34</v>
      </c>
      <c r="AX1476" s="14" t="s">
        <v>80</v>
      </c>
      <c r="AY1476" s="220" t="s">
        <v>283</v>
      </c>
    </row>
    <row r="1477" spans="1:65" s="13" customFormat="1" ht="11.25">
      <c r="B1477" s="198"/>
      <c r="C1477" s="199"/>
      <c r="D1477" s="200" t="s">
        <v>294</v>
      </c>
      <c r="E1477" s="199"/>
      <c r="F1477" s="202" t="s">
        <v>2314</v>
      </c>
      <c r="G1477" s="199"/>
      <c r="H1477" s="203">
        <v>7.2</v>
      </c>
      <c r="I1477" s="204"/>
      <c r="J1477" s="199"/>
      <c r="K1477" s="199"/>
      <c r="L1477" s="205"/>
      <c r="M1477" s="206"/>
      <c r="N1477" s="207"/>
      <c r="O1477" s="207"/>
      <c r="P1477" s="207"/>
      <c r="Q1477" s="207"/>
      <c r="R1477" s="207"/>
      <c r="S1477" s="207"/>
      <c r="T1477" s="208"/>
      <c r="AT1477" s="209" t="s">
        <v>294</v>
      </c>
      <c r="AU1477" s="209" t="s">
        <v>82</v>
      </c>
      <c r="AV1477" s="13" t="s">
        <v>82</v>
      </c>
      <c r="AW1477" s="13" t="s">
        <v>4</v>
      </c>
      <c r="AX1477" s="13" t="s">
        <v>80</v>
      </c>
      <c r="AY1477" s="209" t="s">
        <v>283</v>
      </c>
    </row>
    <row r="1478" spans="1:65" s="2" customFormat="1" ht="16.5" customHeight="1">
      <c r="A1478" s="36"/>
      <c r="B1478" s="37"/>
      <c r="C1478" s="247" t="s">
        <v>2319</v>
      </c>
      <c r="D1478" s="247" t="s">
        <v>740</v>
      </c>
      <c r="E1478" s="248" t="s">
        <v>951</v>
      </c>
      <c r="F1478" s="249" t="s">
        <v>952</v>
      </c>
      <c r="G1478" s="250" t="s">
        <v>288</v>
      </c>
      <c r="H1478" s="251">
        <v>43.625</v>
      </c>
      <c r="I1478" s="252"/>
      <c r="J1478" s="253">
        <f>ROUND(I1478*H1478,2)</f>
        <v>0</v>
      </c>
      <c r="K1478" s="249" t="s">
        <v>289</v>
      </c>
      <c r="L1478" s="254"/>
      <c r="M1478" s="255" t="s">
        <v>21</v>
      </c>
      <c r="N1478" s="256" t="s">
        <v>44</v>
      </c>
      <c r="O1478" s="66"/>
      <c r="P1478" s="189">
        <f>O1478*H1478</f>
        <v>0</v>
      </c>
      <c r="Q1478" s="189">
        <v>2.9999999999999997E-4</v>
      </c>
      <c r="R1478" s="189">
        <f>Q1478*H1478</f>
        <v>1.3087499999999998E-2</v>
      </c>
      <c r="S1478" s="189">
        <v>0</v>
      </c>
      <c r="T1478" s="190">
        <f>S1478*H1478</f>
        <v>0</v>
      </c>
      <c r="U1478" s="36"/>
      <c r="V1478" s="36"/>
      <c r="W1478" s="36"/>
      <c r="X1478" s="36"/>
      <c r="Y1478" s="36"/>
      <c r="Z1478" s="36"/>
      <c r="AA1478" s="36"/>
      <c r="AB1478" s="36"/>
      <c r="AC1478" s="36"/>
      <c r="AD1478" s="36"/>
      <c r="AE1478" s="36"/>
      <c r="AR1478" s="191" t="s">
        <v>493</v>
      </c>
      <c r="AT1478" s="191" t="s">
        <v>740</v>
      </c>
      <c r="AU1478" s="191" t="s">
        <v>82</v>
      </c>
      <c r="AY1478" s="19" t="s">
        <v>283</v>
      </c>
      <c r="BE1478" s="192">
        <f>IF(N1478="základní",J1478,0)</f>
        <v>0</v>
      </c>
      <c r="BF1478" s="192">
        <f>IF(N1478="snížená",J1478,0)</f>
        <v>0</v>
      </c>
      <c r="BG1478" s="192">
        <f>IF(N1478="zákl. přenesená",J1478,0)</f>
        <v>0</v>
      </c>
      <c r="BH1478" s="192">
        <f>IF(N1478="sníž. přenesená",J1478,0)</f>
        <v>0</v>
      </c>
      <c r="BI1478" s="192">
        <f>IF(N1478="nulová",J1478,0)</f>
        <v>0</v>
      </c>
      <c r="BJ1478" s="19" t="s">
        <v>80</v>
      </c>
      <c r="BK1478" s="192">
        <f>ROUND(I1478*H1478,2)</f>
        <v>0</v>
      </c>
      <c r="BL1478" s="19" t="s">
        <v>381</v>
      </c>
      <c r="BM1478" s="191" t="s">
        <v>2320</v>
      </c>
    </row>
    <row r="1479" spans="1:65" s="13" customFormat="1" ht="11.25">
      <c r="B1479" s="198"/>
      <c r="C1479" s="199"/>
      <c r="D1479" s="200" t="s">
        <v>294</v>
      </c>
      <c r="E1479" s="201" t="s">
        <v>21</v>
      </c>
      <c r="F1479" s="202" t="s">
        <v>2308</v>
      </c>
      <c r="G1479" s="199"/>
      <c r="H1479" s="203">
        <v>36.353999999999999</v>
      </c>
      <c r="I1479" s="204"/>
      <c r="J1479" s="199"/>
      <c r="K1479" s="199"/>
      <c r="L1479" s="205"/>
      <c r="M1479" s="206"/>
      <c r="N1479" s="207"/>
      <c r="O1479" s="207"/>
      <c r="P1479" s="207"/>
      <c r="Q1479" s="207"/>
      <c r="R1479" s="207"/>
      <c r="S1479" s="207"/>
      <c r="T1479" s="208"/>
      <c r="AT1479" s="209" t="s">
        <v>294</v>
      </c>
      <c r="AU1479" s="209" t="s">
        <v>82</v>
      </c>
      <c r="AV1479" s="13" t="s">
        <v>82</v>
      </c>
      <c r="AW1479" s="13" t="s">
        <v>34</v>
      </c>
      <c r="AX1479" s="13" t="s">
        <v>73</v>
      </c>
      <c r="AY1479" s="209" t="s">
        <v>283</v>
      </c>
    </row>
    <row r="1480" spans="1:65" s="14" customFormat="1" ht="11.25">
      <c r="B1480" s="210"/>
      <c r="C1480" s="211"/>
      <c r="D1480" s="200" t="s">
        <v>294</v>
      </c>
      <c r="E1480" s="212" t="s">
        <v>21</v>
      </c>
      <c r="F1480" s="213" t="s">
        <v>296</v>
      </c>
      <c r="G1480" s="211"/>
      <c r="H1480" s="214">
        <v>36.353999999999999</v>
      </c>
      <c r="I1480" s="215"/>
      <c r="J1480" s="211"/>
      <c r="K1480" s="211"/>
      <c r="L1480" s="216"/>
      <c r="M1480" s="217"/>
      <c r="N1480" s="218"/>
      <c r="O1480" s="218"/>
      <c r="P1480" s="218"/>
      <c r="Q1480" s="218"/>
      <c r="R1480" s="218"/>
      <c r="S1480" s="218"/>
      <c r="T1480" s="219"/>
      <c r="AT1480" s="220" t="s">
        <v>294</v>
      </c>
      <c r="AU1480" s="220" t="s">
        <v>82</v>
      </c>
      <c r="AV1480" s="14" t="s">
        <v>102</v>
      </c>
      <c r="AW1480" s="14" t="s">
        <v>34</v>
      </c>
      <c r="AX1480" s="14" t="s">
        <v>80</v>
      </c>
      <c r="AY1480" s="220" t="s">
        <v>283</v>
      </c>
    </row>
    <row r="1481" spans="1:65" s="13" customFormat="1" ht="11.25">
      <c r="B1481" s="198"/>
      <c r="C1481" s="199"/>
      <c r="D1481" s="200" t="s">
        <v>294</v>
      </c>
      <c r="E1481" s="199"/>
      <c r="F1481" s="202" t="s">
        <v>2321</v>
      </c>
      <c r="G1481" s="199"/>
      <c r="H1481" s="203">
        <v>43.625</v>
      </c>
      <c r="I1481" s="204"/>
      <c r="J1481" s="199"/>
      <c r="K1481" s="199"/>
      <c r="L1481" s="205"/>
      <c r="M1481" s="206"/>
      <c r="N1481" s="207"/>
      <c r="O1481" s="207"/>
      <c r="P1481" s="207"/>
      <c r="Q1481" s="207"/>
      <c r="R1481" s="207"/>
      <c r="S1481" s="207"/>
      <c r="T1481" s="208"/>
      <c r="AT1481" s="209" t="s">
        <v>294</v>
      </c>
      <c r="AU1481" s="209" t="s">
        <v>82</v>
      </c>
      <c r="AV1481" s="13" t="s">
        <v>82</v>
      </c>
      <c r="AW1481" s="13" t="s">
        <v>4</v>
      </c>
      <c r="AX1481" s="13" t="s">
        <v>80</v>
      </c>
      <c r="AY1481" s="209" t="s">
        <v>283</v>
      </c>
    </row>
    <row r="1482" spans="1:65" s="2" customFormat="1" ht="24.2" customHeight="1">
      <c r="A1482" s="36"/>
      <c r="B1482" s="37"/>
      <c r="C1482" s="180" t="s">
        <v>2322</v>
      </c>
      <c r="D1482" s="180" t="s">
        <v>285</v>
      </c>
      <c r="E1482" s="181" t="s">
        <v>2323</v>
      </c>
      <c r="F1482" s="182" t="s">
        <v>2324</v>
      </c>
      <c r="G1482" s="183" t="s">
        <v>288</v>
      </c>
      <c r="H1482" s="184">
        <v>12</v>
      </c>
      <c r="I1482" s="185"/>
      <c r="J1482" s="186">
        <f>ROUND(I1482*H1482,2)</f>
        <v>0</v>
      </c>
      <c r="K1482" s="182" t="s">
        <v>289</v>
      </c>
      <c r="L1482" s="41"/>
      <c r="M1482" s="187" t="s">
        <v>21</v>
      </c>
      <c r="N1482" s="188" t="s">
        <v>44</v>
      </c>
      <c r="O1482" s="66"/>
      <c r="P1482" s="189">
        <f>O1482*H1482</f>
        <v>0</v>
      </c>
      <c r="Q1482" s="189">
        <v>9.3999999999999997E-4</v>
      </c>
      <c r="R1482" s="189">
        <f>Q1482*H1482</f>
        <v>1.128E-2</v>
      </c>
      <c r="S1482" s="189">
        <v>0</v>
      </c>
      <c r="T1482" s="190">
        <f>S1482*H1482</f>
        <v>0</v>
      </c>
      <c r="U1482" s="36"/>
      <c r="V1482" s="36"/>
      <c r="W1482" s="36"/>
      <c r="X1482" s="36"/>
      <c r="Y1482" s="36"/>
      <c r="Z1482" s="36"/>
      <c r="AA1482" s="36"/>
      <c r="AB1482" s="36"/>
      <c r="AC1482" s="36"/>
      <c r="AD1482" s="36"/>
      <c r="AE1482" s="36"/>
      <c r="AR1482" s="191" t="s">
        <v>381</v>
      </c>
      <c r="AT1482" s="191" t="s">
        <v>285</v>
      </c>
      <c r="AU1482" s="191" t="s">
        <v>82</v>
      </c>
      <c r="AY1482" s="19" t="s">
        <v>283</v>
      </c>
      <c r="BE1482" s="192">
        <f>IF(N1482="základní",J1482,0)</f>
        <v>0</v>
      </c>
      <c r="BF1482" s="192">
        <f>IF(N1482="snížená",J1482,0)</f>
        <v>0</v>
      </c>
      <c r="BG1482" s="192">
        <f>IF(N1482="zákl. přenesená",J1482,0)</f>
        <v>0</v>
      </c>
      <c r="BH1482" s="192">
        <f>IF(N1482="sníž. přenesená",J1482,0)</f>
        <v>0</v>
      </c>
      <c r="BI1482" s="192">
        <f>IF(N1482="nulová",J1482,0)</f>
        <v>0</v>
      </c>
      <c r="BJ1482" s="19" t="s">
        <v>80</v>
      </c>
      <c r="BK1482" s="192">
        <f>ROUND(I1482*H1482,2)</f>
        <v>0</v>
      </c>
      <c r="BL1482" s="19" t="s">
        <v>381</v>
      </c>
      <c r="BM1482" s="191" t="s">
        <v>2325</v>
      </c>
    </row>
    <row r="1483" spans="1:65" s="2" customFormat="1" ht="11.25">
      <c r="A1483" s="36"/>
      <c r="B1483" s="37"/>
      <c r="C1483" s="38"/>
      <c r="D1483" s="193" t="s">
        <v>292</v>
      </c>
      <c r="E1483" s="38"/>
      <c r="F1483" s="194" t="s">
        <v>2326</v>
      </c>
      <c r="G1483" s="38"/>
      <c r="H1483" s="38"/>
      <c r="I1483" s="195"/>
      <c r="J1483" s="38"/>
      <c r="K1483" s="38"/>
      <c r="L1483" s="41"/>
      <c r="M1483" s="196"/>
      <c r="N1483" s="197"/>
      <c r="O1483" s="66"/>
      <c r="P1483" s="66"/>
      <c r="Q1483" s="66"/>
      <c r="R1483" s="66"/>
      <c r="S1483" s="66"/>
      <c r="T1483" s="67"/>
      <c r="U1483" s="36"/>
      <c r="V1483" s="36"/>
      <c r="W1483" s="36"/>
      <c r="X1483" s="36"/>
      <c r="Y1483" s="36"/>
      <c r="Z1483" s="36"/>
      <c r="AA1483" s="36"/>
      <c r="AB1483" s="36"/>
      <c r="AC1483" s="36"/>
      <c r="AD1483" s="36"/>
      <c r="AE1483" s="36"/>
      <c r="AT1483" s="19" t="s">
        <v>292</v>
      </c>
      <c r="AU1483" s="19" t="s">
        <v>82</v>
      </c>
    </row>
    <row r="1484" spans="1:65" s="15" customFormat="1" ht="11.25">
      <c r="B1484" s="221"/>
      <c r="C1484" s="222"/>
      <c r="D1484" s="200" t="s">
        <v>294</v>
      </c>
      <c r="E1484" s="223" t="s">
        <v>21</v>
      </c>
      <c r="F1484" s="224" t="s">
        <v>2327</v>
      </c>
      <c r="G1484" s="222"/>
      <c r="H1484" s="223" t="s">
        <v>21</v>
      </c>
      <c r="I1484" s="225"/>
      <c r="J1484" s="222"/>
      <c r="K1484" s="222"/>
      <c r="L1484" s="226"/>
      <c r="M1484" s="227"/>
      <c r="N1484" s="228"/>
      <c r="O1484" s="228"/>
      <c r="P1484" s="228"/>
      <c r="Q1484" s="228"/>
      <c r="R1484" s="228"/>
      <c r="S1484" s="228"/>
      <c r="T1484" s="229"/>
      <c r="AT1484" s="230" t="s">
        <v>294</v>
      </c>
      <c r="AU1484" s="230" t="s">
        <v>82</v>
      </c>
      <c r="AV1484" s="15" t="s">
        <v>80</v>
      </c>
      <c r="AW1484" s="15" t="s">
        <v>34</v>
      </c>
      <c r="AX1484" s="15" t="s">
        <v>73</v>
      </c>
      <c r="AY1484" s="230" t="s">
        <v>283</v>
      </c>
    </row>
    <row r="1485" spans="1:65" s="13" customFormat="1" ht="11.25">
      <c r="B1485" s="198"/>
      <c r="C1485" s="199"/>
      <c r="D1485" s="200" t="s">
        <v>294</v>
      </c>
      <c r="E1485" s="201" t="s">
        <v>21</v>
      </c>
      <c r="F1485" s="202" t="s">
        <v>2328</v>
      </c>
      <c r="G1485" s="199"/>
      <c r="H1485" s="203">
        <v>6</v>
      </c>
      <c r="I1485" s="204"/>
      <c r="J1485" s="199"/>
      <c r="K1485" s="199"/>
      <c r="L1485" s="205"/>
      <c r="M1485" s="206"/>
      <c r="N1485" s="207"/>
      <c r="O1485" s="207"/>
      <c r="P1485" s="207"/>
      <c r="Q1485" s="207"/>
      <c r="R1485" s="207"/>
      <c r="S1485" s="207"/>
      <c r="T1485" s="208"/>
      <c r="AT1485" s="209" t="s">
        <v>294</v>
      </c>
      <c r="AU1485" s="209" t="s">
        <v>82</v>
      </c>
      <c r="AV1485" s="13" t="s">
        <v>82</v>
      </c>
      <c r="AW1485" s="13" t="s">
        <v>34</v>
      </c>
      <c r="AX1485" s="13" t="s">
        <v>73</v>
      </c>
      <c r="AY1485" s="209" t="s">
        <v>283</v>
      </c>
    </row>
    <row r="1486" spans="1:65" s="13" customFormat="1" ht="11.25">
      <c r="B1486" s="198"/>
      <c r="C1486" s="199"/>
      <c r="D1486" s="200" t="s">
        <v>294</v>
      </c>
      <c r="E1486" s="201" t="s">
        <v>21</v>
      </c>
      <c r="F1486" s="202" t="s">
        <v>2329</v>
      </c>
      <c r="G1486" s="199"/>
      <c r="H1486" s="203">
        <v>6</v>
      </c>
      <c r="I1486" s="204"/>
      <c r="J1486" s="199"/>
      <c r="K1486" s="199"/>
      <c r="L1486" s="205"/>
      <c r="M1486" s="206"/>
      <c r="N1486" s="207"/>
      <c r="O1486" s="207"/>
      <c r="P1486" s="207"/>
      <c r="Q1486" s="207"/>
      <c r="R1486" s="207"/>
      <c r="S1486" s="207"/>
      <c r="T1486" s="208"/>
      <c r="AT1486" s="209" t="s">
        <v>294</v>
      </c>
      <c r="AU1486" s="209" t="s">
        <v>82</v>
      </c>
      <c r="AV1486" s="13" t="s">
        <v>82</v>
      </c>
      <c r="AW1486" s="13" t="s">
        <v>34</v>
      </c>
      <c r="AX1486" s="13" t="s">
        <v>73</v>
      </c>
      <c r="AY1486" s="209" t="s">
        <v>283</v>
      </c>
    </row>
    <row r="1487" spans="1:65" s="14" customFormat="1" ht="11.25">
      <c r="B1487" s="210"/>
      <c r="C1487" s="211"/>
      <c r="D1487" s="200" t="s">
        <v>294</v>
      </c>
      <c r="E1487" s="212" t="s">
        <v>21</v>
      </c>
      <c r="F1487" s="213" t="s">
        <v>296</v>
      </c>
      <c r="G1487" s="211"/>
      <c r="H1487" s="214">
        <v>12</v>
      </c>
      <c r="I1487" s="215"/>
      <c r="J1487" s="211"/>
      <c r="K1487" s="211"/>
      <c r="L1487" s="216"/>
      <c r="M1487" s="217"/>
      <c r="N1487" s="218"/>
      <c r="O1487" s="218"/>
      <c r="P1487" s="218"/>
      <c r="Q1487" s="218"/>
      <c r="R1487" s="218"/>
      <c r="S1487" s="218"/>
      <c r="T1487" s="219"/>
      <c r="AT1487" s="220" t="s">
        <v>294</v>
      </c>
      <c r="AU1487" s="220" t="s">
        <v>82</v>
      </c>
      <c r="AV1487" s="14" t="s">
        <v>102</v>
      </c>
      <c r="AW1487" s="14" t="s">
        <v>34</v>
      </c>
      <c r="AX1487" s="14" t="s">
        <v>80</v>
      </c>
      <c r="AY1487" s="220" t="s">
        <v>283</v>
      </c>
    </row>
    <row r="1488" spans="1:65" s="2" customFormat="1" ht="24.2" customHeight="1">
      <c r="A1488" s="36"/>
      <c r="B1488" s="37"/>
      <c r="C1488" s="247" t="s">
        <v>2330</v>
      </c>
      <c r="D1488" s="247" t="s">
        <v>740</v>
      </c>
      <c r="E1488" s="248" t="s">
        <v>2228</v>
      </c>
      <c r="F1488" s="249" t="s">
        <v>2229</v>
      </c>
      <c r="G1488" s="250" t="s">
        <v>288</v>
      </c>
      <c r="H1488" s="251">
        <v>7.2</v>
      </c>
      <c r="I1488" s="252"/>
      <c r="J1488" s="253">
        <f>ROUND(I1488*H1488,2)</f>
        <v>0</v>
      </c>
      <c r="K1488" s="249" t="s">
        <v>289</v>
      </c>
      <c r="L1488" s="254"/>
      <c r="M1488" s="255" t="s">
        <v>21</v>
      </c>
      <c r="N1488" s="256" t="s">
        <v>44</v>
      </c>
      <c r="O1488" s="66"/>
      <c r="P1488" s="189">
        <f>O1488*H1488</f>
        <v>0</v>
      </c>
      <c r="Q1488" s="189">
        <v>6.8500000000000002E-3</v>
      </c>
      <c r="R1488" s="189">
        <f>Q1488*H1488</f>
        <v>4.9320000000000003E-2</v>
      </c>
      <c r="S1488" s="189">
        <v>0</v>
      </c>
      <c r="T1488" s="190">
        <f>S1488*H1488</f>
        <v>0</v>
      </c>
      <c r="U1488" s="36"/>
      <c r="V1488" s="36"/>
      <c r="W1488" s="36"/>
      <c r="X1488" s="36"/>
      <c r="Y1488" s="36"/>
      <c r="Z1488" s="36"/>
      <c r="AA1488" s="36"/>
      <c r="AB1488" s="36"/>
      <c r="AC1488" s="36"/>
      <c r="AD1488" s="36"/>
      <c r="AE1488" s="36"/>
      <c r="AR1488" s="191" t="s">
        <v>493</v>
      </c>
      <c r="AT1488" s="191" t="s">
        <v>740</v>
      </c>
      <c r="AU1488" s="191" t="s">
        <v>82</v>
      </c>
      <c r="AY1488" s="19" t="s">
        <v>283</v>
      </c>
      <c r="BE1488" s="192">
        <f>IF(N1488="základní",J1488,0)</f>
        <v>0</v>
      </c>
      <c r="BF1488" s="192">
        <f>IF(N1488="snížená",J1488,0)</f>
        <v>0</v>
      </c>
      <c r="BG1488" s="192">
        <f>IF(N1488="zákl. přenesená",J1488,0)</f>
        <v>0</v>
      </c>
      <c r="BH1488" s="192">
        <f>IF(N1488="sníž. přenesená",J1488,0)</f>
        <v>0</v>
      </c>
      <c r="BI1488" s="192">
        <f>IF(N1488="nulová",J1488,0)</f>
        <v>0</v>
      </c>
      <c r="BJ1488" s="19" t="s">
        <v>80</v>
      </c>
      <c r="BK1488" s="192">
        <f>ROUND(I1488*H1488,2)</f>
        <v>0</v>
      </c>
      <c r="BL1488" s="19" t="s">
        <v>381</v>
      </c>
      <c r="BM1488" s="191" t="s">
        <v>2331</v>
      </c>
    </row>
    <row r="1489" spans="1:65" s="13" customFormat="1" ht="11.25">
      <c r="B1489" s="198"/>
      <c r="C1489" s="199"/>
      <c r="D1489" s="200" t="s">
        <v>294</v>
      </c>
      <c r="E1489" s="201" t="s">
        <v>21</v>
      </c>
      <c r="F1489" s="202" t="s">
        <v>2329</v>
      </c>
      <c r="G1489" s="199"/>
      <c r="H1489" s="203">
        <v>6</v>
      </c>
      <c r="I1489" s="204"/>
      <c r="J1489" s="199"/>
      <c r="K1489" s="199"/>
      <c r="L1489" s="205"/>
      <c r="M1489" s="206"/>
      <c r="N1489" s="207"/>
      <c r="O1489" s="207"/>
      <c r="P1489" s="207"/>
      <c r="Q1489" s="207"/>
      <c r="R1489" s="207"/>
      <c r="S1489" s="207"/>
      <c r="T1489" s="208"/>
      <c r="AT1489" s="209" t="s">
        <v>294</v>
      </c>
      <c r="AU1489" s="209" t="s">
        <v>82</v>
      </c>
      <c r="AV1489" s="13" t="s">
        <v>82</v>
      </c>
      <c r="AW1489" s="13" t="s">
        <v>34</v>
      </c>
      <c r="AX1489" s="13" t="s">
        <v>80</v>
      </c>
      <c r="AY1489" s="209" t="s">
        <v>283</v>
      </c>
    </row>
    <row r="1490" spans="1:65" s="13" customFormat="1" ht="11.25">
      <c r="B1490" s="198"/>
      <c r="C1490" s="199"/>
      <c r="D1490" s="200" t="s">
        <v>294</v>
      </c>
      <c r="E1490" s="199"/>
      <c r="F1490" s="202" t="s">
        <v>2314</v>
      </c>
      <c r="G1490" s="199"/>
      <c r="H1490" s="203">
        <v>7.2</v>
      </c>
      <c r="I1490" s="204"/>
      <c r="J1490" s="199"/>
      <c r="K1490" s="199"/>
      <c r="L1490" s="205"/>
      <c r="M1490" s="206"/>
      <c r="N1490" s="207"/>
      <c r="O1490" s="207"/>
      <c r="P1490" s="207"/>
      <c r="Q1490" s="207"/>
      <c r="R1490" s="207"/>
      <c r="S1490" s="207"/>
      <c r="T1490" s="208"/>
      <c r="AT1490" s="209" t="s">
        <v>294</v>
      </c>
      <c r="AU1490" s="209" t="s">
        <v>82</v>
      </c>
      <c r="AV1490" s="13" t="s">
        <v>82</v>
      </c>
      <c r="AW1490" s="13" t="s">
        <v>4</v>
      </c>
      <c r="AX1490" s="13" t="s">
        <v>80</v>
      </c>
      <c r="AY1490" s="209" t="s">
        <v>283</v>
      </c>
    </row>
    <row r="1491" spans="1:65" s="2" customFormat="1" ht="24.2" customHeight="1">
      <c r="A1491" s="36"/>
      <c r="B1491" s="37"/>
      <c r="C1491" s="247" t="s">
        <v>2332</v>
      </c>
      <c r="D1491" s="247" t="s">
        <v>740</v>
      </c>
      <c r="E1491" s="248" t="s">
        <v>2072</v>
      </c>
      <c r="F1491" s="249" t="s">
        <v>2073</v>
      </c>
      <c r="G1491" s="250" t="s">
        <v>288</v>
      </c>
      <c r="H1491" s="251">
        <v>7.2</v>
      </c>
      <c r="I1491" s="252"/>
      <c r="J1491" s="253">
        <f>ROUND(I1491*H1491,2)</f>
        <v>0</v>
      </c>
      <c r="K1491" s="249" t="s">
        <v>289</v>
      </c>
      <c r="L1491" s="254"/>
      <c r="M1491" s="255" t="s">
        <v>21</v>
      </c>
      <c r="N1491" s="256" t="s">
        <v>44</v>
      </c>
      <c r="O1491" s="66"/>
      <c r="P1491" s="189">
        <f>O1491*H1491</f>
        <v>0</v>
      </c>
      <c r="Q1491" s="189">
        <v>5.4000000000000003E-3</v>
      </c>
      <c r="R1491" s="189">
        <f>Q1491*H1491</f>
        <v>3.8880000000000005E-2</v>
      </c>
      <c r="S1491" s="189">
        <v>0</v>
      </c>
      <c r="T1491" s="190">
        <f>S1491*H1491</f>
        <v>0</v>
      </c>
      <c r="U1491" s="36"/>
      <c r="V1491" s="36"/>
      <c r="W1491" s="36"/>
      <c r="X1491" s="36"/>
      <c r="Y1491" s="36"/>
      <c r="Z1491" s="36"/>
      <c r="AA1491" s="36"/>
      <c r="AB1491" s="36"/>
      <c r="AC1491" s="36"/>
      <c r="AD1491" s="36"/>
      <c r="AE1491" s="36"/>
      <c r="AR1491" s="191" t="s">
        <v>493</v>
      </c>
      <c r="AT1491" s="191" t="s">
        <v>740</v>
      </c>
      <c r="AU1491" s="191" t="s">
        <v>82</v>
      </c>
      <c r="AY1491" s="19" t="s">
        <v>283</v>
      </c>
      <c r="BE1491" s="192">
        <f>IF(N1491="základní",J1491,0)</f>
        <v>0</v>
      </c>
      <c r="BF1491" s="192">
        <f>IF(N1491="snížená",J1491,0)</f>
        <v>0</v>
      </c>
      <c r="BG1491" s="192">
        <f>IF(N1491="zákl. přenesená",J1491,0)</f>
        <v>0</v>
      </c>
      <c r="BH1491" s="192">
        <f>IF(N1491="sníž. přenesená",J1491,0)</f>
        <v>0</v>
      </c>
      <c r="BI1491" s="192">
        <f>IF(N1491="nulová",J1491,0)</f>
        <v>0</v>
      </c>
      <c r="BJ1491" s="19" t="s">
        <v>80</v>
      </c>
      <c r="BK1491" s="192">
        <f>ROUND(I1491*H1491,2)</f>
        <v>0</v>
      </c>
      <c r="BL1491" s="19" t="s">
        <v>381</v>
      </c>
      <c r="BM1491" s="191" t="s">
        <v>2333</v>
      </c>
    </row>
    <row r="1492" spans="1:65" s="13" customFormat="1" ht="11.25">
      <c r="B1492" s="198"/>
      <c r="C1492" s="199"/>
      <c r="D1492" s="200" t="s">
        <v>294</v>
      </c>
      <c r="E1492" s="201" t="s">
        <v>21</v>
      </c>
      <c r="F1492" s="202" t="s">
        <v>2328</v>
      </c>
      <c r="G1492" s="199"/>
      <c r="H1492" s="203">
        <v>6</v>
      </c>
      <c r="I1492" s="204"/>
      <c r="J1492" s="199"/>
      <c r="K1492" s="199"/>
      <c r="L1492" s="205"/>
      <c r="M1492" s="206"/>
      <c r="N1492" s="207"/>
      <c r="O1492" s="207"/>
      <c r="P1492" s="207"/>
      <c r="Q1492" s="207"/>
      <c r="R1492" s="207"/>
      <c r="S1492" s="207"/>
      <c r="T1492" s="208"/>
      <c r="AT1492" s="209" t="s">
        <v>294</v>
      </c>
      <c r="AU1492" s="209" t="s">
        <v>82</v>
      </c>
      <c r="AV1492" s="13" t="s">
        <v>82</v>
      </c>
      <c r="AW1492" s="13" t="s">
        <v>34</v>
      </c>
      <c r="AX1492" s="13" t="s">
        <v>80</v>
      </c>
      <c r="AY1492" s="209" t="s">
        <v>283</v>
      </c>
    </row>
    <row r="1493" spans="1:65" s="13" customFormat="1" ht="11.25">
      <c r="B1493" s="198"/>
      <c r="C1493" s="199"/>
      <c r="D1493" s="200" t="s">
        <v>294</v>
      </c>
      <c r="E1493" s="199"/>
      <c r="F1493" s="202" t="s">
        <v>2314</v>
      </c>
      <c r="G1493" s="199"/>
      <c r="H1493" s="203">
        <v>7.2</v>
      </c>
      <c r="I1493" s="204"/>
      <c r="J1493" s="199"/>
      <c r="K1493" s="199"/>
      <c r="L1493" s="205"/>
      <c r="M1493" s="206"/>
      <c r="N1493" s="207"/>
      <c r="O1493" s="207"/>
      <c r="P1493" s="207"/>
      <c r="Q1493" s="207"/>
      <c r="R1493" s="207"/>
      <c r="S1493" s="207"/>
      <c r="T1493" s="208"/>
      <c r="AT1493" s="209" t="s">
        <v>294</v>
      </c>
      <c r="AU1493" s="209" t="s">
        <v>82</v>
      </c>
      <c r="AV1493" s="13" t="s">
        <v>82</v>
      </c>
      <c r="AW1493" s="13" t="s">
        <v>4</v>
      </c>
      <c r="AX1493" s="13" t="s">
        <v>80</v>
      </c>
      <c r="AY1493" s="209" t="s">
        <v>283</v>
      </c>
    </row>
    <row r="1494" spans="1:65" s="2" customFormat="1" ht="24.2" customHeight="1">
      <c r="A1494" s="36"/>
      <c r="B1494" s="37"/>
      <c r="C1494" s="180" t="s">
        <v>2334</v>
      </c>
      <c r="D1494" s="180" t="s">
        <v>285</v>
      </c>
      <c r="E1494" s="181" t="s">
        <v>2335</v>
      </c>
      <c r="F1494" s="182" t="s">
        <v>2336</v>
      </c>
      <c r="G1494" s="183" t="s">
        <v>288</v>
      </c>
      <c r="H1494" s="184">
        <v>36.353999999999999</v>
      </c>
      <c r="I1494" s="185"/>
      <c r="J1494" s="186">
        <f>ROUND(I1494*H1494,2)</f>
        <v>0</v>
      </c>
      <c r="K1494" s="182" t="s">
        <v>289</v>
      </c>
      <c r="L1494" s="41"/>
      <c r="M1494" s="187" t="s">
        <v>21</v>
      </c>
      <c r="N1494" s="188" t="s">
        <v>44</v>
      </c>
      <c r="O1494" s="66"/>
      <c r="P1494" s="189">
        <f>O1494*H1494</f>
        <v>0</v>
      </c>
      <c r="Q1494" s="189">
        <v>5.0000000000000001E-4</v>
      </c>
      <c r="R1494" s="189">
        <f>Q1494*H1494</f>
        <v>1.8176999999999999E-2</v>
      </c>
      <c r="S1494" s="189">
        <v>0</v>
      </c>
      <c r="T1494" s="190">
        <f>S1494*H1494</f>
        <v>0</v>
      </c>
      <c r="U1494" s="36"/>
      <c r="V1494" s="36"/>
      <c r="W1494" s="36"/>
      <c r="X1494" s="36"/>
      <c r="Y1494" s="36"/>
      <c r="Z1494" s="36"/>
      <c r="AA1494" s="36"/>
      <c r="AB1494" s="36"/>
      <c r="AC1494" s="36"/>
      <c r="AD1494" s="36"/>
      <c r="AE1494" s="36"/>
      <c r="AR1494" s="191" t="s">
        <v>381</v>
      </c>
      <c r="AT1494" s="191" t="s">
        <v>285</v>
      </c>
      <c r="AU1494" s="191" t="s">
        <v>82</v>
      </c>
      <c r="AY1494" s="19" t="s">
        <v>283</v>
      </c>
      <c r="BE1494" s="192">
        <f>IF(N1494="základní",J1494,0)</f>
        <v>0</v>
      </c>
      <c r="BF1494" s="192">
        <f>IF(N1494="snížená",J1494,0)</f>
        <v>0</v>
      </c>
      <c r="BG1494" s="192">
        <f>IF(N1494="zákl. přenesená",J1494,0)</f>
        <v>0</v>
      </c>
      <c r="BH1494" s="192">
        <f>IF(N1494="sníž. přenesená",J1494,0)</f>
        <v>0</v>
      </c>
      <c r="BI1494" s="192">
        <f>IF(N1494="nulová",J1494,0)</f>
        <v>0</v>
      </c>
      <c r="BJ1494" s="19" t="s">
        <v>80</v>
      </c>
      <c r="BK1494" s="192">
        <f>ROUND(I1494*H1494,2)</f>
        <v>0</v>
      </c>
      <c r="BL1494" s="19" t="s">
        <v>381</v>
      </c>
      <c r="BM1494" s="191" t="s">
        <v>2337</v>
      </c>
    </row>
    <row r="1495" spans="1:65" s="2" customFormat="1" ht="11.25">
      <c r="A1495" s="36"/>
      <c r="B1495" s="37"/>
      <c r="C1495" s="38"/>
      <c r="D1495" s="193" t="s">
        <v>292</v>
      </c>
      <c r="E1495" s="38"/>
      <c r="F1495" s="194" t="s">
        <v>2338</v>
      </c>
      <c r="G1495" s="38"/>
      <c r="H1495" s="38"/>
      <c r="I1495" s="195"/>
      <c r="J1495" s="38"/>
      <c r="K1495" s="38"/>
      <c r="L1495" s="41"/>
      <c r="M1495" s="196"/>
      <c r="N1495" s="197"/>
      <c r="O1495" s="66"/>
      <c r="P1495" s="66"/>
      <c r="Q1495" s="66"/>
      <c r="R1495" s="66"/>
      <c r="S1495" s="66"/>
      <c r="T1495" s="67"/>
      <c r="U1495" s="36"/>
      <c r="V1495" s="36"/>
      <c r="W1495" s="36"/>
      <c r="X1495" s="36"/>
      <c r="Y1495" s="36"/>
      <c r="Z1495" s="36"/>
      <c r="AA1495" s="36"/>
      <c r="AB1495" s="36"/>
      <c r="AC1495" s="36"/>
      <c r="AD1495" s="36"/>
      <c r="AE1495" s="36"/>
      <c r="AT1495" s="19" t="s">
        <v>292</v>
      </c>
      <c r="AU1495" s="19" t="s">
        <v>82</v>
      </c>
    </row>
    <row r="1496" spans="1:65" s="13" customFormat="1" ht="11.25">
      <c r="B1496" s="198"/>
      <c r="C1496" s="199"/>
      <c r="D1496" s="200" t="s">
        <v>294</v>
      </c>
      <c r="E1496" s="201" t="s">
        <v>21</v>
      </c>
      <c r="F1496" s="202" t="s">
        <v>2339</v>
      </c>
      <c r="G1496" s="199"/>
      <c r="H1496" s="203">
        <v>36.353999999999999</v>
      </c>
      <c r="I1496" s="204"/>
      <c r="J1496" s="199"/>
      <c r="K1496" s="199"/>
      <c r="L1496" s="205"/>
      <c r="M1496" s="206"/>
      <c r="N1496" s="207"/>
      <c r="O1496" s="207"/>
      <c r="P1496" s="207"/>
      <c r="Q1496" s="207"/>
      <c r="R1496" s="207"/>
      <c r="S1496" s="207"/>
      <c r="T1496" s="208"/>
      <c r="AT1496" s="209" t="s">
        <v>294</v>
      </c>
      <c r="AU1496" s="209" t="s">
        <v>82</v>
      </c>
      <c r="AV1496" s="13" t="s">
        <v>82</v>
      </c>
      <c r="AW1496" s="13" t="s">
        <v>34</v>
      </c>
      <c r="AX1496" s="13" t="s">
        <v>73</v>
      </c>
      <c r="AY1496" s="209" t="s">
        <v>283</v>
      </c>
    </row>
    <row r="1497" spans="1:65" s="14" customFormat="1" ht="11.25">
      <c r="B1497" s="210"/>
      <c r="C1497" s="211"/>
      <c r="D1497" s="200" t="s">
        <v>294</v>
      </c>
      <c r="E1497" s="212" t="s">
        <v>21</v>
      </c>
      <c r="F1497" s="213" t="s">
        <v>296</v>
      </c>
      <c r="G1497" s="211"/>
      <c r="H1497" s="214">
        <v>36.353999999999999</v>
      </c>
      <c r="I1497" s="215"/>
      <c r="J1497" s="211"/>
      <c r="K1497" s="211"/>
      <c r="L1497" s="216"/>
      <c r="M1497" s="217"/>
      <c r="N1497" s="218"/>
      <c r="O1497" s="218"/>
      <c r="P1497" s="218"/>
      <c r="Q1497" s="218"/>
      <c r="R1497" s="218"/>
      <c r="S1497" s="218"/>
      <c r="T1497" s="219"/>
      <c r="AT1497" s="220" t="s">
        <v>294</v>
      </c>
      <c r="AU1497" s="220" t="s">
        <v>82</v>
      </c>
      <c r="AV1497" s="14" t="s">
        <v>102</v>
      </c>
      <c r="AW1497" s="14" t="s">
        <v>34</v>
      </c>
      <c r="AX1497" s="14" t="s">
        <v>80</v>
      </c>
      <c r="AY1497" s="220" t="s">
        <v>283</v>
      </c>
    </row>
    <row r="1498" spans="1:65" s="2" customFormat="1" ht="16.5" customHeight="1">
      <c r="A1498" s="36"/>
      <c r="B1498" s="37"/>
      <c r="C1498" s="247" t="s">
        <v>2340</v>
      </c>
      <c r="D1498" s="247" t="s">
        <v>740</v>
      </c>
      <c r="E1498" s="248" t="s">
        <v>2238</v>
      </c>
      <c r="F1498" s="249" t="s">
        <v>2239</v>
      </c>
      <c r="G1498" s="250" t="s">
        <v>288</v>
      </c>
      <c r="H1498" s="251">
        <v>43.625</v>
      </c>
      <c r="I1498" s="252"/>
      <c r="J1498" s="253">
        <f>ROUND(I1498*H1498,2)</f>
        <v>0</v>
      </c>
      <c r="K1498" s="249" t="s">
        <v>289</v>
      </c>
      <c r="L1498" s="254"/>
      <c r="M1498" s="255" t="s">
        <v>21</v>
      </c>
      <c r="N1498" s="256" t="s">
        <v>44</v>
      </c>
      <c r="O1498" s="66"/>
      <c r="P1498" s="189">
        <f>O1498*H1498</f>
        <v>0</v>
      </c>
      <c r="Q1498" s="189">
        <v>1.9E-3</v>
      </c>
      <c r="R1498" s="189">
        <f>Q1498*H1498</f>
        <v>8.2887500000000003E-2</v>
      </c>
      <c r="S1498" s="189">
        <v>0</v>
      </c>
      <c r="T1498" s="190">
        <f>S1498*H1498</f>
        <v>0</v>
      </c>
      <c r="U1498" s="36"/>
      <c r="V1498" s="36"/>
      <c r="W1498" s="36"/>
      <c r="X1498" s="36"/>
      <c r="Y1498" s="36"/>
      <c r="Z1498" s="36"/>
      <c r="AA1498" s="36"/>
      <c r="AB1498" s="36"/>
      <c r="AC1498" s="36"/>
      <c r="AD1498" s="36"/>
      <c r="AE1498" s="36"/>
      <c r="AR1498" s="191" t="s">
        <v>493</v>
      </c>
      <c r="AT1498" s="191" t="s">
        <v>740</v>
      </c>
      <c r="AU1498" s="191" t="s">
        <v>82</v>
      </c>
      <c r="AY1498" s="19" t="s">
        <v>283</v>
      </c>
      <c r="BE1498" s="192">
        <f>IF(N1498="základní",J1498,0)</f>
        <v>0</v>
      </c>
      <c r="BF1498" s="192">
        <f>IF(N1498="snížená",J1498,0)</f>
        <v>0</v>
      </c>
      <c r="BG1498" s="192">
        <f>IF(N1498="zákl. přenesená",J1498,0)</f>
        <v>0</v>
      </c>
      <c r="BH1498" s="192">
        <f>IF(N1498="sníž. přenesená",J1498,0)</f>
        <v>0</v>
      </c>
      <c r="BI1498" s="192">
        <f>IF(N1498="nulová",J1498,0)</f>
        <v>0</v>
      </c>
      <c r="BJ1498" s="19" t="s">
        <v>80</v>
      </c>
      <c r="BK1498" s="192">
        <f>ROUND(I1498*H1498,2)</f>
        <v>0</v>
      </c>
      <c r="BL1498" s="19" t="s">
        <v>381</v>
      </c>
      <c r="BM1498" s="191" t="s">
        <v>2341</v>
      </c>
    </row>
    <row r="1499" spans="1:65" s="13" customFormat="1" ht="11.25">
      <c r="B1499" s="198"/>
      <c r="C1499" s="199"/>
      <c r="D1499" s="200" t="s">
        <v>294</v>
      </c>
      <c r="E1499" s="199"/>
      <c r="F1499" s="202" t="s">
        <v>2321</v>
      </c>
      <c r="G1499" s="199"/>
      <c r="H1499" s="203">
        <v>43.625</v>
      </c>
      <c r="I1499" s="204"/>
      <c r="J1499" s="199"/>
      <c r="K1499" s="199"/>
      <c r="L1499" s="205"/>
      <c r="M1499" s="206"/>
      <c r="N1499" s="207"/>
      <c r="O1499" s="207"/>
      <c r="P1499" s="207"/>
      <c r="Q1499" s="207"/>
      <c r="R1499" s="207"/>
      <c r="S1499" s="207"/>
      <c r="T1499" s="208"/>
      <c r="AT1499" s="209" t="s">
        <v>294</v>
      </c>
      <c r="AU1499" s="209" t="s">
        <v>82</v>
      </c>
      <c r="AV1499" s="13" t="s">
        <v>82</v>
      </c>
      <c r="AW1499" s="13" t="s">
        <v>4</v>
      </c>
      <c r="AX1499" s="13" t="s">
        <v>80</v>
      </c>
      <c r="AY1499" s="209" t="s">
        <v>283</v>
      </c>
    </row>
    <row r="1500" spans="1:65" s="2" customFormat="1" ht="24.2" customHeight="1">
      <c r="A1500" s="36"/>
      <c r="B1500" s="37"/>
      <c r="C1500" s="180" t="s">
        <v>2342</v>
      </c>
      <c r="D1500" s="180" t="s">
        <v>285</v>
      </c>
      <c r="E1500" s="181" t="s">
        <v>2343</v>
      </c>
      <c r="F1500" s="182" t="s">
        <v>2344</v>
      </c>
      <c r="G1500" s="183" t="s">
        <v>473</v>
      </c>
      <c r="H1500" s="184">
        <v>59.713999999999999</v>
      </c>
      <c r="I1500" s="185"/>
      <c r="J1500" s="186">
        <f>ROUND(I1500*H1500,2)</f>
        <v>0</v>
      </c>
      <c r="K1500" s="182" t="s">
        <v>289</v>
      </c>
      <c r="L1500" s="41"/>
      <c r="M1500" s="187" t="s">
        <v>21</v>
      </c>
      <c r="N1500" s="188" t="s">
        <v>44</v>
      </c>
      <c r="O1500" s="66"/>
      <c r="P1500" s="189">
        <f>O1500*H1500</f>
        <v>0</v>
      </c>
      <c r="Q1500" s="189">
        <v>0</v>
      </c>
      <c r="R1500" s="189">
        <f>Q1500*H1500</f>
        <v>0</v>
      </c>
      <c r="S1500" s="189">
        <v>0</v>
      </c>
      <c r="T1500" s="190">
        <f>S1500*H1500</f>
        <v>0</v>
      </c>
      <c r="U1500" s="36"/>
      <c r="V1500" s="36"/>
      <c r="W1500" s="36"/>
      <c r="X1500" s="36"/>
      <c r="Y1500" s="36"/>
      <c r="Z1500" s="36"/>
      <c r="AA1500" s="36"/>
      <c r="AB1500" s="36"/>
      <c r="AC1500" s="36"/>
      <c r="AD1500" s="36"/>
      <c r="AE1500" s="36"/>
      <c r="AR1500" s="191" t="s">
        <v>381</v>
      </c>
      <c r="AT1500" s="191" t="s">
        <v>285</v>
      </c>
      <c r="AU1500" s="191" t="s">
        <v>82</v>
      </c>
      <c r="AY1500" s="19" t="s">
        <v>283</v>
      </c>
      <c r="BE1500" s="192">
        <f>IF(N1500="základní",J1500,0)</f>
        <v>0</v>
      </c>
      <c r="BF1500" s="192">
        <f>IF(N1500="snížená",J1500,0)</f>
        <v>0</v>
      </c>
      <c r="BG1500" s="192">
        <f>IF(N1500="zákl. přenesená",J1500,0)</f>
        <v>0</v>
      </c>
      <c r="BH1500" s="192">
        <f>IF(N1500="sníž. přenesená",J1500,0)</f>
        <v>0</v>
      </c>
      <c r="BI1500" s="192">
        <f>IF(N1500="nulová",J1500,0)</f>
        <v>0</v>
      </c>
      <c r="BJ1500" s="19" t="s">
        <v>80</v>
      </c>
      <c r="BK1500" s="192">
        <f>ROUND(I1500*H1500,2)</f>
        <v>0</v>
      </c>
      <c r="BL1500" s="19" t="s">
        <v>381</v>
      </c>
      <c r="BM1500" s="191" t="s">
        <v>2345</v>
      </c>
    </row>
    <row r="1501" spans="1:65" s="2" customFormat="1" ht="11.25">
      <c r="A1501" s="36"/>
      <c r="B1501" s="37"/>
      <c r="C1501" s="38"/>
      <c r="D1501" s="193" t="s">
        <v>292</v>
      </c>
      <c r="E1501" s="38"/>
      <c r="F1501" s="194" t="s">
        <v>2346</v>
      </c>
      <c r="G1501" s="38"/>
      <c r="H1501" s="38"/>
      <c r="I1501" s="195"/>
      <c r="J1501" s="38"/>
      <c r="K1501" s="38"/>
      <c r="L1501" s="41"/>
      <c r="M1501" s="196"/>
      <c r="N1501" s="197"/>
      <c r="O1501" s="66"/>
      <c r="P1501" s="66"/>
      <c r="Q1501" s="66"/>
      <c r="R1501" s="66"/>
      <c r="S1501" s="66"/>
      <c r="T1501" s="67"/>
      <c r="U1501" s="36"/>
      <c r="V1501" s="36"/>
      <c r="W1501" s="36"/>
      <c r="X1501" s="36"/>
      <c r="Y1501" s="36"/>
      <c r="Z1501" s="36"/>
      <c r="AA1501" s="36"/>
      <c r="AB1501" s="36"/>
      <c r="AC1501" s="36"/>
      <c r="AD1501" s="36"/>
      <c r="AE1501" s="36"/>
      <c r="AT1501" s="19" t="s">
        <v>292</v>
      </c>
      <c r="AU1501" s="19" t="s">
        <v>82</v>
      </c>
    </row>
    <row r="1502" spans="1:65" s="12" customFormat="1" ht="22.9" customHeight="1">
      <c r="B1502" s="164"/>
      <c r="C1502" s="165"/>
      <c r="D1502" s="166" t="s">
        <v>72</v>
      </c>
      <c r="E1502" s="178" t="s">
        <v>2347</v>
      </c>
      <c r="F1502" s="178" t="s">
        <v>2348</v>
      </c>
      <c r="G1502" s="165"/>
      <c r="H1502" s="165"/>
      <c r="I1502" s="168"/>
      <c r="J1502" s="179">
        <f>BK1502</f>
        <v>0</v>
      </c>
      <c r="K1502" s="165"/>
      <c r="L1502" s="170"/>
      <c r="M1502" s="171"/>
      <c r="N1502" s="172"/>
      <c r="O1502" s="172"/>
      <c r="P1502" s="173">
        <f>SUM(P1503:P1666)</f>
        <v>0</v>
      </c>
      <c r="Q1502" s="172"/>
      <c r="R1502" s="173">
        <f>SUM(R1503:R1666)</f>
        <v>16.88687762</v>
      </c>
      <c r="S1502" s="172"/>
      <c r="T1502" s="174">
        <f>SUM(T1503:T1666)</f>
        <v>0</v>
      </c>
      <c r="AR1502" s="175" t="s">
        <v>82</v>
      </c>
      <c r="AT1502" s="176" t="s">
        <v>72</v>
      </c>
      <c r="AU1502" s="176" t="s">
        <v>80</v>
      </c>
      <c r="AY1502" s="175" t="s">
        <v>283</v>
      </c>
      <c r="BK1502" s="177">
        <f>SUM(BK1503:BK1666)</f>
        <v>0</v>
      </c>
    </row>
    <row r="1503" spans="1:65" s="2" customFormat="1" ht="24.2" customHeight="1">
      <c r="A1503" s="36"/>
      <c r="B1503" s="37"/>
      <c r="C1503" s="180" t="s">
        <v>2349</v>
      </c>
      <c r="D1503" s="180" t="s">
        <v>285</v>
      </c>
      <c r="E1503" s="181" t="s">
        <v>2350</v>
      </c>
      <c r="F1503" s="182" t="s">
        <v>2351</v>
      </c>
      <c r="G1503" s="183" t="s">
        <v>288</v>
      </c>
      <c r="H1503" s="184">
        <v>338.58</v>
      </c>
      <c r="I1503" s="185"/>
      <c r="J1503" s="186">
        <f>ROUND(I1503*H1503,2)</f>
        <v>0</v>
      </c>
      <c r="K1503" s="182" t="s">
        <v>289</v>
      </c>
      <c r="L1503" s="41"/>
      <c r="M1503" s="187" t="s">
        <v>21</v>
      </c>
      <c r="N1503" s="188" t="s">
        <v>44</v>
      </c>
      <c r="O1503" s="66"/>
      <c r="P1503" s="189">
        <f>O1503*H1503</f>
        <v>0</v>
      </c>
      <c r="Q1503" s="189">
        <v>0</v>
      </c>
      <c r="R1503" s="189">
        <f>Q1503*H1503</f>
        <v>0</v>
      </c>
      <c r="S1503" s="189">
        <v>0</v>
      </c>
      <c r="T1503" s="190">
        <f>S1503*H1503</f>
        <v>0</v>
      </c>
      <c r="U1503" s="36"/>
      <c r="V1503" s="36"/>
      <c r="W1503" s="36"/>
      <c r="X1503" s="36"/>
      <c r="Y1503" s="36"/>
      <c r="Z1503" s="36"/>
      <c r="AA1503" s="36"/>
      <c r="AB1503" s="36"/>
      <c r="AC1503" s="36"/>
      <c r="AD1503" s="36"/>
      <c r="AE1503" s="36"/>
      <c r="AR1503" s="191" t="s">
        <v>381</v>
      </c>
      <c r="AT1503" s="191" t="s">
        <v>285</v>
      </c>
      <c r="AU1503" s="191" t="s">
        <v>82</v>
      </c>
      <c r="AY1503" s="19" t="s">
        <v>283</v>
      </c>
      <c r="BE1503" s="192">
        <f>IF(N1503="základní",J1503,0)</f>
        <v>0</v>
      </c>
      <c r="BF1503" s="192">
        <f>IF(N1503="snížená",J1503,0)</f>
        <v>0</v>
      </c>
      <c r="BG1503" s="192">
        <f>IF(N1503="zákl. přenesená",J1503,0)</f>
        <v>0</v>
      </c>
      <c r="BH1503" s="192">
        <f>IF(N1503="sníž. přenesená",J1503,0)</f>
        <v>0</v>
      </c>
      <c r="BI1503" s="192">
        <f>IF(N1503="nulová",J1503,0)</f>
        <v>0</v>
      </c>
      <c r="BJ1503" s="19" t="s">
        <v>80</v>
      </c>
      <c r="BK1503" s="192">
        <f>ROUND(I1503*H1503,2)</f>
        <v>0</v>
      </c>
      <c r="BL1503" s="19" t="s">
        <v>381</v>
      </c>
      <c r="BM1503" s="191" t="s">
        <v>2352</v>
      </c>
    </row>
    <row r="1504" spans="1:65" s="2" customFormat="1" ht="11.25">
      <c r="A1504" s="36"/>
      <c r="B1504" s="37"/>
      <c r="C1504" s="38"/>
      <c r="D1504" s="193" t="s">
        <v>292</v>
      </c>
      <c r="E1504" s="38"/>
      <c r="F1504" s="194" t="s">
        <v>2353</v>
      </c>
      <c r="G1504" s="38"/>
      <c r="H1504" s="38"/>
      <c r="I1504" s="195"/>
      <c r="J1504" s="38"/>
      <c r="K1504" s="38"/>
      <c r="L1504" s="41"/>
      <c r="M1504" s="196"/>
      <c r="N1504" s="197"/>
      <c r="O1504" s="66"/>
      <c r="P1504" s="66"/>
      <c r="Q1504" s="66"/>
      <c r="R1504" s="66"/>
      <c r="S1504" s="66"/>
      <c r="T1504" s="67"/>
      <c r="U1504" s="36"/>
      <c r="V1504" s="36"/>
      <c r="W1504" s="36"/>
      <c r="X1504" s="36"/>
      <c r="Y1504" s="36"/>
      <c r="Z1504" s="36"/>
      <c r="AA1504" s="36"/>
      <c r="AB1504" s="36"/>
      <c r="AC1504" s="36"/>
      <c r="AD1504" s="36"/>
      <c r="AE1504" s="36"/>
      <c r="AT1504" s="19" t="s">
        <v>292</v>
      </c>
      <c r="AU1504" s="19" t="s">
        <v>82</v>
      </c>
    </row>
    <row r="1505" spans="1:65" s="13" customFormat="1" ht="11.25">
      <c r="B1505" s="198"/>
      <c r="C1505" s="199"/>
      <c r="D1505" s="200" t="s">
        <v>294</v>
      </c>
      <c r="E1505" s="201" t="s">
        <v>21</v>
      </c>
      <c r="F1505" s="202" t="s">
        <v>2354</v>
      </c>
      <c r="G1505" s="199"/>
      <c r="H1505" s="203">
        <v>338.58</v>
      </c>
      <c r="I1505" s="204"/>
      <c r="J1505" s="199"/>
      <c r="K1505" s="199"/>
      <c r="L1505" s="205"/>
      <c r="M1505" s="206"/>
      <c r="N1505" s="207"/>
      <c r="O1505" s="207"/>
      <c r="P1505" s="207"/>
      <c r="Q1505" s="207"/>
      <c r="R1505" s="207"/>
      <c r="S1505" s="207"/>
      <c r="T1505" s="208"/>
      <c r="AT1505" s="209" t="s">
        <v>294</v>
      </c>
      <c r="AU1505" s="209" t="s">
        <v>82</v>
      </c>
      <c r="AV1505" s="13" t="s">
        <v>82</v>
      </c>
      <c r="AW1505" s="13" t="s">
        <v>34</v>
      </c>
      <c r="AX1505" s="13" t="s">
        <v>73</v>
      </c>
      <c r="AY1505" s="209" t="s">
        <v>283</v>
      </c>
    </row>
    <row r="1506" spans="1:65" s="14" customFormat="1" ht="11.25">
      <c r="B1506" s="210"/>
      <c r="C1506" s="211"/>
      <c r="D1506" s="200" t="s">
        <v>294</v>
      </c>
      <c r="E1506" s="212" t="s">
        <v>21</v>
      </c>
      <c r="F1506" s="213" t="s">
        <v>296</v>
      </c>
      <c r="G1506" s="211"/>
      <c r="H1506" s="214">
        <v>338.58</v>
      </c>
      <c r="I1506" s="215"/>
      <c r="J1506" s="211"/>
      <c r="K1506" s="211"/>
      <c r="L1506" s="216"/>
      <c r="M1506" s="217"/>
      <c r="N1506" s="218"/>
      <c r="O1506" s="218"/>
      <c r="P1506" s="218"/>
      <c r="Q1506" s="218"/>
      <c r="R1506" s="218"/>
      <c r="S1506" s="218"/>
      <c r="T1506" s="219"/>
      <c r="AT1506" s="220" t="s">
        <v>294</v>
      </c>
      <c r="AU1506" s="220" t="s">
        <v>82</v>
      </c>
      <c r="AV1506" s="14" t="s">
        <v>102</v>
      </c>
      <c r="AW1506" s="14" t="s">
        <v>34</v>
      </c>
      <c r="AX1506" s="14" t="s">
        <v>80</v>
      </c>
      <c r="AY1506" s="220" t="s">
        <v>283</v>
      </c>
    </row>
    <row r="1507" spans="1:65" s="2" customFormat="1" ht="16.5" customHeight="1">
      <c r="A1507" s="36"/>
      <c r="B1507" s="37"/>
      <c r="C1507" s="247" t="s">
        <v>2355</v>
      </c>
      <c r="D1507" s="247" t="s">
        <v>740</v>
      </c>
      <c r="E1507" s="248" t="s">
        <v>2356</v>
      </c>
      <c r="F1507" s="249" t="s">
        <v>2357</v>
      </c>
      <c r="G1507" s="250" t="s">
        <v>288</v>
      </c>
      <c r="H1507" s="251">
        <v>711.01800000000003</v>
      </c>
      <c r="I1507" s="252"/>
      <c r="J1507" s="253">
        <f>ROUND(I1507*H1507,2)</f>
        <v>0</v>
      </c>
      <c r="K1507" s="249" t="s">
        <v>289</v>
      </c>
      <c r="L1507" s="254"/>
      <c r="M1507" s="255" t="s">
        <v>21</v>
      </c>
      <c r="N1507" s="256" t="s">
        <v>44</v>
      </c>
      <c r="O1507" s="66"/>
      <c r="P1507" s="189">
        <f>O1507*H1507</f>
        <v>0</v>
      </c>
      <c r="Q1507" s="189">
        <v>1.5E-3</v>
      </c>
      <c r="R1507" s="189">
        <f>Q1507*H1507</f>
        <v>1.066527</v>
      </c>
      <c r="S1507" s="189">
        <v>0</v>
      </c>
      <c r="T1507" s="190">
        <f>S1507*H1507</f>
        <v>0</v>
      </c>
      <c r="U1507" s="36"/>
      <c r="V1507" s="36"/>
      <c r="W1507" s="36"/>
      <c r="X1507" s="36"/>
      <c r="Y1507" s="36"/>
      <c r="Z1507" s="36"/>
      <c r="AA1507" s="36"/>
      <c r="AB1507" s="36"/>
      <c r="AC1507" s="36"/>
      <c r="AD1507" s="36"/>
      <c r="AE1507" s="36"/>
      <c r="AR1507" s="191" t="s">
        <v>493</v>
      </c>
      <c r="AT1507" s="191" t="s">
        <v>740</v>
      </c>
      <c r="AU1507" s="191" t="s">
        <v>82</v>
      </c>
      <c r="AY1507" s="19" t="s">
        <v>283</v>
      </c>
      <c r="BE1507" s="192">
        <f>IF(N1507="základní",J1507,0)</f>
        <v>0</v>
      </c>
      <c r="BF1507" s="192">
        <f>IF(N1507="snížená",J1507,0)</f>
        <v>0</v>
      </c>
      <c r="BG1507" s="192">
        <f>IF(N1507="zákl. přenesená",J1507,0)</f>
        <v>0</v>
      </c>
      <c r="BH1507" s="192">
        <f>IF(N1507="sníž. přenesená",J1507,0)</f>
        <v>0</v>
      </c>
      <c r="BI1507" s="192">
        <f>IF(N1507="nulová",J1507,0)</f>
        <v>0</v>
      </c>
      <c r="BJ1507" s="19" t="s">
        <v>80</v>
      </c>
      <c r="BK1507" s="192">
        <f>ROUND(I1507*H1507,2)</f>
        <v>0</v>
      </c>
      <c r="BL1507" s="19" t="s">
        <v>381</v>
      </c>
      <c r="BM1507" s="191" t="s">
        <v>2358</v>
      </c>
    </row>
    <row r="1508" spans="1:65" s="13" customFormat="1" ht="11.25">
      <c r="B1508" s="198"/>
      <c r="C1508" s="199"/>
      <c r="D1508" s="200" t="s">
        <v>294</v>
      </c>
      <c r="E1508" s="199"/>
      <c r="F1508" s="202" t="s">
        <v>2359</v>
      </c>
      <c r="G1508" s="199"/>
      <c r="H1508" s="203">
        <v>711.01800000000003</v>
      </c>
      <c r="I1508" s="204"/>
      <c r="J1508" s="199"/>
      <c r="K1508" s="199"/>
      <c r="L1508" s="205"/>
      <c r="M1508" s="206"/>
      <c r="N1508" s="207"/>
      <c r="O1508" s="207"/>
      <c r="P1508" s="207"/>
      <c r="Q1508" s="207"/>
      <c r="R1508" s="207"/>
      <c r="S1508" s="207"/>
      <c r="T1508" s="208"/>
      <c r="AT1508" s="209" t="s">
        <v>294</v>
      </c>
      <c r="AU1508" s="209" t="s">
        <v>82</v>
      </c>
      <c r="AV1508" s="13" t="s">
        <v>82</v>
      </c>
      <c r="AW1508" s="13" t="s">
        <v>4</v>
      </c>
      <c r="AX1508" s="13" t="s">
        <v>80</v>
      </c>
      <c r="AY1508" s="209" t="s">
        <v>283</v>
      </c>
    </row>
    <row r="1509" spans="1:65" s="2" customFormat="1" ht="24.2" customHeight="1">
      <c r="A1509" s="36"/>
      <c r="B1509" s="37"/>
      <c r="C1509" s="180" t="s">
        <v>2360</v>
      </c>
      <c r="D1509" s="180" t="s">
        <v>285</v>
      </c>
      <c r="E1509" s="181" t="s">
        <v>2361</v>
      </c>
      <c r="F1509" s="182" t="s">
        <v>2362</v>
      </c>
      <c r="G1509" s="183" t="s">
        <v>288</v>
      </c>
      <c r="H1509" s="184">
        <v>28.992999999999999</v>
      </c>
      <c r="I1509" s="185"/>
      <c r="J1509" s="186">
        <f>ROUND(I1509*H1509,2)</f>
        <v>0</v>
      </c>
      <c r="K1509" s="182" t="s">
        <v>289</v>
      </c>
      <c r="L1509" s="41"/>
      <c r="M1509" s="187" t="s">
        <v>21</v>
      </c>
      <c r="N1509" s="188" t="s">
        <v>44</v>
      </c>
      <c r="O1509" s="66"/>
      <c r="P1509" s="189">
        <f>O1509*H1509</f>
        <v>0</v>
      </c>
      <c r="Q1509" s="189">
        <v>2.9999999999999997E-4</v>
      </c>
      <c r="R1509" s="189">
        <f>Q1509*H1509</f>
        <v>8.697899999999998E-3</v>
      </c>
      <c r="S1509" s="189">
        <v>0</v>
      </c>
      <c r="T1509" s="190">
        <f>S1509*H1509</f>
        <v>0</v>
      </c>
      <c r="U1509" s="36"/>
      <c r="V1509" s="36"/>
      <c r="W1509" s="36"/>
      <c r="X1509" s="36"/>
      <c r="Y1509" s="36"/>
      <c r="Z1509" s="36"/>
      <c r="AA1509" s="36"/>
      <c r="AB1509" s="36"/>
      <c r="AC1509" s="36"/>
      <c r="AD1509" s="36"/>
      <c r="AE1509" s="36"/>
      <c r="AR1509" s="191" t="s">
        <v>381</v>
      </c>
      <c r="AT1509" s="191" t="s">
        <v>285</v>
      </c>
      <c r="AU1509" s="191" t="s">
        <v>82</v>
      </c>
      <c r="AY1509" s="19" t="s">
        <v>283</v>
      </c>
      <c r="BE1509" s="192">
        <f>IF(N1509="základní",J1509,0)</f>
        <v>0</v>
      </c>
      <c r="BF1509" s="192">
        <f>IF(N1509="snížená",J1509,0)</f>
        <v>0</v>
      </c>
      <c r="BG1509" s="192">
        <f>IF(N1509="zákl. přenesená",J1509,0)</f>
        <v>0</v>
      </c>
      <c r="BH1509" s="192">
        <f>IF(N1509="sníž. přenesená",J1509,0)</f>
        <v>0</v>
      </c>
      <c r="BI1509" s="192">
        <f>IF(N1509="nulová",J1509,0)</f>
        <v>0</v>
      </c>
      <c r="BJ1509" s="19" t="s">
        <v>80</v>
      </c>
      <c r="BK1509" s="192">
        <f>ROUND(I1509*H1509,2)</f>
        <v>0</v>
      </c>
      <c r="BL1509" s="19" t="s">
        <v>381</v>
      </c>
      <c r="BM1509" s="191" t="s">
        <v>2363</v>
      </c>
    </row>
    <row r="1510" spans="1:65" s="2" customFormat="1" ht="11.25">
      <c r="A1510" s="36"/>
      <c r="B1510" s="37"/>
      <c r="C1510" s="38"/>
      <c r="D1510" s="193" t="s">
        <v>292</v>
      </c>
      <c r="E1510" s="38"/>
      <c r="F1510" s="194" t="s">
        <v>2364</v>
      </c>
      <c r="G1510" s="38"/>
      <c r="H1510" s="38"/>
      <c r="I1510" s="195"/>
      <c r="J1510" s="38"/>
      <c r="K1510" s="38"/>
      <c r="L1510" s="41"/>
      <c r="M1510" s="196"/>
      <c r="N1510" s="197"/>
      <c r="O1510" s="66"/>
      <c r="P1510" s="66"/>
      <c r="Q1510" s="66"/>
      <c r="R1510" s="66"/>
      <c r="S1510" s="66"/>
      <c r="T1510" s="67"/>
      <c r="U1510" s="36"/>
      <c r="V1510" s="36"/>
      <c r="W1510" s="36"/>
      <c r="X1510" s="36"/>
      <c r="Y1510" s="36"/>
      <c r="Z1510" s="36"/>
      <c r="AA1510" s="36"/>
      <c r="AB1510" s="36"/>
      <c r="AC1510" s="36"/>
      <c r="AD1510" s="36"/>
      <c r="AE1510" s="36"/>
      <c r="AT1510" s="19" t="s">
        <v>292</v>
      </c>
      <c r="AU1510" s="19" t="s">
        <v>82</v>
      </c>
    </row>
    <row r="1511" spans="1:65" s="15" customFormat="1" ht="11.25">
      <c r="B1511" s="221"/>
      <c r="C1511" s="222"/>
      <c r="D1511" s="200" t="s">
        <v>294</v>
      </c>
      <c r="E1511" s="223" t="s">
        <v>21</v>
      </c>
      <c r="F1511" s="224" t="s">
        <v>2365</v>
      </c>
      <c r="G1511" s="222"/>
      <c r="H1511" s="223" t="s">
        <v>21</v>
      </c>
      <c r="I1511" s="225"/>
      <c r="J1511" s="222"/>
      <c r="K1511" s="222"/>
      <c r="L1511" s="226"/>
      <c r="M1511" s="227"/>
      <c r="N1511" s="228"/>
      <c r="O1511" s="228"/>
      <c r="P1511" s="228"/>
      <c r="Q1511" s="228"/>
      <c r="R1511" s="228"/>
      <c r="S1511" s="228"/>
      <c r="T1511" s="229"/>
      <c r="AT1511" s="230" t="s">
        <v>294</v>
      </c>
      <c r="AU1511" s="230" t="s">
        <v>82</v>
      </c>
      <c r="AV1511" s="15" t="s">
        <v>80</v>
      </c>
      <c r="AW1511" s="15" t="s">
        <v>34</v>
      </c>
      <c r="AX1511" s="15" t="s">
        <v>73</v>
      </c>
      <c r="AY1511" s="230" t="s">
        <v>283</v>
      </c>
    </row>
    <row r="1512" spans="1:65" s="15" customFormat="1" ht="11.25">
      <c r="B1512" s="221"/>
      <c r="C1512" s="222"/>
      <c r="D1512" s="200" t="s">
        <v>294</v>
      </c>
      <c r="E1512" s="223" t="s">
        <v>21</v>
      </c>
      <c r="F1512" s="224" t="s">
        <v>2366</v>
      </c>
      <c r="G1512" s="222"/>
      <c r="H1512" s="223" t="s">
        <v>21</v>
      </c>
      <c r="I1512" s="225"/>
      <c r="J1512" s="222"/>
      <c r="K1512" s="222"/>
      <c r="L1512" s="226"/>
      <c r="M1512" s="227"/>
      <c r="N1512" s="228"/>
      <c r="O1512" s="228"/>
      <c r="P1512" s="228"/>
      <c r="Q1512" s="228"/>
      <c r="R1512" s="228"/>
      <c r="S1512" s="228"/>
      <c r="T1512" s="229"/>
      <c r="AT1512" s="230" t="s">
        <v>294</v>
      </c>
      <c r="AU1512" s="230" t="s">
        <v>82</v>
      </c>
      <c r="AV1512" s="15" t="s">
        <v>80</v>
      </c>
      <c r="AW1512" s="15" t="s">
        <v>34</v>
      </c>
      <c r="AX1512" s="15" t="s">
        <v>73</v>
      </c>
      <c r="AY1512" s="230" t="s">
        <v>283</v>
      </c>
    </row>
    <row r="1513" spans="1:65" s="15" customFormat="1" ht="11.25">
      <c r="B1513" s="221"/>
      <c r="C1513" s="222"/>
      <c r="D1513" s="200" t="s">
        <v>294</v>
      </c>
      <c r="E1513" s="223" t="s">
        <v>21</v>
      </c>
      <c r="F1513" s="224" t="s">
        <v>2367</v>
      </c>
      <c r="G1513" s="222"/>
      <c r="H1513" s="223" t="s">
        <v>21</v>
      </c>
      <c r="I1513" s="225"/>
      <c r="J1513" s="222"/>
      <c r="K1513" s="222"/>
      <c r="L1513" s="226"/>
      <c r="M1513" s="227"/>
      <c r="N1513" s="228"/>
      <c r="O1513" s="228"/>
      <c r="P1513" s="228"/>
      <c r="Q1513" s="228"/>
      <c r="R1513" s="228"/>
      <c r="S1513" s="228"/>
      <c r="T1513" s="229"/>
      <c r="AT1513" s="230" t="s">
        <v>294</v>
      </c>
      <c r="AU1513" s="230" t="s">
        <v>82</v>
      </c>
      <c r="AV1513" s="15" t="s">
        <v>80</v>
      </c>
      <c r="AW1513" s="15" t="s">
        <v>34</v>
      </c>
      <c r="AX1513" s="15" t="s">
        <v>73</v>
      </c>
      <c r="AY1513" s="230" t="s">
        <v>283</v>
      </c>
    </row>
    <row r="1514" spans="1:65" s="15" customFormat="1" ht="11.25">
      <c r="B1514" s="221"/>
      <c r="C1514" s="222"/>
      <c r="D1514" s="200" t="s">
        <v>294</v>
      </c>
      <c r="E1514" s="223" t="s">
        <v>21</v>
      </c>
      <c r="F1514" s="224" t="s">
        <v>2368</v>
      </c>
      <c r="G1514" s="222"/>
      <c r="H1514" s="223" t="s">
        <v>21</v>
      </c>
      <c r="I1514" s="225"/>
      <c r="J1514" s="222"/>
      <c r="K1514" s="222"/>
      <c r="L1514" s="226"/>
      <c r="M1514" s="227"/>
      <c r="N1514" s="228"/>
      <c r="O1514" s="228"/>
      <c r="P1514" s="228"/>
      <c r="Q1514" s="228"/>
      <c r="R1514" s="228"/>
      <c r="S1514" s="228"/>
      <c r="T1514" s="229"/>
      <c r="AT1514" s="230" t="s">
        <v>294</v>
      </c>
      <c r="AU1514" s="230" t="s">
        <v>82</v>
      </c>
      <c r="AV1514" s="15" t="s">
        <v>80</v>
      </c>
      <c r="AW1514" s="15" t="s">
        <v>34</v>
      </c>
      <c r="AX1514" s="15" t="s">
        <v>73</v>
      </c>
      <c r="AY1514" s="230" t="s">
        <v>283</v>
      </c>
    </row>
    <row r="1515" spans="1:65" s="15" customFormat="1" ht="11.25">
      <c r="B1515" s="221"/>
      <c r="C1515" s="222"/>
      <c r="D1515" s="200" t="s">
        <v>294</v>
      </c>
      <c r="E1515" s="223" t="s">
        <v>21</v>
      </c>
      <c r="F1515" s="224" t="s">
        <v>2369</v>
      </c>
      <c r="G1515" s="222"/>
      <c r="H1515" s="223" t="s">
        <v>21</v>
      </c>
      <c r="I1515" s="225"/>
      <c r="J1515" s="222"/>
      <c r="K1515" s="222"/>
      <c r="L1515" s="226"/>
      <c r="M1515" s="227"/>
      <c r="N1515" s="228"/>
      <c r="O1515" s="228"/>
      <c r="P1515" s="228"/>
      <c r="Q1515" s="228"/>
      <c r="R1515" s="228"/>
      <c r="S1515" s="228"/>
      <c r="T1515" s="229"/>
      <c r="AT1515" s="230" t="s">
        <v>294</v>
      </c>
      <c r="AU1515" s="230" t="s">
        <v>82</v>
      </c>
      <c r="AV1515" s="15" t="s">
        <v>80</v>
      </c>
      <c r="AW1515" s="15" t="s">
        <v>34</v>
      </c>
      <c r="AX1515" s="15" t="s">
        <v>73</v>
      </c>
      <c r="AY1515" s="230" t="s">
        <v>283</v>
      </c>
    </row>
    <row r="1516" spans="1:65" s="13" customFormat="1" ht="11.25">
      <c r="B1516" s="198"/>
      <c r="C1516" s="199"/>
      <c r="D1516" s="200" t="s">
        <v>294</v>
      </c>
      <c r="E1516" s="201" t="s">
        <v>21</v>
      </c>
      <c r="F1516" s="202" t="s">
        <v>2370</v>
      </c>
      <c r="G1516" s="199"/>
      <c r="H1516" s="203">
        <v>24.36</v>
      </c>
      <c r="I1516" s="204"/>
      <c r="J1516" s="199"/>
      <c r="K1516" s="199"/>
      <c r="L1516" s="205"/>
      <c r="M1516" s="206"/>
      <c r="N1516" s="207"/>
      <c r="O1516" s="207"/>
      <c r="P1516" s="207"/>
      <c r="Q1516" s="207"/>
      <c r="R1516" s="207"/>
      <c r="S1516" s="207"/>
      <c r="T1516" s="208"/>
      <c r="AT1516" s="209" t="s">
        <v>294</v>
      </c>
      <c r="AU1516" s="209" t="s">
        <v>82</v>
      </c>
      <c r="AV1516" s="13" t="s">
        <v>82</v>
      </c>
      <c r="AW1516" s="13" t="s">
        <v>34</v>
      </c>
      <c r="AX1516" s="13" t="s">
        <v>73</v>
      </c>
      <c r="AY1516" s="209" t="s">
        <v>283</v>
      </c>
    </row>
    <row r="1517" spans="1:65" s="13" customFormat="1" ht="11.25">
      <c r="B1517" s="198"/>
      <c r="C1517" s="199"/>
      <c r="D1517" s="200" t="s">
        <v>294</v>
      </c>
      <c r="E1517" s="201" t="s">
        <v>21</v>
      </c>
      <c r="F1517" s="202" t="s">
        <v>2371</v>
      </c>
      <c r="G1517" s="199"/>
      <c r="H1517" s="203">
        <v>0.70299999999999996</v>
      </c>
      <c r="I1517" s="204"/>
      <c r="J1517" s="199"/>
      <c r="K1517" s="199"/>
      <c r="L1517" s="205"/>
      <c r="M1517" s="206"/>
      <c r="N1517" s="207"/>
      <c r="O1517" s="207"/>
      <c r="P1517" s="207"/>
      <c r="Q1517" s="207"/>
      <c r="R1517" s="207"/>
      <c r="S1517" s="207"/>
      <c r="T1517" s="208"/>
      <c r="AT1517" s="209" t="s">
        <v>294</v>
      </c>
      <c r="AU1517" s="209" t="s">
        <v>82</v>
      </c>
      <c r="AV1517" s="13" t="s">
        <v>82</v>
      </c>
      <c r="AW1517" s="13" t="s">
        <v>34</v>
      </c>
      <c r="AX1517" s="13" t="s">
        <v>73</v>
      </c>
      <c r="AY1517" s="209" t="s">
        <v>283</v>
      </c>
    </row>
    <row r="1518" spans="1:65" s="14" customFormat="1" ht="11.25">
      <c r="B1518" s="210"/>
      <c r="C1518" s="211"/>
      <c r="D1518" s="200" t="s">
        <v>294</v>
      </c>
      <c r="E1518" s="212" t="s">
        <v>21</v>
      </c>
      <c r="F1518" s="213" t="s">
        <v>296</v>
      </c>
      <c r="G1518" s="211"/>
      <c r="H1518" s="214">
        <v>25.062999999999999</v>
      </c>
      <c r="I1518" s="215"/>
      <c r="J1518" s="211"/>
      <c r="K1518" s="211"/>
      <c r="L1518" s="216"/>
      <c r="M1518" s="217"/>
      <c r="N1518" s="218"/>
      <c r="O1518" s="218"/>
      <c r="P1518" s="218"/>
      <c r="Q1518" s="218"/>
      <c r="R1518" s="218"/>
      <c r="S1518" s="218"/>
      <c r="T1518" s="219"/>
      <c r="AT1518" s="220" t="s">
        <v>294</v>
      </c>
      <c r="AU1518" s="220" t="s">
        <v>82</v>
      </c>
      <c r="AV1518" s="14" t="s">
        <v>102</v>
      </c>
      <c r="AW1518" s="14" t="s">
        <v>34</v>
      </c>
      <c r="AX1518" s="14" t="s">
        <v>73</v>
      </c>
      <c r="AY1518" s="220" t="s">
        <v>283</v>
      </c>
    </row>
    <row r="1519" spans="1:65" s="15" customFormat="1" ht="11.25">
      <c r="B1519" s="221"/>
      <c r="C1519" s="222"/>
      <c r="D1519" s="200" t="s">
        <v>294</v>
      </c>
      <c r="E1519" s="223" t="s">
        <v>21</v>
      </c>
      <c r="F1519" s="224" t="s">
        <v>2372</v>
      </c>
      <c r="G1519" s="222"/>
      <c r="H1519" s="223" t="s">
        <v>21</v>
      </c>
      <c r="I1519" s="225"/>
      <c r="J1519" s="222"/>
      <c r="K1519" s="222"/>
      <c r="L1519" s="226"/>
      <c r="M1519" s="227"/>
      <c r="N1519" s="228"/>
      <c r="O1519" s="228"/>
      <c r="P1519" s="228"/>
      <c r="Q1519" s="228"/>
      <c r="R1519" s="228"/>
      <c r="S1519" s="228"/>
      <c r="T1519" s="229"/>
      <c r="AT1519" s="230" t="s">
        <v>294</v>
      </c>
      <c r="AU1519" s="230" t="s">
        <v>82</v>
      </c>
      <c r="AV1519" s="15" t="s">
        <v>80</v>
      </c>
      <c r="AW1519" s="15" t="s">
        <v>34</v>
      </c>
      <c r="AX1519" s="15" t="s">
        <v>73</v>
      </c>
      <c r="AY1519" s="230" t="s">
        <v>283</v>
      </c>
    </row>
    <row r="1520" spans="1:65" s="13" customFormat="1" ht="11.25">
      <c r="B1520" s="198"/>
      <c r="C1520" s="199"/>
      <c r="D1520" s="200" t="s">
        <v>294</v>
      </c>
      <c r="E1520" s="201" t="s">
        <v>21</v>
      </c>
      <c r="F1520" s="202" t="s">
        <v>2373</v>
      </c>
      <c r="G1520" s="199"/>
      <c r="H1520" s="203">
        <v>1.53</v>
      </c>
      <c r="I1520" s="204"/>
      <c r="J1520" s="199"/>
      <c r="K1520" s="199"/>
      <c r="L1520" s="205"/>
      <c r="M1520" s="206"/>
      <c r="N1520" s="207"/>
      <c r="O1520" s="207"/>
      <c r="P1520" s="207"/>
      <c r="Q1520" s="207"/>
      <c r="R1520" s="207"/>
      <c r="S1520" s="207"/>
      <c r="T1520" s="208"/>
      <c r="AT1520" s="209" t="s">
        <v>294</v>
      </c>
      <c r="AU1520" s="209" t="s">
        <v>82</v>
      </c>
      <c r="AV1520" s="13" t="s">
        <v>82</v>
      </c>
      <c r="AW1520" s="13" t="s">
        <v>34</v>
      </c>
      <c r="AX1520" s="13" t="s">
        <v>73</v>
      </c>
      <c r="AY1520" s="209" t="s">
        <v>283</v>
      </c>
    </row>
    <row r="1521" spans="1:65" s="13" customFormat="1" ht="11.25">
      <c r="B1521" s="198"/>
      <c r="C1521" s="199"/>
      <c r="D1521" s="200" t="s">
        <v>294</v>
      </c>
      <c r="E1521" s="201" t="s">
        <v>21</v>
      </c>
      <c r="F1521" s="202" t="s">
        <v>2374</v>
      </c>
      <c r="G1521" s="199"/>
      <c r="H1521" s="203">
        <v>2.4</v>
      </c>
      <c r="I1521" s="204"/>
      <c r="J1521" s="199"/>
      <c r="K1521" s="199"/>
      <c r="L1521" s="205"/>
      <c r="M1521" s="206"/>
      <c r="N1521" s="207"/>
      <c r="O1521" s="207"/>
      <c r="P1521" s="207"/>
      <c r="Q1521" s="207"/>
      <c r="R1521" s="207"/>
      <c r="S1521" s="207"/>
      <c r="T1521" s="208"/>
      <c r="AT1521" s="209" t="s">
        <v>294</v>
      </c>
      <c r="AU1521" s="209" t="s">
        <v>82</v>
      </c>
      <c r="AV1521" s="13" t="s">
        <v>82</v>
      </c>
      <c r="AW1521" s="13" t="s">
        <v>34</v>
      </c>
      <c r="AX1521" s="13" t="s">
        <v>73</v>
      </c>
      <c r="AY1521" s="209" t="s">
        <v>283</v>
      </c>
    </row>
    <row r="1522" spans="1:65" s="14" customFormat="1" ht="11.25">
      <c r="B1522" s="210"/>
      <c r="C1522" s="211"/>
      <c r="D1522" s="200" t="s">
        <v>294</v>
      </c>
      <c r="E1522" s="212" t="s">
        <v>21</v>
      </c>
      <c r="F1522" s="213" t="s">
        <v>296</v>
      </c>
      <c r="G1522" s="211"/>
      <c r="H1522" s="214">
        <v>3.93</v>
      </c>
      <c r="I1522" s="215"/>
      <c r="J1522" s="211"/>
      <c r="K1522" s="211"/>
      <c r="L1522" s="216"/>
      <c r="M1522" s="217"/>
      <c r="N1522" s="218"/>
      <c r="O1522" s="218"/>
      <c r="P1522" s="218"/>
      <c r="Q1522" s="218"/>
      <c r="R1522" s="218"/>
      <c r="S1522" s="218"/>
      <c r="T1522" s="219"/>
      <c r="AT1522" s="220" t="s">
        <v>294</v>
      </c>
      <c r="AU1522" s="220" t="s">
        <v>82</v>
      </c>
      <c r="AV1522" s="14" t="s">
        <v>102</v>
      </c>
      <c r="AW1522" s="14" t="s">
        <v>34</v>
      </c>
      <c r="AX1522" s="14" t="s">
        <v>73</v>
      </c>
      <c r="AY1522" s="220" t="s">
        <v>283</v>
      </c>
    </row>
    <row r="1523" spans="1:65" s="16" customFormat="1" ht="11.25">
      <c r="B1523" s="232"/>
      <c r="C1523" s="233"/>
      <c r="D1523" s="200" t="s">
        <v>294</v>
      </c>
      <c r="E1523" s="234" t="s">
        <v>21</v>
      </c>
      <c r="F1523" s="235" t="s">
        <v>442</v>
      </c>
      <c r="G1523" s="233"/>
      <c r="H1523" s="236">
        <v>28.992999999999999</v>
      </c>
      <c r="I1523" s="237"/>
      <c r="J1523" s="233"/>
      <c r="K1523" s="233"/>
      <c r="L1523" s="238"/>
      <c r="M1523" s="239"/>
      <c r="N1523" s="240"/>
      <c r="O1523" s="240"/>
      <c r="P1523" s="240"/>
      <c r="Q1523" s="240"/>
      <c r="R1523" s="240"/>
      <c r="S1523" s="240"/>
      <c r="T1523" s="241"/>
      <c r="AT1523" s="242" t="s">
        <v>294</v>
      </c>
      <c r="AU1523" s="242" t="s">
        <v>82</v>
      </c>
      <c r="AV1523" s="16" t="s">
        <v>290</v>
      </c>
      <c r="AW1523" s="16" t="s">
        <v>34</v>
      </c>
      <c r="AX1523" s="16" t="s">
        <v>80</v>
      </c>
      <c r="AY1523" s="242" t="s">
        <v>283</v>
      </c>
    </row>
    <row r="1524" spans="1:65" s="2" customFormat="1" ht="16.5" customHeight="1">
      <c r="A1524" s="36"/>
      <c r="B1524" s="37"/>
      <c r="C1524" s="247" t="s">
        <v>2375</v>
      </c>
      <c r="D1524" s="247" t="s">
        <v>740</v>
      </c>
      <c r="E1524" s="248" t="s">
        <v>2376</v>
      </c>
      <c r="F1524" s="249" t="s">
        <v>2377</v>
      </c>
      <c r="G1524" s="250" t="s">
        <v>288</v>
      </c>
      <c r="H1524" s="251">
        <v>26.315999999999999</v>
      </c>
      <c r="I1524" s="252"/>
      <c r="J1524" s="253">
        <f>ROUND(I1524*H1524,2)</f>
        <v>0</v>
      </c>
      <c r="K1524" s="249" t="s">
        <v>289</v>
      </c>
      <c r="L1524" s="254"/>
      <c r="M1524" s="255" t="s">
        <v>21</v>
      </c>
      <c r="N1524" s="256" t="s">
        <v>44</v>
      </c>
      <c r="O1524" s="66"/>
      <c r="P1524" s="189">
        <f>O1524*H1524</f>
        <v>0</v>
      </c>
      <c r="Q1524" s="189">
        <v>8.4999999999999995E-4</v>
      </c>
      <c r="R1524" s="189">
        <f>Q1524*H1524</f>
        <v>2.2368599999999999E-2</v>
      </c>
      <c r="S1524" s="189">
        <v>0</v>
      </c>
      <c r="T1524" s="190">
        <f>S1524*H1524</f>
        <v>0</v>
      </c>
      <c r="U1524" s="36"/>
      <c r="V1524" s="36"/>
      <c r="W1524" s="36"/>
      <c r="X1524" s="36"/>
      <c r="Y1524" s="36"/>
      <c r="Z1524" s="36"/>
      <c r="AA1524" s="36"/>
      <c r="AB1524" s="36"/>
      <c r="AC1524" s="36"/>
      <c r="AD1524" s="36"/>
      <c r="AE1524" s="36"/>
      <c r="AR1524" s="191" t="s">
        <v>493</v>
      </c>
      <c r="AT1524" s="191" t="s">
        <v>740</v>
      </c>
      <c r="AU1524" s="191" t="s">
        <v>82</v>
      </c>
      <c r="AY1524" s="19" t="s">
        <v>283</v>
      </c>
      <c r="BE1524" s="192">
        <f>IF(N1524="základní",J1524,0)</f>
        <v>0</v>
      </c>
      <c r="BF1524" s="192">
        <f>IF(N1524="snížená",J1524,0)</f>
        <v>0</v>
      </c>
      <c r="BG1524" s="192">
        <f>IF(N1524="zákl. přenesená",J1524,0)</f>
        <v>0</v>
      </c>
      <c r="BH1524" s="192">
        <f>IF(N1524="sníž. přenesená",J1524,0)</f>
        <v>0</v>
      </c>
      <c r="BI1524" s="192">
        <f>IF(N1524="nulová",J1524,0)</f>
        <v>0</v>
      </c>
      <c r="BJ1524" s="19" t="s">
        <v>80</v>
      </c>
      <c r="BK1524" s="192">
        <f>ROUND(I1524*H1524,2)</f>
        <v>0</v>
      </c>
      <c r="BL1524" s="19" t="s">
        <v>381</v>
      </c>
      <c r="BM1524" s="191" t="s">
        <v>2378</v>
      </c>
    </row>
    <row r="1525" spans="1:65" s="13" customFormat="1" ht="11.25">
      <c r="B1525" s="198"/>
      <c r="C1525" s="199"/>
      <c r="D1525" s="200" t="s">
        <v>294</v>
      </c>
      <c r="E1525" s="201" t="s">
        <v>21</v>
      </c>
      <c r="F1525" s="202" t="s">
        <v>2379</v>
      </c>
      <c r="G1525" s="199"/>
      <c r="H1525" s="203">
        <v>25.062999999999999</v>
      </c>
      <c r="I1525" s="204"/>
      <c r="J1525" s="199"/>
      <c r="K1525" s="199"/>
      <c r="L1525" s="205"/>
      <c r="M1525" s="206"/>
      <c r="N1525" s="207"/>
      <c r="O1525" s="207"/>
      <c r="P1525" s="207"/>
      <c r="Q1525" s="207"/>
      <c r="R1525" s="207"/>
      <c r="S1525" s="207"/>
      <c r="T1525" s="208"/>
      <c r="AT1525" s="209" t="s">
        <v>294</v>
      </c>
      <c r="AU1525" s="209" t="s">
        <v>82</v>
      </c>
      <c r="AV1525" s="13" t="s">
        <v>82</v>
      </c>
      <c r="AW1525" s="13" t="s">
        <v>34</v>
      </c>
      <c r="AX1525" s="13" t="s">
        <v>73</v>
      </c>
      <c r="AY1525" s="209" t="s">
        <v>283</v>
      </c>
    </row>
    <row r="1526" spans="1:65" s="14" customFormat="1" ht="11.25">
      <c r="B1526" s="210"/>
      <c r="C1526" s="211"/>
      <c r="D1526" s="200" t="s">
        <v>294</v>
      </c>
      <c r="E1526" s="212" t="s">
        <v>21</v>
      </c>
      <c r="F1526" s="213" t="s">
        <v>296</v>
      </c>
      <c r="G1526" s="211"/>
      <c r="H1526" s="214">
        <v>25.062999999999999</v>
      </c>
      <c r="I1526" s="215"/>
      <c r="J1526" s="211"/>
      <c r="K1526" s="211"/>
      <c r="L1526" s="216"/>
      <c r="M1526" s="217"/>
      <c r="N1526" s="218"/>
      <c r="O1526" s="218"/>
      <c r="P1526" s="218"/>
      <c r="Q1526" s="218"/>
      <c r="R1526" s="218"/>
      <c r="S1526" s="218"/>
      <c r="T1526" s="219"/>
      <c r="AT1526" s="220" t="s">
        <v>294</v>
      </c>
      <c r="AU1526" s="220" t="s">
        <v>82</v>
      </c>
      <c r="AV1526" s="14" t="s">
        <v>102</v>
      </c>
      <c r="AW1526" s="14" t="s">
        <v>34</v>
      </c>
      <c r="AX1526" s="14" t="s">
        <v>80</v>
      </c>
      <c r="AY1526" s="220" t="s">
        <v>283</v>
      </c>
    </row>
    <row r="1527" spans="1:65" s="13" customFormat="1" ht="11.25">
      <c r="B1527" s="198"/>
      <c r="C1527" s="199"/>
      <c r="D1527" s="200" t="s">
        <v>294</v>
      </c>
      <c r="E1527" s="199"/>
      <c r="F1527" s="202" t="s">
        <v>2380</v>
      </c>
      <c r="G1527" s="199"/>
      <c r="H1527" s="203">
        <v>26.315999999999999</v>
      </c>
      <c r="I1527" s="204"/>
      <c r="J1527" s="199"/>
      <c r="K1527" s="199"/>
      <c r="L1527" s="205"/>
      <c r="M1527" s="206"/>
      <c r="N1527" s="207"/>
      <c r="O1527" s="207"/>
      <c r="P1527" s="207"/>
      <c r="Q1527" s="207"/>
      <c r="R1527" s="207"/>
      <c r="S1527" s="207"/>
      <c r="T1527" s="208"/>
      <c r="AT1527" s="209" t="s">
        <v>294</v>
      </c>
      <c r="AU1527" s="209" t="s">
        <v>82</v>
      </c>
      <c r="AV1527" s="13" t="s">
        <v>82</v>
      </c>
      <c r="AW1527" s="13" t="s">
        <v>4</v>
      </c>
      <c r="AX1527" s="13" t="s">
        <v>80</v>
      </c>
      <c r="AY1527" s="209" t="s">
        <v>283</v>
      </c>
    </row>
    <row r="1528" spans="1:65" s="2" customFormat="1" ht="16.5" customHeight="1">
      <c r="A1528" s="36"/>
      <c r="B1528" s="37"/>
      <c r="C1528" s="247" t="s">
        <v>2381</v>
      </c>
      <c r="D1528" s="247" t="s">
        <v>740</v>
      </c>
      <c r="E1528" s="248" t="s">
        <v>2382</v>
      </c>
      <c r="F1528" s="249" t="s">
        <v>2383</v>
      </c>
      <c r="G1528" s="250" t="s">
        <v>288</v>
      </c>
      <c r="H1528" s="251">
        <v>4.1269999999999998</v>
      </c>
      <c r="I1528" s="252"/>
      <c r="J1528" s="253">
        <f>ROUND(I1528*H1528,2)</f>
        <v>0</v>
      </c>
      <c r="K1528" s="249" t="s">
        <v>289</v>
      </c>
      <c r="L1528" s="254"/>
      <c r="M1528" s="255" t="s">
        <v>21</v>
      </c>
      <c r="N1528" s="256" t="s">
        <v>44</v>
      </c>
      <c r="O1528" s="66"/>
      <c r="P1528" s="189">
        <f>O1528*H1528</f>
        <v>0</v>
      </c>
      <c r="Q1528" s="189">
        <v>1.3600000000000001E-3</v>
      </c>
      <c r="R1528" s="189">
        <f>Q1528*H1528</f>
        <v>5.6127199999999999E-3</v>
      </c>
      <c r="S1528" s="189">
        <v>0</v>
      </c>
      <c r="T1528" s="190">
        <f>S1528*H1528</f>
        <v>0</v>
      </c>
      <c r="U1528" s="36"/>
      <c r="V1528" s="36"/>
      <c r="W1528" s="36"/>
      <c r="X1528" s="36"/>
      <c r="Y1528" s="36"/>
      <c r="Z1528" s="36"/>
      <c r="AA1528" s="36"/>
      <c r="AB1528" s="36"/>
      <c r="AC1528" s="36"/>
      <c r="AD1528" s="36"/>
      <c r="AE1528" s="36"/>
      <c r="AR1528" s="191" t="s">
        <v>493</v>
      </c>
      <c r="AT1528" s="191" t="s">
        <v>740</v>
      </c>
      <c r="AU1528" s="191" t="s">
        <v>82</v>
      </c>
      <c r="AY1528" s="19" t="s">
        <v>283</v>
      </c>
      <c r="BE1528" s="192">
        <f>IF(N1528="základní",J1528,0)</f>
        <v>0</v>
      </c>
      <c r="BF1528" s="192">
        <f>IF(N1528="snížená",J1528,0)</f>
        <v>0</v>
      </c>
      <c r="BG1528" s="192">
        <f>IF(N1528="zákl. přenesená",J1528,0)</f>
        <v>0</v>
      </c>
      <c r="BH1528" s="192">
        <f>IF(N1528="sníž. přenesená",J1528,0)</f>
        <v>0</v>
      </c>
      <c r="BI1528" s="192">
        <f>IF(N1528="nulová",J1528,0)</f>
        <v>0</v>
      </c>
      <c r="BJ1528" s="19" t="s">
        <v>80</v>
      </c>
      <c r="BK1528" s="192">
        <f>ROUND(I1528*H1528,2)</f>
        <v>0</v>
      </c>
      <c r="BL1528" s="19" t="s">
        <v>381</v>
      </c>
      <c r="BM1528" s="191" t="s">
        <v>2384</v>
      </c>
    </row>
    <row r="1529" spans="1:65" s="13" customFormat="1" ht="11.25">
      <c r="B1529" s="198"/>
      <c r="C1529" s="199"/>
      <c r="D1529" s="200" t="s">
        <v>294</v>
      </c>
      <c r="E1529" s="201" t="s">
        <v>21</v>
      </c>
      <c r="F1529" s="202" t="s">
        <v>2385</v>
      </c>
      <c r="G1529" s="199"/>
      <c r="H1529" s="203">
        <v>3.93</v>
      </c>
      <c r="I1529" s="204"/>
      <c r="J1529" s="199"/>
      <c r="K1529" s="199"/>
      <c r="L1529" s="205"/>
      <c r="M1529" s="206"/>
      <c r="N1529" s="207"/>
      <c r="O1529" s="207"/>
      <c r="P1529" s="207"/>
      <c r="Q1529" s="207"/>
      <c r="R1529" s="207"/>
      <c r="S1529" s="207"/>
      <c r="T1529" s="208"/>
      <c r="AT1529" s="209" t="s">
        <v>294</v>
      </c>
      <c r="AU1529" s="209" t="s">
        <v>82</v>
      </c>
      <c r="AV1529" s="13" t="s">
        <v>82</v>
      </c>
      <c r="AW1529" s="13" t="s">
        <v>34</v>
      </c>
      <c r="AX1529" s="13" t="s">
        <v>73</v>
      </c>
      <c r="AY1529" s="209" t="s">
        <v>283</v>
      </c>
    </row>
    <row r="1530" spans="1:65" s="14" customFormat="1" ht="11.25">
      <c r="B1530" s="210"/>
      <c r="C1530" s="211"/>
      <c r="D1530" s="200" t="s">
        <v>294</v>
      </c>
      <c r="E1530" s="212" t="s">
        <v>21</v>
      </c>
      <c r="F1530" s="213" t="s">
        <v>296</v>
      </c>
      <c r="G1530" s="211"/>
      <c r="H1530" s="214">
        <v>3.93</v>
      </c>
      <c r="I1530" s="215"/>
      <c r="J1530" s="211"/>
      <c r="K1530" s="211"/>
      <c r="L1530" s="216"/>
      <c r="M1530" s="217"/>
      <c r="N1530" s="218"/>
      <c r="O1530" s="218"/>
      <c r="P1530" s="218"/>
      <c r="Q1530" s="218"/>
      <c r="R1530" s="218"/>
      <c r="S1530" s="218"/>
      <c r="T1530" s="219"/>
      <c r="AT1530" s="220" t="s">
        <v>294</v>
      </c>
      <c r="AU1530" s="220" t="s">
        <v>82</v>
      </c>
      <c r="AV1530" s="14" t="s">
        <v>102</v>
      </c>
      <c r="AW1530" s="14" t="s">
        <v>34</v>
      </c>
      <c r="AX1530" s="14" t="s">
        <v>80</v>
      </c>
      <c r="AY1530" s="220" t="s">
        <v>283</v>
      </c>
    </row>
    <row r="1531" spans="1:65" s="13" customFormat="1" ht="11.25">
      <c r="B1531" s="198"/>
      <c r="C1531" s="199"/>
      <c r="D1531" s="200" t="s">
        <v>294</v>
      </c>
      <c r="E1531" s="199"/>
      <c r="F1531" s="202" t="s">
        <v>2386</v>
      </c>
      <c r="G1531" s="199"/>
      <c r="H1531" s="203">
        <v>4.1269999999999998</v>
      </c>
      <c r="I1531" s="204"/>
      <c r="J1531" s="199"/>
      <c r="K1531" s="199"/>
      <c r="L1531" s="205"/>
      <c r="M1531" s="206"/>
      <c r="N1531" s="207"/>
      <c r="O1531" s="207"/>
      <c r="P1531" s="207"/>
      <c r="Q1531" s="207"/>
      <c r="R1531" s="207"/>
      <c r="S1531" s="207"/>
      <c r="T1531" s="208"/>
      <c r="AT1531" s="209" t="s">
        <v>294</v>
      </c>
      <c r="AU1531" s="209" t="s">
        <v>82</v>
      </c>
      <c r="AV1531" s="13" t="s">
        <v>82</v>
      </c>
      <c r="AW1531" s="13" t="s">
        <v>4</v>
      </c>
      <c r="AX1531" s="13" t="s">
        <v>80</v>
      </c>
      <c r="AY1531" s="209" t="s">
        <v>283</v>
      </c>
    </row>
    <row r="1532" spans="1:65" s="2" customFormat="1" ht="24.2" customHeight="1">
      <c r="A1532" s="36"/>
      <c r="B1532" s="37"/>
      <c r="C1532" s="180" t="s">
        <v>2387</v>
      </c>
      <c r="D1532" s="180" t="s">
        <v>285</v>
      </c>
      <c r="E1532" s="181" t="s">
        <v>2388</v>
      </c>
      <c r="F1532" s="182" t="s">
        <v>2389</v>
      </c>
      <c r="G1532" s="183" t="s">
        <v>288</v>
      </c>
      <c r="H1532" s="184">
        <v>71.040000000000006</v>
      </c>
      <c r="I1532" s="185"/>
      <c r="J1532" s="186">
        <f>ROUND(I1532*H1532,2)</f>
        <v>0</v>
      </c>
      <c r="K1532" s="182" t="s">
        <v>289</v>
      </c>
      <c r="L1532" s="41"/>
      <c r="M1532" s="187" t="s">
        <v>21</v>
      </c>
      <c r="N1532" s="188" t="s">
        <v>44</v>
      </c>
      <c r="O1532" s="66"/>
      <c r="P1532" s="189">
        <f>O1532*H1532</f>
        <v>0</v>
      </c>
      <c r="Q1532" s="189">
        <v>6.0000000000000001E-3</v>
      </c>
      <c r="R1532" s="189">
        <f>Q1532*H1532</f>
        <v>0.42624000000000006</v>
      </c>
      <c r="S1532" s="189">
        <v>0</v>
      </c>
      <c r="T1532" s="190">
        <f>S1532*H1532</f>
        <v>0</v>
      </c>
      <c r="U1532" s="36"/>
      <c r="V1532" s="36"/>
      <c r="W1532" s="36"/>
      <c r="X1532" s="36"/>
      <c r="Y1532" s="36"/>
      <c r="Z1532" s="36"/>
      <c r="AA1532" s="36"/>
      <c r="AB1532" s="36"/>
      <c r="AC1532" s="36"/>
      <c r="AD1532" s="36"/>
      <c r="AE1532" s="36"/>
      <c r="AR1532" s="191" t="s">
        <v>381</v>
      </c>
      <c r="AT1532" s="191" t="s">
        <v>285</v>
      </c>
      <c r="AU1532" s="191" t="s">
        <v>82</v>
      </c>
      <c r="AY1532" s="19" t="s">
        <v>283</v>
      </c>
      <c r="BE1532" s="192">
        <f>IF(N1532="základní",J1532,0)</f>
        <v>0</v>
      </c>
      <c r="BF1532" s="192">
        <f>IF(N1532="snížená",J1532,0)</f>
        <v>0</v>
      </c>
      <c r="BG1532" s="192">
        <f>IF(N1532="zákl. přenesená",J1532,0)</f>
        <v>0</v>
      </c>
      <c r="BH1532" s="192">
        <f>IF(N1532="sníž. přenesená",J1532,0)</f>
        <v>0</v>
      </c>
      <c r="BI1532" s="192">
        <f>IF(N1532="nulová",J1532,0)</f>
        <v>0</v>
      </c>
      <c r="BJ1532" s="19" t="s">
        <v>80</v>
      </c>
      <c r="BK1532" s="192">
        <f>ROUND(I1532*H1532,2)</f>
        <v>0</v>
      </c>
      <c r="BL1532" s="19" t="s">
        <v>381</v>
      </c>
      <c r="BM1532" s="191" t="s">
        <v>2390</v>
      </c>
    </row>
    <row r="1533" spans="1:65" s="2" customFormat="1" ht="11.25">
      <c r="A1533" s="36"/>
      <c r="B1533" s="37"/>
      <c r="C1533" s="38"/>
      <c r="D1533" s="193" t="s">
        <v>292</v>
      </c>
      <c r="E1533" s="38"/>
      <c r="F1533" s="194" t="s">
        <v>2391</v>
      </c>
      <c r="G1533" s="38"/>
      <c r="H1533" s="38"/>
      <c r="I1533" s="195"/>
      <c r="J1533" s="38"/>
      <c r="K1533" s="38"/>
      <c r="L1533" s="41"/>
      <c r="M1533" s="196"/>
      <c r="N1533" s="197"/>
      <c r="O1533" s="66"/>
      <c r="P1533" s="66"/>
      <c r="Q1533" s="66"/>
      <c r="R1533" s="66"/>
      <c r="S1533" s="66"/>
      <c r="T1533" s="67"/>
      <c r="U1533" s="36"/>
      <c r="V1533" s="36"/>
      <c r="W1533" s="36"/>
      <c r="X1533" s="36"/>
      <c r="Y1533" s="36"/>
      <c r="Z1533" s="36"/>
      <c r="AA1533" s="36"/>
      <c r="AB1533" s="36"/>
      <c r="AC1533" s="36"/>
      <c r="AD1533" s="36"/>
      <c r="AE1533" s="36"/>
      <c r="AT1533" s="19" t="s">
        <v>292</v>
      </c>
      <c r="AU1533" s="19" t="s">
        <v>82</v>
      </c>
    </row>
    <row r="1534" spans="1:65" s="15" customFormat="1" ht="11.25">
      <c r="B1534" s="221"/>
      <c r="C1534" s="222"/>
      <c r="D1534" s="200" t="s">
        <v>294</v>
      </c>
      <c r="E1534" s="223" t="s">
        <v>21</v>
      </c>
      <c r="F1534" s="224" t="s">
        <v>2392</v>
      </c>
      <c r="G1534" s="222"/>
      <c r="H1534" s="223" t="s">
        <v>21</v>
      </c>
      <c r="I1534" s="225"/>
      <c r="J1534" s="222"/>
      <c r="K1534" s="222"/>
      <c r="L1534" s="226"/>
      <c r="M1534" s="227"/>
      <c r="N1534" s="228"/>
      <c r="O1534" s="228"/>
      <c r="P1534" s="228"/>
      <c r="Q1534" s="228"/>
      <c r="R1534" s="228"/>
      <c r="S1534" s="228"/>
      <c r="T1534" s="229"/>
      <c r="AT1534" s="230" t="s">
        <v>294</v>
      </c>
      <c r="AU1534" s="230" t="s">
        <v>82</v>
      </c>
      <c r="AV1534" s="15" t="s">
        <v>80</v>
      </c>
      <c r="AW1534" s="15" t="s">
        <v>34</v>
      </c>
      <c r="AX1534" s="15" t="s">
        <v>73</v>
      </c>
      <c r="AY1534" s="230" t="s">
        <v>283</v>
      </c>
    </row>
    <row r="1535" spans="1:65" s="13" customFormat="1" ht="11.25">
      <c r="B1535" s="198"/>
      <c r="C1535" s="199"/>
      <c r="D1535" s="200" t="s">
        <v>294</v>
      </c>
      <c r="E1535" s="201" t="s">
        <v>21</v>
      </c>
      <c r="F1535" s="202" t="s">
        <v>2393</v>
      </c>
      <c r="G1535" s="199"/>
      <c r="H1535" s="203">
        <v>71.040000000000006</v>
      </c>
      <c r="I1535" s="204"/>
      <c r="J1535" s="199"/>
      <c r="K1535" s="199"/>
      <c r="L1535" s="205"/>
      <c r="M1535" s="206"/>
      <c r="N1535" s="207"/>
      <c r="O1535" s="207"/>
      <c r="P1535" s="207"/>
      <c r="Q1535" s="207"/>
      <c r="R1535" s="207"/>
      <c r="S1535" s="207"/>
      <c r="T1535" s="208"/>
      <c r="AT1535" s="209" t="s">
        <v>294</v>
      </c>
      <c r="AU1535" s="209" t="s">
        <v>82</v>
      </c>
      <c r="AV1535" s="13" t="s">
        <v>82</v>
      </c>
      <c r="AW1535" s="13" t="s">
        <v>34</v>
      </c>
      <c r="AX1535" s="13" t="s">
        <v>73</v>
      </c>
      <c r="AY1535" s="209" t="s">
        <v>283</v>
      </c>
    </row>
    <row r="1536" spans="1:65" s="14" customFormat="1" ht="11.25">
      <c r="B1536" s="210"/>
      <c r="C1536" s="211"/>
      <c r="D1536" s="200" t="s">
        <v>294</v>
      </c>
      <c r="E1536" s="212" t="s">
        <v>21</v>
      </c>
      <c r="F1536" s="213" t="s">
        <v>296</v>
      </c>
      <c r="G1536" s="211"/>
      <c r="H1536" s="214">
        <v>71.040000000000006</v>
      </c>
      <c r="I1536" s="215"/>
      <c r="J1536" s="211"/>
      <c r="K1536" s="211"/>
      <c r="L1536" s="216"/>
      <c r="M1536" s="217"/>
      <c r="N1536" s="218"/>
      <c r="O1536" s="218"/>
      <c r="P1536" s="218"/>
      <c r="Q1536" s="218"/>
      <c r="R1536" s="218"/>
      <c r="S1536" s="218"/>
      <c r="T1536" s="219"/>
      <c r="AT1536" s="220" t="s">
        <v>294</v>
      </c>
      <c r="AU1536" s="220" t="s">
        <v>82</v>
      </c>
      <c r="AV1536" s="14" t="s">
        <v>102</v>
      </c>
      <c r="AW1536" s="14" t="s">
        <v>34</v>
      </c>
      <c r="AX1536" s="14" t="s">
        <v>80</v>
      </c>
      <c r="AY1536" s="220" t="s">
        <v>283</v>
      </c>
    </row>
    <row r="1537" spans="1:65" s="2" customFormat="1" ht="16.5" customHeight="1">
      <c r="A1537" s="36"/>
      <c r="B1537" s="37"/>
      <c r="C1537" s="247" t="s">
        <v>2394</v>
      </c>
      <c r="D1537" s="247" t="s">
        <v>740</v>
      </c>
      <c r="E1537" s="248" t="s">
        <v>2395</v>
      </c>
      <c r="F1537" s="249" t="s">
        <v>2396</v>
      </c>
      <c r="G1537" s="250" t="s">
        <v>288</v>
      </c>
      <c r="H1537" s="251">
        <v>74.591999999999999</v>
      </c>
      <c r="I1537" s="252"/>
      <c r="J1537" s="253">
        <f>ROUND(I1537*H1537,2)</f>
        <v>0</v>
      </c>
      <c r="K1537" s="249" t="s">
        <v>289</v>
      </c>
      <c r="L1537" s="254"/>
      <c r="M1537" s="255" t="s">
        <v>21</v>
      </c>
      <c r="N1537" s="256" t="s">
        <v>44</v>
      </c>
      <c r="O1537" s="66"/>
      <c r="P1537" s="189">
        <f>O1537*H1537</f>
        <v>0</v>
      </c>
      <c r="Q1537" s="189">
        <v>2.5000000000000001E-3</v>
      </c>
      <c r="R1537" s="189">
        <f>Q1537*H1537</f>
        <v>0.18648000000000001</v>
      </c>
      <c r="S1537" s="189">
        <v>0</v>
      </c>
      <c r="T1537" s="190">
        <f>S1537*H1537</f>
        <v>0</v>
      </c>
      <c r="U1537" s="36"/>
      <c r="V1537" s="36"/>
      <c r="W1537" s="36"/>
      <c r="X1537" s="36"/>
      <c r="Y1537" s="36"/>
      <c r="Z1537" s="36"/>
      <c r="AA1537" s="36"/>
      <c r="AB1537" s="36"/>
      <c r="AC1537" s="36"/>
      <c r="AD1537" s="36"/>
      <c r="AE1537" s="36"/>
      <c r="AR1537" s="191" t="s">
        <v>493</v>
      </c>
      <c r="AT1537" s="191" t="s">
        <v>740</v>
      </c>
      <c r="AU1537" s="191" t="s">
        <v>82</v>
      </c>
      <c r="AY1537" s="19" t="s">
        <v>283</v>
      </c>
      <c r="BE1537" s="192">
        <f>IF(N1537="základní",J1537,0)</f>
        <v>0</v>
      </c>
      <c r="BF1537" s="192">
        <f>IF(N1537="snížená",J1537,0)</f>
        <v>0</v>
      </c>
      <c r="BG1537" s="192">
        <f>IF(N1537="zákl. přenesená",J1537,0)</f>
        <v>0</v>
      </c>
      <c r="BH1537" s="192">
        <f>IF(N1537="sníž. přenesená",J1537,0)</f>
        <v>0</v>
      </c>
      <c r="BI1537" s="192">
        <f>IF(N1537="nulová",J1537,0)</f>
        <v>0</v>
      </c>
      <c r="BJ1537" s="19" t="s">
        <v>80</v>
      </c>
      <c r="BK1537" s="192">
        <f>ROUND(I1537*H1537,2)</f>
        <v>0</v>
      </c>
      <c r="BL1537" s="19" t="s">
        <v>381</v>
      </c>
      <c r="BM1537" s="191" t="s">
        <v>2397</v>
      </c>
    </row>
    <row r="1538" spans="1:65" s="13" customFormat="1" ht="11.25">
      <c r="B1538" s="198"/>
      <c r="C1538" s="199"/>
      <c r="D1538" s="200" t="s">
        <v>294</v>
      </c>
      <c r="E1538" s="199"/>
      <c r="F1538" s="202" t="s">
        <v>2398</v>
      </c>
      <c r="G1538" s="199"/>
      <c r="H1538" s="203">
        <v>74.591999999999999</v>
      </c>
      <c r="I1538" s="204"/>
      <c r="J1538" s="199"/>
      <c r="K1538" s="199"/>
      <c r="L1538" s="205"/>
      <c r="M1538" s="206"/>
      <c r="N1538" s="207"/>
      <c r="O1538" s="207"/>
      <c r="P1538" s="207"/>
      <c r="Q1538" s="207"/>
      <c r="R1538" s="207"/>
      <c r="S1538" s="207"/>
      <c r="T1538" s="208"/>
      <c r="AT1538" s="209" t="s">
        <v>294</v>
      </c>
      <c r="AU1538" s="209" t="s">
        <v>82</v>
      </c>
      <c r="AV1538" s="13" t="s">
        <v>82</v>
      </c>
      <c r="AW1538" s="13" t="s">
        <v>4</v>
      </c>
      <c r="AX1538" s="13" t="s">
        <v>80</v>
      </c>
      <c r="AY1538" s="209" t="s">
        <v>283</v>
      </c>
    </row>
    <row r="1539" spans="1:65" s="2" customFormat="1" ht="24.2" customHeight="1">
      <c r="A1539" s="36"/>
      <c r="B1539" s="37"/>
      <c r="C1539" s="180" t="s">
        <v>2399</v>
      </c>
      <c r="D1539" s="180" t="s">
        <v>285</v>
      </c>
      <c r="E1539" s="181" t="s">
        <v>2400</v>
      </c>
      <c r="F1539" s="182" t="s">
        <v>2401</v>
      </c>
      <c r="G1539" s="183" t="s">
        <v>288</v>
      </c>
      <c r="H1539" s="184">
        <v>377.85</v>
      </c>
      <c r="I1539" s="185"/>
      <c r="J1539" s="186">
        <f>ROUND(I1539*H1539,2)</f>
        <v>0</v>
      </c>
      <c r="K1539" s="182" t="s">
        <v>289</v>
      </c>
      <c r="L1539" s="41"/>
      <c r="M1539" s="187" t="s">
        <v>21</v>
      </c>
      <c r="N1539" s="188" t="s">
        <v>44</v>
      </c>
      <c r="O1539" s="66"/>
      <c r="P1539" s="189">
        <f>O1539*H1539</f>
        <v>0</v>
      </c>
      <c r="Q1539" s="189">
        <v>3.0000000000000001E-3</v>
      </c>
      <c r="R1539" s="189">
        <f>Q1539*H1539</f>
        <v>1.1335500000000001</v>
      </c>
      <c r="S1539" s="189">
        <v>0</v>
      </c>
      <c r="T1539" s="190">
        <f>S1539*H1539</f>
        <v>0</v>
      </c>
      <c r="U1539" s="36"/>
      <c r="V1539" s="36"/>
      <c r="W1539" s="36"/>
      <c r="X1539" s="36"/>
      <c r="Y1539" s="36"/>
      <c r="Z1539" s="36"/>
      <c r="AA1539" s="36"/>
      <c r="AB1539" s="36"/>
      <c r="AC1539" s="36"/>
      <c r="AD1539" s="36"/>
      <c r="AE1539" s="36"/>
      <c r="AR1539" s="191" t="s">
        <v>381</v>
      </c>
      <c r="AT1539" s="191" t="s">
        <v>285</v>
      </c>
      <c r="AU1539" s="191" t="s">
        <v>82</v>
      </c>
      <c r="AY1539" s="19" t="s">
        <v>283</v>
      </c>
      <c r="BE1539" s="192">
        <f>IF(N1539="základní",J1539,0)</f>
        <v>0</v>
      </c>
      <c r="BF1539" s="192">
        <f>IF(N1539="snížená",J1539,0)</f>
        <v>0</v>
      </c>
      <c r="BG1539" s="192">
        <f>IF(N1539="zákl. přenesená",J1539,0)</f>
        <v>0</v>
      </c>
      <c r="BH1539" s="192">
        <f>IF(N1539="sníž. přenesená",J1539,0)</f>
        <v>0</v>
      </c>
      <c r="BI1539" s="192">
        <f>IF(N1539="nulová",J1539,0)</f>
        <v>0</v>
      </c>
      <c r="BJ1539" s="19" t="s">
        <v>80</v>
      </c>
      <c r="BK1539" s="192">
        <f>ROUND(I1539*H1539,2)</f>
        <v>0</v>
      </c>
      <c r="BL1539" s="19" t="s">
        <v>381</v>
      </c>
      <c r="BM1539" s="191" t="s">
        <v>2402</v>
      </c>
    </row>
    <row r="1540" spans="1:65" s="2" customFormat="1" ht="11.25">
      <c r="A1540" s="36"/>
      <c r="B1540" s="37"/>
      <c r="C1540" s="38"/>
      <c r="D1540" s="193" t="s">
        <v>292</v>
      </c>
      <c r="E1540" s="38"/>
      <c r="F1540" s="194" t="s">
        <v>2403</v>
      </c>
      <c r="G1540" s="38"/>
      <c r="H1540" s="38"/>
      <c r="I1540" s="195"/>
      <c r="J1540" s="38"/>
      <c r="K1540" s="38"/>
      <c r="L1540" s="41"/>
      <c r="M1540" s="196"/>
      <c r="N1540" s="197"/>
      <c r="O1540" s="66"/>
      <c r="P1540" s="66"/>
      <c r="Q1540" s="66"/>
      <c r="R1540" s="66"/>
      <c r="S1540" s="66"/>
      <c r="T1540" s="67"/>
      <c r="U1540" s="36"/>
      <c r="V1540" s="36"/>
      <c r="W1540" s="36"/>
      <c r="X1540" s="36"/>
      <c r="Y1540" s="36"/>
      <c r="Z1540" s="36"/>
      <c r="AA1540" s="36"/>
      <c r="AB1540" s="36"/>
      <c r="AC1540" s="36"/>
      <c r="AD1540" s="36"/>
      <c r="AE1540" s="36"/>
      <c r="AT1540" s="19" t="s">
        <v>292</v>
      </c>
      <c r="AU1540" s="19" t="s">
        <v>82</v>
      </c>
    </row>
    <row r="1541" spans="1:65" s="15" customFormat="1" ht="11.25">
      <c r="B1541" s="221"/>
      <c r="C1541" s="222"/>
      <c r="D1541" s="200" t="s">
        <v>294</v>
      </c>
      <c r="E1541" s="223" t="s">
        <v>21</v>
      </c>
      <c r="F1541" s="224" t="s">
        <v>2404</v>
      </c>
      <c r="G1541" s="222"/>
      <c r="H1541" s="223" t="s">
        <v>21</v>
      </c>
      <c r="I1541" s="225"/>
      <c r="J1541" s="222"/>
      <c r="K1541" s="222"/>
      <c r="L1541" s="226"/>
      <c r="M1541" s="227"/>
      <c r="N1541" s="228"/>
      <c r="O1541" s="228"/>
      <c r="P1541" s="228"/>
      <c r="Q1541" s="228"/>
      <c r="R1541" s="228"/>
      <c r="S1541" s="228"/>
      <c r="T1541" s="229"/>
      <c r="AT1541" s="230" t="s">
        <v>294</v>
      </c>
      <c r="AU1541" s="230" t="s">
        <v>82</v>
      </c>
      <c r="AV1541" s="15" t="s">
        <v>80</v>
      </c>
      <c r="AW1541" s="15" t="s">
        <v>34</v>
      </c>
      <c r="AX1541" s="15" t="s">
        <v>73</v>
      </c>
      <c r="AY1541" s="230" t="s">
        <v>283</v>
      </c>
    </row>
    <row r="1542" spans="1:65" s="13" customFormat="1" ht="11.25">
      <c r="B1542" s="198"/>
      <c r="C1542" s="199"/>
      <c r="D1542" s="200" t="s">
        <v>294</v>
      </c>
      <c r="E1542" s="201" t="s">
        <v>21</v>
      </c>
      <c r="F1542" s="202" t="s">
        <v>2405</v>
      </c>
      <c r="G1542" s="199"/>
      <c r="H1542" s="203">
        <v>186.6</v>
      </c>
      <c r="I1542" s="204"/>
      <c r="J1542" s="199"/>
      <c r="K1542" s="199"/>
      <c r="L1542" s="205"/>
      <c r="M1542" s="206"/>
      <c r="N1542" s="207"/>
      <c r="O1542" s="207"/>
      <c r="P1542" s="207"/>
      <c r="Q1542" s="207"/>
      <c r="R1542" s="207"/>
      <c r="S1542" s="207"/>
      <c r="T1542" s="208"/>
      <c r="AT1542" s="209" t="s">
        <v>294</v>
      </c>
      <c r="AU1542" s="209" t="s">
        <v>82</v>
      </c>
      <c r="AV1542" s="13" t="s">
        <v>82</v>
      </c>
      <c r="AW1542" s="13" t="s">
        <v>34</v>
      </c>
      <c r="AX1542" s="13" t="s">
        <v>73</v>
      </c>
      <c r="AY1542" s="209" t="s">
        <v>283</v>
      </c>
    </row>
    <row r="1543" spans="1:65" s="13" customFormat="1" ht="11.25">
      <c r="B1543" s="198"/>
      <c r="C1543" s="199"/>
      <c r="D1543" s="200" t="s">
        <v>294</v>
      </c>
      <c r="E1543" s="201" t="s">
        <v>21</v>
      </c>
      <c r="F1543" s="202" t="s">
        <v>2406</v>
      </c>
      <c r="G1543" s="199"/>
      <c r="H1543" s="203">
        <v>191.25</v>
      </c>
      <c r="I1543" s="204"/>
      <c r="J1543" s="199"/>
      <c r="K1543" s="199"/>
      <c r="L1543" s="205"/>
      <c r="M1543" s="206"/>
      <c r="N1543" s="207"/>
      <c r="O1543" s="207"/>
      <c r="P1543" s="207"/>
      <c r="Q1543" s="207"/>
      <c r="R1543" s="207"/>
      <c r="S1543" s="207"/>
      <c r="T1543" s="208"/>
      <c r="AT1543" s="209" t="s">
        <v>294</v>
      </c>
      <c r="AU1543" s="209" t="s">
        <v>82</v>
      </c>
      <c r="AV1543" s="13" t="s">
        <v>82</v>
      </c>
      <c r="AW1543" s="13" t="s">
        <v>34</v>
      </c>
      <c r="AX1543" s="13" t="s">
        <v>73</v>
      </c>
      <c r="AY1543" s="209" t="s">
        <v>283</v>
      </c>
    </row>
    <row r="1544" spans="1:65" s="14" customFormat="1" ht="11.25">
      <c r="B1544" s="210"/>
      <c r="C1544" s="211"/>
      <c r="D1544" s="200" t="s">
        <v>294</v>
      </c>
      <c r="E1544" s="212" t="s">
        <v>21</v>
      </c>
      <c r="F1544" s="213" t="s">
        <v>296</v>
      </c>
      <c r="G1544" s="211"/>
      <c r="H1544" s="214">
        <v>377.85</v>
      </c>
      <c r="I1544" s="215"/>
      <c r="J1544" s="211"/>
      <c r="K1544" s="211"/>
      <c r="L1544" s="216"/>
      <c r="M1544" s="217"/>
      <c r="N1544" s="218"/>
      <c r="O1544" s="218"/>
      <c r="P1544" s="218"/>
      <c r="Q1544" s="218"/>
      <c r="R1544" s="218"/>
      <c r="S1544" s="218"/>
      <c r="T1544" s="219"/>
      <c r="AT1544" s="220" t="s">
        <v>294</v>
      </c>
      <c r="AU1544" s="220" t="s">
        <v>82</v>
      </c>
      <c r="AV1544" s="14" t="s">
        <v>102</v>
      </c>
      <c r="AW1544" s="14" t="s">
        <v>34</v>
      </c>
      <c r="AX1544" s="14" t="s">
        <v>73</v>
      </c>
      <c r="AY1544" s="220" t="s">
        <v>283</v>
      </c>
    </row>
    <row r="1545" spans="1:65" s="16" customFormat="1" ht="11.25">
      <c r="B1545" s="232"/>
      <c r="C1545" s="233"/>
      <c r="D1545" s="200" t="s">
        <v>294</v>
      </c>
      <c r="E1545" s="234" t="s">
        <v>21</v>
      </c>
      <c r="F1545" s="235" t="s">
        <v>442</v>
      </c>
      <c r="G1545" s="233"/>
      <c r="H1545" s="236">
        <v>377.85</v>
      </c>
      <c r="I1545" s="237"/>
      <c r="J1545" s="233"/>
      <c r="K1545" s="233"/>
      <c r="L1545" s="238"/>
      <c r="M1545" s="239"/>
      <c r="N1545" s="240"/>
      <c r="O1545" s="240"/>
      <c r="P1545" s="240"/>
      <c r="Q1545" s="240"/>
      <c r="R1545" s="240"/>
      <c r="S1545" s="240"/>
      <c r="T1545" s="241"/>
      <c r="AT1545" s="242" t="s">
        <v>294</v>
      </c>
      <c r="AU1545" s="242" t="s">
        <v>82</v>
      </c>
      <c r="AV1545" s="16" t="s">
        <v>290</v>
      </c>
      <c r="AW1545" s="16" t="s">
        <v>34</v>
      </c>
      <c r="AX1545" s="16" t="s">
        <v>80</v>
      </c>
      <c r="AY1545" s="242" t="s">
        <v>283</v>
      </c>
    </row>
    <row r="1546" spans="1:65" s="2" customFormat="1" ht="16.5" customHeight="1">
      <c r="A1546" s="36"/>
      <c r="B1546" s="37"/>
      <c r="C1546" s="247" t="s">
        <v>2407</v>
      </c>
      <c r="D1546" s="247" t="s">
        <v>740</v>
      </c>
      <c r="E1546" s="248" t="s">
        <v>2408</v>
      </c>
      <c r="F1546" s="249" t="s">
        <v>2409</v>
      </c>
      <c r="G1546" s="250" t="s">
        <v>288</v>
      </c>
      <c r="H1546" s="251">
        <v>396.74299999999999</v>
      </c>
      <c r="I1546" s="252"/>
      <c r="J1546" s="253">
        <f>ROUND(I1546*H1546,2)</f>
        <v>0</v>
      </c>
      <c r="K1546" s="249" t="s">
        <v>289</v>
      </c>
      <c r="L1546" s="254"/>
      <c r="M1546" s="255" t="s">
        <v>21</v>
      </c>
      <c r="N1546" s="256" t="s">
        <v>44</v>
      </c>
      <c r="O1546" s="66"/>
      <c r="P1546" s="189">
        <f>O1546*H1546</f>
        <v>0</v>
      </c>
      <c r="Q1546" s="189">
        <v>3.0000000000000001E-3</v>
      </c>
      <c r="R1546" s="189">
        <f>Q1546*H1546</f>
        <v>1.190229</v>
      </c>
      <c r="S1546" s="189">
        <v>0</v>
      </c>
      <c r="T1546" s="190">
        <f>S1546*H1546</f>
        <v>0</v>
      </c>
      <c r="U1546" s="36"/>
      <c r="V1546" s="36"/>
      <c r="W1546" s="36"/>
      <c r="X1546" s="36"/>
      <c r="Y1546" s="36"/>
      <c r="Z1546" s="36"/>
      <c r="AA1546" s="36"/>
      <c r="AB1546" s="36"/>
      <c r="AC1546" s="36"/>
      <c r="AD1546" s="36"/>
      <c r="AE1546" s="36"/>
      <c r="AR1546" s="191" t="s">
        <v>493</v>
      </c>
      <c r="AT1546" s="191" t="s">
        <v>740</v>
      </c>
      <c r="AU1546" s="191" t="s">
        <v>82</v>
      </c>
      <c r="AY1546" s="19" t="s">
        <v>283</v>
      </c>
      <c r="BE1546" s="192">
        <f>IF(N1546="základní",J1546,0)</f>
        <v>0</v>
      </c>
      <c r="BF1546" s="192">
        <f>IF(N1546="snížená",J1546,0)</f>
        <v>0</v>
      </c>
      <c r="BG1546" s="192">
        <f>IF(N1546="zákl. přenesená",J1546,0)</f>
        <v>0</v>
      </c>
      <c r="BH1546" s="192">
        <f>IF(N1546="sníž. přenesená",J1546,0)</f>
        <v>0</v>
      </c>
      <c r="BI1546" s="192">
        <f>IF(N1546="nulová",J1546,0)</f>
        <v>0</v>
      </c>
      <c r="BJ1546" s="19" t="s">
        <v>80</v>
      </c>
      <c r="BK1546" s="192">
        <f>ROUND(I1546*H1546,2)</f>
        <v>0</v>
      </c>
      <c r="BL1546" s="19" t="s">
        <v>381</v>
      </c>
      <c r="BM1546" s="191" t="s">
        <v>2410</v>
      </c>
    </row>
    <row r="1547" spans="1:65" s="13" customFormat="1" ht="11.25">
      <c r="B1547" s="198"/>
      <c r="C1547" s="199"/>
      <c r="D1547" s="200" t="s">
        <v>294</v>
      </c>
      <c r="E1547" s="199"/>
      <c r="F1547" s="202" t="s">
        <v>2411</v>
      </c>
      <c r="G1547" s="199"/>
      <c r="H1547" s="203">
        <v>396.74299999999999</v>
      </c>
      <c r="I1547" s="204"/>
      <c r="J1547" s="199"/>
      <c r="K1547" s="199"/>
      <c r="L1547" s="205"/>
      <c r="M1547" s="206"/>
      <c r="N1547" s="207"/>
      <c r="O1547" s="207"/>
      <c r="P1547" s="207"/>
      <c r="Q1547" s="207"/>
      <c r="R1547" s="207"/>
      <c r="S1547" s="207"/>
      <c r="T1547" s="208"/>
      <c r="AT1547" s="209" t="s">
        <v>294</v>
      </c>
      <c r="AU1547" s="209" t="s">
        <v>82</v>
      </c>
      <c r="AV1547" s="13" t="s">
        <v>82</v>
      </c>
      <c r="AW1547" s="13" t="s">
        <v>4</v>
      </c>
      <c r="AX1547" s="13" t="s">
        <v>80</v>
      </c>
      <c r="AY1547" s="209" t="s">
        <v>283</v>
      </c>
    </row>
    <row r="1548" spans="1:65" s="2" customFormat="1" ht="16.5" customHeight="1">
      <c r="A1548" s="36"/>
      <c r="B1548" s="37"/>
      <c r="C1548" s="180" t="s">
        <v>2412</v>
      </c>
      <c r="D1548" s="180" t="s">
        <v>285</v>
      </c>
      <c r="E1548" s="181" t="s">
        <v>2413</v>
      </c>
      <c r="F1548" s="182" t="s">
        <v>2414</v>
      </c>
      <c r="G1548" s="183" t="s">
        <v>288</v>
      </c>
      <c r="H1548" s="184">
        <v>400.846</v>
      </c>
      <c r="I1548" s="185"/>
      <c r="J1548" s="186">
        <f>ROUND(I1548*H1548,2)</f>
        <v>0</v>
      </c>
      <c r="K1548" s="182" t="s">
        <v>289</v>
      </c>
      <c r="L1548" s="41"/>
      <c r="M1548" s="187" t="s">
        <v>21</v>
      </c>
      <c r="N1548" s="188" t="s">
        <v>44</v>
      </c>
      <c r="O1548" s="66"/>
      <c r="P1548" s="189">
        <f>O1548*H1548</f>
        <v>0</v>
      </c>
      <c r="Q1548" s="189">
        <v>2.4000000000000001E-4</v>
      </c>
      <c r="R1548" s="189">
        <f>Q1548*H1548</f>
        <v>9.6203040000000004E-2</v>
      </c>
      <c r="S1548" s="189">
        <v>0</v>
      </c>
      <c r="T1548" s="190">
        <f>S1548*H1548</f>
        <v>0</v>
      </c>
      <c r="U1548" s="36"/>
      <c r="V1548" s="36"/>
      <c r="W1548" s="36"/>
      <c r="X1548" s="36"/>
      <c r="Y1548" s="36"/>
      <c r="Z1548" s="36"/>
      <c r="AA1548" s="36"/>
      <c r="AB1548" s="36"/>
      <c r="AC1548" s="36"/>
      <c r="AD1548" s="36"/>
      <c r="AE1548" s="36"/>
      <c r="AR1548" s="191" t="s">
        <v>381</v>
      </c>
      <c r="AT1548" s="191" t="s">
        <v>285</v>
      </c>
      <c r="AU1548" s="191" t="s">
        <v>82</v>
      </c>
      <c r="AY1548" s="19" t="s">
        <v>283</v>
      </c>
      <c r="BE1548" s="192">
        <f>IF(N1548="základní",J1548,0)</f>
        <v>0</v>
      </c>
      <c r="BF1548" s="192">
        <f>IF(N1548="snížená",J1548,0)</f>
        <v>0</v>
      </c>
      <c r="BG1548" s="192">
        <f>IF(N1548="zákl. přenesená",J1548,0)</f>
        <v>0</v>
      </c>
      <c r="BH1548" s="192">
        <f>IF(N1548="sníž. přenesená",J1548,0)</f>
        <v>0</v>
      </c>
      <c r="BI1548" s="192">
        <f>IF(N1548="nulová",J1548,0)</f>
        <v>0</v>
      </c>
      <c r="BJ1548" s="19" t="s">
        <v>80</v>
      </c>
      <c r="BK1548" s="192">
        <f>ROUND(I1548*H1548,2)</f>
        <v>0</v>
      </c>
      <c r="BL1548" s="19" t="s">
        <v>381</v>
      </c>
      <c r="BM1548" s="191" t="s">
        <v>2415</v>
      </c>
    </row>
    <row r="1549" spans="1:65" s="2" customFormat="1" ht="11.25">
      <c r="A1549" s="36"/>
      <c r="B1549" s="37"/>
      <c r="C1549" s="38"/>
      <c r="D1549" s="193" t="s">
        <v>292</v>
      </c>
      <c r="E1549" s="38"/>
      <c r="F1549" s="194" t="s">
        <v>2416</v>
      </c>
      <c r="G1549" s="38"/>
      <c r="H1549" s="38"/>
      <c r="I1549" s="195"/>
      <c r="J1549" s="38"/>
      <c r="K1549" s="38"/>
      <c r="L1549" s="41"/>
      <c r="M1549" s="196"/>
      <c r="N1549" s="197"/>
      <c r="O1549" s="66"/>
      <c r="P1549" s="66"/>
      <c r="Q1549" s="66"/>
      <c r="R1549" s="66"/>
      <c r="S1549" s="66"/>
      <c r="T1549" s="67"/>
      <c r="U1549" s="36"/>
      <c r="V1549" s="36"/>
      <c r="W1549" s="36"/>
      <c r="X1549" s="36"/>
      <c r="Y1549" s="36"/>
      <c r="Z1549" s="36"/>
      <c r="AA1549" s="36"/>
      <c r="AB1549" s="36"/>
      <c r="AC1549" s="36"/>
      <c r="AD1549" s="36"/>
      <c r="AE1549" s="36"/>
      <c r="AT1549" s="19" t="s">
        <v>292</v>
      </c>
      <c r="AU1549" s="19" t="s">
        <v>82</v>
      </c>
    </row>
    <row r="1550" spans="1:65" s="15" customFormat="1" ht="11.25">
      <c r="B1550" s="221"/>
      <c r="C1550" s="222"/>
      <c r="D1550" s="200" t="s">
        <v>294</v>
      </c>
      <c r="E1550" s="223" t="s">
        <v>21</v>
      </c>
      <c r="F1550" s="224" t="s">
        <v>2417</v>
      </c>
      <c r="G1550" s="222"/>
      <c r="H1550" s="223" t="s">
        <v>21</v>
      </c>
      <c r="I1550" s="225"/>
      <c r="J1550" s="222"/>
      <c r="K1550" s="222"/>
      <c r="L1550" s="226"/>
      <c r="M1550" s="227"/>
      <c r="N1550" s="228"/>
      <c r="O1550" s="228"/>
      <c r="P1550" s="228"/>
      <c r="Q1550" s="228"/>
      <c r="R1550" s="228"/>
      <c r="S1550" s="228"/>
      <c r="T1550" s="229"/>
      <c r="AT1550" s="230" t="s">
        <v>294</v>
      </c>
      <c r="AU1550" s="230" t="s">
        <v>82</v>
      </c>
      <c r="AV1550" s="15" t="s">
        <v>80</v>
      </c>
      <c r="AW1550" s="15" t="s">
        <v>34</v>
      </c>
      <c r="AX1550" s="15" t="s">
        <v>73</v>
      </c>
      <c r="AY1550" s="230" t="s">
        <v>283</v>
      </c>
    </row>
    <row r="1551" spans="1:65" s="13" customFormat="1" ht="11.25">
      <c r="B1551" s="198"/>
      <c r="C1551" s="199"/>
      <c r="D1551" s="200" t="s">
        <v>294</v>
      </c>
      <c r="E1551" s="201" t="s">
        <v>21</v>
      </c>
      <c r="F1551" s="202" t="s">
        <v>2418</v>
      </c>
      <c r="G1551" s="199"/>
      <c r="H1551" s="203">
        <v>100.854</v>
      </c>
      <c r="I1551" s="204"/>
      <c r="J1551" s="199"/>
      <c r="K1551" s="199"/>
      <c r="L1551" s="205"/>
      <c r="M1551" s="206"/>
      <c r="N1551" s="207"/>
      <c r="O1551" s="207"/>
      <c r="P1551" s="207"/>
      <c r="Q1551" s="207"/>
      <c r="R1551" s="207"/>
      <c r="S1551" s="207"/>
      <c r="T1551" s="208"/>
      <c r="AT1551" s="209" t="s">
        <v>294</v>
      </c>
      <c r="AU1551" s="209" t="s">
        <v>82</v>
      </c>
      <c r="AV1551" s="13" t="s">
        <v>82</v>
      </c>
      <c r="AW1551" s="13" t="s">
        <v>34</v>
      </c>
      <c r="AX1551" s="13" t="s">
        <v>73</v>
      </c>
      <c r="AY1551" s="209" t="s">
        <v>283</v>
      </c>
    </row>
    <row r="1552" spans="1:65" s="14" customFormat="1" ht="11.25">
      <c r="B1552" s="210"/>
      <c r="C1552" s="211"/>
      <c r="D1552" s="200" t="s">
        <v>294</v>
      </c>
      <c r="E1552" s="212" t="s">
        <v>21</v>
      </c>
      <c r="F1552" s="213" t="s">
        <v>296</v>
      </c>
      <c r="G1552" s="211"/>
      <c r="H1552" s="214">
        <v>100.854</v>
      </c>
      <c r="I1552" s="215"/>
      <c r="J1552" s="211"/>
      <c r="K1552" s="211"/>
      <c r="L1552" s="216"/>
      <c r="M1552" s="217"/>
      <c r="N1552" s="218"/>
      <c r="O1552" s="218"/>
      <c r="P1552" s="218"/>
      <c r="Q1552" s="218"/>
      <c r="R1552" s="218"/>
      <c r="S1552" s="218"/>
      <c r="T1552" s="219"/>
      <c r="AT1552" s="220" t="s">
        <v>294</v>
      </c>
      <c r="AU1552" s="220" t="s">
        <v>82</v>
      </c>
      <c r="AV1552" s="14" t="s">
        <v>102</v>
      </c>
      <c r="AW1552" s="14" t="s">
        <v>34</v>
      </c>
      <c r="AX1552" s="14" t="s">
        <v>73</v>
      </c>
      <c r="AY1552" s="220" t="s">
        <v>283</v>
      </c>
    </row>
    <row r="1553" spans="1:65" s="15" customFormat="1" ht="11.25">
      <c r="B1553" s="221"/>
      <c r="C1553" s="222"/>
      <c r="D1553" s="200" t="s">
        <v>294</v>
      </c>
      <c r="E1553" s="223" t="s">
        <v>21</v>
      </c>
      <c r="F1553" s="224" t="s">
        <v>2419</v>
      </c>
      <c r="G1553" s="222"/>
      <c r="H1553" s="223" t="s">
        <v>21</v>
      </c>
      <c r="I1553" s="225"/>
      <c r="J1553" s="222"/>
      <c r="K1553" s="222"/>
      <c r="L1553" s="226"/>
      <c r="M1553" s="227"/>
      <c r="N1553" s="228"/>
      <c r="O1553" s="228"/>
      <c r="P1553" s="228"/>
      <c r="Q1553" s="228"/>
      <c r="R1553" s="228"/>
      <c r="S1553" s="228"/>
      <c r="T1553" s="229"/>
      <c r="AT1553" s="230" t="s">
        <v>294</v>
      </c>
      <c r="AU1553" s="230" t="s">
        <v>82</v>
      </c>
      <c r="AV1553" s="15" t="s">
        <v>80</v>
      </c>
      <c r="AW1553" s="15" t="s">
        <v>34</v>
      </c>
      <c r="AX1553" s="15" t="s">
        <v>73</v>
      </c>
      <c r="AY1553" s="230" t="s">
        <v>283</v>
      </c>
    </row>
    <row r="1554" spans="1:65" s="13" customFormat="1" ht="11.25">
      <c r="B1554" s="198"/>
      <c r="C1554" s="199"/>
      <c r="D1554" s="200" t="s">
        <v>294</v>
      </c>
      <c r="E1554" s="201" t="s">
        <v>21</v>
      </c>
      <c r="F1554" s="202" t="s">
        <v>2420</v>
      </c>
      <c r="G1554" s="199"/>
      <c r="H1554" s="203">
        <v>123.26600000000001</v>
      </c>
      <c r="I1554" s="204"/>
      <c r="J1554" s="199"/>
      <c r="K1554" s="199"/>
      <c r="L1554" s="205"/>
      <c r="M1554" s="206"/>
      <c r="N1554" s="207"/>
      <c r="O1554" s="207"/>
      <c r="P1554" s="207"/>
      <c r="Q1554" s="207"/>
      <c r="R1554" s="207"/>
      <c r="S1554" s="207"/>
      <c r="T1554" s="208"/>
      <c r="AT1554" s="209" t="s">
        <v>294</v>
      </c>
      <c r="AU1554" s="209" t="s">
        <v>82</v>
      </c>
      <c r="AV1554" s="13" t="s">
        <v>82</v>
      </c>
      <c r="AW1554" s="13" t="s">
        <v>34</v>
      </c>
      <c r="AX1554" s="13" t="s">
        <v>73</v>
      </c>
      <c r="AY1554" s="209" t="s">
        <v>283</v>
      </c>
    </row>
    <row r="1555" spans="1:65" s="13" customFormat="1" ht="11.25">
      <c r="B1555" s="198"/>
      <c r="C1555" s="199"/>
      <c r="D1555" s="200" t="s">
        <v>294</v>
      </c>
      <c r="E1555" s="201" t="s">
        <v>21</v>
      </c>
      <c r="F1555" s="202" t="s">
        <v>2421</v>
      </c>
      <c r="G1555" s="199"/>
      <c r="H1555" s="203">
        <v>62.607999999999997</v>
      </c>
      <c r="I1555" s="204"/>
      <c r="J1555" s="199"/>
      <c r="K1555" s="199"/>
      <c r="L1555" s="205"/>
      <c r="M1555" s="206"/>
      <c r="N1555" s="207"/>
      <c r="O1555" s="207"/>
      <c r="P1555" s="207"/>
      <c r="Q1555" s="207"/>
      <c r="R1555" s="207"/>
      <c r="S1555" s="207"/>
      <c r="T1555" s="208"/>
      <c r="AT1555" s="209" t="s">
        <v>294</v>
      </c>
      <c r="AU1555" s="209" t="s">
        <v>82</v>
      </c>
      <c r="AV1555" s="13" t="s">
        <v>82</v>
      </c>
      <c r="AW1555" s="13" t="s">
        <v>34</v>
      </c>
      <c r="AX1555" s="13" t="s">
        <v>73</v>
      </c>
      <c r="AY1555" s="209" t="s">
        <v>283</v>
      </c>
    </row>
    <row r="1556" spans="1:65" s="13" customFormat="1" ht="11.25">
      <c r="B1556" s="198"/>
      <c r="C1556" s="199"/>
      <c r="D1556" s="200" t="s">
        <v>294</v>
      </c>
      <c r="E1556" s="201" t="s">
        <v>21</v>
      </c>
      <c r="F1556" s="202" t="s">
        <v>8</v>
      </c>
      <c r="G1556" s="199"/>
      <c r="H1556" s="203">
        <v>15</v>
      </c>
      <c r="I1556" s="204"/>
      <c r="J1556" s="199"/>
      <c r="K1556" s="199"/>
      <c r="L1556" s="205"/>
      <c r="M1556" s="206"/>
      <c r="N1556" s="207"/>
      <c r="O1556" s="207"/>
      <c r="P1556" s="207"/>
      <c r="Q1556" s="207"/>
      <c r="R1556" s="207"/>
      <c r="S1556" s="207"/>
      <c r="T1556" s="208"/>
      <c r="AT1556" s="209" t="s">
        <v>294</v>
      </c>
      <c r="AU1556" s="209" t="s">
        <v>82</v>
      </c>
      <c r="AV1556" s="13" t="s">
        <v>82</v>
      </c>
      <c r="AW1556" s="13" t="s">
        <v>34</v>
      </c>
      <c r="AX1556" s="13" t="s">
        <v>73</v>
      </c>
      <c r="AY1556" s="209" t="s">
        <v>283</v>
      </c>
    </row>
    <row r="1557" spans="1:65" s="14" customFormat="1" ht="11.25">
      <c r="B1557" s="210"/>
      <c r="C1557" s="211"/>
      <c r="D1557" s="200" t="s">
        <v>294</v>
      </c>
      <c r="E1557" s="212" t="s">
        <v>21</v>
      </c>
      <c r="F1557" s="213" t="s">
        <v>296</v>
      </c>
      <c r="G1557" s="211"/>
      <c r="H1557" s="214">
        <v>200.874</v>
      </c>
      <c r="I1557" s="215"/>
      <c r="J1557" s="211"/>
      <c r="K1557" s="211"/>
      <c r="L1557" s="216"/>
      <c r="M1557" s="217"/>
      <c r="N1557" s="218"/>
      <c r="O1557" s="218"/>
      <c r="P1557" s="218"/>
      <c r="Q1557" s="218"/>
      <c r="R1557" s="218"/>
      <c r="S1557" s="218"/>
      <c r="T1557" s="219"/>
      <c r="AT1557" s="220" t="s">
        <v>294</v>
      </c>
      <c r="AU1557" s="220" t="s">
        <v>82</v>
      </c>
      <c r="AV1557" s="14" t="s">
        <v>102</v>
      </c>
      <c r="AW1557" s="14" t="s">
        <v>34</v>
      </c>
      <c r="AX1557" s="14" t="s">
        <v>73</v>
      </c>
      <c r="AY1557" s="220" t="s">
        <v>283</v>
      </c>
    </row>
    <row r="1558" spans="1:65" s="15" customFormat="1" ht="11.25">
      <c r="B1558" s="221"/>
      <c r="C1558" s="222"/>
      <c r="D1558" s="200" t="s">
        <v>294</v>
      </c>
      <c r="E1558" s="223" t="s">
        <v>21</v>
      </c>
      <c r="F1558" s="224" t="s">
        <v>2422</v>
      </c>
      <c r="G1558" s="222"/>
      <c r="H1558" s="223" t="s">
        <v>21</v>
      </c>
      <c r="I1558" s="225"/>
      <c r="J1558" s="222"/>
      <c r="K1558" s="222"/>
      <c r="L1558" s="226"/>
      <c r="M1558" s="227"/>
      <c r="N1558" s="228"/>
      <c r="O1558" s="228"/>
      <c r="P1558" s="228"/>
      <c r="Q1558" s="228"/>
      <c r="R1558" s="228"/>
      <c r="S1558" s="228"/>
      <c r="T1558" s="229"/>
      <c r="AT1558" s="230" t="s">
        <v>294</v>
      </c>
      <c r="AU1558" s="230" t="s">
        <v>82</v>
      </c>
      <c r="AV1558" s="15" t="s">
        <v>80</v>
      </c>
      <c r="AW1558" s="15" t="s">
        <v>34</v>
      </c>
      <c r="AX1558" s="15" t="s">
        <v>73</v>
      </c>
      <c r="AY1558" s="230" t="s">
        <v>283</v>
      </c>
    </row>
    <row r="1559" spans="1:65" s="13" customFormat="1" ht="11.25">
      <c r="B1559" s="198"/>
      <c r="C1559" s="199"/>
      <c r="D1559" s="200" t="s">
        <v>294</v>
      </c>
      <c r="E1559" s="201" t="s">
        <v>21</v>
      </c>
      <c r="F1559" s="202" t="s">
        <v>2423</v>
      </c>
      <c r="G1559" s="199"/>
      <c r="H1559" s="203">
        <v>95.052999999999997</v>
      </c>
      <c r="I1559" s="204"/>
      <c r="J1559" s="199"/>
      <c r="K1559" s="199"/>
      <c r="L1559" s="205"/>
      <c r="M1559" s="206"/>
      <c r="N1559" s="207"/>
      <c r="O1559" s="207"/>
      <c r="P1559" s="207"/>
      <c r="Q1559" s="207"/>
      <c r="R1559" s="207"/>
      <c r="S1559" s="207"/>
      <c r="T1559" s="208"/>
      <c r="AT1559" s="209" t="s">
        <v>294</v>
      </c>
      <c r="AU1559" s="209" t="s">
        <v>82</v>
      </c>
      <c r="AV1559" s="13" t="s">
        <v>82</v>
      </c>
      <c r="AW1559" s="13" t="s">
        <v>34</v>
      </c>
      <c r="AX1559" s="13" t="s">
        <v>73</v>
      </c>
      <c r="AY1559" s="209" t="s">
        <v>283</v>
      </c>
    </row>
    <row r="1560" spans="1:65" s="13" customFormat="1" ht="11.25">
      <c r="B1560" s="198"/>
      <c r="C1560" s="199"/>
      <c r="D1560" s="200" t="s">
        <v>294</v>
      </c>
      <c r="E1560" s="201" t="s">
        <v>21</v>
      </c>
      <c r="F1560" s="202" t="s">
        <v>2424</v>
      </c>
      <c r="G1560" s="199"/>
      <c r="H1560" s="203">
        <v>3.8849999999999998</v>
      </c>
      <c r="I1560" s="204"/>
      <c r="J1560" s="199"/>
      <c r="K1560" s="199"/>
      <c r="L1560" s="205"/>
      <c r="M1560" s="206"/>
      <c r="N1560" s="207"/>
      <c r="O1560" s="207"/>
      <c r="P1560" s="207"/>
      <c r="Q1560" s="207"/>
      <c r="R1560" s="207"/>
      <c r="S1560" s="207"/>
      <c r="T1560" s="208"/>
      <c r="AT1560" s="209" t="s">
        <v>294</v>
      </c>
      <c r="AU1560" s="209" t="s">
        <v>82</v>
      </c>
      <c r="AV1560" s="13" t="s">
        <v>82</v>
      </c>
      <c r="AW1560" s="13" t="s">
        <v>34</v>
      </c>
      <c r="AX1560" s="13" t="s">
        <v>73</v>
      </c>
      <c r="AY1560" s="209" t="s">
        <v>283</v>
      </c>
    </row>
    <row r="1561" spans="1:65" s="13" customFormat="1" ht="11.25">
      <c r="B1561" s="198"/>
      <c r="C1561" s="199"/>
      <c r="D1561" s="200" t="s">
        <v>294</v>
      </c>
      <c r="E1561" s="201" t="s">
        <v>21</v>
      </c>
      <c r="F1561" s="202" t="s">
        <v>2425</v>
      </c>
      <c r="G1561" s="199"/>
      <c r="H1561" s="203">
        <v>-8.1389999999999993</v>
      </c>
      <c r="I1561" s="204"/>
      <c r="J1561" s="199"/>
      <c r="K1561" s="199"/>
      <c r="L1561" s="205"/>
      <c r="M1561" s="206"/>
      <c r="N1561" s="207"/>
      <c r="O1561" s="207"/>
      <c r="P1561" s="207"/>
      <c r="Q1561" s="207"/>
      <c r="R1561" s="207"/>
      <c r="S1561" s="207"/>
      <c r="T1561" s="208"/>
      <c r="AT1561" s="209" t="s">
        <v>294</v>
      </c>
      <c r="AU1561" s="209" t="s">
        <v>82</v>
      </c>
      <c r="AV1561" s="13" t="s">
        <v>82</v>
      </c>
      <c r="AW1561" s="13" t="s">
        <v>34</v>
      </c>
      <c r="AX1561" s="13" t="s">
        <v>73</v>
      </c>
      <c r="AY1561" s="209" t="s">
        <v>283</v>
      </c>
    </row>
    <row r="1562" spans="1:65" s="14" customFormat="1" ht="11.25">
      <c r="B1562" s="210"/>
      <c r="C1562" s="211"/>
      <c r="D1562" s="200" t="s">
        <v>294</v>
      </c>
      <c r="E1562" s="212" t="s">
        <v>21</v>
      </c>
      <c r="F1562" s="213" t="s">
        <v>296</v>
      </c>
      <c r="G1562" s="211"/>
      <c r="H1562" s="214">
        <v>90.799000000000007</v>
      </c>
      <c r="I1562" s="215"/>
      <c r="J1562" s="211"/>
      <c r="K1562" s="211"/>
      <c r="L1562" s="216"/>
      <c r="M1562" s="217"/>
      <c r="N1562" s="218"/>
      <c r="O1562" s="218"/>
      <c r="P1562" s="218"/>
      <c r="Q1562" s="218"/>
      <c r="R1562" s="218"/>
      <c r="S1562" s="218"/>
      <c r="T1562" s="219"/>
      <c r="AT1562" s="220" t="s">
        <v>294</v>
      </c>
      <c r="AU1562" s="220" t="s">
        <v>82</v>
      </c>
      <c r="AV1562" s="14" t="s">
        <v>102</v>
      </c>
      <c r="AW1562" s="14" t="s">
        <v>34</v>
      </c>
      <c r="AX1562" s="14" t="s">
        <v>73</v>
      </c>
      <c r="AY1562" s="220" t="s">
        <v>283</v>
      </c>
    </row>
    <row r="1563" spans="1:65" s="15" customFormat="1" ht="11.25">
      <c r="B1563" s="221"/>
      <c r="C1563" s="222"/>
      <c r="D1563" s="200" t="s">
        <v>294</v>
      </c>
      <c r="E1563" s="223" t="s">
        <v>21</v>
      </c>
      <c r="F1563" s="224" t="s">
        <v>2426</v>
      </c>
      <c r="G1563" s="222"/>
      <c r="H1563" s="223" t="s">
        <v>21</v>
      </c>
      <c r="I1563" s="225"/>
      <c r="J1563" s="222"/>
      <c r="K1563" s="222"/>
      <c r="L1563" s="226"/>
      <c r="M1563" s="227"/>
      <c r="N1563" s="228"/>
      <c r="O1563" s="228"/>
      <c r="P1563" s="228"/>
      <c r="Q1563" s="228"/>
      <c r="R1563" s="228"/>
      <c r="S1563" s="228"/>
      <c r="T1563" s="229"/>
      <c r="AT1563" s="230" t="s">
        <v>294</v>
      </c>
      <c r="AU1563" s="230" t="s">
        <v>82</v>
      </c>
      <c r="AV1563" s="15" t="s">
        <v>80</v>
      </c>
      <c r="AW1563" s="15" t="s">
        <v>34</v>
      </c>
      <c r="AX1563" s="15" t="s">
        <v>73</v>
      </c>
      <c r="AY1563" s="230" t="s">
        <v>283</v>
      </c>
    </row>
    <row r="1564" spans="1:65" s="13" customFormat="1" ht="11.25">
      <c r="B1564" s="198"/>
      <c r="C1564" s="199"/>
      <c r="D1564" s="200" t="s">
        <v>294</v>
      </c>
      <c r="E1564" s="201" t="s">
        <v>21</v>
      </c>
      <c r="F1564" s="202" t="s">
        <v>2427</v>
      </c>
      <c r="G1564" s="199"/>
      <c r="H1564" s="203">
        <v>8.3190000000000008</v>
      </c>
      <c r="I1564" s="204"/>
      <c r="J1564" s="199"/>
      <c r="K1564" s="199"/>
      <c r="L1564" s="205"/>
      <c r="M1564" s="206"/>
      <c r="N1564" s="207"/>
      <c r="O1564" s="207"/>
      <c r="P1564" s="207"/>
      <c r="Q1564" s="207"/>
      <c r="R1564" s="207"/>
      <c r="S1564" s="207"/>
      <c r="T1564" s="208"/>
      <c r="AT1564" s="209" t="s">
        <v>294</v>
      </c>
      <c r="AU1564" s="209" t="s">
        <v>82</v>
      </c>
      <c r="AV1564" s="13" t="s">
        <v>82</v>
      </c>
      <c r="AW1564" s="13" t="s">
        <v>34</v>
      </c>
      <c r="AX1564" s="13" t="s">
        <v>73</v>
      </c>
      <c r="AY1564" s="209" t="s">
        <v>283</v>
      </c>
    </row>
    <row r="1565" spans="1:65" s="14" customFormat="1" ht="11.25">
      <c r="B1565" s="210"/>
      <c r="C1565" s="211"/>
      <c r="D1565" s="200" t="s">
        <v>294</v>
      </c>
      <c r="E1565" s="212" t="s">
        <v>21</v>
      </c>
      <c r="F1565" s="213" t="s">
        <v>296</v>
      </c>
      <c r="G1565" s="211"/>
      <c r="H1565" s="214">
        <v>8.3190000000000008</v>
      </c>
      <c r="I1565" s="215"/>
      <c r="J1565" s="211"/>
      <c r="K1565" s="211"/>
      <c r="L1565" s="216"/>
      <c r="M1565" s="217"/>
      <c r="N1565" s="218"/>
      <c r="O1565" s="218"/>
      <c r="P1565" s="218"/>
      <c r="Q1565" s="218"/>
      <c r="R1565" s="218"/>
      <c r="S1565" s="218"/>
      <c r="T1565" s="219"/>
      <c r="AT1565" s="220" t="s">
        <v>294</v>
      </c>
      <c r="AU1565" s="220" t="s">
        <v>82</v>
      </c>
      <c r="AV1565" s="14" t="s">
        <v>102</v>
      </c>
      <c r="AW1565" s="14" t="s">
        <v>34</v>
      </c>
      <c r="AX1565" s="14" t="s">
        <v>73</v>
      </c>
      <c r="AY1565" s="220" t="s">
        <v>283</v>
      </c>
    </row>
    <row r="1566" spans="1:65" s="16" customFormat="1" ht="11.25">
      <c r="B1566" s="232"/>
      <c r="C1566" s="233"/>
      <c r="D1566" s="200" t="s">
        <v>294</v>
      </c>
      <c r="E1566" s="234" t="s">
        <v>21</v>
      </c>
      <c r="F1566" s="235" t="s">
        <v>442</v>
      </c>
      <c r="G1566" s="233"/>
      <c r="H1566" s="236">
        <v>400.846</v>
      </c>
      <c r="I1566" s="237"/>
      <c r="J1566" s="233"/>
      <c r="K1566" s="233"/>
      <c r="L1566" s="238"/>
      <c r="M1566" s="239"/>
      <c r="N1566" s="240"/>
      <c r="O1566" s="240"/>
      <c r="P1566" s="240"/>
      <c r="Q1566" s="240"/>
      <c r="R1566" s="240"/>
      <c r="S1566" s="240"/>
      <c r="T1566" s="241"/>
      <c r="AT1566" s="242" t="s">
        <v>294</v>
      </c>
      <c r="AU1566" s="242" t="s">
        <v>82</v>
      </c>
      <c r="AV1566" s="16" t="s">
        <v>290</v>
      </c>
      <c r="AW1566" s="16" t="s">
        <v>34</v>
      </c>
      <c r="AX1566" s="16" t="s">
        <v>80</v>
      </c>
      <c r="AY1566" s="242" t="s">
        <v>283</v>
      </c>
    </row>
    <row r="1567" spans="1:65" s="2" customFormat="1" ht="16.5" customHeight="1">
      <c r="A1567" s="36"/>
      <c r="B1567" s="37"/>
      <c r="C1567" s="247" t="s">
        <v>2428</v>
      </c>
      <c r="D1567" s="247" t="s">
        <v>740</v>
      </c>
      <c r="E1567" s="248" t="s">
        <v>2429</v>
      </c>
      <c r="F1567" s="249" t="s">
        <v>2430</v>
      </c>
      <c r="G1567" s="250" t="s">
        <v>288</v>
      </c>
      <c r="H1567" s="251">
        <v>95.338999999999999</v>
      </c>
      <c r="I1567" s="252"/>
      <c r="J1567" s="253">
        <f>ROUND(I1567*H1567,2)</f>
        <v>0</v>
      </c>
      <c r="K1567" s="249" t="s">
        <v>289</v>
      </c>
      <c r="L1567" s="254"/>
      <c r="M1567" s="255" t="s">
        <v>21</v>
      </c>
      <c r="N1567" s="256" t="s">
        <v>44</v>
      </c>
      <c r="O1567" s="66"/>
      <c r="P1567" s="189">
        <f>O1567*H1567</f>
        <v>0</v>
      </c>
      <c r="Q1567" s="189">
        <v>3.0000000000000001E-3</v>
      </c>
      <c r="R1567" s="189">
        <f>Q1567*H1567</f>
        <v>0.28601700000000002</v>
      </c>
      <c r="S1567" s="189">
        <v>0</v>
      </c>
      <c r="T1567" s="190">
        <f>S1567*H1567</f>
        <v>0</v>
      </c>
      <c r="U1567" s="36"/>
      <c r="V1567" s="36"/>
      <c r="W1567" s="36"/>
      <c r="X1567" s="36"/>
      <c r="Y1567" s="36"/>
      <c r="Z1567" s="36"/>
      <c r="AA1567" s="36"/>
      <c r="AB1567" s="36"/>
      <c r="AC1567" s="36"/>
      <c r="AD1567" s="36"/>
      <c r="AE1567" s="36"/>
      <c r="AR1567" s="191" t="s">
        <v>493</v>
      </c>
      <c r="AT1567" s="191" t="s">
        <v>740</v>
      </c>
      <c r="AU1567" s="191" t="s">
        <v>82</v>
      </c>
      <c r="AY1567" s="19" t="s">
        <v>283</v>
      </c>
      <c r="BE1567" s="192">
        <f>IF(N1567="základní",J1567,0)</f>
        <v>0</v>
      </c>
      <c r="BF1567" s="192">
        <f>IF(N1567="snížená",J1567,0)</f>
        <v>0</v>
      </c>
      <c r="BG1567" s="192">
        <f>IF(N1567="zákl. přenesená",J1567,0)</f>
        <v>0</v>
      </c>
      <c r="BH1567" s="192">
        <f>IF(N1567="sníž. přenesená",J1567,0)</f>
        <v>0</v>
      </c>
      <c r="BI1567" s="192">
        <f>IF(N1567="nulová",J1567,0)</f>
        <v>0</v>
      </c>
      <c r="BJ1567" s="19" t="s">
        <v>80</v>
      </c>
      <c r="BK1567" s="192">
        <f>ROUND(I1567*H1567,2)</f>
        <v>0</v>
      </c>
      <c r="BL1567" s="19" t="s">
        <v>381</v>
      </c>
      <c r="BM1567" s="191" t="s">
        <v>2431</v>
      </c>
    </row>
    <row r="1568" spans="1:65" s="13" customFormat="1" ht="11.25">
      <c r="B1568" s="198"/>
      <c r="C1568" s="199"/>
      <c r="D1568" s="200" t="s">
        <v>294</v>
      </c>
      <c r="E1568" s="201" t="s">
        <v>21</v>
      </c>
      <c r="F1568" s="202" t="s">
        <v>2432</v>
      </c>
      <c r="G1568" s="199"/>
      <c r="H1568" s="203">
        <v>90.799000000000007</v>
      </c>
      <c r="I1568" s="204"/>
      <c r="J1568" s="199"/>
      <c r="K1568" s="199"/>
      <c r="L1568" s="205"/>
      <c r="M1568" s="206"/>
      <c r="N1568" s="207"/>
      <c r="O1568" s="207"/>
      <c r="P1568" s="207"/>
      <c r="Q1568" s="207"/>
      <c r="R1568" s="207"/>
      <c r="S1568" s="207"/>
      <c r="T1568" s="208"/>
      <c r="AT1568" s="209" t="s">
        <v>294</v>
      </c>
      <c r="AU1568" s="209" t="s">
        <v>82</v>
      </c>
      <c r="AV1568" s="13" t="s">
        <v>82</v>
      </c>
      <c r="AW1568" s="13" t="s">
        <v>34</v>
      </c>
      <c r="AX1568" s="13" t="s">
        <v>73</v>
      </c>
      <c r="AY1568" s="209" t="s">
        <v>283</v>
      </c>
    </row>
    <row r="1569" spans="1:65" s="14" customFormat="1" ht="11.25">
      <c r="B1569" s="210"/>
      <c r="C1569" s="211"/>
      <c r="D1569" s="200" t="s">
        <v>294</v>
      </c>
      <c r="E1569" s="212" t="s">
        <v>21</v>
      </c>
      <c r="F1569" s="213" t="s">
        <v>296</v>
      </c>
      <c r="G1569" s="211"/>
      <c r="H1569" s="214">
        <v>90.799000000000007</v>
      </c>
      <c r="I1569" s="215"/>
      <c r="J1569" s="211"/>
      <c r="K1569" s="211"/>
      <c r="L1569" s="216"/>
      <c r="M1569" s="217"/>
      <c r="N1569" s="218"/>
      <c r="O1569" s="218"/>
      <c r="P1569" s="218"/>
      <c r="Q1569" s="218"/>
      <c r="R1569" s="218"/>
      <c r="S1569" s="218"/>
      <c r="T1569" s="219"/>
      <c r="AT1569" s="220" t="s">
        <v>294</v>
      </c>
      <c r="AU1569" s="220" t="s">
        <v>82</v>
      </c>
      <c r="AV1569" s="14" t="s">
        <v>102</v>
      </c>
      <c r="AW1569" s="14" t="s">
        <v>34</v>
      </c>
      <c r="AX1569" s="14" t="s">
        <v>80</v>
      </c>
      <c r="AY1569" s="220" t="s">
        <v>283</v>
      </c>
    </row>
    <row r="1570" spans="1:65" s="13" customFormat="1" ht="11.25">
      <c r="B1570" s="198"/>
      <c r="C1570" s="199"/>
      <c r="D1570" s="200" t="s">
        <v>294</v>
      </c>
      <c r="E1570" s="199"/>
      <c r="F1570" s="202" t="s">
        <v>2433</v>
      </c>
      <c r="G1570" s="199"/>
      <c r="H1570" s="203">
        <v>95.338999999999999</v>
      </c>
      <c r="I1570" s="204"/>
      <c r="J1570" s="199"/>
      <c r="K1570" s="199"/>
      <c r="L1570" s="205"/>
      <c r="M1570" s="206"/>
      <c r="N1570" s="207"/>
      <c r="O1570" s="207"/>
      <c r="P1570" s="207"/>
      <c r="Q1570" s="207"/>
      <c r="R1570" s="207"/>
      <c r="S1570" s="207"/>
      <c r="T1570" s="208"/>
      <c r="AT1570" s="209" t="s">
        <v>294</v>
      </c>
      <c r="AU1570" s="209" t="s">
        <v>82</v>
      </c>
      <c r="AV1570" s="13" t="s">
        <v>82</v>
      </c>
      <c r="AW1570" s="13" t="s">
        <v>4</v>
      </c>
      <c r="AX1570" s="13" t="s">
        <v>80</v>
      </c>
      <c r="AY1570" s="209" t="s">
        <v>283</v>
      </c>
    </row>
    <row r="1571" spans="1:65" s="2" customFormat="1" ht="16.5" customHeight="1">
      <c r="A1571" s="36"/>
      <c r="B1571" s="37"/>
      <c r="C1571" s="247" t="s">
        <v>2434</v>
      </c>
      <c r="D1571" s="247" t="s">
        <v>740</v>
      </c>
      <c r="E1571" s="248" t="s">
        <v>2435</v>
      </c>
      <c r="F1571" s="249" t="s">
        <v>2436</v>
      </c>
      <c r="G1571" s="250" t="s">
        <v>288</v>
      </c>
      <c r="H1571" s="251">
        <v>8.7349999999999994</v>
      </c>
      <c r="I1571" s="252"/>
      <c r="J1571" s="253">
        <f>ROUND(I1571*H1571,2)</f>
        <v>0</v>
      </c>
      <c r="K1571" s="249" t="s">
        <v>289</v>
      </c>
      <c r="L1571" s="254"/>
      <c r="M1571" s="255" t="s">
        <v>21</v>
      </c>
      <c r="N1571" s="256" t="s">
        <v>44</v>
      </c>
      <c r="O1571" s="66"/>
      <c r="P1571" s="189">
        <f>O1571*H1571</f>
        <v>0</v>
      </c>
      <c r="Q1571" s="189">
        <v>1.5E-3</v>
      </c>
      <c r="R1571" s="189">
        <f>Q1571*H1571</f>
        <v>1.31025E-2</v>
      </c>
      <c r="S1571" s="189">
        <v>0</v>
      </c>
      <c r="T1571" s="190">
        <f>S1571*H1571</f>
        <v>0</v>
      </c>
      <c r="U1571" s="36"/>
      <c r="V1571" s="36"/>
      <c r="W1571" s="36"/>
      <c r="X1571" s="36"/>
      <c r="Y1571" s="36"/>
      <c r="Z1571" s="36"/>
      <c r="AA1571" s="36"/>
      <c r="AB1571" s="36"/>
      <c r="AC1571" s="36"/>
      <c r="AD1571" s="36"/>
      <c r="AE1571" s="36"/>
      <c r="AR1571" s="191" t="s">
        <v>493</v>
      </c>
      <c r="AT1571" s="191" t="s">
        <v>740</v>
      </c>
      <c r="AU1571" s="191" t="s">
        <v>82</v>
      </c>
      <c r="AY1571" s="19" t="s">
        <v>283</v>
      </c>
      <c r="BE1571" s="192">
        <f>IF(N1571="základní",J1571,0)</f>
        <v>0</v>
      </c>
      <c r="BF1571" s="192">
        <f>IF(N1571="snížená",J1571,0)</f>
        <v>0</v>
      </c>
      <c r="BG1571" s="192">
        <f>IF(N1571="zákl. přenesená",J1571,0)</f>
        <v>0</v>
      </c>
      <c r="BH1571" s="192">
        <f>IF(N1571="sníž. přenesená",J1571,0)</f>
        <v>0</v>
      </c>
      <c r="BI1571" s="192">
        <f>IF(N1571="nulová",J1571,0)</f>
        <v>0</v>
      </c>
      <c r="BJ1571" s="19" t="s">
        <v>80</v>
      </c>
      <c r="BK1571" s="192">
        <f>ROUND(I1571*H1571,2)</f>
        <v>0</v>
      </c>
      <c r="BL1571" s="19" t="s">
        <v>381</v>
      </c>
      <c r="BM1571" s="191" t="s">
        <v>2437</v>
      </c>
    </row>
    <row r="1572" spans="1:65" s="13" customFormat="1" ht="11.25">
      <c r="B1572" s="198"/>
      <c r="C1572" s="199"/>
      <c r="D1572" s="200" t="s">
        <v>294</v>
      </c>
      <c r="E1572" s="201" t="s">
        <v>21</v>
      </c>
      <c r="F1572" s="202" t="s">
        <v>2438</v>
      </c>
      <c r="G1572" s="199"/>
      <c r="H1572" s="203">
        <v>8.3190000000000008</v>
      </c>
      <c r="I1572" s="204"/>
      <c r="J1572" s="199"/>
      <c r="K1572" s="199"/>
      <c r="L1572" s="205"/>
      <c r="M1572" s="206"/>
      <c r="N1572" s="207"/>
      <c r="O1572" s="207"/>
      <c r="P1572" s="207"/>
      <c r="Q1572" s="207"/>
      <c r="R1572" s="207"/>
      <c r="S1572" s="207"/>
      <c r="T1572" s="208"/>
      <c r="AT1572" s="209" t="s">
        <v>294</v>
      </c>
      <c r="AU1572" s="209" t="s">
        <v>82</v>
      </c>
      <c r="AV1572" s="13" t="s">
        <v>82</v>
      </c>
      <c r="AW1572" s="13" t="s">
        <v>34</v>
      </c>
      <c r="AX1572" s="13" t="s">
        <v>73</v>
      </c>
      <c r="AY1572" s="209" t="s">
        <v>283</v>
      </c>
    </row>
    <row r="1573" spans="1:65" s="14" customFormat="1" ht="11.25">
      <c r="B1573" s="210"/>
      <c r="C1573" s="211"/>
      <c r="D1573" s="200" t="s">
        <v>294</v>
      </c>
      <c r="E1573" s="212" t="s">
        <v>21</v>
      </c>
      <c r="F1573" s="213" t="s">
        <v>296</v>
      </c>
      <c r="G1573" s="211"/>
      <c r="H1573" s="214">
        <v>8.3190000000000008</v>
      </c>
      <c r="I1573" s="215"/>
      <c r="J1573" s="211"/>
      <c r="K1573" s="211"/>
      <c r="L1573" s="216"/>
      <c r="M1573" s="217"/>
      <c r="N1573" s="218"/>
      <c r="O1573" s="218"/>
      <c r="P1573" s="218"/>
      <c r="Q1573" s="218"/>
      <c r="R1573" s="218"/>
      <c r="S1573" s="218"/>
      <c r="T1573" s="219"/>
      <c r="AT1573" s="220" t="s">
        <v>294</v>
      </c>
      <c r="AU1573" s="220" t="s">
        <v>82</v>
      </c>
      <c r="AV1573" s="14" t="s">
        <v>102</v>
      </c>
      <c r="AW1573" s="14" t="s">
        <v>34</v>
      </c>
      <c r="AX1573" s="14" t="s">
        <v>80</v>
      </c>
      <c r="AY1573" s="220" t="s">
        <v>283</v>
      </c>
    </row>
    <row r="1574" spans="1:65" s="13" customFormat="1" ht="11.25">
      <c r="B1574" s="198"/>
      <c r="C1574" s="199"/>
      <c r="D1574" s="200" t="s">
        <v>294</v>
      </c>
      <c r="E1574" s="199"/>
      <c r="F1574" s="202" t="s">
        <v>2439</v>
      </c>
      <c r="G1574" s="199"/>
      <c r="H1574" s="203">
        <v>8.7349999999999994</v>
      </c>
      <c r="I1574" s="204"/>
      <c r="J1574" s="199"/>
      <c r="K1574" s="199"/>
      <c r="L1574" s="205"/>
      <c r="M1574" s="206"/>
      <c r="N1574" s="207"/>
      <c r="O1574" s="207"/>
      <c r="P1574" s="207"/>
      <c r="Q1574" s="207"/>
      <c r="R1574" s="207"/>
      <c r="S1574" s="207"/>
      <c r="T1574" s="208"/>
      <c r="AT1574" s="209" t="s">
        <v>294</v>
      </c>
      <c r="AU1574" s="209" t="s">
        <v>82</v>
      </c>
      <c r="AV1574" s="13" t="s">
        <v>82</v>
      </c>
      <c r="AW1574" s="13" t="s">
        <v>4</v>
      </c>
      <c r="AX1574" s="13" t="s">
        <v>80</v>
      </c>
      <c r="AY1574" s="209" t="s">
        <v>283</v>
      </c>
    </row>
    <row r="1575" spans="1:65" s="2" customFormat="1" ht="16.5" customHeight="1">
      <c r="A1575" s="36"/>
      <c r="B1575" s="37"/>
      <c r="C1575" s="247" t="s">
        <v>2440</v>
      </c>
      <c r="D1575" s="247" t="s">
        <v>740</v>
      </c>
      <c r="E1575" s="248" t="s">
        <v>2441</v>
      </c>
      <c r="F1575" s="249" t="s">
        <v>2442</v>
      </c>
      <c r="G1575" s="250" t="s">
        <v>288</v>
      </c>
      <c r="H1575" s="251">
        <v>105.89700000000001</v>
      </c>
      <c r="I1575" s="252"/>
      <c r="J1575" s="253">
        <f>ROUND(I1575*H1575,2)</f>
        <v>0</v>
      </c>
      <c r="K1575" s="249" t="s">
        <v>289</v>
      </c>
      <c r="L1575" s="254"/>
      <c r="M1575" s="255" t="s">
        <v>21</v>
      </c>
      <c r="N1575" s="256" t="s">
        <v>44</v>
      </c>
      <c r="O1575" s="66"/>
      <c r="P1575" s="189">
        <f>O1575*H1575</f>
        <v>0</v>
      </c>
      <c r="Q1575" s="189">
        <v>3.0000000000000001E-3</v>
      </c>
      <c r="R1575" s="189">
        <f>Q1575*H1575</f>
        <v>0.317691</v>
      </c>
      <c r="S1575" s="189">
        <v>0</v>
      </c>
      <c r="T1575" s="190">
        <f>S1575*H1575</f>
        <v>0</v>
      </c>
      <c r="U1575" s="36"/>
      <c r="V1575" s="36"/>
      <c r="W1575" s="36"/>
      <c r="X1575" s="36"/>
      <c r="Y1575" s="36"/>
      <c r="Z1575" s="36"/>
      <c r="AA1575" s="36"/>
      <c r="AB1575" s="36"/>
      <c r="AC1575" s="36"/>
      <c r="AD1575" s="36"/>
      <c r="AE1575" s="36"/>
      <c r="AR1575" s="191" t="s">
        <v>493</v>
      </c>
      <c r="AT1575" s="191" t="s">
        <v>740</v>
      </c>
      <c r="AU1575" s="191" t="s">
        <v>82</v>
      </c>
      <c r="AY1575" s="19" t="s">
        <v>283</v>
      </c>
      <c r="BE1575" s="192">
        <f>IF(N1575="základní",J1575,0)</f>
        <v>0</v>
      </c>
      <c r="BF1575" s="192">
        <f>IF(N1575="snížená",J1575,0)</f>
        <v>0</v>
      </c>
      <c r="BG1575" s="192">
        <f>IF(N1575="zákl. přenesená",J1575,0)</f>
        <v>0</v>
      </c>
      <c r="BH1575" s="192">
        <f>IF(N1575="sníž. přenesená",J1575,0)</f>
        <v>0</v>
      </c>
      <c r="BI1575" s="192">
        <f>IF(N1575="nulová",J1575,0)</f>
        <v>0</v>
      </c>
      <c r="BJ1575" s="19" t="s">
        <v>80</v>
      </c>
      <c r="BK1575" s="192">
        <f>ROUND(I1575*H1575,2)</f>
        <v>0</v>
      </c>
      <c r="BL1575" s="19" t="s">
        <v>381</v>
      </c>
      <c r="BM1575" s="191" t="s">
        <v>2443</v>
      </c>
    </row>
    <row r="1576" spans="1:65" s="13" customFormat="1" ht="11.25">
      <c r="B1576" s="198"/>
      <c r="C1576" s="199"/>
      <c r="D1576" s="200" t="s">
        <v>294</v>
      </c>
      <c r="E1576" s="201" t="s">
        <v>21</v>
      </c>
      <c r="F1576" s="202" t="s">
        <v>2444</v>
      </c>
      <c r="G1576" s="199"/>
      <c r="H1576" s="203">
        <v>100.854</v>
      </c>
      <c r="I1576" s="204"/>
      <c r="J1576" s="199"/>
      <c r="K1576" s="199"/>
      <c r="L1576" s="205"/>
      <c r="M1576" s="206"/>
      <c r="N1576" s="207"/>
      <c r="O1576" s="207"/>
      <c r="P1576" s="207"/>
      <c r="Q1576" s="207"/>
      <c r="R1576" s="207"/>
      <c r="S1576" s="207"/>
      <c r="T1576" s="208"/>
      <c r="AT1576" s="209" t="s">
        <v>294</v>
      </c>
      <c r="AU1576" s="209" t="s">
        <v>82</v>
      </c>
      <c r="AV1576" s="13" t="s">
        <v>82</v>
      </c>
      <c r="AW1576" s="13" t="s">
        <v>34</v>
      </c>
      <c r="AX1576" s="13" t="s">
        <v>73</v>
      </c>
      <c r="AY1576" s="209" t="s">
        <v>283</v>
      </c>
    </row>
    <row r="1577" spans="1:65" s="14" customFormat="1" ht="11.25">
      <c r="B1577" s="210"/>
      <c r="C1577" s="211"/>
      <c r="D1577" s="200" t="s">
        <v>294</v>
      </c>
      <c r="E1577" s="212" t="s">
        <v>21</v>
      </c>
      <c r="F1577" s="213" t="s">
        <v>296</v>
      </c>
      <c r="G1577" s="211"/>
      <c r="H1577" s="214">
        <v>100.854</v>
      </c>
      <c r="I1577" s="215"/>
      <c r="J1577" s="211"/>
      <c r="K1577" s="211"/>
      <c r="L1577" s="216"/>
      <c r="M1577" s="217"/>
      <c r="N1577" s="218"/>
      <c r="O1577" s="218"/>
      <c r="P1577" s="218"/>
      <c r="Q1577" s="218"/>
      <c r="R1577" s="218"/>
      <c r="S1577" s="218"/>
      <c r="T1577" s="219"/>
      <c r="AT1577" s="220" t="s">
        <v>294</v>
      </c>
      <c r="AU1577" s="220" t="s">
        <v>82</v>
      </c>
      <c r="AV1577" s="14" t="s">
        <v>102</v>
      </c>
      <c r="AW1577" s="14" t="s">
        <v>34</v>
      </c>
      <c r="AX1577" s="14" t="s">
        <v>80</v>
      </c>
      <c r="AY1577" s="220" t="s">
        <v>283</v>
      </c>
    </row>
    <row r="1578" spans="1:65" s="13" customFormat="1" ht="11.25">
      <c r="B1578" s="198"/>
      <c r="C1578" s="199"/>
      <c r="D1578" s="200" t="s">
        <v>294</v>
      </c>
      <c r="E1578" s="199"/>
      <c r="F1578" s="202" t="s">
        <v>2445</v>
      </c>
      <c r="G1578" s="199"/>
      <c r="H1578" s="203">
        <v>105.89700000000001</v>
      </c>
      <c r="I1578" s="204"/>
      <c r="J1578" s="199"/>
      <c r="K1578" s="199"/>
      <c r="L1578" s="205"/>
      <c r="M1578" s="206"/>
      <c r="N1578" s="207"/>
      <c r="O1578" s="207"/>
      <c r="P1578" s="207"/>
      <c r="Q1578" s="207"/>
      <c r="R1578" s="207"/>
      <c r="S1578" s="207"/>
      <c r="T1578" s="208"/>
      <c r="AT1578" s="209" t="s">
        <v>294</v>
      </c>
      <c r="AU1578" s="209" t="s">
        <v>82</v>
      </c>
      <c r="AV1578" s="13" t="s">
        <v>82</v>
      </c>
      <c r="AW1578" s="13" t="s">
        <v>4</v>
      </c>
      <c r="AX1578" s="13" t="s">
        <v>80</v>
      </c>
      <c r="AY1578" s="209" t="s">
        <v>283</v>
      </c>
    </row>
    <row r="1579" spans="1:65" s="2" customFormat="1" ht="16.5" customHeight="1">
      <c r="A1579" s="36"/>
      <c r="B1579" s="37"/>
      <c r="C1579" s="247" t="s">
        <v>2446</v>
      </c>
      <c r="D1579" s="247" t="s">
        <v>740</v>
      </c>
      <c r="E1579" s="248" t="s">
        <v>2447</v>
      </c>
      <c r="F1579" s="249" t="s">
        <v>2448</v>
      </c>
      <c r="G1579" s="250" t="s">
        <v>288</v>
      </c>
      <c r="H1579" s="251">
        <v>210.91800000000001</v>
      </c>
      <c r="I1579" s="252"/>
      <c r="J1579" s="253">
        <f>ROUND(I1579*H1579,2)</f>
        <v>0</v>
      </c>
      <c r="K1579" s="249" t="s">
        <v>289</v>
      </c>
      <c r="L1579" s="254"/>
      <c r="M1579" s="255" t="s">
        <v>21</v>
      </c>
      <c r="N1579" s="256" t="s">
        <v>44</v>
      </c>
      <c r="O1579" s="66"/>
      <c r="P1579" s="189">
        <f>O1579*H1579</f>
        <v>0</v>
      </c>
      <c r="Q1579" s="189">
        <v>8.0000000000000002E-3</v>
      </c>
      <c r="R1579" s="189">
        <f>Q1579*H1579</f>
        <v>1.6873440000000002</v>
      </c>
      <c r="S1579" s="189">
        <v>0</v>
      </c>
      <c r="T1579" s="190">
        <f>S1579*H1579</f>
        <v>0</v>
      </c>
      <c r="U1579" s="36"/>
      <c r="V1579" s="36"/>
      <c r="W1579" s="36"/>
      <c r="X1579" s="36"/>
      <c r="Y1579" s="36"/>
      <c r="Z1579" s="36"/>
      <c r="AA1579" s="36"/>
      <c r="AB1579" s="36"/>
      <c r="AC1579" s="36"/>
      <c r="AD1579" s="36"/>
      <c r="AE1579" s="36"/>
      <c r="AR1579" s="191" t="s">
        <v>493</v>
      </c>
      <c r="AT1579" s="191" t="s">
        <v>740</v>
      </c>
      <c r="AU1579" s="191" t="s">
        <v>82</v>
      </c>
      <c r="AY1579" s="19" t="s">
        <v>283</v>
      </c>
      <c r="BE1579" s="192">
        <f>IF(N1579="základní",J1579,0)</f>
        <v>0</v>
      </c>
      <c r="BF1579" s="192">
        <f>IF(N1579="snížená",J1579,0)</f>
        <v>0</v>
      </c>
      <c r="BG1579" s="192">
        <f>IF(N1579="zákl. přenesená",J1579,0)</f>
        <v>0</v>
      </c>
      <c r="BH1579" s="192">
        <f>IF(N1579="sníž. přenesená",J1579,0)</f>
        <v>0</v>
      </c>
      <c r="BI1579" s="192">
        <f>IF(N1579="nulová",J1579,0)</f>
        <v>0</v>
      </c>
      <c r="BJ1579" s="19" t="s">
        <v>80</v>
      </c>
      <c r="BK1579" s="192">
        <f>ROUND(I1579*H1579,2)</f>
        <v>0</v>
      </c>
      <c r="BL1579" s="19" t="s">
        <v>381</v>
      </c>
      <c r="BM1579" s="191" t="s">
        <v>2449</v>
      </c>
    </row>
    <row r="1580" spans="1:65" s="13" customFormat="1" ht="11.25">
      <c r="B1580" s="198"/>
      <c r="C1580" s="199"/>
      <c r="D1580" s="200" t="s">
        <v>294</v>
      </c>
      <c r="E1580" s="201" t="s">
        <v>21</v>
      </c>
      <c r="F1580" s="202" t="s">
        <v>2450</v>
      </c>
      <c r="G1580" s="199"/>
      <c r="H1580" s="203">
        <v>200.874</v>
      </c>
      <c r="I1580" s="204"/>
      <c r="J1580" s="199"/>
      <c r="K1580" s="199"/>
      <c r="L1580" s="205"/>
      <c r="M1580" s="206"/>
      <c r="N1580" s="207"/>
      <c r="O1580" s="207"/>
      <c r="P1580" s="207"/>
      <c r="Q1580" s="207"/>
      <c r="R1580" s="207"/>
      <c r="S1580" s="207"/>
      <c r="T1580" s="208"/>
      <c r="AT1580" s="209" t="s">
        <v>294</v>
      </c>
      <c r="AU1580" s="209" t="s">
        <v>82</v>
      </c>
      <c r="AV1580" s="13" t="s">
        <v>82</v>
      </c>
      <c r="AW1580" s="13" t="s">
        <v>34</v>
      </c>
      <c r="AX1580" s="13" t="s">
        <v>73</v>
      </c>
      <c r="AY1580" s="209" t="s">
        <v>283</v>
      </c>
    </row>
    <row r="1581" spans="1:65" s="14" customFormat="1" ht="11.25">
      <c r="B1581" s="210"/>
      <c r="C1581" s="211"/>
      <c r="D1581" s="200" t="s">
        <v>294</v>
      </c>
      <c r="E1581" s="212" t="s">
        <v>21</v>
      </c>
      <c r="F1581" s="213" t="s">
        <v>296</v>
      </c>
      <c r="G1581" s="211"/>
      <c r="H1581" s="214">
        <v>200.874</v>
      </c>
      <c r="I1581" s="215"/>
      <c r="J1581" s="211"/>
      <c r="K1581" s="211"/>
      <c r="L1581" s="216"/>
      <c r="M1581" s="217"/>
      <c r="N1581" s="218"/>
      <c r="O1581" s="218"/>
      <c r="P1581" s="218"/>
      <c r="Q1581" s="218"/>
      <c r="R1581" s="218"/>
      <c r="S1581" s="218"/>
      <c r="T1581" s="219"/>
      <c r="AT1581" s="220" t="s">
        <v>294</v>
      </c>
      <c r="AU1581" s="220" t="s">
        <v>82</v>
      </c>
      <c r="AV1581" s="14" t="s">
        <v>102</v>
      </c>
      <c r="AW1581" s="14" t="s">
        <v>34</v>
      </c>
      <c r="AX1581" s="14" t="s">
        <v>80</v>
      </c>
      <c r="AY1581" s="220" t="s">
        <v>283</v>
      </c>
    </row>
    <row r="1582" spans="1:65" s="13" customFormat="1" ht="11.25">
      <c r="B1582" s="198"/>
      <c r="C1582" s="199"/>
      <c r="D1582" s="200" t="s">
        <v>294</v>
      </c>
      <c r="E1582" s="199"/>
      <c r="F1582" s="202" t="s">
        <v>2451</v>
      </c>
      <c r="G1582" s="199"/>
      <c r="H1582" s="203">
        <v>210.91800000000001</v>
      </c>
      <c r="I1582" s="204"/>
      <c r="J1582" s="199"/>
      <c r="K1582" s="199"/>
      <c r="L1582" s="205"/>
      <c r="M1582" s="206"/>
      <c r="N1582" s="207"/>
      <c r="O1582" s="207"/>
      <c r="P1582" s="207"/>
      <c r="Q1582" s="207"/>
      <c r="R1582" s="207"/>
      <c r="S1582" s="207"/>
      <c r="T1582" s="208"/>
      <c r="AT1582" s="209" t="s">
        <v>294</v>
      </c>
      <c r="AU1582" s="209" t="s">
        <v>82</v>
      </c>
      <c r="AV1582" s="13" t="s">
        <v>82</v>
      </c>
      <c r="AW1582" s="13" t="s">
        <v>4</v>
      </c>
      <c r="AX1582" s="13" t="s">
        <v>80</v>
      </c>
      <c r="AY1582" s="209" t="s">
        <v>283</v>
      </c>
    </row>
    <row r="1583" spans="1:65" s="2" customFormat="1" ht="16.5" customHeight="1">
      <c r="A1583" s="36"/>
      <c r="B1583" s="37"/>
      <c r="C1583" s="180" t="s">
        <v>2452</v>
      </c>
      <c r="D1583" s="180" t="s">
        <v>285</v>
      </c>
      <c r="E1583" s="181" t="s">
        <v>2453</v>
      </c>
      <c r="F1583" s="182" t="s">
        <v>2454</v>
      </c>
      <c r="G1583" s="183" t="s">
        <v>288</v>
      </c>
      <c r="H1583" s="184">
        <v>270.60599999999999</v>
      </c>
      <c r="I1583" s="185"/>
      <c r="J1583" s="186">
        <f>ROUND(I1583*H1583,2)</f>
        <v>0</v>
      </c>
      <c r="K1583" s="182" t="s">
        <v>289</v>
      </c>
      <c r="L1583" s="41"/>
      <c r="M1583" s="187" t="s">
        <v>21</v>
      </c>
      <c r="N1583" s="188" t="s">
        <v>44</v>
      </c>
      <c r="O1583" s="66"/>
      <c r="P1583" s="189">
        <f>O1583*H1583</f>
        <v>0</v>
      </c>
      <c r="Q1583" s="189">
        <v>2.4000000000000001E-4</v>
      </c>
      <c r="R1583" s="189">
        <f>Q1583*H1583</f>
        <v>6.4945440000000007E-2</v>
      </c>
      <c r="S1583" s="189">
        <v>0</v>
      </c>
      <c r="T1583" s="190">
        <f>S1583*H1583</f>
        <v>0</v>
      </c>
      <c r="U1583" s="36"/>
      <c r="V1583" s="36"/>
      <c r="W1583" s="36"/>
      <c r="X1583" s="36"/>
      <c r="Y1583" s="36"/>
      <c r="Z1583" s="36"/>
      <c r="AA1583" s="36"/>
      <c r="AB1583" s="36"/>
      <c r="AC1583" s="36"/>
      <c r="AD1583" s="36"/>
      <c r="AE1583" s="36"/>
      <c r="AR1583" s="191" t="s">
        <v>381</v>
      </c>
      <c r="AT1583" s="191" t="s">
        <v>285</v>
      </c>
      <c r="AU1583" s="191" t="s">
        <v>82</v>
      </c>
      <c r="AY1583" s="19" t="s">
        <v>283</v>
      </c>
      <c r="BE1583" s="192">
        <f>IF(N1583="základní",J1583,0)</f>
        <v>0</v>
      </c>
      <c r="BF1583" s="192">
        <f>IF(N1583="snížená",J1583,0)</f>
        <v>0</v>
      </c>
      <c r="BG1583" s="192">
        <f>IF(N1583="zákl. přenesená",J1583,0)</f>
        <v>0</v>
      </c>
      <c r="BH1583" s="192">
        <f>IF(N1583="sníž. přenesená",J1583,0)</f>
        <v>0</v>
      </c>
      <c r="BI1583" s="192">
        <f>IF(N1583="nulová",J1583,0)</f>
        <v>0</v>
      </c>
      <c r="BJ1583" s="19" t="s">
        <v>80</v>
      </c>
      <c r="BK1583" s="192">
        <f>ROUND(I1583*H1583,2)</f>
        <v>0</v>
      </c>
      <c r="BL1583" s="19" t="s">
        <v>381</v>
      </c>
      <c r="BM1583" s="191" t="s">
        <v>2455</v>
      </c>
    </row>
    <row r="1584" spans="1:65" s="2" customFormat="1" ht="11.25">
      <c r="A1584" s="36"/>
      <c r="B1584" s="37"/>
      <c r="C1584" s="38"/>
      <c r="D1584" s="193" t="s">
        <v>292</v>
      </c>
      <c r="E1584" s="38"/>
      <c r="F1584" s="194" t="s">
        <v>2456</v>
      </c>
      <c r="G1584" s="38"/>
      <c r="H1584" s="38"/>
      <c r="I1584" s="195"/>
      <c r="J1584" s="38"/>
      <c r="K1584" s="38"/>
      <c r="L1584" s="41"/>
      <c r="M1584" s="196"/>
      <c r="N1584" s="197"/>
      <c r="O1584" s="66"/>
      <c r="P1584" s="66"/>
      <c r="Q1584" s="66"/>
      <c r="R1584" s="66"/>
      <c r="S1584" s="66"/>
      <c r="T1584" s="67"/>
      <c r="U1584" s="36"/>
      <c r="V1584" s="36"/>
      <c r="W1584" s="36"/>
      <c r="X1584" s="36"/>
      <c r="Y1584" s="36"/>
      <c r="Z1584" s="36"/>
      <c r="AA1584" s="36"/>
      <c r="AB1584" s="36"/>
      <c r="AC1584" s="36"/>
      <c r="AD1584" s="36"/>
      <c r="AE1584" s="36"/>
      <c r="AT1584" s="19" t="s">
        <v>292</v>
      </c>
      <c r="AU1584" s="19" t="s">
        <v>82</v>
      </c>
    </row>
    <row r="1585" spans="1:65" s="15" customFormat="1" ht="11.25">
      <c r="B1585" s="221"/>
      <c r="C1585" s="222"/>
      <c r="D1585" s="200" t="s">
        <v>294</v>
      </c>
      <c r="E1585" s="223" t="s">
        <v>21</v>
      </c>
      <c r="F1585" s="224" t="s">
        <v>2457</v>
      </c>
      <c r="G1585" s="222"/>
      <c r="H1585" s="223" t="s">
        <v>21</v>
      </c>
      <c r="I1585" s="225"/>
      <c r="J1585" s="222"/>
      <c r="K1585" s="222"/>
      <c r="L1585" s="226"/>
      <c r="M1585" s="227"/>
      <c r="N1585" s="228"/>
      <c r="O1585" s="228"/>
      <c r="P1585" s="228"/>
      <c r="Q1585" s="228"/>
      <c r="R1585" s="228"/>
      <c r="S1585" s="228"/>
      <c r="T1585" s="229"/>
      <c r="AT1585" s="230" t="s">
        <v>294</v>
      </c>
      <c r="AU1585" s="230" t="s">
        <v>82</v>
      </c>
      <c r="AV1585" s="15" t="s">
        <v>80</v>
      </c>
      <c r="AW1585" s="15" t="s">
        <v>34</v>
      </c>
      <c r="AX1585" s="15" t="s">
        <v>73</v>
      </c>
      <c r="AY1585" s="230" t="s">
        <v>283</v>
      </c>
    </row>
    <row r="1586" spans="1:65" s="15" customFormat="1" ht="11.25">
      <c r="B1586" s="221"/>
      <c r="C1586" s="222"/>
      <c r="D1586" s="200" t="s">
        <v>294</v>
      </c>
      <c r="E1586" s="223" t="s">
        <v>21</v>
      </c>
      <c r="F1586" s="224" t="s">
        <v>2458</v>
      </c>
      <c r="G1586" s="222"/>
      <c r="H1586" s="223" t="s">
        <v>21</v>
      </c>
      <c r="I1586" s="225"/>
      <c r="J1586" s="222"/>
      <c r="K1586" s="222"/>
      <c r="L1586" s="226"/>
      <c r="M1586" s="227"/>
      <c r="N1586" s="228"/>
      <c r="O1586" s="228"/>
      <c r="P1586" s="228"/>
      <c r="Q1586" s="228"/>
      <c r="R1586" s="228"/>
      <c r="S1586" s="228"/>
      <c r="T1586" s="229"/>
      <c r="AT1586" s="230" t="s">
        <v>294</v>
      </c>
      <c r="AU1586" s="230" t="s">
        <v>82</v>
      </c>
      <c r="AV1586" s="15" t="s">
        <v>80</v>
      </c>
      <c r="AW1586" s="15" t="s">
        <v>34</v>
      </c>
      <c r="AX1586" s="15" t="s">
        <v>73</v>
      </c>
      <c r="AY1586" s="230" t="s">
        <v>283</v>
      </c>
    </row>
    <row r="1587" spans="1:65" s="13" customFormat="1" ht="11.25">
      <c r="B1587" s="198"/>
      <c r="C1587" s="199"/>
      <c r="D1587" s="200" t="s">
        <v>294</v>
      </c>
      <c r="E1587" s="201" t="s">
        <v>21</v>
      </c>
      <c r="F1587" s="202" t="s">
        <v>2459</v>
      </c>
      <c r="G1587" s="199"/>
      <c r="H1587" s="203">
        <v>207.99799999999999</v>
      </c>
      <c r="I1587" s="204"/>
      <c r="J1587" s="199"/>
      <c r="K1587" s="199"/>
      <c r="L1587" s="205"/>
      <c r="M1587" s="206"/>
      <c r="N1587" s="207"/>
      <c r="O1587" s="207"/>
      <c r="P1587" s="207"/>
      <c r="Q1587" s="207"/>
      <c r="R1587" s="207"/>
      <c r="S1587" s="207"/>
      <c r="T1587" s="208"/>
      <c r="AT1587" s="209" t="s">
        <v>294</v>
      </c>
      <c r="AU1587" s="209" t="s">
        <v>82</v>
      </c>
      <c r="AV1587" s="13" t="s">
        <v>82</v>
      </c>
      <c r="AW1587" s="13" t="s">
        <v>34</v>
      </c>
      <c r="AX1587" s="13" t="s">
        <v>73</v>
      </c>
      <c r="AY1587" s="209" t="s">
        <v>283</v>
      </c>
    </row>
    <row r="1588" spans="1:65" s="13" customFormat="1" ht="11.25">
      <c r="B1588" s="198"/>
      <c r="C1588" s="199"/>
      <c r="D1588" s="200" t="s">
        <v>294</v>
      </c>
      <c r="E1588" s="201" t="s">
        <v>21</v>
      </c>
      <c r="F1588" s="202" t="s">
        <v>2460</v>
      </c>
      <c r="G1588" s="199"/>
      <c r="H1588" s="203">
        <v>-26.181000000000001</v>
      </c>
      <c r="I1588" s="204"/>
      <c r="J1588" s="199"/>
      <c r="K1588" s="199"/>
      <c r="L1588" s="205"/>
      <c r="M1588" s="206"/>
      <c r="N1588" s="207"/>
      <c r="O1588" s="207"/>
      <c r="P1588" s="207"/>
      <c r="Q1588" s="207"/>
      <c r="R1588" s="207"/>
      <c r="S1588" s="207"/>
      <c r="T1588" s="208"/>
      <c r="AT1588" s="209" t="s">
        <v>294</v>
      </c>
      <c r="AU1588" s="209" t="s">
        <v>82</v>
      </c>
      <c r="AV1588" s="13" t="s">
        <v>82</v>
      </c>
      <c r="AW1588" s="13" t="s">
        <v>34</v>
      </c>
      <c r="AX1588" s="13" t="s">
        <v>73</v>
      </c>
      <c r="AY1588" s="209" t="s">
        <v>283</v>
      </c>
    </row>
    <row r="1589" spans="1:65" s="15" customFormat="1" ht="11.25">
      <c r="B1589" s="221"/>
      <c r="C1589" s="222"/>
      <c r="D1589" s="200" t="s">
        <v>294</v>
      </c>
      <c r="E1589" s="223" t="s">
        <v>21</v>
      </c>
      <c r="F1589" s="224" t="s">
        <v>2461</v>
      </c>
      <c r="G1589" s="222"/>
      <c r="H1589" s="223" t="s">
        <v>21</v>
      </c>
      <c r="I1589" s="225"/>
      <c r="J1589" s="222"/>
      <c r="K1589" s="222"/>
      <c r="L1589" s="226"/>
      <c r="M1589" s="227"/>
      <c r="N1589" s="228"/>
      <c r="O1589" s="228"/>
      <c r="P1589" s="228"/>
      <c r="Q1589" s="228"/>
      <c r="R1589" s="228"/>
      <c r="S1589" s="228"/>
      <c r="T1589" s="229"/>
      <c r="AT1589" s="230" t="s">
        <v>294</v>
      </c>
      <c r="AU1589" s="230" t="s">
        <v>82</v>
      </c>
      <c r="AV1589" s="15" t="s">
        <v>80</v>
      </c>
      <c r="AW1589" s="15" t="s">
        <v>34</v>
      </c>
      <c r="AX1589" s="15" t="s">
        <v>73</v>
      </c>
      <c r="AY1589" s="230" t="s">
        <v>283</v>
      </c>
    </row>
    <row r="1590" spans="1:65" s="13" customFormat="1" ht="11.25">
      <c r="B1590" s="198"/>
      <c r="C1590" s="199"/>
      <c r="D1590" s="200" t="s">
        <v>294</v>
      </c>
      <c r="E1590" s="201" t="s">
        <v>21</v>
      </c>
      <c r="F1590" s="202" t="s">
        <v>2462</v>
      </c>
      <c r="G1590" s="199"/>
      <c r="H1590" s="203">
        <v>62.607999999999997</v>
      </c>
      <c r="I1590" s="204"/>
      <c r="J1590" s="199"/>
      <c r="K1590" s="199"/>
      <c r="L1590" s="205"/>
      <c r="M1590" s="206"/>
      <c r="N1590" s="207"/>
      <c r="O1590" s="207"/>
      <c r="P1590" s="207"/>
      <c r="Q1590" s="207"/>
      <c r="R1590" s="207"/>
      <c r="S1590" s="207"/>
      <c r="T1590" s="208"/>
      <c r="AT1590" s="209" t="s">
        <v>294</v>
      </c>
      <c r="AU1590" s="209" t="s">
        <v>82</v>
      </c>
      <c r="AV1590" s="13" t="s">
        <v>82</v>
      </c>
      <c r="AW1590" s="13" t="s">
        <v>34</v>
      </c>
      <c r="AX1590" s="13" t="s">
        <v>73</v>
      </c>
      <c r="AY1590" s="209" t="s">
        <v>283</v>
      </c>
    </row>
    <row r="1591" spans="1:65" s="14" customFormat="1" ht="11.25">
      <c r="B1591" s="210"/>
      <c r="C1591" s="211"/>
      <c r="D1591" s="200" t="s">
        <v>294</v>
      </c>
      <c r="E1591" s="212" t="s">
        <v>21</v>
      </c>
      <c r="F1591" s="213" t="s">
        <v>296</v>
      </c>
      <c r="G1591" s="211"/>
      <c r="H1591" s="214">
        <v>244.42500000000001</v>
      </c>
      <c r="I1591" s="215"/>
      <c r="J1591" s="211"/>
      <c r="K1591" s="211"/>
      <c r="L1591" s="216"/>
      <c r="M1591" s="217"/>
      <c r="N1591" s="218"/>
      <c r="O1591" s="218"/>
      <c r="P1591" s="218"/>
      <c r="Q1591" s="218"/>
      <c r="R1591" s="218"/>
      <c r="S1591" s="218"/>
      <c r="T1591" s="219"/>
      <c r="AT1591" s="220" t="s">
        <v>294</v>
      </c>
      <c r="AU1591" s="220" t="s">
        <v>82</v>
      </c>
      <c r="AV1591" s="14" t="s">
        <v>102</v>
      </c>
      <c r="AW1591" s="14" t="s">
        <v>34</v>
      </c>
      <c r="AX1591" s="14" t="s">
        <v>73</v>
      </c>
      <c r="AY1591" s="220" t="s">
        <v>283</v>
      </c>
    </row>
    <row r="1592" spans="1:65" s="15" customFormat="1" ht="11.25">
      <c r="B1592" s="221"/>
      <c r="C1592" s="222"/>
      <c r="D1592" s="200" t="s">
        <v>294</v>
      </c>
      <c r="E1592" s="223" t="s">
        <v>21</v>
      </c>
      <c r="F1592" s="224" t="s">
        <v>2463</v>
      </c>
      <c r="G1592" s="222"/>
      <c r="H1592" s="223" t="s">
        <v>21</v>
      </c>
      <c r="I1592" s="225"/>
      <c r="J1592" s="222"/>
      <c r="K1592" s="222"/>
      <c r="L1592" s="226"/>
      <c r="M1592" s="227"/>
      <c r="N1592" s="228"/>
      <c r="O1592" s="228"/>
      <c r="P1592" s="228"/>
      <c r="Q1592" s="228"/>
      <c r="R1592" s="228"/>
      <c r="S1592" s="228"/>
      <c r="T1592" s="229"/>
      <c r="AT1592" s="230" t="s">
        <v>294</v>
      </c>
      <c r="AU1592" s="230" t="s">
        <v>82</v>
      </c>
      <c r="AV1592" s="15" t="s">
        <v>80</v>
      </c>
      <c r="AW1592" s="15" t="s">
        <v>34</v>
      </c>
      <c r="AX1592" s="15" t="s">
        <v>73</v>
      </c>
      <c r="AY1592" s="230" t="s">
        <v>283</v>
      </c>
    </row>
    <row r="1593" spans="1:65" s="13" customFormat="1" ht="11.25">
      <c r="B1593" s="198"/>
      <c r="C1593" s="199"/>
      <c r="D1593" s="200" t="s">
        <v>294</v>
      </c>
      <c r="E1593" s="201" t="s">
        <v>21</v>
      </c>
      <c r="F1593" s="202" t="s">
        <v>2464</v>
      </c>
      <c r="G1593" s="199"/>
      <c r="H1593" s="203">
        <v>26.181000000000001</v>
      </c>
      <c r="I1593" s="204"/>
      <c r="J1593" s="199"/>
      <c r="K1593" s="199"/>
      <c r="L1593" s="205"/>
      <c r="M1593" s="206"/>
      <c r="N1593" s="207"/>
      <c r="O1593" s="207"/>
      <c r="P1593" s="207"/>
      <c r="Q1593" s="207"/>
      <c r="R1593" s="207"/>
      <c r="S1593" s="207"/>
      <c r="T1593" s="208"/>
      <c r="AT1593" s="209" t="s">
        <v>294</v>
      </c>
      <c r="AU1593" s="209" t="s">
        <v>82</v>
      </c>
      <c r="AV1593" s="13" t="s">
        <v>82</v>
      </c>
      <c r="AW1593" s="13" t="s">
        <v>34</v>
      </c>
      <c r="AX1593" s="13" t="s">
        <v>73</v>
      </c>
      <c r="AY1593" s="209" t="s">
        <v>283</v>
      </c>
    </row>
    <row r="1594" spans="1:65" s="14" customFormat="1" ht="11.25">
      <c r="B1594" s="210"/>
      <c r="C1594" s="211"/>
      <c r="D1594" s="200" t="s">
        <v>294</v>
      </c>
      <c r="E1594" s="212" t="s">
        <v>21</v>
      </c>
      <c r="F1594" s="213" t="s">
        <v>296</v>
      </c>
      <c r="G1594" s="211"/>
      <c r="H1594" s="214">
        <v>26.181000000000001</v>
      </c>
      <c r="I1594" s="215"/>
      <c r="J1594" s="211"/>
      <c r="K1594" s="211"/>
      <c r="L1594" s="216"/>
      <c r="M1594" s="217"/>
      <c r="N1594" s="218"/>
      <c r="O1594" s="218"/>
      <c r="P1594" s="218"/>
      <c r="Q1594" s="218"/>
      <c r="R1594" s="218"/>
      <c r="S1594" s="218"/>
      <c r="T1594" s="219"/>
      <c r="AT1594" s="220" t="s">
        <v>294</v>
      </c>
      <c r="AU1594" s="220" t="s">
        <v>82</v>
      </c>
      <c r="AV1594" s="14" t="s">
        <v>102</v>
      </c>
      <c r="AW1594" s="14" t="s">
        <v>34</v>
      </c>
      <c r="AX1594" s="14" t="s">
        <v>73</v>
      </c>
      <c r="AY1594" s="220" t="s">
        <v>283</v>
      </c>
    </row>
    <row r="1595" spans="1:65" s="16" customFormat="1" ht="11.25">
      <c r="B1595" s="232"/>
      <c r="C1595" s="233"/>
      <c r="D1595" s="200" t="s">
        <v>294</v>
      </c>
      <c r="E1595" s="234" t="s">
        <v>21</v>
      </c>
      <c r="F1595" s="235" t="s">
        <v>442</v>
      </c>
      <c r="G1595" s="233"/>
      <c r="H1595" s="236">
        <v>270.60599999999999</v>
      </c>
      <c r="I1595" s="237"/>
      <c r="J1595" s="233"/>
      <c r="K1595" s="233"/>
      <c r="L1595" s="238"/>
      <c r="M1595" s="239"/>
      <c r="N1595" s="240"/>
      <c r="O1595" s="240"/>
      <c r="P1595" s="240"/>
      <c r="Q1595" s="240"/>
      <c r="R1595" s="240"/>
      <c r="S1595" s="240"/>
      <c r="T1595" s="241"/>
      <c r="AT1595" s="242" t="s">
        <v>294</v>
      </c>
      <c r="AU1595" s="242" t="s">
        <v>82</v>
      </c>
      <c r="AV1595" s="16" t="s">
        <v>290</v>
      </c>
      <c r="AW1595" s="16" t="s">
        <v>34</v>
      </c>
      <c r="AX1595" s="16" t="s">
        <v>80</v>
      </c>
      <c r="AY1595" s="242" t="s">
        <v>283</v>
      </c>
    </row>
    <row r="1596" spans="1:65" s="2" customFormat="1" ht="16.5" customHeight="1">
      <c r="A1596" s="36"/>
      <c r="B1596" s="37"/>
      <c r="C1596" s="247" t="s">
        <v>2465</v>
      </c>
      <c r="D1596" s="247" t="s">
        <v>740</v>
      </c>
      <c r="E1596" s="248" t="s">
        <v>2429</v>
      </c>
      <c r="F1596" s="249" t="s">
        <v>2430</v>
      </c>
      <c r="G1596" s="250" t="s">
        <v>288</v>
      </c>
      <c r="H1596" s="251">
        <v>256.64600000000002</v>
      </c>
      <c r="I1596" s="252"/>
      <c r="J1596" s="253">
        <f>ROUND(I1596*H1596,2)</f>
        <v>0</v>
      </c>
      <c r="K1596" s="249" t="s">
        <v>289</v>
      </c>
      <c r="L1596" s="254"/>
      <c r="M1596" s="255" t="s">
        <v>21</v>
      </c>
      <c r="N1596" s="256" t="s">
        <v>44</v>
      </c>
      <c r="O1596" s="66"/>
      <c r="P1596" s="189">
        <f>O1596*H1596</f>
        <v>0</v>
      </c>
      <c r="Q1596" s="189">
        <v>3.0000000000000001E-3</v>
      </c>
      <c r="R1596" s="189">
        <f>Q1596*H1596</f>
        <v>0.76993800000000001</v>
      </c>
      <c r="S1596" s="189">
        <v>0</v>
      </c>
      <c r="T1596" s="190">
        <f>S1596*H1596</f>
        <v>0</v>
      </c>
      <c r="U1596" s="36"/>
      <c r="V1596" s="36"/>
      <c r="W1596" s="36"/>
      <c r="X1596" s="36"/>
      <c r="Y1596" s="36"/>
      <c r="Z1596" s="36"/>
      <c r="AA1596" s="36"/>
      <c r="AB1596" s="36"/>
      <c r="AC1596" s="36"/>
      <c r="AD1596" s="36"/>
      <c r="AE1596" s="36"/>
      <c r="AR1596" s="191" t="s">
        <v>493</v>
      </c>
      <c r="AT1596" s="191" t="s">
        <v>740</v>
      </c>
      <c r="AU1596" s="191" t="s">
        <v>82</v>
      </c>
      <c r="AY1596" s="19" t="s">
        <v>283</v>
      </c>
      <c r="BE1596" s="192">
        <f>IF(N1596="základní",J1596,0)</f>
        <v>0</v>
      </c>
      <c r="BF1596" s="192">
        <f>IF(N1596="snížená",J1596,0)</f>
        <v>0</v>
      </c>
      <c r="BG1596" s="192">
        <f>IF(N1596="zákl. přenesená",J1596,0)</f>
        <v>0</v>
      </c>
      <c r="BH1596" s="192">
        <f>IF(N1596="sníž. přenesená",J1596,0)</f>
        <v>0</v>
      </c>
      <c r="BI1596" s="192">
        <f>IF(N1596="nulová",J1596,0)</f>
        <v>0</v>
      </c>
      <c r="BJ1596" s="19" t="s">
        <v>80</v>
      </c>
      <c r="BK1596" s="192">
        <f>ROUND(I1596*H1596,2)</f>
        <v>0</v>
      </c>
      <c r="BL1596" s="19" t="s">
        <v>381</v>
      </c>
      <c r="BM1596" s="191" t="s">
        <v>2466</v>
      </c>
    </row>
    <row r="1597" spans="1:65" s="13" customFormat="1" ht="11.25">
      <c r="B1597" s="198"/>
      <c r="C1597" s="199"/>
      <c r="D1597" s="200" t="s">
        <v>294</v>
      </c>
      <c r="E1597" s="201" t="s">
        <v>21</v>
      </c>
      <c r="F1597" s="202" t="s">
        <v>2467</v>
      </c>
      <c r="G1597" s="199"/>
      <c r="H1597" s="203">
        <v>244.42500000000001</v>
      </c>
      <c r="I1597" s="204"/>
      <c r="J1597" s="199"/>
      <c r="K1597" s="199"/>
      <c r="L1597" s="205"/>
      <c r="M1597" s="206"/>
      <c r="N1597" s="207"/>
      <c r="O1597" s="207"/>
      <c r="P1597" s="207"/>
      <c r="Q1597" s="207"/>
      <c r="R1597" s="207"/>
      <c r="S1597" s="207"/>
      <c r="T1597" s="208"/>
      <c r="AT1597" s="209" t="s">
        <v>294</v>
      </c>
      <c r="AU1597" s="209" t="s">
        <v>82</v>
      </c>
      <c r="AV1597" s="13" t="s">
        <v>82</v>
      </c>
      <c r="AW1597" s="13" t="s">
        <v>34</v>
      </c>
      <c r="AX1597" s="13" t="s">
        <v>73</v>
      </c>
      <c r="AY1597" s="209" t="s">
        <v>283</v>
      </c>
    </row>
    <row r="1598" spans="1:65" s="14" customFormat="1" ht="11.25">
      <c r="B1598" s="210"/>
      <c r="C1598" s="211"/>
      <c r="D1598" s="200" t="s">
        <v>294</v>
      </c>
      <c r="E1598" s="212" t="s">
        <v>21</v>
      </c>
      <c r="F1598" s="213" t="s">
        <v>296</v>
      </c>
      <c r="G1598" s="211"/>
      <c r="H1598" s="214">
        <v>244.42500000000001</v>
      </c>
      <c r="I1598" s="215"/>
      <c r="J1598" s="211"/>
      <c r="K1598" s="211"/>
      <c r="L1598" s="216"/>
      <c r="M1598" s="217"/>
      <c r="N1598" s="218"/>
      <c r="O1598" s="218"/>
      <c r="P1598" s="218"/>
      <c r="Q1598" s="218"/>
      <c r="R1598" s="218"/>
      <c r="S1598" s="218"/>
      <c r="T1598" s="219"/>
      <c r="AT1598" s="220" t="s">
        <v>294</v>
      </c>
      <c r="AU1598" s="220" t="s">
        <v>82</v>
      </c>
      <c r="AV1598" s="14" t="s">
        <v>102</v>
      </c>
      <c r="AW1598" s="14" t="s">
        <v>34</v>
      </c>
      <c r="AX1598" s="14" t="s">
        <v>80</v>
      </c>
      <c r="AY1598" s="220" t="s">
        <v>283</v>
      </c>
    </row>
    <row r="1599" spans="1:65" s="13" customFormat="1" ht="11.25">
      <c r="B1599" s="198"/>
      <c r="C1599" s="199"/>
      <c r="D1599" s="200" t="s">
        <v>294</v>
      </c>
      <c r="E1599" s="199"/>
      <c r="F1599" s="202" t="s">
        <v>2468</v>
      </c>
      <c r="G1599" s="199"/>
      <c r="H1599" s="203">
        <v>256.64600000000002</v>
      </c>
      <c r="I1599" s="204"/>
      <c r="J1599" s="199"/>
      <c r="K1599" s="199"/>
      <c r="L1599" s="205"/>
      <c r="M1599" s="206"/>
      <c r="N1599" s="207"/>
      <c r="O1599" s="207"/>
      <c r="P1599" s="207"/>
      <c r="Q1599" s="207"/>
      <c r="R1599" s="207"/>
      <c r="S1599" s="207"/>
      <c r="T1599" s="208"/>
      <c r="AT1599" s="209" t="s">
        <v>294</v>
      </c>
      <c r="AU1599" s="209" t="s">
        <v>82</v>
      </c>
      <c r="AV1599" s="13" t="s">
        <v>82</v>
      </c>
      <c r="AW1599" s="13" t="s">
        <v>4</v>
      </c>
      <c r="AX1599" s="13" t="s">
        <v>80</v>
      </c>
      <c r="AY1599" s="209" t="s">
        <v>283</v>
      </c>
    </row>
    <row r="1600" spans="1:65" s="2" customFormat="1" ht="16.5" customHeight="1">
      <c r="A1600" s="36"/>
      <c r="B1600" s="37"/>
      <c r="C1600" s="247" t="s">
        <v>2469</v>
      </c>
      <c r="D1600" s="247" t="s">
        <v>740</v>
      </c>
      <c r="E1600" s="248" t="s">
        <v>2435</v>
      </c>
      <c r="F1600" s="249" t="s">
        <v>2436</v>
      </c>
      <c r="G1600" s="250" t="s">
        <v>288</v>
      </c>
      <c r="H1600" s="251">
        <v>27.49</v>
      </c>
      <c r="I1600" s="252"/>
      <c r="J1600" s="253">
        <f>ROUND(I1600*H1600,2)</f>
        <v>0</v>
      </c>
      <c r="K1600" s="249" t="s">
        <v>289</v>
      </c>
      <c r="L1600" s="254"/>
      <c r="M1600" s="255" t="s">
        <v>21</v>
      </c>
      <c r="N1600" s="256" t="s">
        <v>44</v>
      </c>
      <c r="O1600" s="66"/>
      <c r="P1600" s="189">
        <f>O1600*H1600</f>
        <v>0</v>
      </c>
      <c r="Q1600" s="189">
        <v>1.5E-3</v>
      </c>
      <c r="R1600" s="189">
        <f>Q1600*H1600</f>
        <v>4.1235000000000001E-2</v>
      </c>
      <c r="S1600" s="189">
        <v>0</v>
      </c>
      <c r="T1600" s="190">
        <f>S1600*H1600</f>
        <v>0</v>
      </c>
      <c r="U1600" s="36"/>
      <c r="V1600" s="36"/>
      <c r="W1600" s="36"/>
      <c r="X1600" s="36"/>
      <c r="Y1600" s="36"/>
      <c r="Z1600" s="36"/>
      <c r="AA1600" s="36"/>
      <c r="AB1600" s="36"/>
      <c r="AC1600" s="36"/>
      <c r="AD1600" s="36"/>
      <c r="AE1600" s="36"/>
      <c r="AR1600" s="191" t="s">
        <v>493</v>
      </c>
      <c r="AT1600" s="191" t="s">
        <v>740</v>
      </c>
      <c r="AU1600" s="191" t="s">
        <v>82</v>
      </c>
      <c r="AY1600" s="19" t="s">
        <v>283</v>
      </c>
      <c r="BE1600" s="192">
        <f>IF(N1600="základní",J1600,0)</f>
        <v>0</v>
      </c>
      <c r="BF1600" s="192">
        <f>IF(N1600="snížená",J1600,0)</f>
        <v>0</v>
      </c>
      <c r="BG1600" s="192">
        <f>IF(N1600="zákl. přenesená",J1600,0)</f>
        <v>0</v>
      </c>
      <c r="BH1600" s="192">
        <f>IF(N1600="sníž. přenesená",J1600,0)</f>
        <v>0</v>
      </c>
      <c r="BI1600" s="192">
        <f>IF(N1600="nulová",J1600,0)</f>
        <v>0</v>
      </c>
      <c r="BJ1600" s="19" t="s">
        <v>80</v>
      </c>
      <c r="BK1600" s="192">
        <f>ROUND(I1600*H1600,2)</f>
        <v>0</v>
      </c>
      <c r="BL1600" s="19" t="s">
        <v>381</v>
      </c>
      <c r="BM1600" s="191" t="s">
        <v>2470</v>
      </c>
    </row>
    <row r="1601" spans="1:65" s="13" customFormat="1" ht="11.25">
      <c r="B1601" s="198"/>
      <c r="C1601" s="199"/>
      <c r="D1601" s="200" t="s">
        <v>294</v>
      </c>
      <c r="E1601" s="201" t="s">
        <v>21</v>
      </c>
      <c r="F1601" s="202" t="s">
        <v>2471</v>
      </c>
      <c r="G1601" s="199"/>
      <c r="H1601" s="203">
        <v>26.181000000000001</v>
      </c>
      <c r="I1601" s="204"/>
      <c r="J1601" s="199"/>
      <c r="K1601" s="199"/>
      <c r="L1601" s="205"/>
      <c r="M1601" s="206"/>
      <c r="N1601" s="207"/>
      <c r="O1601" s="207"/>
      <c r="P1601" s="207"/>
      <c r="Q1601" s="207"/>
      <c r="R1601" s="207"/>
      <c r="S1601" s="207"/>
      <c r="T1601" s="208"/>
      <c r="AT1601" s="209" t="s">
        <v>294</v>
      </c>
      <c r="AU1601" s="209" t="s">
        <v>82</v>
      </c>
      <c r="AV1601" s="13" t="s">
        <v>82</v>
      </c>
      <c r="AW1601" s="13" t="s">
        <v>34</v>
      </c>
      <c r="AX1601" s="13" t="s">
        <v>73</v>
      </c>
      <c r="AY1601" s="209" t="s">
        <v>283</v>
      </c>
    </row>
    <row r="1602" spans="1:65" s="14" customFormat="1" ht="11.25">
      <c r="B1602" s="210"/>
      <c r="C1602" s="211"/>
      <c r="D1602" s="200" t="s">
        <v>294</v>
      </c>
      <c r="E1602" s="212" t="s">
        <v>21</v>
      </c>
      <c r="F1602" s="213" t="s">
        <v>296</v>
      </c>
      <c r="G1602" s="211"/>
      <c r="H1602" s="214">
        <v>26.181000000000001</v>
      </c>
      <c r="I1602" s="215"/>
      <c r="J1602" s="211"/>
      <c r="K1602" s="211"/>
      <c r="L1602" s="216"/>
      <c r="M1602" s="217"/>
      <c r="N1602" s="218"/>
      <c r="O1602" s="218"/>
      <c r="P1602" s="218"/>
      <c r="Q1602" s="218"/>
      <c r="R1602" s="218"/>
      <c r="S1602" s="218"/>
      <c r="T1602" s="219"/>
      <c r="AT1602" s="220" t="s">
        <v>294</v>
      </c>
      <c r="AU1602" s="220" t="s">
        <v>82</v>
      </c>
      <c r="AV1602" s="14" t="s">
        <v>102</v>
      </c>
      <c r="AW1602" s="14" t="s">
        <v>34</v>
      </c>
      <c r="AX1602" s="14" t="s">
        <v>80</v>
      </c>
      <c r="AY1602" s="220" t="s">
        <v>283</v>
      </c>
    </row>
    <row r="1603" spans="1:65" s="13" customFormat="1" ht="11.25">
      <c r="B1603" s="198"/>
      <c r="C1603" s="199"/>
      <c r="D1603" s="200" t="s">
        <v>294</v>
      </c>
      <c r="E1603" s="199"/>
      <c r="F1603" s="202" t="s">
        <v>2472</v>
      </c>
      <c r="G1603" s="199"/>
      <c r="H1603" s="203">
        <v>27.49</v>
      </c>
      <c r="I1603" s="204"/>
      <c r="J1603" s="199"/>
      <c r="K1603" s="199"/>
      <c r="L1603" s="205"/>
      <c r="M1603" s="206"/>
      <c r="N1603" s="207"/>
      <c r="O1603" s="207"/>
      <c r="P1603" s="207"/>
      <c r="Q1603" s="207"/>
      <c r="R1603" s="207"/>
      <c r="S1603" s="207"/>
      <c r="T1603" s="208"/>
      <c r="AT1603" s="209" t="s">
        <v>294</v>
      </c>
      <c r="AU1603" s="209" t="s">
        <v>82</v>
      </c>
      <c r="AV1603" s="13" t="s">
        <v>82</v>
      </c>
      <c r="AW1603" s="13" t="s">
        <v>4</v>
      </c>
      <c r="AX1603" s="13" t="s">
        <v>80</v>
      </c>
      <c r="AY1603" s="209" t="s">
        <v>283</v>
      </c>
    </row>
    <row r="1604" spans="1:65" s="2" customFormat="1" ht="24.2" customHeight="1">
      <c r="A1604" s="36"/>
      <c r="B1604" s="37"/>
      <c r="C1604" s="180" t="s">
        <v>2473</v>
      </c>
      <c r="D1604" s="180" t="s">
        <v>285</v>
      </c>
      <c r="E1604" s="181" t="s">
        <v>2474</v>
      </c>
      <c r="F1604" s="182" t="s">
        <v>2475</v>
      </c>
      <c r="G1604" s="183" t="s">
        <v>288</v>
      </c>
      <c r="H1604" s="184">
        <v>1154.4000000000001</v>
      </c>
      <c r="I1604" s="185"/>
      <c r="J1604" s="186">
        <f>ROUND(I1604*H1604,2)</f>
        <v>0</v>
      </c>
      <c r="K1604" s="182" t="s">
        <v>289</v>
      </c>
      <c r="L1604" s="41"/>
      <c r="M1604" s="187" t="s">
        <v>21</v>
      </c>
      <c r="N1604" s="188" t="s">
        <v>44</v>
      </c>
      <c r="O1604" s="66"/>
      <c r="P1604" s="189">
        <f>O1604*H1604</f>
        <v>0</v>
      </c>
      <c r="Q1604" s="189">
        <v>5.8E-4</v>
      </c>
      <c r="R1604" s="189">
        <f>Q1604*H1604</f>
        <v>0.66955200000000004</v>
      </c>
      <c r="S1604" s="189">
        <v>0</v>
      </c>
      <c r="T1604" s="190">
        <f>S1604*H1604</f>
        <v>0</v>
      </c>
      <c r="U1604" s="36"/>
      <c r="V1604" s="36"/>
      <c r="W1604" s="36"/>
      <c r="X1604" s="36"/>
      <c r="Y1604" s="36"/>
      <c r="Z1604" s="36"/>
      <c r="AA1604" s="36"/>
      <c r="AB1604" s="36"/>
      <c r="AC1604" s="36"/>
      <c r="AD1604" s="36"/>
      <c r="AE1604" s="36"/>
      <c r="AR1604" s="191" t="s">
        <v>381</v>
      </c>
      <c r="AT1604" s="191" t="s">
        <v>285</v>
      </c>
      <c r="AU1604" s="191" t="s">
        <v>82</v>
      </c>
      <c r="AY1604" s="19" t="s">
        <v>283</v>
      </c>
      <c r="BE1604" s="192">
        <f>IF(N1604="základní",J1604,0)</f>
        <v>0</v>
      </c>
      <c r="BF1604" s="192">
        <f>IF(N1604="snížená",J1604,0)</f>
        <v>0</v>
      </c>
      <c r="BG1604" s="192">
        <f>IF(N1604="zákl. přenesená",J1604,0)</f>
        <v>0</v>
      </c>
      <c r="BH1604" s="192">
        <f>IF(N1604="sníž. přenesená",J1604,0)</f>
        <v>0</v>
      </c>
      <c r="BI1604" s="192">
        <f>IF(N1604="nulová",J1604,0)</f>
        <v>0</v>
      </c>
      <c r="BJ1604" s="19" t="s">
        <v>80</v>
      </c>
      <c r="BK1604" s="192">
        <f>ROUND(I1604*H1604,2)</f>
        <v>0</v>
      </c>
      <c r="BL1604" s="19" t="s">
        <v>381</v>
      </c>
      <c r="BM1604" s="191" t="s">
        <v>2476</v>
      </c>
    </row>
    <row r="1605" spans="1:65" s="2" customFormat="1" ht="11.25">
      <c r="A1605" s="36"/>
      <c r="B1605" s="37"/>
      <c r="C1605" s="38"/>
      <c r="D1605" s="193" t="s">
        <v>292</v>
      </c>
      <c r="E1605" s="38"/>
      <c r="F1605" s="194" t="s">
        <v>2477</v>
      </c>
      <c r="G1605" s="38"/>
      <c r="H1605" s="38"/>
      <c r="I1605" s="195"/>
      <c r="J1605" s="38"/>
      <c r="K1605" s="38"/>
      <c r="L1605" s="41"/>
      <c r="M1605" s="196"/>
      <c r="N1605" s="197"/>
      <c r="O1605" s="66"/>
      <c r="P1605" s="66"/>
      <c r="Q1605" s="66"/>
      <c r="R1605" s="66"/>
      <c r="S1605" s="66"/>
      <c r="T1605" s="67"/>
      <c r="U1605" s="36"/>
      <c r="V1605" s="36"/>
      <c r="W1605" s="36"/>
      <c r="X1605" s="36"/>
      <c r="Y1605" s="36"/>
      <c r="Z1605" s="36"/>
      <c r="AA1605" s="36"/>
      <c r="AB1605" s="36"/>
      <c r="AC1605" s="36"/>
      <c r="AD1605" s="36"/>
      <c r="AE1605" s="36"/>
      <c r="AT1605" s="19" t="s">
        <v>292</v>
      </c>
      <c r="AU1605" s="19" t="s">
        <v>82</v>
      </c>
    </row>
    <row r="1606" spans="1:65" s="13" customFormat="1" ht="11.25">
      <c r="B1606" s="198"/>
      <c r="C1606" s="199"/>
      <c r="D1606" s="200" t="s">
        <v>294</v>
      </c>
      <c r="E1606" s="201" t="s">
        <v>21</v>
      </c>
      <c r="F1606" s="202" t="s">
        <v>2478</v>
      </c>
      <c r="G1606" s="199"/>
      <c r="H1606" s="203">
        <v>318</v>
      </c>
      <c r="I1606" s="204"/>
      <c r="J1606" s="199"/>
      <c r="K1606" s="199"/>
      <c r="L1606" s="205"/>
      <c r="M1606" s="206"/>
      <c r="N1606" s="207"/>
      <c r="O1606" s="207"/>
      <c r="P1606" s="207"/>
      <c r="Q1606" s="207"/>
      <c r="R1606" s="207"/>
      <c r="S1606" s="207"/>
      <c r="T1606" s="208"/>
      <c r="AT1606" s="209" t="s">
        <v>294</v>
      </c>
      <c r="AU1606" s="209" t="s">
        <v>82</v>
      </c>
      <c r="AV1606" s="13" t="s">
        <v>82</v>
      </c>
      <c r="AW1606" s="13" t="s">
        <v>34</v>
      </c>
      <c r="AX1606" s="13" t="s">
        <v>73</v>
      </c>
      <c r="AY1606" s="209" t="s">
        <v>283</v>
      </c>
    </row>
    <row r="1607" spans="1:65" s="14" customFormat="1" ht="11.25">
      <c r="B1607" s="210"/>
      <c r="C1607" s="211"/>
      <c r="D1607" s="200" t="s">
        <v>294</v>
      </c>
      <c r="E1607" s="212" t="s">
        <v>21</v>
      </c>
      <c r="F1607" s="213" t="s">
        <v>296</v>
      </c>
      <c r="G1607" s="211"/>
      <c r="H1607" s="214">
        <v>318</v>
      </c>
      <c r="I1607" s="215"/>
      <c r="J1607" s="211"/>
      <c r="K1607" s="211"/>
      <c r="L1607" s="216"/>
      <c r="M1607" s="217"/>
      <c r="N1607" s="218"/>
      <c r="O1607" s="218"/>
      <c r="P1607" s="218"/>
      <c r="Q1607" s="218"/>
      <c r="R1607" s="218"/>
      <c r="S1607" s="218"/>
      <c r="T1607" s="219"/>
      <c r="AT1607" s="220" t="s">
        <v>294</v>
      </c>
      <c r="AU1607" s="220" t="s">
        <v>82</v>
      </c>
      <c r="AV1607" s="14" t="s">
        <v>102</v>
      </c>
      <c r="AW1607" s="14" t="s">
        <v>34</v>
      </c>
      <c r="AX1607" s="14" t="s">
        <v>73</v>
      </c>
      <c r="AY1607" s="220" t="s">
        <v>283</v>
      </c>
    </row>
    <row r="1608" spans="1:65" s="13" customFormat="1" ht="11.25">
      <c r="B1608" s="198"/>
      <c r="C1608" s="199"/>
      <c r="D1608" s="200" t="s">
        <v>294</v>
      </c>
      <c r="E1608" s="201" t="s">
        <v>21</v>
      </c>
      <c r="F1608" s="202" t="s">
        <v>2479</v>
      </c>
      <c r="G1608" s="199"/>
      <c r="H1608" s="203">
        <v>418.2</v>
      </c>
      <c r="I1608" s="204"/>
      <c r="J1608" s="199"/>
      <c r="K1608" s="199"/>
      <c r="L1608" s="205"/>
      <c r="M1608" s="206"/>
      <c r="N1608" s="207"/>
      <c r="O1608" s="207"/>
      <c r="P1608" s="207"/>
      <c r="Q1608" s="207"/>
      <c r="R1608" s="207"/>
      <c r="S1608" s="207"/>
      <c r="T1608" s="208"/>
      <c r="AT1608" s="209" t="s">
        <v>294</v>
      </c>
      <c r="AU1608" s="209" t="s">
        <v>82</v>
      </c>
      <c r="AV1608" s="13" t="s">
        <v>82</v>
      </c>
      <c r="AW1608" s="13" t="s">
        <v>34</v>
      </c>
      <c r="AX1608" s="13" t="s">
        <v>73</v>
      </c>
      <c r="AY1608" s="209" t="s">
        <v>283</v>
      </c>
    </row>
    <row r="1609" spans="1:65" s="14" customFormat="1" ht="11.25">
      <c r="B1609" s="210"/>
      <c r="C1609" s="211"/>
      <c r="D1609" s="200" t="s">
        <v>294</v>
      </c>
      <c r="E1609" s="212" t="s">
        <v>21</v>
      </c>
      <c r="F1609" s="213" t="s">
        <v>296</v>
      </c>
      <c r="G1609" s="211"/>
      <c r="H1609" s="214">
        <v>418.2</v>
      </c>
      <c r="I1609" s="215"/>
      <c r="J1609" s="211"/>
      <c r="K1609" s="211"/>
      <c r="L1609" s="216"/>
      <c r="M1609" s="217"/>
      <c r="N1609" s="218"/>
      <c r="O1609" s="218"/>
      <c r="P1609" s="218"/>
      <c r="Q1609" s="218"/>
      <c r="R1609" s="218"/>
      <c r="S1609" s="218"/>
      <c r="T1609" s="219"/>
      <c r="AT1609" s="220" t="s">
        <v>294</v>
      </c>
      <c r="AU1609" s="220" t="s">
        <v>82</v>
      </c>
      <c r="AV1609" s="14" t="s">
        <v>102</v>
      </c>
      <c r="AW1609" s="14" t="s">
        <v>34</v>
      </c>
      <c r="AX1609" s="14" t="s">
        <v>73</v>
      </c>
      <c r="AY1609" s="220" t="s">
        <v>283</v>
      </c>
    </row>
    <row r="1610" spans="1:65" s="13" customFormat="1" ht="11.25">
      <c r="B1610" s="198"/>
      <c r="C1610" s="199"/>
      <c r="D1610" s="200" t="s">
        <v>294</v>
      </c>
      <c r="E1610" s="201" t="s">
        <v>21</v>
      </c>
      <c r="F1610" s="202" t="s">
        <v>2480</v>
      </c>
      <c r="G1610" s="199"/>
      <c r="H1610" s="203">
        <v>418.2</v>
      </c>
      <c r="I1610" s="204"/>
      <c r="J1610" s="199"/>
      <c r="K1610" s="199"/>
      <c r="L1610" s="205"/>
      <c r="M1610" s="206"/>
      <c r="N1610" s="207"/>
      <c r="O1610" s="207"/>
      <c r="P1610" s="207"/>
      <c r="Q1610" s="207"/>
      <c r="R1610" s="207"/>
      <c r="S1610" s="207"/>
      <c r="T1610" s="208"/>
      <c r="AT1610" s="209" t="s">
        <v>294</v>
      </c>
      <c r="AU1610" s="209" t="s">
        <v>82</v>
      </c>
      <c r="AV1610" s="13" t="s">
        <v>82</v>
      </c>
      <c r="AW1610" s="13" t="s">
        <v>34</v>
      </c>
      <c r="AX1610" s="13" t="s">
        <v>73</v>
      </c>
      <c r="AY1610" s="209" t="s">
        <v>283</v>
      </c>
    </row>
    <row r="1611" spans="1:65" s="14" customFormat="1" ht="11.25">
      <c r="B1611" s="210"/>
      <c r="C1611" s="211"/>
      <c r="D1611" s="200" t="s">
        <v>294</v>
      </c>
      <c r="E1611" s="212" t="s">
        <v>21</v>
      </c>
      <c r="F1611" s="213" t="s">
        <v>296</v>
      </c>
      <c r="G1611" s="211"/>
      <c r="H1611" s="214">
        <v>418.2</v>
      </c>
      <c r="I1611" s="215"/>
      <c r="J1611" s="211"/>
      <c r="K1611" s="211"/>
      <c r="L1611" s="216"/>
      <c r="M1611" s="217"/>
      <c r="N1611" s="218"/>
      <c r="O1611" s="218"/>
      <c r="P1611" s="218"/>
      <c r="Q1611" s="218"/>
      <c r="R1611" s="218"/>
      <c r="S1611" s="218"/>
      <c r="T1611" s="219"/>
      <c r="AT1611" s="220" t="s">
        <v>294</v>
      </c>
      <c r="AU1611" s="220" t="s">
        <v>82</v>
      </c>
      <c r="AV1611" s="14" t="s">
        <v>102</v>
      </c>
      <c r="AW1611" s="14" t="s">
        <v>34</v>
      </c>
      <c r="AX1611" s="14" t="s">
        <v>73</v>
      </c>
      <c r="AY1611" s="220" t="s">
        <v>283</v>
      </c>
    </row>
    <row r="1612" spans="1:65" s="16" customFormat="1" ht="11.25">
      <c r="B1612" s="232"/>
      <c r="C1612" s="233"/>
      <c r="D1612" s="200" t="s">
        <v>294</v>
      </c>
      <c r="E1612" s="234" t="s">
        <v>21</v>
      </c>
      <c r="F1612" s="235" t="s">
        <v>442</v>
      </c>
      <c r="G1612" s="233"/>
      <c r="H1612" s="236">
        <v>1154.4000000000001</v>
      </c>
      <c r="I1612" s="237"/>
      <c r="J1612" s="233"/>
      <c r="K1612" s="233"/>
      <c r="L1612" s="238"/>
      <c r="M1612" s="239"/>
      <c r="N1612" s="240"/>
      <c r="O1612" s="240"/>
      <c r="P1612" s="240"/>
      <c r="Q1612" s="240"/>
      <c r="R1612" s="240"/>
      <c r="S1612" s="240"/>
      <c r="T1612" s="241"/>
      <c r="AT1612" s="242" t="s">
        <v>294</v>
      </c>
      <c r="AU1612" s="242" t="s">
        <v>82</v>
      </c>
      <c r="AV1612" s="16" t="s">
        <v>290</v>
      </c>
      <c r="AW1612" s="16" t="s">
        <v>34</v>
      </c>
      <c r="AX1612" s="16" t="s">
        <v>80</v>
      </c>
      <c r="AY1612" s="242" t="s">
        <v>283</v>
      </c>
    </row>
    <row r="1613" spans="1:65" s="2" customFormat="1" ht="16.5" customHeight="1">
      <c r="A1613" s="36"/>
      <c r="B1613" s="37"/>
      <c r="C1613" s="247" t="s">
        <v>2481</v>
      </c>
      <c r="D1613" s="247" t="s">
        <v>740</v>
      </c>
      <c r="E1613" s="248" t="s">
        <v>2395</v>
      </c>
      <c r="F1613" s="249" t="s">
        <v>2396</v>
      </c>
      <c r="G1613" s="250" t="s">
        <v>288</v>
      </c>
      <c r="H1613" s="251">
        <v>439.11</v>
      </c>
      <c r="I1613" s="252"/>
      <c r="J1613" s="253">
        <f>ROUND(I1613*H1613,2)</f>
        <v>0</v>
      </c>
      <c r="K1613" s="249" t="s">
        <v>289</v>
      </c>
      <c r="L1613" s="254"/>
      <c r="M1613" s="255" t="s">
        <v>21</v>
      </c>
      <c r="N1613" s="256" t="s">
        <v>44</v>
      </c>
      <c r="O1613" s="66"/>
      <c r="P1613" s="189">
        <f>O1613*H1613</f>
        <v>0</v>
      </c>
      <c r="Q1613" s="189">
        <v>2.5000000000000001E-3</v>
      </c>
      <c r="R1613" s="189">
        <f>Q1613*H1613</f>
        <v>1.0977750000000002</v>
      </c>
      <c r="S1613" s="189">
        <v>0</v>
      </c>
      <c r="T1613" s="190">
        <f>S1613*H1613</f>
        <v>0</v>
      </c>
      <c r="U1613" s="36"/>
      <c r="V1613" s="36"/>
      <c r="W1613" s="36"/>
      <c r="X1613" s="36"/>
      <c r="Y1613" s="36"/>
      <c r="Z1613" s="36"/>
      <c r="AA1613" s="36"/>
      <c r="AB1613" s="36"/>
      <c r="AC1613" s="36"/>
      <c r="AD1613" s="36"/>
      <c r="AE1613" s="36"/>
      <c r="AR1613" s="191" t="s">
        <v>493</v>
      </c>
      <c r="AT1613" s="191" t="s">
        <v>740</v>
      </c>
      <c r="AU1613" s="191" t="s">
        <v>82</v>
      </c>
      <c r="AY1613" s="19" t="s">
        <v>283</v>
      </c>
      <c r="BE1613" s="192">
        <f>IF(N1613="základní",J1613,0)</f>
        <v>0</v>
      </c>
      <c r="BF1613" s="192">
        <f>IF(N1613="snížená",J1613,0)</f>
        <v>0</v>
      </c>
      <c r="BG1613" s="192">
        <f>IF(N1613="zákl. přenesená",J1613,0)</f>
        <v>0</v>
      </c>
      <c r="BH1613" s="192">
        <f>IF(N1613="sníž. přenesená",J1613,0)</f>
        <v>0</v>
      </c>
      <c r="BI1613" s="192">
        <f>IF(N1613="nulová",J1613,0)</f>
        <v>0</v>
      </c>
      <c r="BJ1613" s="19" t="s">
        <v>80</v>
      </c>
      <c r="BK1613" s="192">
        <f>ROUND(I1613*H1613,2)</f>
        <v>0</v>
      </c>
      <c r="BL1613" s="19" t="s">
        <v>381</v>
      </c>
      <c r="BM1613" s="191" t="s">
        <v>2482</v>
      </c>
    </row>
    <row r="1614" spans="1:65" s="13" customFormat="1" ht="11.25">
      <c r="B1614" s="198"/>
      <c r="C1614" s="199"/>
      <c r="D1614" s="200" t="s">
        <v>294</v>
      </c>
      <c r="E1614" s="201" t="s">
        <v>21</v>
      </c>
      <c r="F1614" s="202" t="s">
        <v>2479</v>
      </c>
      <c r="G1614" s="199"/>
      <c r="H1614" s="203">
        <v>418.2</v>
      </c>
      <c r="I1614" s="204"/>
      <c r="J1614" s="199"/>
      <c r="K1614" s="199"/>
      <c r="L1614" s="205"/>
      <c r="M1614" s="206"/>
      <c r="N1614" s="207"/>
      <c r="O1614" s="207"/>
      <c r="P1614" s="207"/>
      <c r="Q1614" s="207"/>
      <c r="R1614" s="207"/>
      <c r="S1614" s="207"/>
      <c r="T1614" s="208"/>
      <c r="AT1614" s="209" t="s">
        <v>294</v>
      </c>
      <c r="AU1614" s="209" t="s">
        <v>82</v>
      </c>
      <c r="AV1614" s="13" t="s">
        <v>82</v>
      </c>
      <c r="AW1614" s="13" t="s">
        <v>34</v>
      </c>
      <c r="AX1614" s="13" t="s">
        <v>80</v>
      </c>
      <c r="AY1614" s="209" t="s">
        <v>283</v>
      </c>
    </row>
    <row r="1615" spans="1:65" s="13" customFormat="1" ht="11.25">
      <c r="B1615" s="198"/>
      <c r="C1615" s="199"/>
      <c r="D1615" s="200" t="s">
        <v>294</v>
      </c>
      <c r="E1615" s="199"/>
      <c r="F1615" s="202" t="s">
        <v>2483</v>
      </c>
      <c r="G1615" s="199"/>
      <c r="H1615" s="203">
        <v>439.11</v>
      </c>
      <c r="I1615" s="204"/>
      <c r="J1615" s="199"/>
      <c r="K1615" s="199"/>
      <c r="L1615" s="205"/>
      <c r="M1615" s="206"/>
      <c r="N1615" s="207"/>
      <c r="O1615" s="207"/>
      <c r="P1615" s="207"/>
      <c r="Q1615" s="207"/>
      <c r="R1615" s="207"/>
      <c r="S1615" s="207"/>
      <c r="T1615" s="208"/>
      <c r="AT1615" s="209" t="s">
        <v>294</v>
      </c>
      <c r="AU1615" s="209" t="s">
        <v>82</v>
      </c>
      <c r="AV1615" s="13" t="s">
        <v>82</v>
      </c>
      <c r="AW1615" s="13" t="s">
        <v>4</v>
      </c>
      <c r="AX1615" s="13" t="s">
        <v>80</v>
      </c>
      <c r="AY1615" s="209" t="s">
        <v>283</v>
      </c>
    </row>
    <row r="1616" spans="1:65" s="2" customFormat="1" ht="16.5" customHeight="1">
      <c r="A1616" s="36"/>
      <c r="B1616" s="37"/>
      <c r="C1616" s="247" t="s">
        <v>2484</v>
      </c>
      <c r="D1616" s="247" t="s">
        <v>740</v>
      </c>
      <c r="E1616" s="248" t="s">
        <v>2485</v>
      </c>
      <c r="F1616" s="249" t="s">
        <v>2486</v>
      </c>
      <c r="G1616" s="250" t="s">
        <v>288</v>
      </c>
      <c r="H1616" s="251">
        <v>439.11</v>
      </c>
      <c r="I1616" s="252"/>
      <c r="J1616" s="253">
        <f>ROUND(I1616*H1616,2)</f>
        <v>0</v>
      </c>
      <c r="K1616" s="249" t="s">
        <v>289</v>
      </c>
      <c r="L1616" s="254"/>
      <c r="M1616" s="255" t="s">
        <v>21</v>
      </c>
      <c r="N1616" s="256" t="s">
        <v>44</v>
      </c>
      <c r="O1616" s="66"/>
      <c r="P1616" s="189">
        <f>O1616*H1616</f>
        <v>0</v>
      </c>
      <c r="Q1616" s="189">
        <v>1.5E-3</v>
      </c>
      <c r="R1616" s="189">
        <f>Q1616*H1616</f>
        <v>0.65866500000000006</v>
      </c>
      <c r="S1616" s="189">
        <v>0</v>
      </c>
      <c r="T1616" s="190">
        <f>S1616*H1616</f>
        <v>0</v>
      </c>
      <c r="U1616" s="36"/>
      <c r="V1616" s="36"/>
      <c r="W1616" s="36"/>
      <c r="X1616" s="36"/>
      <c r="Y1616" s="36"/>
      <c r="Z1616" s="36"/>
      <c r="AA1616" s="36"/>
      <c r="AB1616" s="36"/>
      <c r="AC1616" s="36"/>
      <c r="AD1616" s="36"/>
      <c r="AE1616" s="36"/>
      <c r="AR1616" s="191" t="s">
        <v>493</v>
      </c>
      <c r="AT1616" s="191" t="s">
        <v>740</v>
      </c>
      <c r="AU1616" s="191" t="s">
        <v>82</v>
      </c>
      <c r="AY1616" s="19" t="s">
        <v>283</v>
      </c>
      <c r="BE1616" s="192">
        <f>IF(N1616="základní",J1616,0)</f>
        <v>0</v>
      </c>
      <c r="BF1616" s="192">
        <f>IF(N1616="snížená",J1616,0)</f>
        <v>0</v>
      </c>
      <c r="BG1616" s="192">
        <f>IF(N1616="zákl. přenesená",J1616,0)</f>
        <v>0</v>
      </c>
      <c r="BH1616" s="192">
        <f>IF(N1616="sníž. přenesená",J1616,0)</f>
        <v>0</v>
      </c>
      <c r="BI1616" s="192">
        <f>IF(N1616="nulová",J1616,0)</f>
        <v>0</v>
      </c>
      <c r="BJ1616" s="19" t="s">
        <v>80</v>
      </c>
      <c r="BK1616" s="192">
        <f>ROUND(I1616*H1616,2)</f>
        <v>0</v>
      </c>
      <c r="BL1616" s="19" t="s">
        <v>381</v>
      </c>
      <c r="BM1616" s="191" t="s">
        <v>2487</v>
      </c>
    </row>
    <row r="1617" spans="1:65" s="13" customFormat="1" ht="11.25">
      <c r="B1617" s="198"/>
      <c r="C1617" s="199"/>
      <c r="D1617" s="200" t="s">
        <v>294</v>
      </c>
      <c r="E1617" s="201" t="s">
        <v>21</v>
      </c>
      <c r="F1617" s="202" t="s">
        <v>2480</v>
      </c>
      <c r="G1617" s="199"/>
      <c r="H1617" s="203">
        <v>418.2</v>
      </c>
      <c r="I1617" s="204"/>
      <c r="J1617" s="199"/>
      <c r="K1617" s="199"/>
      <c r="L1617" s="205"/>
      <c r="M1617" s="206"/>
      <c r="N1617" s="207"/>
      <c r="O1617" s="207"/>
      <c r="P1617" s="207"/>
      <c r="Q1617" s="207"/>
      <c r="R1617" s="207"/>
      <c r="S1617" s="207"/>
      <c r="T1617" s="208"/>
      <c r="AT1617" s="209" t="s">
        <v>294</v>
      </c>
      <c r="AU1617" s="209" t="s">
        <v>82</v>
      </c>
      <c r="AV1617" s="13" t="s">
        <v>82</v>
      </c>
      <c r="AW1617" s="13" t="s">
        <v>34</v>
      </c>
      <c r="AX1617" s="13" t="s">
        <v>80</v>
      </c>
      <c r="AY1617" s="209" t="s">
        <v>283</v>
      </c>
    </row>
    <row r="1618" spans="1:65" s="13" customFormat="1" ht="11.25">
      <c r="B1618" s="198"/>
      <c r="C1618" s="199"/>
      <c r="D1618" s="200" t="s">
        <v>294</v>
      </c>
      <c r="E1618" s="199"/>
      <c r="F1618" s="202" t="s">
        <v>2483</v>
      </c>
      <c r="G1618" s="199"/>
      <c r="H1618" s="203">
        <v>439.11</v>
      </c>
      <c r="I1618" s="204"/>
      <c r="J1618" s="199"/>
      <c r="K1618" s="199"/>
      <c r="L1618" s="205"/>
      <c r="M1618" s="206"/>
      <c r="N1618" s="207"/>
      <c r="O1618" s="207"/>
      <c r="P1618" s="207"/>
      <c r="Q1618" s="207"/>
      <c r="R1618" s="207"/>
      <c r="S1618" s="207"/>
      <c r="T1618" s="208"/>
      <c r="AT1618" s="209" t="s">
        <v>294</v>
      </c>
      <c r="AU1618" s="209" t="s">
        <v>82</v>
      </c>
      <c r="AV1618" s="13" t="s">
        <v>82</v>
      </c>
      <c r="AW1618" s="13" t="s">
        <v>4</v>
      </c>
      <c r="AX1618" s="13" t="s">
        <v>80</v>
      </c>
      <c r="AY1618" s="209" t="s">
        <v>283</v>
      </c>
    </row>
    <row r="1619" spans="1:65" s="2" customFormat="1" ht="16.5" customHeight="1">
      <c r="A1619" s="36"/>
      <c r="B1619" s="37"/>
      <c r="C1619" s="247" t="s">
        <v>2488</v>
      </c>
      <c r="D1619" s="247" t="s">
        <v>740</v>
      </c>
      <c r="E1619" s="248" t="s">
        <v>2408</v>
      </c>
      <c r="F1619" s="249" t="s">
        <v>2409</v>
      </c>
      <c r="G1619" s="250" t="s">
        <v>288</v>
      </c>
      <c r="H1619" s="251">
        <v>333.9</v>
      </c>
      <c r="I1619" s="252"/>
      <c r="J1619" s="253">
        <f>ROUND(I1619*H1619,2)</f>
        <v>0</v>
      </c>
      <c r="K1619" s="249" t="s">
        <v>289</v>
      </c>
      <c r="L1619" s="254"/>
      <c r="M1619" s="255" t="s">
        <v>21</v>
      </c>
      <c r="N1619" s="256" t="s">
        <v>44</v>
      </c>
      <c r="O1619" s="66"/>
      <c r="P1619" s="189">
        <f>O1619*H1619</f>
        <v>0</v>
      </c>
      <c r="Q1619" s="189">
        <v>3.0000000000000001E-3</v>
      </c>
      <c r="R1619" s="189">
        <f>Q1619*H1619</f>
        <v>1.0017</v>
      </c>
      <c r="S1619" s="189">
        <v>0</v>
      </c>
      <c r="T1619" s="190">
        <f>S1619*H1619</f>
        <v>0</v>
      </c>
      <c r="U1619" s="36"/>
      <c r="V1619" s="36"/>
      <c r="W1619" s="36"/>
      <c r="X1619" s="36"/>
      <c r="Y1619" s="36"/>
      <c r="Z1619" s="36"/>
      <c r="AA1619" s="36"/>
      <c r="AB1619" s="36"/>
      <c r="AC1619" s="36"/>
      <c r="AD1619" s="36"/>
      <c r="AE1619" s="36"/>
      <c r="AR1619" s="191" t="s">
        <v>493</v>
      </c>
      <c r="AT1619" s="191" t="s">
        <v>740</v>
      </c>
      <c r="AU1619" s="191" t="s">
        <v>82</v>
      </c>
      <c r="AY1619" s="19" t="s">
        <v>283</v>
      </c>
      <c r="BE1619" s="192">
        <f>IF(N1619="základní",J1619,0)</f>
        <v>0</v>
      </c>
      <c r="BF1619" s="192">
        <f>IF(N1619="snížená",J1619,0)</f>
        <v>0</v>
      </c>
      <c r="BG1619" s="192">
        <f>IF(N1619="zákl. přenesená",J1619,0)</f>
        <v>0</v>
      </c>
      <c r="BH1619" s="192">
        <f>IF(N1619="sníž. přenesená",J1619,0)</f>
        <v>0</v>
      </c>
      <c r="BI1619" s="192">
        <f>IF(N1619="nulová",J1619,0)</f>
        <v>0</v>
      </c>
      <c r="BJ1619" s="19" t="s">
        <v>80</v>
      </c>
      <c r="BK1619" s="192">
        <f>ROUND(I1619*H1619,2)</f>
        <v>0</v>
      </c>
      <c r="BL1619" s="19" t="s">
        <v>381</v>
      </c>
      <c r="BM1619" s="191" t="s">
        <v>2489</v>
      </c>
    </row>
    <row r="1620" spans="1:65" s="13" customFormat="1" ht="11.25">
      <c r="B1620" s="198"/>
      <c r="C1620" s="199"/>
      <c r="D1620" s="200" t="s">
        <v>294</v>
      </c>
      <c r="E1620" s="201" t="s">
        <v>21</v>
      </c>
      <c r="F1620" s="202" t="s">
        <v>2478</v>
      </c>
      <c r="G1620" s="199"/>
      <c r="H1620" s="203">
        <v>318</v>
      </c>
      <c r="I1620" s="204"/>
      <c r="J1620" s="199"/>
      <c r="K1620" s="199"/>
      <c r="L1620" s="205"/>
      <c r="M1620" s="206"/>
      <c r="N1620" s="207"/>
      <c r="O1620" s="207"/>
      <c r="P1620" s="207"/>
      <c r="Q1620" s="207"/>
      <c r="R1620" s="207"/>
      <c r="S1620" s="207"/>
      <c r="T1620" s="208"/>
      <c r="AT1620" s="209" t="s">
        <v>294</v>
      </c>
      <c r="AU1620" s="209" t="s">
        <v>82</v>
      </c>
      <c r="AV1620" s="13" t="s">
        <v>82</v>
      </c>
      <c r="AW1620" s="13" t="s">
        <v>34</v>
      </c>
      <c r="AX1620" s="13" t="s">
        <v>73</v>
      </c>
      <c r="AY1620" s="209" t="s">
        <v>283</v>
      </c>
    </row>
    <row r="1621" spans="1:65" s="14" customFormat="1" ht="11.25">
      <c r="B1621" s="210"/>
      <c r="C1621" s="211"/>
      <c r="D1621" s="200" t="s">
        <v>294</v>
      </c>
      <c r="E1621" s="212" t="s">
        <v>21</v>
      </c>
      <c r="F1621" s="213" t="s">
        <v>296</v>
      </c>
      <c r="G1621" s="211"/>
      <c r="H1621" s="214">
        <v>318</v>
      </c>
      <c r="I1621" s="215"/>
      <c r="J1621" s="211"/>
      <c r="K1621" s="211"/>
      <c r="L1621" s="216"/>
      <c r="M1621" s="217"/>
      <c r="N1621" s="218"/>
      <c r="O1621" s="218"/>
      <c r="P1621" s="218"/>
      <c r="Q1621" s="218"/>
      <c r="R1621" s="218"/>
      <c r="S1621" s="218"/>
      <c r="T1621" s="219"/>
      <c r="AT1621" s="220" t="s">
        <v>294</v>
      </c>
      <c r="AU1621" s="220" t="s">
        <v>82</v>
      </c>
      <c r="AV1621" s="14" t="s">
        <v>102</v>
      </c>
      <c r="AW1621" s="14" t="s">
        <v>34</v>
      </c>
      <c r="AX1621" s="14" t="s">
        <v>80</v>
      </c>
      <c r="AY1621" s="220" t="s">
        <v>283</v>
      </c>
    </row>
    <row r="1622" spans="1:65" s="13" customFormat="1" ht="11.25">
      <c r="B1622" s="198"/>
      <c r="C1622" s="199"/>
      <c r="D1622" s="200" t="s">
        <v>294</v>
      </c>
      <c r="E1622" s="199"/>
      <c r="F1622" s="202" t="s">
        <v>2490</v>
      </c>
      <c r="G1622" s="199"/>
      <c r="H1622" s="203">
        <v>333.9</v>
      </c>
      <c r="I1622" s="204"/>
      <c r="J1622" s="199"/>
      <c r="K1622" s="199"/>
      <c r="L1622" s="205"/>
      <c r="M1622" s="206"/>
      <c r="N1622" s="207"/>
      <c r="O1622" s="207"/>
      <c r="P1622" s="207"/>
      <c r="Q1622" s="207"/>
      <c r="R1622" s="207"/>
      <c r="S1622" s="207"/>
      <c r="T1622" s="208"/>
      <c r="AT1622" s="209" t="s">
        <v>294</v>
      </c>
      <c r="AU1622" s="209" t="s">
        <v>82</v>
      </c>
      <c r="AV1622" s="13" t="s">
        <v>82</v>
      </c>
      <c r="AW1622" s="13" t="s">
        <v>4</v>
      </c>
      <c r="AX1622" s="13" t="s">
        <v>80</v>
      </c>
      <c r="AY1622" s="209" t="s">
        <v>283</v>
      </c>
    </row>
    <row r="1623" spans="1:65" s="2" customFormat="1" ht="16.5" customHeight="1">
      <c r="A1623" s="36"/>
      <c r="B1623" s="37"/>
      <c r="C1623" s="180" t="s">
        <v>2491</v>
      </c>
      <c r="D1623" s="180" t="s">
        <v>285</v>
      </c>
      <c r="E1623" s="181" t="s">
        <v>2492</v>
      </c>
      <c r="F1623" s="182" t="s">
        <v>2493</v>
      </c>
      <c r="G1623" s="183" t="s">
        <v>288</v>
      </c>
      <c r="H1623" s="184">
        <v>418.2</v>
      </c>
      <c r="I1623" s="185"/>
      <c r="J1623" s="186">
        <f>ROUND(I1623*H1623,2)</f>
        <v>0</v>
      </c>
      <c r="K1623" s="182" t="s">
        <v>289</v>
      </c>
      <c r="L1623" s="41"/>
      <c r="M1623" s="187" t="s">
        <v>21</v>
      </c>
      <c r="N1623" s="188" t="s">
        <v>44</v>
      </c>
      <c r="O1623" s="66"/>
      <c r="P1623" s="189">
        <f>O1623*H1623</f>
        <v>0</v>
      </c>
      <c r="Q1623" s="189">
        <v>5.8E-4</v>
      </c>
      <c r="R1623" s="189">
        <f>Q1623*H1623</f>
        <v>0.24255599999999999</v>
      </c>
      <c r="S1623" s="189">
        <v>0</v>
      </c>
      <c r="T1623" s="190">
        <f>S1623*H1623</f>
        <v>0</v>
      </c>
      <c r="U1623" s="36"/>
      <c r="V1623" s="36"/>
      <c r="W1623" s="36"/>
      <c r="X1623" s="36"/>
      <c r="Y1623" s="36"/>
      <c r="Z1623" s="36"/>
      <c r="AA1623" s="36"/>
      <c r="AB1623" s="36"/>
      <c r="AC1623" s="36"/>
      <c r="AD1623" s="36"/>
      <c r="AE1623" s="36"/>
      <c r="AR1623" s="191" t="s">
        <v>381</v>
      </c>
      <c r="AT1623" s="191" t="s">
        <v>285</v>
      </c>
      <c r="AU1623" s="191" t="s">
        <v>82</v>
      </c>
      <c r="AY1623" s="19" t="s">
        <v>283</v>
      </c>
      <c r="BE1623" s="192">
        <f>IF(N1623="základní",J1623,0)</f>
        <v>0</v>
      </c>
      <c r="BF1623" s="192">
        <f>IF(N1623="snížená",J1623,0)</f>
        <v>0</v>
      </c>
      <c r="BG1623" s="192">
        <f>IF(N1623="zákl. přenesená",J1623,0)</f>
        <v>0</v>
      </c>
      <c r="BH1623" s="192">
        <f>IF(N1623="sníž. přenesená",J1623,0)</f>
        <v>0</v>
      </c>
      <c r="BI1623" s="192">
        <f>IF(N1623="nulová",J1623,0)</f>
        <v>0</v>
      </c>
      <c r="BJ1623" s="19" t="s">
        <v>80</v>
      </c>
      <c r="BK1623" s="192">
        <f>ROUND(I1623*H1623,2)</f>
        <v>0</v>
      </c>
      <c r="BL1623" s="19" t="s">
        <v>381</v>
      </c>
      <c r="BM1623" s="191" t="s">
        <v>2494</v>
      </c>
    </row>
    <row r="1624" spans="1:65" s="2" customFormat="1" ht="11.25">
      <c r="A1624" s="36"/>
      <c r="B1624" s="37"/>
      <c r="C1624" s="38"/>
      <c r="D1624" s="193" t="s">
        <v>292</v>
      </c>
      <c r="E1624" s="38"/>
      <c r="F1624" s="194" t="s">
        <v>2495</v>
      </c>
      <c r="G1624" s="38"/>
      <c r="H1624" s="38"/>
      <c r="I1624" s="195"/>
      <c r="J1624" s="38"/>
      <c r="K1624" s="38"/>
      <c r="L1624" s="41"/>
      <c r="M1624" s="196"/>
      <c r="N1624" s="197"/>
      <c r="O1624" s="66"/>
      <c r="P1624" s="66"/>
      <c r="Q1624" s="66"/>
      <c r="R1624" s="66"/>
      <c r="S1624" s="66"/>
      <c r="T1624" s="67"/>
      <c r="U1624" s="36"/>
      <c r="V1624" s="36"/>
      <c r="W1624" s="36"/>
      <c r="X1624" s="36"/>
      <c r="Y1624" s="36"/>
      <c r="Z1624" s="36"/>
      <c r="AA1624" s="36"/>
      <c r="AB1624" s="36"/>
      <c r="AC1624" s="36"/>
      <c r="AD1624" s="36"/>
      <c r="AE1624" s="36"/>
      <c r="AT1624" s="19" t="s">
        <v>292</v>
      </c>
      <c r="AU1624" s="19" t="s">
        <v>82</v>
      </c>
    </row>
    <row r="1625" spans="1:65" s="13" customFormat="1" ht="11.25">
      <c r="B1625" s="198"/>
      <c r="C1625" s="199"/>
      <c r="D1625" s="200" t="s">
        <v>294</v>
      </c>
      <c r="E1625" s="201" t="s">
        <v>21</v>
      </c>
      <c r="F1625" s="202" t="s">
        <v>2496</v>
      </c>
      <c r="G1625" s="199"/>
      <c r="H1625" s="203">
        <v>418.2</v>
      </c>
      <c r="I1625" s="204"/>
      <c r="J1625" s="199"/>
      <c r="K1625" s="199"/>
      <c r="L1625" s="205"/>
      <c r="M1625" s="206"/>
      <c r="N1625" s="207"/>
      <c r="O1625" s="207"/>
      <c r="P1625" s="207"/>
      <c r="Q1625" s="207"/>
      <c r="R1625" s="207"/>
      <c r="S1625" s="207"/>
      <c r="T1625" s="208"/>
      <c r="AT1625" s="209" t="s">
        <v>294</v>
      </c>
      <c r="AU1625" s="209" t="s">
        <v>82</v>
      </c>
      <c r="AV1625" s="13" t="s">
        <v>82</v>
      </c>
      <c r="AW1625" s="13" t="s">
        <v>34</v>
      </c>
      <c r="AX1625" s="13" t="s">
        <v>73</v>
      </c>
      <c r="AY1625" s="209" t="s">
        <v>283</v>
      </c>
    </row>
    <row r="1626" spans="1:65" s="14" customFormat="1" ht="11.25">
      <c r="B1626" s="210"/>
      <c r="C1626" s="211"/>
      <c r="D1626" s="200" t="s">
        <v>294</v>
      </c>
      <c r="E1626" s="212" t="s">
        <v>21</v>
      </c>
      <c r="F1626" s="213" t="s">
        <v>296</v>
      </c>
      <c r="G1626" s="211"/>
      <c r="H1626" s="214">
        <v>418.2</v>
      </c>
      <c r="I1626" s="215"/>
      <c r="J1626" s="211"/>
      <c r="K1626" s="211"/>
      <c r="L1626" s="216"/>
      <c r="M1626" s="217"/>
      <c r="N1626" s="218"/>
      <c r="O1626" s="218"/>
      <c r="P1626" s="218"/>
      <c r="Q1626" s="218"/>
      <c r="R1626" s="218"/>
      <c r="S1626" s="218"/>
      <c r="T1626" s="219"/>
      <c r="AT1626" s="220" t="s">
        <v>294</v>
      </c>
      <c r="AU1626" s="220" t="s">
        <v>82</v>
      </c>
      <c r="AV1626" s="14" t="s">
        <v>102</v>
      </c>
      <c r="AW1626" s="14" t="s">
        <v>34</v>
      </c>
      <c r="AX1626" s="14" t="s">
        <v>80</v>
      </c>
      <c r="AY1626" s="220" t="s">
        <v>283</v>
      </c>
    </row>
    <row r="1627" spans="1:65" s="2" customFormat="1" ht="16.5" customHeight="1">
      <c r="A1627" s="36"/>
      <c r="B1627" s="37"/>
      <c r="C1627" s="247" t="s">
        <v>2497</v>
      </c>
      <c r="D1627" s="247" t="s">
        <v>740</v>
      </c>
      <c r="E1627" s="248" t="s">
        <v>2498</v>
      </c>
      <c r="F1627" s="249" t="s">
        <v>2499</v>
      </c>
      <c r="G1627" s="250" t="s">
        <v>427</v>
      </c>
      <c r="H1627" s="251">
        <v>50.601999999999997</v>
      </c>
      <c r="I1627" s="252"/>
      <c r="J1627" s="253">
        <f>ROUND(I1627*H1627,2)</f>
        <v>0</v>
      </c>
      <c r="K1627" s="249" t="s">
        <v>289</v>
      </c>
      <c r="L1627" s="254"/>
      <c r="M1627" s="255" t="s">
        <v>21</v>
      </c>
      <c r="N1627" s="256" t="s">
        <v>44</v>
      </c>
      <c r="O1627" s="66"/>
      <c r="P1627" s="189">
        <f>O1627*H1627</f>
        <v>0</v>
      </c>
      <c r="Q1627" s="189">
        <v>0.02</v>
      </c>
      <c r="R1627" s="189">
        <f>Q1627*H1627</f>
        <v>1.0120400000000001</v>
      </c>
      <c r="S1627" s="189">
        <v>0</v>
      </c>
      <c r="T1627" s="190">
        <f>S1627*H1627</f>
        <v>0</v>
      </c>
      <c r="U1627" s="36"/>
      <c r="V1627" s="36"/>
      <c r="W1627" s="36"/>
      <c r="X1627" s="36"/>
      <c r="Y1627" s="36"/>
      <c r="Z1627" s="36"/>
      <c r="AA1627" s="36"/>
      <c r="AB1627" s="36"/>
      <c r="AC1627" s="36"/>
      <c r="AD1627" s="36"/>
      <c r="AE1627" s="36"/>
      <c r="AR1627" s="191" t="s">
        <v>493</v>
      </c>
      <c r="AT1627" s="191" t="s">
        <v>740</v>
      </c>
      <c r="AU1627" s="191" t="s">
        <v>82</v>
      </c>
      <c r="AY1627" s="19" t="s">
        <v>283</v>
      </c>
      <c r="BE1627" s="192">
        <f>IF(N1627="základní",J1627,0)</f>
        <v>0</v>
      </c>
      <c r="BF1627" s="192">
        <f>IF(N1627="snížená",J1627,0)</f>
        <v>0</v>
      </c>
      <c r="BG1627" s="192">
        <f>IF(N1627="zákl. přenesená",J1627,0)</f>
        <v>0</v>
      </c>
      <c r="BH1627" s="192">
        <f>IF(N1627="sníž. přenesená",J1627,0)</f>
        <v>0</v>
      </c>
      <c r="BI1627" s="192">
        <f>IF(N1627="nulová",J1627,0)</f>
        <v>0</v>
      </c>
      <c r="BJ1627" s="19" t="s">
        <v>80</v>
      </c>
      <c r="BK1627" s="192">
        <f>ROUND(I1627*H1627,2)</f>
        <v>0</v>
      </c>
      <c r="BL1627" s="19" t="s">
        <v>381</v>
      </c>
      <c r="BM1627" s="191" t="s">
        <v>2500</v>
      </c>
    </row>
    <row r="1628" spans="1:65" s="13" customFormat="1" ht="11.25">
      <c r="B1628" s="198"/>
      <c r="C1628" s="199"/>
      <c r="D1628" s="200" t="s">
        <v>294</v>
      </c>
      <c r="E1628" s="201" t="s">
        <v>21</v>
      </c>
      <c r="F1628" s="202" t="s">
        <v>2501</v>
      </c>
      <c r="G1628" s="199"/>
      <c r="H1628" s="203">
        <v>46.002000000000002</v>
      </c>
      <c r="I1628" s="204"/>
      <c r="J1628" s="199"/>
      <c r="K1628" s="199"/>
      <c r="L1628" s="205"/>
      <c r="M1628" s="206"/>
      <c r="N1628" s="207"/>
      <c r="O1628" s="207"/>
      <c r="P1628" s="207"/>
      <c r="Q1628" s="207"/>
      <c r="R1628" s="207"/>
      <c r="S1628" s="207"/>
      <c r="T1628" s="208"/>
      <c r="AT1628" s="209" t="s">
        <v>294</v>
      </c>
      <c r="AU1628" s="209" t="s">
        <v>82</v>
      </c>
      <c r="AV1628" s="13" t="s">
        <v>82</v>
      </c>
      <c r="AW1628" s="13" t="s">
        <v>34</v>
      </c>
      <c r="AX1628" s="13" t="s">
        <v>73</v>
      </c>
      <c r="AY1628" s="209" t="s">
        <v>283</v>
      </c>
    </row>
    <row r="1629" spans="1:65" s="14" customFormat="1" ht="11.25">
      <c r="B1629" s="210"/>
      <c r="C1629" s="211"/>
      <c r="D1629" s="200" t="s">
        <v>294</v>
      </c>
      <c r="E1629" s="212" t="s">
        <v>21</v>
      </c>
      <c r="F1629" s="213" t="s">
        <v>296</v>
      </c>
      <c r="G1629" s="211"/>
      <c r="H1629" s="214">
        <v>46.002000000000002</v>
      </c>
      <c r="I1629" s="215"/>
      <c r="J1629" s="211"/>
      <c r="K1629" s="211"/>
      <c r="L1629" s="216"/>
      <c r="M1629" s="217"/>
      <c r="N1629" s="218"/>
      <c r="O1629" s="218"/>
      <c r="P1629" s="218"/>
      <c r="Q1629" s="218"/>
      <c r="R1629" s="218"/>
      <c r="S1629" s="218"/>
      <c r="T1629" s="219"/>
      <c r="AT1629" s="220" t="s">
        <v>294</v>
      </c>
      <c r="AU1629" s="220" t="s">
        <v>82</v>
      </c>
      <c r="AV1629" s="14" t="s">
        <v>102</v>
      </c>
      <c r="AW1629" s="14" t="s">
        <v>34</v>
      </c>
      <c r="AX1629" s="14" t="s">
        <v>80</v>
      </c>
      <c r="AY1629" s="220" t="s">
        <v>283</v>
      </c>
    </row>
    <row r="1630" spans="1:65" s="13" customFormat="1" ht="11.25">
      <c r="B1630" s="198"/>
      <c r="C1630" s="199"/>
      <c r="D1630" s="200" t="s">
        <v>294</v>
      </c>
      <c r="E1630" s="199"/>
      <c r="F1630" s="202" t="s">
        <v>2502</v>
      </c>
      <c r="G1630" s="199"/>
      <c r="H1630" s="203">
        <v>50.601999999999997</v>
      </c>
      <c r="I1630" s="204"/>
      <c r="J1630" s="199"/>
      <c r="K1630" s="199"/>
      <c r="L1630" s="205"/>
      <c r="M1630" s="206"/>
      <c r="N1630" s="207"/>
      <c r="O1630" s="207"/>
      <c r="P1630" s="207"/>
      <c r="Q1630" s="207"/>
      <c r="R1630" s="207"/>
      <c r="S1630" s="207"/>
      <c r="T1630" s="208"/>
      <c r="AT1630" s="209" t="s">
        <v>294</v>
      </c>
      <c r="AU1630" s="209" t="s">
        <v>82</v>
      </c>
      <c r="AV1630" s="13" t="s">
        <v>82</v>
      </c>
      <c r="AW1630" s="13" t="s">
        <v>4</v>
      </c>
      <c r="AX1630" s="13" t="s">
        <v>80</v>
      </c>
      <c r="AY1630" s="209" t="s">
        <v>283</v>
      </c>
    </row>
    <row r="1631" spans="1:65" s="2" customFormat="1" ht="24.2" customHeight="1">
      <c r="A1631" s="36"/>
      <c r="B1631" s="37"/>
      <c r="C1631" s="180" t="s">
        <v>2503</v>
      </c>
      <c r="D1631" s="180" t="s">
        <v>285</v>
      </c>
      <c r="E1631" s="181" t="s">
        <v>2504</v>
      </c>
      <c r="F1631" s="182" t="s">
        <v>2505</v>
      </c>
      <c r="G1631" s="183" t="s">
        <v>288</v>
      </c>
      <c r="H1631" s="184">
        <v>540.44600000000003</v>
      </c>
      <c r="I1631" s="185"/>
      <c r="J1631" s="186">
        <f>ROUND(I1631*H1631,2)</f>
        <v>0</v>
      </c>
      <c r="K1631" s="182" t="s">
        <v>289</v>
      </c>
      <c r="L1631" s="41"/>
      <c r="M1631" s="187" t="s">
        <v>21</v>
      </c>
      <c r="N1631" s="188" t="s">
        <v>44</v>
      </c>
      <c r="O1631" s="66"/>
      <c r="P1631" s="189">
        <f>O1631*H1631</f>
        <v>0</v>
      </c>
      <c r="Q1631" s="189">
        <v>0</v>
      </c>
      <c r="R1631" s="189">
        <f>Q1631*H1631</f>
        <v>0</v>
      </c>
      <c r="S1631" s="189">
        <v>0</v>
      </c>
      <c r="T1631" s="190">
        <f>S1631*H1631</f>
        <v>0</v>
      </c>
      <c r="U1631" s="36"/>
      <c r="V1631" s="36"/>
      <c r="W1631" s="36"/>
      <c r="X1631" s="36"/>
      <c r="Y1631" s="36"/>
      <c r="Z1631" s="36"/>
      <c r="AA1631" s="36"/>
      <c r="AB1631" s="36"/>
      <c r="AC1631" s="36"/>
      <c r="AD1631" s="36"/>
      <c r="AE1631" s="36"/>
      <c r="AR1631" s="191" t="s">
        <v>381</v>
      </c>
      <c r="AT1631" s="191" t="s">
        <v>285</v>
      </c>
      <c r="AU1631" s="191" t="s">
        <v>82</v>
      </c>
      <c r="AY1631" s="19" t="s">
        <v>283</v>
      </c>
      <c r="BE1631" s="192">
        <f>IF(N1631="základní",J1631,0)</f>
        <v>0</v>
      </c>
      <c r="BF1631" s="192">
        <f>IF(N1631="snížená",J1631,0)</f>
        <v>0</v>
      </c>
      <c r="BG1631" s="192">
        <f>IF(N1631="zákl. přenesená",J1631,0)</f>
        <v>0</v>
      </c>
      <c r="BH1631" s="192">
        <f>IF(N1631="sníž. přenesená",J1631,0)</f>
        <v>0</v>
      </c>
      <c r="BI1631" s="192">
        <f>IF(N1631="nulová",J1631,0)</f>
        <v>0</v>
      </c>
      <c r="BJ1631" s="19" t="s">
        <v>80</v>
      </c>
      <c r="BK1631" s="192">
        <f>ROUND(I1631*H1631,2)</f>
        <v>0</v>
      </c>
      <c r="BL1631" s="19" t="s">
        <v>381</v>
      </c>
      <c r="BM1631" s="191" t="s">
        <v>2506</v>
      </c>
    </row>
    <row r="1632" spans="1:65" s="2" customFormat="1" ht="11.25">
      <c r="A1632" s="36"/>
      <c r="B1632" s="37"/>
      <c r="C1632" s="38"/>
      <c r="D1632" s="193" t="s">
        <v>292</v>
      </c>
      <c r="E1632" s="38"/>
      <c r="F1632" s="194" t="s">
        <v>2507</v>
      </c>
      <c r="G1632" s="38"/>
      <c r="H1632" s="38"/>
      <c r="I1632" s="195"/>
      <c r="J1632" s="38"/>
      <c r="K1632" s="38"/>
      <c r="L1632" s="41"/>
      <c r="M1632" s="196"/>
      <c r="N1632" s="197"/>
      <c r="O1632" s="66"/>
      <c r="P1632" s="66"/>
      <c r="Q1632" s="66"/>
      <c r="R1632" s="66"/>
      <c r="S1632" s="66"/>
      <c r="T1632" s="67"/>
      <c r="U1632" s="36"/>
      <c r="V1632" s="36"/>
      <c r="W1632" s="36"/>
      <c r="X1632" s="36"/>
      <c r="Y1632" s="36"/>
      <c r="Z1632" s="36"/>
      <c r="AA1632" s="36"/>
      <c r="AB1632" s="36"/>
      <c r="AC1632" s="36"/>
      <c r="AD1632" s="36"/>
      <c r="AE1632" s="36"/>
      <c r="AT1632" s="19" t="s">
        <v>292</v>
      </c>
      <c r="AU1632" s="19" t="s">
        <v>82</v>
      </c>
    </row>
    <row r="1633" spans="1:65" s="15" customFormat="1" ht="11.25">
      <c r="B1633" s="221"/>
      <c r="C1633" s="222"/>
      <c r="D1633" s="200" t="s">
        <v>294</v>
      </c>
      <c r="E1633" s="223" t="s">
        <v>21</v>
      </c>
      <c r="F1633" s="224" t="s">
        <v>2508</v>
      </c>
      <c r="G1633" s="222"/>
      <c r="H1633" s="223" t="s">
        <v>21</v>
      </c>
      <c r="I1633" s="225"/>
      <c r="J1633" s="222"/>
      <c r="K1633" s="222"/>
      <c r="L1633" s="226"/>
      <c r="M1633" s="227"/>
      <c r="N1633" s="228"/>
      <c r="O1633" s="228"/>
      <c r="P1633" s="228"/>
      <c r="Q1633" s="228"/>
      <c r="R1633" s="228"/>
      <c r="S1633" s="228"/>
      <c r="T1633" s="229"/>
      <c r="AT1633" s="230" t="s">
        <v>294</v>
      </c>
      <c r="AU1633" s="230" t="s">
        <v>82</v>
      </c>
      <c r="AV1633" s="15" t="s">
        <v>80</v>
      </c>
      <c r="AW1633" s="15" t="s">
        <v>34</v>
      </c>
      <c r="AX1633" s="15" t="s">
        <v>73</v>
      </c>
      <c r="AY1633" s="230" t="s">
        <v>283</v>
      </c>
    </row>
    <row r="1634" spans="1:65" s="13" customFormat="1" ht="11.25">
      <c r="B1634" s="198"/>
      <c r="C1634" s="199"/>
      <c r="D1634" s="200" t="s">
        <v>294</v>
      </c>
      <c r="E1634" s="201" t="s">
        <v>21</v>
      </c>
      <c r="F1634" s="202" t="s">
        <v>2236</v>
      </c>
      <c r="G1634" s="199"/>
      <c r="H1634" s="203">
        <v>469.40600000000001</v>
      </c>
      <c r="I1634" s="204"/>
      <c r="J1634" s="199"/>
      <c r="K1634" s="199"/>
      <c r="L1634" s="205"/>
      <c r="M1634" s="206"/>
      <c r="N1634" s="207"/>
      <c r="O1634" s="207"/>
      <c r="P1634" s="207"/>
      <c r="Q1634" s="207"/>
      <c r="R1634" s="207"/>
      <c r="S1634" s="207"/>
      <c r="T1634" s="208"/>
      <c r="AT1634" s="209" t="s">
        <v>294</v>
      </c>
      <c r="AU1634" s="209" t="s">
        <v>82</v>
      </c>
      <c r="AV1634" s="13" t="s">
        <v>82</v>
      </c>
      <c r="AW1634" s="13" t="s">
        <v>34</v>
      </c>
      <c r="AX1634" s="13" t="s">
        <v>73</v>
      </c>
      <c r="AY1634" s="209" t="s">
        <v>283</v>
      </c>
    </row>
    <row r="1635" spans="1:65" s="13" customFormat="1" ht="11.25">
      <c r="B1635" s="198"/>
      <c r="C1635" s="199"/>
      <c r="D1635" s="200" t="s">
        <v>294</v>
      </c>
      <c r="E1635" s="201" t="s">
        <v>21</v>
      </c>
      <c r="F1635" s="202" t="s">
        <v>2509</v>
      </c>
      <c r="G1635" s="199"/>
      <c r="H1635" s="203">
        <v>71.040000000000006</v>
      </c>
      <c r="I1635" s="204"/>
      <c r="J1635" s="199"/>
      <c r="K1635" s="199"/>
      <c r="L1635" s="205"/>
      <c r="M1635" s="206"/>
      <c r="N1635" s="207"/>
      <c r="O1635" s="207"/>
      <c r="P1635" s="207"/>
      <c r="Q1635" s="207"/>
      <c r="R1635" s="207"/>
      <c r="S1635" s="207"/>
      <c r="T1635" s="208"/>
      <c r="AT1635" s="209" t="s">
        <v>294</v>
      </c>
      <c r="AU1635" s="209" t="s">
        <v>82</v>
      </c>
      <c r="AV1635" s="13" t="s">
        <v>82</v>
      </c>
      <c r="AW1635" s="13" t="s">
        <v>34</v>
      </c>
      <c r="AX1635" s="13" t="s">
        <v>73</v>
      </c>
      <c r="AY1635" s="209" t="s">
        <v>283</v>
      </c>
    </row>
    <row r="1636" spans="1:65" s="14" customFormat="1" ht="11.25">
      <c r="B1636" s="210"/>
      <c r="C1636" s="211"/>
      <c r="D1636" s="200" t="s">
        <v>294</v>
      </c>
      <c r="E1636" s="212" t="s">
        <v>21</v>
      </c>
      <c r="F1636" s="213" t="s">
        <v>296</v>
      </c>
      <c r="G1636" s="211"/>
      <c r="H1636" s="214">
        <v>540.44600000000003</v>
      </c>
      <c r="I1636" s="215"/>
      <c r="J1636" s="211"/>
      <c r="K1636" s="211"/>
      <c r="L1636" s="216"/>
      <c r="M1636" s="217"/>
      <c r="N1636" s="218"/>
      <c r="O1636" s="218"/>
      <c r="P1636" s="218"/>
      <c r="Q1636" s="218"/>
      <c r="R1636" s="218"/>
      <c r="S1636" s="218"/>
      <c r="T1636" s="219"/>
      <c r="AT1636" s="220" t="s">
        <v>294</v>
      </c>
      <c r="AU1636" s="220" t="s">
        <v>82</v>
      </c>
      <c r="AV1636" s="14" t="s">
        <v>102</v>
      </c>
      <c r="AW1636" s="14" t="s">
        <v>34</v>
      </c>
      <c r="AX1636" s="14" t="s">
        <v>73</v>
      </c>
      <c r="AY1636" s="220" t="s">
        <v>283</v>
      </c>
    </row>
    <row r="1637" spans="1:65" s="16" customFormat="1" ht="11.25">
      <c r="B1637" s="232"/>
      <c r="C1637" s="233"/>
      <c r="D1637" s="200" t="s">
        <v>294</v>
      </c>
      <c r="E1637" s="234" t="s">
        <v>21</v>
      </c>
      <c r="F1637" s="235" t="s">
        <v>442</v>
      </c>
      <c r="G1637" s="233"/>
      <c r="H1637" s="236">
        <v>540.44600000000003</v>
      </c>
      <c r="I1637" s="237"/>
      <c r="J1637" s="233"/>
      <c r="K1637" s="233"/>
      <c r="L1637" s="238"/>
      <c r="M1637" s="239"/>
      <c r="N1637" s="240"/>
      <c r="O1637" s="240"/>
      <c r="P1637" s="240"/>
      <c r="Q1637" s="240"/>
      <c r="R1637" s="240"/>
      <c r="S1637" s="240"/>
      <c r="T1637" s="241"/>
      <c r="AT1637" s="242" t="s">
        <v>294</v>
      </c>
      <c r="AU1637" s="242" t="s">
        <v>82</v>
      </c>
      <c r="AV1637" s="16" t="s">
        <v>290</v>
      </c>
      <c r="AW1637" s="16" t="s">
        <v>34</v>
      </c>
      <c r="AX1637" s="16" t="s">
        <v>80</v>
      </c>
      <c r="AY1637" s="242" t="s">
        <v>283</v>
      </c>
    </row>
    <row r="1638" spans="1:65" s="2" customFormat="1" ht="24.2" customHeight="1">
      <c r="A1638" s="36"/>
      <c r="B1638" s="37"/>
      <c r="C1638" s="247" t="s">
        <v>2510</v>
      </c>
      <c r="D1638" s="247" t="s">
        <v>740</v>
      </c>
      <c r="E1638" s="248" t="s">
        <v>2511</v>
      </c>
      <c r="F1638" s="249" t="s">
        <v>2512</v>
      </c>
      <c r="G1638" s="250" t="s">
        <v>288</v>
      </c>
      <c r="H1638" s="251">
        <v>629.89</v>
      </c>
      <c r="I1638" s="252"/>
      <c r="J1638" s="253">
        <f>ROUND(I1638*H1638,2)</f>
        <v>0</v>
      </c>
      <c r="K1638" s="249" t="s">
        <v>289</v>
      </c>
      <c r="L1638" s="254"/>
      <c r="M1638" s="255" t="s">
        <v>21</v>
      </c>
      <c r="N1638" s="256" t="s">
        <v>44</v>
      </c>
      <c r="O1638" s="66"/>
      <c r="P1638" s="189">
        <f>O1638*H1638</f>
        <v>0</v>
      </c>
      <c r="Q1638" s="189">
        <v>4.0000000000000001E-3</v>
      </c>
      <c r="R1638" s="189">
        <f>Q1638*H1638</f>
        <v>2.5195599999999998</v>
      </c>
      <c r="S1638" s="189">
        <v>0</v>
      </c>
      <c r="T1638" s="190">
        <f>S1638*H1638</f>
        <v>0</v>
      </c>
      <c r="U1638" s="36"/>
      <c r="V1638" s="36"/>
      <c r="W1638" s="36"/>
      <c r="X1638" s="36"/>
      <c r="Y1638" s="36"/>
      <c r="Z1638" s="36"/>
      <c r="AA1638" s="36"/>
      <c r="AB1638" s="36"/>
      <c r="AC1638" s="36"/>
      <c r="AD1638" s="36"/>
      <c r="AE1638" s="36"/>
      <c r="AR1638" s="191" t="s">
        <v>493</v>
      </c>
      <c r="AT1638" s="191" t="s">
        <v>740</v>
      </c>
      <c r="AU1638" s="191" t="s">
        <v>82</v>
      </c>
      <c r="AY1638" s="19" t="s">
        <v>283</v>
      </c>
      <c r="BE1638" s="192">
        <f>IF(N1638="základní",J1638,0)</f>
        <v>0</v>
      </c>
      <c r="BF1638" s="192">
        <f>IF(N1638="snížená",J1638,0)</f>
        <v>0</v>
      </c>
      <c r="BG1638" s="192">
        <f>IF(N1638="zákl. přenesená",J1638,0)</f>
        <v>0</v>
      </c>
      <c r="BH1638" s="192">
        <f>IF(N1638="sníž. přenesená",J1638,0)</f>
        <v>0</v>
      </c>
      <c r="BI1638" s="192">
        <f>IF(N1638="nulová",J1638,0)</f>
        <v>0</v>
      </c>
      <c r="BJ1638" s="19" t="s">
        <v>80</v>
      </c>
      <c r="BK1638" s="192">
        <f>ROUND(I1638*H1638,2)</f>
        <v>0</v>
      </c>
      <c r="BL1638" s="19" t="s">
        <v>381</v>
      </c>
      <c r="BM1638" s="191" t="s">
        <v>2513</v>
      </c>
    </row>
    <row r="1639" spans="1:65" s="13" customFormat="1" ht="11.25">
      <c r="B1639" s="198"/>
      <c r="C1639" s="199"/>
      <c r="D1639" s="200" t="s">
        <v>294</v>
      </c>
      <c r="E1639" s="199"/>
      <c r="F1639" s="202" t="s">
        <v>2514</v>
      </c>
      <c r="G1639" s="199"/>
      <c r="H1639" s="203">
        <v>629.89</v>
      </c>
      <c r="I1639" s="204"/>
      <c r="J1639" s="199"/>
      <c r="K1639" s="199"/>
      <c r="L1639" s="205"/>
      <c r="M1639" s="206"/>
      <c r="N1639" s="207"/>
      <c r="O1639" s="207"/>
      <c r="P1639" s="207"/>
      <c r="Q1639" s="207"/>
      <c r="R1639" s="207"/>
      <c r="S1639" s="207"/>
      <c r="T1639" s="208"/>
      <c r="AT1639" s="209" t="s">
        <v>294</v>
      </c>
      <c r="AU1639" s="209" t="s">
        <v>82</v>
      </c>
      <c r="AV1639" s="13" t="s">
        <v>82</v>
      </c>
      <c r="AW1639" s="13" t="s">
        <v>4</v>
      </c>
      <c r="AX1639" s="13" t="s">
        <v>80</v>
      </c>
      <c r="AY1639" s="209" t="s">
        <v>283</v>
      </c>
    </row>
    <row r="1640" spans="1:65" s="2" customFormat="1" ht="24.2" customHeight="1">
      <c r="A1640" s="36"/>
      <c r="B1640" s="37"/>
      <c r="C1640" s="180" t="s">
        <v>2515</v>
      </c>
      <c r="D1640" s="180" t="s">
        <v>285</v>
      </c>
      <c r="E1640" s="181" t="s">
        <v>2516</v>
      </c>
      <c r="F1640" s="182" t="s">
        <v>2517</v>
      </c>
      <c r="G1640" s="183" t="s">
        <v>288</v>
      </c>
      <c r="H1640" s="184">
        <v>318</v>
      </c>
      <c r="I1640" s="185"/>
      <c r="J1640" s="186">
        <f>ROUND(I1640*H1640,2)</f>
        <v>0</v>
      </c>
      <c r="K1640" s="182" t="s">
        <v>289</v>
      </c>
      <c r="L1640" s="41"/>
      <c r="M1640" s="187" t="s">
        <v>21</v>
      </c>
      <c r="N1640" s="188" t="s">
        <v>44</v>
      </c>
      <c r="O1640" s="66"/>
      <c r="P1640" s="189">
        <f>O1640*H1640</f>
        <v>0</v>
      </c>
      <c r="Q1640" s="189">
        <v>4.0000000000000003E-5</v>
      </c>
      <c r="R1640" s="189">
        <f>Q1640*H1640</f>
        <v>1.272E-2</v>
      </c>
      <c r="S1640" s="189">
        <v>0</v>
      </c>
      <c r="T1640" s="190">
        <f>S1640*H1640</f>
        <v>0</v>
      </c>
      <c r="U1640" s="36"/>
      <c r="V1640" s="36"/>
      <c r="W1640" s="36"/>
      <c r="X1640" s="36"/>
      <c r="Y1640" s="36"/>
      <c r="Z1640" s="36"/>
      <c r="AA1640" s="36"/>
      <c r="AB1640" s="36"/>
      <c r="AC1640" s="36"/>
      <c r="AD1640" s="36"/>
      <c r="AE1640" s="36"/>
      <c r="AR1640" s="191" t="s">
        <v>381</v>
      </c>
      <c r="AT1640" s="191" t="s">
        <v>285</v>
      </c>
      <c r="AU1640" s="191" t="s">
        <v>82</v>
      </c>
      <c r="AY1640" s="19" t="s">
        <v>283</v>
      </c>
      <c r="BE1640" s="192">
        <f>IF(N1640="základní",J1640,0)</f>
        <v>0</v>
      </c>
      <c r="BF1640" s="192">
        <f>IF(N1640="snížená",J1640,0)</f>
        <v>0</v>
      </c>
      <c r="BG1640" s="192">
        <f>IF(N1640="zákl. přenesená",J1640,0)</f>
        <v>0</v>
      </c>
      <c r="BH1640" s="192">
        <f>IF(N1640="sníž. přenesená",J1640,0)</f>
        <v>0</v>
      </c>
      <c r="BI1640" s="192">
        <f>IF(N1640="nulová",J1640,0)</f>
        <v>0</v>
      </c>
      <c r="BJ1640" s="19" t="s">
        <v>80</v>
      </c>
      <c r="BK1640" s="192">
        <f>ROUND(I1640*H1640,2)</f>
        <v>0</v>
      </c>
      <c r="BL1640" s="19" t="s">
        <v>381</v>
      </c>
      <c r="BM1640" s="191" t="s">
        <v>2518</v>
      </c>
    </row>
    <row r="1641" spans="1:65" s="2" customFormat="1" ht="11.25">
      <c r="A1641" s="36"/>
      <c r="B1641" s="37"/>
      <c r="C1641" s="38"/>
      <c r="D1641" s="193" t="s">
        <v>292</v>
      </c>
      <c r="E1641" s="38"/>
      <c r="F1641" s="194" t="s">
        <v>2519</v>
      </c>
      <c r="G1641" s="38"/>
      <c r="H1641" s="38"/>
      <c r="I1641" s="195"/>
      <c r="J1641" s="38"/>
      <c r="K1641" s="38"/>
      <c r="L1641" s="41"/>
      <c r="M1641" s="196"/>
      <c r="N1641" s="197"/>
      <c r="O1641" s="66"/>
      <c r="P1641" s="66"/>
      <c r="Q1641" s="66"/>
      <c r="R1641" s="66"/>
      <c r="S1641" s="66"/>
      <c r="T1641" s="67"/>
      <c r="U1641" s="36"/>
      <c r="V1641" s="36"/>
      <c r="W1641" s="36"/>
      <c r="X1641" s="36"/>
      <c r="Y1641" s="36"/>
      <c r="Z1641" s="36"/>
      <c r="AA1641" s="36"/>
      <c r="AB1641" s="36"/>
      <c r="AC1641" s="36"/>
      <c r="AD1641" s="36"/>
      <c r="AE1641" s="36"/>
      <c r="AT1641" s="19" t="s">
        <v>292</v>
      </c>
      <c r="AU1641" s="19" t="s">
        <v>82</v>
      </c>
    </row>
    <row r="1642" spans="1:65" s="13" customFormat="1" ht="11.25">
      <c r="B1642" s="198"/>
      <c r="C1642" s="199"/>
      <c r="D1642" s="200" t="s">
        <v>294</v>
      </c>
      <c r="E1642" s="201" t="s">
        <v>21</v>
      </c>
      <c r="F1642" s="202" t="s">
        <v>2520</v>
      </c>
      <c r="G1642" s="199"/>
      <c r="H1642" s="203">
        <v>318</v>
      </c>
      <c r="I1642" s="204"/>
      <c r="J1642" s="199"/>
      <c r="K1642" s="199"/>
      <c r="L1642" s="205"/>
      <c r="M1642" s="206"/>
      <c r="N1642" s="207"/>
      <c r="O1642" s="207"/>
      <c r="P1642" s="207"/>
      <c r="Q1642" s="207"/>
      <c r="R1642" s="207"/>
      <c r="S1642" s="207"/>
      <c r="T1642" s="208"/>
      <c r="AT1642" s="209" t="s">
        <v>294</v>
      </c>
      <c r="AU1642" s="209" t="s">
        <v>82</v>
      </c>
      <c r="AV1642" s="13" t="s">
        <v>82</v>
      </c>
      <c r="AW1642" s="13" t="s">
        <v>34</v>
      </c>
      <c r="AX1642" s="13" t="s">
        <v>73</v>
      </c>
      <c r="AY1642" s="209" t="s">
        <v>283</v>
      </c>
    </row>
    <row r="1643" spans="1:65" s="14" customFormat="1" ht="11.25">
      <c r="B1643" s="210"/>
      <c r="C1643" s="211"/>
      <c r="D1643" s="200" t="s">
        <v>294</v>
      </c>
      <c r="E1643" s="212" t="s">
        <v>21</v>
      </c>
      <c r="F1643" s="213" t="s">
        <v>296</v>
      </c>
      <c r="G1643" s="211"/>
      <c r="H1643" s="214">
        <v>318</v>
      </c>
      <c r="I1643" s="215"/>
      <c r="J1643" s="211"/>
      <c r="K1643" s="211"/>
      <c r="L1643" s="216"/>
      <c r="M1643" s="217"/>
      <c r="N1643" s="218"/>
      <c r="O1643" s="218"/>
      <c r="P1643" s="218"/>
      <c r="Q1643" s="218"/>
      <c r="R1643" s="218"/>
      <c r="S1643" s="218"/>
      <c r="T1643" s="219"/>
      <c r="AT1643" s="220" t="s">
        <v>294</v>
      </c>
      <c r="AU1643" s="220" t="s">
        <v>82</v>
      </c>
      <c r="AV1643" s="14" t="s">
        <v>102</v>
      </c>
      <c r="AW1643" s="14" t="s">
        <v>34</v>
      </c>
      <c r="AX1643" s="14" t="s">
        <v>80</v>
      </c>
      <c r="AY1643" s="220" t="s">
        <v>283</v>
      </c>
    </row>
    <row r="1644" spans="1:65" s="2" customFormat="1" ht="24.2" customHeight="1">
      <c r="A1644" s="36"/>
      <c r="B1644" s="37"/>
      <c r="C1644" s="247" t="s">
        <v>2521</v>
      </c>
      <c r="D1644" s="247" t="s">
        <v>740</v>
      </c>
      <c r="E1644" s="248" t="s">
        <v>2522</v>
      </c>
      <c r="F1644" s="249" t="s">
        <v>2523</v>
      </c>
      <c r="G1644" s="250" t="s">
        <v>288</v>
      </c>
      <c r="H1644" s="251">
        <v>370.62900000000002</v>
      </c>
      <c r="I1644" s="252"/>
      <c r="J1644" s="253">
        <f>ROUND(I1644*H1644,2)</f>
        <v>0</v>
      </c>
      <c r="K1644" s="249" t="s">
        <v>289</v>
      </c>
      <c r="L1644" s="254"/>
      <c r="M1644" s="255" t="s">
        <v>21</v>
      </c>
      <c r="N1644" s="256" t="s">
        <v>44</v>
      </c>
      <c r="O1644" s="66"/>
      <c r="P1644" s="189">
        <f>O1644*H1644</f>
        <v>0</v>
      </c>
      <c r="Q1644" s="189">
        <v>4.4999999999999997E-3</v>
      </c>
      <c r="R1644" s="189">
        <f>Q1644*H1644</f>
        <v>1.6678305</v>
      </c>
      <c r="S1644" s="189">
        <v>0</v>
      </c>
      <c r="T1644" s="190">
        <f>S1644*H1644</f>
        <v>0</v>
      </c>
      <c r="U1644" s="36"/>
      <c r="V1644" s="36"/>
      <c r="W1644" s="36"/>
      <c r="X1644" s="36"/>
      <c r="Y1644" s="36"/>
      <c r="Z1644" s="36"/>
      <c r="AA1644" s="36"/>
      <c r="AB1644" s="36"/>
      <c r="AC1644" s="36"/>
      <c r="AD1644" s="36"/>
      <c r="AE1644" s="36"/>
      <c r="AR1644" s="191" t="s">
        <v>493</v>
      </c>
      <c r="AT1644" s="191" t="s">
        <v>740</v>
      </c>
      <c r="AU1644" s="191" t="s">
        <v>82</v>
      </c>
      <c r="AY1644" s="19" t="s">
        <v>283</v>
      </c>
      <c r="BE1644" s="192">
        <f>IF(N1644="základní",J1644,0)</f>
        <v>0</v>
      </c>
      <c r="BF1644" s="192">
        <f>IF(N1644="snížená",J1644,0)</f>
        <v>0</v>
      </c>
      <c r="BG1644" s="192">
        <f>IF(N1644="zákl. přenesená",J1644,0)</f>
        <v>0</v>
      </c>
      <c r="BH1644" s="192">
        <f>IF(N1644="sníž. přenesená",J1644,0)</f>
        <v>0</v>
      </c>
      <c r="BI1644" s="192">
        <f>IF(N1644="nulová",J1644,0)</f>
        <v>0</v>
      </c>
      <c r="BJ1644" s="19" t="s">
        <v>80</v>
      </c>
      <c r="BK1644" s="192">
        <f>ROUND(I1644*H1644,2)</f>
        <v>0</v>
      </c>
      <c r="BL1644" s="19" t="s">
        <v>381</v>
      </c>
      <c r="BM1644" s="191" t="s">
        <v>2524</v>
      </c>
    </row>
    <row r="1645" spans="1:65" s="13" customFormat="1" ht="11.25">
      <c r="B1645" s="198"/>
      <c r="C1645" s="199"/>
      <c r="D1645" s="200" t="s">
        <v>294</v>
      </c>
      <c r="E1645" s="199"/>
      <c r="F1645" s="202" t="s">
        <v>2216</v>
      </c>
      <c r="G1645" s="199"/>
      <c r="H1645" s="203">
        <v>370.62900000000002</v>
      </c>
      <c r="I1645" s="204"/>
      <c r="J1645" s="199"/>
      <c r="K1645" s="199"/>
      <c r="L1645" s="205"/>
      <c r="M1645" s="206"/>
      <c r="N1645" s="207"/>
      <c r="O1645" s="207"/>
      <c r="P1645" s="207"/>
      <c r="Q1645" s="207"/>
      <c r="R1645" s="207"/>
      <c r="S1645" s="207"/>
      <c r="T1645" s="208"/>
      <c r="AT1645" s="209" t="s">
        <v>294</v>
      </c>
      <c r="AU1645" s="209" t="s">
        <v>82</v>
      </c>
      <c r="AV1645" s="13" t="s">
        <v>82</v>
      </c>
      <c r="AW1645" s="13" t="s">
        <v>4</v>
      </c>
      <c r="AX1645" s="13" t="s">
        <v>80</v>
      </c>
      <c r="AY1645" s="209" t="s">
        <v>283</v>
      </c>
    </row>
    <row r="1646" spans="1:65" s="2" customFormat="1" ht="24.2" customHeight="1">
      <c r="A1646" s="36"/>
      <c r="B1646" s="37"/>
      <c r="C1646" s="180" t="s">
        <v>2525</v>
      </c>
      <c r="D1646" s="180" t="s">
        <v>285</v>
      </c>
      <c r="E1646" s="181" t="s">
        <v>2526</v>
      </c>
      <c r="F1646" s="182" t="s">
        <v>2527</v>
      </c>
      <c r="G1646" s="183" t="s">
        <v>288</v>
      </c>
      <c r="H1646" s="184">
        <v>318</v>
      </c>
      <c r="I1646" s="185"/>
      <c r="J1646" s="186">
        <f>ROUND(I1646*H1646,2)</f>
        <v>0</v>
      </c>
      <c r="K1646" s="182" t="s">
        <v>289</v>
      </c>
      <c r="L1646" s="41"/>
      <c r="M1646" s="187" t="s">
        <v>21</v>
      </c>
      <c r="N1646" s="188" t="s">
        <v>44</v>
      </c>
      <c r="O1646" s="66"/>
      <c r="P1646" s="189">
        <f>O1646*H1646</f>
        <v>0</v>
      </c>
      <c r="Q1646" s="189">
        <v>0</v>
      </c>
      <c r="R1646" s="189">
        <f>Q1646*H1646</f>
        <v>0</v>
      </c>
      <c r="S1646" s="189">
        <v>0</v>
      </c>
      <c r="T1646" s="190">
        <f>S1646*H1646</f>
        <v>0</v>
      </c>
      <c r="U1646" s="36"/>
      <c r="V1646" s="36"/>
      <c r="W1646" s="36"/>
      <c r="X1646" s="36"/>
      <c r="Y1646" s="36"/>
      <c r="Z1646" s="36"/>
      <c r="AA1646" s="36"/>
      <c r="AB1646" s="36"/>
      <c r="AC1646" s="36"/>
      <c r="AD1646" s="36"/>
      <c r="AE1646" s="36"/>
      <c r="AR1646" s="191" t="s">
        <v>381</v>
      </c>
      <c r="AT1646" s="191" t="s">
        <v>285</v>
      </c>
      <c r="AU1646" s="191" t="s">
        <v>82</v>
      </c>
      <c r="AY1646" s="19" t="s">
        <v>283</v>
      </c>
      <c r="BE1646" s="192">
        <f>IF(N1646="základní",J1646,0)</f>
        <v>0</v>
      </c>
      <c r="BF1646" s="192">
        <f>IF(N1646="snížená",J1646,0)</f>
        <v>0</v>
      </c>
      <c r="BG1646" s="192">
        <f>IF(N1646="zákl. přenesená",J1646,0)</f>
        <v>0</v>
      </c>
      <c r="BH1646" s="192">
        <f>IF(N1646="sníž. přenesená",J1646,0)</f>
        <v>0</v>
      </c>
      <c r="BI1646" s="192">
        <f>IF(N1646="nulová",J1646,0)</f>
        <v>0</v>
      </c>
      <c r="BJ1646" s="19" t="s">
        <v>80</v>
      </c>
      <c r="BK1646" s="192">
        <f>ROUND(I1646*H1646,2)</f>
        <v>0</v>
      </c>
      <c r="BL1646" s="19" t="s">
        <v>381</v>
      </c>
      <c r="BM1646" s="191" t="s">
        <v>2528</v>
      </c>
    </row>
    <row r="1647" spans="1:65" s="2" customFormat="1" ht="11.25">
      <c r="A1647" s="36"/>
      <c r="B1647" s="37"/>
      <c r="C1647" s="38"/>
      <c r="D1647" s="193" t="s">
        <v>292</v>
      </c>
      <c r="E1647" s="38"/>
      <c r="F1647" s="194" t="s">
        <v>2529</v>
      </c>
      <c r="G1647" s="38"/>
      <c r="H1647" s="38"/>
      <c r="I1647" s="195"/>
      <c r="J1647" s="38"/>
      <c r="K1647" s="38"/>
      <c r="L1647" s="41"/>
      <c r="M1647" s="196"/>
      <c r="N1647" s="197"/>
      <c r="O1647" s="66"/>
      <c r="P1647" s="66"/>
      <c r="Q1647" s="66"/>
      <c r="R1647" s="66"/>
      <c r="S1647" s="66"/>
      <c r="T1647" s="67"/>
      <c r="U1647" s="36"/>
      <c r="V1647" s="36"/>
      <c r="W1647" s="36"/>
      <c r="X1647" s="36"/>
      <c r="Y1647" s="36"/>
      <c r="Z1647" s="36"/>
      <c r="AA1647" s="36"/>
      <c r="AB1647" s="36"/>
      <c r="AC1647" s="36"/>
      <c r="AD1647" s="36"/>
      <c r="AE1647" s="36"/>
      <c r="AT1647" s="19" t="s">
        <v>292</v>
      </c>
      <c r="AU1647" s="19" t="s">
        <v>82</v>
      </c>
    </row>
    <row r="1648" spans="1:65" s="13" customFormat="1" ht="11.25">
      <c r="B1648" s="198"/>
      <c r="C1648" s="199"/>
      <c r="D1648" s="200" t="s">
        <v>294</v>
      </c>
      <c r="E1648" s="201" t="s">
        <v>21</v>
      </c>
      <c r="F1648" s="202" t="s">
        <v>2520</v>
      </c>
      <c r="G1648" s="199"/>
      <c r="H1648" s="203">
        <v>318</v>
      </c>
      <c r="I1648" s="204"/>
      <c r="J1648" s="199"/>
      <c r="K1648" s="199"/>
      <c r="L1648" s="205"/>
      <c r="M1648" s="206"/>
      <c r="N1648" s="207"/>
      <c r="O1648" s="207"/>
      <c r="P1648" s="207"/>
      <c r="Q1648" s="207"/>
      <c r="R1648" s="207"/>
      <c r="S1648" s="207"/>
      <c r="T1648" s="208"/>
      <c r="AT1648" s="209" t="s">
        <v>294</v>
      </c>
      <c r="AU1648" s="209" t="s">
        <v>82</v>
      </c>
      <c r="AV1648" s="13" t="s">
        <v>82</v>
      </c>
      <c r="AW1648" s="13" t="s">
        <v>34</v>
      </c>
      <c r="AX1648" s="13" t="s">
        <v>73</v>
      </c>
      <c r="AY1648" s="209" t="s">
        <v>283</v>
      </c>
    </row>
    <row r="1649" spans="1:65" s="14" customFormat="1" ht="11.25">
      <c r="B1649" s="210"/>
      <c r="C1649" s="211"/>
      <c r="D1649" s="200" t="s">
        <v>294</v>
      </c>
      <c r="E1649" s="212" t="s">
        <v>21</v>
      </c>
      <c r="F1649" s="213" t="s">
        <v>296</v>
      </c>
      <c r="G1649" s="211"/>
      <c r="H1649" s="214">
        <v>318</v>
      </c>
      <c r="I1649" s="215"/>
      <c r="J1649" s="211"/>
      <c r="K1649" s="211"/>
      <c r="L1649" s="216"/>
      <c r="M1649" s="217"/>
      <c r="N1649" s="218"/>
      <c r="O1649" s="218"/>
      <c r="P1649" s="218"/>
      <c r="Q1649" s="218"/>
      <c r="R1649" s="218"/>
      <c r="S1649" s="218"/>
      <c r="T1649" s="219"/>
      <c r="AT1649" s="220" t="s">
        <v>294</v>
      </c>
      <c r="AU1649" s="220" t="s">
        <v>82</v>
      </c>
      <c r="AV1649" s="14" t="s">
        <v>102</v>
      </c>
      <c r="AW1649" s="14" t="s">
        <v>34</v>
      </c>
      <c r="AX1649" s="14" t="s">
        <v>80</v>
      </c>
      <c r="AY1649" s="220" t="s">
        <v>283</v>
      </c>
    </row>
    <row r="1650" spans="1:65" s="2" customFormat="1" ht="16.5" customHeight="1">
      <c r="A1650" s="36"/>
      <c r="B1650" s="37"/>
      <c r="C1650" s="247" t="s">
        <v>2530</v>
      </c>
      <c r="D1650" s="247" t="s">
        <v>740</v>
      </c>
      <c r="E1650" s="248" t="s">
        <v>2052</v>
      </c>
      <c r="F1650" s="249" t="s">
        <v>2053</v>
      </c>
      <c r="G1650" s="250" t="s">
        <v>473</v>
      </c>
      <c r="H1650" s="251">
        <v>0.63600000000000001</v>
      </c>
      <c r="I1650" s="252"/>
      <c r="J1650" s="253">
        <f>ROUND(I1650*H1650,2)</f>
        <v>0</v>
      </c>
      <c r="K1650" s="249" t="s">
        <v>289</v>
      </c>
      <c r="L1650" s="254"/>
      <c r="M1650" s="255" t="s">
        <v>21</v>
      </c>
      <c r="N1650" s="256" t="s">
        <v>44</v>
      </c>
      <c r="O1650" s="66"/>
      <c r="P1650" s="189">
        <f>O1650*H1650</f>
        <v>0</v>
      </c>
      <c r="Q1650" s="189">
        <v>1</v>
      </c>
      <c r="R1650" s="189">
        <f>Q1650*H1650</f>
        <v>0.63600000000000001</v>
      </c>
      <c r="S1650" s="189">
        <v>0</v>
      </c>
      <c r="T1650" s="190">
        <f>S1650*H1650</f>
        <v>0</v>
      </c>
      <c r="U1650" s="36"/>
      <c r="V1650" s="36"/>
      <c r="W1650" s="36"/>
      <c r="X1650" s="36"/>
      <c r="Y1650" s="36"/>
      <c r="Z1650" s="36"/>
      <c r="AA1650" s="36"/>
      <c r="AB1650" s="36"/>
      <c r="AC1650" s="36"/>
      <c r="AD1650" s="36"/>
      <c r="AE1650" s="36"/>
      <c r="AR1650" s="191" t="s">
        <v>493</v>
      </c>
      <c r="AT1650" s="191" t="s">
        <v>740</v>
      </c>
      <c r="AU1650" s="191" t="s">
        <v>82</v>
      </c>
      <c r="AY1650" s="19" t="s">
        <v>283</v>
      </c>
      <c r="BE1650" s="192">
        <f>IF(N1650="základní",J1650,0)</f>
        <v>0</v>
      </c>
      <c r="BF1650" s="192">
        <f>IF(N1650="snížená",J1650,0)</f>
        <v>0</v>
      </c>
      <c r="BG1650" s="192">
        <f>IF(N1650="zákl. přenesená",J1650,0)</f>
        <v>0</v>
      </c>
      <c r="BH1650" s="192">
        <f>IF(N1650="sníž. přenesená",J1650,0)</f>
        <v>0</v>
      </c>
      <c r="BI1650" s="192">
        <f>IF(N1650="nulová",J1650,0)</f>
        <v>0</v>
      </c>
      <c r="BJ1650" s="19" t="s">
        <v>80</v>
      </c>
      <c r="BK1650" s="192">
        <f>ROUND(I1650*H1650,2)</f>
        <v>0</v>
      </c>
      <c r="BL1650" s="19" t="s">
        <v>381</v>
      </c>
      <c r="BM1650" s="191" t="s">
        <v>2531</v>
      </c>
    </row>
    <row r="1651" spans="1:65" s="2" customFormat="1" ht="19.5">
      <c r="A1651" s="36"/>
      <c r="B1651" s="37"/>
      <c r="C1651" s="38"/>
      <c r="D1651" s="200" t="s">
        <v>436</v>
      </c>
      <c r="E1651" s="38"/>
      <c r="F1651" s="231" t="s">
        <v>2055</v>
      </c>
      <c r="G1651" s="38"/>
      <c r="H1651" s="38"/>
      <c r="I1651" s="195"/>
      <c r="J1651" s="38"/>
      <c r="K1651" s="38"/>
      <c r="L1651" s="41"/>
      <c r="M1651" s="196"/>
      <c r="N1651" s="197"/>
      <c r="O1651" s="66"/>
      <c r="P1651" s="66"/>
      <c r="Q1651" s="66"/>
      <c r="R1651" s="66"/>
      <c r="S1651" s="66"/>
      <c r="T1651" s="67"/>
      <c r="U1651" s="36"/>
      <c r="V1651" s="36"/>
      <c r="W1651" s="36"/>
      <c r="X1651" s="36"/>
      <c r="Y1651" s="36"/>
      <c r="Z1651" s="36"/>
      <c r="AA1651" s="36"/>
      <c r="AB1651" s="36"/>
      <c r="AC1651" s="36"/>
      <c r="AD1651" s="36"/>
      <c r="AE1651" s="36"/>
      <c r="AT1651" s="19" t="s">
        <v>436</v>
      </c>
      <c r="AU1651" s="19" t="s">
        <v>82</v>
      </c>
    </row>
    <row r="1652" spans="1:65" s="13" customFormat="1" ht="11.25">
      <c r="B1652" s="198"/>
      <c r="C1652" s="199"/>
      <c r="D1652" s="200" t="s">
        <v>294</v>
      </c>
      <c r="E1652" s="199"/>
      <c r="F1652" s="202" t="s">
        <v>2532</v>
      </c>
      <c r="G1652" s="199"/>
      <c r="H1652" s="203">
        <v>0.63600000000000001</v>
      </c>
      <c r="I1652" s="204"/>
      <c r="J1652" s="199"/>
      <c r="K1652" s="199"/>
      <c r="L1652" s="205"/>
      <c r="M1652" s="206"/>
      <c r="N1652" s="207"/>
      <c r="O1652" s="207"/>
      <c r="P1652" s="207"/>
      <c r="Q1652" s="207"/>
      <c r="R1652" s="207"/>
      <c r="S1652" s="207"/>
      <c r="T1652" s="208"/>
      <c r="AT1652" s="209" t="s">
        <v>294</v>
      </c>
      <c r="AU1652" s="209" t="s">
        <v>82</v>
      </c>
      <c r="AV1652" s="13" t="s">
        <v>82</v>
      </c>
      <c r="AW1652" s="13" t="s">
        <v>4</v>
      </c>
      <c r="AX1652" s="13" t="s">
        <v>80</v>
      </c>
      <c r="AY1652" s="209" t="s">
        <v>283</v>
      </c>
    </row>
    <row r="1653" spans="1:65" s="2" customFormat="1" ht="24.2" customHeight="1">
      <c r="A1653" s="36"/>
      <c r="B1653" s="37"/>
      <c r="C1653" s="180" t="s">
        <v>2533</v>
      </c>
      <c r="D1653" s="180" t="s">
        <v>285</v>
      </c>
      <c r="E1653" s="181" t="s">
        <v>2534</v>
      </c>
      <c r="F1653" s="182" t="s">
        <v>2535</v>
      </c>
      <c r="G1653" s="183" t="s">
        <v>288</v>
      </c>
      <c r="H1653" s="184">
        <v>222.20400000000001</v>
      </c>
      <c r="I1653" s="185"/>
      <c r="J1653" s="186">
        <f>ROUND(I1653*H1653,2)</f>
        <v>0</v>
      </c>
      <c r="K1653" s="182" t="s">
        <v>289</v>
      </c>
      <c r="L1653" s="41"/>
      <c r="M1653" s="187" t="s">
        <v>21</v>
      </c>
      <c r="N1653" s="188" t="s">
        <v>44</v>
      </c>
      <c r="O1653" s="66"/>
      <c r="P1653" s="189">
        <f>O1653*H1653</f>
        <v>0</v>
      </c>
      <c r="Q1653" s="189">
        <v>4.0000000000000003E-5</v>
      </c>
      <c r="R1653" s="189">
        <f>Q1653*H1653</f>
        <v>8.8881600000000009E-3</v>
      </c>
      <c r="S1653" s="189">
        <v>0</v>
      </c>
      <c r="T1653" s="190">
        <f>S1653*H1653</f>
        <v>0</v>
      </c>
      <c r="U1653" s="36"/>
      <c r="V1653" s="36"/>
      <c r="W1653" s="36"/>
      <c r="X1653" s="36"/>
      <c r="Y1653" s="36"/>
      <c r="Z1653" s="36"/>
      <c r="AA1653" s="36"/>
      <c r="AB1653" s="36"/>
      <c r="AC1653" s="36"/>
      <c r="AD1653" s="36"/>
      <c r="AE1653" s="36"/>
      <c r="AR1653" s="191" t="s">
        <v>381</v>
      </c>
      <c r="AT1653" s="191" t="s">
        <v>285</v>
      </c>
      <c r="AU1653" s="191" t="s">
        <v>82</v>
      </c>
      <c r="AY1653" s="19" t="s">
        <v>283</v>
      </c>
      <c r="BE1653" s="192">
        <f>IF(N1653="základní",J1653,0)</f>
        <v>0</v>
      </c>
      <c r="BF1653" s="192">
        <f>IF(N1653="snížená",J1653,0)</f>
        <v>0</v>
      </c>
      <c r="BG1653" s="192">
        <f>IF(N1653="zákl. přenesená",J1653,0)</f>
        <v>0</v>
      </c>
      <c r="BH1653" s="192">
        <f>IF(N1653="sníž. přenesená",J1653,0)</f>
        <v>0</v>
      </c>
      <c r="BI1653" s="192">
        <f>IF(N1653="nulová",J1653,0)</f>
        <v>0</v>
      </c>
      <c r="BJ1653" s="19" t="s">
        <v>80</v>
      </c>
      <c r="BK1653" s="192">
        <f>ROUND(I1653*H1653,2)</f>
        <v>0</v>
      </c>
      <c r="BL1653" s="19" t="s">
        <v>381</v>
      </c>
      <c r="BM1653" s="191" t="s">
        <v>2536</v>
      </c>
    </row>
    <row r="1654" spans="1:65" s="2" customFormat="1" ht="11.25">
      <c r="A1654" s="36"/>
      <c r="B1654" s="37"/>
      <c r="C1654" s="38"/>
      <c r="D1654" s="193" t="s">
        <v>292</v>
      </c>
      <c r="E1654" s="38"/>
      <c r="F1654" s="194" t="s">
        <v>2537</v>
      </c>
      <c r="G1654" s="38"/>
      <c r="H1654" s="38"/>
      <c r="I1654" s="195"/>
      <c r="J1654" s="38"/>
      <c r="K1654" s="38"/>
      <c r="L1654" s="41"/>
      <c r="M1654" s="196"/>
      <c r="N1654" s="197"/>
      <c r="O1654" s="66"/>
      <c r="P1654" s="66"/>
      <c r="Q1654" s="66"/>
      <c r="R1654" s="66"/>
      <c r="S1654" s="66"/>
      <c r="T1654" s="67"/>
      <c r="U1654" s="36"/>
      <c r="V1654" s="36"/>
      <c r="W1654" s="36"/>
      <c r="X1654" s="36"/>
      <c r="Y1654" s="36"/>
      <c r="Z1654" s="36"/>
      <c r="AA1654" s="36"/>
      <c r="AB1654" s="36"/>
      <c r="AC1654" s="36"/>
      <c r="AD1654" s="36"/>
      <c r="AE1654" s="36"/>
      <c r="AT1654" s="19" t="s">
        <v>292</v>
      </c>
      <c r="AU1654" s="19" t="s">
        <v>82</v>
      </c>
    </row>
    <row r="1655" spans="1:65" s="13" customFormat="1" ht="11.25">
      <c r="B1655" s="198"/>
      <c r="C1655" s="199"/>
      <c r="D1655" s="200" t="s">
        <v>294</v>
      </c>
      <c r="E1655" s="201" t="s">
        <v>21</v>
      </c>
      <c r="F1655" s="202" t="s">
        <v>2538</v>
      </c>
      <c r="G1655" s="199"/>
      <c r="H1655" s="203">
        <v>123.26600000000001</v>
      </c>
      <c r="I1655" s="204"/>
      <c r="J1655" s="199"/>
      <c r="K1655" s="199"/>
      <c r="L1655" s="205"/>
      <c r="M1655" s="206"/>
      <c r="N1655" s="207"/>
      <c r="O1655" s="207"/>
      <c r="P1655" s="207"/>
      <c r="Q1655" s="207"/>
      <c r="R1655" s="207"/>
      <c r="S1655" s="207"/>
      <c r="T1655" s="208"/>
      <c r="AT1655" s="209" t="s">
        <v>294</v>
      </c>
      <c r="AU1655" s="209" t="s">
        <v>82</v>
      </c>
      <c r="AV1655" s="13" t="s">
        <v>82</v>
      </c>
      <c r="AW1655" s="13" t="s">
        <v>34</v>
      </c>
      <c r="AX1655" s="13" t="s">
        <v>73</v>
      </c>
      <c r="AY1655" s="209" t="s">
        <v>283</v>
      </c>
    </row>
    <row r="1656" spans="1:65" s="14" customFormat="1" ht="11.25">
      <c r="B1656" s="210"/>
      <c r="C1656" s="211"/>
      <c r="D1656" s="200" t="s">
        <v>294</v>
      </c>
      <c r="E1656" s="212" t="s">
        <v>21</v>
      </c>
      <c r="F1656" s="213" t="s">
        <v>296</v>
      </c>
      <c r="G1656" s="211"/>
      <c r="H1656" s="214">
        <v>123.26600000000001</v>
      </c>
      <c r="I1656" s="215"/>
      <c r="J1656" s="211"/>
      <c r="K1656" s="211"/>
      <c r="L1656" s="216"/>
      <c r="M1656" s="217"/>
      <c r="N1656" s="218"/>
      <c r="O1656" s="218"/>
      <c r="P1656" s="218"/>
      <c r="Q1656" s="218"/>
      <c r="R1656" s="218"/>
      <c r="S1656" s="218"/>
      <c r="T1656" s="219"/>
      <c r="AT1656" s="220" t="s">
        <v>294</v>
      </c>
      <c r="AU1656" s="220" t="s">
        <v>82</v>
      </c>
      <c r="AV1656" s="14" t="s">
        <v>102</v>
      </c>
      <c r="AW1656" s="14" t="s">
        <v>34</v>
      </c>
      <c r="AX1656" s="14" t="s">
        <v>73</v>
      </c>
      <c r="AY1656" s="220" t="s">
        <v>283</v>
      </c>
    </row>
    <row r="1657" spans="1:65" s="15" customFormat="1" ht="11.25">
      <c r="B1657" s="221"/>
      <c r="C1657" s="222"/>
      <c r="D1657" s="200" t="s">
        <v>294</v>
      </c>
      <c r="E1657" s="223" t="s">
        <v>21</v>
      </c>
      <c r="F1657" s="224" t="s">
        <v>2539</v>
      </c>
      <c r="G1657" s="222"/>
      <c r="H1657" s="223" t="s">
        <v>21</v>
      </c>
      <c r="I1657" s="225"/>
      <c r="J1657" s="222"/>
      <c r="K1657" s="222"/>
      <c r="L1657" s="226"/>
      <c r="M1657" s="227"/>
      <c r="N1657" s="228"/>
      <c r="O1657" s="228"/>
      <c r="P1657" s="228"/>
      <c r="Q1657" s="228"/>
      <c r="R1657" s="228"/>
      <c r="S1657" s="228"/>
      <c r="T1657" s="229"/>
      <c r="AT1657" s="230" t="s">
        <v>294</v>
      </c>
      <c r="AU1657" s="230" t="s">
        <v>82</v>
      </c>
      <c r="AV1657" s="15" t="s">
        <v>80</v>
      </c>
      <c r="AW1657" s="15" t="s">
        <v>34</v>
      </c>
      <c r="AX1657" s="15" t="s">
        <v>73</v>
      </c>
      <c r="AY1657" s="230" t="s">
        <v>283</v>
      </c>
    </row>
    <row r="1658" spans="1:65" s="13" customFormat="1" ht="11.25">
      <c r="B1658" s="198"/>
      <c r="C1658" s="199"/>
      <c r="D1658" s="200" t="s">
        <v>294</v>
      </c>
      <c r="E1658" s="201" t="s">
        <v>21</v>
      </c>
      <c r="F1658" s="202" t="s">
        <v>2423</v>
      </c>
      <c r="G1658" s="199"/>
      <c r="H1658" s="203">
        <v>95.052999999999997</v>
      </c>
      <c r="I1658" s="204"/>
      <c r="J1658" s="199"/>
      <c r="K1658" s="199"/>
      <c r="L1658" s="205"/>
      <c r="M1658" s="206"/>
      <c r="N1658" s="207"/>
      <c r="O1658" s="207"/>
      <c r="P1658" s="207"/>
      <c r="Q1658" s="207"/>
      <c r="R1658" s="207"/>
      <c r="S1658" s="207"/>
      <c r="T1658" s="208"/>
      <c r="AT1658" s="209" t="s">
        <v>294</v>
      </c>
      <c r="AU1658" s="209" t="s">
        <v>82</v>
      </c>
      <c r="AV1658" s="13" t="s">
        <v>82</v>
      </c>
      <c r="AW1658" s="13" t="s">
        <v>34</v>
      </c>
      <c r="AX1658" s="13" t="s">
        <v>73</v>
      </c>
      <c r="AY1658" s="209" t="s">
        <v>283</v>
      </c>
    </row>
    <row r="1659" spans="1:65" s="13" customFormat="1" ht="11.25">
      <c r="B1659" s="198"/>
      <c r="C1659" s="199"/>
      <c r="D1659" s="200" t="s">
        <v>294</v>
      </c>
      <c r="E1659" s="201" t="s">
        <v>21</v>
      </c>
      <c r="F1659" s="202" t="s">
        <v>2424</v>
      </c>
      <c r="G1659" s="199"/>
      <c r="H1659" s="203">
        <v>3.8849999999999998</v>
      </c>
      <c r="I1659" s="204"/>
      <c r="J1659" s="199"/>
      <c r="K1659" s="199"/>
      <c r="L1659" s="205"/>
      <c r="M1659" s="206"/>
      <c r="N1659" s="207"/>
      <c r="O1659" s="207"/>
      <c r="P1659" s="207"/>
      <c r="Q1659" s="207"/>
      <c r="R1659" s="207"/>
      <c r="S1659" s="207"/>
      <c r="T1659" s="208"/>
      <c r="AT1659" s="209" t="s">
        <v>294</v>
      </c>
      <c r="AU1659" s="209" t="s">
        <v>82</v>
      </c>
      <c r="AV1659" s="13" t="s">
        <v>82</v>
      </c>
      <c r="AW1659" s="13" t="s">
        <v>34</v>
      </c>
      <c r="AX1659" s="13" t="s">
        <v>73</v>
      </c>
      <c r="AY1659" s="209" t="s">
        <v>283</v>
      </c>
    </row>
    <row r="1660" spans="1:65" s="14" customFormat="1" ht="11.25">
      <c r="B1660" s="210"/>
      <c r="C1660" s="211"/>
      <c r="D1660" s="200" t="s">
        <v>294</v>
      </c>
      <c r="E1660" s="212" t="s">
        <v>21</v>
      </c>
      <c r="F1660" s="213" t="s">
        <v>296</v>
      </c>
      <c r="G1660" s="211"/>
      <c r="H1660" s="214">
        <v>98.938000000000002</v>
      </c>
      <c r="I1660" s="215"/>
      <c r="J1660" s="211"/>
      <c r="K1660" s="211"/>
      <c r="L1660" s="216"/>
      <c r="M1660" s="217"/>
      <c r="N1660" s="218"/>
      <c r="O1660" s="218"/>
      <c r="P1660" s="218"/>
      <c r="Q1660" s="218"/>
      <c r="R1660" s="218"/>
      <c r="S1660" s="218"/>
      <c r="T1660" s="219"/>
      <c r="AT1660" s="220" t="s">
        <v>294</v>
      </c>
      <c r="AU1660" s="220" t="s">
        <v>82</v>
      </c>
      <c r="AV1660" s="14" t="s">
        <v>102</v>
      </c>
      <c r="AW1660" s="14" t="s">
        <v>34</v>
      </c>
      <c r="AX1660" s="14" t="s">
        <v>73</v>
      </c>
      <c r="AY1660" s="220" t="s">
        <v>283</v>
      </c>
    </row>
    <row r="1661" spans="1:65" s="16" customFormat="1" ht="11.25">
      <c r="B1661" s="232"/>
      <c r="C1661" s="233"/>
      <c r="D1661" s="200" t="s">
        <v>294</v>
      </c>
      <c r="E1661" s="234" t="s">
        <v>21</v>
      </c>
      <c r="F1661" s="235" t="s">
        <v>442</v>
      </c>
      <c r="G1661" s="233"/>
      <c r="H1661" s="236">
        <v>222.20400000000001</v>
      </c>
      <c r="I1661" s="237"/>
      <c r="J1661" s="233"/>
      <c r="K1661" s="233"/>
      <c r="L1661" s="238"/>
      <c r="M1661" s="239"/>
      <c r="N1661" s="240"/>
      <c r="O1661" s="240"/>
      <c r="P1661" s="240"/>
      <c r="Q1661" s="240"/>
      <c r="R1661" s="240"/>
      <c r="S1661" s="240"/>
      <c r="T1661" s="241"/>
      <c r="AT1661" s="242" t="s">
        <v>294</v>
      </c>
      <c r="AU1661" s="242" t="s">
        <v>82</v>
      </c>
      <c r="AV1661" s="16" t="s">
        <v>290</v>
      </c>
      <c r="AW1661" s="16" t="s">
        <v>34</v>
      </c>
      <c r="AX1661" s="16" t="s">
        <v>80</v>
      </c>
      <c r="AY1661" s="242" t="s">
        <v>283</v>
      </c>
    </row>
    <row r="1662" spans="1:65" s="2" customFormat="1" ht="24.2" customHeight="1">
      <c r="A1662" s="36"/>
      <c r="B1662" s="37"/>
      <c r="C1662" s="247" t="s">
        <v>2540</v>
      </c>
      <c r="D1662" s="247" t="s">
        <v>740</v>
      </c>
      <c r="E1662" s="248" t="s">
        <v>1554</v>
      </c>
      <c r="F1662" s="249" t="s">
        <v>1555</v>
      </c>
      <c r="G1662" s="250" t="s">
        <v>288</v>
      </c>
      <c r="H1662" s="251">
        <v>271.31099999999998</v>
      </c>
      <c r="I1662" s="252"/>
      <c r="J1662" s="253">
        <f>ROUND(I1662*H1662,2)</f>
        <v>0</v>
      </c>
      <c r="K1662" s="249" t="s">
        <v>289</v>
      </c>
      <c r="L1662" s="254"/>
      <c r="M1662" s="255" t="s">
        <v>21</v>
      </c>
      <c r="N1662" s="256" t="s">
        <v>44</v>
      </c>
      <c r="O1662" s="66"/>
      <c r="P1662" s="189">
        <f>O1662*H1662</f>
        <v>0</v>
      </c>
      <c r="Q1662" s="189">
        <v>1.6000000000000001E-4</v>
      </c>
      <c r="R1662" s="189">
        <f>Q1662*H1662</f>
        <v>4.3409759999999999E-2</v>
      </c>
      <c r="S1662" s="189">
        <v>0</v>
      </c>
      <c r="T1662" s="190">
        <f>S1662*H1662</f>
        <v>0</v>
      </c>
      <c r="U1662" s="36"/>
      <c r="V1662" s="36"/>
      <c r="W1662" s="36"/>
      <c r="X1662" s="36"/>
      <c r="Y1662" s="36"/>
      <c r="Z1662" s="36"/>
      <c r="AA1662" s="36"/>
      <c r="AB1662" s="36"/>
      <c r="AC1662" s="36"/>
      <c r="AD1662" s="36"/>
      <c r="AE1662" s="36"/>
      <c r="AR1662" s="191" t="s">
        <v>493</v>
      </c>
      <c r="AT1662" s="191" t="s">
        <v>740</v>
      </c>
      <c r="AU1662" s="191" t="s">
        <v>82</v>
      </c>
      <c r="AY1662" s="19" t="s">
        <v>283</v>
      </c>
      <c r="BE1662" s="192">
        <f>IF(N1662="základní",J1662,0)</f>
        <v>0</v>
      </c>
      <c r="BF1662" s="192">
        <f>IF(N1662="snížená",J1662,0)</f>
        <v>0</v>
      </c>
      <c r="BG1662" s="192">
        <f>IF(N1662="zákl. přenesená",J1662,0)</f>
        <v>0</v>
      </c>
      <c r="BH1662" s="192">
        <f>IF(N1662="sníž. přenesená",J1662,0)</f>
        <v>0</v>
      </c>
      <c r="BI1662" s="192">
        <f>IF(N1662="nulová",J1662,0)</f>
        <v>0</v>
      </c>
      <c r="BJ1662" s="19" t="s">
        <v>80</v>
      </c>
      <c r="BK1662" s="192">
        <f>ROUND(I1662*H1662,2)</f>
        <v>0</v>
      </c>
      <c r="BL1662" s="19" t="s">
        <v>381</v>
      </c>
      <c r="BM1662" s="191" t="s">
        <v>2541</v>
      </c>
    </row>
    <row r="1663" spans="1:65" s="2" customFormat="1" ht="19.5">
      <c r="A1663" s="36"/>
      <c r="B1663" s="37"/>
      <c r="C1663" s="38"/>
      <c r="D1663" s="200" t="s">
        <v>436</v>
      </c>
      <c r="E1663" s="38"/>
      <c r="F1663" s="231" t="s">
        <v>1557</v>
      </c>
      <c r="G1663" s="38"/>
      <c r="H1663" s="38"/>
      <c r="I1663" s="195"/>
      <c r="J1663" s="38"/>
      <c r="K1663" s="38"/>
      <c r="L1663" s="41"/>
      <c r="M1663" s="196"/>
      <c r="N1663" s="197"/>
      <c r="O1663" s="66"/>
      <c r="P1663" s="66"/>
      <c r="Q1663" s="66"/>
      <c r="R1663" s="66"/>
      <c r="S1663" s="66"/>
      <c r="T1663" s="67"/>
      <c r="U1663" s="36"/>
      <c r="V1663" s="36"/>
      <c r="W1663" s="36"/>
      <c r="X1663" s="36"/>
      <c r="Y1663" s="36"/>
      <c r="Z1663" s="36"/>
      <c r="AA1663" s="36"/>
      <c r="AB1663" s="36"/>
      <c r="AC1663" s="36"/>
      <c r="AD1663" s="36"/>
      <c r="AE1663" s="36"/>
      <c r="AT1663" s="19" t="s">
        <v>436</v>
      </c>
      <c r="AU1663" s="19" t="s">
        <v>82</v>
      </c>
    </row>
    <row r="1664" spans="1:65" s="13" customFormat="1" ht="11.25">
      <c r="B1664" s="198"/>
      <c r="C1664" s="199"/>
      <c r="D1664" s="200" t="s">
        <v>294</v>
      </c>
      <c r="E1664" s="199"/>
      <c r="F1664" s="202" t="s">
        <v>2542</v>
      </c>
      <c r="G1664" s="199"/>
      <c r="H1664" s="203">
        <v>271.31099999999998</v>
      </c>
      <c r="I1664" s="204"/>
      <c r="J1664" s="199"/>
      <c r="K1664" s="199"/>
      <c r="L1664" s="205"/>
      <c r="M1664" s="206"/>
      <c r="N1664" s="207"/>
      <c r="O1664" s="207"/>
      <c r="P1664" s="207"/>
      <c r="Q1664" s="207"/>
      <c r="R1664" s="207"/>
      <c r="S1664" s="207"/>
      <c r="T1664" s="208"/>
      <c r="AT1664" s="209" t="s">
        <v>294</v>
      </c>
      <c r="AU1664" s="209" t="s">
        <v>82</v>
      </c>
      <c r="AV1664" s="13" t="s">
        <v>82</v>
      </c>
      <c r="AW1664" s="13" t="s">
        <v>4</v>
      </c>
      <c r="AX1664" s="13" t="s">
        <v>80</v>
      </c>
      <c r="AY1664" s="209" t="s">
        <v>283</v>
      </c>
    </row>
    <row r="1665" spans="1:65" s="2" customFormat="1" ht="24.2" customHeight="1">
      <c r="A1665" s="36"/>
      <c r="B1665" s="37"/>
      <c r="C1665" s="180" t="s">
        <v>2543</v>
      </c>
      <c r="D1665" s="180" t="s">
        <v>285</v>
      </c>
      <c r="E1665" s="181" t="s">
        <v>2544</v>
      </c>
      <c r="F1665" s="182" t="s">
        <v>2545</v>
      </c>
      <c r="G1665" s="183" t="s">
        <v>473</v>
      </c>
      <c r="H1665" s="184">
        <v>16.887</v>
      </c>
      <c r="I1665" s="185"/>
      <c r="J1665" s="186">
        <f>ROUND(I1665*H1665,2)</f>
        <v>0</v>
      </c>
      <c r="K1665" s="182" t="s">
        <v>289</v>
      </c>
      <c r="L1665" s="41"/>
      <c r="M1665" s="187" t="s">
        <v>21</v>
      </c>
      <c r="N1665" s="188" t="s">
        <v>44</v>
      </c>
      <c r="O1665" s="66"/>
      <c r="P1665" s="189">
        <f>O1665*H1665</f>
        <v>0</v>
      </c>
      <c r="Q1665" s="189">
        <v>0</v>
      </c>
      <c r="R1665" s="189">
        <f>Q1665*H1665</f>
        <v>0</v>
      </c>
      <c r="S1665" s="189">
        <v>0</v>
      </c>
      <c r="T1665" s="190">
        <f>S1665*H1665</f>
        <v>0</v>
      </c>
      <c r="U1665" s="36"/>
      <c r="V1665" s="36"/>
      <c r="W1665" s="36"/>
      <c r="X1665" s="36"/>
      <c r="Y1665" s="36"/>
      <c r="Z1665" s="36"/>
      <c r="AA1665" s="36"/>
      <c r="AB1665" s="36"/>
      <c r="AC1665" s="36"/>
      <c r="AD1665" s="36"/>
      <c r="AE1665" s="36"/>
      <c r="AR1665" s="191" t="s">
        <v>381</v>
      </c>
      <c r="AT1665" s="191" t="s">
        <v>285</v>
      </c>
      <c r="AU1665" s="191" t="s">
        <v>82</v>
      </c>
      <c r="AY1665" s="19" t="s">
        <v>283</v>
      </c>
      <c r="BE1665" s="192">
        <f>IF(N1665="základní",J1665,0)</f>
        <v>0</v>
      </c>
      <c r="BF1665" s="192">
        <f>IF(N1665="snížená",J1665,0)</f>
        <v>0</v>
      </c>
      <c r="BG1665" s="192">
        <f>IF(N1665="zákl. přenesená",J1665,0)</f>
        <v>0</v>
      </c>
      <c r="BH1665" s="192">
        <f>IF(N1665="sníž. přenesená",J1665,0)</f>
        <v>0</v>
      </c>
      <c r="BI1665" s="192">
        <f>IF(N1665="nulová",J1665,0)</f>
        <v>0</v>
      </c>
      <c r="BJ1665" s="19" t="s">
        <v>80</v>
      </c>
      <c r="BK1665" s="192">
        <f>ROUND(I1665*H1665,2)</f>
        <v>0</v>
      </c>
      <c r="BL1665" s="19" t="s">
        <v>381</v>
      </c>
      <c r="BM1665" s="191" t="s">
        <v>2546</v>
      </c>
    </row>
    <row r="1666" spans="1:65" s="2" customFormat="1" ht="11.25">
      <c r="A1666" s="36"/>
      <c r="B1666" s="37"/>
      <c r="C1666" s="38"/>
      <c r="D1666" s="193" t="s">
        <v>292</v>
      </c>
      <c r="E1666" s="38"/>
      <c r="F1666" s="194" t="s">
        <v>2547</v>
      </c>
      <c r="G1666" s="38"/>
      <c r="H1666" s="38"/>
      <c r="I1666" s="195"/>
      <c r="J1666" s="38"/>
      <c r="K1666" s="38"/>
      <c r="L1666" s="41"/>
      <c r="M1666" s="196"/>
      <c r="N1666" s="197"/>
      <c r="O1666" s="66"/>
      <c r="P1666" s="66"/>
      <c r="Q1666" s="66"/>
      <c r="R1666" s="66"/>
      <c r="S1666" s="66"/>
      <c r="T1666" s="67"/>
      <c r="U1666" s="36"/>
      <c r="V1666" s="36"/>
      <c r="W1666" s="36"/>
      <c r="X1666" s="36"/>
      <c r="Y1666" s="36"/>
      <c r="Z1666" s="36"/>
      <c r="AA1666" s="36"/>
      <c r="AB1666" s="36"/>
      <c r="AC1666" s="36"/>
      <c r="AD1666" s="36"/>
      <c r="AE1666" s="36"/>
      <c r="AT1666" s="19" t="s">
        <v>292</v>
      </c>
      <c r="AU1666" s="19" t="s">
        <v>82</v>
      </c>
    </row>
    <row r="1667" spans="1:65" s="12" customFormat="1" ht="22.9" customHeight="1">
      <c r="B1667" s="164"/>
      <c r="C1667" s="165"/>
      <c r="D1667" s="166" t="s">
        <v>72</v>
      </c>
      <c r="E1667" s="178" t="s">
        <v>702</v>
      </c>
      <c r="F1667" s="178" t="s">
        <v>703</v>
      </c>
      <c r="G1667" s="165"/>
      <c r="H1667" s="165"/>
      <c r="I1667" s="168"/>
      <c r="J1667" s="179">
        <f>BK1667</f>
        <v>0</v>
      </c>
      <c r="K1667" s="165"/>
      <c r="L1667" s="170"/>
      <c r="M1667" s="171"/>
      <c r="N1667" s="172"/>
      <c r="O1667" s="172"/>
      <c r="P1667" s="173">
        <f>SUM(P1668:P1732)</f>
        <v>0</v>
      </c>
      <c r="Q1667" s="172"/>
      <c r="R1667" s="173">
        <f>SUM(R1668:R1732)</f>
        <v>11.37237376</v>
      </c>
      <c r="S1667" s="172"/>
      <c r="T1667" s="174">
        <f>SUM(T1668:T1732)</f>
        <v>0</v>
      </c>
      <c r="AR1667" s="175" t="s">
        <v>82</v>
      </c>
      <c r="AT1667" s="176" t="s">
        <v>72</v>
      </c>
      <c r="AU1667" s="176" t="s">
        <v>80</v>
      </c>
      <c r="AY1667" s="175" t="s">
        <v>283</v>
      </c>
      <c r="BK1667" s="177">
        <f>SUM(BK1668:BK1732)</f>
        <v>0</v>
      </c>
    </row>
    <row r="1668" spans="1:65" s="2" customFormat="1" ht="24.2" customHeight="1">
      <c r="A1668" s="36"/>
      <c r="B1668" s="37"/>
      <c r="C1668" s="180" t="s">
        <v>2548</v>
      </c>
      <c r="D1668" s="180" t="s">
        <v>285</v>
      </c>
      <c r="E1668" s="181" t="s">
        <v>2549</v>
      </c>
      <c r="F1668" s="182" t="s">
        <v>2550</v>
      </c>
      <c r="G1668" s="183" t="s">
        <v>427</v>
      </c>
      <c r="H1668" s="184">
        <v>12.776</v>
      </c>
      <c r="I1668" s="185"/>
      <c r="J1668" s="186">
        <f>ROUND(I1668*H1668,2)</f>
        <v>0</v>
      </c>
      <c r="K1668" s="182" t="s">
        <v>289</v>
      </c>
      <c r="L1668" s="41"/>
      <c r="M1668" s="187" t="s">
        <v>21</v>
      </c>
      <c r="N1668" s="188" t="s">
        <v>44</v>
      </c>
      <c r="O1668" s="66"/>
      <c r="P1668" s="189">
        <f>O1668*H1668</f>
        <v>0</v>
      </c>
      <c r="Q1668" s="189">
        <v>1.89E-3</v>
      </c>
      <c r="R1668" s="189">
        <f>Q1668*H1668</f>
        <v>2.414664E-2</v>
      </c>
      <c r="S1668" s="189">
        <v>0</v>
      </c>
      <c r="T1668" s="190">
        <f>S1668*H1668</f>
        <v>0</v>
      </c>
      <c r="U1668" s="36"/>
      <c r="V1668" s="36"/>
      <c r="W1668" s="36"/>
      <c r="X1668" s="36"/>
      <c r="Y1668" s="36"/>
      <c r="Z1668" s="36"/>
      <c r="AA1668" s="36"/>
      <c r="AB1668" s="36"/>
      <c r="AC1668" s="36"/>
      <c r="AD1668" s="36"/>
      <c r="AE1668" s="36"/>
      <c r="AR1668" s="191" t="s">
        <v>381</v>
      </c>
      <c r="AT1668" s="191" t="s">
        <v>285</v>
      </c>
      <c r="AU1668" s="191" t="s">
        <v>82</v>
      </c>
      <c r="AY1668" s="19" t="s">
        <v>283</v>
      </c>
      <c r="BE1668" s="192">
        <f>IF(N1668="základní",J1668,0)</f>
        <v>0</v>
      </c>
      <c r="BF1668" s="192">
        <f>IF(N1668="snížená",J1668,0)</f>
        <v>0</v>
      </c>
      <c r="BG1668" s="192">
        <f>IF(N1668="zákl. přenesená",J1668,0)</f>
        <v>0</v>
      </c>
      <c r="BH1668" s="192">
        <f>IF(N1668="sníž. přenesená",J1668,0)</f>
        <v>0</v>
      </c>
      <c r="BI1668" s="192">
        <f>IF(N1668="nulová",J1668,0)</f>
        <v>0</v>
      </c>
      <c r="BJ1668" s="19" t="s">
        <v>80</v>
      </c>
      <c r="BK1668" s="192">
        <f>ROUND(I1668*H1668,2)</f>
        <v>0</v>
      </c>
      <c r="BL1668" s="19" t="s">
        <v>381</v>
      </c>
      <c r="BM1668" s="191" t="s">
        <v>2551</v>
      </c>
    </row>
    <row r="1669" spans="1:65" s="2" customFormat="1" ht="11.25">
      <c r="A1669" s="36"/>
      <c r="B1669" s="37"/>
      <c r="C1669" s="38"/>
      <c r="D1669" s="193" t="s">
        <v>292</v>
      </c>
      <c r="E1669" s="38"/>
      <c r="F1669" s="194" t="s">
        <v>2552</v>
      </c>
      <c r="G1669" s="38"/>
      <c r="H1669" s="38"/>
      <c r="I1669" s="195"/>
      <c r="J1669" s="38"/>
      <c r="K1669" s="38"/>
      <c r="L1669" s="41"/>
      <c r="M1669" s="196"/>
      <c r="N1669" s="197"/>
      <c r="O1669" s="66"/>
      <c r="P1669" s="66"/>
      <c r="Q1669" s="66"/>
      <c r="R1669" s="66"/>
      <c r="S1669" s="66"/>
      <c r="T1669" s="67"/>
      <c r="U1669" s="36"/>
      <c r="V1669" s="36"/>
      <c r="W1669" s="36"/>
      <c r="X1669" s="36"/>
      <c r="Y1669" s="36"/>
      <c r="Z1669" s="36"/>
      <c r="AA1669" s="36"/>
      <c r="AB1669" s="36"/>
      <c r="AC1669" s="36"/>
      <c r="AD1669" s="36"/>
      <c r="AE1669" s="36"/>
      <c r="AT1669" s="19" t="s">
        <v>292</v>
      </c>
      <c r="AU1669" s="19" t="s">
        <v>82</v>
      </c>
    </row>
    <row r="1670" spans="1:65" s="13" customFormat="1" ht="11.25">
      <c r="B1670" s="198"/>
      <c r="C1670" s="199"/>
      <c r="D1670" s="200" t="s">
        <v>294</v>
      </c>
      <c r="E1670" s="201" t="s">
        <v>21</v>
      </c>
      <c r="F1670" s="202" t="s">
        <v>2553</v>
      </c>
      <c r="G1670" s="199"/>
      <c r="H1670" s="203">
        <v>1.012</v>
      </c>
      <c r="I1670" s="204"/>
      <c r="J1670" s="199"/>
      <c r="K1670" s="199"/>
      <c r="L1670" s="205"/>
      <c r="M1670" s="206"/>
      <c r="N1670" s="207"/>
      <c r="O1670" s="207"/>
      <c r="P1670" s="207"/>
      <c r="Q1670" s="207"/>
      <c r="R1670" s="207"/>
      <c r="S1670" s="207"/>
      <c r="T1670" s="208"/>
      <c r="AT1670" s="209" t="s">
        <v>294</v>
      </c>
      <c r="AU1670" s="209" t="s">
        <v>82</v>
      </c>
      <c r="AV1670" s="13" t="s">
        <v>82</v>
      </c>
      <c r="AW1670" s="13" t="s">
        <v>34</v>
      </c>
      <c r="AX1670" s="13" t="s">
        <v>73</v>
      </c>
      <c r="AY1670" s="209" t="s">
        <v>283</v>
      </c>
    </row>
    <row r="1671" spans="1:65" s="15" customFormat="1" ht="11.25">
      <c r="B1671" s="221"/>
      <c r="C1671" s="222"/>
      <c r="D1671" s="200" t="s">
        <v>294</v>
      </c>
      <c r="E1671" s="223" t="s">
        <v>21</v>
      </c>
      <c r="F1671" s="224" t="s">
        <v>2554</v>
      </c>
      <c r="G1671" s="222"/>
      <c r="H1671" s="223" t="s">
        <v>21</v>
      </c>
      <c r="I1671" s="225"/>
      <c r="J1671" s="222"/>
      <c r="K1671" s="222"/>
      <c r="L1671" s="226"/>
      <c r="M1671" s="227"/>
      <c r="N1671" s="228"/>
      <c r="O1671" s="228"/>
      <c r="P1671" s="228"/>
      <c r="Q1671" s="228"/>
      <c r="R1671" s="228"/>
      <c r="S1671" s="228"/>
      <c r="T1671" s="229"/>
      <c r="AT1671" s="230" t="s">
        <v>294</v>
      </c>
      <c r="AU1671" s="230" t="s">
        <v>82</v>
      </c>
      <c r="AV1671" s="15" t="s">
        <v>80</v>
      </c>
      <c r="AW1671" s="15" t="s">
        <v>34</v>
      </c>
      <c r="AX1671" s="15" t="s">
        <v>73</v>
      </c>
      <c r="AY1671" s="230" t="s">
        <v>283</v>
      </c>
    </row>
    <row r="1672" spans="1:65" s="13" customFormat="1" ht="11.25">
      <c r="B1672" s="198"/>
      <c r="C1672" s="199"/>
      <c r="D1672" s="200" t="s">
        <v>294</v>
      </c>
      <c r="E1672" s="201" t="s">
        <v>21</v>
      </c>
      <c r="F1672" s="202" t="s">
        <v>2555</v>
      </c>
      <c r="G1672" s="199"/>
      <c r="H1672" s="203">
        <v>2.77</v>
      </c>
      <c r="I1672" s="204"/>
      <c r="J1672" s="199"/>
      <c r="K1672" s="199"/>
      <c r="L1672" s="205"/>
      <c r="M1672" s="206"/>
      <c r="N1672" s="207"/>
      <c r="O1672" s="207"/>
      <c r="P1672" s="207"/>
      <c r="Q1672" s="207"/>
      <c r="R1672" s="207"/>
      <c r="S1672" s="207"/>
      <c r="T1672" s="208"/>
      <c r="AT1672" s="209" t="s">
        <v>294</v>
      </c>
      <c r="AU1672" s="209" t="s">
        <v>82</v>
      </c>
      <c r="AV1672" s="13" t="s">
        <v>82</v>
      </c>
      <c r="AW1672" s="13" t="s">
        <v>34</v>
      </c>
      <c r="AX1672" s="13" t="s">
        <v>73</v>
      </c>
      <c r="AY1672" s="209" t="s">
        <v>283</v>
      </c>
    </row>
    <row r="1673" spans="1:65" s="14" customFormat="1" ht="11.25">
      <c r="B1673" s="210"/>
      <c r="C1673" s="211"/>
      <c r="D1673" s="200" t="s">
        <v>294</v>
      </c>
      <c r="E1673" s="212" t="s">
        <v>21</v>
      </c>
      <c r="F1673" s="213" t="s">
        <v>296</v>
      </c>
      <c r="G1673" s="211"/>
      <c r="H1673" s="214">
        <v>3.782</v>
      </c>
      <c r="I1673" s="215"/>
      <c r="J1673" s="211"/>
      <c r="K1673" s="211"/>
      <c r="L1673" s="216"/>
      <c r="M1673" s="217"/>
      <c r="N1673" s="218"/>
      <c r="O1673" s="218"/>
      <c r="P1673" s="218"/>
      <c r="Q1673" s="218"/>
      <c r="R1673" s="218"/>
      <c r="S1673" s="218"/>
      <c r="T1673" s="219"/>
      <c r="AT1673" s="220" t="s">
        <v>294</v>
      </c>
      <c r="AU1673" s="220" t="s">
        <v>82</v>
      </c>
      <c r="AV1673" s="14" t="s">
        <v>102</v>
      </c>
      <c r="AW1673" s="14" t="s">
        <v>34</v>
      </c>
      <c r="AX1673" s="14" t="s">
        <v>73</v>
      </c>
      <c r="AY1673" s="220" t="s">
        <v>283</v>
      </c>
    </row>
    <row r="1674" spans="1:65" s="13" customFormat="1" ht="11.25">
      <c r="B1674" s="198"/>
      <c r="C1674" s="199"/>
      <c r="D1674" s="200" t="s">
        <v>294</v>
      </c>
      <c r="E1674" s="201" t="s">
        <v>21</v>
      </c>
      <c r="F1674" s="202" t="s">
        <v>2556</v>
      </c>
      <c r="G1674" s="199"/>
      <c r="H1674" s="203">
        <v>2.9580000000000002</v>
      </c>
      <c r="I1674" s="204"/>
      <c r="J1674" s="199"/>
      <c r="K1674" s="199"/>
      <c r="L1674" s="205"/>
      <c r="M1674" s="206"/>
      <c r="N1674" s="207"/>
      <c r="O1674" s="207"/>
      <c r="P1674" s="207"/>
      <c r="Q1674" s="207"/>
      <c r="R1674" s="207"/>
      <c r="S1674" s="207"/>
      <c r="T1674" s="208"/>
      <c r="AT1674" s="209" t="s">
        <v>294</v>
      </c>
      <c r="AU1674" s="209" t="s">
        <v>82</v>
      </c>
      <c r="AV1674" s="13" t="s">
        <v>82</v>
      </c>
      <c r="AW1674" s="13" t="s">
        <v>34</v>
      </c>
      <c r="AX1674" s="13" t="s">
        <v>73</v>
      </c>
      <c r="AY1674" s="209" t="s">
        <v>283</v>
      </c>
    </row>
    <row r="1675" spans="1:65" s="13" customFormat="1" ht="11.25">
      <c r="B1675" s="198"/>
      <c r="C1675" s="199"/>
      <c r="D1675" s="200" t="s">
        <v>294</v>
      </c>
      <c r="E1675" s="201" t="s">
        <v>21</v>
      </c>
      <c r="F1675" s="202" t="s">
        <v>2557</v>
      </c>
      <c r="G1675" s="199"/>
      <c r="H1675" s="203">
        <v>0.58199999999999996</v>
      </c>
      <c r="I1675" s="204"/>
      <c r="J1675" s="199"/>
      <c r="K1675" s="199"/>
      <c r="L1675" s="205"/>
      <c r="M1675" s="206"/>
      <c r="N1675" s="207"/>
      <c r="O1675" s="207"/>
      <c r="P1675" s="207"/>
      <c r="Q1675" s="207"/>
      <c r="R1675" s="207"/>
      <c r="S1675" s="207"/>
      <c r="T1675" s="208"/>
      <c r="AT1675" s="209" t="s">
        <v>294</v>
      </c>
      <c r="AU1675" s="209" t="s">
        <v>82</v>
      </c>
      <c r="AV1675" s="13" t="s">
        <v>82</v>
      </c>
      <c r="AW1675" s="13" t="s">
        <v>34</v>
      </c>
      <c r="AX1675" s="13" t="s">
        <v>73</v>
      </c>
      <c r="AY1675" s="209" t="s">
        <v>283</v>
      </c>
    </row>
    <row r="1676" spans="1:65" s="13" customFormat="1" ht="11.25">
      <c r="B1676" s="198"/>
      <c r="C1676" s="199"/>
      <c r="D1676" s="200" t="s">
        <v>294</v>
      </c>
      <c r="E1676" s="201" t="s">
        <v>21</v>
      </c>
      <c r="F1676" s="202" t="s">
        <v>2558</v>
      </c>
      <c r="G1676" s="199"/>
      <c r="H1676" s="203">
        <v>5.4539999999999997</v>
      </c>
      <c r="I1676" s="204"/>
      <c r="J1676" s="199"/>
      <c r="K1676" s="199"/>
      <c r="L1676" s="205"/>
      <c r="M1676" s="206"/>
      <c r="N1676" s="207"/>
      <c r="O1676" s="207"/>
      <c r="P1676" s="207"/>
      <c r="Q1676" s="207"/>
      <c r="R1676" s="207"/>
      <c r="S1676" s="207"/>
      <c r="T1676" s="208"/>
      <c r="AT1676" s="209" t="s">
        <v>294</v>
      </c>
      <c r="AU1676" s="209" t="s">
        <v>82</v>
      </c>
      <c r="AV1676" s="13" t="s">
        <v>82</v>
      </c>
      <c r="AW1676" s="13" t="s">
        <v>34</v>
      </c>
      <c r="AX1676" s="13" t="s">
        <v>73</v>
      </c>
      <c r="AY1676" s="209" t="s">
        <v>283</v>
      </c>
    </row>
    <row r="1677" spans="1:65" s="14" customFormat="1" ht="11.25">
      <c r="B1677" s="210"/>
      <c r="C1677" s="211"/>
      <c r="D1677" s="200" t="s">
        <v>294</v>
      </c>
      <c r="E1677" s="212" t="s">
        <v>21</v>
      </c>
      <c r="F1677" s="213" t="s">
        <v>296</v>
      </c>
      <c r="G1677" s="211"/>
      <c r="H1677" s="214">
        <v>8.9939999999999998</v>
      </c>
      <c r="I1677" s="215"/>
      <c r="J1677" s="211"/>
      <c r="K1677" s="211"/>
      <c r="L1677" s="216"/>
      <c r="M1677" s="217"/>
      <c r="N1677" s="218"/>
      <c r="O1677" s="218"/>
      <c r="P1677" s="218"/>
      <c r="Q1677" s="218"/>
      <c r="R1677" s="218"/>
      <c r="S1677" s="218"/>
      <c r="T1677" s="219"/>
      <c r="AT1677" s="220" t="s">
        <v>294</v>
      </c>
      <c r="AU1677" s="220" t="s">
        <v>82</v>
      </c>
      <c r="AV1677" s="14" t="s">
        <v>102</v>
      </c>
      <c r="AW1677" s="14" t="s">
        <v>34</v>
      </c>
      <c r="AX1677" s="14" t="s">
        <v>73</v>
      </c>
      <c r="AY1677" s="220" t="s">
        <v>283</v>
      </c>
    </row>
    <row r="1678" spans="1:65" s="16" customFormat="1" ht="11.25">
      <c r="B1678" s="232"/>
      <c r="C1678" s="233"/>
      <c r="D1678" s="200" t="s">
        <v>294</v>
      </c>
      <c r="E1678" s="234" t="s">
        <v>21</v>
      </c>
      <c r="F1678" s="235" t="s">
        <v>442</v>
      </c>
      <c r="G1678" s="233"/>
      <c r="H1678" s="236">
        <v>12.776</v>
      </c>
      <c r="I1678" s="237"/>
      <c r="J1678" s="233"/>
      <c r="K1678" s="233"/>
      <c r="L1678" s="238"/>
      <c r="M1678" s="239"/>
      <c r="N1678" s="240"/>
      <c r="O1678" s="240"/>
      <c r="P1678" s="240"/>
      <c r="Q1678" s="240"/>
      <c r="R1678" s="240"/>
      <c r="S1678" s="240"/>
      <c r="T1678" s="241"/>
      <c r="AT1678" s="242" t="s">
        <v>294</v>
      </c>
      <c r="AU1678" s="242" t="s">
        <v>82</v>
      </c>
      <c r="AV1678" s="16" t="s">
        <v>290</v>
      </c>
      <c r="AW1678" s="16" t="s">
        <v>34</v>
      </c>
      <c r="AX1678" s="16" t="s">
        <v>80</v>
      </c>
      <c r="AY1678" s="242" t="s">
        <v>283</v>
      </c>
    </row>
    <row r="1679" spans="1:65" s="2" customFormat="1" ht="16.5" customHeight="1">
      <c r="A1679" s="36"/>
      <c r="B1679" s="37"/>
      <c r="C1679" s="180" t="s">
        <v>2559</v>
      </c>
      <c r="D1679" s="180" t="s">
        <v>285</v>
      </c>
      <c r="E1679" s="181" t="s">
        <v>2560</v>
      </c>
      <c r="F1679" s="182" t="s">
        <v>2561</v>
      </c>
      <c r="G1679" s="183" t="s">
        <v>288</v>
      </c>
      <c r="H1679" s="184">
        <v>123.26600000000001</v>
      </c>
      <c r="I1679" s="185"/>
      <c r="J1679" s="186">
        <f>ROUND(I1679*H1679,2)</f>
        <v>0</v>
      </c>
      <c r="K1679" s="182" t="s">
        <v>289</v>
      </c>
      <c r="L1679" s="41"/>
      <c r="M1679" s="187" t="s">
        <v>21</v>
      </c>
      <c r="N1679" s="188" t="s">
        <v>44</v>
      </c>
      <c r="O1679" s="66"/>
      <c r="P1679" s="189">
        <f>O1679*H1679</f>
        <v>0</v>
      </c>
      <c r="Q1679" s="189">
        <v>0</v>
      </c>
      <c r="R1679" s="189">
        <f>Q1679*H1679</f>
        <v>0</v>
      </c>
      <c r="S1679" s="189">
        <v>0</v>
      </c>
      <c r="T1679" s="190">
        <f>S1679*H1679</f>
        <v>0</v>
      </c>
      <c r="U1679" s="36"/>
      <c r="V1679" s="36"/>
      <c r="W1679" s="36"/>
      <c r="X1679" s="36"/>
      <c r="Y1679" s="36"/>
      <c r="Z1679" s="36"/>
      <c r="AA1679" s="36"/>
      <c r="AB1679" s="36"/>
      <c r="AC1679" s="36"/>
      <c r="AD1679" s="36"/>
      <c r="AE1679" s="36"/>
      <c r="AR1679" s="191" t="s">
        <v>381</v>
      </c>
      <c r="AT1679" s="191" t="s">
        <v>285</v>
      </c>
      <c r="AU1679" s="191" t="s">
        <v>82</v>
      </c>
      <c r="AY1679" s="19" t="s">
        <v>283</v>
      </c>
      <c r="BE1679" s="192">
        <f>IF(N1679="základní",J1679,0)</f>
        <v>0</v>
      </c>
      <c r="BF1679" s="192">
        <f>IF(N1679="snížená",J1679,0)</f>
        <v>0</v>
      </c>
      <c r="BG1679" s="192">
        <f>IF(N1679="zákl. přenesená",J1679,0)</f>
        <v>0</v>
      </c>
      <c r="BH1679" s="192">
        <f>IF(N1679="sníž. přenesená",J1679,0)</f>
        <v>0</v>
      </c>
      <c r="BI1679" s="192">
        <f>IF(N1679="nulová",J1679,0)</f>
        <v>0</v>
      </c>
      <c r="BJ1679" s="19" t="s">
        <v>80</v>
      </c>
      <c r="BK1679" s="192">
        <f>ROUND(I1679*H1679,2)</f>
        <v>0</v>
      </c>
      <c r="BL1679" s="19" t="s">
        <v>381</v>
      </c>
      <c r="BM1679" s="191" t="s">
        <v>2562</v>
      </c>
    </row>
    <row r="1680" spans="1:65" s="2" customFormat="1" ht="11.25">
      <c r="A1680" s="36"/>
      <c r="B1680" s="37"/>
      <c r="C1680" s="38"/>
      <c r="D1680" s="193" t="s">
        <v>292</v>
      </c>
      <c r="E1680" s="38"/>
      <c r="F1680" s="194" t="s">
        <v>2563</v>
      </c>
      <c r="G1680" s="38"/>
      <c r="H1680" s="38"/>
      <c r="I1680" s="195"/>
      <c r="J1680" s="38"/>
      <c r="K1680" s="38"/>
      <c r="L1680" s="41"/>
      <c r="M1680" s="196"/>
      <c r="N1680" s="197"/>
      <c r="O1680" s="66"/>
      <c r="P1680" s="66"/>
      <c r="Q1680" s="66"/>
      <c r="R1680" s="66"/>
      <c r="S1680" s="66"/>
      <c r="T1680" s="67"/>
      <c r="U1680" s="36"/>
      <c r="V1680" s="36"/>
      <c r="W1680" s="36"/>
      <c r="X1680" s="36"/>
      <c r="Y1680" s="36"/>
      <c r="Z1680" s="36"/>
      <c r="AA1680" s="36"/>
      <c r="AB1680" s="36"/>
      <c r="AC1680" s="36"/>
      <c r="AD1680" s="36"/>
      <c r="AE1680" s="36"/>
      <c r="AT1680" s="19" t="s">
        <v>292</v>
      </c>
      <c r="AU1680" s="19" t="s">
        <v>82</v>
      </c>
    </row>
    <row r="1681" spans="1:65" s="15" customFormat="1" ht="11.25">
      <c r="B1681" s="221"/>
      <c r="C1681" s="222"/>
      <c r="D1681" s="200" t="s">
        <v>294</v>
      </c>
      <c r="E1681" s="223" t="s">
        <v>21</v>
      </c>
      <c r="F1681" s="224" t="s">
        <v>2564</v>
      </c>
      <c r="G1681" s="222"/>
      <c r="H1681" s="223" t="s">
        <v>21</v>
      </c>
      <c r="I1681" s="225"/>
      <c r="J1681" s="222"/>
      <c r="K1681" s="222"/>
      <c r="L1681" s="226"/>
      <c r="M1681" s="227"/>
      <c r="N1681" s="228"/>
      <c r="O1681" s="228"/>
      <c r="P1681" s="228"/>
      <c r="Q1681" s="228"/>
      <c r="R1681" s="228"/>
      <c r="S1681" s="228"/>
      <c r="T1681" s="229"/>
      <c r="AT1681" s="230" t="s">
        <v>294</v>
      </c>
      <c r="AU1681" s="230" t="s">
        <v>82</v>
      </c>
      <c r="AV1681" s="15" t="s">
        <v>80</v>
      </c>
      <c r="AW1681" s="15" t="s">
        <v>34</v>
      </c>
      <c r="AX1681" s="15" t="s">
        <v>73</v>
      </c>
      <c r="AY1681" s="230" t="s">
        <v>283</v>
      </c>
    </row>
    <row r="1682" spans="1:65" s="13" customFormat="1" ht="11.25">
      <c r="B1682" s="198"/>
      <c r="C1682" s="199"/>
      <c r="D1682" s="200" t="s">
        <v>294</v>
      </c>
      <c r="E1682" s="201" t="s">
        <v>21</v>
      </c>
      <c r="F1682" s="202" t="s">
        <v>2565</v>
      </c>
      <c r="G1682" s="199"/>
      <c r="H1682" s="203">
        <v>123.26600000000001</v>
      </c>
      <c r="I1682" s="204"/>
      <c r="J1682" s="199"/>
      <c r="K1682" s="199"/>
      <c r="L1682" s="205"/>
      <c r="M1682" s="206"/>
      <c r="N1682" s="207"/>
      <c r="O1682" s="207"/>
      <c r="P1682" s="207"/>
      <c r="Q1682" s="207"/>
      <c r="R1682" s="207"/>
      <c r="S1682" s="207"/>
      <c r="T1682" s="208"/>
      <c r="AT1682" s="209" t="s">
        <v>294</v>
      </c>
      <c r="AU1682" s="209" t="s">
        <v>82</v>
      </c>
      <c r="AV1682" s="13" t="s">
        <v>82</v>
      </c>
      <c r="AW1682" s="13" t="s">
        <v>34</v>
      </c>
      <c r="AX1682" s="13" t="s">
        <v>73</v>
      </c>
      <c r="AY1682" s="209" t="s">
        <v>283</v>
      </c>
    </row>
    <row r="1683" spans="1:65" s="14" customFormat="1" ht="11.25">
      <c r="B1683" s="210"/>
      <c r="C1683" s="211"/>
      <c r="D1683" s="200" t="s">
        <v>294</v>
      </c>
      <c r="E1683" s="212" t="s">
        <v>21</v>
      </c>
      <c r="F1683" s="213" t="s">
        <v>296</v>
      </c>
      <c r="G1683" s="211"/>
      <c r="H1683" s="214">
        <v>123.26600000000001</v>
      </c>
      <c r="I1683" s="215"/>
      <c r="J1683" s="211"/>
      <c r="K1683" s="211"/>
      <c r="L1683" s="216"/>
      <c r="M1683" s="217"/>
      <c r="N1683" s="218"/>
      <c r="O1683" s="218"/>
      <c r="P1683" s="218"/>
      <c r="Q1683" s="218"/>
      <c r="R1683" s="218"/>
      <c r="S1683" s="218"/>
      <c r="T1683" s="219"/>
      <c r="AT1683" s="220" t="s">
        <v>294</v>
      </c>
      <c r="AU1683" s="220" t="s">
        <v>82</v>
      </c>
      <c r="AV1683" s="14" t="s">
        <v>102</v>
      </c>
      <c r="AW1683" s="14" t="s">
        <v>34</v>
      </c>
      <c r="AX1683" s="14" t="s">
        <v>80</v>
      </c>
      <c r="AY1683" s="220" t="s">
        <v>283</v>
      </c>
    </row>
    <row r="1684" spans="1:65" s="2" customFormat="1" ht="16.5" customHeight="1">
      <c r="A1684" s="36"/>
      <c r="B1684" s="37"/>
      <c r="C1684" s="247" t="s">
        <v>2566</v>
      </c>
      <c r="D1684" s="247" t="s">
        <v>740</v>
      </c>
      <c r="E1684" s="248" t="s">
        <v>2567</v>
      </c>
      <c r="F1684" s="249" t="s">
        <v>2568</v>
      </c>
      <c r="G1684" s="250" t="s">
        <v>427</v>
      </c>
      <c r="H1684" s="251">
        <v>3.254</v>
      </c>
      <c r="I1684" s="252"/>
      <c r="J1684" s="253">
        <f>ROUND(I1684*H1684,2)</f>
        <v>0</v>
      </c>
      <c r="K1684" s="249" t="s">
        <v>289</v>
      </c>
      <c r="L1684" s="254"/>
      <c r="M1684" s="255" t="s">
        <v>21</v>
      </c>
      <c r="N1684" s="256" t="s">
        <v>44</v>
      </c>
      <c r="O1684" s="66"/>
      <c r="P1684" s="189">
        <f>O1684*H1684</f>
        <v>0</v>
      </c>
      <c r="Q1684" s="189">
        <v>0.55000000000000004</v>
      </c>
      <c r="R1684" s="189">
        <f>Q1684*H1684</f>
        <v>1.7897000000000001</v>
      </c>
      <c r="S1684" s="189">
        <v>0</v>
      </c>
      <c r="T1684" s="190">
        <f>S1684*H1684</f>
        <v>0</v>
      </c>
      <c r="U1684" s="36"/>
      <c r="V1684" s="36"/>
      <c r="W1684" s="36"/>
      <c r="X1684" s="36"/>
      <c r="Y1684" s="36"/>
      <c r="Z1684" s="36"/>
      <c r="AA1684" s="36"/>
      <c r="AB1684" s="36"/>
      <c r="AC1684" s="36"/>
      <c r="AD1684" s="36"/>
      <c r="AE1684" s="36"/>
      <c r="AR1684" s="191" t="s">
        <v>493</v>
      </c>
      <c r="AT1684" s="191" t="s">
        <v>740</v>
      </c>
      <c r="AU1684" s="191" t="s">
        <v>82</v>
      </c>
      <c r="AY1684" s="19" t="s">
        <v>283</v>
      </c>
      <c r="BE1684" s="192">
        <f>IF(N1684="základní",J1684,0)</f>
        <v>0</v>
      </c>
      <c r="BF1684" s="192">
        <f>IF(N1684="snížená",J1684,0)</f>
        <v>0</v>
      </c>
      <c r="BG1684" s="192">
        <f>IF(N1684="zákl. přenesená",J1684,0)</f>
        <v>0</v>
      </c>
      <c r="BH1684" s="192">
        <f>IF(N1684="sníž. přenesená",J1684,0)</f>
        <v>0</v>
      </c>
      <c r="BI1684" s="192">
        <f>IF(N1684="nulová",J1684,0)</f>
        <v>0</v>
      </c>
      <c r="BJ1684" s="19" t="s">
        <v>80</v>
      </c>
      <c r="BK1684" s="192">
        <f>ROUND(I1684*H1684,2)</f>
        <v>0</v>
      </c>
      <c r="BL1684" s="19" t="s">
        <v>381</v>
      </c>
      <c r="BM1684" s="191" t="s">
        <v>2569</v>
      </c>
    </row>
    <row r="1685" spans="1:65" s="13" customFormat="1" ht="11.25">
      <c r="B1685" s="198"/>
      <c r="C1685" s="199"/>
      <c r="D1685" s="200" t="s">
        <v>294</v>
      </c>
      <c r="E1685" s="201" t="s">
        <v>21</v>
      </c>
      <c r="F1685" s="202" t="s">
        <v>2556</v>
      </c>
      <c r="G1685" s="199"/>
      <c r="H1685" s="203">
        <v>2.9580000000000002</v>
      </c>
      <c r="I1685" s="204"/>
      <c r="J1685" s="199"/>
      <c r="K1685" s="199"/>
      <c r="L1685" s="205"/>
      <c r="M1685" s="206"/>
      <c r="N1685" s="207"/>
      <c r="O1685" s="207"/>
      <c r="P1685" s="207"/>
      <c r="Q1685" s="207"/>
      <c r="R1685" s="207"/>
      <c r="S1685" s="207"/>
      <c r="T1685" s="208"/>
      <c r="AT1685" s="209" t="s">
        <v>294</v>
      </c>
      <c r="AU1685" s="209" t="s">
        <v>82</v>
      </c>
      <c r="AV1685" s="13" t="s">
        <v>82</v>
      </c>
      <c r="AW1685" s="13" t="s">
        <v>34</v>
      </c>
      <c r="AX1685" s="13" t="s">
        <v>73</v>
      </c>
      <c r="AY1685" s="209" t="s">
        <v>283</v>
      </c>
    </row>
    <row r="1686" spans="1:65" s="14" customFormat="1" ht="11.25">
      <c r="B1686" s="210"/>
      <c r="C1686" s="211"/>
      <c r="D1686" s="200" t="s">
        <v>294</v>
      </c>
      <c r="E1686" s="212" t="s">
        <v>21</v>
      </c>
      <c r="F1686" s="213" t="s">
        <v>296</v>
      </c>
      <c r="G1686" s="211"/>
      <c r="H1686" s="214">
        <v>2.9580000000000002</v>
      </c>
      <c r="I1686" s="215"/>
      <c r="J1686" s="211"/>
      <c r="K1686" s="211"/>
      <c r="L1686" s="216"/>
      <c r="M1686" s="217"/>
      <c r="N1686" s="218"/>
      <c r="O1686" s="218"/>
      <c r="P1686" s="218"/>
      <c r="Q1686" s="218"/>
      <c r="R1686" s="218"/>
      <c r="S1686" s="218"/>
      <c r="T1686" s="219"/>
      <c r="AT1686" s="220" t="s">
        <v>294</v>
      </c>
      <c r="AU1686" s="220" t="s">
        <v>82</v>
      </c>
      <c r="AV1686" s="14" t="s">
        <v>102</v>
      </c>
      <c r="AW1686" s="14" t="s">
        <v>34</v>
      </c>
      <c r="AX1686" s="14" t="s">
        <v>80</v>
      </c>
      <c r="AY1686" s="220" t="s">
        <v>283</v>
      </c>
    </row>
    <row r="1687" spans="1:65" s="13" customFormat="1" ht="11.25">
      <c r="B1687" s="198"/>
      <c r="C1687" s="199"/>
      <c r="D1687" s="200" t="s">
        <v>294</v>
      </c>
      <c r="E1687" s="199"/>
      <c r="F1687" s="202" t="s">
        <v>2570</v>
      </c>
      <c r="G1687" s="199"/>
      <c r="H1687" s="203">
        <v>3.254</v>
      </c>
      <c r="I1687" s="204"/>
      <c r="J1687" s="199"/>
      <c r="K1687" s="199"/>
      <c r="L1687" s="205"/>
      <c r="M1687" s="206"/>
      <c r="N1687" s="207"/>
      <c r="O1687" s="207"/>
      <c r="P1687" s="207"/>
      <c r="Q1687" s="207"/>
      <c r="R1687" s="207"/>
      <c r="S1687" s="207"/>
      <c r="T1687" s="208"/>
      <c r="AT1687" s="209" t="s">
        <v>294</v>
      </c>
      <c r="AU1687" s="209" t="s">
        <v>82</v>
      </c>
      <c r="AV1687" s="13" t="s">
        <v>82</v>
      </c>
      <c r="AW1687" s="13" t="s">
        <v>4</v>
      </c>
      <c r="AX1687" s="13" t="s">
        <v>80</v>
      </c>
      <c r="AY1687" s="209" t="s">
        <v>283</v>
      </c>
    </row>
    <row r="1688" spans="1:65" s="2" customFormat="1" ht="16.5" customHeight="1">
      <c r="A1688" s="36"/>
      <c r="B1688" s="37"/>
      <c r="C1688" s="180" t="s">
        <v>2571</v>
      </c>
      <c r="D1688" s="180" t="s">
        <v>285</v>
      </c>
      <c r="E1688" s="181" t="s">
        <v>2572</v>
      </c>
      <c r="F1688" s="182" t="s">
        <v>2573</v>
      </c>
      <c r="G1688" s="183" t="s">
        <v>427</v>
      </c>
      <c r="H1688" s="184">
        <v>2.9580000000000002</v>
      </c>
      <c r="I1688" s="185"/>
      <c r="J1688" s="186">
        <f>ROUND(I1688*H1688,2)</f>
        <v>0</v>
      </c>
      <c r="K1688" s="182" t="s">
        <v>289</v>
      </c>
      <c r="L1688" s="41"/>
      <c r="M1688" s="187" t="s">
        <v>21</v>
      </c>
      <c r="N1688" s="188" t="s">
        <v>44</v>
      </c>
      <c r="O1688" s="66"/>
      <c r="P1688" s="189">
        <f>O1688*H1688</f>
        <v>0</v>
      </c>
      <c r="Q1688" s="189">
        <v>1.2659999999999999E-2</v>
      </c>
      <c r="R1688" s="189">
        <f>Q1688*H1688</f>
        <v>3.744828E-2</v>
      </c>
      <c r="S1688" s="189">
        <v>0</v>
      </c>
      <c r="T1688" s="190">
        <f>S1688*H1688</f>
        <v>0</v>
      </c>
      <c r="U1688" s="36"/>
      <c r="V1688" s="36"/>
      <c r="W1688" s="36"/>
      <c r="X1688" s="36"/>
      <c r="Y1688" s="36"/>
      <c r="Z1688" s="36"/>
      <c r="AA1688" s="36"/>
      <c r="AB1688" s="36"/>
      <c r="AC1688" s="36"/>
      <c r="AD1688" s="36"/>
      <c r="AE1688" s="36"/>
      <c r="AR1688" s="191" t="s">
        <v>381</v>
      </c>
      <c r="AT1688" s="191" t="s">
        <v>285</v>
      </c>
      <c r="AU1688" s="191" t="s">
        <v>82</v>
      </c>
      <c r="AY1688" s="19" t="s">
        <v>283</v>
      </c>
      <c r="BE1688" s="192">
        <f>IF(N1688="základní",J1688,0)</f>
        <v>0</v>
      </c>
      <c r="BF1688" s="192">
        <f>IF(N1688="snížená",J1688,0)</f>
        <v>0</v>
      </c>
      <c r="BG1688" s="192">
        <f>IF(N1688="zákl. přenesená",J1688,0)</f>
        <v>0</v>
      </c>
      <c r="BH1688" s="192">
        <f>IF(N1688="sníž. přenesená",J1688,0)</f>
        <v>0</v>
      </c>
      <c r="BI1688" s="192">
        <f>IF(N1688="nulová",J1688,0)</f>
        <v>0</v>
      </c>
      <c r="BJ1688" s="19" t="s">
        <v>80</v>
      </c>
      <c r="BK1688" s="192">
        <f>ROUND(I1688*H1688,2)</f>
        <v>0</v>
      </c>
      <c r="BL1688" s="19" t="s">
        <v>381</v>
      </c>
      <c r="BM1688" s="191" t="s">
        <v>2574</v>
      </c>
    </row>
    <row r="1689" spans="1:65" s="2" customFormat="1" ht="11.25">
      <c r="A1689" s="36"/>
      <c r="B1689" s="37"/>
      <c r="C1689" s="38"/>
      <c r="D1689" s="193" t="s">
        <v>292</v>
      </c>
      <c r="E1689" s="38"/>
      <c r="F1689" s="194" t="s">
        <v>2575</v>
      </c>
      <c r="G1689" s="38"/>
      <c r="H1689" s="38"/>
      <c r="I1689" s="195"/>
      <c r="J1689" s="38"/>
      <c r="K1689" s="38"/>
      <c r="L1689" s="41"/>
      <c r="M1689" s="196"/>
      <c r="N1689" s="197"/>
      <c r="O1689" s="66"/>
      <c r="P1689" s="66"/>
      <c r="Q1689" s="66"/>
      <c r="R1689" s="66"/>
      <c r="S1689" s="66"/>
      <c r="T1689" s="67"/>
      <c r="U1689" s="36"/>
      <c r="V1689" s="36"/>
      <c r="W1689" s="36"/>
      <c r="X1689" s="36"/>
      <c r="Y1689" s="36"/>
      <c r="Z1689" s="36"/>
      <c r="AA1689" s="36"/>
      <c r="AB1689" s="36"/>
      <c r="AC1689" s="36"/>
      <c r="AD1689" s="36"/>
      <c r="AE1689" s="36"/>
      <c r="AT1689" s="19" t="s">
        <v>292</v>
      </c>
      <c r="AU1689" s="19" t="s">
        <v>82</v>
      </c>
    </row>
    <row r="1690" spans="1:65" s="13" customFormat="1" ht="11.25">
      <c r="B1690" s="198"/>
      <c r="C1690" s="199"/>
      <c r="D1690" s="200" t="s">
        <v>294</v>
      </c>
      <c r="E1690" s="201" t="s">
        <v>21</v>
      </c>
      <c r="F1690" s="202" t="s">
        <v>2556</v>
      </c>
      <c r="G1690" s="199"/>
      <c r="H1690" s="203">
        <v>2.9580000000000002</v>
      </c>
      <c r="I1690" s="204"/>
      <c r="J1690" s="199"/>
      <c r="K1690" s="199"/>
      <c r="L1690" s="205"/>
      <c r="M1690" s="206"/>
      <c r="N1690" s="207"/>
      <c r="O1690" s="207"/>
      <c r="P1690" s="207"/>
      <c r="Q1690" s="207"/>
      <c r="R1690" s="207"/>
      <c r="S1690" s="207"/>
      <c r="T1690" s="208"/>
      <c r="AT1690" s="209" t="s">
        <v>294</v>
      </c>
      <c r="AU1690" s="209" t="s">
        <v>82</v>
      </c>
      <c r="AV1690" s="13" t="s">
        <v>82</v>
      </c>
      <c r="AW1690" s="13" t="s">
        <v>34</v>
      </c>
      <c r="AX1690" s="13" t="s">
        <v>73</v>
      </c>
      <c r="AY1690" s="209" t="s">
        <v>283</v>
      </c>
    </row>
    <row r="1691" spans="1:65" s="14" customFormat="1" ht="11.25">
      <c r="B1691" s="210"/>
      <c r="C1691" s="211"/>
      <c r="D1691" s="200" t="s">
        <v>294</v>
      </c>
      <c r="E1691" s="212" t="s">
        <v>21</v>
      </c>
      <c r="F1691" s="213" t="s">
        <v>296</v>
      </c>
      <c r="G1691" s="211"/>
      <c r="H1691" s="214">
        <v>2.9580000000000002</v>
      </c>
      <c r="I1691" s="215"/>
      <c r="J1691" s="211"/>
      <c r="K1691" s="211"/>
      <c r="L1691" s="216"/>
      <c r="M1691" s="217"/>
      <c r="N1691" s="218"/>
      <c r="O1691" s="218"/>
      <c r="P1691" s="218"/>
      <c r="Q1691" s="218"/>
      <c r="R1691" s="218"/>
      <c r="S1691" s="218"/>
      <c r="T1691" s="219"/>
      <c r="AT1691" s="220" t="s">
        <v>294</v>
      </c>
      <c r="AU1691" s="220" t="s">
        <v>82</v>
      </c>
      <c r="AV1691" s="14" t="s">
        <v>102</v>
      </c>
      <c r="AW1691" s="14" t="s">
        <v>34</v>
      </c>
      <c r="AX1691" s="14" t="s">
        <v>80</v>
      </c>
      <c r="AY1691" s="220" t="s">
        <v>283</v>
      </c>
    </row>
    <row r="1692" spans="1:65" s="2" customFormat="1" ht="24.2" customHeight="1">
      <c r="A1692" s="36"/>
      <c r="B1692" s="37"/>
      <c r="C1692" s="180" t="s">
        <v>2576</v>
      </c>
      <c r="D1692" s="180" t="s">
        <v>285</v>
      </c>
      <c r="E1692" s="181" t="s">
        <v>2577</v>
      </c>
      <c r="F1692" s="182" t="s">
        <v>2578</v>
      </c>
      <c r="G1692" s="183" t="s">
        <v>288</v>
      </c>
      <c r="H1692" s="184">
        <v>61.71</v>
      </c>
      <c r="I1692" s="185"/>
      <c r="J1692" s="186">
        <f>ROUND(I1692*H1692,2)</f>
        <v>0</v>
      </c>
      <c r="K1692" s="182" t="s">
        <v>289</v>
      </c>
      <c r="L1692" s="41"/>
      <c r="M1692" s="187" t="s">
        <v>21</v>
      </c>
      <c r="N1692" s="188" t="s">
        <v>44</v>
      </c>
      <c r="O1692" s="66"/>
      <c r="P1692" s="189">
        <f>O1692*H1692</f>
        <v>0</v>
      </c>
      <c r="Q1692" s="189">
        <v>3.3829999999999999E-2</v>
      </c>
      <c r="R1692" s="189">
        <f>Q1692*H1692</f>
        <v>2.0876492999999998</v>
      </c>
      <c r="S1692" s="189">
        <v>0</v>
      </c>
      <c r="T1692" s="190">
        <f>S1692*H1692</f>
        <v>0</v>
      </c>
      <c r="U1692" s="36"/>
      <c r="V1692" s="36"/>
      <c r="W1692" s="36"/>
      <c r="X1692" s="36"/>
      <c r="Y1692" s="36"/>
      <c r="Z1692" s="36"/>
      <c r="AA1692" s="36"/>
      <c r="AB1692" s="36"/>
      <c r="AC1692" s="36"/>
      <c r="AD1692" s="36"/>
      <c r="AE1692" s="36"/>
      <c r="AR1692" s="191" t="s">
        <v>381</v>
      </c>
      <c r="AT1692" s="191" t="s">
        <v>285</v>
      </c>
      <c r="AU1692" s="191" t="s">
        <v>82</v>
      </c>
      <c r="AY1692" s="19" t="s">
        <v>283</v>
      </c>
      <c r="BE1692" s="192">
        <f>IF(N1692="základní",J1692,0)</f>
        <v>0</v>
      </c>
      <c r="BF1692" s="192">
        <f>IF(N1692="snížená",J1692,0)</f>
        <v>0</v>
      </c>
      <c r="BG1692" s="192">
        <f>IF(N1692="zákl. přenesená",J1692,0)</f>
        <v>0</v>
      </c>
      <c r="BH1692" s="192">
        <f>IF(N1692="sníž. přenesená",J1692,0)</f>
        <v>0</v>
      </c>
      <c r="BI1692" s="192">
        <f>IF(N1692="nulová",J1692,0)</f>
        <v>0</v>
      </c>
      <c r="BJ1692" s="19" t="s">
        <v>80</v>
      </c>
      <c r="BK1692" s="192">
        <f>ROUND(I1692*H1692,2)</f>
        <v>0</v>
      </c>
      <c r="BL1692" s="19" t="s">
        <v>381</v>
      </c>
      <c r="BM1692" s="191" t="s">
        <v>2579</v>
      </c>
    </row>
    <row r="1693" spans="1:65" s="2" customFormat="1" ht="11.25">
      <c r="A1693" s="36"/>
      <c r="B1693" s="37"/>
      <c r="C1693" s="38"/>
      <c r="D1693" s="193" t="s">
        <v>292</v>
      </c>
      <c r="E1693" s="38"/>
      <c r="F1693" s="194" t="s">
        <v>2580</v>
      </c>
      <c r="G1693" s="38"/>
      <c r="H1693" s="38"/>
      <c r="I1693" s="195"/>
      <c r="J1693" s="38"/>
      <c r="K1693" s="38"/>
      <c r="L1693" s="41"/>
      <c r="M1693" s="196"/>
      <c r="N1693" s="197"/>
      <c r="O1693" s="66"/>
      <c r="P1693" s="66"/>
      <c r="Q1693" s="66"/>
      <c r="R1693" s="66"/>
      <c r="S1693" s="66"/>
      <c r="T1693" s="67"/>
      <c r="U1693" s="36"/>
      <c r="V1693" s="36"/>
      <c r="W1693" s="36"/>
      <c r="X1693" s="36"/>
      <c r="Y1693" s="36"/>
      <c r="Z1693" s="36"/>
      <c r="AA1693" s="36"/>
      <c r="AB1693" s="36"/>
      <c r="AC1693" s="36"/>
      <c r="AD1693" s="36"/>
      <c r="AE1693" s="36"/>
      <c r="AT1693" s="19" t="s">
        <v>292</v>
      </c>
      <c r="AU1693" s="19" t="s">
        <v>82</v>
      </c>
    </row>
    <row r="1694" spans="1:65" s="13" customFormat="1" ht="11.25">
      <c r="B1694" s="198"/>
      <c r="C1694" s="199"/>
      <c r="D1694" s="200" t="s">
        <v>294</v>
      </c>
      <c r="E1694" s="201" t="s">
        <v>21</v>
      </c>
      <c r="F1694" s="202" t="s">
        <v>2581</v>
      </c>
      <c r="G1694" s="199"/>
      <c r="H1694" s="203">
        <v>61.71</v>
      </c>
      <c r="I1694" s="204"/>
      <c r="J1694" s="199"/>
      <c r="K1694" s="199"/>
      <c r="L1694" s="205"/>
      <c r="M1694" s="206"/>
      <c r="N1694" s="207"/>
      <c r="O1694" s="207"/>
      <c r="P1694" s="207"/>
      <c r="Q1694" s="207"/>
      <c r="R1694" s="207"/>
      <c r="S1694" s="207"/>
      <c r="T1694" s="208"/>
      <c r="AT1694" s="209" t="s">
        <v>294</v>
      </c>
      <c r="AU1694" s="209" t="s">
        <v>82</v>
      </c>
      <c r="AV1694" s="13" t="s">
        <v>82</v>
      </c>
      <c r="AW1694" s="13" t="s">
        <v>34</v>
      </c>
      <c r="AX1694" s="13" t="s">
        <v>73</v>
      </c>
      <c r="AY1694" s="209" t="s">
        <v>283</v>
      </c>
    </row>
    <row r="1695" spans="1:65" s="14" customFormat="1" ht="11.25">
      <c r="B1695" s="210"/>
      <c r="C1695" s="211"/>
      <c r="D1695" s="200" t="s">
        <v>294</v>
      </c>
      <c r="E1695" s="212" t="s">
        <v>21</v>
      </c>
      <c r="F1695" s="213" t="s">
        <v>296</v>
      </c>
      <c r="G1695" s="211"/>
      <c r="H1695" s="214">
        <v>61.71</v>
      </c>
      <c r="I1695" s="215"/>
      <c r="J1695" s="211"/>
      <c r="K1695" s="211"/>
      <c r="L1695" s="216"/>
      <c r="M1695" s="217"/>
      <c r="N1695" s="218"/>
      <c r="O1695" s="218"/>
      <c r="P1695" s="218"/>
      <c r="Q1695" s="218"/>
      <c r="R1695" s="218"/>
      <c r="S1695" s="218"/>
      <c r="T1695" s="219"/>
      <c r="AT1695" s="220" t="s">
        <v>294</v>
      </c>
      <c r="AU1695" s="220" t="s">
        <v>82</v>
      </c>
      <c r="AV1695" s="14" t="s">
        <v>102</v>
      </c>
      <c r="AW1695" s="14" t="s">
        <v>34</v>
      </c>
      <c r="AX1695" s="14" t="s">
        <v>80</v>
      </c>
      <c r="AY1695" s="220" t="s">
        <v>283</v>
      </c>
    </row>
    <row r="1696" spans="1:65" s="2" customFormat="1" ht="21.75" customHeight="1">
      <c r="A1696" s="36"/>
      <c r="B1696" s="37"/>
      <c r="C1696" s="180" t="s">
        <v>2582</v>
      </c>
      <c r="D1696" s="180" t="s">
        <v>285</v>
      </c>
      <c r="E1696" s="181" t="s">
        <v>2583</v>
      </c>
      <c r="F1696" s="182" t="s">
        <v>2584</v>
      </c>
      <c r="G1696" s="183" t="s">
        <v>288</v>
      </c>
      <c r="H1696" s="184">
        <v>231.42</v>
      </c>
      <c r="I1696" s="185"/>
      <c r="J1696" s="186">
        <f>ROUND(I1696*H1696,2)</f>
        <v>0</v>
      </c>
      <c r="K1696" s="182" t="s">
        <v>289</v>
      </c>
      <c r="L1696" s="41"/>
      <c r="M1696" s="187" t="s">
        <v>21</v>
      </c>
      <c r="N1696" s="188" t="s">
        <v>44</v>
      </c>
      <c r="O1696" s="66"/>
      <c r="P1696" s="189">
        <f>O1696*H1696</f>
        <v>0</v>
      </c>
      <c r="Q1696" s="189">
        <v>0</v>
      </c>
      <c r="R1696" s="189">
        <f>Q1696*H1696</f>
        <v>0</v>
      </c>
      <c r="S1696" s="189">
        <v>0</v>
      </c>
      <c r="T1696" s="190">
        <f>S1696*H1696</f>
        <v>0</v>
      </c>
      <c r="U1696" s="36"/>
      <c r="V1696" s="36"/>
      <c r="W1696" s="36"/>
      <c r="X1696" s="36"/>
      <c r="Y1696" s="36"/>
      <c r="Z1696" s="36"/>
      <c r="AA1696" s="36"/>
      <c r="AB1696" s="36"/>
      <c r="AC1696" s="36"/>
      <c r="AD1696" s="36"/>
      <c r="AE1696" s="36"/>
      <c r="AR1696" s="191" t="s">
        <v>381</v>
      </c>
      <c r="AT1696" s="191" t="s">
        <v>285</v>
      </c>
      <c r="AU1696" s="191" t="s">
        <v>82</v>
      </c>
      <c r="AY1696" s="19" t="s">
        <v>283</v>
      </c>
      <c r="BE1696" s="192">
        <f>IF(N1696="základní",J1696,0)</f>
        <v>0</v>
      </c>
      <c r="BF1696" s="192">
        <f>IF(N1696="snížená",J1696,0)</f>
        <v>0</v>
      </c>
      <c r="BG1696" s="192">
        <f>IF(N1696="zákl. přenesená",J1696,0)</f>
        <v>0</v>
      </c>
      <c r="BH1696" s="192">
        <f>IF(N1696="sníž. přenesená",J1696,0)</f>
        <v>0</v>
      </c>
      <c r="BI1696" s="192">
        <f>IF(N1696="nulová",J1696,0)</f>
        <v>0</v>
      </c>
      <c r="BJ1696" s="19" t="s">
        <v>80</v>
      </c>
      <c r="BK1696" s="192">
        <f>ROUND(I1696*H1696,2)</f>
        <v>0</v>
      </c>
      <c r="BL1696" s="19" t="s">
        <v>381</v>
      </c>
      <c r="BM1696" s="191" t="s">
        <v>2585</v>
      </c>
    </row>
    <row r="1697" spans="1:65" s="2" customFormat="1" ht="11.25">
      <c r="A1697" s="36"/>
      <c r="B1697" s="37"/>
      <c r="C1697" s="38"/>
      <c r="D1697" s="193" t="s">
        <v>292</v>
      </c>
      <c r="E1697" s="38"/>
      <c r="F1697" s="194" t="s">
        <v>2586</v>
      </c>
      <c r="G1697" s="38"/>
      <c r="H1697" s="38"/>
      <c r="I1697" s="195"/>
      <c r="J1697" s="38"/>
      <c r="K1697" s="38"/>
      <c r="L1697" s="41"/>
      <c r="M1697" s="196"/>
      <c r="N1697" s="197"/>
      <c r="O1697" s="66"/>
      <c r="P1697" s="66"/>
      <c r="Q1697" s="66"/>
      <c r="R1697" s="66"/>
      <c r="S1697" s="66"/>
      <c r="T1697" s="67"/>
      <c r="U1697" s="36"/>
      <c r="V1697" s="36"/>
      <c r="W1697" s="36"/>
      <c r="X1697" s="36"/>
      <c r="Y1697" s="36"/>
      <c r="Z1697" s="36"/>
      <c r="AA1697" s="36"/>
      <c r="AB1697" s="36"/>
      <c r="AC1697" s="36"/>
      <c r="AD1697" s="36"/>
      <c r="AE1697" s="36"/>
      <c r="AT1697" s="19" t="s">
        <v>292</v>
      </c>
      <c r="AU1697" s="19" t="s">
        <v>82</v>
      </c>
    </row>
    <row r="1698" spans="1:65" s="15" customFormat="1" ht="11.25">
      <c r="B1698" s="221"/>
      <c r="C1698" s="222"/>
      <c r="D1698" s="200" t="s">
        <v>294</v>
      </c>
      <c r="E1698" s="223" t="s">
        <v>21</v>
      </c>
      <c r="F1698" s="224" t="s">
        <v>2587</v>
      </c>
      <c r="G1698" s="222"/>
      <c r="H1698" s="223" t="s">
        <v>21</v>
      </c>
      <c r="I1698" s="225"/>
      <c r="J1698" s="222"/>
      <c r="K1698" s="222"/>
      <c r="L1698" s="226"/>
      <c r="M1698" s="227"/>
      <c r="N1698" s="228"/>
      <c r="O1698" s="228"/>
      <c r="P1698" s="228"/>
      <c r="Q1698" s="228"/>
      <c r="R1698" s="228"/>
      <c r="S1698" s="228"/>
      <c r="T1698" s="229"/>
      <c r="AT1698" s="230" t="s">
        <v>294</v>
      </c>
      <c r="AU1698" s="230" t="s">
        <v>82</v>
      </c>
      <c r="AV1698" s="15" t="s">
        <v>80</v>
      </c>
      <c r="AW1698" s="15" t="s">
        <v>34</v>
      </c>
      <c r="AX1698" s="15" t="s">
        <v>73</v>
      </c>
      <c r="AY1698" s="230" t="s">
        <v>283</v>
      </c>
    </row>
    <row r="1699" spans="1:65" s="15" customFormat="1" ht="11.25">
      <c r="B1699" s="221"/>
      <c r="C1699" s="222"/>
      <c r="D1699" s="200" t="s">
        <v>294</v>
      </c>
      <c r="E1699" s="223" t="s">
        <v>21</v>
      </c>
      <c r="F1699" s="224" t="s">
        <v>2588</v>
      </c>
      <c r="G1699" s="222"/>
      <c r="H1699" s="223" t="s">
        <v>21</v>
      </c>
      <c r="I1699" s="225"/>
      <c r="J1699" s="222"/>
      <c r="K1699" s="222"/>
      <c r="L1699" s="226"/>
      <c r="M1699" s="227"/>
      <c r="N1699" s="228"/>
      <c r="O1699" s="228"/>
      <c r="P1699" s="228"/>
      <c r="Q1699" s="228"/>
      <c r="R1699" s="228"/>
      <c r="S1699" s="228"/>
      <c r="T1699" s="229"/>
      <c r="AT1699" s="230" t="s">
        <v>294</v>
      </c>
      <c r="AU1699" s="230" t="s">
        <v>82</v>
      </c>
      <c r="AV1699" s="15" t="s">
        <v>80</v>
      </c>
      <c r="AW1699" s="15" t="s">
        <v>34</v>
      </c>
      <c r="AX1699" s="15" t="s">
        <v>73</v>
      </c>
      <c r="AY1699" s="230" t="s">
        <v>283</v>
      </c>
    </row>
    <row r="1700" spans="1:65" s="13" customFormat="1" ht="11.25">
      <c r="B1700" s="198"/>
      <c r="C1700" s="199"/>
      <c r="D1700" s="200" t="s">
        <v>294</v>
      </c>
      <c r="E1700" s="201" t="s">
        <v>21</v>
      </c>
      <c r="F1700" s="202" t="s">
        <v>2589</v>
      </c>
      <c r="G1700" s="199"/>
      <c r="H1700" s="203">
        <v>132.24</v>
      </c>
      <c r="I1700" s="204"/>
      <c r="J1700" s="199"/>
      <c r="K1700" s="199"/>
      <c r="L1700" s="205"/>
      <c r="M1700" s="206"/>
      <c r="N1700" s="207"/>
      <c r="O1700" s="207"/>
      <c r="P1700" s="207"/>
      <c r="Q1700" s="207"/>
      <c r="R1700" s="207"/>
      <c r="S1700" s="207"/>
      <c r="T1700" s="208"/>
      <c r="AT1700" s="209" t="s">
        <v>294</v>
      </c>
      <c r="AU1700" s="209" t="s">
        <v>82</v>
      </c>
      <c r="AV1700" s="13" t="s">
        <v>82</v>
      </c>
      <c r="AW1700" s="13" t="s">
        <v>34</v>
      </c>
      <c r="AX1700" s="13" t="s">
        <v>73</v>
      </c>
      <c r="AY1700" s="209" t="s">
        <v>283</v>
      </c>
    </row>
    <row r="1701" spans="1:65" s="13" customFormat="1" ht="11.25">
      <c r="B1701" s="198"/>
      <c r="C1701" s="199"/>
      <c r="D1701" s="200" t="s">
        <v>294</v>
      </c>
      <c r="E1701" s="201" t="s">
        <v>21</v>
      </c>
      <c r="F1701" s="202" t="s">
        <v>2590</v>
      </c>
      <c r="G1701" s="199"/>
      <c r="H1701" s="203">
        <v>99.18</v>
      </c>
      <c r="I1701" s="204"/>
      <c r="J1701" s="199"/>
      <c r="K1701" s="199"/>
      <c r="L1701" s="205"/>
      <c r="M1701" s="206"/>
      <c r="N1701" s="207"/>
      <c r="O1701" s="207"/>
      <c r="P1701" s="207"/>
      <c r="Q1701" s="207"/>
      <c r="R1701" s="207"/>
      <c r="S1701" s="207"/>
      <c r="T1701" s="208"/>
      <c r="AT1701" s="209" t="s">
        <v>294</v>
      </c>
      <c r="AU1701" s="209" t="s">
        <v>82</v>
      </c>
      <c r="AV1701" s="13" t="s">
        <v>82</v>
      </c>
      <c r="AW1701" s="13" t="s">
        <v>34</v>
      </c>
      <c r="AX1701" s="13" t="s">
        <v>73</v>
      </c>
      <c r="AY1701" s="209" t="s">
        <v>283</v>
      </c>
    </row>
    <row r="1702" spans="1:65" s="14" customFormat="1" ht="11.25">
      <c r="B1702" s="210"/>
      <c r="C1702" s="211"/>
      <c r="D1702" s="200" t="s">
        <v>294</v>
      </c>
      <c r="E1702" s="212" t="s">
        <v>21</v>
      </c>
      <c r="F1702" s="213" t="s">
        <v>296</v>
      </c>
      <c r="G1702" s="211"/>
      <c r="H1702" s="214">
        <v>231.42</v>
      </c>
      <c r="I1702" s="215"/>
      <c r="J1702" s="211"/>
      <c r="K1702" s="211"/>
      <c r="L1702" s="216"/>
      <c r="M1702" s="217"/>
      <c r="N1702" s="218"/>
      <c r="O1702" s="218"/>
      <c r="P1702" s="218"/>
      <c r="Q1702" s="218"/>
      <c r="R1702" s="218"/>
      <c r="S1702" s="218"/>
      <c r="T1702" s="219"/>
      <c r="AT1702" s="220" t="s">
        <v>294</v>
      </c>
      <c r="AU1702" s="220" t="s">
        <v>82</v>
      </c>
      <c r="AV1702" s="14" t="s">
        <v>102</v>
      </c>
      <c r="AW1702" s="14" t="s">
        <v>34</v>
      </c>
      <c r="AX1702" s="14" t="s">
        <v>80</v>
      </c>
      <c r="AY1702" s="220" t="s">
        <v>283</v>
      </c>
    </row>
    <row r="1703" spans="1:65" s="2" customFormat="1" ht="16.5" customHeight="1">
      <c r="A1703" s="36"/>
      <c r="B1703" s="37"/>
      <c r="C1703" s="247" t="s">
        <v>2591</v>
      </c>
      <c r="D1703" s="247" t="s">
        <v>740</v>
      </c>
      <c r="E1703" s="248" t="s">
        <v>2592</v>
      </c>
      <c r="F1703" s="249" t="s">
        <v>2593</v>
      </c>
      <c r="G1703" s="250" t="s">
        <v>288</v>
      </c>
      <c r="H1703" s="251">
        <v>254.56200000000001</v>
      </c>
      <c r="I1703" s="252"/>
      <c r="J1703" s="253">
        <f>ROUND(I1703*H1703,2)</f>
        <v>0</v>
      </c>
      <c r="K1703" s="249" t="s">
        <v>289</v>
      </c>
      <c r="L1703" s="254"/>
      <c r="M1703" s="255" t="s">
        <v>21</v>
      </c>
      <c r="N1703" s="256" t="s">
        <v>44</v>
      </c>
      <c r="O1703" s="66"/>
      <c r="P1703" s="189">
        <f>O1703*H1703</f>
        <v>0</v>
      </c>
      <c r="Q1703" s="189">
        <v>1.49E-2</v>
      </c>
      <c r="R1703" s="189">
        <f>Q1703*H1703</f>
        <v>3.7929738000000004</v>
      </c>
      <c r="S1703" s="189">
        <v>0</v>
      </c>
      <c r="T1703" s="190">
        <f>S1703*H1703</f>
        <v>0</v>
      </c>
      <c r="U1703" s="36"/>
      <c r="V1703" s="36"/>
      <c r="W1703" s="36"/>
      <c r="X1703" s="36"/>
      <c r="Y1703" s="36"/>
      <c r="Z1703" s="36"/>
      <c r="AA1703" s="36"/>
      <c r="AB1703" s="36"/>
      <c r="AC1703" s="36"/>
      <c r="AD1703" s="36"/>
      <c r="AE1703" s="36"/>
      <c r="AR1703" s="191" t="s">
        <v>493</v>
      </c>
      <c r="AT1703" s="191" t="s">
        <v>740</v>
      </c>
      <c r="AU1703" s="191" t="s">
        <v>82</v>
      </c>
      <c r="AY1703" s="19" t="s">
        <v>283</v>
      </c>
      <c r="BE1703" s="192">
        <f>IF(N1703="základní",J1703,0)</f>
        <v>0</v>
      </c>
      <c r="BF1703" s="192">
        <f>IF(N1703="snížená",J1703,0)</f>
        <v>0</v>
      </c>
      <c r="BG1703" s="192">
        <f>IF(N1703="zákl. přenesená",J1703,0)</f>
        <v>0</v>
      </c>
      <c r="BH1703" s="192">
        <f>IF(N1703="sníž. přenesená",J1703,0)</f>
        <v>0</v>
      </c>
      <c r="BI1703" s="192">
        <f>IF(N1703="nulová",J1703,0)</f>
        <v>0</v>
      </c>
      <c r="BJ1703" s="19" t="s">
        <v>80</v>
      </c>
      <c r="BK1703" s="192">
        <f>ROUND(I1703*H1703,2)</f>
        <v>0</v>
      </c>
      <c r="BL1703" s="19" t="s">
        <v>381</v>
      </c>
      <c r="BM1703" s="191" t="s">
        <v>2594</v>
      </c>
    </row>
    <row r="1704" spans="1:65" s="13" customFormat="1" ht="11.25">
      <c r="B1704" s="198"/>
      <c r="C1704" s="199"/>
      <c r="D1704" s="200" t="s">
        <v>294</v>
      </c>
      <c r="E1704" s="199"/>
      <c r="F1704" s="202" t="s">
        <v>2595</v>
      </c>
      <c r="G1704" s="199"/>
      <c r="H1704" s="203">
        <v>254.56200000000001</v>
      </c>
      <c r="I1704" s="204"/>
      <c r="J1704" s="199"/>
      <c r="K1704" s="199"/>
      <c r="L1704" s="205"/>
      <c r="M1704" s="206"/>
      <c r="N1704" s="207"/>
      <c r="O1704" s="207"/>
      <c r="P1704" s="207"/>
      <c r="Q1704" s="207"/>
      <c r="R1704" s="207"/>
      <c r="S1704" s="207"/>
      <c r="T1704" s="208"/>
      <c r="AT1704" s="209" t="s">
        <v>294</v>
      </c>
      <c r="AU1704" s="209" t="s">
        <v>82</v>
      </c>
      <c r="AV1704" s="13" t="s">
        <v>82</v>
      </c>
      <c r="AW1704" s="13" t="s">
        <v>4</v>
      </c>
      <c r="AX1704" s="13" t="s">
        <v>80</v>
      </c>
      <c r="AY1704" s="209" t="s">
        <v>283</v>
      </c>
    </row>
    <row r="1705" spans="1:65" s="2" customFormat="1" ht="16.5" customHeight="1">
      <c r="A1705" s="36"/>
      <c r="B1705" s="37"/>
      <c r="C1705" s="180" t="s">
        <v>2596</v>
      </c>
      <c r="D1705" s="180" t="s">
        <v>285</v>
      </c>
      <c r="E1705" s="181" t="s">
        <v>2597</v>
      </c>
      <c r="F1705" s="182" t="s">
        <v>2598</v>
      </c>
      <c r="G1705" s="183" t="s">
        <v>409</v>
      </c>
      <c r="H1705" s="184">
        <v>242.44</v>
      </c>
      <c r="I1705" s="185"/>
      <c r="J1705" s="186">
        <f>ROUND(I1705*H1705,2)</f>
        <v>0</v>
      </c>
      <c r="K1705" s="182" t="s">
        <v>289</v>
      </c>
      <c r="L1705" s="41"/>
      <c r="M1705" s="187" t="s">
        <v>21</v>
      </c>
      <c r="N1705" s="188" t="s">
        <v>44</v>
      </c>
      <c r="O1705" s="66"/>
      <c r="P1705" s="189">
        <f>O1705*H1705</f>
        <v>0</v>
      </c>
      <c r="Q1705" s="189">
        <v>1.0000000000000001E-5</v>
      </c>
      <c r="R1705" s="189">
        <f>Q1705*H1705</f>
        <v>2.4244000000000002E-3</v>
      </c>
      <c r="S1705" s="189">
        <v>0</v>
      </c>
      <c r="T1705" s="190">
        <f>S1705*H1705</f>
        <v>0</v>
      </c>
      <c r="U1705" s="36"/>
      <c r="V1705" s="36"/>
      <c r="W1705" s="36"/>
      <c r="X1705" s="36"/>
      <c r="Y1705" s="36"/>
      <c r="Z1705" s="36"/>
      <c r="AA1705" s="36"/>
      <c r="AB1705" s="36"/>
      <c r="AC1705" s="36"/>
      <c r="AD1705" s="36"/>
      <c r="AE1705" s="36"/>
      <c r="AR1705" s="191" t="s">
        <v>381</v>
      </c>
      <c r="AT1705" s="191" t="s">
        <v>285</v>
      </c>
      <c r="AU1705" s="191" t="s">
        <v>82</v>
      </c>
      <c r="AY1705" s="19" t="s">
        <v>283</v>
      </c>
      <c r="BE1705" s="192">
        <f>IF(N1705="základní",J1705,0)</f>
        <v>0</v>
      </c>
      <c r="BF1705" s="192">
        <f>IF(N1705="snížená",J1705,0)</f>
        <v>0</v>
      </c>
      <c r="BG1705" s="192">
        <f>IF(N1705="zákl. přenesená",J1705,0)</f>
        <v>0</v>
      </c>
      <c r="BH1705" s="192">
        <f>IF(N1705="sníž. přenesená",J1705,0)</f>
        <v>0</v>
      </c>
      <c r="BI1705" s="192">
        <f>IF(N1705="nulová",J1705,0)</f>
        <v>0</v>
      </c>
      <c r="BJ1705" s="19" t="s">
        <v>80</v>
      </c>
      <c r="BK1705" s="192">
        <f>ROUND(I1705*H1705,2)</f>
        <v>0</v>
      </c>
      <c r="BL1705" s="19" t="s">
        <v>381</v>
      </c>
      <c r="BM1705" s="191" t="s">
        <v>2599</v>
      </c>
    </row>
    <row r="1706" spans="1:65" s="2" customFormat="1" ht="11.25">
      <c r="A1706" s="36"/>
      <c r="B1706" s="37"/>
      <c r="C1706" s="38"/>
      <c r="D1706" s="193" t="s">
        <v>292</v>
      </c>
      <c r="E1706" s="38"/>
      <c r="F1706" s="194" t="s">
        <v>2600</v>
      </c>
      <c r="G1706" s="38"/>
      <c r="H1706" s="38"/>
      <c r="I1706" s="195"/>
      <c r="J1706" s="38"/>
      <c r="K1706" s="38"/>
      <c r="L1706" s="41"/>
      <c r="M1706" s="196"/>
      <c r="N1706" s="197"/>
      <c r="O1706" s="66"/>
      <c r="P1706" s="66"/>
      <c r="Q1706" s="66"/>
      <c r="R1706" s="66"/>
      <c r="S1706" s="66"/>
      <c r="T1706" s="67"/>
      <c r="U1706" s="36"/>
      <c r="V1706" s="36"/>
      <c r="W1706" s="36"/>
      <c r="X1706" s="36"/>
      <c r="Y1706" s="36"/>
      <c r="Z1706" s="36"/>
      <c r="AA1706" s="36"/>
      <c r="AB1706" s="36"/>
      <c r="AC1706" s="36"/>
      <c r="AD1706" s="36"/>
      <c r="AE1706" s="36"/>
      <c r="AT1706" s="19" t="s">
        <v>292</v>
      </c>
      <c r="AU1706" s="19" t="s">
        <v>82</v>
      </c>
    </row>
    <row r="1707" spans="1:65" s="15" customFormat="1" ht="11.25">
      <c r="B1707" s="221"/>
      <c r="C1707" s="222"/>
      <c r="D1707" s="200" t="s">
        <v>294</v>
      </c>
      <c r="E1707" s="223" t="s">
        <v>21</v>
      </c>
      <c r="F1707" s="224" t="s">
        <v>2601</v>
      </c>
      <c r="G1707" s="222"/>
      <c r="H1707" s="223" t="s">
        <v>21</v>
      </c>
      <c r="I1707" s="225"/>
      <c r="J1707" s="222"/>
      <c r="K1707" s="222"/>
      <c r="L1707" s="226"/>
      <c r="M1707" s="227"/>
      <c r="N1707" s="228"/>
      <c r="O1707" s="228"/>
      <c r="P1707" s="228"/>
      <c r="Q1707" s="228"/>
      <c r="R1707" s="228"/>
      <c r="S1707" s="228"/>
      <c r="T1707" s="229"/>
      <c r="AT1707" s="230" t="s">
        <v>294</v>
      </c>
      <c r="AU1707" s="230" t="s">
        <v>82</v>
      </c>
      <c r="AV1707" s="15" t="s">
        <v>80</v>
      </c>
      <c r="AW1707" s="15" t="s">
        <v>34</v>
      </c>
      <c r="AX1707" s="15" t="s">
        <v>73</v>
      </c>
      <c r="AY1707" s="230" t="s">
        <v>283</v>
      </c>
    </row>
    <row r="1708" spans="1:65" s="15" customFormat="1" ht="11.25">
      <c r="B1708" s="221"/>
      <c r="C1708" s="222"/>
      <c r="D1708" s="200" t="s">
        <v>294</v>
      </c>
      <c r="E1708" s="223" t="s">
        <v>21</v>
      </c>
      <c r="F1708" s="224" t="s">
        <v>2588</v>
      </c>
      <c r="G1708" s="222"/>
      <c r="H1708" s="223" t="s">
        <v>21</v>
      </c>
      <c r="I1708" s="225"/>
      <c r="J1708" s="222"/>
      <c r="K1708" s="222"/>
      <c r="L1708" s="226"/>
      <c r="M1708" s="227"/>
      <c r="N1708" s="228"/>
      <c r="O1708" s="228"/>
      <c r="P1708" s="228"/>
      <c r="Q1708" s="228"/>
      <c r="R1708" s="228"/>
      <c r="S1708" s="228"/>
      <c r="T1708" s="229"/>
      <c r="AT1708" s="230" t="s">
        <v>294</v>
      </c>
      <c r="AU1708" s="230" t="s">
        <v>82</v>
      </c>
      <c r="AV1708" s="15" t="s">
        <v>80</v>
      </c>
      <c r="AW1708" s="15" t="s">
        <v>34</v>
      </c>
      <c r="AX1708" s="15" t="s">
        <v>73</v>
      </c>
      <c r="AY1708" s="230" t="s">
        <v>283</v>
      </c>
    </row>
    <row r="1709" spans="1:65" s="13" customFormat="1" ht="11.25">
      <c r="B1709" s="198"/>
      <c r="C1709" s="199"/>
      <c r="D1709" s="200" t="s">
        <v>294</v>
      </c>
      <c r="E1709" s="201" t="s">
        <v>21</v>
      </c>
      <c r="F1709" s="202" t="s">
        <v>2602</v>
      </c>
      <c r="G1709" s="199"/>
      <c r="H1709" s="203">
        <v>242.44</v>
      </c>
      <c r="I1709" s="204"/>
      <c r="J1709" s="199"/>
      <c r="K1709" s="199"/>
      <c r="L1709" s="205"/>
      <c r="M1709" s="206"/>
      <c r="N1709" s="207"/>
      <c r="O1709" s="207"/>
      <c r="P1709" s="207"/>
      <c r="Q1709" s="207"/>
      <c r="R1709" s="207"/>
      <c r="S1709" s="207"/>
      <c r="T1709" s="208"/>
      <c r="AT1709" s="209" t="s">
        <v>294</v>
      </c>
      <c r="AU1709" s="209" t="s">
        <v>82</v>
      </c>
      <c r="AV1709" s="13" t="s">
        <v>82</v>
      </c>
      <c r="AW1709" s="13" t="s">
        <v>34</v>
      </c>
      <c r="AX1709" s="13" t="s">
        <v>73</v>
      </c>
      <c r="AY1709" s="209" t="s">
        <v>283</v>
      </c>
    </row>
    <row r="1710" spans="1:65" s="14" customFormat="1" ht="11.25">
      <c r="B1710" s="210"/>
      <c r="C1710" s="211"/>
      <c r="D1710" s="200" t="s">
        <v>294</v>
      </c>
      <c r="E1710" s="212" t="s">
        <v>21</v>
      </c>
      <c r="F1710" s="213" t="s">
        <v>296</v>
      </c>
      <c r="G1710" s="211"/>
      <c r="H1710" s="214">
        <v>242.44</v>
      </c>
      <c r="I1710" s="215"/>
      <c r="J1710" s="211"/>
      <c r="K1710" s="211"/>
      <c r="L1710" s="216"/>
      <c r="M1710" s="217"/>
      <c r="N1710" s="218"/>
      <c r="O1710" s="218"/>
      <c r="P1710" s="218"/>
      <c r="Q1710" s="218"/>
      <c r="R1710" s="218"/>
      <c r="S1710" s="218"/>
      <c r="T1710" s="219"/>
      <c r="AT1710" s="220" t="s">
        <v>294</v>
      </c>
      <c r="AU1710" s="220" t="s">
        <v>82</v>
      </c>
      <c r="AV1710" s="14" t="s">
        <v>102</v>
      </c>
      <c r="AW1710" s="14" t="s">
        <v>34</v>
      </c>
      <c r="AX1710" s="14" t="s">
        <v>80</v>
      </c>
      <c r="AY1710" s="220" t="s">
        <v>283</v>
      </c>
    </row>
    <row r="1711" spans="1:65" s="2" customFormat="1" ht="16.5" customHeight="1">
      <c r="A1711" s="36"/>
      <c r="B1711" s="37"/>
      <c r="C1711" s="247" t="s">
        <v>2603</v>
      </c>
      <c r="D1711" s="247" t="s">
        <v>740</v>
      </c>
      <c r="E1711" s="248" t="s">
        <v>2604</v>
      </c>
      <c r="F1711" s="249" t="s">
        <v>2605</v>
      </c>
      <c r="G1711" s="250" t="s">
        <v>427</v>
      </c>
      <c r="H1711" s="251">
        <v>0.64</v>
      </c>
      <c r="I1711" s="252"/>
      <c r="J1711" s="253">
        <f>ROUND(I1711*H1711,2)</f>
        <v>0</v>
      </c>
      <c r="K1711" s="249" t="s">
        <v>289</v>
      </c>
      <c r="L1711" s="254"/>
      <c r="M1711" s="255" t="s">
        <v>21</v>
      </c>
      <c r="N1711" s="256" t="s">
        <v>44</v>
      </c>
      <c r="O1711" s="66"/>
      <c r="P1711" s="189">
        <f>O1711*H1711</f>
        <v>0</v>
      </c>
      <c r="Q1711" s="189">
        <v>0.44</v>
      </c>
      <c r="R1711" s="189">
        <f>Q1711*H1711</f>
        <v>0.28160000000000002</v>
      </c>
      <c r="S1711" s="189">
        <v>0</v>
      </c>
      <c r="T1711" s="190">
        <f>S1711*H1711</f>
        <v>0</v>
      </c>
      <c r="U1711" s="36"/>
      <c r="V1711" s="36"/>
      <c r="W1711" s="36"/>
      <c r="X1711" s="36"/>
      <c r="Y1711" s="36"/>
      <c r="Z1711" s="36"/>
      <c r="AA1711" s="36"/>
      <c r="AB1711" s="36"/>
      <c r="AC1711" s="36"/>
      <c r="AD1711" s="36"/>
      <c r="AE1711" s="36"/>
      <c r="AR1711" s="191" t="s">
        <v>493</v>
      </c>
      <c r="AT1711" s="191" t="s">
        <v>740</v>
      </c>
      <c r="AU1711" s="191" t="s">
        <v>82</v>
      </c>
      <c r="AY1711" s="19" t="s">
        <v>283</v>
      </c>
      <c r="BE1711" s="192">
        <f>IF(N1711="základní",J1711,0)</f>
        <v>0</v>
      </c>
      <c r="BF1711" s="192">
        <f>IF(N1711="snížená",J1711,0)</f>
        <v>0</v>
      </c>
      <c r="BG1711" s="192">
        <f>IF(N1711="zákl. přenesená",J1711,0)</f>
        <v>0</v>
      </c>
      <c r="BH1711" s="192">
        <f>IF(N1711="sníž. přenesená",J1711,0)</f>
        <v>0</v>
      </c>
      <c r="BI1711" s="192">
        <f>IF(N1711="nulová",J1711,0)</f>
        <v>0</v>
      </c>
      <c r="BJ1711" s="19" t="s">
        <v>80</v>
      </c>
      <c r="BK1711" s="192">
        <f>ROUND(I1711*H1711,2)</f>
        <v>0</v>
      </c>
      <c r="BL1711" s="19" t="s">
        <v>381</v>
      </c>
      <c r="BM1711" s="191" t="s">
        <v>2606</v>
      </c>
    </row>
    <row r="1712" spans="1:65" s="13" customFormat="1" ht="11.25">
      <c r="B1712" s="198"/>
      <c r="C1712" s="199"/>
      <c r="D1712" s="200" t="s">
        <v>294</v>
      </c>
      <c r="E1712" s="201" t="s">
        <v>21</v>
      </c>
      <c r="F1712" s="202" t="s">
        <v>2557</v>
      </c>
      <c r="G1712" s="199"/>
      <c r="H1712" s="203">
        <v>0.58199999999999996</v>
      </c>
      <c r="I1712" s="204"/>
      <c r="J1712" s="199"/>
      <c r="K1712" s="199"/>
      <c r="L1712" s="205"/>
      <c r="M1712" s="206"/>
      <c r="N1712" s="207"/>
      <c r="O1712" s="207"/>
      <c r="P1712" s="207"/>
      <c r="Q1712" s="207"/>
      <c r="R1712" s="207"/>
      <c r="S1712" s="207"/>
      <c r="T1712" s="208"/>
      <c r="AT1712" s="209" t="s">
        <v>294</v>
      </c>
      <c r="AU1712" s="209" t="s">
        <v>82</v>
      </c>
      <c r="AV1712" s="13" t="s">
        <v>82</v>
      </c>
      <c r="AW1712" s="13" t="s">
        <v>34</v>
      </c>
      <c r="AX1712" s="13" t="s">
        <v>73</v>
      </c>
      <c r="AY1712" s="209" t="s">
        <v>283</v>
      </c>
    </row>
    <row r="1713" spans="1:65" s="14" customFormat="1" ht="11.25">
      <c r="B1713" s="210"/>
      <c r="C1713" s="211"/>
      <c r="D1713" s="200" t="s">
        <v>294</v>
      </c>
      <c r="E1713" s="212" t="s">
        <v>21</v>
      </c>
      <c r="F1713" s="213" t="s">
        <v>296</v>
      </c>
      <c r="G1713" s="211"/>
      <c r="H1713" s="214">
        <v>0.58199999999999996</v>
      </c>
      <c r="I1713" s="215"/>
      <c r="J1713" s="211"/>
      <c r="K1713" s="211"/>
      <c r="L1713" s="216"/>
      <c r="M1713" s="217"/>
      <c r="N1713" s="218"/>
      <c r="O1713" s="218"/>
      <c r="P1713" s="218"/>
      <c r="Q1713" s="218"/>
      <c r="R1713" s="218"/>
      <c r="S1713" s="218"/>
      <c r="T1713" s="219"/>
      <c r="AT1713" s="220" t="s">
        <v>294</v>
      </c>
      <c r="AU1713" s="220" t="s">
        <v>82</v>
      </c>
      <c r="AV1713" s="14" t="s">
        <v>102</v>
      </c>
      <c r="AW1713" s="14" t="s">
        <v>34</v>
      </c>
      <c r="AX1713" s="14" t="s">
        <v>80</v>
      </c>
      <c r="AY1713" s="220" t="s">
        <v>283</v>
      </c>
    </row>
    <row r="1714" spans="1:65" s="13" customFormat="1" ht="11.25">
      <c r="B1714" s="198"/>
      <c r="C1714" s="199"/>
      <c r="D1714" s="200" t="s">
        <v>294</v>
      </c>
      <c r="E1714" s="199"/>
      <c r="F1714" s="202" t="s">
        <v>2607</v>
      </c>
      <c r="G1714" s="199"/>
      <c r="H1714" s="203">
        <v>0.64</v>
      </c>
      <c r="I1714" s="204"/>
      <c r="J1714" s="199"/>
      <c r="K1714" s="199"/>
      <c r="L1714" s="205"/>
      <c r="M1714" s="206"/>
      <c r="N1714" s="207"/>
      <c r="O1714" s="207"/>
      <c r="P1714" s="207"/>
      <c r="Q1714" s="207"/>
      <c r="R1714" s="207"/>
      <c r="S1714" s="207"/>
      <c r="T1714" s="208"/>
      <c r="AT1714" s="209" t="s">
        <v>294</v>
      </c>
      <c r="AU1714" s="209" t="s">
        <v>82</v>
      </c>
      <c r="AV1714" s="13" t="s">
        <v>82</v>
      </c>
      <c r="AW1714" s="13" t="s">
        <v>4</v>
      </c>
      <c r="AX1714" s="13" t="s">
        <v>80</v>
      </c>
      <c r="AY1714" s="209" t="s">
        <v>283</v>
      </c>
    </row>
    <row r="1715" spans="1:65" s="2" customFormat="1" ht="16.5" customHeight="1">
      <c r="A1715" s="36"/>
      <c r="B1715" s="37"/>
      <c r="C1715" s="180" t="s">
        <v>2608</v>
      </c>
      <c r="D1715" s="180" t="s">
        <v>285</v>
      </c>
      <c r="E1715" s="181" t="s">
        <v>2609</v>
      </c>
      <c r="F1715" s="182" t="s">
        <v>2610</v>
      </c>
      <c r="G1715" s="183" t="s">
        <v>288</v>
      </c>
      <c r="H1715" s="184">
        <v>231.42</v>
      </c>
      <c r="I1715" s="185"/>
      <c r="J1715" s="186">
        <f>ROUND(I1715*H1715,2)</f>
        <v>0</v>
      </c>
      <c r="K1715" s="182" t="s">
        <v>289</v>
      </c>
      <c r="L1715" s="41"/>
      <c r="M1715" s="187" t="s">
        <v>21</v>
      </c>
      <c r="N1715" s="188" t="s">
        <v>44</v>
      </c>
      <c r="O1715" s="66"/>
      <c r="P1715" s="189">
        <f>O1715*H1715</f>
        <v>0</v>
      </c>
      <c r="Q1715" s="189">
        <v>1.8000000000000001E-4</v>
      </c>
      <c r="R1715" s="189">
        <f>Q1715*H1715</f>
        <v>4.1655600000000001E-2</v>
      </c>
      <c r="S1715" s="189">
        <v>0</v>
      </c>
      <c r="T1715" s="190">
        <f>S1715*H1715</f>
        <v>0</v>
      </c>
      <c r="U1715" s="36"/>
      <c r="V1715" s="36"/>
      <c r="W1715" s="36"/>
      <c r="X1715" s="36"/>
      <c r="Y1715" s="36"/>
      <c r="Z1715" s="36"/>
      <c r="AA1715" s="36"/>
      <c r="AB1715" s="36"/>
      <c r="AC1715" s="36"/>
      <c r="AD1715" s="36"/>
      <c r="AE1715" s="36"/>
      <c r="AR1715" s="191" t="s">
        <v>381</v>
      </c>
      <c r="AT1715" s="191" t="s">
        <v>285</v>
      </c>
      <c r="AU1715" s="191" t="s">
        <v>82</v>
      </c>
      <c r="AY1715" s="19" t="s">
        <v>283</v>
      </c>
      <c r="BE1715" s="192">
        <f>IF(N1715="základní",J1715,0)</f>
        <v>0</v>
      </c>
      <c r="BF1715" s="192">
        <f>IF(N1715="snížená",J1715,0)</f>
        <v>0</v>
      </c>
      <c r="BG1715" s="192">
        <f>IF(N1715="zákl. přenesená",J1715,0)</f>
        <v>0</v>
      </c>
      <c r="BH1715" s="192">
        <f>IF(N1715="sníž. přenesená",J1715,0)</f>
        <v>0</v>
      </c>
      <c r="BI1715" s="192">
        <f>IF(N1715="nulová",J1715,0)</f>
        <v>0</v>
      </c>
      <c r="BJ1715" s="19" t="s">
        <v>80</v>
      </c>
      <c r="BK1715" s="192">
        <f>ROUND(I1715*H1715,2)</f>
        <v>0</v>
      </c>
      <c r="BL1715" s="19" t="s">
        <v>381</v>
      </c>
      <c r="BM1715" s="191" t="s">
        <v>2611</v>
      </c>
    </row>
    <row r="1716" spans="1:65" s="2" customFormat="1" ht="11.25">
      <c r="A1716" s="36"/>
      <c r="B1716" s="37"/>
      <c r="C1716" s="38"/>
      <c r="D1716" s="193" t="s">
        <v>292</v>
      </c>
      <c r="E1716" s="38"/>
      <c r="F1716" s="194" t="s">
        <v>2612</v>
      </c>
      <c r="G1716" s="38"/>
      <c r="H1716" s="38"/>
      <c r="I1716" s="195"/>
      <c r="J1716" s="38"/>
      <c r="K1716" s="38"/>
      <c r="L1716" s="41"/>
      <c r="M1716" s="196"/>
      <c r="N1716" s="197"/>
      <c r="O1716" s="66"/>
      <c r="P1716" s="66"/>
      <c r="Q1716" s="66"/>
      <c r="R1716" s="66"/>
      <c r="S1716" s="66"/>
      <c r="T1716" s="67"/>
      <c r="U1716" s="36"/>
      <c r="V1716" s="36"/>
      <c r="W1716" s="36"/>
      <c r="X1716" s="36"/>
      <c r="Y1716" s="36"/>
      <c r="Z1716" s="36"/>
      <c r="AA1716" s="36"/>
      <c r="AB1716" s="36"/>
      <c r="AC1716" s="36"/>
      <c r="AD1716" s="36"/>
      <c r="AE1716" s="36"/>
      <c r="AT1716" s="19" t="s">
        <v>292</v>
      </c>
      <c r="AU1716" s="19" t="s">
        <v>82</v>
      </c>
    </row>
    <row r="1717" spans="1:65" s="13" customFormat="1" ht="11.25">
      <c r="B1717" s="198"/>
      <c r="C1717" s="199"/>
      <c r="D1717" s="200" t="s">
        <v>294</v>
      </c>
      <c r="E1717" s="201" t="s">
        <v>21</v>
      </c>
      <c r="F1717" s="202" t="s">
        <v>2613</v>
      </c>
      <c r="G1717" s="199"/>
      <c r="H1717" s="203">
        <v>231.42</v>
      </c>
      <c r="I1717" s="204"/>
      <c r="J1717" s="199"/>
      <c r="K1717" s="199"/>
      <c r="L1717" s="205"/>
      <c r="M1717" s="206"/>
      <c r="N1717" s="207"/>
      <c r="O1717" s="207"/>
      <c r="P1717" s="207"/>
      <c r="Q1717" s="207"/>
      <c r="R1717" s="207"/>
      <c r="S1717" s="207"/>
      <c r="T1717" s="208"/>
      <c r="AT1717" s="209" t="s">
        <v>294</v>
      </c>
      <c r="AU1717" s="209" t="s">
        <v>82</v>
      </c>
      <c r="AV1717" s="13" t="s">
        <v>82</v>
      </c>
      <c r="AW1717" s="13" t="s">
        <v>34</v>
      </c>
      <c r="AX1717" s="13" t="s">
        <v>73</v>
      </c>
      <c r="AY1717" s="209" t="s">
        <v>283</v>
      </c>
    </row>
    <row r="1718" spans="1:65" s="14" customFormat="1" ht="11.25">
      <c r="B1718" s="210"/>
      <c r="C1718" s="211"/>
      <c r="D1718" s="200" t="s">
        <v>294</v>
      </c>
      <c r="E1718" s="212" t="s">
        <v>21</v>
      </c>
      <c r="F1718" s="213" t="s">
        <v>296</v>
      </c>
      <c r="G1718" s="211"/>
      <c r="H1718" s="214">
        <v>231.42</v>
      </c>
      <c r="I1718" s="215"/>
      <c r="J1718" s="211"/>
      <c r="K1718" s="211"/>
      <c r="L1718" s="216"/>
      <c r="M1718" s="217"/>
      <c r="N1718" s="218"/>
      <c r="O1718" s="218"/>
      <c r="P1718" s="218"/>
      <c r="Q1718" s="218"/>
      <c r="R1718" s="218"/>
      <c r="S1718" s="218"/>
      <c r="T1718" s="219"/>
      <c r="AT1718" s="220" t="s">
        <v>294</v>
      </c>
      <c r="AU1718" s="220" t="s">
        <v>82</v>
      </c>
      <c r="AV1718" s="14" t="s">
        <v>102</v>
      </c>
      <c r="AW1718" s="14" t="s">
        <v>34</v>
      </c>
      <c r="AX1718" s="14" t="s">
        <v>80</v>
      </c>
      <c r="AY1718" s="220" t="s">
        <v>283</v>
      </c>
    </row>
    <row r="1719" spans="1:65" s="2" customFormat="1" ht="24.2" customHeight="1">
      <c r="A1719" s="36"/>
      <c r="B1719" s="37"/>
      <c r="C1719" s="180" t="s">
        <v>2614</v>
      </c>
      <c r="D1719" s="180" t="s">
        <v>285</v>
      </c>
      <c r="E1719" s="181" t="s">
        <v>2615</v>
      </c>
      <c r="F1719" s="182" t="s">
        <v>2616</v>
      </c>
      <c r="G1719" s="183" t="s">
        <v>409</v>
      </c>
      <c r="H1719" s="184">
        <v>303</v>
      </c>
      <c r="I1719" s="185"/>
      <c r="J1719" s="186">
        <f>ROUND(I1719*H1719,2)</f>
        <v>0</v>
      </c>
      <c r="K1719" s="182" t="s">
        <v>289</v>
      </c>
      <c r="L1719" s="41"/>
      <c r="M1719" s="187" t="s">
        <v>21</v>
      </c>
      <c r="N1719" s="188" t="s">
        <v>44</v>
      </c>
      <c r="O1719" s="66"/>
      <c r="P1719" s="189">
        <f>O1719*H1719</f>
        <v>0</v>
      </c>
      <c r="Q1719" s="189">
        <v>0</v>
      </c>
      <c r="R1719" s="189">
        <f>Q1719*H1719</f>
        <v>0</v>
      </c>
      <c r="S1719" s="189">
        <v>0</v>
      </c>
      <c r="T1719" s="190">
        <f>S1719*H1719</f>
        <v>0</v>
      </c>
      <c r="U1719" s="36"/>
      <c r="V1719" s="36"/>
      <c r="W1719" s="36"/>
      <c r="X1719" s="36"/>
      <c r="Y1719" s="36"/>
      <c r="Z1719" s="36"/>
      <c r="AA1719" s="36"/>
      <c r="AB1719" s="36"/>
      <c r="AC1719" s="36"/>
      <c r="AD1719" s="36"/>
      <c r="AE1719" s="36"/>
      <c r="AR1719" s="191" t="s">
        <v>381</v>
      </c>
      <c r="AT1719" s="191" t="s">
        <v>285</v>
      </c>
      <c r="AU1719" s="191" t="s">
        <v>82</v>
      </c>
      <c r="AY1719" s="19" t="s">
        <v>283</v>
      </c>
      <c r="BE1719" s="192">
        <f>IF(N1719="základní",J1719,0)</f>
        <v>0</v>
      </c>
      <c r="BF1719" s="192">
        <f>IF(N1719="snížená",J1719,0)</f>
        <v>0</v>
      </c>
      <c r="BG1719" s="192">
        <f>IF(N1719="zákl. přenesená",J1719,0)</f>
        <v>0</v>
      </c>
      <c r="BH1719" s="192">
        <f>IF(N1719="sníž. přenesená",J1719,0)</f>
        <v>0</v>
      </c>
      <c r="BI1719" s="192">
        <f>IF(N1719="nulová",J1719,0)</f>
        <v>0</v>
      </c>
      <c r="BJ1719" s="19" t="s">
        <v>80</v>
      </c>
      <c r="BK1719" s="192">
        <f>ROUND(I1719*H1719,2)</f>
        <v>0</v>
      </c>
      <c r="BL1719" s="19" t="s">
        <v>381</v>
      </c>
      <c r="BM1719" s="191" t="s">
        <v>2617</v>
      </c>
    </row>
    <row r="1720" spans="1:65" s="2" customFormat="1" ht="11.25">
      <c r="A1720" s="36"/>
      <c r="B1720" s="37"/>
      <c r="C1720" s="38"/>
      <c r="D1720" s="193" t="s">
        <v>292</v>
      </c>
      <c r="E1720" s="38"/>
      <c r="F1720" s="194" t="s">
        <v>2618</v>
      </c>
      <c r="G1720" s="38"/>
      <c r="H1720" s="38"/>
      <c r="I1720" s="195"/>
      <c r="J1720" s="38"/>
      <c r="K1720" s="38"/>
      <c r="L1720" s="41"/>
      <c r="M1720" s="196"/>
      <c r="N1720" s="197"/>
      <c r="O1720" s="66"/>
      <c r="P1720" s="66"/>
      <c r="Q1720" s="66"/>
      <c r="R1720" s="66"/>
      <c r="S1720" s="66"/>
      <c r="T1720" s="67"/>
      <c r="U1720" s="36"/>
      <c r="V1720" s="36"/>
      <c r="W1720" s="36"/>
      <c r="X1720" s="36"/>
      <c r="Y1720" s="36"/>
      <c r="Z1720" s="36"/>
      <c r="AA1720" s="36"/>
      <c r="AB1720" s="36"/>
      <c r="AC1720" s="36"/>
      <c r="AD1720" s="36"/>
      <c r="AE1720" s="36"/>
      <c r="AT1720" s="19" t="s">
        <v>292</v>
      </c>
      <c r="AU1720" s="19" t="s">
        <v>82</v>
      </c>
    </row>
    <row r="1721" spans="1:65" s="13" customFormat="1" ht="11.25">
      <c r="B1721" s="198"/>
      <c r="C1721" s="199"/>
      <c r="D1721" s="200" t="s">
        <v>294</v>
      </c>
      <c r="E1721" s="201" t="s">
        <v>21</v>
      </c>
      <c r="F1721" s="202" t="s">
        <v>2619</v>
      </c>
      <c r="G1721" s="199"/>
      <c r="H1721" s="203">
        <v>303</v>
      </c>
      <c r="I1721" s="204"/>
      <c r="J1721" s="199"/>
      <c r="K1721" s="199"/>
      <c r="L1721" s="205"/>
      <c r="M1721" s="206"/>
      <c r="N1721" s="207"/>
      <c r="O1721" s="207"/>
      <c r="P1721" s="207"/>
      <c r="Q1721" s="207"/>
      <c r="R1721" s="207"/>
      <c r="S1721" s="207"/>
      <c r="T1721" s="208"/>
      <c r="AT1721" s="209" t="s">
        <v>294</v>
      </c>
      <c r="AU1721" s="209" t="s">
        <v>82</v>
      </c>
      <c r="AV1721" s="13" t="s">
        <v>82</v>
      </c>
      <c r="AW1721" s="13" t="s">
        <v>34</v>
      </c>
      <c r="AX1721" s="13" t="s">
        <v>73</v>
      </c>
      <c r="AY1721" s="209" t="s">
        <v>283</v>
      </c>
    </row>
    <row r="1722" spans="1:65" s="14" customFormat="1" ht="11.25">
      <c r="B1722" s="210"/>
      <c r="C1722" s="211"/>
      <c r="D1722" s="200" t="s">
        <v>294</v>
      </c>
      <c r="E1722" s="212" t="s">
        <v>21</v>
      </c>
      <c r="F1722" s="213" t="s">
        <v>296</v>
      </c>
      <c r="G1722" s="211"/>
      <c r="H1722" s="214">
        <v>303</v>
      </c>
      <c r="I1722" s="215"/>
      <c r="J1722" s="211"/>
      <c r="K1722" s="211"/>
      <c r="L1722" s="216"/>
      <c r="M1722" s="217"/>
      <c r="N1722" s="218"/>
      <c r="O1722" s="218"/>
      <c r="P1722" s="218"/>
      <c r="Q1722" s="218"/>
      <c r="R1722" s="218"/>
      <c r="S1722" s="218"/>
      <c r="T1722" s="219"/>
      <c r="AT1722" s="220" t="s">
        <v>294</v>
      </c>
      <c r="AU1722" s="220" t="s">
        <v>82</v>
      </c>
      <c r="AV1722" s="14" t="s">
        <v>102</v>
      </c>
      <c r="AW1722" s="14" t="s">
        <v>34</v>
      </c>
      <c r="AX1722" s="14" t="s">
        <v>80</v>
      </c>
      <c r="AY1722" s="220" t="s">
        <v>283</v>
      </c>
    </row>
    <row r="1723" spans="1:65" s="2" customFormat="1" ht="16.5" customHeight="1">
      <c r="A1723" s="36"/>
      <c r="B1723" s="37"/>
      <c r="C1723" s="247" t="s">
        <v>2620</v>
      </c>
      <c r="D1723" s="247" t="s">
        <v>740</v>
      </c>
      <c r="E1723" s="248" t="s">
        <v>2621</v>
      </c>
      <c r="F1723" s="249" t="s">
        <v>2622</v>
      </c>
      <c r="G1723" s="250" t="s">
        <v>427</v>
      </c>
      <c r="H1723" s="251">
        <v>5.9989999999999997</v>
      </c>
      <c r="I1723" s="252"/>
      <c r="J1723" s="253">
        <f>ROUND(I1723*H1723,2)</f>
        <v>0</v>
      </c>
      <c r="K1723" s="249" t="s">
        <v>289</v>
      </c>
      <c r="L1723" s="254"/>
      <c r="M1723" s="255" t="s">
        <v>21</v>
      </c>
      <c r="N1723" s="256" t="s">
        <v>44</v>
      </c>
      <c r="O1723" s="66"/>
      <c r="P1723" s="189">
        <f>O1723*H1723</f>
        <v>0</v>
      </c>
      <c r="Q1723" s="189">
        <v>0.55000000000000004</v>
      </c>
      <c r="R1723" s="189">
        <f>Q1723*H1723</f>
        <v>3.2994500000000002</v>
      </c>
      <c r="S1723" s="189">
        <v>0</v>
      </c>
      <c r="T1723" s="190">
        <f>S1723*H1723</f>
        <v>0</v>
      </c>
      <c r="U1723" s="36"/>
      <c r="V1723" s="36"/>
      <c r="W1723" s="36"/>
      <c r="X1723" s="36"/>
      <c r="Y1723" s="36"/>
      <c r="Z1723" s="36"/>
      <c r="AA1723" s="36"/>
      <c r="AB1723" s="36"/>
      <c r="AC1723" s="36"/>
      <c r="AD1723" s="36"/>
      <c r="AE1723" s="36"/>
      <c r="AR1723" s="191" t="s">
        <v>493</v>
      </c>
      <c r="AT1723" s="191" t="s">
        <v>740</v>
      </c>
      <c r="AU1723" s="191" t="s">
        <v>82</v>
      </c>
      <c r="AY1723" s="19" t="s">
        <v>283</v>
      </c>
      <c r="BE1723" s="192">
        <f>IF(N1723="základní",J1723,0)</f>
        <v>0</v>
      </c>
      <c r="BF1723" s="192">
        <f>IF(N1723="snížená",J1723,0)</f>
        <v>0</v>
      </c>
      <c r="BG1723" s="192">
        <f>IF(N1723="zákl. přenesená",J1723,0)</f>
        <v>0</v>
      </c>
      <c r="BH1723" s="192">
        <f>IF(N1723="sníž. přenesená",J1723,0)</f>
        <v>0</v>
      </c>
      <c r="BI1723" s="192">
        <f>IF(N1723="nulová",J1723,0)</f>
        <v>0</v>
      </c>
      <c r="BJ1723" s="19" t="s">
        <v>80</v>
      </c>
      <c r="BK1723" s="192">
        <f>ROUND(I1723*H1723,2)</f>
        <v>0</v>
      </c>
      <c r="BL1723" s="19" t="s">
        <v>381</v>
      </c>
      <c r="BM1723" s="191" t="s">
        <v>2623</v>
      </c>
    </row>
    <row r="1724" spans="1:65" s="13" customFormat="1" ht="11.25">
      <c r="B1724" s="198"/>
      <c r="C1724" s="199"/>
      <c r="D1724" s="200" t="s">
        <v>294</v>
      </c>
      <c r="E1724" s="201" t="s">
        <v>21</v>
      </c>
      <c r="F1724" s="202" t="s">
        <v>2558</v>
      </c>
      <c r="G1724" s="199"/>
      <c r="H1724" s="203">
        <v>5.4539999999999997</v>
      </c>
      <c r="I1724" s="204"/>
      <c r="J1724" s="199"/>
      <c r="K1724" s="199"/>
      <c r="L1724" s="205"/>
      <c r="M1724" s="206"/>
      <c r="N1724" s="207"/>
      <c r="O1724" s="207"/>
      <c r="P1724" s="207"/>
      <c r="Q1724" s="207"/>
      <c r="R1724" s="207"/>
      <c r="S1724" s="207"/>
      <c r="T1724" s="208"/>
      <c r="AT1724" s="209" t="s">
        <v>294</v>
      </c>
      <c r="AU1724" s="209" t="s">
        <v>82</v>
      </c>
      <c r="AV1724" s="13" t="s">
        <v>82</v>
      </c>
      <c r="AW1724" s="13" t="s">
        <v>34</v>
      </c>
      <c r="AX1724" s="13" t="s">
        <v>73</v>
      </c>
      <c r="AY1724" s="209" t="s">
        <v>283</v>
      </c>
    </row>
    <row r="1725" spans="1:65" s="14" customFormat="1" ht="11.25">
      <c r="B1725" s="210"/>
      <c r="C1725" s="211"/>
      <c r="D1725" s="200" t="s">
        <v>294</v>
      </c>
      <c r="E1725" s="212" t="s">
        <v>21</v>
      </c>
      <c r="F1725" s="213" t="s">
        <v>296</v>
      </c>
      <c r="G1725" s="211"/>
      <c r="H1725" s="214">
        <v>5.4539999999999997</v>
      </c>
      <c r="I1725" s="215"/>
      <c r="J1725" s="211"/>
      <c r="K1725" s="211"/>
      <c r="L1725" s="216"/>
      <c r="M1725" s="217"/>
      <c r="N1725" s="218"/>
      <c r="O1725" s="218"/>
      <c r="P1725" s="218"/>
      <c r="Q1725" s="218"/>
      <c r="R1725" s="218"/>
      <c r="S1725" s="218"/>
      <c r="T1725" s="219"/>
      <c r="AT1725" s="220" t="s">
        <v>294</v>
      </c>
      <c r="AU1725" s="220" t="s">
        <v>82</v>
      </c>
      <c r="AV1725" s="14" t="s">
        <v>102</v>
      </c>
      <c r="AW1725" s="14" t="s">
        <v>34</v>
      </c>
      <c r="AX1725" s="14" t="s">
        <v>80</v>
      </c>
      <c r="AY1725" s="220" t="s">
        <v>283</v>
      </c>
    </row>
    <row r="1726" spans="1:65" s="13" customFormat="1" ht="11.25">
      <c r="B1726" s="198"/>
      <c r="C1726" s="199"/>
      <c r="D1726" s="200" t="s">
        <v>294</v>
      </c>
      <c r="E1726" s="199"/>
      <c r="F1726" s="202" t="s">
        <v>2624</v>
      </c>
      <c r="G1726" s="199"/>
      <c r="H1726" s="203">
        <v>5.9989999999999997</v>
      </c>
      <c r="I1726" s="204"/>
      <c r="J1726" s="199"/>
      <c r="K1726" s="199"/>
      <c r="L1726" s="205"/>
      <c r="M1726" s="206"/>
      <c r="N1726" s="207"/>
      <c r="O1726" s="207"/>
      <c r="P1726" s="207"/>
      <c r="Q1726" s="207"/>
      <c r="R1726" s="207"/>
      <c r="S1726" s="207"/>
      <c r="T1726" s="208"/>
      <c r="AT1726" s="209" t="s">
        <v>294</v>
      </c>
      <c r="AU1726" s="209" t="s">
        <v>82</v>
      </c>
      <c r="AV1726" s="13" t="s">
        <v>82</v>
      </c>
      <c r="AW1726" s="13" t="s">
        <v>4</v>
      </c>
      <c r="AX1726" s="13" t="s">
        <v>80</v>
      </c>
      <c r="AY1726" s="209" t="s">
        <v>283</v>
      </c>
    </row>
    <row r="1727" spans="1:65" s="2" customFormat="1" ht="16.5" customHeight="1">
      <c r="A1727" s="36"/>
      <c r="B1727" s="37"/>
      <c r="C1727" s="180" t="s">
        <v>2625</v>
      </c>
      <c r="D1727" s="180" t="s">
        <v>285</v>
      </c>
      <c r="E1727" s="181" t="s">
        <v>2626</v>
      </c>
      <c r="F1727" s="182" t="s">
        <v>2627</v>
      </c>
      <c r="G1727" s="183" t="s">
        <v>427</v>
      </c>
      <c r="H1727" s="184">
        <v>5.4539999999999997</v>
      </c>
      <c r="I1727" s="185"/>
      <c r="J1727" s="186">
        <f>ROUND(I1727*H1727,2)</f>
        <v>0</v>
      </c>
      <c r="K1727" s="182" t="s">
        <v>289</v>
      </c>
      <c r="L1727" s="41"/>
      <c r="M1727" s="187" t="s">
        <v>21</v>
      </c>
      <c r="N1727" s="188" t="s">
        <v>44</v>
      </c>
      <c r="O1727" s="66"/>
      <c r="P1727" s="189">
        <f>O1727*H1727</f>
        <v>0</v>
      </c>
      <c r="Q1727" s="189">
        <v>2.81E-3</v>
      </c>
      <c r="R1727" s="189">
        <f>Q1727*H1727</f>
        <v>1.5325739999999999E-2</v>
      </c>
      <c r="S1727" s="189">
        <v>0</v>
      </c>
      <c r="T1727" s="190">
        <f>S1727*H1727</f>
        <v>0</v>
      </c>
      <c r="U1727" s="36"/>
      <c r="V1727" s="36"/>
      <c r="W1727" s="36"/>
      <c r="X1727" s="36"/>
      <c r="Y1727" s="36"/>
      <c r="Z1727" s="36"/>
      <c r="AA1727" s="36"/>
      <c r="AB1727" s="36"/>
      <c r="AC1727" s="36"/>
      <c r="AD1727" s="36"/>
      <c r="AE1727" s="36"/>
      <c r="AR1727" s="191" t="s">
        <v>381</v>
      </c>
      <c r="AT1727" s="191" t="s">
        <v>285</v>
      </c>
      <c r="AU1727" s="191" t="s">
        <v>82</v>
      </c>
      <c r="AY1727" s="19" t="s">
        <v>283</v>
      </c>
      <c r="BE1727" s="192">
        <f>IF(N1727="základní",J1727,0)</f>
        <v>0</v>
      </c>
      <c r="BF1727" s="192">
        <f>IF(N1727="snížená",J1727,0)</f>
        <v>0</v>
      </c>
      <c r="BG1727" s="192">
        <f>IF(N1727="zákl. přenesená",J1727,0)</f>
        <v>0</v>
      </c>
      <c r="BH1727" s="192">
        <f>IF(N1727="sníž. přenesená",J1727,0)</f>
        <v>0</v>
      </c>
      <c r="BI1727" s="192">
        <f>IF(N1727="nulová",J1727,0)</f>
        <v>0</v>
      </c>
      <c r="BJ1727" s="19" t="s">
        <v>80</v>
      </c>
      <c r="BK1727" s="192">
        <f>ROUND(I1727*H1727,2)</f>
        <v>0</v>
      </c>
      <c r="BL1727" s="19" t="s">
        <v>381</v>
      </c>
      <c r="BM1727" s="191" t="s">
        <v>2628</v>
      </c>
    </row>
    <row r="1728" spans="1:65" s="2" customFormat="1" ht="11.25">
      <c r="A1728" s="36"/>
      <c r="B1728" s="37"/>
      <c r="C1728" s="38"/>
      <c r="D1728" s="193" t="s">
        <v>292</v>
      </c>
      <c r="E1728" s="38"/>
      <c r="F1728" s="194" t="s">
        <v>2629</v>
      </c>
      <c r="G1728" s="38"/>
      <c r="H1728" s="38"/>
      <c r="I1728" s="195"/>
      <c r="J1728" s="38"/>
      <c r="K1728" s="38"/>
      <c r="L1728" s="41"/>
      <c r="M1728" s="196"/>
      <c r="N1728" s="197"/>
      <c r="O1728" s="66"/>
      <c r="P1728" s="66"/>
      <c r="Q1728" s="66"/>
      <c r="R1728" s="66"/>
      <c r="S1728" s="66"/>
      <c r="T1728" s="67"/>
      <c r="U1728" s="36"/>
      <c r="V1728" s="36"/>
      <c r="W1728" s="36"/>
      <c r="X1728" s="36"/>
      <c r="Y1728" s="36"/>
      <c r="Z1728" s="36"/>
      <c r="AA1728" s="36"/>
      <c r="AB1728" s="36"/>
      <c r="AC1728" s="36"/>
      <c r="AD1728" s="36"/>
      <c r="AE1728" s="36"/>
      <c r="AT1728" s="19" t="s">
        <v>292</v>
      </c>
      <c r="AU1728" s="19" t="s">
        <v>82</v>
      </c>
    </row>
    <row r="1729" spans="1:65" s="13" customFormat="1" ht="11.25">
      <c r="B1729" s="198"/>
      <c r="C1729" s="199"/>
      <c r="D1729" s="200" t="s">
        <v>294</v>
      </c>
      <c r="E1729" s="201" t="s">
        <v>21</v>
      </c>
      <c r="F1729" s="202" t="s">
        <v>2630</v>
      </c>
      <c r="G1729" s="199"/>
      <c r="H1729" s="203">
        <v>5.4539999999999997</v>
      </c>
      <c r="I1729" s="204"/>
      <c r="J1729" s="199"/>
      <c r="K1729" s="199"/>
      <c r="L1729" s="205"/>
      <c r="M1729" s="206"/>
      <c r="N1729" s="207"/>
      <c r="O1729" s="207"/>
      <c r="P1729" s="207"/>
      <c r="Q1729" s="207"/>
      <c r="R1729" s="207"/>
      <c r="S1729" s="207"/>
      <c r="T1729" s="208"/>
      <c r="AT1729" s="209" t="s">
        <v>294</v>
      </c>
      <c r="AU1729" s="209" t="s">
        <v>82</v>
      </c>
      <c r="AV1729" s="13" t="s">
        <v>82</v>
      </c>
      <c r="AW1729" s="13" t="s">
        <v>34</v>
      </c>
      <c r="AX1729" s="13" t="s">
        <v>73</v>
      </c>
      <c r="AY1729" s="209" t="s">
        <v>283</v>
      </c>
    </row>
    <row r="1730" spans="1:65" s="14" customFormat="1" ht="11.25">
      <c r="B1730" s="210"/>
      <c r="C1730" s="211"/>
      <c r="D1730" s="200" t="s">
        <v>294</v>
      </c>
      <c r="E1730" s="212" t="s">
        <v>21</v>
      </c>
      <c r="F1730" s="213" t="s">
        <v>296</v>
      </c>
      <c r="G1730" s="211"/>
      <c r="H1730" s="214">
        <v>5.4539999999999997</v>
      </c>
      <c r="I1730" s="215"/>
      <c r="J1730" s="211"/>
      <c r="K1730" s="211"/>
      <c r="L1730" s="216"/>
      <c r="M1730" s="217"/>
      <c r="N1730" s="218"/>
      <c r="O1730" s="218"/>
      <c r="P1730" s="218"/>
      <c r="Q1730" s="218"/>
      <c r="R1730" s="218"/>
      <c r="S1730" s="218"/>
      <c r="T1730" s="219"/>
      <c r="AT1730" s="220" t="s">
        <v>294</v>
      </c>
      <c r="AU1730" s="220" t="s">
        <v>82</v>
      </c>
      <c r="AV1730" s="14" t="s">
        <v>102</v>
      </c>
      <c r="AW1730" s="14" t="s">
        <v>34</v>
      </c>
      <c r="AX1730" s="14" t="s">
        <v>80</v>
      </c>
      <c r="AY1730" s="220" t="s">
        <v>283</v>
      </c>
    </row>
    <row r="1731" spans="1:65" s="2" customFormat="1" ht="24.2" customHeight="1">
      <c r="A1731" s="36"/>
      <c r="B1731" s="37"/>
      <c r="C1731" s="180" t="s">
        <v>2631</v>
      </c>
      <c r="D1731" s="180" t="s">
        <v>285</v>
      </c>
      <c r="E1731" s="181" t="s">
        <v>2632</v>
      </c>
      <c r="F1731" s="182" t="s">
        <v>2633</v>
      </c>
      <c r="G1731" s="183" t="s">
        <v>473</v>
      </c>
      <c r="H1731" s="184">
        <v>11.372</v>
      </c>
      <c r="I1731" s="185"/>
      <c r="J1731" s="186">
        <f>ROUND(I1731*H1731,2)</f>
        <v>0</v>
      </c>
      <c r="K1731" s="182" t="s">
        <v>289</v>
      </c>
      <c r="L1731" s="41"/>
      <c r="M1731" s="187" t="s">
        <v>21</v>
      </c>
      <c r="N1731" s="188" t="s">
        <v>44</v>
      </c>
      <c r="O1731" s="66"/>
      <c r="P1731" s="189">
        <f>O1731*H1731</f>
        <v>0</v>
      </c>
      <c r="Q1731" s="189">
        <v>0</v>
      </c>
      <c r="R1731" s="189">
        <f>Q1731*H1731</f>
        <v>0</v>
      </c>
      <c r="S1731" s="189">
        <v>0</v>
      </c>
      <c r="T1731" s="190">
        <f>S1731*H1731</f>
        <v>0</v>
      </c>
      <c r="U1731" s="36"/>
      <c r="V1731" s="36"/>
      <c r="W1731" s="36"/>
      <c r="X1731" s="36"/>
      <c r="Y1731" s="36"/>
      <c r="Z1731" s="36"/>
      <c r="AA1731" s="36"/>
      <c r="AB1731" s="36"/>
      <c r="AC1731" s="36"/>
      <c r="AD1731" s="36"/>
      <c r="AE1731" s="36"/>
      <c r="AR1731" s="191" t="s">
        <v>381</v>
      </c>
      <c r="AT1731" s="191" t="s">
        <v>285</v>
      </c>
      <c r="AU1731" s="191" t="s">
        <v>82</v>
      </c>
      <c r="AY1731" s="19" t="s">
        <v>283</v>
      </c>
      <c r="BE1731" s="192">
        <f>IF(N1731="základní",J1731,0)</f>
        <v>0</v>
      </c>
      <c r="BF1731" s="192">
        <f>IF(N1731="snížená",J1731,0)</f>
        <v>0</v>
      </c>
      <c r="BG1731" s="192">
        <f>IF(N1731="zákl. přenesená",J1731,0)</f>
        <v>0</v>
      </c>
      <c r="BH1731" s="192">
        <f>IF(N1731="sníž. přenesená",J1731,0)</f>
        <v>0</v>
      </c>
      <c r="BI1731" s="192">
        <f>IF(N1731="nulová",J1731,0)</f>
        <v>0</v>
      </c>
      <c r="BJ1731" s="19" t="s">
        <v>80</v>
      </c>
      <c r="BK1731" s="192">
        <f>ROUND(I1731*H1731,2)</f>
        <v>0</v>
      </c>
      <c r="BL1731" s="19" t="s">
        <v>381</v>
      </c>
      <c r="BM1731" s="191" t="s">
        <v>2634</v>
      </c>
    </row>
    <row r="1732" spans="1:65" s="2" customFormat="1" ht="11.25">
      <c r="A1732" s="36"/>
      <c r="B1732" s="37"/>
      <c r="C1732" s="38"/>
      <c r="D1732" s="193" t="s">
        <v>292</v>
      </c>
      <c r="E1732" s="38"/>
      <c r="F1732" s="194" t="s">
        <v>2635</v>
      </c>
      <c r="G1732" s="38"/>
      <c r="H1732" s="38"/>
      <c r="I1732" s="195"/>
      <c r="J1732" s="38"/>
      <c r="K1732" s="38"/>
      <c r="L1732" s="41"/>
      <c r="M1732" s="196"/>
      <c r="N1732" s="197"/>
      <c r="O1732" s="66"/>
      <c r="P1732" s="66"/>
      <c r="Q1732" s="66"/>
      <c r="R1732" s="66"/>
      <c r="S1732" s="66"/>
      <c r="T1732" s="67"/>
      <c r="U1732" s="36"/>
      <c r="V1732" s="36"/>
      <c r="W1732" s="36"/>
      <c r="X1732" s="36"/>
      <c r="Y1732" s="36"/>
      <c r="Z1732" s="36"/>
      <c r="AA1732" s="36"/>
      <c r="AB1732" s="36"/>
      <c r="AC1732" s="36"/>
      <c r="AD1732" s="36"/>
      <c r="AE1732" s="36"/>
      <c r="AT1732" s="19" t="s">
        <v>292</v>
      </c>
      <c r="AU1732" s="19" t="s">
        <v>82</v>
      </c>
    </row>
    <row r="1733" spans="1:65" s="12" customFormat="1" ht="22.9" customHeight="1">
      <c r="B1733" s="164"/>
      <c r="C1733" s="165"/>
      <c r="D1733" s="166" t="s">
        <v>72</v>
      </c>
      <c r="E1733" s="178" t="s">
        <v>2636</v>
      </c>
      <c r="F1733" s="178" t="s">
        <v>2637</v>
      </c>
      <c r="G1733" s="165"/>
      <c r="H1733" s="165"/>
      <c r="I1733" s="168"/>
      <c r="J1733" s="179">
        <f>BK1733</f>
        <v>0</v>
      </c>
      <c r="K1733" s="165"/>
      <c r="L1733" s="170"/>
      <c r="M1733" s="171"/>
      <c r="N1733" s="172"/>
      <c r="O1733" s="172"/>
      <c r="P1733" s="173">
        <f>SUM(P1734:P1800)</f>
        <v>0</v>
      </c>
      <c r="Q1733" s="172"/>
      <c r="R1733" s="173">
        <f>SUM(R1734:R1800)</f>
        <v>6.6290341999999995</v>
      </c>
      <c r="S1733" s="172"/>
      <c r="T1733" s="174">
        <f>SUM(T1734:T1800)</f>
        <v>0</v>
      </c>
      <c r="AR1733" s="175" t="s">
        <v>82</v>
      </c>
      <c r="AT1733" s="176" t="s">
        <v>72</v>
      </c>
      <c r="AU1733" s="176" t="s">
        <v>80</v>
      </c>
      <c r="AY1733" s="175" t="s">
        <v>283</v>
      </c>
      <c r="BK1733" s="177">
        <f>SUM(BK1734:BK1800)</f>
        <v>0</v>
      </c>
    </row>
    <row r="1734" spans="1:65" s="2" customFormat="1" ht="24.2" customHeight="1">
      <c r="A1734" s="36"/>
      <c r="B1734" s="37"/>
      <c r="C1734" s="180" t="s">
        <v>2638</v>
      </c>
      <c r="D1734" s="180" t="s">
        <v>285</v>
      </c>
      <c r="E1734" s="181" t="s">
        <v>2639</v>
      </c>
      <c r="F1734" s="182" t="s">
        <v>2640</v>
      </c>
      <c r="G1734" s="183" t="s">
        <v>409</v>
      </c>
      <c r="H1734" s="184">
        <v>2.8</v>
      </c>
      <c r="I1734" s="185"/>
      <c r="J1734" s="186">
        <f>ROUND(I1734*H1734,2)</f>
        <v>0</v>
      </c>
      <c r="K1734" s="182" t="s">
        <v>289</v>
      </c>
      <c r="L1734" s="41"/>
      <c r="M1734" s="187" t="s">
        <v>21</v>
      </c>
      <c r="N1734" s="188" t="s">
        <v>44</v>
      </c>
      <c r="O1734" s="66"/>
      <c r="P1734" s="189">
        <f>O1734*H1734</f>
        <v>0</v>
      </c>
      <c r="Q1734" s="189">
        <v>1.2E-4</v>
      </c>
      <c r="R1734" s="189">
        <f>Q1734*H1734</f>
        <v>3.3599999999999998E-4</v>
      </c>
      <c r="S1734" s="189">
        <v>0</v>
      </c>
      <c r="T1734" s="190">
        <f>S1734*H1734</f>
        <v>0</v>
      </c>
      <c r="U1734" s="36"/>
      <c r="V1734" s="36"/>
      <c r="W1734" s="36"/>
      <c r="X1734" s="36"/>
      <c r="Y1734" s="36"/>
      <c r="Z1734" s="36"/>
      <c r="AA1734" s="36"/>
      <c r="AB1734" s="36"/>
      <c r="AC1734" s="36"/>
      <c r="AD1734" s="36"/>
      <c r="AE1734" s="36"/>
      <c r="AR1734" s="191" t="s">
        <v>381</v>
      </c>
      <c r="AT1734" s="191" t="s">
        <v>285</v>
      </c>
      <c r="AU1734" s="191" t="s">
        <v>82</v>
      </c>
      <c r="AY1734" s="19" t="s">
        <v>283</v>
      </c>
      <c r="BE1734" s="192">
        <f>IF(N1734="základní",J1734,0)</f>
        <v>0</v>
      </c>
      <c r="BF1734" s="192">
        <f>IF(N1734="snížená",J1734,0)</f>
        <v>0</v>
      </c>
      <c r="BG1734" s="192">
        <f>IF(N1734="zákl. přenesená",J1734,0)</f>
        <v>0</v>
      </c>
      <c r="BH1734" s="192">
        <f>IF(N1734="sníž. přenesená",J1734,0)</f>
        <v>0</v>
      </c>
      <c r="BI1734" s="192">
        <f>IF(N1734="nulová",J1734,0)</f>
        <v>0</v>
      </c>
      <c r="BJ1734" s="19" t="s">
        <v>80</v>
      </c>
      <c r="BK1734" s="192">
        <f>ROUND(I1734*H1734,2)</f>
        <v>0</v>
      </c>
      <c r="BL1734" s="19" t="s">
        <v>381</v>
      </c>
      <c r="BM1734" s="191" t="s">
        <v>2641</v>
      </c>
    </row>
    <row r="1735" spans="1:65" s="2" customFormat="1" ht="11.25">
      <c r="A1735" s="36"/>
      <c r="B1735" s="37"/>
      <c r="C1735" s="38"/>
      <c r="D1735" s="193" t="s">
        <v>292</v>
      </c>
      <c r="E1735" s="38"/>
      <c r="F1735" s="194" t="s">
        <v>2642</v>
      </c>
      <c r="G1735" s="38"/>
      <c r="H1735" s="38"/>
      <c r="I1735" s="195"/>
      <c r="J1735" s="38"/>
      <c r="K1735" s="38"/>
      <c r="L1735" s="41"/>
      <c r="M1735" s="196"/>
      <c r="N1735" s="197"/>
      <c r="O1735" s="66"/>
      <c r="P1735" s="66"/>
      <c r="Q1735" s="66"/>
      <c r="R1735" s="66"/>
      <c r="S1735" s="66"/>
      <c r="T1735" s="67"/>
      <c r="U1735" s="36"/>
      <c r="V1735" s="36"/>
      <c r="W1735" s="36"/>
      <c r="X1735" s="36"/>
      <c r="Y1735" s="36"/>
      <c r="Z1735" s="36"/>
      <c r="AA1735" s="36"/>
      <c r="AB1735" s="36"/>
      <c r="AC1735" s="36"/>
      <c r="AD1735" s="36"/>
      <c r="AE1735" s="36"/>
      <c r="AT1735" s="19" t="s">
        <v>292</v>
      </c>
      <c r="AU1735" s="19" t="s">
        <v>82</v>
      </c>
    </row>
    <row r="1736" spans="1:65" s="13" customFormat="1" ht="11.25">
      <c r="B1736" s="198"/>
      <c r="C1736" s="199"/>
      <c r="D1736" s="200" t="s">
        <v>294</v>
      </c>
      <c r="E1736" s="201" t="s">
        <v>21</v>
      </c>
      <c r="F1736" s="202" t="s">
        <v>2643</v>
      </c>
      <c r="G1736" s="199"/>
      <c r="H1736" s="203">
        <v>2.8</v>
      </c>
      <c r="I1736" s="204"/>
      <c r="J1736" s="199"/>
      <c r="K1736" s="199"/>
      <c r="L1736" s="205"/>
      <c r="M1736" s="206"/>
      <c r="N1736" s="207"/>
      <c r="O1736" s="207"/>
      <c r="P1736" s="207"/>
      <c r="Q1736" s="207"/>
      <c r="R1736" s="207"/>
      <c r="S1736" s="207"/>
      <c r="T1736" s="208"/>
      <c r="AT1736" s="209" t="s">
        <v>294</v>
      </c>
      <c r="AU1736" s="209" t="s">
        <v>82</v>
      </c>
      <c r="AV1736" s="13" t="s">
        <v>82</v>
      </c>
      <c r="AW1736" s="13" t="s">
        <v>34</v>
      </c>
      <c r="AX1736" s="13" t="s">
        <v>73</v>
      </c>
      <c r="AY1736" s="209" t="s">
        <v>283</v>
      </c>
    </row>
    <row r="1737" spans="1:65" s="14" customFormat="1" ht="11.25">
      <c r="B1737" s="210"/>
      <c r="C1737" s="211"/>
      <c r="D1737" s="200" t="s">
        <v>294</v>
      </c>
      <c r="E1737" s="212" t="s">
        <v>21</v>
      </c>
      <c r="F1737" s="213" t="s">
        <v>296</v>
      </c>
      <c r="G1737" s="211"/>
      <c r="H1737" s="214">
        <v>2.8</v>
      </c>
      <c r="I1737" s="215"/>
      <c r="J1737" s="211"/>
      <c r="K1737" s="211"/>
      <c r="L1737" s="216"/>
      <c r="M1737" s="217"/>
      <c r="N1737" s="218"/>
      <c r="O1737" s="218"/>
      <c r="P1737" s="218"/>
      <c r="Q1737" s="218"/>
      <c r="R1737" s="218"/>
      <c r="S1737" s="218"/>
      <c r="T1737" s="219"/>
      <c r="AT1737" s="220" t="s">
        <v>294</v>
      </c>
      <c r="AU1737" s="220" t="s">
        <v>82</v>
      </c>
      <c r="AV1737" s="14" t="s">
        <v>102</v>
      </c>
      <c r="AW1737" s="14" t="s">
        <v>34</v>
      </c>
      <c r="AX1737" s="14" t="s">
        <v>80</v>
      </c>
      <c r="AY1737" s="220" t="s">
        <v>283</v>
      </c>
    </row>
    <row r="1738" spans="1:65" s="2" customFormat="1" ht="33" customHeight="1">
      <c r="A1738" s="36"/>
      <c r="B1738" s="37"/>
      <c r="C1738" s="180" t="s">
        <v>2644</v>
      </c>
      <c r="D1738" s="180" t="s">
        <v>285</v>
      </c>
      <c r="E1738" s="181" t="s">
        <v>2645</v>
      </c>
      <c r="F1738" s="182" t="s">
        <v>2646</v>
      </c>
      <c r="G1738" s="183" t="s">
        <v>288</v>
      </c>
      <c r="H1738" s="184">
        <v>1.1200000000000001</v>
      </c>
      <c r="I1738" s="185"/>
      <c r="J1738" s="186">
        <f>ROUND(I1738*H1738,2)</f>
        <v>0</v>
      </c>
      <c r="K1738" s="182" t="s">
        <v>289</v>
      </c>
      <c r="L1738" s="41"/>
      <c r="M1738" s="187" t="s">
        <v>21</v>
      </c>
      <c r="N1738" s="188" t="s">
        <v>44</v>
      </c>
      <c r="O1738" s="66"/>
      <c r="P1738" s="189">
        <f>O1738*H1738</f>
        <v>0</v>
      </c>
      <c r="Q1738" s="189">
        <v>1.1820000000000001E-2</v>
      </c>
      <c r="R1738" s="189">
        <f>Q1738*H1738</f>
        <v>1.3238400000000003E-2</v>
      </c>
      <c r="S1738" s="189">
        <v>0</v>
      </c>
      <c r="T1738" s="190">
        <f>S1738*H1738</f>
        <v>0</v>
      </c>
      <c r="U1738" s="36"/>
      <c r="V1738" s="36"/>
      <c r="W1738" s="36"/>
      <c r="X1738" s="36"/>
      <c r="Y1738" s="36"/>
      <c r="Z1738" s="36"/>
      <c r="AA1738" s="36"/>
      <c r="AB1738" s="36"/>
      <c r="AC1738" s="36"/>
      <c r="AD1738" s="36"/>
      <c r="AE1738" s="36"/>
      <c r="AR1738" s="191" t="s">
        <v>381</v>
      </c>
      <c r="AT1738" s="191" t="s">
        <v>285</v>
      </c>
      <c r="AU1738" s="191" t="s">
        <v>82</v>
      </c>
      <c r="AY1738" s="19" t="s">
        <v>283</v>
      </c>
      <c r="BE1738" s="192">
        <f>IF(N1738="základní",J1738,0)</f>
        <v>0</v>
      </c>
      <c r="BF1738" s="192">
        <f>IF(N1738="snížená",J1738,0)</f>
        <v>0</v>
      </c>
      <c r="BG1738" s="192">
        <f>IF(N1738="zákl. přenesená",J1738,0)</f>
        <v>0</v>
      </c>
      <c r="BH1738" s="192">
        <f>IF(N1738="sníž. přenesená",J1738,0)</f>
        <v>0</v>
      </c>
      <c r="BI1738" s="192">
        <f>IF(N1738="nulová",J1738,0)</f>
        <v>0</v>
      </c>
      <c r="BJ1738" s="19" t="s">
        <v>80</v>
      </c>
      <c r="BK1738" s="192">
        <f>ROUND(I1738*H1738,2)</f>
        <v>0</v>
      </c>
      <c r="BL1738" s="19" t="s">
        <v>381</v>
      </c>
      <c r="BM1738" s="191" t="s">
        <v>2647</v>
      </c>
    </row>
    <row r="1739" spans="1:65" s="2" customFormat="1" ht="11.25">
      <c r="A1739" s="36"/>
      <c r="B1739" s="37"/>
      <c r="C1739" s="38"/>
      <c r="D1739" s="193" t="s">
        <v>292</v>
      </c>
      <c r="E1739" s="38"/>
      <c r="F1739" s="194" t="s">
        <v>2648</v>
      </c>
      <c r="G1739" s="38"/>
      <c r="H1739" s="38"/>
      <c r="I1739" s="195"/>
      <c r="J1739" s="38"/>
      <c r="K1739" s="38"/>
      <c r="L1739" s="41"/>
      <c r="M1739" s="196"/>
      <c r="N1739" s="197"/>
      <c r="O1739" s="66"/>
      <c r="P1739" s="66"/>
      <c r="Q1739" s="66"/>
      <c r="R1739" s="66"/>
      <c r="S1739" s="66"/>
      <c r="T1739" s="67"/>
      <c r="U1739" s="36"/>
      <c r="V1739" s="36"/>
      <c r="W1739" s="36"/>
      <c r="X1739" s="36"/>
      <c r="Y1739" s="36"/>
      <c r="Z1739" s="36"/>
      <c r="AA1739" s="36"/>
      <c r="AB1739" s="36"/>
      <c r="AC1739" s="36"/>
      <c r="AD1739" s="36"/>
      <c r="AE1739" s="36"/>
      <c r="AT1739" s="19" t="s">
        <v>292</v>
      </c>
      <c r="AU1739" s="19" t="s">
        <v>82</v>
      </c>
    </row>
    <row r="1740" spans="1:65" s="15" customFormat="1" ht="11.25">
      <c r="B1740" s="221"/>
      <c r="C1740" s="222"/>
      <c r="D1740" s="200" t="s">
        <v>294</v>
      </c>
      <c r="E1740" s="223" t="s">
        <v>21</v>
      </c>
      <c r="F1740" s="224" t="s">
        <v>2649</v>
      </c>
      <c r="G1740" s="222"/>
      <c r="H1740" s="223" t="s">
        <v>21</v>
      </c>
      <c r="I1740" s="225"/>
      <c r="J1740" s="222"/>
      <c r="K1740" s="222"/>
      <c r="L1740" s="226"/>
      <c r="M1740" s="227"/>
      <c r="N1740" s="228"/>
      <c r="O1740" s="228"/>
      <c r="P1740" s="228"/>
      <c r="Q1740" s="228"/>
      <c r="R1740" s="228"/>
      <c r="S1740" s="228"/>
      <c r="T1740" s="229"/>
      <c r="AT1740" s="230" t="s">
        <v>294</v>
      </c>
      <c r="AU1740" s="230" t="s">
        <v>82</v>
      </c>
      <c r="AV1740" s="15" t="s">
        <v>80</v>
      </c>
      <c r="AW1740" s="15" t="s">
        <v>34</v>
      </c>
      <c r="AX1740" s="15" t="s">
        <v>73</v>
      </c>
      <c r="AY1740" s="230" t="s">
        <v>283</v>
      </c>
    </row>
    <row r="1741" spans="1:65" s="13" customFormat="1" ht="11.25">
      <c r="B1741" s="198"/>
      <c r="C1741" s="199"/>
      <c r="D1741" s="200" t="s">
        <v>294</v>
      </c>
      <c r="E1741" s="201" t="s">
        <v>21</v>
      </c>
      <c r="F1741" s="202" t="s">
        <v>2650</v>
      </c>
      <c r="G1741" s="199"/>
      <c r="H1741" s="203">
        <v>1.1200000000000001</v>
      </c>
      <c r="I1741" s="204"/>
      <c r="J1741" s="199"/>
      <c r="K1741" s="199"/>
      <c r="L1741" s="205"/>
      <c r="M1741" s="206"/>
      <c r="N1741" s="207"/>
      <c r="O1741" s="207"/>
      <c r="P1741" s="207"/>
      <c r="Q1741" s="207"/>
      <c r="R1741" s="207"/>
      <c r="S1741" s="207"/>
      <c r="T1741" s="208"/>
      <c r="AT1741" s="209" t="s">
        <v>294</v>
      </c>
      <c r="AU1741" s="209" t="s">
        <v>82</v>
      </c>
      <c r="AV1741" s="13" t="s">
        <v>82</v>
      </c>
      <c r="AW1741" s="13" t="s">
        <v>34</v>
      </c>
      <c r="AX1741" s="13" t="s">
        <v>73</v>
      </c>
      <c r="AY1741" s="209" t="s">
        <v>283</v>
      </c>
    </row>
    <row r="1742" spans="1:65" s="14" customFormat="1" ht="11.25">
      <c r="B1742" s="210"/>
      <c r="C1742" s="211"/>
      <c r="D1742" s="200" t="s">
        <v>294</v>
      </c>
      <c r="E1742" s="212" t="s">
        <v>21</v>
      </c>
      <c r="F1742" s="213" t="s">
        <v>296</v>
      </c>
      <c r="G1742" s="211"/>
      <c r="H1742" s="214">
        <v>1.1200000000000001</v>
      </c>
      <c r="I1742" s="215"/>
      <c r="J1742" s="211"/>
      <c r="K1742" s="211"/>
      <c r="L1742" s="216"/>
      <c r="M1742" s="217"/>
      <c r="N1742" s="218"/>
      <c r="O1742" s="218"/>
      <c r="P1742" s="218"/>
      <c r="Q1742" s="218"/>
      <c r="R1742" s="218"/>
      <c r="S1742" s="218"/>
      <c r="T1742" s="219"/>
      <c r="AT1742" s="220" t="s">
        <v>294</v>
      </c>
      <c r="AU1742" s="220" t="s">
        <v>82</v>
      </c>
      <c r="AV1742" s="14" t="s">
        <v>102</v>
      </c>
      <c r="AW1742" s="14" t="s">
        <v>34</v>
      </c>
      <c r="AX1742" s="14" t="s">
        <v>80</v>
      </c>
      <c r="AY1742" s="220" t="s">
        <v>283</v>
      </c>
    </row>
    <row r="1743" spans="1:65" s="2" customFormat="1" ht="24.2" customHeight="1">
      <c r="A1743" s="36"/>
      <c r="B1743" s="37"/>
      <c r="C1743" s="180" t="s">
        <v>2651</v>
      </c>
      <c r="D1743" s="180" t="s">
        <v>285</v>
      </c>
      <c r="E1743" s="181" t="s">
        <v>2652</v>
      </c>
      <c r="F1743" s="182" t="s">
        <v>2653</v>
      </c>
      <c r="G1743" s="183" t="s">
        <v>409</v>
      </c>
      <c r="H1743" s="184">
        <v>2.8</v>
      </c>
      <c r="I1743" s="185"/>
      <c r="J1743" s="186">
        <f>ROUND(I1743*H1743,2)</f>
        <v>0</v>
      </c>
      <c r="K1743" s="182" t="s">
        <v>289</v>
      </c>
      <c r="L1743" s="41"/>
      <c r="M1743" s="187" t="s">
        <v>21</v>
      </c>
      <c r="N1743" s="188" t="s">
        <v>44</v>
      </c>
      <c r="O1743" s="66"/>
      <c r="P1743" s="189">
        <f>O1743*H1743</f>
        <v>0</v>
      </c>
      <c r="Q1743" s="189">
        <v>9.1E-4</v>
      </c>
      <c r="R1743" s="189">
        <f>Q1743*H1743</f>
        <v>2.5479999999999999E-3</v>
      </c>
      <c r="S1743" s="189">
        <v>0</v>
      </c>
      <c r="T1743" s="190">
        <f>S1743*H1743</f>
        <v>0</v>
      </c>
      <c r="U1743" s="36"/>
      <c r="V1743" s="36"/>
      <c r="W1743" s="36"/>
      <c r="X1743" s="36"/>
      <c r="Y1743" s="36"/>
      <c r="Z1743" s="36"/>
      <c r="AA1743" s="36"/>
      <c r="AB1743" s="36"/>
      <c r="AC1743" s="36"/>
      <c r="AD1743" s="36"/>
      <c r="AE1743" s="36"/>
      <c r="AR1743" s="191" t="s">
        <v>381</v>
      </c>
      <c r="AT1743" s="191" t="s">
        <v>285</v>
      </c>
      <c r="AU1743" s="191" t="s">
        <v>82</v>
      </c>
      <c r="AY1743" s="19" t="s">
        <v>283</v>
      </c>
      <c r="BE1743" s="192">
        <f>IF(N1743="základní",J1743,0)</f>
        <v>0</v>
      </c>
      <c r="BF1743" s="192">
        <f>IF(N1743="snížená",J1743,0)</f>
        <v>0</v>
      </c>
      <c r="BG1743" s="192">
        <f>IF(N1743="zákl. přenesená",J1743,0)</f>
        <v>0</v>
      </c>
      <c r="BH1743" s="192">
        <f>IF(N1743="sníž. přenesená",J1743,0)</f>
        <v>0</v>
      </c>
      <c r="BI1743" s="192">
        <f>IF(N1743="nulová",J1743,0)</f>
        <v>0</v>
      </c>
      <c r="BJ1743" s="19" t="s">
        <v>80</v>
      </c>
      <c r="BK1743" s="192">
        <f>ROUND(I1743*H1743,2)</f>
        <v>0</v>
      </c>
      <c r="BL1743" s="19" t="s">
        <v>381</v>
      </c>
      <c r="BM1743" s="191" t="s">
        <v>2654</v>
      </c>
    </row>
    <row r="1744" spans="1:65" s="2" customFormat="1" ht="11.25">
      <c r="A1744" s="36"/>
      <c r="B1744" s="37"/>
      <c r="C1744" s="38"/>
      <c r="D1744" s="193" t="s">
        <v>292</v>
      </c>
      <c r="E1744" s="38"/>
      <c r="F1744" s="194" t="s">
        <v>2655</v>
      </c>
      <c r="G1744" s="38"/>
      <c r="H1744" s="38"/>
      <c r="I1744" s="195"/>
      <c r="J1744" s="38"/>
      <c r="K1744" s="38"/>
      <c r="L1744" s="41"/>
      <c r="M1744" s="196"/>
      <c r="N1744" s="197"/>
      <c r="O1744" s="66"/>
      <c r="P1744" s="66"/>
      <c r="Q1744" s="66"/>
      <c r="R1744" s="66"/>
      <c r="S1744" s="66"/>
      <c r="T1744" s="67"/>
      <c r="U1744" s="36"/>
      <c r="V1744" s="36"/>
      <c r="W1744" s="36"/>
      <c r="X1744" s="36"/>
      <c r="Y1744" s="36"/>
      <c r="Z1744" s="36"/>
      <c r="AA1744" s="36"/>
      <c r="AB1744" s="36"/>
      <c r="AC1744" s="36"/>
      <c r="AD1744" s="36"/>
      <c r="AE1744" s="36"/>
      <c r="AT1744" s="19" t="s">
        <v>292</v>
      </c>
      <c r="AU1744" s="19" t="s">
        <v>82</v>
      </c>
    </row>
    <row r="1745" spans="1:65" s="13" customFormat="1" ht="11.25">
      <c r="B1745" s="198"/>
      <c r="C1745" s="199"/>
      <c r="D1745" s="200" t="s">
        <v>294</v>
      </c>
      <c r="E1745" s="201" t="s">
        <v>21</v>
      </c>
      <c r="F1745" s="202" t="s">
        <v>2643</v>
      </c>
      <c r="G1745" s="199"/>
      <c r="H1745" s="203">
        <v>2.8</v>
      </c>
      <c r="I1745" s="204"/>
      <c r="J1745" s="199"/>
      <c r="K1745" s="199"/>
      <c r="L1745" s="205"/>
      <c r="M1745" s="206"/>
      <c r="N1745" s="207"/>
      <c r="O1745" s="207"/>
      <c r="P1745" s="207"/>
      <c r="Q1745" s="207"/>
      <c r="R1745" s="207"/>
      <c r="S1745" s="207"/>
      <c r="T1745" s="208"/>
      <c r="AT1745" s="209" t="s">
        <v>294</v>
      </c>
      <c r="AU1745" s="209" t="s">
        <v>82</v>
      </c>
      <c r="AV1745" s="13" t="s">
        <v>82</v>
      </c>
      <c r="AW1745" s="13" t="s">
        <v>34</v>
      </c>
      <c r="AX1745" s="13" t="s">
        <v>73</v>
      </c>
      <c r="AY1745" s="209" t="s">
        <v>283</v>
      </c>
    </row>
    <row r="1746" spans="1:65" s="14" customFormat="1" ht="11.25">
      <c r="B1746" s="210"/>
      <c r="C1746" s="211"/>
      <c r="D1746" s="200" t="s">
        <v>294</v>
      </c>
      <c r="E1746" s="212" t="s">
        <v>21</v>
      </c>
      <c r="F1746" s="213" t="s">
        <v>296</v>
      </c>
      <c r="G1746" s="211"/>
      <c r="H1746" s="214">
        <v>2.8</v>
      </c>
      <c r="I1746" s="215"/>
      <c r="J1746" s="211"/>
      <c r="K1746" s="211"/>
      <c r="L1746" s="216"/>
      <c r="M1746" s="217"/>
      <c r="N1746" s="218"/>
      <c r="O1746" s="218"/>
      <c r="P1746" s="218"/>
      <c r="Q1746" s="218"/>
      <c r="R1746" s="218"/>
      <c r="S1746" s="218"/>
      <c r="T1746" s="219"/>
      <c r="AT1746" s="220" t="s">
        <v>294</v>
      </c>
      <c r="AU1746" s="220" t="s">
        <v>82</v>
      </c>
      <c r="AV1746" s="14" t="s">
        <v>102</v>
      </c>
      <c r="AW1746" s="14" t="s">
        <v>34</v>
      </c>
      <c r="AX1746" s="14" t="s">
        <v>80</v>
      </c>
      <c r="AY1746" s="220" t="s">
        <v>283</v>
      </c>
    </row>
    <row r="1747" spans="1:65" s="2" customFormat="1" ht="24.2" customHeight="1">
      <c r="A1747" s="36"/>
      <c r="B1747" s="37"/>
      <c r="C1747" s="180" t="s">
        <v>2656</v>
      </c>
      <c r="D1747" s="180" t="s">
        <v>285</v>
      </c>
      <c r="E1747" s="181" t="s">
        <v>2657</v>
      </c>
      <c r="F1747" s="182" t="s">
        <v>2658</v>
      </c>
      <c r="G1747" s="183" t="s">
        <v>288</v>
      </c>
      <c r="H1747" s="184">
        <v>1.1200000000000001</v>
      </c>
      <c r="I1747" s="185"/>
      <c r="J1747" s="186">
        <f>ROUND(I1747*H1747,2)</f>
        <v>0</v>
      </c>
      <c r="K1747" s="182" t="s">
        <v>289</v>
      </c>
      <c r="L1747" s="41"/>
      <c r="M1747" s="187" t="s">
        <v>21</v>
      </c>
      <c r="N1747" s="188" t="s">
        <v>44</v>
      </c>
      <c r="O1747" s="66"/>
      <c r="P1747" s="189">
        <f>O1747*H1747</f>
        <v>0</v>
      </c>
      <c r="Q1747" s="189">
        <v>1E-4</v>
      </c>
      <c r="R1747" s="189">
        <f>Q1747*H1747</f>
        <v>1.1200000000000001E-4</v>
      </c>
      <c r="S1747" s="189">
        <v>0</v>
      </c>
      <c r="T1747" s="190">
        <f>S1747*H1747</f>
        <v>0</v>
      </c>
      <c r="U1747" s="36"/>
      <c r="V1747" s="36"/>
      <c r="W1747" s="36"/>
      <c r="X1747" s="36"/>
      <c r="Y1747" s="36"/>
      <c r="Z1747" s="36"/>
      <c r="AA1747" s="36"/>
      <c r="AB1747" s="36"/>
      <c r="AC1747" s="36"/>
      <c r="AD1747" s="36"/>
      <c r="AE1747" s="36"/>
      <c r="AR1747" s="191" t="s">
        <v>381</v>
      </c>
      <c r="AT1747" s="191" t="s">
        <v>285</v>
      </c>
      <c r="AU1747" s="191" t="s">
        <v>82</v>
      </c>
      <c r="AY1747" s="19" t="s">
        <v>283</v>
      </c>
      <c r="BE1747" s="192">
        <f>IF(N1747="základní",J1747,0)</f>
        <v>0</v>
      </c>
      <c r="BF1747" s="192">
        <f>IF(N1747="snížená",J1747,0)</f>
        <v>0</v>
      </c>
      <c r="BG1747" s="192">
        <f>IF(N1747="zákl. přenesená",J1747,0)</f>
        <v>0</v>
      </c>
      <c r="BH1747" s="192">
        <f>IF(N1747="sníž. přenesená",J1747,0)</f>
        <v>0</v>
      </c>
      <c r="BI1747" s="192">
        <f>IF(N1747="nulová",J1747,0)</f>
        <v>0</v>
      </c>
      <c r="BJ1747" s="19" t="s">
        <v>80</v>
      </c>
      <c r="BK1747" s="192">
        <f>ROUND(I1747*H1747,2)</f>
        <v>0</v>
      </c>
      <c r="BL1747" s="19" t="s">
        <v>381</v>
      </c>
      <c r="BM1747" s="191" t="s">
        <v>2659</v>
      </c>
    </row>
    <row r="1748" spans="1:65" s="2" customFormat="1" ht="11.25">
      <c r="A1748" s="36"/>
      <c r="B1748" s="37"/>
      <c r="C1748" s="38"/>
      <c r="D1748" s="193" t="s">
        <v>292</v>
      </c>
      <c r="E1748" s="38"/>
      <c r="F1748" s="194" t="s">
        <v>2660</v>
      </c>
      <c r="G1748" s="38"/>
      <c r="H1748" s="38"/>
      <c r="I1748" s="195"/>
      <c r="J1748" s="38"/>
      <c r="K1748" s="38"/>
      <c r="L1748" s="41"/>
      <c r="M1748" s="196"/>
      <c r="N1748" s="197"/>
      <c r="O1748" s="66"/>
      <c r="P1748" s="66"/>
      <c r="Q1748" s="66"/>
      <c r="R1748" s="66"/>
      <c r="S1748" s="66"/>
      <c r="T1748" s="67"/>
      <c r="U1748" s="36"/>
      <c r="V1748" s="36"/>
      <c r="W1748" s="36"/>
      <c r="X1748" s="36"/>
      <c r="Y1748" s="36"/>
      <c r="Z1748" s="36"/>
      <c r="AA1748" s="36"/>
      <c r="AB1748" s="36"/>
      <c r="AC1748" s="36"/>
      <c r="AD1748" s="36"/>
      <c r="AE1748" s="36"/>
      <c r="AT1748" s="19" t="s">
        <v>292</v>
      </c>
      <c r="AU1748" s="19" t="s">
        <v>82</v>
      </c>
    </row>
    <row r="1749" spans="1:65" s="13" customFormat="1" ht="11.25">
      <c r="B1749" s="198"/>
      <c r="C1749" s="199"/>
      <c r="D1749" s="200" t="s">
        <v>294</v>
      </c>
      <c r="E1749" s="201" t="s">
        <v>21</v>
      </c>
      <c r="F1749" s="202" t="s">
        <v>2661</v>
      </c>
      <c r="G1749" s="199"/>
      <c r="H1749" s="203">
        <v>1.1200000000000001</v>
      </c>
      <c r="I1749" s="204"/>
      <c r="J1749" s="199"/>
      <c r="K1749" s="199"/>
      <c r="L1749" s="205"/>
      <c r="M1749" s="206"/>
      <c r="N1749" s="207"/>
      <c r="O1749" s="207"/>
      <c r="P1749" s="207"/>
      <c r="Q1749" s="207"/>
      <c r="R1749" s="207"/>
      <c r="S1749" s="207"/>
      <c r="T1749" s="208"/>
      <c r="AT1749" s="209" t="s">
        <v>294</v>
      </c>
      <c r="AU1749" s="209" t="s">
        <v>82</v>
      </c>
      <c r="AV1749" s="13" t="s">
        <v>82</v>
      </c>
      <c r="AW1749" s="13" t="s">
        <v>34</v>
      </c>
      <c r="AX1749" s="13" t="s">
        <v>73</v>
      </c>
      <c r="AY1749" s="209" t="s">
        <v>283</v>
      </c>
    </row>
    <row r="1750" spans="1:65" s="14" customFormat="1" ht="11.25">
      <c r="B1750" s="210"/>
      <c r="C1750" s="211"/>
      <c r="D1750" s="200" t="s">
        <v>294</v>
      </c>
      <c r="E1750" s="212" t="s">
        <v>21</v>
      </c>
      <c r="F1750" s="213" t="s">
        <v>296</v>
      </c>
      <c r="G1750" s="211"/>
      <c r="H1750" s="214">
        <v>1.1200000000000001</v>
      </c>
      <c r="I1750" s="215"/>
      <c r="J1750" s="211"/>
      <c r="K1750" s="211"/>
      <c r="L1750" s="216"/>
      <c r="M1750" s="217"/>
      <c r="N1750" s="218"/>
      <c r="O1750" s="218"/>
      <c r="P1750" s="218"/>
      <c r="Q1750" s="218"/>
      <c r="R1750" s="218"/>
      <c r="S1750" s="218"/>
      <c r="T1750" s="219"/>
      <c r="AT1750" s="220" t="s">
        <v>294</v>
      </c>
      <c r="AU1750" s="220" t="s">
        <v>82</v>
      </c>
      <c r="AV1750" s="14" t="s">
        <v>102</v>
      </c>
      <c r="AW1750" s="14" t="s">
        <v>34</v>
      </c>
      <c r="AX1750" s="14" t="s">
        <v>80</v>
      </c>
      <c r="AY1750" s="220" t="s">
        <v>283</v>
      </c>
    </row>
    <row r="1751" spans="1:65" s="2" customFormat="1" ht="24.2" customHeight="1">
      <c r="A1751" s="36"/>
      <c r="B1751" s="37"/>
      <c r="C1751" s="180" t="s">
        <v>2662</v>
      </c>
      <c r="D1751" s="180" t="s">
        <v>285</v>
      </c>
      <c r="E1751" s="181" t="s">
        <v>2663</v>
      </c>
      <c r="F1751" s="182" t="s">
        <v>2664</v>
      </c>
      <c r="G1751" s="183" t="s">
        <v>409</v>
      </c>
      <c r="H1751" s="184">
        <v>0.4</v>
      </c>
      <c r="I1751" s="185"/>
      <c r="J1751" s="186">
        <f>ROUND(I1751*H1751,2)</f>
        <v>0</v>
      </c>
      <c r="K1751" s="182" t="s">
        <v>289</v>
      </c>
      <c r="L1751" s="41"/>
      <c r="M1751" s="187" t="s">
        <v>21</v>
      </c>
      <c r="N1751" s="188" t="s">
        <v>44</v>
      </c>
      <c r="O1751" s="66"/>
      <c r="P1751" s="189">
        <f>O1751*H1751</f>
        <v>0</v>
      </c>
      <c r="Q1751" s="189">
        <v>1E-4</v>
      </c>
      <c r="R1751" s="189">
        <f>Q1751*H1751</f>
        <v>4.0000000000000003E-5</v>
      </c>
      <c r="S1751" s="189">
        <v>0</v>
      </c>
      <c r="T1751" s="190">
        <f>S1751*H1751</f>
        <v>0</v>
      </c>
      <c r="U1751" s="36"/>
      <c r="V1751" s="36"/>
      <c r="W1751" s="36"/>
      <c r="X1751" s="36"/>
      <c r="Y1751" s="36"/>
      <c r="Z1751" s="36"/>
      <c r="AA1751" s="36"/>
      <c r="AB1751" s="36"/>
      <c r="AC1751" s="36"/>
      <c r="AD1751" s="36"/>
      <c r="AE1751" s="36"/>
      <c r="AR1751" s="191" t="s">
        <v>381</v>
      </c>
      <c r="AT1751" s="191" t="s">
        <v>285</v>
      </c>
      <c r="AU1751" s="191" t="s">
        <v>82</v>
      </c>
      <c r="AY1751" s="19" t="s">
        <v>283</v>
      </c>
      <c r="BE1751" s="192">
        <f>IF(N1751="základní",J1751,0)</f>
        <v>0</v>
      </c>
      <c r="BF1751" s="192">
        <f>IF(N1751="snížená",J1751,0)</f>
        <v>0</v>
      </c>
      <c r="BG1751" s="192">
        <f>IF(N1751="zákl. přenesená",J1751,0)</f>
        <v>0</v>
      </c>
      <c r="BH1751" s="192">
        <f>IF(N1751="sníž. přenesená",J1751,0)</f>
        <v>0</v>
      </c>
      <c r="BI1751" s="192">
        <f>IF(N1751="nulová",J1751,0)</f>
        <v>0</v>
      </c>
      <c r="BJ1751" s="19" t="s">
        <v>80</v>
      </c>
      <c r="BK1751" s="192">
        <f>ROUND(I1751*H1751,2)</f>
        <v>0</v>
      </c>
      <c r="BL1751" s="19" t="s">
        <v>381</v>
      </c>
      <c r="BM1751" s="191" t="s">
        <v>2665</v>
      </c>
    </row>
    <row r="1752" spans="1:65" s="2" customFormat="1" ht="11.25">
      <c r="A1752" s="36"/>
      <c r="B1752" s="37"/>
      <c r="C1752" s="38"/>
      <c r="D1752" s="193" t="s">
        <v>292</v>
      </c>
      <c r="E1752" s="38"/>
      <c r="F1752" s="194" t="s">
        <v>2666</v>
      </c>
      <c r="G1752" s="38"/>
      <c r="H1752" s="38"/>
      <c r="I1752" s="195"/>
      <c r="J1752" s="38"/>
      <c r="K1752" s="38"/>
      <c r="L1752" s="41"/>
      <c r="M1752" s="196"/>
      <c r="N1752" s="197"/>
      <c r="O1752" s="66"/>
      <c r="P1752" s="66"/>
      <c r="Q1752" s="66"/>
      <c r="R1752" s="66"/>
      <c r="S1752" s="66"/>
      <c r="T1752" s="67"/>
      <c r="U1752" s="36"/>
      <c r="V1752" s="36"/>
      <c r="W1752" s="36"/>
      <c r="X1752" s="36"/>
      <c r="Y1752" s="36"/>
      <c r="Z1752" s="36"/>
      <c r="AA1752" s="36"/>
      <c r="AB1752" s="36"/>
      <c r="AC1752" s="36"/>
      <c r="AD1752" s="36"/>
      <c r="AE1752" s="36"/>
      <c r="AT1752" s="19" t="s">
        <v>292</v>
      </c>
      <c r="AU1752" s="19" t="s">
        <v>82</v>
      </c>
    </row>
    <row r="1753" spans="1:65" s="13" customFormat="1" ht="11.25">
      <c r="B1753" s="198"/>
      <c r="C1753" s="199"/>
      <c r="D1753" s="200" t="s">
        <v>294</v>
      </c>
      <c r="E1753" s="201" t="s">
        <v>21</v>
      </c>
      <c r="F1753" s="202" t="s">
        <v>2667</v>
      </c>
      <c r="G1753" s="199"/>
      <c r="H1753" s="203">
        <v>0.4</v>
      </c>
      <c r="I1753" s="204"/>
      <c r="J1753" s="199"/>
      <c r="K1753" s="199"/>
      <c r="L1753" s="205"/>
      <c r="M1753" s="206"/>
      <c r="N1753" s="207"/>
      <c r="O1753" s="207"/>
      <c r="P1753" s="207"/>
      <c r="Q1753" s="207"/>
      <c r="R1753" s="207"/>
      <c r="S1753" s="207"/>
      <c r="T1753" s="208"/>
      <c r="AT1753" s="209" t="s">
        <v>294</v>
      </c>
      <c r="AU1753" s="209" t="s">
        <v>82</v>
      </c>
      <c r="AV1753" s="13" t="s">
        <v>82</v>
      </c>
      <c r="AW1753" s="13" t="s">
        <v>34</v>
      </c>
      <c r="AX1753" s="13" t="s">
        <v>73</v>
      </c>
      <c r="AY1753" s="209" t="s">
        <v>283</v>
      </c>
    </row>
    <row r="1754" spans="1:65" s="14" customFormat="1" ht="11.25">
      <c r="B1754" s="210"/>
      <c r="C1754" s="211"/>
      <c r="D1754" s="200" t="s">
        <v>294</v>
      </c>
      <c r="E1754" s="212" t="s">
        <v>21</v>
      </c>
      <c r="F1754" s="213" t="s">
        <v>296</v>
      </c>
      <c r="G1754" s="211"/>
      <c r="H1754" s="214">
        <v>0.4</v>
      </c>
      <c r="I1754" s="215"/>
      <c r="J1754" s="211"/>
      <c r="K1754" s="211"/>
      <c r="L1754" s="216"/>
      <c r="M1754" s="217"/>
      <c r="N1754" s="218"/>
      <c r="O1754" s="218"/>
      <c r="P1754" s="218"/>
      <c r="Q1754" s="218"/>
      <c r="R1754" s="218"/>
      <c r="S1754" s="218"/>
      <c r="T1754" s="219"/>
      <c r="AT1754" s="220" t="s">
        <v>294</v>
      </c>
      <c r="AU1754" s="220" t="s">
        <v>82</v>
      </c>
      <c r="AV1754" s="14" t="s">
        <v>102</v>
      </c>
      <c r="AW1754" s="14" t="s">
        <v>34</v>
      </c>
      <c r="AX1754" s="14" t="s">
        <v>80</v>
      </c>
      <c r="AY1754" s="220" t="s">
        <v>283</v>
      </c>
    </row>
    <row r="1755" spans="1:65" s="2" customFormat="1" ht="16.5" customHeight="1">
      <c r="A1755" s="36"/>
      <c r="B1755" s="37"/>
      <c r="C1755" s="180" t="s">
        <v>2668</v>
      </c>
      <c r="D1755" s="180" t="s">
        <v>285</v>
      </c>
      <c r="E1755" s="181" t="s">
        <v>2669</v>
      </c>
      <c r="F1755" s="182" t="s">
        <v>2670</v>
      </c>
      <c r="G1755" s="183" t="s">
        <v>288</v>
      </c>
      <c r="H1755" s="184">
        <v>1.1200000000000001</v>
      </c>
      <c r="I1755" s="185"/>
      <c r="J1755" s="186">
        <f>ROUND(I1755*H1755,2)</f>
        <v>0</v>
      </c>
      <c r="K1755" s="182" t="s">
        <v>289</v>
      </c>
      <c r="L1755" s="41"/>
      <c r="M1755" s="187" t="s">
        <v>21</v>
      </c>
      <c r="N1755" s="188" t="s">
        <v>44</v>
      </c>
      <c r="O1755" s="66"/>
      <c r="P1755" s="189">
        <f>O1755*H1755</f>
        <v>0</v>
      </c>
      <c r="Q1755" s="189">
        <v>0</v>
      </c>
      <c r="R1755" s="189">
        <f>Q1755*H1755</f>
        <v>0</v>
      </c>
      <c r="S1755" s="189">
        <v>0</v>
      </c>
      <c r="T1755" s="190">
        <f>S1755*H1755</f>
        <v>0</v>
      </c>
      <c r="U1755" s="36"/>
      <c r="V1755" s="36"/>
      <c r="W1755" s="36"/>
      <c r="X1755" s="36"/>
      <c r="Y1755" s="36"/>
      <c r="Z1755" s="36"/>
      <c r="AA1755" s="36"/>
      <c r="AB1755" s="36"/>
      <c r="AC1755" s="36"/>
      <c r="AD1755" s="36"/>
      <c r="AE1755" s="36"/>
      <c r="AR1755" s="191" t="s">
        <v>381</v>
      </c>
      <c r="AT1755" s="191" t="s">
        <v>285</v>
      </c>
      <c r="AU1755" s="191" t="s">
        <v>82</v>
      </c>
      <c r="AY1755" s="19" t="s">
        <v>283</v>
      </c>
      <c r="BE1755" s="192">
        <f>IF(N1755="základní",J1755,0)</f>
        <v>0</v>
      </c>
      <c r="BF1755" s="192">
        <f>IF(N1755="snížená",J1755,0)</f>
        <v>0</v>
      </c>
      <c r="BG1755" s="192">
        <f>IF(N1755="zákl. přenesená",J1755,0)</f>
        <v>0</v>
      </c>
      <c r="BH1755" s="192">
        <f>IF(N1755="sníž. přenesená",J1755,0)</f>
        <v>0</v>
      </c>
      <c r="BI1755" s="192">
        <f>IF(N1755="nulová",J1755,0)</f>
        <v>0</v>
      </c>
      <c r="BJ1755" s="19" t="s">
        <v>80</v>
      </c>
      <c r="BK1755" s="192">
        <f>ROUND(I1755*H1755,2)</f>
        <v>0</v>
      </c>
      <c r="BL1755" s="19" t="s">
        <v>381</v>
      </c>
      <c r="BM1755" s="191" t="s">
        <v>2671</v>
      </c>
    </row>
    <row r="1756" spans="1:65" s="2" customFormat="1" ht="11.25">
      <c r="A1756" s="36"/>
      <c r="B1756" s="37"/>
      <c r="C1756" s="38"/>
      <c r="D1756" s="193" t="s">
        <v>292</v>
      </c>
      <c r="E1756" s="38"/>
      <c r="F1756" s="194" t="s">
        <v>2672</v>
      </c>
      <c r="G1756" s="38"/>
      <c r="H1756" s="38"/>
      <c r="I1756" s="195"/>
      <c r="J1756" s="38"/>
      <c r="K1756" s="38"/>
      <c r="L1756" s="41"/>
      <c r="M1756" s="196"/>
      <c r="N1756" s="197"/>
      <c r="O1756" s="66"/>
      <c r="P1756" s="66"/>
      <c r="Q1756" s="66"/>
      <c r="R1756" s="66"/>
      <c r="S1756" s="66"/>
      <c r="T1756" s="67"/>
      <c r="U1756" s="36"/>
      <c r="V1756" s="36"/>
      <c r="W1756" s="36"/>
      <c r="X1756" s="36"/>
      <c r="Y1756" s="36"/>
      <c r="Z1756" s="36"/>
      <c r="AA1756" s="36"/>
      <c r="AB1756" s="36"/>
      <c r="AC1756" s="36"/>
      <c r="AD1756" s="36"/>
      <c r="AE1756" s="36"/>
      <c r="AT1756" s="19" t="s">
        <v>292</v>
      </c>
      <c r="AU1756" s="19" t="s">
        <v>82</v>
      </c>
    </row>
    <row r="1757" spans="1:65" s="13" customFormat="1" ht="11.25">
      <c r="B1757" s="198"/>
      <c r="C1757" s="199"/>
      <c r="D1757" s="200" t="s">
        <v>294</v>
      </c>
      <c r="E1757" s="201" t="s">
        <v>21</v>
      </c>
      <c r="F1757" s="202" t="s">
        <v>2661</v>
      </c>
      <c r="G1757" s="199"/>
      <c r="H1757" s="203">
        <v>1.1200000000000001</v>
      </c>
      <c r="I1757" s="204"/>
      <c r="J1757" s="199"/>
      <c r="K1757" s="199"/>
      <c r="L1757" s="205"/>
      <c r="M1757" s="206"/>
      <c r="N1757" s="207"/>
      <c r="O1757" s="207"/>
      <c r="P1757" s="207"/>
      <c r="Q1757" s="207"/>
      <c r="R1757" s="207"/>
      <c r="S1757" s="207"/>
      <c r="T1757" s="208"/>
      <c r="AT1757" s="209" t="s">
        <v>294</v>
      </c>
      <c r="AU1757" s="209" t="s">
        <v>82</v>
      </c>
      <c r="AV1757" s="13" t="s">
        <v>82</v>
      </c>
      <c r="AW1757" s="13" t="s">
        <v>34</v>
      </c>
      <c r="AX1757" s="13" t="s">
        <v>73</v>
      </c>
      <c r="AY1757" s="209" t="s">
        <v>283</v>
      </c>
    </row>
    <row r="1758" spans="1:65" s="14" customFormat="1" ht="11.25">
      <c r="B1758" s="210"/>
      <c r="C1758" s="211"/>
      <c r="D1758" s="200" t="s">
        <v>294</v>
      </c>
      <c r="E1758" s="212" t="s">
        <v>21</v>
      </c>
      <c r="F1758" s="213" t="s">
        <v>296</v>
      </c>
      <c r="G1758" s="211"/>
      <c r="H1758" s="214">
        <v>1.1200000000000001</v>
      </c>
      <c r="I1758" s="215"/>
      <c r="J1758" s="211"/>
      <c r="K1758" s="211"/>
      <c r="L1758" s="216"/>
      <c r="M1758" s="217"/>
      <c r="N1758" s="218"/>
      <c r="O1758" s="218"/>
      <c r="P1758" s="218"/>
      <c r="Q1758" s="218"/>
      <c r="R1758" s="218"/>
      <c r="S1758" s="218"/>
      <c r="T1758" s="219"/>
      <c r="AT1758" s="220" t="s">
        <v>294</v>
      </c>
      <c r="AU1758" s="220" t="s">
        <v>82</v>
      </c>
      <c r="AV1758" s="14" t="s">
        <v>102</v>
      </c>
      <c r="AW1758" s="14" t="s">
        <v>34</v>
      </c>
      <c r="AX1758" s="14" t="s">
        <v>80</v>
      </c>
      <c r="AY1758" s="220" t="s">
        <v>283</v>
      </c>
    </row>
    <row r="1759" spans="1:65" s="2" customFormat="1" ht="24.2" customHeight="1">
      <c r="A1759" s="36"/>
      <c r="B1759" s="37"/>
      <c r="C1759" s="180" t="s">
        <v>2673</v>
      </c>
      <c r="D1759" s="180" t="s">
        <v>285</v>
      </c>
      <c r="E1759" s="181" t="s">
        <v>2674</v>
      </c>
      <c r="F1759" s="182" t="s">
        <v>2675</v>
      </c>
      <c r="G1759" s="183" t="s">
        <v>288</v>
      </c>
      <c r="H1759" s="184">
        <v>234.13</v>
      </c>
      <c r="I1759" s="185"/>
      <c r="J1759" s="186">
        <f>ROUND(I1759*H1759,2)</f>
        <v>0</v>
      </c>
      <c r="K1759" s="182" t="s">
        <v>289</v>
      </c>
      <c r="L1759" s="41"/>
      <c r="M1759" s="187" t="s">
        <v>21</v>
      </c>
      <c r="N1759" s="188" t="s">
        <v>44</v>
      </c>
      <c r="O1759" s="66"/>
      <c r="P1759" s="189">
        <f>O1759*H1759</f>
        <v>0</v>
      </c>
      <c r="Q1759" s="189">
        <v>2.2599999999999999E-2</v>
      </c>
      <c r="R1759" s="189">
        <f>Q1759*H1759</f>
        <v>5.2913379999999997</v>
      </c>
      <c r="S1759" s="189">
        <v>0</v>
      </c>
      <c r="T1759" s="190">
        <f>S1759*H1759</f>
        <v>0</v>
      </c>
      <c r="U1759" s="36"/>
      <c r="V1759" s="36"/>
      <c r="W1759" s="36"/>
      <c r="X1759" s="36"/>
      <c r="Y1759" s="36"/>
      <c r="Z1759" s="36"/>
      <c r="AA1759" s="36"/>
      <c r="AB1759" s="36"/>
      <c r="AC1759" s="36"/>
      <c r="AD1759" s="36"/>
      <c r="AE1759" s="36"/>
      <c r="AR1759" s="191" t="s">
        <v>381</v>
      </c>
      <c r="AT1759" s="191" t="s">
        <v>285</v>
      </c>
      <c r="AU1759" s="191" t="s">
        <v>82</v>
      </c>
      <c r="AY1759" s="19" t="s">
        <v>283</v>
      </c>
      <c r="BE1759" s="192">
        <f>IF(N1759="základní",J1759,0)</f>
        <v>0</v>
      </c>
      <c r="BF1759" s="192">
        <f>IF(N1759="snížená",J1759,0)</f>
        <v>0</v>
      </c>
      <c r="BG1759" s="192">
        <f>IF(N1759="zákl. přenesená",J1759,0)</f>
        <v>0</v>
      </c>
      <c r="BH1759" s="192">
        <f>IF(N1759="sníž. přenesená",J1759,0)</f>
        <v>0</v>
      </c>
      <c r="BI1759" s="192">
        <f>IF(N1759="nulová",J1759,0)</f>
        <v>0</v>
      </c>
      <c r="BJ1759" s="19" t="s">
        <v>80</v>
      </c>
      <c r="BK1759" s="192">
        <f>ROUND(I1759*H1759,2)</f>
        <v>0</v>
      </c>
      <c r="BL1759" s="19" t="s">
        <v>381</v>
      </c>
      <c r="BM1759" s="191" t="s">
        <v>2676</v>
      </c>
    </row>
    <row r="1760" spans="1:65" s="2" customFormat="1" ht="11.25">
      <c r="A1760" s="36"/>
      <c r="B1760" s="37"/>
      <c r="C1760" s="38"/>
      <c r="D1760" s="193" t="s">
        <v>292</v>
      </c>
      <c r="E1760" s="38"/>
      <c r="F1760" s="194" t="s">
        <v>2677</v>
      </c>
      <c r="G1760" s="38"/>
      <c r="H1760" s="38"/>
      <c r="I1760" s="195"/>
      <c r="J1760" s="38"/>
      <c r="K1760" s="38"/>
      <c r="L1760" s="41"/>
      <c r="M1760" s="196"/>
      <c r="N1760" s="197"/>
      <c r="O1760" s="66"/>
      <c r="P1760" s="66"/>
      <c r="Q1760" s="66"/>
      <c r="R1760" s="66"/>
      <c r="S1760" s="66"/>
      <c r="T1760" s="67"/>
      <c r="U1760" s="36"/>
      <c r="V1760" s="36"/>
      <c r="W1760" s="36"/>
      <c r="X1760" s="36"/>
      <c r="Y1760" s="36"/>
      <c r="Z1760" s="36"/>
      <c r="AA1760" s="36"/>
      <c r="AB1760" s="36"/>
      <c r="AC1760" s="36"/>
      <c r="AD1760" s="36"/>
      <c r="AE1760" s="36"/>
      <c r="AT1760" s="19" t="s">
        <v>292</v>
      </c>
      <c r="AU1760" s="19" t="s">
        <v>82</v>
      </c>
    </row>
    <row r="1761" spans="1:65" s="15" customFormat="1" ht="11.25">
      <c r="B1761" s="221"/>
      <c r="C1761" s="222"/>
      <c r="D1761" s="200" t="s">
        <v>294</v>
      </c>
      <c r="E1761" s="223" t="s">
        <v>21</v>
      </c>
      <c r="F1761" s="224" t="s">
        <v>2678</v>
      </c>
      <c r="G1761" s="222"/>
      <c r="H1761" s="223" t="s">
        <v>21</v>
      </c>
      <c r="I1761" s="225"/>
      <c r="J1761" s="222"/>
      <c r="K1761" s="222"/>
      <c r="L1761" s="226"/>
      <c r="M1761" s="227"/>
      <c r="N1761" s="228"/>
      <c r="O1761" s="228"/>
      <c r="P1761" s="228"/>
      <c r="Q1761" s="228"/>
      <c r="R1761" s="228"/>
      <c r="S1761" s="228"/>
      <c r="T1761" s="229"/>
      <c r="AT1761" s="230" t="s">
        <v>294</v>
      </c>
      <c r="AU1761" s="230" t="s">
        <v>82</v>
      </c>
      <c r="AV1761" s="15" t="s">
        <v>80</v>
      </c>
      <c r="AW1761" s="15" t="s">
        <v>34</v>
      </c>
      <c r="AX1761" s="15" t="s">
        <v>73</v>
      </c>
      <c r="AY1761" s="230" t="s">
        <v>283</v>
      </c>
    </row>
    <row r="1762" spans="1:65" s="13" customFormat="1" ht="22.5">
      <c r="B1762" s="198"/>
      <c r="C1762" s="199"/>
      <c r="D1762" s="200" t="s">
        <v>294</v>
      </c>
      <c r="E1762" s="201" t="s">
        <v>21</v>
      </c>
      <c r="F1762" s="202" t="s">
        <v>2679</v>
      </c>
      <c r="G1762" s="199"/>
      <c r="H1762" s="203">
        <v>234.13</v>
      </c>
      <c r="I1762" s="204"/>
      <c r="J1762" s="199"/>
      <c r="K1762" s="199"/>
      <c r="L1762" s="205"/>
      <c r="M1762" s="206"/>
      <c r="N1762" s="207"/>
      <c r="O1762" s="207"/>
      <c r="P1762" s="207"/>
      <c r="Q1762" s="207"/>
      <c r="R1762" s="207"/>
      <c r="S1762" s="207"/>
      <c r="T1762" s="208"/>
      <c r="AT1762" s="209" t="s">
        <v>294</v>
      </c>
      <c r="AU1762" s="209" t="s">
        <v>82</v>
      </c>
      <c r="AV1762" s="13" t="s">
        <v>82</v>
      </c>
      <c r="AW1762" s="13" t="s">
        <v>34</v>
      </c>
      <c r="AX1762" s="13" t="s">
        <v>73</v>
      </c>
      <c r="AY1762" s="209" t="s">
        <v>283</v>
      </c>
    </row>
    <row r="1763" spans="1:65" s="14" customFormat="1" ht="11.25">
      <c r="B1763" s="210"/>
      <c r="C1763" s="211"/>
      <c r="D1763" s="200" t="s">
        <v>294</v>
      </c>
      <c r="E1763" s="212" t="s">
        <v>2680</v>
      </c>
      <c r="F1763" s="213" t="s">
        <v>296</v>
      </c>
      <c r="G1763" s="211"/>
      <c r="H1763" s="214">
        <v>234.13</v>
      </c>
      <c r="I1763" s="215"/>
      <c r="J1763" s="211"/>
      <c r="K1763" s="211"/>
      <c r="L1763" s="216"/>
      <c r="M1763" s="217"/>
      <c r="N1763" s="218"/>
      <c r="O1763" s="218"/>
      <c r="P1763" s="218"/>
      <c r="Q1763" s="218"/>
      <c r="R1763" s="218"/>
      <c r="S1763" s="218"/>
      <c r="T1763" s="219"/>
      <c r="AT1763" s="220" t="s">
        <v>294</v>
      </c>
      <c r="AU1763" s="220" t="s">
        <v>82</v>
      </c>
      <c r="AV1763" s="14" t="s">
        <v>102</v>
      </c>
      <c r="AW1763" s="14" t="s">
        <v>34</v>
      </c>
      <c r="AX1763" s="14" t="s">
        <v>80</v>
      </c>
      <c r="AY1763" s="220" t="s">
        <v>283</v>
      </c>
    </row>
    <row r="1764" spans="1:65" s="2" customFormat="1" ht="24.2" customHeight="1">
      <c r="A1764" s="36"/>
      <c r="B1764" s="37"/>
      <c r="C1764" s="180" t="s">
        <v>2681</v>
      </c>
      <c r="D1764" s="180" t="s">
        <v>285</v>
      </c>
      <c r="E1764" s="181" t="s">
        <v>2682</v>
      </c>
      <c r="F1764" s="182" t="s">
        <v>2683</v>
      </c>
      <c r="G1764" s="183" t="s">
        <v>288</v>
      </c>
      <c r="H1764" s="184">
        <v>234.13</v>
      </c>
      <c r="I1764" s="185"/>
      <c r="J1764" s="186">
        <f>ROUND(I1764*H1764,2)</f>
        <v>0</v>
      </c>
      <c r="K1764" s="182" t="s">
        <v>289</v>
      </c>
      <c r="L1764" s="41"/>
      <c r="M1764" s="187" t="s">
        <v>21</v>
      </c>
      <c r="N1764" s="188" t="s">
        <v>44</v>
      </c>
      <c r="O1764" s="66"/>
      <c r="P1764" s="189">
        <f>O1764*H1764</f>
        <v>0</v>
      </c>
      <c r="Q1764" s="189">
        <v>1E-4</v>
      </c>
      <c r="R1764" s="189">
        <f>Q1764*H1764</f>
        <v>2.3413E-2</v>
      </c>
      <c r="S1764" s="189">
        <v>0</v>
      </c>
      <c r="T1764" s="190">
        <f>S1764*H1764</f>
        <v>0</v>
      </c>
      <c r="U1764" s="36"/>
      <c r="V1764" s="36"/>
      <c r="W1764" s="36"/>
      <c r="X1764" s="36"/>
      <c r="Y1764" s="36"/>
      <c r="Z1764" s="36"/>
      <c r="AA1764" s="36"/>
      <c r="AB1764" s="36"/>
      <c r="AC1764" s="36"/>
      <c r="AD1764" s="36"/>
      <c r="AE1764" s="36"/>
      <c r="AR1764" s="191" t="s">
        <v>381</v>
      </c>
      <c r="AT1764" s="191" t="s">
        <v>285</v>
      </c>
      <c r="AU1764" s="191" t="s">
        <v>82</v>
      </c>
      <c r="AY1764" s="19" t="s">
        <v>283</v>
      </c>
      <c r="BE1764" s="192">
        <f>IF(N1764="základní",J1764,0)</f>
        <v>0</v>
      </c>
      <c r="BF1764" s="192">
        <f>IF(N1764="snížená",J1764,0)</f>
        <v>0</v>
      </c>
      <c r="BG1764" s="192">
        <f>IF(N1764="zákl. přenesená",J1764,0)</f>
        <v>0</v>
      </c>
      <c r="BH1764" s="192">
        <f>IF(N1764="sníž. přenesená",J1764,0)</f>
        <v>0</v>
      </c>
      <c r="BI1764" s="192">
        <f>IF(N1764="nulová",J1764,0)</f>
        <v>0</v>
      </c>
      <c r="BJ1764" s="19" t="s">
        <v>80</v>
      </c>
      <c r="BK1764" s="192">
        <f>ROUND(I1764*H1764,2)</f>
        <v>0</v>
      </c>
      <c r="BL1764" s="19" t="s">
        <v>381</v>
      </c>
      <c r="BM1764" s="191" t="s">
        <v>2684</v>
      </c>
    </row>
    <row r="1765" spans="1:65" s="2" customFormat="1" ht="11.25">
      <c r="A1765" s="36"/>
      <c r="B1765" s="37"/>
      <c r="C1765" s="38"/>
      <c r="D1765" s="193" t="s">
        <v>292</v>
      </c>
      <c r="E1765" s="38"/>
      <c r="F1765" s="194" t="s">
        <v>2685</v>
      </c>
      <c r="G1765" s="38"/>
      <c r="H1765" s="38"/>
      <c r="I1765" s="195"/>
      <c r="J1765" s="38"/>
      <c r="K1765" s="38"/>
      <c r="L1765" s="41"/>
      <c r="M1765" s="196"/>
      <c r="N1765" s="197"/>
      <c r="O1765" s="66"/>
      <c r="P1765" s="66"/>
      <c r="Q1765" s="66"/>
      <c r="R1765" s="66"/>
      <c r="S1765" s="66"/>
      <c r="T1765" s="67"/>
      <c r="U1765" s="36"/>
      <c r="V1765" s="36"/>
      <c r="W1765" s="36"/>
      <c r="X1765" s="36"/>
      <c r="Y1765" s="36"/>
      <c r="Z1765" s="36"/>
      <c r="AA1765" s="36"/>
      <c r="AB1765" s="36"/>
      <c r="AC1765" s="36"/>
      <c r="AD1765" s="36"/>
      <c r="AE1765" s="36"/>
      <c r="AT1765" s="19" t="s">
        <v>292</v>
      </c>
      <c r="AU1765" s="19" t="s">
        <v>82</v>
      </c>
    </row>
    <row r="1766" spans="1:65" s="13" customFormat="1" ht="11.25">
      <c r="B1766" s="198"/>
      <c r="C1766" s="199"/>
      <c r="D1766" s="200" t="s">
        <v>294</v>
      </c>
      <c r="E1766" s="201" t="s">
        <v>21</v>
      </c>
      <c r="F1766" s="202" t="s">
        <v>2686</v>
      </c>
      <c r="G1766" s="199"/>
      <c r="H1766" s="203">
        <v>234.13</v>
      </c>
      <c r="I1766" s="204"/>
      <c r="J1766" s="199"/>
      <c r="K1766" s="199"/>
      <c r="L1766" s="205"/>
      <c r="M1766" s="206"/>
      <c r="N1766" s="207"/>
      <c r="O1766" s="207"/>
      <c r="P1766" s="207"/>
      <c r="Q1766" s="207"/>
      <c r="R1766" s="207"/>
      <c r="S1766" s="207"/>
      <c r="T1766" s="208"/>
      <c r="AT1766" s="209" t="s">
        <v>294</v>
      </c>
      <c r="AU1766" s="209" t="s">
        <v>82</v>
      </c>
      <c r="AV1766" s="13" t="s">
        <v>82</v>
      </c>
      <c r="AW1766" s="13" t="s">
        <v>34</v>
      </c>
      <c r="AX1766" s="13" t="s">
        <v>73</v>
      </c>
      <c r="AY1766" s="209" t="s">
        <v>283</v>
      </c>
    </row>
    <row r="1767" spans="1:65" s="14" customFormat="1" ht="11.25">
      <c r="B1767" s="210"/>
      <c r="C1767" s="211"/>
      <c r="D1767" s="200" t="s">
        <v>294</v>
      </c>
      <c r="E1767" s="212" t="s">
        <v>21</v>
      </c>
      <c r="F1767" s="213" t="s">
        <v>296</v>
      </c>
      <c r="G1767" s="211"/>
      <c r="H1767" s="214">
        <v>234.13</v>
      </c>
      <c r="I1767" s="215"/>
      <c r="J1767" s="211"/>
      <c r="K1767" s="211"/>
      <c r="L1767" s="216"/>
      <c r="M1767" s="217"/>
      <c r="N1767" s="218"/>
      <c r="O1767" s="218"/>
      <c r="P1767" s="218"/>
      <c r="Q1767" s="218"/>
      <c r="R1767" s="218"/>
      <c r="S1767" s="218"/>
      <c r="T1767" s="219"/>
      <c r="AT1767" s="220" t="s">
        <v>294</v>
      </c>
      <c r="AU1767" s="220" t="s">
        <v>82</v>
      </c>
      <c r="AV1767" s="14" t="s">
        <v>102</v>
      </c>
      <c r="AW1767" s="14" t="s">
        <v>34</v>
      </c>
      <c r="AX1767" s="14" t="s">
        <v>80</v>
      </c>
      <c r="AY1767" s="220" t="s">
        <v>283</v>
      </c>
    </row>
    <row r="1768" spans="1:65" s="2" customFormat="1" ht="24.2" customHeight="1">
      <c r="A1768" s="36"/>
      <c r="B1768" s="37"/>
      <c r="C1768" s="180" t="s">
        <v>2687</v>
      </c>
      <c r="D1768" s="180" t="s">
        <v>285</v>
      </c>
      <c r="E1768" s="181" t="s">
        <v>2688</v>
      </c>
      <c r="F1768" s="182" t="s">
        <v>2689</v>
      </c>
      <c r="G1768" s="183" t="s">
        <v>288</v>
      </c>
      <c r="H1768" s="184">
        <v>234.13</v>
      </c>
      <c r="I1768" s="185"/>
      <c r="J1768" s="186">
        <f>ROUND(I1768*H1768,2)</f>
        <v>0</v>
      </c>
      <c r="K1768" s="182" t="s">
        <v>289</v>
      </c>
      <c r="L1768" s="41"/>
      <c r="M1768" s="187" t="s">
        <v>21</v>
      </c>
      <c r="N1768" s="188" t="s">
        <v>44</v>
      </c>
      <c r="O1768" s="66"/>
      <c r="P1768" s="189">
        <f>O1768*H1768</f>
        <v>0</v>
      </c>
      <c r="Q1768" s="189">
        <v>0</v>
      </c>
      <c r="R1768" s="189">
        <f>Q1768*H1768</f>
        <v>0</v>
      </c>
      <c r="S1768" s="189">
        <v>0</v>
      </c>
      <c r="T1768" s="190">
        <f>S1768*H1768</f>
        <v>0</v>
      </c>
      <c r="U1768" s="36"/>
      <c r="V1768" s="36"/>
      <c r="W1768" s="36"/>
      <c r="X1768" s="36"/>
      <c r="Y1768" s="36"/>
      <c r="Z1768" s="36"/>
      <c r="AA1768" s="36"/>
      <c r="AB1768" s="36"/>
      <c r="AC1768" s="36"/>
      <c r="AD1768" s="36"/>
      <c r="AE1768" s="36"/>
      <c r="AR1768" s="191" t="s">
        <v>381</v>
      </c>
      <c r="AT1768" s="191" t="s">
        <v>285</v>
      </c>
      <c r="AU1768" s="191" t="s">
        <v>82</v>
      </c>
      <c r="AY1768" s="19" t="s">
        <v>283</v>
      </c>
      <c r="BE1768" s="192">
        <f>IF(N1768="základní",J1768,0)</f>
        <v>0</v>
      </c>
      <c r="BF1768" s="192">
        <f>IF(N1768="snížená",J1768,0)</f>
        <v>0</v>
      </c>
      <c r="BG1768" s="192">
        <f>IF(N1768="zákl. přenesená",J1768,0)</f>
        <v>0</v>
      </c>
      <c r="BH1768" s="192">
        <f>IF(N1768="sníž. přenesená",J1768,0)</f>
        <v>0</v>
      </c>
      <c r="BI1768" s="192">
        <f>IF(N1768="nulová",J1768,0)</f>
        <v>0</v>
      </c>
      <c r="BJ1768" s="19" t="s">
        <v>80</v>
      </c>
      <c r="BK1768" s="192">
        <f>ROUND(I1768*H1768,2)</f>
        <v>0</v>
      </c>
      <c r="BL1768" s="19" t="s">
        <v>381</v>
      </c>
      <c r="BM1768" s="191" t="s">
        <v>2690</v>
      </c>
    </row>
    <row r="1769" spans="1:65" s="2" customFormat="1" ht="11.25">
      <c r="A1769" s="36"/>
      <c r="B1769" s="37"/>
      <c r="C1769" s="38"/>
      <c r="D1769" s="193" t="s">
        <v>292</v>
      </c>
      <c r="E1769" s="38"/>
      <c r="F1769" s="194" t="s">
        <v>2691</v>
      </c>
      <c r="G1769" s="38"/>
      <c r="H1769" s="38"/>
      <c r="I1769" s="195"/>
      <c r="J1769" s="38"/>
      <c r="K1769" s="38"/>
      <c r="L1769" s="41"/>
      <c r="M1769" s="196"/>
      <c r="N1769" s="197"/>
      <c r="O1769" s="66"/>
      <c r="P1769" s="66"/>
      <c r="Q1769" s="66"/>
      <c r="R1769" s="66"/>
      <c r="S1769" s="66"/>
      <c r="T1769" s="67"/>
      <c r="U1769" s="36"/>
      <c r="V1769" s="36"/>
      <c r="W1769" s="36"/>
      <c r="X1769" s="36"/>
      <c r="Y1769" s="36"/>
      <c r="Z1769" s="36"/>
      <c r="AA1769" s="36"/>
      <c r="AB1769" s="36"/>
      <c r="AC1769" s="36"/>
      <c r="AD1769" s="36"/>
      <c r="AE1769" s="36"/>
      <c r="AT1769" s="19" t="s">
        <v>292</v>
      </c>
      <c r="AU1769" s="19" t="s">
        <v>82</v>
      </c>
    </row>
    <row r="1770" spans="1:65" s="13" customFormat="1" ht="11.25">
      <c r="B1770" s="198"/>
      <c r="C1770" s="199"/>
      <c r="D1770" s="200" t="s">
        <v>294</v>
      </c>
      <c r="E1770" s="201" t="s">
        <v>21</v>
      </c>
      <c r="F1770" s="202" t="s">
        <v>2686</v>
      </c>
      <c r="G1770" s="199"/>
      <c r="H1770" s="203">
        <v>234.13</v>
      </c>
      <c r="I1770" s="204"/>
      <c r="J1770" s="199"/>
      <c r="K1770" s="199"/>
      <c r="L1770" s="205"/>
      <c r="M1770" s="206"/>
      <c r="N1770" s="207"/>
      <c r="O1770" s="207"/>
      <c r="P1770" s="207"/>
      <c r="Q1770" s="207"/>
      <c r="R1770" s="207"/>
      <c r="S1770" s="207"/>
      <c r="T1770" s="208"/>
      <c r="AT1770" s="209" t="s">
        <v>294</v>
      </c>
      <c r="AU1770" s="209" t="s">
        <v>82</v>
      </c>
      <c r="AV1770" s="13" t="s">
        <v>82</v>
      </c>
      <c r="AW1770" s="13" t="s">
        <v>34</v>
      </c>
      <c r="AX1770" s="13" t="s">
        <v>73</v>
      </c>
      <c r="AY1770" s="209" t="s">
        <v>283</v>
      </c>
    </row>
    <row r="1771" spans="1:65" s="14" customFormat="1" ht="11.25">
      <c r="B1771" s="210"/>
      <c r="C1771" s="211"/>
      <c r="D1771" s="200" t="s">
        <v>294</v>
      </c>
      <c r="E1771" s="212" t="s">
        <v>21</v>
      </c>
      <c r="F1771" s="213" t="s">
        <v>296</v>
      </c>
      <c r="G1771" s="211"/>
      <c r="H1771" s="214">
        <v>234.13</v>
      </c>
      <c r="I1771" s="215"/>
      <c r="J1771" s="211"/>
      <c r="K1771" s="211"/>
      <c r="L1771" s="216"/>
      <c r="M1771" s="217"/>
      <c r="N1771" s="218"/>
      <c r="O1771" s="218"/>
      <c r="P1771" s="218"/>
      <c r="Q1771" s="218"/>
      <c r="R1771" s="218"/>
      <c r="S1771" s="218"/>
      <c r="T1771" s="219"/>
      <c r="AT1771" s="220" t="s">
        <v>294</v>
      </c>
      <c r="AU1771" s="220" t="s">
        <v>82</v>
      </c>
      <c r="AV1771" s="14" t="s">
        <v>102</v>
      </c>
      <c r="AW1771" s="14" t="s">
        <v>34</v>
      </c>
      <c r="AX1771" s="14" t="s">
        <v>80</v>
      </c>
      <c r="AY1771" s="220" t="s">
        <v>283</v>
      </c>
    </row>
    <row r="1772" spans="1:65" s="2" customFormat="1" ht="16.5" customHeight="1">
      <c r="A1772" s="36"/>
      <c r="B1772" s="37"/>
      <c r="C1772" s="247" t="s">
        <v>2692</v>
      </c>
      <c r="D1772" s="247" t="s">
        <v>740</v>
      </c>
      <c r="E1772" s="248" t="s">
        <v>2693</v>
      </c>
      <c r="F1772" s="249" t="s">
        <v>2694</v>
      </c>
      <c r="G1772" s="250" t="s">
        <v>288</v>
      </c>
      <c r="H1772" s="251">
        <v>263.04500000000002</v>
      </c>
      <c r="I1772" s="252"/>
      <c r="J1772" s="253">
        <f>ROUND(I1772*H1772,2)</f>
        <v>0</v>
      </c>
      <c r="K1772" s="249" t="s">
        <v>289</v>
      </c>
      <c r="L1772" s="254"/>
      <c r="M1772" s="255" t="s">
        <v>21</v>
      </c>
      <c r="N1772" s="256" t="s">
        <v>44</v>
      </c>
      <c r="O1772" s="66"/>
      <c r="P1772" s="189">
        <f>O1772*H1772</f>
        <v>0</v>
      </c>
      <c r="Q1772" s="189">
        <v>1.6000000000000001E-4</v>
      </c>
      <c r="R1772" s="189">
        <f>Q1772*H1772</f>
        <v>4.2087200000000005E-2</v>
      </c>
      <c r="S1772" s="189">
        <v>0</v>
      </c>
      <c r="T1772" s="190">
        <f>S1772*H1772</f>
        <v>0</v>
      </c>
      <c r="U1772" s="36"/>
      <c r="V1772" s="36"/>
      <c r="W1772" s="36"/>
      <c r="X1772" s="36"/>
      <c r="Y1772" s="36"/>
      <c r="Z1772" s="36"/>
      <c r="AA1772" s="36"/>
      <c r="AB1772" s="36"/>
      <c r="AC1772" s="36"/>
      <c r="AD1772" s="36"/>
      <c r="AE1772" s="36"/>
      <c r="AR1772" s="191" t="s">
        <v>493</v>
      </c>
      <c r="AT1772" s="191" t="s">
        <v>740</v>
      </c>
      <c r="AU1772" s="191" t="s">
        <v>82</v>
      </c>
      <c r="AY1772" s="19" t="s">
        <v>283</v>
      </c>
      <c r="BE1772" s="192">
        <f>IF(N1772="základní",J1772,0)</f>
        <v>0</v>
      </c>
      <c r="BF1772" s="192">
        <f>IF(N1772="snížená",J1772,0)</f>
        <v>0</v>
      </c>
      <c r="BG1772" s="192">
        <f>IF(N1772="zákl. přenesená",J1772,0)</f>
        <v>0</v>
      </c>
      <c r="BH1772" s="192">
        <f>IF(N1772="sníž. přenesená",J1772,0)</f>
        <v>0</v>
      </c>
      <c r="BI1772" s="192">
        <f>IF(N1772="nulová",J1772,0)</f>
        <v>0</v>
      </c>
      <c r="BJ1772" s="19" t="s">
        <v>80</v>
      </c>
      <c r="BK1772" s="192">
        <f>ROUND(I1772*H1772,2)</f>
        <v>0</v>
      </c>
      <c r="BL1772" s="19" t="s">
        <v>381</v>
      </c>
      <c r="BM1772" s="191" t="s">
        <v>2695</v>
      </c>
    </row>
    <row r="1773" spans="1:65" s="13" customFormat="1" ht="11.25">
      <c r="B1773" s="198"/>
      <c r="C1773" s="199"/>
      <c r="D1773" s="200" t="s">
        <v>294</v>
      </c>
      <c r="E1773" s="199"/>
      <c r="F1773" s="202" t="s">
        <v>2696</v>
      </c>
      <c r="G1773" s="199"/>
      <c r="H1773" s="203">
        <v>263.04500000000002</v>
      </c>
      <c r="I1773" s="204"/>
      <c r="J1773" s="199"/>
      <c r="K1773" s="199"/>
      <c r="L1773" s="205"/>
      <c r="M1773" s="206"/>
      <c r="N1773" s="207"/>
      <c r="O1773" s="207"/>
      <c r="P1773" s="207"/>
      <c r="Q1773" s="207"/>
      <c r="R1773" s="207"/>
      <c r="S1773" s="207"/>
      <c r="T1773" s="208"/>
      <c r="AT1773" s="209" t="s">
        <v>294</v>
      </c>
      <c r="AU1773" s="209" t="s">
        <v>82</v>
      </c>
      <c r="AV1773" s="13" t="s">
        <v>82</v>
      </c>
      <c r="AW1773" s="13" t="s">
        <v>4</v>
      </c>
      <c r="AX1773" s="13" t="s">
        <v>80</v>
      </c>
      <c r="AY1773" s="209" t="s">
        <v>283</v>
      </c>
    </row>
    <row r="1774" spans="1:65" s="2" customFormat="1" ht="16.5" customHeight="1">
      <c r="A1774" s="36"/>
      <c r="B1774" s="37"/>
      <c r="C1774" s="180" t="s">
        <v>2697</v>
      </c>
      <c r="D1774" s="180" t="s">
        <v>285</v>
      </c>
      <c r="E1774" s="181" t="s">
        <v>2698</v>
      </c>
      <c r="F1774" s="182" t="s">
        <v>2699</v>
      </c>
      <c r="G1774" s="183" t="s">
        <v>288</v>
      </c>
      <c r="H1774" s="184">
        <v>5.22</v>
      </c>
      <c r="I1774" s="185"/>
      <c r="J1774" s="186">
        <f>ROUND(I1774*H1774,2)</f>
        <v>0</v>
      </c>
      <c r="K1774" s="182" t="s">
        <v>289</v>
      </c>
      <c r="L1774" s="41"/>
      <c r="M1774" s="187" t="s">
        <v>21</v>
      </c>
      <c r="N1774" s="188" t="s">
        <v>44</v>
      </c>
      <c r="O1774" s="66"/>
      <c r="P1774" s="189">
        <f>O1774*H1774</f>
        <v>0</v>
      </c>
      <c r="Q1774" s="189">
        <v>0</v>
      </c>
      <c r="R1774" s="189">
        <f>Q1774*H1774</f>
        <v>0</v>
      </c>
      <c r="S1774" s="189">
        <v>0</v>
      </c>
      <c r="T1774" s="190">
        <f>S1774*H1774</f>
        <v>0</v>
      </c>
      <c r="U1774" s="36"/>
      <c r="V1774" s="36"/>
      <c r="W1774" s="36"/>
      <c r="X1774" s="36"/>
      <c r="Y1774" s="36"/>
      <c r="Z1774" s="36"/>
      <c r="AA1774" s="36"/>
      <c r="AB1774" s="36"/>
      <c r="AC1774" s="36"/>
      <c r="AD1774" s="36"/>
      <c r="AE1774" s="36"/>
      <c r="AR1774" s="191" t="s">
        <v>381</v>
      </c>
      <c r="AT1774" s="191" t="s">
        <v>285</v>
      </c>
      <c r="AU1774" s="191" t="s">
        <v>82</v>
      </c>
      <c r="AY1774" s="19" t="s">
        <v>283</v>
      </c>
      <c r="BE1774" s="192">
        <f>IF(N1774="základní",J1774,0)</f>
        <v>0</v>
      </c>
      <c r="BF1774" s="192">
        <f>IF(N1774="snížená",J1774,0)</f>
        <v>0</v>
      </c>
      <c r="BG1774" s="192">
        <f>IF(N1774="zákl. přenesená",J1774,0)</f>
        <v>0</v>
      </c>
      <c r="BH1774" s="192">
        <f>IF(N1774="sníž. přenesená",J1774,0)</f>
        <v>0</v>
      </c>
      <c r="BI1774" s="192">
        <f>IF(N1774="nulová",J1774,0)</f>
        <v>0</v>
      </c>
      <c r="BJ1774" s="19" t="s">
        <v>80</v>
      </c>
      <c r="BK1774" s="192">
        <f>ROUND(I1774*H1774,2)</f>
        <v>0</v>
      </c>
      <c r="BL1774" s="19" t="s">
        <v>381</v>
      </c>
      <c r="BM1774" s="191" t="s">
        <v>2700</v>
      </c>
    </row>
    <row r="1775" spans="1:65" s="2" customFormat="1" ht="11.25">
      <c r="A1775" s="36"/>
      <c r="B1775" s="37"/>
      <c r="C1775" s="38"/>
      <c r="D1775" s="193" t="s">
        <v>292</v>
      </c>
      <c r="E1775" s="38"/>
      <c r="F1775" s="194" t="s">
        <v>2701</v>
      </c>
      <c r="G1775" s="38"/>
      <c r="H1775" s="38"/>
      <c r="I1775" s="195"/>
      <c r="J1775" s="38"/>
      <c r="K1775" s="38"/>
      <c r="L1775" s="41"/>
      <c r="M1775" s="196"/>
      <c r="N1775" s="197"/>
      <c r="O1775" s="66"/>
      <c r="P1775" s="66"/>
      <c r="Q1775" s="66"/>
      <c r="R1775" s="66"/>
      <c r="S1775" s="66"/>
      <c r="T1775" s="67"/>
      <c r="U1775" s="36"/>
      <c r="V1775" s="36"/>
      <c r="W1775" s="36"/>
      <c r="X1775" s="36"/>
      <c r="Y1775" s="36"/>
      <c r="Z1775" s="36"/>
      <c r="AA1775" s="36"/>
      <c r="AB1775" s="36"/>
      <c r="AC1775" s="36"/>
      <c r="AD1775" s="36"/>
      <c r="AE1775" s="36"/>
      <c r="AT1775" s="19" t="s">
        <v>292</v>
      </c>
      <c r="AU1775" s="19" t="s">
        <v>82</v>
      </c>
    </row>
    <row r="1776" spans="1:65" s="13" customFormat="1" ht="11.25">
      <c r="B1776" s="198"/>
      <c r="C1776" s="199"/>
      <c r="D1776" s="200" t="s">
        <v>294</v>
      </c>
      <c r="E1776" s="201" t="s">
        <v>21</v>
      </c>
      <c r="F1776" s="202" t="s">
        <v>2702</v>
      </c>
      <c r="G1776" s="199"/>
      <c r="H1776" s="203">
        <v>5.22</v>
      </c>
      <c r="I1776" s="204"/>
      <c r="J1776" s="199"/>
      <c r="K1776" s="199"/>
      <c r="L1776" s="205"/>
      <c r="M1776" s="206"/>
      <c r="N1776" s="207"/>
      <c r="O1776" s="207"/>
      <c r="P1776" s="207"/>
      <c r="Q1776" s="207"/>
      <c r="R1776" s="207"/>
      <c r="S1776" s="207"/>
      <c r="T1776" s="208"/>
      <c r="AT1776" s="209" t="s">
        <v>294</v>
      </c>
      <c r="AU1776" s="209" t="s">
        <v>82</v>
      </c>
      <c r="AV1776" s="13" t="s">
        <v>82</v>
      </c>
      <c r="AW1776" s="13" t="s">
        <v>34</v>
      </c>
      <c r="AX1776" s="13" t="s">
        <v>73</v>
      </c>
      <c r="AY1776" s="209" t="s">
        <v>283</v>
      </c>
    </row>
    <row r="1777" spans="1:65" s="14" customFormat="1" ht="11.25">
      <c r="B1777" s="210"/>
      <c r="C1777" s="211"/>
      <c r="D1777" s="200" t="s">
        <v>294</v>
      </c>
      <c r="E1777" s="212" t="s">
        <v>21</v>
      </c>
      <c r="F1777" s="213" t="s">
        <v>296</v>
      </c>
      <c r="G1777" s="211"/>
      <c r="H1777" s="214">
        <v>5.22</v>
      </c>
      <c r="I1777" s="215"/>
      <c r="J1777" s="211"/>
      <c r="K1777" s="211"/>
      <c r="L1777" s="216"/>
      <c r="M1777" s="217"/>
      <c r="N1777" s="218"/>
      <c r="O1777" s="218"/>
      <c r="P1777" s="218"/>
      <c r="Q1777" s="218"/>
      <c r="R1777" s="218"/>
      <c r="S1777" s="218"/>
      <c r="T1777" s="219"/>
      <c r="AT1777" s="220" t="s">
        <v>294</v>
      </c>
      <c r="AU1777" s="220" t="s">
        <v>82</v>
      </c>
      <c r="AV1777" s="14" t="s">
        <v>102</v>
      </c>
      <c r="AW1777" s="14" t="s">
        <v>34</v>
      </c>
      <c r="AX1777" s="14" t="s">
        <v>80</v>
      </c>
      <c r="AY1777" s="220" t="s">
        <v>283</v>
      </c>
    </row>
    <row r="1778" spans="1:65" s="2" customFormat="1" ht="24.2" customHeight="1">
      <c r="A1778" s="36"/>
      <c r="B1778" s="37"/>
      <c r="C1778" s="180" t="s">
        <v>2703</v>
      </c>
      <c r="D1778" s="180" t="s">
        <v>285</v>
      </c>
      <c r="E1778" s="181" t="s">
        <v>2704</v>
      </c>
      <c r="F1778" s="182" t="s">
        <v>2705</v>
      </c>
      <c r="G1778" s="183" t="s">
        <v>488</v>
      </c>
      <c r="H1778" s="184">
        <v>4</v>
      </c>
      <c r="I1778" s="185"/>
      <c r="J1778" s="186">
        <f>ROUND(I1778*H1778,2)</f>
        <v>0</v>
      </c>
      <c r="K1778" s="182" t="s">
        <v>289</v>
      </c>
      <c r="L1778" s="41"/>
      <c r="M1778" s="187" t="s">
        <v>21</v>
      </c>
      <c r="N1778" s="188" t="s">
        <v>44</v>
      </c>
      <c r="O1778" s="66"/>
      <c r="P1778" s="189">
        <f>O1778*H1778</f>
        <v>0</v>
      </c>
      <c r="Q1778" s="189">
        <v>3.0000000000000001E-5</v>
      </c>
      <c r="R1778" s="189">
        <f>Q1778*H1778</f>
        <v>1.2E-4</v>
      </c>
      <c r="S1778" s="189">
        <v>0</v>
      </c>
      <c r="T1778" s="190">
        <f>S1778*H1778</f>
        <v>0</v>
      </c>
      <c r="U1778" s="36"/>
      <c r="V1778" s="36"/>
      <c r="W1778" s="36"/>
      <c r="X1778" s="36"/>
      <c r="Y1778" s="36"/>
      <c r="Z1778" s="36"/>
      <c r="AA1778" s="36"/>
      <c r="AB1778" s="36"/>
      <c r="AC1778" s="36"/>
      <c r="AD1778" s="36"/>
      <c r="AE1778" s="36"/>
      <c r="AR1778" s="191" t="s">
        <v>381</v>
      </c>
      <c r="AT1778" s="191" t="s">
        <v>285</v>
      </c>
      <c r="AU1778" s="191" t="s">
        <v>82</v>
      </c>
      <c r="AY1778" s="19" t="s">
        <v>283</v>
      </c>
      <c r="BE1778" s="192">
        <f>IF(N1778="základní",J1778,0)</f>
        <v>0</v>
      </c>
      <c r="BF1778" s="192">
        <f>IF(N1778="snížená",J1778,0)</f>
        <v>0</v>
      </c>
      <c r="BG1778" s="192">
        <f>IF(N1778="zákl. přenesená",J1778,0)</f>
        <v>0</v>
      </c>
      <c r="BH1778" s="192">
        <f>IF(N1778="sníž. přenesená",J1778,0)</f>
        <v>0</v>
      </c>
      <c r="BI1778" s="192">
        <f>IF(N1778="nulová",J1778,0)</f>
        <v>0</v>
      </c>
      <c r="BJ1778" s="19" t="s">
        <v>80</v>
      </c>
      <c r="BK1778" s="192">
        <f>ROUND(I1778*H1778,2)</f>
        <v>0</v>
      </c>
      <c r="BL1778" s="19" t="s">
        <v>381</v>
      </c>
      <c r="BM1778" s="191" t="s">
        <v>2706</v>
      </c>
    </row>
    <row r="1779" spans="1:65" s="2" customFormat="1" ht="11.25">
      <c r="A1779" s="36"/>
      <c r="B1779" s="37"/>
      <c r="C1779" s="38"/>
      <c r="D1779" s="193" t="s">
        <v>292</v>
      </c>
      <c r="E1779" s="38"/>
      <c r="F1779" s="194" t="s">
        <v>2707</v>
      </c>
      <c r="G1779" s="38"/>
      <c r="H1779" s="38"/>
      <c r="I1779" s="195"/>
      <c r="J1779" s="38"/>
      <c r="K1779" s="38"/>
      <c r="L1779" s="41"/>
      <c r="M1779" s="196"/>
      <c r="N1779" s="197"/>
      <c r="O1779" s="66"/>
      <c r="P1779" s="66"/>
      <c r="Q1779" s="66"/>
      <c r="R1779" s="66"/>
      <c r="S1779" s="66"/>
      <c r="T1779" s="67"/>
      <c r="U1779" s="36"/>
      <c r="V1779" s="36"/>
      <c r="W1779" s="36"/>
      <c r="X1779" s="36"/>
      <c r="Y1779" s="36"/>
      <c r="Z1779" s="36"/>
      <c r="AA1779" s="36"/>
      <c r="AB1779" s="36"/>
      <c r="AC1779" s="36"/>
      <c r="AD1779" s="36"/>
      <c r="AE1779" s="36"/>
      <c r="AT1779" s="19" t="s">
        <v>292</v>
      </c>
      <c r="AU1779" s="19" t="s">
        <v>82</v>
      </c>
    </row>
    <row r="1780" spans="1:65" s="13" customFormat="1" ht="11.25">
      <c r="B1780" s="198"/>
      <c r="C1780" s="199"/>
      <c r="D1780" s="200" t="s">
        <v>294</v>
      </c>
      <c r="E1780" s="201" t="s">
        <v>21</v>
      </c>
      <c r="F1780" s="202" t="s">
        <v>2708</v>
      </c>
      <c r="G1780" s="199"/>
      <c r="H1780" s="203">
        <v>4</v>
      </c>
      <c r="I1780" s="204"/>
      <c r="J1780" s="199"/>
      <c r="K1780" s="199"/>
      <c r="L1780" s="205"/>
      <c r="M1780" s="206"/>
      <c r="N1780" s="207"/>
      <c r="O1780" s="207"/>
      <c r="P1780" s="207"/>
      <c r="Q1780" s="207"/>
      <c r="R1780" s="207"/>
      <c r="S1780" s="207"/>
      <c r="T1780" s="208"/>
      <c r="AT1780" s="209" t="s">
        <v>294</v>
      </c>
      <c r="AU1780" s="209" t="s">
        <v>82</v>
      </c>
      <c r="AV1780" s="13" t="s">
        <v>82</v>
      </c>
      <c r="AW1780" s="13" t="s">
        <v>34</v>
      </c>
      <c r="AX1780" s="13" t="s">
        <v>73</v>
      </c>
      <c r="AY1780" s="209" t="s">
        <v>283</v>
      </c>
    </row>
    <row r="1781" spans="1:65" s="14" customFormat="1" ht="11.25">
      <c r="B1781" s="210"/>
      <c r="C1781" s="211"/>
      <c r="D1781" s="200" t="s">
        <v>294</v>
      </c>
      <c r="E1781" s="212" t="s">
        <v>21</v>
      </c>
      <c r="F1781" s="213" t="s">
        <v>296</v>
      </c>
      <c r="G1781" s="211"/>
      <c r="H1781" s="214">
        <v>4</v>
      </c>
      <c r="I1781" s="215"/>
      <c r="J1781" s="211"/>
      <c r="K1781" s="211"/>
      <c r="L1781" s="216"/>
      <c r="M1781" s="217"/>
      <c r="N1781" s="218"/>
      <c r="O1781" s="218"/>
      <c r="P1781" s="218"/>
      <c r="Q1781" s="218"/>
      <c r="R1781" s="218"/>
      <c r="S1781" s="218"/>
      <c r="T1781" s="219"/>
      <c r="AT1781" s="220" t="s">
        <v>294</v>
      </c>
      <c r="AU1781" s="220" t="s">
        <v>82</v>
      </c>
      <c r="AV1781" s="14" t="s">
        <v>102</v>
      </c>
      <c r="AW1781" s="14" t="s">
        <v>34</v>
      </c>
      <c r="AX1781" s="14" t="s">
        <v>80</v>
      </c>
      <c r="AY1781" s="220" t="s">
        <v>283</v>
      </c>
    </row>
    <row r="1782" spans="1:65" s="2" customFormat="1" ht="16.5" customHeight="1">
      <c r="A1782" s="36"/>
      <c r="B1782" s="37"/>
      <c r="C1782" s="247" t="s">
        <v>2709</v>
      </c>
      <c r="D1782" s="247" t="s">
        <v>740</v>
      </c>
      <c r="E1782" s="248" t="s">
        <v>2710</v>
      </c>
      <c r="F1782" s="249" t="s">
        <v>2711</v>
      </c>
      <c r="G1782" s="250" t="s">
        <v>488</v>
      </c>
      <c r="H1782" s="251">
        <v>4</v>
      </c>
      <c r="I1782" s="252"/>
      <c r="J1782" s="253">
        <f>ROUND(I1782*H1782,2)</f>
        <v>0</v>
      </c>
      <c r="K1782" s="249" t="s">
        <v>289</v>
      </c>
      <c r="L1782" s="254"/>
      <c r="M1782" s="255" t="s">
        <v>21</v>
      </c>
      <c r="N1782" s="256" t="s">
        <v>44</v>
      </c>
      <c r="O1782" s="66"/>
      <c r="P1782" s="189">
        <f>O1782*H1782</f>
        <v>0</v>
      </c>
      <c r="Q1782" s="189">
        <v>2.5000000000000001E-3</v>
      </c>
      <c r="R1782" s="189">
        <f>Q1782*H1782</f>
        <v>0.01</v>
      </c>
      <c r="S1782" s="189">
        <v>0</v>
      </c>
      <c r="T1782" s="190">
        <f>S1782*H1782</f>
        <v>0</v>
      </c>
      <c r="U1782" s="36"/>
      <c r="V1782" s="36"/>
      <c r="W1782" s="36"/>
      <c r="X1782" s="36"/>
      <c r="Y1782" s="36"/>
      <c r="Z1782" s="36"/>
      <c r="AA1782" s="36"/>
      <c r="AB1782" s="36"/>
      <c r="AC1782" s="36"/>
      <c r="AD1782" s="36"/>
      <c r="AE1782" s="36"/>
      <c r="AR1782" s="191" t="s">
        <v>493</v>
      </c>
      <c r="AT1782" s="191" t="s">
        <v>740</v>
      </c>
      <c r="AU1782" s="191" t="s">
        <v>82</v>
      </c>
      <c r="AY1782" s="19" t="s">
        <v>283</v>
      </c>
      <c r="BE1782" s="192">
        <f>IF(N1782="základní",J1782,0)</f>
        <v>0</v>
      </c>
      <c r="BF1782" s="192">
        <f>IF(N1782="snížená",J1782,0)</f>
        <v>0</v>
      </c>
      <c r="BG1782" s="192">
        <f>IF(N1782="zákl. přenesená",J1782,0)</f>
        <v>0</v>
      </c>
      <c r="BH1782" s="192">
        <f>IF(N1782="sníž. přenesená",J1782,0)</f>
        <v>0</v>
      </c>
      <c r="BI1782" s="192">
        <f>IF(N1782="nulová",J1782,0)</f>
        <v>0</v>
      </c>
      <c r="BJ1782" s="19" t="s">
        <v>80</v>
      </c>
      <c r="BK1782" s="192">
        <f>ROUND(I1782*H1782,2)</f>
        <v>0</v>
      </c>
      <c r="BL1782" s="19" t="s">
        <v>381</v>
      </c>
      <c r="BM1782" s="191" t="s">
        <v>2712</v>
      </c>
    </row>
    <row r="1783" spans="1:65" s="2" customFormat="1" ht="16.5" customHeight="1">
      <c r="A1783" s="36"/>
      <c r="B1783" s="37"/>
      <c r="C1783" s="180" t="s">
        <v>2713</v>
      </c>
      <c r="D1783" s="180" t="s">
        <v>285</v>
      </c>
      <c r="E1783" s="181" t="s">
        <v>2714</v>
      </c>
      <c r="F1783" s="182" t="s">
        <v>2715</v>
      </c>
      <c r="G1783" s="183" t="s">
        <v>288</v>
      </c>
      <c r="H1783" s="184">
        <v>43.68</v>
      </c>
      <c r="I1783" s="185"/>
      <c r="J1783" s="186">
        <f>ROUND(I1783*H1783,2)</f>
        <v>0</v>
      </c>
      <c r="K1783" s="182" t="s">
        <v>289</v>
      </c>
      <c r="L1783" s="41"/>
      <c r="M1783" s="187" t="s">
        <v>21</v>
      </c>
      <c r="N1783" s="188" t="s">
        <v>44</v>
      </c>
      <c r="O1783" s="66"/>
      <c r="P1783" s="189">
        <f>O1783*H1783</f>
        <v>0</v>
      </c>
      <c r="Q1783" s="189">
        <v>2.0119999999999999E-2</v>
      </c>
      <c r="R1783" s="189">
        <f>Q1783*H1783</f>
        <v>0.8788416</v>
      </c>
      <c r="S1783" s="189">
        <v>0</v>
      </c>
      <c r="T1783" s="190">
        <f>S1783*H1783</f>
        <v>0</v>
      </c>
      <c r="U1783" s="36"/>
      <c r="V1783" s="36"/>
      <c r="W1783" s="36"/>
      <c r="X1783" s="36"/>
      <c r="Y1783" s="36"/>
      <c r="Z1783" s="36"/>
      <c r="AA1783" s="36"/>
      <c r="AB1783" s="36"/>
      <c r="AC1783" s="36"/>
      <c r="AD1783" s="36"/>
      <c r="AE1783" s="36"/>
      <c r="AR1783" s="191" t="s">
        <v>381</v>
      </c>
      <c r="AT1783" s="191" t="s">
        <v>285</v>
      </c>
      <c r="AU1783" s="191" t="s">
        <v>82</v>
      </c>
      <c r="AY1783" s="19" t="s">
        <v>283</v>
      </c>
      <c r="BE1783" s="192">
        <f>IF(N1783="základní",J1783,0)</f>
        <v>0</v>
      </c>
      <c r="BF1783" s="192">
        <f>IF(N1783="snížená",J1783,0)</f>
        <v>0</v>
      </c>
      <c r="BG1783" s="192">
        <f>IF(N1783="zákl. přenesená",J1783,0)</f>
        <v>0</v>
      </c>
      <c r="BH1783" s="192">
        <f>IF(N1783="sníž. přenesená",J1783,0)</f>
        <v>0</v>
      </c>
      <c r="BI1783" s="192">
        <f>IF(N1783="nulová",J1783,0)</f>
        <v>0</v>
      </c>
      <c r="BJ1783" s="19" t="s">
        <v>80</v>
      </c>
      <c r="BK1783" s="192">
        <f>ROUND(I1783*H1783,2)</f>
        <v>0</v>
      </c>
      <c r="BL1783" s="19" t="s">
        <v>381</v>
      </c>
      <c r="BM1783" s="191" t="s">
        <v>2716</v>
      </c>
    </row>
    <row r="1784" spans="1:65" s="2" customFormat="1" ht="11.25">
      <c r="A1784" s="36"/>
      <c r="B1784" s="37"/>
      <c r="C1784" s="38"/>
      <c r="D1784" s="193" t="s">
        <v>292</v>
      </c>
      <c r="E1784" s="38"/>
      <c r="F1784" s="194" t="s">
        <v>2717</v>
      </c>
      <c r="G1784" s="38"/>
      <c r="H1784" s="38"/>
      <c r="I1784" s="195"/>
      <c r="J1784" s="38"/>
      <c r="K1784" s="38"/>
      <c r="L1784" s="41"/>
      <c r="M1784" s="196"/>
      <c r="N1784" s="197"/>
      <c r="O1784" s="66"/>
      <c r="P1784" s="66"/>
      <c r="Q1784" s="66"/>
      <c r="R1784" s="66"/>
      <c r="S1784" s="66"/>
      <c r="T1784" s="67"/>
      <c r="U1784" s="36"/>
      <c r="V1784" s="36"/>
      <c r="W1784" s="36"/>
      <c r="X1784" s="36"/>
      <c r="Y1784" s="36"/>
      <c r="Z1784" s="36"/>
      <c r="AA1784" s="36"/>
      <c r="AB1784" s="36"/>
      <c r="AC1784" s="36"/>
      <c r="AD1784" s="36"/>
      <c r="AE1784" s="36"/>
      <c r="AT1784" s="19" t="s">
        <v>292</v>
      </c>
      <c r="AU1784" s="19" t="s">
        <v>82</v>
      </c>
    </row>
    <row r="1785" spans="1:65" s="2" customFormat="1" ht="97.5">
      <c r="A1785" s="36"/>
      <c r="B1785" s="37"/>
      <c r="C1785" s="38"/>
      <c r="D1785" s="200" t="s">
        <v>436</v>
      </c>
      <c r="E1785" s="38"/>
      <c r="F1785" s="231" t="s">
        <v>2718</v>
      </c>
      <c r="G1785" s="38"/>
      <c r="H1785" s="38"/>
      <c r="I1785" s="195"/>
      <c r="J1785" s="38"/>
      <c r="K1785" s="38"/>
      <c r="L1785" s="41"/>
      <c r="M1785" s="196"/>
      <c r="N1785" s="197"/>
      <c r="O1785" s="66"/>
      <c r="P1785" s="66"/>
      <c r="Q1785" s="66"/>
      <c r="R1785" s="66"/>
      <c r="S1785" s="66"/>
      <c r="T1785" s="67"/>
      <c r="U1785" s="36"/>
      <c r="V1785" s="36"/>
      <c r="W1785" s="36"/>
      <c r="X1785" s="36"/>
      <c r="Y1785" s="36"/>
      <c r="Z1785" s="36"/>
      <c r="AA1785" s="36"/>
      <c r="AB1785" s="36"/>
      <c r="AC1785" s="36"/>
      <c r="AD1785" s="36"/>
      <c r="AE1785" s="36"/>
      <c r="AT1785" s="19" t="s">
        <v>436</v>
      </c>
      <c r="AU1785" s="19" t="s">
        <v>82</v>
      </c>
    </row>
    <row r="1786" spans="1:65" s="15" customFormat="1" ht="11.25">
      <c r="B1786" s="221"/>
      <c r="C1786" s="222"/>
      <c r="D1786" s="200" t="s">
        <v>294</v>
      </c>
      <c r="E1786" s="223" t="s">
        <v>21</v>
      </c>
      <c r="F1786" s="224" t="s">
        <v>2719</v>
      </c>
      <c r="G1786" s="222"/>
      <c r="H1786" s="223" t="s">
        <v>21</v>
      </c>
      <c r="I1786" s="225"/>
      <c r="J1786" s="222"/>
      <c r="K1786" s="222"/>
      <c r="L1786" s="226"/>
      <c r="M1786" s="227"/>
      <c r="N1786" s="228"/>
      <c r="O1786" s="228"/>
      <c r="P1786" s="228"/>
      <c r="Q1786" s="228"/>
      <c r="R1786" s="228"/>
      <c r="S1786" s="228"/>
      <c r="T1786" s="229"/>
      <c r="AT1786" s="230" t="s">
        <v>294</v>
      </c>
      <c r="AU1786" s="230" t="s">
        <v>82</v>
      </c>
      <c r="AV1786" s="15" t="s">
        <v>80</v>
      </c>
      <c r="AW1786" s="15" t="s">
        <v>34</v>
      </c>
      <c r="AX1786" s="15" t="s">
        <v>73</v>
      </c>
      <c r="AY1786" s="230" t="s">
        <v>283</v>
      </c>
    </row>
    <row r="1787" spans="1:65" s="13" customFormat="1" ht="11.25">
      <c r="B1787" s="198"/>
      <c r="C1787" s="199"/>
      <c r="D1787" s="200" t="s">
        <v>294</v>
      </c>
      <c r="E1787" s="201" t="s">
        <v>21</v>
      </c>
      <c r="F1787" s="202" t="s">
        <v>2720</v>
      </c>
      <c r="G1787" s="199"/>
      <c r="H1787" s="203">
        <v>13.76</v>
      </c>
      <c r="I1787" s="204"/>
      <c r="J1787" s="199"/>
      <c r="K1787" s="199"/>
      <c r="L1787" s="205"/>
      <c r="M1787" s="206"/>
      <c r="N1787" s="207"/>
      <c r="O1787" s="207"/>
      <c r="P1787" s="207"/>
      <c r="Q1787" s="207"/>
      <c r="R1787" s="207"/>
      <c r="S1787" s="207"/>
      <c r="T1787" s="208"/>
      <c r="AT1787" s="209" t="s">
        <v>294</v>
      </c>
      <c r="AU1787" s="209" t="s">
        <v>82</v>
      </c>
      <c r="AV1787" s="13" t="s">
        <v>82</v>
      </c>
      <c r="AW1787" s="13" t="s">
        <v>34</v>
      </c>
      <c r="AX1787" s="13" t="s">
        <v>73</v>
      </c>
      <c r="AY1787" s="209" t="s">
        <v>283</v>
      </c>
    </row>
    <row r="1788" spans="1:65" s="13" customFormat="1" ht="11.25">
      <c r="B1788" s="198"/>
      <c r="C1788" s="199"/>
      <c r="D1788" s="200" t="s">
        <v>294</v>
      </c>
      <c r="E1788" s="201" t="s">
        <v>21</v>
      </c>
      <c r="F1788" s="202" t="s">
        <v>2721</v>
      </c>
      <c r="G1788" s="199"/>
      <c r="H1788" s="203">
        <v>14.96</v>
      </c>
      <c r="I1788" s="204"/>
      <c r="J1788" s="199"/>
      <c r="K1788" s="199"/>
      <c r="L1788" s="205"/>
      <c r="M1788" s="206"/>
      <c r="N1788" s="207"/>
      <c r="O1788" s="207"/>
      <c r="P1788" s="207"/>
      <c r="Q1788" s="207"/>
      <c r="R1788" s="207"/>
      <c r="S1788" s="207"/>
      <c r="T1788" s="208"/>
      <c r="AT1788" s="209" t="s">
        <v>294</v>
      </c>
      <c r="AU1788" s="209" t="s">
        <v>82</v>
      </c>
      <c r="AV1788" s="13" t="s">
        <v>82</v>
      </c>
      <c r="AW1788" s="13" t="s">
        <v>34</v>
      </c>
      <c r="AX1788" s="13" t="s">
        <v>73</v>
      </c>
      <c r="AY1788" s="209" t="s">
        <v>283</v>
      </c>
    </row>
    <row r="1789" spans="1:65" s="13" customFormat="1" ht="11.25">
      <c r="B1789" s="198"/>
      <c r="C1789" s="199"/>
      <c r="D1789" s="200" t="s">
        <v>294</v>
      </c>
      <c r="E1789" s="201" t="s">
        <v>21</v>
      </c>
      <c r="F1789" s="202" t="s">
        <v>2722</v>
      </c>
      <c r="G1789" s="199"/>
      <c r="H1789" s="203">
        <v>14.96</v>
      </c>
      <c r="I1789" s="204"/>
      <c r="J1789" s="199"/>
      <c r="K1789" s="199"/>
      <c r="L1789" s="205"/>
      <c r="M1789" s="206"/>
      <c r="N1789" s="207"/>
      <c r="O1789" s="207"/>
      <c r="P1789" s="207"/>
      <c r="Q1789" s="207"/>
      <c r="R1789" s="207"/>
      <c r="S1789" s="207"/>
      <c r="T1789" s="208"/>
      <c r="AT1789" s="209" t="s">
        <v>294</v>
      </c>
      <c r="AU1789" s="209" t="s">
        <v>82</v>
      </c>
      <c r="AV1789" s="13" t="s">
        <v>82</v>
      </c>
      <c r="AW1789" s="13" t="s">
        <v>34</v>
      </c>
      <c r="AX1789" s="13" t="s">
        <v>73</v>
      </c>
      <c r="AY1789" s="209" t="s">
        <v>283</v>
      </c>
    </row>
    <row r="1790" spans="1:65" s="14" customFormat="1" ht="11.25">
      <c r="B1790" s="210"/>
      <c r="C1790" s="211"/>
      <c r="D1790" s="200" t="s">
        <v>294</v>
      </c>
      <c r="E1790" s="212" t="s">
        <v>21</v>
      </c>
      <c r="F1790" s="213" t="s">
        <v>296</v>
      </c>
      <c r="G1790" s="211"/>
      <c r="H1790" s="214">
        <v>43.68</v>
      </c>
      <c r="I1790" s="215"/>
      <c r="J1790" s="211"/>
      <c r="K1790" s="211"/>
      <c r="L1790" s="216"/>
      <c r="M1790" s="217"/>
      <c r="N1790" s="218"/>
      <c r="O1790" s="218"/>
      <c r="P1790" s="218"/>
      <c r="Q1790" s="218"/>
      <c r="R1790" s="218"/>
      <c r="S1790" s="218"/>
      <c r="T1790" s="219"/>
      <c r="AT1790" s="220" t="s">
        <v>294</v>
      </c>
      <c r="AU1790" s="220" t="s">
        <v>82</v>
      </c>
      <c r="AV1790" s="14" t="s">
        <v>102</v>
      </c>
      <c r="AW1790" s="14" t="s">
        <v>34</v>
      </c>
      <c r="AX1790" s="14" t="s">
        <v>80</v>
      </c>
      <c r="AY1790" s="220" t="s">
        <v>283</v>
      </c>
    </row>
    <row r="1791" spans="1:65" s="2" customFormat="1" ht="24.2" customHeight="1">
      <c r="A1791" s="36"/>
      <c r="B1791" s="37"/>
      <c r="C1791" s="180" t="s">
        <v>2723</v>
      </c>
      <c r="D1791" s="180" t="s">
        <v>285</v>
      </c>
      <c r="E1791" s="181" t="s">
        <v>2724</v>
      </c>
      <c r="F1791" s="182" t="s">
        <v>2725</v>
      </c>
      <c r="G1791" s="183" t="s">
        <v>488</v>
      </c>
      <c r="H1791" s="184">
        <v>12</v>
      </c>
      <c r="I1791" s="185"/>
      <c r="J1791" s="186">
        <f>ROUND(I1791*H1791,2)</f>
        <v>0</v>
      </c>
      <c r="K1791" s="182" t="s">
        <v>289</v>
      </c>
      <c r="L1791" s="41"/>
      <c r="M1791" s="187" t="s">
        <v>21</v>
      </c>
      <c r="N1791" s="188" t="s">
        <v>44</v>
      </c>
      <c r="O1791" s="66"/>
      <c r="P1791" s="189">
        <f>O1791*H1791</f>
        <v>0</v>
      </c>
      <c r="Q1791" s="189">
        <v>3.058E-2</v>
      </c>
      <c r="R1791" s="189">
        <f>Q1791*H1791</f>
        <v>0.36696000000000001</v>
      </c>
      <c r="S1791" s="189">
        <v>0</v>
      </c>
      <c r="T1791" s="190">
        <f>S1791*H1791</f>
        <v>0</v>
      </c>
      <c r="U1791" s="36"/>
      <c r="V1791" s="36"/>
      <c r="W1791" s="36"/>
      <c r="X1791" s="36"/>
      <c r="Y1791" s="36"/>
      <c r="Z1791" s="36"/>
      <c r="AA1791" s="36"/>
      <c r="AB1791" s="36"/>
      <c r="AC1791" s="36"/>
      <c r="AD1791" s="36"/>
      <c r="AE1791" s="36"/>
      <c r="AR1791" s="191" t="s">
        <v>381</v>
      </c>
      <c r="AT1791" s="191" t="s">
        <v>285</v>
      </c>
      <c r="AU1791" s="191" t="s">
        <v>82</v>
      </c>
      <c r="AY1791" s="19" t="s">
        <v>283</v>
      </c>
      <c r="BE1791" s="192">
        <f>IF(N1791="základní",J1791,0)</f>
        <v>0</v>
      </c>
      <c r="BF1791" s="192">
        <f>IF(N1791="snížená",J1791,0)</f>
        <v>0</v>
      </c>
      <c r="BG1791" s="192">
        <f>IF(N1791="zákl. přenesená",J1791,0)</f>
        <v>0</v>
      </c>
      <c r="BH1791" s="192">
        <f>IF(N1791="sníž. přenesená",J1791,0)</f>
        <v>0</v>
      </c>
      <c r="BI1791" s="192">
        <f>IF(N1791="nulová",J1791,0)</f>
        <v>0</v>
      </c>
      <c r="BJ1791" s="19" t="s">
        <v>80</v>
      </c>
      <c r="BK1791" s="192">
        <f>ROUND(I1791*H1791,2)</f>
        <v>0</v>
      </c>
      <c r="BL1791" s="19" t="s">
        <v>381</v>
      </c>
      <c r="BM1791" s="191" t="s">
        <v>2726</v>
      </c>
    </row>
    <row r="1792" spans="1:65" s="2" customFormat="1" ht="11.25">
      <c r="A1792" s="36"/>
      <c r="B1792" s="37"/>
      <c r="C1792" s="38"/>
      <c r="D1792" s="193" t="s">
        <v>292</v>
      </c>
      <c r="E1792" s="38"/>
      <c r="F1792" s="194" t="s">
        <v>2727</v>
      </c>
      <c r="G1792" s="38"/>
      <c r="H1792" s="38"/>
      <c r="I1792" s="195"/>
      <c r="J1792" s="38"/>
      <c r="K1792" s="38"/>
      <c r="L1792" s="41"/>
      <c r="M1792" s="196"/>
      <c r="N1792" s="197"/>
      <c r="O1792" s="66"/>
      <c r="P1792" s="66"/>
      <c r="Q1792" s="66"/>
      <c r="R1792" s="66"/>
      <c r="S1792" s="66"/>
      <c r="T1792" s="67"/>
      <c r="U1792" s="36"/>
      <c r="V1792" s="36"/>
      <c r="W1792" s="36"/>
      <c r="X1792" s="36"/>
      <c r="Y1792" s="36"/>
      <c r="Z1792" s="36"/>
      <c r="AA1792" s="36"/>
      <c r="AB1792" s="36"/>
      <c r="AC1792" s="36"/>
      <c r="AD1792" s="36"/>
      <c r="AE1792" s="36"/>
      <c r="AT1792" s="19" t="s">
        <v>292</v>
      </c>
      <c r="AU1792" s="19" t="s">
        <v>82</v>
      </c>
    </row>
    <row r="1793" spans="1:65" s="2" customFormat="1" ht="97.5">
      <c r="A1793" s="36"/>
      <c r="B1793" s="37"/>
      <c r="C1793" s="38"/>
      <c r="D1793" s="200" t="s">
        <v>436</v>
      </c>
      <c r="E1793" s="38"/>
      <c r="F1793" s="231" t="s">
        <v>2718</v>
      </c>
      <c r="G1793" s="38"/>
      <c r="H1793" s="38"/>
      <c r="I1793" s="195"/>
      <c r="J1793" s="38"/>
      <c r="K1793" s="38"/>
      <c r="L1793" s="41"/>
      <c r="M1793" s="196"/>
      <c r="N1793" s="197"/>
      <c r="O1793" s="66"/>
      <c r="P1793" s="66"/>
      <c r="Q1793" s="66"/>
      <c r="R1793" s="66"/>
      <c r="S1793" s="66"/>
      <c r="T1793" s="67"/>
      <c r="U1793" s="36"/>
      <c r="V1793" s="36"/>
      <c r="W1793" s="36"/>
      <c r="X1793" s="36"/>
      <c r="Y1793" s="36"/>
      <c r="Z1793" s="36"/>
      <c r="AA1793" s="36"/>
      <c r="AB1793" s="36"/>
      <c r="AC1793" s="36"/>
      <c r="AD1793" s="36"/>
      <c r="AE1793" s="36"/>
      <c r="AT1793" s="19" t="s">
        <v>436</v>
      </c>
      <c r="AU1793" s="19" t="s">
        <v>82</v>
      </c>
    </row>
    <row r="1794" spans="1:65" s="15" customFormat="1" ht="11.25">
      <c r="B1794" s="221"/>
      <c r="C1794" s="222"/>
      <c r="D1794" s="200" t="s">
        <v>294</v>
      </c>
      <c r="E1794" s="223" t="s">
        <v>21</v>
      </c>
      <c r="F1794" s="224" t="s">
        <v>2728</v>
      </c>
      <c r="G1794" s="222"/>
      <c r="H1794" s="223" t="s">
        <v>21</v>
      </c>
      <c r="I1794" s="225"/>
      <c r="J1794" s="222"/>
      <c r="K1794" s="222"/>
      <c r="L1794" s="226"/>
      <c r="M1794" s="227"/>
      <c r="N1794" s="228"/>
      <c r="O1794" s="228"/>
      <c r="P1794" s="228"/>
      <c r="Q1794" s="228"/>
      <c r="R1794" s="228"/>
      <c r="S1794" s="228"/>
      <c r="T1794" s="229"/>
      <c r="AT1794" s="230" t="s">
        <v>294</v>
      </c>
      <c r="AU1794" s="230" t="s">
        <v>82</v>
      </c>
      <c r="AV1794" s="15" t="s">
        <v>80</v>
      </c>
      <c r="AW1794" s="15" t="s">
        <v>34</v>
      </c>
      <c r="AX1794" s="15" t="s">
        <v>73</v>
      </c>
      <c r="AY1794" s="230" t="s">
        <v>283</v>
      </c>
    </row>
    <row r="1795" spans="1:65" s="13" customFormat="1" ht="11.25">
      <c r="B1795" s="198"/>
      <c r="C1795" s="199"/>
      <c r="D1795" s="200" t="s">
        <v>294</v>
      </c>
      <c r="E1795" s="201" t="s">
        <v>21</v>
      </c>
      <c r="F1795" s="202" t="s">
        <v>2729</v>
      </c>
      <c r="G1795" s="199"/>
      <c r="H1795" s="203">
        <v>4</v>
      </c>
      <c r="I1795" s="204"/>
      <c r="J1795" s="199"/>
      <c r="K1795" s="199"/>
      <c r="L1795" s="205"/>
      <c r="M1795" s="206"/>
      <c r="N1795" s="207"/>
      <c r="O1795" s="207"/>
      <c r="P1795" s="207"/>
      <c r="Q1795" s="207"/>
      <c r="R1795" s="207"/>
      <c r="S1795" s="207"/>
      <c r="T1795" s="208"/>
      <c r="AT1795" s="209" t="s">
        <v>294</v>
      </c>
      <c r="AU1795" s="209" t="s">
        <v>82</v>
      </c>
      <c r="AV1795" s="13" t="s">
        <v>82</v>
      </c>
      <c r="AW1795" s="13" t="s">
        <v>34</v>
      </c>
      <c r="AX1795" s="13" t="s">
        <v>73</v>
      </c>
      <c r="AY1795" s="209" t="s">
        <v>283</v>
      </c>
    </row>
    <row r="1796" spans="1:65" s="13" customFormat="1" ht="11.25">
      <c r="B1796" s="198"/>
      <c r="C1796" s="199"/>
      <c r="D1796" s="200" t="s">
        <v>294</v>
      </c>
      <c r="E1796" s="201" t="s">
        <v>21</v>
      </c>
      <c r="F1796" s="202" t="s">
        <v>2730</v>
      </c>
      <c r="G1796" s="199"/>
      <c r="H1796" s="203">
        <v>4</v>
      </c>
      <c r="I1796" s="204"/>
      <c r="J1796" s="199"/>
      <c r="K1796" s="199"/>
      <c r="L1796" s="205"/>
      <c r="M1796" s="206"/>
      <c r="N1796" s="207"/>
      <c r="O1796" s="207"/>
      <c r="P1796" s="207"/>
      <c r="Q1796" s="207"/>
      <c r="R1796" s="207"/>
      <c r="S1796" s="207"/>
      <c r="T1796" s="208"/>
      <c r="AT1796" s="209" t="s">
        <v>294</v>
      </c>
      <c r="AU1796" s="209" t="s">
        <v>82</v>
      </c>
      <c r="AV1796" s="13" t="s">
        <v>82</v>
      </c>
      <c r="AW1796" s="13" t="s">
        <v>34</v>
      </c>
      <c r="AX1796" s="13" t="s">
        <v>73</v>
      </c>
      <c r="AY1796" s="209" t="s">
        <v>283</v>
      </c>
    </row>
    <row r="1797" spans="1:65" s="13" customFormat="1" ht="11.25">
      <c r="B1797" s="198"/>
      <c r="C1797" s="199"/>
      <c r="D1797" s="200" t="s">
        <v>294</v>
      </c>
      <c r="E1797" s="201" t="s">
        <v>21</v>
      </c>
      <c r="F1797" s="202" t="s">
        <v>2731</v>
      </c>
      <c r="G1797" s="199"/>
      <c r="H1797" s="203">
        <v>4</v>
      </c>
      <c r="I1797" s="204"/>
      <c r="J1797" s="199"/>
      <c r="K1797" s="199"/>
      <c r="L1797" s="205"/>
      <c r="M1797" s="206"/>
      <c r="N1797" s="207"/>
      <c r="O1797" s="207"/>
      <c r="P1797" s="207"/>
      <c r="Q1797" s="207"/>
      <c r="R1797" s="207"/>
      <c r="S1797" s="207"/>
      <c r="T1797" s="208"/>
      <c r="AT1797" s="209" t="s">
        <v>294</v>
      </c>
      <c r="AU1797" s="209" t="s">
        <v>82</v>
      </c>
      <c r="AV1797" s="13" t="s">
        <v>82</v>
      </c>
      <c r="AW1797" s="13" t="s">
        <v>34</v>
      </c>
      <c r="AX1797" s="13" t="s">
        <v>73</v>
      </c>
      <c r="AY1797" s="209" t="s">
        <v>283</v>
      </c>
    </row>
    <row r="1798" spans="1:65" s="14" customFormat="1" ht="11.25">
      <c r="B1798" s="210"/>
      <c r="C1798" s="211"/>
      <c r="D1798" s="200" t="s">
        <v>294</v>
      </c>
      <c r="E1798" s="212" t="s">
        <v>21</v>
      </c>
      <c r="F1798" s="213" t="s">
        <v>296</v>
      </c>
      <c r="G1798" s="211"/>
      <c r="H1798" s="214">
        <v>12</v>
      </c>
      <c r="I1798" s="215"/>
      <c r="J1798" s="211"/>
      <c r="K1798" s="211"/>
      <c r="L1798" s="216"/>
      <c r="M1798" s="217"/>
      <c r="N1798" s="218"/>
      <c r="O1798" s="218"/>
      <c r="P1798" s="218"/>
      <c r="Q1798" s="218"/>
      <c r="R1798" s="218"/>
      <c r="S1798" s="218"/>
      <c r="T1798" s="219"/>
      <c r="AT1798" s="220" t="s">
        <v>294</v>
      </c>
      <c r="AU1798" s="220" t="s">
        <v>82</v>
      </c>
      <c r="AV1798" s="14" t="s">
        <v>102</v>
      </c>
      <c r="AW1798" s="14" t="s">
        <v>34</v>
      </c>
      <c r="AX1798" s="14" t="s">
        <v>80</v>
      </c>
      <c r="AY1798" s="220" t="s">
        <v>283</v>
      </c>
    </row>
    <row r="1799" spans="1:65" s="2" customFormat="1" ht="37.9" customHeight="1">
      <c r="A1799" s="36"/>
      <c r="B1799" s="37"/>
      <c r="C1799" s="180" t="s">
        <v>2732</v>
      </c>
      <c r="D1799" s="180" t="s">
        <v>285</v>
      </c>
      <c r="E1799" s="181" t="s">
        <v>2733</v>
      </c>
      <c r="F1799" s="182" t="s">
        <v>2734</v>
      </c>
      <c r="G1799" s="183" t="s">
        <v>473</v>
      </c>
      <c r="H1799" s="184">
        <v>6.6289999999999996</v>
      </c>
      <c r="I1799" s="185"/>
      <c r="J1799" s="186">
        <f>ROUND(I1799*H1799,2)</f>
        <v>0</v>
      </c>
      <c r="K1799" s="182" t="s">
        <v>289</v>
      </c>
      <c r="L1799" s="41"/>
      <c r="M1799" s="187" t="s">
        <v>21</v>
      </c>
      <c r="N1799" s="188" t="s">
        <v>44</v>
      </c>
      <c r="O1799" s="66"/>
      <c r="P1799" s="189">
        <f>O1799*H1799</f>
        <v>0</v>
      </c>
      <c r="Q1799" s="189">
        <v>0</v>
      </c>
      <c r="R1799" s="189">
        <f>Q1799*H1799</f>
        <v>0</v>
      </c>
      <c r="S1799" s="189">
        <v>0</v>
      </c>
      <c r="T1799" s="190">
        <f>S1799*H1799</f>
        <v>0</v>
      </c>
      <c r="U1799" s="36"/>
      <c r="V1799" s="36"/>
      <c r="W1799" s="36"/>
      <c r="X1799" s="36"/>
      <c r="Y1799" s="36"/>
      <c r="Z1799" s="36"/>
      <c r="AA1799" s="36"/>
      <c r="AB1799" s="36"/>
      <c r="AC1799" s="36"/>
      <c r="AD1799" s="36"/>
      <c r="AE1799" s="36"/>
      <c r="AR1799" s="191" t="s">
        <v>381</v>
      </c>
      <c r="AT1799" s="191" t="s">
        <v>285</v>
      </c>
      <c r="AU1799" s="191" t="s">
        <v>82</v>
      </c>
      <c r="AY1799" s="19" t="s">
        <v>283</v>
      </c>
      <c r="BE1799" s="192">
        <f>IF(N1799="základní",J1799,0)</f>
        <v>0</v>
      </c>
      <c r="BF1799" s="192">
        <f>IF(N1799="snížená",J1799,0)</f>
        <v>0</v>
      </c>
      <c r="BG1799" s="192">
        <f>IF(N1799="zákl. přenesená",J1799,0)</f>
        <v>0</v>
      </c>
      <c r="BH1799" s="192">
        <f>IF(N1799="sníž. přenesená",J1799,0)</f>
        <v>0</v>
      </c>
      <c r="BI1799" s="192">
        <f>IF(N1799="nulová",J1799,0)</f>
        <v>0</v>
      </c>
      <c r="BJ1799" s="19" t="s">
        <v>80</v>
      </c>
      <c r="BK1799" s="192">
        <f>ROUND(I1799*H1799,2)</f>
        <v>0</v>
      </c>
      <c r="BL1799" s="19" t="s">
        <v>381</v>
      </c>
      <c r="BM1799" s="191" t="s">
        <v>2735</v>
      </c>
    </row>
    <row r="1800" spans="1:65" s="2" customFormat="1" ht="11.25">
      <c r="A1800" s="36"/>
      <c r="B1800" s="37"/>
      <c r="C1800" s="38"/>
      <c r="D1800" s="193" t="s">
        <v>292</v>
      </c>
      <c r="E1800" s="38"/>
      <c r="F1800" s="194" t="s">
        <v>2736</v>
      </c>
      <c r="G1800" s="38"/>
      <c r="H1800" s="38"/>
      <c r="I1800" s="195"/>
      <c r="J1800" s="38"/>
      <c r="K1800" s="38"/>
      <c r="L1800" s="41"/>
      <c r="M1800" s="196"/>
      <c r="N1800" s="197"/>
      <c r="O1800" s="66"/>
      <c r="P1800" s="66"/>
      <c r="Q1800" s="66"/>
      <c r="R1800" s="66"/>
      <c r="S1800" s="66"/>
      <c r="T1800" s="67"/>
      <c r="U1800" s="36"/>
      <c r="V1800" s="36"/>
      <c r="W1800" s="36"/>
      <c r="X1800" s="36"/>
      <c r="Y1800" s="36"/>
      <c r="Z1800" s="36"/>
      <c r="AA1800" s="36"/>
      <c r="AB1800" s="36"/>
      <c r="AC1800" s="36"/>
      <c r="AD1800" s="36"/>
      <c r="AE1800" s="36"/>
      <c r="AT1800" s="19" t="s">
        <v>292</v>
      </c>
      <c r="AU1800" s="19" t="s">
        <v>82</v>
      </c>
    </row>
    <row r="1801" spans="1:65" s="12" customFormat="1" ht="22.9" customHeight="1">
      <c r="B1801" s="164"/>
      <c r="C1801" s="165"/>
      <c r="D1801" s="166" t="s">
        <v>72</v>
      </c>
      <c r="E1801" s="178" t="s">
        <v>2737</v>
      </c>
      <c r="F1801" s="178" t="s">
        <v>2738</v>
      </c>
      <c r="G1801" s="165"/>
      <c r="H1801" s="165"/>
      <c r="I1801" s="168"/>
      <c r="J1801" s="179">
        <f>BK1801</f>
        <v>0</v>
      </c>
      <c r="K1801" s="165"/>
      <c r="L1801" s="170"/>
      <c r="M1801" s="171"/>
      <c r="N1801" s="172"/>
      <c r="O1801" s="172"/>
      <c r="P1801" s="173">
        <f>SUM(P1802:P1838)</f>
        <v>0</v>
      </c>
      <c r="Q1801" s="172"/>
      <c r="R1801" s="173">
        <f>SUM(R1802:R1838)</f>
        <v>1.2341639100000001</v>
      </c>
      <c r="S1801" s="172"/>
      <c r="T1801" s="174">
        <f>SUM(T1802:T1838)</f>
        <v>0</v>
      </c>
      <c r="AR1801" s="175" t="s">
        <v>82</v>
      </c>
      <c r="AT1801" s="176" t="s">
        <v>72</v>
      </c>
      <c r="AU1801" s="176" t="s">
        <v>80</v>
      </c>
      <c r="AY1801" s="175" t="s">
        <v>283</v>
      </c>
      <c r="BK1801" s="177">
        <f>SUM(BK1802:BK1838)</f>
        <v>0</v>
      </c>
    </row>
    <row r="1802" spans="1:65" s="2" customFormat="1" ht="21.75" customHeight="1">
      <c r="A1802" s="36"/>
      <c r="B1802" s="37"/>
      <c r="C1802" s="180" t="s">
        <v>2739</v>
      </c>
      <c r="D1802" s="180" t="s">
        <v>285</v>
      </c>
      <c r="E1802" s="181" t="s">
        <v>2740</v>
      </c>
      <c r="F1802" s="182" t="s">
        <v>2741</v>
      </c>
      <c r="G1802" s="183" t="s">
        <v>409</v>
      </c>
      <c r="H1802" s="184">
        <v>16</v>
      </c>
      <c r="I1802" s="185"/>
      <c r="J1802" s="186">
        <f>ROUND(I1802*H1802,2)</f>
        <v>0</v>
      </c>
      <c r="K1802" s="182" t="s">
        <v>289</v>
      </c>
      <c r="L1802" s="41"/>
      <c r="M1802" s="187" t="s">
        <v>21</v>
      </c>
      <c r="N1802" s="188" t="s">
        <v>44</v>
      </c>
      <c r="O1802" s="66"/>
      <c r="P1802" s="189">
        <f>O1802*H1802</f>
        <v>0</v>
      </c>
      <c r="Q1802" s="189">
        <v>1.06E-3</v>
      </c>
      <c r="R1802" s="189">
        <f>Q1802*H1802</f>
        <v>1.6959999999999999E-2</v>
      </c>
      <c r="S1802" s="189">
        <v>0</v>
      </c>
      <c r="T1802" s="190">
        <f>S1802*H1802</f>
        <v>0</v>
      </c>
      <c r="U1802" s="36"/>
      <c r="V1802" s="36"/>
      <c r="W1802" s="36"/>
      <c r="X1802" s="36"/>
      <c r="Y1802" s="36"/>
      <c r="Z1802" s="36"/>
      <c r="AA1802" s="36"/>
      <c r="AB1802" s="36"/>
      <c r="AC1802" s="36"/>
      <c r="AD1802" s="36"/>
      <c r="AE1802" s="36"/>
      <c r="AR1802" s="191" t="s">
        <v>381</v>
      </c>
      <c r="AT1802" s="191" t="s">
        <v>285</v>
      </c>
      <c r="AU1802" s="191" t="s">
        <v>82</v>
      </c>
      <c r="AY1802" s="19" t="s">
        <v>283</v>
      </c>
      <c r="BE1802" s="192">
        <f>IF(N1802="základní",J1802,0)</f>
        <v>0</v>
      </c>
      <c r="BF1802" s="192">
        <f>IF(N1802="snížená",J1802,0)</f>
        <v>0</v>
      </c>
      <c r="BG1802" s="192">
        <f>IF(N1802="zákl. přenesená",J1802,0)</f>
        <v>0</v>
      </c>
      <c r="BH1802" s="192">
        <f>IF(N1802="sníž. přenesená",J1802,0)</f>
        <v>0</v>
      </c>
      <c r="BI1802" s="192">
        <f>IF(N1802="nulová",J1802,0)</f>
        <v>0</v>
      </c>
      <c r="BJ1802" s="19" t="s">
        <v>80</v>
      </c>
      <c r="BK1802" s="192">
        <f>ROUND(I1802*H1802,2)</f>
        <v>0</v>
      </c>
      <c r="BL1802" s="19" t="s">
        <v>381</v>
      </c>
      <c r="BM1802" s="191" t="s">
        <v>2742</v>
      </c>
    </row>
    <row r="1803" spans="1:65" s="2" customFormat="1" ht="11.25">
      <c r="A1803" s="36"/>
      <c r="B1803" s="37"/>
      <c r="C1803" s="38"/>
      <c r="D1803" s="193" t="s">
        <v>292</v>
      </c>
      <c r="E1803" s="38"/>
      <c r="F1803" s="194" t="s">
        <v>2743</v>
      </c>
      <c r="G1803" s="38"/>
      <c r="H1803" s="38"/>
      <c r="I1803" s="195"/>
      <c r="J1803" s="38"/>
      <c r="K1803" s="38"/>
      <c r="L1803" s="41"/>
      <c r="M1803" s="196"/>
      <c r="N1803" s="197"/>
      <c r="O1803" s="66"/>
      <c r="P1803" s="66"/>
      <c r="Q1803" s="66"/>
      <c r="R1803" s="66"/>
      <c r="S1803" s="66"/>
      <c r="T1803" s="67"/>
      <c r="U1803" s="36"/>
      <c r="V1803" s="36"/>
      <c r="W1803" s="36"/>
      <c r="X1803" s="36"/>
      <c r="Y1803" s="36"/>
      <c r="Z1803" s="36"/>
      <c r="AA1803" s="36"/>
      <c r="AB1803" s="36"/>
      <c r="AC1803" s="36"/>
      <c r="AD1803" s="36"/>
      <c r="AE1803" s="36"/>
      <c r="AT1803" s="19" t="s">
        <v>292</v>
      </c>
      <c r="AU1803" s="19" t="s">
        <v>82</v>
      </c>
    </row>
    <row r="1804" spans="1:65" s="13" customFormat="1" ht="11.25">
      <c r="B1804" s="198"/>
      <c r="C1804" s="199"/>
      <c r="D1804" s="200" t="s">
        <v>294</v>
      </c>
      <c r="E1804" s="201" t="s">
        <v>21</v>
      </c>
      <c r="F1804" s="202" t="s">
        <v>2744</v>
      </c>
      <c r="G1804" s="199"/>
      <c r="H1804" s="203">
        <v>16</v>
      </c>
      <c r="I1804" s="204"/>
      <c r="J1804" s="199"/>
      <c r="K1804" s="199"/>
      <c r="L1804" s="205"/>
      <c r="M1804" s="206"/>
      <c r="N1804" s="207"/>
      <c r="O1804" s="207"/>
      <c r="P1804" s="207"/>
      <c r="Q1804" s="207"/>
      <c r="R1804" s="207"/>
      <c r="S1804" s="207"/>
      <c r="T1804" s="208"/>
      <c r="AT1804" s="209" t="s">
        <v>294</v>
      </c>
      <c r="AU1804" s="209" t="s">
        <v>82</v>
      </c>
      <c r="AV1804" s="13" t="s">
        <v>82</v>
      </c>
      <c r="AW1804" s="13" t="s">
        <v>34</v>
      </c>
      <c r="AX1804" s="13" t="s">
        <v>73</v>
      </c>
      <c r="AY1804" s="209" t="s">
        <v>283</v>
      </c>
    </row>
    <row r="1805" spans="1:65" s="14" customFormat="1" ht="11.25">
      <c r="B1805" s="210"/>
      <c r="C1805" s="211"/>
      <c r="D1805" s="200" t="s">
        <v>294</v>
      </c>
      <c r="E1805" s="212" t="s">
        <v>21</v>
      </c>
      <c r="F1805" s="213" t="s">
        <v>296</v>
      </c>
      <c r="G1805" s="211"/>
      <c r="H1805" s="214">
        <v>16</v>
      </c>
      <c r="I1805" s="215"/>
      <c r="J1805" s="211"/>
      <c r="K1805" s="211"/>
      <c r="L1805" s="216"/>
      <c r="M1805" s="217"/>
      <c r="N1805" s="218"/>
      <c r="O1805" s="218"/>
      <c r="P1805" s="218"/>
      <c r="Q1805" s="218"/>
      <c r="R1805" s="218"/>
      <c r="S1805" s="218"/>
      <c r="T1805" s="219"/>
      <c r="AT1805" s="220" t="s">
        <v>294</v>
      </c>
      <c r="AU1805" s="220" t="s">
        <v>82</v>
      </c>
      <c r="AV1805" s="14" t="s">
        <v>102</v>
      </c>
      <c r="AW1805" s="14" t="s">
        <v>34</v>
      </c>
      <c r="AX1805" s="14" t="s">
        <v>80</v>
      </c>
      <c r="AY1805" s="220" t="s">
        <v>283</v>
      </c>
    </row>
    <row r="1806" spans="1:65" s="2" customFormat="1" ht="33" customHeight="1">
      <c r="A1806" s="36"/>
      <c r="B1806" s="37"/>
      <c r="C1806" s="180" t="s">
        <v>2745</v>
      </c>
      <c r="D1806" s="180" t="s">
        <v>285</v>
      </c>
      <c r="E1806" s="181" t="s">
        <v>2746</v>
      </c>
      <c r="F1806" s="182" t="s">
        <v>2747</v>
      </c>
      <c r="G1806" s="183" t="s">
        <v>288</v>
      </c>
      <c r="H1806" s="184">
        <v>123.26600000000001</v>
      </c>
      <c r="I1806" s="185"/>
      <c r="J1806" s="186">
        <f>ROUND(I1806*H1806,2)</f>
        <v>0</v>
      </c>
      <c r="K1806" s="182" t="s">
        <v>289</v>
      </c>
      <c r="L1806" s="41"/>
      <c r="M1806" s="187" t="s">
        <v>21</v>
      </c>
      <c r="N1806" s="188" t="s">
        <v>44</v>
      </c>
      <c r="O1806" s="66"/>
      <c r="P1806" s="189">
        <f>O1806*H1806</f>
        <v>0</v>
      </c>
      <c r="Q1806" s="189">
        <v>6.6100000000000004E-3</v>
      </c>
      <c r="R1806" s="189">
        <f>Q1806*H1806</f>
        <v>0.81478826000000004</v>
      </c>
      <c r="S1806" s="189">
        <v>0</v>
      </c>
      <c r="T1806" s="190">
        <f>S1806*H1806</f>
        <v>0</v>
      </c>
      <c r="U1806" s="36"/>
      <c r="V1806" s="36"/>
      <c r="W1806" s="36"/>
      <c r="X1806" s="36"/>
      <c r="Y1806" s="36"/>
      <c r="Z1806" s="36"/>
      <c r="AA1806" s="36"/>
      <c r="AB1806" s="36"/>
      <c r="AC1806" s="36"/>
      <c r="AD1806" s="36"/>
      <c r="AE1806" s="36"/>
      <c r="AR1806" s="191" t="s">
        <v>381</v>
      </c>
      <c r="AT1806" s="191" t="s">
        <v>285</v>
      </c>
      <c r="AU1806" s="191" t="s">
        <v>82</v>
      </c>
      <c r="AY1806" s="19" t="s">
        <v>283</v>
      </c>
      <c r="BE1806" s="192">
        <f>IF(N1806="základní",J1806,0)</f>
        <v>0</v>
      </c>
      <c r="BF1806" s="192">
        <f>IF(N1806="snížená",J1806,0)</f>
        <v>0</v>
      </c>
      <c r="BG1806" s="192">
        <f>IF(N1806="zákl. přenesená",J1806,0)</f>
        <v>0</v>
      </c>
      <c r="BH1806" s="192">
        <f>IF(N1806="sníž. přenesená",J1806,0)</f>
        <v>0</v>
      </c>
      <c r="BI1806" s="192">
        <f>IF(N1806="nulová",J1806,0)</f>
        <v>0</v>
      </c>
      <c r="BJ1806" s="19" t="s">
        <v>80</v>
      </c>
      <c r="BK1806" s="192">
        <f>ROUND(I1806*H1806,2)</f>
        <v>0</v>
      </c>
      <c r="BL1806" s="19" t="s">
        <v>381</v>
      </c>
      <c r="BM1806" s="191" t="s">
        <v>2748</v>
      </c>
    </row>
    <row r="1807" spans="1:65" s="2" customFormat="1" ht="11.25">
      <c r="A1807" s="36"/>
      <c r="B1807" s="37"/>
      <c r="C1807" s="38"/>
      <c r="D1807" s="193" t="s">
        <v>292</v>
      </c>
      <c r="E1807" s="38"/>
      <c r="F1807" s="194" t="s">
        <v>2749</v>
      </c>
      <c r="G1807" s="38"/>
      <c r="H1807" s="38"/>
      <c r="I1807" s="195"/>
      <c r="J1807" s="38"/>
      <c r="K1807" s="38"/>
      <c r="L1807" s="41"/>
      <c r="M1807" s="196"/>
      <c r="N1807" s="197"/>
      <c r="O1807" s="66"/>
      <c r="P1807" s="66"/>
      <c r="Q1807" s="66"/>
      <c r="R1807" s="66"/>
      <c r="S1807" s="66"/>
      <c r="T1807" s="67"/>
      <c r="U1807" s="36"/>
      <c r="V1807" s="36"/>
      <c r="W1807" s="36"/>
      <c r="X1807" s="36"/>
      <c r="Y1807" s="36"/>
      <c r="Z1807" s="36"/>
      <c r="AA1807" s="36"/>
      <c r="AB1807" s="36"/>
      <c r="AC1807" s="36"/>
      <c r="AD1807" s="36"/>
      <c r="AE1807" s="36"/>
      <c r="AT1807" s="19" t="s">
        <v>292</v>
      </c>
      <c r="AU1807" s="19" t="s">
        <v>82</v>
      </c>
    </row>
    <row r="1808" spans="1:65" s="13" customFormat="1" ht="11.25">
      <c r="B1808" s="198"/>
      <c r="C1808" s="199"/>
      <c r="D1808" s="200" t="s">
        <v>294</v>
      </c>
      <c r="E1808" s="201" t="s">
        <v>21</v>
      </c>
      <c r="F1808" s="202" t="s">
        <v>2565</v>
      </c>
      <c r="G1808" s="199"/>
      <c r="H1808" s="203">
        <v>123.26600000000001</v>
      </c>
      <c r="I1808" s="204"/>
      <c r="J1808" s="199"/>
      <c r="K1808" s="199"/>
      <c r="L1808" s="205"/>
      <c r="M1808" s="206"/>
      <c r="N1808" s="207"/>
      <c r="O1808" s="207"/>
      <c r="P1808" s="207"/>
      <c r="Q1808" s="207"/>
      <c r="R1808" s="207"/>
      <c r="S1808" s="207"/>
      <c r="T1808" s="208"/>
      <c r="AT1808" s="209" t="s">
        <v>294</v>
      </c>
      <c r="AU1808" s="209" t="s">
        <v>82</v>
      </c>
      <c r="AV1808" s="13" t="s">
        <v>82</v>
      </c>
      <c r="AW1808" s="13" t="s">
        <v>34</v>
      </c>
      <c r="AX1808" s="13" t="s">
        <v>80</v>
      </c>
      <c r="AY1808" s="209" t="s">
        <v>283</v>
      </c>
    </row>
    <row r="1809" spans="1:65" s="2" customFormat="1" ht="21.75" customHeight="1">
      <c r="A1809" s="36"/>
      <c r="B1809" s="37"/>
      <c r="C1809" s="180" t="s">
        <v>2750</v>
      </c>
      <c r="D1809" s="180" t="s">
        <v>285</v>
      </c>
      <c r="E1809" s="181" t="s">
        <v>2751</v>
      </c>
      <c r="F1809" s="182" t="s">
        <v>2752</v>
      </c>
      <c r="G1809" s="183" t="s">
        <v>409</v>
      </c>
      <c r="H1809" s="184">
        <v>112.2</v>
      </c>
      <c r="I1809" s="185"/>
      <c r="J1809" s="186">
        <f>ROUND(I1809*H1809,2)</f>
        <v>0</v>
      </c>
      <c r="K1809" s="182" t="s">
        <v>289</v>
      </c>
      <c r="L1809" s="41"/>
      <c r="M1809" s="187" t="s">
        <v>21</v>
      </c>
      <c r="N1809" s="188" t="s">
        <v>44</v>
      </c>
      <c r="O1809" s="66"/>
      <c r="P1809" s="189">
        <f>O1809*H1809</f>
        <v>0</v>
      </c>
      <c r="Q1809" s="189">
        <v>1.6999999999999999E-3</v>
      </c>
      <c r="R1809" s="189">
        <f>Q1809*H1809</f>
        <v>0.19073999999999999</v>
      </c>
      <c r="S1809" s="189">
        <v>0</v>
      </c>
      <c r="T1809" s="190">
        <f>S1809*H1809</f>
        <v>0</v>
      </c>
      <c r="U1809" s="36"/>
      <c r="V1809" s="36"/>
      <c r="W1809" s="36"/>
      <c r="X1809" s="36"/>
      <c r="Y1809" s="36"/>
      <c r="Z1809" s="36"/>
      <c r="AA1809" s="36"/>
      <c r="AB1809" s="36"/>
      <c r="AC1809" s="36"/>
      <c r="AD1809" s="36"/>
      <c r="AE1809" s="36"/>
      <c r="AR1809" s="191" t="s">
        <v>381</v>
      </c>
      <c r="AT1809" s="191" t="s">
        <v>285</v>
      </c>
      <c r="AU1809" s="191" t="s">
        <v>82</v>
      </c>
      <c r="AY1809" s="19" t="s">
        <v>283</v>
      </c>
      <c r="BE1809" s="192">
        <f>IF(N1809="základní",J1809,0)</f>
        <v>0</v>
      </c>
      <c r="BF1809" s="192">
        <f>IF(N1809="snížená",J1809,0)</f>
        <v>0</v>
      </c>
      <c r="BG1809" s="192">
        <f>IF(N1809="zákl. přenesená",J1809,0)</f>
        <v>0</v>
      </c>
      <c r="BH1809" s="192">
        <f>IF(N1809="sníž. přenesená",J1809,0)</f>
        <v>0</v>
      </c>
      <c r="BI1809" s="192">
        <f>IF(N1809="nulová",J1809,0)</f>
        <v>0</v>
      </c>
      <c r="BJ1809" s="19" t="s">
        <v>80</v>
      </c>
      <c r="BK1809" s="192">
        <f>ROUND(I1809*H1809,2)</f>
        <v>0</v>
      </c>
      <c r="BL1809" s="19" t="s">
        <v>381</v>
      </c>
      <c r="BM1809" s="191" t="s">
        <v>2753</v>
      </c>
    </row>
    <row r="1810" spans="1:65" s="2" customFormat="1" ht="11.25">
      <c r="A1810" s="36"/>
      <c r="B1810" s="37"/>
      <c r="C1810" s="38"/>
      <c r="D1810" s="193" t="s">
        <v>292</v>
      </c>
      <c r="E1810" s="38"/>
      <c r="F1810" s="194" t="s">
        <v>2754</v>
      </c>
      <c r="G1810" s="38"/>
      <c r="H1810" s="38"/>
      <c r="I1810" s="195"/>
      <c r="J1810" s="38"/>
      <c r="K1810" s="38"/>
      <c r="L1810" s="41"/>
      <c r="M1810" s="196"/>
      <c r="N1810" s="197"/>
      <c r="O1810" s="66"/>
      <c r="P1810" s="66"/>
      <c r="Q1810" s="66"/>
      <c r="R1810" s="66"/>
      <c r="S1810" s="66"/>
      <c r="T1810" s="67"/>
      <c r="U1810" s="36"/>
      <c r="V1810" s="36"/>
      <c r="W1810" s="36"/>
      <c r="X1810" s="36"/>
      <c r="Y1810" s="36"/>
      <c r="Z1810" s="36"/>
      <c r="AA1810" s="36"/>
      <c r="AB1810" s="36"/>
      <c r="AC1810" s="36"/>
      <c r="AD1810" s="36"/>
      <c r="AE1810" s="36"/>
      <c r="AT1810" s="19" t="s">
        <v>292</v>
      </c>
      <c r="AU1810" s="19" t="s">
        <v>82</v>
      </c>
    </row>
    <row r="1811" spans="1:65" s="2" customFormat="1" ht="19.5">
      <c r="A1811" s="36"/>
      <c r="B1811" s="37"/>
      <c r="C1811" s="38"/>
      <c r="D1811" s="200" t="s">
        <v>436</v>
      </c>
      <c r="E1811" s="38"/>
      <c r="F1811" s="231" t="s">
        <v>2755</v>
      </c>
      <c r="G1811" s="38"/>
      <c r="H1811" s="38"/>
      <c r="I1811" s="195"/>
      <c r="J1811" s="38"/>
      <c r="K1811" s="38"/>
      <c r="L1811" s="41"/>
      <c r="M1811" s="196"/>
      <c r="N1811" s="197"/>
      <c r="O1811" s="66"/>
      <c r="P1811" s="66"/>
      <c r="Q1811" s="66"/>
      <c r="R1811" s="66"/>
      <c r="S1811" s="66"/>
      <c r="T1811" s="67"/>
      <c r="U1811" s="36"/>
      <c r="V1811" s="36"/>
      <c r="W1811" s="36"/>
      <c r="X1811" s="36"/>
      <c r="Y1811" s="36"/>
      <c r="Z1811" s="36"/>
      <c r="AA1811" s="36"/>
      <c r="AB1811" s="36"/>
      <c r="AC1811" s="36"/>
      <c r="AD1811" s="36"/>
      <c r="AE1811" s="36"/>
      <c r="AT1811" s="19" t="s">
        <v>436</v>
      </c>
      <c r="AU1811" s="19" t="s">
        <v>82</v>
      </c>
    </row>
    <row r="1812" spans="1:65" s="13" customFormat="1" ht="11.25">
      <c r="B1812" s="198"/>
      <c r="C1812" s="199"/>
      <c r="D1812" s="200" t="s">
        <v>294</v>
      </c>
      <c r="E1812" s="201" t="s">
        <v>21</v>
      </c>
      <c r="F1812" s="202" t="s">
        <v>2756</v>
      </c>
      <c r="G1812" s="199"/>
      <c r="H1812" s="203">
        <v>112.2</v>
      </c>
      <c r="I1812" s="204"/>
      <c r="J1812" s="199"/>
      <c r="K1812" s="199"/>
      <c r="L1812" s="205"/>
      <c r="M1812" s="206"/>
      <c r="N1812" s="207"/>
      <c r="O1812" s="207"/>
      <c r="P1812" s="207"/>
      <c r="Q1812" s="207"/>
      <c r="R1812" s="207"/>
      <c r="S1812" s="207"/>
      <c r="T1812" s="208"/>
      <c r="AT1812" s="209" t="s">
        <v>294</v>
      </c>
      <c r="AU1812" s="209" t="s">
        <v>82</v>
      </c>
      <c r="AV1812" s="13" t="s">
        <v>82</v>
      </c>
      <c r="AW1812" s="13" t="s">
        <v>34</v>
      </c>
      <c r="AX1812" s="13" t="s">
        <v>73</v>
      </c>
      <c r="AY1812" s="209" t="s">
        <v>283</v>
      </c>
    </row>
    <row r="1813" spans="1:65" s="14" customFormat="1" ht="11.25">
      <c r="B1813" s="210"/>
      <c r="C1813" s="211"/>
      <c r="D1813" s="200" t="s">
        <v>294</v>
      </c>
      <c r="E1813" s="212" t="s">
        <v>21</v>
      </c>
      <c r="F1813" s="213" t="s">
        <v>296</v>
      </c>
      <c r="G1813" s="211"/>
      <c r="H1813" s="214">
        <v>112.2</v>
      </c>
      <c r="I1813" s="215"/>
      <c r="J1813" s="211"/>
      <c r="K1813" s="211"/>
      <c r="L1813" s="216"/>
      <c r="M1813" s="217"/>
      <c r="N1813" s="218"/>
      <c r="O1813" s="218"/>
      <c r="P1813" s="218"/>
      <c r="Q1813" s="218"/>
      <c r="R1813" s="218"/>
      <c r="S1813" s="218"/>
      <c r="T1813" s="219"/>
      <c r="AT1813" s="220" t="s">
        <v>294</v>
      </c>
      <c r="AU1813" s="220" t="s">
        <v>82</v>
      </c>
      <c r="AV1813" s="14" t="s">
        <v>102</v>
      </c>
      <c r="AW1813" s="14" t="s">
        <v>34</v>
      </c>
      <c r="AX1813" s="14" t="s">
        <v>80</v>
      </c>
      <c r="AY1813" s="220" t="s">
        <v>283</v>
      </c>
    </row>
    <row r="1814" spans="1:65" s="2" customFormat="1" ht="24.2" customHeight="1">
      <c r="A1814" s="36"/>
      <c r="B1814" s="37"/>
      <c r="C1814" s="180" t="s">
        <v>2757</v>
      </c>
      <c r="D1814" s="180" t="s">
        <v>285</v>
      </c>
      <c r="E1814" s="181" t="s">
        <v>2758</v>
      </c>
      <c r="F1814" s="182" t="s">
        <v>2759</v>
      </c>
      <c r="G1814" s="183" t="s">
        <v>488</v>
      </c>
      <c r="H1814" s="184">
        <v>3</v>
      </c>
      <c r="I1814" s="185"/>
      <c r="J1814" s="186">
        <f>ROUND(I1814*H1814,2)</f>
        <v>0</v>
      </c>
      <c r="K1814" s="182" t="s">
        <v>289</v>
      </c>
      <c r="L1814" s="41"/>
      <c r="M1814" s="187" t="s">
        <v>21</v>
      </c>
      <c r="N1814" s="188" t="s">
        <v>44</v>
      </c>
      <c r="O1814" s="66"/>
      <c r="P1814" s="189">
        <f>O1814*H1814</f>
        <v>0</v>
      </c>
      <c r="Q1814" s="189">
        <v>0</v>
      </c>
      <c r="R1814" s="189">
        <f>Q1814*H1814</f>
        <v>0</v>
      </c>
      <c r="S1814" s="189">
        <v>0</v>
      </c>
      <c r="T1814" s="190">
        <f>S1814*H1814</f>
        <v>0</v>
      </c>
      <c r="U1814" s="36"/>
      <c r="V1814" s="36"/>
      <c r="W1814" s="36"/>
      <c r="X1814" s="36"/>
      <c r="Y1814" s="36"/>
      <c r="Z1814" s="36"/>
      <c r="AA1814" s="36"/>
      <c r="AB1814" s="36"/>
      <c r="AC1814" s="36"/>
      <c r="AD1814" s="36"/>
      <c r="AE1814" s="36"/>
      <c r="AR1814" s="191" t="s">
        <v>381</v>
      </c>
      <c r="AT1814" s="191" t="s">
        <v>285</v>
      </c>
      <c r="AU1814" s="191" t="s">
        <v>82</v>
      </c>
      <c r="AY1814" s="19" t="s">
        <v>283</v>
      </c>
      <c r="BE1814" s="192">
        <f>IF(N1814="základní",J1814,0)</f>
        <v>0</v>
      </c>
      <c r="BF1814" s="192">
        <f>IF(N1814="snížená",J1814,0)</f>
        <v>0</v>
      </c>
      <c r="BG1814" s="192">
        <f>IF(N1814="zákl. přenesená",J1814,0)</f>
        <v>0</v>
      </c>
      <c r="BH1814" s="192">
        <f>IF(N1814="sníž. přenesená",J1814,0)</f>
        <v>0</v>
      </c>
      <c r="BI1814" s="192">
        <f>IF(N1814="nulová",J1814,0)</f>
        <v>0</v>
      </c>
      <c r="BJ1814" s="19" t="s">
        <v>80</v>
      </c>
      <c r="BK1814" s="192">
        <f>ROUND(I1814*H1814,2)</f>
        <v>0</v>
      </c>
      <c r="BL1814" s="19" t="s">
        <v>381</v>
      </c>
      <c r="BM1814" s="191" t="s">
        <v>2760</v>
      </c>
    </row>
    <row r="1815" spans="1:65" s="2" customFormat="1" ht="11.25">
      <c r="A1815" s="36"/>
      <c r="B1815" s="37"/>
      <c r="C1815" s="38"/>
      <c r="D1815" s="193" t="s">
        <v>292</v>
      </c>
      <c r="E1815" s="38"/>
      <c r="F1815" s="194" t="s">
        <v>2761</v>
      </c>
      <c r="G1815" s="38"/>
      <c r="H1815" s="38"/>
      <c r="I1815" s="195"/>
      <c r="J1815" s="38"/>
      <c r="K1815" s="38"/>
      <c r="L1815" s="41"/>
      <c r="M1815" s="196"/>
      <c r="N1815" s="197"/>
      <c r="O1815" s="66"/>
      <c r="P1815" s="66"/>
      <c r="Q1815" s="66"/>
      <c r="R1815" s="66"/>
      <c r="S1815" s="66"/>
      <c r="T1815" s="67"/>
      <c r="U1815" s="36"/>
      <c r="V1815" s="36"/>
      <c r="W1815" s="36"/>
      <c r="X1815" s="36"/>
      <c r="Y1815" s="36"/>
      <c r="Z1815" s="36"/>
      <c r="AA1815" s="36"/>
      <c r="AB1815" s="36"/>
      <c r="AC1815" s="36"/>
      <c r="AD1815" s="36"/>
      <c r="AE1815" s="36"/>
      <c r="AT1815" s="19" t="s">
        <v>292</v>
      </c>
      <c r="AU1815" s="19" t="s">
        <v>82</v>
      </c>
    </row>
    <row r="1816" spans="1:65" s="13" customFormat="1" ht="11.25">
      <c r="B1816" s="198"/>
      <c r="C1816" s="199"/>
      <c r="D1816" s="200" t="s">
        <v>294</v>
      </c>
      <c r="E1816" s="201" t="s">
        <v>21</v>
      </c>
      <c r="F1816" s="202" t="s">
        <v>2762</v>
      </c>
      <c r="G1816" s="199"/>
      <c r="H1816" s="203">
        <v>3</v>
      </c>
      <c r="I1816" s="204"/>
      <c r="J1816" s="199"/>
      <c r="K1816" s="199"/>
      <c r="L1816" s="205"/>
      <c r="M1816" s="206"/>
      <c r="N1816" s="207"/>
      <c r="O1816" s="207"/>
      <c r="P1816" s="207"/>
      <c r="Q1816" s="207"/>
      <c r="R1816" s="207"/>
      <c r="S1816" s="207"/>
      <c r="T1816" s="208"/>
      <c r="AT1816" s="209" t="s">
        <v>294</v>
      </c>
      <c r="AU1816" s="209" t="s">
        <v>82</v>
      </c>
      <c r="AV1816" s="13" t="s">
        <v>82</v>
      </c>
      <c r="AW1816" s="13" t="s">
        <v>34</v>
      </c>
      <c r="AX1816" s="13" t="s">
        <v>73</v>
      </c>
      <c r="AY1816" s="209" t="s">
        <v>283</v>
      </c>
    </row>
    <row r="1817" spans="1:65" s="14" customFormat="1" ht="11.25">
      <c r="B1817" s="210"/>
      <c r="C1817" s="211"/>
      <c r="D1817" s="200" t="s">
        <v>294</v>
      </c>
      <c r="E1817" s="212" t="s">
        <v>21</v>
      </c>
      <c r="F1817" s="213" t="s">
        <v>296</v>
      </c>
      <c r="G1817" s="211"/>
      <c r="H1817" s="214">
        <v>3</v>
      </c>
      <c r="I1817" s="215"/>
      <c r="J1817" s="211"/>
      <c r="K1817" s="211"/>
      <c r="L1817" s="216"/>
      <c r="M1817" s="217"/>
      <c r="N1817" s="218"/>
      <c r="O1817" s="218"/>
      <c r="P1817" s="218"/>
      <c r="Q1817" s="218"/>
      <c r="R1817" s="218"/>
      <c r="S1817" s="218"/>
      <c r="T1817" s="219"/>
      <c r="AT1817" s="220" t="s">
        <v>294</v>
      </c>
      <c r="AU1817" s="220" t="s">
        <v>82</v>
      </c>
      <c r="AV1817" s="14" t="s">
        <v>102</v>
      </c>
      <c r="AW1817" s="14" t="s">
        <v>34</v>
      </c>
      <c r="AX1817" s="14" t="s">
        <v>80</v>
      </c>
      <c r="AY1817" s="220" t="s">
        <v>283</v>
      </c>
    </row>
    <row r="1818" spans="1:65" s="2" customFormat="1" ht="16.5" customHeight="1">
      <c r="A1818" s="36"/>
      <c r="B1818" s="37"/>
      <c r="C1818" s="180" t="s">
        <v>2763</v>
      </c>
      <c r="D1818" s="180" t="s">
        <v>285</v>
      </c>
      <c r="E1818" s="181" t="s">
        <v>2764</v>
      </c>
      <c r="F1818" s="182" t="s">
        <v>2765</v>
      </c>
      <c r="G1818" s="183" t="s">
        <v>409</v>
      </c>
      <c r="H1818" s="184">
        <v>28.875</v>
      </c>
      <c r="I1818" s="185"/>
      <c r="J1818" s="186">
        <f>ROUND(I1818*H1818,2)</f>
        <v>0</v>
      </c>
      <c r="K1818" s="182" t="s">
        <v>289</v>
      </c>
      <c r="L1818" s="41"/>
      <c r="M1818" s="187" t="s">
        <v>21</v>
      </c>
      <c r="N1818" s="188" t="s">
        <v>44</v>
      </c>
      <c r="O1818" s="66"/>
      <c r="P1818" s="189">
        <f>O1818*H1818</f>
        <v>0</v>
      </c>
      <c r="Q1818" s="189">
        <v>7.9000000000000001E-4</v>
      </c>
      <c r="R1818" s="189">
        <f>Q1818*H1818</f>
        <v>2.2811250000000002E-2</v>
      </c>
      <c r="S1818" s="189">
        <v>0</v>
      </c>
      <c r="T1818" s="190">
        <f>S1818*H1818</f>
        <v>0</v>
      </c>
      <c r="U1818" s="36"/>
      <c r="V1818" s="36"/>
      <c r="W1818" s="36"/>
      <c r="X1818" s="36"/>
      <c r="Y1818" s="36"/>
      <c r="Z1818" s="36"/>
      <c r="AA1818" s="36"/>
      <c r="AB1818" s="36"/>
      <c r="AC1818" s="36"/>
      <c r="AD1818" s="36"/>
      <c r="AE1818" s="36"/>
      <c r="AR1818" s="191" t="s">
        <v>381</v>
      </c>
      <c r="AT1818" s="191" t="s">
        <v>285</v>
      </c>
      <c r="AU1818" s="191" t="s">
        <v>82</v>
      </c>
      <c r="AY1818" s="19" t="s">
        <v>283</v>
      </c>
      <c r="BE1818" s="192">
        <f>IF(N1818="základní",J1818,0)</f>
        <v>0</v>
      </c>
      <c r="BF1818" s="192">
        <f>IF(N1818="snížená",J1818,0)</f>
        <v>0</v>
      </c>
      <c r="BG1818" s="192">
        <f>IF(N1818="zákl. přenesená",J1818,0)</f>
        <v>0</v>
      </c>
      <c r="BH1818" s="192">
        <f>IF(N1818="sníž. přenesená",J1818,0)</f>
        <v>0</v>
      </c>
      <c r="BI1818" s="192">
        <f>IF(N1818="nulová",J1818,0)</f>
        <v>0</v>
      </c>
      <c r="BJ1818" s="19" t="s">
        <v>80</v>
      </c>
      <c r="BK1818" s="192">
        <f>ROUND(I1818*H1818,2)</f>
        <v>0</v>
      </c>
      <c r="BL1818" s="19" t="s">
        <v>381</v>
      </c>
      <c r="BM1818" s="191" t="s">
        <v>2766</v>
      </c>
    </row>
    <row r="1819" spans="1:65" s="2" customFormat="1" ht="11.25">
      <c r="A1819" s="36"/>
      <c r="B1819" s="37"/>
      <c r="C1819" s="38"/>
      <c r="D1819" s="193" t="s">
        <v>292</v>
      </c>
      <c r="E1819" s="38"/>
      <c r="F1819" s="194" t="s">
        <v>2767</v>
      </c>
      <c r="G1819" s="38"/>
      <c r="H1819" s="38"/>
      <c r="I1819" s="195"/>
      <c r="J1819" s="38"/>
      <c r="K1819" s="38"/>
      <c r="L1819" s="41"/>
      <c r="M1819" s="196"/>
      <c r="N1819" s="197"/>
      <c r="O1819" s="66"/>
      <c r="P1819" s="66"/>
      <c r="Q1819" s="66"/>
      <c r="R1819" s="66"/>
      <c r="S1819" s="66"/>
      <c r="T1819" s="67"/>
      <c r="U1819" s="36"/>
      <c r="V1819" s="36"/>
      <c r="W1819" s="36"/>
      <c r="X1819" s="36"/>
      <c r="Y1819" s="36"/>
      <c r="Z1819" s="36"/>
      <c r="AA1819" s="36"/>
      <c r="AB1819" s="36"/>
      <c r="AC1819" s="36"/>
      <c r="AD1819" s="36"/>
      <c r="AE1819" s="36"/>
      <c r="AT1819" s="19" t="s">
        <v>292</v>
      </c>
      <c r="AU1819" s="19" t="s">
        <v>82</v>
      </c>
    </row>
    <row r="1820" spans="1:65" s="2" customFormat="1" ht="19.5">
      <c r="A1820" s="36"/>
      <c r="B1820" s="37"/>
      <c r="C1820" s="38"/>
      <c r="D1820" s="200" t="s">
        <v>436</v>
      </c>
      <c r="E1820" s="38"/>
      <c r="F1820" s="231" t="s">
        <v>2755</v>
      </c>
      <c r="G1820" s="38"/>
      <c r="H1820" s="38"/>
      <c r="I1820" s="195"/>
      <c r="J1820" s="38"/>
      <c r="K1820" s="38"/>
      <c r="L1820" s="41"/>
      <c r="M1820" s="196"/>
      <c r="N1820" s="197"/>
      <c r="O1820" s="66"/>
      <c r="P1820" s="66"/>
      <c r="Q1820" s="66"/>
      <c r="R1820" s="66"/>
      <c r="S1820" s="66"/>
      <c r="T1820" s="67"/>
      <c r="U1820" s="36"/>
      <c r="V1820" s="36"/>
      <c r="W1820" s="36"/>
      <c r="X1820" s="36"/>
      <c r="Y1820" s="36"/>
      <c r="Z1820" s="36"/>
      <c r="AA1820" s="36"/>
      <c r="AB1820" s="36"/>
      <c r="AC1820" s="36"/>
      <c r="AD1820" s="36"/>
      <c r="AE1820" s="36"/>
      <c r="AT1820" s="19" t="s">
        <v>436</v>
      </c>
      <c r="AU1820" s="19" t="s">
        <v>82</v>
      </c>
    </row>
    <row r="1821" spans="1:65" s="13" customFormat="1" ht="11.25">
      <c r="B1821" s="198"/>
      <c r="C1821" s="199"/>
      <c r="D1821" s="200" t="s">
        <v>294</v>
      </c>
      <c r="E1821" s="201" t="s">
        <v>21</v>
      </c>
      <c r="F1821" s="202" t="s">
        <v>2768</v>
      </c>
      <c r="G1821" s="199"/>
      <c r="H1821" s="203">
        <v>27.5</v>
      </c>
      <c r="I1821" s="204"/>
      <c r="J1821" s="199"/>
      <c r="K1821" s="199"/>
      <c r="L1821" s="205"/>
      <c r="M1821" s="206"/>
      <c r="N1821" s="207"/>
      <c r="O1821" s="207"/>
      <c r="P1821" s="207"/>
      <c r="Q1821" s="207"/>
      <c r="R1821" s="207"/>
      <c r="S1821" s="207"/>
      <c r="T1821" s="208"/>
      <c r="AT1821" s="209" t="s">
        <v>294</v>
      </c>
      <c r="AU1821" s="209" t="s">
        <v>82</v>
      </c>
      <c r="AV1821" s="13" t="s">
        <v>82</v>
      </c>
      <c r="AW1821" s="13" t="s">
        <v>34</v>
      </c>
      <c r="AX1821" s="13" t="s">
        <v>73</v>
      </c>
      <c r="AY1821" s="209" t="s">
        <v>283</v>
      </c>
    </row>
    <row r="1822" spans="1:65" s="14" customFormat="1" ht="11.25">
      <c r="B1822" s="210"/>
      <c r="C1822" s="211"/>
      <c r="D1822" s="200" t="s">
        <v>294</v>
      </c>
      <c r="E1822" s="212" t="s">
        <v>21</v>
      </c>
      <c r="F1822" s="213" t="s">
        <v>296</v>
      </c>
      <c r="G1822" s="211"/>
      <c r="H1822" s="214">
        <v>27.5</v>
      </c>
      <c r="I1822" s="215"/>
      <c r="J1822" s="211"/>
      <c r="K1822" s="211"/>
      <c r="L1822" s="216"/>
      <c r="M1822" s="217"/>
      <c r="N1822" s="218"/>
      <c r="O1822" s="218"/>
      <c r="P1822" s="218"/>
      <c r="Q1822" s="218"/>
      <c r="R1822" s="218"/>
      <c r="S1822" s="218"/>
      <c r="T1822" s="219"/>
      <c r="AT1822" s="220" t="s">
        <v>294</v>
      </c>
      <c r="AU1822" s="220" t="s">
        <v>82</v>
      </c>
      <c r="AV1822" s="14" t="s">
        <v>102</v>
      </c>
      <c r="AW1822" s="14" t="s">
        <v>34</v>
      </c>
      <c r="AX1822" s="14" t="s">
        <v>73</v>
      </c>
      <c r="AY1822" s="220" t="s">
        <v>283</v>
      </c>
    </row>
    <row r="1823" spans="1:65" s="13" customFormat="1" ht="11.25">
      <c r="B1823" s="198"/>
      <c r="C1823" s="199"/>
      <c r="D1823" s="200" t="s">
        <v>294</v>
      </c>
      <c r="E1823" s="201" t="s">
        <v>21</v>
      </c>
      <c r="F1823" s="202" t="s">
        <v>2769</v>
      </c>
      <c r="G1823" s="199"/>
      <c r="H1823" s="203">
        <v>1.375</v>
      </c>
      <c r="I1823" s="204"/>
      <c r="J1823" s="199"/>
      <c r="K1823" s="199"/>
      <c r="L1823" s="205"/>
      <c r="M1823" s="206"/>
      <c r="N1823" s="207"/>
      <c r="O1823" s="207"/>
      <c r="P1823" s="207"/>
      <c r="Q1823" s="207"/>
      <c r="R1823" s="207"/>
      <c r="S1823" s="207"/>
      <c r="T1823" s="208"/>
      <c r="AT1823" s="209" t="s">
        <v>294</v>
      </c>
      <c r="AU1823" s="209" t="s">
        <v>82</v>
      </c>
      <c r="AV1823" s="13" t="s">
        <v>82</v>
      </c>
      <c r="AW1823" s="13" t="s">
        <v>34</v>
      </c>
      <c r="AX1823" s="13" t="s">
        <v>73</v>
      </c>
      <c r="AY1823" s="209" t="s">
        <v>283</v>
      </c>
    </row>
    <row r="1824" spans="1:65" s="16" customFormat="1" ht="11.25">
      <c r="B1824" s="232"/>
      <c r="C1824" s="233"/>
      <c r="D1824" s="200" t="s">
        <v>294</v>
      </c>
      <c r="E1824" s="234" t="s">
        <v>21</v>
      </c>
      <c r="F1824" s="235" t="s">
        <v>442</v>
      </c>
      <c r="G1824" s="233"/>
      <c r="H1824" s="236">
        <v>28.875</v>
      </c>
      <c r="I1824" s="237"/>
      <c r="J1824" s="233"/>
      <c r="K1824" s="233"/>
      <c r="L1824" s="238"/>
      <c r="M1824" s="239"/>
      <c r="N1824" s="240"/>
      <c r="O1824" s="240"/>
      <c r="P1824" s="240"/>
      <c r="Q1824" s="240"/>
      <c r="R1824" s="240"/>
      <c r="S1824" s="240"/>
      <c r="T1824" s="241"/>
      <c r="AT1824" s="242" t="s">
        <v>294</v>
      </c>
      <c r="AU1824" s="242" t="s">
        <v>82</v>
      </c>
      <c r="AV1824" s="16" t="s">
        <v>290</v>
      </c>
      <c r="AW1824" s="16" t="s">
        <v>34</v>
      </c>
      <c r="AX1824" s="16" t="s">
        <v>80</v>
      </c>
      <c r="AY1824" s="242" t="s">
        <v>283</v>
      </c>
    </row>
    <row r="1825" spans="1:65" s="2" customFormat="1" ht="24.2" customHeight="1">
      <c r="A1825" s="36"/>
      <c r="B1825" s="37"/>
      <c r="C1825" s="180" t="s">
        <v>1783</v>
      </c>
      <c r="D1825" s="180" t="s">
        <v>285</v>
      </c>
      <c r="E1825" s="181" t="s">
        <v>2770</v>
      </c>
      <c r="F1825" s="182" t="s">
        <v>2771</v>
      </c>
      <c r="G1825" s="183" t="s">
        <v>288</v>
      </c>
      <c r="H1825" s="184">
        <v>15.36</v>
      </c>
      <c r="I1825" s="185"/>
      <c r="J1825" s="186">
        <f>ROUND(I1825*H1825,2)</f>
        <v>0</v>
      </c>
      <c r="K1825" s="182" t="s">
        <v>289</v>
      </c>
      <c r="L1825" s="41"/>
      <c r="M1825" s="187" t="s">
        <v>21</v>
      </c>
      <c r="N1825" s="188" t="s">
        <v>44</v>
      </c>
      <c r="O1825" s="66"/>
      <c r="P1825" s="189">
        <f>O1825*H1825</f>
        <v>0</v>
      </c>
      <c r="Q1825" s="189">
        <v>1.0789999999999999E-2</v>
      </c>
      <c r="R1825" s="189">
        <f>Q1825*H1825</f>
        <v>0.16573439999999998</v>
      </c>
      <c r="S1825" s="189">
        <v>0</v>
      </c>
      <c r="T1825" s="190">
        <f>S1825*H1825</f>
        <v>0</v>
      </c>
      <c r="U1825" s="36"/>
      <c r="V1825" s="36"/>
      <c r="W1825" s="36"/>
      <c r="X1825" s="36"/>
      <c r="Y1825" s="36"/>
      <c r="Z1825" s="36"/>
      <c r="AA1825" s="36"/>
      <c r="AB1825" s="36"/>
      <c r="AC1825" s="36"/>
      <c r="AD1825" s="36"/>
      <c r="AE1825" s="36"/>
      <c r="AR1825" s="191" t="s">
        <v>381</v>
      </c>
      <c r="AT1825" s="191" t="s">
        <v>285</v>
      </c>
      <c r="AU1825" s="191" t="s">
        <v>82</v>
      </c>
      <c r="AY1825" s="19" t="s">
        <v>283</v>
      </c>
      <c r="BE1825" s="192">
        <f>IF(N1825="základní",J1825,0)</f>
        <v>0</v>
      </c>
      <c r="BF1825" s="192">
        <f>IF(N1825="snížená",J1825,0)</f>
        <v>0</v>
      </c>
      <c r="BG1825" s="192">
        <f>IF(N1825="zákl. přenesená",J1825,0)</f>
        <v>0</v>
      </c>
      <c r="BH1825" s="192">
        <f>IF(N1825="sníž. přenesená",J1825,0)</f>
        <v>0</v>
      </c>
      <c r="BI1825" s="192">
        <f>IF(N1825="nulová",J1825,0)</f>
        <v>0</v>
      </c>
      <c r="BJ1825" s="19" t="s">
        <v>80</v>
      </c>
      <c r="BK1825" s="192">
        <f>ROUND(I1825*H1825,2)</f>
        <v>0</v>
      </c>
      <c r="BL1825" s="19" t="s">
        <v>381</v>
      </c>
      <c r="BM1825" s="191" t="s">
        <v>2772</v>
      </c>
    </row>
    <row r="1826" spans="1:65" s="2" customFormat="1" ht="11.25">
      <c r="A1826" s="36"/>
      <c r="B1826" s="37"/>
      <c r="C1826" s="38"/>
      <c r="D1826" s="193" t="s">
        <v>292</v>
      </c>
      <c r="E1826" s="38"/>
      <c r="F1826" s="194" t="s">
        <v>2773</v>
      </c>
      <c r="G1826" s="38"/>
      <c r="H1826" s="38"/>
      <c r="I1826" s="195"/>
      <c r="J1826" s="38"/>
      <c r="K1826" s="38"/>
      <c r="L1826" s="41"/>
      <c r="M1826" s="196"/>
      <c r="N1826" s="197"/>
      <c r="O1826" s="66"/>
      <c r="P1826" s="66"/>
      <c r="Q1826" s="66"/>
      <c r="R1826" s="66"/>
      <c r="S1826" s="66"/>
      <c r="T1826" s="67"/>
      <c r="U1826" s="36"/>
      <c r="V1826" s="36"/>
      <c r="W1826" s="36"/>
      <c r="X1826" s="36"/>
      <c r="Y1826" s="36"/>
      <c r="Z1826" s="36"/>
      <c r="AA1826" s="36"/>
      <c r="AB1826" s="36"/>
      <c r="AC1826" s="36"/>
      <c r="AD1826" s="36"/>
      <c r="AE1826" s="36"/>
      <c r="AT1826" s="19" t="s">
        <v>292</v>
      </c>
      <c r="AU1826" s="19" t="s">
        <v>82</v>
      </c>
    </row>
    <row r="1827" spans="1:65" s="13" customFormat="1" ht="11.25">
      <c r="B1827" s="198"/>
      <c r="C1827" s="199"/>
      <c r="D1827" s="200" t="s">
        <v>294</v>
      </c>
      <c r="E1827" s="201" t="s">
        <v>21</v>
      </c>
      <c r="F1827" s="202" t="s">
        <v>2774</v>
      </c>
      <c r="G1827" s="199"/>
      <c r="H1827" s="203">
        <v>15.36</v>
      </c>
      <c r="I1827" s="204"/>
      <c r="J1827" s="199"/>
      <c r="K1827" s="199"/>
      <c r="L1827" s="205"/>
      <c r="M1827" s="206"/>
      <c r="N1827" s="207"/>
      <c r="O1827" s="207"/>
      <c r="P1827" s="207"/>
      <c r="Q1827" s="207"/>
      <c r="R1827" s="207"/>
      <c r="S1827" s="207"/>
      <c r="T1827" s="208"/>
      <c r="AT1827" s="209" t="s">
        <v>294</v>
      </c>
      <c r="AU1827" s="209" t="s">
        <v>82</v>
      </c>
      <c r="AV1827" s="13" t="s">
        <v>82</v>
      </c>
      <c r="AW1827" s="13" t="s">
        <v>34</v>
      </c>
      <c r="AX1827" s="13" t="s">
        <v>73</v>
      </c>
      <c r="AY1827" s="209" t="s">
        <v>283</v>
      </c>
    </row>
    <row r="1828" spans="1:65" s="14" customFormat="1" ht="11.25">
      <c r="B1828" s="210"/>
      <c r="C1828" s="211"/>
      <c r="D1828" s="200" t="s">
        <v>294</v>
      </c>
      <c r="E1828" s="212" t="s">
        <v>21</v>
      </c>
      <c r="F1828" s="213" t="s">
        <v>296</v>
      </c>
      <c r="G1828" s="211"/>
      <c r="H1828" s="214">
        <v>15.36</v>
      </c>
      <c r="I1828" s="215"/>
      <c r="J1828" s="211"/>
      <c r="K1828" s="211"/>
      <c r="L1828" s="216"/>
      <c r="M1828" s="217"/>
      <c r="N1828" s="218"/>
      <c r="O1828" s="218"/>
      <c r="P1828" s="218"/>
      <c r="Q1828" s="218"/>
      <c r="R1828" s="218"/>
      <c r="S1828" s="218"/>
      <c r="T1828" s="219"/>
      <c r="AT1828" s="220" t="s">
        <v>294</v>
      </c>
      <c r="AU1828" s="220" t="s">
        <v>82</v>
      </c>
      <c r="AV1828" s="14" t="s">
        <v>102</v>
      </c>
      <c r="AW1828" s="14" t="s">
        <v>34</v>
      </c>
      <c r="AX1828" s="14" t="s">
        <v>80</v>
      </c>
      <c r="AY1828" s="220" t="s">
        <v>283</v>
      </c>
    </row>
    <row r="1829" spans="1:65" s="2" customFormat="1" ht="33" customHeight="1">
      <c r="A1829" s="36"/>
      <c r="B1829" s="37"/>
      <c r="C1829" s="180" t="s">
        <v>2775</v>
      </c>
      <c r="D1829" s="180" t="s">
        <v>285</v>
      </c>
      <c r="E1829" s="181" t="s">
        <v>2776</v>
      </c>
      <c r="F1829" s="182" t="s">
        <v>2777</v>
      </c>
      <c r="G1829" s="183" t="s">
        <v>488</v>
      </c>
      <c r="H1829" s="184">
        <v>4</v>
      </c>
      <c r="I1829" s="185"/>
      <c r="J1829" s="186">
        <f>ROUND(I1829*H1829,2)</f>
        <v>0</v>
      </c>
      <c r="K1829" s="182" t="s">
        <v>289</v>
      </c>
      <c r="L1829" s="41"/>
      <c r="M1829" s="187" t="s">
        <v>21</v>
      </c>
      <c r="N1829" s="188" t="s">
        <v>44</v>
      </c>
      <c r="O1829" s="66"/>
      <c r="P1829" s="189">
        <f>O1829*H1829</f>
        <v>0</v>
      </c>
      <c r="Q1829" s="189">
        <v>2.8500000000000001E-3</v>
      </c>
      <c r="R1829" s="189">
        <f>Q1829*H1829</f>
        <v>1.14E-2</v>
      </c>
      <c r="S1829" s="189">
        <v>0</v>
      </c>
      <c r="T1829" s="190">
        <f>S1829*H1829</f>
        <v>0</v>
      </c>
      <c r="U1829" s="36"/>
      <c r="V1829" s="36"/>
      <c r="W1829" s="36"/>
      <c r="X1829" s="36"/>
      <c r="Y1829" s="36"/>
      <c r="Z1829" s="36"/>
      <c r="AA1829" s="36"/>
      <c r="AB1829" s="36"/>
      <c r="AC1829" s="36"/>
      <c r="AD1829" s="36"/>
      <c r="AE1829" s="36"/>
      <c r="AR1829" s="191" t="s">
        <v>381</v>
      </c>
      <c r="AT1829" s="191" t="s">
        <v>285</v>
      </c>
      <c r="AU1829" s="191" t="s">
        <v>82</v>
      </c>
      <c r="AY1829" s="19" t="s">
        <v>283</v>
      </c>
      <c r="BE1829" s="192">
        <f>IF(N1829="základní",J1829,0)</f>
        <v>0</v>
      </c>
      <c r="BF1829" s="192">
        <f>IF(N1829="snížená",J1829,0)</f>
        <v>0</v>
      </c>
      <c r="BG1829" s="192">
        <f>IF(N1829="zákl. přenesená",J1829,0)</f>
        <v>0</v>
      </c>
      <c r="BH1829" s="192">
        <f>IF(N1829="sníž. přenesená",J1829,0)</f>
        <v>0</v>
      </c>
      <c r="BI1829" s="192">
        <f>IF(N1829="nulová",J1829,0)</f>
        <v>0</v>
      </c>
      <c r="BJ1829" s="19" t="s">
        <v>80</v>
      </c>
      <c r="BK1829" s="192">
        <f>ROUND(I1829*H1829,2)</f>
        <v>0</v>
      </c>
      <c r="BL1829" s="19" t="s">
        <v>381</v>
      </c>
      <c r="BM1829" s="191" t="s">
        <v>2778</v>
      </c>
    </row>
    <row r="1830" spans="1:65" s="2" customFormat="1" ht="11.25">
      <c r="A1830" s="36"/>
      <c r="B1830" s="37"/>
      <c r="C1830" s="38"/>
      <c r="D1830" s="193" t="s">
        <v>292</v>
      </c>
      <c r="E1830" s="38"/>
      <c r="F1830" s="194" t="s">
        <v>2779</v>
      </c>
      <c r="G1830" s="38"/>
      <c r="H1830" s="38"/>
      <c r="I1830" s="195"/>
      <c r="J1830" s="38"/>
      <c r="K1830" s="38"/>
      <c r="L1830" s="41"/>
      <c r="M1830" s="196"/>
      <c r="N1830" s="197"/>
      <c r="O1830" s="66"/>
      <c r="P1830" s="66"/>
      <c r="Q1830" s="66"/>
      <c r="R1830" s="66"/>
      <c r="S1830" s="66"/>
      <c r="T1830" s="67"/>
      <c r="U1830" s="36"/>
      <c r="V1830" s="36"/>
      <c r="W1830" s="36"/>
      <c r="X1830" s="36"/>
      <c r="Y1830" s="36"/>
      <c r="Z1830" s="36"/>
      <c r="AA1830" s="36"/>
      <c r="AB1830" s="36"/>
      <c r="AC1830" s="36"/>
      <c r="AD1830" s="36"/>
      <c r="AE1830" s="36"/>
      <c r="AT1830" s="19" t="s">
        <v>292</v>
      </c>
      <c r="AU1830" s="19" t="s">
        <v>82</v>
      </c>
    </row>
    <row r="1831" spans="1:65" s="13" customFormat="1" ht="11.25">
      <c r="B1831" s="198"/>
      <c r="C1831" s="199"/>
      <c r="D1831" s="200" t="s">
        <v>294</v>
      </c>
      <c r="E1831" s="201" t="s">
        <v>21</v>
      </c>
      <c r="F1831" s="202" t="s">
        <v>2780</v>
      </c>
      <c r="G1831" s="199"/>
      <c r="H1831" s="203">
        <v>4</v>
      </c>
      <c r="I1831" s="204"/>
      <c r="J1831" s="199"/>
      <c r="K1831" s="199"/>
      <c r="L1831" s="205"/>
      <c r="M1831" s="206"/>
      <c r="N1831" s="207"/>
      <c r="O1831" s="207"/>
      <c r="P1831" s="207"/>
      <c r="Q1831" s="207"/>
      <c r="R1831" s="207"/>
      <c r="S1831" s="207"/>
      <c r="T1831" s="208"/>
      <c r="AT1831" s="209" t="s">
        <v>294</v>
      </c>
      <c r="AU1831" s="209" t="s">
        <v>82</v>
      </c>
      <c r="AV1831" s="13" t="s">
        <v>82</v>
      </c>
      <c r="AW1831" s="13" t="s">
        <v>34</v>
      </c>
      <c r="AX1831" s="13" t="s">
        <v>73</v>
      </c>
      <c r="AY1831" s="209" t="s">
        <v>283</v>
      </c>
    </row>
    <row r="1832" spans="1:65" s="14" customFormat="1" ht="11.25">
      <c r="B1832" s="210"/>
      <c r="C1832" s="211"/>
      <c r="D1832" s="200" t="s">
        <v>294</v>
      </c>
      <c r="E1832" s="212" t="s">
        <v>21</v>
      </c>
      <c r="F1832" s="213" t="s">
        <v>296</v>
      </c>
      <c r="G1832" s="211"/>
      <c r="H1832" s="214">
        <v>4</v>
      </c>
      <c r="I1832" s="215"/>
      <c r="J1832" s="211"/>
      <c r="K1832" s="211"/>
      <c r="L1832" s="216"/>
      <c r="M1832" s="217"/>
      <c r="N1832" s="218"/>
      <c r="O1832" s="218"/>
      <c r="P1832" s="218"/>
      <c r="Q1832" s="218"/>
      <c r="R1832" s="218"/>
      <c r="S1832" s="218"/>
      <c r="T1832" s="219"/>
      <c r="AT1832" s="220" t="s">
        <v>294</v>
      </c>
      <c r="AU1832" s="220" t="s">
        <v>82</v>
      </c>
      <c r="AV1832" s="14" t="s">
        <v>102</v>
      </c>
      <c r="AW1832" s="14" t="s">
        <v>34</v>
      </c>
      <c r="AX1832" s="14" t="s">
        <v>80</v>
      </c>
      <c r="AY1832" s="220" t="s">
        <v>283</v>
      </c>
    </row>
    <row r="1833" spans="1:65" s="2" customFormat="1" ht="33" customHeight="1">
      <c r="A1833" s="36"/>
      <c r="B1833" s="37"/>
      <c r="C1833" s="180" t="s">
        <v>2781</v>
      </c>
      <c r="D1833" s="180" t="s">
        <v>285</v>
      </c>
      <c r="E1833" s="181" t="s">
        <v>2782</v>
      </c>
      <c r="F1833" s="182" t="s">
        <v>2783</v>
      </c>
      <c r="G1833" s="183" t="s">
        <v>488</v>
      </c>
      <c r="H1833" s="184">
        <v>3</v>
      </c>
      <c r="I1833" s="185"/>
      <c r="J1833" s="186">
        <f>ROUND(I1833*H1833,2)</f>
        <v>0</v>
      </c>
      <c r="K1833" s="182" t="s">
        <v>289</v>
      </c>
      <c r="L1833" s="41"/>
      <c r="M1833" s="187" t="s">
        <v>21</v>
      </c>
      <c r="N1833" s="188" t="s">
        <v>44</v>
      </c>
      <c r="O1833" s="66"/>
      <c r="P1833" s="189">
        <f>O1833*H1833</f>
        <v>0</v>
      </c>
      <c r="Q1833" s="189">
        <v>3.9100000000000003E-3</v>
      </c>
      <c r="R1833" s="189">
        <f>Q1833*H1833</f>
        <v>1.1730000000000001E-2</v>
      </c>
      <c r="S1833" s="189">
        <v>0</v>
      </c>
      <c r="T1833" s="190">
        <f>S1833*H1833</f>
        <v>0</v>
      </c>
      <c r="U1833" s="36"/>
      <c r="V1833" s="36"/>
      <c r="W1833" s="36"/>
      <c r="X1833" s="36"/>
      <c r="Y1833" s="36"/>
      <c r="Z1833" s="36"/>
      <c r="AA1833" s="36"/>
      <c r="AB1833" s="36"/>
      <c r="AC1833" s="36"/>
      <c r="AD1833" s="36"/>
      <c r="AE1833" s="36"/>
      <c r="AR1833" s="191" t="s">
        <v>381</v>
      </c>
      <c r="AT1833" s="191" t="s">
        <v>285</v>
      </c>
      <c r="AU1833" s="191" t="s">
        <v>82</v>
      </c>
      <c r="AY1833" s="19" t="s">
        <v>283</v>
      </c>
      <c r="BE1833" s="192">
        <f>IF(N1833="základní",J1833,0)</f>
        <v>0</v>
      </c>
      <c r="BF1833" s="192">
        <f>IF(N1833="snížená",J1833,0)</f>
        <v>0</v>
      </c>
      <c r="BG1833" s="192">
        <f>IF(N1833="zákl. přenesená",J1833,0)</f>
        <v>0</v>
      </c>
      <c r="BH1833" s="192">
        <f>IF(N1833="sníž. přenesená",J1833,0)</f>
        <v>0</v>
      </c>
      <c r="BI1833" s="192">
        <f>IF(N1833="nulová",J1833,0)</f>
        <v>0</v>
      </c>
      <c r="BJ1833" s="19" t="s">
        <v>80</v>
      </c>
      <c r="BK1833" s="192">
        <f>ROUND(I1833*H1833,2)</f>
        <v>0</v>
      </c>
      <c r="BL1833" s="19" t="s">
        <v>381</v>
      </c>
      <c r="BM1833" s="191" t="s">
        <v>2784</v>
      </c>
    </row>
    <row r="1834" spans="1:65" s="2" customFormat="1" ht="11.25">
      <c r="A1834" s="36"/>
      <c r="B1834" s="37"/>
      <c r="C1834" s="38"/>
      <c r="D1834" s="193" t="s">
        <v>292</v>
      </c>
      <c r="E1834" s="38"/>
      <c r="F1834" s="194" t="s">
        <v>2785</v>
      </c>
      <c r="G1834" s="38"/>
      <c r="H1834" s="38"/>
      <c r="I1834" s="195"/>
      <c r="J1834" s="38"/>
      <c r="K1834" s="38"/>
      <c r="L1834" s="41"/>
      <c r="M1834" s="196"/>
      <c r="N1834" s="197"/>
      <c r="O1834" s="66"/>
      <c r="P1834" s="66"/>
      <c r="Q1834" s="66"/>
      <c r="R1834" s="66"/>
      <c r="S1834" s="66"/>
      <c r="T1834" s="67"/>
      <c r="U1834" s="36"/>
      <c r="V1834" s="36"/>
      <c r="W1834" s="36"/>
      <c r="X1834" s="36"/>
      <c r="Y1834" s="36"/>
      <c r="Z1834" s="36"/>
      <c r="AA1834" s="36"/>
      <c r="AB1834" s="36"/>
      <c r="AC1834" s="36"/>
      <c r="AD1834" s="36"/>
      <c r="AE1834" s="36"/>
      <c r="AT1834" s="19" t="s">
        <v>292</v>
      </c>
      <c r="AU1834" s="19" t="s">
        <v>82</v>
      </c>
    </row>
    <row r="1835" spans="1:65" s="13" customFormat="1" ht="11.25">
      <c r="B1835" s="198"/>
      <c r="C1835" s="199"/>
      <c r="D1835" s="200" t="s">
        <v>294</v>
      </c>
      <c r="E1835" s="201" t="s">
        <v>21</v>
      </c>
      <c r="F1835" s="202" t="s">
        <v>2786</v>
      </c>
      <c r="G1835" s="199"/>
      <c r="H1835" s="203">
        <v>3</v>
      </c>
      <c r="I1835" s="204"/>
      <c r="J1835" s="199"/>
      <c r="K1835" s="199"/>
      <c r="L1835" s="205"/>
      <c r="M1835" s="206"/>
      <c r="N1835" s="207"/>
      <c r="O1835" s="207"/>
      <c r="P1835" s="207"/>
      <c r="Q1835" s="207"/>
      <c r="R1835" s="207"/>
      <c r="S1835" s="207"/>
      <c r="T1835" s="208"/>
      <c r="AT1835" s="209" t="s">
        <v>294</v>
      </c>
      <c r="AU1835" s="209" t="s">
        <v>82</v>
      </c>
      <c r="AV1835" s="13" t="s">
        <v>82</v>
      </c>
      <c r="AW1835" s="13" t="s">
        <v>34</v>
      </c>
      <c r="AX1835" s="13" t="s">
        <v>73</v>
      </c>
      <c r="AY1835" s="209" t="s">
        <v>283</v>
      </c>
    </row>
    <row r="1836" spans="1:65" s="14" customFormat="1" ht="11.25">
      <c r="B1836" s="210"/>
      <c r="C1836" s="211"/>
      <c r="D1836" s="200" t="s">
        <v>294</v>
      </c>
      <c r="E1836" s="212" t="s">
        <v>21</v>
      </c>
      <c r="F1836" s="213" t="s">
        <v>296</v>
      </c>
      <c r="G1836" s="211"/>
      <c r="H1836" s="214">
        <v>3</v>
      </c>
      <c r="I1836" s="215"/>
      <c r="J1836" s="211"/>
      <c r="K1836" s="211"/>
      <c r="L1836" s="216"/>
      <c r="M1836" s="217"/>
      <c r="N1836" s="218"/>
      <c r="O1836" s="218"/>
      <c r="P1836" s="218"/>
      <c r="Q1836" s="218"/>
      <c r="R1836" s="218"/>
      <c r="S1836" s="218"/>
      <c r="T1836" s="219"/>
      <c r="AT1836" s="220" t="s">
        <v>294</v>
      </c>
      <c r="AU1836" s="220" t="s">
        <v>82</v>
      </c>
      <c r="AV1836" s="14" t="s">
        <v>102</v>
      </c>
      <c r="AW1836" s="14" t="s">
        <v>34</v>
      </c>
      <c r="AX1836" s="14" t="s">
        <v>80</v>
      </c>
      <c r="AY1836" s="220" t="s">
        <v>283</v>
      </c>
    </row>
    <row r="1837" spans="1:65" s="2" customFormat="1" ht="24.2" customHeight="1">
      <c r="A1837" s="36"/>
      <c r="B1837" s="37"/>
      <c r="C1837" s="180" t="s">
        <v>2787</v>
      </c>
      <c r="D1837" s="180" t="s">
        <v>285</v>
      </c>
      <c r="E1837" s="181" t="s">
        <v>2788</v>
      </c>
      <c r="F1837" s="182" t="s">
        <v>2789</v>
      </c>
      <c r="G1837" s="183" t="s">
        <v>473</v>
      </c>
      <c r="H1837" s="184">
        <v>1.234</v>
      </c>
      <c r="I1837" s="185"/>
      <c r="J1837" s="186">
        <f>ROUND(I1837*H1837,2)</f>
        <v>0</v>
      </c>
      <c r="K1837" s="182" t="s">
        <v>289</v>
      </c>
      <c r="L1837" s="41"/>
      <c r="M1837" s="187" t="s">
        <v>21</v>
      </c>
      <c r="N1837" s="188" t="s">
        <v>44</v>
      </c>
      <c r="O1837" s="66"/>
      <c r="P1837" s="189">
        <f>O1837*H1837</f>
        <v>0</v>
      </c>
      <c r="Q1837" s="189">
        <v>0</v>
      </c>
      <c r="R1837" s="189">
        <f>Q1837*H1837</f>
        <v>0</v>
      </c>
      <c r="S1837" s="189">
        <v>0</v>
      </c>
      <c r="T1837" s="190">
        <f>S1837*H1837</f>
        <v>0</v>
      </c>
      <c r="U1837" s="36"/>
      <c r="V1837" s="36"/>
      <c r="W1837" s="36"/>
      <c r="X1837" s="36"/>
      <c r="Y1837" s="36"/>
      <c r="Z1837" s="36"/>
      <c r="AA1837" s="36"/>
      <c r="AB1837" s="36"/>
      <c r="AC1837" s="36"/>
      <c r="AD1837" s="36"/>
      <c r="AE1837" s="36"/>
      <c r="AR1837" s="191" t="s">
        <v>381</v>
      </c>
      <c r="AT1837" s="191" t="s">
        <v>285</v>
      </c>
      <c r="AU1837" s="191" t="s">
        <v>82</v>
      </c>
      <c r="AY1837" s="19" t="s">
        <v>283</v>
      </c>
      <c r="BE1837" s="192">
        <f>IF(N1837="základní",J1837,0)</f>
        <v>0</v>
      </c>
      <c r="BF1837" s="192">
        <f>IF(N1837="snížená",J1837,0)</f>
        <v>0</v>
      </c>
      <c r="BG1837" s="192">
        <f>IF(N1837="zákl. přenesená",J1837,0)</f>
        <v>0</v>
      </c>
      <c r="BH1837" s="192">
        <f>IF(N1837="sníž. přenesená",J1837,0)</f>
        <v>0</v>
      </c>
      <c r="BI1837" s="192">
        <f>IF(N1837="nulová",J1837,0)</f>
        <v>0</v>
      </c>
      <c r="BJ1837" s="19" t="s">
        <v>80</v>
      </c>
      <c r="BK1837" s="192">
        <f>ROUND(I1837*H1837,2)</f>
        <v>0</v>
      </c>
      <c r="BL1837" s="19" t="s">
        <v>381</v>
      </c>
      <c r="BM1837" s="191" t="s">
        <v>2790</v>
      </c>
    </row>
    <row r="1838" spans="1:65" s="2" customFormat="1" ht="11.25">
      <c r="A1838" s="36"/>
      <c r="B1838" s="37"/>
      <c r="C1838" s="38"/>
      <c r="D1838" s="193" t="s">
        <v>292</v>
      </c>
      <c r="E1838" s="38"/>
      <c r="F1838" s="194" t="s">
        <v>2791</v>
      </c>
      <c r="G1838" s="38"/>
      <c r="H1838" s="38"/>
      <c r="I1838" s="195"/>
      <c r="J1838" s="38"/>
      <c r="K1838" s="38"/>
      <c r="L1838" s="41"/>
      <c r="M1838" s="196"/>
      <c r="N1838" s="197"/>
      <c r="O1838" s="66"/>
      <c r="P1838" s="66"/>
      <c r="Q1838" s="66"/>
      <c r="R1838" s="66"/>
      <c r="S1838" s="66"/>
      <c r="T1838" s="67"/>
      <c r="U1838" s="36"/>
      <c r="V1838" s="36"/>
      <c r="W1838" s="36"/>
      <c r="X1838" s="36"/>
      <c r="Y1838" s="36"/>
      <c r="Z1838" s="36"/>
      <c r="AA1838" s="36"/>
      <c r="AB1838" s="36"/>
      <c r="AC1838" s="36"/>
      <c r="AD1838" s="36"/>
      <c r="AE1838" s="36"/>
      <c r="AT1838" s="19" t="s">
        <v>292</v>
      </c>
      <c r="AU1838" s="19" t="s">
        <v>82</v>
      </c>
    </row>
    <row r="1839" spans="1:65" s="12" customFormat="1" ht="22.9" customHeight="1">
      <c r="B1839" s="164"/>
      <c r="C1839" s="165"/>
      <c r="D1839" s="166" t="s">
        <v>72</v>
      </c>
      <c r="E1839" s="178" t="s">
        <v>2792</v>
      </c>
      <c r="F1839" s="178" t="s">
        <v>2793</v>
      </c>
      <c r="G1839" s="165"/>
      <c r="H1839" s="165"/>
      <c r="I1839" s="168"/>
      <c r="J1839" s="179">
        <f>BK1839</f>
        <v>0</v>
      </c>
      <c r="K1839" s="165"/>
      <c r="L1839" s="170"/>
      <c r="M1839" s="171"/>
      <c r="N1839" s="172"/>
      <c r="O1839" s="172"/>
      <c r="P1839" s="173">
        <f>SUM(P1840:P1884)</f>
        <v>0</v>
      </c>
      <c r="Q1839" s="172"/>
      <c r="R1839" s="173">
        <f>SUM(R1840:R1884)</f>
        <v>1.5236239999999999</v>
      </c>
      <c r="S1839" s="172"/>
      <c r="T1839" s="174">
        <f>SUM(T1840:T1884)</f>
        <v>0</v>
      </c>
      <c r="AR1839" s="175" t="s">
        <v>82</v>
      </c>
      <c r="AT1839" s="176" t="s">
        <v>72</v>
      </c>
      <c r="AU1839" s="176" t="s">
        <v>80</v>
      </c>
      <c r="AY1839" s="175" t="s">
        <v>283</v>
      </c>
      <c r="BK1839" s="177">
        <f>SUM(BK1840:BK1884)</f>
        <v>0</v>
      </c>
    </row>
    <row r="1840" spans="1:65" s="2" customFormat="1" ht="24.2" customHeight="1">
      <c r="A1840" s="36"/>
      <c r="B1840" s="37"/>
      <c r="C1840" s="180" t="s">
        <v>2794</v>
      </c>
      <c r="D1840" s="180" t="s">
        <v>285</v>
      </c>
      <c r="E1840" s="181" t="s">
        <v>2795</v>
      </c>
      <c r="F1840" s="182" t="s">
        <v>2796</v>
      </c>
      <c r="G1840" s="183" t="s">
        <v>1931</v>
      </c>
      <c r="H1840" s="184">
        <v>2</v>
      </c>
      <c r="I1840" s="185"/>
      <c r="J1840" s="186">
        <f>ROUND(I1840*H1840,2)</f>
        <v>0</v>
      </c>
      <c r="K1840" s="182" t="s">
        <v>348</v>
      </c>
      <c r="L1840" s="41"/>
      <c r="M1840" s="187" t="s">
        <v>21</v>
      </c>
      <c r="N1840" s="188" t="s">
        <v>44</v>
      </c>
      <c r="O1840" s="66"/>
      <c r="P1840" s="189">
        <f>O1840*H1840</f>
        <v>0</v>
      </c>
      <c r="Q1840" s="189">
        <v>0</v>
      </c>
      <c r="R1840" s="189">
        <f>Q1840*H1840</f>
        <v>0</v>
      </c>
      <c r="S1840" s="189">
        <v>0</v>
      </c>
      <c r="T1840" s="190">
        <f>S1840*H1840</f>
        <v>0</v>
      </c>
      <c r="U1840" s="36"/>
      <c r="V1840" s="36"/>
      <c r="W1840" s="36"/>
      <c r="X1840" s="36"/>
      <c r="Y1840" s="36"/>
      <c r="Z1840" s="36"/>
      <c r="AA1840" s="36"/>
      <c r="AB1840" s="36"/>
      <c r="AC1840" s="36"/>
      <c r="AD1840" s="36"/>
      <c r="AE1840" s="36"/>
      <c r="AR1840" s="191" t="s">
        <v>381</v>
      </c>
      <c r="AT1840" s="191" t="s">
        <v>285</v>
      </c>
      <c r="AU1840" s="191" t="s">
        <v>82</v>
      </c>
      <c r="AY1840" s="19" t="s">
        <v>283</v>
      </c>
      <c r="BE1840" s="192">
        <f>IF(N1840="základní",J1840,0)</f>
        <v>0</v>
      </c>
      <c r="BF1840" s="192">
        <f>IF(N1840="snížená",J1840,0)</f>
        <v>0</v>
      </c>
      <c r="BG1840" s="192">
        <f>IF(N1840="zákl. přenesená",J1840,0)</f>
        <v>0</v>
      </c>
      <c r="BH1840" s="192">
        <f>IF(N1840="sníž. přenesená",J1840,0)</f>
        <v>0</v>
      </c>
      <c r="BI1840" s="192">
        <f>IF(N1840="nulová",J1840,0)</f>
        <v>0</v>
      </c>
      <c r="BJ1840" s="19" t="s">
        <v>80</v>
      </c>
      <c r="BK1840" s="192">
        <f>ROUND(I1840*H1840,2)</f>
        <v>0</v>
      </c>
      <c r="BL1840" s="19" t="s">
        <v>381</v>
      </c>
      <c r="BM1840" s="191" t="s">
        <v>2797</v>
      </c>
    </row>
    <row r="1841" spans="1:65" s="2" customFormat="1" ht="156">
      <c r="A1841" s="36"/>
      <c r="B1841" s="37"/>
      <c r="C1841" s="38"/>
      <c r="D1841" s="200" t="s">
        <v>436</v>
      </c>
      <c r="E1841" s="38"/>
      <c r="F1841" s="231" t="s">
        <v>2798</v>
      </c>
      <c r="G1841" s="38"/>
      <c r="H1841" s="38"/>
      <c r="I1841" s="195"/>
      <c r="J1841" s="38"/>
      <c r="K1841" s="38"/>
      <c r="L1841" s="41"/>
      <c r="M1841" s="196"/>
      <c r="N1841" s="197"/>
      <c r="O1841" s="66"/>
      <c r="P1841" s="66"/>
      <c r="Q1841" s="66"/>
      <c r="R1841" s="66"/>
      <c r="S1841" s="66"/>
      <c r="T1841" s="67"/>
      <c r="U1841" s="36"/>
      <c r="V1841" s="36"/>
      <c r="W1841" s="36"/>
      <c r="X1841" s="36"/>
      <c r="Y1841" s="36"/>
      <c r="Z1841" s="36"/>
      <c r="AA1841" s="36"/>
      <c r="AB1841" s="36"/>
      <c r="AC1841" s="36"/>
      <c r="AD1841" s="36"/>
      <c r="AE1841" s="36"/>
      <c r="AT1841" s="19" t="s">
        <v>436</v>
      </c>
      <c r="AU1841" s="19" t="s">
        <v>82</v>
      </c>
    </row>
    <row r="1842" spans="1:65" s="2" customFormat="1" ht="37.9" customHeight="1">
      <c r="A1842" s="36"/>
      <c r="B1842" s="37"/>
      <c r="C1842" s="180" t="s">
        <v>2799</v>
      </c>
      <c r="D1842" s="180" t="s">
        <v>285</v>
      </c>
      <c r="E1842" s="181" t="s">
        <v>2800</v>
      </c>
      <c r="F1842" s="182" t="s">
        <v>2801</v>
      </c>
      <c r="G1842" s="183" t="s">
        <v>1931</v>
      </c>
      <c r="H1842" s="184">
        <v>1</v>
      </c>
      <c r="I1842" s="185"/>
      <c r="J1842" s="186">
        <f>ROUND(I1842*H1842,2)</f>
        <v>0</v>
      </c>
      <c r="K1842" s="182" t="s">
        <v>348</v>
      </c>
      <c r="L1842" s="41"/>
      <c r="M1842" s="187" t="s">
        <v>21</v>
      </c>
      <c r="N1842" s="188" t="s">
        <v>44</v>
      </c>
      <c r="O1842" s="66"/>
      <c r="P1842" s="189">
        <f>O1842*H1842</f>
        <v>0</v>
      </c>
      <c r="Q1842" s="189">
        <v>0</v>
      </c>
      <c r="R1842" s="189">
        <f>Q1842*H1842</f>
        <v>0</v>
      </c>
      <c r="S1842" s="189">
        <v>0</v>
      </c>
      <c r="T1842" s="190">
        <f>S1842*H1842</f>
        <v>0</v>
      </c>
      <c r="U1842" s="36"/>
      <c r="V1842" s="36"/>
      <c r="W1842" s="36"/>
      <c r="X1842" s="36"/>
      <c r="Y1842" s="36"/>
      <c r="Z1842" s="36"/>
      <c r="AA1842" s="36"/>
      <c r="AB1842" s="36"/>
      <c r="AC1842" s="36"/>
      <c r="AD1842" s="36"/>
      <c r="AE1842" s="36"/>
      <c r="AR1842" s="191" t="s">
        <v>381</v>
      </c>
      <c r="AT1842" s="191" t="s">
        <v>285</v>
      </c>
      <c r="AU1842" s="191" t="s">
        <v>82</v>
      </c>
      <c r="AY1842" s="19" t="s">
        <v>283</v>
      </c>
      <c r="BE1842" s="192">
        <f>IF(N1842="základní",J1842,0)</f>
        <v>0</v>
      </c>
      <c r="BF1842" s="192">
        <f>IF(N1842="snížená",J1842,0)</f>
        <v>0</v>
      </c>
      <c r="BG1842" s="192">
        <f>IF(N1842="zákl. přenesená",J1842,0)</f>
        <v>0</v>
      </c>
      <c r="BH1842" s="192">
        <f>IF(N1842="sníž. přenesená",J1842,0)</f>
        <v>0</v>
      </c>
      <c r="BI1842" s="192">
        <f>IF(N1842="nulová",J1842,0)</f>
        <v>0</v>
      </c>
      <c r="BJ1842" s="19" t="s">
        <v>80</v>
      </c>
      <c r="BK1842" s="192">
        <f>ROUND(I1842*H1842,2)</f>
        <v>0</v>
      </c>
      <c r="BL1842" s="19" t="s">
        <v>381</v>
      </c>
      <c r="BM1842" s="191" t="s">
        <v>2802</v>
      </c>
    </row>
    <row r="1843" spans="1:65" s="2" customFormat="1" ht="156">
      <c r="A1843" s="36"/>
      <c r="B1843" s="37"/>
      <c r="C1843" s="38"/>
      <c r="D1843" s="200" t="s">
        <v>436</v>
      </c>
      <c r="E1843" s="38"/>
      <c r="F1843" s="231" t="s">
        <v>2798</v>
      </c>
      <c r="G1843" s="38"/>
      <c r="H1843" s="38"/>
      <c r="I1843" s="195"/>
      <c r="J1843" s="38"/>
      <c r="K1843" s="38"/>
      <c r="L1843" s="41"/>
      <c r="M1843" s="196"/>
      <c r="N1843" s="197"/>
      <c r="O1843" s="66"/>
      <c r="P1843" s="66"/>
      <c r="Q1843" s="66"/>
      <c r="R1843" s="66"/>
      <c r="S1843" s="66"/>
      <c r="T1843" s="67"/>
      <c r="U1843" s="36"/>
      <c r="V1843" s="36"/>
      <c r="W1843" s="36"/>
      <c r="X1843" s="36"/>
      <c r="Y1843" s="36"/>
      <c r="Z1843" s="36"/>
      <c r="AA1843" s="36"/>
      <c r="AB1843" s="36"/>
      <c r="AC1843" s="36"/>
      <c r="AD1843" s="36"/>
      <c r="AE1843" s="36"/>
      <c r="AT1843" s="19" t="s">
        <v>436</v>
      </c>
      <c r="AU1843" s="19" t="s">
        <v>82</v>
      </c>
    </row>
    <row r="1844" spans="1:65" s="2" customFormat="1" ht="37.9" customHeight="1">
      <c r="A1844" s="36"/>
      <c r="B1844" s="37"/>
      <c r="C1844" s="180" t="s">
        <v>2803</v>
      </c>
      <c r="D1844" s="180" t="s">
        <v>285</v>
      </c>
      <c r="E1844" s="181" t="s">
        <v>2804</v>
      </c>
      <c r="F1844" s="182" t="s">
        <v>2805</v>
      </c>
      <c r="G1844" s="183" t="s">
        <v>1931</v>
      </c>
      <c r="H1844" s="184">
        <v>1</v>
      </c>
      <c r="I1844" s="185"/>
      <c r="J1844" s="186">
        <f>ROUND(I1844*H1844,2)</f>
        <v>0</v>
      </c>
      <c r="K1844" s="182" t="s">
        <v>348</v>
      </c>
      <c r="L1844" s="41"/>
      <c r="M1844" s="187" t="s">
        <v>21</v>
      </c>
      <c r="N1844" s="188" t="s">
        <v>44</v>
      </c>
      <c r="O1844" s="66"/>
      <c r="P1844" s="189">
        <f>O1844*H1844</f>
        <v>0</v>
      </c>
      <c r="Q1844" s="189">
        <v>0</v>
      </c>
      <c r="R1844" s="189">
        <f>Q1844*H1844</f>
        <v>0</v>
      </c>
      <c r="S1844" s="189">
        <v>0</v>
      </c>
      <c r="T1844" s="190">
        <f>S1844*H1844</f>
        <v>0</v>
      </c>
      <c r="U1844" s="36"/>
      <c r="V1844" s="36"/>
      <c r="W1844" s="36"/>
      <c r="X1844" s="36"/>
      <c r="Y1844" s="36"/>
      <c r="Z1844" s="36"/>
      <c r="AA1844" s="36"/>
      <c r="AB1844" s="36"/>
      <c r="AC1844" s="36"/>
      <c r="AD1844" s="36"/>
      <c r="AE1844" s="36"/>
      <c r="AR1844" s="191" t="s">
        <v>381</v>
      </c>
      <c r="AT1844" s="191" t="s">
        <v>285</v>
      </c>
      <c r="AU1844" s="191" t="s">
        <v>82</v>
      </c>
      <c r="AY1844" s="19" t="s">
        <v>283</v>
      </c>
      <c r="BE1844" s="192">
        <f>IF(N1844="základní",J1844,0)</f>
        <v>0</v>
      </c>
      <c r="BF1844" s="192">
        <f>IF(N1844="snížená",J1844,0)</f>
        <v>0</v>
      </c>
      <c r="BG1844" s="192">
        <f>IF(N1844="zákl. přenesená",J1844,0)</f>
        <v>0</v>
      </c>
      <c r="BH1844" s="192">
        <f>IF(N1844="sníž. přenesená",J1844,0)</f>
        <v>0</v>
      </c>
      <c r="BI1844" s="192">
        <f>IF(N1844="nulová",J1844,0)</f>
        <v>0</v>
      </c>
      <c r="BJ1844" s="19" t="s">
        <v>80</v>
      </c>
      <c r="BK1844" s="192">
        <f>ROUND(I1844*H1844,2)</f>
        <v>0</v>
      </c>
      <c r="BL1844" s="19" t="s">
        <v>381</v>
      </c>
      <c r="BM1844" s="191" t="s">
        <v>2806</v>
      </c>
    </row>
    <row r="1845" spans="1:65" s="2" customFormat="1" ht="156">
      <c r="A1845" s="36"/>
      <c r="B1845" s="37"/>
      <c r="C1845" s="38"/>
      <c r="D1845" s="200" t="s">
        <v>436</v>
      </c>
      <c r="E1845" s="38"/>
      <c r="F1845" s="231" t="s">
        <v>2798</v>
      </c>
      <c r="G1845" s="38"/>
      <c r="H1845" s="38"/>
      <c r="I1845" s="195"/>
      <c r="J1845" s="38"/>
      <c r="K1845" s="38"/>
      <c r="L1845" s="41"/>
      <c r="M1845" s="196"/>
      <c r="N1845" s="197"/>
      <c r="O1845" s="66"/>
      <c r="P1845" s="66"/>
      <c r="Q1845" s="66"/>
      <c r="R1845" s="66"/>
      <c r="S1845" s="66"/>
      <c r="T1845" s="67"/>
      <c r="U1845" s="36"/>
      <c r="V1845" s="36"/>
      <c r="W1845" s="36"/>
      <c r="X1845" s="36"/>
      <c r="Y1845" s="36"/>
      <c r="Z1845" s="36"/>
      <c r="AA1845" s="36"/>
      <c r="AB1845" s="36"/>
      <c r="AC1845" s="36"/>
      <c r="AD1845" s="36"/>
      <c r="AE1845" s="36"/>
      <c r="AT1845" s="19" t="s">
        <v>436</v>
      </c>
      <c r="AU1845" s="19" t="s">
        <v>82</v>
      </c>
    </row>
    <row r="1846" spans="1:65" s="2" customFormat="1" ht="37.9" customHeight="1">
      <c r="A1846" s="36"/>
      <c r="B1846" s="37"/>
      <c r="C1846" s="180" t="s">
        <v>2807</v>
      </c>
      <c r="D1846" s="180" t="s">
        <v>285</v>
      </c>
      <c r="E1846" s="181" t="s">
        <v>2808</v>
      </c>
      <c r="F1846" s="182" t="s">
        <v>2809</v>
      </c>
      <c r="G1846" s="183" t="s">
        <v>1931</v>
      </c>
      <c r="H1846" s="184">
        <v>1</v>
      </c>
      <c r="I1846" s="185"/>
      <c r="J1846" s="186">
        <f>ROUND(I1846*H1846,2)</f>
        <v>0</v>
      </c>
      <c r="K1846" s="182" t="s">
        <v>348</v>
      </c>
      <c r="L1846" s="41"/>
      <c r="M1846" s="187" t="s">
        <v>21</v>
      </c>
      <c r="N1846" s="188" t="s">
        <v>44</v>
      </c>
      <c r="O1846" s="66"/>
      <c r="P1846" s="189">
        <f>O1846*H1846</f>
        <v>0</v>
      </c>
      <c r="Q1846" s="189">
        <v>0</v>
      </c>
      <c r="R1846" s="189">
        <f>Q1846*H1846</f>
        <v>0</v>
      </c>
      <c r="S1846" s="189">
        <v>0</v>
      </c>
      <c r="T1846" s="190">
        <f>S1846*H1846</f>
        <v>0</v>
      </c>
      <c r="U1846" s="36"/>
      <c r="V1846" s="36"/>
      <c r="W1846" s="36"/>
      <c r="X1846" s="36"/>
      <c r="Y1846" s="36"/>
      <c r="Z1846" s="36"/>
      <c r="AA1846" s="36"/>
      <c r="AB1846" s="36"/>
      <c r="AC1846" s="36"/>
      <c r="AD1846" s="36"/>
      <c r="AE1846" s="36"/>
      <c r="AR1846" s="191" t="s">
        <v>381</v>
      </c>
      <c r="AT1846" s="191" t="s">
        <v>285</v>
      </c>
      <c r="AU1846" s="191" t="s">
        <v>82</v>
      </c>
      <c r="AY1846" s="19" t="s">
        <v>283</v>
      </c>
      <c r="BE1846" s="192">
        <f>IF(N1846="základní",J1846,0)</f>
        <v>0</v>
      </c>
      <c r="BF1846" s="192">
        <f>IF(N1846="snížená",J1846,0)</f>
        <v>0</v>
      </c>
      <c r="BG1846" s="192">
        <f>IF(N1846="zákl. přenesená",J1846,0)</f>
        <v>0</v>
      </c>
      <c r="BH1846" s="192">
        <f>IF(N1846="sníž. přenesená",J1846,0)</f>
        <v>0</v>
      </c>
      <c r="BI1846" s="192">
        <f>IF(N1846="nulová",J1846,0)</f>
        <v>0</v>
      </c>
      <c r="BJ1846" s="19" t="s">
        <v>80</v>
      </c>
      <c r="BK1846" s="192">
        <f>ROUND(I1846*H1846,2)</f>
        <v>0</v>
      </c>
      <c r="BL1846" s="19" t="s">
        <v>381</v>
      </c>
      <c r="BM1846" s="191" t="s">
        <v>2810</v>
      </c>
    </row>
    <row r="1847" spans="1:65" s="2" customFormat="1" ht="156">
      <c r="A1847" s="36"/>
      <c r="B1847" s="37"/>
      <c r="C1847" s="38"/>
      <c r="D1847" s="200" t="s">
        <v>436</v>
      </c>
      <c r="E1847" s="38"/>
      <c r="F1847" s="231" t="s">
        <v>2798</v>
      </c>
      <c r="G1847" s="38"/>
      <c r="H1847" s="38"/>
      <c r="I1847" s="195"/>
      <c r="J1847" s="38"/>
      <c r="K1847" s="38"/>
      <c r="L1847" s="41"/>
      <c r="M1847" s="196"/>
      <c r="N1847" s="197"/>
      <c r="O1847" s="66"/>
      <c r="P1847" s="66"/>
      <c r="Q1847" s="66"/>
      <c r="R1847" s="66"/>
      <c r="S1847" s="66"/>
      <c r="T1847" s="67"/>
      <c r="U1847" s="36"/>
      <c r="V1847" s="36"/>
      <c r="W1847" s="36"/>
      <c r="X1847" s="36"/>
      <c r="Y1847" s="36"/>
      <c r="Z1847" s="36"/>
      <c r="AA1847" s="36"/>
      <c r="AB1847" s="36"/>
      <c r="AC1847" s="36"/>
      <c r="AD1847" s="36"/>
      <c r="AE1847" s="36"/>
      <c r="AT1847" s="19" t="s">
        <v>436</v>
      </c>
      <c r="AU1847" s="19" t="s">
        <v>82</v>
      </c>
    </row>
    <row r="1848" spans="1:65" s="2" customFormat="1" ht="37.9" customHeight="1">
      <c r="A1848" s="36"/>
      <c r="B1848" s="37"/>
      <c r="C1848" s="180" t="s">
        <v>2811</v>
      </c>
      <c r="D1848" s="180" t="s">
        <v>285</v>
      </c>
      <c r="E1848" s="181" t="s">
        <v>2812</v>
      </c>
      <c r="F1848" s="182" t="s">
        <v>2813</v>
      </c>
      <c r="G1848" s="183" t="s">
        <v>1931</v>
      </c>
      <c r="H1848" s="184">
        <v>2</v>
      </c>
      <c r="I1848" s="185"/>
      <c r="J1848" s="186">
        <f>ROUND(I1848*H1848,2)</f>
        <v>0</v>
      </c>
      <c r="K1848" s="182" t="s">
        <v>348</v>
      </c>
      <c r="L1848" s="41"/>
      <c r="M1848" s="187" t="s">
        <v>21</v>
      </c>
      <c r="N1848" s="188" t="s">
        <v>44</v>
      </c>
      <c r="O1848" s="66"/>
      <c r="P1848" s="189">
        <f>O1848*H1848</f>
        <v>0</v>
      </c>
      <c r="Q1848" s="189">
        <v>0</v>
      </c>
      <c r="R1848" s="189">
        <f>Q1848*H1848</f>
        <v>0</v>
      </c>
      <c r="S1848" s="189">
        <v>0</v>
      </c>
      <c r="T1848" s="190">
        <f>S1848*H1848</f>
        <v>0</v>
      </c>
      <c r="U1848" s="36"/>
      <c r="V1848" s="36"/>
      <c r="W1848" s="36"/>
      <c r="X1848" s="36"/>
      <c r="Y1848" s="36"/>
      <c r="Z1848" s="36"/>
      <c r="AA1848" s="36"/>
      <c r="AB1848" s="36"/>
      <c r="AC1848" s="36"/>
      <c r="AD1848" s="36"/>
      <c r="AE1848" s="36"/>
      <c r="AR1848" s="191" t="s">
        <v>381</v>
      </c>
      <c r="AT1848" s="191" t="s">
        <v>285</v>
      </c>
      <c r="AU1848" s="191" t="s">
        <v>82</v>
      </c>
      <c r="AY1848" s="19" t="s">
        <v>283</v>
      </c>
      <c r="BE1848" s="192">
        <f>IF(N1848="základní",J1848,0)</f>
        <v>0</v>
      </c>
      <c r="BF1848" s="192">
        <f>IF(N1848="snížená",J1848,0)</f>
        <v>0</v>
      </c>
      <c r="BG1848" s="192">
        <f>IF(N1848="zákl. přenesená",J1848,0)</f>
        <v>0</v>
      </c>
      <c r="BH1848" s="192">
        <f>IF(N1848="sníž. přenesená",J1848,0)</f>
        <v>0</v>
      </c>
      <c r="BI1848" s="192">
        <f>IF(N1848="nulová",J1848,0)</f>
        <v>0</v>
      </c>
      <c r="BJ1848" s="19" t="s">
        <v>80</v>
      </c>
      <c r="BK1848" s="192">
        <f>ROUND(I1848*H1848,2)</f>
        <v>0</v>
      </c>
      <c r="BL1848" s="19" t="s">
        <v>381</v>
      </c>
      <c r="BM1848" s="191" t="s">
        <v>2814</v>
      </c>
    </row>
    <row r="1849" spans="1:65" s="2" customFormat="1" ht="156">
      <c r="A1849" s="36"/>
      <c r="B1849" s="37"/>
      <c r="C1849" s="38"/>
      <c r="D1849" s="200" t="s">
        <v>436</v>
      </c>
      <c r="E1849" s="38"/>
      <c r="F1849" s="231" t="s">
        <v>2798</v>
      </c>
      <c r="G1849" s="38"/>
      <c r="H1849" s="38"/>
      <c r="I1849" s="195"/>
      <c r="J1849" s="38"/>
      <c r="K1849" s="38"/>
      <c r="L1849" s="41"/>
      <c r="M1849" s="196"/>
      <c r="N1849" s="197"/>
      <c r="O1849" s="66"/>
      <c r="P1849" s="66"/>
      <c r="Q1849" s="66"/>
      <c r="R1849" s="66"/>
      <c r="S1849" s="66"/>
      <c r="T1849" s="67"/>
      <c r="U1849" s="36"/>
      <c r="V1849" s="36"/>
      <c r="W1849" s="36"/>
      <c r="X1849" s="36"/>
      <c r="Y1849" s="36"/>
      <c r="Z1849" s="36"/>
      <c r="AA1849" s="36"/>
      <c r="AB1849" s="36"/>
      <c r="AC1849" s="36"/>
      <c r="AD1849" s="36"/>
      <c r="AE1849" s="36"/>
      <c r="AT1849" s="19" t="s">
        <v>436</v>
      </c>
      <c r="AU1849" s="19" t="s">
        <v>82</v>
      </c>
    </row>
    <row r="1850" spans="1:65" s="2" customFormat="1" ht="37.9" customHeight="1">
      <c r="A1850" s="36"/>
      <c r="B1850" s="37"/>
      <c r="C1850" s="180" t="s">
        <v>2815</v>
      </c>
      <c r="D1850" s="180" t="s">
        <v>285</v>
      </c>
      <c r="E1850" s="181" t="s">
        <v>2816</v>
      </c>
      <c r="F1850" s="182" t="s">
        <v>2817</v>
      </c>
      <c r="G1850" s="183" t="s">
        <v>1931</v>
      </c>
      <c r="H1850" s="184">
        <v>2</v>
      </c>
      <c r="I1850" s="185"/>
      <c r="J1850" s="186">
        <f>ROUND(I1850*H1850,2)</f>
        <v>0</v>
      </c>
      <c r="K1850" s="182" t="s">
        <v>348</v>
      </c>
      <c r="L1850" s="41"/>
      <c r="M1850" s="187" t="s">
        <v>21</v>
      </c>
      <c r="N1850" s="188" t="s">
        <v>44</v>
      </c>
      <c r="O1850" s="66"/>
      <c r="P1850" s="189">
        <f>O1850*H1850</f>
        <v>0</v>
      </c>
      <c r="Q1850" s="189">
        <v>0</v>
      </c>
      <c r="R1850" s="189">
        <f>Q1850*H1850</f>
        <v>0</v>
      </c>
      <c r="S1850" s="189">
        <v>0</v>
      </c>
      <c r="T1850" s="190">
        <f>S1850*H1850</f>
        <v>0</v>
      </c>
      <c r="U1850" s="36"/>
      <c r="V1850" s="36"/>
      <c r="W1850" s="36"/>
      <c r="X1850" s="36"/>
      <c r="Y1850" s="36"/>
      <c r="Z1850" s="36"/>
      <c r="AA1850" s="36"/>
      <c r="AB1850" s="36"/>
      <c r="AC1850" s="36"/>
      <c r="AD1850" s="36"/>
      <c r="AE1850" s="36"/>
      <c r="AR1850" s="191" t="s">
        <v>381</v>
      </c>
      <c r="AT1850" s="191" t="s">
        <v>285</v>
      </c>
      <c r="AU1850" s="191" t="s">
        <v>82</v>
      </c>
      <c r="AY1850" s="19" t="s">
        <v>283</v>
      </c>
      <c r="BE1850" s="192">
        <f>IF(N1850="základní",J1850,0)</f>
        <v>0</v>
      </c>
      <c r="BF1850" s="192">
        <f>IF(N1850="snížená",J1850,0)</f>
        <v>0</v>
      </c>
      <c r="BG1850" s="192">
        <f>IF(N1850="zákl. přenesená",J1850,0)</f>
        <v>0</v>
      </c>
      <c r="BH1850" s="192">
        <f>IF(N1850="sníž. přenesená",J1850,0)</f>
        <v>0</v>
      </c>
      <c r="BI1850" s="192">
        <f>IF(N1850="nulová",J1850,0)</f>
        <v>0</v>
      </c>
      <c r="BJ1850" s="19" t="s">
        <v>80</v>
      </c>
      <c r="BK1850" s="192">
        <f>ROUND(I1850*H1850,2)</f>
        <v>0</v>
      </c>
      <c r="BL1850" s="19" t="s">
        <v>381</v>
      </c>
      <c r="BM1850" s="191" t="s">
        <v>2818</v>
      </c>
    </row>
    <row r="1851" spans="1:65" s="2" customFormat="1" ht="156">
      <c r="A1851" s="36"/>
      <c r="B1851" s="37"/>
      <c r="C1851" s="38"/>
      <c r="D1851" s="200" t="s">
        <v>436</v>
      </c>
      <c r="E1851" s="38"/>
      <c r="F1851" s="231" t="s">
        <v>2798</v>
      </c>
      <c r="G1851" s="38"/>
      <c r="H1851" s="38"/>
      <c r="I1851" s="195"/>
      <c r="J1851" s="38"/>
      <c r="K1851" s="38"/>
      <c r="L1851" s="41"/>
      <c r="M1851" s="196"/>
      <c r="N1851" s="197"/>
      <c r="O1851" s="66"/>
      <c r="P1851" s="66"/>
      <c r="Q1851" s="66"/>
      <c r="R1851" s="66"/>
      <c r="S1851" s="66"/>
      <c r="T1851" s="67"/>
      <c r="U1851" s="36"/>
      <c r="V1851" s="36"/>
      <c r="W1851" s="36"/>
      <c r="X1851" s="36"/>
      <c r="Y1851" s="36"/>
      <c r="Z1851" s="36"/>
      <c r="AA1851" s="36"/>
      <c r="AB1851" s="36"/>
      <c r="AC1851" s="36"/>
      <c r="AD1851" s="36"/>
      <c r="AE1851" s="36"/>
      <c r="AT1851" s="19" t="s">
        <v>436</v>
      </c>
      <c r="AU1851" s="19" t="s">
        <v>82</v>
      </c>
    </row>
    <row r="1852" spans="1:65" s="2" customFormat="1" ht="24.2" customHeight="1">
      <c r="A1852" s="36"/>
      <c r="B1852" s="37"/>
      <c r="C1852" s="180" t="s">
        <v>2819</v>
      </c>
      <c r="D1852" s="180" t="s">
        <v>285</v>
      </c>
      <c r="E1852" s="181" t="s">
        <v>2820</v>
      </c>
      <c r="F1852" s="182" t="s">
        <v>2821</v>
      </c>
      <c r="G1852" s="183" t="s">
        <v>1931</v>
      </c>
      <c r="H1852" s="184">
        <v>2</v>
      </c>
      <c r="I1852" s="185"/>
      <c r="J1852" s="186">
        <f>ROUND(I1852*H1852,2)</f>
        <v>0</v>
      </c>
      <c r="K1852" s="182" t="s">
        <v>348</v>
      </c>
      <c r="L1852" s="41"/>
      <c r="M1852" s="187" t="s">
        <v>21</v>
      </c>
      <c r="N1852" s="188" t="s">
        <v>44</v>
      </c>
      <c r="O1852" s="66"/>
      <c r="P1852" s="189">
        <f>O1852*H1852</f>
        <v>0</v>
      </c>
      <c r="Q1852" s="189">
        <v>0</v>
      </c>
      <c r="R1852" s="189">
        <f>Q1852*H1852</f>
        <v>0</v>
      </c>
      <c r="S1852" s="189">
        <v>0</v>
      </c>
      <c r="T1852" s="190">
        <f>S1852*H1852</f>
        <v>0</v>
      </c>
      <c r="U1852" s="36"/>
      <c r="V1852" s="36"/>
      <c r="W1852" s="36"/>
      <c r="X1852" s="36"/>
      <c r="Y1852" s="36"/>
      <c r="Z1852" s="36"/>
      <c r="AA1852" s="36"/>
      <c r="AB1852" s="36"/>
      <c r="AC1852" s="36"/>
      <c r="AD1852" s="36"/>
      <c r="AE1852" s="36"/>
      <c r="AR1852" s="191" t="s">
        <v>381</v>
      </c>
      <c r="AT1852" s="191" t="s">
        <v>285</v>
      </c>
      <c r="AU1852" s="191" t="s">
        <v>82</v>
      </c>
      <c r="AY1852" s="19" t="s">
        <v>283</v>
      </c>
      <c r="BE1852" s="192">
        <f>IF(N1852="základní",J1852,0)</f>
        <v>0</v>
      </c>
      <c r="BF1852" s="192">
        <f>IF(N1852="snížená",J1852,0)</f>
        <v>0</v>
      </c>
      <c r="BG1852" s="192">
        <f>IF(N1852="zákl. přenesená",J1852,0)</f>
        <v>0</v>
      </c>
      <c r="BH1852" s="192">
        <f>IF(N1852="sníž. přenesená",J1852,0)</f>
        <v>0</v>
      </c>
      <c r="BI1852" s="192">
        <f>IF(N1852="nulová",J1852,0)</f>
        <v>0</v>
      </c>
      <c r="BJ1852" s="19" t="s">
        <v>80</v>
      </c>
      <c r="BK1852" s="192">
        <f>ROUND(I1852*H1852,2)</f>
        <v>0</v>
      </c>
      <c r="BL1852" s="19" t="s">
        <v>381</v>
      </c>
      <c r="BM1852" s="191" t="s">
        <v>2822</v>
      </c>
    </row>
    <row r="1853" spans="1:65" s="2" customFormat="1" ht="156">
      <c r="A1853" s="36"/>
      <c r="B1853" s="37"/>
      <c r="C1853" s="38"/>
      <c r="D1853" s="200" t="s">
        <v>436</v>
      </c>
      <c r="E1853" s="38"/>
      <c r="F1853" s="231" t="s">
        <v>2798</v>
      </c>
      <c r="G1853" s="38"/>
      <c r="H1853" s="38"/>
      <c r="I1853" s="195"/>
      <c r="J1853" s="38"/>
      <c r="K1853" s="38"/>
      <c r="L1853" s="41"/>
      <c r="M1853" s="196"/>
      <c r="N1853" s="197"/>
      <c r="O1853" s="66"/>
      <c r="P1853" s="66"/>
      <c r="Q1853" s="66"/>
      <c r="R1853" s="66"/>
      <c r="S1853" s="66"/>
      <c r="T1853" s="67"/>
      <c r="U1853" s="36"/>
      <c r="V1853" s="36"/>
      <c r="W1853" s="36"/>
      <c r="X1853" s="36"/>
      <c r="Y1853" s="36"/>
      <c r="Z1853" s="36"/>
      <c r="AA1853" s="36"/>
      <c r="AB1853" s="36"/>
      <c r="AC1853" s="36"/>
      <c r="AD1853" s="36"/>
      <c r="AE1853" s="36"/>
      <c r="AT1853" s="19" t="s">
        <v>436</v>
      </c>
      <c r="AU1853" s="19" t="s">
        <v>82</v>
      </c>
    </row>
    <row r="1854" spans="1:65" s="2" customFormat="1" ht="24.2" customHeight="1">
      <c r="A1854" s="36"/>
      <c r="B1854" s="37"/>
      <c r="C1854" s="180" t="s">
        <v>2823</v>
      </c>
      <c r="D1854" s="180" t="s">
        <v>285</v>
      </c>
      <c r="E1854" s="181" t="s">
        <v>2824</v>
      </c>
      <c r="F1854" s="182" t="s">
        <v>2825</v>
      </c>
      <c r="G1854" s="183" t="s">
        <v>1931</v>
      </c>
      <c r="H1854" s="184">
        <v>1</v>
      </c>
      <c r="I1854" s="185"/>
      <c r="J1854" s="186">
        <f>ROUND(I1854*H1854,2)</f>
        <v>0</v>
      </c>
      <c r="K1854" s="182" t="s">
        <v>348</v>
      </c>
      <c r="L1854" s="41"/>
      <c r="M1854" s="187" t="s">
        <v>21</v>
      </c>
      <c r="N1854" s="188" t="s">
        <v>44</v>
      </c>
      <c r="O1854" s="66"/>
      <c r="P1854" s="189">
        <f>O1854*H1854</f>
        <v>0</v>
      </c>
      <c r="Q1854" s="189">
        <v>0</v>
      </c>
      <c r="R1854" s="189">
        <f>Q1854*H1854</f>
        <v>0</v>
      </c>
      <c r="S1854" s="189">
        <v>0</v>
      </c>
      <c r="T1854" s="190">
        <f>S1854*H1854</f>
        <v>0</v>
      </c>
      <c r="U1854" s="36"/>
      <c r="V1854" s="36"/>
      <c r="W1854" s="36"/>
      <c r="X1854" s="36"/>
      <c r="Y1854" s="36"/>
      <c r="Z1854" s="36"/>
      <c r="AA1854" s="36"/>
      <c r="AB1854" s="36"/>
      <c r="AC1854" s="36"/>
      <c r="AD1854" s="36"/>
      <c r="AE1854" s="36"/>
      <c r="AR1854" s="191" t="s">
        <v>381</v>
      </c>
      <c r="AT1854" s="191" t="s">
        <v>285</v>
      </c>
      <c r="AU1854" s="191" t="s">
        <v>82</v>
      </c>
      <c r="AY1854" s="19" t="s">
        <v>283</v>
      </c>
      <c r="BE1854" s="192">
        <f>IF(N1854="základní",J1854,0)</f>
        <v>0</v>
      </c>
      <c r="BF1854" s="192">
        <f>IF(N1854="snížená",J1854,0)</f>
        <v>0</v>
      </c>
      <c r="BG1854" s="192">
        <f>IF(N1854="zákl. přenesená",J1854,0)</f>
        <v>0</v>
      </c>
      <c r="BH1854" s="192">
        <f>IF(N1854="sníž. přenesená",J1854,0)</f>
        <v>0</v>
      </c>
      <c r="BI1854" s="192">
        <f>IF(N1854="nulová",J1854,0)</f>
        <v>0</v>
      </c>
      <c r="BJ1854" s="19" t="s">
        <v>80</v>
      </c>
      <c r="BK1854" s="192">
        <f>ROUND(I1854*H1854,2)</f>
        <v>0</v>
      </c>
      <c r="BL1854" s="19" t="s">
        <v>381</v>
      </c>
      <c r="BM1854" s="191" t="s">
        <v>2826</v>
      </c>
    </row>
    <row r="1855" spans="1:65" s="2" customFormat="1" ht="156">
      <c r="A1855" s="36"/>
      <c r="B1855" s="37"/>
      <c r="C1855" s="38"/>
      <c r="D1855" s="200" t="s">
        <v>436</v>
      </c>
      <c r="E1855" s="38"/>
      <c r="F1855" s="231" t="s">
        <v>2798</v>
      </c>
      <c r="G1855" s="38"/>
      <c r="H1855" s="38"/>
      <c r="I1855" s="195"/>
      <c r="J1855" s="38"/>
      <c r="K1855" s="38"/>
      <c r="L1855" s="41"/>
      <c r="M1855" s="196"/>
      <c r="N1855" s="197"/>
      <c r="O1855" s="66"/>
      <c r="P1855" s="66"/>
      <c r="Q1855" s="66"/>
      <c r="R1855" s="66"/>
      <c r="S1855" s="66"/>
      <c r="T1855" s="67"/>
      <c r="U1855" s="36"/>
      <c r="V1855" s="36"/>
      <c r="W1855" s="36"/>
      <c r="X1855" s="36"/>
      <c r="Y1855" s="36"/>
      <c r="Z1855" s="36"/>
      <c r="AA1855" s="36"/>
      <c r="AB1855" s="36"/>
      <c r="AC1855" s="36"/>
      <c r="AD1855" s="36"/>
      <c r="AE1855" s="36"/>
      <c r="AT1855" s="19" t="s">
        <v>436</v>
      </c>
      <c r="AU1855" s="19" t="s">
        <v>82</v>
      </c>
    </row>
    <row r="1856" spans="1:65" s="2" customFormat="1" ht="37.9" customHeight="1">
      <c r="A1856" s="36"/>
      <c r="B1856" s="37"/>
      <c r="C1856" s="180" t="s">
        <v>2827</v>
      </c>
      <c r="D1856" s="180" t="s">
        <v>285</v>
      </c>
      <c r="E1856" s="181" t="s">
        <v>2828</v>
      </c>
      <c r="F1856" s="182" t="s">
        <v>2829</v>
      </c>
      <c r="G1856" s="183" t="s">
        <v>1931</v>
      </c>
      <c r="H1856" s="184">
        <v>20</v>
      </c>
      <c r="I1856" s="185"/>
      <c r="J1856" s="186">
        <f>ROUND(I1856*H1856,2)</f>
        <v>0</v>
      </c>
      <c r="K1856" s="182" t="s">
        <v>348</v>
      </c>
      <c r="L1856" s="41"/>
      <c r="M1856" s="187" t="s">
        <v>21</v>
      </c>
      <c r="N1856" s="188" t="s">
        <v>44</v>
      </c>
      <c r="O1856" s="66"/>
      <c r="P1856" s="189">
        <f>O1856*H1856</f>
        <v>0</v>
      </c>
      <c r="Q1856" s="189">
        <v>0</v>
      </c>
      <c r="R1856" s="189">
        <f>Q1856*H1856</f>
        <v>0</v>
      </c>
      <c r="S1856" s="189">
        <v>0</v>
      </c>
      <c r="T1856" s="190">
        <f>S1856*H1856</f>
        <v>0</v>
      </c>
      <c r="U1856" s="36"/>
      <c r="V1856" s="36"/>
      <c r="W1856" s="36"/>
      <c r="X1856" s="36"/>
      <c r="Y1856" s="36"/>
      <c r="Z1856" s="36"/>
      <c r="AA1856" s="36"/>
      <c r="AB1856" s="36"/>
      <c r="AC1856" s="36"/>
      <c r="AD1856" s="36"/>
      <c r="AE1856" s="36"/>
      <c r="AR1856" s="191" t="s">
        <v>381</v>
      </c>
      <c r="AT1856" s="191" t="s">
        <v>285</v>
      </c>
      <c r="AU1856" s="191" t="s">
        <v>82</v>
      </c>
      <c r="AY1856" s="19" t="s">
        <v>283</v>
      </c>
      <c r="BE1856" s="192">
        <f>IF(N1856="základní",J1856,0)</f>
        <v>0</v>
      </c>
      <c r="BF1856" s="192">
        <f>IF(N1856="snížená",J1856,0)</f>
        <v>0</v>
      </c>
      <c r="BG1856" s="192">
        <f>IF(N1856="zákl. přenesená",J1856,0)</f>
        <v>0</v>
      </c>
      <c r="BH1856" s="192">
        <f>IF(N1856="sníž. přenesená",J1856,0)</f>
        <v>0</v>
      </c>
      <c r="BI1856" s="192">
        <f>IF(N1856="nulová",J1856,0)</f>
        <v>0</v>
      </c>
      <c r="BJ1856" s="19" t="s">
        <v>80</v>
      </c>
      <c r="BK1856" s="192">
        <f>ROUND(I1856*H1856,2)</f>
        <v>0</v>
      </c>
      <c r="BL1856" s="19" t="s">
        <v>381</v>
      </c>
      <c r="BM1856" s="191" t="s">
        <v>2830</v>
      </c>
    </row>
    <row r="1857" spans="1:65" s="2" customFormat="1" ht="126.75">
      <c r="A1857" s="36"/>
      <c r="B1857" s="37"/>
      <c r="C1857" s="38"/>
      <c r="D1857" s="200" t="s">
        <v>436</v>
      </c>
      <c r="E1857" s="38"/>
      <c r="F1857" s="231" t="s">
        <v>2831</v>
      </c>
      <c r="G1857" s="38"/>
      <c r="H1857" s="38"/>
      <c r="I1857" s="195"/>
      <c r="J1857" s="38"/>
      <c r="K1857" s="38"/>
      <c r="L1857" s="41"/>
      <c r="M1857" s="196"/>
      <c r="N1857" s="197"/>
      <c r="O1857" s="66"/>
      <c r="P1857" s="66"/>
      <c r="Q1857" s="66"/>
      <c r="R1857" s="66"/>
      <c r="S1857" s="66"/>
      <c r="T1857" s="67"/>
      <c r="U1857" s="36"/>
      <c r="V1857" s="36"/>
      <c r="W1857" s="36"/>
      <c r="X1857" s="36"/>
      <c r="Y1857" s="36"/>
      <c r="Z1857" s="36"/>
      <c r="AA1857" s="36"/>
      <c r="AB1857" s="36"/>
      <c r="AC1857" s="36"/>
      <c r="AD1857" s="36"/>
      <c r="AE1857" s="36"/>
      <c r="AT1857" s="19" t="s">
        <v>436</v>
      </c>
      <c r="AU1857" s="19" t="s">
        <v>82</v>
      </c>
    </row>
    <row r="1858" spans="1:65" s="2" customFormat="1" ht="21.75" customHeight="1">
      <c r="A1858" s="36"/>
      <c r="B1858" s="37"/>
      <c r="C1858" s="180" t="s">
        <v>2832</v>
      </c>
      <c r="D1858" s="180" t="s">
        <v>285</v>
      </c>
      <c r="E1858" s="181" t="s">
        <v>2833</v>
      </c>
      <c r="F1858" s="182" t="s">
        <v>2834</v>
      </c>
      <c r="G1858" s="183" t="s">
        <v>288</v>
      </c>
      <c r="H1858" s="184">
        <v>95.052999999999997</v>
      </c>
      <c r="I1858" s="185"/>
      <c r="J1858" s="186">
        <f>ROUND(I1858*H1858,2)</f>
        <v>0</v>
      </c>
      <c r="K1858" s="182" t="s">
        <v>289</v>
      </c>
      <c r="L1858" s="41"/>
      <c r="M1858" s="187" t="s">
        <v>21</v>
      </c>
      <c r="N1858" s="188" t="s">
        <v>44</v>
      </c>
      <c r="O1858" s="66"/>
      <c r="P1858" s="189">
        <f>O1858*H1858</f>
        <v>0</v>
      </c>
      <c r="Q1858" s="189">
        <v>0</v>
      </c>
      <c r="R1858" s="189">
        <f>Q1858*H1858</f>
        <v>0</v>
      </c>
      <c r="S1858" s="189">
        <v>0</v>
      </c>
      <c r="T1858" s="190">
        <f>S1858*H1858</f>
        <v>0</v>
      </c>
      <c r="U1858" s="36"/>
      <c r="V1858" s="36"/>
      <c r="W1858" s="36"/>
      <c r="X1858" s="36"/>
      <c r="Y1858" s="36"/>
      <c r="Z1858" s="36"/>
      <c r="AA1858" s="36"/>
      <c r="AB1858" s="36"/>
      <c r="AC1858" s="36"/>
      <c r="AD1858" s="36"/>
      <c r="AE1858" s="36"/>
      <c r="AR1858" s="191" t="s">
        <v>381</v>
      </c>
      <c r="AT1858" s="191" t="s">
        <v>285</v>
      </c>
      <c r="AU1858" s="191" t="s">
        <v>82</v>
      </c>
      <c r="AY1858" s="19" t="s">
        <v>283</v>
      </c>
      <c r="BE1858" s="192">
        <f>IF(N1858="základní",J1858,0)</f>
        <v>0</v>
      </c>
      <c r="BF1858" s="192">
        <f>IF(N1858="snížená",J1858,0)</f>
        <v>0</v>
      </c>
      <c r="BG1858" s="192">
        <f>IF(N1858="zákl. přenesená",J1858,0)</f>
        <v>0</v>
      </c>
      <c r="BH1858" s="192">
        <f>IF(N1858="sníž. přenesená",J1858,0)</f>
        <v>0</v>
      </c>
      <c r="BI1858" s="192">
        <f>IF(N1858="nulová",J1858,0)</f>
        <v>0</v>
      </c>
      <c r="BJ1858" s="19" t="s">
        <v>80</v>
      </c>
      <c r="BK1858" s="192">
        <f>ROUND(I1858*H1858,2)</f>
        <v>0</v>
      </c>
      <c r="BL1858" s="19" t="s">
        <v>381</v>
      </c>
      <c r="BM1858" s="191" t="s">
        <v>2835</v>
      </c>
    </row>
    <row r="1859" spans="1:65" s="2" customFormat="1" ht="11.25">
      <c r="A1859" s="36"/>
      <c r="B1859" s="37"/>
      <c r="C1859" s="38"/>
      <c r="D1859" s="193" t="s">
        <v>292</v>
      </c>
      <c r="E1859" s="38"/>
      <c r="F1859" s="194" t="s">
        <v>2836</v>
      </c>
      <c r="G1859" s="38"/>
      <c r="H1859" s="38"/>
      <c r="I1859" s="195"/>
      <c r="J1859" s="38"/>
      <c r="K1859" s="38"/>
      <c r="L1859" s="41"/>
      <c r="M1859" s="196"/>
      <c r="N1859" s="197"/>
      <c r="O1859" s="66"/>
      <c r="P1859" s="66"/>
      <c r="Q1859" s="66"/>
      <c r="R1859" s="66"/>
      <c r="S1859" s="66"/>
      <c r="T1859" s="67"/>
      <c r="U1859" s="36"/>
      <c r="V1859" s="36"/>
      <c r="W1859" s="36"/>
      <c r="X1859" s="36"/>
      <c r="Y1859" s="36"/>
      <c r="Z1859" s="36"/>
      <c r="AA1859" s="36"/>
      <c r="AB1859" s="36"/>
      <c r="AC1859" s="36"/>
      <c r="AD1859" s="36"/>
      <c r="AE1859" s="36"/>
      <c r="AT1859" s="19" t="s">
        <v>292</v>
      </c>
      <c r="AU1859" s="19" t="s">
        <v>82</v>
      </c>
    </row>
    <row r="1860" spans="1:65" s="15" customFormat="1" ht="11.25">
      <c r="B1860" s="221"/>
      <c r="C1860" s="222"/>
      <c r="D1860" s="200" t="s">
        <v>294</v>
      </c>
      <c r="E1860" s="223" t="s">
        <v>21</v>
      </c>
      <c r="F1860" s="224" t="s">
        <v>2837</v>
      </c>
      <c r="G1860" s="222"/>
      <c r="H1860" s="223" t="s">
        <v>21</v>
      </c>
      <c r="I1860" s="225"/>
      <c r="J1860" s="222"/>
      <c r="K1860" s="222"/>
      <c r="L1860" s="226"/>
      <c r="M1860" s="227"/>
      <c r="N1860" s="228"/>
      <c r="O1860" s="228"/>
      <c r="P1860" s="228"/>
      <c r="Q1860" s="228"/>
      <c r="R1860" s="228"/>
      <c r="S1860" s="228"/>
      <c r="T1860" s="229"/>
      <c r="AT1860" s="230" t="s">
        <v>294</v>
      </c>
      <c r="AU1860" s="230" t="s">
        <v>82</v>
      </c>
      <c r="AV1860" s="15" t="s">
        <v>80</v>
      </c>
      <c r="AW1860" s="15" t="s">
        <v>34</v>
      </c>
      <c r="AX1860" s="15" t="s">
        <v>73</v>
      </c>
      <c r="AY1860" s="230" t="s">
        <v>283</v>
      </c>
    </row>
    <row r="1861" spans="1:65" s="13" customFormat="1" ht="11.25">
      <c r="B1861" s="198"/>
      <c r="C1861" s="199"/>
      <c r="D1861" s="200" t="s">
        <v>294</v>
      </c>
      <c r="E1861" s="201" t="s">
        <v>21</v>
      </c>
      <c r="F1861" s="202" t="s">
        <v>2838</v>
      </c>
      <c r="G1861" s="199"/>
      <c r="H1861" s="203">
        <v>43.058999999999997</v>
      </c>
      <c r="I1861" s="204"/>
      <c r="J1861" s="199"/>
      <c r="K1861" s="199"/>
      <c r="L1861" s="205"/>
      <c r="M1861" s="206"/>
      <c r="N1861" s="207"/>
      <c r="O1861" s="207"/>
      <c r="P1861" s="207"/>
      <c r="Q1861" s="207"/>
      <c r="R1861" s="207"/>
      <c r="S1861" s="207"/>
      <c r="T1861" s="208"/>
      <c r="AT1861" s="209" t="s">
        <v>294</v>
      </c>
      <c r="AU1861" s="209" t="s">
        <v>82</v>
      </c>
      <c r="AV1861" s="13" t="s">
        <v>82</v>
      </c>
      <c r="AW1861" s="13" t="s">
        <v>34</v>
      </c>
      <c r="AX1861" s="13" t="s">
        <v>73</v>
      </c>
      <c r="AY1861" s="209" t="s">
        <v>283</v>
      </c>
    </row>
    <row r="1862" spans="1:65" s="13" customFormat="1" ht="11.25">
      <c r="B1862" s="198"/>
      <c r="C1862" s="199"/>
      <c r="D1862" s="200" t="s">
        <v>294</v>
      </c>
      <c r="E1862" s="201" t="s">
        <v>21</v>
      </c>
      <c r="F1862" s="202" t="s">
        <v>2839</v>
      </c>
      <c r="G1862" s="199"/>
      <c r="H1862" s="203">
        <v>21.238</v>
      </c>
      <c r="I1862" s="204"/>
      <c r="J1862" s="199"/>
      <c r="K1862" s="199"/>
      <c r="L1862" s="205"/>
      <c r="M1862" s="206"/>
      <c r="N1862" s="207"/>
      <c r="O1862" s="207"/>
      <c r="P1862" s="207"/>
      <c r="Q1862" s="207"/>
      <c r="R1862" s="207"/>
      <c r="S1862" s="207"/>
      <c r="T1862" s="208"/>
      <c r="AT1862" s="209" t="s">
        <v>294</v>
      </c>
      <c r="AU1862" s="209" t="s">
        <v>82</v>
      </c>
      <c r="AV1862" s="13" t="s">
        <v>82</v>
      </c>
      <c r="AW1862" s="13" t="s">
        <v>34</v>
      </c>
      <c r="AX1862" s="13" t="s">
        <v>73</v>
      </c>
      <c r="AY1862" s="209" t="s">
        <v>283</v>
      </c>
    </row>
    <row r="1863" spans="1:65" s="13" customFormat="1" ht="11.25">
      <c r="B1863" s="198"/>
      <c r="C1863" s="199"/>
      <c r="D1863" s="200" t="s">
        <v>294</v>
      </c>
      <c r="E1863" s="201" t="s">
        <v>21</v>
      </c>
      <c r="F1863" s="202" t="s">
        <v>2840</v>
      </c>
      <c r="G1863" s="199"/>
      <c r="H1863" s="203">
        <v>0</v>
      </c>
      <c r="I1863" s="204"/>
      <c r="J1863" s="199"/>
      <c r="K1863" s="199"/>
      <c r="L1863" s="205"/>
      <c r="M1863" s="206"/>
      <c r="N1863" s="207"/>
      <c r="O1863" s="207"/>
      <c r="P1863" s="207"/>
      <c r="Q1863" s="207"/>
      <c r="R1863" s="207"/>
      <c r="S1863" s="207"/>
      <c r="T1863" s="208"/>
      <c r="AT1863" s="209" t="s">
        <v>294</v>
      </c>
      <c r="AU1863" s="209" t="s">
        <v>82</v>
      </c>
      <c r="AV1863" s="13" t="s">
        <v>82</v>
      </c>
      <c r="AW1863" s="13" t="s">
        <v>34</v>
      </c>
      <c r="AX1863" s="13" t="s">
        <v>73</v>
      </c>
      <c r="AY1863" s="209" t="s">
        <v>283</v>
      </c>
    </row>
    <row r="1864" spans="1:65" s="13" customFormat="1" ht="11.25">
      <c r="B1864" s="198"/>
      <c r="C1864" s="199"/>
      <c r="D1864" s="200" t="s">
        <v>294</v>
      </c>
      <c r="E1864" s="201" t="s">
        <v>21</v>
      </c>
      <c r="F1864" s="202" t="s">
        <v>2841</v>
      </c>
      <c r="G1864" s="199"/>
      <c r="H1864" s="203">
        <v>30.756</v>
      </c>
      <c r="I1864" s="204"/>
      <c r="J1864" s="199"/>
      <c r="K1864" s="199"/>
      <c r="L1864" s="205"/>
      <c r="M1864" s="206"/>
      <c r="N1864" s="207"/>
      <c r="O1864" s="207"/>
      <c r="P1864" s="207"/>
      <c r="Q1864" s="207"/>
      <c r="R1864" s="207"/>
      <c r="S1864" s="207"/>
      <c r="T1864" s="208"/>
      <c r="AT1864" s="209" t="s">
        <v>294</v>
      </c>
      <c r="AU1864" s="209" t="s">
        <v>82</v>
      </c>
      <c r="AV1864" s="13" t="s">
        <v>82</v>
      </c>
      <c r="AW1864" s="13" t="s">
        <v>34</v>
      </c>
      <c r="AX1864" s="13" t="s">
        <v>73</v>
      </c>
      <c r="AY1864" s="209" t="s">
        <v>283</v>
      </c>
    </row>
    <row r="1865" spans="1:65" s="14" customFormat="1" ht="11.25">
      <c r="B1865" s="210"/>
      <c r="C1865" s="211"/>
      <c r="D1865" s="200" t="s">
        <v>294</v>
      </c>
      <c r="E1865" s="212" t="s">
        <v>21</v>
      </c>
      <c r="F1865" s="213" t="s">
        <v>296</v>
      </c>
      <c r="G1865" s="211"/>
      <c r="H1865" s="214">
        <v>95.052999999999997</v>
      </c>
      <c r="I1865" s="215"/>
      <c r="J1865" s="211"/>
      <c r="K1865" s="211"/>
      <c r="L1865" s="216"/>
      <c r="M1865" s="217"/>
      <c r="N1865" s="218"/>
      <c r="O1865" s="218"/>
      <c r="P1865" s="218"/>
      <c r="Q1865" s="218"/>
      <c r="R1865" s="218"/>
      <c r="S1865" s="218"/>
      <c r="T1865" s="219"/>
      <c r="AT1865" s="220" t="s">
        <v>294</v>
      </c>
      <c r="AU1865" s="220" t="s">
        <v>82</v>
      </c>
      <c r="AV1865" s="14" t="s">
        <v>102</v>
      </c>
      <c r="AW1865" s="14" t="s">
        <v>34</v>
      </c>
      <c r="AX1865" s="14" t="s">
        <v>80</v>
      </c>
      <c r="AY1865" s="220" t="s">
        <v>283</v>
      </c>
    </row>
    <row r="1866" spans="1:65" s="2" customFormat="1" ht="16.5" customHeight="1">
      <c r="A1866" s="36"/>
      <c r="B1866" s="37"/>
      <c r="C1866" s="247" t="s">
        <v>2842</v>
      </c>
      <c r="D1866" s="247" t="s">
        <v>740</v>
      </c>
      <c r="E1866" s="248" t="s">
        <v>2843</v>
      </c>
      <c r="F1866" s="249" t="s">
        <v>2844</v>
      </c>
      <c r="G1866" s="250" t="s">
        <v>288</v>
      </c>
      <c r="H1866" s="251">
        <v>104.55800000000001</v>
      </c>
      <c r="I1866" s="252"/>
      <c r="J1866" s="253">
        <f>ROUND(I1866*H1866,2)</f>
        <v>0</v>
      </c>
      <c r="K1866" s="249" t="s">
        <v>348</v>
      </c>
      <c r="L1866" s="254"/>
      <c r="M1866" s="255" t="s">
        <v>21</v>
      </c>
      <c r="N1866" s="256" t="s">
        <v>44</v>
      </c>
      <c r="O1866" s="66"/>
      <c r="P1866" s="189">
        <f>O1866*H1866</f>
        <v>0</v>
      </c>
      <c r="Q1866" s="189">
        <v>9.4999999999999998E-3</v>
      </c>
      <c r="R1866" s="189">
        <f>Q1866*H1866</f>
        <v>0.99330099999999999</v>
      </c>
      <c r="S1866" s="189">
        <v>0</v>
      </c>
      <c r="T1866" s="190">
        <f>S1866*H1866</f>
        <v>0</v>
      </c>
      <c r="U1866" s="36"/>
      <c r="V1866" s="36"/>
      <c r="W1866" s="36"/>
      <c r="X1866" s="36"/>
      <c r="Y1866" s="36"/>
      <c r="Z1866" s="36"/>
      <c r="AA1866" s="36"/>
      <c r="AB1866" s="36"/>
      <c r="AC1866" s="36"/>
      <c r="AD1866" s="36"/>
      <c r="AE1866" s="36"/>
      <c r="AR1866" s="191" t="s">
        <v>493</v>
      </c>
      <c r="AT1866" s="191" t="s">
        <v>740</v>
      </c>
      <c r="AU1866" s="191" t="s">
        <v>82</v>
      </c>
      <c r="AY1866" s="19" t="s">
        <v>283</v>
      </c>
      <c r="BE1866" s="192">
        <f>IF(N1866="základní",J1866,0)</f>
        <v>0</v>
      </c>
      <c r="BF1866" s="192">
        <f>IF(N1866="snížená",J1866,0)</f>
        <v>0</v>
      </c>
      <c r="BG1866" s="192">
        <f>IF(N1866="zákl. přenesená",J1866,0)</f>
        <v>0</v>
      </c>
      <c r="BH1866" s="192">
        <f>IF(N1866="sníž. přenesená",J1866,0)</f>
        <v>0</v>
      </c>
      <c r="BI1866" s="192">
        <f>IF(N1866="nulová",J1866,0)</f>
        <v>0</v>
      </c>
      <c r="BJ1866" s="19" t="s">
        <v>80</v>
      </c>
      <c r="BK1866" s="192">
        <f>ROUND(I1866*H1866,2)</f>
        <v>0</v>
      </c>
      <c r="BL1866" s="19" t="s">
        <v>381</v>
      </c>
      <c r="BM1866" s="191" t="s">
        <v>2845</v>
      </c>
    </row>
    <row r="1867" spans="1:65" s="13" customFormat="1" ht="11.25">
      <c r="B1867" s="198"/>
      <c r="C1867" s="199"/>
      <c r="D1867" s="200" t="s">
        <v>294</v>
      </c>
      <c r="E1867" s="199"/>
      <c r="F1867" s="202" t="s">
        <v>2846</v>
      </c>
      <c r="G1867" s="199"/>
      <c r="H1867" s="203">
        <v>104.55800000000001</v>
      </c>
      <c r="I1867" s="204"/>
      <c r="J1867" s="199"/>
      <c r="K1867" s="199"/>
      <c r="L1867" s="205"/>
      <c r="M1867" s="206"/>
      <c r="N1867" s="207"/>
      <c r="O1867" s="207"/>
      <c r="P1867" s="207"/>
      <c r="Q1867" s="207"/>
      <c r="R1867" s="207"/>
      <c r="S1867" s="207"/>
      <c r="T1867" s="208"/>
      <c r="AT1867" s="209" t="s">
        <v>294</v>
      </c>
      <c r="AU1867" s="209" t="s">
        <v>82</v>
      </c>
      <c r="AV1867" s="13" t="s">
        <v>82</v>
      </c>
      <c r="AW1867" s="13" t="s">
        <v>4</v>
      </c>
      <c r="AX1867" s="13" t="s">
        <v>80</v>
      </c>
      <c r="AY1867" s="209" t="s">
        <v>283</v>
      </c>
    </row>
    <row r="1868" spans="1:65" s="2" customFormat="1" ht="16.5" customHeight="1">
      <c r="A1868" s="36"/>
      <c r="B1868" s="37"/>
      <c r="C1868" s="180" t="s">
        <v>2847</v>
      </c>
      <c r="D1868" s="180" t="s">
        <v>285</v>
      </c>
      <c r="E1868" s="181" t="s">
        <v>2848</v>
      </c>
      <c r="F1868" s="182" t="s">
        <v>2849</v>
      </c>
      <c r="G1868" s="183" t="s">
        <v>409</v>
      </c>
      <c r="H1868" s="184">
        <v>210.82499999999999</v>
      </c>
      <c r="I1868" s="185"/>
      <c r="J1868" s="186">
        <f>ROUND(I1868*H1868,2)</f>
        <v>0</v>
      </c>
      <c r="K1868" s="182" t="s">
        <v>289</v>
      </c>
      <c r="L1868" s="41"/>
      <c r="M1868" s="187" t="s">
        <v>21</v>
      </c>
      <c r="N1868" s="188" t="s">
        <v>44</v>
      </c>
      <c r="O1868" s="66"/>
      <c r="P1868" s="189">
        <f>O1868*H1868</f>
        <v>0</v>
      </c>
      <c r="Q1868" s="189">
        <v>0</v>
      </c>
      <c r="R1868" s="189">
        <f>Q1868*H1868</f>
        <v>0</v>
      </c>
      <c r="S1868" s="189">
        <v>0</v>
      </c>
      <c r="T1868" s="190">
        <f>S1868*H1868</f>
        <v>0</v>
      </c>
      <c r="U1868" s="36"/>
      <c r="V1868" s="36"/>
      <c r="W1868" s="36"/>
      <c r="X1868" s="36"/>
      <c r="Y1868" s="36"/>
      <c r="Z1868" s="36"/>
      <c r="AA1868" s="36"/>
      <c r="AB1868" s="36"/>
      <c r="AC1868" s="36"/>
      <c r="AD1868" s="36"/>
      <c r="AE1868" s="36"/>
      <c r="AR1868" s="191" t="s">
        <v>381</v>
      </c>
      <c r="AT1868" s="191" t="s">
        <v>285</v>
      </c>
      <c r="AU1868" s="191" t="s">
        <v>82</v>
      </c>
      <c r="AY1868" s="19" t="s">
        <v>283</v>
      </c>
      <c r="BE1868" s="192">
        <f>IF(N1868="základní",J1868,0)</f>
        <v>0</v>
      </c>
      <c r="BF1868" s="192">
        <f>IF(N1868="snížená",J1868,0)</f>
        <v>0</v>
      </c>
      <c r="BG1868" s="192">
        <f>IF(N1868="zákl. přenesená",J1868,0)</f>
        <v>0</v>
      </c>
      <c r="BH1868" s="192">
        <f>IF(N1868="sníž. přenesená",J1868,0)</f>
        <v>0</v>
      </c>
      <c r="BI1868" s="192">
        <f>IF(N1868="nulová",J1868,0)</f>
        <v>0</v>
      </c>
      <c r="BJ1868" s="19" t="s">
        <v>80</v>
      </c>
      <c r="BK1868" s="192">
        <f>ROUND(I1868*H1868,2)</f>
        <v>0</v>
      </c>
      <c r="BL1868" s="19" t="s">
        <v>381</v>
      </c>
      <c r="BM1868" s="191" t="s">
        <v>2850</v>
      </c>
    </row>
    <row r="1869" spans="1:65" s="2" customFormat="1" ht="11.25">
      <c r="A1869" s="36"/>
      <c r="B1869" s="37"/>
      <c r="C1869" s="38"/>
      <c r="D1869" s="193" t="s">
        <v>292</v>
      </c>
      <c r="E1869" s="38"/>
      <c r="F1869" s="194" t="s">
        <v>2851</v>
      </c>
      <c r="G1869" s="38"/>
      <c r="H1869" s="38"/>
      <c r="I1869" s="195"/>
      <c r="J1869" s="38"/>
      <c r="K1869" s="38"/>
      <c r="L1869" s="41"/>
      <c r="M1869" s="196"/>
      <c r="N1869" s="197"/>
      <c r="O1869" s="66"/>
      <c r="P1869" s="66"/>
      <c r="Q1869" s="66"/>
      <c r="R1869" s="66"/>
      <c r="S1869" s="66"/>
      <c r="T1869" s="67"/>
      <c r="U1869" s="36"/>
      <c r="V1869" s="36"/>
      <c r="W1869" s="36"/>
      <c r="X1869" s="36"/>
      <c r="Y1869" s="36"/>
      <c r="Z1869" s="36"/>
      <c r="AA1869" s="36"/>
      <c r="AB1869" s="36"/>
      <c r="AC1869" s="36"/>
      <c r="AD1869" s="36"/>
      <c r="AE1869" s="36"/>
      <c r="AT1869" s="19" t="s">
        <v>292</v>
      </c>
      <c r="AU1869" s="19" t="s">
        <v>82</v>
      </c>
    </row>
    <row r="1870" spans="1:65" s="13" customFormat="1" ht="11.25">
      <c r="B1870" s="198"/>
      <c r="C1870" s="199"/>
      <c r="D1870" s="200" t="s">
        <v>294</v>
      </c>
      <c r="E1870" s="201" t="s">
        <v>21</v>
      </c>
      <c r="F1870" s="202" t="s">
        <v>2852</v>
      </c>
      <c r="G1870" s="199"/>
      <c r="H1870" s="203">
        <v>181.42500000000001</v>
      </c>
      <c r="I1870" s="204"/>
      <c r="J1870" s="199"/>
      <c r="K1870" s="199"/>
      <c r="L1870" s="205"/>
      <c r="M1870" s="206"/>
      <c r="N1870" s="207"/>
      <c r="O1870" s="207"/>
      <c r="P1870" s="207"/>
      <c r="Q1870" s="207"/>
      <c r="R1870" s="207"/>
      <c r="S1870" s="207"/>
      <c r="T1870" s="208"/>
      <c r="AT1870" s="209" t="s">
        <v>294</v>
      </c>
      <c r="AU1870" s="209" t="s">
        <v>82</v>
      </c>
      <c r="AV1870" s="13" t="s">
        <v>82</v>
      </c>
      <c r="AW1870" s="13" t="s">
        <v>34</v>
      </c>
      <c r="AX1870" s="13" t="s">
        <v>73</v>
      </c>
      <c r="AY1870" s="209" t="s">
        <v>283</v>
      </c>
    </row>
    <row r="1871" spans="1:65" s="13" customFormat="1" ht="11.25">
      <c r="B1871" s="198"/>
      <c r="C1871" s="199"/>
      <c r="D1871" s="200" t="s">
        <v>294</v>
      </c>
      <c r="E1871" s="201" t="s">
        <v>21</v>
      </c>
      <c r="F1871" s="202" t="s">
        <v>2853</v>
      </c>
      <c r="G1871" s="199"/>
      <c r="H1871" s="203">
        <v>29.4</v>
      </c>
      <c r="I1871" s="204"/>
      <c r="J1871" s="199"/>
      <c r="K1871" s="199"/>
      <c r="L1871" s="205"/>
      <c r="M1871" s="206"/>
      <c r="N1871" s="207"/>
      <c r="O1871" s="207"/>
      <c r="P1871" s="207"/>
      <c r="Q1871" s="207"/>
      <c r="R1871" s="207"/>
      <c r="S1871" s="207"/>
      <c r="T1871" s="208"/>
      <c r="AT1871" s="209" t="s">
        <v>294</v>
      </c>
      <c r="AU1871" s="209" t="s">
        <v>82</v>
      </c>
      <c r="AV1871" s="13" t="s">
        <v>82</v>
      </c>
      <c r="AW1871" s="13" t="s">
        <v>34</v>
      </c>
      <c r="AX1871" s="13" t="s">
        <v>73</v>
      </c>
      <c r="AY1871" s="209" t="s">
        <v>283</v>
      </c>
    </row>
    <row r="1872" spans="1:65" s="14" customFormat="1" ht="11.25">
      <c r="B1872" s="210"/>
      <c r="C1872" s="211"/>
      <c r="D1872" s="200" t="s">
        <v>294</v>
      </c>
      <c r="E1872" s="212" t="s">
        <v>21</v>
      </c>
      <c r="F1872" s="213" t="s">
        <v>296</v>
      </c>
      <c r="G1872" s="211"/>
      <c r="H1872" s="214">
        <v>210.82499999999999</v>
      </c>
      <c r="I1872" s="215"/>
      <c r="J1872" s="211"/>
      <c r="K1872" s="211"/>
      <c r="L1872" s="216"/>
      <c r="M1872" s="217"/>
      <c r="N1872" s="218"/>
      <c r="O1872" s="218"/>
      <c r="P1872" s="218"/>
      <c r="Q1872" s="218"/>
      <c r="R1872" s="218"/>
      <c r="S1872" s="218"/>
      <c r="T1872" s="219"/>
      <c r="AT1872" s="220" t="s">
        <v>294</v>
      </c>
      <c r="AU1872" s="220" t="s">
        <v>82</v>
      </c>
      <c r="AV1872" s="14" t="s">
        <v>102</v>
      </c>
      <c r="AW1872" s="14" t="s">
        <v>34</v>
      </c>
      <c r="AX1872" s="14" t="s">
        <v>80</v>
      </c>
      <c r="AY1872" s="220" t="s">
        <v>283</v>
      </c>
    </row>
    <row r="1873" spans="1:65" s="2" customFormat="1" ht="16.5" customHeight="1">
      <c r="A1873" s="36"/>
      <c r="B1873" s="37"/>
      <c r="C1873" s="247" t="s">
        <v>2854</v>
      </c>
      <c r="D1873" s="247" t="s">
        <v>740</v>
      </c>
      <c r="E1873" s="248" t="s">
        <v>2855</v>
      </c>
      <c r="F1873" s="249" t="s">
        <v>2856</v>
      </c>
      <c r="G1873" s="250" t="s">
        <v>427</v>
      </c>
      <c r="H1873" s="251">
        <v>1.113</v>
      </c>
      <c r="I1873" s="252"/>
      <c r="J1873" s="253">
        <f>ROUND(I1873*H1873,2)</f>
        <v>0</v>
      </c>
      <c r="K1873" s="249" t="s">
        <v>289</v>
      </c>
      <c r="L1873" s="254"/>
      <c r="M1873" s="255" t="s">
        <v>21</v>
      </c>
      <c r="N1873" s="256" t="s">
        <v>44</v>
      </c>
      <c r="O1873" s="66"/>
      <c r="P1873" s="189">
        <f>O1873*H1873</f>
        <v>0</v>
      </c>
      <c r="Q1873" s="189">
        <v>0.44</v>
      </c>
      <c r="R1873" s="189">
        <f>Q1873*H1873</f>
        <v>0.48971999999999999</v>
      </c>
      <c r="S1873" s="189">
        <v>0</v>
      </c>
      <c r="T1873" s="190">
        <f>S1873*H1873</f>
        <v>0</v>
      </c>
      <c r="U1873" s="36"/>
      <c r="V1873" s="36"/>
      <c r="W1873" s="36"/>
      <c r="X1873" s="36"/>
      <c r="Y1873" s="36"/>
      <c r="Z1873" s="36"/>
      <c r="AA1873" s="36"/>
      <c r="AB1873" s="36"/>
      <c r="AC1873" s="36"/>
      <c r="AD1873" s="36"/>
      <c r="AE1873" s="36"/>
      <c r="AR1873" s="191" t="s">
        <v>493</v>
      </c>
      <c r="AT1873" s="191" t="s">
        <v>740</v>
      </c>
      <c r="AU1873" s="191" t="s">
        <v>82</v>
      </c>
      <c r="AY1873" s="19" t="s">
        <v>283</v>
      </c>
      <c r="BE1873" s="192">
        <f>IF(N1873="základní",J1873,0)</f>
        <v>0</v>
      </c>
      <c r="BF1873" s="192">
        <f>IF(N1873="snížená",J1873,0)</f>
        <v>0</v>
      </c>
      <c r="BG1873" s="192">
        <f>IF(N1873="zákl. přenesená",J1873,0)</f>
        <v>0</v>
      </c>
      <c r="BH1873" s="192">
        <f>IF(N1873="sníž. přenesená",J1873,0)</f>
        <v>0</v>
      </c>
      <c r="BI1873" s="192">
        <f>IF(N1873="nulová",J1873,0)</f>
        <v>0</v>
      </c>
      <c r="BJ1873" s="19" t="s">
        <v>80</v>
      </c>
      <c r="BK1873" s="192">
        <f>ROUND(I1873*H1873,2)</f>
        <v>0</v>
      </c>
      <c r="BL1873" s="19" t="s">
        <v>381</v>
      </c>
      <c r="BM1873" s="191" t="s">
        <v>2857</v>
      </c>
    </row>
    <row r="1874" spans="1:65" s="13" customFormat="1" ht="11.25">
      <c r="B1874" s="198"/>
      <c r="C1874" s="199"/>
      <c r="D1874" s="200" t="s">
        <v>294</v>
      </c>
      <c r="E1874" s="201" t="s">
        <v>21</v>
      </c>
      <c r="F1874" s="202" t="s">
        <v>2858</v>
      </c>
      <c r="G1874" s="199"/>
      <c r="H1874" s="203">
        <v>1.012</v>
      </c>
      <c r="I1874" s="204"/>
      <c r="J1874" s="199"/>
      <c r="K1874" s="199"/>
      <c r="L1874" s="205"/>
      <c r="M1874" s="206"/>
      <c r="N1874" s="207"/>
      <c r="O1874" s="207"/>
      <c r="P1874" s="207"/>
      <c r="Q1874" s="207"/>
      <c r="R1874" s="207"/>
      <c r="S1874" s="207"/>
      <c r="T1874" s="208"/>
      <c r="AT1874" s="209" t="s">
        <v>294</v>
      </c>
      <c r="AU1874" s="209" t="s">
        <v>82</v>
      </c>
      <c r="AV1874" s="13" t="s">
        <v>82</v>
      </c>
      <c r="AW1874" s="13" t="s">
        <v>34</v>
      </c>
      <c r="AX1874" s="13" t="s">
        <v>73</v>
      </c>
      <c r="AY1874" s="209" t="s">
        <v>283</v>
      </c>
    </row>
    <row r="1875" spans="1:65" s="14" customFormat="1" ht="11.25">
      <c r="B1875" s="210"/>
      <c r="C1875" s="211"/>
      <c r="D1875" s="200" t="s">
        <v>294</v>
      </c>
      <c r="E1875" s="212" t="s">
        <v>21</v>
      </c>
      <c r="F1875" s="213" t="s">
        <v>296</v>
      </c>
      <c r="G1875" s="211"/>
      <c r="H1875" s="214">
        <v>1.012</v>
      </c>
      <c r="I1875" s="215"/>
      <c r="J1875" s="211"/>
      <c r="K1875" s="211"/>
      <c r="L1875" s="216"/>
      <c r="M1875" s="217"/>
      <c r="N1875" s="218"/>
      <c r="O1875" s="218"/>
      <c r="P1875" s="218"/>
      <c r="Q1875" s="218"/>
      <c r="R1875" s="218"/>
      <c r="S1875" s="218"/>
      <c r="T1875" s="219"/>
      <c r="AT1875" s="220" t="s">
        <v>294</v>
      </c>
      <c r="AU1875" s="220" t="s">
        <v>82</v>
      </c>
      <c r="AV1875" s="14" t="s">
        <v>102</v>
      </c>
      <c r="AW1875" s="14" t="s">
        <v>34</v>
      </c>
      <c r="AX1875" s="14" t="s">
        <v>80</v>
      </c>
      <c r="AY1875" s="220" t="s">
        <v>283</v>
      </c>
    </row>
    <row r="1876" spans="1:65" s="13" customFormat="1" ht="11.25">
      <c r="B1876" s="198"/>
      <c r="C1876" s="199"/>
      <c r="D1876" s="200" t="s">
        <v>294</v>
      </c>
      <c r="E1876" s="199"/>
      <c r="F1876" s="202" t="s">
        <v>2859</v>
      </c>
      <c r="G1876" s="199"/>
      <c r="H1876" s="203">
        <v>1.113</v>
      </c>
      <c r="I1876" s="204"/>
      <c r="J1876" s="199"/>
      <c r="K1876" s="199"/>
      <c r="L1876" s="205"/>
      <c r="M1876" s="206"/>
      <c r="N1876" s="207"/>
      <c r="O1876" s="207"/>
      <c r="P1876" s="207"/>
      <c r="Q1876" s="207"/>
      <c r="R1876" s="207"/>
      <c r="S1876" s="207"/>
      <c r="T1876" s="208"/>
      <c r="AT1876" s="209" t="s">
        <v>294</v>
      </c>
      <c r="AU1876" s="209" t="s">
        <v>82</v>
      </c>
      <c r="AV1876" s="13" t="s">
        <v>82</v>
      </c>
      <c r="AW1876" s="13" t="s">
        <v>4</v>
      </c>
      <c r="AX1876" s="13" t="s">
        <v>80</v>
      </c>
      <c r="AY1876" s="209" t="s">
        <v>283</v>
      </c>
    </row>
    <row r="1877" spans="1:65" s="2" customFormat="1" ht="16.5" customHeight="1">
      <c r="A1877" s="36"/>
      <c r="B1877" s="37"/>
      <c r="C1877" s="180" t="s">
        <v>2860</v>
      </c>
      <c r="D1877" s="180" t="s">
        <v>285</v>
      </c>
      <c r="E1877" s="181" t="s">
        <v>2861</v>
      </c>
      <c r="F1877" s="182" t="s">
        <v>2862</v>
      </c>
      <c r="G1877" s="183" t="s">
        <v>288</v>
      </c>
      <c r="H1877" s="184">
        <v>3.8849999999999998</v>
      </c>
      <c r="I1877" s="185"/>
      <c r="J1877" s="186">
        <f>ROUND(I1877*H1877,2)</f>
        <v>0</v>
      </c>
      <c r="K1877" s="182" t="s">
        <v>289</v>
      </c>
      <c r="L1877" s="41"/>
      <c r="M1877" s="187" t="s">
        <v>21</v>
      </c>
      <c r="N1877" s="188" t="s">
        <v>44</v>
      </c>
      <c r="O1877" s="66"/>
      <c r="P1877" s="189">
        <f>O1877*H1877</f>
        <v>0</v>
      </c>
      <c r="Q1877" s="189">
        <v>0</v>
      </c>
      <c r="R1877" s="189">
        <f>Q1877*H1877</f>
        <v>0</v>
      </c>
      <c r="S1877" s="189">
        <v>0</v>
      </c>
      <c r="T1877" s="190">
        <f>S1877*H1877</f>
        <v>0</v>
      </c>
      <c r="U1877" s="36"/>
      <c r="V1877" s="36"/>
      <c r="W1877" s="36"/>
      <c r="X1877" s="36"/>
      <c r="Y1877" s="36"/>
      <c r="Z1877" s="36"/>
      <c r="AA1877" s="36"/>
      <c r="AB1877" s="36"/>
      <c r="AC1877" s="36"/>
      <c r="AD1877" s="36"/>
      <c r="AE1877" s="36"/>
      <c r="AR1877" s="191" t="s">
        <v>381</v>
      </c>
      <c r="AT1877" s="191" t="s">
        <v>285</v>
      </c>
      <c r="AU1877" s="191" t="s">
        <v>82</v>
      </c>
      <c r="AY1877" s="19" t="s">
        <v>283</v>
      </c>
      <c r="BE1877" s="192">
        <f>IF(N1877="základní",J1877,0)</f>
        <v>0</v>
      </c>
      <c r="BF1877" s="192">
        <f>IF(N1877="snížená",J1877,0)</f>
        <v>0</v>
      </c>
      <c r="BG1877" s="192">
        <f>IF(N1877="zákl. přenesená",J1877,0)</f>
        <v>0</v>
      </c>
      <c r="BH1877" s="192">
        <f>IF(N1877="sníž. přenesená",J1877,0)</f>
        <v>0</v>
      </c>
      <c r="BI1877" s="192">
        <f>IF(N1877="nulová",J1877,0)</f>
        <v>0</v>
      </c>
      <c r="BJ1877" s="19" t="s">
        <v>80</v>
      </c>
      <c r="BK1877" s="192">
        <f>ROUND(I1877*H1877,2)</f>
        <v>0</v>
      </c>
      <c r="BL1877" s="19" t="s">
        <v>381</v>
      </c>
      <c r="BM1877" s="191" t="s">
        <v>2863</v>
      </c>
    </row>
    <row r="1878" spans="1:65" s="2" customFormat="1" ht="11.25">
      <c r="A1878" s="36"/>
      <c r="B1878" s="37"/>
      <c r="C1878" s="38"/>
      <c r="D1878" s="193" t="s">
        <v>292</v>
      </c>
      <c r="E1878" s="38"/>
      <c r="F1878" s="194" t="s">
        <v>2864</v>
      </c>
      <c r="G1878" s="38"/>
      <c r="H1878" s="38"/>
      <c r="I1878" s="195"/>
      <c r="J1878" s="38"/>
      <c r="K1878" s="38"/>
      <c r="L1878" s="41"/>
      <c r="M1878" s="196"/>
      <c r="N1878" s="197"/>
      <c r="O1878" s="66"/>
      <c r="P1878" s="66"/>
      <c r="Q1878" s="66"/>
      <c r="R1878" s="66"/>
      <c r="S1878" s="66"/>
      <c r="T1878" s="67"/>
      <c r="U1878" s="36"/>
      <c r="V1878" s="36"/>
      <c r="W1878" s="36"/>
      <c r="X1878" s="36"/>
      <c r="Y1878" s="36"/>
      <c r="Z1878" s="36"/>
      <c r="AA1878" s="36"/>
      <c r="AB1878" s="36"/>
      <c r="AC1878" s="36"/>
      <c r="AD1878" s="36"/>
      <c r="AE1878" s="36"/>
      <c r="AT1878" s="19" t="s">
        <v>292</v>
      </c>
      <c r="AU1878" s="19" t="s">
        <v>82</v>
      </c>
    </row>
    <row r="1879" spans="1:65" s="13" customFormat="1" ht="11.25">
      <c r="B1879" s="198"/>
      <c r="C1879" s="199"/>
      <c r="D1879" s="200" t="s">
        <v>294</v>
      </c>
      <c r="E1879" s="201" t="s">
        <v>21</v>
      </c>
      <c r="F1879" s="202" t="s">
        <v>2865</v>
      </c>
      <c r="G1879" s="199"/>
      <c r="H1879" s="203">
        <v>3.8849999999999998</v>
      </c>
      <c r="I1879" s="204"/>
      <c r="J1879" s="199"/>
      <c r="K1879" s="199"/>
      <c r="L1879" s="205"/>
      <c r="M1879" s="206"/>
      <c r="N1879" s="207"/>
      <c r="O1879" s="207"/>
      <c r="P1879" s="207"/>
      <c r="Q1879" s="207"/>
      <c r="R1879" s="207"/>
      <c r="S1879" s="207"/>
      <c r="T1879" s="208"/>
      <c r="AT1879" s="209" t="s">
        <v>294</v>
      </c>
      <c r="AU1879" s="209" t="s">
        <v>82</v>
      </c>
      <c r="AV1879" s="13" t="s">
        <v>82</v>
      </c>
      <c r="AW1879" s="13" t="s">
        <v>34</v>
      </c>
      <c r="AX1879" s="13" t="s">
        <v>73</v>
      </c>
      <c r="AY1879" s="209" t="s">
        <v>283</v>
      </c>
    </row>
    <row r="1880" spans="1:65" s="14" customFormat="1" ht="11.25">
      <c r="B1880" s="210"/>
      <c r="C1880" s="211"/>
      <c r="D1880" s="200" t="s">
        <v>294</v>
      </c>
      <c r="E1880" s="212" t="s">
        <v>21</v>
      </c>
      <c r="F1880" s="213" t="s">
        <v>296</v>
      </c>
      <c r="G1880" s="211"/>
      <c r="H1880" s="214">
        <v>3.8849999999999998</v>
      </c>
      <c r="I1880" s="215"/>
      <c r="J1880" s="211"/>
      <c r="K1880" s="211"/>
      <c r="L1880" s="216"/>
      <c r="M1880" s="217"/>
      <c r="N1880" s="218"/>
      <c r="O1880" s="218"/>
      <c r="P1880" s="218"/>
      <c r="Q1880" s="218"/>
      <c r="R1880" s="218"/>
      <c r="S1880" s="218"/>
      <c r="T1880" s="219"/>
      <c r="AT1880" s="220" t="s">
        <v>294</v>
      </c>
      <c r="AU1880" s="220" t="s">
        <v>82</v>
      </c>
      <c r="AV1880" s="14" t="s">
        <v>102</v>
      </c>
      <c r="AW1880" s="14" t="s">
        <v>34</v>
      </c>
      <c r="AX1880" s="14" t="s">
        <v>80</v>
      </c>
      <c r="AY1880" s="220" t="s">
        <v>283</v>
      </c>
    </row>
    <row r="1881" spans="1:65" s="2" customFormat="1" ht="16.5" customHeight="1">
      <c r="A1881" s="36"/>
      <c r="B1881" s="37"/>
      <c r="C1881" s="247" t="s">
        <v>2866</v>
      </c>
      <c r="D1881" s="247" t="s">
        <v>740</v>
      </c>
      <c r="E1881" s="248" t="s">
        <v>2843</v>
      </c>
      <c r="F1881" s="249" t="s">
        <v>2844</v>
      </c>
      <c r="G1881" s="250" t="s">
        <v>288</v>
      </c>
      <c r="H1881" s="251">
        <v>4.274</v>
      </c>
      <c r="I1881" s="252"/>
      <c r="J1881" s="253">
        <f>ROUND(I1881*H1881,2)</f>
        <v>0</v>
      </c>
      <c r="K1881" s="249" t="s">
        <v>348</v>
      </c>
      <c r="L1881" s="254"/>
      <c r="M1881" s="255" t="s">
        <v>21</v>
      </c>
      <c r="N1881" s="256" t="s">
        <v>44</v>
      </c>
      <c r="O1881" s="66"/>
      <c r="P1881" s="189">
        <f>O1881*H1881</f>
        <v>0</v>
      </c>
      <c r="Q1881" s="189">
        <v>9.4999999999999998E-3</v>
      </c>
      <c r="R1881" s="189">
        <f>Q1881*H1881</f>
        <v>4.0603E-2</v>
      </c>
      <c r="S1881" s="189">
        <v>0</v>
      </c>
      <c r="T1881" s="190">
        <f>S1881*H1881</f>
        <v>0</v>
      </c>
      <c r="U1881" s="36"/>
      <c r="V1881" s="36"/>
      <c r="W1881" s="36"/>
      <c r="X1881" s="36"/>
      <c r="Y1881" s="36"/>
      <c r="Z1881" s="36"/>
      <c r="AA1881" s="36"/>
      <c r="AB1881" s="36"/>
      <c r="AC1881" s="36"/>
      <c r="AD1881" s="36"/>
      <c r="AE1881" s="36"/>
      <c r="AR1881" s="191" t="s">
        <v>493</v>
      </c>
      <c r="AT1881" s="191" t="s">
        <v>740</v>
      </c>
      <c r="AU1881" s="191" t="s">
        <v>82</v>
      </c>
      <c r="AY1881" s="19" t="s">
        <v>283</v>
      </c>
      <c r="BE1881" s="192">
        <f>IF(N1881="základní",J1881,0)</f>
        <v>0</v>
      </c>
      <c r="BF1881" s="192">
        <f>IF(N1881="snížená",J1881,0)</f>
        <v>0</v>
      </c>
      <c r="BG1881" s="192">
        <f>IF(N1881="zákl. přenesená",J1881,0)</f>
        <v>0</v>
      </c>
      <c r="BH1881" s="192">
        <f>IF(N1881="sníž. přenesená",J1881,0)</f>
        <v>0</v>
      </c>
      <c r="BI1881" s="192">
        <f>IF(N1881="nulová",J1881,0)</f>
        <v>0</v>
      </c>
      <c r="BJ1881" s="19" t="s">
        <v>80</v>
      </c>
      <c r="BK1881" s="192">
        <f>ROUND(I1881*H1881,2)</f>
        <v>0</v>
      </c>
      <c r="BL1881" s="19" t="s">
        <v>381</v>
      </c>
      <c r="BM1881" s="191" t="s">
        <v>2867</v>
      </c>
    </row>
    <row r="1882" spans="1:65" s="13" customFormat="1" ht="11.25">
      <c r="B1882" s="198"/>
      <c r="C1882" s="199"/>
      <c r="D1882" s="200" t="s">
        <v>294</v>
      </c>
      <c r="E1882" s="199"/>
      <c r="F1882" s="202" t="s">
        <v>2868</v>
      </c>
      <c r="G1882" s="199"/>
      <c r="H1882" s="203">
        <v>4.274</v>
      </c>
      <c r="I1882" s="204"/>
      <c r="J1882" s="199"/>
      <c r="K1882" s="199"/>
      <c r="L1882" s="205"/>
      <c r="M1882" s="206"/>
      <c r="N1882" s="207"/>
      <c r="O1882" s="207"/>
      <c r="P1882" s="207"/>
      <c r="Q1882" s="207"/>
      <c r="R1882" s="207"/>
      <c r="S1882" s="207"/>
      <c r="T1882" s="208"/>
      <c r="AT1882" s="209" t="s">
        <v>294</v>
      </c>
      <c r="AU1882" s="209" t="s">
        <v>82</v>
      </c>
      <c r="AV1882" s="13" t="s">
        <v>82</v>
      </c>
      <c r="AW1882" s="13" t="s">
        <v>4</v>
      </c>
      <c r="AX1882" s="13" t="s">
        <v>80</v>
      </c>
      <c r="AY1882" s="209" t="s">
        <v>283</v>
      </c>
    </row>
    <row r="1883" spans="1:65" s="2" customFormat="1" ht="24.2" customHeight="1">
      <c r="A1883" s="36"/>
      <c r="B1883" s="37"/>
      <c r="C1883" s="180" t="s">
        <v>2869</v>
      </c>
      <c r="D1883" s="180" t="s">
        <v>285</v>
      </c>
      <c r="E1883" s="181" t="s">
        <v>2870</v>
      </c>
      <c r="F1883" s="182" t="s">
        <v>2871</v>
      </c>
      <c r="G1883" s="183" t="s">
        <v>2872</v>
      </c>
      <c r="H1883" s="257"/>
      <c r="I1883" s="185"/>
      <c r="J1883" s="186">
        <f>ROUND(I1883*H1883,2)</f>
        <v>0</v>
      </c>
      <c r="K1883" s="182" t="s">
        <v>289</v>
      </c>
      <c r="L1883" s="41"/>
      <c r="M1883" s="187" t="s">
        <v>21</v>
      </c>
      <c r="N1883" s="188" t="s">
        <v>44</v>
      </c>
      <c r="O1883" s="66"/>
      <c r="P1883" s="189">
        <f>O1883*H1883</f>
        <v>0</v>
      </c>
      <c r="Q1883" s="189">
        <v>0</v>
      </c>
      <c r="R1883" s="189">
        <f>Q1883*H1883</f>
        <v>0</v>
      </c>
      <c r="S1883" s="189">
        <v>0</v>
      </c>
      <c r="T1883" s="190">
        <f>S1883*H1883</f>
        <v>0</v>
      </c>
      <c r="U1883" s="36"/>
      <c r="V1883" s="36"/>
      <c r="W1883" s="36"/>
      <c r="X1883" s="36"/>
      <c r="Y1883" s="36"/>
      <c r="Z1883" s="36"/>
      <c r="AA1883" s="36"/>
      <c r="AB1883" s="36"/>
      <c r="AC1883" s="36"/>
      <c r="AD1883" s="36"/>
      <c r="AE1883" s="36"/>
      <c r="AR1883" s="191" t="s">
        <v>381</v>
      </c>
      <c r="AT1883" s="191" t="s">
        <v>285</v>
      </c>
      <c r="AU1883" s="191" t="s">
        <v>82</v>
      </c>
      <c r="AY1883" s="19" t="s">
        <v>283</v>
      </c>
      <c r="BE1883" s="192">
        <f>IF(N1883="základní",J1883,0)</f>
        <v>0</v>
      </c>
      <c r="BF1883" s="192">
        <f>IF(N1883="snížená",J1883,0)</f>
        <v>0</v>
      </c>
      <c r="BG1883" s="192">
        <f>IF(N1883="zákl. přenesená",J1883,0)</f>
        <v>0</v>
      </c>
      <c r="BH1883" s="192">
        <f>IF(N1883="sníž. přenesená",J1883,0)</f>
        <v>0</v>
      </c>
      <c r="BI1883" s="192">
        <f>IF(N1883="nulová",J1883,0)</f>
        <v>0</v>
      </c>
      <c r="BJ1883" s="19" t="s">
        <v>80</v>
      </c>
      <c r="BK1883" s="192">
        <f>ROUND(I1883*H1883,2)</f>
        <v>0</v>
      </c>
      <c r="BL1883" s="19" t="s">
        <v>381</v>
      </c>
      <c r="BM1883" s="191" t="s">
        <v>2873</v>
      </c>
    </row>
    <row r="1884" spans="1:65" s="2" customFormat="1" ht="11.25">
      <c r="A1884" s="36"/>
      <c r="B1884" s="37"/>
      <c r="C1884" s="38"/>
      <c r="D1884" s="193" t="s">
        <v>292</v>
      </c>
      <c r="E1884" s="38"/>
      <c r="F1884" s="194" t="s">
        <v>2874</v>
      </c>
      <c r="G1884" s="38"/>
      <c r="H1884" s="38"/>
      <c r="I1884" s="195"/>
      <c r="J1884" s="38"/>
      <c r="K1884" s="38"/>
      <c r="L1884" s="41"/>
      <c r="M1884" s="196"/>
      <c r="N1884" s="197"/>
      <c r="O1884" s="66"/>
      <c r="P1884" s="66"/>
      <c r="Q1884" s="66"/>
      <c r="R1884" s="66"/>
      <c r="S1884" s="66"/>
      <c r="T1884" s="67"/>
      <c r="U1884" s="36"/>
      <c r="V1884" s="36"/>
      <c r="W1884" s="36"/>
      <c r="X1884" s="36"/>
      <c r="Y1884" s="36"/>
      <c r="Z1884" s="36"/>
      <c r="AA1884" s="36"/>
      <c r="AB1884" s="36"/>
      <c r="AC1884" s="36"/>
      <c r="AD1884" s="36"/>
      <c r="AE1884" s="36"/>
      <c r="AT1884" s="19" t="s">
        <v>292</v>
      </c>
      <c r="AU1884" s="19" t="s">
        <v>82</v>
      </c>
    </row>
    <row r="1885" spans="1:65" s="12" customFormat="1" ht="22.9" customHeight="1">
      <c r="B1885" s="164"/>
      <c r="C1885" s="165"/>
      <c r="D1885" s="166" t="s">
        <v>72</v>
      </c>
      <c r="E1885" s="178" t="s">
        <v>710</v>
      </c>
      <c r="F1885" s="178" t="s">
        <v>711</v>
      </c>
      <c r="G1885" s="165"/>
      <c r="H1885" s="165"/>
      <c r="I1885" s="168"/>
      <c r="J1885" s="179">
        <f>BK1885</f>
        <v>0</v>
      </c>
      <c r="K1885" s="165"/>
      <c r="L1885" s="170"/>
      <c r="M1885" s="171"/>
      <c r="N1885" s="172"/>
      <c r="O1885" s="172"/>
      <c r="P1885" s="173">
        <f>SUM(P1886:P1940)</f>
        <v>0</v>
      </c>
      <c r="Q1885" s="172"/>
      <c r="R1885" s="173">
        <f>SUM(R1886:R1940)</f>
        <v>0</v>
      </c>
      <c r="S1885" s="172"/>
      <c r="T1885" s="174">
        <f>SUM(T1886:T1940)</f>
        <v>0</v>
      </c>
      <c r="AR1885" s="175" t="s">
        <v>82</v>
      </c>
      <c r="AT1885" s="176" t="s">
        <v>72</v>
      </c>
      <c r="AU1885" s="176" t="s">
        <v>80</v>
      </c>
      <c r="AY1885" s="175" t="s">
        <v>283</v>
      </c>
      <c r="BK1885" s="177">
        <f>SUM(BK1886:BK1940)</f>
        <v>0</v>
      </c>
    </row>
    <row r="1886" spans="1:65" s="2" customFormat="1" ht="44.25" customHeight="1">
      <c r="A1886" s="36"/>
      <c r="B1886" s="37"/>
      <c r="C1886" s="180" t="s">
        <v>2875</v>
      </c>
      <c r="D1886" s="180" t="s">
        <v>285</v>
      </c>
      <c r="E1886" s="181" t="s">
        <v>2876</v>
      </c>
      <c r="F1886" s="182" t="s">
        <v>2877</v>
      </c>
      <c r="G1886" s="183" t="s">
        <v>1931</v>
      </c>
      <c r="H1886" s="184">
        <v>1</v>
      </c>
      <c r="I1886" s="185"/>
      <c r="J1886" s="186">
        <f>ROUND(I1886*H1886,2)</f>
        <v>0</v>
      </c>
      <c r="K1886" s="182" t="s">
        <v>348</v>
      </c>
      <c r="L1886" s="41"/>
      <c r="M1886" s="187" t="s">
        <v>21</v>
      </c>
      <c r="N1886" s="188" t="s">
        <v>44</v>
      </c>
      <c r="O1886" s="66"/>
      <c r="P1886" s="189">
        <f>O1886*H1886</f>
        <v>0</v>
      </c>
      <c r="Q1886" s="189">
        <v>0</v>
      </c>
      <c r="R1886" s="189">
        <f>Q1886*H1886</f>
        <v>0</v>
      </c>
      <c r="S1886" s="189">
        <v>0</v>
      </c>
      <c r="T1886" s="190">
        <f>S1886*H1886</f>
        <v>0</v>
      </c>
      <c r="U1886" s="36"/>
      <c r="V1886" s="36"/>
      <c r="W1886" s="36"/>
      <c r="X1886" s="36"/>
      <c r="Y1886" s="36"/>
      <c r="Z1886" s="36"/>
      <c r="AA1886" s="36"/>
      <c r="AB1886" s="36"/>
      <c r="AC1886" s="36"/>
      <c r="AD1886" s="36"/>
      <c r="AE1886" s="36"/>
      <c r="AR1886" s="191" t="s">
        <v>381</v>
      </c>
      <c r="AT1886" s="191" t="s">
        <v>285</v>
      </c>
      <c r="AU1886" s="191" t="s">
        <v>82</v>
      </c>
      <c r="AY1886" s="19" t="s">
        <v>283</v>
      </c>
      <c r="BE1886" s="192">
        <f>IF(N1886="základní",J1886,0)</f>
        <v>0</v>
      </c>
      <c r="BF1886" s="192">
        <f>IF(N1886="snížená",J1886,0)</f>
        <v>0</v>
      </c>
      <c r="BG1886" s="192">
        <f>IF(N1886="zákl. přenesená",J1886,0)</f>
        <v>0</v>
      </c>
      <c r="BH1886" s="192">
        <f>IF(N1886="sníž. přenesená",J1886,0)</f>
        <v>0</v>
      </c>
      <c r="BI1886" s="192">
        <f>IF(N1886="nulová",J1886,0)</f>
        <v>0</v>
      </c>
      <c r="BJ1886" s="19" t="s">
        <v>80</v>
      </c>
      <c r="BK1886" s="192">
        <f>ROUND(I1886*H1886,2)</f>
        <v>0</v>
      </c>
      <c r="BL1886" s="19" t="s">
        <v>381</v>
      </c>
      <c r="BM1886" s="191" t="s">
        <v>2878</v>
      </c>
    </row>
    <row r="1887" spans="1:65" s="2" customFormat="1" ht="29.25">
      <c r="A1887" s="36"/>
      <c r="B1887" s="37"/>
      <c r="C1887" s="38"/>
      <c r="D1887" s="200" t="s">
        <v>436</v>
      </c>
      <c r="E1887" s="38"/>
      <c r="F1887" s="231" t="s">
        <v>2879</v>
      </c>
      <c r="G1887" s="38"/>
      <c r="H1887" s="38"/>
      <c r="I1887" s="195"/>
      <c r="J1887" s="38"/>
      <c r="K1887" s="38"/>
      <c r="L1887" s="41"/>
      <c r="M1887" s="196"/>
      <c r="N1887" s="197"/>
      <c r="O1887" s="66"/>
      <c r="P1887" s="66"/>
      <c r="Q1887" s="66"/>
      <c r="R1887" s="66"/>
      <c r="S1887" s="66"/>
      <c r="T1887" s="67"/>
      <c r="U1887" s="36"/>
      <c r="V1887" s="36"/>
      <c r="W1887" s="36"/>
      <c r="X1887" s="36"/>
      <c r="Y1887" s="36"/>
      <c r="Z1887" s="36"/>
      <c r="AA1887" s="36"/>
      <c r="AB1887" s="36"/>
      <c r="AC1887" s="36"/>
      <c r="AD1887" s="36"/>
      <c r="AE1887" s="36"/>
      <c r="AT1887" s="19" t="s">
        <v>436</v>
      </c>
      <c r="AU1887" s="19" t="s">
        <v>82</v>
      </c>
    </row>
    <row r="1888" spans="1:65" s="2" customFormat="1" ht="37.9" customHeight="1">
      <c r="A1888" s="36"/>
      <c r="B1888" s="37"/>
      <c r="C1888" s="180" t="s">
        <v>2880</v>
      </c>
      <c r="D1888" s="180" t="s">
        <v>285</v>
      </c>
      <c r="E1888" s="181" t="s">
        <v>2881</v>
      </c>
      <c r="F1888" s="182" t="s">
        <v>2882</v>
      </c>
      <c r="G1888" s="183" t="s">
        <v>1931</v>
      </c>
      <c r="H1888" s="184">
        <v>1</v>
      </c>
      <c r="I1888" s="185"/>
      <c r="J1888" s="186">
        <f>ROUND(I1888*H1888,2)</f>
        <v>0</v>
      </c>
      <c r="K1888" s="182" t="s">
        <v>348</v>
      </c>
      <c r="L1888" s="41"/>
      <c r="M1888" s="187" t="s">
        <v>21</v>
      </c>
      <c r="N1888" s="188" t="s">
        <v>44</v>
      </c>
      <c r="O1888" s="66"/>
      <c r="P1888" s="189">
        <f>O1888*H1888</f>
        <v>0</v>
      </c>
      <c r="Q1888" s="189">
        <v>0</v>
      </c>
      <c r="R1888" s="189">
        <f>Q1888*H1888</f>
        <v>0</v>
      </c>
      <c r="S1888" s="189">
        <v>0</v>
      </c>
      <c r="T1888" s="190">
        <f>S1888*H1888</f>
        <v>0</v>
      </c>
      <c r="U1888" s="36"/>
      <c r="V1888" s="36"/>
      <c r="W1888" s="36"/>
      <c r="X1888" s="36"/>
      <c r="Y1888" s="36"/>
      <c r="Z1888" s="36"/>
      <c r="AA1888" s="36"/>
      <c r="AB1888" s="36"/>
      <c r="AC1888" s="36"/>
      <c r="AD1888" s="36"/>
      <c r="AE1888" s="36"/>
      <c r="AR1888" s="191" t="s">
        <v>381</v>
      </c>
      <c r="AT1888" s="191" t="s">
        <v>285</v>
      </c>
      <c r="AU1888" s="191" t="s">
        <v>82</v>
      </c>
      <c r="AY1888" s="19" t="s">
        <v>283</v>
      </c>
      <c r="BE1888" s="192">
        <f>IF(N1888="základní",J1888,0)</f>
        <v>0</v>
      </c>
      <c r="BF1888" s="192">
        <f>IF(N1888="snížená",J1888,0)</f>
        <v>0</v>
      </c>
      <c r="BG1888" s="192">
        <f>IF(N1888="zákl. přenesená",J1888,0)</f>
        <v>0</v>
      </c>
      <c r="BH1888" s="192">
        <f>IF(N1888="sníž. přenesená",J1888,0)</f>
        <v>0</v>
      </c>
      <c r="BI1888" s="192">
        <f>IF(N1888="nulová",J1888,0)</f>
        <v>0</v>
      </c>
      <c r="BJ1888" s="19" t="s">
        <v>80</v>
      </c>
      <c r="BK1888" s="192">
        <f>ROUND(I1888*H1888,2)</f>
        <v>0</v>
      </c>
      <c r="BL1888" s="19" t="s">
        <v>381</v>
      </c>
      <c r="BM1888" s="191" t="s">
        <v>2883</v>
      </c>
    </row>
    <row r="1889" spans="1:65" s="2" customFormat="1" ht="29.25">
      <c r="A1889" s="36"/>
      <c r="B1889" s="37"/>
      <c r="C1889" s="38"/>
      <c r="D1889" s="200" t="s">
        <v>436</v>
      </c>
      <c r="E1889" s="38"/>
      <c r="F1889" s="231" t="s">
        <v>2879</v>
      </c>
      <c r="G1889" s="38"/>
      <c r="H1889" s="38"/>
      <c r="I1889" s="195"/>
      <c r="J1889" s="38"/>
      <c r="K1889" s="38"/>
      <c r="L1889" s="41"/>
      <c r="M1889" s="196"/>
      <c r="N1889" s="197"/>
      <c r="O1889" s="66"/>
      <c r="P1889" s="66"/>
      <c r="Q1889" s="66"/>
      <c r="R1889" s="66"/>
      <c r="S1889" s="66"/>
      <c r="T1889" s="67"/>
      <c r="U1889" s="36"/>
      <c r="V1889" s="36"/>
      <c r="W1889" s="36"/>
      <c r="X1889" s="36"/>
      <c r="Y1889" s="36"/>
      <c r="Z1889" s="36"/>
      <c r="AA1889" s="36"/>
      <c r="AB1889" s="36"/>
      <c r="AC1889" s="36"/>
      <c r="AD1889" s="36"/>
      <c r="AE1889" s="36"/>
      <c r="AT1889" s="19" t="s">
        <v>436</v>
      </c>
      <c r="AU1889" s="19" t="s">
        <v>82</v>
      </c>
    </row>
    <row r="1890" spans="1:65" s="2" customFormat="1" ht="37.9" customHeight="1">
      <c r="A1890" s="36"/>
      <c r="B1890" s="37"/>
      <c r="C1890" s="180" t="s">
        <v>2884</v>
      </c>
      <c r="D1890" s="180" t="s">
        <v>285</v>
      </c>
      <c r="E1890" s="181" t="s">
        <v>2885</v>
      </c>
      <c r="F1890" s="182" t="s">
        <v>2886</v>
      </c>
      <c r="G1890" s="183" t="s">
        <v>1931</v>
      </c>
      <c r="H1890" s="184">
        <v>1</v>
      </c>
      <c r="I1890" s="185"/>
      <c r="J1890" s="186">
        <f>ROUND(I1890*H1890,2)</f>
        <v>0</v>
      </c>
      <c r="K1890" s="182" t="s">
        <v>348</v>
      </c>
      <c r="L1890" s="41"/>
      <c r="M1890" s="187" t="s">
        <v>21</v>
      </c>
      <c r="N1890" s="188" t="s">
        <v>44</v>
      </c>
      <c r="O1890" s="66"/>
      <c r="P1890" s="189">
        <f>O1890*H1890</f>
        <v>0</v>
      </c>
      <c r="Q1890" s="189">
        <v>0</v>
      </c>
      <c r="R1890" s="189">
        <f>Q1890*H1890</f>
        <v>0</v>
      </c>
      <c r="S1890" s="189">
        <v>0</v>
      </c>
      <c r="T1890" s="190">
        <f>S1890*H1890</f>
        <v>0</v>
      </c>
      <c r="U1890" s="36"/>
      <c r="V1890" s="36"/>
      <c r="W1890" s="36"/>
      <c r="X1890" s="36"/>
      <c r="Y1890" s="36"/>
      <c r="Z1890" s="36"/>
      <c r="AA1890" s="36"/>
      <c r="AB1890" s="36"/>
      <c r="AC1890" s="36"/>
      <c r="AD1890" s="36"/>
      <c r="AE1890" s="36"/>
      <c r="AR1890" s="191" t="s">
        <v>381</v>
      </c>
      <c r="AT1890" s="191" t="s">
        <v>285</v>
      </c>
      <c r="AU1890" s="191" t="s">
        <v>82</v>
      </c>
      <c r="AY1890" s="19" t="s">
        <v>283</v>
      </c>
      <c r="BE1890" s="192">
        <f>IF(N1890="základní",J1890,0)</f>
        <v>0</v>
      </c>
      <c r="BF1890" s="192">
        <f>IF(N1890="snížená",J1890,0)</f>
        <v>0</v>
      </c>
      <c r="BG1890" s="192">
        <f>IF(N1890="zákl. přenesená",J1890,0)</f>
        <v>0</v>
      </c>
      <c r="BH1890" s="192">
        <f>IF(N1890="sníž. přenesená",J1890,0)</f>
        <v>0</v>
      </c>
      <c r="BI1890" s="192">
        <f>IF(N1890="nulová",J1890,0)</f>
        <v>0</v>
      </c>
      <c r="BJ1890" s="19" t="s">
        <v>80</v>
      </c>
      <c r="BK1890" s="192">
        <f>ROUND(I1890*H1890,2)</f>
        <v>0</v>
      </c>
      <c r="BL1890" s="19" t="s">
        <v>381</v>
      </c>
      <c r="BM1890" s="191" t="s">
        <v>2887</v>
      </c>
    </row>
    <row r="1891" spans="1:65" s="2" customFormat="1" ht="29.25">
      <c r="A1891" s="36"/>
      <c r="B1891" s="37"/>
      <c r="C1891" s="38"/>
      <c r="D1891" s="200" t="s">
        <v>436</v>
      </c>
      <c r="E1891" s="38"/>
      <c r="F1891" s="231" t="s">
        <v>2879</v>
      </c>
      <c r="G1891" s="38"/>
      <c r="H1891" s="38"/>
      <c r="I1891" s="195"/>
      <c r="J1891" s="38"/>
      <c r="K1891" s="38"/>
      <c r="L1891" s="41"/>
      <c r="M1891" s="196"/>
      <c r="N1891" s="197"/>
      <c r="O1891" s="66"/>
      <c r="P1891" s="66"/>
      <c r="Q1891" s="66"/>
      <c r="R1891" s="66"/>
      <c r="S1891" s="66"/>
      <c r="T1891" s="67"/>
      <c r="U1891" s="36"/>
      <c r="V1891" s="36"/>
      <c r="W1891" s="36"/>
      <c r="X1891" s="36"/>
      <c r="Y1891" s="36"/>
      <c r="Z1891" s="36"/>
      <c r="AA1891" s="36"/>
      <c r="AB1891" s="36"/>
      <c r="AC1891" s="36"/>
      <c r="AD1891" s="36"/>
      <c r="AE1891" s="36"/>
      <c r="AT1891" s="19" t="s">
        <v>436</v>
      </c>
      <c r="AU1891" s="19" t="s">
        <v>82</v>
      </c>
    </row>
    <row r="1892" spans="1:65" s="2" customFormat="1" ht="33" customHeight="1">
      <c r="A1892" s="36"/>
      <c r="B1892" s="37"/>
      <c r="C1892" s="180" t="s">
        <v>2888</v>
      </c>
      <c r="D1892" s="180" t="s">
        <v>285</v>
      </c>
      <c r="E1892" s="181" t="s">
        <v>2889</v>
      </c>
      <c r="F1892" s="182" t="s">
        <v>2890</v>
      </c>
      <c r="G1892" s="183" t="s">
        <v>1931</v>
      </c>
      <c r="H1892" s="184">
        <v>2</v>
      </c>
      <c r="I1892" s="185"/>
      <c r="J1892" s="186">
        <f>ROUND(I1892*H1892,2)</f>
        <v>0</v>
      </c>
      <c r="K1892" s="182" t="s">
        <v>348</v>
      </c>
      <c r="L1892" s="41"/>
      <c r="M1892" s="187" t="s">
        <v>21</v>
      </c>
      <c r="N1892" s="188" t="s">
        <v>44</v>
      </c>
      <c r="O1892" s="66"/>
      <c r="P1892" s="189">
        <f>O1892*H1892</f>
        <v>0</v>
      </c>
      <c r="Q1892" s="189">
        <v>0</v>
      </c>
      <c r="R1892" s="189">
        <f>Q1892*H1892</f>
        <v>0</v>
      </c>
      <c r="S1892" s="189">
        <v>0</v>
      </c>
      <c r="T1892" s="190">
        <f>S1892*H1892</f>
        <v>0</v>
      </c>
      <c r="U1892" s="36"/>
      <c r="V1892" s="36"/>
      <c r="W1892" s="36"/>
      <c r="X1892" s="36"/>
      <c r="Y1892" s="36"/>
      <c r="Z1892" s="36"/>
      <c r="AA1892" s="36"/>
      <c r="AB1892" s="36"/>
      <c r="AC1892" s="36"/>
      <c r="AD1892" s="36"/>
      <c r="AE1892" s="36"/>
      <c r="AR1892" s="191" t="s">
        <v>381</v>
      </c>
      <c r="AT1892" s="191" t="s">
        <v>285</v>
      </c>
      <c r="AU1892" s="191" t="s">
        <v>82</v>
      </c>
      <c r="AY1892" s="19" t="s">
        <v>283</v>
      </c>
      <c r="BE1892" s="192">
        <f>IF(N1892="základní",J1892,0)</f>
        <v>0</v>
      </c>
      <c r="BF1892" s="192">
        <f>IF(N1892="snížená",J1892,0)</f>
        <v>0</v>
      </c>
      <c r="BG1892" s="192">
        <f>IF(N1892="zákl. přenesená",J1892,0)</f>
        <v>0</v>
      </c>
      <c r="BH1892" s="192">
        <f>IF(N1892="sníž. přenesená",J1892,0)</f>
        <v>0</v>
      </c>
      <c r="BI1892" s="192">
        <f>IF(N1892="nulová",J1892,0)</f>
        <v>0</v>
      </c>
      <c r="BJ1892" s="19" t="s">
        <v>80</v>
      </c>
      <c r="BK1892" s="192">
        <f>ROUND(I1892*H1892,2)</f>
        <v>0</v>
      </c>
      <c r="BL1892" s="19" t="s">
        <v>381</v>
      </c>
      <c r="BM1892" s="191" t="s">
        <v>2891</v>
      </c>
    </row>
    <row r="1893" spans="1:65" s="2" customFormat="1" ht="29.25">
      <c r="A1893" s="36"/>
      <c r="B1893" s="37"/>
      <c r="C1893" s="38"/>
      <c r="D1893" s="200" t="s">
        <v>436</v>
      </c>
      <c r="E1893" s="38"/>
      <c r="F1893" s="231" t="s">
        <v>2879</v>
      </c>
      <c r="G1893" s="38"/>
      <c r="H1893" s="38"/>
      <c r="I1893" s="195"/>
      <c r="J1893" s="38"/>
      <c r="K1893" s="38"/>
      <c r="L1893" s="41"/>
      <c r="M1893" s="196"/>
      <c r="N1893" s="197"/>
      <c r="O1893" s="66"/>
      <c r="P1893" s="66"/>
      <c r="Q1893" s="66"/>
      <c r="R1893" s="66"/>
      <c r="S1893" s="66"/>
      <c r="T1893" s="67"/>
      <c r="U1893" s="36"/>
      <c r="V1893" s="36"/>
      <c r="W1893" s="36"/>
      <c r="X1893" s="36"/>
      <c r="Y1893" s="36"/>
      <c r="Z1893" s="36"/>
      <c r="AA1893" s="36"/>
      <c r="AB1893" s="36"/>
      <c r="AC1893" s="36"/>
      <c r="AD1893" s="36"/>
      <c r="AE1893" s="36"/>
      <c r="AT1893" s="19" t="s">
        <v>436</v>
      </c>
      <c r="AU1893" s="19" t="s">
        <v>82</v>
      </c>
    </row>
    <row r="1894" spans="1:65" s="2" customFormat="1" ht="33" customHeight="1">
      <c r="A1894" s="36"/>
      <c r="B1894" s="37"/>
      <c r="C1894" s="180" t="s">
        <v>2892</v>
      </c>
      <c r="D1894" s="180" t="s">
        <v>285</v>
      </c>
      <c r="E1894" s="181" t="s">
        <v>2893</v>
      </c>
      <c r="F1894" s="182" t="s">
        <v>2894</v>
      </c>
      <c r="G1894" s="183" t="s">
        <v>1931</v>
      </c>
      <c r="H1894" s="184">
        <v>1</v>
      </c>
      <c r="I1894" s="185"/>
      <c r="J1894" s="186">
        <f>ROUND(I1894*H1894,2)</f>
        <v>0</v>
      </c>
      <c r="K1894" s="182" t="s">
        <v>348</v>
      </c>
      <c r="L1894" s="41"/>
      <c r="M1894" s="187" t="s">
        <v>21</v>
      </c>
      <c r="N1894" s="188" t="s">
        <v>44</v>
      </c>
      <c r="O1894" s="66"/>
      <c r="P1894" s="189">
        <f>O1894*H1894</f>
        <v>0</v>
      </c>
      <c r="Q1894" s="189">
        <v>0</v>
      </c>
      <c r="R1894" s="189">
        <f>Q1894*H1894</f>
        <v>0</v>
      </c>
      <c r="S1894" s="189">
        <v>0</v>
      </c>
      <c r="T1894" s="190">
        <f>S1894*H1894</f>
        <v>0</v>
      </c>
      <c r="U1894" s="36"/>
      <c r="V1894" s="36"/>
      <c r="W1894" s="36"/>
      <c r="X1894" s="36"/>
      <c r="Y1894" s="36"/>
      <c r="Z1894" s="36"/>
      <c r="AA1894" s="36"/>
      <c r="AB1894" s="36"/>
      <c r="AC1894" s="36"/>
      <c r="AD1894" s="36"/>
      <c r="AE1894" s="36"/>
      <c r="AR1894" s="191" t="s">
        <v>381</v>
      </c>
      <c r="AT1894" s="191" t="s">
        <v>285</v>
      </c>
      <c r="AU1894" s="191" t="s">
        <v>82</v>
      </c>
      <c r="AY1894" s="19" t="s">
        <v>283</v>
      </c>
      <c r="BE1894" s="192">
        <f>IF(N1894="základní",J1894,0)</f>
        <v>0</v>
      </c>
      <c r="BF1894" s="192">
        <f>IF(N1894="snížená",J1894,0)</f>
        <v>0</v>
      </c>
      <c r="BG1894" s="192">
        <f>IF(N1894="zákl. přenesená",J1894,0)</f>
        <v>0</v>
      </c>
      <c r="BH1894" s="192">
        <f>IF(N1894="sníž. přenesená",J1894,0)</f>
        <v>0</v>
      </c>
      <c r="BI1894" s="192">
        <f>IF(N1894="nulová",J1894,0)</f>
        <v>0</v>
      </c>
      <c r="BJ1894" s="19" t="s">
        <v>80</v>
      </c>
      <c r="BK1894" s="192">
        <f>ROUND(I1894*H1894,2)</f>
        <v>0</v>
      </c>
      <c r="BL1894" s="19" t="s">
        <v>381</v>
      </c>
      <c r="BM1894" s="191" t="s">
        <v>2895</v>
      </c>
    </row>
    <row r="1895" spans="1:65" s="2" customFormat="1" ht="29.25">
      <c r="A1895" s="36"/>
      <c r="B1895" s="37"/>
      <c r="C1895" s="38"/>
      <c r="D1895" s="200" t="s">
        <v>436</v>
      </c>
      <c r="E1895" s="38"/>
      <c r="F1895" s="231" t="s">
        <v>2879</v>
      </c>
      <c r="G1895" s="38"/>
      <c r="H1895" s="38"/>
      <c r="I1895" s="195"/>
      <c r="J1895" s="38"/>
      <c r="K1895" s="38"/>
      <c r="L1895" s="41"/>
      <c r="M1895" s="196"/>
      <c r="N1895" s="197"/>
      <c r="O1895" s="66"/>
      <c r="P1895" s="66"/>
      <c r="Q1895" s="66"/>
      <c r="R1895" s="66"/>
      <c r="S1895" s="66"/>
      <c r="T1895" s="67"/>
      <c r="U1895" s="36"/>
      <c r="V1895" s="36"/>
      <c r="W1895" s="36"/>
      <c r="X1895" s="36"/>
      <c r="Y1895" s="36"/>
      <c r="Z1895" s="36"/>
      <c r="AA1895" s="36"/>
      <c r="AB1895" s="36"/>
      <c r="AC1895" s="36"/>
      <c r="AD1895" s="36"/>
      <c r="AE1895" s="36"/>
      <c r="AT1895" s="19" t="s">
        <v>436</v>
      </c>
      <c r="AU1895" s="19" t="s">
        <v>82</v>
      </c>
    </row>
    <row r="1896" spans="1:65" s="2" customFormat="1" ht="33" customHeight="1">
      <c r="A1896" s="36"/>
      <c r="B1896" s="37"/>
      <c r="C1896" s="180" t="s">
        <v>2896</v>
      </c>
      <c r="D1896" s="180" t="s">
        <v>285</v>
      </c>
      <c r="E1896" s="181" t="s">
        <v>2897</v>
      </c>
      <c r="F1896" s="182" t="s">
        <v>2898</v>
      </c>
      <c r="G1896" s="183" t="s">
        <v>1931</v>
      </c>
      <c r="H1896" s="184">
        <v>1</v>
      </c>
      <c r="I1896" s="185"/>
      <c r="J1896" s="186">
        <f>ROUND(I1896*H1896,2)</f>
        <v>0</v>
      </c>
      <c r="K1896" s="182" t="s">
        <v>348</v>
      </c>
      <c r="L1896" s="41"/>
      <c r="M1896" s="187" t="s">
        <v>21</v>
      </c>
      <c r="N1896" s="188" t="s">
        <v>44</v>
      </c>
      <c r="O1896" s="66"/>
      <c r="P1896" s="189">
        <f>O1896*H1896</f>
        <v>0</v>
      </c>
      <c r="Q1896" s="189">
        <v>0</v>
      </c>
      <c r="R1896" s="189">
        <f>Q1896*H1896</f>
        <v>0</v>
      </c>
      <c r="S1896" s="189">
        <v>0</v>
      </c>
      <c r="T1896" s="190">
        <f>S1896*H1896</f>
        <v>0</v>
      </c>
      <c r="U1896" s="36"/>
      <c r="V1896" s="36"/>
      <c r="W1896" s="36"/>
      <c r="X1896" s="36"/>
      <c r="Y1896" s="36"/>
      <c r="Z1896" s="36"/>
      <c r="AA1896" s="36"/>
      <c r="AB1896" s="36"/>
      <c r="AC1896" s="36"/>
      <c r="AD1896" s="36"/>
      <c r="AE1896" s="36"/>
      <c r="AR1896" s="191" t="s">
        <v>381</v>
      </c>
      <c r="AT1896" s="191" t="s">
        <v>285</v>
      </c>
      <c r="AU1896" s="191" t="s">
        <v>82</v>
      </c>
      <c r="AY1896" s="19" t="s">
        <v>283</v>
      </c>
      <c r="BE1896" s="192">
        <f>IF(N1896="základní",J1896,0)</f>
        <v>0</v>
      </c>
      <c r="BF1896" s="192">
        <f>IF(N1896="snížená",J1896,0)</f>
        <v>0</v>
      </c>
      <c r="BG1896" s="192">
        <f>IF(N1896="zákl. přenesená",J1896,0)</f>
        <v>0</v>
      </c>
      <c r="BH1896" s="192">
        <f>IF(N1896="sníž. přenesená",J1896,0)</f>
        <v>0</v>
      </c>
      <c r="BI1896" s="192">
        <f>IF(N1896="nulová",J1896,0)</f>
        <v>0</v>
      </c>
      <c r="BJ1896" s="19" t="s">
        <v>80</v>
      </c>
      <c r="BK1896" s="192">
        <f>ROUND(I1896*H1896,2)</f>
        <v>0</v>
      </c>
      <c r="BL1896" s="19" t="s">
        <v>381</v>
      </c>
      <c r="BM1896" s="191" t="s">
        <v>2899</v>
      </c>
    </row>
    <row r="1897" spans="1:65" s="2" customFormat="1" ht="29.25">
      <c r="A1897" s="36"/>
      <c r="B1897" s="37"/>
      <c r="C1897" s="38"/>
      <c r="D1897" s="200" t="s">
        <v>436</v>
      </c>
      <c r="E1897" s="38"/>
      <c r="F1897" s="231" t="s">
        <v>2879</v>
      </c>
      <c r="G1897" s="38"/>
      <c r="H1897" s="38"/>
      <c r="I1897" s="195"/>
      <c r="J1897" s="38"/>
      <c r="K1897" s="38"/>
      <c r="L1897" s="41"/>
      <c r="M1897" s="196"/>
      <c r="N1897" s="197"/>
      <c r="O1897" s="66"/>
      <c r="P1897" s="66"/>
      <c r="Q1897" s="66"/>
      <c r="R1897" s="66"/>
      <c r="S1897" s="66"/>
      <c r="T1897" s="67"/>
      <c r="U1897" s="36"/>
      <c r="V1897" s="36"/>
      <c r="W1897" s="36"/>
      <c r="X1897" s="36"/>
      <c r="Y1897" s="36"/>
      <c r="Z1897" s="36"/>
      <c r="AA1897" s="36"/>
      <c r="AB1897" s="36"/>
      <c r="AC1897" s="36"/>
      <c r="AD1897" s="36"/>
      <c r="AE1897" s="36"/>
      <c r="AT1897" s="19" t="s">
        <v>436</v>
      </c>
      <c r="AU1897" s="19" t="s">
        <v>82</v>
      </c>
    </row>
    <row r="1898" spans="1:65" s="2" customFormat="1" ht="33" customHeight="1">
      <c r="A1898" s="36"/>
      <c r="B1898" s="37"/>
      <c r="C1898" s="180" t="s">
        <v>2900</v>
      </c>
      <c r="D1898" s="180" t="s">
        <v>285</v>
      </c>
      <c r="E1898" s="181" t="s">
        <v>2901</v>
      </c>
      <c r="F1898" s="182" t="s">
        <v>2902</v>
      </c>
      <c r="G1898" s="183" t="s">
        <v>1931</v>
      </c>
      <c r="H1898" s="184">
        <v>1</v>
      </c>
      <c r="I1898" s="185"/>
      <c r="J1898" s="186">
        <f>ROUND(I1898*H1898,2)</f>
        <v>0</v>
      </c>
      <c r="K1898" s="182" t="s">
        <v>348</v>
      </c>
      <c r="L1898" s="41"/>
      <c r="M1898" s="187" t="s">
        <v>21</v>
      </c>
      <c r="N1898" s="188" t="s">
        <v>44</v>
      </c>
      <c r="O1898" s="66"/>
      <c r="P1898" s="189">
        <f>O1898*H1898</f>
        <v>0</v>
      </c>
      <c r="Q1898" s="189">
        <v>0</v>
      </c>
      <c r="R1898" s="189">
        <f>Q1898*H1898</f>
        <v>0</v>
      </c>
      <c r="S1898" s="189">
        <v>0</v>
      </c>
      <c r="T1898" s="190">
        <f>S1898*H1898</f>
        <v>0</v>
      </c>
      <c r="U1898" s="36"/>
      <c r="V1898" s="36"/>
      <c r="W1898" s="36"/>
      <c r="X1898" s="36"/>
      <c r="Y1898" s="36"/>
      <c r="Z1898" s="36"/>
      <c r="AA1898" s="36"/>
      <c r="AB1898" s="36"/>
      <c r="AC1898" s="36"/>
      <c r="AD1898" s="36"/>
      <c r="AE1898" s="36"/>
      <c r="AR1898" s="191" t="s">
        <v>381</v>
      </c>
      <c r="AT1898" s="191" t="s">
        <v>285</v>
      </c>
      <c r="AU1898" s="191" t="s">
        <v>82</v>
      </c>
      <c r="AY1898" s="19" t="s">
        <v>283</v>
      </c>
      <c r="BE1898" s="192">
        <f>IF(N1898="základní",J1898,0)</f>
        <v>0</v>
      </c>
      <c r="BF1898" s="192">
        <f>IF(N1898="snížená",J1898,0)</f>
        <v>0</v>
      </c>
      <c r="BG1898" s="192">
        <f>IF(N1898="zákl. přenesená",J1898,0)</f>
        <v>0</v>
      </c>
      <c r="BH1898" s="192">
        <f>IF(N1898="sníž. přenesená",J1898,0)</f>
        <v>0</v>
      </c>
      <c r="BI1898" s="192">
        <f>IF(N1898="nulová",J1898,0)</f>
        <v>0</v>
      </c>
      <c r="BJ1898" s="19" t="s">
        <v>80</v>
      </c>
      <c r="BK1898" s="192">
        <f>ROUND(I1898*H1898,2)</f>
        <v>0</v>
      </c>
      <c r="BL1898" s="19" t="s">
        <v>381</v>
      </c>
      <c r="BM1898" s="191" t="s">
        <v>2903</v>
      </c>
    </row>
    <row r="1899" spans="1:65" s="2" customFormat="1" ht="29.25">
      <c r="A1899" s="36"/>
      <c r="B1899" s="37"/>
      <c r="C1899" s="38"/>
      <c r="D1899" s="200" t="s">
        <v>436</v>
      </c>
      <c r="E1899" s="38"/>
      <c r="F1899" s="231" t="s">
        <v>2879</v>
      </c>
      <c r="G1899" s="38"/>
      <c r="H1899" s="38"/>
      <c r="I1899" s="195"/>
      <c r="J1899" s="38"/>
      <c r="K1899" s="38"/>
      <c r="L1899" s="41"/>
      <c r="M1899" s="196"/>
      <c r="N1899" s="197"/>
      <c r="O1899" s="66"/>
      <c r="P1899" s="66"/>
      <c r="Q1899" s="66"/>
      <c r="R1899" s="66"/>
      <c r="S1899" s="66"/>
      <c r="T1899" s="67"/>
      <c r="U1899" s="36"/>
      <c r="V1899" s="36"/>
      <c r="W1899" s="36"/>
      <c r="X1899" s="36"/>
      <c r="Y1899" s="36"/>
      <c r="Z1899" s="36"/>
      <c r="AA1899" s="36"/>
      <c r="AB1899" s="36"/>
      <c r="AC1899" s="36"/>
      <c r="AD1899" s="36"/>
      <c r="AE1899" s="36"/>
      <c r="AT1899" s="19" t="s">
        <v>436</v>
      </c>
      <c r="AU1899" s="19" t="s">
        <v>82</v>
      </c>
    </row>
    <row r="1900" spans="1:65" s="2" customFormat="1" ht="37.9" customHeight="1">
      <c r="A1900" s="36"/>
      <c r="B1900" s="37"/>
      <c r="C1900" s="180" t="s">
        <v>2904</v>
      </c>
      <c r="D1900" s="180" t="s">
        <v>285</v>
      </c>
      <c r="E1900" s="181" t="s">
        <v>2905</v>
      </c>
      <c r="F1900" s="182" t="s">
        <v>2906</v>
      </c>
      <c r="G1900" s="183" t="s">
        <v>1931</v>
      </c>
      <c r="H1900" s="184">
        <v>12</v>
      </c>
      <c r="I1900" s="185"/>
      <c r="J1900" s="186">
        <f>ROUND(I1900*H1900,2)</f>
        <v>0</v>
      </c>
      <c r="K1900" s="182" t="s">
        <v>348</v>
      </c>
      <c r="L1900" s="41"/>
      <c r="M1900" s="187" t="s">
        <v>21</v>
      </c>
      <c r="N1900" s="188" t="s">
        <v>44</v>
      </c>
      <c r="O1900" s="66"/>
      <c r="P1900" s="189">
        <f>O1900*H1900</f>
        <v>0</v>
      </c>
      <c r="Q1900" s="189">
        <v>0</v>
      </c>
      <c r="R1900" s="189">
        <f>Q1900*H1900</f>
        <v>0</v>
      </c>
      <c r="S1900" s="189">
        <v>0</v>
      </c>
      <c r="T1900" s="190">
        <f>S1900*H1900</f>
        <v>0</v>
      </c>
      <c r="U1900" s="36"/>
      <c r="V1900" s="36"/>
      <c r="W1900" s="36"/>
      <c r="X1900" s="36"/>
      <c r="Y1900" s="36"/>
      <c r="Z1900" s="36"/>
      <c r="AA1900" s="36"/>
      <c r="AB1900" s="36"/>
      <c r="AC1900" s="36"/>
      <c r="AD1900" s="36"/>
      <c r="AE1900" s="36"/>
      <c r="AR1900" s="191" t="s">
        <v>381</v>
      </c>
      <c r="AT1900" s="191" t="s">
        <v>285</v>
      </c>
      <c r="AU1900" s="191" t="s">
        <v>82</v>
      </c>
      <c r="AY1900" s="19" t="s">
        <v>283</v>
      </c>
      <c r="BE1900" s="192">
        <f>IF(N1900="základní",J1900,0)</f>
        <v>0</v>
      </c>
      <c r="BF1900" s="192">
        <f>IF(N1900="snížená",J1900,0)</f>
        <v>0</v>
      </c>
      <c r="BG1900" s="192">
        <f>IF(N1900="zákl. přenesená",J1900,0)</f>
        <v>0</v>
      </c>
      <c r="BH1900" s="192">
        <f>IF(N1900="sníž. přenesená",J1900,0)</f>
        <v>0</v>
      </c>
      <c r="BI1900" s="192">
        <f>IF(N1900="nulová",J1900,0)</f>
        <v>0</v>
      </c>
      <c r="BJ1900" s="19" t="s">
        <v>80</v>
      </c>
      <c r="BK1900" s="192">
        <f>ROUND(I1900*H1900,2)</f>
        <v>0</v>
      </c>
      <c r="BL1900" s="19" t="s">
        <v>381</v>
      </c>
      <c r="BM1900" s="191" t="s">
        <v>2907</v>
      </c>
    </row>
    <row r="1901" spans="1:65" s="2" customFormat="1" ht="29.25">
      <c r="A1901" s="36"/>
      <c r="B1901" s="37"/>
      <c r="C1901" s="38"/>
      <c r="D1901" s="200" t="s">
        <v>436</v>
      </c>
      <c r="E1901" s="38"/>
      <c r="F1901" s="231" t="s">
        <v>2879</v>
      </c>
      <c r="G1901" s="38"/>
      <c r="H1901" s="38"/>
      <c r="I1901" s="195"/>
      <c r="J1901" s="38"/>
      <c r="K1901" s="38"/>
      <c r="L1901" s="41"/>
      <c r="M1901" s="196"/>
      <c r="N1901" s="197"/>
      <c r="O1901" s="66"/>
      <c r="P1901" s="66"/>
      <c r="Q1901" s="66"/>
      <c r="R1901" s="66"/>
      <c r="S1901" s="66"/>
      <c r="T1901" s="67"/>
      <c r="U1901" s="36"/>
      <c r="V1901" s="36"/>
      <c r="W1901" s="36"/>
      <c r="X1901" s="36"/>
      <c r="Y1901" s="36"/>
      <c r="Z1901" s="36"/>
      <c r="AA1901" s="36"/>
      <c r="AB1901" s="36"/>
      <c r="AC1901" s="36"/>
      <c r="AD1901" s="36"/>
      <c r="AE1901" s="36"/>
      <c r="AT1901" s="19" t="s">
        <v>436</v>
      </c>
      <c r="AU1901" s="19" t="s">
        <v>82</v>
      </c>
    </row>
    <row r="1902" spans="1:65" s="2" customFormat="1" ht="24.2" customHeight="1">
      <c r="A1902" s="36"/>
      <c r="B1902" s="37"/>
      <c r="C1902" s="180" t="s">
        <v>2908</v>
      </c>
      <c r="D1902" s="180" t="s">
        <v>285</v>
      </c>
      <c r="E1902" s="181" t="s">
        <v>2909</v>
      </c>
      <c r="F1902" s="182" t="s">
        <v>2910</v>
      </c>
      <c r="G1902" s="183" t="s">
        <v>1931</v>
      </c>
      <c r="H1902" s="184">
        <v>1</v>
      </c>
      <c r="I1902" s="185"/>
      <c r="J1902" s="186">
        <f>ROUND(I1902*H1902,2)</f>
        <v>0</v>
      </c>
      <c r="K1902" s="182" t="s">
        <v>348</v>
      </c>
      <c r="L1902" s="41"/>
      <c r="M1902" s="187" t="s">
        <v>21</v>
      </c>
      <c r="N1902" s="188" t="s">
        <v>44</v>
      </c>
      <c r="O1902" s="66"/>
      <c r="P1902" s="189">
        <f>O1902*H1902</f>
        <v>0</v>
      </c>
      <c r="Q1902" s="189">
        <v>0</v>
      </c>
      <c r="R1902" s="189">
        <f>Q1902*H1902</f>
        <v>0</v>
      </c>
      <c r="S1902" s="189">
        <v>0</v>
      </c>
      <c r="T1902" s="190">
        <f>S1902*H1902</f>
        <v>0</v>
      </c>
      <c r="U1902" s="36"/>
      <c r="V1902" s="36"/>
      <c r="W1902" s="36"/>
      <c r="X1902" s="36"/>
      <c r="Y1902" s="36"/>
      <c r="Z1902" s="36"/>
      <c r="AA1902" s="36"/>
      <c r="AB1902" s="36"/>
      <c r="AC1902" s="36"/>
      <c r="AD1902" s="36"/>
      <c r="AE1902" s="36"/>
      <c r="AR1902" s="191" t="s">
        <v>381</v>
      </c>
      <c r="AT1902" s="191" t="s">
        <v>285</v>
      </c>
      <c r="AU1902" s="191" t="s">
        <v>82</v>
      </c>
      <c r="AY1902" s="19" t="s">
        <v>283</v>
      </c>
      <c r="BE1902" s="192">
        <f>IF(N1902="základní",J1902,0)</f>
        <v>0</v>
      </c>
      <c r="BF1902" s="192">
        <f>IF(N1902="snížená",J1902,0)</f>
        <v>0</v>
      </c>
      <c r="BG1902" s="192">
        <f>IF(N1902="zákl. přenesená",J1902,0)</f>
        <v>0</v>
      </c>
      <c r="BH1902" s="192">
        <f>IF(N1902="sníž. přenesená",J1902,0)</f>
        <v>0</v>
      </c>
      <c r="BI1902" s="192">
        <f>IF(N1902="nulová",J1902,0)</f>
        <v>0</v>
      </c>
      <c r="BJ1902" s="19" t="s">
        <v>80</v>
      </c>
      <c r="BK1902" s="192">
        <f>ROUND(I1902*H1902,2)</f>
        <v>0</v>
      </c>
      <c r="BL1902" s="19" t="s">
        <v>381</v>
      </c>
      <c r="BM1902" s="191" t="s">
        <v>2911</v>
      </c>
    </row>
    <row r="1903" spans="1:65" s="2" customFormat="1" ht="29.25">
      <c r="A1903" s="36"/>
      <c r="B1903" s="37"/>
      <c r="C1903" s="38"/>
      <c r="D1903" s="200" t="s">
        <v>436</v>
      </c>
      <c r="E1903" s="38"/>
      <c r="F1903" s="231" t="s">
        <v>2879</v>
      </c>
      <c r="G1903" s="38"/>
      <c r="H1903" s="38"/>
      <c r="I1903" s="195"/>
      <c r="J1903" s="38"/>
      <c r="K1903" s="38"/>
      <c r="L1903" s="41"/>
      <c r="M1903" s="196"/>
      <c r="N1903" s="197"/>
      <c r="O1903" s="66"/>
      <c r="P1903" s="66"/>
      <c r="Q1903" s="66"/>
      <c r="R1903" s="66"/>
      <c r="S1903" s="66"/>
      <c r="T1903" s="67"/>
      <c r="U1903" s="36"/>
      <c r="V1903" s="36"/>
      <c r="W1903" s="36"/>
      <c r="X1903" s="36"/>
      <c r="Y1903" s="36"/>
      <c r="Z1903" s="36"/>
      <c r="AA1903" s="36"/>
      <c r="AB1903" s="36"/>
      <c r="AC1903" s="36"/>
      <c r="AD1903" s="36"/>
      <c r="AE1903" s="36"/>
      <c r="AT1903" s="19" t="s">
        <v>436</v>
      </c>
      <c r="AU1903" s="19" t="s">
        <v>82</v>
      </c>
    </row>
    <row r="1904" spans="1:65" s="2" customFormat="1" ht="37.9" customHeight="1">
      <c r="A1904" s="36"/>
      <c r="B1904" s="37"/>
      <c r="C1904" s="180" t="s">
        <v>2912</v>
      </c>
      <c r="D1904" s="180" t="s">
        <v>285</v>
      </c>
      <c r="E1904" s="181" t="s">
        <v>2913</v>
      </c>
      <c r="F1904" s="182" t="s">
        <v>2914</v>
      </c>
      <c r="G1904" s="183" t="s">
        <v>1931</v>
      </c>
      <c r="H1904" s="184">
        <v>1</v>
      </c>
      <c r="I1904" s="185"/>
      <c r="J1904" s="186">
        <f>ROUND(I1904*H1904,2)</f>
        <v>0</v>
      </c>
      <c r="K1904" s="182" t="s">
        <v>348</v>
      </c>
      <c r="L1904" s="41"/>
      <c r="M1904" s="187" t="s">
        <v>21</v>
      </c>
      <c r="N1904" s="188" t="s">
        <v>44</v>
      </c>
      <c r="O1904" s="66"/>
      <c r="P1904" s="189">
        <f>O1904*H1904</f>
        <v>0</v>
      </c>
      <c r="Q1904" s="189">
        <v>0</v>
      </c>
      <c r="R1904" s="189">
        <f>Q1904*H1904</f>
        <v>0</v>
      </c>
      <c r="S1904" s="189">
        <v>0</v>
      </c>
      <c r="T1904" s="190">
        <f>S1904*H1904</f>
        <v>0</v>
      </c>
      <c r="U1904" s="36"/>
      <c r="V1904" s="36"/>
      <c r="W1904" s="36"/>
      <c r="X1904" s="36"/>
      <c r="Y1904" s="36"/>
      <c r="Z1904" s="36"/>
      <c r="AA1904" s="36"/>
      <c r="AB1904" s="36"/>
      <c r="AC1904" s="36"/>
      <c r="AD1904" s="36"/>
      <c r="AE1904" s="36"/>
      <c r="AR1904" s="191" t="s">
        <v>381</v>
      </c>
      <c r="AT1904" s="191" t="s">
        <v>285</v>
      </c>
      <c r="AU1904" s="191" t="s">
        <v>82</v>
      </c>
      <c r="AY1904" s="19" t="s">
        <v>283</v>
      </c>
      <c r="BE1904" s="192">
        <f>IF(N1904="základní",J1904,0)</f>
        <v>0</v>
      </c>
      <c r="BF1904" s="192">
        <f>IF(N1904="snížená",J1904,0)</f>
        <v>0</v>
      </c>
      <c r="BG1904" s="192">
        <f>IF(N1904="zákl. přenesená",J1904,0)</f>
        <v>0</v>
      </c>
      <c r="BH1904" s="192">
        <f>IF(N1904="sníž. přenesená",J1904,0)</f>
        <v>0</v>
      </c>
      <c r="BI1904" s="192">
        <f>IF(N1904="nulová",J1904,0)</f>
        <v>0</v>
      </c>
      <c r="BJ1904" s="19" t="s">
        <v>80</v>
      </c>
      <c r="BK1904" s="192">
        <f>ROUND(I1904*H1904,2)</f>
        <v>0</v>
      </c>
      <c r="BL1904" s="19" t="s">
        <v>381</v>
      </c>
      <c r="BM1904" s="191" t="s">
        <v>2915</v>
      </c>
    </row>
    <row r="1905" spans="1:65" s="2" customFormat="1" ht="29.25">
      <c r="A1905" s="36"/>
      <c r="B1905" s="37"/>
      <c r="C1905" s="38"/>
      <c r="D1905" s="200" t="s">
        <v>436</v>
      </c>
      <c r="E1905" s="38"/>
      <c r="F1905" s="231" t="s">
        <v>2879</v>
      </c>
      <c r="G1905" s="38"/>
      <c r="H1905" s="38"/>
      <c r="I1905" s="195"/>
      <c r="J1905" s="38"/>
      <c r="K1905" s="38"/>
      <c r="L1905" s="41"/>
      <c r="M1905" s="196"/>
      <c r="N1905" s="197"/>
      <c r="O1905" s="66"/>
      <c r="P1905" s="66"/>
      <c r="Q1905" s="66"/>
      <c r="R1905" s="66"/>
      <c r="S1905" s="66"/>
      <c r="T1905" s="67"/>
      <c r="U1905" s="36"/>
      <c r="V1905" s="36"/>
      <c r="W1905" s="36"/>
      <c r="X1905" s="36"/>
      <c r="Y1905" s="36"/>
      <c r="Z1905" s="36"/>
      <c r="AA1905" s="36"/>
      <c r="AB1905" s="36"/>
      <c r="AC1905" s="36"/>
      <c r="AD1905" s="36"/>
      <c r="AE1905" s="36"/>
      <c r="AT1905" s="19" t="s">
        <v>436</v>
      </c>
      <c r="AU1905" s="19" t="s">
        <v>82</v>
      </c>
    </row>
    <row r="1906" spans="1:65" s="2" customFormat="1" ht="24.2" customHeight="1">
      <c r="A1906" s="36"/>
      <c r="B1906" s="37"/>
      <c r="C1906" s="180" t="s">
        <v>2916</v>
      </c>
      <c r="D1906" s="180" t="s">
        <v>285</v>
      </c>
      <c r="E1906" s="181" t="s">
        <v>2917</v>
      </c>
      <c r="F1906" s="182" t="s">
        <v>2918</v>
      </c>
      <c r="G1906" s="183" t="s">
        <v>1931</v>
      </c>
      <c r="H1906" s="184">
        <v>2</v>
      </c>
      <c r="I1906" s="185"/>
      <c r="J1906" s="186">
        <f t="shared" ref="J1906:J1911" si="0">ROUND(I1906*H1906,2)</f>
        <v>0</v>
      </c>
      <c r="K1906" s="182" t="s">
        <v>348</v>
      </c>
      <c r="L1906" s="41"/>
      <c r="M1906" s="187" t="s">
        <v>21</v>
      </c>
      <c r="N1906" s="188" t="s">
        <v>44</v>
      </c>
      <c r="O1906" s="66"/>
      <c r="P1906" s="189">
        <f t="shared" ref="P1906:P1911" si="1">O1906*H1906</f>
        <v>0</v>
      </c>
      <c r="Q1906" s="189">
        <v>0</v>
      </c>
      <c r="R1906" s="189">
        <f t="shared" ref="R1906:R1911" si="2">Q1906*H1906</f>
        <v>0</v>
      </c>
      <c r="S1906" s="189">
        <v>0</v>
      </c>
      <c r="T1906" s="190">
        <f t="shared" ref="T1906:T1911" si="3">S1906*H1906</f>
        <v>0</v>
      </c>
      <c r="U1906" s="36"/>
      <c r="V1906" s="36"/>
      <c r="W1906" s="36"/>
      <c r="X1906" s="36"/>
      <c r="Y1906" s="36"/>
      <c r="Z1906" s="36"/>
      <c r="AA1906" s="36"/>
      <c r="AB1906" s="36"/>
      <c r="AC1906" s="36"/>
      <c r="AD1906" s="36"/>
      <c r="AE1906" s="36"/>
      <c r="AR1906" s="191" t="s">
        <v>381</v>
      </c>
      <c r="AT1906" s="191" t="s">
        <v>285</v>
      </c>
      <c r="AU1906" s="191" t="s">
        <v>82</v>
      </c>
      <c r="AY1906" s="19" t="s">
        <v>283</v>
      </c>
      <c r="BE1906" s="192">
        <f t="shared" ref="BE1906:BE1911" si="4">IF(N1906="základní",J1906,0)</f>
        <v>0</v>
      </c>
      <c r="BF1906" s="192">
        <f t="shared" ref="BF1906:BF1911" si="5">IF(N1906="snížená",J1906,0)</f>
        <v>0</v>
      </c>
      <c r="BG1906" s="192">
        <f t="shared" ref="BG1906:BG1911" si="6">IF(N1906="zákl. přenesená",J1906,0)</f>
        <v>0</v>
      </c>
      <c r="BH1906" s="192">
        <f t="shared" ref="BH1906:BH1911" si="7">IF(N1906="sníž. přenesená",J1906,0)</f>
        <v>0</v>
      </c>
      <c r="BI1906" s="192">
        <f t="shared" ref="BI1906:BI1911" si="8">IF(N1906="nulová",J1906,0)</f>
        <v>0</v>
      </c>
      <c r="BJ1906" s="19" t="s">
        <v>80</v>
      </c>
      <c r="BK1906" s="192">
        <f t="shared" ref="BK1906:BK1911" si="9">ROUND(I1906*H1906,2)</f>
        <v>0</v>
      </c>
      <c r="BL1906" s="19" t="s">
        <v>381</v>
      </c>
      <c r="BM1906" s="191" t="s">
        <v>2919</v>
      </c>
    </row>
    <row r="1907" spans="1:65" s="2" customFormat="1" ht="24.2" customHeight="1">
      <c r="A1907" s="36"/>
      <c r="B1907" s="37"/>
      <c r="C1907" s="180" t="s">
        <v>2920</v>
      </c>
      <c r="D1907" s="180" t="s">
        <v>285</v>
      </c>
      <c r="E1907" s="181" t="s">
        <v>2921</v>
      </c>
      <c r="F1907" s="182" t="s">
        <v>2922</v>
      </c>
      <c r="G1907" s="183" t="s">
        <v>1931</v>
      </c>
      <c r="H1907" s="184">
        <v>2</v>
      </c>
      <c r="I1907" s="185"/>
      <c r="J1907" s="186">
        <f t="shared" si="0"/>
        <v>0</v>
      </c>
      <c r="K1907" s="182" t="s">
        <v>348</v>
      </c>
      <c r="L1907" s="41"/>
      <c r="M1907" s="187" t="s">
        <v>21</v>
      </c>
      <c r="N1907" s="188" t="s">
        <v>44</v>
      </c>
      <c r="O1907" s="66"/>
      <c r="P1907" s="189">
        <f t="shared" si="1"/>
        <v>0</v>
      </c>
      <c r="Q1907" s="189">
        <v>0</v>
      </c>
      <c r="R1907" s="189">
        <f t="shared" si="2"/>
        <v>0</v>
      </c>
      <c r="S1907" s="189">
        <v>0</v>
      </c>
      <c r="T1907" s="190">
        <f t="shared" si="3"/>
        <v>0</v>
      </c>
      <c r="U1907" s="36"/>
      <c r="V1907" s="36"/>
      <c r="W1907" s="36"/>
      <c r="X1907" s="36"/>
      <c r="Y1907" s="36"/>
      <c r="Z1907" s="36"/>
      <c r="AA1907" s="36"/>
      <c r="AB1907" s="36"/>
      <c r="AC1907" s="36"/>
      <c r="AD1907" s="36"/>
      <c r="AE1907" s="36"/>
      <c r="AR1907" s="191" t="s">
        <v>381</v>
      </c>
      <c r="AT1907" s="191" t="s">
        <v>285</v>
      </c>
      <c r="AU1907" s="191" t="s">
        <v>82</v>
      </c>
      <c r="AY1907" s="19" t="s">
        <v>283</v>
      </c>
      <c r="BE1907" s="192">
        <f t="shared" si="4"/>
        <v>0</v>
      </c>
      <c r="BF1907" s="192">
        <f t="shared" si="5"/>
        <v>0</v>
      </c>
      <c r="BG1907" s="192">
        <f t="shared" si="6"/>
        <v>0</v>
      </c>
      <c r="BH1907" s="192">
        <f t="shared" si="7"/>
        <v>0</v>
      </c>
      <c r="BI1907" s="192">
        <f t="shared" si="8"/>
        <v>0</v>
      </c>
      <c r="BJ1907" s="19" t="s">
        <v>80</v>
      </c>
      <c r="BK1907" s="192">
        <f t="shared" si="9"/>
        <v>0</v>
      </c>
      <c r="BL1907" s="19" t="s">
        <v>381</v>
      </c>
      <c r="BM1907" s="191" t="s">
        <v>2923</v>
      </c>
    </row>
    <row r="1908" spans="1:65" s="2" customFormat="1" ht="24.2" customHeight="1">
      <c r="A1908" s="36"/>
      <c r="B1908" s="37"/>
      <c r="C1908" s="180" t="s">
        <v>2924</v>
      </c>
      <c r="D1908" s="180" t="s">
        <v>285</v>
      </c>
      <c r="E1908" s="181" t="s">
        <v>2925</v>
      </c>
      <c r="F1908" s="182" t="s">
        <v>2926</v>
      </c>
      <c r="G1908" s="183" t="s">
        <v>1931</v>
      </c>
      <c r="H1908" s="184">
        <v>2</v>
      </c>
      <c r="I1908" s="185"/>
      <c r="J1908" s="186">
        <f t="shared" si="0"/>
        <v>0</v>
      </c>
      <c r="K1908" s="182" t="s">
        <v>348</v>
      </c>
      <c r="L1908" s="41"/>
      <c r="M1908" s="187" t="s">
        <v>21</v>
      </c>
      <c r="N1908" s="188" t="s">
        <v>44</v>
      </c>
      <c r="O1908" s="66"/>
      <c r="P1908" s="189">
        <f t="shared" si="1"/>
        <v>0</v>
      </c>
      <c r="Q1908" s="189">
        <v>0</v>
      </c>
      <c r="R1908" s="189">
        <f t="shared" si="2"/>
        <v>0</v>
      </c>
      <c r="S1908" s="189">
        <v>0</v>
      </c>
      <c r="T1908" s="190">
        <f t="shared" si="3"/>
        <v>0</v>
      </c>
      <c r="U1908" s="36"/>
      <c r="V1908" s="36"/>
      <c r="W1908" s="36"/>
      <c r="X1908" s="36"/>
      <c r="Y1908" s="36"/>
      <c r="Z1908" s="36"/>
      <c r="AA1908" s="36"/>
      <c r="AB1908" s="36"/>
      <c r="AC1908" s="36"/>
      <c r="AD1908" s="36"/>
      <c r="AE1908" s="36"/>
      <c r="AR1908" s="191" t="s">
        <v>381</v>
      </c>
      <c r="AT1908" s="191" t="s">
        <v>285</v>
      </c>
      <c r="AU1908" s="191" t="s">
        <v>82</v>
      </c>
      <c r="AY1908" s="19" t="s">
        <v>283</v>
      </c>
      <c r="BE1908" s="192">
        <f t="shared" si="4"/>
        <v>0</v>
      </c>
      <c r="BF1908" s="192">
        <f t="shared" si="5"/>
        <v>0</v>
      </c>
      <c r="BG1908" s="192">
        <f t="shared" si="6"/>
        <v>0</v>
      </c>
      <c r="BH1908" s="192">
        <f t="shared" si="7"/>
        <v>0</v>
      </c>
      <c r="BI1908" s="192">
        <f t="shared" si="8"/>
        <v>0</v>
      </c>
      <c r="BJ1908" s="19" t="s">
        <v>80</v>
      </c>
      <c r="BK1908" s="192">
        <f t="shared" si="9"/>
        <v>0</v>
      </c>
      <c r="BL1908" s="19" t="s">
        <v>381</v>
      </c>
      <c r="BM1908" s="191" t="s">
        <v>2927</v>
      </c>
    </row>
    <row r="1909" spans="1:65" s="2" customFormat="1" ht="24.2" customHeight="1">
      <c r="A1909" s="36"/>
      <c r="B1909" s="37"/>
      <c r="C1909" s="180" t="s">
        <v>2928</v>
      </c>
      <c r="D1909" s="180" t="s">
        <v>285</v>
      </c>
      <c r="E1909" s="181" t="s">
        <v>2929</v>
      </c>
      <c r="F1909" s="182" t="s">
        <v>2930</v>
      </c>
      <c r="G1909" s="183" t="s">
        <v>1931</v>
      </c>
      <c r="H1909" s="184">
        <v>2</v>
      </c>
      <c r="I1909" s="185"/>
      <c r="J1909" s="186">
        <f t="shared" si="0"/>
        <v>0</v>
      </c>
      <c r="K1909" s="182" t="s">
        <v>348</v>
      </c>
      <c r="L1909" s="41"/>
      <c r="M1909" s="187" t="s">
        <v>21</v>
      </c>
      <c r="N1909" s="188" t="s">
        <v>44</v>
      </c>
      <c r="O1909" s="66"/>
      <c r="P1909" s="189">
        <f t="shared" si="1"/>
        <v>0</v>
      </c>
      <c r="Q1909" s="189">
        <v>0</v>
      </c>
      <c r="R1909" s="189">
        <f t="shared" si="2"/>
        <v>0</v>
      </c>
      <c r="S1909" s="189">
        <v>0</v>
      </c>
      <c r="T1909" s="190">
        <f t="shared" si="3"/>
        <v>0</v>
      </c>
      <c r="U1909" s="36"/>
      <c r="V1909" s="36"/>
      <c r="W1909" s="36"/>
      <c r="X1909" s="36"/>
      <c r="Y1909" s="36"/>
      <c r="Z1909" s="36"/>
      <c r="AA1909" s="36"/>
      <c r="AB1909" s="36"/>
      <c r="AC1909" s="36"/>
      <c r="AD1909" s="36"/>
      <c r="AE1909" s="36"/>
      <c r="AR1909" s="191" t="s">
        <v>381</v>
      </c>
      <c r="AT1909" s="191" t="s">
        <v>285</v>
      </c>
      <c r="AU1909" s="191" t="s">
        <v>82</v>
      </c>
      <c r="AY1909" s="19" t="s">
        <v>283</v>
      </c>
      <c r="BE1909" s="192">
        <f t="shared" si="4"/>
        <v>0</v>
      </c>
      <c r="BF1909" s="192">
        <f t="shared" si="5"/>
        <v>0</v>
      </c>
      <c r="BG1909" s="192">
        <f t="shared" si="6"/>
        <v>0</v>
      </c>
      <c r="BH1909" s="192">
        <f t="shared" si="7"/>
        <v>0</v>
      </c>
      <c r="BI1909" s="192">
        <f t="shared" si="8"/>
        <v>0</v>
      </c>
      <c r="BJ1909" s="19" t="s">
        <v>80</v>
      </c>
      <c r="BK1909" s="192">
        <f t="shared" si="9"/>
        <v>0</v>
      </c>
      <c r="BL1909" s="19" t="s">
        <v>381</v>
      </c>
      <c r="BM1909" s="191" t="s">
        <v>2931</v>
      </c>
    </row>
    <row r="1910" spans="1:65" s="2" customFormat="1" ht="24.2" customHeight="1">
      <c r="A1910" s="36"/>
      <c r="B1910" s="37"/>
      <c r="C1910" s="180" t="s">
        <v>2932</v>
      </c>
      <c r="D1910" s="180" t="s">
        <v>285</v>
      </c>
      <c r="E1910" s="181" t="s">
        <v>2933</v>
      </c>
      <c r="F1910" s="182" t="s">
        <v>2934</v>
      </c>
      <c r="G1910" s="183" t="s">
        <v>1931</v>
      </c>
      <c r="H1910" s="184">
        <v>2</v>
      </c>
      <c r="I1910" s="185"/>
      <c r="J1910" s="186">
        <f t="shared" si="0"/>
        <v>0</v>
      </c>
      <c r="K1910" s="182" t="s">
        <v>348</v>
      </c>
      <c r="L1910" s="41"/>
      <c r="M1910" s="187" t="s">
        <v>21</v>
      </c>
      <c r="N1910" s="188" t="s">
        <v>44</v>
      </c>
      <c r="O1910" s="66"/>
      <c r="P1910" s="189">
        <f t="shared" si="1"/>
        <v>0</v>
      </c>
      <c r="Q1910" s="189">
        <v>0</v>
      </c>
      <c r="R1910" s="189">
        <f t="shared" si="2"/>
        <v>0</v>
      </c>
      <c r="S1910" s="189">
        <v>0</v>
      </c>
      <c r="T1910" s="190">
        <f t="shared" si="3"/>
        <v>0</v>
      </c>
      <c r="U1910" s="36"/>
      <c r="V1910" s="36"/>
      <c r="W1910" s="36"/>
      <c r="X1910" s="36"/>
      <c r="Y1910" s="36"/>
      <c r="Z1910" s="36"/>
      <c r="AA1910" s="36"/>
      <c r="AB1910" s="36"/>
      <c r="AC1910" s="36"/>
      <c r="AD1910" s="36"/>
      <c r="AE1910" s="36"/>
      <c r="AR1910" s="191" t="s">
        <v>381</v>
      </c>
      <c r="AT1910" s="191" t="s">
        <v>285</v>
      </c>
      <c r="AU1910" s="191" t="s">
        <v>82</v>
      </c>
      <c r="AY1910" s="19" t="s">
        <v>283</v>
      </c>
      <c r="BE1910" s="192">
        <f t="shared" si="4"/>
        <v>0</v>
      </c>
      <c r="BF1910" s="192">
        <f t="shared" si="5"/>
        <v>0</v>
      </c>
      <c r="BG1910" s="192">
        <f t="shared" si="6"/>
        <v>0</v>
      </c>
      <c r="BH1910" s="192">
        <f t="shared" si="7"/>
        <v>0</v>
      </c>
      <c r="BI1910" s="192">
        <f t="shared" si="8"/>
        <v>0</v>
      </c>
      <c r="BJ1910" s="19" t="s">
        <v>80</v>
      </c>
      <c r="BK1910" s="192">
        <f t="shared" si="9"/>
        <v>0</v>
      </c>
      <c r="BL1910" s="19" t="s">
        <v>381</v>
      </c>
      <c r="BM1910" s="191" t="s">
        <v>2935</v>
      </c>
    </row>
    <row r="1911" spans="1:65" s="2" customFormat="1" ht="24.2" customHeight="1">
      <c r="A1911" s="36"/>
      <c r="B1911" s="37"/>
      <c r="C1911" s="180" t="s">
        <v>2936</v>
      </c>
      <c r="D1911" s="180" t="s">
        <v>285</v>
      </c>
      <c r="E1911" s="181" t="s">
        <v>2937</v>
      </c>
      <c r="F1911" s="182" t="s">
        <v>2938</v>
      </c>
      <c r="G1911" s="183" t="s">
        <v>1931</v>
      </c>
      <c r="H1911" s="184">
        <v>3</v>
      </c>
      <c r="I1911" s="185"/>
      <c r="J1911" s="186">
        <f t="shared" si="0"/>
        <v>0</v>
      </c>
      <c r="K1911" s="182" t="s">
        <v>348</v>
      </c>
      <c r="L1911" s="41"/>
      <c r="M1911" s="187" t="s">
        <v>21</v>
      </c>
      <c r="N1911" s="188" t="s">
        <v>44</v>
      </c>
      <c r="O1911" s="66"/>
      <c r="P1911" s="189">
        <f t="shared" si="1"/>
        <v>0</v>
      </c>
      <c r="Q1911" s="189">
        <v>0</v>
      </c>
      <c r="R1911" s="189">
        <f t="shared" si="2"/>
        <v>0</v>
      </c>
      <c r="S1911" s="189">
        <v>0</v>
      </c>
      <c r="T1911" s="190">
        <f t="shared" si="3"/>
        <v>0</v>
      </c>
      <c r="U1911" s="36"/>
      <c r="V1911" s="36"/>
      <c r="W1911" s="36"/>
      <c r="X1911" s="36"/>
      <c r="Y1911" s="36"/>
      <c r="Z1911" s="36"/>
      <c r="AA1911" s="36"/>
      <c r="AB1911" s="36"/>
      <c r="AC1911" s="36"/>
      <c r="AD1911" s="36"/>
      <c r="AE1911" s="36"/>
      <c r="AR1911" s="191" t="s">
        <v>381</v>
      </c>
      <c r="AT1911" s="191" t="s">
        <v>285</v>
      </c>
      <c r="AU1911" s="191" t="s">
        <v>82</v>
      </c>
      <c r="AY1911" s="19" t="s">
        <v>283</v>
      </c>
      <c r="BE1911" s="192">
        <f t="shared" si="4"/>
        <v>0</v>
      </c>
      <c r="BF1911" s="192">
        <f t="shared" si="5"/>
        <v>0</v>
      </c>
      <c r="BG1911" s="192">
        <f t="shared" si="6"/>
        <v>0</v>
      </c>
      <c r="BH1911" s="192">
        <f t="shared" si="7"/>
        <v>0</v>
      </c>
      <c r="BI1911" s="192">
        <f t="shared" si="8"/>
        <v>0</v>
      </c>
      <c r="BJ1911" s="19" t="s">
        <v>80</v>
      </c>
      <c r="BK1911" s="192">
        <f t="shared" si="9"/>
        <v>0</v>
      </c>
      <c r="BL1911" s="19" t="s">
        <v>381</v>
      </c>
      <c r="BM1911" s="191" t="s">
        <v>2939</v>
      </c>
    </row>
    <row r="1912" spans="1:65" s="2" customFormat="1" ht="19.5">
      <c r="A1912" s="36"/>
      <c r="B1912" s="37"/>
      <c r="C1912" s="38"/>
      <c r="D1912" s="200" t="s">
        <v>436</v>
      </c>
      <c r="E1912" s="38"/>
      <c r="F1912" s="231" t="s">
        <v>1539</v>
      </c>
      <c r="G1912" s="38"/>
      <c r="H1912" s="38"/>
      <c r="I1912" s="195"/>
      <c r="J1912" s="38"/>
      <c r="K1912" s="38"/>
      <c r="L1912" s="41"/>
      <c r="M1912" s="196"/>
      <c r="N1912" s="197"/>
      <c r="O1912" s="66"/>
      <c r="P1912" s="66"/>
      <c r="Q1912" s="66"/>
      <c r="R1912" s="66"/>
      <c r="S1912" s="66"/>
      <c r="T1912" s="67"/>
      <c r="U1912" s="36"/>
      <c r="V1912" s="36"/>
      <c r="W1912" s="36"/>
      <c r="X1912" s="36"/>
      <c r="Y1912" s="36"/>
      <c r="Z1912" s="36"/>
      <c r="AA1912" s="36"/>
      <c r="AB1912" s="36"/>
      <c r="AC1912" s="36"/>
      <c r="AD1912" s="36"/>
      <c r="AE1912" s="36"/>
      <c r="AT1912" s="19" t="s">
        <v>436</v>
      </c>
      <c r="AU1912" s="19" t="s">
        <v>82</v>
      </c>
    </row>
    <row r="1913" spans="1:65" s="2" customFormat="1" ht="24.2" customHeight="1">
      <c r="A1913" s="36"/>
      <c r="B1913" s="37"/>
      <c r="C1913" s="180" t="s">
        <v>2940</v>
      </c>
      <c r="D1913" s="180" t="s">
        <v>285</v>
      </c>
      <c r="E1913" s="181" t="s">
        <v>2941</v>
      </c>
      <c r="F1913" s="182" t="s">
        <v>2942</v>
      </c>
      <c r="G1913" s="183" t="s">
        <v>1931</v>
      </c>
      <c r="H1913" s="184">
        <v>3</v>
      </c>
      <c r="I1913" s="185"/>
      <c r="J1913" s="186">
        <f>ROUND(I1913*H1913,2)</f>
        <v>0</v>
      </c>
      <c r="K1913" s="182" t="s">
        <v>348</v>
      </c>
      <c r="L1913" s="41"/>
      <c r="M1913" s="187" t="s">
        <v>21</v>
      </c>
      <c r="N1913" s="188" t="s">
        <v>44</v>
      </c>
      <c r="O1913" s="66"/>
      <c r="P1913" s="189">
        <f>O1913*H1913</f>
        <v>0</v>
      </c>
      <c r="Q1913" s="189">
        <v>0</v>
      </c>
      <c r="R1913" s="189">
        <f>Q1913*H1913</f>
        <v>0</v>
      </c>
      <c r="S1913" s="189">
        <v>0</v>
      </c>
      <c r="T1913" s="190">
        <f>S1913*H1913</f>
        <v>0</v>
      </c>
      <c r="U1913" s="36"/>
      <c r="V1913" s="36"/>
      <c r="W1913" s="36"/>
      <c r="X1913" s="36"/>
      <c r="Y1913" s="36"/>
      <c r="Z1913" s="36"/>
      <c r="AA1913" s="36"/>
      <c r="AB1913" s="36"/>
      <c r="AC1913" s="36"/>
      <c r="AD1913" s="36"/>
      <c r="AE1913" s="36"/>
      <c r="AR1913" s="191" t="s">
        <v>381</v>
      </c>
      <c r="AT1913" s="191" t="s">
        <v>285</v>
      </c>
      <c r="AU1913" s="191" t="s">
        <v>82</v>
      </c>
      <c r="AY1913" s="19" t="s">
        <v>283</v>
      </c>
      <c r="BE1913" s="192">
        <f>IF(N1913="základní",J1913,0)</f>
        <v>0</v>
      </c>
      <c r="BF1913" s="192">
        <f>IF(N1913="snížená",J1913,0)</f>
        <v>0</v>
      </c>
      <c r="BG1913" s="192">
        <f>IF(N1913="zákl. přenesená",J1913,0)</f>
        <v>0</v>
      </c>
      <c r="BH1913" s="192">
        <f>IF(N1913="sníž. přenesená",J1913,0)</f>
        <v>0</v>
      </c>
      <c r="BI1913" s="192">
        <f>IF(N1913="nulová",J1913,0)</f>
        <v>0</v>
      </c>
      <c r="BJ1913" s="19" t="s">
        <v>80</v>
      </c>
      <c r="BK1913" s="192">
        <f>ROUND(I1913*H1913,2)</f>
        <v>0</v>
      </c>
      <c r="BL1913" s="19" t="s">
        <v>381</v>
      </c>
      <c r="BM1913" s="191" t="s">
        <v>2943</v>
      </c>
    </row>
    <row r="1914" spans="1:65" s="2" customFormat="1" ht="48.75">
      <c r="A1914" s="36"/>
      <c r="B1914" s="37"/>
      <c r="C1914" s="38"/>
      <c r="D1914" s="200" t="s">
        <v>436</v>
      </c>
      <c r="E1914" s="38"/>
      <c r="F1914" s="231" t="s">
        <v>2944</v>
      </c>
      <c r="G1914" s="38"/>
      <c r="H1914" s="38"/>
      <c r="I1914" s="195"/>
      <c r="J1914" s="38"/>
      <c r="K1914" s="38"/>
      <c r="L1914" s="41"/>
      <c r="M1914" s="196"/>
      <c r="N1914" s="197"/>
      <c r="O1914" s="66"/>
      <c r="P1914" s="66"/>
      <c r="Q1914" s="66"/>
      <c r="R1914" s="66"/>
      <c r="S1914" s="66"/>
      <c r="T1914" s="67"/>
      <c r="U1914" s="36"/>
      <c r="V1914" s="36"/>
      <c r="W1914" s="36"/>
      <c r="X1914" s="36"/>
      <c r="Y1914" s="36"/>
      <c r="Z1914" s="36"/>
      <c r="AA1914" s="36"/>
      <c r="AB1914" s="36"/>
      <c r="AC1914" s="36"/>
      <c r="AD1914" s="36"/>
      <c r="AE1914" s="36"/>
      <c r="AT1914" s="19" t="s">
        <v>436</v>
      </c>
      <c r="AU1914" s="19" t="s">
        <v>82</v>
      </c>
    </row>
    <row r="1915" spans="1:65" s="2" customFormat="1" ht="24.2" customHeight="1">
      <c r="A1915" s="36"/>
      <c r="B1915" s="37"/>
      <c r="C1915" s="180" t="s">
        <v>2945</v>
      </c>
      <c r="D1915" s="180" t="s">
        <v>285</v>
      </c>
      <c r="E1915" s="181" t="s">
        <v>2946</v>
      </c>
      <c r="F1915" s="182" t="s">
        <v>2947</v>
      </c>
      <c r="G1915" s="183" t="s">
        <v>1931</v>
      </c>
      <c r="H1915" s="184">
        <v>2</v>
      </c>
      <c r="I1915" s="185"/>
      <c r="J1915" s="186">
        <f>ROUND(I1915*H1915,2)</f>
        <v>0</v>
      </c>
      <c r="K1915" s="182" t="s">
        <v>348</v>
      </c>
      <c r="L1915" s="41"/>
      <c r="M1915" s="187" t="s">
        <v>21</v>
      </c>
      <c r="N1915" s="188" t="s">
        <v>44</v>
      </c>
      <c r="O1915" s="66"/>
      <c r="P1915" s="189">
        <f>O1915*H1915</f>
        <v>0</v>
      </c>
      <c r="Q1915" s="189">
        <v>0</v>
      </c>
      <c r="R1915" s="189">
        <f>Q1915*H1915</f>
        <v>0</v>
      </c>
      <c r="S1915" s="189">
        <v>0</v>
      </c>
      <c r="T1915" s="190">
        <f>S1915*H1915</f>
        <v>0</v>
      </c>
      <c r="U1915" s="36"/>
      <c r="V1915" s="36"/>
      <c r="W1915" s="36"/>
      <c r="X1915" s="36"/>
      <c r="Y1915" s="36"/>
      <c r="Z1915" s="36"/>
      <c r="AA1915" s="36"/>
      <c r="AB1915" s="36"/>
      <c r="AC1915" s="36"/>
      <c r="AD1915" s="36"/>
      <c r="AE1915" s="36"/>
      <c r="AR1915" s="191" t="s">
        <v>381</v>
      </c>
      <c r="AT1915" s="191" t="s">
        <v>285</v>
      </c>
      <c r="AU1915" s="191" t="s">
        <v>82</v>
      </c>
      <c r="AY1915" s="19" t="s">
        <v>283</v>
      </c>
      <c r="BE1915" s="192">
        <f>IF(N1915="základní",J1915,0)</f>
        <v>0</v>
      </c>
      <c r="BF1915" s="192">
        <f>IF(N1915="snížená",J1915,0)</f>
        <v>0</v>
      </c>
      <c r="BG1915" s="192">
        <f>IF(N1915="zákl. přenesená",J1915,0)</f>
        <v>0</v>
      </c>
      <c r="BH1915" s="192">
        <f>IF(N1915="sníž. přenesená",J1915,0)</f>
        <v>0</v>
      </c>
      <c r="BI1915" s="192">
        <f>IF(N1915="nulová",J1915,0)</f>
        <v>0</v>
      </c>
      <c r="BJ1915" s="19" t="s">
        <v>80</v>
      </c>
      <c r="BK1915" s="192">
        <f>ROUND(I1915*H1915,2)</f>
        <v>0</v>
      </c>
      <c r="BL1915" s="19" t="s">
        <v>381</v>
      </c>
      <c r="BM1915" s="191" t="s">
        <v>2948</v>
      </c>
    </row>
    <row r="1916" spans="1:65" s="2" customFormat="1" ht="48.75">
      <c r="A1916" s="36"/>
      <c r="B1916" s="37"/>
      <c r="C1916" s="38"/>
      <c r="D1916" s="200" t="s">
        <v>436</v>
      </c>
      <c r="E1916" s="38"/>
      <c r="F1916" s="231" t="s">
        <v>2949</v>
      </c>
      <c r="G1916" s="38"/>
      <c r="H1916" s="38"/>
      <c r="I1916" s="195"/>
      <c r="J1916" s="38"/>
      <c r="K1916" s="38"/>
      <c r="L1916" s="41"/>
      <c r="M1916" s="196"/>
      <c r="N1916" s="197"/>
      <c r="O1916" s="66"/>
      <c r="P1916" s="66"/>
      <c r="Q1916" s="66"/>
      <c r="R1916" s="66"/>
      <c r="S1916" s="66"/>
      <c r="T1916" s="67"/>
      <c r="U1916" s="36"/>
      <c r="V1916" s="36"/>
      <c r="W1916" s="36"/>
      <c r="X1916" s="36"/>
      <c r="Y1916" s="36"/>
      <c r="Z1916" s="36"/>
      <c r="AA1916" s="36"/>
      <c r="AB1916" s="36"/>
      <c r="AC1916" s="36"/>
      <c r="AD1916" s="36"/>
      <c r="AE1916" s="36"/>
      <c r="AT1916" s="19" t="s">
        <v>436</v>
      </c>
      <c r="AU1916" s="19" t="s">
        <v>82</v>
      </c>
    </row>
    <row r="1917" spans="1:65" s="2" customFormat="1" ht="24.2" customHeight="1">
      <c r="A1917" s="36"/>
      <c r="B1917" s="37"/>
      <c r="C1917" s="180" t="s">
        <v>2950</v>
      </c>
      <c r="D1917" s="180" t="s">
        <v>285</v>
      </c>
      <c r="E1917" s="181" t="s">
        <v>2951</v>
      </c>
      <c r="F1917" s="182" t="s">
        <v>2952</v>
      </c>
      <c r="G1917" s="183" t="s">
        <v>1931</v>
      </c>
      <c r="H1917" s="184">
        <v>1</v>
      </c>
      <c r="I1917" s="185"/>
      <c r="J1917" s="186">
        <f>ROUND(I1917*H1917,2)</f>
        <v>0</v>
      </c>
      <c r="K1917" s="182" t="s">
        <v>348</v>
      </c>
      <c r="L1917" s="41"/>
      <c r="M1917" s="187" t="s">
        <v>21</v>
      </c>
      <c r="N1917" s="188" t="s">
        <v>44</v>
      </c>
      <c r="O1917" s="66"/>
      <c r="P1917" s="189">
        <f>O1917*H1917</f>
        <v>0</v>
      </c>
      <c r="Q1917" s="189">
        <v>0</v>
      </c>
      <c r="R1917" s="189">
        <f>Q1917*H1917</f>
        <v>0</v>
      </c>
      <c r="S1917" s="189">
        <v>0</v>
      </c>
      <c r="T1917" s="190">
        <f>S1917*H1917</f>
        <v>0</v>
      </c>
      <c r="U1917" s="36"/>
      <c r="V1917" s="36"/>
      <c r="W1917" s="36"/>
      <c r="X1917" s="36"/>
      <c r="Y1917" s="36"/>
      <c r="Z1917" s="36"/>
      <c r="AA1917" s="36"/>
      <c r="AB1917" s="36"/>
      <c r="AC1917" s="36"/>
      <c r="AD1917" s="36"/>
      <c r="AE1917" s="36"/>
      <c r="AR1917" s="191" t="s">
        <v>381</v>
      </c>
      <c r="AT1917" s="191" t="s">
        <v>285</v>
      </c>
      <c r="AU1917" s="191" t="s">
        <v>82</v>
      </c>
      <c r="AY1917" s="19" t="s">
        <v>283</v>
      </c>
      <c r="BE1917" s="192">
        <f>IF(N1917="základní",J1917,0)</f>
        <v>0</v>
      </c>
      <c r="BF1917" s="192">
        <f>IF(N1917="snížená",J1917,0)</f>
        <v>0</v>
      </c>
      <c r="BG1917" s="192">
        <f>IF(N1917="zákl. přenesená",J1917,0)</f>
        <v>0</v>
      </c>
      <c r="BH1917" s="192">
        <f>IF(N1917="sníž. přenesená",J1917,0)</f>
        <v>0</v>
      </c>
      <c r="BI1917" s="192">
        <f>IF(N1917="nulová",J1917,0)</f>
        <v>0</v>
      </c>
      <c r="BJ1917" s="19" t="s">
        <v>80</v>
      </c>
      <c r="BK1917" s="192">
        <f>ROUND(I1917*H1917,2)</f>
        <v>0</v>
      </c>
      <c r="BL1917" s="19" t="s">
        <v>381</v>
      </c>
      <c r="BM1917" s="191" t="s">
        <v>2953</v>
      </c>
    </row>
    <row r="1918" spans="1:65" s="2" customFormat="1" ht="48.75">
      <c r="A1918" s="36"/>
      <c r="B1918" s="37"/>
      <c r="C1918" s="38"/>
      <c r="D1918" s="200" t="s">
        <v>436</v>
      </c>
      <c r="E1918" s="38"/>
      <c r="F1918" s="231" t="s">
        <v>2954</v>
      </c>
      <c r="G1918" s="38"/>
      <c r="H1918" s="38"/>
      <c r="I1918" s="195"/>
      <c r="J1918" s="38"/>
      <c r="K1918" s="38"/>
      <c r="L1918" s="41"/>
      <c r="M1918" s="196"/>
      <c r="N1918" s="197"/>
      <c r="O1918" s="66"/>
      <c r="P1918" s="66"/>
      <c r="Q1918" s="66"/>
      <c r="R1918" s="66"/>
      <c r="S1918" s="66"/>
      <c r="T1918" s="67"/>
      <c r="U1918" s="36"/>
      <c r="V1918" s="36"/>
      <c r="W1918" s="36"/>
      <c r="X1918" s="36"/>
      <c r="Y1918" s="36"/>
      <c r="Z1918" s="36"/>
      <c r="AA1918" s="36"/>
      <c r="AB1918" s="36"/>
      <c r="AC1918" s="36"/>
      <c r="AD1918" s="36"/>
      <c r="AE1918" s="36"/>
      <c r="AT1918" s="19" t="s">
        <v>436</v>
      </c>
      <c r="AU1918" s="19" t="s">
        <v>82</v>
      </c>
    </row>
    <row r="1919" spans="1:65" s="2" customFormat="1" ht="37.9" customHeight="1">
      <c r="A1919" s="36"/>
      <c r="B1919" s="37"/>
      <c r="C1919" s="180" t="s">
        <v>2955</v>
      </c>
      <c r="D1919" s="180" t="s">
        <v>285</v>
      </c>
      <c r="E1919" s="181" t="s">
        <v>2956</v>
      </c>
      <c r="F1919" s="182" t="s">
        <v>2957</v>
      </c>
      <c r="G1919" s="183" t="s">
        <v>1931</v>
      </c>
      <c r="H1919" s="184">
        <v>1</v>
      </c>
      <c r="I1919" s="185"/>
      <c r="J1919" s="186">
        <f>ROUND(I1919*H1919,2)</f>
        <v>0</v>
      </c>
      <c r="K1919" s="182" t="s">
        <v>348</v>
      </c>
      <c r="L1919" s="41"/>
      <c r="M1919" s="187" t="s">
        <v>21</v>
      </c>
      <c r="N1919" s="188" t="s">
        <v>44</v>
      </c>
      <c r="O1919" s="66"/>
      <c r="P1919" s="189">
        <f>O1919*H1919</f>
        <v>0</v>
      </c>
      <c r="Q1919" s="189">
        <v>0</v>
      </c>
      <c r="R1919" s="189">
        <f>Q1919*H1919</f>
        <v>0</v>
      </c>
      <c r="S1919" s="189">
        <v>0</v>
      </c>
      <c r="T1919" s="190">
        <f>S1919*H1919</f>
        <v>0</v>
      </c>
      <c r="U1919" s="36"/>
      <c r="V1919" s="36"/>
      <c r="W1919" s="36"/>
      <c r="X1919" s="36"/>
      <c r="Y1919" s="36"/>
      <c r="Z1919" s="36"/>
      <c r="AA1919" s="36"/>
      <c r="AB1919" s="36"/>
      <c r="AC1919" s="36"/>
      <c r="AD1919" s="36"/>
      <c r="AE1919" s="36"/>
      <c r="AR1919" s="191" t="s">
        <v>381</v>
      </c>
      <c r="AT1919" s="191" t="s">
        <v>285</v>
      </c>
      <c r="AU1919" s="191" t="s">
        <v>82</v>
      </c>
      <c r="AY1919" s="19" t="s">
        <v>283</v>
      </c>
      <c r="BE1919" s="192">
        <f>IF(N1919="základní",J1919,0)</f>
        <v>0</v>
      </c>
      <c r="BF1919" s="192">
        <f>IF(N1919="snížená",J1919,0)</f>
        <v>0</v>
      </c>
      <c r="BG1919" s="192">
        <f>IF(N1919="zákl. přenesená",J1919,0)</f>
        <v>0</v>
      </c>
      <c r="BH1919" s="192">
        <f>IF(N1919="sníž. přenesená",J1919,0)</f>
        <v>0</v>
      </c>
      <c r="BI1919" s="192">
        <f>IF(N1919="nulová",J1919,0)</f>
        <v>0</v>
      </c>
      <c r="BJ1919" s="19" t="s">
        <v>80</v>
      </c>
      <c r="BK1919" s="192">
        <f>ROUND(I1919*H1919,2)</f>
        <v>0</v>
      </c>
      <c r="BL1919" s="19" t="s">
        <v>381</v>
      </c>
      <c r="BM1919" s="191" t="s">
        <v>2958</v>
      </c>
    </row>
    <row r="1920" spans="1:65" s="2" customFormat="1" ht="48.75">
      <c r="A1920" s="36"/>
      <c r="B1920" s="37"/>
      <c r="C1920" s="38"/>
      <c r="D1920" s="200" t="s">
        <v>436</v>
      </c>
      <c r="E1920" s="38"/>
      <c r="F1920" s="231" t="s">
        <v>2959</v>
      </c>
      <c r="G1920" s="38"/>
      <c r="H1920" s="38"/>
      <c r="I1920" s="195"/>
      <c r="J1920" s="38"/>
      <c r="K1920" s="38"/>
      <c r="L1920" s="41"/>
      <c r="M1920" s="196"/>
      <c r="N1920" s="197"/>
      <c r="O1920" s="66"/>
      <c r="P1920" s="66"/>
      <c r="Q1920" s="66"/>
      <c r="R1920" s="66"/>
      <c r="S1920" s="66"/>
      <c r="T1920" s="67"/>
      <c r="U1920" s="36"/>
      <c r="V1920" s="36"/>
      <c r="W1920" s="36"/>
      <c r="X1920" s="36"/>
      <c r="Y1920" s="36"/>
      <c r="Z1920" s="36"/>
      <c r="AA1920" s="36"/>
      <c r="AB1920" s="36"/>
      <c r="AC1920" s="36"/>
      <c r="AD1920" s="36"/>
      <c r="AE1920" s="36"/>
      <c r="AT1920" s="19" t="s">
        <v>436</v>
      </c>
      <c r="AU1920" s="19" t="s">
        <v>82</v>
      </c>
    </row>
    <row r="1921" spans="1:65" s="2" customFormat="1" ht="37.9" customHeight="1">
      <c r="A1921" s="36"/>
      <c r="B1921" s="37"/>
      <c r="C1921" s="180" t="s">
        <v>2960</v>
      </c>
      <c r="D1921" s="180" t="s">
        <v>285</v>
      </c>
      <c r="E1921" s="181" t="s">
        <v>2961</v>
      </c>
      <c r="F1921" s="182" t="s">
        <v>2962</v>
      </c>
      <c r="G1921" s="183" t="s">
        <v>2963</v>
      </c>
      <c r="H1921" s="184">
        <v>1</v>
      </c>
      <c r="I1921" s="185"/>
      <c r="J1921" s="186">
        <f>ROUND(I1921*H1921,2)</f>
        <v>0</v>
      </c>
      <c r="K1921" s="182" t="s">
        <v>348</v>
      </c>
      <c r="L1921" s="41"/>
      <c r="M1921" s="187" t="s">
        <v>21</v>
      </c>
      <c r="N1921" s="188" t="s">
        <v>44</v>
      </c>
      <c r="O1921" s="66"/>
      <c r="P1921" s="189">
        <f>O1921*H1921</f>
        <v>0</v>
      </c>
      <c r="Q1921" s="189">
        <v>0</v>
      </c>
      <c r="R1921" s="189">
        <f>Q1921*H1921</f>
        <v>0</v>
      </c>
      <c r="S1921" s="189">
        <v>0</v>
      </c>
      <c r="T1921" s="190">
        <f>S1921*H1921</f>
        <v>0</v>
      </c>
      <c r="U1921" s="36"/>
      <c r="V1921" s="36"/>
      <c r="W1921" s="36"/>
      <c r="X1921" s="36"/>
      <c r="Y1921" s="36"/>
      <c r="Z1921" s="36"/>
      <c r="AA1921" s="36"/>
      <c r="AB1921" s="36"/>
      <c r="AC1921" s="36"/>
      <c r="AD1921" s="36"/>
      <c r="AE1921" s="36"/>
      <c r="AR1921" s="191" t="s">
        <v>381</v>
      </c>
      <c r="AT1921" s="191" t="s">
        <v>285</v>
      </c>
      <c r="AU1921" s="191" t="s">
        <v>82</v>
      </c>
      <c r="AY1921" s="19" t="s">
        <v>283</v>
      </c>
      <c r="BE1921" s="192">
        <f>IF(N1921="základní",J1921,0)</f>
        <v>0</v>
      </c>
      <c r="BF1921" s="192">
        <f>IF(N1921="snížená",J1921,0)</f>
        <v>0</v>
      </c>
      <c r="BG1921" s="192">
        <f>IF(N1921="zákl. přenesená",J1921,0)</f>
        <v>0</v>
      </c>
      <c r="BH1921" s="192">
        <f>IF(N1921="sníž. přenesená",J1921,0)</f>
        <v>0</v>
      </c>
      <c r="BI1921" s="192">
        <f>IF(N1921="nulová",J1921,0)</f>
        <v>0</v>
      </c>
      <c r="BJ1921" s="19" t="s">
        <v>80</v>
      </c>
      <c r="BK1921" s="192">
        <f>ROUND(I1921*H1921,2)</f>
        <v>0</v>
      </c>
      <c r="BL1921" s="19" t="s">
        <v>381</v>
      </c>
      <c r="BM1921" s="191" t="s">
        <v>2964</v>
      </c>
    </row>
    <row r="1922" spans="1:65" s="2" customFormat="1" ht="107.25">
      <c r="A1922" s="36"/>
      <c r="B1922" s="37"/>
      <c r="C1922" s="38"/>
      <c r="D1922" s="200" t="s">
        <v>436</v>
      </c>
      <c r="E1922" s="38"/>
      <c r="F1922" s="231" t="s">
        <v>2965</v>
      </c>
      <c r="G1922" s="38"/>
      <c r="H1922" s="38"/>
      <c r="I1922" s="195"/>
      <c r="J1922" s="38"/>
      <c r="K1922" s="38"/>
      <c r="L1922" s="41"/>
      <c r="M1922" s="196"/>
      <c r="N1922" s="197"/>
      <c r="O1922" s="66"/>
      <c r="P1922" s="66"/>
      <c r="Q1922" s="66"/>
      <c r="R1922" s="66"/>
      <c r="S1922" s="66"/>
      <c r="T1922" s="67"/>
      <c r="U1922" s="36"/>
      <c r="V1922" s="36"/>
      <c r="W1922" s="36"/>
      <c r="X1922" s="36"/>
      <c r="Y1922" s="36"/>
      <c r="Z1922" s="36"/>
      <c r="AA1922" s="36"/>
      <c r="AB1922" s="36"/>
      <c r="AC1922" s="36"/>
      <c r="AD1922" s="36"/>
      <c r="AE1922" s="36"/>
      <c r="AT1922" s="19" t="s">
        <v>436</v>
      </c>
      <c r="AU1922" s="19" t="s">
        <v>82</v>
      </c>
    </row>
    <row r="1923" spans="1:65" s="2" customFormat="1" ht="24.2" customHeight="1">
      <c r="A1923" s="36"/>
      <c r="B1923" s="37"/>
      <c r="C1923" s="180" t="s">
        <v>2966</v>
      </c>
      <c r="D1923" s="180" t="s">
        <v>285</v>
      </c>
      <c r="E1923" s="181" t="s">
        <v>2967</v>
      </c>
      <c r="F1923" s="182" t="s">
        <v>2968</v>
      </c>
      <c r="G1923" s="183" t="s">
        <v>2963</v>
      </c>
      <c r="H1923" s="184">
        <v>1</v>
      </c>
      <c r="I1923" s="185"/>
      <c r="J1923" s="186">
        <f>ROUND(I1923*H1923,2)</f>
        <v>0</v>
      </c>
      <c r="K1923" s="182" t="s">
        <v>348</v>
      </c>
      <c r="L1923" s="41"/>
      <c r="M1923" s="187" t="s">
        <v>21</v>
      </c>
      <c r="N1923" s="188" t="s">
        <v>44</v>
      </c>
      <c r="O1923" s="66"/>
      <c r="P1923" s="189">
        <f>O1923*H1923</f>
        <v>0</v>
      </c>
      <c r="Q1923" s="189">
        <v>0</v>
      </c>
      <c r="R1923" s="189">
        <f>Q1923*H1923</f>
        <v>0</v>
      </c>
      <c r="S1923" s="189">
        <v>0</v>
      </c>
      <c r="T1923" s="190">
        <f>S1923*H1923</f>
        <v>0</v>
      </c>
      <c r="U1923" s="36"/>
      <c r="V1923" s="36"/>
      <c r="W1923" s="36"/>
      <c r="X1923" s="36"/>
      <c r="Y1923" s="36"/>
      <c r="Z1923" s="36"/>
      <c r="AA1923" s="36"/>
      <c r="AB1923" s="36"/>
      <c r="AC1923" s="36"/>
      <c r="AD1923" s="36"/>
      <c r="AE1923" s="36"/>
      <c r="AR1923" s="191" t="s">
        <v>381</v>
      </c>
      <c r="AT1923" s="191" t="s">
        <v>285</v>
      </c>
      <c r="AU1923" s="191" t="s">
        <v>82</v>
      </c>
      <c r="AY1923" s="19" t="s">
        <v>283</v>
      </c>
      <c r="BE1923" s="192">
        <f>IF(N1923="základní",J1923,0)</f>
        <v>0</v>
      </c>
      <c r="BF1923" s="192">
        <f>IF(N1923="snížená",J1923,0)</f>
        <v>0</v>
      </c>
      <c r="BG1923" s="192">
        <f>IF(N1923="zákl. přenesená",J1923,0)</f>
        <v>0</v>
      </c>
      <c r="BH1923" s="192">
        <f>IF(N1923="sníž. přenesená",J1923,0)</f>
        <v>0</v>
      </c>
      <c r="BI1923" s="192">
        <f>IF(N1923="nulová",J1923,0)</f>
        <v>0</v>
      </c>
      <c r="BJ1923" s="19" t="s">
        <v>80</v>
      </c>
      <c r="BK1923" s="192">
        <f>ROUND(I1923*H1923,2)</f>
        <v>0</v>
      </c>
      <c r="BL1923" s="19" t="s">
        <v>381</v>
      </c>
      <c r="BM1923" s="191" t="s">
        <v>2969</v>
      </c>
    </row>
    <row r="1924" spans="1:65" s="2" customFormat="1" ht="68.25">
      <c r="A1924" s="36"/>
      <c r="B1924" s="37"/>
      <c r="C1924" s="38"/>
      <c r="D1924" s="200" t="s">
        <v>436</v>
      </c>
      <c r="E1924" s="38"/>
      <c r="F1924" s="231" t="s">
        <v>2970</v>
      </c>
      <c r="G1924" s="38"/>
      <c r="H1924" s="38"/>
      <c r="I1924" s="195"/>
      <c r="J1924" s="38"/>
      <c r="K1924" s="38"/>
      <c r="L1924" s="41"/>
      <c r="M1924" s="196"/>
      <c r="N1924" s="197"/>
      <c r="O1924" s="66"/>
      <c r="P1924" s="66"/>
      <c r="Q1924" s="66"/>
      <c r="R1924" s="66"/>
      <c r="S1924" s="66"/>
      <c r="T1924" s="67"/>
      <c r="U1924" s="36"/>
      <c r="V1924" s="36"/>
      <c r="W1924" s="36"/>
      <c r="X1924" s="36"/>
      <c r="Y1924" s="36"/>
      <c r="Z1924" s="36"/>
      <c r="AA1924" s="36"/>
      <c r="AB1924" s="36"/>
      <c r="AC1924" s="36"/>
      <c r="AD1924" s="36"/>
      <c r="AE1924" s="36"/>
      <c r="AT1924" s="19" t="s">
        <v>436</v>
      </c>
      <c r="AU1924" s="19" t="s">
        <v>82</v>
      </c>
    </row>
    <row r="1925" spans="1:65" s="2" customFormat="1" ht="24.2" customHeight="1">
      <c r="A1925" s="36"/>
      <c r="B1925" s="37"/>
      <c r="C1925" s="180" t="s">
        <v>2971</v>
      </c>
      <c r="D1925" s="180" t="s">
        <v>285</v>
      </c>
      <c r="E1925" s="181" t="s">
        <v>2972</v>
      </c>
      <c r="F1925" s="182" t="s">
        <v>2973</v>
      </c>
      <c r="G1925" s="183" t="s">
        <v>1931</v>
      </c>
      <c r="H1925" s="184">
        <v>1</v>
      </c>
      <c r="I1925" s="185"/>
      <c r="J1925" s="186">
        <f>ROUND(I1925*H1925,2)</f>
        <v>0</v>
      </c>
      <c r="K1925" s="182" t="s">
        <v>348</v>
      </c>
      <c r="L1925" s="41"/>
      <c r="M1925" s="187" t="s">
        <v>21</v>
      </c>
      <c r="N1925" s="188" t="s">
        <v>44</v>
      </c>
      <c r="O1925" s="66"/>
      <c r="P1925" s="189">
        <f>O1925*H1925</f>
        <v>0</v>
      </c>
      <c r="Q1925" s="189">
        <v>0</v>
      </c>
      <c r="R1925" s="189">
        <f>Q1925*H1925</f>
        <v>0</v>
      </c>
      <c r="S1925" s="189">
        <v>0</v>
      </c>
      <c r="T1925" s="190">
        <f>S1925*H1925</f>
        <v>0</v>
      </c>
      <c r="U1925" s="36"/>
      <c r="V1925" s="36"/>
      <c r="W1925" s="36"/>
      <c r="X1925" s="36"/>
      <c r="Y1925" s="36"/>
      <c r="Z1925" s="36"/>
      <c r="AA1925" s="36"/>
      <c r="AB1925" s="36"/>
      <c r="AC1925" s="36"/>
      <c r="AD1925" s="36"/>
      <c r="AE1925" s="36"/>
      <c r="AR1925" s="191" t="s">
        <v>381</v>
      </c>
      <c r="AT1925" s="191" t="s">
        <v>285</v>
      </c>
      <c r="AU1925" s="191" t="s">
        <v>82</v>
      </c>
      <c r="AY1925" s="19" t="s">
        <v>283</v>
      </c>
      <c r="BE1925" s="192">
        <f>IF(N1925="základní",J1925,0)</f>
        <v>0</v>
      </c>
      <c r="BF1925" s="192">
        <f>IF(N1925="snížená",J1925,0)</f>
        <v>0</v>
      </c>
      <c r="BG1925" s="192">
        <f>IF(N1925="zákl. přenesená",J1925,0)</f>
        <v>0</v>
      </c>
      <c r="BH1925" s="192">
        <f>IF(N1925="sníž. přenesená",J1925,0)</f>
        <v>0</v>
      </c>
      <c r="BI1925" s="192">
        <f>IF(N1925="nulová",J1925,0)</f>
        <v>0</v>
      </c>
      <c r="BJ1925" s="19" t="s">
        <v>80</v>
      </c>
      <c r="BK1925" s="192">
        <f>ROUND(I1925*H1925,2)</f>
        <v>0</v>
      </c>
      <c r="BL1925" s="19" t="s">
        <v>381</v>
      </c>
      <c r="BM1925" s="191" t="s">
        <v>2974</v>
      </c>
    </row>
    <row r="1926" spans="1:65" s="2" customFormat="1" ht="48.75">
      <c r="A1926" s="36"/>
      <c r="B1926" s="37"/>
      <c r="C1926" s="38"/>
      <c r="D1926" s="200" t="s">
        <v>436</v>
      </c>
      <c r="E1926" s="38"/>
      <c r="F1926" s="231" t="s">
        <v>2975</v>
      </c>
      <c r="G1926" s="38"/>
      <c r="H1926" s="38"/>
      <c r="I1926" s="195"/>
      <c r="J1926" s="38"/>
      <c r="K1926" s="38"/>
      <c r="L1926" s="41"/>
      <c r="M1926" s="196"/>
      <c r="N1926" s="197"/>
      <c r="O1926" s="66"/>
      <c r="P1926" s="66"/>
      <c r="Q1926" s="66"/>
      <c r="R1926" s="66"/>
      <c r="S1926" s="66"/>
      <c r="T1926" s="67"/>
      <c r="U1926" s="36"/>
      <c r="V1926" s="36"/>
      <c r="W1926" s="36"/>
      <c r="X1926" s="36"/>
      <c r="Y1926" s="36"/>
      <c r="Z1926" s="36"/>
      <c r="AA1926" s="36"/>
      <c r="AB1926" s="36"/>
      <c r="AC1926" s="36"/>
      <c r="AD1926" s="36"/>
      <c r="AE1926" s="36"/>
      <c r="AT1926" s="19" t="s">
        <v>436</v>
      </c>
      <c r="AU1926" s="19" t="s">
        <v>82</v>
      </c>
    </row>
    <row r="1927" spans="1:65" s="2" customFormat="1" ht="24.2" customHeight="1">
      <c r="A1927" s="36"/>
      <c r="B1927" s="37"/>
      <c r="C1927" s="180" t="s">
        <v>2976</v>
      </c>
      <c r="D1927" s="180" t="s">
        <v>285</v>
      </c>
      <c r="E1927" s="181" t="s">
        <v>2977</v>
      </c>
      <c r="F1927" s="182" t="s">
        <v>2978</v>
      </c>
      <c r="G1927" s="183" t="s">
        <v>2963</v>
      </c>
      <c r="H1927" s="184">
        <v>1</v>
      </c>
      <c r="I1927" s="185"/>
      <c r="J1927" s="186">
        <f>ROUND(I1927*H1927,2)</f>
        <v>0</v>
      </c>
      <c r="K1927" s="182" t="s">
        <v>348</v>
      </c>
      <c r="L1927" s="41"/>
      <c r="M1927" s="187" t="s">
        <v>21</v>
      </c>
      <c r="N1927" s="188" t="s">
        <v>44</v>
      </c>
      <c r="O1927" s="66"/>
      <c r="P1927" s="189">
        <f>O1927*H1927</f>
        <v>0</v>
      </c>
      <c r="Q1927" s="189">
        <v>0</v>
      </c>
      <c r="R1927" s="189">
        <f>Q1927*H1927</f>
        <v>0</v>
      </c>
      <c r="S1927" s="189">
        <v>0</v>
      </c>
      <c r="T1927" s="190">
        <f>S1927*H1927</f>
        <v>0</v>
      </c>
      <c r="U1927" s="36"/>
      <c r="V1927" s="36"/>
      <c r="W1927" s="36"/>
      <c r="X1927" s="36"/>
      <c r="Y1927" s="36"/>
      <c r="Z1927" s="36"/>
      <c r="AA1927" s="36"/>
      <c r="AB1927" s="36"/>
      <c r="AC1927" s="36"/>
      <c r="AD1927" s="36"/>
      <c r="AE1927" s="36"/>
      <c r="AR1927" s="191" t="s">
        <v>381</v>
      </c>
      <c r="AT1927" s="191" t="s">
        <v>285</v>
      </c>
      <c r="AU1927" s="191" t="s">
        <v>82</v>
      </c>
      <c r="AY1927" s="19" t="s">
        <v>283</v>
      </c>
      <c r="BE1927" s="192">
        <f>IF(N1927="základní",J1927,0)</f>
        <v>0</v>
      </c>
      <c r="BF1927" s="192">
        <f>IF(N1927="snížená",J1927,0)</f>
        <v>0</v>
      </c>
      <c r="BG1927" s="192">
        <f>IF(N1927="zákl. přenesená",J1927,0)</f>
        <v>0</v>
      </c>
      <c r="BH1927" s="192">
        <f>IF(N1927="sníž. přenesená",J1927,0)</f>
        <v>0</v>
      </c>
      <c r="BI1927" s="192">
        <f>IF(N1927="nulová",J1927,0)</f>
        <v>0</v>
      </c>
      <c r="BJ1927" s="19" t="s">
        <v>80</v>
      </c>
      <c r="BK1927" s="192">
        <f>ROUND(I1927*H1927,2)</f>
        <v>0</v>
      </c>
      <c r="BL1927" s="19" t="s">
        <v>381</v>
      </c>
      <c r="BM1927" s="191" t="s">
        <v>2979</v>
      </c>
    </row>
    <row r="1928" spans="1:65" s="2" customFormat="1" ht="68.25">
      <c r="A1928" s="36"/>
      <c r="B1928" s="37"/>
      <c r="C1928" s="38"/>
      <c r="D1928" s="200" t="s">
        <v>436</v>
      </c>
      <c r="E1928" s="38"/>
      <c r="F1928" s="231" t="s">
        <v>2970</v>
      </c>
      <c r="G1928" s="38"/>
      <c r="H1928" s="38"/>
      <c r="I1928" s="195"/>
      <c r="J1928" s="38"/>
      <c r="K1928" s="38"/>
      <c r="L1928" s="41"/>
      <c r="M1928" s="196"/>
      <c r="N1928" s="197"/>
      <c r="O1928" s="66"/>
      <c r="P1928" s="66"/>
      <c r="Q1928" s="66"/>
      <c r="R1928" s="66"/>
      <c r="S1928" s="66"/>
      <c r="T1928" s="67"/>
      <c r="U1928" s="36"/>
      <c r="V1928" s="36"/>
      <c r="W1928" s="36"/>
      <c r="X1928" s="36"/>
      <c r="Y1928" s="36"/>
      <c r="Z1928" s="36"/>
      <c r="AA1928" s="36"/>
      <c r="AB1928" s="36"/>
      <c r="AC1928" s="36"/>
      <c r="AD1928" s="36"/>
      <c r="AE1928" s="36"/>
      <c r="AT1928" s="19" t="s">
        <v>436</v>
      </c>
      <c r="AU1928" s="19" t="s">
        <v>82</v>
      </c>
    </row>
    <row r="1929" spans="1:65" s="2" customFormat="1" ht="24.2" customHeight="1">
      <c r="A1929" s="36"/>
      <c r="B1929" s="37"/>
      <c r="C1929" s="180" t="s">
        <v>2980</v>
      </c>
      <c r="D1929" s="180" t="s">
        <v>285</v>
      </c>
      <c r="E1929" s="181" t="s">
        <v>2981</v>
      </c>
      <c r="F1929" s="182" t="s">
        <v>2982</v>
      </c>
      <c r="G1929" s="183" t="s">
        <v>2963</v>
      </c>
      <c r="H1929" s="184">
        <v>1</v>
      </c>
      <c r="I1929" s="185"/>
      <c r="J1929" s="186">
        <f>ROUND(I1929*H1929,2)</f>
        <v>0</v>
      </c>
      <c r="K1929" s="182" t="s">
        <v>348</v>
      </c>
      <c r="L1929" s="41"/>
      <c r="M1929" s="187" t="s">
        <v>21</v>
      </c>
      <c r="N1929" s="188" t="s">
        <v>44</v>
      </c>
      <c r="O1929" s="66"/>
      <c r="P1929" s="189">
        <f>O1929*H1929</f>
        <v>0</v>
      </c>
      <c r="Q1929" s="189">
        <v>0</v>
      </c>
      <c r="R1929" s="189">
        <f>Q1929*H1929</f>
        <v>0</v>
      </c>
      <c r="S1929" s="189">
        <v>0</v>
      </c>
      <c r="T1929" s="190">
        <f>S1929*H1929</f>
        <v>0</v>
      </c>
      <c r="U1929" s="36"/>
      <c r="V1929" s="36"/>
      <c r="W1929" s="36"/>
      <c r="X1929" s="36"/>
      <c r="Y1929" s="36"/>
      <c r="Z1929" s="36"/>
      <c r="AA1929" s="36"/>
      <c r="AB1929" s="36"/>
      <c r="AC1929" s="36"/>
      <c r="AD1929" s="36"/>
      <c r="AE1929" s="36"/>
      <c r="AR1929" s="191" t="s">
        <v>381</v>
      </c>
      <c r="AT1929" s="191" t="s">
        <v>285</v>
      </c>
      <c r="AU1929" s="191" t="s">
        <v>82</v>
      </c>
      <c r="AY1929" s="19" t="s">
        <v>283</v>
      </c>
      <c r="BE1929" s="192">
        <f>IF(N1929="základní",J1929,0)</f>
        <v>0</v>
      </c>
      <c r="BF1929" s="192">
        <f>IF(N1929="snížená",J1929,0)</f>
        <v>0</v>
      </c>
      <c r="BG1929" s="192">
        <f>IF(N1929="zákl. přenesená",J1929,0)</f>
        <v>0</v>
      </c>
      <c r="BH1929" s="192">
        <f>IF(N1929="sníž. přenesená",J1929,0)</f>
        <v>0</v>
      </c>
      <c r="BI1929" s="192">
        <f>IF(N1929="nulová",J1929,0)</f>
        <v>0</v>
      </c>
      <c r="BJ1929" s="19" t="s">
        <v>80</v>
      </c>
      <c r="BK1929" s="192">
        <f>ROUND(I1929*H1929,2)</f>
        <v>0</v>
      </c>
      <c r="BL1929" s="19" t="s">
        <v>381</v>
      </c>
      <c r="BM1929" s="191" t="s">
        <v>2983</v>
      </c>
    </row>
    <row r="1930" spans="1:65" s="2" customFormat="1" ht="58.5">
      <c r="A1930" s="36"/>
      <c r="B1930" s="37"/>
      <c r="C1930" s="38"/>
      <c r="D1930" s="200" t="s">
        <v>436</v>
      </c>
      <c r="E1930" s="38"/>
      <c r="F1930" s="231" t="s">
        <v>2984</v>
      </c>
      <c r="G1930" s="38"/>
      <c r="H1930" s="38"/>
      <c r="I1930" s="195"/>
      <c r="J1930" s="38"/>
      <c r="K1930" s="38"/>
      <c r="L1930" s="41"/>
      <c r="M1930" s="196"/>
      <c r="N1930" s="197"/>
      <c r="O1930" s="66"/>
      <c r="P1930" s="66"/>
      <c r="Q1930" s="66"/>
      <c r="R1930" s="66"/>
      <c r="S1930" s="66"/>
      <c r="T1930" s="67"/>
      <c r="U1930" s="36"/>
      <c r="V1930" s="36"/>
      <c r="W1930" s="36"/>
      <c r="X1930" s="36"/>
      <c r="Y1930" s="36"/>
      <c r="Z1930" s="36"/>
      <c r="AA1930" s="36"/>
      <c r="AB1930" s="36"/>
      <c r="AC1930" s="36"/>
      <c r="AD1930" s="36"/>
      <c r="AE1930" s="36"/>
      <c r="AT1930" s="19" t="s">
        <v>436</v>
      </c>
      <c r="AU1930" s="19" t="s">
        <v>82</v>
      </c>
    </row>
    <row r="1931" spans="1:65" s="2" customFormat="1" ht="24.2" customHeight="1">
      <c r="A1931" s="36"/>
      <c r="B1931" s="37"/>
      <c r="C1931" s="180" t="s">
        <v>2985</v>
      </c>
      <c r="D1931" s="180" t="s">
        <v>285</v>
      </c>
      <c r="E1931" s="181" t="s">
        <v>2986</v>
      </c>
      <c r="F1931" s="182" t="s">
        <v>2987</v>
      </c>
      <c r="G1931" s="183" t="s">
        <v>2963</v>
      </c>
      <c r="H1931" s="184">
        <v>1</v>
      </c>
      <c r="I1931" s="185"/>
      <c r="J1931" s="186">
        <f>ROUND(I1931*H1931,2)</f>
        <v>0</v>
      </c>
      <c r="K1931" s="182" t="s">
        <v>348</v>
      </c>
      <c r="L1931" s="41"/>
      <c r="M1931" s="187" t="s">
        <v>21</v>
      </c>
      <c r="N1931" s="188" t="s">
        <v>44</v>
      </c>
      <c r="O1931" s="66"/>
      <c r="P1931" s="189">
        <f>O1931*H1931</f>
        <v>0</v>
      </c>
      <c r="Q1931" s="189">
        <v>0</v>
      </c>
      <c r="R1931" s="189">
        <f>Q1931*H1931</f>
        <v>0</v>
      </c>
      <c r="S1931" s="189">
        <v>0</v>
      </c>
      <c r="T1931" s="190">
        <f>S1931*H1931</f>
        <v>0</v>
      </c>
      <c r="U1931" s="36"/>
      <c r="V1931" s="36"/>
      <c r="W1931" s="36"/>
      <c r="X1931" s="36"/>
      <c r="Y1931" s="36"/>
      <c r="Z1931" s="36"/>
      <c r="AA1931" s="36"/>
      <c r="AB1931" s="36"/>
      <c r="AC1931" s="36"/>
      <c r="AD1931" s="36"/>
      <c r="AE1931" s="36"/>
      <c r="AR1931" s="191" t="s">
        <v>381</v>
      </c>
      <c r="AT1931" s="191" t="s">
        <v>285</v>
      </c>
      <c r="AU1931" s="191" t="s">
        <v>82</v>
      </c>
      <c r="AY1931" s="19" t="s">
        <v>283</v>
      </c>
      <c r="BE1931" s="192">
        <f>IF(N1931="základní",J1931,0)</f>
        <v>0</v>
      </c>
      <c r="BF1931" s="192">
        <f>IF(N1931="snížená",J1931,0)</f>
        <v>0</v>
      </c>
      <c r="BG1931" s="192">
        <f>IF(N1931="zákl. přenesená",J1931,0)</f>
        <v>0</v>
      </c>
      <c r="BH1931" s="192">
        <f>IF(N1931="sníž. přenesená",J1931,0)</f>
        <v>0</v>
      </c>
      <c r="BI1931" s="192">
        <f>IF(N1931="nulová",J1931,0)</f>
        <v>0</v>
      </c>
      <c r="BJ1931" s="19" t="s">
        <v>80</v>
      </c>
      <c r="BK1931" s="192">
        <f>ROUND(I1931*H1931,2)</f>
        <v>0</v>
      </c>
      <c r="BL1931" s="19" t="s">
        <v>381</v>
      </c>
      <c r="BM1931" s="191" t="s">
        <v>2988</v>
      </c>
    </row>
    <row r="1932" spans="1:65" s="2" customFormat="1" ht="58.5">
      <c r="A1932" s="36"/>
      <c r="B1932" s="37"/>
      <c r="C1932" s="38"/>
      <c r="D1932" s="200" t="s">
        <v>436</v>
      </c>
      <c r="E1932" s="38"/>
      <c r="F1932" s="231" t="s">
        <v>2989</v>
      </c>
      <c r="G1932" s="38"/>
      <c r="H1932" s="38"/>
      <c r="I1932" s="195"/>
      <c r="J1932" s="38"/>
      <c r="K1932" s="38"/>
      <c r="L1932" s="41"/>
      <c r="M1932" s="196"/>
      <c r="N1932" s="197"/>
      <c r="O1932" s="66"/>
      <c r="P1932" s="66"/>
      <c r="Q1932" s="66"/>
      <c r="R1932" s="66"/>
      <c r="S1932" s="66"/>
      <c r="T1932" s="67"/>
      <c r="U1932" s="36"/>
      <c r="V1932" s="36"/>
      <c r="W1932" s="36"/>
      <c r="X1932" s="36"/>
      <c r="Y1932" s="36"/>
      <c r="Z1932" s="36"/>
      <c r="AA1932" s="36"/>
      <c r="AB1932" s="36"/>
      <c r="AC1932" s="36"/>
      <c r="AD1932" s="36"/>
      <c r="AE1932" s="36"/>
      <c r="AT1932" s="19" t="s">
        <v>436</v>
      </c>
      <c r="AU1932" s="19" t="s">
        <v>82</v>
      </c>
    </row>
    <row r="1933" spans="1:65" s="2" customFormat="1" ht="24.2" customHeight="1">
      <c r="A1933" s="36"/>
      <c r="B1933" s="37"/>
      <c r="C1933" s="180" t="s">
        <v>2990</v>
      </c>
      <c r="D1933" s="180" t="s">
        <v>285</v>
      </c>
      <c r="E1933" s="181" t="s">
        <v>2991</v>
      </c>
      <c r="F1933" s="182" t="s">
        <v>2992</v>
      </c>
      <c r="G1933" s="183" t="s">
        <v>2963</v>
      </c>
      <c r="H1933" s="184">
        <v>1</v>
      </c>
      <c r="I1933" s="185"/>
      <c r="J1933" s="186">
        <f>ROUND(I1933*H1933,2)</f>
        <v>0</v>
      </c>
      <c r="K1933" s="182" t="s">
        <v>348</v>
      </c>
      <c r="L1933" s="41"/>
      <c r="M1933" s="187" t="s">
        <v>21</v>
      </c>
      <c r="N1933" s="188" t="s">
        <v>44</v>
      </c>
      <c r="O1933" s="66"/>
      <c r="P1933" s="189">
        <f>O1933*H1933</f>
        <v>0</v>
      </c>
      <c r="Q1933" s="189">
        <v>0</v>
      </c>
      <c r="R1933" s="189">
        <f>Q1933*H1933</f>
        <v>0</v>
      </c>
      <c r="S1933" s="189">
        <v>0</v>
      </c>
      <c r="T1933" s="190">
        <f>S1933*H1933</f>
        <v>0</v>
      </c>
      <c r="U1933" s="36"/>
      <c r="V1933" s="36"/>
      <c r="W1933" s="36"/>
      <c r="X1933" s="36"/>
      <c r="Y1933" s="36"/>
      <c r="Z1933" s="36"/>
      <c r="AA1933" s="36"/>
      <c r="AB1933" s="36"/>
      <c r="AC1933" s="36"/>
      <c r="AD1933" s="36"/>
      <c r="AE1933" s="36"/>
      <c r="AR1933" s="191" t="s">
        <v>381</v>
      </c>
      <c r="AT1933" s="191" t="s">
        <v>285</v>
      </c>
      <c r="AU1933" s="191" t="s">
        <v>82</v>
      </c>
      <c r="AY1933" s="19" t="s">
        <v>283</v>
      </c>
      <c r="BE1933" s="192">
        <f>IF(N1933="základní",J1933,0)</f>
        <v>0</v>
      </c>
      <c r="BF1933" s="192">
        <f>IF(N1933="snížená",J1933,0)</f>
        <v>0</v>
      </c>
      <c r="BG1933" s="192">
        <f>IF(N1933="zákl. přenesená",J1933,0)</f>
        <v>0</v>
      </c>
      <c r="BH1933" s="192">
        <f>IF(N1933="sníž. přenesená",J1933,0)</f>
        <v>0</v>
      </c>
      <c r="BI1933" s="192">
        <f>IF(N1933="nulová",J1933,0)</f>
        <v>0</v>
      </c>
      <c r="BJ1933" s="19" t="s">
        <v>80</v>
      </c>
      <c r="BK1933" s="192">
        <f>ROUND(I1933*H1933,2)</f>
        <v>0</v>
      </c>
      <c r="BL1933" s="19" t="s">
        <v>381</v>
      </c>
      <c r="BM1933" s="191" t="s">
        <v>2993</v>
      </c>
    </row>
    <row r="1934" spans="1:65" s="2" customFormat="1" ht="78">
      <c r="A1934" s="36"/>
      <c r="B1934" s="37"/>
      <c r="C1934" s="38"/>
      <c r="D1934" s="200" t="s">
        <v>436</v>
      </c>
      <c r="E1934" s="38"/>
      <c r="F1934" s="231" t="s">
        <v>2994</v>
      </c>
      <c r="G1934" s="38"/>
      <c r="H1934" s="38"/>
      <c r="I1934" s="195"/>
      <c r="J1934" s="38"/>
      <c r="K1934" s="38"/>
      <c r="L1934" s="41"/>
      <c r="M1934" s="196"/>
      <c r="N1934" s="197"/>
      <c r="O1934" s="66"/>
      <c r="P1934" s="66"/>
      <c r="Q1934" s="66"/>
      <c r="R1934" s="66"/>
      <c r="S1934" s="66"/>
      <c r="T1934" s="67"/>
      <c r="U1934" s="36"/>
      <c r="V1934" s="36"/>
      <c r="W1934" s="36"/>
      <c r="X1934" s="36"/>
      <c r="Y1934" s="36"/>
      <c r="Z1934" s="36"/>
      <c r="AA1934" s="36"/>
      <c r="AB1934" s="36"/>
      <c r="AC1934" s="36"/>
      <c r="AD1934" s="36"/>
      <c r="AE1934" s="36"/>
      <c r="AT1934" s="19" t="s">
        <v>436</v>
      </c>
      <c r="AU1934" s="19" t="s">
        <v>82</v>
      </c>
    </row>
    <row r="1935" spans="1:65" s="2" customFormat="1" ht="24.2" customHeight="1">
      <c r="A1935" s="36"/>
      <c r="B1935" s="37"/>
      <c r="C1935" s="180" t="s">
        <v>2995</v>
      </c>
      <c r="D1935" s="180" t="s">
        <v>285</v>
      </c>
      <c r="E1935" s="181" t="s">
        <v>2996</v>
      </c>
      <c r="F1935" s="182" t="s">
        <v>2997</v>
      </c>
      <c r="G1935" s="183" t="s">
        <v>1931</v>
      </c>
      <c r="H1935" s="184">
        <v>4</v>
      </c>
      <c r="I1935" s="185"/>
      <c r="J1935" s="186">
        <f>ROUND(I1935*H1935,2)</f>
        <v>0</v>
      </c>
      <c r="K1935" s="182" t="s">
        <v>348</v>
      </c>
      <c r="L1935" s="41"/>
      <c r="M1935" s="187" t="s">
        <v>21</v>
      </c>
      <c r="N1935" s="188" t="s">
        <v>44</v>
      </c>
      <c r="O1935" s="66"/>
      <c r="P1935" s="189">
        <f>O1935*H1935</f>
        <v>0</v>
      </c>
      <c r="Q1935" s="189">
        <v>0</v>
      </c>
      <c r="R1935" s="189">
        <f>Q1935*H1935</f>
        <v>0</v>
      </c>
      <c r="S1935" s="189">
        <v>0</v>
      </c>
      <c r="T1935" s="190">
        <f>S1935*H1935</f>
        <v>0</v>
      </c>
      <c r="U1935" s="36"/>
      <c r="V1935" s="36"/>
      <c r="W1935" s="36"/>
      <c r="X1935" s="36"/>
      <c r="Y1935" s="36"/>
      <c r="Z1935" s="36"/>
      <c r="AA1935" s="36"/>
      <c r="AB1935" s="36"/>
      <c r="AC1935" s="36"/>
      <c r="AD1935" s="36"/>
      <c r="AE1935" s="36"/>
      <c r="AR1935" s="191" t="s">
        <v>381</v>
      </c>
      <c r="AT1935" s="191" t="s">
        <v>285</v>
      </c>
      <c r="AU1935" s="191" t="s">
        <v>82</v>
      </c>
      <c r="AY1935" s="19" t="s">
        <v>283</v>
      </c>
      <c r="BE1935" s="192">
        <f>IF(N1935="základní",J1935,0)</f>
        <v>0</v>
      </c>
      <c r="BF1935" s="192">
        <f>IF(N1935="snížená",J1935,0)</f>
        <v>0</v>
      </c>
      <c r="BG1935" s="192">
        <f>IF(N1935="zákl. přenesená",J1935,0)</f>
        <v>0</v>
      </c>
      <c r="BH1935" s="192">
        <f>IF(N1935="sníž. přenesená",J1935,0)</f>
        <v>0</v>
      </c>
      <c r="BI1935" s="192">
        <f>IF(N1935="nulová",J1935,0)</f>
        <v>0</v>
      </c>
      <c r="BJ1935" s="19" t="s">
        <v>80</v>
      </c>
      <c r="BK1935" s="192">
        <f>ROUND(I1935*H1935,2)</f>
        <v>0</v>
      </c>
      <c r="BL1935" s="19" t="s">
        <v>381</v>
      </c>
      <c r="BM1935" s="191" t="s">
        <v>2998</v>
      </c>
    </row>
    <row r="1936" spans="1:65" s="2" customFormat="1" ht="19.5">
      <c r="A1936" s="36"/>
      <c r="B1936" s="37"/>
      <c r="C1936" s="38"/>
      <c r="D1936" s="200" t="s">
        <v>436</v>
      </c>
      <c r="E1936" s="38"/>
      <c r="F1936" s="231" t="s">
        <v>1539</v>
      </c>
      <c r="G1936" s="38"/>
      <c r="H1936" s="38"/>
      <c r="I1936" s="195"/>
      <c r="J1936" s="38"/>
      <c r="K1936" s="38"/>
      <c r="L1936" s="41"/>
      <c r="M1936" s="196"/>
      <c r="N1936" s="197"/>
      <c r="O1936" s="66"/>
      <c r="P1936" s="66"/>
      <c r="Q1936" s="66"/>
      <c r="R1936" s="66"/>
      <c r="S1936" s="66"/>
      <c r="T1936" s="67"/>
      <c r="U1936" s="36"/>
      <c r="V1936" s="36"/>
      <c r="W1936" s="36"/>
      <c r="X1936" s="36"/>
      <c r="Y1936" s="36"/>
      <c r="Z1936" s="36"/>
      <c r="AA1936" s="36"/>
      <c r="AB1936" s="36"/>
      <c r="AC1936" s="36"/>
      <c r="AD1936" s="36"/>
      <c r="AE1936" s="36"/>
      <c r="AT1936" s="19" t="s">
        <v>436</v>
      </c>
      <c r="AU1936" s="19" t="s">
        <v>82</v>
      </c>
    </row>
    <row r="1937" spans="1:65" s="2" customFormat="1" ht="24.2" customHeight="1">
      <c r="A1937" s="36"/>
      <c r="B1937" s="37"/>
      <c r="C1937" s="180" t="s">
        <v>2999</v>
      </c>
      <c r="D1937" s="180" t="s">
        <v>285</v>
      </c>
      <c r="E1937" s="181" t="s">
        <v>3000</v>
      </c>
      <c r="F1937" s="182" t="s">
        <v>3001</v>
      </c>
      <c r="G1937" s="183" t="s">
        <v>1931</v>
      </c>
      <c r="H1937" s="184">
        <v>1</v>
      </c>
      <c r="I1937" s="185"/>
      <c r="J1937" s="186">
        <f>ROUND(I1937*H1937,2)</f>
        <v>0</v>
      </c>
      <c r="K1937" s="182" t="s">
        <v>348</v>
      </c>
      <c r="L1937" s="41"/>
      <c r="M1937" s="187" t="s">
        <v>21</v>
      </c>
      <c r="N1937" s="188" t="s">
        <v>44</v>
      </c>
      <c r="O1937" s="66"/>
      <c r="P1937" s="189">
        <f>O1937*H1937</f>
        <v>0</v>
      </c>
      <c r="Q1937" s="189">
        <v>0</v>
      </c>
      <c r="R1937" s="189">
        <f>Q1937*H1937</f>
        <v>0</v>
      </c>
      <c r="S1937" s="189">
        <v>0</v>
      </c>
      <c r="T1937" s="190">
        <f>S1937*H1937</f>
        <v>0</v>
      </c>
      <c r="U1937" s="36"/>
      <c r="V1937" s="36"/>
      <c r="W1937" s="36"/>
      <c r="X1937" s="36"/>
      <c r="Y1937" s="36"/>
      <c r="Z1937" s="36"/>
      <c r="AA1937" s="36"/>
      <c r="AB1937" s="36"/>
      <c r="AC1937" s="36"/>
      <c r="AD1937" s="36"/>
      <c r="AE1937" s="36"/>
      <c r="AR1937" s="191" t="s">
        <v>381</v>
      </c>
      <c r="AT1937" s="191" t="s">
        <v>285</v>
      </c>
      <c r="AU1937" s="191" t="s">
        <v>82</v>
      </c>
      <c r="AY1937" s="19" t="s">
        <v>283</v>
      </c>
      <c r="BE1937" s="192">
        <f>IF(N1937="základní",J1937,0)</f>
        <v>0</v>
      </c>
      <c r="BF1937" s="192">
        <f>IF(N1937="snížená",J1937,0)</f>
        <v>0</v>
      </c>
      <c r="BG1937" s="192">
        <f>IF(N1937="zákl. přenesená",J1937,0)</f>
        <v>0</v>
      </c>
      <c r="BH1937" s="192">
        <f>IF(N1937="sníž. přenesená",J1937,0)</f>
        <v>0</v>
      </c>
      <c r="BI1937" s="192">
        <f>IF(N1937="nulová",J1937,0)</f>
        <v>0</v>
      </c>
      <c r="BJ1937" s="19" t="s">
        <v>80</v>
      </c>
      <c r="BK1937" s="192">
        <f>ROUND(I1937*H1937,2)</f>
        <v>0</v>
      </c>
      <c r="BL1937" s="19" t="s">
        <v>381</v>
      </c>
      <c r="BM1937" s="191" t="s">
        <v>3002</v>
      </c>
    </row>
    <row r="1938" spans="1:65" s="2" customFormat="1" ht="58.5">
      <c r="A1938" s="36"/>
      <c r="B1938" s="37"/>
      <c r="C1938" s="38"/>
      <c r="D1938" s="200" t="s">
        <v>436</v>
      </c>
      <c r="E1938" s="38"/>
      <c r="F1938" s="231" t="s">
        <v>3003</v>
      </c>
      <c r="G1938" s="38"/>
      <c r="H1938" s="38"/>
      <c r="I1938" s="195"/>
      <c r="J1938" s="38"/>
      <c r="K1938" s="38"/>
      <c r="L1938" s="41"/>
      <c r="M1938" s="196"/>
      <c r="N1938" s="197"/>
      <c r="O1938" s="66"/>
      <c r="P1938" s="66"/>
      <c r="Q1938" s="66"/>
      <c r="R1938" s="66"/>
      <c r="S1938" s="66"/>
      <c r="T1938" s="67"/>
      <c r="U1938" s="36"/>
      <c r="V1938" s="36"/>
      <c r="W1938" s="36"/>
      <c r="X1938" s="36"/>
      <c r="Y1938" s="36"/>
      <c r="Z1938" s="36"/>
      <c r="AA1938" s="36"/>
      <c r="AB1938" s="36"/>
      <c r="AC1938" s="36"/>
      <c r="AD1938" s="36"/>
      <c r="AE1938" s="36"/>
      <c r="AT1938" s="19" t="s">
        <v>436</v>
      </c>
      <c r="AU1938" s="19" t="s">
        <v>82</v>
      </c>
    </row>
    <row r="1939" spans="1:65" s="2" customFormat="1" ht="24.2" customHeight="1">
      <c r="A1939" s="36"/>
      <c r="B1939" s="37"/>
      <c r="C1939" s="180" t="s">
        <v>3004</v>
      </c>
      <c r="D1939" s="180" t="s">
        <v>285</v>
      </c>
      <c r="E1939" s="181" t="s">
        <v>3005</v>
      </c>
      <c r="F1939" s="182" t="s">
        <v>3006</v>
      </c>
      <c r="G1939" s="183" t="s">
        <v>2872</v>
      </c>
      <c r="H1939" s="257"/>
      <c r="I1939" s="185"/>
      <c r="J1939" s="186">
        <f>ROUND(I1939*H1939,2)</f>
        <v>0</v>
      </c>
      <c r="K1939" s="182" t="s">
        <v>289</v>
      </c>
      <c r="L1939" s="41"/>
      <c r="M1939" s="187" t="s">
        <v>21</v>
      </c>
      <c r="N1939" s="188" t="s">
        <v>44</v>
      </c>
      <c r="O1939" s="66"/>
      <c r="P1939" s="189">
        <f>O1939*H1939</f>
        <v>0</v>
      </c>
      <c r="Q1939" s="189">
        <v>0</v>
      </c>
      <c r="R1939" s="189">
        <f>Q1939*H1939</f>
        <v>0</v>
      </c>
      <c r="S1939" s="189">
        <v>0</v>
      </c>
      <c r="T1939" s="190">
        <f>S1939*H1939</f>
        <v>0</v>
      </c>
      <c r="U1939" s="36"/>
      <c r="V1939" s="36"/>
      <c r="W1939" s="36"/>
      <c r="X1939" s="36"/>
      <c r="Y1939" s="36"/>
      <c r="Z1939" s="36"/>
      <c r="AA1939" s="36"/>
      <c r="AB1939" s="36"/>
      <c r="AC1939" s="36"/>
      <c r="AD1939" s="36"/>
      <c r="AE1939" s="36"/>
      <c r="AR1939" s="191" t="s">
        <v>381</v>
      </c>
      <c r="AT1939" s="191" t="s">
        <v>285</v>
      </c>
      <c r="AU1939" s="191" t="s">
        <v>82</v>
      </c>
      <c r="AY1939" s="19" t="s">
        <v>283</v>
      </c>
      <c r="BE1939" s="192">
        <f>IF(N1939="základní",J1939,0)</f>
        <v>0</v>
      </c>
      <c r="BF1939" s="192">
        <f>IF(N1939="snížená",J1939,0)</f>
        <v>0</v>
      </c>
      <c r="BG1939" s="192">
        <f>IF(N1939="zákl. přenesená",J1939,0)</f>
        <v>0</v>
      </c>
      <c r="BH1939" s="192">
        <f>IF(N1939="sníž. přenesená",J1939,0)</f>
        <v>0</v>
      </c>
      <c r="BI1939" s="192">
        <f>IF(N1939="nulová",J1939,0)</f>
        <v>0</v>
      </c>
      <c r="BJ1939" s="19" t="s">
        <v>80</v>
      </c>
      <c r="BK1939" s="192">
        <f>ROUND(I1939*H1939,2)</f>
        <v>0</v>
      </c>
      <c r="BL1939" s="19" t="s">
        <v>381</v>
      </c>
      <c r="BM1939" s="191" t="s">
        <v>3007</v>
      </c>
    </row>
    <row r="1940" spans="1:65" s="2" customFormat="1" ht="11.25">
      <c r="A1940" s="36"/>
      <c r="B1940" s="37"/>
      <c r="C1940" s="38"/>
      <c r="D1940" s="193" t="s">
        <v>292</v>
      </c>
      <c r="E1940" s="38"/>
      <c r="F1940" s="194" t="s">
        <v>3008</v>
      </c>
      <c r="G1940" s="38"/>
      <c r="H1940" s="38"/>
      <c r="I1940" s="195"/>
      <c r="J1940" s="38"/>
      <c r="K1940" s="38"/>
      <c r="L1940" s="41"/>
      <c r="M1940" s="196"/>
      <c r="N1940" s="197"/>
      <c r="O1940" s="66"/>
      <c r="P1940" s="66"/>
      <c r="Q1940" s="66"/>
      <c r="R1940" s="66"/>
      <c r="S1940" s="66"/>
      <c r="T1940" s="67"/>
      <c r="U1940" s="36"/>
      <c r="V1940" s="36"/>
      <c r="W1940" s="36"/>
      <c r="X1940" s="36"/>
      <c r="Y1940" s="36"/>
      <c r="Z1940" s="36"/>
      <c r="AA1940" s="36"/>
      <c r="AB1940" s="36"/>
      <c r="AC1940" s="36"/>
      <c r="AD1940" s="36"/>
      <c r="AE1940" s="36"/>
      <c r="AT1940" s="19" t="s">
        <v>292</v>
      </c>
      <c r="AU1940" s="19" t="s">
        <v>82</v>
      </c>
    </row>
    <row r="1941" spans="1:65" s="12" customFormat="1" ht="22.9" customHeight="1">
      <c r="B1941" s="164"/>
      <c r="C1941" s="165"/>
      <c r="D1941" s="166" t="s">
        <v>72</v>
      </c>
      <c r="E1941" s="178" t="s">
        <v>3009</v>
      </c>
      <c r="F1941" s="178" t="s">
        <v>3010</v>
      </c>
      <c r="G1941" s="165"/>
      <c r="H1941" s="165"/>
      <c r="I1941" s="168"/>
      <c r="J1941" s="179">
        <f>BK1941</f>
        <v>0</v>
      </c>
      <c r="K1941" s="165"/>
      <c r="L1941" s="170"/>
      <c r="M1941" s="171"/>
      <c r="N1941" s="172"/>
      <c r="O1941" s="172"/>
      <c r="P1941" s="173">
        <f>SUM(P1942:P2091)</f>
        <v>0</v>
      </c>
      <c r="Q1941" s="172"/>
      <c r="R1941" s="173">
        <f>SUM(R1942:R2091)</f>
        <v>11.593053749999999</v>
      </c>
      <c r="S1941" s="172"/>
      <c r="T1941" s="174">
        <f>SUM(T1942:T2091)</f>
        <v>0</v>
      </c>
      <c r="AR1941" s="175" t="s">
        <v>82</v>
      </c>
      <c r="AT1941" s="176" t="s">
        <v>72</v>
      </c>
      <c r="AU1941" s="176" t="s">
        <v>80</v>
      </c>
      <c r="AY1941" s="175" t="s">
        <v>283</v>
      </c>
      <c r="BK1941" s="177">
        <f>SUM(BK1942:BK2091)</f>
        <v>0</v>
      </c>
    </row>
    <row r="1942" spans="1:65" s="2" customFormat="1" ht="16.5" customHeight="1">
      <c r="A1942" s="36"/>
      <c r="B1942" s="37"/>
      <c r="C1942" s="180" t="s">
        <v>3011</v>
      </c>
      <c r="D1942" s="180" t="s">
        <v>285</v>
      </c>
      <c r="E1942" s="181" t="s">
        <v>3012</v>
      </c>
      <c r="F1942" s="182" t="s">
        <v>3013</v>
      </c>
      <c r="G1942" s="183" t="s">
        <v>288</v>
      </c>
      <c r="H1942" s="184">
        <v>351.06200000000001</v>
      </c>
      <c r="I1942" s="185"/>
      <c r="J1942" s="186">
        <f>ROUND(I1942*H1942,2)</f>
        <v>0</v>
      </c>
      <c r="K1942" s="182" t="s">
        <v>289</v>
      </c>
      <c r="L1942" s="41"/>
      <c r="M1942" s="187" t="s">
        <v>21</v>
      </c>
      <c r="N1942" s="188" t="s">
        <v>44</v>
      </c>
      <c r="O1942" s="66"/>
      <c r="P1942" s="189">
        <f>O1942*H1942</f>
        <v>0</v>
      </c>
      <c r="Q1942" s="189">
        <v>0</v>
      </c>
      <c r="R1942" s="189">
        <f>Q1942*H1942</f>
        <v>0</v>
      </c>
      <c r="S1942" s="189">
        <v>0</v>
      </c>
      <c r="T1942" s="190">
        <f>S1942*H1942</f>
        <v>0</v>
      </c>
      <c r="U1942" s="36"/>
      <c r="V1942" s="36"/>
      <c r="W1942" s="36"/>
      <c r="X1942" s="36"/>
      <c r="Y1942" s="36"/>
      <c r="Z1942" s="36"/>
      <c r="AA1942" s="36"/>
      <c r="AB1942" s="36"/>
      <c r="AC1942" s="36"/>
      <c r="AD1942" s="36"/>
      <c r="AE1942" s="36"/>
      <c r="AR1942" s="191" t="s">
        <v>381</v>
      </c>
      <c r="AT1942" s="191" t="s">
        <v>285</v>
      </c>
      <c r="AU1942" s="191" t="s">
        <v>82</v>
      </c>
      <c r="AY1942" s="19" t="s">
        <v>283</v>
      </c>
      <c r="BE1942" s="192">
        <f>IF(N1942="základní",J1942,0)</f>
        <v>0</v>
      </c>
      <c r="BF1942" s="192">
        <f>IF(N1942="snížená",J1942,0)</f>
        <v>0</v>
      </c>
      <c r="BG1942" s="192">
        <f>IF(N1942="zákl. přenesená",J1942,0)</f>
        <v>0</v>
      </c>
      <c r="BH1942" s="192">
        <f>IF(N1942="sníž. přenesená",J1942,0)</f>
        <v>0</v>
      </c>
      <c r="BI1942" s="192">
        <f>IF(N1942="nulová",J1942,0)</f>
        <v>0</v>
      </c>
      <c r="BJ1942" s="19" t="s">
        <v>80</v>
      </c>
      <c r="BK1942" s="192">
        <f>ROUND(I1942*H1942,2)</f>
        <v>0</v>
      </c>
      <c r="BL1942" s="19" t="s">
        <v>381</v>
      </c>
      <c r="BM1942" s="191" t="s">
        <v>3014</v>
      </c>
    </row>
    <row r="1943" spans="1:65" s="2" customFormat="1" ht="11.25">
      <c r="A1943" s="36"/>
      <c r="B1943" s="37"/>
      <c r="C1943" s="38"/>
      <c r="D1943" s="193" t="s">
        <v>292</v>
      </c>
      <c r="E1943" s="38"/>
      <c r="F1943" s="194" t="s">
        <v>3015</v>
      </c>
      <c r="G1943" s="38"/>
      <c r="H1943" s="38"/>
      <c r="I1943" s="195"/>
      <c r="J1943" s="38"/>
      <c r="K1943" s="38"/>
      <c r="L1943" s="41"/>
      <c r="M1943" s="196"/>
      <c r="N1943" s="197"/>
      <c r="O1943" s="66"/>
      <c r="P1943" s="66"/>
      <c r="Q1943" s="66"/>
      <c r="R1943" s="66"/>
      <c r="S1943" s="66"/>
      <c r="T1943" s="67"/>
      <c r="U1943" s="36"/>
      <c r="V1943" s="36"/>
      <c r="W1943" s="36"/>
      <c r="X1943" s="36"/>
      <c r="Y1943" s="36"/>
      <c r="Z1943" s="36"/>
      <c r="AA1943" s="36"/>
      <c r="AB1943" s="36"/>
      <c r="AC1943" s="36"/>
      <c r="AD1943" s="36"/>
      <c r="AE1943" s="36"/>
      <c r="AT1943" s="19" t="s">
        <v>292</v>
      </c>
      <c r="AU1943" s="19" t="s">
        <v>82</v>
      </c>
    </row>
    <row r="1944" spans="1:65" s="13" customFormat="1" ht="11.25">
      <c r="B1944" s="198"/>
      <c r="C1944" s="199"/>
      <c r="D1944" s="200" t="s">
        <v>294</v>
      </c>
      <c r="E1944" s="201" t="s">
        <v>21</v>
      </c>
      <c r="F1944" s="202" t="s">
        <v>3016</v>
      </c>
      <c r="G1944" s="199"/>
      <c r="H1944" s="203">
        <v>324.57</v>
      </c>
      <c r="I1944" s="204"/>
      <c r="J1944" s="199"/>
      <c r="K1944" s="199"/>
      <c r="L1944" s="205"/>
      <c r="M1944" s="206"/>
      <c r="N1944" s="207"/>
      <c r="O1944" s="207"/>
      <c r="P1944" s="207"/>
      <c r="Q1944" s="207"/>
      <c r="R1944" s="207"/>
      <c r="S1944" s="207"/>
      <c r="T1944" s="208"/>
      <c r="AT1944" s="209" t="s">
        <v>294</v>
      </c>
      <c r="AU1944" s="209" t="s">
        <v>82</v>
      </c>
      <c r="AV1944" s="13" t="s">
        <v>82</v>
      </c>
      <c r="AW1944" s="13" t="s">
        <v>34</v>
      </c>
      <c r="AX1944" s="13" t="s">
        <v>73</v>
      </c>
      <c r="AY1944" s="209" t="s">
        <v>283</v>
      </c>
    </row>
    <row r="1945" spans="1:65" s="13" customFormat="1" ht="11.25">
      <c r="B1945" s="198"/>
      <c r="C1945" s="199"/>
      <c r="D1945" s="200" t="s">
        <v>294</v>
      </c>
      <c r="E1945" s="201" t="s">
        <v>21</v>
      </c>
      <c r="F1945" s="202" t="s">
        <v>3017</v>
      </c>
      <c r="G1945" s="199"/>
      <c r="H1945" s="203">
        <v>12.481999999999999</v>
      </c>
      <c r="I1945" s="204"/>
      <c r="J1945" s="199"/>
      <c r="K1945" s="199"/>
      <c r="L1945" s="205"/>
      <c r="M1945" s="206"/>
      <c r="N1945" s="207"/>
      <c r="O1945" s="207"/>
      <c r="P1945" s="207"/>
      <c r="Q1945" s="207"/>
      <c r="R1945" s="207"/>
      <c r="S1945" s="207"/>
      <c r="T1945" s="208"/>
      <c r="AT1945" s="209" t="s">
        <v>294</v>
      </c>
      <c r="AU1945" s="209" t="s">
        <v>82</v>
      </c>
      <c r="AV1945" s="13" t="s">
        <v>82</v>
      </c>
      <c r="AW1945" s="13" t="s">
        <v>34</v>
      </c>
      <c r="AX1945" s="13" t="s">
        <v>73</v>
      </c>
      <c r="AY1945" s="209" t="s">
        <v>283</v>
      </c>
    </row>
    <row r="1946" spans="1:65" s="13" customFormat="1" ht="11.25">
      <c r="B1946" s="198"/>
      <c r="C1946" s="199"/>
      <c r="D1946" s="200" t="s">
        <v>294</v>
      </c>
      <c r="E1946" s="201" t="s">
        <v>21</v>
      </c>
      <c r="F1946" s="202" t="s">
        <v>3018</v>
      </c>
      <c r="G1946" s="199"/>
      <c r="H1946" s="203">
        <v>14.01</v>
      </c>
      <c r="I1946" s="204"/>
      <c r="J1946" s="199"/>
      <c r="K1946" s="199"/>
      <c r="L1946" s="205"/>
      <c r="M1946" s="206"/>
      <c r="N1946" s="207"/>
      <c r="O1946" s="207"/>
      <c r="P1946" s="207"/>
      <c r="Q1946" s="207"/>
      <c r="R1946" s="207"/>
      <c r="S1946" s="207"/>
      <c r="T1946" s="208"/>
      <c r="AT1946" s="209" t="s">
        <v>294</v>
      </c>
      <c r="AU1946" s="209" t="s">
        <v>82</v>
      </c>
      <c r="AV1946" s="13" t="s">
        <v>82</v>
      </c>
      <c r="AW1946" s="13" t="s">
        <v>34</v>
      </c>
      <c r="AX1946" s="13" t="s">
        <v>73</v>
      </c>
      <c r="AY1946" s="209" t="s">
        <v>283</v>
      </c>
    </row>
    <row r="1947" spans="1:65" s="14" customFormat="1" ht="11.25">
      <c r="B1947" s="210"/>
      <c r="C1947" s="211"/>
      <c r="D1947" s="200" t="s">
        <v>294</v>
      </c>
      <c r="E1947" s="212" t="s">
        <v>21</v>
      </c>
      <c r="F1947" s="213" t="s">
        <v>296</v>
      </c>
      <c r="G1947" s="211"/>
      <c r="H1947" s="214">
        <v>351.06200000000001</v>
      </c>
      <c r="I1947" s="215"/>
      <c r="J1947" s="211"/>
      <c r="K1947" s="211"/>
      <c r="L1947" s="216"/>
      <c r="M1947" s="217"/>
      <c r="N1947" s="218"/>
      <c r="O1947" s="218"/>
      <c r="P1947" s="218"/>
      <c r="Q1947" s="218"/>
      <c r="R1947" s="218"/>
      <c r="S1947" s="218"/>
      <c r="T1947" s="219"/>
      <c r="AT1947" s="220" t="s">
        <v>294</v>
      </c>
      <c r="AU1947" s="220" t="s">
        <v>82</v>
      </c>
      <c r="AV1947" s="14" t="s">
        <v>102</v>
      </c>
      <c r="AW1947" s="14" t="s">
        <v>34</v>
      </c>
      <c r="AX1947" s="14" t="s">
        <v>80</v>
      </c>
      <c r="AY1947" s="220" t="s">
        <v>283</v>
      </c>
    </row>
    <row r="1948" spans="1:65" s="2" customFormat="1" ht="16.5" customHeight="1">
      <c r="A1948" s="36"/>
      <c r="B1948" s="37"/>
      <c r="C1948" s="180" t="s">
        <v>3019</v>
      </c>
      <c r="D1948" s="180" t="s">
        <v>285</v>
      </c>
      <c r="E1948" s="181" t="s">
        <v>3020</v>
      </c>
      <c r="F1948" s="182" t="s">
        <v>3021</v>
      </c>
      <c r="G1948" s="183" t="s">
        <v>288</v>
      </c>
      <c r="H1948" s="184">
        <v>351.06200000000001</v>
      </c>
      <c r="I1948" s="185"/>
      <c r="J1948" s="186">
        <f>ROUND(I1948*H1948,2)</f>
        <v>0</v>
      </c>
      <c r="K1948" s="182" t="s">
        <v>289</v>
      </c>
      <c r="L1948" s="41"/>
      <c r="M1948" s="187" t="s">
        <v>21</v>
      </c>
      <c r="N1948" s="188" t="s">
        <v>44</v>
      </c>
      <c r="O1948" s="66"/>
      <c r="P1948" s="189">
        <f>O1948*H1948</f>
        <v>0</v>
      </c>
      <c r="Q1948" s="189">
        <v>2.9999999999999997E-4</v>
      </c>
      <c r="R1948" s="189">
        <f>Q1948*H1948</f>
        <v>0.1053186</v>
      </c>
      <c r="S1948" s="189">
        <v>0</v>
      </c>
      <c r="T1948" s="190">
        <f>S1948*H1948</f>
        <v>0</v>
      </c>
      <c r="U1948" s="36"/>
      <c r="V1948" s="36"/>
      <c r="W1948" s="36"/>
      <c r="X1948" s="36"/>
      <c r="Y1948" s="36"/>
      <c r="Z1948" s="36"/>
      <c r="AA1948" s="36"/>
      <c r="AB1948" s="36"/>
      <c r="AC1948" s="36"/>
      <c r="AD1948" s="36"/>
      <c r="AE1948" s="36"/>
      <c r="AR1948" s="191" t="s">
        <v>381</v>
      </c>
      <c r="AT1948" s="191" t="s">
        <v>285</v>
      </c>
      <c r="AU1948" s="191" t="s">
        <v>82</v>
      </c>
      <c r="AY1948" s="19" t="s">
        <v>283</v>
      </c>
      <c r="BE1948" s="192">
        <f>IF(N1948="základní",J1948,0)</f>
        <v>0</v>
      </c>
      <c r="BF1948" s="192">
        <f>IF(N1948="snížená",J1948,0)</f>
        <v>0</v>
      </c>
      <c r="BG1948" s="192">
        <f>IF(N1948="zákl. přenesená",J1948,0)</f>
        <v>0</v>
      </c>
      <c r="BH1948" s="192">
        <f>IF(N1948="sníž. přenesená",J1948,0)</f>
        <v>0</v>
      </c>
      <c r="BI1948" s="192">
        <f>IF(N1948="nulová",J1948,0)</f>
        <v>0</v>
      </c>
      <c r="BJ1948" s="19" t="s">
        <v>80</v>
      </c>
      <c r="BK1948" s="192">
        <f>ROUND(I1948*H1948,2)</f>
        <v>0</v>
      </c>
      <c r="BL1948" s="19" t="s">
        <v>381</v>
      </c>
      <c r="BM1948" s="191" t="s">
        <v>3022</v>
      </c>
    </row>
    <row r="1949" spans="1:65" s="2" customFormat="1" ht="11.25">
      <c r="A1949" s="36"/>
      <c r="B1949" s="37"/>
      <c r="C1949" s="38"/>
      <c r="D1949" s="193" t="s">
        <v>292</v>
      </c>
      <c r="E1949" s="38"/>
      <c r="F1949" s="194" t="s">
        <v>3023</v>
      </c>
      <c r="G1949" s="38"/>
      <c r="H1949" s="38"/>
      <c r="I1949" s="195"/>
      <c r="J1949" s="38"/>
      <c r="K1949" s="38"/>
      <c r="L1949" s="41"/>
      <c r="M1949" s="196"/>
      <c r="N1949" s="197"/>
      <c r="O1949" s="66"/>
      <c r="P1949" s="66"/>
      <c r="Q1949" s="66"/>
      <c r="R1949" s="66"/>
      <c r="S1949" s="66"/>
      <c r="T1949" s="67"/>
      <c r="U1949" s="36"/>
      <c r="V1949" s="36"/>
      <c r="W1949" s="36"/>
      <c r="X1949" s="36"/>
      <c r="Y1949" s="36"/>
      <c r="Z1949" s="36"/>
      <c r="AA1949" s="36"/>
      <c r="AB1949" s="36"/>
      <c r="AC1949" s="36"/>
      <c r="AD1949" s="36"/>
      <c r="AE1949" s="36"/>
      <c r="AT1949" s="19" t="s">
        <v>292</v>
      </c>
      <c r="AU1949" s="19" t="s">
        <v>82</v>
      </c>
    </row>
    <row r="1950" spans="1:65" s="13" customFormat="1" ht="11.25">
      <c r="B1950" s="198"/>
      <c r="C1950" s="199"/>
      <c r="D1950" s="200" t="s">
        <v>294</v>
      </c>
      <c r="E1950" s="201" t="s">
        <v>21</v>
      </c>
      <c r="F1950" s="202" t="s">
        <v>3016</v>
      </c>
      <c r="G1950" s="199"/>
      <c r="H1950" s="203">
        <v>324.57</v>
      </c>
      <c r="I1950" s="204"/>
      <c r="J1950" s="199"/>
      <c r="K1950" s="199"/>
      <c r="L1950" s="205"/>
      <c r="M1950" s="206"/>
      <c r="N1950" s="207"/>
      <c r="O1950" s="207"/>
      <c r="P1950" s="207"/>
      <c r="Q1950" s="207"/>
      <c r="R1950" s="207"/>
      <c r="S1950" s="207"/>
      <c r="T1950" s="208"/>
      <c r="AT1950" s="209" t="s">
        <v>294</v>
      </c>
      <c r="AU1950" s="209" t="s">
        <v>82</v>
      </c>
      <c r="AV1950" s="13" t="s">
        <v>82</v>
      </c>
      <c r="AW1950" s="13" t="s">
        <v>34</v>
      </c>
      <c r="AX1950" s="13" t="s">
        <v>73</v>
      </c>
      <c r="AY1950" s="209" t="s">
        <v>283</v>
      </c>
    </row>
    <row r="1951" spans="1:65" s="13" customFormat="1" ht="11.25">
      <c r="B1951" s="198"/>
      <c r="C1951" s="199"/>
      <c r="D1951" s="200" t="s">
        <v>294</v>
      </c>
      <c r="E1951" s="201" t="s">
        <v>21</v>
      </c>
      <c r="F1951" s="202" t="s">
        <v>3017</v>
      </c>
      <c r="G1951" s="199"/>
      <c r="H1951" s="203">
        <v>12.481999999999999</v>
      </c>
      <c r="I1951" s="204"/>
      <c r="J1951" s="199"/>
      <c r="K1951" s="199"/>
      <c r="L1951" s="205"/>
      <c r="M1951" s="206"/>
      <c r="N1951" s="207"/>
      <c r="O1951" s="207"/>
      <c r="P1951" s="207"/>
      <c r="Q1951" s="207"/>
      <c r="R1951" s="207"/>
      <c r="S1951" s="207"/>
      <c r="T1951" s="208"/>
      <c r="AT1951" s="209" t="s">
        <v>294</v>
      </c>
      <c r="AU1951" s="209" t="s">
        <v>82</v>
      </c>
      <c r="AV1951" s="13" t="s">
        <v>82</v>
      </c>
      <c r="AW1951" s="13" t="s">
        <v>34</v>
      </c>
      <c r="AX1951" s="13" t="s">
        <v>73</v>
      </c>
      <c r="AY1951" s="209" t="s">
        <v>283</v>
      </c>
    </row>
    <row r="1952" spans="1:65" s="13" customFormat="1" ht="11.25">
      <c r="B1952" s="198"/>
      <c r="C1952" s="199"/>
      <c r="D1952" s="200" t="s">
        <v>294</v>
      </c>
      <c r="E1952" s="201" t="s">
        <v>21</v>
      </c>
      <c r="F1952" s="202" t="s">
        <v>3018</v>
      </c>
      <c r="G1952" s="199"/>
      <c r="H1952" s="203">
        <v>14.01</v>
      </c>
      <c r="I1952" s="204"/>
      <c r="J1952" s="199"/>
      <c r="K1952" s="199"/>
      <c r="L1952" s="205"/>
      <c r="M1952" s="206"/>
      <c r="N1952" s="207"/>
      <c r="O1952" s="207"/>
      <c r="P1952" s="207"/>
      <c r="Q1952" s="207"/>
      <c r="R1952" s="207"/>
      <c r="S1952" s="207"/>
      <c r="T1952" s="208"/>
      <c r="AT1952" s="209" t="s">
        <v>294</v>
      </c>
      <c r="AU1952" s="209" t="s">
        <v>82</v>
      </c>
      <c r="AV1952" s="13" t="s">
        <v>82</v>
      </c>
      <c r="AW1952" s="13" t="s">
        <v>34</v>
      </c>
      <c r="AX1952" s="13" t="s">
        <v>73</v>
      </c>
      <c r="AY1952" s="209" t="s">
        <v>283</v>
      </c>
    </row>
    <row r="1953" spans="1:65" s="14" customFormat="1" ht="11.25">
      <c r="B1953" s="210"/>
      <c r="C1953" s="211"/>
      <c r="D1953" s="200" t="s">
        <v>294</v>
      </c>
      <c r="E1953" s="212" t="s">
        <v>21</v>
      </c>
      <c r="F1953" s="213" t="s">
        <v>296</v>
      </c>
      <c r="G1953" s="211"/>
      <c r="H1953" s="214">
        <v>351.06200000000001</v>
      </c>
      <c r="I1953" s="215"/>
      <c r="J1953" s="211"/>
      <c r="K1953" s="211"/>
      <c r="L1953" s="216"/>
      <c r="M1953" s="217"/>
      <c r="N1953" s="218"/>
      <c r="O1953" s="218"/>
      <c r="P1953" s="218"/>
      <c r="Q1953" s="218"/>
      <c r="R1953" s="218"/>
      <c r="S1953" s="218"/>
      <c r="T1953" s="219"/>
      <c r="AT1953" s="220" t="s">
        <v>294</v>
      </c>
      <c r="AU1953" s="220" t="s">
        <v>82</v>
      </c>
      <c r="AV1953" s="14" t="s">
        <v>102</v>
      </c>
      <c r="AW1953" s="14" t="s">
        <v>34</v>
      </c>
      <c r="AX1953" s="14" t="s">
        <v>80</v>
      </c>
      <c r="AY1953" s="220" t="s">
        <v>283</v>
      </c>
    </row>
    <row r="1954" spans="1:65" s="2" customFormat="1" ht="16.5" customHeight="1">
      <c r="A1954" s="36"/>
      <c r="B1954" s="37"/>
      <c r="C1954" s="180" t="s">
        <v>3024</v>
      </c>
      <c r="D1954" s="180" t="s">
        <v>285</v>
      </c>
      <c r="E1954" s="181" t="s">
        <v>3025</v>
      </c>
      <c r="F1954" s="182" t="s">
        <v>3026</v>
      </c>
      <c r="G1954" s="183" t="s">
        <v>409</v>
      </c>
      <c r="H1954" s="184">
        <v>39.85</v>
      </c>
      <c r="I1954" s="185"/>
      <c r="J1954" s="186">
        <f>ROUND(I1954*H1954,2)</f>
        <v>0</v>
      </c>
      <c r="K1954" s="182" t="s">
        <v>289</v>
      </c>
      <c r="L1954" s="41"/>
      <c r="M1954" s="187" t="s">
        <v>21</v>
      </c>
      <c r="N1954" s="188" t="s">
        <v>44</v>
      </c>
      <c r="O1954" s="66"/>
      <c r="P1954" s="189">
        <f>O1954*H1954</f>
        <v>0</v>
      </c>
      <c r="Q1954" s="189">
        <v>0</v>
      </c>
      <c r="R1954" s="189">
        <f>Q1954*H1954</f>
        <v>0</v>
      </c>
      <c r="S1954" s="189">
        <v>0</v>
      </c>
      <c r="T1954" s="190">
        <f>S1954*H1954</f>
        <v>0</v>
      </c>
      <c r="U1954" s="36"/>
      <c r="V1954" s="36"/>
      <c r="W1954" s="36"/>
      <c r="X1954" s="36"/>
      <c r="Y1954" s="36"/>
      <c r="Z1954" s="36"/>
      <c r="AA1954" s="36"/>
      <c r="AB1954" s="36"/>
      <c r="AC1954" s="36"/>
      <c r="AD1954" s="36"/>
      <c r="AE1954" s="36"/>
      <c r="AR1954" s="191" t="s">
        <v>381</v>
      </c>
      <c r="AT1954" s="191" t="s">
        <v>285</v>
      </c>
      <c r="AU1954" s="191" t="s">
        <v>82</v>
      </c>
      <c r="AY1954" s="19" t="s">
        <v>283</v>
      </c>
      <c r="BE1954" s="192">
        <f>IF(N1954="základní",J1954,0)</f>
        <v>0</v>
      </c>
      <c r="BF1954" s="192">
        <f>IF(N1954="snížená",J1954,0)</f>
        <v>0</v>
      </c>
      <c r="BG1954" s="192">
        <f>IF(N1954="zákl. přenesená",J1954,0)</f>
        <v>0</v>
      </c>
      <c r="BH1954" s="192">
        <f>IF(N1954="sníž. přenesená",J1954,0)</f>
        <v>0</v>
      </c>
      <c r="BI1954" s="192">
        <f>IF(N1954="nulová",J1954,0)</f>
        <v>0</v>
      </c>
      <c r="BJ1954" s="19" t="s">
        <v>80</v>
      </c>
      <c r="BK1954" s="192">
        <f>ROUND(I1954*H1954,2)</f>
        <v>0</v>
      </c>
      <c r="BL1954" s="19" t="s">
        <v>381</v>
      </c>
      <c r="BM1954" s="191" t="s">
        <v>3027</v>
      </c>
    </row>
    <row r="1955" spans="1:65" s="2" customFormat="1" ht="11.25">
      <c r="A1955" s="36"/>
      <c r="B1955" s="37"/>
      <c r="C1955" s="38"/>
      <c r="D1955" s="193" t="s">
        <v>292</v>
      </c>
      <c r="E1955" s="38"/>
      <c r="F1955" s="194" t="s">
        <v>3028</v>
      </c>
      <c r="G1955" s="38"/>
      <c r="H1955" s="38"/>
      <c r="I1955" s="195"/>
      <c r="J1955" s="38"/>
      <c r="K1955" s="38"/>
      <c r="L1955" s="41"/>
      <c r="M1955" s="196"/>
      <c r="N1955" s="197"/>
      <c r="O1955" s="66"/>
      <c r="P1955" s="66"/>
      <c r="Q1955" s="66"/>
      <c r="R1955" s="66"/>
      <c r="S1955" s="66"/>
      <c r="T1955" s="67"/>
      <c r="U1955" s="36"/>
      <c r="V1955" s="36"/>
      <c r="W1955" s="36"/>
      <c r="X1955" s="36"/>
      <c r="Y1955" s="36"/>
      <c r="Z1955" s="36"/>
      <c r="AA1955" s="36"/>
      <c r="AB1955" s="36"/>
      <c r="AC1955" s="36"/>
      <c r="AD1955" s="36"/>
      <c r="AE1955" s="36"/>
      <c r="AT1955" s="19" t="s">
        <v>292</v>
      </c>
      <c r="AU1955" s="19" t="s">
        <v>82</v>
      </c>
    </row>
    <row r="1956" spans="1:65" s="13" customFormat="1" ht="11.25">
      <c r="B1956" s="198"/>
      <c r="C1956" s="199"/>
      <c r="D1956" s="200" t="s">
        <v>294</v>
      </c>
      <c r="E1956" s="201" t="s">
        <v>21</v>
      </c>
      <c r="F1956" s="202" t="s">
        <v>3029</v>
      </c>
      <c r="G1956" s="199"/>
      <c r="H1956" s="203">
        <v>39.85</v>
      </c>
      <c r="I1956" s="204"/>
      <c r="J1956" s="199"/>
      <c r="K1956" s="199"/>
      <c r="L1956" s="205"/>
      <c r="M1956" s="206"/>
      <c r="N1956" s="207"/>
      <c r="O1956" s="207"/>
      <c r="P1956" s="207"/>
      <c r="Q1956" s="207"/>
      <c r="R1956" s="207"/>
      <c r="S1956" s="207"/>
      <c r="T1956" s="208"/>
      <c r="AT1956" s="209" t="s">
        <v>294</v>
      </c>
      <c r="AU1956" s="209" t="s">
        <v>82</v>
      </c>
      <c r="AV1956" s="13" t="s">
        <v>82</v>
      </c>
      <c r="AW1956" s="13" t="s">
        <v>34</v>
      </c>
      <c r="AX1956" s="13" t="s">
        <v>73</v>
      </c>
      <c r="AY1956" s="209" t="s">
        <v>283</v>
      </c>
    </row>
    <row r="1957" spans="1:65" s="14" customFormat="1" ht="11.25">
      <c r="B1957" s="210"/>
      <c r="C1957" s="211"/>
      <c r="D1957" s="200" t="s">
        <v>294</v>
      </c>
      <c r="E1957" s="212" t="s">
        <v>21</v>
      </c>
      <c r="F1957" s="213" t="s">
        <v>296</v>
      </c>
      <c r="G1957" s="211"/>
      <c r="H1957" s="214">
        <v>39.85</v>
      </c>
      <c r="I1957" s="215"/>
      <c r="J1957" s="211"/>
      <c r="K1957" s="211"/>
      <c r="L1957" s="216"/>
      <c r="M1957" s="217"/>
      <c r="N1957" s="218"/>
      <c r="O1957" s="218"/>
      <c r="P1957" s="218"/>
      <c r="Q1957" s="218"/>
      <c r="R1957" s="218"/>
      <c r="S1957" s="218"/>
      <c r="T1957" s="219"/>
      <c r="AT1957" s="220" t="s">
        <v>294</v>
      </c>
      <c r="AU1957" s="220" t="s">
        <v>82</v>
      </c>
      <c r="AV1957" s="14" t="s">
        <v>102</v>
      </c>
      <c r="AW1957" s="14" t="s">
        <v>34</v>
      </c>
      <c r="AX1957" s="14" t="s">
        <v>80</v>
      </c>
      <c r="AY1957" s="220" t="s">
        <v>283</v>
      </c>
    </row>
    <row r="1958" spans="1:65" s="2" customFormat="1" ht="16.5" customHeight="1">
      <c r="A1958" s="36"/>
      <c r="B1958" s="37"/>
      <c r="C1958" s="247" t="s">
        <v>3030</v>
      </c>
      <c r="D1958" s="247" t="s">
        <v>740</v>
      </c>
      <c r="E1958" s="248" t="s">
        <v>3031</v>
      </c>
      <c r="F1958" s="249" t="s">
        <v>3032</v>
      </c>
      <c r="G1958" s="250" t="s">
        <v>409</v>
      </c>
      <c r="H1958" s="251">
        <v>43.835000000000001</v>
      </c>
      <c r="I1958" s="252"/>
      <c r="J1958" s="253">
        <f>ROUND(I1958*H1958,2)</f>
        <v>0</v>
      </c>
      <c r="K1958" s="249" t="s">
        <v>289</v>
      </c>
      <c r="L1958" s="254"/>
      <c r="M1958" s="255" t="s">
        <v>21</v>
      </c>
      <c r="N1958" s="256" t="s">
        <v>44</v>
      </c>
      <c r="O1958" s="66"/>
      <c r="P1958" s="189">
        <f>O1958*H1958</f>
        <v>0</v>
      </c>
      <c r="Q1958" s="189">
        <v>1.2999999999999999E-4</v>
      </c>
      <c r="R1958" s="189">
        <f>Q1958*H1958</f>
        <v>5.6985499999999993E-3</v>
      </c>
      <c r="S1958" s="189">
        <v>0</v>
      </c>
      <c r="T1958" s="190">
        <f>S1958*H1958</f>
        <v>0</v>
      </c>
      <c r="U1958" s="36"/>
      <c r="V1958" s="36"/>
      <c r="W1958" s="36"/>
      <c r="X1958" s="36"/>
      <c r="Y1958" s="36"/>
      <c r="Z1958" s="36"/>
      <c r="AA1958" s="36"/>
      <c r="AB1958" s="36"/>
      <c r="AC1958" s="36"/>
      <c r="AD1958" s="36"/>
      <c r="AE1958" s="36"/>
      <c r="AR1958" s="191" t="s">
        <v>493</v>
      </c>
      <c r="AT1958" s="191" t="s">
        <v>740</v>
      </c>
      <c r="AU1958" s="191" t="s">
        <v>82</v>
      </c>
      <c r="AY1958" s="19" t="s">
        <v>283</v>
      </c>
      <c r="BE1958" s="192">
        <f>IF(N1958="základní",J1958,0)</f>
        <v>0</v>
      </c>
      <c r="BF1958" s="192">
        <f>IF(N1958="snížená",J1958,0)</f>
        <v>0</v>
      </c>
      <c r="BG1958" s="192">
        <f>IF(N1958="zákl. přenesená",J1958,0)</f>
        <v>0</v>
      </c>
      <c r="BH1958" s="192">
        <f>IF(N1958="sníž. přenesená",J1958,0)</f>
        <v>0</v>
      </c>
      <c r="BI1958" s="192">
        <f>IF(N1958="nulová",J1958,0)</f>
        <v>0</v>
      </c>
      <c r="BJ1958" s="19" t="s">
        <v>80</v>
      </c>
      <c r="BK1958" s="192">
        <f>ROUND(I1958*H1958,2)</f>
        <v>0</v>
      </c>
      <c r="BL1958" s="19" t="s">
        <v>381</v>
      </c>
      <c r="BM1958" s="191" t="s">
        <v>3033</v>
      </c>
    </row>
    <row r="1959" spans="1:65" s="13" customFormat="1" ht="11.25">
      <c r="B1959" s="198"/>
      <c r="C1959" s="199"/>
      <c r="D1959" s="200" t="s">
        <v>294</v>
      </c>
      <c r="E1959" s="199"/>
      <c r="F1959" s="202" t="s">
        <v>3034</v>
      </c>
      <c r="G1959" s="199"/>
      <c r="H1959" s="203">
        <v>43.835000000000001</v>
      </c>
      <c r="I1959" s="204"/>
      <c r="J1959" s="199"/>
      <c r="K1959" s="199"/>
      <c r="L1959" s="205"/>
      <c r="M1959" s="206"/>
      <c r="N1959" s="207"/>
      <c r="O1959" s="207"/>
      <c r="P1959" s="207"/>
      <c r="Q1959" s="207"/>
      <c r="R1959" s="207"/>
      <c r="S1959" s="207"/>
      <c r="T1959" s="208"/>
      <c r="AT1959" s="209" t="s">
        <v>294</v>
      </c>
      <c r="AU1959" s="209" t="s">
        <v>82</v>
      </c>
      <c r="AV1959" s="13" t="s">
        <v>82</v>
      </c>
      <c r="AW1959" s="13" t="s">
        <v>4</v>
      </c>
      <c r="AX1959" s="13" t="s">
        <v>80</v>
      </c>
      <c r="AY1959" s="209" t="s">
        <v>283</v>
      </c>
    </row>
    <row r="1960" spans="1:65" s="2" customFormat="1" ht="16.5" customHeight="1">
      <c r="A1960" s="36"/>
      <c r="B1960" s="37"/>
      <c r="C1960" s="180" t="s">
        <v>3035</v>
      </c>
      <c r="D1960" s="180" t="s">
        <v>285</v>
      </c>
      <c r="E1960" s="181" t="s">
        <v>3036</v>
      </c>
      <c r="F1960" s="182" t="s">
        <v>3037</v>
      </c>
      <c r="G1960" s="183" t="s">
        <v>409</v>
      </c>
      <c r="H1960" s="184">
        <v>208.03</v>
      </c>
      <c r="I1960" s="185"/>
      <c r="J1960" s="186">
        <f>ROUND(I1960*H1960,2)</f>
        <v>0</v>
      </c>
      <c r="K1960" s="182" t="s">
        <v>289</v>
      </c>
      <c r="L1960" s="41"/>
      <c r="M1960" s="187" t="s">
        <v>21</v>
      </c>
      <c r="N1960" s="188" t="s">
        <v>44</v>
      </c>
      <c r="O1960" s="66"/>
      <c r="P1960" s="189">
        <f>O1960*H1960</f>
        <v>0</v>
      </c>
      <c r="Q1960" s="189">
        <v>2.9999999999999997E-4</v>
      </c>
      <c r="R1960" s="189">
        <f>Q1960*H1960</f>
        <v>6.2408999999999992E-2</v>
      </c>
      <c r="S1960" s="189">
        <v>0</v>
      </c>
      <c r="T1960" s="190">
        <f>S1960*H1960</f>
        <v>0</v>
      </c>
      <c r="U1960" s="36"/>
      <c r="V1960" s="36"/>
      <c r="W1960" s="36"/>
      <c r="X1960" s="36"/>
      <c r="Y1960" s="36"/>
      <c r="Z1960" s="36"/>
      <c r="AA1960" s="36"/>
      <c r="AB1960" s="36"/>
      <c r="AC1960" s="36"/>
      <c r="AD1960" s="36"/>
      <c r="AE1960" s="36"/>
      <c r="AR1960" s="191" t="s">
        <v>381</v>
      </c>
      <c r="AT1960" s="191" t="s">
        <v>285</v>
      </c>
      <c r="AU1960" s="191" t="s">
        <v>82</v>
      </c>
      <c r="AY1960" s="19" t="s">
        <v>283</v>
      </c>
      <c r="BE1960" s="192">
        <f>IF(N1960="základní",J1960,0)</f>
        <v>0</v>
      </c>
      <c r="BF1960" s="192">
        <f>IF(N1960="snížená",J1960,0)</f>
        <v>0</v>
      </c>
      <c r="BG1960" s="192">
        <f>IF(N1960="zákl. přenesená",J1960,0)</f>
        <v>0</v>
      </c>
      <c r="BH1960" s="192">
        <f>IF(N1960="sníž. přenesená",J1960,0)</f>
        <v>0</v>
      </c>
      <c r="BI1960" s="192">
        <f>IF(N1960="nulová",J1960,0)</f>
        <v>0</v>
      </c>
      <c r="BJ1960" s="19" t="s">
        <v>80</v>
      </c>
      <c r="BK1960" s="192">
        <f>ROUND(I1960*H1960,2)</f>
        <v>0</v>
      </c>
      <c r="BL1960" s="19" t="s">
        <v>381</v>
      </c>
      <c r="BM1960" s="191" t="s">
        <v>3038</v>
      </c>
    </row>
    <row r="1961" spans="1:65" s="2" customFormat="1" ht="11.25">
      <c r="A1961" s="36"/>
      <c r="B1961" s="37"/>
      <c r="C1961" s="38"/>
      <c r="D1961" s="193" t="s">
        <v>292</v>
      </c>
      <c r="E1961" s="38"/>
      <c r="F1961" s="194" t="s">
        <v>3039</v>
      </c>
      <c r="G1961" s="38"/>
      <c r="H1961" s="38"/>
      <c r="I1961" s="195"/>
      <c r="J1961" s="38"/>
      <c r="K1961" s="38"/>
      <c r="L1961" s="41"/>
      <c r="M1961" s="196"/>
      <c r="N1961" s="197"/>
      <c r="O1961" s="66"/>
      <c r="P1961" s="66"/>
      <c r="Q1961" s="66"/>
      <c r="R1961" s="66"/>
      <c r="S1961" s="66"/>
      <c r="T1961" s="67"/>
      <c r="U1961" s="36"/>
      <c r="V1961" s="36"/>
      <c r="W1961" s="36"/>
      <c r="X1961" s="36"/>
      <c r="Y1961" s="36"/>
      <c r="Z1961" s="36"/>
      <c r="AA1961" s="36"/>
      <c r="AB1961" s="36"/>
      <c r="AC1961" s="36"/>
      <c r="AD1961" s="36"/>
      <c r="AE1961" s="36"/>
      <c r="AT1961" s="19" t="s">
        <v>292</v>
      </c>
      <c r="AU1961" s="19" t="s">
        <v>82</v>
      </c>
    </row>
    <row r="1962" spans="1:65" s="15" customFormat="1" ht="11.25">
      <c r="B1962" s="221"/>
      <c r="C1962" s="222"/>
      <c r="D1962" s="200" t="s">
        <v>294</v>
      </c>
      <c r="E1962" s="223" t="s">
        <v>21</v>
      </c>
      <c r="F1962" s="224" t="s">
        <v>3040</v>
      </c>
      <c r="G1962" s="222"/>
      <c r="H1962" s="223" t="s">
        <v>21</v>
      </c>
      <c r="I1962" s="225"/>
      <c r="J1962" s="222"/>
      <c r="K1962" s="222"/>
      <c r="L1962" s="226"/>
      <c r="M1962" s="227"/>
      <c r="N1962" s="228"/>
      <c r="O1962" s="228"/>
      <c r="P1962" s="228"/>
      <c r="Q1962" s="228"/>
      <c r="R1962" s="228"/>
      <c r="S1962" s="228"/>
      <c r="T1962" s="229"/>
      <c r="AT1962" s="230" t="s">
        <v>294</v>
      </c>
      <c r="AU1962" s="230" t="s">
        <v>82</v>
      </c>
      <c r="AV1962" s="15" t="s">
        <v>80</v>
      </c>
      <c r="AW1962" s="15" t="s">
        <v>34</v>
      </c>
      <c r="AX1962" s="15" t="s">
        <v>73</v>
      </c>
      <c r="AY1962" s="230" t="s">
        <v>283</v>
      </c>
    </row>
    <row r="1963" spans="1:65" s="15" customFormat="1" ht="11.25">
      <c r="B1963" s="221"/>
      <c r="C1963" s="222"/>
      <c r="D1963" s="200" t="s">
        <v>294</v>
      </c>
      <c r="E1963" s="223" t="s">
        <v>21</v>
      </c>
      <c r="F1963" s="224" t="s">
        <v>3041</v>
      </c>
      <c r="G1963" s="222"/>
      <c r="H1963" s="223" t="s">
        <v>21</v>
      </c>
      <c r="I1963" s="225"/>
      <c r="J1963" s="222"/>
      <c r="K1963" s="222"/>
      <c r="L1963" s="226"/>
      <c r="M1963" s="227"/>
      <c r="N1963" s="228"/>
      <c r="O1963" s="228"/>
      <c r="P1963" s="228"/>
      <c r="Q1963" s="228"/>
      <c r="R1963" s="228"/>
      <c r="S1963" s="228"/>
      <c r="T1963" s="229"/>
      <c r="AT1963" s="230" t="s">
        <v>294</v>
      </c>
      <c r="AU1963" s="230" t="s">
        <v>82</v>
      </c>
      <c r="AV1963" s="15" t="s">
        <v>80</v>
      </c>
      <c r="AW1963" s="15" t="s">
        <v>34</v>
      </c>
      <c r="AX1963" s="15" t="s">
        <v>73</v>
      </c>
      <c r="AY1963" s="230" t="s">
        <v>283</v>
      </c>
    </row>
    <row r="1964" spans="1:65" s="13" customFormat="1" ht="11.25">
      <c r="B1964" s="198"/>
      <c r="C1964" s="199"/>
      <c r="D1964" s="200" t="s">
        <v>294</v>
      </c>
      <c r="E1964" s="201" t="s">
        <v>21</v>
      </c>
      <c r="F1964" s="202" t="s">
        <v>3042</v>
      </c>
      <c r="G1964" s="199"/>
      <c r="H1964" s="203">
        <v>7</v>
      </c>
      <c r="I1964" s="204"/>
      <c r="J1964" s="199"/>
      <c r="K1964" s="199"/>
      <c r="L1964" s="205"/>
      <c r="M1964" s="206"/>
      <c r="N1964" s="207"/>
      <c r="O1964" s="207"/>
      <c r="P1964" s="207"/>
      <c r="Q1964" s="207"/>
      <c r="R1964" s="207"/>
      <c r="S1964" s="207"/>
      <c r="T1964" s="208"/>
      <c r="AT1964" s="209" t="s">
        <v>294</v>
      </c>
      <c r="AU1964" s="209" t="s">
        <v>82</v>
      </c>
      <c r="AV1964" s="13" t="s">
        <v>82</v>
      </c>
      <c r="AW1964" s="13" t="s">
        <v>34</v>
      </c>
      <c r="AX1964" s="13" t="s">
        <v>73</v>
      </c>
      <c r="AY1964" s="209" t="s">
        <v>283</v>
      </c>
    </row>
    <row r="1965" spans="1:65" s="13" customFormat="1" ht="11.25">
      <c r="B1965" s="198"/>
      <c r="C1965" s="199"/>
      <c r="D1965" s="200" t="s">
        <v>294</v>
      </c>
      <c r="E1965" s="201" t="s">
        <v>21</v>
      </c>
      <c r="F1965" s="202" t="s">
        <v>3043</v>
      </c>
      <c r="G1965" s="199"/>
      <c r="H1965" s="203">
        <v>13.3</v>
      </c>
      <c r="I1965" s="204"/>
      <c r="J1965" s="199"/>
      <c r="K1965" s="199"/>
      <c r="L1965" s="205"/>
      <c r="M1965" s="206"/>
      <c r="N1965" s="207"/>
      <c r="O1965" s="207"/>
      <c r="P1965" s="207"/>
      <c r="Q1965" s="207"/>
      <c r="R1965" s="207"/>
      <c r="S1965" s="207"/>
      <c r="T1965" s="208"/>
      <c r="AT1965" s="209" t="s">
        <v>294</v>
      </c>
      <c r="AU1965" s="209" t="s">
        <v>82</v>
      </c>
      <c r="AV1965" s="13" t="s">
        <v>82</v>
      </c>
      <c r="AW1965" s="13" t="s">
        <v>34</v>
      </c>
      <c r="AX1965" s="13" t="s">
        <v>73</v>
      </c>
      <c r="AY1965" s="209" t="s">
        <v>283</v>
      </c>
    </row>
    <row r="1966" spans="1:65" s="13" customFormat="1" ht="11.25">
      <c r="B1966" s="198"/>
      <c r="C1966" s="199"/>
      <c r="D1966" s="200" t="s">
        <v>294</v>
      </c>
      <c r="E1966" s="201" t="s">
        <v>21</v>
      </c>
      <c r="F1966" s="202" t="s">
        <v>3044</v>
      </c>
      <c r="G1966" s="199"/>
      <c r="H1966" s="203">
        <v>9.6</v>
      </c>
      <c r="I1966" s="204"/>
      <c r="J1966" s="199"/>
      <c r="K1966" s="199"/>
      <c r="L1966" s="205"/>
      <c r="M1966" s="206"/>
      <c r="N1966" s="207"/>
      <c r="O1966" s="207"/>
      <c r="P1966" s="207"/>
      <c r="Q1966" s="207"/>
      <c r="R1966" s="207"/>
      <c r="S1966" s="207"/>
      <c r="T1966" s="208"/>
      <c r="AT1966" s="209" t="s">
        <v>294</v>
      </c>
      <c r="AU1966" s="209" t="s">
        <v>82</v>
      </c>
      <c r="AV1966" s="13" t="s">
        <v>82</v>
      </c>
      <c r="AW1966" s="13" t="s">
        <v>34</v>
      </c>
      <c r="AX1966" s="13" t="s">
        <v>73</v>
      </c>
      <c r="AY1966" s="209" t="s">
        <v>283</v>
      </c>
    </row>
    <row r="1967" spans="1:65" s="13" customFormat="1" ht="11.25">
      <c r="B1967" s="198"/>
      <c r="C1967" s="199"/>
      <c r="D1967" s="200" t="s">
        <v>294</v>
      </c>
      <c r="E1967" s="201" t="s">
        <v>21</v>
      </c>
      <c r="F1967" s="202" t="s">
        <v>3045</v>
      </c>
      <c r="G1967" s="199"/>
      <c r="H1967" s="203">
        <v>6.2</v>
      </c>
      <c r="I1967" s="204"/>
      <c r="J1967" s="199"/>
      <c r="K1967" s="199"/>
      <c r="L1967" s="205"/>
      <c r="M1967" s="206"/>
      <c r="N1967" s="207"/>
      <c r="O1967" s="207"/>
      <c r="P1967" s="207"/>
      <c r="Q1967" s="207"/>
      <c r="R1967" s="207"/>
      <c r="S1967" s="207"/>
      <c r="T1967" s="208"/>
      <c r="AT1967" s="209" t="s">
        <v>294</v>
      </c>
      <c r="AU1967" s="209" t="s">
        <v>82</v>
      </c>
      <c r="AV1967" s="13" t="s">
        <v>82</v>
      </c>
      <c r="AW1967" s="13" t="s">
        <v>34</v>
      </c>
      <c r="AX1967" s="13" t="s">
        <v>73</v>
      </c>
      <c r="AY1967" s="209" t="s">
        <v>283</v>
      </c>
    </row>
    <row r="1968" spans="1:65" s="13" customFormat="1" ht="11.25">
      <c r="B1968" s="198"/>
      <c r="C1968" s="199"/>
      <c r="D1968" s="200" t="s">
        <v>294</v>
      </c>
      <c r="E1968" s="201" t="s">
        <v>21</v>
      </c>
      <c r="F1968" s="202" t="s">
        <v>3046</v>
      </c>
      <c r="G1968" s="199"/>
      <c r="H1968" s="203">
        <v>14.3</v>
      </c>
      <c r="I1968" s="204"/>
      <c r="J1968" s="199"/>
      <c r="K1968" s="199"/>
      <c r="L1968" s="205"/>
      <c r="M1968" s="206"/>
      <c r="N1968" s="207"/>
      <c r="O1968" s="207"/>
      <c r="P1968" s="207"/>
      <c r="Q1968" s="207"/>
      <c r="R1968" s="207"/>
      <c r="S1968" s="207"/>
      <c r="T1968" s="208"/>
      <c r="AT1968" s="209" t="s">
        <v>294</v>
      </c>
      <c r="AU1968" s="209" t="s">
        <v>82</v>
      </c>
      <c r="AV1968" s="13" t="s">
        <v>82</v>
      </c>
      <c r="AW1968" s="13" t="s">
        <v>34</v>
      </c>
      <c r="AX1968" s="13" t="s">
        <v>73</v>
      </c>
      <c r="AY1968" s="209" t="s">
        <v>283</v>
      </c>
    </row>
    <row r="1969" spans="1:65" s="14" customFormat="1" ht="11.25">
      <c r="B1969" s="210"/>
      <c r="C1969" s="211"/>
      <c r="D1969" s="200" t="s">
        <v>294</v>
      </c>
      <c r="E1969" s="212" t="s">
        <v>754</v>
      </c>
      <c r="F1969" s="213" t="s">
        <v>296</v>
      </c>
      <c r="G1969" s="211"/>
      <c r="H1969" s="214">
        <v>50.4</v>
      </c>
      <c r="I1969" s="215"/>
      <c r="J1969" s="211"/>
      <c r="K1969" s="211"/>
      <c r="L1969" s="216"/>
      <c r="M1969" s="217"/>
      <c r="N1969" s="218"/>
      <c r="O1969" s="218"/>
      <c r="P1969" s="218"/>
      <c r="Q1969" s="218"/>
      <c r="R1969" s="218"/>
      <c r="S1969" s="218"/>
      <c r="T1969" s="219"/>
      <c r="AT1969" s="220" t="s">
        <v>294</v>
      </c>
      <c r="AU1969" s="220" t="s">
        <v>82</v>
      </c>
      <c r="AV1969" s="14" t="s">
        <v>102</v>
      </c>
      <c r="AW1969" s="14" t="s">
        <v>34</v>
      </c>
      <c r="AX1969" s="14" t="s">
        <v>73</v>
      </c>
      <c r="AY1969" s="220" t="s">
        <v>283</v>
      </c>
    </row>
    <row r="1970" spans="1:65" s="15" customFormat="1" ht="11.25">
      <c r="B1970" s="221"/>
      <c r="C1970" s="222"/>
      <c r="D1970" s="200" t="s">
        <v>294</v>
      </c>
      <c r="E1970" s="223" t="s">
        <v>21</v>
      </c>
      <c r="F1970" s="224" t="s">
        <v>3047</v>
      </c>
      <c r="G1970" s="222"/>
      <c r="H1970" s="223" t="s">
        <v>21</v>
      </c>
      <c r="I1970" s="225"/>
      <c r="J1970" s="222"/>
      <c r="K1970" s="222"/>
      <c r="L1970" s="226"/>
      <c r="M1970" s="227"/>
      <c r="N1970" s="228"/>
      <c r="O1970" s="228"/>
      <c r="P1970" s="228"/>
      <c r="Q1970" s="228"/>
      <c r="R1970" s="228"/>
      <c r="S1970" s="228"/>
      <c r="T1970" s="229"/>
      <c r="AT1970" s="230" t="s">
        <v>294</v>
      </c>
      <c r="AU1970" s="230" t="s">
        <v>82</v>
      </c>
      <c r="AV1970" s="15" t="s">
        <v>80</v>
      </c>
      <c r="AW1970" s="15" t="s">
        <v>34</v>
      </c>
      <c r="AX1970" s="15" t="s">
        <v>73</v>
      </c>
      <c r="AY1970" s="230" t="s">
        <v>283</v>
      </c>
    </row>
    <row r="1971" spans="1:65" s="13" customFormat="1" ht="11.25">
      <c r="B1971" s="198"/>
      <c r="C1971" s="199"/>
      <c r="D1971" s="200" t="s">
        <v>294</v>
      </c>
      <c r="E1971" s="201" t="s">
        <v>21</v>
      </c>
      <c r="F1971" s="202" t="s">
        <v>3048</v>
      </c>
      <c r="G1971" s="199"/>
      <c r="H1971" s="203">
        <v>22.425000000000001</v>
      </c>
      <c r="I1971" s="204"/>
      <c r="J1971" s="199"/>
      <c r="K1971" s="199"/>
      <c r="L1971" s="205"/>
      <c r="M1971" s="206"/>
      <c r="N1971" s="207"/>
      <c r="O1971" s="207"/>
      <c r="P1971" s="207"/>
      <c r="Q1971" s="207"/>
      <c r="R1971" s="207"/>
      <c r="S1971" s="207"/>
      <c r="T1971" s="208"/>
      <c r="AT1971" s="209" t="s">
        <v>294</v>
      </c>
      <c r="AU1971" s="209" t="s">
        <v>82</v>
      </c>
      <c r="AV1971" s="13" t="s">
        <v>82</v>
      </c>
      <c r="AW1971" s="13" t="s">
        <v>34</v>
      </c>
      <c r="AX1971" s="13" t="s">
        <v>73</v>
      </c>
      <c r="AY1971" s="209" t="s">
        <v>283</v>
      </c>
    </row>
    <row r="1972" spans="1:65" s="13" customFormat="1" ht="11.25">
      <c r="B1972" s="198"/>
      <c r="C1972" s="199"/>
      <c r="D1972" s="200" t="s">
        <v>294</v>
      </c>
      <c r="E1972" s="201" t="s">
        <v>21</v>
      </c>
      <c r="F1972" s="202" t="s">
        <v>3049</v>
      </c>
      <c r="G1972" s="199"/>
      <c r="H1972" s="203">
        <v>19.425000000000001</v>
      </c>
      <c r="I1972" s="204"/>
      <c r="J1972" s="199"/>
      <c r="K1972" s="199"/>
      <c r="L1972" s="205"/>
      <c r="M1972" s="206"/>
      <c r="N1972" s="207"/>
      <c r="O1972" s="207"/>
      <c r="P1972" s="207"/>
      <c r="Q1972" s="207"/>
      <c r="R1972" s="207"/>
      <c r="S1972" s="207"/>
      <c r="T1972" s="208"/>
      <c r="AT1972" s="209" t="s">
        <v>294</v>
      </c>
      <c r="AU1972" s="209" t="s">
        <v>82</v>
      </c>
      <c r="AV1972" s="13" t="s">
        <v>82</v>
      </c>
      <c r="AW1972" s="13" t="s">
        <v>34</v>
      </c>
      <c r="AX1972" s="13" t="s">
        <v>73</v>
      </c>
      <c r="AY1972" s="209" t="s">
        <v>283</v>
      </c>
    </row>
    <row r="1973" spans="1:65" s="14" customFormat="1" ht="11.25">
      <c r="B1973" s="210"/>
      <c r="C1973" s="211"/>
      <c r="D1973" s="200" t="s">
        <v>294</v>
      </c>
      <c r="E1973" s="212" t="s">
        <v>757</v>
      </c>
      <c r="F1973" s="213" t="s">
        <v>296</v>
      </c>
      <c r="G1973" s="211"/>
      <c r="H1973" s="214">
        <v>41.85</v>
      </c>
      <c r="I1973" s="215"/>
      <c r="J1973" s="211"/>
      <c r="K1973" s="211"/>
      <c r="L1973" s="216"/>
      <c r="M1973" s="217"/>
      <c r="N1973" s="218"/>
      <c r="O1973" s="218"/>
      <c r="P1973" s="218"/>
      <c r="Q1973" s="218"/>
      <c r="R1973" s="218"/>
      <c r="S1973" s="218"/>
      <c r="T1973" s="219"/>
      <c r="AT1973" s="220" t="s">
        <v>294</v>
      </c>
      <c r="AU1973" s="220" t="s">
        <v>82</v>
      </c>
      <c r="AV1973" s="14" t="s">
        <v>102</v>
      </c>
      <c r="AW1973" s="14" t="s">
        <v>34</v>
      </c>
      <c r="AX1973" s="14" t="s">
        <v>73</v>
      </c>
      <c r="AY1973" s="220" t="s">
        <v>283</v>
      </c>
    </row>
    <row r="1974" spans="1:65" s="15" customFormat="1" ht="11.25">
      <c r="B1974" s="221"/>
      <c r="C1974" s="222"/>
      <c r="D1974" s="200" t="s">
        <v>294</v>
      </c>
      <c r="E1974" s="223" t="s">
        <v>21</v>
      </c>
      <c r="F1974" s="224" t="s">
        <v>3050</v>
      </c>
      <c r="G1974" s="222"/>
      <c r="H1974" s="223" t="s">
        <v>21</v>
      </c>
      <c r="I1974" s="225"/>
      <c r="J1974" s="222"/>
      <c r="K1974" s="222"/>
      <c r="L1974" s="226"/>
      <c r="M1974" s="227"/>
      <c r="N1974" s="228"/>
      <c r="O1974" s="228"/>
      <c r="P1974" s="228"/>
      <c r="Q1974" s="228"/>
      <c r="R1974" s="228"/>
      <c r="S1974" s="228"/>
      <c r="T1974" s="229"/>
      <c r="AT1974" s="230" t="s">
        <v>294</v>
      </c>
      <c r="AU1974" s="230" t="s">
        <v>82</v>
      </c>
      <c r="AV1974" s="15" t="s">
        <v>80</v>
      </c>
      <c r="AW1974" s="15" t="s">
        <v>34</v>
      </c>
      <c r="AX1974" s="15" t="s">
        <v>73</v>
      </c>
      <c r="AY1974" s="230" t="s">
        <v>283</v>
      </c>
    </row>
    <row r="1975" spans="1:65" s="13" customFormat="1" ht="11.25">
      <c r="B1975" s="198"/>
      <c r="C1975" s="199"/>
      <c r="D1975" s="200" t="s">
        <v>294</v>
      </c>
      <c r="E1975" s="201" t="s">
        <v>21</v>
      </c>
      <c r="F1975" s="202" t="s">
        <v>3051</v>
      </c>
      <c r="G1975" s="199"/>
      <c r="H1975" s="203">
        <v>43.1</v>
      </c>
      <c r="I1975" s="204"/>
      <c r="J1975" s="199"/>
      <c r="K1975" s="199"/>
      <c r="L1975" s="205"/>
      <c r="M1975" s="206"/>
      <c r="N1975" s="207"/>
      <c r="O1975" s="207"/>
      <c r="P1975" s="207"/>
      <c r="Q1975" s="207"/>
      <c r="R1975" s="207"/>
      <c r="S1975" s="207"/>
      <c r="T1975" s="208"/>
      <c r="AT1975" s="209" t="s">
        <v>294</v>
      </c>
      <c r="AU1975" s="209" t="s">
        <v>82</v>
      </c>
      <c r="AV1975" s="13" t="s">
        <v>82</v>
      </c>
      <c r="AW1975" s="13" t="s">
        <v>34</v>
      </c>
      <c r="AX1975" s="13" t="s">
        <v>73</v>
      </c>
      <c r="AY1975" s="209" t="s">
        <v>283</v>
      </c>
    </row>
    <row r="1976" spans="1:65" s="13" customFormat="1" ht="11.25">
      <c r="B1976" s="198"/>
      <c r="C1976" s="199"/>
      <c r="D1976" s="200" t="s">
        <v>294</v>
      </c>
      <c r="E1976" s="201" t="s">
        <v>21</v>
      </c>
      <c r="F1976" s="202" t="s">
        <v>3052</v>
      </c>
      <c r="G1976" s="199"/>
      <c r="H1976" s="203">
        <v>7.5</v>
      </c>
      <c r="I1976" s="204"/>
      <c r="J1976" s="199"/>
      <c r="K1976" s="199"/>
      <c r="L1976" s="205"/>
      <c r="M1976" s="206"/>
      <c r="N1976" s="207"/>
      <c r="O1976" s="207"/>
      <c r="P1976" s="207"/>
      <c r="Q1976" s="207"/>
      <c r="R1976" s="207"/>
      <c r="S1976" s="207"/>
      <c r="T1976" s="208"/>
      <c r="AT1976" s="209" t="s">
        <v>294</v>
      </c>
      <c r="AU1976" s="209" t="s">
        <v>82</v>
      </c>
      <c r="AV1976" s="13" t="s">
        <v>82</v>
      </c>
      <c r="AW1976" s="13" t="s">
        <v>34</v>
      </c>
      <c r="AX1976" s="13" t="s">
        <v>73</v>
      </c>
      <c r="AY1976" s="209" t="s">
        <v>283</v>
      </c>
    </row>
    <row r="1977" spans="1:65" s="13" customFormat="1" ht="11.25">
      <c r="B1977" s="198"/>
      <c r="C1977" s="199"/>
      <c r="D1977" s="200" t="s">
        <v>294</v>
      </c>
      <c r="E1977" s="201" t="s">
        <v>21</v>
      </c>
      <c r="F1977" s="202" t="s">
        <v>3053</v>
      </c>
      <c r="G1977" s="199"/>
      <c r="H1977" s="203">
        <v>3.65</v>
      </c>
      <c r="I1977" s="204"/>
      <c r="J1977" s="199"/>
      <c r="K1977" s="199"/>
      <c r="L1977" s="205"/>
      <c r="M1977" s="206"/>
      <c r="N1977" s="207"/>
      <c r="O1977" s="207"/>
      <c r="P1977" s="207"/>
      <c r="Q1977" s="207"/>
      <c r="R1977" s="207"/>
      <c r="S1977" s="207"/>
      <c r="T1977" s="208"/>
      <c r="AT1977" s="209" t="s">
        <v>294</v>
      </c>
      <c r="AU1977" s="209" t="s">
        <v>82</v>
      </c>
      <c r="AV1977" s="13" t="s">
        <v>82</v>
      </c>
      <c r="AW1977" s="13" t="s">
        <v>34</v>
      </c>
      <c r="AX1977" s="13" t="s">
        <v>73</v>
      </c>
      <c r="AY1977" s="209" t="s">
        <v>283</v>
      </c>
    </row>
    <row r="1978" spans="1:65" s="13" customFormat="1" ht="11.25">
      <c r="B1978" s="198"/>
      <c r="C1978" s="199"/>
      <c r="D1978" s="200" t="s">
        <v>294</v>
      </c>
      <c r="E1978" s="201" t="s">
        <v>21</v>
      </c>
      <c r="F1978" s="202" t="s">
        <v>3054</v>
      </c>
      <c r="G1978" s="199"/>
      <c r="H1978" s="203">
        <v>61.53</v>
      </c>
      <c r="I1978" s="204"/>
      <c r="J1978" s="199"/>
      <c r="K1978" s="199"/>
      <c r="L1978" s="205"/>
      <c r="M1978" s="206"/>
      <c r="N1978" s="207"/>
      <c r="O1978" s="207"/>
      <c r="P1978" s="207"/>
      <c r="Q1978" s="207"/>
      <c r="R1978" s="207"/>
      <c r="S1978" s="207"/>
      <c r="T1978" s="208"/>
      <c r="AT1978" s="209" t="s">
        <v>294</v>
      </c>
      <c r="AU1978" s="209" t="s">
        <v>82</v>
      </c>
      <c r="AV1978" s="13" t="s">
        <v>82</v>
      </c>
      <c r="AW1978" s="13" t="s">
        <v>34</v>
      </c>
      <c r="AX1978" s="13" t="s">
        <v>73</v>
      </c>
      <c r="AY1978" s="209" t="s">
        <v>283</v>
      </c>
    </row>
    <row r="1979" spans="1:65" s="14" customFormat="1" ht="11.25">
      <c r="B1979" s="210"/>
      <c r="C1979" s="211"/>
      <c r="D1979" s="200" t="s">
        <v>294</v>
      </c>
      <c r="E1979" s="212" t="s">
        <v>760</v>
      </c>
      <c r="F1979" s="213" t="s">
        <v>296</v>
      </c>
      <c r="G1979" s="211"/>
      <c r="H1979" s="214">
        <v>115.78</v>
      </c>
      <c r="I1979" s="215"/>
      <c r="J1979" s="211"/>
      <c r="K1979" s="211"/>
      <c r="L1979" s="216"/>
      <c r="M1979" s="217"/>
      <c r="N1979" s="218"/>
      <c r="O1979" s="218"/>
      <c r="P1979" s="218"/>
      <c r="Q1979" s="218"/>
      <c r="R1979" s="218"/>
      <c r="S1979" s="218"/>
      <c r="T1979" s="219"/>
      <c r="AT1979" s="220" t="s">
        <v>294</v>
      </c>
      <c r="AU1979" s="220" t="s">
        <v>82</v>
      </c>
      <c r="AV1979" s="14" t="s">
        <v>102</v>
      </c>
      <c r="AW1979" s="14" t="s">
        <v>34</v>
      </c>
      <c r="AX1979" s="14" t="s">
        <v>73</v>
      </c>
      <c r="AY1979" s="220" t="s">
        <v>283</v>
      </c>
    </row>
    <row r="1980" spans="1:65" s="16" customFormat="1" ht="11.25">
      <c r="B1980" s="232"/>
      <c r="C1980" s="233"/>
      <c r="D1980" s="200" t="s">
        <v>294</v>
      </c>
      <c r="E1980" s="234" t="s">
        <v>21</v>
      </c>
      <c r="F1980" s="235" t="s">
        <v>442</v>
      </c>
      <c r="G1980" s="233"/>
      <c r="H1980" s="236">
        <v>208.03</v>
      </c>
      <c r="I1980" s="237"/>
      <c r="J1980" s="233"/>
      <c r="K1980" s="233"/>
      <c r="L1980" s="238"/>
      <c r="M1980" s="239"/>
      <c r="N1980" s="240"/>
      <c r="O1980" s="240"/>
      <c r="P1980" s="240"/>
      <c r="Q1980" s="240"/>
      <c r="R1980" s="240"/>
      <c r="S1980" s="240"/>
      <c r="T1980" s="241"/>
      <c r="AT1980" s="242" t="s">
        <v>294</v>
      </c>
      <c r="AU1980" s="242" t="s">
        <v>82</v>
      </c>
      <c r="AV1980" s="16" t="s">
        <v>290</v>
      </c>
      <c r="AW1980" s="16" t="s">
        <v>34</v>
      </c>
      <c r="AX1980" s="16" t="s">
        <v>80</v>
      </c>
      <c r="AY1980" s="242" t="s">
        <v>283</v>
      </c>
    </row>
    <row r="1981" spans="1:65" s="2" customFormat="1" ht="33" customHeight="1">
      <c r="A1981" s="36"/>
      <c r="B1981" s="37"/>
      <c r="C1981" s="247" t="s">
        <v>3055</v>
      </c>
      <c r="D1981" s="247" t="s">
        <v>740</v>
      </c>
      <c r="E1981" s="248" t="s">
        <v>3056</v>
      </c>
      <c r="F1981" s="249" t="s">
        <v>3057</v>
      </c>
      <c r="G1981" s="250" t="s">
        <v>288</v>
      </c>
      <c r="H1981" s="251">
        <v>7.9889999999999999</v>
      </c>
      <c r="I1981" s="252"/>
      <c r="J1981" s="253">
        <f>ROUND(I1981*H1981,2)</f>
        <v>0</v>
      </c>
      <c r="K1981" s="249" t="s">
        <v>348</v>
      </c>
      <c r="L1981" s="254"/>
      <c r="M1981" s="255" t="s">
        <v>21</v>
      </c>
      <c r="N1981" s="256" t="s">
        <v>44</v>
      </c>
      <c r="O1981" s="66"/>
      <c r="P1981" s="189">
        <f>O1981*H1981</f>
        <v>0</v>
      </c>
      <c r="Q1981" s="189">
        <v>1.9199999999999998E-2</v>
      </c>
      <c r="R1981" s="189">
        <f>Q1981*H1981</f>
        <v>0.15338879999999999</v>
      </c>
      <c r="S1981" s="189">
        <v>0</v>
      </c>
      <c r="T1981" s="190">
        <f>S1981*H1981</f>
        <v>0</v>
      </c>
      <c r="U1981" s="36"/>
      <c r="V1981" s="36"/>
      <c r="W1981" s="36"/>
      <c r="X1981" s="36"/>
      <c r="Y1981" s="36"/>
      <c r="Z1981" s="36"/>
      <c r="AA1981" s="36"/>
      <c r="AB1981" s="36"/>
      <c r="AC1981" s="36"/>
      <c r="AD1981" s="36"/>
      <c r="AE1981" s="36"/>
      <c r="AR1981" s="191" t="s">
        <v>493</v>
      </c>
      <c r="AT1981" s="191" t="s">
        <v>740</v>
      </c>
      <c r="AU1981" s="191" t="s">
        <v>82</v>
      </c>
      <c r="AY1981" s="19" t="s">
        <v>283</v>
      </c>
      <c r="BE1981" s="192">
        <f>IF(N1981="základní",J1981,0)</f>
        <v>0</v>
      </c>
      <c r="BF1981" s="192">
        <f>IF(N1981="snížená",J1981,0)</f>
        <v>0</v>
      </c>
      <c r="BG1981" s="192">
        <f>IF(N1981="zákl. přenesená",J1981,0)</f>
        <v>0</v>
      </c>
      <c r="BH1981" s="192">
        <f>IF(N1981="sníž. přenesená",J1981,0)</f>
        <v>0</v>
      </c>
      <c r="BI1981" s="192">
        <f>IF(N1981="nulová",J1981,0)</f>
        <v>0</v>
      </c>
      <c r="BJ1981" s="19" t="s">
        <v>80</v>
      </c>
      <c r="BK1981" s="192">
        <f>ROUND(I1981*H1981,2)</f>
        <v>0</v>
      </c>
      <c r="BL1981" s="19" t="s">
        <v>381</v>
      </c>
      <c r="BM1981" s="191" t="s">
        <v>3058</v>
      </c>
    </row>
    <row r="1982" spans="1:65" s="2" customFormat="1" ht="19.5">
      <c r="A1982" s="36"/>
      <c r="B1982" s="37"/>
      <c r="C1982" s="38"/>
      <c r="D1982" s="200" t="s">
        <v>436</v>
      </c>
      <c r="E1982" s="38"/>
      <c r="F1982" s="231" t="s">
        <v>3059</v>
      </c>
      <c r="G1982" s="38"/>
      <c r="H1982" s="38"/>
      <c r="I1982" s="195"/>
      <c r="J1982" s="38"/>
      <c r="K1982" s="38"/>
      <c r="L1982" s="41"/>
      <c r="M1982" s="196"/>
      <c r="N1982" s="197"/>
      <c r="O1982" s="66"/>
      <c r="P1982" s="66"/>
      <c r="Q1982" s="66"/>
      <c r="R1982" s="66"/>
      <c r="S1982" s="66"/>
      <c r="T1982" s="67"/>
      <c r="U1982" s="36"/>
      <c r="V1982" s="36"/>
      <c r="W1982" s="36"/>
      <c r="X1982" s="36"/>
      <c r="Y1982" s="36"/>
      <c r="Z1982" s="36"/>
      <c r="AA1982" s="36"/>
      <c r="AB1982" s="36"/>
      <c r="AC1982" s="36"/>
      <c r="AD1982" s="36"/>
      <c r="AE1982" s="36"/>
      <c r="AT1982" s="19" t="s">
        <v>436</v>
      </c>
      <c r="AU1982" s="19" t="s">
        <v>82</v>
      </c>
    </row>
    <row r="1983" spans="1:65" s="13" customFormat="1" ht="11.25">
      <c r="B1983" s="198"/>
      <c r="C1983" s="199"/>
      <c r="D1983" s="200" t="s">
        <v>294</v>
      </c>
      <c r="E1983" s="201" t="s">
        <v>21</v>
      </c>
      <c r="F1983" s="202" t="s">
        <v>3060</v>
      </c>
      <c r="G1983" s="199"/>
      <c r="H1983" s="203">
        <v>6.9470000000000001</v>
      </c>
      <c r="I1983" s="204"/>
      <c r="J1983" s="199"/>
      <c r="K1983" s="199"/>
      <c r="L1983" s="205"/>
      <c r="M1983" s="206"/>
      <c r="N1983" s="207"/>
      <c r="O1983" s="207"/>
      <c r="P1983" s="207"/>
      <c r="Q1983" s="207"/>
      <c r="R1983" s="207"/>
      <c r="S1983" s="207"/>
      <c r="T1983" s="208"/>
      <c r="AT1983" s="209" t="s">
        <v>294</v>
      </c>
      <c r="AU1983" s="209" t="s">
        <v>82</v>
      </c>
      <c r="AV1983" s="13" t="s">
        <v>82</v>
      </c>
      <c r="AW1983" s="13" t="s">
        <v>34</v>
      </c>
      <c r="AX1983" s="13" t="s">
        <v>73</v>
      </c>
      <c r="AY1983" s="209" t="s">
        <v>283</v>
      </c>
    </row>
    <row r="1984" spans="1:65" s="14" customFormat="1" ht="11.25">
      <c r="B1984" s="210"/>
      <c r="C1984" s="211"/>
      <c r="D1984" s="200" t="s">
        <v>294</v>
      </c>
      <c r="E1984" s="212" t="s">
        <v>21</v>
      </c>
      <c r="F1984" s="213" t="s">
        <v>296</v>
      </c>
      <c r="G1984" s="211"/>
      <c r="H1984" s="214">
        <v>6.9470000000000001</v>
      </c>
      <c r="I1984" s="215"/>
      <c r="J1984" s="211"/>
      <c r="K1984" s="211"/>
      <c r="L1984" s="216"/>
      <c r="M1984" s="217"/>
      <c r="N1984" s="218"/>
      <c r="O1984" s="218"/>
      <c r="P1984" s="218"/>
      <c r="Q1984" s="218"/>
      <c r="R1984" s="218"/>
      <c r="S1984" s="218"/>
      <c r="T1984" s="219"/>
      <c r="AT1984" s="220" t="s">
        <v>294</v>
      </c>
      <c r="AU1984" s="220" t="s">
        <v>82</v>
      </c>
      <c r="AV1984" s="14" t="s">
        <v>102</v>
      </c>
      <c r="AW1984" s="14" t="s">
        <v>34</v>
      </c>
      <c r="AX1984" s="14" t="s">
        <v>80</v>
      </c>
      <c r="AY1984" s="220" t="s">
        <v>283</v>
      </c>
    </row>
    <row r="1985" spans="1:65" s="13" customFormat="1" ht="11.25">
      <c r="B1985" s="198"/>
      <c r="C1985" s="199"/>
      <c r="D1985" s="200" t="s">
        <v>294</v>
      </c>
      <c r="E1985" s="199"/>
      <c r="F1985" s="202" t="s">
        <v>3061</v>
      </c>
      <c r="G1985" s="199"/>
      <c r="H1985" s="203">
        <v>7.9889999999999999</v>
      </c>
      <c r="I1985" s="204"/>
      <c r="J1985" s="199"/>
      <c r="K1985" s="199"/>
      <c r="L1985" s="205"/>
      <c r="M1985" s="206"/>
      <c r="N1985" s="207"/>
      <c r="O1985" s="207"/>
      <c r="P1985" s="207"/>
      <c r="Q1985" s="207"/>
      <c r="R1985" s="207"/>
      <c r="S1985" s="207"/>
      <c r="T1985" s="208"/>
      <c r="AT1985" s="209" t="s">
        <v>294</v>
      </c>
      <c r="AU1985" s="209" t="s">
        <v>82</v>
      </c>
      <c r="AV1985" s="13" t="s">
        <v>82</v>
      </c>
      <c r="AW1985" s="13" t="s">
        <v>4</v>
      </c>
      <c r="AX1985" s="13" t="s">
        <v>80</v>
      </c>
      <c r="AY1985" s="209" t="s">
        <v>283</v>
      </c>
    </row>
    <row r="1986" spans="1:65" s="2" customFormat="1" ht="37.9" customHeight="1">
      <c r="A1986" s="36"/>
      <c r="B1986" s="37"/>
      <c r="C1986" s="247" t="s">
        <v>3062</v>
      </c>
      <c r="D1986" s="247" t="s">
        <v>740</v>
      </c>
      <c r="E1986" s="248" t="s">
        <v>3063</v>
      </c>
      <c r="F1986" s="249" t="s">
        <v>3064</v>
      </c>
      <c r="G1986" s="250" t="s">
        <v>288</v>
      </c>
      <c r="H1986" s="251">
        <v>3.4780000000000002</v>
      </c>
      <c r="I1986" s="252"/>
      <c r="J1986" s="253">
        <f>ROUND(I1986*H1986,2)</f>
        <v>0</v>
      </c>
      <c r="K1986" s="249" t="s">
        <v>348</v>
      </c>
      <c r="L1986" s="254"/>
      <c r="M1986" s="255" t="s">
        <v>21</v>
      </c>
      <c r="N1986" s="256" t="s">
        <v>44</v>
      </c>
      <c r="O1986" s="66"/>
      <c r="P1986" s="189">
        <f>O1986*H1986</f>
        <v>0</v>
      </c>
      <c r="Q1986" s="189">
        <v>1.9199999999999998E-2</v>
      </c>
      <c r="R1986" s="189">
        <f>Q1986*H1986</f>
        <v>6.6777599999999993E-2</v>
      </c>
      <c r="S1986" s="189">
        <v>0</v>
      </c>
      <c r="T1986" s="190">
        <f>S1986*H1986</f>
        <v>0</v>
      </c>
      <c r="U1986" s="36"/>
      <c r="V1986" s="36"/>
      <c r="W1986" s="36"/>
      <c r="X1986" s="36"/>
      <c r="Y1986" s="36"/>
      <c r="Z1986" s="36"/>
      <c r="AA1986" s="36"/>
      <c r="AB1986" s="36"/>
      <c r="AC1986" s="36"/>
      <c r="AD1986" s="36"/>
      <c r="AE1986" s="36"/>
      <c r="AR1986" s="191" t="s">
        <v>493</v>
      </c>
      <c r="AT1986" s="191" t="s">
        <v>740</v>
      </c>
      <c r="AU1986" s="191" t="s">
        <v>82</v>
      </c>
      <c r="AY1986" s="19" t="s">
        <v>283</v>
      </c>
      <c r="BE1986" s="192">
        <f>IF(N1986="základní",J1986,0)</f>
        <v>0</v>
      </c>
      <c r="BF1986" s="192">
        <f>IF(N1986="snížená",J1986,0)</f>
        <v>0</v>
      </c>
      <c r="BG1986" s="192">
        <f>IF(N1986="zákl. přenesená",J1986,0)</f>
        <v>0</v>
      </c>
      <c r="BH1986" s="192">
        <f>IF(N1986="sníž. přenesená",J1986,0)</f>
        <v>0</v>
      </c>
      <c r="BI1986" s="192">
        <f>IF(N1986="nulová",J1986,0)</f>
        <v>0</v>
      </c>
      <c r="BJ1986" s="19" t="s">
        <v>80</v>
      </c>
      <c r="BK1986" s="192">
        <f>ROUND(I1986*H1986,2)</f>
        <v>0</v>
      </c>
      <c r="BL1986" s="19" t="s">
        <v>381</v>
      </c>
      <c r="BM1986" s="191" t="s">
        <v>3065</v>
      </c>
    </row>
    <row r="1987" spans="1:65" s="2" customFormat="1" ht="29.25">
      <c r="A1987" s="36"/>
      <c r="B1987" s="37"/>
      <c r="C1987" s="38"/>
      <c r="D1987" s="200" t="s">
        <v>436</v>
      </c>
      <c r="E1987" s="38"/>
      <c r="F1987" s="231" t="s">
        <v>3066</v>
      </c>
      <c r="G1987" s="38"/>
      <c r="H1987" s="38"/>
      <c r="I1987" s="195"/>
      <c r="J1987" s="38"/>
      <c r="K1987" s="38"/>
      <c r="L1987" s="41"/>
      <c r="M1987" s="196"/>
      <c r="N1987" s="197"/>
      <c r="O1987" s="66"/>
      <c r="P1987" s="66"/>
      <c r="Q1987" s="66"/>
      <c r="R1987" s="66"/>
      <c r="S1987" s="66"/>
      <c r="T1987" s="67"/>
      <c r="U1987" s="36"/>
      <c r="V1987" s="36"/>
      <c r="W1987" s="36"/>
      <c r="X1987" s="36"/>
      <c r="Y1987" s="36"/>
      <c r="Z1987" s="36"/>
      <c r="AA1987" s="36"/>
      <c r="AB1987" s="36"/>
      <c r="AC1987" s="36"/>
      <c r="AD1987" s="36"/>
      <c r="AE1987" s="36"/>
      <c r="AT1987" s="19" t="s">
        <v>436</v>
      </c>
      <c r="AU1987" s="19" t="s">
        <v>82</v>
      </c>
    </row>
    <row r="1988" spans="1:65" s="13" customFormat="1" ht="11.25">
      <c r="B1988" s="198"/>
      <c r="C1988" s="199"/>
      <c r="D1988" s="200" t="s">
        <v>294</v>
      </c>
      <c r="E1988" s="201" t="s">
        <v>21</v>
      </c>
      <c r="F1988" s="202" t="s">
        <v>3067</v>
      </c>
      <c r="G1988" s="199"/>
      <c r="H1988" s="203">
        <v>3.024</v>
      </c>
      <c r="I1988" s="204"/>
      <c r="J1988" s="199"/>
      <c r="K1988" s="199"/>
      <c r="L1988" s="205"/>
      <c r="M1988" s="206"/>
      <c r="N1988" s="207"/>
      <c r="O1988" s="207"/>
      <c r="P1988" s="207"/>
      <c r="Q1988" s="207"/>
      <c r="R1988" s="207"/>
      <c r="S1988" s="207"/>
      <c r="T1988" s="208"/>
      <c r="AT1988" s="209" t="s">
        <v>294</v>
      </c>
      <c r="AU1988" s="209" t="s">
        <v>82</v>
      </c>
      <c r="AV1988" s="13" t="s">
        <v>82</v>
      </c>
      <c r="AW1988" s="13" t="s">
        <v>34</v>
      </c>
      <c r="AX1988" s="13" t="s">
        <v>73</v>
      </c>
      <c r="AY1988" s="209" t="s">
        <v>283</v>
      </c>
    </row>
    <row r="1989" spans="1:65" s="14" customFormat="1" ht="11.25">
      <c r="B1989" s="210"/>
      <c r="C1989" s="211"/>
      <c r="D1989" s="200" t="s">
        <v>294</v>
      </c>
      <c r="E1989" s="212" t="s">
        <v>21</v>
      </c>
      <c r="F1989" s="213" t="s">
        <v>296</v>
      </c>
      <c r="G1989" s="211"/>
      <c r="H1989" s="214">
        <v>3.024</v>
      </c>
      <c r="I1989" s="215"/>
      <c r="J1989" s="211"/>
      <c r="K1989" s="211"/>
      <c r="L1989" s="216"/>
      <c r="M1989" s="217"/>
      <c r="N1989" s="218"/>
      <c r="O1989" s="218"/>
      <c r="P1989" s="218"/>
      <c r="Q1989" s="218"/>
      <c r="R1989" s="218"/>
      <c r="S1989" s="218"/>
      <c r="T1989" s="219"/>
      <c r="AT1989" s="220" t="s">
        <v>294</v>
      </c>
      <c r="AU1989" s="220" t="s">
        <v>82</v>
      </c>
      <c r="AV1989" s="14" t="s">
        <v>102</v>
      </c>
      <c r="AW1989" s="14" t="s">
        <v>34</v>
      </c>
      <c r="AX1989" s="14" t="s">
        <v>80</v>
      </c>
      <c r="AY1989" s="220" t="s">
        <v>283</v>
      </c>
    </row>
    <row r="1990" spans="1:65" s="13" customFormat="1" ht="11.25">
      <c r="B1990" s="198"/>
      <c r="C1990" s="199"/>
      <c r="D1990" s="200" t="s">
        <v>294</v>
      </c>
      <c r="E1990" s="199"/>
      <c r="F1990" s="202" t="s">
        <v>3068</v>
      </c>
      <c r="G1990" s="199"/>
      <c r="H1990" s="203">
        <v>3.4780000000000002</v>
      </c>
      <c r="I1990" s="204"/>
      <c r="J1990" s="199"/>
      <c r="K1990" s="199"/>
      <c r="L1990" s="205"/>
      <c r="M1990" s="206"/>
      <c r="N1990" s="207"/>
      <c r="O1990" s="207"/>
      <c r="P1990" s="207"/>
      <c r="Q1990" s="207"/>
      <c r="R1990" s="207"/>
      <c r="S1990" s="207"/>
      <c r="T1990" s="208"/>
      <c r="AT1990" s="209" t="s">
        <v>294</v>
      </c>
      <c r="AU1990" s="209" t="s">
        <v>82</v>
      </c>
      <c r="AV1990" s="13" t="s">
        <v>82</v>
      </c>
      <c r="AW1990" s="13" t="s">
        <v>4</v>
      </c>
      <c r="AX1990" s="13" t="s">
        <v>80</v>
      </c>
      <c r="AY1990" s="209" t="s">
        <v>283</v>
      </c>
    </row>
    <row r="1991" spans="1:65" s="2" customFormat="1" ht="33" customHeight="1">
      <c r="A1991" s="36"/>
      <c r="B1991" s="37"/>
      <c r="C1991" s="247" t="s">
        <v>3069</v>
      </c>
      <c r="D1991" s="247" t="s">
        <v>740</v>
      </c>
      <c r="E1991" s="248" t="s">
        <v>3070</v>
      </c>
      <c r="F1991" s="249" t="s">
        <v>3071</v>
      </c>
      <c r="G1991" s="250" t="s">
        <v>288</v>
      </c>
      <c r="H1991" s="251">
        <v>2.8879999999999999</v>
      </c>
      <c r="I1991" s="252"/>
      <c r="J1991" s="253">
        <f>ROUND(I1991*H1991,2)</f>
        <v>0</v>
      </c>
      <c r="K1991" s="249" t="s">
        <v>348</v>
      </c>
      <c r="L1991" s="254"/>
      <c r="M1991" s="255" t="s">
        <v>21</v>
      </c>
      <c r="N1991" s="256" t="s">
        <v>44</v>
      </c>
      <c r="O1991" s="66"/>
      <c r="P1991" s="189">
        <f>O1991*H1991</f>
        <v>0</v>
      </c>
      <c r="Q1991" s="189">
        <v>1.9199999999999998E-2</v>
      </c>
      <c r="R1991" s="189">
        <f>Q1991*H1991</f>
        <v>5.5449599999999995E-2</v>
      </c>
      <c r="S1991" s="189">
        <v>0</v>
      </c>
      <c r="T1991" s="190">
        <f>S1991*H1991</f>
        <v>0</v>
      </c>
      <c r="U1991" s="36"/>
      <c r="V1991" s="36"/>
      <c r="W1991" s="36"/>
      <c r="X1991" s="36"/>
      <c r="Y1991" s="36"/>
      <c r="Z1991" s="36"/>
      <c r="AA1991" s="36"/>
      <c r="AB1991" s="36"/>
      <c r="AC1991" s="36"/>
      <c r="AD1991" s="36"/>
      <c r="AE1991" s="36"/>
      <c r="AR1991" s="191" t="s">
        <v>493</v>
      </c>
      <c r="AT1991" s="191" t="s">
        <v>740</v>
      </c>
      <c r="AU1991" s="191" t="s">
        <v>82</v>
      </c>
      <c r="AY1991" s="19" t="s">
        <v>283</v>
      </c>
      <c r="BE1991" s="192">
        <f>IF(N1991="základní",J1991,0)</f>
        <v>0</v>
      </c>
      <c r="BF1991" s="192">
        <f>IF(N1991="snížená",J1991,0)</f>
        <v>0</v>
      </c>
      <c r="BG1991" s="192">
        <f>IF(N1991="zákl. přenesená",J1991,0)</f>
        <v>0</v>
      </c>
      <c r="BH1991" s="192">
        <f>IF(N1991="sníž. přenesená",J1991,0)</f>
        <v>0</v>
      </c>
      <c r="BI1991" s="192">
        <f>IF(N1991="nulová",J1991,0)</f>
        <v>0</v>
      </c>
      <c r="BJ1991" s="19" t="s">
        <v>80</v>
      </c>
      <c r="BK1991" s="192">
        <f>ROUND(I1991*H1991,2)</f>
        <v>0</v>
      </c>
      <c r="BL1991" s="19" t="s">
        <v>381</v>
      </c>
      <c r="BM1991" s="191" t="s">
        <v>3072</v>
      </c>
    </row>
    <row r="1992" spans="1:65" s="2" customFormat="1" ht="29.25">
      <c r="A1992" s="36"/>
      <c r="B1992" s="37"/>
      <c r="C1992" s="38"/>
      <c r="D1992" s="200" t="s">
        <v>436</v>
      </c>
      <c r="E1992" s="38"/>
      <c r="F1992" s="231" t="s">
        <v>3073</v>
      </c>
      <c r="G1992" s="38"/>
      <c r="H1992" s="38"/>
      <c r="I1992" s="195"/>
      <c r="J1992" s="38"/>
      <c r="K1992" s="38"/>
      <c r="L1992" s="41"/>
      <c r="M1992" s="196"/>
      <c r="N1992" s="197"/>
      <c r="O1992" s="66"/>
      <c r="P1992" s="66"/>
      <c r="Q1992" s="66"/>
      <c r="R1992" s="66"/>
      <c r="S1992" s="66"/>
      <c r="T1992" s="67"/>
      <c r="U1992" s="36"/>
      <c r="V1992" s="36"/>
      <c r="W1992" s="36"/>
      <c r="X1992" s="36"/>
      <c r="Y1992" s="36"/>
      <c r="Z1992" s="36"/>
      <c r="AA1992" s="36"/>
      <c r="AB1992" s="36"/>
      <c r="AC1992" s="36"/>
      <c r="AD1992" s="36"/>
      <c r="AE1992" s="36"/>
      <c r="AT1992" s="19" t="s">
        <v>436</v>
      </c>
      <c r="AU1992" s="19" t="s">
        <v>82</v>
      </c>
    </row>
    <row r="1993" spans="1:65" s="13" customFormat="1" ht="11.25">
      <c r="B1993" s="198"/>
      <c r="C1993" s="199"/>
      <c r="D1993" s="200" t="s">
        <v>294</v>
      </c>
      <c r="E1993" s="201" t="s">
        <v>21</v>
      </c>
      <c r="F1993" s="202" t="s">
        <v>3074</v>
      </c>
      <c r="G1993" s="199"/>
      <c r="H1993" s="203">
        <v>2.5110000000000001</v>
      </c>
      <c r="I1993" s="204"/>
      <c r="J1993" s="199"/>
      <c r="K1993" s="199"/>
      <c r="L1993" s="205"/>
      <c r="M1993" s="206"/>
      <c r="N1993" s="207"/>
      <c r="O1993" s="207"/>
      <c r="P1993" s="207"/>
      <c r="Q1993" s="207"/>
      <c r="R1993" s="207"/>
      <c r="S1993" s="207"/>
      <c r="T1993" s="208"/>
      <c r="AT1993" s="209" t="s">
        <v>294</v>
      </c>
      <c r="AU1993" s="209" t="s">
        <v>82</v>
      </c>
      <c r="AV1993" s="13" t="s">
        <v>82</v>
      </c>
      <c r="AW1993" s="13" t="s">
        <v>34</v>
      </c>
      <c r="AX1993" s="13" t="s">
        <v>73</v>
      </c>
      <c r="AY1993" s="209" t="s">
        <v>283</v>
      </c>
    </row>
    <row r="1994" spans="1:65" s="14" customFormat="1" ht="11.25">
      <c r="B1994" s="210"/>
      <c r="C1994" s="211"/>
      <c r="D1994" s="200" t="s">
        <v>294</v>
      </c>
      <c r="E1994" s="212" t="s">
        <v>21</v>
      </c>
      <c r="F1994" s="213" t="s">
        <v>296</v>
      </c>
      <c r="G1994" s="211"/>
      <c r="H1994" s="214">
        <v>2.5110000000000001</v>
      </c>
      <c r="I1994" s="215"/>
      <c r="J1994" s="211"/>
      <c r="K1994" s="211"/>
      <c r="L1994" s="216"/>
      <c r="M1994" s="217"/>
      <c r="N1994" s="218"/>
      <c r="O1994" s="218"/>
      <c r="P1994" s="218"/>
      <c r="Q1994" s="218"/>
      <c r="R1994" s="218"/>
      <c r="S1994" s="218"/>
      <c r="T1994" s="219"/>
      <c r="AT1994" s="220" t="s">
        <v>294</v>
      </c>
      <c r="AU1994" s="220" t="s">
        <v>82</v>
      </c>
      <c r="AV1994" s="14" t="s">
        <v>102</v>
      </c>
      <c r="AW1994" s="14" t="s">
        <v>34</v>
      </c>
      <c r="AX1994" s="14" t="s">
        <v>80</v>
      </c>
      <c r="AY1994" s="220" t="s">
        <v>283</v>
      </c>
    </row>
    <row r="1995" spans="1:65" s="13" customFormat="1" ht="11.25">
      <c r="B1995" s="198"/>
      <c r="C1995" s="199"/>
      <c r="D1995" s="200" t="s">
        <v>294</v>
      </c>
      <c r="E1995" s="199"/>
      <c r="F1995" s="202" t="s">
        <v>3075</v>
      </c>
      <c r="G1995" s="199"/>
      <c r="H1995" s="203">
        <v>2.8879999999999999</v>
      </c>
      <c r="I1995" s="204"/>
      <c r="J1995" s="199"/>
      <c r="K1995" s="199"/>
      <c r="L1995" s="205"/>
      <c r="M1995" s="206"/>
      <c r="N1995" s="207"/>
      <c r="O1995" s="207"/>
      <c r="P1995" s="207"/>
      <c r="Q1995" s="207"/>
      <c r="R1995" s="207"/>
      <c r="S1995" s="207"/>
      <c r="T1995" s="208"/>
      <c r="AT1995" s="209" t="s">
        <v>294</v>
      </c>
      <c r="AU1995" s="209" t="s">
        <v>82</v>
      </c>
      <c r="AV1995" s="13" t="s">
        <v>82</v>
      </c>
      <c r="AW1995" s="13" t="s">
        <v>4</v>
      </c>
      <c r="AX1995" s="13" t="s">
        <v>80</v>
      </c>
      <c r="AY1995" s="209" t="s">
        <v>283</v>
      </c>
    </row>
    <row r="1996" spans="1:65" s="2" customFormat="1" ht="24.2" customHeight="1">
      <c r="A1996" s="36"/>
      <c r="B1996" s="37"/>
      <c r="C1996" s="180" t="s">
        <v>3076</v>
      </c>
      <c r="D1996" s="180" t="s">
        <v>285</v>
      </c>
      <c r="E1996" s="181" t="s">
        <v>3077</v>
      </c>
      <c r="F1996" s="182" t="s">
        <v>3078</v>
      </c>
      <c r="G1996" s="183" t="s">
        <v>288</v>
      </c>
      <c r="H1996" s="184">
        <v>324.57</v>
      </c>
      <c r="I1996" s="185"/>
      <c r="J1996" s="186">
        <f>ROUND(I1996*H1996,2)</f>
        <v>0</v>
      </c>
      <c r="K1996" s="182" t="s">
        <v>289</v>
      </c>
      <c r="L1996" s="41"/>
      <c r="M1996" s="187" t="s">
        <v>21</v>
      </c>
      <c r="N1996" s="188" t="s">
        <v>44</v>
      </c>
      <c r="O1996" s="66"/>
      <c r="P1996" s="189">
        <f>O1996*H1996</f>
        <v>0</v>
      </c>
      <c r="Q1996" s="189">
        <v>8.9999999999999993E-3</v>
      </c>
      <c r="R1996" s="189">
        <f>Q1996*H1996</f>
        <v>2.9211299999999998</v>
      </c>
      <c r="S1996" s="189">
        <v>0</v>
      </c>
      <c r="T1996" s="190">
        <f>S1996*H1996</f>
        <v>0</v>
      </c>
      <c r="U1996" s="36"/>
      <c r="V1996" s="36"/>
      <c r="W1996" s="36"/>
      <c r="X1996" s="36"/>
      <c r="Y1996" s="36"/>
      <c r="Z1996" s="36"/>
      <c r="AA1996" s="36"/>
      <c r="AB1996" s="36"/>
      <c r="AC1996" s="36"/>
      <c r="AD1996" s="36"/>
      <c r="AE1996" s="36"/>
      <c r="AR1996" s="191" t="s">
        <v>381</v>
      </c>
      <c r="AT1996" s="191" t="s">
        <v>285</v>
      </c>
      <c r="AU1996" s="191" t="s">
        <v>82</v>
      </c>
      <c r="AY1996" s="19" t="s">
        <v>283</v>
      </c>
      <c r="BE1996" s="192">
        <f>IF(N1996="základní",J1996,0)</f>
        <v>0</v>
      </c>
      <c r="BF1996" s="192">
        <f>IF(N1996="snížená",J1996,0)</f>
        <v>0</v>
      </c>
      <c r="BG1996" s="192">
        <f>IF(N1996="zákl. přenesená",J1996,0)</f>
        <v>0</v>
      </c>
      <c r="BH1996" s="192">
        <f>IF(N1996="sníž. přenesená",J1996,0)</f>
        <v>0</v>
      </c>
      <c r="BI1996" s="192">
        <f>IF(N1996="nulová",J1996,0)</f>
        <v>0</v>
      </c>
      <c r="BJ1996" s="19" t="s">
        <v>80</v>
      </c>
      <c r="BK1996" s="192">
        <f>ROUND(I1996*H1996,2)</f>
        <v>0</v>
      </c>
      <c r="BL1996" s="19" t="s">
        <v>381</v>
      </c>
      <c r="BM1996" s="191" t="s">
        <v>3079</v>
      </c>
    </row>
    <row r="1997" spans="1:65" s="2" customFormat="1" ht="11.25">
      <c r="A1997" s="36"/>
      <c r="B1997" s="37"/>
      <c r="C1997" s="38"/>
      <c r="D1997" s="193" t="s">
        <v>292</v>
      </c>
      <c r="E1997" s="38"/>
      <c r="F1997" s="194" t="s">
        <v>3080</v>
      </c>
      <c r="G1997" s="38"/>
      <c r="H1997" s="38"/>
      <c r="I1997" s="195"/>
      <c r="J1997" s="38"/>
      <c r="K1997" s="38"/>
      <c r="L1997" s="41"/>
      <c r="M1997" s="196"/>
      <c r="N1997" s="197"/>
      <c r="O1997" s="66"/>
      <c r="P1997" s="66"/>
      <c r="Q1997" s="66"/>
      <c r="R1997" s="66"/>
      <c r="S1997" s="66"/>
      <c r="T1997" s="67"/>
      <c r="U1997" s="36"/>
      <c r="V1997" s="36"/>
      <c r="W1997" s="36"/>
      <c r="X1997" s="36"/>
      <c r="Y1997" s="36"/>
      <c r="Z1997" s="36"/>
      <c r="AA1997" s="36"/>
      <c r="AB1997" s="36"/>
      <c r="AC1997" s="36"/>
      <c r="AD1997" s="36"/>
      <c r="AE1997" s="36"/>
      <c r="AT1997" s="19" t="s">
        <v>292</v>
      </c>
      <c r="AU1997" s="19" t="s">
        <v>82</v>
      </c>
    </row>
    <row r="1998" spans="1:65" s="15" customFormat="1" ht="11.25">
      <c r="B1998" s="221"/>
      <c r="C1998" s="222"/>
      <c r="D1998" s="200" t="s">
        <v>294</v>
      </c>
      <c r="E1998" s="223" t="s">
        <v>21</v>
      </c>
      <c r="F1998" s="224" t="s">
        <v>3081</v>
      </c>
      <c r="G1998" s="222"/>
      <c r="H1998" s="223" t="s">
        <v>21</v>
      </c>
      <c r="I1998" s="225"/>
      <c r="J1998" s="222"/>
      <c r="K1998" s="222"/>
      <c r="L1998" s="226"/>
      <c r="M1998" s="227"/>
      <c r="N1998" s="228"/>
      <c r="O1998" s="228"/>
      <c r="P1998" s="228"/>
      <c r="Q1998" s="228"/>
      <c r="R1998" s="228"/>
      <c r="S1998" s="228"/>
      <c r="T1998" s="229"/>
      <c r="AT1998" s="230" t="s">
        <v>294</v>
      </c>
      <c r="AU1998" s="230" t="s">
        <v>82</v>
      </c>
      <c r="AV1998" s="15" t="s">
        <v>80</v>
      </c>
      <c r="AW1998" s="15" t="s">
        <v>34</v>
      </c>
      <c r="AX1998" s="15" t="s">
        <v>73</v>
      </c>
      <c r="AY1998" s="230" t="s">
        <v>283</v>
      </c>
    </row>
    <row r="1999" spans="1:65" s="13" customFormat="1" ht="11.25">
      <c r="B1999" s="198"/>
      <c r="C1999" s="199"/>
      <c r="D1999" s="200" t="s">
        <v>294</v>
      </c>
      <c r="E1999" s="201" t="s">
        <v>21</v>
      </c>
      <c r="F1999" s="202" t="s">
        <v>3082</v>
      </c>
      <c r="G1999" s="199"/>
      <c r="H1999" s="203">
        <v>47.18</v>
      </c>
      <c r="I1999" s="204"/>
      <c r="J1999" s="199"/>
      <c r="K1999" s="199"/>
      <c r="L1999" s="205"/>
      <c r="M1999" s="206"/>
      <c r="N1999" s="207"/>
      <c r="O1999" s="207"/>
      <c r="P1999" s="207"/>
      <c r="Q1999" s="207"/>
      <c r="R1999" s="207"/>
      <c r="S1999" s="207"/>
      <c r="T1999" s="208"/>
      <c r="AT1999" s="209" t="s">
        <v>294</v>
      </c>
      <c r="AU1999" s="209" t="s">
        <v>82</v>
      </c>
      <c r="AV1999" s="13" t="s">
        <v>82</v>
      </c>
      <c r="AW1999" s="13" t="s">
        <v>34</v>
      </c>
      <c r="AX1999" s="13" t="s">
        <v>73</v>
      </c>
      <c r="AY1999" s="209" t="s">
        <v>283</v>
      </c>
    </row>
    <row r="2000" spans="1:65" s="14" customFormat="1" ht="11.25">
      <c r="B2000" s="210"/>
      <c r="C2000" s="211"/>
      <c r="D2000" s="200" t="s">
        <v>294</v>
      </c>
      <c r="E2000" s="212" t="s">
        <v>747</v>
      </c>
      <c r="F2000" s="213" t="s">
        <v>296</v>
      </c>
      <c r="G2000" s="211"/>
      <c r="H2000" s="214">
        <v>47.18</v>
      </c>
      <c r="I2000" s="215"/>
      <c r="J2000" s="211"/>
      <c r="K2000" s="211"/>
      <c r="L2000" s="216"/>
      <c r="M2000" s="217"/>
      <c r="N2000" s="218"/>
      <c r="O2000" s="218"/>
      <c r="P2000" s="218"/>
      <c r="Q2000" s="218"/>
      <c r="R2000" s="218"/>
      <c r="S2000" s="218"/>
      <c r="T2000" s="219"/>
      <c r="AT2000" s="220" t="s">
        <v>294</v>
      </c>
      <c r="AU2000" s="220" t="s">
        <v>82</v>
      </c>
      <c r="AV2000" s="14" t="s">
        <v>102</v>
      </c>
      <c r="AW2000" s="14" t="s">
        <v>34</v>
      </c>
      <c r="AX2000" s="14" t="s">
        <v>73</v>
      </c>
      <c r="AY2000" s="220" t="s">
        <v>283</v>
      </c>
    </row>
    <row r="2001" spans="1:65" s="15" customFormat="1" ht="11.25">
      <c r="B2001" s="221"/>
      <c r="C2001" s="222"/>
      <c r="D2001" s="200" t="s">
        <v>294</v>
      </c>
      <c r="E2001" s="223" t="s">
        <v>21</v>
      </c>
      <c r="F2001" s="224" t="s">
        <v>3083</v>
      </c>
      <c r="G2001" s="222"/>
      <c r="H2001" s="223" t="s">
        <v>21</v>
      </c>
      <c r="I2001" s="225"/>
      <c r="J2001" s="222"/>
      <c r="K2001" s="222"/>
      <c r="L2001" s="226"/>
      <c r="M2001" s="227"/>
      <c r="N2001" s="228"/>
      <c r="O2001" s="228"/>
      <c r="P2001" s="228"/>
      <c r="Q2001" s="228"/>
      <c r="R2001" s="228"/>
      <c r="S2001" s="228"/>
      <c r="T2001" s="229"/>
      <c r="AT2001" s="230" t="s">
        <v>294</v>
      </c>
      <c r="AU2001" s="230" t="s">
        <v>82</v>
      </c>
      <c r="AV2001" s="15" t="s">
        <v>80</v>
      </c>
      <c r="AW2001" s="15" t="s">
        <v>34</v>
      </c>
      <c r="AX2001" s="15" t="s">
        <v>73</v>
      </c>
      <c r="AY2001" s="230" t="s">
        <v>283</v>
      </c>
    </row>
    <row r="2002" spans="1:65" s="13" customFormat="1" ht="11.25">
      <c r="B2002" s="198"/>
      <c r="C2002" s="199"/>
      <c r="D2002" s="200" t="s">
        <v>294</v>
      </c>
      <c r="E2002" s="201" t="s">
        <v>21</v>
      </c>
      <c r="F2002" s="202" t="s">
        <v>3084</v>
      </c>
      <c r="G2002" s="199"/>
      <c r="H2002" s="203">
        <v>155.85</v>
      </c>
      <c r="I2002" s="204"/>
      <c r="J2002" s="199"/>
      <c r="K2002" s="199"/>
      <c r="L2002" s="205"/>
      <c r="M2002" s="206"/>
      <c r="N2002" s="207"/>
      <c r="O2002" s="207"/>
      <c r="P2002" s="207"/>
      <c r="Q2002" s="207"/>
      <c r="R2002" s="207"/>
      <c r="S2002" s="207"/>
      <c r="T2002" s="208"/>
      <c r="AT2002" s="209" t="s">
        <v>294</v>
      </c>
      <c r="AU2002" s="209" t="s">
        <v>82</v>
      </c>
      <c r="AV2002" s="13" t="s">
        <v>82</v>
      </c>
      <c r="AW2002" s="13" t="s">
        <v>34</v>
      </c>
      <c r="AX2002" s="13" t="s">
        <v>73</v>
      </c>
      <c r="AY2002" s="209" t="s">
        <v>283</v>
      </c>
    </row>
    <row r="2003" spans="1:65" s="13" customFormat="1" ht="11.25">
      <c r="B2003" s="198"/>
      <c r="C2003" s="199"/>
      <c r="D2003" s="200" t="s">
        <v>294</v>
      </c>
      <c r="E2003" s="201" t="s">
        <v>21</v>
      </c>
      <c r="F2003" s="202" t="s">
        <v>3085</v>
      </c>
      <c r="G2003" s="199"/>
      <c r="H2003" s="203">
        <v>-14.01</v>
      </c>
      <c r="I2003" s="204"/>
      <c r="J2003" s="199"/>
      <c r="K2003" s="199"/>
      <c r="L2003" s="205"/>
      <c r="M2003" s="206"/>
      <c r="N2003" s="207"/>
      <c r="O2003" s="207"/>
      <c r="P2003" s="207"/>
      <c r="Q2003" s="207"/>
      <c r="R2003" s="207"/>
      <c r="S2003" s="207"/>
      <c r="T2003" s="208"/>
      <c r="AT2003" s="209" t="s">
        <v>294</v>
      </c>
      <c r="AU2003" s="209" t="s">
        <v>82</v>
      </c>
      <c r="AV2003" s="13" t="s">
        <v>82</v>
      </c>
      <c r="AW2003" s="13" t="s">
        <v>34</v>
      </c>
      <c r="AX2003" s="13" t="s">
        <v>73</v>
      </c>
      <c r="AY2003" s="209" t="s">
        <v>283</v>
      </c>
    </row>
    <row r="2004" spans="1:65" s="14" customFormat="1" ht="11.25">
      <c r="B2004" s="210"/>
      <c r="C2004" s="211"/>
      <c r="D2004" s="200" t="s">
        <v>294</v>
      </c>
      <c r="E2004" s="212" t="s">
        <v>743</v>
      </c>
      <c r="F2004" s="213" t="s">
        <v>296</v>
      </c>
      <c r="G2004" s="211"/>
      <c r="H2004" s="214">
        <v>141.84</v>
      </c>
      <c r="I2004" s="215"/>
      <c r="J2004" s="211"/>
      <c r="K2004" s="211"/>
      <c r="L2004" s="216"/>
      <c r="M2004" s="217"/>
      <c r="N2004" s="218"/>
      <c r="O2004" s="218"/>
      <c r="P2004" s="218"/>
      <c r="Q2004" s="218"/>
      <c r="R2004" s="218"/>
      <c r="S2004" s="218"/>
      <c r="T2004" s="219"/>
      <c r="AT2004" s="220" t="s">
        <v>294</v>
      </c>
      <c r="AU2004" s="220" t="s">
        <v>82</v>
      </c>
      <c r="AV2004" s="14" t="s">
        <v>102</v>
      </c>
      <c r="AW2004" s="14" t="s">
        <v>34</v>
      </c>
      <c r="AX2004" s="14" t="s">
        <v>73</v>
      </c>
      <c r="AY2004" s="220" t="s">
        <v>283</v>
      </c>
    </row>
    <row r="2005" spans="1:65" s="15" customFormat="1" ht="11.25">
      <c r="B2005" s="221"/>
      <c r="C2005" s="222"/>
      <c r="D2005" s="200" t="s">
        <v>294</v>
      </c>
      <c r="E2005" s="223" t="s">
        <v>21</v>
      </c>
      <c r="F2005" s="224" t="s">
        <v>3086</v>
      </c>
      <c r="G2005" s="222"/>
      <c r="H2005" s="223" t="s">
        <v>21</v>
      </c>
      <c r="I2005" s="225"/>
      <c r="J2005" s="222"/>
      <c r="K2005" s="222"/>
      <c r="L2005" s="226"/>
      <c r="M2005" s="227"/>
      <c r="N2005" s="228"/>
      <c r="O2005" s="228"/>
      <c r="P2005" s="228"/>
      <c r="Q2005" s="228"/>
      <c r="R2005" s="228"/>
      <c r="S2005" s="228"/>
      <c r="T2005" s="229"/>
      <c r="AT2005" s="230" t="s">
        <v>294</v>
      </c>
      <c r="AU2005" s="230" t="s">
        <v>82</v>
      </c>
      <c r="AV2005" s="15" t="s">
        <v>80</v>
      </c>
      <c r="AW2005" s="15" t="s">
        <v>34</v>
      </c>
      <c r="AX2005" s="15" t="s">
        <v>73</v>
      </c>
      <c r="AY2005" s="230" t="s">
        <v>283</v>
      </c>
    </row>
    <row r="2006" spans="1:65" s="13" customFormat="1" ht="11.25">
      <c r="B2006" s="198"/>
      <c r="C2006" s="199"/>
      <c r="D2006" s="200" t="s">
        <v>294</v>
      </c>
      <c r="E2006" s="201" t="s">
        <v>21</v>
      </c>
      <c r="F2006" s="202" t="s">
        <v>3087</v>
      </c>
      <c r="G2006" s="199"/>
      <c r="H2006" s="203">
        <v>135.55000000000001</v>
      </c>
      <c r="I2006" s="204"/>
      <c r="J2006" s="199"/>
      <c r="K2006" s="199"/>
      <c r="L2006" s="205"/>
      <c r="M2006" s="206"/>
      <c r="N2006" s="207"/>
      <c r="O2006" s="207"/>
      <c r="P2006" s="207"/>
      <c r="Q2006" s="207"/>
      <c r="R2006" s="207"/>
      <c r="S2006" s="207"/>
      <c r="T2006" s="208"/>
      <c r="AT2006" s="209" t="s">
        <v>294</v>
      </c>
      <c r="AU2006" s="209" t="s">
        <v>82</v>
      </c>
      <c r="AV2006" s="13" t="s">
        <v>82</v>
      </c>
      <c r="AW2006" s="13" t="s">
        <v>34</v>
      </c>
      <c r="AX2006" s="13" t="s">
        <v>73</v>
      </c>
      <c r="AY2006" s="209" t="s">
        <v>283</v>
      </c>
    </row>
    <row r="2007" spans="1:65" s="14" customFormat="1" ht="11.25">
      <c r="B2007" s="210"/>
      <c r="C2007" s="211"/>
      <c r="D2007" s="200" t="s">
        <v>294</v>
      </c>
      <c r="E2007" s="212" t="s">
        <v>750</v>
      </c>
      <c r="F2007" s="213" t="s">
        <v>296</v>
      </c>
      <c r="G2007" s="211"/>
      <c r="H2007" s="214">
        <v>135.55000000000001</v>
      </c>
      <c r="I2007" s="215"/>
      <c r="J2007" s="211"/>
      <c r="K2007" s="211"/>
      <c r="L2007" s="216"/>
      <c r="M2007" s="217"/>
      <c r="N2007" s="218"/>
      <c r="O2007" s="218"/>
      <c r="P2007" s="218"/>
      <c r="Q2007" s="218"/>
      <c r="R2007" s="218"/>
      <c r="S2007" s="218"/>
      <c r="T2007" s="219"/>
      <c r="AT2007" s="220" t="s">
        <v>294</v>
      </c>
      <c r="AU2007" s="220" t="s">
        <v>82</v>
      </c>
      <c r="AV2007" s="14" t="s">
        <v>102</v>
      </c>
      <c r="AW2007" s="14" t="s">
        <v>34</v>
      </c>
      <c r="AX2007" s="14" t="s">
        <v>73</v>
      </c>
      <c r="AY2007" s="220" t="s">
        <v>283</v>
      </c>
    </row>
    <row r="2008" spans="1:65" s="16" customFormat="1" ht="11.25">
      <c r="B2008" s="232"/>
      <c r="C2008" s="233"/>
      <c r="D2008" s="200" t="s">
        <v>294</v>
      </c>
      <c r="E2008" s="234" t="s">
        <v>21</v>
      </c>
      <c r="F2008" s="235" t="s">
        <v>442</v>
      </c>
      <c r="G2008" s="233"/>
      <c r="H2008" s="236">
        <v>324.57</v>
      </c>
      <c r="I2008" s="237"/>
      <c r="J2008" s="233"/>
      <c r="K2008" s="233"/>
      <c r="L2008" s="238"/>
      <c r="M2008" s="239"/>
      <c r="N2008" s="240"/>
      <c r="O2008" s="240"/>
      <c r="P2008" s="240"/>
      <c r="Q2008" s="240"/>
      <c r="R2008" s="240"/>
      <c r="S2008" s="240"/>
      <c r="T2008" s="241"/>
      <c r="AT2008" s="242" t="s">
        <v>294</v>
      </c>
      <c r="AU2008" s="242" t="s">
        <v>82</v>
      </c>
      <c r="AV2008" s="16" t="s">
        <v>290</v>
      </c>
      <c r="AW2008" s="16" t="s">
        <v>34</v>
      </c>
      <c r="AX2008" s="16" t="s">
        <v>80</v>
      </c>
      <c r="AY2008" s="242" t="s">
        <v>283</v>
      </c>
    </row>
    <row r="2009" spans="1:65" s="2" customFormat="1" ht="33" customHeight="1">
      <c r="A2009" s="36"/>
      <c r="B2009" s="37"/>
      <c r="C2009" s="247" t="s">
        <v>3088</v>
      </c>
      <c r="D2009" s="247" t="s">
        <v>740</v>
      </c>
      <c r="E2009" s="248" t="s">
        <v>3070</v>
      </c>
      <c r="F2009" s="249" t="s">
        <v>3071</v>
      </c>
      <c r="G2009" s="250" t="s">
        <v>288</v>
      </c>
      <c r="H2009" s="251">
        <v>163.11600000000001</v>
      </c>
      <c r="I2009" s="252"/>
      <c r="J2009" s="253">
        <f>ROUND(I2009*H2009,2)</f>
        <v>0</v>
      </c>
      <c r="K2009" s="249" t="s">
        <v>348</v>
      </c>
      <c r="L2009" s="254"/>
      <c r="M2009" s="255" t="s">
        <v>21</v>
      </c>
      <c r="N2009" s="256" t="s">
        <v>44</v>
      </c>
      <c r="O2009" s="66"/>
      <c r="P2009" s="189">
        <f>O2009*H2009</f>
        <v>0</v>
      </c>
      <c r="Q2009" s="189">
        <v>1.9199999999999998E-2</v>
      </c>
      <c r="R2009" s="189">
        <f>Q2009*H2009</f>
        <v>3.1318272</v>
      </c>
      <c r="S2009" s="189">
        <v>0</v>
      </c>
      <c r="T2009" s="190">
        <f>S2009*H2009</f>
        <v>0</v>
      </c>
      <c r="U2009" s="36"/>
      <c r="V2009" s="36"/>
      <c r="W2009" s="36"/>
      <c r="X2009" s="36"/>
      <c r="Y2009" s="36"/>
      <c r="Z2009" s="36"/>
      <c r="AA2009" s="36"/>
      <c r="AB2009" s="36"/>
      <c r="AC2009" s="36"/>
      <c r="AD2009" s="36"/>
      <c r="AE2009" s="36"/>
      <c r="AR2009" s="191" t="s">
        <v>493</v>
      </c>
      <c r="AT2009" s="191" t="s">
        <v>740</v>
      </c>
      <c r="AU2009" s="191" t="s">
        <v>82</v>
      </c>
      <c r="AY2009" s="19" t="s">
        <v>283</v>
      </c>
      <c r="BE2009" s="192">
        <f>IF(N2009="základní",J2009,0)</f>
        <v>0</v>
      </c>
      <c r="BF2009" s="192">
        <f>IF(N2009="snížená",J2009,0)</f>
        <v>0</v>
      </c>
      <c r="BG2009" s="192">
        <f>IF(N2009="zákl. přenesená",J2009,0)</f>
        <v>0</v>
      </c>
      <c r="BH2009" s="192">
        <f>IF(N2009="sníž. přenesená",J2009,0)</f>
        <v>0</v>
      </c>
      <c r="BI2009" s="192">
        <f>IF(N2009="nulová",J2009,0)</f>
        <v>0</v>
      </c>
      <c r="BJ2009" s="19" t="s">
        <v>80</v>
      </c>
      <c r="BK2009" s="192">
        <f>ROUND(I2009*H2009,2)</f>
        <v>0</v>
      </c>
      <c r="BL2009" s="19" t="s">
        <v>381</v>
      </c>
      <c r="BM2009" s="191" t="s">
        <v>3089</v>
      </c>
    </row>
    <row r="2010" spans="1:65" s="13" customFormat="1" ht="11.25">
      <c r="B2010" s="198"/>
      <c r="C2010" s="199"/>
      <c r="D2010" s="200" t="s">
        <v>294</v>
      </c>
      <c r="E2010" s="201" t="s">
        <v>21</v>
      </c>
      <c r="F2010" s="202" t="s">
        <v>743</v>
      </c>
      <c r="G2010" s="199"/>
      <c r="H2010" s="203">
        <v>141.84</v>
      </c>
      <c r="I2010" s="204"/>
      <c r="J2010" s="199"/>
      <c r="K2010" s="199"/>
      <c r="L2010" s="205"/>
      <c r="M2010" s="206"/>
      <c r="N2010" s="207"/>
      <c r="O2010" s="207"/>
      <c r="P2010" s="207"/>
      <c r="Q2010" s="207"/>
      <c r="R2010" s="207"/>
      <c r="S2010" s="207"/>
      <c r="T2010" s="208"/>
      <c r="AT2010" s="209" t="s">
        <v>294</v>
      </c>
      <c r="AU2010" s="209" t="s">
        <v>82</v>
      </c>
      <c r="AV2010" s="13" t="s">
        <v>82</v>
      </c>
      <c r="AW2010" s="13" t="s">
        <v>34</v>
      </c>
      <c r="AX2010" s="13" t="s">
        <v>73</v>
      </c>
      <c r="AY2010" s="209" t="s">
        <v>283</v>
      </c>
    </row>
    <row r="2011" spans="1:65" s="14" customFormat="1" ht="11.25">
      <c r="B2011" s="210"/>
      <c r="C2011" s="211"/>
      <c r="D2011" s="200" t="s">
        <v>294</v>
      </c>
      <c r="E2011" s="212" t="s">
        <v>21</v>
      </c>
      <c r="F2011" s="213" t="s">
        <v>296</v>
      </c>
      <c r="G2011" s="211"/>
      <c r="H2011" s="214">
        <v>141.84</v>
      </c>
      <c r="I2011" s="215"/>
      <c r="J2011" s="211"/>
      <c r="K2011" s="211"/>
      <c r="L2011" s="216"/>
      <c r="M2011" s="217"/>
      <c r="N2011" s="218"/>
      <c r="O2011" s="218"/>
      <c r="P2011" s="218"/>
      <c r="Q2011" s="218"/>
      <c r="R2011" s="218"/>
      <c r="S2011" s="218"/>
      <c r="T2011" s="219"/>
      <c r="AT2011" s="220" t="s">
        <v>294</v>
      </c>
      <c r="AU2011" s="220" t="s">
        <v>82</v>
      </c>
      <c r="AV2011" s="14" t="s">
        <v>102</v>
      </c>
      <c r="AW2011" s="14" t="s">
        <v>34</v>
      </c>
      <c r="AX2011" s="14" t="s">
        <v>80</v>
      </c>
      <c r="AY2011" s="220" t="s">
        <v>283</v>
      </c>
    </row>
    <row r="2012" spans="1:65" s="13" customFormat="1" ht="11.25">
      <c r="B2012" s="198"/>
      <c r="C2012" s="199"/>
      <c r="D2012" s="200" t="s">
        <v>294</v>
      </c>
      <c r="E2012" s="199"/>
      <c r="F2012" s="202" t="s">
        <v>3090</v>
      </c>
      <c r="G2012" s="199"/>
      <c r="H2012" s="203">
        <v>163.11600000000001</v>
      </c>
      <c r="I2012" s="204"/>
      <c r="J2012" s="199"/>
      <c r="K2012" s="199"/>
      <c r="L2012" s="205"/>
      <c r="M2012" s="206"/>
      <c r="N2012" s="207"/>
      <c r="O2012" s="207"/>
      <c r="P2012" s="207"/>
      <c r="Q2012" s="207"/>
      <c r="R2012" s="207"/>
      <c r="S2012" s="207"/>
      <c r="T2012" s="208"/>
      <c r="AT2012" s="209" t="s">
        <v>294</v>
      </c>
      <c r="AU2012" s="209" t="s">
        <v>82</v>
      </c>
      <c r="AV2012" s="13" t="s">
        <v>82</v>
      </c>
      <c r="AW2012" s="13" t="s">
        <v>4</v>
      </c>
      <c r="AX2012" s="13" t="s">
        <v>80</v>
      </c>
      <c r="AY2012" s="209" t="s">
        <v>283</v>
      </c>
    </row>
    <row r="2013" spans="1:65" s="2" customFormat="1" ht="37.9" customHeight="1">
      <c r="A2013" s="36"/>
      <c r="B2013" s="37"/>
      <c r="C2013" s="247" t="s">
        <v>3091</v>
      </c>
      <c r="D2013" s="247" t="s">
        <v>740</v>
      </c>
      <c r="E2013" s="248" t="s">
        <v>3092</v>
      </c>
      <c r="F2013" s="249" t="s">
        <v>3064</v>
      </c>
      <c r="G2013" s="250" t="s">
        <v>288</v>
      </c>
      <c r="H2013" s="251">
        <v>54.256999999999998</v>
      </c>
      <c r="I2013" s="252"/>
      <c r="J2013" s="253">
        <f>ROUND(I2013*H2013,2)</f>
        <v>0</v>
      </c>
      <c r="K2013" s="249" t="s">
        <v>348</v>
      </c>
      <c r="L2013" s="254"/>
      <c r="M2013" s="255" t="s">
        <v>21</v>
      </c>
      <c r="N2013" s="256" t="s">
        <v>44</v>
      </c>
      <c r="O2013" s="66"/>
      <c r="P2013" s="189">
        <f>O2013*H2013</f>
        <v>0</v>
      </c>
      <c r="Q2013" s="189">
        <v>1.9199999999999998E-2</v>
      </c>
      <c r="R2013" s="189">
        <f>Q2013*H2013</f>
        <v>1.0417343999999999</v>
      </c>
      <c r="S2013" s="189">
        <v>0</v>
      </c>
      <c r="T2013" s="190">
        <f>S2013*H2013</f>
        <v>0</v>
      </c>
      <c r="U2013" s="36"/>
      <c r="V2013" s="36"/>
      <c r="W2013" s="36"/>
      <c r="X2013" s="36"/>
      <c r="Y2013" s="36"/>
      <c r="Z2013" s="36"/>
      <c r="AA2013" s="36"/>
      <c r="AB2013" s="36"/>
      <c r="AC2013" s="36"/>
      <c r="AD2013" s="36"/>
      <c r="AE2013" s="36"/>
      <c r="AR2013" s="191" t="s">
        <v>493</v>
      </c>
      <c r="AT2013" s="191" t="s">
        <v>740</v>
      </c>
      <c r="AU2013" s="191" t="s">
        <v>82</v>
      </c>
      <c r="AY2013" s="19" t="s">
        <v>283</v>
      </c>
      <c r="BE2013" s="192">
        <f>IF(N2013="základní",J2013,0)</f>
        <v>0</v>
      </c>
      <c r="BF2013" s="192">
        <f>IF(N2013="snížená",J2013,0)</f>
        <v>0</v>
      </c>
      <c r="BG2013" s="192">
        <f>IF(N2013="zákl. přenesená",J2013,0)</f>
        <v>0</v>
      </c>
      <c r="BH2013" s="192">
        <f>IF(N2013="sníž. přenesená",J2013,0)</f>
        <v>0</v>
      </c>
      <c r="BI2013" s="192">
        <f>IF(N2013="nulová",J2013,0)</f>
        <v>0</v>
      </c>
      <c r="BJ2013" s="19" t="s">
        <v>80</v>
      </c>
      <c r="BK2013" s="192">
        <f>ROUND(I2013*H2013,2)</f>
        <v>0</v>
      </c>
      <c r="BL2013" s="19" t="s">
        <v>381</v>
      </c>
      <c r="BM2013" s="191" t="s">
        <v>3093</v>
      </c>
    </row>
    <row r="2014" spans="1:65" s="2" customFormat="1" ht="29.25">
      <c r="A2014" s="36"/>
      <c r="B2014" s="37"/>
      <c r="C2014" s="38"/>
      <c r="D2014" s="200" t="s">
        <v>436</v>
      </c>
      <c r="E2014" s="38"/>
      <c r="F2014" s="231" t="s">
        <v>3066</v>
      </c>
      <c r="G2014" s="38"/>
      <c r="H2014" s="38"/>
      <c r="I2014" s="195"/>
      <c r="J2014" s="38"/>
      <c r="K2014" s="38"/>
      <c r="L2014" s="41"/>
      <c r="M2014" s="196"/>
      <c r="N2014" s="197"/>
      <c r="O2014" s="66"/>
      <c r="P2014" s="66"/>
      <c r="Q2014" s="66"/>
      <c r="R2014" s="66"/>
      <c r="S2014" s="66"/>
      <c r="T2014" s="67"/>
      <c r="U2014" s="36"/>
      <c r="V2014" s="36"/>
      <c r="W2014" s="36"/>
      <c r="X2014" s="36"/>
      <c r="Y2014" s="36"/>
      <c r="Z2014" s="36"/>
      <c r="AA2014" s="36"/>
      <c r="AB2014" s="36"/>
      <c r="AC2014" s="36"/>
      <c r="AD2014" s="36"/>
      <c r="AE2014" s="36"/>
      <c r="AT2014" s="19" t="s">
        <v>436</v>
      </c>
      <c r="AU2014" s="19" t="s">
        <v>82</v>
      </c>
    </row>
    <row r="2015" spans="1:65" s="13" customFormat="1" ht="11.25">
      <c r="B2015" s="198"/>
      <c r="C2015" s="199"/>
      <c r="D2015" s="200" t="s">
        <v>294</v>
      </c>
      <c r="E2015" s="201" t="s">
        <v>21</v>
      </c>
      <c r="F2015" s="202" t="s">
        <v>747</v>
      </c>
      <c r="G2015" s="199"/>
      <c r="H2015" s="203">
        <v>47.18</v>
      </c>
      <c r="I2015" s="204"/>
      <c r="J2015" s="199"/>
      <c r="K2015" s="199"/>
      <c r="L2015" s="205"/>
      <c r="M2015" s="206"/>
      <c r="N2015" s="207"/>
      <c r="O2015" s="207"/>
      <c r="P2015" s="207"/>
      <c r="Q2015" s="207"/>
      <c r="R2015" s="207"/>
      <c r="S2015" s="207"/>
      <c r="T2015" s="208"/>
      <c r="AT2015" s="209" t="s">
        <v>294</v>
      </c>
      <c r="AU2015" s="209" t="s">
        <v>82</v>
      </c>
      <c r="AV2015" s="13" t="s">
        <v>82</v>
      </c>
      <c r="AW2015" s="13" t="s">
        <v>34</v>
      </c>
      <c r="AX2015" s="13" t="s">
        <v>73</v>
      </c>
      <c r="AY2015" s="209" t="s">
        <v>283</v>
      </c>
    </row>
    <row r="2016" spans="1:65" s="14" customFormat="1" ht="11.25">
      <c r="B2016" s="210"/>
      <c r="C2016" s="211"/>
      <c r="D2016" s="200" t="s">
        <v>294</v>
      </c>
      <c r="E2016" s="212" t="s">
        <v>21</v>
      </c>
      <c r="F2016" s="213" t="s">
        <v>296</v>
      </c>
      <c r="G2016" s="211"/>
      <c r="H2016" s="214">
        <v>47.18</v>
      </c>
      <c r="I2016" s="215"/>
      <c r="J2016" s="211"/>
      <c r="K2016" s="211"/>
      <c r="L2016" s="216"/>
      <c r="M2016" s="217"/>
      <c r="N2016" s="218"/>
      <c r="O2016" s="218"/>
      <c r="P2016" s="218"/>
      <c r="Q2016" s="218"/>
      <c r="R2016" s="218"/>
      <c r="S2016" s="218"/>
      <c r="T2016" s="219"/>
      <c r="AT2016" s="220" t="s">
        <v>294</v>
      </c>
      <c r="AU2016" s="220" t="s">
        <v>82</v>
      </c>
      <c r="AV2016" s="14" t="s">
        <v>102</v>
      </c>
      <c r="AW2016" s="14" t="s">
        <v>34</v>
      </c>
      <c r="AX2016" s="14" t="s">
        <v>80</v>
      </c>
      <c r="AY2016" s="220" t="s">
        <v>283</v>
      </c>
    </row>
    <row r="2017" spans="1:65" s="13" customFormat="1" ht="11.25">
      <c r="B2017" s="198"/>
      <c r="C2017" s="199"/>
      <c r="D2017" s="200" t="s">
        <v>294</v>
      </c>
      <c r="E2017" s="199"/>
      <c r="F2017" s="202" t="s">
        <v>3094</v>
      </c>
      <c r="G2017" s="199"/>
      <c r="H2017" s="203">
        <v>54.256999999999998</v>
      </c>
      <c r="I2017" s="204"/>
      <c r="J2017" s="199"/>
      <c r="K2017" s="199"/>
      <c r="L2017" s="205"/>
      <c r="M2017" s="206"/>
      <c r="N2017" s="207"/>
      <c r="O2017" s="207"/>
      <c r="P2017" s="207"/>
      <c r="Q2017" s="207"/>
      <c r="R2017" s="207"/>
      <c r="S2017" s="207"/>
      <c r="T2017" s="208"/>
      <c r="AT2017" s="209" t="s">
        <v>294</v>
      </c>
      <c r="AU2017" s="209" t="s">
        <v>82</v>
      </c>
      <c r="AV2017" s="13" t="s">
        <v>82</v>
      </c>
      <c r="AW2017" s="13" t="s">
        <v>4</v>
      </c>
      <c r="AX2017" s="13" t="s">
        <v>80</v>
      </c>
      <c r="AY2017" s="209" t="s">
        <v>283</v>
      </c>
    </row>
    <row r="2018" spans="1:65" s="2" customFormat="1" ht="33" customHeight="1">
      <c r="A2018" s="36"/>
      <c r="B2018" s="37"/>
      <c r="C2018" s="247" t="s">
        <v>3095</v>
      </c>
      <c r="D2018" s="247" t="s">
        <v>740</v>
      </c>
      <c r="E2018" s="248" t="s">
        <v>3056</v>
      </c>
      <c r="F2018" s="249" t="s">
        <v>3057</v>
      </c>
      <c r="G2018" s="250" t="s">
        <v>288</v>
      </c>
      <c r="H2018" s="251">
        <v>155.88300000000001</v>
      </c>
      <c r="I2018" s="252"/>
      <c r="J2018" s="253">
        <f>ROUND(I2018*H2018,2)</f>
        <v>0</v>
      </c>
      <c r="K2018" s="249" t="s">
        <v>348</v>
      </c>
      <c r="L2018" s="254"/>
      <c r="M2018" s="255" t="s">
        <v>21</v>
      </c>
      <c r="N2018" s="256" t="s">
        <v>44</v>
      </c>
      <c r="O2018" s="66"/>
      <c r="P2018" s="189">
        <f>O2018*H2018</f>
        <v>0</v>
      </c>
      <c r="Q2018" s="189">
        <v>1.9199999999999998E-2</v>
      </c>
      <c r="R2018" s="189">
        <f>Q2018*H2018</f>
        <v>2.9929535999999999</v>
      </c>
      <c r="S2018" s="189">
        <v>0</v>
      </c>
      <c r="T2018" s="190">
        <f>S2018*H2018</f>
        <v>0</v>
      </c>
      <c r="U2018" s="36"/>
      <c r="V2018" s="36"/>
      <c r="W2018" s="36"/>
      <c r="X2018" s="36"/>
      <c r="Y2018" s="36"/>
      <c r="Z2018" s="36"/>
      <c r="AA2018" s="36"/>
      <c r="AB2018" s="36"/>
      <c r="AC2018" s="36"/>
      <c r="AD2018" s="36"/>
      <c r="AE2018" s="36"/>
      <c r="AR2018" s="191" t="s">
        <v>493</v>
      </c>
      <c r="AT2018" s="191" t="s">
        <v>740</v>
      </c>
      <c r="AU2018" s="191" t="s">
        <v>82</v>
      </c>
      <c r="AY2018" s="19" t="s">
        <v>283</v>
      </c>
      <c r="BE2018" s="192">
        <f>IF(N2018="základní",J2018,0)</f>
        <v>0</v>
      </c>
      <c r="BF2018" s="192">
        <f>IF(N2018="snížená",J2018,0)</f>
        <v>0</v>
      </c>
      <c r="BG2018" s="192">
        <f>IF(N2018="zákl. přenesená",J2018,0)</f>
        <v>0</v>
      </c>
      <c r="BH2018" s="192">
        <f>IF(N2018="sníž. přenesená",J2018,0)</f>
        <v>0</v>
      </c>
      <c r="BI2018" s="192">
        <f>IF(N2018="nulová",J2018,0)</f>
        <v>0</v>
      </c>
      <c r="BJ2018" s="19" t="s">
        <v>80</v>
      </c>
      <c r="BK2018" s="192">
        <f>ROUND(I2018*H2018,2)</f>
        <v>0</v>
      </c>
      <c r="BL2018" s="19" t="s">
        <v>381</v>
      </c>
      <c r="BM2018" s="191" t="s">
        <v>3096</v>
      </c>
    </row>
    <row r="2019" spans="1:65" s="13" customFormat="1" ht="11.25">
      <c r="B2019" s="198"/>
      <c r="C2019" s="199"/>
      <c r="D2019" s="200" t="s">
        <v>294</v>
      </c>
      <c r="E2019" s="201" t="s">
        <v>21</v>
      </c>
      <c r="F2019" s="202" t="s">
        <v>750</v>
      </c>
      <c r="G2019" s="199"/>
      <c r="H2019" s="203">
        <v>135.55000000000001</v>
      </c>
      <c r="I2019" s="204"/>
      <c r="J2019" s="199"/>
      <c r="K2019" s="199"/>
      <c r="L2019" s="205"/>
      <c r="M2019" s="206"/>
      <c r="N2019" s="207"/>
      <c r="O2019" s="207"/>
      <c r="P2019" s="207"/>
      <c r="Q2019" s="207"/>
      <c r="R2019" s="207"/>
      <c r="S2019" s="207"/>
      <c r="T2019" s="208"/>
      <c r="AT2019" s="209" t="s">
        <v>294</v>
      </c>
      <c r="AU2019" s="209" t="s">
        <v>82</v>
      </c>
      <c r="AV2019" s="13" t="s">
        <v>82</v>
      </c>
      <c r="AW2019" s="13" t="s">
        <v>34</v>
      </c>
      <c r="AX2019" s="13" t="s">
        <v>73</v>
      </c>
      <c r="AY2019" s="209" t="s">
        <v>283</v>
      </c>
    </row>
    <row r="2020" spans="1:65" s="14" customFormat="1" ht="11.25">
      <c r="B2020" s="210"/>
      <c r="C2020" s="211"/>
      <c r="D2020" s="200" t="s">
        <v>294</v>
      </c>
      <c r="E2020" s="212" t="s">
        <v>21</v>
      </c>
      <c r="F2020" s="213" t="s">
        <v>296</v>
      </c>
      <c r="G2020" s="211"/>
      <c r="H2020" s="214">
        <v>135.55000000000001</v>
      </c>
      <c r="I2020" s="215"/>
      <c r="J2020" s="211"/>
      <c r="K2020" s="211"/>
      <c r="L2020" s="216"/>
      <c r="M2020" s="217"/>
      <c r="N2020" s="218"/>
      <c r="O2020" s="218"/>
      <c r="P2020" s="218"/>
      <c r="Q2020" s="218"/>
      <c r="R2020" s="218"/>
      <c r="S2020" s="218"/>
      <c r="T2020" s="219"/>
      <c r="AT2020" s="220" t="s">
        <v>294</v>
      </c>
      <c r="AU2020" s="220" t="s">
        <v>82</v>
      </c>
      <c r="AV2020" s="14" t="s">
        <v>102</v>
      </c>
      <c r="AW2020" s="14" t="s">
        <v>34</v>
      </c>
      <c r="AX2020" s="14" t="s">
        <v>80</v>
      </c>
      <c r="AY2020" s="220" t="s">
        <v>283</v>
      </c>
    </row>
    <row r="2021" spans="1:65" s="13" customFormat="1" ht="11.25">
      <c r="B2021" s="198"/>
      <c r="C2021" s="199"/>
      <c r="D2021" s="200" t="s">
        <v>294</v>
      </c>
      <c r="E2021" s="199"/>
      <c r="F2021" s="202" t="s">
        <v>3097</v>
      </c>
      <c r="G2021" s="199"/>
      <c r="H2021" s="203">
        <v>155.88300000000001</v>
      </c>
      <c r="I2021" s="204"/>
      <c r="J2021" s="199"/>
      <c r="K2021" s="199"/>
      <c r="L2021" s="205"/>
      <c r="M2021" s="206"/>
      <c r="N2021" s="207"/>
      <c r="O2021" s="207"/>
      <c r="P2021" s="207"/>
      <c r="Q2021" s="207"/>
      <c r="R2021" s="207"/>
      <c r="S2021" s="207"/>
      <c r="T2021" s="208"/>
      <c r="AT2021" s="209" t="s">
        <v>294</v>
      </c>
      <c r="AU2021" s="209" t="s">
        <v>82</v>
      </c>
      <c r="AV2021" s="13" t="s">
        <v>82</v>
      </c>
      <c r="AW2021" s="13" t="s">
        <v>4</v>
      </c>
      <c r="AX2021" s="13" t="s">
        <v>80</v>
      </c>
      <c r="AY2021" s="209" t="s">
        <v>283</v>
      </c>
    </row>
    <row r="2022" spans="1:65" s="2" customFormat="1" ht="24.2" customHeight="1">
      <c r="A2022" s="36"/>
      <c r="B2022" s="37"/>
      <c r="C2022" s="180" t="s">
        <v>3098</v>
      </c>
      <c r="D2022" s="180" t="s">
        <v>285</v>
      </c>
      <c r="E2022" s="181" t="s">
        <v>3099</v>
      </c>
      <c r="F2022" s="182" t="s">
        <v>3100</v>
      </c>
      <c r="G2022" s="183" t="s">
        <v>288</v>
      </c>
      <c r="H2022" s="184">
        <v>29.41</v>
      </c>
      <c r="I2022" s="185"/>
      <c r="J2022" s="186">
        <f>ROUND(I2022*H2022,2)</f>
        <v>0</v>
      </c>
      <c r="K2022" s="182" t="s">
        <v>289</v>
      </c>
      <c r="L2022" s="41"/>
      <c r="M2022" s="187" t="s">
        <v>21</v>
      </c>
      <c r="N2022" s="188" t="s">
        <v>44</v>
      </c>
      <c r="O2022" s="66"/>
      <c r="P2022" s="189">
        <f>O2022*H2022</f>
        <v>0</v>
      </c>
      <c r="Q2022" s="189">
        <v>0</v>
      </c>
      <c r="R2022" s="189">
        <f>Q2022*H2022</f>
        <v>0</v>
      </c>
      <c r="S2022" s="189">
        <v>0</v>
      </c>
      <c r="T2022" s="190">
        <f>S2022*H2022</f>
        <v>0</v>
      </c>
      <c r="U2022" s="36"/>
      <c r="V2022" s="36"/>
      <c r="W2022" s="36"/>
      <c r="X2022" s="36"/>
      <c r="Y2022" s="36"/>
      <c r="Z2022" s="36"/>
      <c r="AA2022" s="36"/>
      <c r="AB2022" s="36"/>
      <c r="AC2022" s="36"/>
      <c r="AD2022" s="36"/>
      <c r="AE2022" s="36"/>
      <c r="AR2022" s="191" t="s">
        <v>381</v>
      </c>
      <c r="AT2022" s="191" t="s">
        <v>285</v>
      </c>
      <c r="AU2022" s="191" t="s">
        <v>82</v>
      </c>
      <c r="AY2022" s="19" t="s">
        <v>283</v>
      </c>
      <c r="BE2022" s="192">
        <f>IF(N2022="základní",J2022,0)</f>
        <v>0</v>
      </c>
      <c r="BF2022" s="192">
        <f>IF(N2022="snížená",J2022,0)</f>
        <v>0</v>
      </c>
      <c r="BG2022" s="192">
        <f>IF(N2022="zákl. přenesená",J2022,0)</f>
        <v>0</v>
      </c>
      <c r="BH2022" s="192">
        <f>IF(N2022="sníž. přenesená",J2022,0)</f>
        <v>0</v>
      </c>
      <c r="BI2022" s="192">
        <f>IF(N2022="nulová",J2022,0)</f>
        <v>0</v>
      </c>
      <c r="BJ2022" s="19" t="s">
        <v>80</v>
      </c>
      <c r="BK2022" s="192">
        <f>ROUND(I2022*H2022,2)</f>
        <v>0</v>
      </c>
      <c r="BL2022" s="19" t="s">
        <v>381</v>
      </c>
      <c r="BM2022" s="191" t="s">
        <v>3101</v>
      </c>
    </row>
    <row r="2023" spans="1:65" s="2" customFormat="1" ht="11.25">
      <c r="A2023" s="36"/>
      <c r="B2023" s="37"/>
      <c r="C2023" s="38"/>
      <c r="D2023" s="193" t="s">
        <v>292</v>
      </c>
      <c r="E2023" s="38"/>
      <c r="F2023" s="194" t="s">
        <v>3102</v>
      </c>
      <c r="G2023" s="38"/>
      <c r="H2023" s="38"/>
      <c r="I2023" s="195"/>
      <c r="J2023" s="38"/>
      <c r="K2023" s="38"/>
      <c r="L2023" s="41"/>
      <c r="M2023" s="196"/>
      <c r="N2023" s="197"/>
      <c r="O2023" s="66"/>
      <c r="P2023" s="66"/>
      <c r="Q2023" s="66"/>
      <c r="R2023" s="66"/>
      <c r="S2023" s="66"/>
      <c r="T2023" s="67"/>
      <c r="U2023" s="36"/>
      <c r="V2023" s="36"/>
      <c r="W2023" s="36"/>
      <c r="X2023" s="36"/>
      <c r="Y2023" s="36"/>
      <c r="Z2023" s="36"/>
      <c r="AA2023" s="36"/>
      <c r="AB2023" s="36"/>
      <c r="AC2023" s="36"/>
      <c r="AD2023" s="36"/>
      <c r="AE2023" s="36"/>
      <c r="AT2023" s="19" t="s">
        <v>292</v>
      </c>
      <c r="AU2023" s="19" t="s">
        <v>82</v>
      </c>
    </row>
    <row r="2024" spans="1:65" s="13" customFormat="1" ht="11.25">
      <c r="B2024" s="198"/>
      <c r="C2024" s="199"/>
      <c r="D2024" s="200" t="s">
        <v>294</v>
      </c>
      <c r="E2024" s="201" t="s">
        <v>21</v>
      </c>
      <c r="F2024" s="202" t="s">
        <v>3103</v>
      </c>
      <c r="G2024" s="199"/>
      <c r="H2024" s="203">
        <v>29.41</v>
      </c>
      <c r="I2024" s="204"/>
      <c r="J2024" s="199"/>
      <c r="K2024" s="199"/>
      <c r="L2024" s="205"/>
      <c r="M2024" s="206"/>
      <c r="N2024" s="207"/>
      <c r="O2024" s="207"/>
      <c r="P2024" s="207"/>
      <c r="Q2024" s="207"/>
      <c r="R2024" s="207"/>
      <c r="S2024" s="207"/>
      <c r="T2024" s="208"/>
      <c r="AT2024" s="209" t="s">
        <v>294</v>
      </c>
      <c r="AU2024" s="209" t="s">
        <v>82</v>
      </c>
      <c r="AV2024" s="13" t="s">
        <v>82</v>
      </c>
      <c r="AW2024" s="13" t="s">
        <v>34</v>
      </c>
      <c r="AX2024" s="13" t="s">
        <v>73</v>
      </c>
      <c r="AY2024" s="209" t="s">
        <v>283</v>
      </c>
    </row>
    <row r="2025" spans="1:65" s="14" customFormat="1" ht="11.25">
      <c r="B2025" s="210"/>
      <c r="C2025" s="211"/>
      <c r="D2025" s="200" t="s">
        <v>294</v>
      </c>
      <c r="E2025" s="212" t="s">
        <v>21</v>
      </c>
      <c r="F2025" s="213" t="s">
        <v>296</v>
      </c>
      <c r="G2025" s="211"/>
      <c r="H2025" s="214">
        <v>29.41</v>
      </c>
      <c r="I2025" s="215"/>
      <c r="J2025" s="211"/>
      <c r="K2025" s="211"/>
      <c r="L2025" s="216"/>
      <c r="M2025" s="217"/>
      <c r="N2025" s="218"/>
      <c r="O2025" s="218"/>
      <c r="P2025" s="218"/>
      <c r="Q2025" s="218"/>
      <c r="R2025" s="218"/>
      <c r="S2025" s="218"/>
      <c r="T2025" s="219"/>
      <c r="AT2025" s="220" t="s">
        <v>294</v>
      </c>
      <c r="AU2025" s="220" t="s">
        <v>82</v>
      </c>
      <c r="AV2025" s="14" t="s">
        <v>102</v>
      </c>
      <c r="AW2025" s="14" t="s">
        <v>34</v>
      </c>
      <c r="AX2025" s="14" t="s">
        <v>80</v>
      </c>
      <c r="AY2025" s="220" t="s">
        <v>283</v>
      </c>
    </row>
    <row r="2026" spans="1:65" s="2" customFormat="1" ht="24.2" customHeight="1">
      <c r="A2026" s="36"/>
      <c r="B2026" s="37"/>
      <c r="C2026" s="180" t="s">
        <v>3104</v>
      </c>
      <c r="D2026" s="180" t="s">
        <v>285</v>
      </c>
      <c r="E2026" s="181" t="s">
        <v>3105</v>
      </c>
      <c r="F2026" s="182" t="s">
        <v>3106</v>
      </c>
      <c r="G2026" s="183" t="s">
        <v>288</v>
      </c>
      <c r="H2026" s="184">
        <v>351.06200000000001</v>
      </c>
      <c r="I2026" s="185"/>
      <c r="J2026" s="186">
        <f>ROUND(I2026*H2026,2)</f>
        <v>0</v>
      </c>
      <c r="K2026" s="182" t="s">
        <v>289</v>
      </c>
      <c r="L2026" s="41"/>
      <c r="M2026" s="187" t="s">
        <v>21</v>
      </c>
      <c r="N2026" s="188" t="s">
        <v>44</v>
      </c>
      <c r="O2026" s="66"/>
      <c r="P2026" s="189">
        <f>O2026*H2026</f>
        <v>0</v>
      </c>
      <c r="Q2026" s="189">
        <v>0</v>
      </c>
      <c r="R2026" s="189">
        <f>Q2026*H2026</f>
        <v>0</v>
      </c>
      <c r="S2026" s="189">
        <v>0</v>
      </c>
      <c r="T2026" s="190">
        <f>S2026*H2026</f>
        <v>0</v>
      </c>
      <c r="U2026" s="36"/>
      <c r="V2026" s="36"/>
      <c r="W2026" s="36"/>
      <c r="X2026" s="36"/>
      <c r="Y2026" s="36"/>
      <c r="Z2026" s="36"/>
      <c r="AA2026" s="36"/>
      <c r="AB2026" s="36"/>
      <c r="AC2026" s="36"/>
      <c r="AD2026" s="36"/>
      <c r="AE2026" s="36"/>
      <c r="AR2026" s="191" t="s">
        <v>381</v>
      </c>
      <c r="AT2026" s="191" t="s">
        <v>285</v>
      </c>
      <c r="AU2026" s="191" t="s">
        <v>82</v>
      </c>
      <c r="AY2026" s="19" t="s">
        <v>283</v>
      </c>
      <c r="BE2026" s="192">
        <f>IF(N2026="základní",J2026,0)</f>
        <v>0</v>
      </c>
      <c r="BF2026" s="192">
        <f>IF(N2026="snížená",J2026,0)</f>
        <v>0</v>
      </c>
      <c r="BG2026" s="192">
        <f>IF(N2026="zákl. přenesená",J2026,0)</f>
        <v>0</v>
      </c>
      <c r="BH2026" s="192">
        <f>IF(N2026="sníž. přenesená",J2026,0)</f>
        <v>0</v>
      </c>
      <c r="BI2026" s="192">
        <f>IF(N2026="nulová",J2026,0)</f>
        <v>0</v>
      </c>
      <c r="BJ2026" s="19" t="s">
        <v>80</v>
      </c>
      <c r="BK2026" s="192">
        <f>ROUND(I2026*H2026,2)</f>
        <v>0</v>
      </c>
      <c r="BL2026" s="19" t="s">
        <v>381</v>
      </c>
      <c r="BM2026" s="191" t="s">
        <v>3107</v>
      </c>
    </row>
    <row r="2027" spans="1:65" s="2" customFormat="1" ht="11.25">
      <c r="A2027" s="36"/>
      <c r="B2027" s="37"/>
      <c r="C2027" s="38"/>
      <c r="D2027" s="193" t="s">
        <v>292</v>
      </c>
      <c r="E2027" s="38"/>
      <c r="F2027" s="194" t="s">
        <v>3108</v>
      </c>
      <c r="G2027" s="38"/>
      <c r="H2027" s="38"/>
      <c r="I2027" s="195"/>
      <c r="J2027" s="38"/>
      <c r="K2027" s="38"/>
      <c r="L2027" s="41"/>
      <c r="M2027" s="196"/>
      <c r="N2027" s="197"/>
      <c r="O2027" s="66"/>
      <c r="P2027" s="66"/>
      <c r="Q2027" s="66"/>
      <c r="R2027" s="66"/>
      <c r="S2027" s="66"/>
      <c r="T2027" s="67"/>
      <c r="U2027" s="36"/>
      <c r="V2027" s="36"/>
      <c r="W2027" s="36"/>
      <c r="X2027" s="36"/>
      <c r="Y2027" s="36"/>
      <c r="Z2027" s="36"/>
      <c r="AA2027" s="36"/>
      <c r="AB2027" s="36"/>
      <c r="AC2027" s="36"/>
      <c r="AD2027" s="36"/>
      <c r="AE2027" s="36"/>
      <c r="AT2027" s="19" t="s">
        <v>292</v>
      </c>
      <c r="AU2027" s="19" t="s">
        <v>82</v>
      </c>
    </row>
    <row r="2028" spans="1:65" s="13" customFormat="1" ht="11.25">
      <c r="B2028" s="198"/>
      <c r="C2028" s="199"/>
      <c r="D2028" s="200" t="s">
        <v>294</v>
      </c>
      <c r="E2028" s="201" t="s">
        <v>21</v>
      </c>
      <c r="F2028" s="202" t="s">
        <v>3016</v>
      </c>
      <c r="G2028" s="199"/>
      <c r="H2028" s="203">
        <v>324.57</v>
      </c>
      <c r="I2028" s="204"/>
      <c r="J2028" s="199"/>
      <c r="K2028" s="199"/>
      <c r="L2028" s="205"/>
      <c r="M2028" s="206"/>
      <c r="N2028" s="207"/>
      <c r="O2028" s="207"/>
      <c r="P2028" s="207"/>
      <c r="Q2028" s="207"/>
      <c r="R2028" s="207"/>
      <c r="S2028" s="207"/>
      <c r="T2028" s="208"/>
      <c r="AT2028" s="209" t="s">
        <v>294</v>
      </c>
      <c r="AU2028" s="209" t="s">
        <v>82</v>
      </c>
      <c r="AV2028" s="13" t="s">
        <v>82</v>
      </c>
      <c r="AW2028" s="13" t="s">
        <v>34</v>
      </c>
      <c r="AX2028" s="13" t="s">
        <v>73</v>
      </c>
      <c r="AY2028" s="209" t="s">
        <v>283</v>
      </c>
    </row>
    <row r="2029" spans="1:65" s="13" customFormat="1" ht="11.25">
      <c r="B2029" s="198"/>
      <c r="C2029" s="199"/>
      <c r="D2029" s="200" t="s">
        <v>294</v>
      </c>
      <c r="E2029" s="201" t="s">
        <v>21</v>
      </c>
      <c r="F2029" s="202" t="s">
        <v>3017</v>
      </c>
      <c r="G2029" s="199"/>
      <c r="H2029" s="203">
        <v>12.481999999999999</v>
      </c>
      <c r="I2029" s="204"/>
      <c r="J2029" s="199"/>
      <c r="K2029" s="199"/>
      <c r="L2029" s="205"/>
      <c r="M2029" s="206"/>
      <c r="N2029" s="207"/>
      <c r="O2029" s="207"/>
      <c r="P2029" s="207"/>
      <c r="Q2029" s="207"/>
      <c r="R2029" s="207"/>
      <c r="S2029" s="207"/>
      <c r="T2029" s="208"/>
      <c r="AT2029" s="209" t="s">
        <v>294</v>
      </c>
      <c r="AU2029" s="209" t="s">
        <v>82</v>
      </c>
      <c r="AV2029" s="13" t="s">
        <v>82</v>
      </c>
      <c r="AW2029" s="13" t="s">
        <v>34</v>
      </c>
      <c r="AX2029" s="13" t="s">
        <v>73</v>
      </c>
      <c r="AY2029" s="209" t="s">
        <v>283</v>
      </c>
    </row>
    <row r="2030" spans="1:65" s="13" customFormat="1" ht="11.25">
      <c r="B2030" s="198"/>
      <c r="C2030" s="199"/>
      <c r="D2030" s="200" t="s">
        <v>294</v>
      </c>
      <c r="E2030" s="201" t="s">
        <v>21</v>
      </c>
      <c r="F2030" s="202" t="s">
        <v>3018</v>
      </c>
      <c r="G2030" s="199"/>
      <c r="H2030" s="203">
        <v>14.01</v>
      </c>
      <c r="I2030" s="204"/>
      <c r="J2030" s="199"/>
      <c r="K2030" s="199"/>
      <c r="L2030" s="205"/>
      <c r="M2030" s="206"/>
      <c r="N2030" s="207"/>
      <c r="O2030" s="207"/>
      <c r="P2030" s="207"/>
      <c r="Q2030" s="207"/>
      <c r="R2030" s="207"/>
      <c r="S2030" s="207"/>
      <c r="T2030" s="208"/>
      <c r="AT2030" s="209" t="s">
        <v>294</v>
      </c>
      <c r="AU2030" s="209" t="s">
        <v>82</v>
      </c>
      <c r="AV2030" s="13" t="s">
        <v>82</v>
      </c>
      <c r="AW2030" s="13" t="s">
        <v>34</v>
      </c>
      <c r="AX2030" s="13" t="s">
        <v>73</v>
      </c>
      <c r="AY2030" s="209" t="s">
        <v>283</v>
      </c>
    </row>
    <row r="2031" spans="1:65" s="14" customFormat="1" ht="11.25">
      <c r="B2031" s="210"/>
      <c r="C2031" s="211"/>
      <c r="D2031" s="200" t="s">
        <v>294</v>
      </c>
      <c r="E2031" s="212" t="s">
        <v>21</v>
      </c>
      <c r="F2031" s="213" t="s">
        <v>296</v>
      </c>
      <c r="G2031" s="211"/>
      <c r="H2031" s="214">
        <v>351.06200000000001</v>
      </c>
      <c r="I2031" s="215"/>
      <c r="J2031" s="211"/>
      <c r="K2031" s="211"/>
      <c r="L2031" s="216"/>
      <c r="M2031" s="217"/>
      <c r="N2031" s="218"/>
      <c r="O2031" s="218"/>
      <c r="P2031" s="218"/>
      <c r="Q2031" s="218"/>
      <c r="R2031" s="218"/>
      <c r="S2031" s="218"/>
      <c r="T2031" s="219"/>
      <c r="AT2031" s="220" t="s">
        <v>294</v>
      </c>
      <c r="AU2031" s="220" t="s">
        <v>82</v>
      </c>
      <c r="AV2031" s="14" t="s">
        <v>102</v>
      </c>
      <c r="AW2031" s="14" t="s">
        <v>34</v>
      </c>
      <c r="AX2031" s="14" t="s">
        <v>80</v>
      </c>
      <c r="AY2031" s="220" t="s">
        <v>283</v>
      </c>
    </row>
    <row r="2032" spans="1:65" s="2" customFormat="1" ht="21.75" customHeight="1">
      <c r="A2032" s="36"/>
      <c r="B2032" s="37"/>
      <c r="C2032" s="180" t="s">
        <v>1781</v>
      </c>
      <c r="D2032" s="180" t="s">
        <v>285</v>
      </c>
      <c r="E2032" s="181" t="s">
        <v>3109</v>
      </c>
      <c r="F2032" s="182" t="s">
        <v>3110</v>
      </c>
      <c r="G2032" s="183" t="s">
        <v>288</v>
      </c>
      <c r="H2032" s="184">
        <v>351.06200000000001</v>
      </c>
      <c r="I2032" s="185"/>
      <c r="J2032" s="186">
        <f>ROUND(I2032*H2032,2)</f>
        <v>0</v>
      </c>
      <c r="K2032" s="182" t="s">
        <v>289</v>
      </c>
      <c r="L2032" s="41"/>
      <c r="M2032" s="187" t="s">
        <v>21</v>
      </c>
      <c r="N2032" s="188" t="s">
        <v>44</v>
      </c>
      <c r="O2032" s="66"/>
      <c r="P2032" s="189">
        <f>O2032*H2032</f>
        <v>0</v>
      </c>
      <c r="Q2032" s="189">
        <v>0</v>
      </c>
      <c r="R2032" s="189">
        <f>Q2032*H2032</f>
        <v>0</v>
      </c>
      <c r="S2032" s="189">
        <v>0</v>
      </c>
      <c r="T2032" s="190">
        <f>S2032*H2032</f>
        <v>0</v>
      </c>
      <c r="U2032" s="36"/>
      <c r="V2032" s="36"/>
      <c r="W2032" s="36"/>
      <c r="X2032" s="36"/>
      <c r="Y2032" s="36"/>
      <c r="Z2032" s="36"/>
      <c r="AA2032" s="36"/>
      <c r="AB2032" s="36"/>
      <c r="AC2032" s="36"/>
      <c r="AD2032" s="36"/>
      <c r="AE2032" s="36"/>
      <c r="AR2032" s="191" t="s">
        <v>381</v>
      </c>
      <c r="AT2032" s="191" t="s">
        <v>285</v>
      </c>
      <c r="AU2032" s="191" t="s">
        <v>82</v>
      </c>
      <c r="AY2032" s="19" t="s">
        <v>283</v>
      </c>
      <c r="BE2032" s="192">
        <f>IF(N2032="základní",J2032,0)</f>
        <v>0</v>
      </c>
      <c r="BF2032" s="192">
        <f>IF(N2032="snížená",J2032,0)</f>
        <v>0</v>
      </c>
      <c r="BG2032" s="192">
        <f>IF(N2032="zákl. přenesená",J2032,0)</f>
        <v>0</v>
      </c>
      <c r="BH2032" s="192">
        <f>IF(N2032="sníž. přenesená",J2032,0)</f>
        <v>0</v>
      </c>
      <c r="BI2032" s="192">
        <f>IF(N2032="nulová",J2032,0)</f>
        <v>0</v>
      </c>
      <c r="BJ2032" s="19" t="s">
        <v>80</v>
      </c>
      <c r="BK2032" s="192">
        <f>ROUND(I2032*H2032,2)</f>
        <v>0</v>
      </c>
      <c r="BL2032" s="19" t="s">
        <v>381</v>
      </c>
      <c r="BM2032" s="191" t="s">
        <v>3111</v>
      </c>
    </row>
    <row r="2033" spans="1:65" s="2" customFormat="1" ht="11.25">
      <c r="A2033" s="36"/>
      <c r="B2033" s="37"/>
      <c r="C2033" s="38"/>
      <c r="D2033" s="193" t="s">
        <v>292</v>
      </c>
      <c r="E2033" s="38"/>
      <c r="F2033" s="194" t="s">
        <v>3112</v>
      </c>
      <c r="G2033" s="38"/>
      <c r="H2033" s="38"/>
      <c r="I2033" s="195"/>
      <c r="J2033" s="38"/>
      <c r="K2033" s="38"/>
      <c r="L2033" s="41"/>
      <c r="M2033" s="196"/>
      <c r="N2033" s="197"/>
      <c r="O2033" s="66"/>
      <c r="P2033" s="66"/>
      <c r="Q2033" s="66"/>
      <c r="R2033" s="66"/>
      <c r="S2033" s="66"/>
      <c r="T2033" s="67"/>
      <c r="U2033" s="36"/>
      <c r="V2033" s="36"/>
      <c r="W2033" s="36"/>
      <c r="X2033" s="36"/>
      <c r="Y2033" s="36"/>
      <c r="Z2033" s="36"/>
      <c r="AA2033" s="36"/>
      <c r="AB2033" s="36"/>
      <c r="AC2033" s="36"/>
      <c r="AD2033" s="36"/>
      <c r="AE2033" s="36"/>
      <c r="AT2033" s="19" t="s">
        <v>292</v>
      </c>
      <c r="AU2033" s="19" t="s">
        <v>82</v>
      </c>
    </row>
    <row r="2034" spans="1:65" s="13" customFormat="1" ht="11.25">
      <c r="B2034" s="198"/>
      <c r="C2034" s="199"/>
      <c r="D2034" s="200" t="s">
        <v>294</v>
      </c>
      <c r="E2034" s="201" t="s">
        <v>21</v>
      </c>
      <c r="F2034" s="202" t="s">
        <v>3016</v>
      </c>
      <c r="G2034" s="199"/>
      <c r="H2034" s="203">
        <v>324.57</v>
      </c>
      <c r="I2034" s="204"/>
      <c r="J2034" s="199"/>
      <c r="K2034" s="199"/>
      <c r="L2034" s="205"/>
      <c r="M2034" s="206"/>
      <c r="N2034" s="207"/>
      <c r="O2034" s="207"/>
      <c r="P2034" s="207"/>
      <c r="Q2034" s="207"/>
      <c r="R2034" s="207"/>
      <c r="S2034" s="207"/>
      <c r="T2034" s="208"/>
      <c r="AT2034" s="209" t="s">
        <v>294</v>
      </c>
      <c r="AU2034" s="209" t="s">
        <v>82</v>
      </c>
      <c r="AV2034" s="13" t="s">
        <v>82</v>
      </c>
      <c r="AW2034" s="13" t="s">
        <v>34</v>
      </c>
      <c r="AX2034" s="13" t="s">
        <v>73</v>
      </c>
      <c r="AY2034" s="209" t="s">
        <v>283</v>
      </c>
    </row>
    <row r="2035" spans="1:65" s="13" customFormat="1" ht="11.25">
      <c r="B2035" s="198"/>
      <c r="C2035" s="199"/>
      <c r="D2035" s="200" t="s">
        <v>294</v>
      </c>
      <c r="E2035" s="201" t="s">
        <v>21</v>
      </c>
      <c r="F2035" s="202" t="s">
        <v>3017</v>
      </c>
      <c r="G2035" s="199"/>
      <c r="H2035" s="203">
        <v>12.481999999999999</v>
      </c>
      <c r="I2035" s="204"/>
      <c r="J2035" s="199"/>
      <c r="K2035" s="199"/>
      <c r="L2035" s="205"/>
      <c r="M2035" s="206"/>
      <c r="N2035" s="207"/>
      <c r="O2035" s="207"/>
      <c r="P2035" s="207"/>
      <c r="Q2035" s="207"/>
      <c r="R2035" s="207"/>
      <c r="S2035" s="207"/>
      <c r="T2035" s="208"/>
      <c r="AT2035" s="209" t="s">
        <v>294</v>
      </c>
      <c r="AU2035" s="209" t="s">
        <v>82</v>
      </c>
      <c r="AV2035" s="13" t="s">
        <v>82</v>
      </c>
      <c r="AW2035" s="13" t="s">
        <v>34</v>
      </c>
      <c r="AX2035" s="13" t="s">
        <v>73</v>
      </c>
      <c r="AY2035" s="209" t="s">
        <v>283</v>
      </c>
    </row>
    <row r="2036" spans="1:65" s="13" customFormat="1" ht="11.25">
      <c r="B2036" s="198"/>
      <c r="C2036" s="199"/>
      <c r="D2036" s="200" t="s">
        <v>294</v>
      </c>
      <c r="E2036" s="201" t="s">
        <v>21</v>
      </c>
      <c r="F2036" s="202" t="s">
        <v>3018</v>
      </c>
      <c r="G2036" s="199"/>
      <c r="H2036" s="203">
        <v>14.01</v>
      </c>
      <c r="I2036" s="204"/>
      <c r="J2036" s="199"/>
      <c r="K2036" s="199"/>
      <c r="L2036" s="205"/>
      <c r="M2036" s="206"/>
      <c r="N2036" s="207"/>
      <c r="O2036" s="207"/>
      <c r="P2036" s="207"/>
      <c r="Q2036" s="207"/>
      <c r="R2036" s="207"/>
      <c r="S2036" s="207"/>
      <c r="T2036" s="208"/>
      <c r="AT2036" s="209" t="s">
        <v>294</v>
      </c>
      <c r="AU2036" s="209" t="s">
        <v>82</v>
      </c>
      <c r="AV2036" s="13" t="s">
        <v>82</v>
      </c>
      <c r="AW2036" s="13" t="s">
        <v>34</v>
      </c>
      <c r="AX2036" s="13" t="s">
        <v>73</v>
      </c>
      <c r="AY2036" s="209" t="s">
        <v>283</v>
      </c>
    </row>
    <row r="2037" spans="1:65" s="14" customFormat="1" ht="11.25">
      <c r="B2037" s="210"/>
      <c r="C2037" s="211"/>
      <c r="D2037" s="200" t="s">
        <v>294</v>
      </c>
      <c r="E2037" s="212" t="s">
        <v>21</v>
      </c>
      <c r="F2037" s="213" t="s">
        <v>296</v>
      </c>
      <c r="G2037" s="211"/>
      <c r="H2037" s="214">
        <v>351.06200000000001</v>
      </c>
      <c r="I2037" s="215"/>
      <c r="J2037" s="211"/>
      <c r="K2037" s="211"/>
      <c r="L2037" s="216"/>
      <c r="M2037" s="217"/>
      <c r="N2037" s="218"/>
      <c r="O2037" s="218"/>
      <c r="P2037" s="218"/>
      <c r="Q2037" s="218"/>
      <c r="R2037" s="218"/>
      <c r="S2037" s="218"/>
      <c r="T2037" s="219"/>
      <c r="AT2037" s="220" t="s">
        <v>294</v>
      </c>
      <c r="AU2037" s="220" t="s">
        <v>82</v>
      </c>
      <c r="AV2037" s="14" t="s">
        <v>102</v>
      </c>
      <c r="AW2037" s="14" t="s">
        <v>34</v>
      </c>
      <c r="AX2037" s="14" t="s">
        <v>80</v>
      </c>
      <c r="AY2037" s="220" t="s">
        <v>283</v>
      </c>
    </row>
    <row r="2038" spans="1:65" s="2" customFormat="1" ht="16.5" customHeight="1">
      <c r="A2038" s="36"/>
      <c r="B2038" s="37"/>
      <c r="C2038" s="180" t="s">
        <v>3113</v>
      </c>
      <c r="D2038" s="180" t="s">
        <v>285</v>
      </c>
      <c r="E2038" s="181" t="s">
        <v>3114</v>
      </c>
      <c r="F2038" s="182" t="s">
        <v>3115</v>
      </c>
      <c r="G2038" s="183" t="s">
        <v>288</v>
      </c>
      <c r="H2038" s="184">
        <v>14.01</v>
      </c>
      <c r="I2038" s="185"/>
      <c r="J2038" s="186">
        <f>ROUND(I2038*H2038,2)</f>
        <v>0</v>
      </c>
      <c r="K2038" s="182" t="s">
        <v>289</v>
      </c>
      <c r="L2038" s="41"/>
      <c r="M2038" s="187" t="s">
        <v>21</v>
      </c>
      <c r="N2038" s="188" t="s">
        <v>44</v>
      </c>
      <c r="O2038" s="66"/>
      <c r="P2038" s="189">
        <f>O2038*H2038</f>
        <v>0</v>
      </c>
      <c r="Q2038" s="189">
        <v>2.8E-3</v>
      </c>
      <c r="R2038" s="189">
        <f>Q2038*H2038</f>
        <v>3.9227999999999999E-2</v>
      </c>
      <c r="S2038" s="189">
        <v>0</v>
      </c>
      <c r="T2038" s="190">
        <f>S2038*H2038</f>
        <v>0</v>
      </c>
      <c r="U2038" s="36"/>
      <c r="V2038" s="36"/>
      <c r="W2038" s="36"/>
      <c r="X2038" s="36"/>
      <c r="Y2038" s="36"/>
      <c r="Z2038" s="36"/>
      <c r="AA2038" s="36"/>
      <c r="AB2038" s="36"/>
      <c r="AC2038" s="36"/>
      <c r="AD2038" s="36"/>
      <c r="AE2038" s="36"/>
      <c r="AR2038" s="191" t="s">
        <v>381</v>
      </c>
      <c r="AT2038" s="191" t="s">
        <v>285</v>
      </c>
      <c r="AU2038" s="191" t="s">
        <v>82</v>
      </c>
      <c r="AY2038" s="19" t="s">
        <v>283</v>
      </c>
      <c r="BE2038" s="192">
        <f>IF(N2038="základní",J2038,0)</f>
        <v>0</v>
      </c>
      <c r="BF2038" s="192">
        <f>IF(N2038="snížená",J2038,0)</f>
        <v>0</v>
      </c>
      <c r="BG2038" s="192">
        <f>IF(N2038="zákl. přenesená",J2038,0)</f>
        <v>0</v>
      </c>
      <c r="BH2038" s="192">
        <f>IF(N2038="sníž. přenesená",J2038,0)</f>
        <v>0</v>
      </c>
      <c r="BI2038" s="192">
        <f>IF(N2038="nulová",J2038,0)</f>
        <v>0</v>
      </c>
      <c r="BJ2038" s="19" t="s">
        <v>80</v>
      </c>
      <c r="BK2038" s="192">
        <f>ROUND(I2038*H2038,2)</f>
        <v>0</v>
      </c>
      <c r="BL2038" s="19" t="s">
        <v>381</v>
      </c>
      <c r="BM2038" s="191" t="s">
        <v>3116</v>
      </c>
    </row>
    <row r="2039" spans="1:65" s="2" customFormat="1" ht="11.25">
      <c r="A2039" s="36"/>
      <c r="B2039" s="37"/>
      <c r="C2039" s="38"/>
      <c r="D2039" s="193" t="s">
        <v>292</v>
      </c>
      <c r="E2039" s="38"/>
      <c r="F2039" s="194" t="s">
        <v>3117</v>
      </c>
      <c r="G2039" s="38"/>
      <c r="H2039" s="38"/>
      <c r="I2039" s="195"/>
      <c r="J2039" s="38"/>
      <c r="K2039" s="38"/>
      <c r="L2039" s="41"/>
      <c r="M2039" s="196"/>
      <c r="N2039" s="197"/>
      <c r="O2039" s="66"/>
      <c r="P2039" s="66"/>
      <c r="Q2039" s="66"/>
      <c r="R2039" s="66"/>
      <c r="S2039" s="66"/>
      <c r="T2039" s="67"/>
      <c r="U2039" s="36"/>
      <c r="V2039" s="36"/>
      <c r="W2039" s="36"/>
      <c r="X2039" s="36"/>
      <c r="Y2039" s="36"/>
      <c r="Z2039" s="36"/>
      <c r="AA2039" s="36"/>
      <c r="AB2039" s="36"/>
      <c r="AC2039" s="36"/>
      <c r="AD2039" s="36"/>
      <c r="AE2039" s="36"/>
      <c r="AT2039" s="19" t="s">
        <v>292</v>
      </c>
      <c r="AU2039" s="19" t="s">
        <v>82</v>
      </c>
    </row>
    <row r="2040" spans="1:65" s="15" customFormat="1" ht="11.25">
      <c r="B2040" s="221"/>
      <c r="C2040" s="222"/>
      <c r="D2040" s="200" t="s">
        <v>294</v>
      </c>
      <c r="E2040" s="223" t="s">
        <v>21</v>
      </c>
      <c r="F2040" s="224" t="s">
        <v>3118</v>
      </c>
      <c r="G2040" s="222"/>
      <c r="H2040" s="223" t="s">
        <v>21</v>
      </c>
      <c r="I2040" s="225"/>
      <c r="J2040" s="222"/>
      <c r="K2040" s="222"/>
      <c r="L2040" s="226"/>
      <c r="M2040" s="227"/>
      <c r="N2040" s="228"/>
      <c r="O2040" s="228"/>
      <c r="P2040" s="228"/>
      <c r="Q2040" s="228"/>
      <c r="R2040" s="228"/>
      <c r="S2040" s="228"/>
      <c r="T2040" s="229"/>
      <c r="AT2040" s="230" t="s">
        <v>294</v>
      </c>
      <c r="AU2040" s="230" t="s">
        <v>82</v>
      </c>
      <c r="AV2040" s="15" t="s">
        <v>80</v>
      </c>
      <c r="AW2040" s="15" t="s">
        <v>34</v>
      </c>
      <c r="AX2040" s="15" t="s">
        <v>73</v>
      </c>
      <c r="AY2040" s="230" t="s">
        <v>283</v>
      </c>
    </row>
    <row r="2041" spans="1:65" s="15" customFormat="1" ht="11.25">
      <c r="B2041" s="221"/>
      <c r="C2041" s="222"/>
      <c r="D2041" s="200" t="s">
        <v>294</v>
      </c>
      <c r="E2041" s="223" t="s">
        <v>21</v>
      </c>
      <c r="F2041" s="224" t="s">
        <v>3119</v>
      </c>
      <c r="G2041" s="222"/>
      <c r="H2041" s="223" t="s">
        <v>21</v>
      </c>
      <c r="I2041" s="225"/>
      <c r="J2041" s="222"/>
      <c r="K2041" s="222"/>
      <c r="L2041" s="226"/>
      <c r="M2041" s="227"/>
      <c r="N2041" s="228"/>
      <c r="O2041" s="228"/>
      <c r="P2041" s="228"/>
      <c r="Q2041" s="228"/>
      <c r="R2041" s="228"/>
      <c r="S2041" s="228"/>
      <c r="T2041" s="229"/>
      <c r="AT2041" s="230" t="s">
        <v>294</v>
      </c>
      <c r="AU2041" s="230" t="s">
        <v>82</v>
      </c>
      <c r="AV2041" s="15" t="s">
        <v>80</v>
      </c>
      <c r="AW2041" s="15" t="s">
        <v>34</v>
      </c>
      <c r="AX2041" s="15" t="s">
        <v>73</v>
      </c>
      <c r="AY2041" s="230" t="s">
        <v>283</v>
      </c>
    </row>
    <row r="2042" spans="1:65" s="13" customFormat="1" ht="11.25">
      <c r="B2042" s="198"/>
      <c r="C2042" s="199"/>
      <c r="D2042" s="200" t="s">
        <v>294</v>
      </c>
      <c r="E2042" s="201" t="s">
        <v>21</v>
      </c>
      <c r="F2042" s="202" t="s">
        <v>3120</v>
      </c>
      <c r="G2042" s="199"/>
      <c r="H2042" s="203">
        <v>12.96</v>
      </c>
      <c r="I2042" s="204"/>
      <c r="J2042" s="199"/>
      <c r="K2042" s="199"/>
      <c r="L2042" s="205"/>
      <c r="M2042" s="206"/>
      <c r="N2042" s="207"/>
      <c r="O2042" s="207"/>
      <c r="P2042" s="207"/>
      <c r="Q2042" s="207"/>
      <c r="R2042" s="207"/>
      <c r="S2042" s="207"/>
      <c r="T2042" s="208"/>
      <c r="AT2042" s="209" t="s">
        <v>294</v>
      </c>
      <c r="AU2042" s="209" t="s">
        <v>82</v>
      </c>
      <c r="AV2042" s="13" t="s">
        <v>82</v>
      </c>
      <c r="AW2042" s="13" t="s">
        <v>34</v>
      </c>
      <c r="AX2042" s="13" t="s">
        <v>73</v>
      </c>
      <c r="AY2042" s="209" t="s">
        <v>283</v>
      </c>
    </row>
    <row r="2043" spans="1:65" s="13" customFormat="1" ht="11.25">
      <c r="B2043" s="198"/>
      <c r="C2043" s="199"/>
      <c r="D2043" s="200" t="s">
        <v>294</v>
      </c>
      <c r="E2043" s="201" t="s">
        <v>21</v>
      </c>
      <c r="F2043" s="202" t="s">
        <v>3121</v>
      </c>
      <c r="G2043" s="199"/>
      <c r="H2043" s="203">
        <v>1.05</v>
      </c>
      <c r="I2043" s="204"/>
      <c r="J2043" s="199"/>
      <c r="K2043" s="199"/>
      <c r="L2043" s="205"/>
      <c r="M2043" s="206"/>
      <c r="N2043" s="207"/>
      <c r="O2043" s="207"/>
      <c r="P2043" s="207"/>
      <c r="Q2043" s="207"/>
      <c r="R2043" s="207"/>
      <c r="S2043" s="207"/>
      <c r="T2043" s="208"/>
      <c r="AT2043" s="209" t="s">
        <v>294</v>
      </c>
      <c r="AU2043" s="209" t="s">
        <v>82</v>
      </c>
      <c r="AV2043" s="13" t="s">
        <v>82</v>
      </c>
      <c r="AW2043" s="13" t="s">
        <v>34</v>
      </c>
      <c r="AX2043" s="13" t="s">
        <v>73</v>
      </c>
      <c r="AY2043" s="209" t="s">
        <v>283</v>
      </c>
    </row>
    <row r="2044" spans="1:65" s="14" customFormat="1" ht="11.25">
      <c r="B2044" s="210"/>
      <c r="C2044" s="211"/>
      <c r="D2044" s="200" t="s">
        <v>294</v>
      </c>
      <c r="E2044" s="212" t="s">
        <v>740</v>
      </c>
      <c r="F2044" s="213" t="s">
        <v>296</v>
      </c>
      <c r="G2044" s="211"/>
      <c r="H2044" s="214">
        <v>14.01</v>
      </c>
      <c r="I2044" s="215"/>
      <c r="J2044" s="211"/>
      <c r="K2044" s="211"/>
      <c r="L2044" s="216"/>
      <c r="M2044" s="217"/>
      <c r="N2044" s="218"/>
      <c r="O2044" s="218"/>
      <c r="P2044" s="218"/>
      <c r="Q2044" s="218"/>
      <c r="R2044" s="218"/>
      <c r="S2044" s="218"/>
      <c r="T2044" s="219"/>
      <c r="AT2044" s="220" t="s">
        <v>294</v>
      </c>
      <c r="AU2044" s="220" t="s">
        <v>82</v>
      </c>
      <c r="AV2044" s="14" t="s">
        <v>102</v>
      </c>
      <c r="AW2044" s="14" t="s">
        <v>34</v>
      </c>
      <c r="AX2044" s="14" t="s">
        <v>80</v>
      </c>
      <c r="AY2044" s="220" t="s">
        <v>283</v>
      </c>
    </row>
    <row r="2045" spans="1:65" s="2" customFormat="1" ht="33" customHeight="1">
      <c r="A2045" s="36"/>
      <c r="B2045" s="37"/>
      <c r="C2045" s="247" t="s">
        <v>3122</v>
      </c>
      <c r="D2045" s="247" t="s">
        <v>740</v>
      </c>
      <c r="E2045" s="248" t="s">
        <v>3123</v>
      </c>
      <c r="F2045" s="249" t="s">
        <v>3124</v>
      </c>
      <c r="G2045" s="250" t="s">
        <v>488</v>
      </c>
      <c r="H2045" s="251">
        <v>169.52099999999999</v>
      </c>
      <c r="I2045" s="252"/>
      <c r="J2045" s="253">
        <f>ROUND(I2045*H2045,2)</f>
        <v>0</v>
      </c>
      <c r="K2045" s="249" t="s">
        <v>348</v>
      </c>
      <c r="L2045" s="254"/>
      <c r="M2045" s="255" t="s">
        <v>21</v>
      </c>
      <c r="N2045" s="256" t="s">
        <v>44</v>
      </c>
      <c r="O2045" s="66"/>
      <c r="P2045" s="189">
        <f>O2045*H2045</f>
        <v>0</v>
      </c>
      <c r="Q2045" s="189">
        <v>1.9300000000000001E-3</v>
      </c>
      <c r="R2045" s="189">
        <f>Q2045*H2045</f>
        <v>0.32717552999999999</v>
      </c>
      <c r="S2045" s="189">
        <v>0</v>
      </c>
      <c r="T2045" s="190">
        <f>S2045*H2045</f>
        <v>0</v>
      </c>
      <c r="U2045" s="36"/>
      <c r="V2045" s="36"/>
      <c r="W2045" s="36"/>
      <c r="X2045" s="36"/>
      <c r="Y2045" s="36"/>
      <c r="Z2045" s="36"/>
      <c r="AA2045" s="36"/>
      <c r="AB2045" s="36"/>
      <c r="AC2045" s="36"/>
      <c r="AD2045" s="36"/>
      <c r="AE2045" s="36"/>
      <c r="AR2045" s="191" t="s">
        <v>493</v>
      </c>
      <c r="AT2045" s="191" t="s">
        <v>740</v>
      </c>
      <c r="AU2045" s="191" t="s">
        <v>82</v>
      </c>
      <c r="AY2045" s="19" t="s">
        <v>283</v>
      </c>
      <c r="BE2045" s="192">
        <f>IF(N2045="základní",J2045,0)</f>
        <v>0</v>
      </c>
      <c r="BF2045" s="192">
        <f>IF(N2045="snížená",J2045,0)</f>
        <v>0</v>
      </c>
      <c r="BG2045" s="192">
        <f>IF(N2045="zákl. přenesená",J2045,0)</f>
        <v>0</v>
      </c>
      <c r="BH2045" s="192">
        <f>IF(N2045="sníž. přenesená",J2045,0)</f>
        <v>0</v>
      </c>
      <c r="BI2045" s="192">
        <f>IF(N2045="nulová",J2045,0)</f>
        <v>0</v>
      </c>
      <c r="BJ2045" s="19" t="s">
        <v>80</v>
      </c>
      <c r="BK2045" s="192">
        <f>ROUND(I2045*H2045,2)</f>
        <v>0</v>
      </c>
      <c r="BL2045" s="19" t="s">
        <v>381</v>
      </c>
      <c r="BM2045" s="191" t="s">
        <v>3125</v>
      </c>
    </row>
    <row r="2046" spans="1:65" s="2" customFormat="1" ht="29.25">
      <c r="A2046" s="36"/>
      <c r="B2046" s="37"/>
      <c r="C2046" s="38"/>
      <c r="D2046" s="200" t="s">
        <v>436</v>
      </c>
      <c r="E2046" s="38"/>
      <c r="F2046" s="231" t="s">
        <v>3126</v>
      </c>
      <c r="G2046" s="38"/>
      <c r="H2046" s="38"/>
      <c r="I2046" s="195"/>
      <c r="J2046" s="38"/>
      <c r="K2046" s="38"/>
      <c r="L2046" s="41"/>
      <c r="M2046" s="196"/>
      <c r="N2046" s="197"/>
      <c r="O2046" s="66"/>
      <c r="P2046" s="66"/>
      <c r="Q2046" s="66"/>
      <c r="R2046" s="66"/>
      <c r="S2046" s="66"/>
      <c r="T2046" s="67"/>
      <c r="U2046" s="36"/>
      <c r="V2046" s="36"/>
      <c r="W2046" s="36"/>
      <c r="X2046" s="36"/>
      <c r="Y2046" s="36"/>
      <c r="Z2046" s="36"/>
      <c r="AA2046" s="36"/>
      <c r="AB2046" s="36"/>
      <c r="AC2046" s="36"/>
      <c r="AD2046" s="36"/>
      <c r="AE2046" s="36"/>
      <c r="AT2046" s="19" t="s">
        <v>436</v>
      </c>
      <c r="AU2046" s="19" t="s">
        <v>82</v>
      </c>
    </row>
    <row r="2047" spans="1:65" s="13" customFormat="1" ht="11.25">
      <c r="B2047" s="198"/>
      <c r="C2047" s="199"/>
      <c r="D2047" s="200" t="s">
        <v>294</v>
      </c>
      <c r="E2047" s="201" t="s">
        <v>21</v>
      </c>
      <c r="F2047" s="202" t="s">
        <v>3127</v>
      </c>
      <c r="G2047" s="199"/>
      <c r="H2047" s="203">
        <v>154.11000000000001</v>
      </c>
      <c r="I2047" s="204"/>
      <c r="J2047" s="199"/>
      <c r="K2047" s="199"/>
      <c r="L2047" s="205"/>
      <c r="M2047" s="206"/>
      <c r="N2047" s="207"/>
      <c r="O2047" s="207"/>
      <c r="P2047" s="207"/>
      <c r="Q2047" s="207"/>
      <c r="R2047" s="207"/>
      <c r="S2047" s="207"/>
      <c r="T2047" s="208"/>
      <c r="AT2047" s="209" t="s">
        <v>294</v>
      </c>
      <c r="AU2047" s="209" t="s">
        <v>82</v>
      </c>
      <c r="AV2047" s="13" t="s">
        <v>82</v>
      </c>
      <c r="AW2047" s="13" t="s">
        <v>34</v>
      </c>
      <c r="AX2047" s="13" t="s">
        <v>73</v>
      </c>
      <c r="AY2047" s="209" t="s">
        <v>283</v>
      </c>
    </row>
    <row r="2048" spans="1:65" s="14" customFormat="1" ht="11.25">
      <c r="B2048" s="210"/>
      <c r="C2048" s="211"/>
      <c r="D2048" s="200" t="s">
        <v>294</v>
      </c>
      <c r="E2048" s="212" t="s">
        <v>21</v>
      </c>
      <c r="F2048" s="213" t="s">
        <v>296</v>
      </c>
      <c r="G2048" s="211"/>
      <c r="H2048" s="214">
        <v>154.11000000000001</v>
      </c>
      <c r="I2048" s="215"/>
      <c r="J2048" s="211"/>
      <c r="K2048" s="211"/>
      <c r="L2048" s="216"/>
      <c r="M2048" s="217"/>
      <c r="N2048" s="218"/>
      <c r="O2048" s="218"/>
      <c r="P2048" s="218"/>
      <c r="Q2048" s="218"/>
      <c r="R2048" s="218"/>
      <c r="S2048" s="218"/>
      <c r="T2048" s="219"/>
      <c r="AT2048" s="220" t="s">
        <v>294</v>
      </c>
      <c r="AU2048" s="220" t="s">
        <v>82</v>
      </c>
      <c r="AV2048" s="14" t="s">
        <v>102</v>
      </c>
      <c r="AW2048" s="14" t="s">
        <v>34</v>
      </c>
      <c r="AX2048" s="14" t="s">
        <v>80</v>
      </c>
      <c r="AY2048" s="220" t="s">
        <v>283</v>
      </c>
    </row>
    <row r="2049" spans="1:65" s="13" customFormat="1" ht="11.25">
      <c r="B2049" s="198"/>
      <c r="C2049" s="199"/>
      <c r="D2049" s="200" t="s">
        <v>294</v>
      </c>
      <c r="E2049" s="199"/>
      <c r="F2049" s="202" t="s">
        <v>3128</v>
      </c>
      <c r="G2049" s="199"/>
      <c r="H2049" s="203">
        <v>169.52099999999999</v>
      </c>
      <c r="I2049" s="204"/>
      <c r="J2049" s="199"/>
      <c r="K2049" s="199"/>
      <c r="L2049" s="205"/>
      <c r="M2049" s="206"/>
      <c r="N2049" s="207"/>
      <c r="O2049" s="207"/>
      <c r="P2049" s="207"/>
      <c r="Q2049" s="207"/>
      <c r="R2049" s="207"/>
      <c r="S2049" s="207"/>
      <c r="T2049" s="208"/>
      <c r="AT2049" s="209" t="s">
        <v>294</v>
      </c>
      <c r="AU2049" s="209" t="s">
        <v>82</v>
      </c>
      <c r="AV2049" s="13" t="s">
        <v>82</v>
      </c>
      <c r="AW2049" s="13" t="s">
        <v>4</v>
      </c>
      <c r="AX2049" s="13" t="s">
        <v>80</v>
      </c>
      <c r="AY2049" s="209" t="s">
        <v>283</v>
      </c>
    </row>
    <row r="2050" spans="1:65" s="2" customFormat="1" ht="16.5" customHeight="1">
      <c r="A2050" s="36"/>
      <c r="B2050" s="37"/>
      <c r="C2050" s="180" t="s">
        <v>3129</v>
      </c>
      <c r="D2050" s="180" t="s">
        <v>285</v>
      </c>
      <c r="E2050" s="181" t="s">
        <v>3130</v>
      </c>
      <c r="F2050" s="182" t="s">
        <v>3131</v>
      </c>
      <c r="G2050" s="183" t="s">
        <v>288</v>
      </c>
      <c r="H2050" s="184">
        <v>14.01</v>
      </c>
      <c r="I2050" s="185"/>
      <c r="J2050" s="186">
        <f>ROUND(I2050*H2050,2)</f>
        <v>0</v>
      </c>
      <c r="K2050" s="182" t="s">
        <v>289</v>
      </c>
      <c r="L2050" s="41"/>
      <c r="M2050" s="187" t="s">
        <v>21</v>
      </c>
      <c r="N2050" s="188" t="s">
        <v>44</v>
      </c>
      <c r="O2050" s="66"/>
      <c r="P2050" s="189">
        <f>O2050*H2050</f>
        <v>0</v>
      </c>
      <c r="Q2050" s="189">
        <v>0</v>
      </c>
      <c r="R2050" s="189">
        <f>Q2050*H2050</f>
        <v>0</v>
      </c>
      <c r="S2050" s="189">
        <v>0</v>
      </c>
      <c r="T2050" s="190">
        <f>S2050*H2050</f>
        <v>0</v>
      </c>
      <c r="U2050" s="36"/>
      <c r="V2050" s="36"/>
      <c r="W2050" s="36"/>
      <c r="X2050" s="36"/>
      <c r="Y2050" s="36"/>
      <c r="Z2050" s="36"/>
      <c r="AA2050" s="36"/>
      <c r="AB2050" s="36"/>
      <c r="AC2050" s="36"/>
      <c r="AD2050" s="36"/>
      <c r="AE2050" s="36"/>
      <c r="AR2050" s="191" t="s">
        <v>381</v>
      </c>
      <c r="AT2050" s="191" t="s">
        <v>285</v>
      </c>
      <c r="AU2050" s="191" t="s">
        <v>82</v>
      </c>
      <c r="AY2050" s="19" t="s">
        <v>283</v>
      </c>
      <c r="BE2050" s="192">
        <f>IF(N2050="základní",J2050,0)</f>
        <v>0</v>
      </c>
      <c r="BF2050" s="192">
        <f>IF(N2050="snížená",J2050,0)</f>
        <v>0</v>
      </c>
      <c r="BG2050" s="192">
        <f>IF(N2050="zákl. přenesená",J2050,0)</f>
        <v>0</v>
      </c>
      <c r="BH2050" s="192">
        <f>IF(N2050="sníž. přenesená",J2050,0)</f>
        <v>0</v>
      </c>
      <c r="BI2050" s="192">
        <f>IF(N2050="nulová",J2050,0)</f>
        <v>0</v>
      </c>
      <c r="BJ2050" s="19" t="s">
        <v>80</v>
      </c>
      <c r="BK2050" s="192">
        <f>ROUND(I2050*H2050,2)</f>
        <v>0</v>
      </c>
      <c r="BL2050" s="19" t="s">
        <v>381</v>
      </c>
      <c r="BM2050" s="191" t="s">
        <v>3132</v>
      </c>
    </row>
    <row r="2051" spans="1:65" s="2" customFormat="1" ht="11.25">
      <c r="A2051" s="36"/>
      <c r="B2051" s="37"/>
      <c r="C2051" s="38"/>
      <c r="D2051" s="193" t="s">
        <v>292</v>
      </c>
      <c r="E2051" s="38"/>
      <c r="F2051" s="194" t="s">
        <v>3133</v>
      </c>
      <c r="G2051" s="38"/>
      <c r="H2051" s="38"/>
      <c r="I2051" s="195"/>
      <c r="J2051" s="38"/>
      <c r="K2051" s="38"/>
      <c r="L2051" s="41"/>
      <c r="M2051" s="196"/>
      <c r="N2051" s="197"/>
      <c r="O2051" s="66"/>
      <c r="P2051" s="66"/>
      <c r="Q2051" s="66"/>
      <c r="R2051" s="66"/>
      <c r="S2051" s="66"/>
      <c r="T2051" s="67"/>
      <c r="U2051" s="36"/>
      <c r="V2051" s="36"/>
      <c r="W2051" s="36"/>
      <c r="X2051" s="36"/>
      <c r="Y2051" s="36"/>
      <c r="Z2051" s="36"/>
      <c r="AA2051" s="36"/>
      <c r="AB2051" s="36"/>
      <c r="AC2051" s="36"/>
      <c r="AD2051" s="36"/>
      <c r="AE2051" s="36"/>
      <c r="AT2051" s="19" t="s">
        <v>292</v>
      </c>
      <c r="AU2051" s="19" t="s">
        <v>82</v>
      </c>
    </row>
    <row r="2052" spans="1:65" s="13" customFormat="1" ht="11.25">
      <c r="B2052" s="198"/>
      <c r="C2052" s="199"/>
      <c r="D2052" s="200" t="s">
        <v>294</v>
      </c>
      <c r="E2052" s="201" t="s">
        <v>21</v>
      </c>
      <c r="F2052" s="202" t="s">
        <v>3134</v>
      </c>
      <c r="G2052" s="199"/>
      <c r="H2052" s="203">
        <v>14.01</v>
      </c>
      <c r="I2052" s="204"/>
      <c r="J2052" s="199"/>
      <c r="K2052" s="199"/>
      <c r="L2052" s="205"/>
      <c r="M2052" s="206"/>
      <c r="N2052" s="207"/>
      <c r="O2052" s="207"/>
      <c r="P2052" s="207"/>
      <c r="Q2052" s="207"/>
      <c r="R2052" s="207"/>
      <c r="S2052" s="207"/>
      <c r="T2052" s="208"/>
      <c r="AT2052" s="209" t="s">
        <v>294</v>
      </c>
      <c r="AU2052" s="209" t="s">
        <v>82</v>
      </c>
      <c r="AV2052" s="13" t="s">
        <v>82</v>
      </c>
      <c r="AW2052" s="13" t="s">
        <v>34</v>
      </c>
      <c r="AX2052" s="13" t="s">
        <v>73</v>
      </c>
      <c r="AY2052" s="209" t="s">
        <v>283</v>
      </c>
    </row>
    <row r="2053" spans="1:65" s="14" customFormat="1" ht="11.25">
      <c r="B2053" s="210"/>
      <c r="C2053" s="211"/>
      <c r="D2053" s="200" t="s">
        <v>294</v>
      </c>
      <c r="E2053" s="212" t="s">
        <v>21</v>
      </c>
      <c r="F2053" s="213" t="s">
        <v>296</v>
      </c>
      <c r="G2053" s="211"/>
      <c r="H2053" s="214">
        <v>14.01</v>
      </c>
      <c r="I2053" s="215"/>
      <c r="J2053" s="211"/>
      <c r="K2053" s="211"/>
      <c r="L2053" s="216"/>
      <c r="M2053" s="217"/>
      <c r="N2053" s="218"/>
      <c r="O2053" s="218"/>
      <c r="P2053" s="218"/>
      <c r="Q2053" s="218"/>
      <c r="R2053" s="218"/>
      <c r="S2053" s="218"/>
      <c r="T2053" s="219"/>
      <c r="AT2053" s="220" t="s">
        <v>294</v>
      </c>
      <c r="AU2053" s="220" t="s">
        <v>82</v>
      </c>
      <c r="AV2053" s="14" t="s">
        <v>102</v>
      </c>
      <c r="AW2053" s="14" t="s">
        <v>34</v>
      </c>
      <c r="AX2053" s="14" t="s">
        <v>80</v>
      </c>
      <c r="AY2053" s="220" t="s">
        <v>283</v>
      </c>
    </row>
    <row r="2054" spans="1:65" s="2" customFormat="1" ht="16.5" customHeight="1">
      <c r="A2054" s="36"/>
      <c r="B2054" s="37"/>
      <c r="C2054" s="180" t="s">
        <v>3135</v>
      </c>
      <c r="D2054" s="180" t="s">
        <v>285</v>
      </c>
      <c r="E2054" s="181" t="s">
        <v>3136</v>
      </c>
      <c r="F2054" s="182" t="s">
        <v>3137</v>
      </c>
      <c r="G2054" s="183" t="s">
        <v>288</v>
      </c>
      <c r="H2054" s="184">
        <v>373.25599999999997</v>
      </c>
      <c r="I2054" s="185"/>
      <c r="J2054" s="186">
        <f>ROUND(I2054*H2054,2)</f>
        <v>0</v>
      </c>
      <c r="K2054" s="182" t="s">
        <v>289</v>
      </c>
      <c r="L2054" s="41"/>
      <c r="M2054" s="187" t="s">
        <v>21</v>
      </c>
      <c r="N2054" s="188" t="s">
        <v>44</v>
      </c>
      <c r="O2054" s="66"/>
      <c r="P2054" s="189">
        <f>O2054*H2054</f>
        <v>0</v>
      </c>
      <c r="Q2054" s="189">
        <v>1.5E-3</v>
      </c>
      <c r="R2054" s="189">
        <f>Q2054*H2054</f>
        <v>0.55988399999999994</v>
      </c>
      <c r="S2054" s="189">
        <v>0</v>
      </c>
      <c r="T2054" s="190">
        <f>S2054*H2054</f>
        <v>0</v>
      </c>
      <c r="U2054" s="36"/>
      <c r="V2054" s="36"/>
      <c r="W2054" s="36"/>
      <c r="X2054" s="36"/>
      <c r="Y2054" s="36"/>
      <c r="Z2054" s="36"/>
      <c r="AA2054" s="36"/>
      <c r="AB2054" s="36"/>
      <c r="AC2054" s="36"/>
      <c r="AD2054" s="36"/>
      <c r="AE2054" s="36"/>
      <c r="AR2054" s="191" t="s">
        <v>381</v>
      </c>
      <c r="AT2054" s="191" t="s">
        <v>285</v>
      </c>
      <c r="AU2054" s="191" t="s">
        <v>82</v>
      </c>
      <c r="AY2054" s="19" t="s">
        <v>283</v>
      </c>
      <c r="BE2054" s="192">
        <f>IF(N2054="základní",J2054,0)</f>
        <v>0</v>
      </c>
      <c r="BF2054" s="192">
        <f>IF(N2054="snížená",J2054,0)</f>
        <v>0</v>
      </c>
      <c r="BG2054" s="192">
        <f>IF(N2054="zákl. přenesená",J2054,0)</f>
        <v>0</v>
      </c>
      <c r="BH2054" s="192">
        <f>IF(N2054="sníž. přenesená",J2054,0)</f>
        <v>0</v>
      </c>
      <c r="BI2054" s="192">
        <f>IF(N2054="nulová",J2054,0)</f>
        <v>0</v>
      </c>
      <c r="BJ2054" s="19" t="s">
        <v>80</v>
      </c>
      <c r="BK2054" s="192">
        <f>ROUND(I2054*H2054,2)</f>
        <v>0</v>
      </c>
      <c r="BL2054" s="19" t="s">
        <v>381</v>
      </c>
      <c r="BM2054" s="191" t="s">
        <v>3138</v>
      </c>
    </row>
    <row r="2055" spans="1:65" s="2" customFormat="1" ht="11.25">
      <c r="A2055" s="36"/>
      <c r="B2055" s="37"/>
      <c r="C2055" s="38"/>
      <c r="D2055" s="193" t="s">
        <v>292</v>
      </c>
      <c r="E2055" s="38"/>
      <c r="F2055" s="194" t="s">
        <v>3139</v>
      </c>
      <c r="G2055" s="38"/>
      <c r="H2055" s="38"/>
      <c r="I2055" s="195"/>
      <c r="J2055" s="38"/>
      <c r="K2055" s="38"/>
      <c r="L2055" s="41"/>
      <c r="M2055" s="196"/>
      <c r="N2055" s="197"/>
      <c r="O2055" s="66"/>
      <c r="P2055" s="66"/>
      <c r="Q2055" s="66"/>
      <c r="R2055" s="66"/>
      <c r="S2055" s="66"/>
      <c r="T2055" s="67"/>
      <c r="U2055" s="36"/>
      <c r="V2055" s="36"/>
      <c r="W2055" s="36"/>
      <c r="X2055" s="36"/>
      <c r="Y2055" s="36"/>
      <c r="Z2055" s="36"/>
      <c r="AA2055" s="36"/>
      <c r="AB2055" s="36"/>
      <c r="AC2055" s="36"/>
      <c r="AD2055" s="36"/>
      <c r="AE2055" s="36"/>
      <c r="AT2055" s="19" t="s">
        <v>292</v>
      </c>
      <c r="AU2055" s="19" t="s">
        <v>82</v>
      </c>
    </row>
    <row r="2056" spans="1:65" s="13" customFormat="1" ht="11.25">
      <c r="B2056" s="198"/>
      <c r="C2056" s="199"/>
      <c r="D2056" s="200" t="s">
        <v>294</v>
      </c>
      <c r="E2056" s="201" t="s">
        <v>21</v>
      </c>
      <c r="F2056" s="202" t="s">
        <v>3016</v>
      </c>
      <c r="G2056" s="199"/>
      <c r="H2056" s="203">
        <v>324.57</v>
      </c>
      <c r="I2056" s="204"/>
      <c r="J2056" s="199"/>
      <c r="K2056" s="199"/>
      <c r="L2056" s="205"/>
      <c r="M2056" s="206"/>
      <c r="N2056" s="207"/>
      <c r="O2056" s="207"/>
      <c r="P2056" s="207"/>
      <c r="Q2056" s="207"/>
      <c r="R2056" s="207"/>
      <c r="S2056" s="207"/>
      <c r="T2056" s="208"/>
      <c r="AT2056" s="209" t="s">
        <v>294</v>
      </c>
      <c r="AU2056" s="209" t="s">
        <v>82</v>
      </c>
      <c r="AV2056" s="13" t="s">
        <v>82</v>
      </c>
      <c r="AW2056" s="13" t="s">
        <v>34</v>
      </c>
      <c r="AX2056" s="13" t="s">
        <v>73</v>
      </c>
      <c r="AY2056" s="209" t="s">
        <v>283</v>
      </c>
    </row>
    <row r="2057" spans="1:65" s="14" customFormat="1" ht="11.25">
      <c r="B2057" s="210"/>
      <c r="C2057" s="211"/>
      <c r="D2057" s="200" t="s">
        <v>294</v>
      </c>
      <c r="E2057" s="212" t="s">
        <v>728</v>
      </c>
      <c r="F2057" s="213" t="s">
        <v>296</v>
      </c>
      <c r="G2057" s="211"/>
      <c r="H2057" s="214">
        <v>324.57</v>
      </c>
      <c r="I2057" s="215"/>
      <c r="J2057" s="211"/>
      <c r="K2057" s="211"/>
      <c r="L2057" s="216"/>
      <c r="M2057" s="217"/>
      <c r="N2057" s="218"/>
      <c r="O2057" s="218"/>
      <c r="P2057" s="218"/>
      <c r="Q2057" s="218"/>
      <c r="R2057" s="218"/>
      <c r="S2057" s="218"/>
      <c r="T2057" s="219"/>
      <c r="AT2057" s="220" t="s">
        <v>294</v>
      </c>
      <c r="AU2057" s="220" t="s">
        <v>82</v>
      </c>
      <c r="AV2057" s="14" t="s">
        <v>102</v>
      </c>
      <c r="AW2057" s="14" t="s">
        <v>34</v>
      </c>
      <c r="AX2057" s="14" t="s">
        <v>73</v>
      </c>
      <c r="AY2057" s="220" t="s">
        <v>283</v>
      </c>
    </row>
    <row r="2058" spans="1:65" s="13" customFormat="1" ht="11.25">
      <c r="B2058" s="198"/>
      <c r="C2058" s="199"/>
      <c r="D2058" s="200" t="s">
        <v>294</v>
      </c>
      <c r="E2058" s="201" t="s">
        <v>21</v>
      </c>
      <c r="F2058" s="202" t="s">
        <v>3140</v>
      </c>
      <c r="G2058" s="199"/>
      <c r="H2058" s="203">
        <v>48.686</v>
      </c>
      <c r="I2058" s="204"/>
      <c r="J2058" s="199"/>
      <c r="K2058" s="199"/>
      <c r="L2058" s="205"/>
      <c r="M2058" s="206"/>
      <c r="N2058" s="207"/>
      <c r="O2058" s="207"/>
      <c r="P2058" s="207"/>
      <c r="Q2058" s="207"/>
      <c r="R2058" s="207"/>
      <c r="S2058" s="207"/>
      <c r="T2058" s="208"/>
      <c r="AT2058" s="209" t="s">
        <v>294</v>
      </c>
      <c r="AU2058" s="209" t="s">
        <v>82</v>
      </c>
      <c r="AV2058" s="13" t="s">
        <v>82</v>
      </c>
      <c r="AW2058" s="13" t="s">
        <v>34</v>
      </c>
      <c r="AX2058" s="13" t="s">
        <v>73</v>
      </c>
      <c r="AY2058" s="209" t="s">
        <v>283</v>
      </c>
    </row>
    <row r="2059" spans="1:65" s="16" customFormat="1" ht="11.25">
      <c r="B2059" s="232"/>
      <c r="C2059" s="233"/>
      <c r="D2059" s="200" t="s">
        <v>294</v>
      </c>
      <c r="E2059" s="234" t="s">
        <v>21</v>
      </c>
      <c r="F2059" s="235" t="s">
        <v>442</v>
      </c>
      <c r="G2059" s="233"/>
      <c r="H2059" s="236">
        <v>373.25599999999997</v>
      </c>
      <c r="I2059" s="237"/>
      <c r="J2059" s="233"/>
      <c r="K2059" s="233"/>
      <c r="L2059" s="238"/>
      <c r="M2059" s="239"/>
      <c r="N2059" s="240"/>
      <c r="O2059" s="240"/>
      <c r="P2059" s="240"/>
      <c r="Q2059" s="240"/>
      <c r="R2059" s="240"/>
      <c r="S2059" s="240"/>
      <c r="T2059" s="241"/>
      <c r="AT2059" s="242" t="s">
        <v>294</v>
      </c>
      <c r="AU2059" s="242" t="s">
        <v>82</v>
      </c>
      <c r="AV2059" s="16" t="s">
        <v>290</v>
      </c>
      <c r="AW2059" s="16" t="s">
        <v>34</v>
      </c>
      <c r="AX2059" s="16" t="s">
        <v>80</v>
      </c>
      <c r="AY2059" s="242" t="s">
        <v>283</v>
      </c>
    </row>
    <row r="2060" spans="1:65" s="2" customFormat="1" ht="16.5" customHeight="1">
      <c r="A2060" s="36"/>
      <c r="B2060" s="37"/>
      <c r="C2060" s="180" t="s">
        <v>3141</v>
      </c>
      <c r="D2060" s="180" t="s">
        <v>285</v>
      </c>
      <c r="E2060" s="181" t="s">
        <v>3142</v>
      </c>
      <c r="F2060" s="182" t="s">
        <v>3143</v>
      </c>
      <c r="G2060" s="183" t="s">
        <v>409</v>
      </c>
      <c r="H2060" s="184">
        <v>347.96499999999997</v>
      </c>
      <c r="I2060" s="185"/>
      <c r="J2060" s="186">
        <f>ROUND(I2060*H2060,2)</f>
        <v>0</v>
      </c>
      <c r="K2060" s="182" t="s">
        <v>289</v>
      </c>
      <c r="L2060" s="41"/>
      <c r="M2060" s="187" t="s">
        <v>21</v>
      </c>
      <c r="N2060" s="188" t="s">
        <v>44</v>
      </c>
      <c r="O2060" s="66"/>
      <c r="P2060" s="189">
        <f>O2060*H2060</f>
        <v>0</v>
      </c>
      <c r="Q2060" s="189">
        <v>3.0000000000000001E-5</v>
      </c>
      <c r="R2060" s="189">
        <f>Q2060*H2060</f>
        <v>1.0438949999999999E-2</v>
      </c>
      <c r="S2060" s="189">
        <v>0</v>
      </c>
      <c r="T2060" s="190">
        <f>S2060*H2060</f>
        <v>0</v>
      </c>
      <c r="U2060" s="36"/>
      <c r="V2060" s="36"/>
      <c r="W2060" s="36"/>
      <c r="X2060" s="36"/>
      <c r="Y2060" s="36"/>
      <c r="Z2060" s="36"/>
      <c r="AA2060" s="36"/>
      <c r="AB2060" s="36"/>
      <c r="AC2060" s="36"/>
      <c r="AD2060" s="36"/>
      <c r="AE2060" s="36"/>
      <c r="AR2060" s="191" t="s">
        <v>381</v>
      </c>
      <c r="AT2060" s="191" t="s">
        <v>285</v>
      </c>
      <c r="AU2060" s="191" t="s">
        <v>82</v>
      </c>
      <c r="AY2060" s="19" t="s">
        <v>283</v>
      </c>
      <c r="BE2060" s="192">
        <f>IF(N2060="základní",J2060,0)</f>
        <v>0</v>
      </c>
      <c r="BF2060" s="192">
        <f>IF(N2060="snížená",J2060,0)</f>
        <v>0</v>
      </c>
      <c r="BG2060" s="192">
        <f>IF(N2060="zákl. přenesená",J2060,0)</f>
        <v>0</v>
      </c>
      <c r="BH2060" s="192">
        <f>IF(N2060="sníž. přenesená",J2060,0)</f>
        <v>0</v>
      </c>
      <c r="BI2060" s="192">
        <f>IF(N2060="nulová",J2060,0)</f>
        <v>0</v>
      </c>
      <c r="BJ2060" s="19" t="s">
        <v>80</v>
      </c>
      <c r="BK2060" s="192">
        <f>ROUND(I2060*H2060,2)</f>
        <v>0</v>
      </c>
      <c r="BL2060" s="19" t="s">
        <v>381</v>
      </c>
      <c r="BM2060" s="191" t="s">
        <v>3144</v>
      </c>
    </row>
    <row r="2061" spans="1:65" s="2" customFormat="1" ht="11.25">
      <c r="A2061" s="36"/>
      <c r="B2061" s="37"/>
      <c r="C2061" s="38"/>
      <c r="D2061" s="193" t="s">
        <v>292</v>
      </c>
      <c r="E2061" s="38"/>
      <c r="F2061" s="194" t="s">
        <v>3145</v>
      </c>
      <c r="G2061" s="38"/>
      <c r="H2061" s="38"/>
      <c r="I2061" s="195"/>
      <c r="J2061" s="38"/>
      <c r="K2061" s="38"/>
      <c r="L2061" s="41"/>
      <c r="M2061" s="196"/>
      <c r="N2061" s="197"/>
      <c r="O2061" s="66"/>
      <c r="P2061" s="66"/>
      <c r="Q2061" s="66"/>
      <c r="R2061" s="66"/>
      <c r="S2061" s="66"/>
      <c r="T2061" s="67"/>
      <c r="U2061" s="36"/>
      <c r="V2061" s="36"/>
      <c r="W2061" s="36"/>
      <c r="X2061" s="36"/>
      <c r="Y2061" s="36"/>
      <c r="Z2061" s="36"/>
      <c r="AA2061" s="36"/>
      <c r="AB2061" s="36"/>
      <c r="AC2061" s="36"/>
      <c r="AD2061" s="36"/>
      <c r="AE2061" s="36"/>
      <c r="AT2061" s="19" t="s">
        <v>292</v>
      </c>
      <c r="AU2061" s="19" t="s">
        <v>82</v>
      </c>
    </row>
    <row r="2062" spans="1:65" s="13" customFormat="1" ht="11.25">
      <c r="B2062" s="198"/>
      <c r="C2062" s="199"/>
      <c r="D2062" s="200" t="s">
        <v>294</v>
      </c>
      <c r="E2062" s="201" t="s">
        <v>21</v>
      </c>
      <c r="F2062" s="202" t="s">
        <v>3146</v>
      </c>
      <c r="G2062" s="199"/>
      <c r="H2062" s="203">
        <v>139.935</v>
      </c>
      <c r="I2062" s="204"/>
      <c r="J2062" s="199"/>
      <c r="K2062" s="199"/>
      <c r="L2062" s="205"/>
      <c r="M2062" s="206"/>
      <c r="N2062" s="207"/>
      <c r="O2062" s="207"/>
      <c r="P2062" s="207"/>
      <c r="Q2062" s="207"/>
      <c r="R2062" s="207"/>
      <c r="S2062" s="207"/>
      <c r="T2062" s="208"/>
      <c r="AT2062" s="209" t="s">
        <v>294</v>
      </c>
      <c r="AU2062" s="209" t="s">
        <v>82</v>
      </c>
      <c r="AV2062" s="13" t="s">
        <v>82</v>
      </c>
      <c r="AW2062" s="13" t="s">
        <v>34</v>
      </c>
      <c r="AX2062" s="13" t="s">
        <v>73</v>
      </c>
      <c r="AY2062" s="209" t="s">
        <v>283</v>
      </c>
    </row>
    <row r="2063" spans="1:65" s="13" customFormat="1" ht="11.25">
      <c r="B2063" s="198"/>
      <c r="C2063" s="199"/>
      <c r="D2063" s="200" t="s">
        <v>294</v>
      </c>
      <c r="E2063" s="201" t="s">
        <v>21</v>
      </c>
      <c r="F2063" s="202" t="s">
        <v>3147</v>
      </c>
      <c r="G2063" s="199"/>
      <c r="H2063" s="203">
        <v>208.03</v>
      </c>
      <c r="I2063" s="204"/>
      <c r="J2063" s="199"/>
      <c r="K2063" s="199"/>
      <c r="L2063" s="205"/>
      <c r="M2063" s="206"/>
      <c r="N2063" s="207"/>
      <c r="O2063" s="207"/>
      <c r="P2063" s="207"/>
      <c r="Q2063" s="207"/>
      <c r="R2063" s="207"/>
      <c r="S2063" s="207"/>
      <c r="T2063" s="208"/>
      <c r="AT2063" s="209" t="s">
        <v>294</v>
      </c>
      <c r="AU2063" s="209" t="s">
        <v>82</v>
      </c>
      <c r="AV2063" s="13" t="s">
        <v>82</v>
      </c>
      <c r="AW2063" s="13" t="s">
        <v>34</v>
      </c>
      <c r="AX2063" s="13" t="s">
        <v>73</v>
      </c>
      <c r="AY2063" s="209" t="s">
        <v>283</v>
      </c>
    </row>
    <row r="2064" spans="1:65" s="14" customFormat="1" ht="11.25">
      <c r="B2064" s="210"/>
      <c r="C2064" s="211"/>
      <c r="D2064" s="200" t="s">
        <v>294</v>
      </c>
      <c r="E2064" s="212" t="s">
        <v>21</v>
      </c>
      <c r="F2064" s="213" t="s">
        <v>296</v>
      </c>
      <c r="G2064" s="211"/>
      <c r="H2064" s="214">
        <v>347.96499999999997</v>
      </c>
      <c r="I2064" s="215"/>
      <c r="J2064" s="211"/>
      <c r="K2064" s="211"/>
      <c r="L2064" s="216"/>
      <c r="M2064" s="217"/>
      <c r="N2064" s="218"/>
      <c r="O2064" s="218"/>
      <c r="P2064" s="218"/>
      <c r="Q2064" s="218"/>
      <c r="R2064" s="218"/>
      <c r="S2064" s="218"/>
      <c r="T2064" s="219"/>
      <c r="AT2064" s="220" t="s">
        <v>294</v>
      </c>
      <c r="AU2064" s="220" t="s">
        <v>82</v>
      </c>
      <c r="AV2064" s="14" t="s">
        <v>102</v>
      </c>
      <c r="AW2064" s="14" t="s">
        <v>34</v>
      </c>
      <c r="AX2064" s="14" t="s">
        <v>80</v>
      </c>
      <c r="AY2064" s="220" t="s">
        <v>283</v>
      </c>
    </row>
    <row r="2065" spans="1:65" s="2" customFormat="1" ht="16.5" customHeight="1">
      <c r="A2065" s="36"/>
      <c r="B2065" s="37"/>
      <c r="C2065" s="180" t="s">
        <v>3148</v>
      </c>
      <c r="D2065" s="180" t="s">
        <v>285</v>
      </c>
      <c r="E2065" s="181" t="s">
        <v>3149</v>
      </c>
      <c r="F2065" s="182" t="s">
        <v>3150</v>
      </c>
      <c r="G2065" s="183" t="s">
        <v>409</v>
      </c>
      <c r="H2065" s="184">
        <v>347.96499999999997</v>
      </c>
      <c r="I2065" s="185"/>
      <c r="J2065" s="186">
        <f>ROUND(I2065*H2065,2)</f>
        <v>0</v>
      </c>
      <c r="K2065" s="182" t="s">
        <v>289</v>
      </c>
      <c r="L2065" s="41"/>
      <c r="M2065" s="187" t="s">
        <v>21</v>
      </c>
      <c r="N2065" s="188" t="s">
        <v>44</v>
      </c>
      <c r="O2065" s="66"/>
      <c r="P2065" s="189">
        <f>O2065*H2065</f>
        <v>0</v>
      </c>
      <c r="Q2065" s="189">
        <v>5.0000000000000002E-5</v>
      </c>
      <c r="R2065" s="189">
        <f>Q2065*H2065</f>
        <v>1.7398250000000001E-2</v>
      </c>
      <c r="S2065" s="189">
        <v>0</v>
      </c>
      <c r="T2065" s="190">
        <f>S2065*H2065</f>
        <v>0</v>
      </c>
      <c r="U2065" s="36"/>
      <c r="V2065" s="36"/>
      <c r="W2065" s="36"/>
      <c r="X2065" s="36"/>
      <c r="Y2065" s="36"/>
      <c r="Z2065" s="36"/>
      <c r="AA2065" s="36"/>
      <c r="AB2065" s="36"/>
      <c r="AC2065" s="36"/>
      <c r="AD2065" s="36"/>
      <c r="AE2065" s="36"/>
      <c r="AR2065" s="191" t="s">
        <v>381</v>
      </c>
      <c r="AT2065" s="191" t="s">
        <v>285</v>
      </c>
      <c r="AU2065" s="191" t="s">
        <v>82</v>
      </c>
      <c r="AY2065" s="19" t="s">
        <v>283</v>
      </c>
      <c r="BE2065" s="192">
        <f>IF(N2065="základní",J2065,0)</f>
        <v>0</v>
      </c>
      <c r="BF2065" s="192">
        <f>IF(N2065="snížená",J2065,0)</f>
        <v>0</v>
      </c>
      <c r="BG2065" s="192">
        <f>IF(N2065="zákl. přenesená",J2065,0)</f>
        <v>0</v>
      </c>
      <c r="BH2065" s="192">
        <f>IF(N2065="sníž. přenesená",J2065,0)</f>
        <v>0</v>
      </c>
      <c r="BI2065" s="192">
        <f>IF(N2065="nulová",J2065,0)</f>
        <v>0</v>
      </c>
      <c r="BJ2065" s="19" t="s">
        <v>80</v>
      </c>
      <c r="BK2065" s="192">
        <f>ROUND(I2065*H2065,2)</f>
        <v>0</v>
      </c>
      <c r="BL2065" s="19" t="s">
        <v>381</v>
      </c>
      <c r="BM2065" s="191" t="s">
        <v>3151</v>
      </c>
    </row>
    <row r="2066" spans="1:65" s="2" customFormat="1" ht="11.25">
      <c r="A2066" s="36"/>
      <c r="B2066" s="37"/>
      <c r="C2066" s="38"/>
      <c r="D2066" s="193" t="s">
        <v>292</v>
      </c>
      <c r="E2066" s="38"/>
      <c r="F2066" s="194" t="s">
        <v>3152</v>
      </c>
      <c r="G2066" s="38"/>
      <c r="H2066" s="38"/>
      <c r="I2066" s="195"/>
      <c r="J2066" s="38"/>
      <c r="K2066" s="38"/>
      <c r="L2066" s="41"/>
      <c r="M2066" s="196"/>
      <c r="N2066" s="197"/>
      <c r="O2066" s="66"/>
      <c r="P2066" s="66"/>
      <c r="Q2066" s="66"/>
      <c r="R2066" s="66"/>
      <c r="S2066" s="66"/>
      <c r="T2066" s="67"/>
      <c r="U2066" s="36"/>
      <c r="V2066" s="36"/>
      <c r="W2066" s="36"/>
      <c r="X2066" s="36"/>
      <c r="Y2066" s="36"/>
      <c r="Z2066" s="36"/>
      <c r="AA2066" s="36"/>
      <c r="AB2066" s="36"/>
      <c r="AC2066" s="36"/>
      <c r="AD2066" s="36"/>
      <c r="AE2066" s="36"/>
      <c r="AT2066" s="19" t="s">
        <v>292</v>
      </c>
      <c r="AU2066" s="19" t="s">
        <v>82</v>
      </c>
    </row>
    <row r="2067" spans="1:65" s="13" customFormat="1" ht="11.25">
      <c r="B2067" s="198"/>
      <c r="C2067" s="199"/>
      <c r="D2067" s="200" t="s">
        <v>294</v>
      </c>
      <c r="E2067" s="201" t="s">
        <v>21</v>
      </c>
      <c r="F2067" s="202" t="s">
        <v>3153</v>
      </c>
      <c r="G2067" s="199"/>
      <c r="H2067" s="203">
        <v>347.96499999999997</v>
      </c>
      <c r="I2067" s="204"/>
      <c r="J2067" s="199"/>
      <c r="K2067" s="199"/>
      <c r="L2067" s="205"/>
      <c r="M2067" s="206"/>
      <c r="N2067" s="207"/>
      <c r="O2067" s="207"/>
      <c r="P2067" s="207"/>
      <c r="Q2067" s="207"/>
      <c r="R2067" s="207"/>
      <c r="S2067" s="207"/>
      <c r="T2067" s="208"/>
      <c r="AT2067" s="209" t="s">
        <v>294</v>
      </c>
      <c r="AU2067" s="209" t="s">
        <v>82</v>
      </c>
      <c r="AV2067" s="13" t="s">
        <v>82</v>
      </c>
      <c r="AW2067" s="13" t="s">
        <v>34</v>
      </c>
      <c r="AX2067" s="13" t="s">
        <v>73</v>
      </c>
      <c r="AY2067" s="209" t="s">
        <v>283</v>
      </c>
    </row>
    <row r="2068" spans="1:65" s="14" customFormat="1" ht="11.25">
      <c r="B2068" s="210"/>
      <c r="C2068" s="211"/>
      <c r="D2068" s="200" t="s">
        <v>294</v>
      </c>
      <c r="E2068" s="212" t="s">
        <v>21</v>
      </c>
      <c r="F2068" s="213" t="s">
        <v>296</v>
      </c>
      <c r="G2068" s="211"/>
      <c r="H2068" s="214">
        <v>347.96499999999997</v>
      </c>
      <c r="I2068" s="215"/>
      <c r="J2068" s="211"/>
      <c r="K2068" s="211"/>
      <c r="L2068" s="216"/>
      <c r="M2068" s="217"/>
      <c r="N2068" s="218"/>
      <c r="O2068" s="218"/>
      <c r="P2068" s="218"/>
      <c r="Q2068" s="218"/>
      <c r="R2068" s="218"/>
      <c r="S2068" s="218"/>
      <c r="T2068" s="219"/>
      <c r="AT2068" s="220" t="s">
        <v>294</v>
      </c>
      <c r="AU2068" s="220" t="s">
        <v>82</v>
      </c>
      <c r="AV2068" s="14" t="s">
        <v>102</v>
      </c>
      <c r="AW2068" s="14" t="s">
        <v>34</v>
      </c>
      <c r="AX2068" s="14" t="s">
        <v>80</v>
      </c>
      <c r="AY2068" s="220" t="s">
        <v>283</v>
      </c>
    </row>
    <row r="2069" spans="1:65" s="2" customFormat="1" ht="16.5" customHeight="1">
      <c r="A2069" s="36"/>
      <c r="B2069" s="37"/>
      <c r="C2069" s="180" t="s">
        <v>3154</v>
      </c>
      <c r="D2069" s="180" t="s">
        <v>285</v>
      </c>
      <c r="E2069" s="181" t="s">
        <v>3155</v>
      </c>
      <c r="F2069" s="182" t="s">
        <v>3156</v>
      </c>
      <c r="G2069" s="183" t="s">
        <v>409</v>
      </c>
      <c r="H2069" s="184">
        <v>208.03</v>
      </c>
      <c r="I2069" s="185"/>
      <c r="J2069" s="186">
        <f>ROUND(I2069*H2069,2)</f>
        <v>0</v>
      </c>
      <c r="K2069" s="182" t="s">
        <v>289</v>
      </c>
      <c r="L2069" s="41"/>
      <c r="M2069" s="187" t="s">
        <v>21</v>
      </c>
      <c r="N2069" s="188" t="s">
        <v>44</v>
      </c>
      <c r="O2069" s="66"/>
      <c r="P2069" s="189">
        <f>O2069*H2069</f>
        <v>0</v>
      </c>
      <c r="Q2069" s="189">
        <v>0</v>
      </c>
      <c r="R2069" s="189">
        <f>Q2069*H2069</f>
        <v>0</v>
      </c>
      <c r="S2069" s="189">
        <v>0</v>
      </c>
      <c r="T2069" s="190">
        <f>S2069*H2069</f>
        <v>0</v>
      </c>
      <c r="U2069" s="36"/>
      <c r="V2069" s="36"/>
      <c r="W2069" s="36"/>
      <c r="X2069" s="36"/>
      <c r="Y2069" s="36"/>
      <c r="Z2069" s="36"/>
      <c r="AA2069" s="36"/>
      <c r="AB2069" s="36"/>
      <c r="AC2069" s="36"/>
      <c r="AD2069" s="36"/>
      <c r="AE2069" s="36"/>
      <c r="AR2069" s="191" t="s">
        <v>381</v>
      </c>
      <c r="AT2069" s="191" t="s">
        <v>285</v>
      </c>
      <c r="AU2069" s="191" t="s">
        <v>82</v>
      </c>
      <c r="AY2069" s="19" t="s">
        <v>283</v>
      </c>
      <c r="BE2069" s="192">
        <f>IF(N2069="základní",J2069,0)</f>
        <v>0</v>
      </c>
      <c r="BF2069" s="192">
        <f>IF(N2069="snížená",J2069,0)</f>
        <v>0</v>
      </c>
      <c r="BG2069" s="192">
        <f>IF(N2069="zákl. přenesená",J2069,0)</f>
        <v>0</v>
      </c>
      <c r="BH2069" s="192">
        <f>IF(N2069="sníž. přenesená",J2069,0)</f>
        <v>0</v>
      </c>
      <c r="BI2069" s="192">
        <f>IF(N2069="nulová",J2069,0)</f>
        <v>0</v>
      </c>
      <c r="BJ2069" s="19" t="s">
        <v>80</v>
      </c>
      <c r="BK2069" s="192">
        <f>ROUND(I2069*H2069,2)</f>
        <v>0</v>
      </c>
      <c r="BL2069" s="19" t="s">
        <v>381</v>
      </c>
      <c r="BM2069" s="191" t="s">
        <v>3157</v>
      </c>
    </row>
    <row r="2070" spans="1:65" s="2" customFormat="1" ht="11.25">
      <c r="A2070" s="36"/>
      <c r="B2070" s="37"/>
      <c r="C2070" s="38"/>
      <c r="D2070" s="193" t="s">
        <v>292</v>
      </c>
      <c r="E2070" s="38"/>
      <c r="F2070" s="194" t="s">
        <v>3158</v>
      </c>
      <c r="G2070" s="38"/>
      <c r="H2070" s="38"/>
      <c r="I2070" s="195"/>
      <c r="J2070" s="38"/>
      <c r="K2070" s="38"/>
      <c r="L2070" s="41"/>
      <c r="M2070" s="196"/>
      <c r="N2070" s="197"/>
      <c r="O2070" s="66"/>
      <c r="P2070" s="66"/>
      <c r="Q2070" s="66"/>
      <c r="R2070" s="66"/>
      <c r="S2070" s="66"/>
      <c r="T2070" s="67"/>
      <c r="U2070" s="36"/>
      <c r="V2070" s="36"/>
      <c r="W2070" s="36"/>
      <c r="X2070" s="36"/>
      <c r="Y2070" s="36"/>
      <c r="Z2070" s="36"/>
      <c r="AA2070" s="36"/>
      <c r="AB2070" s="36"/>
      <c r="AC2070" s="36"/>
      <c r="AD2070" s="36"/>
      <c r="AE2070" s="36"/>
      <c r="AT2070" s="19" t="s">
        <v>292</v>
      </c>
      <c r="AU2070" s="19" t="s">
        <v>82</v>
      </c>
    </row>
    <row r="2071" spans="1:65" s="13" customFormat="1" ht="11.25">
      <c r="B2071" s="198"/>
      <c r="C2071" s="199"/>
      <c r="D2071" s="200" t="s">
        <v>294</v>
      </c>
      <c r="E2071" s="201" t="s">
        <v>21</v>
      </c>
      <c r="F2071" s="202" t="s">
        <v>3159</v>
      </c>
      <c r="G2071" s="199"/>
      <c r="H2071" s="203">
        <v>208.03</v>
      </c>
      <c r="I2071" s="204"/>
      <c r="J2071" s="199"/>
      <c r="K2071" s="199"/>
      <c r="L2071" s="205"/>
      <c r="M2071" s="206"/>
      <c r="N2071" s="207"/>
      <c r="O2071" s="207"/>
      <c r="P2071" s="207"/>
      <c r="Q2071" s="207"/>
      <c r="R2071" s="207"/>
      <c r="S2071" s="207"/>
      <c r="T2071" s="208"/>
      <c r="AT2071" s="209" t="s">
        <v>294</v>
      </c>
      <c r="AU2071" s="209" t="s">
        <v>82</v>
      </c>
      <c r="AV2071" s="13" t="s">
        <v>82</v>
      </c>
      <c r="AW2071" s="13" t="s">
        <v>34</v>
      </c>
      <c r="AX2071" s="13" t="s">
        <v>73</v>
      </c>
      <c r="AY2071" s="209" t="s">
        <v>283</v>
      </c>
    </row>
    <row r="2072" spans="1:65" s="14" customFormat="1" ht="11.25">
      <c r="B2072" s="210"/>
      <c r="C2072" s="211"/>
      <c r="D2072" s="200" t="s">
        <v>294</v>
      </c>
      <c r="E2072" s="212" t="s">
        <v>21</v>
      </c>
      <c r="F2072" s="213" t="s">
        <v>296</v>
      </c>
      <c r="G2072" s="211"/>
      <c r="H2072" s="214">
        <v>208.03</v>
      </c>
      <c r="I2072" s="215"/>
      <c r="J2072" s="211"/>
      <c r="K2072" s="211"/>
      <c r="L2072" s="216"/>
      <c r="M2072" s="217"/>
      <c r="N2072" s="218"/>
      <c r="O2072" s="218"/>
      <c r="P2072" s="218"/>
      <c r="Q2072" s="218"/>
      <c r="R2072" s="218"/>
      <c r="S2072" s="218"/>
      <c r="T2072" s="219"/>
      <c r="AT2072" s="220" t="s">
        <v>294</v>
      </c>
      <c r="AU2072" s="220" t="s">
        <v>82</v>
      </c>
      <c r="AV2072" s="14" t="s">
        <v>102</v>
      </c>
      <c r="AW2072" s="14" t="s">
        <v>34</v>
      </c>
      <c r="AX2072" s="14" t="s">
        <v>80</v>
      </c>
      <c r="AY2072" s="220" t="s">
        <v>283</v>
      </c>
    </row>
    <row r="2073" spans="1:65" s="2" customFormat="1" ht="16.5" customHeight="1">
      <c r="A2073" s="36"/>
      <c r="B2073" s="37"/>
      <c r="C2073" s="180" t="s">
        <v>3160</v>
      </c>
      <c r="D2073" s="180" t="s">
        <v>285</v>
      </c>
      <c r="E2073" s="181" t="s">
        <v>3161</v>
      </c>
      <c r="F2073" s="182" t="s">
        <v>3162</v>
      </c>
      <c r="G2073" s="183" t="s">
        <v>409</v>
      </c>
      <c r="H2073" s="184">
        <v>347.96499999999997</v>
      </c>
      <c r="I2073" s="185"/>
      <c r="J2073" s="186">
        <f>ROUND(I2073*H2073,2)</f>
        <v>0</v>
      </c>
      <c r="K2073" s="182" t="s">
        <v>289</v>
      </c>
      <c r="L2073" s="41"/>
      <c r="M2073" s="187" t="s">
        <v>21</v>
      </c>
      <c r="N2073" s="188" t="s">
        <v>44</v>
      </c>
      <c r="O2073" s="66"/>
      <c r="P2073" s="189">
        <f>O2073*H2073</f>
        <v>0</v>
      </c>
      <c r="Q2073" s="189">
        <v>1.7000000000000001E-4</v>
      </c>
      <c r="R2073" s="189">
        <f>Q2073*H2073</f>
        <v>5.915405E-2</v>
      </c>
      <c r="S2073" s="189">
        <v>0</v>
      </c>
      <c r="T2073" s="190">
        <f>S2073*H2073</f>
        <v>0</v>
      </c>
      <c r="U2073" s="36"/>
      <c r="V2073" s="36"/>
      <c r="W2073" s="36"/>
      <c r="X2073" s="36"/>
      <c r="Y2073" s="36"/>
      <c r="Z2073" s="36"/>
      <c r="AA2073" s="36"/>
      <c r="AB2073" s="36"/>
      <c r="AC2073" s="36"/>
      <c r="AD2073" s="36"/>
      <c r="AE2073" s="36"/>
      <c r="AR2073" s="191" t="s">
        <v>381</v>
      </c>
      <c r="AT2073" s="191" t="s">
        <v>285</v>
      </c>
      <c r="AU2073" s="191" t="s">
        <v>82</v>
      </c>
      <c r="AY2073" s="19" t="s">
        <v>283</v>
      </c>
      <c r="BE2073" s="192">
        <f>IF(N2073="základní",J2073,0)</f>
        <v>0</v>
      </c>
      <c r="BF2073" s="192">
        <f>IF(N2073="snížená",J2073,0)</f>
        <v>0</v>
      </c>
      <c r="BG2073" s="192">
        <f>IF(N2073="zákl. přenesená",J2073,0)</f>
        <v>0</v>
      </c>
      <c r="BH2073" s="192">
        <f>IF(N2073="sníž. přenesená",J2073,0)</f>
        <v>0</v>
      </c>
      <c r="BI2073" s="192">
        <f>IF(N2073="nulová",J2073,0)</f>
        <v>0</v>
      </c>
      <c r="BJ2073" s="19" t="s">
        <v>80</v>
      </c>
      <c r="BK2073" s="192">
        <f>ROUND(I2073*H2073,2)</f>
        <v>0</v>
      </c>
      <c r="BL2073" s="19" t="s">
        <v>381</v>
      </c>
      <c r="BM2073" s="191" t="s">
        <v>3163</v>
      </c>
    </row>
    <row r="2074" spans="1:65" s="2" customFormat="1" ht="11.25">
      <c r="A2074" s="36"/>
      <c r="B2074" s="37"/>
      <c r="C2074" s="38"/>
      <c r="D2074" s="193" t="s">
        <v>292</v>
      </c>
      <c r="E2074" s="38"/>
      <c r="F2074" s="194" t="s">
        <v>3164</v>
      </c>
      <c r="G2074" s="38"/>
      <c r="H2074" s="38"/>
      <c r="I2074" s="195"/>
      <c r="J2074" s="38"/>
      <c r="K2074" s="38"/>
      <c r="L2074" s="41"/>
      <c r="M2074" s="196"/>
      <c r="N2074" s="197"/>
      <c r="O2074" s="66"/>
      <c r="P2074" s="66"/>
      <c r="Q2074" s="66"/>
      <c r="R2074" s="66"/>
      <c r="S2074" s="66"/>
      <c r="T2074" s="67"/>
      <c r="U2074" s="36"/>
      <c r="V2074" s="36"/>
      <c r="W2074" s="36"/>
      <c r="X2074" s="36"/>
      <c r="Y2074" s="36"/>
      <c r="Z2074" s="36"/>
      <c r="AA2074" s="36"/>
      <c r="AB2074" s="36"/>
      <c r="AC2074" s="36"/>
      <c r="AD2074" s="36"/>
      <c r="AE2074" s="36"/>
      <c r="AT2074" s="19" t="s">
        <v>292</v>
      </c>
      <c r="AU2074" s="19" t="s">
        <v>82</v>
      </c>
    </row>
    <row r="2075" spans="1:65" s="13" customFormat="1" ht="11.25">
      <c r="B2075" s="198"/>
      <c r="C2075" s="199"/>
      <c r="D2075" s="200" t="s">
        <v>294</v>
      </c>
      <c r="E2075" s="201" t="s">
        <v>21</v>
      </c>
      <c r="F2075" s="202" t="s">
        <v>3165</v>
      </c>
      <c r="G2075" s="199"/>
      <c r="H2075" s="203">
        <v>347.96499999999997</v>
      </c>
      <c r="I2075" s="204"/>
      <c r="J2075" s="199"/>
      <c r="K2075" s="199"/>
      <c r="L2075" s="205"/>
      <c r="M2075" s="206"/>
      <c r="N2075" s="207"/>
      <c r="O2075" s="207"/>
      <c r="P2075" s="207"/>
      <c r="Q2075" s="207"/>
      <c r="R2075" s="207"/>
      <c r="S2075" s="207"/>
      <c r="T2075" s="208"/>
      <c r="AT2075" s="209" t="s">
        <v>294</v>
      </c>
      <c r="AU2075" s="209" t="s">
        <v>82</v>
      </c>
      <c r="AV2075" s="13" t="s">
        <v>82</v>
      </c>
      <c r="AW2075" s="13" t="s">
        <v>34</v>
      </c>
      <c r="AX2075" s="13" t="s">
        <v>73</v>
      </c>
      <c r="AY2075" s="209" t="s">
        <v>283</v>
      </c>
    </row>
    <row r="2076" spans="1:65" s="14" customFormat="1" ht="11.25">
      <c r="B2076" s="210"/>
      <c r="C2076" s="211"/>
      <c r="D2076" s="200" t="s">
        <v>294</v>
      </c>
      <c r="E2076" s="212" t="s">
        <v>21</v>
      </c>
      <c r="F2076" s="213" t="s">
        <v>296</v>
      </c>
      <c r="G2076" s="211"/>
      <c r="H2076" s="214">
        <v>347.96499999999997</v>
      </c>
      <c r="I2076" s="215"/>
      <c r="J2076" s="211"/>
      <c r="K2076" s="211"/>
      <c r="L2076" s="216"/>
      <c r="M2076" s="217"/>
      <c r="N2076" s="218"/>
      <c r="O2076" s="218"/>
      <c r="P2076" s="218"/>
      <c r="Q2076" s="218"/>
      <c r="R2076" s="218"/>
      <c r="S2076" s="218"/>
      <c r="T2076" s="219"/>
      <c r="AT2076" s="220" t="s">
        <v>294</v>
      </c>
      <c r="AU2076" s="220" t="s">
        <v>82</v>
      </c>
      <c r="AV2076" s="14" t="s">
        <v>102</v>
      </c>
      <c r="AW2076" s="14" t="s">
        <v>34</v>
      </c>
      <c r="AX2076" s="14" t="s">
        <v>80</v>
      </c>
      <c r="AY2076" s="220" t="s">
        <v>283</v>
      </c>
    </row>
    <row r="2077" spans="1:65" s="2" customFormat="1" ht="16.5" customHeight="1">
      <c r="A2077" s="36"/>
      <c r="B2077" s="37"/>
      <c r="C2077" s="247" t="s">
        <v>3166</v>
      </c>
      <c r="D2077" s="247" t="s">
        <v>740</v>
      </c>
      <c r="E2077" s="248" t="s">
        <v>3167</v>
      </c>
      <c r="F2077" s="249" t="s">
        <v>3168</v>
      </c>
      <c r="G2077" s="250" t="s">
        <v>409</v>
      </c>
      <c r="H2077" s="251">
        <v>365.363</v>
      </c>
      <c r="I2077" s="252"/>
      <c r="J2077" s="253">
        <f>ROUND(I2077*H2077,2)</f>
        <v>0</v>
      </c>
      <c r="K2077" s="249" t="s">
        <v>289</v>
      </c>
      <c r="L2077" s="254"/>
      <c r="M2077" s="255" t="s">
        <v>21</v>
      </c>
      <c r="N2077" s="256" t="s">
        <v>44</v>
      </c>
      <c r="O2077" s="66"/>
      <c r="P2077" s="189">
        <f>O2077*H2077</f>
        <v>0</v>
      </c>
      <c r="Q2077" s="189">
        <v>4.0000000000000003E-5</v>
      </c>
      <c r="R2077" s="189">
        <f>Q2077*H2077</f>
        <v>1.4614520000000001E-2</v>
      </c>
      <c r="S2077" s="189">
        <v>0</v>
      </c>
      <c r="T2077" s="190">
        <f>S2077*H2077</f>
        <v>0</v>
      </c>
      <c r="U2077" s="36"/>
      <c r="V2077" s="36"/>
      <c r="W2077" s="36"/>
      <c r="X2077" s="36"/>
      <c r="Y2077" s="36"/>
      <c r="Z2077" s="36"/>
      <c r="AA2077" s="36"/>
      <c r="AB2077" s="36"/>
      <c r="AC2077" s="36"/>
      <c r="AD2077" s="36"/>
      <c r="AE2077" s="36"/>
      <c r="AR2077" s="191" t="s">
        <v>493</v>
      </c>
      <c r="AT2077" s="191" t="s">
        <v>740</v>
      </c>
      <c r="AU2077" s="191" t="s">
        <v>82</v>
      </c>
      <c r="AY2077" s="19" t="s">
        <v>283</v>
      </c>
      <c r="BE2077" s="192">
        <f>IF(N2077="základní",J2077,0)</f>
        <v>0</v>
      </c>
      <c r="BF2077" s="192">
        <f>IF(N2077="snížená",J2077,0)</f>
        <v>0</v>
      </c>
      <c r="BG2077" s="192">
        <f>IF(N2077="zákl. přenesená",J2077,0)</f>
        <v>0</v>
      </c>
      <c r="BH2077" s="192">
        <f>IF(N2077="sníž. přenesená",J2077,0)</f>
        <v>0</v>
      </c>
      <c r="BI2077" s="192">
        <f>IF(N2077="nulová",J2077,0)</f>
        <v>0</v>
      </c>
      <c r="BJ2077" s="19" t="s">
        <v>80</v>
      </c>
      <c r="BK2077" s="192">
        <f>ROUND(I2077*H2077,2)</f>
        <v>0</v>
      </c>
      <c r="BL2077" s="19" t="s">
        <v>381</v>
      </c>
      <c r="BM2077" s="191" t="s">
        <v>3169</v>
      </c>
    </row>
    <row r="2078" spans="1:65" s="13" customFormat="1" ht="11.25">
      <c r="B2078" s="198"/>
      <c r="C2078" s="199"/>
      <c r="D2078" s="200" t="s">
        <v>294</v>
      </c>
      <c r="E2078" s="199"/>
      <c r="F2078" s="202" t="s">
        <v>3170</v>
      </c>
      <c r="G2078" s="199"/>
      <c r="H2078" s="203">
        <v>365.363</v>
      </c>
      <c r="I2078" s="204"/>
      <c r="J2078" s="199"/>
      <c r="K2078" s="199"/>
      <c r="L2078" s="205"/>
      <c r="M2078" s="206"/>
      <c r="N2078" s="207"/>
      <c r="O2078" s="207"/>
      <c r="P2078" s="207"/>
      <c r="Q2078" s="207"/>
      <c r="R2078" s="207"/>
      <c r="S2078" s="207"/>
      <c r="T2078" s="208"/>
      <c r="AT2078" s="209" t="s">
        <v>294</v>
      </c>
      <c r="AU2078" s="209" t="s">
        <v>82</v>
      </c>
      <c r="AV2078" s="13" t="s">
        <v>82</v>
      </c>
      <c r="AW2078" s="13" t="s">
        <v>4</v>
      </c>
      <c r="AX2078" s="13" t="s">
        <v>80</v>
      </c>
      <c r="AY2078" s="209" t="s">
        <v>283</v>
      </c>
    </row>
    <row r="2079" spans="1:65" s="2" customFormat="1" ht="16.5" customHeight="1">
      <c r="A2079" s="36"/>
      <c r="B2079" s="37"/>
      <c r="C2079" s="180" t="s">
        <v>3171</v>
      </c>
      <c r="D2079" s="180" t="s">
        <v>285</v>
      </c>
      <c r="E2079" s="181" t="s">
        <v>3172</v>
      </c>
      <c r="F2079" s="182" t="s">
        <v>3173</v>
      </c>
      <c r="G2079" s="183" t="s">
        <v>488</v>
      </c>
      <c r="H2079" s="184">
        <v>52</v>
      </c>
      <c r="I2079" s="185"/>
      <c r="J2079" s="186">
        <f>ROUND(I2079*H2079,2)</f>
        <v>0</v>
      </c>
      <c r="K2079" s="182" t="s">
        <v>289</v>
      </c>
      <c r="L2079" s="41"/>
      <c r="M2079" s="187" t="s">
        <v>21</v>
      </c>
      <c r="N2079" s="188" t="s">
        <v>44</v>
      </c>
      <c r="O2079" s="66"/>
      <c r="P2079" s="189">
        <f>O2079*H2079</f>
        <v>0</v>
      </c>
      <c r="Q2079" s="189">
        <v>1.7000000000000001E-4</v>
      </c>
      <c r="R2079" s="189">
        <f>Q2079*H2079</f>
        <v>8.8400000000000006E-3</v>
      </c>
      <c r="S2079" s="189">
        <v>0</v>
      </c>
      <c r="T2079" s="190">
        <f>S2079*H2079</f>
        <v>0</v>
      </c>
      <c r="U2079" s="36"/>
      <c r="V2079" s="36"/>
      <c r="W2079" s="36"/>
      <c r="X2079" s="36"/>
      <c r="Y2079" s="36"/>
      <c r="Z2079" s="36"/>
      <c r="AA2079" s="36"/>
      <c r="AB2079" s="36"/>
      <c r="AC2079" s="36"/>
      <c r="AD2079" s="36"/>
      <c r="AE2079" s="36"/>
      <c r="AR2079" s="191" t="s">
        <v>381</v>
      </c>
      <c r="AT2079" s="191" t="s">
        <v>285</v>
      </c>
      <c r="AU2079" s="191" t="s">
        <v>82</v>
      </c>
      <c r="AY2079" s="19" t="s">
        <v>283</v>
      </c>
      <c r="BE2079" s="192">
        <f>IF(N2079="základní",J2079,0)</f>
        <v>0</v>
      </c>
      <c r="BF2079" s="192">
        <f>IF(N2079="snížená",J2079,0)</f>
        <v>0</v>
      </c>
      <c r="BG2079" s="192">
        <f>IF(N2079="zákl. přenesená",J2079,0)</f>
        <v>0</v>
      </c>
      <c r="BH2079" s="192">
        <f>IF(N2079="sníž. přenesená",J2079,0)</f>
        <v>0</v>
      </c>
      <c r="BI2079" s="192">
        <f>IF(N2079="nulová",J2079,0)</f>
        <v>0</v>
      </c>
      <c r="BJ2079" s="19" t="s">
        <v>80</v>
      </c>
      <c r="BK2079" s="192">
        <f>ROUND(I2079*H2079,2)</f>
        <v>0</v>
      </c>
      <c r="BL2079" s="19" t="s">
        <v>381</v>
      </c>
      <c r="BM2079" s="191" t="s">
        <v>3174</v>
      </c>
    </row>
    <row r="2080" spans="1:65" s="2" customFormat="1" ht="11.25">
      <c r="A2080" s="36"/>
      <c r="B2080" s="37"/>
      <c r="C2080" s="38"/>
      <c r="D2080" s="193" t="s">
        <v>292</v>
      </c>
      <c r="E2080" s="38"/>
      <c r="F2080" s="194" t="s">
        <v>3175</v>
      </c>
      <c r="G2080" s="38"/>
      <c r="H2080" s="38"/>
      <c r="I2080" s="195"/>
      <c r="J2080" s="38"/>
      <c r="K2080" s="38"/>
      <c r="L2080" s="41"/>
      <c r="M2080" s="196"/>
      <c r="N2080" s="197"/>
      <c r="O2080" s="66"/>
      <c r="P2080" s="66"/>
      <c r="Q2080" s="66"/>
      <c r="R2080" s="66"/>
      <c r="S2080" s="66"/>
      <c r="T2080" s="67"/>
      <c r="U2080" s="36"/>
      <c r="V2080" s="36"/>
      <c r="W2080" s="36"/>
      <c r="X2080" s="36"/>
      <c r="Y2080" s="36"/>
      <c r="Z2080" s="36"/>
      <c r="AA2080" s="36"/>
      <c r="AB2080" s="36"/>
      <c r="AC2080" s="36"/>
      <c r="AD2080" s="36"/>
      <c r="AE2080" s="36"/>
      <c r="AT2080" s="19" t="s">
        <v>292</v>
      </c>
      <c r="AU2080" s="19" t="s">
        <v>82</v>
      </c>
    </row>
    <row r="2081" spans="1:65" s="13" customFormat="1" ht="11.25">
      <c r="B2081" s="198"/>
      <c r="C2081" s="199"/>
      <c r="D2081" s="200" t="s">
        <v>294</v>
      </c>
      <c r="E2081" s="201" t="s">
        <v>21</v>
      </c>
      <c r="F2081" s="202" t="s">
        <v>3176</v>
      </c>
      <c r="G2081" s="199"/>
      <c r="H2081" s="203">
        <v>52</v>
      </c>
      <c r="I2081" s="204"/>
      <c r="J2081" s="199"/>
      <c r="K2081" s="199"/>
      <c r="L2081" s="205"/>
      <c r="M2081" s="206"/>
      <c r="N2081" s="207"/>
      <c r="O2081" s="207"/>
      <c r="P2081" s="207"/>
      <c r="Q2081" s="207"/>
      <c r="R2081" s="207"/>
      <c r="S2081" s="207"/>
      <c r="T2081" s="208"/>
      <c r="AT2081" s="209" t="s">
        <v>294</v>
      </c>
      <c r="AU2081" s="209" t="s">
        <v>82</v>
      </c>
      <c r="AV2081" s="13" t="s">
        <v>82</v>
      </c>
      <c r="AW2081" s="13" t="s">
        <v>34</v>
      </c>
      <c r="AX2081" s="13" t="s">
        <v>73</v>
      </c>
      <c r="AY2081" s="209" t="s">
        <v>283</v>
      </c>
    </row>
    <row r="2082" spans="1:65" s="14" customFormat="1" ht="11.25">
      <c r="B2082" s="210"/>
      <c r="C2082" s="211"/>
      <c r="D2082" s="200" t="s">
        <v>294</v>
      </c>
      <c r="E2082" s="212" t="s">
        <v>21</v>
      </c>
      <c r="F2082" s="213" t="s">
        <v>296</v>
      </c>
      <c r="G2082" s="211"/>
      <c r="H2082" s="214">
        <v>52</v>
      </c>
      <c r="I2082" s="215"/>
      <c r="J2082" s="211"/>
      <c r="K2082" s="211"/>
      <c r="L2082" s="216"/>
      <c r="M2082" s="217"/>
      <c r="N2082" s="218"/>
      <c r="O2082" s="218"/>
      <c r="P2082" s="218"/>
      <c r="Q2082" s="218"/>
      <c r="R2082" s="218"/>
      <c r="S2082" s="218"/>
      <c r="T2082" s="219"/>
      <c r="AT2082" s="220" t="s">
        <v>294</v>
      </c>
      <c r="AU2082" s="220" t="s">
        <v>82</v>
      </c>
      <c r="AV2082" s="14" t="s">
        <v>102</v>
      </c>
      <c r="AW2082" s="14" t="s">
        <v>34</v>
      </c>
      <c r="AX2082" s="14" t="s">
        <v>80</v>
      </c>
      <c r="AY2082" s="220" t="s">
        <v>283</v>
      </c>
    </row>
    <row r="2083" spans="1:65" s="2" customFormat="1" ht="16.5" customHeight="1">
      <c r="A2083" s="36"/>
      <c r="B2083" s="37"/>
      <c r="C2083" s="247" t="s">
        <v>3177</v>
      </c>
      <c r="D2083" s="247" t="s">
        <v>740</v>
      </c>
      <c r="E2083" s="248" t="s">
        <v>3178</v>
      </c>
      <c r="F2083" s="249" t="s">
        <v>3179</v>
      </c>
      <c r="G2083" s="250" t="s">
        <v>488</v>
      </c>
      <c r="H2083" s="251">
        <v>52</v>
      </c>
      <c r="I2083" s="252"/>
      <c r="J2083" s="253">
        <f>ROUND(I2083*H2083,2)</f>
        <v>0</v>
      </c>
      <c r="K2083" s="249" t="s">
        <v>289</v>
      </c>
      <c r="L2083" s="254"/>
      <c r="M2083" s="255" t="s">
        <v>21</v>
      </c>
      <c r="N2083" s="256" t="s">
        <v>44</v>
      </c>
      <c r="O2083" s="66"/>
      <c r="P2083" s="189">
        <f>O2083*H2083</f>
        <v>0</v>
      </c>
      <c r="Q2083" s="189">
        <v>4.0000000000000003E-5</v>
      </c>
      <c r="R2083" s="189">
        <f>Q2083*H2083</f>
        <v>2.0800000000000003E-3</v>
      </c>
      <c r="S2083" s="189">
        <v>0</v>
      </c>
      <c r="T2083" s="190">
        <f>S2083*H2083</f>
        <v>0</v>
      </c>
      <c r="U2083" s="36"/>
      <c r="V2083" s="36"/>
      <c r="W2083" s="36"/>
      <c r="X2083" s="36"/>
      <c r="Y2083" s="36"/>
      <c r="Z2083" s="36"/>
      <c r="AA2083" s="36"/>
      <c r="AB2083" s="36"/>
      <c r="AC2083" s="36"/>
      <c r="AD2083" s="36"/>
      <c r="AE2083" s="36"/>
      <c r="AR2083" s="191" t="s">
        <v>493</v>
      </c>
      <c r="AT2083" s="191" t="s">
        <v>740</v>
      </c>
      <c r="AU2083" s="191" t="s">
        <v>82</v>
      </c>
      <c r="AY2083" s="19" t="s">
        <v>283</v>
      </c>
      <c r="BE2083" s="192">
        <f>IF(N2083="základní",J2083,0)</f>
        <v>0</v>
      </c>
      <c r="BF2083" s="192">
        <f>IF(N2083="snížená",J2083,0)</f>
        <v>0</v>
      </c>
      <c r="BG2083" s="192">
        <f>IF(N2083="zákl. přenesená",J2083,0)</f>
        <v>0</v>
      </c>
      <c r="BH2083" s="192">
        <f>IF(N2083="sníž. přenesená",J2083,0)</f>
        <v>0</v>
      </c>
      <c r="BI2083" s="192">
        <f>IF(N2083="nulová",J2083,0)</f>
        <v>0</v>
      </c>
      <c r="BJ2083" s="19" t="s">
        <v>80</v>
      </c>
      <c r="BK2083" s="192">
        <f>ROUND(I2083*H2083,2)</f>
        <v>0</v>
      </c>
      <c r="BL2083" s="19" t="s">
        <v>381</v>
      </c>
      <c r="BM2083" s="191" t="s">
        <v>3180</v>
      </c>
    </row>
    <row r="2084" spans="1:65" s="2" customFormat="1" ht="16.5" customHeight="1">
      <c r="A2084" s="36"/>
      <c r="B2084" s="37"/>
      <c r="C2084" s="180" t="s">
        <v>3181</v>
      </c>
      <c r="D2084" s="180" t="s">
        <v>285</v>
      </c>
      <c r="E2084" s="181" t="s">
        <v>3182</v>
      </c>
      <c r="F2084" s="182" t="s">
        <v>3183</v>
      </c>
      <c r="G2084" s="183" t="s">
        <v>288</v>
      </c>
      <c r="H2084" s="184">
        <v>351.06200000000001</v>
      </c>
      <c r="I2084" s="185"/>
      <c r="J2084" s="186">
        <f>ROUND(I2084*H2084,2)</f>
        <v>0</v>
      </c>
      <c r="K2084" s="182" t="s">
        <v>289</v>
      </c>
      <c r="L2084" s="41"/>
      <c r="M2084" s="187" t="s">
        <v>21</v>
      </c>
      <c r="N2084" s="188" t="s">
        <v>44</v>
      </c>
      <c r="O2084" s="66"/>
      <c r="P2084" s="189">
        <f>O2084*H2084</f>
        <v>0</v>
      </c>
      <c r="Q2084" s="189">
        <v>5.0000000000000002E-5</v>
      </c>
      <c r="R2084" s="189">
        <f>Q2084*H2084</f>
        <v>1.7553100000000002E-2</v>
      </c>
      <c r="S2084" s="189">
        <v>0</v>
      </c>
      <c r="T2084" s="190">
        <f>S2084*H2084</f>
        <v>0</v>
      </c>
      <c r="U2084" s="36"/>
      <c r="V2084" s="36"/>
      <c r="W2084" s="36"/>
      <c r="X2084" s="36"/>
      <c r="Y2084" s="36"/>
      <c r="Z2084" s="36"/>
      <c r="AA2084" s="36"/>
      <c r="AB2084" s="36"/>
      <c r="AC2084" s="36"/>
      <c r="AD2084" s="36"/>
      <c r="AE2084" s="36"/>
      <c r="AR2084" s="191" t="s">
        <v>381</v>
      </c>
      <c r="AT2084" s="191" t="s">
        <v>285</v>
      </c>
      <c r="AU2084" s="191" t="s">
        <v>82</v>
      </c>
      <c r="AY2084" s="19" t="s">
        <v>283</v>
      </c>
      <c r="BE2084" s="192">
        <f>IF(N2084="základní",J2084,0)</f>
        <v>0</v>
      </c>
      <c r="BF2084" s="192">
        <f>IF(N2084="snížená",J2084,0)</f>
        <v>0</v>
      </c>
      <c r="BG2084" s="192">
        <f>IF(N2084="zákl. přenesená",J2084,0)</f>
        <v>0</v>
      </c>
      <c r="BH2084" s="192">
        <f>IF(N2084="sníž. přenesená",J2084,0)</f>
        <v>0</v>
      </c>
      <c r="BI2084" s="192">
        <f>IF(N2084="nulová",J2084,0)</f>
        <v>0</v>
      </c>
      <c r="BJ2084" s="19" t="s">
        <v>80</v>
      </c>
      <c r="BK2084" s="192">
        <f>ROUND(I2084*H2084,2)</f>
        <v>0</v>
      </c>
      <c r="BL2084" s="19" t="s">
        <v>381</v>
      </c>
      <c r="BM2084" s="191" t="s">
        <v>3184</v>
      </c>
    </row>
    <row r="2085" spans="1:65" s="2" customFormat="1" ht="11.25">
      <c r="A2085" s="36"/>
      <c r="B2085" s="37"/>
      <c r="C2085" s="38"/>
      <c r="D2085" s="193" t="s">
        <v>292</v>
      </c>
      <c r="E2085" s="38"/>
      <c r="F2085" s="194" t="s">
        <v>3185</v>
      </c>
      <c r="G2085" s="38"/>
      <c r="H2085" s="38"/>
      <c r="I2085" s="195"/>
      <c r="J2085" s="38"/>
      <c r="K2085" s="38"/>
      <c r="L2085" s="41"/>
      <c r="M2085" s="196"/>
      <c r="N2085" s="197"/>
      <c r="O2085" s="66"/>
      <c r="P2085" s="66"/>
      <c r="Q2085" s="66"/>
      <c r="R2085" s="66"/>
      <c r="S2085" s="66"/>
      <c r="T2085" s="67"/>
      <c r="U2085" s="36"/>
      <c r="V2085" s="36"/>
      <c r="W2085" s="36"/>
      <c r="X2085" s="36"/>
      <c r="Y2085" s="36"/>
      <c r="Z2085" s="36"/>
      <c r="AA2085" s="36"/>
      <c r="AB2085" s="36"/>
      <c r="AC2085" s="36"/>
      <c r="AD2085" s="36"/>
      <c r="AE2085" s="36"/>
      <c r="AT2085" s="19" t="s">
        <v>292</v>
      </c>
      <c r="AU2085" s="19" t="s">
        <v>82</v>
      </c>
    </row>
    <row r="2086" spans="1:65" s="13" customFormat="1" ht="11.25">
      <c r="B2086" s="198"/>
      <c r="C2086" s="199"/>
      <c r="D2086" s="200" t="s">
        <v>294</v>
      </c>
      <c r="E2086" s="201" t="s">
        <v>21</v>
      </c>
      <c r="F2086" s="202" t="s">
        <v>3016</v>
      </c>
      <c r="G2086" s="199"/>
      <c r="H2086" s="203">
        <v>324.57</v>
      </c>
      <c r="I2086" s="204"/>
      <c r="J2086" s="199"/>
      <c r="K2086" s="199"/>
      <c r="L2086" s="205"/>
      <c r="M2086" s="206"/>
      <c r="N2086" s="207"/>
      <c r="O2086" s="207"/>
      <c r="P2086" s="207"/>
      <c r="Q2086" s="207"/>
      <c r="R2086" s="207"/>
      <c r="S2086" s="207"/>
      <c r="T2086" s="208"/>
      <c r="AT2086" s="209" t="s">
        <v>294</v>
      </c>
      <c r="AU2086" s="209" t="s">
        <v>82</v>
      </c>
      <c r="AV2086" s="13" t="s">
        <v>82</v>
      </c>
      <c r="AW2086" s="13" t="s">
        <v>34</v>
      </c>
      <c r="AX2086" s="13" t="s">
        <v>73</v>
      </c>
      <c r="AY2086" s="209" t="s">
        <v>283</v>
      </c>
    </row>
    <row r="2087" spans="1:65" s="13" customFormat="1" ht="11.25">
      <c r="B2087" s="198"/>
      <c r="C2087" s="199"/>
      <c r="D2087" s="200" t="s">
        <v>294</v>
      </c>
      <c r="E2087" s="201" t="s">
        <v>21</v>
      </c>
      <c r="F2087" s="202" t="s">
        <v>3017</v>
      </c>
      <c r="G2087" s="199"/>
      <c r="H2087" s="203">
        <v>12.481999999999999</v>
      </c>
      <c r="I2087" s="204"/>
      <c r="J2087" s="199"/>
      <c r="K2087" s="199"/>
      <c r="L2087" s="205"/>
      <c r="M2087" s="206"/>
      <c r="N2087" s="207"/>
      <c r="O2087" s="207"/>
      <c r="P2087" s="207"/>
      <c r="Q2087" s="207"/>
      <c r="R2087" s="207"/>
      <c r="S2087" s="207"/>
      <c r="T2087" s="208"/>
      <c r="AT2087" s="209" t="s">
        <v>294</v>
      </c>
      <c r="AU2087" s="209" t="s">
        <v>82</v>
      </c>
      <c r="AV2087" s="13" t="s">
        <v>82</v>
      </c>
      <c r="AW2087" s="13" t="s">
        <v>34</v>
      </c>
      <c r="AX2087" s="13" t="s">
        <v>73</v>
      </c>
      <c r="AY2087" s="209" t="s">
        <v>283</v>
      </c>
    </row>
    <row r="2088" spans="1:65" s="13" customFormat="1" ht="11.25">
      <c r="B2088" s="198"/>
      <c r="C2088" s="199"/>
      <c r="D2088" s="200" t="s">
        <v>294</v>
      </c>
      <c r="E2088" s="201" t="s">
        <v>21</v>
      </c>
      <c r="F2088" s="202" t="s">
        <v>3018</v>
      </c>
      <c r="G2088" s="199"/>
      <c r="H2088" s="203">
        <v>14.01</v>
      </c>
      <c r="I2088" s="204"/>
      <c r="J2088" s="199"/>
      <c r="K2088" s="199"/>
      <c r="L2088" s="205"/>
      <c r="M2088" s="206"/>
      <c r="N2088" s="207"/>
      <c r="O2088" s="207"/>
      <c r="P2088" s="207"/>
      <c r="Q2088" s="207"/>
      <c r="R2088" s="207"/>
      <c r="S2088" s="207"/>
      <c r="T2088" s="208"/>
      <c r="AT2088" s="209" t="s">
        <v>294</v>
      </c>
      <c r="AU2088" s="209" t="s">
        <v>82</v>
      </c>
      <c r="AV2088" s="13" t="s">
        <v>82</v>
      </c>
      <c r="AW2088" s="13" t="s">
        <v>34</v>
      </c>
      <c r="AX2088" s="13" t="s">
        <v>73</v>
      </c>
      <c r="AY2088" s="209" t="s">
        <v>283</v>
      </c>
    </row>
    <row r="2089" spans="1:65" s="14" customFormat="1" ht="11.25">
      <c r="B2089" s="210"/>
      <c r="C2089" s="211"/>
      <c r="D2089" s="200" t="s">
        <v>294</v>
      </c>
      <c r="E2089" s="212" t="s">
        <v>21</v>
      </c>
      <c r="F2089" s="213" t="s">
        <v>296</v>
      </c>
      <c r="G2089" s="211"/>
      <c r="H2089" s="214">
        <v>351.06200000000001</v>
      </c>
      <c r="I2089" s="215"/>
      <c r="J2089" s="211"/>
      <c r="K2089" s="211"/>
      <c r="L2089" s="216"/>
      <c r="M2089" s="217"/>
      <c r="N2089" s="218"/>
      <c r="O2089" s="218"/>
      <c r="P2089" s="218"/>
      <c r="Q2089" s="218"/>
      <c r="R2089" s="218"/>
      <c r="S2089" s="218"/>
      <c r="T2089" s="219"/>
      <c r="AT2089" s="220" t="s">
        <v>294</v>
      </c>
      <c r="AU2089" s="220" t="s">
        <v>82</v>
      </c>
      <c r="AV2089" s="14" t="s">
        <v>102</v>
      </c>
      <c r="AW2089" s="14" t="s">
        <v>34</v>
      </c>
      <c r="AX2089" s="14" t="s">
        <v>80</v>
      </c>
      <c r="AY2089" s="220" t="s">
        <v>283</v>
      </c>
    </row>
    <row r="2090" spans="1:65" s="2" customFormat="1" ht="24.2" customHeight="1">
      <c r="A2090" s="36"/>
      <c r="B2090" s="37"/>
      <c r="C2090" s="180" t="s">
        <v>3186</v>
      </c>
      <c r="D2090" s="180" t="s">
        <v>285</v>
      </c>
      <c r="E2090" s="181" t="s">
        <v>3187</v>
      </c>
      <c r="F2090" s="182" t="s">
        <v>3188</v>
      </c>
      <c r="G2090" s="183" t="s">
        <v>473</v>
      </c>
      <c r="H2090" s="184">
        <v>11.593</v>
      </c>
      <c r="I2090" s="185"/>
      <c r="J2090" s="186">
        <f>ROUND(I2090*H2090,2)</f>
        <v>0</v>
      </c>
      <c r="K2090" s="182" t="s">
        <v>289</v>
      </c>
      <c r="L2090" s="41"/>
      <c r="M2090" s="187" t="s">
        <v>21</v>
      </c>
      <c r="N2090" s="188" t="s">
        <v>44</v>
      </c>
      <c r="O2090" s="66"/>
      <c r="P2090" s="189">
        <f>O2090*H2090</f>
        <v>0</v>
      </c>
      <c r="Q2090" s="189">
        <v>0</v>
      </c>
      <c r="R2090" s="189">
        <f>Q2090*H2090</f>
        <v>0</v>
      </c>
      <c r="S2090" s="189">
        <v>0</v>
      </c>
      <c r="T2090" s="190">
        <f>S2090*H2090</f>
        <v>0</v>
      </c>
      <c r="U2090" s="36"/>
      <c r="V2090" s="36"/>
      <c r="W2090" s="36"/>
      <c r="X2090" s="36"/>
      <c r="Y2090" s="36"/>
      <c r="Z2090" s="36"/>
      <c r="AA2090" s="36"/>
      <c r="AB2090" s="36"/>
      <c r="AC2090" s="36"/>
      <c r="AD2090" s="36"/>
      <c r="AE2090" s="36"/>
      <c r="AR2090" s="191" t="s">
        <v>381</v>
      </c>
      <c r="AT2090" s="191" t="s">
        <v>285</v>
      </c>
      <c r="AU2090" s="191" t="s">
        <v>82</v>
      </c>
      <c r="AY2090" s="19" t="s">
        <v>283</v>
      </c>
      <c r="BE2090" s="192">
        <f>IF(N2090="základní",J2090,0)</f>
        <v>0</v>
      </c>
      <c r="BF2090" s="192">
        <f>IF(N2090="snížená",J2090,0)</f>
        <v>0</v>
      </c>
      <c r="BG2090" s="192">
        <f>IF(N2090="zákl. přenesená",J2090,0)</f>
        <v>0</v>
      </c>
      <c r="BH2090" s="192">
        <f>IF(N2090="sníž. přenesená",J2090,0)</f>
        <v>0</v>
      </c>
      <c r="BI2090" s="192">
        <f>IF(N2090="nulová",J2090,0)</f>
        <v>0</v>
      </c>
      <c r="BJ2090" s="19" t="s">
        <v>80</v>
      </c>
      <c r="BK2090" s="192">
        <f>ROUND(I2090*H2090,2)</f>
        <v>0</v>
      </c>
      <c r="BL2090" s="19" t="s">
        <v>381</v>
      </c>
      <c r="BM2090" s="191" t="s">
        <v>3189</v>
      </c>
    </row>
    <row r="2091" spans="1:65" s="2" customFormat="1" ht="11.25">
      <c r="A2091" s="36"/>
      <c r="B2091" s="37"/>
      <c r="C2091" s="38"/>
      <c r="D2091" s="193" t="s">
        <v>292</v>
      </c>
      <c r="E2091" s="38"/>
      <c r="F2091" s="194" t="s">
        <v>3190</v>
      </c>
      <c r="G2091" s="38"/>
      <c r="H2091" s="38"/>
      <c r="I2091" s="195"/>
      <c r="J2091" s="38"/>
      <c r="K2091" s="38"/>
      <c r="L2091" s="41"/>
      <c r="M2091" s="196"/>
      <c r="N2091" s="197"/>
      <c r="O2091" s="66"/>
      <c r="P2091" s="66"/>
      <c r="Q2091" s="66"/>
      <c r="R2091" s="66"/>
      <c r="S2091" s="66"/>
      <c r="T2091" s="67"/>
      <c r="U2091" s="36"/>
      <c r="V2091" s="36"/>
      <c r="W2091" s="36"/>
      <c r="X2091" s="36"/>
      <c r="Y2091" s="36"/>
      <c r="Z2091" s="36"/>
      <c r="AA2091" s="36"/>
      <c r="AB2091" s="36"/>
      <c r="AC2091" s="36"/>
      <c r="AD2091" s="36"/>
      <c r="AE2091" s="36"/>
      <c r="AT2091" s="19" t="s">
        <v>292</v>
      </c>
      <c r="AU2091" s="19" t="s">
        <v>82</v>
      </c>
    </row>
    <row r="2092" spans="1:65" s="12" customFormat="1" ht="22.9" customHeight="1">
      <c r="B2092" s="164"/>
      <c r="C2092" s="165"/>
      <c r="D2092" s="166" t="s">
        <v>72</v>
      </c>
      <c r="E2092" s="178" t="s">
        <v>3191</v>
      </c>
      <c r="F2092" s="178" t="s">
        <v>3192</v>
      </c>
      <c r="G2092" s="165"/>
      <c r="H2092" s="165"/>
      <c r="I2092" s="168"/>
      <c r="J2092" s="179">
        <f>BK2092</f>
        <v>0</v>
      </c>
      <c r="K2092" s="165"/>
      <c r="L2092" s="170"/>
      <c r="M2092" s="171"/>
      <c r="N2092" s="172"/>
      <c r="O2092" s="172"/>
      <c r="P2092" s="173">
        <f>SUM(P2093:P2148)</f>
        <v>0</v>
      </c>
      <c r="Q2092" s="172"/>
      <c r="R2092" s="173">
        <f>SUM(R2093:R2148)</f>
        <v>12.278702960000002</v>
      </c>
      <c r="S2092" s="172"/>
      <c r="T2092" s="174">
        <f>SUM(T2093:T2148)</f>
        <v>0</v>
      </c>
      <c r="AR2092" s="175" t="s">
        <v>82</v>
      </c>
      <c r="AT2092" s="176" t="s">
        <v>72</v>
      </c>
      <c r="AU2092" s="176" t="s">
        <v>80</v>
      </c>
      <c r="AY2092" s="175" t="s">
        <v>283</v>
      </c>
      <c r="BK2092" s="177">
        <f>SUM(BK2093:BK2148)</f>
        <v>0</v>
      </c>
    </row>
    <row r="2093" spans="1:65" s="2" customFormat="1" ht="16.5" customHeight="1">
      <c r="A2093" s="36"/>
      <c r="B2093" s="37"/>
      <c r="C2093" s="180" t="s">
        <v>3193</v>
      </c>
      <c r="D2093" s="180" t="s">
        <v>285</v>
      </c>
      <c r="E2093" s="181" t="s">
        <v>3194</v>
      </c>
      <c r="F2093" s="182" t="s">
        <v>3195</v>
      </c>
      <c r="G2093" s="183" t="s">
        <v>288</v>
      </c>
      <c r="H2093" s="184">
        <v>708.57</v>
      </c>
      <c r="I2093" s="185"/>
      <c r="J2093" s="186">
        <f>ROUND(I2093*H2093,2)</f>
        <v>0</v>
      </c>
      <c r="K2093" s="182" t="s">
        <v>289</v>
      </c>
      <c r="L2093" s="41"/>
      <c r="M2093" s="187" t="s">
        <v>21</v>
      </c>
      <c r="N2093" s="188" t="s">
        <v>44</v>
      </c>
      <c r="O2093" s="66"/>
      <c r="P2093" s="189">
        <f>O2093*H2093</f>
        <v>0</v>
      </c>
      <c r="Q2093" s="189">
        <v>0</v>
      </c>
      <c r="R2093" s="189">
        <f>Q2093*H2093</f>
        <v>0</v>
      </c>
      <c r="S2093" s="189">
        <v>0</v>
      </c>
      <c r="T2093" s="190">
        <f>S2093*H2093</f>
        <v>0</v>
      </c>
      <c r="U2093" s="36"/>
      <c r="V2093" s="36"/>
      <c r="W2093" s="36"/>
      <c r="X2093" s="36"/>
      <c r="Y2093" s="36"/>
      <c r="Z2093" s="36"/>
      <c r="AA2093" s="36"/>
      <c r="AB2093" s="36"/>
      <c r="AC2093" s="36"/>
      <c r="AD2093" s="36"/>
      <c r="AE2093" s="36"/>
      <c r="AR2093" s="191" t="s">
        <v>381</v>
      </c>
      <c r="AT2093" s="191" t="s">
        <v>285</v>
      </c>
      <c r="AU2093" s="191" t="s">
        <v>82</v>
      </c>
      <c r="AY2093" s="19" t="s">
        <v>283</v>
      </c>
      <c r="BE2093" s="192">
        <f>IF(N2093="základní",J2093,0)</f>
        <v>0</v>
      </c>
      <c r="BF2093" s="192">
        <f>IF(N2093="snížená",J2093,0)</f>
        <v>0</v>
      </c>
      <c r="BG2093" s="192">
        <f>IF(N2093="zákl. přenesená",J2093,0)</f>
        <v>0</v>
      </c>
      <c r="BH2093" s="192">
        <f>IF(N2093="sníž. přenesená",J2093,0)</f>
        <v>0</v>
      </c>
      <c r="BI2093" s="192">
        <f>IF(N2093="nulová",J2093,0)</f>
        <v>0</v>
      </c>
      <c r="BJ2093" s="19" t="s">
        <v>80</v>
      </c>
      <c r="BK2093" s="192">
        <f>ROUND(I2093*H2093,2)</f>
        <v>0</v>
      </c>
      <c r="BL2093" s="19" t="s">
        <v>381</v>
      </c>
      <c r="BM2093" s="191" t="s">
        <v>3196</v>
      </c>
    </row>
    <row r="2094" spans="1:65" s="2" customFormat="1" ht="11.25">
      <c r="A2094" s="36"/>
      <c r="B2094" s="37"/>
      <c r="C2094" s="38"/>
      <c r="D2094" s="193" t="s">
        <v>292</v>
      </c>
      <c r="E2094" s="38"/>
      <c r="F2094" s="194" t="s">
        <v>3197</v>
      </c>
      <c r="G2094" s="38"/>
      <c r="H2094" s="38"/>
      <c r="I2094" s="195"/>
      <c r="J2094" s="38"/>
      <c r="K2094" s="38"/>
      <c r="L2094" s="41"/>
      <c r="M2094" s="196"/>
      <c r="N2094" s="197"/>
      <c r="O2094" s="66"/>
      <c r="P2094" s="66"/>
      <c r="Q2094" s="66"/>
      <c r="R2094" s="66"/>
      <c r="S2094" s="66"/>
      <c r="T2094" s="67"/>
      <c r="U2094" s="36"/>
      <c r="V2094" s="36"/>
      <c r="W2094" s="36"/>
      <c r="X2094" s="36"/>
      <c r="Y2094" s="36"/>
      <c r="Z2094" s="36"/>
      <c r="AA2094" s="36"/>
      <c r="AB2094" s="36"/>
      <c r="AC2094" s="36"/>
      <c r="AD2094" s="36"/>
      <c r="AE2094" s="36"/>
      <c r="AT2094" s="19" t="s">
        <v>292</v>
      </c>
      <c r="AU2094" s="19" t="s">
        <v>82</v>
      </c>
    </row>
    <row r="2095" spans="1:65" s="13" customFormat="1" ht="11.25">
      <c r="B2095" s="198"/>
      <c r="C2095" s="199"/>
      <c r="D2095" s="200" t="s">
        <v>294</v>
      </c>
      <c r="E2095" s="201" t="s">
        <v>21</v>
      </c>
      <c r="F2095" s="202" t="s">
        <v>3198</v>
      </c>
      <c r="G2095" s="199"/>
      <c r="H2095" s="203">
        <v>708.57</v>
      </c>
      <c r="I2095" s="204"/>
      <c r="J2095" s="199"/>
      <c r="K2095" s="199"/>
      <c r="L2095" s="205"/>
      <c r="M2095" s="206"/>
      <c r="N2095" s="207"/>
      <c r="O2095" s="207"/>
      <c r="P2095" s="207"/>
      <c r="Q2095" s="207"/>
      <c r="R2095" s="207"/>
      <c r="S2095" s="207"/>
      <c r="T2095" s="208"/>
      <c r="AT2095" s="209" t="s">
        <v>294</v>
      </c>
      <c r="AU2095" s="209" t="s">
        <v>82</v>
      </c>
      <c r="AV2095" s="13" t="s">
        <v>82</v>
      </c>
      <c r="AW2095" s="13" t="s">
        <v>34</v>
      </c>
      <c r="AX2095" s="13" t="s">
        <v>73</v>
      </c>
      <c r="AY2095" s="209" t="s">
        <v>283</v>
      </c>
    </row>
    <row r="2096" spans="1:65" s="14" customFormat="1" ht="11.25">
      <c r="B2096" s="210"/>
      <c r="C2096" s="211"/>
      <c r="D2096" s="200" t="s">
        <v>294</v>
      </c>
      <c r="E2096" s="212" t="s">
        <v>21</v>
      </c>
      <c r="F2096" s="213" t="s">
        <v>296</v>
      </c>
      <c r="G2096" s="211"/>
      <c r="H2096" s="214">
        <v>708.57</v>
      </c>
      <c r="I2096" s="215"/>
      <c r="J2096" s="211"/>
      <c r="K2096" s="211"/>
      <c r="L2096" s="216"/>
      <c r="M2096" s="217"/>
      <c r="N2096" s="218"/>
      <c r="O2096" s="218"/>
      <c r="P2096" s="218"/>
      <c r="Q2096" s="218"/>
      <c r="R2096" s="218"/>
      <c r="S2096" s="218"/>
      <c r="T2096" s="219"/>
      <c r="AT2096" s="220" t="s">
        <v>294</v>
      </c>
      <c r="AU2096" s="220" t="s">
        <v>82</v>
      </c>
      <c r="AV2096" s="14" t="s">
        <v>102</v>
      </c>
      <c r="AW2096" s="14" t="s">
        <v>34</v>
      </c>
      <c r="AX2096" s="14" t="s">
        <v>80</v>
      </c>
      <c r="AY2096" s="220" t="s">
        <v>283</v>
      </c>
    </row>
    <row r="2097" spans="1:65" s="2" customFormat="1" ht="16.5" customHeight="1">
      <c r="A2097" s="36"/>
      <c r="B2097" s="37"/>
      <c r="C2097" s="180" t="s">
        <v>3199</v>
      </c>
      <c r="D2097" s="180" t="s">
        <v>285</v>
      </c>
      <c r="E2097" s="181" t="s">
        <v>3200</v>
      </c>
      <c r="F2097" s="182" t="s">
        <v>3201</v>
      </c>
      <c r="G2097" s="183" t="s">
        <v>288</v>
      </c>
      <c r="H2097" s="184">
        <v>354.28500000000003</v>
      </c>
      <c r="I2097" s="185"/>
      <c r="J2097" s="186">
        <f>ROUND(I2097*H2097,2)</f>
        <v>0</v>
      </c>
      <c r="K2097" s="182" t="s">
        <v>289</v>
      </c>
      <c r="L2097" s="41"/>
      <c r="M2097" s="187" t="s">
        <v>21</v>
      </c>
      <c r="N2097" s="188" t="s">
        <v>44</v>
      </c>
      <c r="O2097" s="66"/>
      <c r="P2097" s="189">
        <f>O2097*H2097</f>
        <v>0</v>
      </c>
      <c r="Q2097" s="189">
        <v>2.4E-2</v>
      </c>
      <c r="R2097" s="189">
        <f>Q2097*H2097</f>
        <v>8.5028400000000008</v>
      </c>
      <c r="S2097" s="189">
        <v>0</v>
      </c>
      <c r="T2097" s="190">
        <f>S2097*H2097</f>
        <v>0</v>
      </c>
      <c r="U2097" s="36"/>
      <c r="V2097" s="36"/>
      <c r="W2097" s="36"/>
      <c r="X2097" s="36"/>
      <c r="Y2097" s="36"/>
      <c r="Z2097" s="36"/>
      <c r="AA2097" s="36"/>
      <c r="AB2097" s="36"/>
      <c r="AC2097" s="36"/>
      <c r="AD2097" s="36"/>
      <c r="AE2097" s="36"/>
      <c r="AR2097" s="191" t="s">
        <v>381</v>
      </c>
      <c r="AT2097" s="191" t="s">
        <v>285</v>
      </c>
      <c r="AU2097" s="191" t="s">
        <v>82</v>
      </c>
      <c r="AY2097" s="19" t="s">
        <v>283</v>
      </c>
      <c r="BE2097" s="192">
        <f>IF(N2097="základní",J2097,0)</f>
        <v>0</v>
      </c>
      <c r="BF2097" s="192">
        <f>IF(N2097="snížená",J2097,0)</f>
        <v>0</v>
      </c>
      <c r="BG2097" s="192">
        <f>IF(N2097="zákl. přenesená",J2097,0)</f>
        <v>0</v>
      </c>
      <c r="BH2097" s="192">
        <f>IF(N2097="sníž. přenesená",J2097,0)</f>
        <v>0</v>
      </c>
      <c r="BI2097" s="192">
        <f>IF(N2097="nulová",J2097,0)</f>
        <v>0</v>
      </c>
      <c r="BJ2097" s="19" t="s">
        <v>80</v>
      </c>
      <c r="BK2097" s="192">
        <f>ROUND(I2097*H2097,2)</f>
        <v>0</v>
      </c>
      <c r="BL2097" s="19" t="s">
        <v>381</v>
      </c>
      <c r="BM2097" s="191" t="s">
        <v>3202</v>
      </c>
    </row>
    <row r="2098" spans="1:65" s="2" customFormat="1" ht="11.25">
      <c r="A2098" s="36"/>
      <c r="B2098" s="37"/>
      <c r="C2098" s="38"/>
      <c r="D2098" s="193" t="s">
        <v>292</v>
      </c>
      <c r="E2098" s="38"/>
      <c r="F2098" s="194" t="s">
        <v>3203</v>
      </c>
      <c r="G2098" s="38"/>
      <c r="H2098" s="38"/>
      <c r="I2098" s="195"/>
      <c r="J2098" s="38"/>
      <c r="K2098" s="38"/>
      <c r="L2098" s="41"/>
      <c r="M2098" s="196"/>
      <c r="N2098" s="197"/>
      <c r="O2098" s="66"/>
      <c r="P2098" s="66"/>
      <c r="Q2098" s="66"/>
      <c r="R2098" s="66"/>
      <c r="S2098" s="66"/>
      <c r="T2098" s="67"/>
      <c r="U2098" s="36"/>
      <c r="V2098" s="36"/>
      <c r="W2098" s="36"/>
      <c r="X2098" s="36"/>
      <c r="Y2098" s="36"/>
      <c r="Z2098" s="36"/>
      <c r="AA2098" s="36"/>
      <c r="AB2098" s="36"/>
      <c r="AC2098" s="36"/>
      <c r="AD2098" s="36"/>
      <c r="AE2098" s="36"/>
      <c r="AT2098" s="19" t="s">
        <v>292</v>
      </c>
      <c r="AU2098" s="19" t="s">
        <v>82</v>
      </c>
    </row>
    <row r="2099" spans="1:65" s="13" customFormat="1" ht="11.25">
      <c r="B2099" s="198"/>
      <c r="C2099" s="199"/>
      <c r="D2099" s="200" t="s">
        <v>294</v>
      </c>
      <c r="E2099" s="201" t="s">
        <v>21</v>
      </c>
      <c r="F2099" s="202" t="s">
        <v>3204</v>
      </c>
      <c r="G2099" s="199"/>
      <c r="H2099" s="203">
        <v>354.28500000000003</v>
      </c>
      <c r="I2099" s="204"/>
      <c r="J2099" s="199"/>
      <c r="K2099" s="199"/>
      <c r="L2099" s="205"/>
      <c r="M2099" s="206"/>
      <c r="N2099" s="207"/>
      <c r="O2099" s="207"/>
      <c r="P2099" s="207"/>
      <c r="Q2099" s="207"/>
      <c r="R2099" s="207"/>
      <c r="S2099" s="207"/>
      <c r="T2099" s="208"/>
      <c r="AT2099" s="209" t="s">
        <v>294</v>
      </c>
      <c r="AU2099" s="209" t="s">
        <v>82</v>
      </c>
      <c r="AV2099" s="13" t="s">
        <v>82</v>
      </c>
      <c r="AW2099" s="13" t="s">
        <v>34</v>
      </c>
      <c r="AX2099" s="13" t="s">
        <v>73</v>
      </c>
      <c r="AY2099" s="209" t="s">
        <v>283</v>
      </c>
    </row>
    <row r="2100" spans="1:65" s="14" customFormat="1" ht="11.25">
      <c r="B2100" s="210"/>
      <c r="C2100" s="211"/>
      <c r="D2100" s="200" t="s">
        <v>294</v>
      </c>
      <c r="E2100" s="212" t="s">
        <v>21</v>
      </c>
      <c r="F2100" s="213" t="s">
        <v>296</v>
      </c>
      <c r="G2100" s="211"/>
      <c r="H2100" s="214">
        <v>354.28500000000003</v>
      </c>
      <c r="I2100" s="215"/>
      <c r="J2100" s="211"/>
      <c r="K2100" s="211"/>
      <c r="L2100" s="216"/>
      <c r="M2100" s="217"/>
      <c r="N2100" s="218"/>
      <c r="O2100" s="218"/>
      <c r="P2100" s="218"/>
      <c r="Q2100" s="218"/>
      <c r="R2100" s="218"/>
      <c r="S2100" s="218"/>
      <c r="T2100" s="219"/>
      <c r="AT2100" s="220" t="s">
        <v>294</v>
      </c>
      <c r="AU2100" s="220" t="s">
        <v>82</v>
      </c>
      <c r="AV2100" s="14" t="s">
        <v>102</v>
      </c>
      <c r="AW2100" s="14" t="s">
        <v>34</v>
      </c>
      <c r="AX2100" s="14" t="s">
        <v>80</v>
      </c>
      <c r="AY2100" s="220" t="s">
        <v>283</v>
      </c>
    </row>
    <row r="2101" spans="1:65" s="2" customFormat="1" ht="16.5" customHeight="1">
      <c r="A2101" s="36"/>
      <c r="B2101" s="37"/>
      <c r="C2101" s="180" t="s">
        <v>3205</v>
      </c>
      <c r="D2101" s="180" t="s">
        <v>285</v>
      </c>
      <c r="E2101" s="181" t="s">
        <v>3206</v>
      </c>
      <c r="F2101" s="182" t="s">
        <v>3207</v>
      </c>
      <c r="G2101" s="183" t="s">
        <v>288</v>
      </c>
      <c r="H2101" s="184">
        <v>354.28500000000003</v>
      </c>
      <c r="I2101" s="185"/>
      <c r="J2101" s="186">
        <f>ROUND(I2101*H2101,2)</f>
        <v>0</v>
      </c>
      <c r="K2101" s="182" t="s">
        <v>289</v>
      </c>
      <c r="L2101" s="41"/>
      <c r="M2101" s="187" t="s">
        <v>21</v>
      </c>
      <c r="N2101" s="188" t="s">
        <v>44</v>
      </c>
      <c r="O2101" s="66"/>
      <c r="P2101" s="189">
        <f>O2101*H2101</f>
        <v>0</v>
      </c>
      <c r="Q2101" s="189">
        <v>2.9999999999999997E-4</v>
      </c>
      <c r="R2101" s="189">
        <f>Q2101*H2101</f>
        <v>0.1062855</v>
      </c>
      <c r="S2101" s="189">
        <v>0</v>
      </c>
      <c r="T2101" s="190">
        <f>S2101*H2101</f>
        <v>0</v>
      </c>
      <c r="U2101" s="36"/>
      <c r="V2101" s="36"/>
      <c r="W2101" s="36"/>
      <c r="X2101" s="36"/>
      <c r="Y2101" s="36"/>
      <c r="Z2101" s="36"/>
      <c r="AA2101" s="36"/>
      <c r="AB2101" s="36"/>
      <c r="AC2101" s="36"/>
      <c r="AD2101" s="36"/>
      <c r="AE2101" s="36"/>
      <c r="AR2101" s="191" t="s">
        <v>381</v>
      </c>
      <c r="AT2101" s="191" t="s">
        <v>285</v>
      </c>
      <c r="AU2101" s="191" t="s">
        <v>82</v>
      </c>
      <c r="AY2101" s="19" t="s">
        <v>283</v>
      </c>
      <c r="BE2101" s="192">
        <f>IF(N2101="základní",J2101,0)</f>
        <v>0</v>
      </c>
      <c r="BF2101" s="192">
        <f>IF(N2101="snížená",J2101,0)</f>
        <v>0</v>
      </c>
      <c r="BG2101" s="192">
        <f>IF(N2101="zákl. přenesená",J2101,0)</f>
        <v>0</v>
      </c>
      <c r="BH2101" s="192">
        <f>IF(N2101="sníž. přenesená",J2101,0)</f>
        <v>0</v>
      </c>
      <c r="BI2101" s="192">
        <f>IF(N2101="nulová",J2101,0)</f>
        <v>0</v>
      </c>
      <c r="BJ2101" s="19" t="s">
        <v>80</v>
      </c>
      <c r="BK2101" s="192">
        <f>ROUND(I2101*H2101,2)</f>
        <v>0</v>
      </c>
      <c r="BL2101" s="19" t="s">
        <v>381</v>
      </c>
      <c r="BM2101" s="191" t="s">
        <v>3208</v>
      </c>
    </row>
    <row r="2102" spans="1:65" s="2" customFormat="1" ht="11.25">
      <c r="A2102" s="36"/>
      <c r="B2102" s="37"/>
      <c r="C2102" s="38"/>
      <c r="D2102" s="193" t="s">
        <v>292</v>
      </c>
      <c r="E2102" s="38"/>
      <c r="F2102" s="194" t="s">
        <v>3209</v>
      </c>
      <c r="G2102" s="38"/>
      <c r="H2102" s="38"/>
      <c r="I2102" s="195"/>
      <c r="J2102" s="38"/>
      <c r="K2102" s="38"/>
      <c r="L2102" s="41"/>
      <c r="M2102" s="196"/>
      <c r="N2102" s="197"/>
      <c r="O2102" s="66"/>
      <c r="P2102" s="66"/>
      <c r="Q2102" s="66"/>
      <c r="R2102" s="66"/>
      <c r="S2102" s="66"/>
      <c r="T2102" s="67"/>
      <c r="U2102" s="36"/>
      <c r="V2102" s="36"/>
      <c r="W2102" s="36"/>
      <c r="X2102" s="36"/>
      <c r="Y2102" s="36"/>
      <c r="Z2102" s="36"/>
      <c r="AA2102" s="36"/>
      <c r="AB2102" s="36"/>
      <c r="AC2102" s="36"/>
      <c r="AD2102" s="36"/>
      <c r="AE2102" s="36"/>
      <c r="AT2102" s="19" t="s">
        <v>292</v>
      </c>
      <c r="AU2102" s="19" t="s">
        <v>82</v>
      </c>
    </row>
    <row r="2103" spans="1:65" s="13" customFormat="1" ht="11.25">
      <c r="B2103" s="198"/>
      <c r="C2103" s="199"/>
      <c r="D2103" s="200" t="s">
        <v>294</v>
      </c>
      <c r="E2103" s="201" t="s">
        <v>21</v>
      </c>
      <c r="F2103" s="202" t="s">
        <v>3204</v>
      </c>
      <c r="G2103" s="199"/>
      <c r="H2103" s="203">
        <v>354.28500000000003</v>
      </c>
      <c r="I2103" s="204"/>
      <c r="J2103" s="199"/>
      <c r="K2103" s="199"/>
      <c r="L2103" s="205"/>
      <c r="M2103" s="206"/>
      <c r="N2103" s="207"/>
      <c r="O2103" s="207"/>
      <c r="P2103" s="207"/>
      <c r="Q2103" s="207"/>
      <c r="R2103" s="207"/>
      <c r="S2103" s="207"/>
      <c r="T2103" s="208"/>
      <c r="AT2103" s="209" t="s">
        <v>294</v>
      </c>
      <c r="AU2103" s="209" t="s">
        <v>82</v>
      </c>
      <c r="AV2103" s="13" t="s">
        <v>82</v>
      </c>
      <c r="AW2103" s="13" t="s">
        <v>34</v>
      </c>
      <c r="AX2103" s="13" t="s">
        <v>73</v>
      </c>
      <c r="AY2103" s="209" t="s">
        <v>283</v>
      </c>
    </row>
    <row r="2104" spans="1:65" s="14" customFormat="1" ht="11.25">
      <c r="B2104" s="210"/>
      <c r="C2104" s="211"/>
      <c r="D2104" s="200" t="s">
        <v>294</v>
      </c>
      <c r="E2104" s="212" t="s">
        <v>21</v>
      </c>
      <c r="F2104" s="213" t="s">
        <v>296</v>
      </c>
      <c r="G2104" s="211"/>
      <c r="H2104" s="214">
        <v>354.28500000000003</v>
      </c>
      <c r="I2104" s="215"/>
      <c r="J2104" s="211"/>
      <c r="K2104" s="211"/>
      <c r="L2104" s="216"/>
      <c r="M2104" s="217"/>
      <c r="N2104" s="218"/>
      <c r="O2104" s="218"/>
      <c r="P2104" s="218"/>
      <c r="Q2104" s="218"/>
      <c r="R2104" s="218"/>
      <c r="S2104" s="218"/>
      <c r="T2104" s="219"/>
      <c r="AT2104" s="220" t="s">
        <v>294</v>
      </c>
      <c r="AU2104" s="220" t="s">
        <v>82</v>
      </c>
      <c r="AV2104" s="14" t="s">
        <v>102</v>
      </c>
      <c r="AW2104" s="14" t="s">
        <v>34</v>
      </c>
      <c r="AX2104" s="14" t="s">
        <v>80</v>
      </c>
      <c r="AY2104" s="220" t="s">
        <v>283</v>
      </c>
    </row>
    <row r="2105" spans="1:65" s="2" customFormat="1" ht="16.5" customHeight="1">
      <c r="A2105" s="36"/>
      <c r="B2105" s="37"/>
      <c r="C2105" s="180" t="s">
        <v>3210</v>
      </c>
      <c r="D2105" s="180" t="s">
        <v>285</v>
      </c>
      <c r="E2105" s="181" t="s">
        <v>3211</v>
      </c>
      <c r="F2105" s="182" t="s">
        <v>3212</v>
      </c>
      <c r="G2105" s="183" t="s">
        <v>288</v>
      </c>
      <c r="H2105" s="184">
        <v>354.28500000000003</v>
      </c>
      <c r="I2105" s="185"/>
      <c r="J2105" s="186">
        <f>ROUND(I2105*H2105,2)</f>
        <v>0</v>
      </c>
      <c r="K2105" s="182" t="s">
        <v>289</v>
      </c>
      <c r="L2105" s="41"/>
      <c r="M2105" s="187" t="s">
        <v>21</v>
      </c>
      <c r="N2105" s="188" t="s">
        <v>44</v>
      </c>
      <c r="O2105" s="66"/>
      <c r="P2105" s="189">
        <f>O2105*H2105</f>
        <v>0</v>
      </c>
      <c r="Q2105" s="189">
        <v>5.0000000000000001E-4</v>
      </c>
      <c r="R2105" s="189">
        <f>Q2105*H2105</f>
        <v>0.17714250000000001</v>
      </c>
      <c r="S2105" s="189">
        <v>0</v>
      </c>
      <c r="T2105" s="190">
        <f>S2105*H2105</f>
        <v>0</v>
      </c>
      <c r="U2105" s="36"/>
      <c r="V2105" s="36"/>
      <c r="W2105" s="36"/>
      <c r="X2105" s="36"/>
      <c r="Y2105" s="36"/>
      <c r="Z2105" s="36"/>
      <c r="AA2105" s="36"/>
      <c r="AB2105" s="36"/>
      <c r="AC2105" s="36"/>
      <c r="AD2105" s="36"/>
      <c r="AE2105" s="36"/>
      <c r="AR2105" s="191" t="s">
        <v>381</v>
      </c>
      <c r="AT2105" s="191" t="s">
        <v>285</v>
      </c>
      <c r="AU2105" s="191" t="s">
        <v>82</v>
      </c>
      <c r="AY2105" s="19" t="s">
        <v>283</v>
      </c>
      <c r="BE2105" s="192">
        <f>IF(N2105="základní",J2105,0)</f>
        <v>0</v>
      </c>
      <c r="BF2105" s="192">
        <f>IF(N2105="snížená",J2105,0)</f>
        <v>0</v>
      </c>
      <c r="BG2105" s="192">
        <f>IF(N2105="zákl. přenesená",J2105,0)</f>
        <v>0</v>
      </c>
      <c r="BH2105" s="192">
        <f>IF(N2105="sníž. přenesená",J2105,0)</f>
        <v>0</v>
      </c>
      <c r="BI2105" s="192">
        <f>IF(N2105="nulová",J2105,0)</f>
        <v>0</v>
      </c>
      <c r="BJ2105" s="19" t="s">
        <v>80</v>
      </c>
      <c r="BK2105" s="192">
        <f>ROUND(I2105*H2105,2)</f>
        <v>0</v>
      </c>
      <c r="BL2105" s="19" t="s">
        <v>381</v>
      </c>
      <c r="BM2105" s="191" t="s">
        <v>3213</v>
      </c>
    </row>
    <row r="2106" spans="1:65" s="2" customFormat="1" ht="11.25">
      <c r="A2106" s="36"/>
      <c r="B2106" s="37"/>
      <c r="C2106" s="38"/>
      <c r="D2106" s="193" t="s">
        <v>292</v>
      </c>
      <c r="E2106" s="38"/>
      <c r="F2106" s="194" t="s">
        <v>3214</v>
      </c>
      <c r="G2106" s="38"/>
      <c r="H2106" s="38"/>
      <c r="I2106" s="195"/>
      <c r="J2106" s="38"/>
      <c r="K2106" s="38"/>
      <c r="L2106" s="41"/>
      <c r="M2106" s="196"/>
      <c r="N2106" s="197"/>
      <c r="O2106" s="66"/>
      <c r="P2106" s="66"/>
      <c r="Q2106" s="66"/>
      <c r="R2106" s="66"/>
      <c r="S2106" s="66"/>
      <c r="T2106" s="67"/>
      <c r="U2106" s="36"/>
      <c r="V2106" s="36"/>
      <c r="W2106" s="36"/>
      <c r="X2106" s="36"/>
      <c r="Y2106" s="36"/>
      <c r="Z2106" s="36"/>
      <c r="AA2106" s="36"/>
      <c r="AB2106" s="36"/>
      <c r="AC2106" s="36"/>
      <c r="AD2106" s="36"/>
      <c r="AE2106" s="36"/>
      <c r="AT2106" s="19" t="s">
        <v>292</v>
      </c>
      <c r="AU2106" s="19" t="s">
        <v>82</v>
      </c>
    </row>
    <row r="2107" spans="1:65" s="13" customFormat="1" ht="11.25">
      <c r="B2107" s="198"/>
      <c r="C2107" s="199"/>
      <c r="D2107" s="200" t="s">
        <v>294</v>
      </c>
      <c r="E2107" s="201" t="s">
        <v>21</v>
      </c>
      <c r="F2107" s="202" t="s">
        <v>3204</v>
      </c>
      <c r="G2107" s="199"/>
      <c r="H2107" s="203">
        <v>354.28500000000003</v>
      </c>
      <c r="I2107" s="204"/>
      <c r="J2107" s="199"/>
      <c r="K2107" s="199"/>
      <c r="L2107" s="205"/>
      <c r="M2107" s="206"/>
      <c r="N2107" s="207"/>
      <c r="O2107" s="207"/>
      <c r="P2107" s="207"/>
      <c r="Q2107" s="207"/>
      <c r="R2107" s="207"/>
      <c r="S2107" s="207"/>
      <c r="T2107" s="208"/>
      <c r="AT2107" s="209" t="s">
        <v>294</v>
      </c>
      <c r="AU2107" s="209" t="s">
        <v>82</v>
      </c>
      <c r="AV2107" s="13" t="s">
        <v>82</v>
      </c>
      <c r="AW2107" s="13" t="s">
        <v>34</v>
      </c>
      <c r="AX2107" s="13" t="s">
        <v>73</v>
      </c>
      <c r="AY2107" s="209" t="s">
        <v>283</v>
      </c>
    </row>
    <row r="2108" spans="1:65" s="14" customFormat="1" ht="11.25">
      <c r="B2108" s="210"/>
      <c r="C2108" s="211"/>
      <c r="D2108" s="200" t="s">
        <v>294</v>
      </c>
      <c r="E2108" s="212" t="s">
        <v>21</v>
      </c>
      <c r="F2108" s="213" t="s">
        <v>296</v>
      </c>
      <c r="G2108" s="211"/>
      <c r="H2108" s="214">
        <v>354.28500000000003</v>
      </c>
      <c r="I2108" s="215"/>
      <c r="J2108" s="211"/>
      <c r="K2108" s="211"/>
      <c r="L2108" s="216"/>
      <c r="M2108" s="217"/>
      <c r="N2108" s="218"/>
      <c r="O2108" s="218"/>
      <c r="P2108" s="218"/>
      <c r="Q2108" s="218"/>
      <c r="R2108" s="218"/>
      <c r="S2108" s="218"/>
      <c r="T2108" s="219"/>
      <c r="AT2108" s="220" t="s">
        <v>294</v>
      </c>
      <c r="AU2108" s="220" t="s">
        <v>82</v>
      </c>
      <c r="AV2108" s="14" t="s">
        <v>102</v>
      </c>
      <c r="AW2108" s="14" t="s">
        <v>34</v>
      </c>
      <c r="AX2108" s="14" t="s">
        <v>80</v>
      </c>
      <c r="AY2108" s="220" t="s">
        <v>283</v>
      </c>
    </row>
    <row r="2109" spans="1:65" s="2" customFormat="1" ht="16.5" customHeight="1">
      <c r="A2109" s="36"/>
      <c r="B2109" s="37"/>
      <c r="C2109" s="180" t="s">
        <v>3215</v>
      </c>
      <c r="D2109" s="180" t="s">
        <v>285</v>
      </c>
      <c r="E2109" s="181" t="s">
        <v>3216</v>
      </c>
      <c r="F2109" s="182" t="s">
        <v>3217</v>
      </c>
      <c r="G2109" s="183" t="s">
        <v>288</v>
      </c>
      <c r="H2109" s="184">
        <v>354.28500000000003</v>
      </c>
      <c r="I2109" s="185"/>
      <c r="J2109" s="186">
        <f>ROUND(I2109*H2109,2)</f>
        <v>0</v>
      </c>
      <c r="K2109" s="182" t="s">
        <v>348</v>
      </c>
      <c r="L2109" s="41"/>
      <c r="M2109" s="187" t="s">
        <v>21</v>
      </c>
      <c r="N2109" s="188" t="s">
        <v>44</v>
      </c>
      <c r="O2109" s="66"/>
      <c r="P2109" s="189">
        <f>O2109*H2109</f>
        <v>0</v>
      </c>
      <c r="Q2109" s="189">
        <v>7.4000000000000003E-3</v>
      </c>
      <c r="R2109" s="189">
        <f>Q2109*H2109</f>
        <v>2.6217090000000005</v>
      </c>
      <c r="S2109" s="189">
        <v>0</v>
      </c>
      <c r="T2109" s="190">
        <f>S2109*H2109</f>
        <v>0</v>
      </c>
      <c r="U2109" s="36"/>
      <c r="V2109" s="36"/>
      <c r="W2109" s="36"/>
      <c r="X2109" s="36"/>
      <c r="Y2109" s="36"/>
      <c r="Z2109" s="36"/>
      <c r="AA2109" s="36"/>
      <c r="AB2109" s="36"/>
      <c r="AC2109" s="36"/>
      <c r="AD2109" s="36"/>
      <c r="AE2109" s="36"/>
      <c r="AR2109" s="191" t="s">
        <v>381</v>
      </c>
      <c r="AT2109" s="191" t="s">
        <v>285</v>
      </c>
      <c r="AU2109" s="191" t="s">
        <v>82</v>
      </c>
      <c r="AY2109" s="19" t="s">
        <v>283</v>
      </c>
      <c r="BE2109" s="192">
        <f>IF(N2109="základní",J2109,0)</f>
        <v>0</v>
      </c>
      <c r="BF2109" s="192">
        <f>IF(N2109="snížená",J2109,0)</f>
        <v>0</v>
      </c>
      <c r="BG2109" s="192">
        <f>IF(N2109="zákl. přenesená",J2109,0)</f>
        <v>0</v>
      </c>
      <c r="BH2109" s="192">
        <f>IF(N2109="sníž. přenesená",J2109,0)</f>
        <v>0</v>
      </c>
      <c r="BI2109" s="192">
        <f>IF(N2109="nulová",J2109,0)</f>
        <v>0</v>
      </c>
      <c r="BJ2109" s="19" t="s">
        <v>80</v>
      </c>
      <c r="BK2109" s="192">
        <f>ROUND(I2109*H2109,2)</f>
        <v>0</v>
      </c>
      <c r="BL2109" s="19" t="s">
        <v>381</v>
      </c>
      <c r="BM2109" s="191" t="s">
        <v>3218</v>
      </c>
    </row>
    <row r="2110" spans="1:65" s="2" customFormat="1" ht="68.25">
      <c r="A2110" s="36"/>
      <c r="B2110" s="37"/>
      <c r="C2110" s="38"/>
      <c r="D2110" s="200" t="s">
        <v>436</v>
      </c>
      <c r="E2110" s="38"/>
      <c r="F2110" s="231" t="s">
        <v>3219</v>
      </c>
      <c r="G2110" s="38"/>
      <c r="H2110" s="38"/>
      <c r="I2110" s="195"/>
      <c r="J2110" s="38"/>
      <c r="K2110" s="38"/>
      <c r="L2110" s="41"/>
      <c r="M2110" s="196"/>
      <c r="N2110" s="197"/>
      <c r="O2110" s="66"/>
      <c r="P2110" s="66"/>
      <c r="Q2110" s="66"/>
      <c r="R2110" s="66"/>
      <c r="S2110" s="66"/>
      <c r="T2110" s="67"/>
      <c r="U2110" s="36"/>
      <c r="V2110" s="36"/>
      <c r="W2110" s="36"/>
      <c r="X2110" s="36"/>
      <c r="Y2110" s="36"/>
      <c r="Z2110" s="36"/>
      <c r="AA2110" s="36"/>
      <c r="AB2110" s="36"/>
      <c r="AC2110" s="36"/>
      <c r="AD2110" s="36"/>
      <c r="AE2110" s="36"/>
      <c r="AT2110" s="19" t="s">
        <v>436</v>
      </c>
      <c r="AU2110" s="19" t="s">
        <v>82</v>
      </c>
    </row>
    <row r="2111" spans="1:65" s="15" customFormat="1" ht="11.25">
      <c r="B2111" s="221"/>
      <c r="C2111" s="222"/>
      <c r="D2111" s="200" t="s">
        <v>294</v>
      </c>
      <c r="E2111" s="223" t="s">
        <v>21</v>
      </c>
      <c r="F2111" s="224" t="s">
        <v>3220</v>
      </c>
      <c r="G2111" s="222"/>
      <c r="H2111" s="223" t="s">
        <v>21</v>
      </c>
      <c r="I2111" s="225"/>
      <c r="J2111" s="222"/>
      <c r="K2111" s="222"/>
      <c r="L2111" s="226"/>
      <c r="M2111" s="227"/>
      <c r="N2111" s="228"/>
      <c r="O2111" s="228"/>
      <c r="P2111" s="228"/>
      <c r="Q2111" s="228"/>
      <c r="R2111" s="228"/>
      <c r="S2111" s="228"/>
      <c r="T2111" s="229"/>
      <c r="AT2111" s="230" t="s">
        <v>294</v>
      </c>
      <c r="AU2111" s="230" t="s">
        <v>82</v>
      </c>
      <c r="AV2111" s="15" t="s">
        <v>80</v>
      </c>
      <c r="AW2111" s="15" t="s">
        <v>34</v>
      </c>
      <c r="AX2111" s="15" t="s">
        <v>73</v>
      </c>
      <c r="AY2111" s="230" t="s">
        <v>283</v>
      </c>
    </row>
    <row r="2112" spans="1:65" s="13" customFormat="1" ht="11.25">
      <c r="B2112" s="198"/>
      <c r="C2112" s="199"/>
      <c r="D2112" s="200" t="s">
        <v>294</v>
      </c>
      <c r="E2112" s="201" t="s">
        <v>21</v>
      </c>
      <c r="F2112" s="202" t="s">
        <v>3221</v>
      </c>
      <c r="G2112" s="199"/>
      <c r="H2112" s="203">
        <v>282.33999999999997</v>
      </c>
      <c r="I2112" s="204"/>
      <c r="J2112" s="199"/>
      <c r="K2112" s="199"/>
      <c r="L2112" s="205"/>
      <c r="M2112" s="206"/>
      <c r="N2112" s="207"/>
      <c r="O2112" s="207"/>
      <c r="P2112" s="207"/>
      <c r="Q2112" s="207"/>
      <c r="R2112" s="207"/>
      <c r="S2112" s="207"/>
      <c r="T2112" s="208"/>
      <c r="AT2112" s="209" t="s">
        <v>294</v>
      </c>
      <c r="AU2112" s="209" t="s">
        <v>82</v>
      </c>
      <c r="AV2112" s="13" t="s">
        <v>82</v>
      </c>
      <c r="AW2112" s="13" t="s">
        <v>34</v>
      </c>
      <c r="AX2112" s="13" t="s">
        <v>73</v>
      </c>
      <c r="AY2112" s="209" t="s">
        <v>283</v>
      </c>
    </row>
    <row r="2113" spans="1:65" s="14" customFormat="1" ht="11.25">
      <c r="B2113" s="210"/>
      <c r="C2113" s="211"/>
      <c r="D2113" s="200" t="s">
        <v>294</v>
      </c>
      <c r="E2113" s="212" t="s">
        <v>731</v>
      </c>
      <c r="F2113" s="213" t="s">
        <v>296</v>
      </c>
      <c r="G2113" s="211"/>
      <c r="H2113" s="214">
        <v>282.33999999999997</v>
      </c>
      <c r="I2113" s="215"/>
      <c r="J2113" s="211"/>
      <c r="K2113" s="211"/>
      <c r="L2113" s="216"/>
      <c r="M2113" s="217"/>
      <c r="N2113" s="218"/>
      <c r="O2113" s="218"/>
      <c r="P2113" s="218"/>
      <c r="Q2113" s="218"/>
      <c r="R2113" s="218"/>
      <c r="S2113" s="218"/>
      <c r="T2113" s="219"/>
      <c r="AT2113" s="220" t="s">
        <v>294</v>
      </c>
      <c r="AU2113" s="220" t="s">
        <v>82</v>
      </c>
      <c r="AV2113" s="14" t="s">
        <v>102</v>
      </c>
      <c r="AW2113" s="14" t="s">
        <v>34</v>
      </c>
      <c r="AX2113" s="14" t="s">
        <v>73</v>
      </c>
      <c r="AY2113" s="220" t="s">
        <v>283</v>
      </c>
    </row>
    <row r="2114" spans="1:65" s="15" customFormat="1" ht="11.25">
      <c r="B2114" s="221"/>
      <c r="C2114" s="222"/>
      <c r="D2114" s="200" t="s">
        <v>294</v>
      </c>
      <c r="E2114" s="223" t="s">
        <v>21</v>
      </c>
      <c r="F2114" s="224" t="s">
        <v>3222</v>
      </c>
      <c r="G2114" s="222"/>
      <c r="H2114" s="223" t="s">
        <v>21</v>
      </c>
      <c r="I2114" s="225"/>
      <c r="J2114" s="222"/>
      <c r="K2114" s="222"/>
      <c r="L2114" s="226"/>
      <c r="M2114" s="227"/>
      <c r="N2114" s="228"/>
      <c r="O2114" s="228"/>
      <c r="P2114" s="228"/>
      <c r="Q2114" s="228"/>
      <c r="R2114" s="228"/>
      <c r="S2114" s="228"/>
      <c r="T2114" s="229"/>
      <c r="AT2114" s="230" t="s">
        <v>294</v>
      </c>
      <c r="AU2114" s="230" t="s">
        <v>82</v>
      </c>
      <c r="AV2114" s="15" t="s">
        <v>80</v>
      </c>
      <c r="AW2114" s="15" t="s">
        <v>34</v>
      </c>
      <c r="AX2114" s="15" t="s">
        <v>73</v>
      </c>
      <c r="AY2114" s="230" t="s">
        <v>283</v>
      </c>
    </row>
    <row r="2115" spans="1:65" s="13" customFormat="1" ht="11.25">
      <c r="B2115" s="198"/>
      <c r="C2115" s="199"/>
      <c r="D2115" s="200" t="s">
        <v>294</v>
      </c>
      <c r="E2115" s="201" t="s">
        <v>21</v>
      </c>
      <c r="F2115" s="202" t="s">
        <v>3223</v>
      </c>
      <c r="G2115" s="199"/>
      <c r="H2115" s="203">
        <v>14.303000000000001</v>
      </c>
      <c r="I2115" s="204"/>
      <c r="J2115" s="199"/>
      <c r="K2115" s="199"/>
      <c r="L2115" s="205"/>
      <c r="M2115" s="206"/>
      <c r="N2115" s="207"/>
      <c r="O2115" s="207"/>
      <c r="P2115" s="207"/>
      <c r="Q2115" s="207"/>
      <c r="R2115" s="207"/>
      <c r="S2115" s="207"/>
      <c r="T2115" s="208"/>
      <c r="AT2115" s="209" t="s">
        <v>294</v>
      </c>
      <c r="AU2115" s="209" t="s">
        <v>82</v>
      </c>
      <c r="AV2115" s="13" t="s">
        <v>82</v>
      </c>
      <c r="AW2115" s="13" t="s">
        <v>34</v>
      </c>
      <c r="AX2115" s="13" t="s">
        <v>73</v>
      </c>
      <c r="AY2115" s="209" t="s">
        <v>283</v>
      </c>
    </row>
    <row r="2116" spans="1:65" s="13" customFormat="1" ht="11.25">
      <c r="B2116" s="198"/>
      <c r="C2116" s="199"/>
      <c r="D2116" s="200" t="s">
        <v>294</v>
      </c>
      <c r="E2116" s="201" t="s">
        <v>21</v>
      </c>
      <c r="F2116" s="202" t="s">
        <v>3224</v>
      </c>
      <c r="G2116" s="199"/>
      <c r="H2116" s="203">
        <v>6.1639999999999997</v>
      </c>
      <c r="I2116" s="204"/>
      <c r="J2116" s="199"/>
      <c r="K2116" s="199"/>
      <c r="L2116" s="205"/>
      <c r="M2116" s="206"/>
      <c r="N2116" s="207"/>
      <c r="O2116" s="207"/>
      <c r="P2116" s="207"/>
      <c r="Q2116" s="207"/>
      <c r="R2116" s="207"/>
      <c r="S2116" s="207"/>
      <c r="T2116" s="208"/>
      <c r="AT2116" s="209" t="s">
        <v>294</v>
      </c>
      <c r="AU2116" s="209" t="s">
        <v>82</v>
      </c>
      <c r="AV2116" s="13" t="s">
        <v>82</v>
      </c>
      <c r="AW2116" s="13" t="s">
        <v>34</v>
      </c>
      <c r="AX2116" s="13" t="s">
        <v>73</v>
      </c>
      <c r="AY2116" s="209" t="s">
        <v>283</v>
      </c>
    </row>
    <row r="2117" spans="1:65" s="13" customFormat="1" ht="11.25">
      <c r="B2117" s="198"/>
      <c r="C2117" s="199"/>
      <c r="D2117" s="200" t="s">
        <v>294</v>
      </c>
      <c r="E2117" s="201" t="s">
        <v>21</v>
      </c>
      <c r="F2117" s="202" t="s">
        <v>3225</v>
      </c>
      <c r="G2117" s="199"/>
      <c r="H2117" s="203">
        <v>4.1870000000000003</v>
      </c>
      <c r="I2117" s="204"/>
      <c r="J2117" s="199"/>
      <c r="K2117" s="199"/>
      <c r="L2117" s="205"/>
      <c r="M2117" s="206"/>
      <c r="N2117" s="207"/>
      <c r="O2117" s="207"/>
      <c r="P2117" s="207"/>
      <c r="Q2117" s="207"/>
      <c r="R2117" s="207"/>
      <c r="S2117" s="207"/>
      <c r="T2117" s="208"/>
      <c r="AT2117" s="209" t="s">
        <v>294</v>
      </c>
      <c r="AU2117" s="209" t="s">
        <v>82</v>
      </c>
      <c r="AV2117" s="13" t="s">
        <v>82</v>
      </c>
      <c r="AW2117" s="13" t="s">
        <v>34</v>
      </c>
      <c r="AX2117" s="13" t="s">
        <v>73</v>
      </c>
      <c r="AY2117" s="209" t="s">
        <v>283</v>
      </c>
    </row>
    <row r="2118" spans="1:65" s="13" customFormat="1" ht="11.25">
      <c r="B2118" s="198"/>
      <c r="C2118" s="199"/>
      <c r="D2118" s="200" t="s">
        <v>294</v>
      </c>
      <c r="E2118" s="201" t="s">
        <v>21</v>
      </c>
      <c r="F2118" s="202" t="s">
        <v>3226</v>
      </c>
      <c r="G2118" s="199"/>
      <c r="H2118" s="203">
        <v>4.4409999999999998</v>
      </c>
      <c r="I2118" s="204"/>
      <c r="J2118" s="199"/>
      <c r="K2118" s="199"/>
      <c r="L2118" s="205"/>
      <c r="M2118" s="206"/>
      <c r="N2118" s="207"/>
      <c r="O2118" s="207"/>
      <c r="P2118" s="207"/>
      <c r="Q2118" s="207"/>
      <c r="R2118" s="207"/>
      <c r="S2118" s="207"/>
      <c r="T2118" s="208"/>
      <c r="AT2118" s="209" t="s">
        <v>294</v>
      </c>
      <c r="AU2118" s="209" t="s">
        <v>82</v>
      </c>
      <c r="AV2118" s="13" t="s">
        <v>82</v>
      </c>
      <c r="AW2118" s="13" t="s">
        <v>34</v>
      </c>
      <c r="AX2118" s="13" t="s">
        <v>73</v>
      </c>
      <c r="AY2118" s="209" t="s">
        <v>283</v>
      </c>
    </row>
    <row r="2119" spans="1:65" s="13" customFormat="1" ht="22.5">
      <c r="B2119" s="198"/>
      <c r="C2119" s="199"/>
      <c r="D2119" s="200" t="s">
        <v>294</v>
      </c>
      <c r="E2119" s="201" t="s">
        <v>21</v>
      </c>
      <c r="F2119" s="202" t="s">
        <v>3227</v>
      </c>
      <c r="G2119" s="199"/>
      <c r="H2119" s="203">
        <v>40.700000000000003</v>
      </c>
      <c r="I2119" s="204"/>
      <c r="J2119" s="199"/>
      <c r="K2119" s="199"/>
      <c r="L2119" s="205"/>
      <c r="M2119" s="206"/>
      <c r="N2119" s="207"/>
      <c r="O2119" s="207"/>
      <c r="P2119" s="207"/>
      <c r="Q2119" s="207"/>
      <c r="R2119" s="207"/>
      <c r="S2119" s="207"/>
      <c r="T2119" s="208"/>
      <c r="AT2119" s="209" t="s">
        <v>294</v>
      </c>
      <c r="AU2119" s="209" t="s">
        <v>82</v>
      </c>
      <c r="AV2119" s="13" t="s">
        <v>82</v>
      </c>
      <c r="AW2119" s="13" t="s">
        <v>34</v>
      </c>
      <c r="AX2119" s="13" t="s">
        <v>73</v>
      </c>
      <c r="AY2119" s="209" t="s">
        <v>283</v>
      </c>
    </row>
    <row r="2120" spans="1:65" s="13" customFormat="1" ht="11.25">
      <c r="B2120" s="198"/>
      <c r="C2120" s="199"/>
      <c r="D2120" s="200" t="s">
        <v>294</v>
      </c>
      <c r="E2120" s="201" t="s">
        <v>21</v>
      </c>
      <c r="F2120" s="202" t="s">
        <v>3228</v>
      </c>
      <c r="G2120" s="199"/>
      <c r="H2120" s="203">
        <v>2.15</v>
      </c>
      <c r="I2120" s="204"/>
      <c r="J2120" s="199"/>
      <c r="K2120" s="199"/>
      <c r="L2120" s="205"/>
      <c r="M2120" s="206"/>
      <c r="N2120" s="207"/>
      <c r="O2120" s="207"/>
      <c r="P2120" s="207"/>
      <c r="Q2120" s="207"/>
      <c r="R2120" s="207"/>
      <c r="S2120" s="207"/>
      <c r="T2120" s="208"/>
      <c r="AT2120" s="209" t="s">
        <v>294</v>
      </c>
      <c r="AU2120" s="209" t="s">
        <v>82</v>
      </c>
      <c r="AV2120" s="13" t="s">
        <v>82</v>
      </c>
      <c r="AW2120" s="13" t="s">
        <v>34</v>
      </c>
      <c r="AX2120" s="13" t="s">
        <v>73</v>
      </c>
      <c r="AY2120" s="209" t="s">
        <v>283</v>
      </c>
    </row>
    <row r="2121" spans="1:65" s="14" customFormat="1" ht="11.25">
      <c r="B2121" s="210"/>
      <c r="C2121" s="211"/>
      <c r="D2121" s="200" t="s">
        <v>294</v>
      </c>
      <c r="E2121" s="212" t="s">
        <v>763</v>
      </c>
      <c r="F2121" s="213" t="s">
        <v>296</v>
      </c>
      <c r="G2121" s="211"/>
      <c r="H2121" s="214">
        <v>71.944999999999993</v>
      </c>
      <c r="I2121" s="215"/>
      <c r="J2121" s="211"/>
      <c r="K2121" s="211"/>
      <c r="L2121" s="216"/>
      <c r="M2121" s="217"/>
      <c r="N2121" s="218"/>
      <c r="O2121" s="218"/>
      <c r="P2121" s="218"/>
      <c r="Q2121" s="218"/>
      <c r="R2121" s="218"/>
      <c r="S2121" s="218"/>
      <c r="T2121" s="219"/>
      <c r="AT2121" s="220" t="s">
        <v>294</v>
      </c>
      <c r="AU2121" s="220" t="s">
        <v>82</v>
      </c>
      <c r="AV2121" s="14" t="s">
        <v>102</v>
      </c>
      <c r="AW2121" s="14" t="s">
        <v>34</v>
      </c>
      <c r="AX2121" s="14" t="s">
        <v>73</v>
      </c>
      <c r="AY2121" s="220" t="s">
        <v>283</v>
      </c>
    </row>
    <row r="2122" spans="1:65" s="16" customFormat="1" ht="11.25">
      <c r="B2122" s="232"/>
      <c r="C2122" s="233"/>
      <c r="D2122" s="200" t="s">
        <v>294</v>
      </c>
      <c r="E2122" s="234" t="s">
        <v>21</v>
      </c>
      <c r="F2122" s="235" t="s">
        <v>442</v>
      </c>
      <c r="G2122" s="233"/>
      <c r="H2122" s="236">
        <v>354.28500000000003</v>
      </c>
      <c r="I2122" s="237"/>
      <c r="J2122" s="233"/>
      <c r="K2122" s="233"/>
      <c r="L2122" s="238"/>
      <c r="M2122" s="239"/>
      <c r="N2122" s="240"/>
      <c r="O2122" s="240"/>
      <c r="P2122" s="240"/>
      <c r="Q2122" s="240"/>
      <c r="R2122" s="240"/>
      <c r="S2122" s="240"/>
      <c r="T2122" s="241"/>
      <c r="AT2122" s="242" t="s">
        <v>294</v>
      </c>
      <c r="AU2122" s="242" t="s">
        <v>82</v>
      </c>
      <c r="AV2122" s="16" t="s">
        <v>290</v>
      </c>
      <c r="AW2122" s="16" t="s">
        <v>34</v>
      </c>
      <c r="AX2122" s="16" t="s">
        <v>80</v>
      </c>
      <c r="AY2122" s="242" t="s">
        <v>283</v>
      </c>
    </row>
    <row r="2123" spans="1:65" s="2" customFormat="1" ht="21.75" customHeight="1">
      <c r="A2123" s="36"/>
      <c r="B2123" s="37"/>
      <c r="C2123" s="180" t="s">
        <v>3229</v>
      </c>
      <c r="D2123" s="180" t="s">
        <v>285</v>
      </c>
      <c r="E2123" s="181" t="s">
        <v>3230</v>
      </c>
      <c r="F2123" s="182" t="s">
        <v>3231</v>
      </c>
      <c r="G2123" s="183" t="s">
        <v>288</v>
      </c>
      <c r="H2123" s="184">
        <v>71.944999999999993</v>
      </c>
      <c r="I2123" s="185"/>
      <c r="J2123" s="186">
        <f>ROUND(I2123*H2123,2)</f>
        <v>0</v>
      </c>
      <c r="K2123" s="182" t="s">
        <v>289</v>
      </c>
      <c r="L2123" s="41"/>
      <c r="M2123" s="187" t="s">
        <v>21</v>
      </c>
      <c r="N2123" s="188" t="s">
        <v>44</v>
      </c>
      <c r="O2123" s="66"/>
      <c r="P2123" s="189">
        <f>O2123*H2123</f>
        <v>0</v>
      </c>
      <c r="Q2123" s="189">
        <v>0</v>
      </c>
      <c r="R2123" s="189">
        <f>Q2123*H2123</f>
        <v>0</v>
      </c>
      <c r="S2123" s="189">
        <v>0</v>
      </c>
      <c r="T2123" s="190">
        <f>S2123*H2123</f>
        <v>0</v>
      </c>
      <c r="U2123" s="36"/>
      <c r="V2123" s="36"/>
      <c r="W2123" s="36"/>
      <c r="X2123" s="36"/>
      <c r="Y2123" s="36"/>
      <c r="Z2123" s="36"/>
      <c r="AA2123" s="36"/>
      <c r="AB2123" s="36"/>
      <c r="AC2123" s="36"/>
      <c r="AD2123" s="36"/>
      <c r="AE2123" s="36"/>
      <c r="AR2123" s="191" t="s">
        <v>381</v>
      </c>
      <c r="AT2123" s="191" t="s">
        <v>285</v>
      </c>
      <c r="AU2123" s="191" t="s">
        <v>82</v>
      </c>
      <c r="AY2123" s="19" t="s">
        <v>283</v>
      </c>
      <c r="BE2123" s="192">
        <f>IF(N2123="základní",J2123,0)</f>
        <v>0</v>
      </c>
      <c r="BF2123" s="192">
        <f>IF(N2123="snížená",J2123,0)</f>
        <v>0</v>
      </c>
      <c r="BG2123" s="192">
        <f>IF(N2123="zákl. přenesená",J2123,0)</f>
        <v>0</v>
      </c>
      <c r="BH2123" s="192">
        <f>IF(N2123="sníž. přenesená",J2123,0)</f>
        <v>0</v>
      </c>
      <c r="BI2123" s="192">
        <f>IF(N2123="nulová",J2123,0)</f>
        <v>0</v>
      </c>
      <c r="BJ2123" s="19" t="s">
        <v>80</v>
      </c>
      <c r="BK2123" s="192">
        <f>ROUND(I2123*H2123,2)</f>
        <v>0</v>
      </c>
      <c r="BL2123" s="19" t="s">
        <v>381</v>
      </c>
      <c r="BM2123" s="191" t="s">
        <v>3232</v>
      </c>
    </row>
    <row r="2124" spans="1:65" s="2" customFormat="1" ht="11.25">
      <c r="A2124" s="36"/>
      <c r="B2124" s="37"/>
      <c r="C2124" s="38"/>
      <c r="D2124" s="193" t="s">
        <v>292</v>
      </c>
      <c r="E2124" s="38"/>
      <c r="F2124" s="194" t="s">
        <v>3233</v>
      </c>
      <c r="G2124" s="38"/>
      <c r="H2124" s="38"/>
      <c r="I2124" s="195"/>
      <c r="J2124" s="38"/>
      <c r="K2124" s="38"/>
      <c r="L2124" s="41"/>
      <c r="M2124" s="196"/>
      <c r="N2124" s="197"/>
      <c r="O2124" s="66"/>
      <c r="P2124" s="66"/>
      <c r="Q2124" s="66"/>
      <c r="R2124" s="66"/>
      <c r="S2124" s="66"/>
      <c r="T2124" s="67"/>
      <c r="U2124" s="36"/>
      <c r="V2124" s="36"/>
      <c r="W2124" s="36"/>
      <c r="X2124" s="36"/>
      <c r="Y2124" s="36"/>
      <c r="Z2124" s="36"/>
      <c r="AA2124" s="36"/>
      <c r="AB2124" s="36"/>
      <c r="AC2124" s="36"/>
      <c r="AD2124" s="36"/>
      <c r="AE2124" s="36"/>
      <c r="AT2124" s="19" t="s">
        <v>292</v>
      </c>
      <c r="AU2124" s="19" t="s">
        <v>82</v>
      </c>
    </row>
    <row r="2125" spans="1:65" s="15" customFormat="1" ht="11.25">
      <c r="B2125" s="221"/>
      <c r="C2125" s="222"/>
      <c r="D2125" s="200" t="s">
        <v>294</v>
      </c>
      <c r="E2125" s="223" t="s">
        <v>21</v>
      </c>
      <c r="F2125" s="224" t="s">
        <v>3222</v>
      </c>
      <c r="G2125" s="222"/>
      <c r="H2125" s="223" t="s">
        <v>21</v>
      </c>
      <c r="I2125" s="225"/>
      <c r="J2125" s="222"/>
      <c r="K2125" s="222"/>
      <c r="L2125" s="226"/>
      <c r="M2125" s="227"/>
      <c r="N2125" s="228"/>
      <c r="O2125" s="228"/>
      <c r="P2125" s="228"/>
      <c r="Q2125" s="228"/>
      <c r="R2125" s="228"/>
      <c r="S2125" s="228"/>
      <c r="T2125" s="229"/>
      <c r="AT2125" s="230" t="s">
        <v>294</v>
      </c>
      <c r="AU2125" s="230" t="s">
        <v>82</v>
      </c>
      <c r="AV2125" s="15" t="s">
        <v>80</v>
      </c>
      <c r="AW2125" s="15" t="s">
        <v>34</v>
      </c>
      <c r="AX2125" s="15" t="s">
        <v>73</v>
      </c>
      <c r="AY2125" s="230" t="s">
        <v>283</v>
      </c>
    </row>
    <row r="2126" spans="1:65" s="13" customFormat="1" ht="11.25">
      <c r="B2126" s="198"/>
      <c r="C2126" s="199"/>
      <c r="D2126" s="200" t="s">
        <v>294</v>
      </c>
      <c r="E2126" s="201" t="s">
        <v>21</v>
      </c>
      <c r="F2126" s="202" t="s">
        <v>3223</v>
      </c>
      <c r="G2126" s="199"/>
      <c r="H2126" s="203">
        <v>14.303000000000001</v>
      </c>
      <c r="I2126" s="204"/>
      <c r="J2126" s="199"/>
      <c r="K2126" s="199"/>
      <c r="L2126" s="205"/>
      <c r="M2126" s="206"/>
      <c r="N2126" s="207"/>
      <c r="O2126" s="207"/>
      <c r="P2126" s="207"/>
      <c r="Q2126" s="207"/>
      <c r="R2126" s="207"/>
      <c r="S2126" s="207"/>
      <c r="T2126" s="208"/>
      <c r="AT2126" s="209" t="s">
        <v>294</v>
      </c>
      <c r="AU2126" s="209" t="s">
        <v>82</v>
      </c>
      <c r="AV2126" s="13" t="s">
        <v>82</v>
      </c>
      <c r="AW2126" s="13" t="s">
        <v>34</v>
      </c>
      <c r="AX2126" s="13" t="s">
        <v>73</v>
      </c>
      <c r="AY2126" s="209" t="s">
        <v>283</v>
      </c>
    </row>
    <row r="2127" spans="1:65" s="13" customFormat="1" ht="11.25">
      <c r="B2127" s="198"/>
      <c r="C2127" s="199"/>
      <c r="D2127" s="200" t="s">
        <v>294</v>
      </c>
      <c r="E2127" s="201" t="s">
        <v>21</v>
      </c>
      <c r="F2127" s="202" t="s">
        <v>3224</v>
      </c>
      <c r="G2127" s="199"/>
      <c r="H2127" s="203">
        <v>6.1639999999999997</v>
      </c>
      <c r="I2127" s="204"/>
      <c r="J2127" s="199"/>
      <c r="K2127" s="199"/>
      <c r="L2127" s="205"/>
      <c r="M2127" s="206"/>
      <c r="N2127" s="207"/>
      <c r="O2127" s="207"/>
      <c r="P2127" s="207"/>
      <c r="Q2127" s="207"/>
      <c r="R2127" s="207"/>
      <c r="S2127" s="207"/>
      <c r="T2127" s="208"/>
      <c r="AT2127" s="209" t="s">
        <v>294</v>
      </c>
      <c r="AU2127" s="209" t="s">
        <v>82</v>
      </c>
      <c r="AV2127" s="13" t="s">
        <v>82</v>
      </c>
      <c r="AW2127" s="13" t="s">
        <v>34</v>
      </c>
      <c r="AX2127" s="13" t="s">
        <v>73</v>
      </c>
      <c r="AY2127" s="209" t="s">
        <v>283</v>
      </c>
    </row>
    <row r="2128" spans="1:65" s="13" customFormat="1" ht="11.25">
      <c r="B2128" s="198"/>
      <c r="C2128" s="199"/>
      <c r="D2128" s="200" t="s">
        <v>294</v>
      </c>
      <c r="E2128" s="201" t="s">
        <v>21</v>
      </c>
      <c r="F2128" s="202" t="s">
        <v>3225</v>
      </c>
      <c r="G2128" s="199"/>
      <c r="H2128" s="203">
        <v>4.1870000000000003</v>
      </c>
      <c r="I2128" s="204"/>
      <c r="J2128" s="199"/>
      <c r="K2128" s="199"/>
      <c r="L2128" s="205"/>
      <c r="M2128" s="206"/>
      <c r="N2128" s="207"/>
      <c r="O2128" s="207"/>
      <c r="P2128" s="207"/>
      <c r="Q2128" s="207"/>
      <c r="R2128" s="207"/>
      <c r="S2128" s="207"/>
      <c r="T2128" s="208"/>
      <c r="AT2128" s="209" t="s">
        <v>294</v>
      </c>
      <c r="AU2128" s="209" t="s">
        <v>82</v>
      </c>
      <c r="AV2128" s="13" t="s">
        <v>82</v>
      </c>
      <c r="AW2128" s="13" t="s">
        <v>34</v>
      </c>
      <c r="AX2128" s="13" t="s">
        <v>73</v>
      </c>
      <c r="AY2128" s="209" t="s">
        <v>283</v>
      </c>
    </row>
    <row r="2129" spans="1:65" s="13" customFormat="1" ht="11.25">
      <c r="B2129" s="198"/>
      <c r="C2129" s="199"/>
      <c r="D2129" s="200" t="s">
        <v>294</v>
      </c>
      <c r="E2129" s="201" t="s">
        <v>21</v>
      </c>
      <c r="F2129" s="202" t="s">
        <v>3226</v>
      </c>
      <c r="G2129" s="199"/>
      <c r="H2129" s="203">
        <v>4.4409999999999998</v>
      </c>
      <c r="I2129" s="204"/>
      <c r="J2129" s="199"/>
      <c r="K2129" s="199"/>
      <c r="L2129" s="205"/>
      <c r="M2129" s="206"/>
      <c r="N2129" s="207"/>
      <c r="O2129" s="207"/>
      <c r="P2129" s="207"/>
      <c r="Q2129" s="207"/>
      <c r="R2129" s="207"/>
      <c r="S2129" s="207"/>
      <c r="T2129" s="208"/>
      <c r="AT2129" s="209" t="s">
        <v>294</v>
      </c>
      <c r="AU2129" s="209" t="s">
        <v>82</v>
      </c>
      <c r="AV2129" s="13" t="s">
        <v>82</v>
      </c>
      <c r="AW2129" s="13" t="s">
        <v>34</v>
      </c>
      <c r="AX2129" s="13" t="s">
        <v>73</v>
      </c>
      <c r="AY2129" s="209" t="s">
        <v>283</v>
      </c>
    </row>
    <row r="2130" spans="1:65" s="13" customFormat="1" ht="22.5">
      <c r="B2130" s="198"/>
      <c r="C2130" s="199"/>
      <c r="D2130" s="200" t="s">
        <v>294</v>
      </c>
      <c r="E2130" s="201" t="s">
        <v>21</v>
      </c>
      <c r="F2130" s="202" t="s">
        <v>3227</v>
      </c>
      <c r="G2130" s="199"/>
      <c r="H2130" s="203">
        <v>40.700000000000003</v>
      </c>
      <c r="I2130" s="204"/>
      <c r="J2130" s="199"/>
      <c r="K2130" s="199"/>
      <c r="L2130" s="205"/>
      <c r="M2130" s="206"/>
      <c r="N2130" s="207"/>
      <c r="O2130" s="207"/>
      <c r="P2130" s="207"/>
      <c r="Q2130" s="207"/>
      <c r="R2130" s="207"/>
      <c r="S2130" s="207"/>
      <c r="T2130" s="208"/>
      <c r="AT2130" s="209" t="s">
        <v>294</v>
      </c>
      <c r="AU2130" s="209" t="s">
        <v>82</v>
      </c>
      <c r="AV2130" s="13" t="s">
        <v>82</v>
      </c>
      <c r="AW2130" s="13" t="s">
        <v>34</v>
      </c>
      <c r="AX2130" s="13" t="s">
        <v>73</v>
      </c>
      <c r="AY2130" s="209" t="s">
        <v>283</v>
      </c>
    </row>
    <row r="2131" spans="1:65" s="13" customFormat="1" ht="11.25">
      <c r="B2131" s="198"/>
      <c r="C2131" s="199"/>
      <c r="D2131" s="200" t="s">
        <v>294</v>
      </c>
      <c r="E2131" s="201" t="s">
        <v>21</v>
      </c>
      <c r="F2131" s="202" t="s">
        <v>3228</v>
      </c>
      <c r="G2131" s="199"/>
      <c r="H2131" s="203">
        <v>2.15</v>
      </c>
      <c r="I2131" s="204"/>
      <c r="J2131" s="199"/>
      <c r="K2131" s="199"/>
      <c r="L2131" s="205"/>
      <c r="M2131" s="206"/>
      <c r="N2131" s="207"/>
      <c r="O2131" s="207"/>
      <c r="P2131" s="207"/>
      <c r="Q2131" s="207"/>
      <c r="R2131" s="207"/>
      <c r="S2131" s="207"/>
      <c r="T2131" s="208"/>
      <c r="AT2131" s="209" t="s">
        <v>294</v>
      </c>
      <c r="AU2131" s="209" t="s">
        <v>82</v>
      </c>
      <c r="AV2131" s="13" t="s">
        <v>82</v>
      </c>
      <c r="AW2131" s="13" t="s">
        <v>34</v>
      </c>
      <c r="AX2131" s="13" t="s">
        <v>73</v>
      </c>
      <c r="AY2131" s="209" t="s">
        <v>283</v>
      </c>
    </row>
    <row r="2132" spans="1:65" s="14" customFormat="1" ht="11.25">
      <c r="B2132" s="210"/>
      <c r="C2132" s="211"/>
      <c r="D2132" s="200" t="s">
        <v>294</v>
      </c>
      <c r="E2132" s="212" t="s">
        <v>21</v>
      </c>
      <c r="F2132" s="213" t="s">
        <v>296</v>
      </c>
      <c r="G2132" s="211"/>
      <c r="H2132" s="214">
        <v>71.944999999999993</v>
      </c>
      <c r="I2132" s="215"/>
      <c r="J2132" s="211"/>
      <c r="K2132" s="211"/>
      <c r="L2132" s="216"/>
      <c r="M2132" s="217"/>
      <c r="N2132" s="218"/>
      <c r="O2132" s="218"/>
      <c r="P2132" s="218"/>
      <c r="Q2132" s="218"/>
      <c r="R2132" s="218"/>
      <c r="S2132" s="218"/>
      <c r="T2132" s="219"/>
      <c r="AT2132" s="220" t="s">
        <v>294</v>
      </c>
      <c r="AU2132" s="220" t="s">
        <v>82</v>
      </c>
      <c r="AV2132" s="14" t="s">
        <v>102</v>
      </c>
      <c r="AW2132" s="14" t="s">
        <v>34</v>
      </c>
      <c r="AX2132" s="14" t="s">
        <v>80</v>
      </c>
      <c r="AY2132" s="220" t="s">
        <v>283</v>
      </c>
    </row>
    <row r="2133" spans="1:65" s="2" customFormat="1" ht="16.5" customHeight="1">
      <c r="A2133" s="36"/>
      <c r="B2133" s="37"/>
      <c r="C2133" s="180" t="s">
        <v>3234</v>
      </c>
      <c r="D2133" s="180" t="s">
        <v>285</v>
      </c>
      <c r="E2133" s="181" t="s">
        <v>3235</v>
      </c>
      <c r="F2133" s="182" t="s">
        <v>3236</v>
      </c>
      <c r="G2133" s="183" t="s">
        <v>288</v>
      </c>
      <c r="H2133" s="184">
        <v>354.28500000000003</v>
      </c>
      <c r="I2133" s="185"/>
      <c r="J2133" s="186">
        <f>ROUND(I2133*H2133,2)</f>
        <v>0</v>
      </c>
      <c r="K2133" s="182" t="s">
        <v>289</v>
      </c>
      <c r="L2133" s="41"/>
      <c r="M2133" s="187" t="s">
        <v>21</v>
      </c>
      <c r="N2133" s="188" t="s">
        <v>44</v>
      </c>
      <c r="O2133" s="66"/>
      <c r="P2133" s="189">
        <f>O2133*H2133</f>
        <v>0</v>
      </c>
      <c r="Q2133" s="189">
        <v>2.0000000000000001E-4</v>
      </c>
      <c r="R2133" s="189">
        <f>Q2133*H2133</f>
        <v>7.0857000000000003E-2</v>
      </c>
      <c r="S2133" s="189">
        <v>0</v>
      </c>
      <c r="T2133" s="190">
        <f>S2133*H2133</f>
        <v>0</v>
      </c>
      <c r="U2133" s="36"/>
      <c r="V2133" s="36"/>
      <c r="W2133" s="36"/>
      <c r="X2133" s="36"/>
      <c r="Y2133" s="36"/>
      <c r="Z2133" s="36"/>
      <c r="AA2133" s="36"/>
      <c r="AB2133" s="36"/>
      <c r="AC2133" s="36"/>
      <c r="AD2133" s="36"/>
      <c r="AE2133" s="36"/>
      <c r="AR2133" s="191" t="s">
        <v>381</v>
      </c>
      <c r="AT2133" s="191" t="s">
        <v>285</v>
      </c>
      <c r="AU2133" s="191" t="s">
        <v>82</v>
      </c>
      <c r="AY2133" s="19" t="s">
        <v>283</v>
      </c>
      <c r="BE2133" s="192">
        <f>IF(N2133="základní",J2133,0)</f>
        <v>0</v>
      </c>
      <c r="BF2133" s="192">
        <f>IF(N2133="snížená",J2133,0)</f>
        <v>0</v>
      </c>
      <c r="BG2133" s="192">
        <f>IF(N2133="zákl. přenesená",J2133,0)</f>
        <v>0</v>
      </c>
      <c r="BH2133" s="192">
        <f>IF(N2133="sníž. přenesená",J2133,0)</f>
        <v>0</v>
      </c>
      <c r="BI2133" s="192">
        <f>IF(N2133="nulová",J2133,0)</f>
        <v>0</v>
      </c>
      <c r="BJ2133" s="19" t="s">
        <v>80</v>
      </c>
      <c r="BK2133" s="192">
        <f>ROUND(I2133*H2133,2)</f>
        <v>0</v>
      </c>
      <c r="BL2133" s="19" t="s">
        <v>381</v>
      </c>
      <c r="BM2133" s="191" t="s">
        <v>3237</v>
      </c>
    </row>
    <row r="2134" spans="1:65" s="2" customFormat="1" ht="11.25">
      <c r="A2134" s="36"/>
      <c r="B2134" s="37"/>
      <c r="C2134" s="38"/>
      <c r="D2134" s="193" t="s">
        <v>292</v>
      </c>
      <c r="E2134" s="38"/>
      <c r="F2134" s="194" t="s">
        <v>3238</v>
      </c>
      <c r="G2134" s="38"/>
      <c r="H2134" s="38"/>
      <c r="I2134" s="195"/>
      <c r="J2134" s="38"/>
      <c r="K2134" s="38"/>
      <c r="L2134" s="41"/>
      <c r="M2134" s="196"/>
      <c r="N2134" s="197"/>
      <c r="O2134" s="66"/>
      <c r="P2134" s="66"/>
      <c r="Q2134" s="66"/>
      <c r="R2134" s="66"/>
      <c r="S2134" s="66"/>
      <c r="T2134" s="67"/>
      <c r="U2134" s="36"/>
      <c r="V2134" s="36"/>
      <c r="W2134" s="36"/>
      <c r="X2134" s="36"/>
      <c r="Y2134" s="36"/>
      <c r="Z2134" s="36"/>
      <c r="AA2134" s="36"/>
      <c r="AB2134" s="36"/>
      <c r="AC2134" s="36"/>
      <c r="AD2134" s="36"/>
      <c r="AE2134" s="36"/>
      <c r="AT2134" s="19" t="s">
        <v>292</v>
      </c>
      <c r="AU2134" s="19" t="s">
        <v>82</v>
      </c>
    </row>
    <row r="2135" spans="1:65" s="13" customFormat="1" ht="11.25">
      <c r="B2135" s="198"/>
      <c r="C2135" s="199"/>
      <c r="D2135" s="200" t="s">
        <v>294</v>
      </c>
      <c r="E2135" s="201" t="s">
        <v>21</v>
      </c>
      <c r="F2135" s="202" t="s">
        <v>3239</v>
      </c>
      <c r="G2135" s="199"/>
      <c r="H2135" s="203">
        <v>354.28500000000003</v>
      </c>
      <c r="I2135" s="204"/>
      <c r="J2135" s="199"/>
      <c r="K2135" s="199"/>
      <c r="L2135" s="205"/>
      <c r="M2135" s="206"/>
      <c r="N2135" s="207"/>
      <c r="O2135" s="207"/>
      <c r="P2135" s="207"/>
      <c r="Q2135" s="207"/>
      <c r="R2135" s="207"/>
      <c r="S2135" s="207"/>
      <c r="T2135" s="208"/>
      <c r="AT2135" s="209" t="s">
        <v>294</v>
      </c>
      <c r="AU2135" s="209" t="s">
        <v>82</v>
      </c>
      <c r="AV2135" s="13" t="s">
        <v>82</v>
      </c>
      <c r="AW2135" s="13" t="s">
        <v>34</v>
      </c>
      <c r="AX2135" s="13" t="s">
        <v>73</v>
      </c>
      <c r="AY2135" s="209" t="s">
        <v>283</v>
      </c>
    </row>
    <row r="2136" spans="1:65" s="14" customFormat="1" ht="11.25">
      <c r="B2136" s="210"/>
      <c r="C2136" s="211"/>
      <c r="D2136" s="200" t="s">
        <v>294</v>
      </c>
      <c r="E2136" s="212" t="s">
        <v>21</v>
      </c>
      <c r="F2136" s="213" t="s">
        <v>296</v>
      </c>
      <c r="G2136" s="211"/>
      <c r="H2136" s="214">
        <v>354.28500000000003</v>
      </c>
      <c r="I2136" s="215"/>
      <c r="J2136" s="211"/>
      <c r="K2136" s="211"/>
      <c r="L2136" s="216"/>
      <c r="M2136" s="217"/>
      <c r="N2136" s="218"/>
      <c r="O2136" s="218"/>
      <c r="P2136" s="218"/>
      <c r="Q2136" s="218"/>
      <c r="R2136" s="218"/>
      <c r="S2136" s="218"/>
      <c r="T2136" s="219"/>
      <c r="AT2136" s="220" t="s">
        <v>294</v>
      </c>
      <c r="AU2136" s="220" t="s">
        <v>82</v>
      </c>
      <c r="AV2136" s="14" t="s">
        <v>102</v>
      </c>
      <c r="AW2136" s="14" t="s">
        <v>34</v>
      </c>
      <c r="AX2136" s="14" t="s">
        <v>80</v>
      </c>
      <c r="AY2136" s="220" t="s">
        <v>283</v>
      </c>
    </row>
    <row r="2137" spans="1:65" s="2" customFormat="1" ht="24.2" customHeight="1">
      <c r="A2137" s="36"/>
      <c r="B2137" s="37"/>
      <c r="C2137" s="180" t="s">
        <v>3240</v>
      </c>
      <c r="D2137" s="180" t="s">
        <v>285</v>
      </c>
      <c r="E2137" s="181" t="s">
        <v>3241</v>
      </c>
      <c r="F2137" s="182" t="s">
        <v>3242</v>
      </c>
      <c r="G2137" s="183" t="s">
        <v>409</v>
      </c>
      <c r="H2137" s="184">
        <v>231.17599999999999</v>
      </c>
      <c r="I2137" s="185"/>
      <c r="J2137" s="186">
        <f>ROUND(I2137*H2137,2)</f>
        <v>0</v>
      </c>
      <c r="K2137" s="182" t="s">
        <v>289</v>
      </c>
      <c r="L2137" s="41"/>
      <c r="M2137" s="187" t="s">
        <v>21</v>
      </c>
      <c r="N2137" s="188" t="s">
        <v>44</v>
      </c>
      <c r="O2137" s="66"/>
      <c r="P2137" s="189">
        <f>O2137*H2137</f>
        <v>0</v>
      </c>
      <c r="Q2137" s="189">
        <v>3.46E-3</v>
      </c>
      <c r="R2137" s="189">
        <f>Q2137*H2137</f>
        <v>0.79986895999999996</v>
      </c>
      <c r="S2137" s="189">
        <v>0</v>
      </c>
      <c r="T2137" s="190">
        <f>S2137*H2137</f>
        <v>0</v>
      </c>
      <c r="U2137" s="36"/>
      <c r="V2137" s="36"/>
      <c r="W2137" s="36"/>
      <c r="X2137" s="36"/>
      <c r="Y2137" s="36"/>
      <c r="Z2137" s="36"/>
      <c r="AA2137" s="36"/>
      <c r="AB2137" s="36"/>
      <c r="AC2137" s="36"/>
      <c r="AD2137" s="36"/>
      <c r="AE2137" s="36"/>
      <c r="AR2137" s="191" t="s">
        <v>381</v>
      </c>
      <c r="AT2137" s="191" t="s">
        <v>285</v>
      </c>
      <c r="AU2137" s="191" t="s">
        <v>82</v>
      </c>
      <c r="AY2137" s="19" t="s">
        <v>283</v>
      </c>
      <c r="BE2137" s="192">
        <f>IF(N2137="základní",J2137,0)</f>
        <v>0</v>
      </c>
      <c r="BF2137" s="192">
        <f>IF(N2137="snížená",J2137,0)</f>
        <v>0</v>
      </c>
      <c r="BG2137" s="192">
        <f>IF(N2137="zákl. přenesená",J2137,0)</f>
        <v>0</v>
      </c>
      <c r="BH2137" s="192">
        <f>IF(N2137="sníž. přenesená",J2137,0)</f>
        <v>0</v>
      </c>
      <c r="BI2137" s="192">
        <f>IF(N2137="nulová",J2137,0)</f>
        <v>0</v>
      </c>
      <c r="BJ2137" s="19" t="s">
        <v>80</v>
      </c>
      <c r="BK2137" s="192">
        <f>ROUND(I2137*H2137,2)</f>
        <v>0</v>
      </c>
      <c r="BL2137" s="19" t="s">
        <v>381</v>
      </c>
      <c r="BM2137" s="191" t="s">
        <v>3243</v>
      </c>
    </row>
    <row r="2138" spans="1:65" s="2" customFormat="1" ht="11.25">
      <c r="A2138" s="36"/>
      <c r="B2138" s="37"/>
      <c r="C2138" s="38"/>
      <c r="D2138" s="193" t="s">
        <v>292</v>
      </c>
      <c r="E2138" s="38"/>
      <c r="F2138" s="194" t="s">
        <v>3244</v>
      </c>
      <c r="G2138" s="38"/>
      <c r="H2138" s="38"/>
      <c r="I2138" s="195"/>
      <c r="J2138" s="38"/>
      <c r="K2138" s="38"/>
      <c r="L2138" s="41"/>
      <c r="M2138" s="196"/>
      <c r="N2138" s="197"/>
      <c r="O2138" s="66"/>
      <c r="P2138" s="66"/>
      <c r="Q2138" s="66"/>
      <c r="R2138" s="66"/>
      <c r="S2138" s="66"/>
      <c r="T2138" s="67"/>
      <c r="U2138" s="36"/>
      <c r="V2138" s="36"/>
      <c r="W2138" s="36"/>
      <c r="X2138" s="36"/>
      <c r="Y2138" s="36"/>
      <c r="Z2138" s="36"/>
      <c r="AA2138" s="36"/>
      <c r="AB2138" s="36"/>
      <c r="AC2138" s="36"/>
      <c r="AD2138" s="36"/>
      <c r="AE2138" s="36"/>
      <c r="AT2138" s="19" t="s">
        <v>292</v>
      </c>
      <c r="AU2138" s="19" t="s">
        <v>82</v>
      </c>
    </row>
    <row r="2139" spans="1:65" s="15" customFormat="1" ht="11.25">
      <c r="B2139" s="221"/>
      <c r="C2139" s="222"/>
      <c r="D2139" s="200" t="s">
        <v>294</v>
      </c>
      <c r="E2139" s="223" t="s">
        <v>21</v>
      </c>
      <c r="F2139" s="224" t="s">
        <v>3222</v>
      </c>
      <c r="G2139" s="222"/>
      <c r="H2139" s="223" t="s">
        <v>21</v>
      </c>
      <c r="I2139" s="225"/>
      <c r="J2139" s="222"/>
      <c r="K2139" s="222"/>
      <c r="L2139" s="226"/>
      <c r="M2139" s="227"/>
      <c r="N2139" s="228"/>
      <c r="O2139" s="228"/>
      <c r="P2139" s="228"/>
      <c r="Q2139" s="228"/>
      <c r="R2139" s="228"/>
      <c r="S2139" s="228"/>
      <c r="T2139" s="229"/>
      <c r="AT2139" s="230" t="s">
        <v>294</v>
      </c>
      <c r="AU2139" s="230" t="s">
        <v>82</v>
      </c>
      <c r="AV2139" s="15" t="s">
        <v>80</v>
      </c>
      <c r="AW2139" s="15" t="s">
        <v>34</v>
      </c>
      <c r="AX2139" s="15" t="s">
        <v>73</v>
      </c>
      <c r="AY2139" s="230" t="s">
        <v>283</v>
      </c>
    </row>
    <row r="2140" spans="1:65" s="13" customFormat="1" ht="11.25">
      <c r="B2140" s="198"/>
      <c r="C2140" s="199"/>
      <c r="D2140" s="200" t="s">
        <v>294</v>
      </c>
      <c r="E2140" s="201" t="s">
        <v>21</v>
      </c>
      <c r="F2140" s="202" t="s">
        <v>3245</v>
      </c>
      <c r="G2140" s="199"/>
      <c r="H2140" s="203">
        <v>71.513000000000005</v>
      </c>
      <c r="I2140" s="204"/>
      <c r="J2140" s="199"/>
      <c r="K2140" s="199"/>
      <c r="L2140" s="205"/>
      <c r="M2140" s="206"/>
      <c r="N2140" s="207"/>
      <c r="O2140" s="207"/>
      <c r="P2140" s="207"/>
      <c r="Q2140" s="207"/>
      <c r="R2140" s="207"/>
      <c r="S2140" s="207"/>
      <c r="T2140" s="208"/>
      <c r="AT2140" s="209" t="s">
        <v>294</v>
      </c>
      <c r="AU2140" s="209" t="s">
        <v>82</v>
      </c>
      <c r="AV2140" s="13" t="s">
        <v>82</v>
      </c>
      <c r="AW2140" s="13" t="s">
        <v>34</v>
      </c>
      <c r="AX2140" s="13" t="s">
        <v>73</v>
      </c>
      <c r="AY2140" s="209" t="s">
        <v>283</v>
      </c>
    </row>
    <row r="2141" spans="1:65" s="13" customFormat="1" ht="11.25">
      <c r="B2141" s="198"/>
      <c r="C2141" s="199"/>
      <c r="D2141" s="200" t="s">
        <v>294</v>
      </c>
      <c r="E2141" s="201" t="s">
        <v>21</v>
      </c>
      <c r="F2141" s="202" t="s">
        <v>3246</v>
      </c>
      <c r="G2141" s="199"/>
      <c r="H2141" s="203">
        <v>30.82</v>
      </c>
      <c r="I2141" s="204"/>
      <c r="J2141" s="199"/>
      <c r="K2141" s="199"/>
      <c r="L2141" s="205"/>
      <c r="M2141" s="206"/>
      <c r="N2141" s="207"/>
      <c r="O2141" s="207"/>
      <c r="P2141" s="207"/>
      <c r="Q2141" s="207"/>
      <c r="R2141" s="207"/>
      <c r="S2141" s="207"/>
      <c r="T2141" s="208"/>
      <c r="AT2141" s="209" t="s">
        <v>294</v>
      </c>
      <c r="AU2141" s="209" t="s">
        <v>82</v>
      </c>
      <c r="AV2141" s="13" t="s">
        <v>82</v>
      </c>
      <c r="AW2141" s="13" t="s">
        <v>34</v>
      </c>
      <c r="AX2141" s="13" t="s">
        <v>73</v>
      </c>
      <c r="AY2141" s="209" t="s">
        <v>283</v>
      </c>
    </row>
    <row r="2142" spans="1:65" s="13" customFormat="1" ht="11.25">
      <c r="B2142" s="198"/>
      <c r="C2142" s="199"/>
      <c r="D2142" s="200" t="s">
        <v>294</v>
      </c>
      <c r="E2142" s="201" t="s">
        <v>21</v>
      </c>
      <c r="F2142" s="202" t="s">
        <v>3247</v>
      </c>
      <c r="G2142" s="199"/>
      <c r="H2142" s="203">
        <v>20.937000000000001</v>
      </c>
      <c r="I2142" s="204"/>
      <c r="J2142" s="199"/>
      <c r="K2142" s="199"/>
      <c r="L2142" s="205"/>
      <c r="M2142" s="206"/>
      <c r="N2142" s="207"/>
      <c r="O2142" s="207"/>
      <c r="P2142" s="207"/>
      <c r="Q2142" s="207"/>
      <c r="R2142" s="207"/>
      <c r="S2142" s="207"/>
      <c r="T2142" s="208"/>
      <c r="AT2142" s="209" t="s">
        <v>294</v>
      </c>
      <c r="AU2142" s="209" t="s">
        <v>82</v>
      </c>
      <c r="AV2142" s="13" t="s">
        <v>82</v>
      </c>
      <c r="AW2142" s="13" t="s">
        <v>34</v>
      </c>
      <c r="AX2142" s="13" t="s">
        <v>73</v>
      </c>
      <c r="AY2142" s="209" t="s">
        <v>283</v>
      </c>
    </row>
    <row r="2143" spans="1:65" s="13" customFormat="1" ht="11.25">
      <c r="B2143" s="198"/>
      <c r="C2143" s="199"/>
      <c r="D2143" s="200" t="s">
        <v>294</v>
      </c>
      <c r="E2143" s="201" t="s">
        <v>21</v>
      </c>
      <c r="F2143" s="202" t="s">
        <v>3248</v>
      </c>
      <c r="G2143" s="199"/>
      <c r="H2143" s="203">
        <v>22.206</v>
      </c>
      <c r="I2143" s="204"/>
      <c r="J2143" s="199"/>
      <c r="K2143" s="199"/>
      <c r="L2143" s="205"/>
      <c r="M2143" s="206"/>
      <c r="N2143" s="207"/>
      <c r="O2143" s="207"/>
      <c r="P2143" s="207"/>
      <c r="Q2143" s="207"/>
      <c r="R2143" s="207"/>
      <c r="S2143" s="207"/>
      <c r="T2143" s="208"/>
      <c r="AT2143" s="209" t="s">
        <v>294</v>
      </c>
      <c r="AU2143" s="209" t="s">
        <v>82</v>
      </c>
      <c r="AV2143" s="13" t="s">
        <v>82</v>
      </c>
      <c r="AW2143" s="13" t="s">
        <v>34</v>
      </c>
      <c r="AX2143" s="13" t="s">
        <v>73</v>
      </c>
      <c r="AY2143" s="209" t="s">
        <v>283</v>
      </c>
    </row>
    <row r="2144" spans="1:65" s="13" customFormat="1" ht="22.5">
      <c r="B2144" s="198"/>
      <c r="C2144" s="199"/>
      <c r="D2144" s="200" t="s">
        <v>294</v>
      </c>
      <c r="E2144" s="201" t="s">
        <v>21</v>
      </c>
      <c r="F2144" s="202" t="s">
        <v>3249</v>
      </c>
      <c r="G2144" s="199"/>
      <c r="H2144" s="203">
        <v>81.400000000000006</v>
      </c>
      <c r="I2144" s="204"/>
      <c r="J2144" s="199"/>
      <c r="K2144" s="199"/>
      <c r="L2144" s="205"/>
      <c r="M2144" s="206"/>
      <c r="N2144" s="207"/>
      <c r="O2144" s="207"/>
      <c r="P2144" s="207"/>
      <c r="Q2144" s="207"/>
      <c r="R2144" s="207"/>
      <c r="S2144" s="207"/>
      <c r="T2144" s="208"/>
      <c r="AT2144" s="209" t="s">
        <v>294</v>
      </c>
      <c r="AU2144" s="209" t="s">
        <v>82</v>
      </c>
      <c r="AV2144" s="13" t="s">
        <v>82</v>
      </c>
      <c r="AW2144" s="13" t="s">
        <v>34</v>
      </c>
      <c r="AX2144" s="13" t="s">
        <v>73</v>
      </c>
      <c r="AY2144" s="209" t="s">
        <v>283</v>
      </c>
    </row>
    <row r="2145" spans="1:65" s="13" customFormat="1" ht="11.25">
      <c r="B2145" s="198"/>
      <c r="C2145" s="199"/>
      <c r="D2145" s="200" t="s">
        <v>294</v>
      </c>
      <c r="E2145" s="201" t="s">
        <v>21</v>
      </c>
      <c r="F2145" s="202" t="s">
        <v>3250</v>
      </c>
      <c r="G2145" s="199"/>
      <c r="H2145" s="203">
        <v>4.3</v>
      </c>
      <c r="I2145" s="204"/>
      <c r="J2145" s="199"/>
      <c r="K2145" s="199"/>
      <c r="L2145" s="205"/>
      <c r="M2145" s="206"/>
      <c r="N2145" s="207"/>
      <c r="O2145" s="207"/>
      <c r="P2145" s="207"/>
      <c r="Q2145" s="207"/>
      <c r="R2145" s="207"/>
      <c r="S2145" s="207"/>
      <c r="T2145" s="208"/>
      <c r="AT2145" s="209" t="s">
        <v>294</v>
      </c>
      <c r="AU2145" s="209" t="s">
        <v>82</v>
      </c>
      <c r="AV2145" s="13" t="s">
        <v>82</v>
      </c>
      <c r="AW2145" s="13" t="s">
        <v>34</v>
      </c>
      <c r="AX2145" s="13" t="s">
        <v>73</v>
      </c>
      <c r="AY2145" s="209" t="s">
        <v>283</v>
      </c>
    </row>
    <row r="2146" spans="1:65" s="14" customFormat="1" ht="11.25">
      <c r="B2146" s="210"/>
      <c r="C2146" s="211"/>
      <c r="D2146" s="200" t="s">
        <v>294</v>
      </c>
      <c r="E2146" s="212" t="s">
        <v>21</v>
      </c>
      <c r="F2146" s="213" t="s">
        <v>296</v>
      </c>
      <c r="G2146" s="211"/>
      <c r="H2146" s="214">
        <v>231.17599999999999</v>
      </c>
      <c r="I2146" s="215"/>
      <c r="J2146" s="211"/>
      <c r="K2146" s="211"/>
      <c r="L2146" s="216"/>
      <c r="M2146" s="217"/>
      <c r="N2146" s="218"/>
      <c r="O2146" s="218"/>
      <c r="P2146" s="218"/>
      <c r="Q2146" s="218"/>
      <c r="R2146" s="218"/>
      <c r="S2146" s="218"/>
      <c r="T2146" s="219"/>
      <c r="AT2146" s="220" t="s">
        <v>294</v>
      </c>
      <c r="AU2146" s="220" t="s">
        <v>82</v>
      </c>
      <c r="AV2146" s="14" t="s">
        <v>102</v>
      </c>
      <c r="AW2146" s="14" t="s">
        <v>34</v>
      </c>
      <c r="AX2146" s="14" t="s">
        <v>80</v>
      </c>
      <c r="AY2146" s="220" t="s">
        <v>283</v>
      </c>
    </row>
    <row r="2147" spans="1:65" s="2" customFormat="1" ht="24.2" customHeight="1">
      <c r="A2147" s="36"/>
      <c r="B2147" s="37"/>
      <c r="C2147" s="180" t="s">
        <v>3251</v>
      </c>
      <c r="D2147" s="180" t="s">
        <v>285</v>
      </c>
      <c r="E2147" s="181" t="s">
        <v>3252</v>
      </c>
      <c r="F2147" s="182" t="s">
        <v>3253</v>
      </c>
      <c r="G2147" s="183" t="s">
        <v>473</v>
      </c>
      <c r="H2147" s="184">
        <v>12.279</v>
      </c>
      <c r="I2147" s="185"/>
      <c r="J2147" s="186">
        <f>ROUND(I2147*H2147,2)</f>
        <v>0</v>
      </c>
      <c r="K2147" s="182" t="s">
        <v>289</v>
      </c>
      <c r="L2147" s="41"/>
      <c r="M2147" s="187" t="s">
        <v>21</v>
      </c>
      <c r="N2147" s="188" t="s">
        <v>44</v>
      </c>
      <c r="O2147" s="66"/>
      <c r="P2147" s="189">
        <f>O2147*H2147</f>
        <v>0</v>
      </c>
      <c r="Q2147" s="189">
        <v>0</v>
      </c>
      <c r="R2147" s="189">
        <f>Q2147*H2147</f>
        <v>0</v>
      </c>
      <c r="S2147" s="189">
        <v>0</v>
      </c>
      <c r="T2147" s="190">
        <f>S2147*H2147</f>
        <v>0</v>
      </c>
      <c r="U2147" s="36"/>
      <c r="V2147" s="36"/>
      <c r="W2147" s="36"/>
      <c r="X2147" s="36"/>
      <c r="Y2147" s="36"/>
      <c r="Z2147" s="36"/>
      <c r="AA2147" s="36"/>
      <c r="AB2147" s="36"/>
      <c r="AC2147" s="36"/>
      <c r="AD2147" s="36"/>
      <c r="AE2147" s="36"/>
      <c r="AR2147" s="191" t="s">
        <v>381</v>
      </c>
      <c r="AT2147" s="191" t="s">
        <v>285</v>
      </c>
      <c r="AU2147" s="191" t="s">
        <v>82</v>
      </c>
      <c r="AY2147" s="19" t="s">
        <v>283</v>
      </c>
      <c r="BE2147" s="192">
        <f>IF(N2147="základní",J2147,0)</f>
        <v>0</v>
      </c>
      <c r="BF2147" s="192">
        <f>IF(N2147="snížená",J2147,0)</f>
        <v>0</v>
      </c>
      <c r="BG2147" s="192">
        <f>IF(N2147="zákl. přenesená",J2147,0)</f>
        <v>0</v>
      </c>
      <c r="BH2147" s="192">
        <f>IF(N2147="sníž. přenesená",J2147,0)</f>
        <v>0</v>
      </c>
      <c r="BI2147" s="192">
        <f>IF(N2147="nulová",J2147,0)</f>
        <v>0</v>
      </c>
      <c r="BJ2147" s="19" t="s">
        <v>80</v>
      </c>
      <c r="BK2147" s="192">
        <f>ROUND(I2147*H2147,2)</f>
        <v>0</v>
      </c>
      <c r="BL2147" s="19" t="s">
        <v>381</v>
      </c>
      <c r="BM2147" s="191" t="s">
        <v>3254</v>
      </c>
    </row>
    <row r="2148" spans="1:65" s="2" customFormat="1" ht="11.25">
      <c r="A2148" s="36"/>
      <c r="B2148" s="37"/>
      <c r="C2148" s="38"/>
      <c r="D2148" s="193" t="s">
        <v>292</v>
      </c>
      <c r="E2148" s="38"/>
      <c r="F2148" s="194" t="s">
        <v>3255</v>
      </c>
      <c r="G2148" s="38"/>
      <c r="H2148" s="38"/>
      <c r="I2148" s="195"/>
      <c r="J2148" s="38"/>
      <c r="K2148" s="38"/>
      <c r="L2148" s="41"/>
      <c r="M2148" s="196"/>
      <c r="N2148" s="197"/>
      <c r="O2148" s="66"/>
      <c r="P2148" s="66"/>
      <c r="Q2148" s="66"/>
      <c r="R2148" s="66"/>
      <c r="S2148" s="66"/>
      <c r="T2148" s="67"/>
      <c r="U2148" s="36"/>
      <c r="V2148" s="36"/>
      <c r="W2148" s="36"/>
      <c r="X2148" s="36"/>
      <c r="Y2148" s="36"/>
      <c r="Z2148" s="36"/>
      <c r="AA2148" s="36"/>
      <c r="AB2148" s="36"/>
      <c r="AC2148" s="36"/>
      <c r="AD2148" s="36"/>
      <c r="AE2148" s="36"/>
      <c r="AT2148" s="19" t="s">
        <v>292</v>
      </c>
      <c r="AU2148" s="19" t="s">
        <v>82</v>
      </c>
    </row>
    <row r="2149" spans="1:65" s="12" customFormat="1" ht="22.9" customHeight="1">
      <c r="B2149" s="164"/>
      <c r="C2149" s="165"/>
      <c r="D2149" s="166" t="s">
        <v>72</v>
      </c>
      <c r="E2149" s="178" t="s">
        <v>3256</v>
      </c>
      <c r="F2149" s="178" t="s">
        <v>3257</v>
      </c>
      <c r="G2149" s="165"/>
      <c r="H2149" s="165"/>
      <c r="I2149" s="168"/>
      <c r="J2149" s="179">
        <f>BK2149</f>
        <v>0</v>
      </c>
      <c r="K2149" s="165"/>
      <c r="L2149" s="170"/>
      <c r="M2149" s="171"/>
      <c r="N2149" s="172"/>
      <c r="O2149" s="172"/>
      <c r="P2149" s="173">
        <f>SUM(P2150:P2279)</f>
        <v>0</v>
      </c>
      <c r="Q2149" s="172"/>
      <c r="R2149" s="173">
        <f>SUM(R2150:R2279)</f>
        <v>10.320396040000002</v>
      </c>
      <c r="S2149" s="172"/>
      <c r="T2149" s="174">
        <f>SUM(T2150:T2279)</f>
        <v>0</v>
      </c>
      <c r="AR2149" s="175" t="s">
        <v>82</v>
      </c>
      <c r="AT2149" s="176" t="s">
        <v>72</v>
      </c>
      <c r="AU2149" s="176" t="s">
        <v>80</v>
      </c>
      <c r="AY2149" s="175" t="s">
        <v>283</v>
      </c>
      <c r="BK2149" s="177">
        <f>SUM(BK2150:BK2279)</f>
        <v>0</v>
      </c>
    </row>
    <row r="2150" spans="1:65" s="2" customFormat="1" ht="16.5" customHeight="1">
      <c r="A2150" s="36"/>
      <c r="B2150" s="37"/>
      <c r="C2150" s="180" t="s">
        <v>3258</v>
      </c>
      <c r="D2150" s="180" t="s">
        <v>285</v>
      </c>
      <c r="E2150" s="181" t="s">
        <v>3259</v>
      </c>
      <c r="F2150" s="182" t="s">
        <v>3260</v>
      </c>
      <c r="G2150" s="183" t="s">
        <v>288</v>
      </c>
      <c r="H2150" s="184">
        <v>305.34199999999998</v>
      </c>
      <c r="I2150" s="185"/>
      <c r="J2150" s="186">
        <f>ROUND(I2150*H2150,2)</f>
        <v>0</v>
      </c>
      <c r="K2150" s="182" t="s">
        <v>289</v>
      </c>
      <c r="L2150" s="41"/>
      <c r="M2150" s="187" t="s">
        <v>21</v>
      </c>
      <c r="N2150" s="188" t="s">
        <v>44</v>
      </c>
      <c r="O2150" s="66"/>
      <c r="P2150" s="189">
        <f>O2150*H2150</f>
        <v>0</v>
      </c>
      <c r="Q2150" s="189">
        <v>0</v>
      </c>
      <c r="R2150" s="189">
        <f>Q2150*H2150</f>
        <v>0</v>
      </c>
      <c r="S2150" s="189">
        <v>0</v>
      </c>
      <c r="T2150" s="190">
        <f>S2150*H2150</f>
        <v>0</v>
      </c>
      <c r="U2150" s="36"/>
      <c r="V2150" s="36"/>
      <c r="W2150" s="36"/>
      <c r="X2150" s="36"/>
      <c r="Y2150" s="36"/>
      <c r="Z2150" s="36"/>
      <c r="AA2150" s="36"/>
      <c r="AB2150" s="36"/>
      <c r="AC2150" s="36"/>
      <c r="AD2150" s="36"/>
      <c r="AE2150" s="36"/>
      <c r="AR2150" s="191" t="s">
        <v>381</v>
      </c>
      <c r="AT2150" s="191" t="s">
        <v>285</v>
      </c>
      <c r="AU2150" s="191" t="s">
        <v>82</v>
      </c>
      <c r="AY2150" s="19" t="s">
        <v>283</v>
      </c>
      <c r="BE2150" s="192">
        <f>IF(N2150="základní",J2150,0)</f>
        <v>0</v>
      </c>
      <c r="BF2150" s="192">
        <f>IF(N2150="snížená",J2150,0)</f>
        <v>0</v>
      </c>
      <c r="BG2150" s="192">
        <f>IF(N2150="zákl. přenesená",J2150,0)</f>
        <v>0</v>
      </c>
      <c r="BH2150" s="192">
        <f>IF(N2150="sníž. přenesená",J2150,0)</f>
        <v>0</v>
      </c>
      <c r="BI2150" s="192">
        <f>IF(N2150="nulová",J2150,0)</f>
        <v>0</v>
      </c>
      <c r="BJ2150" s="19" t="s">
        <v>80</v>
      </c>
      <c r="BK2150" s="192">
        <f>ROUND(I2150*H2150,2)</f>
        <v>0</v>
      </c>
      <c r="BL2150" s="19" t="s">
        <v>381</v>
      </c>
      <c r="BM2150" s="191" t="s">
        <v>3261</v>
      </c>
    </row>
    <row r="2151" spans="1:65" s="2" customFormat="1" ht="11.25">
      <c r="A2151" s="36"/>
      <c r="B2151" s="37"/>
      <c r="C2151" s="38"/>
      <c r="D2151" s="193" t="s">
        <v>292</v>
      </c>
      <c r="E2151" s="38"/>
      <c r="F2151" s="194" t="s">
        <v>3262</v>
      </c>
      <c r="G2151" s="38"/>
      <c r="H2151" s="38"/>
      <c r="I2151" s="195"/>
      <c r="J2151" s="38"/>
      <c r="K2151" s="38"/>
      <c r="L2151" s="41"/>
      <c r="M2151" s="196"/>
      <c r="N2151" s="197"/>
      <c r="O2151" s="66"/>
      <c r="P2151" s="66"/>
      <c r="Q2151" s="66"/>
      <c r="R2151" s="66"/>
      <c r="S2151" s="66"/>
      <c r="T2151" s="67"/>
      <c r="U2151" s="36"/>
      <c r="V2151" s="36"/>
      <c r="W2151" s="36"/>
      <c r="X2151" s="36"/>
      <c r="Y2151" s="36"/>
      <c r="Z2151" s="36"/>
      <c r="AA2151" s="36"/>
      <c r="AB2151" s="36"/>
      <c r="AC2151" s="36"/>
      <c r="AD2151" s="36"/>
      <c r="AE2151" s="36"/>
      <c r="AT2151" s="19" t="s">
        <v>292</v>
      </c>
      <c r="AU2151" s="19" t="s">
        <v>82</v>
      </c>
    </row>
    <row r="2152" spans="1:65" s="13" customFormat="1" ht="11.25">
      <c r="B2152" s="198"/>
      <c r="C2152" s="199"/>
      <c r="D2152" s="200" t="s">
        <v>294</v>
      </c>
      <c r="E2152" s="201" t="s">
        <v>21</v>
      </c>
      <c r="F2152" s="202" t="s">
        <v>3263</v>
      </c>
      <c r="G2152" s="199"/>
      <c r="H2152" s="203">
        <v>305.34199999999998</v>
      </c>
      <c r="I2152" s="204"/>
      <c r="J2152" s="199"/>
      <c r="K2152" s="199"/>
      <c r="L2152" s="205"/>
      <c r="M2152" s="206"/>
      <c r="N2152" s="207"/>
      <c r="O2152" s="207"/>
      <c r="P2152" s="207"/>
      <c r="Q2152" s="207"/>
      <c r="R2152" s="207"/>
      <c r="S2152" s="207"/>
      <c r="T2152" s="208"/>
      <c r="AT2152" s="209" t="s">
        <v>294</v>
      </c>
      <c r="AU2152" s="209" t="s">
        <v>82</v>
      </c>
      <c r="AV2152" s="13" t="s">
        <v>82</v>
      </c>
      <c r="AW2152" s="13" t="s">
        <v>34</v>
      </c>
      <c r="AX2152" s="13" t="s">
        <v>73</v>
      </c>
      <c r="AY2152" s="209" t="s">
        <v>283</v>
      </c>
    </row>
    <row r="2153" spans="1:65" s="14" customFormat="1" ht="11.25">
      <c r="B2153" s="210"/>
      <c r="C2153" s="211"/>
      <c r="D2153" s="200" t="s">
        <v>294</v>
      </c>
      <c r="E2153" s="212" t="s">
        <v>21</v>
      </c>
      <c r="F2153" s="213" t="s">
        <v>296</v>
      </c>
      <c r="G2153" s="211"/>
      <c r="H2153" s="214">
        <v>305.34199999999998</v>
      </c>
      <c r="I2153" s="215"/>
      <c r="J2153" s="211"/>
      <c r="K2153" s="211"/>
      <c r="L2153" s="216"/>
      <c r="M2153" s="217"/>
      <c r="N2153" s="218"/>
      <c r="O2153" s="218"/>
      <c r="P2153" s="218"/>
      <c r="Q2153" s="218"/>
      <c r="R2153" s="218"/>
      <c r="S2153" s="218"/>
      <c r="T2153" s="219"/>
      <c r="AT2153" s="220" t="s">
        <v>294</v>
      </c>
      <c r="AU2153" s="220" t="s">
        <v>82</v>
      </c>
      <c r="AV2153" s="14" t="s">
        <v>102</v>
      </c>
      <c r="AW2153" s="14" t="s">
        <v>34</v>
      </c>
      <c r="AX2153" s="14" t="s">
        <v>80</v>
      </c>
      <c r="AY2153" s="220" t="s">
        <v>283</v>
      </c>
    </row>
    <row r="2154" spans="1:65" s="2" customFormat="1" ht="16.5" customHeight="1">
      <c r="A2154" s="36"/>
      <c r="B2154" s="37"/>
      <c r="C2154" s="180" t="s">
        <v>3264</v>
      </c>
      <c r="D2154" s="180" t="s">
        <v>285</v>
      </c>
      <c r="E2154" s="181" t="s">
        <v>3265</v>
      </c>
      <c r="F2154" s="182" t="s">
        <v>3266</v>
      </c>
      <c r="G2154" s="183" t="s">
        <v>288</v>
      </c>
      <c r="H2154" s="184">
        <v>305.34199999999998</v>
      </c>
      <c r="I2154" s="185"/>
      <c r="J2154" s="186">
        <f>ROUND(I2154*H2154,2)</f>
        <v>0</v>
      </c>
      <c r="K2154" s="182" t="s">
        <v>289</v>
      </c>
      <c r="L2154" s="41"/>
      <c r="M2154" s="187" t="s">
        <v>21</v>
      </c>
      <c r="N2154" s="188" t="s">
        <v>44</v>
      </c>
      <c r="O2154" s="66"/>
      <c r="P2154" s="189">
        <f>O2154*H2154</f>
        <v>0</v>
      </c>
      <c r="Q2154" s="189">
        <v>2.9999999999999997E-4</v>
      </c>
      <c r="R2154" s="189">
        <f>Q2154*H2154</f>
        <v>9.1602599999999992E-2</v>
      </c>
      <c r="S2154" s="189">
        <v>0</v>
      </c>
      <c r="T2154" s="190">
        <f>S2154*H2154</f>
        <v>0</v>
      </c>
      <c r="U2154" s="36"/>
      <c r="V2154" s="36"/>
      <c r="W2154" s="36"/>
      <c r="X2154" s="36"/>
      <c r="Y2154" s="36"/>
      <c r="Z2154" s="36"/>
      <c r="AA2154" s="36"/>
      <c r="AB2154" s="36"/>
      <c r="AC2154" s="36"/>
      <c r="AD2154" s="36"/>
      <c r="AE2154" s="36"/>
      <c r="AR2154" s="191" t="s">
        <v>381</v>
      </c>
      <c r="AT2154" s="191" t="s">
        <v>285</v>
      </c>
      <c r="AU2154" s="191" t="s">
        <v>82</v>
      </c>
      <c r="AY2154" s="19" t="s">
        <v>283</v>
      </c>
      <c r="BE2154" s="192">
        <f>IF(N2154="základní",J2154,0)</f>
        <v>0</v>
      </c>
      <c r="BF2154" s="192">
        <f>IF(N2154="snížená",J2154,0)</f>
        <v>0</v>
      </c>
      <c r="BG2154" s="192">
        <f>IF(N2154="zákl. přenesená",J2154,0)</f>
        <v>0</v>
      </c>
      <c r="BH2154" s="192">
        <f>IF(N2154="sníž. přenesená",J2154,0)</f>
        <v>0</v>
      </c>
      <c r="BI2154" s="192">
        <f>IF(N2154="nulová",J2154,0)</f>
        <v>0</v>
      </c>
      <c r="BJ2154" s="19" t="s">
        <v>80</v>
      </c>
      <c r="BK2154" s="192">
        <f>ROUND(I2154*H2154,2)</f>
        <v>0</v>
      </c>
      <c r="BL2154" s="19" t="s">
        <v>381</v>
      </c>
      <c r="BM2154" s="191" t="s">
        <v>3267</v>
      </c>
    </row>
    <row r="2155" spans="1:65" s="2" customFormat="1" ht="11.25">
      <c r="A2155" s="36"/>
      <c r="B2155" s="37"/>
      <c r="C2155" s="38"/>
      <c r="D2155" s="193" t="s">
        <v>292</v>
      </c>
      <c r="E2155" s="38"/>
      <c r="F2155" s="194" t="s">
        <v>3268</v>
      </c>
      <c r="G2155" s="38"/>
      <c r="H2155" s="38"/>
      <c r="I2155" s="195"/>
      <c r="J2155" s="38"/>
      <c r="K2155" s="38"/>
      <c r="L2155" s="41"/>
      <c r="M2155" s="196"/>
      <c r="N2155" s="197"/>
      <c r="O2155" s="66"/>
      <c r="P2155" s="66"/>
      <c r="Q2155" s="66"/>
      <c r="R2155" s="66"/>
      <c r="S2155" s="66"/>
      <c r="T2155" s="67"/>
      <c r="U2155" s="36"/>
      <c r="V2155" s="36"/>
      <c r="W2155" s="36"/>
      <c r="X2155" s="36"/>
      <c r="Y2155" s="36"/>
      <c r="Z2155" s="36"/>
      <c r="AA2155" s="36"/>
      <c r="AB2155" s="36"/>
      <c r="AC2155" s="36"/>
      <c r="AD2155" s="36"/>
      <c r="AE2155" s="36"/>
      <c r="AT2155" s="19" t="s">
        <v>292</v>
      </c>
      <c r="AU2155" s="19" t="s">
        <v>82</v>
      </c>
    </row>
    <row r="2156" spans="1:65" s="13" customFormat="1" ht="11.25">
      <c r="B2156" s="198"/>
      <c r="C2156" s="199"/>
      <c r="D2156" s="200" t="s">
        <v>294</v>
      </c>
      <c r="E2156" s="201" t="s">
        <v>21</v>
      </c>
      <c r="F2156" s="202" t="s">
        <v>3263</v>
      </c>
      <c r="G2156" s="199"/>
      <c r="H2156" s="203">
        <v>305.34199999999998</v>
      </c>
      <c r="I2156" s="204"/>
      <c r="J2156" s="199"/>
      <c r="K2156" s="199"/>
      <c r="L2156" s="205"/>
      <c r="M2156" s="206"/>
      <c r="N2156" s="207"/>
      <c r="O2156" s="207"/>
      <c r="P2156" s="207"/>
      <c r="Q2156" s="207"/>
      <c r="R2156" s="207"/>
      <c r="S2156" s="207"/>
      <c r="T2156" s="208"/>
      <c r="AT2156" s="209" t="s">
        <v>294</v>
      </c>
      <c r="AU2156" s="209" t="s">
        <v>82</v>
      </c>
      <c r="AV2156" s="13" t="s">
        <v>82</v>
      </c>
      <c r="AW2156" s="13" t="s">
        <v>34</v>
      </c>
      <c r="AX2156" s="13" t="s">
        <v>73</v>
      </c>
      <c r="AY2156" s="209" t="s">
        <v>283</v>
      </c>
    </row>
    <row r="2157" spans="1:65" s="14" customFormat="1" ht="11.25">
      <c r="B2157" s="210"/>
      <c r="C2157" s="211"/>
      <c r="D2157" s="200" t="s">
        <v>294</v>
      </c>
      <c r="E2157" s="212" t="s">
        <v>21</v>
      </c>
      <c r="F2157" s="213" t="s">
        <v>296</v>
      </c>
      <c r="G2157" s="211"/>
      <c r="H2157" s="214">
        <v>305.34199999999998</v>
      </c>
      <c r="I2157" s="215"/>
      <c r="J2157" s="211"/>
      <c r="K2157" s="211"/>
      <c r="L2157" s="216"/>
      <c r="M2157" s="217"/>
      <c r="N2157" s="218"/>
      <c r="O2157" s="218"/>
      <c r="P2157" s="218"/>
      <c r="Q2157" s="218"/>
      <c r="R2157" s="218"/>
      <c r="S2157" s="218"/>
      <c r="T2157" s="219"/>
      <c r="AT2157" s="220" t="s">
        <v>294</v>
      </c>
      <c r="AU2157" s="220" t="s">
        <v>82</v>
      </c>
      <c r="AV2157" s="14" t="s">
        <v>102</v>
      </c>
      <c r="AW2157" s="14" t="s">
        <v>34</v>
      </c>
      <c r="AX2157" s="14" t="s">
        <v>80</v>
      </c>
      <c r="AY2157" s="220" t="s">
        <v>283</v>
      </c>
    </row>
    <row r="2158" spans="1:65" s="2" customFormat="1" ht="16.5" customHeight="1">
      <c r="A2158" s="36"/>
      <c r="B2158" s="37"/>
      <c r="C2158" s="180" t="s">
        <v>3269</v>
      </c>
      <c r="D2158" s="180" t="s">
        <v>285</v>
      </c>
      <c r="E2158" s="181" t="s">
        <v>3270</v>
      </c>
      <c r="F2158" s="182" t="s">
        <v>3271</v>
      </c>
      <c r="G2158" s="183" t="s">
        <v>288</v>
      </c>
      <c r="H2158" s="184">
        <v>204.46799999999999</v>
      </c>
      <c r="I2158" s="185"/>
      <c r="J2158" s="186">
        <f>ROUND(I2158*H2158,2)</f>
        <v>0</v>
      </c>
      <c r="K2158" s="182" t="s">
        <v>289</v>
      </c>
      <c r="L2158" s="41"/>
      <c r="M2158" s="187" t="s">
        <v>21</v>
      </c>
      <c r="N2158" s="188" t="s">
        <v>44</v>
      </c>
      <c r="O2158" s="66"/>
      <c r="P2158" s="189">
        <f>O2158*H2158</f>
        <v>0</v>
      </c>
      <c r="Q2158" s="189">
        <v>1.5E-3</v>
      </c>
      <c r="R2158" s="189">
        <f>Q2158*H2158</f>
        <v>0.30670199999999997</v>
      </c>
      <c r="S2158" s="189">
        <v>0</v>
      </c>
      <c r="T2158" s="190">
        <f>S2158*H2158</f>
        <v>0</v>
      </c>
      <c r="U2158" s="36"/>
      <c r="V2158" s="36"/>
      <c r="W2158" s="36"/>
      <c r="X2158" s="36"/>
      <c r="Y2158" s="36"/>
      <c r="Z2158" s="36"/>
      <c r="AA2158" s="36"/>
      <c r="AB2158" s="36"/>
      <c r="AC2158" s="36"/>
      <c r="AD2158" s="36"/>
      <c r="AE2158" s="36"/>
      <c r="AR2158" s="191" t="s">
        <v>381</v>
      </c>
      <c r="AT2158" s="191" t="s">
        <v>285</v>
      </c>
      <c r="AU2158" s="191" t="s">
        <v>82</v>
      </c>
      <c r="AY2158" s="19" t="s">
        <v>283</v>
      </c>
      <c r="BE2158" s="192">
        <f>IF(N2158="základní",J2158,0)</f>
        <v>0</v>
      </c>
      <c r="BF2158" s="192">
        <f>IF(N2158="snížená",J2158,0)</f>
        <v>0</v>
      </c>
      <c r="BG2158" s="192">
        <f>IF(N2158="zákl. přenesená",J2158,0)</f>
        <v>0</v>
      </c>
      <c r="BH2158" s="192">
        <f>IF(N2158="sníž. přenesená",J2158,0)</f>
        <v>0</v>
      </c>
      <c r="BI2158" s="192">
        <f>IF(N2158="nulová",J2158,0)</f>
        <v>0</v>
      </c>
      <c r="BJ2158" s="19" t="s">
        <v>80</v>
      </c>
      <c r="BK2158" s="192">
        <f>ROUND(I2158*H2158,2)</f>
        <v>0</v>
      </c>
      <c r="BL2158" s="19" t="s">
        <v>381</v>
      </c>
      <c r="BM2158" s="191" t="s">
        <v>3272</v>
      </c>
    </row>
    <row r="2159" spans="1:65" s="2" customFormat="1" ht="11.25">
      <c r="A2159" s="36"/>
      <c r="B2159" s="37"/>
      <c r="C2159" s="38"/>
      <c r="D2159" s="193" t="s">
        <v>292</v>
      </c>
      <c r="E2159" s="38"/>
      <c r="F2159" s="194" t="s">
        <v>3273</v>
      </c>
      <c r="G2159" s="38"/>
      <c r="H2159" s="38"/>
      <c r="I2159" s="195"/>
      <c r="J2159" s="38"/>
      <c r="K2159" s="38"/>
      <c r="L2159" s="41"/>
      <c r="M2159" s="196"/>
      <c r="N2159" s="197"/>
      <c r="O2159" s="66"/>
      <c r="P2159" s="66"/>
      <c r="Q2159" s="66"/>
      <c r="R2159" s="66"/>
      <c r="S2159" s="66"/>
      <c r="T2159" s="67"/>
      <c r="U2159" s="36"/>
      <c r="V2159" s="36"/>
      <c r="W2159" s="36"/>
      <c r="X2159" s="36"/>
      <c r="Y2159" s="36"/>
      <c r="Z2159" s="36"/>
      <c r="AA2159" s="36"/>
      <c r="AB2159" s="36"/>
      <c r="AC2159" s="36"/>
      <c r="AD2159" s="36"/>
      <c r="AE2159" s="36"/>
      <c r="AT2159" s="19" t="s">
        <v>292</v>
      </c>
      <c r="AU2159" s="19" t="s">
        <v>82</v>
      </c>
    </row>
    <row r="2160" spans="1:65" s="15" customFormat="1" ht="11.25">
      <c r="B2160" s="221"/>
      <c r="C2160" s="222"/>
      <c r="D2160" s="200" t="s">
        <v>294</v>
      </c>
      <c r="E2160" s="223" t="s">
        <v>21</v>
      </c>
      <c r="F2160" s="224" t="s">
        <v>3274</v>
      </c>
      <c r="G2160" s="222"/>
      <c r="H2160" s="223" t="s">
        <v>21</v>
      </c>
      <c r="I2160" s="225"/>
      <c r="J2160" s="222"/>
      <c r="K2160" s="222"/>
      <c r="L2160" s="226"/>
      <c r="M2160" s="227"/>
      <c r="N2160" s="228"/>
      <c r="O2160" s="228"/>
      <c r="P2160" s="228"/>
      <c r="Q2160" s="228"/>
      <c r="R2160" s="228"/>
      <c r="S2160" s="228"/>
      <c r="T2160" s="229"/>
      <c r="AT2160" s="230" t="s">
        <v>294</v>
      </c>
      <c r="AU2160" s="230" t="s">
        <v>82</v>
      </c>
      <c r="AV2160" s="15" t="s">
        <v>80</v>
      </c>
      <c r="AW2160" s="15" t="s">
        <v>34</v>
      </c>
      <c r="AX2160" s="15" t="s">
        <v>73</v>
      </c>
      <c r="AY2160" s="230" t="s">
        <v>283</v>
      </c>
    </row>
    <row r="2161" spans="2:51" s="13" customFormat="1" ht="11.25">
      <c r="B2161" s="198"/>
      <c r="C2161" s="199"/>
      <c r="D2161" s="200" t="s">
        <v>294</v>
      </c>
      <c r="E2161" s="201" t="s">
        <v>21</v>
      </c>
      <c r="F2161" s="202" t="s">
        <v>3275</v>
      </c>
      <c r="G2161" s="199"/>
      <c r="H2161" s="203">
        <v>2.2200000000000002</v>
      </c>
      <c r="I2161" s="204"/>
      <c r="J2161" s="199"/>
      <c r="K2161" s="199"/>
      <c r="L2161" s="205"/>
      <c r="M2161" s="206"/>
      <c r="N2161" s="207"/>
      <c r="O2161" s="207"/>
      <c r="P2161" s="207"/>
      <c r="Q2161" s="207"/>
      <c r="R2161" s="207"/>
      <c r="S2161" s="207"/>
      <c r="T2161" s="208"/>
      <c r="AT2161" s="209" t="s">
        <v>294</v>
      </c>
      <c r="AU2161" s="209" t="s">
        <v>82</v>
      </c>
      <c r="AV2161" s="13" t="s">
        <v>82</v>
      </c>
      <c r="AW2161" s="13" t="s">
        <v>34</v>
      </c>
      <c r="AX2161" s="13" t="s">
        <v>73</v>
      </c>
      <c r="AY2161" s="209" t="s">
        <v>283</v>
      </c>
    </row>
    <row r="2162" spans="2:51" s="13" customFormat="1" ht="11.25">
      <c r="B2162" s="198"/>
      <c r="C2162" s="199"/>
      <c r="D2162" s="200" t="s">
        <v>294</v>
      </c>
      <c r="E2162" s="201" t="s">
        <v>21</v>
      </c>
      <c r="F2162" s="202" t="s">
        <v>3276</v>
      </c>
      <c r="G2162" s="199"/>
      <c r="H2162" s="203">
        <v>12.269</v>
      </c>
      <c r="I2162" s="204"/>
      <c r="J2162" s="199"/>
      <c r="K2162" s="199"/>
      <c r="L2162" s="205"/>
      <c r="M2162" s="206"/>
      <c r="N2162" s="207"/>
      <c r="O2162" s="207"/>
      <c r="P2162" s="207"/>
      <c r="Q2162" s="207"/>
      <c r="R2162" s="207"/>
      <c r="S2162" s="207"/>
      <c r="T2162" s="208"/>
      <c r="AT2162" s="209" t="s">
        <v>294</v>
      </c>
      <c r="AU2162" s="209" t="s">
        <v>82</v>
      </c>
      <c r="AV2162" s="13" t="s">
        <v>82</v>
      </c>
      <c r="AW2162" s="13" t="s">
        <v>34</v>
      </c>
      <c r="AX2162" s="13" t="s">
        <v>73</v>
      </c>
      <c r="AY2162" s="209" t="s">
        <v>283</v>
      </c>
    </row>
    <row r="2163" spans="2:51" s="13" customFormat="1" ht="11.25">
      <c r="B2163" s="198"/>
      <c r="C2163" s="199"/>
      <c r="D2163" s="200" t="s">
        <v>294</v>
      </c>
      <c r="E2163" s="201" t="s">
        <v>21</v>
      </c>
      <c r="F2163" s="202" t="s">
        <v>3277</v>
      </c>
      <c r="G2163" s="199"/>
      <c r="H2163" s="203">
        <v>2.04</v>
      </c>
      <c r="I2163" s="204"/>
      <c r="J2163" s="199"/>
      <c r="K2163" s="199"/>
      <c r="L2163" s="205"/>
      <c r="M2163" s="206"/>
      <c r="N2163" s="207"/>
      <c r="O2163" s="207"/>
      <c r="P2163" s="207"/>
      <c r="Q2163" s="207"/>
      <c r="R2163" s="207"/>
      <c r="S2163" s="207"/>
      <c r="T2163" s="208"/>
      <c r="AT2163" s="209" t="s">
        <v>294</v>
      </c>
      <c r="AU2163" s="209" t="s">
        <v>82</v>
      </c>
      <c r="AV2163" s="13" t="s">
        <v>82</v>
      </c>
      <c r="AW2163" s="13" t="s">
        <v>34</v>
      </c>
      <c r="AX2163" s="13" t="s">
        <v>73</v>
      </c>
      <c r="AY2163" s="209" t="s">
        <v>283</v>
      </c>
    </row>
    <row r="2164" spans="2:51" s="13" customFormat="1" ht="11.25">
      <c r="B2164" s="198"/>
      <c r="C2164" s="199"/>
      <c r="D2164" s="200" t="s">
        <v>294</v>
      </c>
      <c r="E2164" s="201" t="s">
        <v>21</v>
      </c>
      <c r="F2164" s="202" t="s">
        <v>3278</v>
      </c>
      <c r="G2164" s="199"/>
      <c r="H2164" s="203">
        <v>2.19</v>
      </c>
      <c r="I2164" s="204"/>
      <c r="J2164" s="199"/>
      <c r="K2164" s="199"/>
      <c r="L2164" s="205"/>
      <c r="M2164" s="206"/>
      <c r="N2164" s="207"/>
      <c r="O2164" s="207"/>
      <c r="P2164" s="207"/>
      <c r="Q2164" s="207"/>
      <c r="R2164" s="207"/>
      <c r="S2164" s="207"/>
      <c r="T2164" s="208"/>
      <c r="AT2164" s="209" t="s">
        <v>294</v>
      </c>
      <c r="AU2164" s="209" t="s">
        <v>82</v>
      </c>
      <c r="AV2164" s="13" t="s">
        <v>82</v>
      </c>
      <c r="AW2164" s="13" t="s">
        <v>34</v>
      </c>
      <c r="AX2164" s="13" t="s">
        <v>73</v>
      </c>
      <c r="AY2164" s="209" t="s">
        <v>283</v>
      </c>
    </row>
    <row r="2165" spans="2:51" s="13" customFormat="1" ht="11.25">
      <c r="B2165" s="198"/>
      <c r="C2165" s="199"/>
      <c r="D2165" s="200" t="s">
        <v>294</v>
      </c>
      <c r="E2165" s="201" t="s">
        <v>21</v>
      </c>
      <c r="F2165" s="202" t="s">
        <v>3279</v>
      </c>
      <c r="G2165" s="199"/>
      <c r="H2165" s="203">
        <v>11.295</v>
      </c>
      <c r="I2165" s="204"/>
      <c r="J2165" s="199"/>
      <c r="K2165" s="199"/>
      <c r="L2165" s="205"/>
      <c r="M2165" s="206"/>
      <c r="N2165" s="207"/>
      <c r="O2165" s="207"/>
      <c r="P2165" s="207"/>
      <c r="Q2165" s="207"/>
      <c r="R2165" s="207"/>
      <c r="S2165" s="207"/>
      <c r="T2165" s="208"/>
      <c r="AT2165" s="209" t="s">
        <v>294</v>
      </c>
      <c r="AU2165" s="209" t="s">
        <v>82</v>
      </c>
      <c r="AV2165" s="13" t="s">
        <v>82</v>
      </c>
      <c r="AW2165" s="13" t="s">
        <v>34</v>
      </c>
      <c r="AX2165" s="13" t="s">
        <v>73</v>
      </c>
      <c r="AY2165" s="209" t="s">
        <v>283</v>
      </c>
    </row>
    <row r="2166" spans="2:51" s="13" customFormat="1" ht="11.25">
      <c r="B2166" s="198"/>
      <c r="C2166" s="199"/>
      <c r="D2166" s="200" t="s">
        <v>294</v>
      </c>
      <c r="E2166" s="201" t="s">
        <v>21</v>
      </c>
      <c r="F2166" s="202" t="s">
        <v>3280</v>
      </c>
      <c r="G2166" s="199"/>
      <c r="H2166" s="203">
        <v>2.04</v>
      </c>
      <c r="I2166" s="204"/>
      <c r="J2166" s="199"/>
      <c r="K2166" s="199"/>
      <c r="L2166" s="205"/>
      <c r="M2166" s="206"/>
      <c r="N2166" s="207"/>
      <c r="O2166" s="207"/>
      <c r="P2166" s="207"/>
      <c r="Q2166" s="207"/>
      <c r="R2166" s="207"/>
      <c r="S2166" s="207"/>
      <c r="T2166" s="208"/>
      <c r="AT2166" s="209" t="s">
        <v>294</v>
      </c>
      <c r="AU2166" s="209" t="s">
        <v>82</v>
      </c>
      <c r="AV2166" s="13" t="s">
        <v>82</v>
      </c>
      <c r="AW2166" s="13" t="s">
        <v>34</v>
      </c>
      <c r="AX2166" s="13" t="s">
        <v>73</v>
      </c>
      <c r="AY2166" s="209" t="s">
        <v>283</v>
      </c>
    </row>
    <row r="2167" spans="2:51" s="13" customFormat="1" ht="11.25">
      <c r="B2167" s="198"/>
      <c r="C2167" s="199"/>
      <c r="D2167" s="200" t="s">
        <v>294</v>
      </c>
      <c r="E2167" s="201" t="s">
        <v>21</v>
      </c>
      <c r="F2167" s="202" t="s">
        <v>3281</v>
      </c>
      <c r="G2167" s="199"/>
      <c r="H2167" s="203">
        <v>2.19</v>
      </c>
      <c r="I2167" s="204"/>
      <c r="J2167" s="199"/>
      <c r="K2167" s="199"/>
      <c r="L2167" s="205"/>
      <c r="M2167" s="206"/>
      <c r="N2167" s="207"/>
      <c r="O2167" s="207"/>
      <c r="P2167" s="207"/>
      <c r="Q2167" s="207"/>
      <c r="R2167" s="207"/>
      <c r="S2167" s="207"/>
      <c r="T2167" s="208"/>
      <c r="AT2167" s="209" t="s">
        <v>294</v>
      </c>
      <c r="AU2167" s="209" t="s">
        <v>82</v>
      </c>
      <c r="AV2167" s="13" t="s">
        <v>82</v>
      </c>
      <c r="AW2167" s="13" t="s">
        <v>34</v>
      </c>
      <c r="AX2167" s="13" t="s">
        <v>73</v>
      </c>
      <c r="AY2167" s="209" t="s">
        <v>283</v>
      </c>
    </row>
    <row r="2168" spans="2:51" s="15" customFormat="1" ht="11.25">
      <c r="B2168" s="221"/>
      <c r="C2168" s="222"/>
      <c r="D2168" s="200" t="s">
        <v>294</v>
      </c>
      <c r="E2168" s="223" t="s">
        <v>21</v>
      </c>
      <c r="F2168" s="224" t="s">
        <v>3282</v>
      </c>
      <c r="G2168" s="222"/>
      <c r="H2168" s="223" t="s">
        <v>21</v>
      </c>
      <c r="I2168" s="225"/>
      <c r="J2168" s="222"/>
      <c r="K2168" s="222"/>
      <c r="L2168" s="226"/>
      <c r="M2168" s="227"/>
      <c r="N2168" s="228"/>
      <c r="O2168" s="228"/>
      <c r="P2168" s="228"/>
      <c r="Q2168" s="228"/>
      <c r="R2168" s="228"/>
      <c r="S2168" s="228"/>
      <c r="T2168" s="229"/>
      <c r="AT2168" s="230" t="s">
        <v>294</v>
      </c>
      <c r="AU2168" s="230" t="s">
        <v>82</v>
      </c>
      <c r="AV2168" s="15" t="s">
        <v>80</v>
      </c>
      <c r="AW2168" s="15" t="s">
        <v>34</v>
      </c>
      <c r="AX2168" s="15" t="s">
        <v>73</v>
      </c>
      <c r="AY2168" s="230" t="s">
        <v>283</v>
      </c>
    </row>
    <row r="2169" spans="2:51" s="13" customFormat="1" ht="11.25">
      <c r="B2169" s="198"/>
      <c r="C2169" s="199"/>
      <c r="D2169" s="200" t="s">
        <v>294</v>
      </c>
      <c r="E2169" s="201" t="s">
        <v>21</v>
      </c>
      <c r="F2169" s="202" t="s">
        <v>3283</v>
      </c>
      <c r="G2169" s="199"/>
      <c r="H2169" s="203">
        <v>4.032</v>
      </c>
      <c r="I2169" s="204"/>
      <c r="J2169" s="199"/>
      <c r="K2169" s="199"/>
      <c r="L2169" s="205"/>
      <c r="M2169" s="206"/>
      <c r="N2169" s="207"/>
      <c r="O2169" s="207"/>
      <c r="P2169" s="207"/>
      <c r="Q2169" s="207"/>
      <c r="R2169" s="207"/>
      <c r="S2169" s="207"/>
      <c r="T2169" s="208"/>
      <c r="AT2169" s="209" t="s">
        <v>294</v>
      </c>
      <c r="AU2169" s="209" t="s">
        <v>82</v>
      </c>
      <c r="AV2169" s="13" t="s">
        <v>82</v>
      </c>
      <c r="AW2169" s="13" t="s">
        <v>34</v>
      </c>
      <c r="AX2169" s="13" t="s">
        <v>73</v>
      </c>
      <c r="AY2169" s="209" t="s">
        <v>283</v>
      </c>
    </row>
    <row r="2170" spans="2:51" s="13" customFormat="1" ht="11.25">
      <c r="B2170" s="198"/>
      <c r="C2170" s="199"/>
      <c r="D2170" s="200" t="s">
        <v>294</v>
      </c>
      <c r="E2170" s="201" t="s">
        <v>21</v>
      </c>
      <c r="F2170" s="202" t="s">
        <v>3284</v>
      </c>
      <c r="G2170" s="199"/>
      <c r="H2170" s="203">
        <v>0.76500000000000001</v>
      </c>
      <c r="I2170" s="204"/>
      <c r="J2170" s="199"/>
      <c r="K2170" s="199"/>
      <c r="L2170" s="205"/>
      <c r="M2170" s="206"/>
      <c r="N2170" s="207"/>
      <c r="O2170" s="207"/>
      <c r="P2170" s="207"/>
      <c r="Q2170" s="207"/>
      <c r="R2170" s="207"/>
      <c r="S2170" s="207"/>
      <c r="T2170" s="208"/>
      <c r="AT2170" s="209" t="s">
        <v>294</v>
      </c>
      <c r="AU2170" s="209" t="s">
        <v>82</v>
      </c>
      <c r="AV2170" s="13" t="s">
        <v>82</v>
      </c>
      <c r="AW2170" s="13" t="s">
        <v>34</v>
      </c>
      <c r="AX2170" s="13" t="s">
        <v>73</v>
      </c>
      <c r="AY2170" s="209" t="s">
        <v>283</v>
      </c>
    </row>
    <row r="2171" spans="2:51" s="13" customFormat="1" ht="11.25">
      <c r="B2171" s="198"/>
      <c r="C2171" s="199"/>
      <c r="D2171" s="200" t="s">
        <v>294</v>
      </c>
      <c r="E2171" s="201" t="s">
        <v>21</v>
      </c>
      <c r="F2171" s="202" t="s">
        <v>3285</v>
      </c>
      <c r="G2171" s="199"/>
      <c r="H2171" s="203">
        <v>2.88</v>
      </c>
      <c r="I2171" s="204"/>
      <c r="J2171" s="199"/>
      <c r="K2171" s="199"/>
      <c r="L2171" s="205"/>
      <c r="M2171" s="206"/>
      <c r="N2171" s="207"/>
      <c r="O2171" s="207"/>
      <c r="P2171" s="207"/>
      <c r="Q2171" s="207"/>
      <c r="R2171" s="207"/>
      <c r="S2171" s="207"/>
      <c r="T2171" s="208"/>
      <c r="AT2171" s="209" t="s">
        <v>294</v>
      </c>
      <c r="AU2171" s="209" t="s">
        <v>82</v>
      </c>
      <c r="AV2171" s="13" t="s">
        <v>82</v>
      </c>
      <c r="AW2171" s="13" t="s">
        <v>34</v>
      </c>
      <c r="AX2171" s="13" t="s">
        <v>73</v>
      </c>
      <c r="AY2171" s="209" t="s">
        <v>283</v>
      </c>
    </row>
    <row r="2172" spans="2:51" s="13" customFormat="1" ht="22.5">
      <c r="B2172" s="198"/>
      <c r="C2172" s="199"/>
      <c r="D2172" s="200" t="s">
        <v>294</v>
      </c>
      <c r="E2172" s="201" t="s">
        <v>21</v>
      </c>
      <c r="F2172" s="202" t="s">
        <v>3286</v>
      </c>
      <c r="G2172" s="199"/>
      <c r="H2172" s="203">
        <v>66.06</v>
      </c>
      <c r="I2172" s="204"/>
      <c r="J2172" s="199"/>
      <c r="K2172" s="199"/>
      <c r="L2172" s="205"/>
      <c r="M2172" s="206"/>
      <c r="N2172" s="207"/>
      <c r="O2172" s="207"/>
      <c r="P2172" s="207"/>
      <c r="Q2172" s="207"/>
      <c r="R2172" s="207"/>
      <c r="S2172" s="207"/>
      <c r="T2172" s="208"/>
      <c r="AT2172" s="209" t="s">
        <v>294</v>
      </c>
      <c r="AU2172" s="209" t="s">
        <v>82</v>
      </c>
      <c r="AV2172" s="13" t="s">
        <v>82</v>
      </c>
      <c r="AW2172" s="13" t="s">
        <v>34</v>
      </c>
      <c r="AX2172" s="13" t="s">
        <v>73</v>
      </c>
      <c r="AY2172" s="209" t="s">
        <v>283</v>
      </c>
    </row>
    <row r="2173" spans="2:51" s="13" customFormat="1" ht="11.25">
      <c r="B2173" s="198"/>
      <c r="C2173" s="199"/>
      <c r="D2173" s="200" t="s">
        <v>294</v>
      </c>
      <c r="E2173" s="201" t="s">
        <v>21</v>
      </c>
      <c r="F2173" s="202" t="s">
        <v>3287</v>
      </c>
      <c r="G2173" s="199"/>
      <c r="H2173" s="203">
        <v>62.408999999999999</v>
      </c>
      <c r="I2173" s="204"/>
      <c r="J2173" s="199"/>
      <c r="K2173" s="199"/>
      <c r="L2173" s="205"/>
      <c r="M2173" s="206"/>
      <c r="N2173" s="207"/>
      <c r="O2173" s="207"/>
      <c r="P2173" s="207"/>
      <c r="Q2173" s="207"/>
      <c r="R2173" s="207"/>
      <c r="S2173" s="207"/>
      <c r="T2173" s="208"/>
      <c r="AT2173" s="209" t="s">
        <v>294</v>
      </c>
      <c r="AU2173" s="209" t="s">
        <v>82</v>
      </c>
      <c r="AV2173" s="13" t="s">
        <v>82</v>
      </c>
      <c r="AW2173" s="13" t="s">
        <v>34</v>
      </c>
      <c r="AX2173" s="13" t="s">
        <v>73</v>
      </c>
      <c r="AY2173" s="209" t="s">
        <v>283</v>
      </c>
    </row>
    <row r="2174" spans="2:51" s="14" customFormat="1" ht="11.25">
      <c r="B2174" s="210"/>
      <c r="C2174" s="211"/>
      <c r="D2174" s="200" t="s">
        <v>294</v>
      </c>
      <c r="E2174" s="212" t="s">
        <v>725</v>
      </c>
      <c r="F2174" s="213" t="s">
        <v>296</v>
      </c>
      <c r="G2174" s="211"/>
      <c r="H2174" s="214">
        <v>170.39</v>
      </c>
      <c r="I2174" s="215"/>
      <c r="J2174" s="211"/>
      <c r="K2174" s="211"/>
      <c r="L2174" s="216"/>
      <c r="M2174" s="217"/>
      <c r="N2174" s="218"/>
      <c r="O2174" s="218"/>
      <c r="P2174" s="218"/>
      <c r="Q2174" s="218"/>
      <c r="R2174" s="218"/>
      <c r="S2174" s="218"/>
      <c r="T2174" s="219"/>
      <c r="AT2174" s="220" t="s">
        <v>294</v>
      </c>
      <c r="AU2174" s="220" t="s">
        <v>82</v>
      </c>
      <c r="AV2174" s="14" t="s">
        <v>102</v>
      </c>
      <c r="AW2174" s="14" t="s">
        <v>34</v>
      </c>
      <c r="AX2174" s="14" t="s">
        <v>73</v>
      </c>
      <c r="AY2174" s="220" t="s">
        <v>283</v>
      </c>
    </row>
    <row r="2175" spans="2:51" s="13" customFormat="1" ht="11.25">
      <c r="B2175" s="198"/>
      <c r="C2175" s="199"/>
      <c r="D2175" s="200" t="s">
        <v>294</v>
      </c>
      <c r="E2175" s="201" t="s">
        <v>21</v>
      </c>
      <c r="F2175" s="202" t="s">
        <v>3288</v>
      </c>
      <c r="G2175" s="199"/>
      <c r="H2175" s="203">
        <v>34.078000000000003</v>
      </c>
      <c r="I2175" s="204"/>
      <c r="J2175" s="199"/>
      <c r="K2175" s="199"/>
      <c r="L2175" s="205"/>
      <c r="M2175" s="206"/>
      <c r="N2175" s="207"/>
      <c r="O2175" s="207"/>
      <c r="P2175" s="207"/>
      <c r="Q2175" s="207"/>
      <c r="R2175" s="207"/>
      <c r="S2175" s="207"/>
      <c r="T2175" s="208"/>
      <c r="AT2175" s="209" t="s">
        <v>294</v>
      </c>
      <c r="AU2175" s="209" t="s">
        <v>82</v>
      </c>
      <c r="AV2175" s="13" t="s">
        <v>82</v>
      </c>
      <c r="AW2175" s="13" t="s">
        <v>34</v>
      </c>
      <c r="AX2175" s="13" t="s">
        <v>73</v>
      </c>
      <c r="AY2175" s="209" t="s">
        <v>283</v>
      </c>
    </row>
    <row r="2176" spans="2:51" s="16" customFormat="1" ht="11.25">
      <c r="B2176" s="232"/>
      <c r="C2176" s="233"/>
      <c r="D2176" s="200" t="s">
        <v>294</v>
      </c>
      <c r="E2176" s="234" t="s">
        <v>21</v>
      </c>
      <c r="F2176" s="235" t="s">
        <v>442</v>
      </c>
      <c r="G2176" s="233"/>
      <c r="H2176" s="236">
        <v>204.46799999999999</v>
      </c>
      <c r="I2176" s="237"/>
      <c r="J2176" s="233"/>
      <c r="K2176" s="233"/>
      <c r="L2176" s="238"/>
      <c r="M2176" s="239"/>
      <c r="N2176" s="240"/>
      <c r="O2176" s="240"/>
      <c r="P2176" s="240"/>
      <c r="Q2176" s="240"/>
      <c r="R2176" s="240"/>
      <c r="S2176" s="240"/>
      <c r="T2176" s="241"/>
      <c r="AT2176" s="242" t="s">
        <v>294</v>
      </c>
      <c r="AU2176" s="242" t="s">
        <v>82</v>
      </c>
      <c r="AV2176" s="16" t="s">
        <v>290</v>
      </c>
      <c r="AW2176" s="16" t="s">
        <v>34</v>
      </c>
      <c r="AX2176" s="16" t="s">
        <v>80</v>
      </c>
      <c r="AY2176" s="242" t="s">
        <v>283</v>
      </c>
    </row>
    <row r="2177" spans="1:65" s="2" customFormat="1" ht="16.5" customHeight="1">
      <c r="A2177" s="36"/>
      <c r="B2177" s="37"/>
      <c r="C2177" s="180" t="s">
        <v>3289</v>
      </c>
      <c r="D2177" s="180" t="s">
        <v>285</v>
      </c>
      <c r="E2177" s="181" t="s">
        <v>3290</v>
      </c>
      <c r="F2177" s="182" t="s">
        <v>3291</v>
      </c>
      <c r="G2177" s="183" t="s">
        <v>409</v>
      </c>
      <c r="H2177" s="184">
        <v>41.1</v>
      </c>
      <c r="I2177" s="185"/>
      <c r="J2177" s="186">
        <f>ROUND(I2177*H2177,2)</f>
        <v>0</v>
      </c>
      <c r="K2177" s="182" t="s">
        <v>289</v>
      </c>
      <c r="L2177" s="41"/>
      <c r="M2177" s="187" t="s">
        <v>21</v>
      </c>
      <c r="N2177" s="188" t="s">
        <v>44</v>
      </c>
      <c r="O2177" s="66"/>
      <c r="P2177" s="189">
        <f>O2177*H2177</f>
        <v>0</v>
      </c>
      <c r="Q2177" s="189">
        <v>1.7000000000000001E-4</v>
      </c>
      <c r="R2177" s="189">
        <f>Q2177*H2177</f>
        <v>6.987000000000001E-3</v>
      </c>
      <c r="S2177" s="189">
        <v>0</v>
      </c>
      <c r="T2177" s="190">
        <f>S2177*H2177</f>
        <v>0</v>
      </c>
      <c r="U2177" s="36"/>
      <c r="V2177" s="36"/>
      <c r="W2177" s="36"/>
      <c r="X2177" s="36"/>
      <c r="Y2177" s="36"/>
      <c r="Z2177" s="36"/>
      <c r="AA2177" s="36"/>
      <c r="AB2177" s="36"/>
      <c r="AC2177" s="36"/>
      <c r="AD2177" s="36"/>
      <c r="AE2177" s="36"/>
      <c r="AR2177" s="191" t="s">
        <v>381</v>
      </c>
      <c r="AT2177" s="191" t="s">
        <v>285</v>
      </c>
      <c r="AU2177" s="191" t="s">
        <v>82</v>
      </c>
      <c r="AY2177" s="19" t="s">
        <v>283</v>
      </c>
      <c r="BE2177" s="192">
        <f>IF(N2177="základní",J2177,0)</f>
        <v>0</v>
      </c>
      <c r="BF2177" s="192">
        <f>IF(N2177="snížená",J2177,0)</f>
        <v>0</v>
      </c>
      <c r="BG2177" s="192">
        <f>IF(N2177="zákl. přenesená",J2177,0)</f>
        <v>0</v>
      </c>
      <c r="BH2177" s="192">
        <f>IF(N2177="sníž. přenesená",J2177,0)</f>
        <v>0</v>
      </c>
      <c r="BI2177" s="192">
        <f>IF(N2177="nulová",J2177,0)</f>
        <v>0</v>
      </c>
      <c r="BJ2177" s="19" t="s">
        <v>80</v>
      </c>
      <c r="BK2177" s="192">
        <f>ROUND(I2177*H2177,2)</f>
        <v>0</v>
      </c>
      <c r="BL2177" s="19" t="s">
        <v>381</v>
      </c>
      <c r="BM2177" s="191" t="s">
        <v>3292</v>
      </c>
    </row>
    <row r="2178" spans="1:65" s="2" customFormat="1" ht="11.25">
      <c r="A2178" s="36"/>
      <c r="B2178" s="37"/>
      <c r="C2178" s="38"/>
      <c r="D2178" s="193" t="s">
        <v>292</v>
      </c>
      <c r="E2178" s="38"/>
      <c r="F2178" s="194" t="s">
        <v>3293</v>
      </c>
      <c r="G2178" s="38"/>
      <c r="H2178" s="38"/>
      <c r="I2178" s="195"/>
      <c r="J2178" s="38"/>
      <c r="K2178" s="38"/>
      <c r="L2178" s="41"/>
      <c r="M2178" s="196"/>
      <c r="N2178" s="197"/>
      <c r="O2178" s="66"/>
      <c r="P2178" s="66"/>
      <c r="Q2178" s="66"/>
      <c r="R2178" s="66"/>
      <c r="S2178" s="66"/>
      <c r="T2178" s="67"/>
      <c r="U2178" s="36"/>
      <c r="V2178" s="36"/>
      <c r="W2178" s="36"/>
      <c r="X2178" s="36"/>
      <c r="Y2178" s="36"/>
      <c r="Z2178" s="36"/>
      <c r="AA2178" s="36"/>
      <c r="AB2178" s="36"/>
      <c r="AC2178" s="36"/>
      <c r="AD2178" s="36"/>
      <c r="AE2178" s="36"/>
      <c r="AT2178" s="19" t="s">
        <v>292</v>
      </c>
      <c r="AU2178" s="19" t="s">
        <v>82</v>
      </c>
    </row>
    <row r="2179" spans="1:65" s="15" customFormat="1" ht="11.25">
      <c r="B2179" s="221"/>
      <c r="C2179" s="222"/>
      <c r="D2179" s="200" t="s">
        <v>294</v>
      </c>
      <c r="E2179" s="223" t="s">
        <v>21</v>
      </c>
      <c r="F2179" s="224" t="s">
        <v>3294</v>
      </c>
      <c r="G2179" s="222"/>
      <c r="H2179" s="223" t="s">
        <v>21</v>
      </c>
      <c r="I2179" s="225"/>
      <c r="J2179" s="222"/>
      <c r="K2179" s="222"/>
      <c r="L2179" s="226"/>
      <c r="M2179" s="227"/>
      <c r="N2179" s="228"/>
      <c r="O2179" s="228"/>
      <c r="P2179" s="228"/>
      <c r="Q2179" s="228"/>
      <c r="R2179" s="228"/>
      <c r="S2179" s="228"/>
      <c r="T2179" s="229"/>
      <c r="AT2179" s="230" t="s">
        <v>294</v>
      </c>
      <c r="AU2179" s="230" t="s">
        <v>82</v>
      </c>
      <c r="AV2179" s="15" t="s">
        <v>80</v>
      </c>
      <c r="AW2179" s="15" t="s">
        <v>34</v>
      </c>
      <c r="AX2179" s="15" t="s">
        <v>73</v>
      </c>
      <c r="AY2179" s="230" t="s">
        <v>283</v>
      </c>
    </row>
    <row r="2180" spans="1:65" s="13" customFormat="1" ht="11.25">
      <c r="B2180" s="198"/>
      <c r="C2180" s="199"/>
      <c r="D2180" s="200" t="s">
        <v>294</v>
      </c>
      <c r="E2180" s="201" t="s">
        <v>21</v>
      </c>
      <c r="F2180" s="202" t="s">
        <v>3295</v>
      </c>
      <c r="G2180" s="199"/>
      <c r="H2180" s="203">
        <v>28.5</v>
      </c>
      <c r="I2180" s="204"/>
      <c r="J2180" s="199"/>
      <c r="K2180" s="199"/>
      <c r="L2180" s="205"/>
      <c r="M2180" s="206"/>
      <c r="N2180" s="207"/>
      <c r="O2180" s="207"/>
      <c r="P2180" s="207"/>
      <c r="Q2180" s="207"/>
      <c r="R2180" s="207"/>
      <c r="S2180" s="207"/>
      <c r="T2180" s="208"/>
      <c r="AT2180" s="209" t="s">
        <v>294</v>
      </c>
      <c r="AU2180" s="209" t="s">
        <v>82</v>
      </c>
      <c r="AV2180" s="13" t="s">
        <v>82</v>
      </c>
      <c r="AW2180" s="13" t="s">
        <v>34</v>
      </c>
      <c r="AX2180" s="13" t="s">
        <v>73</v>
      </c>
      <c r="AY2180" s="209" t="s">
        <v>283</v>
      </c>
    </row>
    <row r="2181" spans="1:65" s="13" customFormat="1" ht="11.25">
      <c r="B2181" s="198"/>
      <c r="C2181" s="199"/>
      <c r="D2181" s="200" t="s">
        <v>294</v>
      </c>
      <c r="E2181" s="201" t="s">
        <v>21</v>
      </c>
      <c r="F2181" s="202" t="s">
        <v>3296</v>
      </c>
      <c r="G2181" s="199"/>
      <c r="H2181" s="203">
        <v>12.6</v>
      </c>
      <c r="I2181" s="204"/>
      <c r="J2181" s="199"/>
      <c r="K2181" s="199"/>
      <c r="L2181" s="205"/>
      <c r="M2181" s="206"/>
      <c r="N2181" s="207"/>
      <c r="O2181" s="207"/>
      <c r="P2181" s="207"/>
      <c r="Q2181" s="207"/>
      <c r="R2181" s="207"/>
      <c r="S2181" s="207"/>
      <c r="T2181" s="208"/>
      <c r="AT2181" s="209" t="s">
        <v>294</v>
      </c>
      <c r="AU2181" s="209" t="s">
        <v>82</v>
      </c>
      <c r="AV2181" s="13" t="s">
        <v>82</v>
      </c>
      <c r="AW2181" s="13" t="s">
        <v>34</v>
      </c>
      <c r="AX2181" s="13" t="s">
        <v>73</v>
      </c>
      <c r="AY2181" s="209" t="s">
        <v>283</v>
      </c>
    </row>
    <row r="2182" spans="1:65" s="14" customFormat="1" ht="11.25">
      <c r="B2182" s="210"/>
      <c r="C2182" s="211"/>
      <c r="D2182" s="200" t="s">
        <v>294</v>
      </c>
      <c r="E2182" s="212" t="s">
        <v>21</v>
      </c>
      <c r="F2182" s="213" t="s">
        <v>296</v>
      </c>
      <c r="G2182" s="211"/>
      <c r="H2182" s="214">
        <v>41.1</v>
      </c>
      <c r="I2182" s="215"/>
      <c r="J2182" s="211"/>
      <c r="K2182" s="211"/>
      <c r="L2182" s="216"/>
      <c r="M2182" s="217"/>
      <c r="N2182" s="218"/>
      <c r="O2182" s="218"/>
      <c r="P2182" s="218"/>
      <c r="Q2182" s="218"/>
      <c r="R2182" s="218"/>
      <c r="S2182" s="218"/>
      <c r="T2182" s="219"/>
      <c r="AT2182" s="220" t="s">
        <v>294</v>
      </c>
      <c r="AU2182" s="220" t="s">
        <v>82</v>
      </c>
      <c r="AV2182" s="14" t="s">
        <v>102</v>
      </c>
      <c r="AW2182" s="14" t="s">
        <v>34</v>
      </c>
      <c r="AX2182" s="14" t="s">
        <v>73</v>
      </c>
      <c r="AY2182" s="220" t="s">
        <v>283</v>
      </c>
    </row>
    <row r="2183" spans="1:65" s="16" customFormat="1" ht="11.25">
      <c r="B2183" s="232"/>
      <c r="C2183" s="233"/>
      <c r="D2183" s="200" t="s">
        <v>294</v>
      </c>
      <c r="E2183" s="234" t="s">
        <v>21</v>
      </c>
      <c r="F2183" s="235" t="s">
        <v>442</v>
      </c>
      <c r="G2183" s="233"/>
      <c r="H2183" s="236">
        <v>41.1</v>
      </c>
      <c r="I2183" s="237"/>
      <c r="J2183" s="233"/>
      <c r="K2183" s="233"/>
      <c r="L2183" s="238"/>
      <c r="M2183" s="239"/>
      <c r="N2183" s="240"/>
      <c r="O2183" s="240"/>
      <c r="P2183" s="240"/>
      <c r="Q2183" s="240"/>
      <c r="R2183" s="240"/>
      <c r="S2183" s="240"/>
      <c r="T2183" s="241"/>
      <c r="AT2183" s="242" t="s">
        <v>294</v>
      </c>
      <c r="AU2183" s="242" t="s">
        <v>82</v>
      </c>
      <c r="AV2183" s="16" t="s">
        <v>290</v>
      </c>
      <c r="AW2183" s="16" t="s">
        <v>34</v>
      </c>
      <c r="AX2183" s="16" t="s">
        <v>80</v>
      </c>
      <c r="AY2183" s="242" t="s">
        <v>283</v>
      </c>
    </row>
    <row r="2184" spans="1:65" s="2" customFormat="1" ht="16.5" customHeight="1">
      <c r="A2184" s="36"/>
      <c r="B2184" s="37"/>
      <c r="C2184" s="247" t="s">
        <v>3297</v>
      </c>
      <c r="D2184" s="247" t="s">
        <v>740</v>
      </c>
      <c r="E2184" s="248" t="s">
        <v>3167</v>
      </c>
      <c r="F2184" s="249" t="s">
        <v>3168</v>
      </c>
      <c r="G2184" s="250" t="s">
        <v>409</v>
      </c>
      <c r="H2184" s="251">
        <v>43.155000000000001</v>
      </c>
      <c r="I2184" s="252"/>
      <c r="J2184" s="253">
        <f>ROUND(I2184*H2184,2)</f>
        <v>0</v>
      </c>
      <c r="K2184" s="249" t="s">
        <v>289</v>
      </c>
      <c r="L2184" s="254"/>
      <c r="M2184" s="255" t="s">
        <v>21</v>
      </c>
      <c r="N2184" s="256" t="s">
        <v>44</v>
      </c>
      <c r="O2184" s="66"/>
      <c r="P2184" s="189">
        <f>O2184*H2184</f>
        <v>0</v>
      </c>
      <c r="Q2184" s="189">
        <v>4.0000000000000003E-5</v>
      </c>
      <c r="R2184" s="189">
        <f>Q2184*H2184</f>
        <v>1.7262000000000002E-3</v>
      </c>
      <c r="S2184" s="189">
        <v>0</v>
      </c>
      <c r="T2184" s="190">
        <f>S2184*H2184</f>
        <v>0</v>
      </c>
      <c r="U2184" s="36"/>
      <c r="V2184" s="36"/>
      <c r="W2184" s="36"/>
      <c r="X2184" s="36"/>
      <c r="Y2184" s="36"/>
      <c r="Z2184" s="36"/>
      <c r="AA2184" s="36"/>
      <c r="AB2184" s="36"/>
      <c r="AC2184" s="36"/>
      <c r="AD2184" s="36"/>
      <c r="AE2184" s="36"/>
      <c r="AR2184" s="191" t="s">
        <v>493</v>
      </c>
      <c r="AT2184" s="191" t="s">
        <v>740</v>
      </c>
      <c r="AU2184" s="191" t="s">
        <v>82</v>
      </c>
      <c r="AY2184" s="19" t="s">
        <v>283</v>
      </c>
      <c r="BE2184" s="192">
        <f>IF(N2184="základní",J2184,0)</f>
        <v>0</v>
      </c>
      <c r="BF2184" s="192">
        <f>IF(N2184="snížená",J2184,0)</f>
        <v>0</v>
      </c>
      <c r="BG2184" s="192">
        <f>IF(N2184="zákl. přenesená",J2184,0)</f>
        <v>0</v>
      </c>
      <c r="BH2184" s="192">
        <f>IF(N2184="sníž. přenesená",J2184,0)</f>
        <v>0</v>
      </c>
      <c r="BI2184" s="192">
        <f>IF(N2184="nulová",J2184,0)</f>
        <v>0</v>
      </c>
      <c r="BJ2184" s="19" t="s">
        <v>80</v>
      </c>
      <c r="BK2184" s="192">
        <f>ROUND(I2184*H2184,2)</f>
        <v>0</v>
      </c>
      <c r="BL2184" s="19" t="s">
        <v>381</v>
      </c>
      <c r="BM2184" s="191" t="s">
        <v>3298</v>
      </c>
    </row>
    <row r="2185" spans="1:65" s="13" customFormat="1" ht="11.25">
      <c r="B2185" s="198"/>
      <c r="C2185" s="199"/>
      <c r="D2185" s="200" t="s">
        <v>294</v>
      </c>
      <c r="E2185" s="199"/>
      <c r="F2185" s="202" t="s">
        <v>3299</v>
      </c>
      <c r="G2185" s="199"/>
      <c r="H2185" s="203">
        <v>43.155000000000001</v>
      </c>
      <c r="I2185" s="204"/>
      <c r="J2185" s="199"/>
      <c r="K2185" s="199"/>
      <c r="L2185" s="205"/>
      <c r="M2185" s="206"/>
      <c r="N2185" s="207"/>
      <c r="O2185" s="207"/>
      <c r="P2185" s="207"/>
      <c r="Q2185" s="207"/>
      <c r="R2185" s="207"/>
      <c r="S2185" s="207"/>
      <c r="T2185" s="208"/>
      <c r="AT2185" s="209" t="s">
        <v>294</v>
      </c>
      <c r="AU2185" s="209" t="s">
        <v>82</v>
      </c>
      <c r="AV2185" s="13" t="s">
        <v>82</v>
      </c>
      <c r="AW2185" s="13" t="s">
        <v>4</v>
      </c>
      <c r="AX2185" s="13" t="s">
        <v>80</v>
      </c>
      <c r="AY2185" s="209" t="s">
        <v>283</v>
      </c>
    </row>
    <row r="2186" spans="1:65" s="2" customFormat="1" ht="16.5" customHeight="1">
      <c r="A2186" s="36"/>
      <c r="B2186" s="37"/>
      <c r="C2186" s="180" t="s">
        <v>3300</v>
      </c>
      <c r="D2186" s="180" t="s">
        <v>285</v>
      </c>
      <c r="E2186" s="181" t="s">
        <v>3301</v>
      </c>
      <c r="F2186" s="182" t="s">
        <v>3302</v>
      </c>
      <c r="G2186" s="183" t="s">
        <v>488</v>
      </c>
      <c r="H2186" s="184">
        <v>50</v>
      </c>
      <c r="I2186" s="185"/>
      <c r="J2186" s="186">
        <f>ROUND(I2186*H2186,2)</f>
        <v>0</v>
      </c>
      <c r="K2186" s="182" t="s">
        <v>289</v>
      </c>
      <c r="L2186" s="41"/>
      <c r="M2186" s="187" t="s">
        <v>21</v>
      </c>
      <c r="N2186" s="188" t="s">
        <v>44</v>
      </c>
      <c r="O2186" s="66"/>
      <c r="P2186" s="189">
        <f>O2186*H2186</f>
        <v>0</v>
      </c>
      <c r="Q2186" s="189">
        <v>1.7000000000000001E-4</v>
      </c>
      <c r="R2186" s="189">
        <f>Q2186*H2186</f>
        <v>8.5000000000000006E-3</v>
      </c>
      <c r="S2186" s="189">
        <v>0</v>
      </c>
      <c r="T2186" s="190">
        <f>S2186*H2186</f>
        <v>0</v>
      </c>
      <c r="U2186" s="36"/>
      <c r="V2186" s="36"/>
      <c r="W2186" s="36"/>
      <c r="X2186" s="36"/>
      <c r="Y2186" s="36"/>
      <c r="Z2186" s="36"/>
      <c r="AA2186" s="36"/>
      <c r="AB2186" s="36"/>
      <c r="AC2186" s="36"/>
      <c r="AD2186" s="36"/>
      <c r="AE2186" s="36"/>
      <c r="AR2186" s="191" t="s">
        <v>381</v>
      </c>
      <c r="AT2186" s="191" t="s">
        <v>285</v>
      </c>
      <c r="AU2186" s="191" t="s">
        <v>82</v>
      </c>
      <c r="AY2186" s="19" t="s">
        <v>283</v>
      </c>
      <c r="BE2186" s="192">
        <f>IF(N2186="základní",J2186,0)</f>
        <v>0</v>
      </c>
      <c r="BF2186" s="192">
        <f>IF(N2186="snížená",J2186,0)</f>
        <v>0</v>
      </c>
      <c r="BG2186" s="192">
        <f>IF(N2186="zákl. přenesená",J2186,0)</f>
        <v>0</v>
      </c>
      <c r="BH2186" s="192">
        <f>IF(N2186="sníž. přenesená",J2186,0)</f>
        <v>0</v>
      </c>
      <c r="BI2186" s="192">
        <f>IF(N2186="nulová",J2186,0)</f>
        <v>0</v>
      </c>
      <c r="BJ2186" s="19" t="s">
        <v>80</v>
      </c>
      <c r="BK2186" s="192">
        <f>ROUND(I2186*H2186,2)</f>
        <v>0</v>
      </c>
      <c r="BL2186" s="19" t="s">
        <v>381</v>
      </c>
      <c r="BM2186" s="191" t="s">
        <v>3303</v>
      </c>
    </row>
    <row r="2187" spans="1:65" s="2" customFormat="1" ht="11.25">
      <c r="A2187" s="36"/>
      <c r="B2187" s="37"/>
      <c r="C2187" s="38"/>
      <c r="D2187" s="193" t="s">
        <v>292</v>
      </c>
      <c r="E2187" s="38"/>
      <c r="F2187" s="194" t="s">
        <v>3304</v>
      </c>
      <c r="G2187" s="38"/>
      <c r="H2187" s="38"/>
      <c r="I2187" s="195"/>
      <c r="J2187" s="38"/>
      <c r="K2187" s="38"/>
      <c r="L2187" s="41"/>
      <c r="M2187" s="196"/>
      <c r="N2187" s="197"/>
      <c r="O2187" s="66"/>
      <c r="P2187" s="66"/>
      <c r="Q2187" s="66"/>
      <c r="R2187" s="66"/>
      <c r="S2187" s="66"/>
      <c r="T2187" s="67"/>
      <c r="U2187" s="36"/>
      <c r="V2187" s="36"/>
      <c r="W2187" s="36"/>
      <c r="X2187" s="36"/>
      <c r="Y2187" s="36"/>
      <c r="Z2187" s="36"/>
      <c r="AA2187" s="36"/>
      <c r="AB2187" s="36"/>
      <c r="AC2187" s="36"/>
      <c r="AD2187" s="36"/>
      <c r="AE2187" s="36"/>
      <c r="AT2187" s="19" t="s">
        <v>292</v>
      </c>
      <c r="AU2187" s="19" t="s">
        <v>82</v>
      </c>
    </row>
    <row r="2188" spans="1:65" s="13" customFormat="1" ht="11.25">
      <c r="B2188" s="198"/>
      <c r="C2188" s="199"/>
      <c r="D2188" s="200" t="s">
        <v>294</v>
      </c>
      <c r="E2188" s="201" t="s">
        <v>21</v>
      </c>
      <c r="F2188" s="202" t="s">
        <v>3305</v>
      </c>
      <c r="G2188" s="199"/>
      <c r="H2188" s="203">
        <v>50</v>
      </c>
      <c r="I2188" s="204"/>
      <c r="J2188" s="199"/>
      <c r="K2188" s="199"/>
      <c r="L2188" s="205"/>
      <c r="M2188" s="206"/>
      <c r="N2188" s="207"/>
      <c r="O2188" s="207"/>
      <c r="P2188" s="207"/>
      <c r="Q2188" s="207"/>
      <c r="R2188" s="207"/>
      <c r="S2188" s="207"/>
      <c r="T2188" s="208"/>
      <c r="AT2188" s="209" t="s">
        <v>294</v>
      </c>
      <c r="AU2188" s="209" t="s">
        <v>82</v>
      </c>
      <c r="AV2188" s="13" t="s">
        <v>82</v>
      </c>
      <c r="AW2188" s="13" t="s">
        <v>34</v>
      </c>
      <c r="AX2188" s="13" t="s">
        <v>73</v>
      </c>
      <c r="AY2188" s="209" t="s">
        <v>283</v>
      </c>
    </row>
    <row r="2189" spans="1:65" s="14" customFormat="1" ht="11.25">
      <c r="B2189" s="210"/>
      <c r="C2189" s="211"/>
      <c r="D2189" s="200" t="s">
        <v>294</v>
      </c>
      <c r="E2189" s="212" t="s">
        <v>21</v>
      </c>
      <c r="F2189" s="213" t="s">
        <v>296</v>
      </c>
      <c r="G2189" s="211"/>
      <c r="H2189" s="214">
        <v>50</v>
      </c>
      <c r="I2189" s="215"/>
      <c r="J2189" s="211"/>
      <c r="K2189" s="211"/>
      <c r="L2189" s="216"/>
      <c r="M2189" s="217"/>
      <c r="N2189" s="218"/>
      <c r="O2189" s="218"/>
      <c r="P2189" s="218"/>
      <c r="Q2189" s="218"/>
      <c r="R2189" s="218"/>
      <c r="S2189" s="218"/>
      <c r="T2189" s="219"/>
      <c r="AT2189" s="220" t="s">
        <v>294</v>
      </c>
      <c r="AU2189" s="220" t="s">
        <v>82</v>
      </c>
      <c r="AV2189" s="14" t="s">
        <v>102</v>
      </c>
      <c r="AW2189" s="14" t="s">
        <v>34</v>
      </c>
      <c r="AX2189" s="14" t="s">
        <v>80</v>
      </c>
      <c r="AY2189" s="220" t="s">
        <v>283</v>
      </c>
    </row>
    <row r="2190" spans="1:65" s="2" customFormat="1" ht="16.5" customHeight="1">
      <c r="A2190" s="36"/>
      <c r="B2190" s="37"/>
      <c r="C2190" s="247" t="s">
        <v>3306</v>
      </c>
      <c r="D2190" s="247" t="s">
        <v>740</v>
      </c>
      <c r="E2190" s="248" t="s">
        <v>3178</v>
      </c>
      <c r="F2190" s="249" t="s">
        <v>3179</v>
      </c>
      <c r="G2190" s="250" t="s">
        <v>488</v>
      </c>
      <c r="H2190" s="251">
        <v>50</v>
      </c>
      <c r="I2190" s="252"/>
      <c r="J2190" s="253">
        <f>ROUND(I2190*H2190,2)</f>
        <v>0</v>
      </c>
      <c r="K2190" s="249" t="s">
        <v>289</v>
      </c>
      <c r="L2190" s="254"/>
      <c r="M2190" s="255" t="s">
        <v>21</v>
      </c>
      <c r="N2190" s="256" t="s">
        <v>44</v>
      </c>
      <c r="O2190" s="66"/>
      <c r="P2190" s="189">
        <f>O2190*H2190</f>
        <v>0</v>
      </c>
      <c r="Q2190" s="189">
        <v>4.0000000000000003E-5</v>
      </c>
      <c r="R2190" s="189">
        <f>Q2190*H2190</f>
        <v>2E-3</v>
      </c>
      <c r="S2190" s="189">
        <v>0</v>
      </c>
      <c r="T2190" s="190">
        <f>S2190*H2190</f>
        <v>0</v>
      </c>
      <c r="U2190" s="36"/>
      <c r="V2190" s="36"/>
      <c r="W2190" s="36"/>
      <c r="X2190" s="36"/>
      <c r="Y2190" s="36"/>
      <c r="Z2190" s="36"/>
      <c r="AA2190" s="36"/>
      <c r="AB2190" s="36"/>
      <c r="AC2190" s="36"/>
      <c r="AD2190" s="36"/>
      <c r="AE2190" s="36"/>
      <c r="AR2190" s="191" t="s">
        <v>493</v>
      </c>
      <c r="AT2190" s="191" t="s">
        <v>740</v>
      </c>
      <c r="AU2190" s="191" t="s">
        <v>82</v>
      </c>
      <c r="AY2190" s="19" t="s">
        <v>283</v>
      </c>
      <c r="BE2190" s="192">
        <f>IF(N2190="základní",J2190,0)</f>
        <v>0</v>
      </c>
      <c r="BF2190" s="192">
        <f>IF(N2190="snížená",J2190,0)</f>
        <v>0</v>
      </c>
      <c r="BG2190" s="192">
        <f>IF(N2190="zákl. přenesená",J2190,0)</f>
        <v>0</v>
      </c>
      <c r="BH2190" s="192">
        <f>IF(N2190="sníž. přenesená",J2190,0)</f>
        <v>0</v>
      </c>
      <c r="BI2190" s="192">
        <f>IF(N2190="nulová",J2190,0)</f>
        <v>0</v>
      </c>
      <c r="BJ2190" s="19" t="s">
        <v>80</v>
      </c>
      <c r="BK2190" s="192">
        <f>ROUND(I2190*H2190,2)</f>
        <v>0</v>
      </c>
      <c r="BL2190" s="19" t="s">
        <v>381</v>
      </c>
      <c r="BM2190" s="191" t="s">
        <v>3307</v>
      </c>
    </row>
    <row r="2191" spans="1:65" s="2" customFormat="1" ht="21.75" customHeight="1">
      <c r="A2191" s="36"/>
      <c r="B2191" s="37"/>
      <c r="C2191" s="180" t="s">
        <v>3308</v>
      </c>
      <c r="D2191" s="180" t="s">
        <v>285</v>
      </c>
      <c r="E2191" s="181" t="s">
        <v>3309</v>
      </c>
      <c r="F2191" s="182" t="s">
        <v>3310</v>
      </c>
      <c r="G2191" s="183" t="s">
        <v>409</v>
      </c>
      <c r="H2191" s="184">
        <v>450.315</v>
      </c>
      <c r="I2191" s="185"/>
      <c r="J2191" s="186">
        <f>ROUND(I2191*H2191,2)</f>
        <v>0</v>
      </c>
      <c r="K2191" s="182" t="s">
        <v>289</v>
      </c>
      <c r="L2191" s="41"/>
      <c r="M2191" s="187" t="s">
        <v>21</v>
      </c>
      <c r="N2191" s="188" t="s">
        <v>44</v>
      </c>
      <c r="O2191" s="66"/>
      <c r="P2191" s="189">
        <f>O2191*H2191</f>
        <v>0</v>
      </c>
      <c r="Q2191" s="189">
        <v>2.0000000000000001E-4</v>
      </c>
      <c r="R2191" s="189">
        <f>Q2191*H2191</f>
        <v>9.0063000000000004E-2</v>
      </c>
      <c r="S2191" s="189">
        <v>0</v>
      </c>
      <c r="T2191" s="190">
        <f>S2191*H2191</f>
        <v>0</v>
      </c>
      <c r="U2191" s="36"/>
      <c r="V2191" s="36"/>
      <c r="W2191" s="36"/>
      <c r="X2191" s="36"/>
      <c r="Y2191" s="36"/>
      <c r="Z2191" s="36"/>
      <c r="AA2191" s="36"/>
      <c r="AB2191" s="36"/>
      <c r="AC2191" s="36"/>
      <c r="AD2191" s="36"/>
      <c r="AE2191" s="36"/>
      <c r="AR2191" s="191" t="s">
        <v>381</v>
      </c>
      <c r="AT2191" s="191" t="s">
        <v>285</v>
      </c>
      <c r="AU2191" s="191" t="s">
        <v>82</v>
      </c>
      <c r="AY2191" s="19" t="s">
        <v>283</v>
      </c>
      <c r="BE2191" s="192">
        <f>IF(N2191="základní",J2191,0)</f>
        <v>0</v>
      </c>
      <c r="BF2191" s="192">
        <f>IF(N2191="snížená",J2191,0)</f>
        <v>0</v>
      </c>
      <c r="BG2191" s="192">
        <f>IF(N2191="zákl. přenesená",J2191,0)</f>
        <v>0</v>
      </c>
      <c r="BH2191" s="192">
        <f>IF(N2191="sníž. přenesená",J2191,0)</f>
        <v>0</v>
      </c>
      <c r="BI2191" s="192">
        <f>IF(N2191="nulová",J2191,0)</f>
        <v>0</v>
      </c>
      <c r="BJ2191" s="19" t="s">
        <v>80</v>
      </c>
      <c r="BK2191" s="192">
        <f>ROUND(I2191*H2191,2)</f>
        <v>0</v>
      </c>
      <c r="BL2191" s="19" t="s">
        <v>381</v>
      </c>
      <c r="BM2191" s="191" t="s">
        <v>3311</v>
      </c>
    </row>
    <row r="2192" spans="1:65" s="2" customFormat="1" ht="11.25">
      <c r="A2192" s="36"/>
      <c r="B2192" s="37"/>
      <c r="C2192" s="38"/>
      <c r="D2192" s="193" t="s">
        <v>292</v>
      </c>
      <c r="E2192" s="38"/>
      <c r="F2192" s="194" t="s">
        <v>3312</v>
      </c>
      <c r="G2192" s="38"/>
      <c r="H2192" s="38"/>
      <c r="I2192" s="195"/>
      <c r="J2192" s="38"/>
      <c r="K2192" s="38"/>
      <c r="L2192" s="41"/>
      <c r="M2192" s="196"/>
      <c r="N2192" s="197"/>
      <c r="O2192" s="66"/>
      <c r="P2192" s="66"/>
      <c r="Q2192" s="66"/>
      <c r="R2192" s="66"/>
      <c r="S2192" s="66"/>
      <c r="T2192" s="67"/>
      <c r="U2192" s="36"/>
      <c r="V2192" s="36"/>
      <c r="W2192" s="36"/>
      <c r="X2192" s="36"/>
      <c r="Y2192" s="36"/>
      <c r="Z2192" s="36"/>
      <c r="AA2192" s="36"/>
      <c r="AB2192" s="36"/>
      <c r="AC2192" s="36"/>
      <c r="AD2192" s="36"/>
      <c r="AE2192" s="36"/>
      <c r="AT2192" s="19" t="s">
        <v>292</v>
      </c>
      <c r="AU2192" s="19" t="s">
        <v>82</v>
      </c>
    </row>
    <row r="2193" spans="2:51" s="15" customFormat="1" ht="11.25">
      <c r="B2193" s="221"/>
      <c r="C2193" s="222"/>
      <c r="D2193" s="200" t="s">
        <v>294</v>
      </c>
      <c r="E2193" s="223" t="s">
        <v>21</v>
      </c>
      <c r="F2193" s="224" t="s">
        <v>3313</v>
      </c>
      <c r="G2193" s="222"/>
      <c r="H2193" s="223" t="s">
        <v>21</v>
      </c>
      <c r="I2193" s="225"/>
      <c r="J2193" s="222"/>
      <c r="K2193" s="222"/>
      <c r="L2193" s="226"/>
      <c r="M2193" s="227"/>
      <c r="N2193" s="228"/>
      <c r="O2193" s="228"/>
      <c r="P2193" s="228"/>
      <c r="Q2193" s="228"/>
      <c r="R2193" s="228"/>
      <c r="S2193" s="228"/>
      <c r="T2193" s="229"/>
      <c r="AT2193" s="230" t="s">
        <v>294</v>
      </c>
      <c r="AU2193" s="230" t="s">
        <v>82</v>
      </c>
      <c r="AV2193" s="15" t="s">
        <v>80</v>
      </c>
      <c r="AW2193" s="15" t="s">
        <v>34</v>
      </c>
      <c r="AX2193" s="15" t="s">
        <v>73</v>
      </c>
      <c r="AY2193" s="230" t="s">
        <v>283</v>
      </c>
    </row>
    <row r="2194" spans="2:51" s="15" customFormat="1" ht="11.25">
      <c r="B2194" s="221"/>
      <c r="C2194" s="222"/>
      <c r="D2194" s="200" t="s">
        <v>294</v>
      </c>
      <c r="E2194" s="223" t="s">
        <v>21</v>
      </c>
      <c r="F2194" s="224" t="s">
        <v>3274</v>
      </c>
      <c r="G2194" s="222"/>
      <c r="H2194" s="223" t="s">
        <v>21</v>
      </c>
      <c r="I2194" s="225"/>
      <c r="J2194" s="222"/>
      <c r="K2194" s="222"/>
      <c r="L2194" s="226"/>
      <c r="M2194" s="227"/>
      <c r="N2194" s="228"/>
      <c r="O2194" s="228"/>
      <c r="P2194" s="228"/>
      <c r="Q2194" s="228"/>
      <c r="R2194" s="228"/>
      <c r="S2194" s="228"/>
      <c r="T2194" s="229"/>
      <c r="AT2194" s="230" t="s">
        <v>294</v>
      </c>
      <c r="AU2194" s="230" t="s">
        <v>82</v>
      </c>
      <c r="AV2194" s="15" t="s">
        <v>80</v>
      </c>
      <c r="AW2194" s="15" t="s">
        <v>34</v>
      </c>
      <c r="AX2194" s="15" t="s">
        <v>73</v>
      </c>
      <c r="AY2194" s="230" t="s">
        <v>283</v>
      </c>
    </row>
    <row r="2195" spans="2:51" s="13" customFormat="1" ht="11.25">
      <c r="B2195" s="198"/>
      <c r="C2195" s="199"/>
      <c r="D2195" s="200" t="s">
        <v>294</v>
      </c>
      <c r="E2195" s="201" t="s">
        <v>21</v>
      </c>
      <c r="F2195" s="202" t="s">
        <v>3314</v>
      </c>
      <c r="G2195" s="199"/>
      <c r="H2195" s="203">
        <v>7.4</v>
      </c>
      <c r="I2195" s="204"/>
      <c r="J2195" s="199"/>
      <c r="K2195" s="199"/>
      <c r="L2195" s="205"/>
      <c r="M2195" s="206"/>
      <c r="N2195" s="207"/>
      <c r="O2195" s="207"/>
      <c r="P2195" s="207"/>
      <c r="Q2195" s="207"/>
      <c r="R2195" s="207"/>
      <c r="S2195" s="207"/>
      <c r="T2195" s="208"/>
      <c r="AT2195" s="209" t="s">
        <v>294</v>
      </c>
      <c r="AU2195" s="209" t="s">
        <v>82</v>
      </c>
      <c r="AV2195" s="13" t="s">
        <v>82</v>
      </c>
      <c r="AW2195" s="13" t="s">
        <v>34</v>
      </c>
      <c r="AX2195" s="13" t="s">
        <v>73</v>
      </c>
      <c r="AY2195" s="209" t="s">
        <v>283</v>
      </c>
    </row>
    <row r="2196" spans="2:51" s="13" customFormat="1" ht="11.25">
      <c r="B2196" s="198"/>
      <c r="C2196" s="199"/>
      <c r="D2196" s="200" t="s">
        <v>294</v>
      </c>
      <c r="E2196" s="201" t="s">
        <v>21</v>
      </c>
      <c r="F2196" s="202" t="s">
        <v>3315</v>
      </c>
      <c r="G2196" s="199"/>
      <c r="H2196" s="203">
        <v>39.895000000000003</v>
      </c>
      <c r="I2196" s="204"/>
      <c r="J2196" s="199"/>
      <c r="K2196" s="199"/>
      <c r="L2196" s="205"/>
      <c r="M2196" s="206"/>
      <c r="N2196" s="207"/>
      <c r="O2196" s="207"/>
      <c r="P2196" s="207"/>
      <c r="Q2196" s="207"/>
      <c r="R2196" s="207"/>
      <c r="S2196" s="207"/>
      <c r="T2196" s="208"/>
      <c r="AT2196" s="209" t="s">
        <v>294</v>
      </c>
      <c r="AU2196" s="209" t="s">
        <v>82</v>
      </c>
      <c r="AV2196" s="13" t="s">
        <v>82</v>
      </c>
      <c r="AW2196" s="13" t="s">
        <v>34</v>
      </c>
      <c r="AX2196" s="13" t="s">
        <v>73</v>
      </c>
      <c r="AY2196" s="209" t="s">
        <v>283</v>
      </c>
    </row>
    <row r="2197" spans="2:51" s="13" customFormat="1" ht="11.25">
      <c r="B2197" s="198"/>
      <c r="C2197" s="199"/>
      <c r="D2197" s="200" t="s">
        <v>294</v>
      </c>
      <c r="E2197" s="201" t="s">
        <v>21</v>
      </c>
      <c r="F2197" s="202" t="s">
        <v>3316</v>
      </c>
      <c r="G2197" s="199"/>
      <c r="H2197" s="203">
        <v>6.8</v>
      </c>
      <c r="I2197" s="204"/>
      <c r="J2197" s="199"/>
      <c r="K2197" s="199"/>
      <c r="L2197" s="205"/>
      <c r="M2197" s="206"/>
      <c r="N2197" s="207"/>
      <c r="O2197" s="207"/>
      <c r="P2197" s="207"/>
      <c r="Q2197" s="207"/>
      <c r="R2197" s="207"/>
      <c r="S2197" s="207"/>
      <c r="T2197" s="208"/>
      <c r="AT2197" s="209" t="s">
        <v>294</v>
      </c>
      <c r="AU2197" s="209" t="s">
        <v>82</v>
      </c>
      <c r="AV2197" s="13" t="s">
        <v>82</v>
      </c>
      <c r="AW2197" s="13" t="s">
        <v>34</v>
      </c>
      <c r="AX2197" s="13" t="s">
        <v>73</v>
      </c>
      <c r="AY2197" s="209" t="s">
        <v>283</v>
      </c>
    </row>
    <row r="2198" spans="2:51" s="13" customFormat="1" ht="11.25">
      <c r="B2198" s="198"/>
      <c r="C2198" s="199"/>
      <c r="D2198" s="200" t="s">
        <v>294</v>
      </c>
      <c r="E2198" s="201" t="s">
        <v>21</v>
      </c>
      <c r="F2198" s="202" t="s">
        <v>3317</v>
      </c>
      <c r="G2198" s="199"/>
      <c r="H2198" s="203">
        <v>7.3</v>
      </c>
      <c r="I2198" s="204"/>
      <c r="J2198" s="199"/>
      <c r="K2198" s="199"/>
      <c r="L2198" s="205"/>
      <c r="M2198" s="206"/>
      <c r="N2198" s="207"/>
      <c r="O2198" s="207"/>
      <c r="P2198" s="207"/>
      <c r="Q2198" s="207"/>
      <c r="R2198" s="207"/>
      <c r="S2198" s="207"/>
      <c r="T2198" s="208"/>
      <c r="AT2198" s="209" t="s">
        <v>294</v>
      </c>
      <c r="AU2198" s="209" t="s">
        <v>82</v>
      </c>
      <c r="AV2198" s="13" t="s">
        <v>82</v>
      </c>
      <c r="AW2198" s="13" t="s">
        <v>34</v>
      </c>
      <c r="AX2198" s="13" t="s">
        <v>73</v>
      </c>
      <c r="AY2198" s="209" t="s">
        <v>283</v>
      </c>
    </row>
    <row r="2199" spans="2:51" s="13" customFormat="1" ht="11.25">
      <c r="B2199" s="198"/>
      <c r="C2199" s="199"/>
      <c r="D2199" s="200" t="s">
        <v>294</v>
      </c>
      <c r="E2199" s="201" t="s">
        <v>21</v>
      </c>
      <c r="F2199" s="202" t="s">
        <v>3318</v>
      </c>
      <c r="G2199" s="199"/>
      <c r="H2199" s="203">
        <v>36.65</v>
      </c>
      <c r="I2199" s="204"/>
      <c r="J2199" s="199"/>
      <c r="K2199" s="199"/>
      <c r="L2199" s="205"/>
      <c r="M2199" s="206"/>
      <c r="N2199" s="207"/>
      <c r="O2199" s="207"/>
      <c r="P2199" s="207"/>
      <c r="Q2199" s="207"/>
      <c r="R2199" s="207"/>
      <c r="S2199" s="207"/>
      <c r="T2199" s="208"/>
      <c r="AT2199" s="209" t="s">
        <v>294</v>
      </c>
      <c r="AU2199" s="209" t="s">
        <v>82</v>
      </c>
      <c r="AV2199" s="13" t="s">
        <v>82</v>
      </c>
      <c r="AW2199" s="13" t="s">
        <v>34</v>
      </c>
      <c r="AX2199" s="13" t="s">
        <v>73</v>
      </c>
      <c r="AY2199" s="209" t="s">
        <v>283</v>
      </c>
    </row>
    <row r="2200" spans="2:51" s="13" customFormat="1" ht="11.25">
      <c r="B2200" s="198"/>
      <c r="C2200" s="199"/>
      <c r="D2200" s="200" t="s">
        <v>294</v>
      </c>
      <c r="E2200" s="201" t="s">
        <v>21</v>
      </c>
      <c r="F2200" s="202" t="s">
        <v>3319</v>
      </c>
      <c r="G2200" s="199"/>
      <c r="H2200" s="203">
        <v>6.8</v>
      </c>
      <c r="I2200" s="204"/>
      <c r="J2200" s="199"/>
      <c r="K2200" s="199"/>
      <c r="L2200" s="205"/>
      <c r="M2200" s="206"/>
      <c r="N2200" s="207"/>
      <c r="O2200" s="207"/>
      <c r="P2200" s="207"/>
      <c r="Q2200" s="207"/>
      <c r="R2200" s="207"/>
      <c r="S2200" s="207"/>
      <c r="T2200" s="208"/>
      <c r="AT2200" s="209" t="s">
        <v>294</v>
      </c>
      <c r="AU2200" s="209" t="s">
        <v>82</v>
      </c>
      <c r="AV2200" s="13" t="s">
        <v>82</v>
      </c>
      <c r="AW2200" s="13" t="s">
        <v>34</v>
      </c>
      <c r="AX2200" s="13" t="s">
        <v>73</v>
      </c>
      <c r="AY2200" s="209" t="s">
        <v>283</v>
      </c>
    </row>
    <row r="2201" spans="2:51" s="13" customFormat="1" ht="11.25">
      <c r="B2201" s="198"/>
      <c r="C2201" s="199"/>
      <c r="D2201" s="200" t="s">
        <v>294</v>
      </c>
      <c r="E2201" s="201" t="s">
        <v>21</v>
      </c>
      <c r="F2201" s="202" t="s">
        <v>3320</v>
      </c>
      <c r="G2201" s="199"/>
      <c r="H2201" s="203">
        <v>7.3</v>
      </c>
      <c r="I2201" s="204"/>
      <c r="J2201" s="199"/>
      <c r="K2201" s="199"/>
      <c r="L2201" s="205"/>
      <c r="M2201" s="206"/>
      <c r="N2201" s="207"/>
      <c r="O2201" s="207"/>
      <c r="P2201" s="207"/>
      <c r="Q2201" s="207"/>
      <c r="R2201" s="207"/>
      <c r="S2201" s="207"/>
      <c r="T2201" s="208"/>
      <c r="AT2201" s="209" t="s">
        <v>294</v>
      </c>
      <c r="AU2201" s="209" t="s">
        <v>82</v>
      </c>
      <c r="AV2201" s="13" t="s">
        <v>82</v>
      </c>
      <c r="AW2201" s="13" t="s">
        <v>34</v>
      </c>
      <c r="AX2201" s="13" t="s">
        <v>73</v>
      </c>
      <c r="AY2201" s="209" t="s">
        <v>283</v>
      </c>
    </row>
    <row r="2202" spans="2:51" s="15" customFormat="1" ht="11.25">
      <c r="B2202" s="221"/>
      <c r="C2202" s="222"/>
      <c r="D2202" s="200" t="s">
        <v>294</v>
      </c>
      <c r="E2202" s="223" t="s">
        <v>21</v>
      </c>
      <c r="F2202" s="224" t="s">
        <v>3282</v>
      </c>
      <c r="G2202" s="222"/>
      <c r="H2202" s="223" t="s">
        <v>21</v>
      </c>
      <c r="I2202" s="225"/>
      <c r="J2202" s="222"/>
      <c r="K2202" s="222"/>
      <c r="L2202" s="226"/>
      <c r="M2202" s="227"/>
      <c r="N2202" s="228"/>
      <c r="O2202" s="228"/>
      <c r="P2202" s="228"/>
      <c r="Q2202" s="228"/>
      <c r="R2202" s="228"/>
      <c r="S2202" s="228"/>
      <c r="T2202" s="229"/>
      <c r="AT2202" s="230" t="s">
        <v>294</v>
      </c>
      <c r="AU2202" s="230" t="s">
        <v>82</v>
      </c>
      <c r="AV2202" s="15" t="s">
        <v>80</v>
      </c>
      <c r="AW2202" s="15" t="s">
        <v>34</v>
      </c>
      <c r="AX2202" s="15" t="s">
        <v>73</v>
      </c>
      <c r="AY2202" s="230" t="s">
        <v>283</v>
      </c>
    </row>
    <row r="2203" spans="2:51" s="13" customFormat="1" ht="11.25">
      <c r="B2203" s="198"/>
      <c r="C2203" s="199"/>
      <c r="D2203" s="200" t="s">
        <v>294</v>
      </c>
      <c r="E2203" s="201" t="s">
        <v>21</v>
      </c>
      <c r="F2203" s="202" t="s">
        <v>3321</v>
      </c>
      <c r="G2203" s="199"/>
      <c r="H2203" s="203">
        <v>12.44</v>
      </c>
      <c r="I2203" s="204"/>
      <c r="J2203" s="199"/>
      <c r="K2203" s="199"/>
      <c r="L2203" s="205"/>
      <c r="M2203" s="206"/>
      <c r="N2203" s="207"/>
      <c r="O2203" s="207"/>
      <c r="P2203" s="207"/>
      <c r="Q2203" s="207"/>
      <c r="R2203" s="207"/>
      <c r="S2203" s="207"/>
      <c r="T2203" s="208"/>
      <c r="AT2203" s="209" t="s">
        <v>294</v>
      </c>
      <c r="AU2203" s="209" t="s">
        <v>82</v>
      </c>
      <c r="AV2203" s="13" t="s">
        <v>82</v>
      </c>
      <c r="AW2203" s="13" t="s">
        <v>34</v>
      </c>
      <c r="AX2203" s="13" t="s">
        <v>73</v>
      </c>
      <c r="AY2203" s="209" t="s">
        <v>283</v>
      </c>
    </row>
    <row r="2204" spans="2:51" s="13" customFormat="1" ht="11.25">
      <c r="B2204" s="198"/>
      <c r="C2204" s="199"/>
      <c r="D2204" s="200" t="s">
        <v>294</v>
      </c>
      <c r="E2204" s="201" t="s">
        <v>21</v>
      </c>
      <c r="F2204" s="202" t="s">
        <v>3322</v>
      </c>
      <c r="G2204" s="199"/>
      <c r="H2204" s="203">
        <v>6.75</v>
      </c>
      <c r="I2204" s="204"/>
      <c r="J2204" s="199"/>
      <c r="K2204" s="199"/>
      <c r="L2204" s="205"/>
      <c r="M2204" s="206"/>
      <c r="N2204" s="207"/>
      <c r="O2204" s="207"/>
      <c r="P2204" s="207"/>
      <c r="Q2204" s="207"/>
      <c r="R2204" s="207"/>
      <c r="S2204" s="207"/>
      <c r="T2204" s="208"/>
      <c r="AT2204" s="209" t="s">
        <v>294</v>
      </c>
      <c r="AU2204" s="209" t="s">
        <v>82</v>
      </c>
      <c r="AV2204" s="13" t="s">
        <v>82</v>
      </c>
      <c r="AW2204" s="13" t="s">
        <v>34</v>
      </c>
      <c r="AX2204" s="13" t="s">
        <v>73</v>
      </c>
      <c r="AY2204" s="209" t="s">
        <v>283</v>
      </c>
    </row>
    <row r="2205" spans="2:51" s="13" customFormat="1" ht="11.25">
      <c r="B2205" s="198"/>
      <c r="C2205" s="199"/>
      <c r="D2205" s="200" t="s">
        <v>294</v>
      </c>
      <c r="E2205" s="201" t="s">
        <v>21</v>
      </c>
      <c r="F2205" s="202" t="s">
        <v>3323</v>
      </c>
      <c r="G2205" s="199"/>
      <c r="H2205" s="203">
        <v>8.6</v>
      </c>
      <c r="I2205" s="204"/>
      <c r="J2205" s="199"/>
      <c r="K2205" s="199"/>
      <c r="L2205" s="205"/>
      <c r="M2205" s="206"/>
      <c r="N2205" s="207"/>
      <c r="O2205" s="207"/>
      <c r="P2205" s="207"/>
      <c r="Q2205" s="207"/>
      <c r="R2205" s="207"/>
      <c r="S2205" s="207"/>
      <c r="T2205" s="208"/>
      <c r="AT2205" s="209" t="s">
        <v>294</v>
      </c>
      <c r="AU2205" s="209" t="s">
        <v>82</v>
      </c>
      <c r="AV2205" s="13" t="s">
        <v>82</v>
      </c>
      <c r="AW2205" s="13" t="s">
        <v>34</v>
      </c>
      <c r="AX2205" s="13" t="s">
        <v>73</v>
      </c>
      <c r="AY2205" s="209" t="s">
        <v>283</v>
      </c>
    </row>
    <row r="2206" spans="2:51" s="14" customFormat="1" ht="11.25">
      <c r="B2206" s="210"/>
      <c r="C2206" s="211"/>
      <c r="D2206" s="200" t="s">
        <v>294</v>
      </c>
      <c r="E2206" s="212" t="s">
        <v>21</v>
      </c>
      <c r="F2206" s="213" t="s">
        <v>296</v>
      </c>
      <c r="G2206" s="211"/>
      <c r="H2206" s="214">
        <v>139.935</v>
      </c>
      <c r="I2206" s="215"/>
      <c r="J2206" s="211"/>
      <c r="K2206" s="211"/>
      <c r="L2206" s="216"/>
      <c r="M2206" s="217"/>
      <c r="N2206" s="218"/>
      <c r="O2206" s="218"/>
      <c r="P2206" s="218"/>
      <c r="Q2206" s="218"/>
      <c r="R2206" s="218"/>
      <c r="S2206" s="218"/>
      <c r="T2206" s="219"/>
      <c r="AT2206" s="220" t="s">
        <v>294</v>
      </c>
      <c r="AU2206" s="220" t="s">
        <v>82</v>
      </c>
      <c r="AV2206" s="14" t="s">
        <v>102</v>
      </c>
      <c r="AW2206" s="14" t="s">
        <v>34</v>
      </c>
      <c r="AX2206" s="14" t="s">
        <v>73</v>
      </c>
      <c r="AY2206" s="220" t="s">
        <v>283</v>
      </c>
    </row>
    <row r="2207" spans="2:51" s="13" customFormat="1" ht="11.25">
      <c r="B2207" s="198"/>
      <c r="C2207" s="199"/>
      <c r="D2207" s="200" t="s">
        <v>294</v>
      </c>
      <c r="E2207" s="201" t="s">
        <v>21</v>
      </c>
      <c r="F2207" s="202" t="s">
        <v>3324</v>
      </c>
      <c r="G2207" s="199"/>
      <c r="H2207" s="203">
        <v>208.03</v>
      </c>
      <c r="I2207" s="204"/>
      <c r="J2207" s="199"/>
      <c r="K2207" s="199"/>
      <c r="L2207" s="205"/>
      <c r="M2207" s="206"/>
      <c r="N2207" s="207"/>
      <c r="O2207" s="207"/>
      <c r="P2207" s="207"/>
      <c r="Q2207" s="207"/>
      <c r="R2207" s="207"/>
      <c r="S2207" s="207"/>
      <c r="T2207" s="208"/>
      <c r="AT2207" s="209" t="s">
        <v>294</v>
      </c>
      <c r="AU2207" s="209" t="s">
        <v>82</v>
      </c>
      <c r="AV2207" s="13" t="s">
        <v>82</v>
      </c>
      <c r="AW2207" s="13" t="s">
        <v>34</v>
      </c>
      <c r="AX2207" s="13" t="s">
        <v>73</v>
      </c>
      <c r="AY2207" s="209" t="s">
        <v>283</v>
      </c>
    </row>
    <row r="2208" spans="2:51" s="14" customFormat="1" ht="11.25">
      <c r="B2208" s="210"/>
      <c r="C2208" s="211"/>
      <c r="D2208" s="200" t="s">
        <v>294</v>
      </c>
      <c r="E2208" s="212" t="s">
        <v>21</v>
      </c>
      <c r="F2208" s="213" t="s">
        <v>296</v>
      </c>
      <c r="G2208" s="211"/>
      <c r="H2208" s="214">
        <v>208.03</v>
      </c>
      <c r="I2208" s="215"/>
      <c r="J2208" s="211"/>
      <c r="K2208" s="211"/>
      <c r="L2208" s="216"/>
      <c r="M2208" s="217"/>
      <c r="N2208" s="218"/>
      <c r="O2208" s="218"/>
      <c r="P2208" s="218"/>
      <c r="Q2208" s="218"/>
      <c r="R2208" s="218"/>
      <c r="S2208" s="218"/>
      <c r="T2208" s="219"/>
      <c r="AT2208" s="220" t="s">
        <v>294</v>
      </c>
      <c r="AU2208" s="220" t="s">
        <v>82</v>
      </c>
      <c r="AV2208" s="14" t="s">
        <v>102</v>
      </c>
      <c r="AW2208" s="14" t="s">
        <v>34</v>
      </c>
      <c r="AX2208" s="14" t="s">
        <v>73</v>
      </c>
      <c r="AY2208" s="220" t="s">
        <v>283</v>
      </c>
    </row>
    <row r="2209" spans="1:65" s="13" customFormat="1" ht="11.25">
      <c r="B2209" s="198"/>
      <c r="C2209" s="199"/>
      <c r="D2209" s="200" t="s">
        <v>294</v>
      </c>
      <c r="E2209" s="201" t="s">
        <v>21</v>
      </c>
      <c r="F2209" s="202" t="s">
        <v>3325</v>
      </c>
      <c r="G2209" s="199"/>
      <c r="H2209" s="203">
        <v>82.35</v>
      </c>
      <c r="I2209" s="204"/>
      <c r="J2209" s="199"/>
      <c r="K2209" s="199"/>
      <c r="L2209" s="205"/>
      <c r="M2209" s="206"/>
      <c r="N2209" s="207"/>
      <c r="O2209" s="207"/>
      <c r="P2209" s="207"/>
      <c r="Q2209" s="207"/>
      <c r="R2209" s="207"/>
      <c r="S2209" s="207"/>
      <c r="T2209" s="208"/>
      <c r="AT2209" s="209" t="s">
        <v>294</v>
      </c>
      <c r="AU2209" s="209" t="s">
        <v>82</v>
      </c>
      <c r="AV2209" s="13" t="s">
        <v>82</v>
      </c>
      <c r="AW2209" s="13" t="s">
        <v>34</v>
      </c>
      <c r="AX2209" s="13" t="s">
        <v>73</v>
      </c>
      <c r="AY2209" s="209" t="s">
        <v>283</v>
      </c>
    </row>
    <row r="2210" spans="1:65" s="13" customFormat="1" ht="11.25">
      <c r="B2210" s="198"/>
      <c r="C2210" s="199"/>
      <c r="D2210" s="200" t="s">
        <v>294</v>
      </c>
      <c r="E2210" s="201" t="s">
        <v>21</v>
      </c>
      <c r="F2210" s="202" t="s">
        <v>406</v>
      </c>
      <c r="G2210" s="199"/>
      <c r="H2210" s="203">
        <v>20</v>
      </c>
      <c r="I2210" s="204"/>
      <c r="J2210" s="199"/>
      <c r="K2210" s="199"/>
      <c r="L2210" s="205"/>
      <c r="M2210" s="206"/>
      <c r="N2210" s="207"/>
      <c r="O2210" s="207"/>
      <c r="P2210" s="207"/>
      <c r="Q2210" s="207"/>
      <c r="R2210" s="207"/>
      <c r="S2210" s="207"/>
      <c r="T2210" s="208"/>
      <c r="AT2210" s="209" t="s">
        <v>294</v>
      </c>
      <c r="AU2210" s="209" t="s">
        <v>82</v>
      </c>
      <c r="AV2210" s="13" t="s">
        <v>82</v>
      </c>
      <c r="AW2210" s="13" t="s">
        <v>34</v>
      </c>
      <c r="AX2210" s="13" t="s">
        <v>73</v>
      </c>
      <c r="AY2210" s="209" t="s">
        <v>283</v>
      </c>
    </row>
    <row r="2211" spans="1:65" s="14" customFormat="1" ht="11.25">
      <c r="B2211" s="210"/>
      <c r="C2211" s="211"/>
      <c r="D2211" s="200" t="s">
        <v>294</v>
      </c>
      <c r="E2211" s="212" t="s">
        <v>21</v>
      </c>
      <c r="F2211" s="213" t="s">
        <v>296</v>
      </c>
      <c r="G2211" s="211"/>
      <c r="H2211" s="214">
        <v>102.35</v>
      </c>
      <c r="I2211" s="215"/>
      <c r="J2211" s="211"/>
      <c r="K2211" s="211"/>
      <c r="L2211" s="216"/>
      <c r="M2211" s="217"/>
      <c r="N2211" s="218"/>
      <c r="O2211" s="218"/>
      <c r="P2211" s="218"/>
      <c r="Q2211" s="218"/>
      <c r="R2211" s="218"/>
      <c r="S2211" s="218"/>
      <c r="T2211" s="219"/>
      <c r="AT2211" s="220" t="s">
        <v>294</v>
      </c>
      <c r="AU2211" s="220" t="s">
        <v>82</v>
      </c>
      <c r="AV2211" s="14" t="s">
        <v>102</v>
      </c>
      <c r="AW2211" s="14" t="s">
        <v>34</v>
      </c>
      <c r="AX2211" s="14" t="s">
        <v>73</v>
      </c>
      <c r="AY2211" s="220" t="s">
        <v>283</v>
      </c>
    </row>
    <row r="2212" spans="1:65" s="16" customFormat="1" ht="11.25">
      <c r="B2212" s="232"/>
      <c r="C2212" s="233"/>
      <c r="D2212" s="200" t="s">
        <v>294</v>
      </c>
      <c r="E2212" s="234" t="s">
        <v>21</v>
      </c>
      <c r="F2212" s="235" t="s">
        <v>442</v>
      </c>
      <c r="G2212" s="233"/>
      <c r="H2212" s="236">
        <v>450.315</v>
      </c>
      <c r="I2212" s="237"/>
      <c r="J2212" s="233"/>
      <c r="K2212" s="233"/>
      <c r="L2212" s="238"/>
      <c r="M2212" s="239"/>
      <c r="N2212" s="240"/>
      <c r="O2212" s="240"/>
      <c r="P2212" s="240"/>
      <c r="Q2212" s="240"/>
      <c r="R2212" s="240"/>
      <c r="S2212" s="240"/>
      <c r="T2212" s="241"/>
      <c r="AT2212" s="242" t="s">
        <v>294</v>
      </c>
      <c r="AU2212" s="242" t="s">
        <v>82</v>
      </c>
      <c r="AV2212" s="16" t="s">
        <v>290</v>
      </c>
      <c r="AW2212" s="16" t="s">
        <v>34</v>
      </c>
      <c r="AX2212" s="16" t="s">
        <v>80</v>
      </c>
      <c r="AY2212" s="242" t="s">
        <v>283</v>
      </c>
    </row>
    <row r="2213" spans="1:65" s="2" customFormat="1" ht="16.5" customHeight="1">
      <c r="A2213" s="36"/>
      <c r="B2213" s="37"/>
      <c r="C2213" s="247" t="s">
        <v>3326</v>
      </c>
      <c r="D2213" s="247" t="s">
        <v>740</v>
      </c>
      <c r="E2213" s="248" t="s">
        <v>3327</v>
      </c>
      <c r="F2213" s="249" t="s">
        <v>3328</v>
      </c>
      <c r="G2213" s="250" t="s">
        <v>409</v>
      </c>
      <c r="H2213" s="251">
        <v>495.34699999999998</v>
      </c>
      <c r="I2213" s="252"/>
      <c r="J2213" s="253">
        <f>ROUND(I2213*H2213,2)</f>
        <v>0</v>
      </c>
      <c r="K2213" s="249" t="s">
        <v>289</v>
      </c>
      <c r="L2213" s="254"/>
      <c r="M2213" s="255" t="s">
        <v>21</v>
      </c>
      <c r="N2213" s="256" t="s">
        <v>44</v>
      </c>
      <c r="O2213" s="66"/>
      <c r="P2213" s="189">
        <f>O2213*H2213</f>
        <v>0</v>
      </c>
      <c r="Q2213" s="189">
        <v>2.0000000000000002E-5</v>
      </c>
      <c r="R2213" s="189">
        <f>Q2213*H2213</f>
        <v>9.9069400000000012E-3</v>
      </c>
      <c r="S2213" s="189">
        <v>0</v>
      </c>
      <c r="T2213" s="190">
        <f>S2213*H2213</f>
        <v>0</v>
      </c>
      <c r="U2213" s="36"/>
      <c r="V2213" s="36"/>
      <c r="W2213" s="36"/>
      <c r="X2213" s="36"/>
      <c r="Y2213" s="36"/>
      <c r="Z2213" s="36"/>
      <c r="AA2213" s="36"/>
      <c r="AB2213" s="36"/>
      <c r="AC2213" s="36"/>
      <c r="AD2213" s="36"/>
      <c r="AE2213" s="36"/>
      <c r="AR2213" s="191" t="s">
        <v>493</v>
      </c>
      <c r="AT2213" s="191" t="s">
        <v>740</v>
      </c>
      <c r="AU2213" s="191" t="s">
        <v>82</v>
      </c>
      <c r="AY2213" s="19" t="s">
        <v>283</v>
      </c>
      <c r="BE2213" s="192">
        <f>IF(N2213="základní",J2213,0)</f>
        <v>0</v>
      </c>
      <c r="BF2213" s="192">
        <f>IF(N2213="snížená",J2213,0)</f>
        <v>0</v>
      </c>
      <c r="BG2213" s="192">
        <f>IF(N2213="zákl. přenesená",J2213,0)</f>
        <v>0</v>
      </c>
      <c r="BH2213" s="192">
        <f>IF(N2213="sníž. přenesená",J2213,0)</f>
        <v>0</v>
      </c>
      <c r="BI2213" s="192">
        <f>IF(N2213="nulová",J2213,0)</f>
        <v>0</v>
      </c>
      <c r="BJ2213" s="19" t="s">
        <v>80</v>
      </c>
      <c r="BK2213" s="192">
        <f>ROUND(I2213*H2213,2)</f>
        <v>0</v>
      </c>
      <c r="BL2213" s="19" t="s">
        <v>381</v>
      </c>
      <c r="BM2213" s="191" t="s">
        <v>3329</v>
      </c>
    </row>
    <row r="2214" spans="1:65" s="13" customFormat="1" ht="11.25">
      <c r="B2214" s="198"/>
      <c r="C2214" s="199"/>
      <c r="D2214" s="200" t="s">
        <v>294</v>
      </c>
      <c r="E2214" s="199"/>
      <c r="F2214" s="202" t="s">
        <v>3330</v>
      </c>
      <c r="G2214" s="199"/>
      <c r="H2214" s="203">
        <v>495.34699999999998</v>
      </c>
      <c r="I2214" s="204"/>
      <c r="J2214" s="199"/>
      <c r="K2214" s="199"/>
      <c r="L2214" s="205"/>
      <c r="M2214" s="206"/>
      <c r="N2214" s="207"/>
      <c r="O2214" s="207"/>
      <c r="P2214" s="207"/>
      <c r="Q2214" s="207"/>
      <c r="R2214" s="207"/>
      <c r="S2214" s="207"/>
      <c r="T2214" s="208"/>
      <c r="AT2214" s="209" t="s">
        <v>294</v>
      </c>
      <c r="AU2214" s="209" t="s">
        <v>82</v>
      </c>
      <c r="AV2214" s="13" t="s">
        <v>82</v>
      </c>
      <c r="AW2214" s="13" t="s">
        <v>4</v>
      </c>
      <c r="AX2214" s="13" t="s">
        <v>80</v>
      </c>
      <c r="AY2214" s="209" t="s">
        <v>283</v>
      </c>
    </row>
    <row r="2215" spans="1:65" s="2" customFormat="1" ht="24.2" customHeight="1">
      <c r="A2215" s="36"/>
      <c r="B2215" s="37"/>
      <c r="C2215" s="180" t="s">
        <v>3331</v>
      </c>
      <c r="D2215" s="180" t="s">
        <v>285</v>
      </c>
      <c r="E2215" s="181" t="s">
        <v>3332</v>
      </c>
      <c r="F2215" s="182" t="s">
        <v>3333</v>
      </c>
      <c r="G2215" s="183" t="s">
        <v>288</v>
      </c>
      <c r="H2215" s="184">
        <v>305.34199999999998</v>
      </c>
      <c r="I2215" s="185"/>
      <c r="J2215" s="186">
        <f>ROUND(I2215*H2215,2)</f>
        <v>0</v>
      </c>
      <c r="K2215" s="182" t="s">
        <v>289</v>
      </c>
      <c r="L2215" s="41"/>
      <c r="M2215" s="187" t="s">
        <v>21</v>
      </c>
      <c r="N2215" s="188" t="s">
        <v>44</v>
      </c>
      <c r="O2215" s="66"/>
      <c r="P2215" s="189">
        <f>O2215*H2215</f>
        <v>0</v>
      </c>
      <c r="Q2215" s="189">
        <v>8.9999999999999993E-3</v>
      </c>
      <c r="R2215" s="189">
        <f>Q2215*H2215</f>
        <v>2.7480779999999996</v>
      </c>
      <c r="S2215" s="189">
        <v>0</v>
      </c>
      <c r="T2215" s="190">
        <f>S2215*H2215</f>
        <v>0</v>
      </c>
      <c r="U2215" s="36"/>
      <c r="V2215" s="36"/>
      <c r="W2215" s="36"/>
      <c r="X2215" s="36"/>
      <c r="Y2215" s="36"/>
      <c r="Z2215" s="36"/>
      <c r="AA2215" s="36"/>
      <c r="AB2215" s="36"/>
      <c r="AC2215" s="36"/>
      <c r="AD2215" s="36"/>
      <c r="AE2215" s="36"/>
      <c r="AR2215" s="191" t="s">
        <v>381</v>
      </c>
      <c r="AT2215" s="191" t="s">
        <v>285</v>
      </c>
      <c r="AU2215" s="191" t="s">
        <v>82</v>
      </c>
      <c r="AY2215" s="19" t="s">
        <v>283</v>
      </c>
      <c r="BE2215" s="192">
        <f>IF(N2215="základní",J2215,0)</f>
        <v>0</v>
      </c>
      <c r="BF2215" s="192">
        <f>IF(N2215="snížená",J2215,0)</f>
        <v>0</v>
      </c>
      <c r="BG2215" s="192">
        <f>IF(N2215="zákl. přenesená",J2215,0)</f>
        <v>0</v>
      </c>
      <c r="BH2215" s="192">
        <f>IF(N2215="sníž. přenesená",J2215,0)</f>
        <v>0</v>
      </c>
      <c r="BI2215" s="192">
        <f>IF(N2215="nulová",J2215,0)</f>
        <v>0</v>
      </c>
      <c r="BJ2215" s="19" t="s">
        <v>80</v>
      </c>
      <c r="BK2215" s="192">
        <f>ROUND(I2215*H2215,2)</f>
        <v>0</v>
      </c>
      <c r="BL2215" s="19" t="s">
        <v>381</v>
      </c>
      <c r="BM2215" s="191" t="s">
        <v>3334</v>
      </c>
    </row>
    <row r="2216" spans="1:65" s="2" customFormat="1" ht="11.25">
      <c r="A2216" s="36"/>
      <c r="B2216" s="37"/>
      <c r="C2216" s="38"/>
      <c r="D2216" s="193" t="s">
        <v>292</v>
      </c>
      <c r="E2216" s="38"/>
      <c r="F2216" s="194" t="s">
        <v>3335</v>
      </c>
      <c r="G2216" s="38"/>
      <c r="H2216" s="38"/>
      <c r="I2216" s="195"/>
      <c r="J2216" s="38"/>
      <c r="K2216" s="38"/>
      <c r="L2216" s="41"/>
      <c r="M2216" s="196"/>
      <c r="N2216" s="197"/>
      <c r="O2216" s="66"/>
      <c r="P2216" s="66"/>
      <c r="Q2216" s="66"/>
      <c r="R2216" s="66"/>
      <c r="S2216" s="66"/>
      <c r="T2216" s="67"/>
      <c r="U2216" s="36"/>
      <c r="V2216" s="36"/>
      <c r="W2216" s="36"/>
      <c r="X2216" s="36"/>
      <c r="Y2216" s="36"/>
      <c r="Z2216" s="36"/>
      <c r="AA2216" s="36"/>
      <c r="AB2216" s="36"/>
      <c r="AC2216" s="36"/>
      <c r="AD2216" s="36"/>
      <c r="AE2216" s="36"/>
      <c r="AT2216" s="19" t="s">
        <v>292</v>
      </c>
      <c r="AU2216" s="19" t="s">
        <v>82</v>
      </c>
    </row>
    <row r="2217" spans="1:65" s="15" customFormat="1" ht="11.25">
      <c r="B2217" s="221"/>
      <c r="C2217" s="222"/>
      <c r="D2217" s="200" t="s">
        <v>294</v>
      </c>
      <c r="E2217" s="223" t="s">
        <v>21</v>
      </c>
      <c r="F2217" s="224" t="s">
        <v>3274</v>
      </c>
      <c r="G2217" s="222"/>
      <c r="H2217" s="223" t="s">
        <v>21</v>
      </c>
      <c r="I2217" s="225"/>
      <c r="J2217" s="222"/>
      <c r="K2217" s="222"/>
      <c r="L2217" s="226"/>
      <c r="M2217" s="227"/>
      <c r="N2217" s="228"/>
      <c r="O2217" s="228"/>
      <c r="P2217" s="228"/>
      <c r="Q2217" s="228"/>
      <c r="R2217" s="228"/>
      <c r="S2217" s="228"/>
      <c r="T2217" s="229"/>
      <c r="AT2217" s="230" t="s">
        <v>294</v>
      </c>
      <c r="AU2217" s="230" t="s">
        <v>82</v>
      </c>
      <c r="AV2217" s="15" t="s">
        <v>80</v>
      </c>
      <c r="AW2217" s="15" t="s">
        <v>34</v>
      </c>
      <c r="AX2217" s="15" t="s">
        <v>73</v>
      </c>
      <c r="AY2217" s="230" t="s">
        <v>283</v>
      </c>
    </row>
    <row r="2218" spans="1:65" s="13" customFormat="1" ht="11.25">
      <c r="B2218" s="198"/>
      <c r="C2218" s="199"/>
      <c r="D2218" s="200" t="s">
        <v>294</v>
      </c>
      <c r="E2218" s="201" t="s">
        <v>21</v>
      </c>
      <c r="F2218" s="202" t="s">
        <v>3336</v>
      </c>
      <c r="G2218" s="199"/>
      <c r="H2218" s="203">
        <v>15.991</v>
      </c>
      <c r="I2218" s="204"/>
      <c r="J2218" s="199"/>
      <c r="K2218" s="199"/>
      <c r="L2218" s="205"/>
      <c r="M2218" s="206"/>
      <c r="N2218" s="207"/>
      <c r="O2218" s="207"/>
      <c r="P2218" s="207"/>
      <c r="Q2218" s="207"/>
      <c r="R2218" s="207"/>
      <c r="S2218" s="207"/>
      <c r="T2218" s="208"/>
      <c r="AT2218" s="209" t="s">
        <v>294</v>
      </c>
      <c r="AU2218" s="209" t="s">
        <v>82</v>
      </c>
      <c r="AV2218" s="13" t="s">
        <v>82</v>
      </c>
      <c r="AW2218" s="13" t="s">
        <v>34</v>
      </c>
      <c r="AX2218" s="13" t="s">
        <v>73</v>
      </c>
      <c r="AY2218" s="209" t="s">
        <v>283</v>
      </c>
    </row>
    <row r="2219" spans="1:65" s="13" customFormat="1" ht="22.5">
      <c r="B2219" s="198"/>
      <c r="C2219" s="199"/>
      <c r="D2219" s="200" t="s">
        <v>294</v>
      </c>
      <c r="E2219" s="201" t="s">
        <v>21</v>
      </c>
      <c r="F2219" s="202" t="s">
        <v>3337</v>
      </c>
      <c r="G2219" s="199"/>
      <c r="H2219" s="203">
        <v>85.881</v>
      </c>
      <c r="I2219" s="204"/>
      <c r="J2219" s="199"/>
      <c r="K2219" s="199"/>
      <c r="L2219" s="205"/>
      <c r="M2219" s="206"/>
      <c r="N2219" s="207"/>
      <c r="O2219" s="207"/>
      <c r="P2219" s="207"/>
      <c r="Q2219" s="207"/>
      <c r="R2219" s="207"/>
      <c r="S2219" s="207"/>
      <c r="T2219" s="208"/>
      <c r="AT2219" s="209" t="s">
        <v>294</v>
      </c>
      <c r="AU2219" s="209" t="s">
        <v>82</v>
      </c>
      <c r="AV2219" s="13" t="s">
        <v>82</v>
      </c>
      <c r="AW2219" s="13" t="s">
        <v>34</v>
      </c>
      <c r="AX2219" s="13" t="s">
        <v>73</v>
      </c>
      <c r="AY2219" s="209" t="s">
        <v>283</v>
      </c>
    </row>
    <row r="2220" spans="1:65" s="13" customFormat="1" ht="11.25">
      <c r="B2220" s="198"/>
      <c r="C2220" s="199"/>
      <c r="D2220" s="200" t="s">
        <v>294</v>
      </c>
      <c r="E2220" s="201" t="s">
        <v>21</v>
      </c>
      <c r="F2220" s="202" t="s">
        <v>3338</v>
      </c>
      <c r="G2220" s="199"/>
      <c r="H2220" s="203">
        <v>10.335000000000001</v>
      </c>
      <c r="I2220" s="204"/>
      <c r="J2220" s="199"/>
      <c r="K2220" s="199"/>
      <c r="L2220" s="205"/>
      <c r="M2220" s="206"/>
      <c r="N2220" s="207"/>
      <c r="O2220" s="207"/>
      <c r="P2220" s="207"/>
      <c r="Q2220" s="207"/>
      <c r="R2220" s="207"/>
      <c r="S2220" s="207"/>
      <c r="T2220" s="208"/>
      <c r="AT2220" s="209" t="s">
        <v>294</v>
      </c>
      <c r="AU2220" s="209" t="s">
        <v>82</v>
      </c>
      <c r="AV2220" s="13" t="s">
        <v>82</v>
      </c>
      <c r="AW2220" s="13" t="s">
        <v>34</v>
      </c>
      <c r="AX2220" s="13" t="s">
        <v>73</v>
      </c>
      <c r="AY2220" s="209" t="s">
        <v>283</v>
      </c>
    </row>
    <row r="2221" spans="1:65" s="13" customFormat="1" ht="11.25">
      <c r="B2221" s="198"/>
      <c r="C2221" s="199"/>
      <c r="D2221" s="200" t="s">
        <v>294</v>
      </c>
      <c r="E2221" s="201" t="s">
        <v>21</v>
      </c>
      <c r="F2221" s="202" t="s">
        <v>3339</v>
      </c>
      <c r="G2221" s="199"/>
      <c r="H2221" s="203">
        <v>15.808999999999999</v>
      </c>
      <c r="I2221" s="204"/>
      <c r="J2221" s="199"/>
      <c r="K2221" s="199"/>
      <c r="L2221" s="205"/>
      <c r="M2221" s="206"/>
      <c r="N2221" s="207"/>
      <c r="O2221" s="207"/>
      <c r="P2221" s="207"/>
      <c r="Q2221" s="207"/>
      <c r="R2221" s="207"/>
      <c r="S2221" s="207"/>
      <c r="T2221" s="208"/>
      <c r="AT2221" s="209" t="s">
        <v>294</v>
      </c>
      <c r="AU2221" s="209" t="s">
        <v>82</v>
      </c>
      <c r="AV2221" s="13" t="s">
        <v>82</v>
      </c>
      <c r="AW2221" s="13" t="s">
        <v>34</v>
      </c>
      <c r="AX2221" s="13" t="s">
        <v>73</v>
      </c>
      <c r="AY2221" s="209" t="s">
        <v>283</v>
      </c>
    </row>
    <row r="2222" spans="1:65" s="13" customFormat="1" ht="22.5">
      <c r="B2222" s="198"/>
      <c r="C2222" s="199"/>
      <c r="D2222" s="200" t="s">
        <v>294</v>
      </c>
      <c r="E2222" s="201" t="s">
        <v>21</v>
      </c>
      <c r="F2222" s="202" t="s">
        <v>3340</v>
      </c>
      <c r="G2222" s="199"/>
      <c r="H2222" s="203">
        <v>78.608999999999995</v>
      </c>
      <c r="I2222" s="204"/>
      <c r="J2222" s="199"/>
      <c r="K2222" s="199"/>
      <c r="L2222" s="205"/>
      <c r="M2222" s="206"/>
      <c r="N2222" s="207"/>
      <c r="O2222" s="207"/>
      <c r="P2222" s="207"/>
      <c r="Q2222" s="207"/>
      <c r="R2222" s="207"/>
      <c r="S2222" s="207"/>
      <c r="T2222" s="208"/>
      <c r="AT2222" s="209" t="s">
        <v>294</v>
      </c>
      <c r="AU2222" s="209" t="s">
        <v>82</v>
      </c>
      <c r="AV2222" s="13" t="s">
        <v>82</v>
      </c>
      <c r="AW2222" s="13" t="s">
        <v>34</v>
      </c>
      <c r="AX2222" s="13" t="s">
        <v>73</v>
      </c>
      <c r="AY2222" s="209" t="s">
        <v>283</v>
      </c>
    </row>
    <row r="2223" spans="1:65" s="13" customFormat="1" ht="11.25">
      <c r="B2223" s="198"/>
      <c r="C2223" s="199"/>
      <c r="D2223" s="200" t="s">
        <v>294</v>
      </c>
      <c r="E2223" s="201" t="s">
        <v>21</v>
      </c>
      <c r="F2223" s="202" t="s">
        <v>3341</v>
      </c>
      <c r="G2223" s="199"/>
      <c r="H2223" s="203">
        <v>10.335000000000001</v>
      </c>
      <c r="I2223" s="204"/>
      <c r="J2223" s="199"/>
      <c r="K2223" s="199"/>
      <c r="L2223" s="205"/>
      <c r="M2223" s="206"/>
      <c r="N2223" s="207"/>
      <c r="O2223" s="207"/>
      <c r="P2223" s="207"/>
      <c r="Q2223" s="207"/>
      <c r="R2223" s="207"/>
      <c r="S2223" s="207"/>
      <c r="T2223" s="208"/>
      <c r="AT2223" s="209" t="s">
        <v>294</v>
      </c>
      <c r="AU2223" s="209" t="s">
        <v>82</v>
      </c>
      <c r="AV2223" s="13" t="s">
        <v>82</v>
      </c>
      <c r="AW2223" s="13" t="s">
        <v>34</v>
      </c>
      <c r="AX2223" s="13" t="s">
        <v>73</v>
      </c>
      <c r="AY2223" s="209" t="s">
        <v>283</v>
      </c>
    </row>
    <row r="2224" spans="1:65" s="13" customFormat="1" ht="11.25">
      <c r="B2224" s="198"/>
      <c r="C2224" s="199"/>
      <c r="D2224" s="200" t="s">
        <v>294</v>
      </c>
      <c r="E2224" s="201" t="s">
        <v>21</v>
      </c>
      <c r="F2224" s="202" t="s">
        <v>3342</v>
      </c>
      <c r="G2224" s="199"/>
      <c r="H2224" s="203">
        <v>15.808999999999999</v>
      </c>
      <c r="I2224" s="204"/>
      <c r="J2224" s="199"/>
      <c r="K2224" s="199"/>
      <c r="L2224" s="205"/>
      <c r="M2224" s="206"/>
      <c r="N2224" s="207"/>
      <c r="O2224" s="207"/>
      <c r="P2224" s="207"/>
      <c r="Q2224" s="207"/>
      <c r="R2224" s="207"/>
      <c r="S2224" s="207"/>
      <c r="T2224" s="208"/>
      <c r="AT2224" s="209" t="s">
        <v>294</v>
      </c>
      <c r="AU2224" s="209" t="s">
        <v>82</v>
      </c>
      <c r="AV2224" s="13" t="s">
        <v>82</v>
      </c>
      <c r="AW2224" s="13" t="s">
        <v>34</v>
      </c>
      <c r="AX2224" s="13" t="s">
        <v>73</v>
      </c>
      <c r="AY2224" s="209" t="s">
        <v>283</v>
      </c>
    </row>
    <row r="2225" spans="1:65" s="13" customFormat="1" ht="11.25">
      <c r="B2225" s="198"/>
      <c r="C2225" s="199"/>
      <c r="D2225" s="200" t="s">
        <v>294</v>
      </c>
      <c r="E2225" s="201" t="s">
        <v>21</v>
      </c>
      <c r="F2225" s="202" t="s">
        <v>406</v>
      </c>
      <c r="G2225" s="199"/>
      <c r="H2225" s="203">
        <v>20</v>
      </c>
      <c r="I2225" s="204"/>
      <c r="J2225" s="199"/>
      <c r="K2225" s="199"/>
      <c r="L2225" s="205"/>
      <c r="M2225" s="206"/>
      <c r="N2225" s="207"/>
      <c r="O2225" s="207"/>
      <c r="P2225" s="207"/>
      <c r="Q2225" s="207"/>
      <c r="R2225" s="207"/>
      <c r="S2225" s="207"/>
      <c r="T2225" s="208"/>
      <c r="AT2225" s="209" t="s">
        <v>294</v>
      </c>
      <c r="AU2225" s="209" t="s">
        <v>82</v>
      </c>
      <c r="AV2225" s="13" t="s">
        <v>82</v>
      </c>
      <c r="AW2225" s="13" t="s">
        <v>34</v>
      </c>
      <c r="AX2225" s="13" t="s">
        <v>73</v>
      </c>
      <c r="AY2225" s="209" t="s">
        <v>283</v>
      </c>
    </row>
    <row r="2226" spans="1:65" s="14" customFormat="1" ht="11.25">
      <c r="B2226" s="210"/>
      <c r="C2226" s="211"/>
      <c r="D2226" s="200" t="s">
        <v>294</v>
      </c>
      <c r="E2226" s="212" t="s">
        <v>734</v>
      </c>
      <c r="F2226" s="213" t="s">
        <v>296</v>
      </c>
      <c r="G2226" s="211"/>
      <c r="H2226" s="214">
        <v>252.76900000000001</v>
      </c>
      <c r="I2226" s="215"/>
      <c r="J2226" s="211"/>
      <c r="K2226" s="211"/>
      <c r="L2226" s="216"/>
      <c r="M2226" s="217"/>
      <c r="N2226" s="218"/>
      <c r="O2226" s="218"/>
      <c r="P2226" s="218"/>
      <c r="Q2226" s="218"/>
      <c r="R2226" s="218"/>
      <c r="S2226" s="218"/>
      <c r="T2226" s="219"/>
      <c r="AT2226" s="220" t="s">
        <v>294</v>
      </c>
      <c r="AU2226" s="220" t="s">
        <v>82</v>
      </c>
      <c r="AV2226" s="14" t="s">
        <v>102</v>
      </c>
      <c r="AW2226" s="14" t="s">
        <v>34</v>
      </c>
      <c r="AX2226" s="14" t="s">
        <v>73</v>
      </c>
      <c r="AY2226" s="220" t="s">
        <v>283</v>
      </c>
    </row>
    <row r="2227" spans="1:65" s="15" customFormat="1" ht="11.25">
      <c r="B2227" s="221"/>
      <c r="C2227" s="222"/>
      <c r="D2227" s="200" t="s">
        <v>294</v>
      </c>
      <c r="E2227" s="223" t="s">
        <v>21</v>
      </c>
      <c r="F2227" s="224" t="s">
        <v>3282</v>
      </c>
      <c r="G2227" s="222"/>
      <c r="H2227" s="223" t="s">
        <v>21</v>
      </c>
      <c r="I2227" s="225"/>
      <c r="J2227" s="222"/>
      <c r="K2227" s="222"/>
      <c r="L2227" s="226"/>
      <c r="M2227" s="227"/>
      <c r="N2227" s="228"/>
      <c r="O2227" s="228"/>
      <c r="P2227" s="228"/>
      <c r="Q2227" s="228"/>
      <c r="R2227" s="228"/>
      <c r="S2227" s="228"/>
      <c r="T2227" s="229"/>
      <c r="AT2227" s="230" t="s">
        <v>294</v>
      </c>
      <c r="AU2227" s="230" t="s">
        <v>82</v>
      </c>
      <c r="AV2227" s="15" t="s">
        <v>80</v>
      </c>
      <c r="AW2227" s="15" t="s">
        <v>34</v>
      </c>
      <c r="AX2227" s="15" t="s">
        <v>73</v>
      </c>
      <c r="AY2227" s="230" t="s">
        <v>283</v>
      </c>
    </row>
    <row r="2228" spans="1:65" s="13" customFormat="1" ht="11.25">
      <c r="B2228" s="198"/>
      <c r="C2228" s="199"/>
      <c r="D2228" s="200" t="s">
        <v>294</v>
      </c>
      <c r="E2228" s="201" t="s">
        <v>21</v>
      </c>
      <c r="F2228" s="202" t="s">
        <v>3343</v>
      </c>
      <c r="G2228" s="199"/>
      <c r="H2228" s="203">
        <v>27.640999999999998</v>
      </c>
      <c r="I2228" s="204"/>
      <c r="J2228" s="199"/>
      <c r="K2228" s="199"/>
      <c r="L2228" s="205"/>
      <c r="M2228" s="206"/>
      <c r="N2228" s="207"/>
      <c r="O2228" s="207"/>
      <c r="P2228" s="207"/>
      <c r="Q2228" s="207"/>
      <c r="R2228" s="207"/>
      <c r="S2228" s="207"/>
      <c r="T2228" s="208"/>
      <c r="AT2228" s="209" t="s">
        <v>294</v>
      </c>
      <c r="AU2228" s="209" t="s">
        <v>82</v>
      </c>
      <c r="AV2228" s="13" t="s">
        <v>82</v>
      </c>
      <c r="AW2228" s="13" t="s">
        <v>34</v>
      </c>
      <c r="AX2228" s="13" t="s">
        <v>73</v>
      </c>
      <c r="AY2228" s="209" t="s">
        <v>283</v>
      </c>
    </row>
    <row r="2229" spans="1:65" s="13" customFormat="1" ht="11.25">
      <c r="B2229" s="198"/>
      <c r="C2229" s="199"/>
      <c r="D2229" s="200" t="s">
        <v>294</v>
      </c>
      <c r="E2229" s="201" t="s">
        <v>21</v>
      </c>
      <c r="F2229" s="202" t="s">
        <v>3344</v>
      </c>
      <c r="G2229" s="199"/>
      <c r="H2229" s="203">
        <v>5.3550000000000004</v>
      </c>
      <c r="I2229" s="204"/>
      <c r="J2229" s="199"/>
      <c r="K2229" s="199"/>
      <c r="L2229" s="205"/>
      <c r="M2229" s="206"/>
      <c r="N2229" s="207"/>
      <c r="O2229" s="207"/>
      <c r="P2229" s="207"/>
      <c r="Q2229" s="207"/>
      <c r="R2229" s="207"/>
      <c r="S2229" s="207"/>
      <c r="T2229" s="208"/>
      <c r="AT2229" s="209" t="s">
        <v>294</v>
      </c>
      <c r="AU2229" s="209" t="s">
        <v>82</v>
      </c>
      <c r="AV2229" s="13" t="s">
        <v>82</v>
      </c>
      <c r="AW2229" s="13" t="s">
        <v>34</v>
      </c>
      <c r="AX2229" s="13" t="s">
        <v>73</v>
      </c>
      <c r="AY2229" s="209" t="s">
        <v>283</v>
      </c>
    </row>
    <row r="2230" spans="1:65" s="13" customFormat="1" ht="11.25">
      <c r="B2230" s="198"/>
      <c r="C2230" s="199"/>
      <c r="D2230" s="200" t="s">
        <v>294</v>
      </c>
      <c r="E2230" s="201" t="s">
        <v>21</v>
      </c>
      <c r="F2230" s="202" t="s">
        <v>3345</v>
      </c>
      <c r="G2230" s="199"/>
      <c r="H2230" s="203">
        <v>19.577000000000002</v>
      </c>
      <c r="I2230" s="204"/>
      <c r="J2230" s="199"/>
      <c r="K2230" s="199"/>
      <c r="L2230" s="205"/>
      <c r="M2230" s="206"/>
      <c r="N2230" s="207"/>
      <c r="O2230" s="207"/>
      <c r="P2230" s="207"/>
      <c r="Q2230" s="207"/>
      <c r="R2230" s="207"/>
      <c r="S2230" s="207"/>
      <c r="T2230" s="208"/>
      <c r="AT2230" s="209" t="s">
        <v>294</v>
      </c>
      <c r="AU2230" s="209" t="s">
        <v>82</v>
      </c>
      <c r="AV2230" s="13" t="s">
        <v>82</v>
      </c>
      <c r="AW2230" s="13" t="s">
        <v>34</v>
      </c>
      <c r="AX2230" s="13" t="s">
        <v>73</v>
      </c>
      <c r="AY2230" s="209" t="s">
        <v>283</v>
      </c>
    </row>
    <row r="2231" spans="1:65" s="14" customFormat="1" ht="11.25">
      <c r="B2231" s="210"/>
      <c r="C2231" s="211"/>
      <c r="D2231" s="200" t="s">
        <v>294</v>
      </c>
      <c r="E2231" s="212" t="s">
        <v>737</v>
      </c>
      <c r="F2231" s="213" t="s">
        <v>296</v>
      </c>
      <c r="G2231" s="211"/>
      <c r="H2231" s="214">
        <v>52.573</v>
      </c>
      <c r="I2231" s="215"/>
      <c r="J2231" s="211"/>
      <c r="K2231" s="211"/>
      <c r="L2231" s="216"/>
      <c r="M2231" s="217"/>
      <c r="N2231" s="218"/>
      <c r="O2231" s="218"/>
      <c r="P2231" s="218"/>
      <c r="Q2231" s="218"/>
      <c r="R2231" s="218"/>
      <c r="S2231" s="218"/>
      <c r="T2231" s="219"/>
      <c r="AT2231" s="220" t="s">
        <v>294</v>
      </c>
      <c r="AU2231" s="220" t="s">
        <v>82</v>
      </c>
      <c r="AV2231" s="14" t="s">
        <v>102</v>
      </c>
      <c r="AW2231" s="14" t="s">
        <v>34</v>
      </c>
      <c r="AX2231" s="14" t="s">
        <v>73</v>
      </c>
      <c r="AY2231" s="220" t="s">
        <v>283</v>
      </c>
    </row>
    <row r="2232" spans="1:65" s="16" customFormat="1" ht="11.25">
      <c r="B2232" s="232"/>
      <c r="C2232" s="233"/>
      <c r="D2232" s="200" t="s">
        <v>294</v>
      </c>
      <c r="E2232" s="234" t="s">
        <v>21</v>
      </c>
      <c r="F2232" s="235" t="s">
        <v>442</v>
      </c>
      <c r="G2232" s="233"/>
      <c r="H2232" s="236">
        <v>305.34199999999998</v>
      </c>
      <c r="I2232" s="237"/>
      <c r="J2232" s="233"/>
      <c r="K2232" s="233"/>
      <c r="L2232" s="238"/>
      <c r="M2232" s="239"/>
      <c r="N2232" s="240"/>
      <c r="O2232" s="240"/>
      <c r="P2232" s="240"/>
      <c r="Q2232" s="240"/>
      <c r="R2232" s="240"/>
      <c r="S2232" s="240"/>
      <c r="T2232" s="241"/>
      <c r="AT2232" s="242" t="s">
        <v>294</v>
      </c>
      <c r="AU2232" s="242" t="s">
        <v>82</v>
      </c>
      <c r="AV2232" s="16" t="s">
        <v>290</v>
      </c>
      <c r="AW2232" s="16" t="s">
        <v>34</v>
      </c>
      <c r="AX2232" s="16" t="s">
        <v>80</v>
      </c>
      <c r="AY2232" s="242" t="s">
        <v>283</v>
      </c>
    </row>
    <row r="2233" spans="1:65" s="2" customFormat="1" ht="24.2" customHeight="1">
      <c r="A2233" s="36"/>
      <c r="B2233" s="37"/>
      <c r="C2233" s="247" t="s">
        <v>3346</v>
      </c>
      <c r="D2233" s="247" t="s">
        <v>740</v>
      </c>
      <c r="E2233" s="248" t="s">
        <v>3347</v>
      </c>
      <c r="F2233" s="249" t="s">
        <v>3348</v>
      </c>
      <c r="G2233" s="250" t="s">
        <v>288</v>
      </c>
      <c r="H2233" s="251">
        <v>290.68400000000003</v>
      </c>
      <c r="I2233" s="252"/>
      <c r="J2233" s="253">
        <f>ROUND(I2233*H2233,2)</f>
        <v>0</v>
      </c>
      <c r="K2233" s="249" t="s">
        <v>348</v>
      </c>
      <c r="L2233" s="254"/>
      <c r="M2233" s="255" t="s">
        <v>21</v>
      </c>
      <c r="N2233" s="256" t="s">
        <v>44</v>
      </c>
      <c r="O2233" s="66"/>
      <c r="P2233" s="189">
        <f>O2233*H2233</f>
        <v>0</v>
      </c>
      <c r="Q2233" s="189">
        <v>0.02</v>
      </c>
      <c r="R2233" s="189">
        <f>Q2233*H2233</f>
        <v>5.8136800000000006</v>
      </c>
      <c r="S2233" s="189">
        <v>0</v>
      </c>
      <c r="T2233" s="190">
        <f>S2233*H2233</f>
        <v>0</v>
      </c>
      <c r="U2233" s="36"/>
      <c r="V2233" s="36"/>
      <c r="W2233" s="36"/>
      <c r="X2233" s="36"/>
      <c r="Y2233" s="36"/>
      <c r="Z2233" s="36"/>
      <c r="AA2233" s="36"/>
      <c r="AB2233" s="36"/>
      <c r="AC2233" s="36"/>
      <c r="AD2233" s="36"/>
      <c r="AE2233" s="36"/>
      <c r="AR2233" s="191" t="s">
        <v>493</v>
      </c>
      <c r="AT2233" s="191" t="s">
        <v>740</v>
      </c>
      <c r="AU2233" s="191" t="s">
        <v>82</v>
      </c>
      <c r="AY2233" s="19" t="s">
        <v>283</v>
      </c>
      <c r="BE2233" s="192">
        <f>IF(N2233="základní",J2233,0)</f>
        <v>0</v>
      </c>
      <c r="BF2233" s="192">
        <f>IF(N2233="snížená",J2233,0)</f>
        <v>0</v>
      </c>
      <c r="BG2233" s="192">
        <f>IF(N2233="zákl. přenesená",J2233,0)</f>
        <v>0</v>
      </c>
      <c r="BH2233" s="192">
        <f>IF(N2233="sníž. přenesená",J2233,0)</f>
        <v>0</v>
      </c>
      <c r="BI2233" s="192">
        <f>IF(N2233="nulová",J2233,0)</f>
        <v>0</v>
      </c>
      <c r="BJ2233" s="19" t="s">
        <v>80</v>
      </c>
      <c r="BK2233" s="192">
        <f>ROUND(I2233*H2233,2)</f>
        <v>0</v>
      </c>
      <c r="BL2233" s="19" t="s">
        <v>381</v>
      </c>
      <c r="BM2233" s="191" t="s">
        <v>3349</v>
      </c>
    </row>
    <row r="2234" spans="1:65" s="2" customFormat="1" ht="29.25">
      <c r="A2234" s="36"/>
      <c r="B2234" s="37"/>
      <c r="C2234" s="38"/>
      <c r="D2234" s="200" t="s">
        <v>436</v>
      </c>
      <c r="E2234" s="38"/>
      <c r="F2234" s="231" t="s">
        <v>3066</v>
      </c>
      <c r="G2234" s="38"/>
      <c r="H2234" s="38"/>
      <c r="I2234" s="195"/>
      <c r="J2234" s="38"/>
      <c r="K2234" s="38"/>
      <c r="L2234" s="41"/>
      <c r="M2234" s="196"/>
      <c r="N2234" s="197"/>
      <c r="O2234" s="66"/>
      <c r="P2234" s="66"/>
      <c r="Q2234" s="66"/>
      <c r="R2234" s="66"/>
      <c r="S2234" s="66"/>
      <c r="T2234" s="67"/>
      <c r="U2234" s="36"/>
      <c r="V2234" s="36"/>
      <c r="W2234" s="36"/>
      <c r="X2234" s="36"/>
      <c r="Y2234" s="36"/>
      <c r="Z2234" s="36"/>
      <c r="AA2234" s="36"/>
      <c r="AB2234" s="36"/>
      <c r="AC2234" s="36"/>
      <c r="AD2234" s="36"/>
      <c r="AE2234" s="36"/>
      <c r="AT2234" s="19" t="s">
        <v>436</v>
      </c>
      <c r="AU2234" s="19" t="s">
        <v>82</v>
      </c>
    </row>
    <row r="2235" spans="1:65" s="13" customFormat="1" ht="11.25">
      <c r="B2235" s="198"/>
      <c r="C2235" s="199"/>
      <c r="D2235" s="200" t="s">
        <v>294</v>
      </c>
      <c r="E2235" s="201" t="s">
        <v>21</v>
      </c>
      <c r="F2235" s="202" t="s">
        <v>3350</v>
      </c>
      <c r="G2235" s="199"/>
      <c r="H2235" s="203">
        <v>252.76900000000001</v>
      </c>
      <c r="I2235" s="204"/>
      <c r="J2235" s="199"/>
      <c r="K2235" s="199"/>
      <c r="L2235" s="205"/>
      <c r="M2235" s="206"/>
      <c r="N2235" s="207"/>
      <c r="O2235" s="207"/>
      <c r="P2235" s="207"/>
      <c r="Q2235" s="207"/>
      <c r="R2235" s="207"/>
      <c r="S2235" s="207"/>
      <c r="T2235" s="208"/>
      <c r="AT2235" s="209" t="s">
        <v>294</v>
      </c>
      <c r="AU2235" s="209" t="s">
        <v>82</v>
      </c>
      <c r="AV2235" s="13" t="s">
        <v>82</v>
      </c>
      <c r="AW2235" s="13" t="s">
        <v>34</v>
      </c>
      <c r="AX2235" s="13" t="s">
        <v>73</v>
      </c>
      <c r="AY2235" s="209" t="s">
        <v>283</v>
      </c>
    </row>
    <row r="2236" spans="1:65" s="14" customFormat="1" ht="11.25">
      <c r="B2236" s="210"/>
      <c r="C2236" s="211"/>
      <c r="D2236" s="200" t="s">
        <v>294</v>
      </c>
      <c r="E2236" s="212" t="s">
        <v>21</v>
      </c>
      <c r="F2236" s="213" t="s">
        <v>296</v>
      </c>
      <c r="G2236" s="211"/>
      <c r="H2236" s="214">
        <v>252.76900000000001</v>
      </c>
      <c r="I2236" s="215"/>
      <c r="J2236" s="211"/>
      <c r="K2236" s="211"/>
      <c r="L2236" s="216"/>
      <c r="M2236" s="217"/>
      <c r="N2236" s="218"/>
      <c r="O2236" s="218"/>
      <c r="P2236" s="218"/>
      <c r="Q2236" s="218"/>
      <c r="R2236" s="218"/>
      <c r="S2236" s="218"/>
      <c r="T2236" s="219"/>
      <c r="AT2236" s="220" t="s">
        <v>294</v>
      </c>
      <c r="AU2236" s="220" t="s">
        <v>82</v>
      </c>
      <c r="AV2236" s="14" t="s">
        <v>102</v>
      </c>
      <c r="AW2236" s="14" t="s">
        <v>34</v>
      </c>
      <c r="AX2236" s="14" t="s">
        <v>80</v>
      </c>
      <c r="AY2236" s="220" t="s">
        <v>283</v>
      </c>
    </row>
    <row r="2237" spans="1:65" s="13" customFormat="1" ht="11.25">
      <c r="B2237" s="198"/>
      <c r="C2237" s="199"/>
      <c r="D2237" s="200" t="s">
        <v>294</v>
      </c>
      <c r="E2237" s="199"/>
      <c r="F2237" s="202" t="s">
        <v>3351</v>
      </c>
      <c r="G2237" s="199"/>
      <c r="H2237" s="203">
        <v>290.68400000000003</v>
      </c>
      <c r="I2237" s="204"/>
      <c r="J2237" s="199"/>
      <c r="K2237" s="199"/>
      <c r="L2237" s="205"/>
      <c r="M2237" s="206"/>
      <c r="N2237" s="207"/>
      <c r="O2237" s="207"/>
      <c r="P2237" s="207"/>
      <c r="Q2237" s="207"/>
      <c r="R2237" s="207"/>
      <c r="S2237" s="207"/>
      <c r="T2237" s="208"/>
      <c r="AT2237" s="209" t="s">
        <v>294</v>
      </c>
      <c r="AU2237" s="209" t="s">
        <v>82</v>
      </c>
      <c r="AV2237" s="13" t="s">
        <v>82</v>
      </c>
      <c r="AW2237" s="13" t="s">
        <v>4</v>
      </c>
      <c r="AX2237" s="13" t="s">
        <v>80</v>
      </c>
      <c r="AY2237" s="209" t="s">
        <v>283</v>
      </c>
    </row>
    <row r="2238" spans="1:65" s="2" customFormat="1" ht="24.2" customHeight="1">
      <c r="A2238" s="36"/>
      <c r="B2238" s="37"/>
      <c r="C2238" s="247" t="s">
        <v>3352</v>
      </c>
      <c r="D2238" s="247" t="s">
        <v>740</v>
      </c>
      <c r="E2238" s="248" t="s">
        <v>3353</v>
      </c>
      <c r="F2238" s="249" t="s">
        <v>3354</v>
      </c>
      <c r="G2238" s="250" t="s">
        <v>288</v>
      </c>
      <c r="H2238" s="251">
        <v>60.459000000000003</v>
      </c>
      <c r="I2238" s="252"/>
      <c r="J2238" s="253">
        <f>ROUND(I2238*H2238,2)</f>
        <v>0</v>
      </c>
      <c r="K2238" s="249" t="s">
        <v>348</v>
      </c>
      <c r="L2238" s="254"/>
      <c r="M2238" s="255" t="s">
        <v>21</v>
      </c>
      <c r="N2238" s="256" t="s">
        <v>44</v>
      </c>
      <c r="O2238" s="66"/>
      <c r="P2238" s="189">
        <f>O2238*H2238</f>
        <v>0</v>
      </c>
      <c r="Q2238" s="189">
        <v>0.02</v>
      </c>
      <c r="R2238" s="189">
        <f>Q2238*H2238</f>
        <v>1.2091800000000001</v>
      </c>
      <c r="S2238" s="189">
        <v>0</v>
      </c>
      <c r="T2238" s="190">
        <f>S2238*H2238</f>
        <v>0</v>
      </c>
      <c r="U2238" s="36"/>
      <c r="V2238" s="36"/>
      <c r="W2238" s="36"/>
      <c r="X2238" s="36"/>
      <c r="Y2238" s="36"/>
      <c r="Z2238" s="36"/>
      <c r="AA2238" s="36"/>
      <c r="AB2238" s="36"/>
      <c r="AC2238" s="36"/>
      <c r="AD2238" s="36"/>
      <c r="AE2238" s="36"/>
      <c r="AR2238" s="191" t="s">
        <v>493</v>
      </c>
      <c r="AT2238" s="191" t="s">
        <v>740</v>
      </c>
      <c r="AU2238" s="191" t="s">
        <v>82</v>
      </c>
      <c r="AY2238" s="19" t="s">
        <v>283</v>
      </c>
      <c r="BE2238" s="192">
        <f>IF(N2238="základní",J2238,0)</f>
        <v>0</v>
      </c>
      <c r="BF2238" s="192">
        <f>IF(N2238="snížená",J2238,0)</f>
        <v>0</v>
      </c>
      <c r="BG2238" s="192">
        <f>IF(N2238="zákl. přenesená",J2238,0)</f>
        <v>0</v>
      </c>
      <c r="BH2238" s="192">
        <f>IF(N2238="sníž. přenesená",J2238,0)</f>
        <v>0</v>
      </c>
      <c r="BI2238" s="192">
        <f>IF(N2238="nulová",J2238,0)</f>
        <v>0</v>
      </c>
      <c r="BJ2238" s="19" t="s">
        <v>80</v>
      </c>
      <c r="BK2238" s="192">
        <f>ROUND(I2238*H2238,2)</f>
        <v>0</v>
      </c>
      <c r="BL2238" s="19" t="s">
        <v>381</v>
      </c>
      <c r="BM2238" s="191" t="s">
        <v>3355</v>
      </c>
    </row>
    <row r="2239" spans="1:65" s="2" customFormat="1" ht="19.5">
      <c r="A2239" s="36"/>
      <c r="B2239" s="37"/>
      <c r="C2239" s="38"/>
      <c r="D2239" s="200" t="s">
        <v>436</v>
      </c>
      <c r="E2239" s="38"/>
      <c r="F2239" s="231" t="s">
        <v>3059</v>
      </c>
      <c r="G2239" s="38"/>
      <c r="H2239" s="38"/>
      <c r="I2239" s="195"/>
      <c r="J2239" s="38"/>
      <c r="K2239" s="38"/>
      <c r="L2239" s="41"/>
      <c r="M2239" s="196"/>
      <c r="N2239" s="197"/>
      <c r="O2239" s="66"/>
      <c r="P2239" s="66"/>
      <c r="Q2239" s="66"/>
      <c r="R2239" s="66"/>
      <c r="S2239" s="66"/>
      <c r="T2239" s="67"/>
      <c r="U2239" s="36"/>
      <c r="V2239" s="36"/>
      <c r="W2239" s="36"/>
      <c r="X2239" s="36"/>
      <c r="Y2239" s="36"/>
      <c r="Z2239" s="36"/>
      <c r="AA2239" s="36"/>
      <c r="AB2239" s="36"/>
      <c r="AC2239" s="36"/>
      <c r="AD2239" s="36"/>
      <c r="AE2239" s="36"/>
      <c r="AT2239" s="19" t="s">
        <v>436</v>
      </c>
      <c r="AU2239" s="19" t="s">
        <v>82</v>
      </c>
    </row>
    <row r="2240" spans="1:65" s="13" customFormat="1" ht="11.25">
      <c r="B2240" s="198"/>
      <c r="C2240" s="199"/>
      <c r="D2240" s="200" t="s">
        <v>294</v>
      </c>
      <c r="E2240" s="201" t="s">
        <v>21</v>
      </c>
      <c r="F2240" s="202" t="s">
        <v>3356</v>
      </c>
      <c r="G2240" s="199"/>
      <c r="H2240" s="203">
        <v>52.573</v>
      </c>
      <c r="I2240" s="204"/>
      <c r="J2240" s="199"/>
      <c r="K2240" s="199"/>
      <c r="L2240" s="205"/>
      <c r="M2240" s="206"/>
      <c r="N2240" s="207"/>
      <c r="O2240" s="207"/>
      <c r="P2240" s="207"/>
      <c r="Q2240" s="207"/>
      <c r="R2240" s="207"/>
      <c r="S2240" s="207"/>
      <c r="T2240" s="208"/>
      <c r="AT2240" s="209" t="s">
        <v>294</v>
      </c>
      <c r="AU2240" s="209" t="s">
        <v>82</v>
      </c>
      <c r="AV2240" s="13" t="s">
        <v>82</v>
      </c>
      <c r="AW2240" s="13" t="s">
        <v>34</v>
      </c>
      <c r="AX2240" s="13" t="s">
        <v>73</v>
      </c>
      <c r="AY2240" s="209" t="s">
        <v>283</v>
      </c>
    </row>
    <row r="2241" spans="1:65" s="14" customFormat="1" ht="11.25">
      <c r="B2241" s="210"/>
      <c r="C2241" s="211"/>
      <c r="D2241" s="200" t="s">
        <v>294</v>
      </c>
      <c r="E2241" s="212" t="s">
        <v>21</v>
      </c>
      <c r="F2241" s="213" t="s">
        <v>296</v>
      </c>
      <c r="G2241" s="211"/>
      <c r="H2241" s="214">
        <v>52.573</v>
      </c>
      <c r="I2241" s="215"/>
      <c r="J2241" s="211"/>
      <c r="K2241" s="211"/>
      <c r="L2241" s="216"/>
      <c r="M2241" s="217"/>
      <c r="N2241" s="218"/>
      <c r="O2241" s="218"/>
      <c r="P2241" s="218"/>
      <c r="Q2241" s="218"/>
      <c r="R2241" s="218"/>
      <c r="S2241" s="218"/>
      <c r="T2241" s="219"/>
      <c r="AT2241" s="220" t="s">
        <v>294</v>
      </c>
      <c r="AU2241" s="220" t="s">
        <v>82</v>
      </c>
      <c r="AV2241" s="14" t="s">
        <v>102</v>
      </c>
      <c r="AW2241" s="14" t="s">
        <v>34</v>
      </c>
      <c r="AX2241" s="14" t="s">
        <v>80</v>
      </c>
      <c r="AY2241" s="220" t="s">
        <v>283</v>
      </c>
    </row>
    <row r="2242" spans="1:65" s="13" customFormat="1" ht="11.25">
      <c r="B2242" s="198"/>
      <c r="C2242" s="199"/>
      <c r="D2242" s="200" t="s">
        <v>294</v>
      </c>
      <c r="E2242" s="199"/>
      <c r="F2242" s="202" t="s">
        <v>3357</v>
      </c>
      <c r="G2242" s="199"/>
      <c r="H2242" s="203">
        <v>60.459000000000003</v>
      </c>
      <c r="I2242" s="204"/>
      <c r="J2242" s="199"/>
      <c r="K2242" s="199"/>
      <c r="L2242" s="205"/>
      <c r="M2242" s="206"/>
      <c r="N2242" s="207"/>
      <c r="O2242" s="207"/>
      <c r="P2242" s="207"/>
      <c r="Q2242" s="207"/>
      <c r="R2242" s="207"/>
      <c r="S2242" s="207"/>
      <c r="T2242" s="208"/>
      <c r="AT2242" s="209" t="s">
        <v>294</v>
      </c>
      <c r="AU2242" s="209" t="s">
        <v>82</v>
      </c>
      <c r="AV2242" s="13" t="s">
        <v>82</v>
      </c>
      <c r="AW2242" s="13" t="s">
        <v>4</v>
      </c>
      <c r="AX2242" s="13" t="s">
        <v>80</v>
      </c>
      <c r="AY2242" s="209" t="s">
        <v>283</v>
      </c>
    </row>
    <row r="2243" spans="1:65" s="2" customFormat="1" ht="21.75" customHeight="1">
      <c r="A2243" s="36"/>
      <c r="B2243" s="37"/>
      <c r="C2243" s="180" t="s">
        <v>3358</v>
      </c>
      <c r="D2243" s="180" t="s">
        <v>285</v>
      </c>
      <c r="E2243" s="181" t="s">
        <v>3359</v>
      </c>
      <c r="F2243" s="182" t="s">
        <v>3360</v>
      </c>
      <c r="G2243" s="183" t="s">
        <v>288</v>
      </c>
      <c r="H2243" s="184">
        <v>5.3550000000000004</v>
      </c>
      <c r="I2243" s="185"/>
      <c r="J2243" s="186">
        <f>ROUND(I2243*H2243,2)</f>
        <v>0</v>
      </c>
      <c r="K2243" s="182" t="s">
        <v>289</v>
      </c>
      <c r="L2243" s="41"/>
      <c r="M2243" s="187" t="s">
        <v>21</v>
      </c>
      <c r="N2243" s="188" t="s">
        <v>44</v>
      </c>
      <c r="O2243" s="66"/>
      <c r="P2243" s="189">
        <f>O2243*H2243</f>
        <v>0</v>
      </c>
      <c r="Q2243" s="189">
        <v>0</v>
      </c>
      <c r="R2243" s="189">
        <f>Q2243*H2243</f>
        <v>0</v>
      </c>
      <c r="S2243" s="189">
        <v>0</v>
      </c>
      <c r="T2243" s="190">
        <f>S2243*H2243</f>
        <v>0</v>
      </c>
      <c r="U2243" s="36"/>
      <c r="V2243" s="36"/>
      <c r="W2243" s="36"/>
      <c r="X2243" s="36"/>
      <c r="Y2243" s="36"/>
      <c r="Z2243" s="36"/>
      <c r="AA2243" s="36"/>
      <c r="AB2243" s="36"/>
      <c r="AC2243" s="36"/>
      <c r="AD2243" s="36"/>
      <c r="AE2243" s="36"/>
      <c r="AR2243" s="191" t="s">
        <v>381</v>
      </c>
      <c r="AT2243" s="191" t="s">
        <v>285</v>
      </c>
      <c r="AU2243" s="191" t="s">
        <v>82</v>
      </c>
      <c r="AY2243" s="19" t="s">
        <v>283</v>
      </c>
      <c r="BE2243" s="192">
        <f>IF(N2243="základní",J2243,0)</f>
        <v>0</v>
      </c>
      <c r="BF2243" s="192">
        <f>IF(N2243="snížená",J2243,0)</f>
        <v>0</v>
      </c>
      <c r="BG2243" s="192">
        <f>IF(N2243="zákl. přenesená",J2243,0)</f>
        <v>0</v>
      </c>
      <c r="BH2243" s="192">
        <f>IF(N2243="sníž. přenesená",J2243,0)</f>
        <v>0</v>
      </c>
      <c r="BI2243" s="192">
        <f>IF(N2243="nulová",J2243,0)</f>
        <v>0</v>
      </c>
      <c r="BJ2243" s="19" t="s">
        <v>80</v>
      </c>
      <c r="BK2243" s="192">
        <f>ROUND(I2243*H2243,2)</f>
        <v>0</v>
      </c>
      <c r="BL2243" s="19" t="s">
        <v>381</v>
      </c>
      <c r="BM2243" s="191" t="s">
        <v>3361</v>
      </c>
    </row>
    <row r="2244" spans="1:65" s="2" customFormat="1" ht="11.25">
      <c r="A2244" s="36"/>
      <c r="B2244" s="37"/>
      <c r="C2244" s="38"/>
      <c r="D2244" s="193" t="s">
        <v>292</v>
      </c>
      <c r="E2244" s="38"/>
      <c r="F2244" s="194" t="s">
        <v>3362</v>
      </c>
      <c r="G2244" s="38"/>
      <c r="H2244" s="38"/>
      <c r="I2244" s="195"/>
      <c r="J2244" s="38"/>
      <c r="K2244" s="38"/>
      <c r="L2244" s="41"/>
      <c r="M2244" s="196"/>
      <c r="N2244" s="197"/>
      <c r="O2244" s="66"/>
      <c r="P2244" s="66"/>
      <c r="Q2244" s="66"/>
      <c r="R2244" s="66"/>
      <c r="S2244" s="66"/>
      <c r="T2244" s="67"/>
      <c r="U2244" s="36"/>
      <c r="V2244" s="36"/>
      <c r="W2244" s="36"/>
      <c r="X2244" s="36"/>
      <c r="Y2244" s="36"/>
      <c r="Z2244" s="36"/>
      <c r="AA2244" s="36"/>
      <c r="AB2244" s="36"/>
      <c r="AC2244" s="36"/>
      <c r="AD2244" s="36"/>
      <c r="AE2244" s="36"/>
      <c r="AT2244" s="19" t="s">
        <v>292</v>
      </c>
      <c r="AU2244" s="19" t="s">
        <v>82</v>
      </c>
    </row>
    <row r="2245" spans="1:65" s="13" customFormat="1" ht="11.25">
      <c r="B2245" s="198"/>
      <c r="C2245" s="199"/>
      <c r="D2245" s="200" t="s">
        <v>294</v>
      </c>
      <c r="E2245" s="201" t="s">
        <v>21</v>
      </c>
      <c r="F2245" s="202" t="s">
        <v>3344</v>
      </c>
      <c r="G2245" s="199"/>
      <c r="H2245" s="203">
        <v>5.3550000000000004</v>
      </c>
      <c r="I2245" s="204"/>
      <c r="J2245" s="199"/>
      <c r="K2245" s="199"/>
      <c r="L2245" s="205"/>
      <c r="M2245" s="206"/>
      <c r="N2245" s="207"/>
      <c r="O2245" s="207"/>
      <c r="P2245" s="207"/>
      <c r="Q2245" s="207"/>
      <c r="R2245" s="207"/>
      <c r="S2245" s="207"/>
      <c r="T2245" s="208"/>
      <c r="AT2245" s="209" t="s">
        <v>294</v>
      </c>
      <c r="AU2245" s="209" t="s">
        <v>82</v>
      </c>
      <c r="AV2245" s="13" t="s">
        <v>82</v>
      </c>
      <c r="AW2245" s="13" t="s">
        <v>34</v>
      </c>
      <c r="AX2245" s="13" t="s">
        <v>73</v>
      </c>
      <c r="AY2245" s="209" t="s">
        <v>283</v>
      </c>
    </row>
    <row r="2246" spans="1:65" s="14" customFormat="1" ht="11.25">
      <c r="B2246" s="210"/>
      <c r="C2246" s="211"/>
      <c r="D2246" s="200" t="s">
        <v>294</v>
      </c>
      <c r="E2246" s="212" t="s">
        <v>21</v>
      </c>
      <c r="F2246" s="213" t="s">
        <v>296</v>
      </c>
      <c r="G2246" s="211"/>
      <c r="H2246" s="214">
        <v>5.3550000000000004</v>
      </c>
      <c r="I2246" s="215"/>
      <c r="J2246" s="211"/>
      <c r="K2246" s="211"/>
      <c r="L2246" s="216"/>
      <c r="M2246" s="217"/>
      <c r="N2246" s="218"/>
      <c r="O2246" s="218"/>
      <c r="P2246" s="218"/>
      <c r="Q2246" s="218"/>
      <c r="R2246" s="218"/>
      <c r="S2246" s="218"/>
      <c r="T2246" s="219"/>
      <c r="AT2246" s="220" t="s">
        <v>294</v>
      </c>
      <c r="AU2246" s="220" t="s">
        <v>82</v>
      </c>
      <c r="AV2246" s="14" t="s">
        <v>102</v>
      </c>
      <c r="AW2246" s="14" t="s">
        <v>34</v>
      </c>
      <c r="AX2246" s="14" t="s">
        <v>80</v>
      </c>
      <c r="AY2246" s="220" t="s">
        <v>283</v>
      </c>
    </row>
    <row r="2247" spans="1:65" s="2" customFormat="1" ht="21.75" customHeight="1">
      <c r="A2247" s="36"/>
      <c r="B2247" s="37"/>
      <c r="C2247" s="180" t="s">
        <v>3363</v>
      </c>
      <c r="D2247" s="180" t="s">
        <v>285</v>
      </c>
      <c r="E2247" s="181" t="s">
        <v>3364</v>
      </c>
      <c r="F2247" s="182" t="s">
        <v>3365</v>
      </c>
      <c r="G2247" s="183" t="s">
        <v>288</v>
      </c>
      <c r="H2247" s="184">
        <v>305.34199999999998</v>
      </c>
      <c r="I2247" s="185"/>
      <c r="J2247" s="186">
        <f>ROUND(I2247*H2247,2)</f>
        <v>0</v>
      </c>
      <c r="K2247" s="182" t="s">
        <v>289</v>
      </c>
      <c r="L2247" s="41"/>
      <c r="M2247" s="187" t="s">
        <v>21</v>
      </c>
      <c r="N2247" s="188" t="s">
        <v>44</v>
      </c>
      <c r="O2247" s="66"/>
      <c r="P2247" s="189">
        <f>O2247*H2247</f>
        <v>0</v>
      </c>
      <c r="Q2247" s="189">
        <v>0</v>
      </c>
      <c r="R2247" s="189">
        <f>Q2247*H2247</f>
        <v>0</v>
      </c>
      <c r="S2247" s="189">
        <v>0</v>
      </c>
      <c r="T2247" s="190">
        <f>S2247*H2247</f>
        <v>0</v>
      </c>
      <c r="U2247" s="36"/>
      <c r="V2247" s="36"/>
      <c r="W2247" s="36"/>
      <c r="X2247" s="36"/>
      <c r="Y2247" s="36"/>
      <c r="Z2247" s="36"/>
      <c r="AA2247" s="36"/>
      <c r="AB2247" s="36"/>
      <c r="AC2247" s="36"/>
      <c r="AD2247" s="36"/>
      <c r="AE2247" s="36"/>
      <c r="AR2247" s="191" t="s">
        <v>381</v>
      </c>
      <c r="AT2247" s="191" t="s">
        <v>285</v>
      </c>
      <c r="AU2247" s="191" t="s">
        <v>82</v>
      </c>
      <c r="AY2247" s="19" t="s">
        <v>283</v>
      </c>
      <c r="BE2247" s="192">
        <f>IF(N2247="základní",J2247,0)</f>
        <v>0</v>
      </c>
      <c r="BF2247" s="192">
        <f>IF(N2247="snížená",J2247,0)</f>
        <v>0</v>
      </c>
      <c r="BG2247" s="192">
        <f>IF(N2247="zákl. přenesená",J2247,0)</f>
        <v>0</v>
      </c>
      <c r="BH2247" s="192">
        <f>IF(N2247="sníž. přenesená",J2247,0)</f>
        <v>0</v>
      </c>
      <c r="BI2247" s="192">
        <f>IF(N2247="nulová",J2247,0)</f>
        <v>0</v>
      </c>
      <c r="BJ2247" s="19" t="s">
        <v>80</v>
      </c>
      <c r="BK2247" s="192">
        <f>ROUND(I2247*H2247,2)</f>
        <v>0</v>
      </c>
      <c r="BL2247" s="19" t="s">
        <v>381</v>
      </c>
      <c r="BM2247" s="191" t="s">
        <v>3366</v>
      </c>
    </row>
    <row r="2248" spans="1:65" s="2" customFormat="1" ht="11.25">
      <c r="A2248" s="36"/>
      <c r="B2248" s="37"/>
      <c r="C2248" s="38"/>
      <c r="D2248" s="193" t="s">
        <v>292</v>
      </c>
      <c r="E2248" s="38"/>
      <c r="F2248" s="194" t="s">
        <v>3367</v>
      </c>
      <c r="G2248" s="38"/>
      <c r="H2248" s="38"/>
      <c r="I2248" s="195"/>
      <c r="J2248" s="38"/>
      <c r="K2248" s="38"/>
      <c r="L2248" s="41"/>
      <c r="M2248" s="196"/>
      <c r="N2248" s="197"/>
      <c r="O2248" s="66"/>
      <c r="P2248" s="66"/>
      <c r="Q2248" s="66"/>
      <c r="R2248" s="66"/>
      <c r="S2248" s="66"/>
      <c r="T2248" s="67"/>
      <c r="U2248" s="36"/>
      <c r="V2248" s="36"/>
      <c r="W2248" s="36"/>
      <c r="X2248" s="36"/>
      <c r="Y2248" s="36"/>
      <c r="Z2248" s="36"/>
      <c r="AA2248" s="36"/>
      <c r="AB2248" s="36"/>
      <c r="AC2248" s="36"/>
      <c r="AD2248" s="36"/>
      <c r="AE2248" s="36"/>
      <c r="AT2248" s="19" t="s">
        <v>292</v>
      </c>
      <c r="AU2248" s="19" t="s">
        <v>82</v>
      </c>
    </row>
    <row r="2249" spans="1:65" s="13" customFormat="1" ht="11.25">
      <c r="B2249" s="198"/>
      <c r="C2249" s="199"/>
      <c r="D2249" s="200" t="s">
        <v>294</v>
      </c>
      <c r="E2249" s="201" t="s">
        <v>21</v>
      </c>
      <c r="F2249" s="202" t="s">
        <v>3263</v>
      </c>
      <c r="G2249" s="199"/>
      <c r="H2249" s="203">
        <v>305.34199999999998</v>
      </c>
      <c r="I2249" s="204"/>
      <c r="J2249" s="199"/>
      <c r="K2249" s="199"/>
      <c r="L2249" s="205"/>
      <c r="M2249" s="206"/>
      <c r="N2249" s="207"/>
      <c r="O2249" s="207"/>
      <c r="P2249" s="207"/>
      <c r="Q2249" s="207"/>
      <c r="R2249" s="207"/>
      <c r="S2249" s="207"/>
      <c r="T2249" s="208"/>
      <c r="AT2249" s="209" t="s">
        <v>294</v>
      </c>
      <c r="AU2249" s="209" t="s">
        <v>82</v>
      </c>
      <c r="AV2249" s="13" t="s">
        <v>82</v>
      </c>
      <c r="AW2249" s="13" t="s">
        <v>34</v>
      </c>
      <c r="AX2249" s="13" t="s">
        <v>73</v>
      </c>
      <c r="AY2249" s="209" t="s">
        <v>283</v>
      </c>
    </row>
    <row r="2250" spans="1:65" s="14" customFormat="1" ht="11.25">
      <c r="B2250" s="210"/>
      <c r="C2250" s="211"/>
      <c r="D2250" s="200" t="s">
        <v>294</v>
      </c>
      <c r="E2250" s="212" t="s">
        <v>21</v>
      </c>
      <c r="F2250" s="213" t="s">
        <v>296</v>
      </c>
      <c r="G2250" s="211"/>
      <c r="H2250" s="214">
        <v>305.34199999999998</v>
      </c>
      <c r="I2250" s="215"/>
      <c r="J2250" s="211"/>
      <c r="K2250" s="211"/>
      <c r="L2250" s="216"/>
      <c r="M2250" s="217"/>
      <c r="N2250" s="218"/>
      <c r="O2250" s="218"/>
      <c r="P2250" s="218"/>
      <c r="Q2250" s="218"/>
      <c r="R2250" s="218"/>
      <c r="S2250" s="218"/>
      <c r="T2250" s="219"/>
      <c r="AT2250" s="220" t="s">
        <v>294</v>
      </c>
      <c r="AU2250" s="220" t="s">
        <v>82</v>
      </c>
      <c r="AV2250" s="14" t="s">
        <v>102</v>
      </c>
      <c r="AW2250" s="14" t="s">
        <v>34</v>
      </c>
      <c r="AX2250" s="14" t="s">
        <v>80</v>
      </c>
      <c r="AY2250" s="220" t="s">
        <v>283</v>
      </c>
    </row>
    <row r="2251" spans="1:65" s="2" customFormat="1" ht="16.5" customHeight="1">
      <c r="A2251" s="36"/>
      <c r="B2251" s="37"/>
      <c r="C2251" s="180" t="s">
        <v>3368</v>
      </c>
      <c r="D2251" s="180" t="s">
        <v>285</v>
      </c>
      <c r="E2251" s="181" t="s">
        <v>3369</v>
      </c>
      <c r="F2251" s="182" t="s">
        <v>3370</v>
      </c>
      <c r="G2251" s="183" t="s">
        <v>288</v>
      </c>
      <c r="H2251" s="184">
        <v>305.34199999999998</v>
      </c>
      <c r="I2251" s="185"/>
      <c r="J2251" s="186">
        <f>ROUND(I2251*H2251,2)</f>
        <v>0</v>
      </c>
      <c r="K2251" s="182" t="s">
        <v>289</v>
      </c>
      <c r="L2251" s="41"/>
      <c r="M2251" s="187" t="s">
        <v>21</v>
      </c>
      <c r="N2251" s="188" t="s">
        <v>44</v>
      </c>
      <c r="O2251" s="66"/>
      <c r="P2251" s="189">
        <f>O2251*H2251</f>
        <v>0</v>
      </c>
      <c r="Q2251" s="189">
        <v>0</v>
      </c>
      <c r="R2251" s="189">
        <f>Q2251*H2251</f>
        <v>0</v>
      </c>
      <c r="S2251" s="189">
        <v>0</v>
      </c>
      <c r="T2251" s="190">
        <f>S2251*H2251</f>
        <v>0</v>
      </c>
      <c r="U2251" s="36"/>
      <c r="V2251" s="36"/>
      <c r="W2251" s="36"/>
      <c r="X2251" s="36"/>
      <c r="Y2251" s="36"/>
      <c r="Z2251" s="36"/>
      <c r="AA2251" s="36"/>
      <c r="AB2251" s="36"/>
      <c r="AC2251" s="36"/>
      <c r="AD2251" s="36"/>
      <c r="AE2251" s="36"/>
      <c r="AR2251" s="191" t="s">
        <v>381</v>
      </c>
      <c r="AT2251" s="191" t="s">
        <v>285</v>
      </c>
      <c r="AU2251" s="191" t="s">
        <v>82</v>
      </c>
      <c r="AY2251" s="19" t="s">
        <v>283</v>
      </c>
      <c r="BE2251" s="192">
        <f>IF(N2251="základní",J2251,0)</f>
        <v>0</v>
      </c>
      <c r="BF2251" s="192">
        <f>IF(N2251="snížená",J2251,0)</f>
        <v>0</v>
      </c>
      <c r="BG2251" s="192">
        <f>IF(N2251="zákl. přenesená",J2251,0)</f>
        <v>0</v>
      </c>
      <c r="BH2251" s="192">
        <f>IF(N2251="sníž. přenesená",J2251,0)</f>
        <v>0</v>
      </c>
      <c r="BI2251" s="192">
        <f>IF(N2251="nulová",J2251,0)</f>
        <v>0</v>
      </c>
      <c r="BJ2251" s="19" t="s">
        <v>80</v>
      </c>
      <c r="BK2251" s="192">
        <f>ROUND(I2251*H2251,2)</f>
        <v>0</v>
      </c>
      <c r="BL2251" s="19" t="s">
        <v>381</v>
      </c>
      <c r="BM2251" s="191" t="s">
        <v>3371</v>
      </c>
    </row>
    <row r="2252" spans="1:65" s="2" customFormat="1" ht="11.25">
      <c r="A2252" s="36"/>
      <c r="B2252" s="37"/>
      <c r="C2252" s="38"/>
      <c r="D2252" s="193" t="s">
        <v>292</v>
      </c>
      <c r="E2252" s="38"/>
      <c r="F2252" s="194" t="s">
        <v>3372</v>
      </c>
      <c r="G2252" s="38"/>
      <c r="H2252" s="38"/>
      <c r="I2252" s="195"/>
      <c r="J2252" s="38"/>
      <c r="K2252" s="38"/>
      <c r="L2252" s="41"/>
      <c r="M2252" s="196"/>
      <c r="N2252" s="197"/>
      <c r="O2252" s="66"/>
      <c r="P2252" s="66"/>
      <c r="Q2252" s="66"/>
      <c r="R2252" s="66"/>
      <c r="S2252" s="66"/>
      <c r="T2252" s="67"/>
      <c r="U2252" s="36"/>
      <c r="V2252" s="36"/>
      <c r="W2252" s="36"/>
      <c r="X2252" s="36"/>
      <c r="Y2252" s="36"/>
      <c r="Z2252" s="36"/>
      <c r="AA2252" s="36"/>
      <c r="AB2252" s="36"/>
      <c r="AC2252" s="36"/>
      <c r="AD2252" s="36"/>
      <c r="AE2252" s="36"/>
      <c r="AT2252" s="19" t="s">
        <v>292</v>
      </c>
      <c r="AU2252" s="19" t="s">
        <v>82</v>
      </c>
    </row>
    <row r="2253" spans="1:65" s="13" customFormat="1" ht="11.25">
      <c r="B2253" s="198"/>
      <c r="C2253" s="199"/>
      <c r="D2253" s="200" t="s">
        <v>294</v>
      </c>
      <c r="E2253" s="201" t="s">
        <v>21</v>
      </c>
      <c r="F2253" s="202" t="s">
        <v>3263</v>
      </c>
      <c r="G2253" s="199"/>
      <c r="H2253" s="203">
        <v>305.34199999999998</v>
      </c>
      <c r="I2253" s="204"/>
      <c r="J2253" s="199"/>
      <c r="K2253" s="199"/>
      <c r="L2253" s="205"/>
      <c r="M2253" s="206"/>
      <c r="N2253" s="207"/>
      <c r="O2253" s="207"/>
      <c r="P2253" s="207"/>
      <c r="Q2253" s="207"/>
      <c r="R2253" s="207"/>
      <c r="S2253" s="207"/>
      <c r="T2253" s="208"/>
      <c r="AT2253" s="209" t="s">
        <v>294</v>
      </c>
      <c r="AU2253" s="209" t="s">
        <v>82</v>
      </c>
      <c r="AV2253" s="13" t="s">
        <v>82</v>
      </c>
      <c r="AW2253" s="13" t="s">
        <v>34</v>
      </c>
      <c r="AX2253" s="13" t="s">
        <v>73</v>
      </c>
      <c r="AY2253" s="209" t="s">
        <v>283</v>
      </c>
    </row>
    <row r="2254" spans="1:65" s="14" customFormat="1" ht="11.25">
      <c r="B2254" s="210"/>
      <c r="C2254" s="211"/>
      <c r="D2254" s="200" t="s">
        <v>294</v>
      </c>
      <c r="E2254" s="212" t="s">
        <v>21</v>
      </c>
      <c r="F2254" s="213" t="s">
        <v>296</v>
      </c>
      <c r="G2254" s="211"/>
      <c r="H2254" s="214">
        <v>305.34199999999998</v>
      </c>
      <c r="I2254" s="215"/>
      <c r="J2254" s="211"/>
      <c r="K2254" s="211"/>
      <c r="L2254" s="216"/>
      <c r="M2254" s="217"/>
      <c r="N2254" s="218"/>
      <c r="O2254" s="218"/>
      <c r="P2254" s="218"/>
      <c r="Q2254" s="218"/>
      <c r="R2254" s="218"/>
      <c r="S2254" s="218"/>
      <c r="T2254" s="219"/>
      <c r="AT2254" s="220" t="s">
        <v>294</v>
      </c>
      <c r="AU2254" s="220" t="s">
        <v>82</v>
      </c>
      <c r="AV2254" s="14" t="s">
        <v>102</v>
      </c>
      <c r="AW2254" s="14" t="s">
        <v>34</v>
      </c>
      <c r="AX2254" s="14" t="s">
        <v>80</v>
      </c>
      <c r="AY2254" s="220" t="s">
        <v>283</v>
      </c>
    </row>
    <row r="2255" spans="1:65" s="2" customFormat="1" ht="16.5" customHeight="1">
      <c r="A2255" s="36"/>
      <c r="B2255" s="37"/>
      <c r="C2255" s="180" t="s">
        <v>3373</v>
      </c>
      <c r="D2255" s="180" t="s">
        <v>285</v>
      </c>
      <c r="E2255" s="181" t="s">
        <v>3374</v>
      </c>
      <c r="F2255" s="182" t="s">
        <v>3375</v>
      </c>
      <c r="G2255" s="183" t="s">
        <v>409</v>
      </c>
      <c r="H2255" s="184">
        <v>208.79</v>
      </c>
      <c r="I2255" s="185"/>
      <c r="J2255" s="186">
        <f>ROUND(I2255*H2255,2)</f>
        <v>0</v>
      </c>
      <c r="K2255" s="182" t="s">
        <v>289</v>
      </c>
      <c r="L2255" s="41"/>
      <c r="M2255" s="187" t="s">
        <v>21</v>
      </c>
      <c r="N2255" s="188" t="s">
        <v>44</v>
      </c>
      <c r="O2255" s="66"/>
      <c r="P2255" s="189">
        <f>O2255*H2255</f>
        <v>0</v>
      </c>
      <c r="Q2255" s="189">
        <v>3.0000000000000001E-5</v>
      </c>
      <c r="R2255" s="189">
        <f>Q2255*H2255</f>
        <v>6.2636999999999996E-3</v>
      </c>
      <c r="S2255" s="189">
        <v>0</v>
      </c>
      <c r="T2255" s="190">
        <f>S2255*H2255</f>
        <v>0</v>
      </c>
      <c r="U2255" s="36"/>
      <c r="V2255" s="36"/>
      <c r="W2255" s="36"/>
      <c r="X2255" s="36"/>
      <c r="Y2255" s="36"/>
      <c r="Z2255" s="36"/>
      <c r="AA2255" s="36"/>
      <c r="AB2255" s="36"/>
      <c r="AC2255" s="36"/>
      <c r="AD2255" s="36"/>
      <c r="AE2255" s="36"/>
      <c r="AR2255" s="191" t="s">
        <v>381</v>
      </c>
      <c r="AT2255" s="191" t="s">
        <v>285</v>
      </c>
      <c r="AU2255" s="191" t="s">
        <v>82</v>
      </c>
      <c r="AY2255" s="19" t="s">
        <v>283</v>
      </c>
      <c r="BE2255" s="192">
        <f>IF(N2255="základní",J2255,0)</f>
        <v>0</v>
      </c>
      <c r="BF2255" s="192">
        <f>IF(N2255="snížená",J2255,0)</f>
        <v>0</v>
      </c>
      <c r="BG2255" s="192">
        <f>IF(N2255="zákl. přenesená",J2255,0)</f>
        <v>0</v>
      </c>
      <c r="BH2255" s="192">
        <f>IF(N2255="sníž. přenesená",J2255,0)</f>
        <v>0</v>
      </c>
      <c r="BI2255" s="192">
        <f>IF(N2255="nulová",J2255,0)</f>
        <v>0</v>
      </c>
      <c r="BJ2255" s="19" t="s">
        <v>80</v>
      </c>
      <c r="BK2255" s="192">
        <f>ROUND(I2255*H2255,2)</f>
        <v>0</v>
      </c>
      <c r="BL2255" s="19" t="s">
        <v>381</v>
      </c>
      <c r="BM2255" s="191" t="s">
        <v>3376</v>
      </c>
    </row>
    <row r="2256" spans="1:65" s="2" customFormat="1" ht="11.25">
      <c r="A2256" s="36"/>
      <c r="B2256" s="37"/>
      <c r="C2256" s="38"/>
      <c r="D2256" s="193" t="s">
        <v>292</v>
      </c>
      <c r="E2256" s="38"/>
      <c r="F2256" s="194" t="s">
        <v>3377</v>
      </c>
      <c r="G2256" s="38"/>
      <c r="H2256" s="38"/>
      <c r="I2256" s="195"/>
      <c r="J2256" s="38"/>
      <c r="K2256" s="38"/>
      <c r="L2256" s="41"/>
      <c r="M2256" s="196"/>
      <c r="N2256" s="197"/>
      <c r="O2256" s="66"/>
      <c r="P2256" s="66"/>
      <c r="Q2256" s="66"/>
      <c r="R2256" s="66"/>
      <c r="S2256" s="66"/>
      <c r="T2256" s="67"/>
      <c r="U2256" s="36"/>
      <c r="V2256" s="36"/>
      <c r="W2256" s="36"/>
      <c r="X2256" s="36"/>
      <c r="Y2256" s="36"/>
      <c r="Z2256" s="36"/>
      <c r="AA2256" s="36"/>
      <c r="AB2256" s="36"/>
      <c r="AC2256" s="36"/>
      <c r="AD2256" s="36"/>
      <c r="AE2256" s="36"/>
      <c r="AT2256" s="19" t="s">
        <v>292</v>
      </c>
      <c r="AU2256" s="19" t="s">
        <v>82</v>
      </c>
    </row>
    <row r="2257" spans="1:65" s="13" customFormat="1" ht="11.25">
      <c r="B2257" s="198"/>
      <c r="C2257" s="199"/>
      <c r="D2257" s="200" t="s">
        <v>294</v>
      </c>
      <c r="E2257" s="201" t="s">
        <v>21</v>
      </c>
      <c r="F2257" s="202" t="s">
        <v>3378</v>
      </c>
      <c r="G2257" s="199"/>
      <c r="H2257" s="203">
        <v>152.55000000000001</v>
      </c>
      <c r="I2257" s="204"/>
      <c r="J2257" s="199"/>
      <c r="K2257" s="199"/>
      <c r="L2257" s="205"/>
      <c r="M2257" s="206"/>
      <c r="N2257" s="207"/>
      <c r="O2257" s="207"/>
      <c r="P2257" s="207"/>
      <c r="Q2257" s="207"/>
      <c r="R2257" s="207"/>
      <c r="S2257" s="207"/>
      <c r="T2257" s="208"/>
      <c r="AT2257" s="209" t="s">
        <v>294</v>
      </c>
      <c r="AU2257" s="209" t="s">
        <v>82</v>
      </c>
      <c r="AV2257" s="13" t="s">
        <v>82</v>
      </c>
      <c r="AW2257" s="13" t="s">
        <v>34</v>
      </c>
      <c r="AX2257" s="13" t="s">
        <v>73</v>
      </c>
      <c r="AY2257" s="209" t="s">
        <v>283</v>
      </c>
    </row>
    <row r="2258" spans="1:65" s="13" customFormat="1" ht="11.25">
      <c r="B2258" s="198"/>
      <c r="C2258" s="199"/>
      <c r="D2258" s="200" t="s">
        <v>294</v>
      </c>
      <c r="E2258" s="201" t="s">
        <v>21</v>
      </c>
      <c r="F2258" s="202" t="s">
        <v>3379</v>
      </c>
      <c r="G2258" s="199"/>
      <c r="H2258" s="203">
        <v>36.24</v>
      </c>
      <c r="I2258" s="204"/>
      <c r="J2258" s="199"/>
      <c r="K2258" s="199"/>
      <c r="L2258" s="205"/>
      <c r="M2258" s="206"/>
      <c r="N2258" s="207"/>
      <c r="O2258" s="207"/>
      <c r="P2258" s="207"/>
      <c r="Q2258" s="207"/>
      <c r="R2258" s="207"/>
      <c r="S2258" s="207"/>
      <c r="T2258" s="208"/>
      <c r="AT2258" s="209" t="s">
        <v>294</v>
      </c>
      <c r="AU2258" s="209" t="s">
        <v>82</v>
      </c>
      <c r="AV2258" s="13" t="s">
        <v>82</v>
      </c>
      <c r="AW2258" s="13" t="s">
        <v>34</v>
      </c>
      <c r="AX2258" s="13" t="s">
        <v>73</v>
      </c>
      <c r="AY2258" s="209" t="s">
        <v>283</v>
      </c>
    </row>
    <row r="2259" spans="1:65" s="14" customFormat="1" ht="11.25">
      <c r="B2259" s="210"/>
      <c r="C2259" s="211"/>
      <c r="D2259" s="200" t="s">
        <v>294</v>
      </c>
      <c r="E2259" s="212" t="s">
        <v>21</v>
      </c>
      <c r="F2259" s="213" t="s">
        <v>296</v>
      </c>
      <c r="G2259" s="211"/>
      <c r="H2259" s="214">
        <v>188.79</v>
      </c>
      <c r="I2259" s="215"/>
      <c r="J2259" s="211"/>
      <c r="K2259" s="211"/>
      <c r="L2259" s="216"/>
      <c r="M2259" s="217"/>
      <c r="N2259" s="218"/>
      <c r="O2259" s="218"/>
      <c r="P2259" s="218"/>
      <c r="Q2259" s="218"/>
      <c r="R2259" s="218"/>
      <c r="S2259" s="218"/>
      <c r="T2259" s="219"/>
      <c r="AT2259" s="220" t="s">
        <v>294</v>
      </c>
      <c r="AU2259" s="220" t="s">
        <v>82</v>
      </c>
      <c r="AV2259" s="14" t="s">
        <v>102</v>
      </c>
      <c r="AW2259" s="14" t="s">
        <v>34</v>
      </c>
      <c r="AX2259" s="14" t="s">
        <v>73</v>
      </c>
      <c r="AY2259" s="220" t="s">
        <v>283</v>
      </c>
    </row>
    <row r="2260" spans="1:65" s="13" customFormat="1" ht="11.25">
      <c r="B2260" s="198"/>
      <c r="C2260" s="199"/>
      <c r="D2260" s="200" t="s">
        <v>294</v>
      </c>
      <c r="E2260" s="201" t="s">
        <v>21</v>
      </c>
      <c r="F2260" s="202" t="s">
        <v>406</v>
      </c>
      <c r="G2260" s="199"/>
      <c r="H2260" s="203">
        <v>20</v>
      </c>
      <c r="I2260" s="204"/>
      <c r="J2260" s="199"/>
      <c r="K2260" s="199"/>
      <c r="L2260" s="205"/>
      <c r="M2260" s="206"/>
      <c r="N2260" s="207"/>
      <c r="O2260" s="207"/>
      <c r="P2260" s="207"/>
      <c r="Q2260" s="207"/>
      <c r="R2260" s="207"/>
      <c r="S2260" s="207"/>
      <c r="T2260" s="208"/>
      <c r="AT2260" s="209" t="s">
        <v>294</v>
      </c>
      <c r="AU2260" s="209" t="s">
        <v>82</v>
      </c>
      <c r="AV2260" s="13" t="s">
        <v>82</v>
      </c>
      <c r="AW2260" s="13" t="s">
        <v>34</v>
      </c>
      <c r="AX2260" s="13" t="s">
        <v>73</v>
      </c>
      <c r="AY2260" s="209" t="s">
        <v>283</v>
      </c>
    </row>
    <row r="2261" spans="1:65" s="16" customFormat="1" ht="11.25">
      <c r="B2261" s="232"/>
      <c r="C2261" s="233"/>
      <c r="D2261" s="200" t="s">
        <v>294</v>
      </c>
      <c r="E2261" s="234" t="s">
        <v>21</v>
      </c>
      <c r="F2261" s="235" t="s">
        <v>442</v>
      </c>
      <c r="G2261" s="233"/>
      <c r="H2261" s="236">
        <v>208.79</v>
      </c>
      <c r="I2261" s="237"/>
      <c r="J2261" s="233"/>
      <c r="K2261" s="233"/>
      <c r="L2261" s="238"/>
      <c r="M2261" s="239"/>
      <c r="N2261" s="240"/>
      <c r="O2261" s="240"/>
      <c r="P2261" s="240"/>
      <c r="Q2261" s="240"/>
      <c r="R2261" s="240"/>
      <c r="S2261" s="240"/>
      <c r="T2261" s="241"/>
      <c r="AT2261" s="242" t="s">
        <v>294</v>
      </c>
      <c r="AU2261" s="242" t="s">
        <v>82</v>
      </c>
      <c r="AV2261" s="16" t="s">
        <v>290</v>
      </c>
      <c r="AW2261" s="16" t="s">
        <v>34</v>
      </c>
      <c r="AX2261" s="16" t="s">
        <v>80</v>
      </c>
      <c r="AY2261" s="242" t="s">
        <v>283</v>
      </c>
    </row>
    <row r="2262" spans="1:65" s="2" customFormat="1" ht="16.5" customHeight="1">
      <c r="A2262" s="36"/>
      <c r="B2262" s="37"/>
      <c r="C2262" s="180" t="s">
        <v>3380</v>
      </c>
      <c r="D2262" s="180" t="s">
        <v>285</v>
      </c>
      <c r="E2262" s="181" t="s">
        <v>3381</v>
      </c>
      <c r="F2262" s="182" t="s">
        <v>3382</v>
      </c>
      <c r="G2262" s="183" t="s">
        <v>409</v>
      </c>
      <c r="H2262" s="184">
        <v>208.79</v>
      </c>
      <c r="I2262" s="185"/>
      <c r="J2262" s="186">
        <f>ROUND(I2262*H2262,2)</f>
        <v>0</v>
      </c>
      <c r="K2262" s="182" t="s">
        <v>289</v>
      </c>
      <c r="L2262" s="41"/>
      <c r="M2262" s="187" t="s">
        <v>21</v>
      </c>
      <c r="N2262" s="188" t="s">
        <v>44</v>
      </c>
      <c r="O2262" s="66"/>
      <c r="P2262" s="189">
        <f>O2262*H2262</f>
        <v>0</v>
      </c>
      <c r="Q2262" s="189">
        <v>5.0000000000000002E-5</v>
      </c>
      <c r="R2262" s="189">
        <f>Q2262*H2262</f>
        <v>1.0439500000000001E-2</v>
      </c>
      <c r="S2262" s="189">
        <v>0</v>
      </c>
      <c r="T2262" s="190">
        <f>S2262*H2262</f>
        <v>0</v>
      </c>
      <c r="U2262" s="36"/>
      <c r="V2262" s="36"/>
      <c r="W2262" s="36"/>
      <c r="X2262" s="36"/>
      <c r="Y2262" s="36"/>
      <c r="Z2262" s="36"/>
      <c r="AA2262" s="36"/>
      <c r="AB2262" s="36"/>
      <c r="AC2262" s="36"/>
      <c r="AD2262" s="36"/>
      <c r="AE2262" s="36"/>
      <c r="AR2262" s="191" t="s">
        <v>381</v>
      </c>
      <c r="AT2262" s="191" t="s">
        <v>285</v>
      </c>
      <c r="AU2262" s="191" t="s">
        <v>82</v>
      </c>
      <c r="AY2262" s="19" t="s">
        <v>283</v>
      </c>
      <c r="BE2262" s="192">
        <f>IF(N2262="základní",J2262,0)</f>
        <v>0</v>
      </c>
      <c r="BF2262" s="192">
        <f>IF(N2262="snížená",J2262,0)</f>
        <v>0</v>
      </c>
      <c r="BG2262" s="192">
        <f>IF(N2262="zákl. přenesená",J2262,0)</f>
        <v>0</v>
      </c>
      <c r="BH2262" s="192">
        <f>IF(N2262="sníž. přenesená",J2262,0)</f>
        <v>0</v>
      </c>
      <c r="BI2262" s="192">
        <f>IF(N2262="nulová",J2262,0)</f>
        <v>0</v>
      </c>
      <c r="BJ2262" s="19" t="s">
        <v>80</v>
      </c>
      <c r="BK2262" s="192">
        <f>ROUND(I2262*H2262,2)</f>
        <v>0</v>
      </c>
      <c r="BL2262" s="19" t="s">
        <v>381</v>
      </c>
      <c r="BM2262" s="191" t="s">
        <v>3383</v>
      </c>
    </row>
    <row r="2263" spans="1:65" s="2" customFormat="1" ht="11.25">
      <c r="A2263" s="36"/>
      <c r="B2263" s="37"/>
      <c r="C2263" s="38"/>
      <c r="D2263" s="193" t="s">
        <v>292</v>
      </c>
      <c r="E2263" s="38"/>
      <c r="F2263" s="194" t="s">
        <v>3384</v>
      </c>
      <c r="G2263" s="38"/>
      <c r="H2263" s="38"/>
      <c r="I2263" s="195"/>
      <c r="J2263" s="38"/>
      <c r="K2263" s="38"/>
      <c r="L2263" s="41"/>
      <c r="M2263" s="196"/>
      <c r="N2263" s="197"/>
      <c r="O2263" s="66"/>
      <c r="P2263" s="66"/>
      <c r="Q2263" s="66"/>
      <c r="R2263" s="66"/>
      <c r="S2263" s="66"/>
      <c r="T2263" s="67"/>
      <c r="U2263" s="36"/>
      <c r="V2263" s="36"/>
      <c r="W2263" s="36"/>
      <c r="X2263" s="36"/>
      <c r="Y2263" s="36"/>
      <c r="Z2263" s="36"/>
      <c r="AA2263" s="36"/>
      <c r="AB2263" s="36"/>
      <c r="AC2263" s="36"/>
      <c r="AD2263" s="36"/>
      <c r="AE2263" s="36"/>
      <c r="AT2263" s="19" t="s">
        <v>292</v>
      </c>
      <c r="AU2263" s="19" t="s">
        <v>82</v>
      </c>
    </row>
    <row r="2264" spans="1:65" s="13" customFormat="1" ht="11.25">
      <c r="B2264" s="198"/>
      <c r="C2264" s="199"/>
      <c r="D2264" s="200" t="s">
        <v>294</v>
      </c>
      <c r="E2264" s="201" t="s">
        <v>21</v>
      </c>
      <c r="F2264" s="202" t="s">
        <v>3385</v>
      </c>
      <c r="G2264" s="199"/>
      <c r="H2264" s="203">
        <v>208.79</v>
      </c>
      <c r="I2264" s="204"/>
      <c r="J2264" s="199"/>
      <c r="K2264" s="199"/>
      <c r="L2264" s="205"/>
      <c r="M2264" s="206"/>
      <c r="N2264" s="207"/>
      <c r="O2264" s="207"/>
      <c r="P2264" s="207"/>
      <c r="Q2264" s="207"/>
      <c r="R2264" s="207"/>
      <c r="S2264" s="207"/>
      <c r="T2264" s="208"/>
      <c r="AT2264" s="209" t="s">
        <v>294</v>
      </c>
      <c r="AU2264" s="209" t="s">
        <v>82</v>
      </c>
      <c r="AV2264" s="13" t="s">
        <v>82</v>
      </c>
      <c r="AW2264" s="13" t="s">
        <v>34</v>
      </c>
      <c r="AX2264" s="13" t="s">
        <v>73</v>
      </c>
      <c r="AY2264" s="209" t="s">
        <v>283</v>
      </c>
    </row>
    <row r="2265" spans="1:65" s="14" customFormat="1" ht="11.25">
      <c r="B2265" s="210"/>
      <c r="C2265" s="211"/>
      <c r="D2265" s="200" t="s">
        <v>294</v>
      </c>
      <c r="E2265" s="212" t="s">
        <v>21</v>
      </c>
      <c r="F2265" s="213" t="s">
        <v>296</v>
      </c>
      <c r="G2265" s="211"/>
      <c r="H2265" s="214">
        <v>208.79</v>
      </c>
      <c r="I2265" s="215"/>
      <c r="J2265" s="211"/>
      <c r="K2265" s="211"/>
      <c r="L2265" s="216"/>
      <c r="M2265" s="217"/>
      <c r="N2265" s="218"/>
      <c r="O2265" s="218"/>
      <c r="P2265" s="218"/>
      <c r="Q2265" s="218"/>
      <c r="R2265" s="218"/>
      <c r="S2265" s="218"/>
      <c r="T2265" s="219"/>
      <c r="AT2265" s="220" t="s">
        <v>294</v>
      </c>
      <c r="AU2265" s="220" t="s">
        <v>82</v>
      </c>
      <c r="AV2265" s="14" t="s">
        <v>102</v>
      </c>
      <c r="AW2265" s="14" t="s">
        <v>34</v>
      </c>
      <c r="AX2265" s="14" t="s">
        <v>80</v>
      </c>
      <c r="AY2265" s="220" t="s">
        <v>283</v>
      </c>
    </row>
    <row r="2266" spans="1:65" s="2" customFormat="1" ht="16.5" customHeight="1">
      <c r="A2266" s="36"/>
      <c r="B2266" s="37"/>
      <c r="C2266" s="180" t="s">
        <v>3386</v>
      </c>
      <c r="D2266" s="180" t="s">
        <v>285</v>
      </c>
      <c r="E2266" s="181" t="s">
        <v>3387</v>
      </c>
      <c r="F2266" s="182" t="s">
        <v>3388</v>
      </c>
      <c r="G2266" s="183" t="s">
        <v>488</v>
      </c>
      <c r="H2266" s="184">
        <v>30</v>
      </c>
      <c r="I2266" s="185"/>
      <c r="J2266" s="186">
        <f>ROUND(I2266*H2266,2)</f>
        <v>0</v>
      </c>
      <c r="K2266" s="182" t="s">
        <v>289</v>
      </c>
      <c r="L2266" s="41"/>
      <c r="M2266" s="187" t="s">
        <v>21</v>
      </c>
      <c r="N2266" s="188" t="s">
        <v>44</v>
      </c>
      <c r="O2266" s="66"/>
      <c r="P2266" s="189">
        <f>O2266*H2266</f>
        <v>0</v>
      </c>
      <c r="Q2266" s="189">
        <v>0</v>
      </c>
      <c r="R2266" s="189">
        <f>Q2266*H2266</f>
        <v>0</v>
      </c>
      <c r="S2266" s="189">
        <v>0</v>
      </c>
      <c r="T2266" s="190">
        <f>S2266*H2266</f>
        <v>0</v>
      </c>
      <c r="U2266" s="36"/>
      <c r="V2266" s="36"/>
      <c r="W2266" s="36"/>
      <c r="X2266" s="36"/>
      <c r="Y2266" s="36"/>
      <c r="Z2266" s="36"/>
      <c r="AA2266" s="36"/>
      <c r="AB2266" s="36"/>
      <c r="AC2266" s="36"/>
      <c r="AD2266" s="36"/>
      <c r="AE2266" s="36"/>
      <c r="AR2266" s="191" t="s">
        <v>381</v>
      </c>
      <c r="AT2266" s="191" t="s">
        <v>285</v>
      </c>
      <c r="AU2266" s="191" t="s">
        <v>82</v>
      </c>
      <c r="AY2266" s="19" t="s">
        <v>283</v>
      </c>
      <c r="BE2266" s="192">
        <f>IF(N2266="základní",J2266,0)</f>
        <v>0</v>
      </c>
      <c r="BF2266" s="192">
        <f>IF(N2266="snížená",J2266,0)</f>
        <v>0</v>
      </c>
      <c r="BG2266" s="192">
        <f>IF(N2266="zákl. přenesená",J2266,0)</f>
        <v>0</v>
      </c>
      <c r="BH2266" s="192">
        <f>IF(N2266="sníž. přenesená",J2266,0)</f>
        <v>0</v>
      </c>
      <c r="BI2266" s="192">
        <f>IF(N2266="nulová",J2266,0)</f>
        <v>0</v>
      </c>
      <c r="BJ2266" s="19" t="s">
        <v>80</v>
      </c>
      <c r="BK2266" s="192">
        <f>ROUND(I2266*H2266,2)</f>
        <v>0</v>
      </c>
      <c r="BL2266" s="19" t="s">
        <v>381</v>
      </c>
      <c r="BM2266" s="191" t="s">
        <v>3389</v>
      </c>
    </row>
    <row r="2267" spans="1:65" s="2" customFormat="1" ht="11.25">
      <c r="A2267" s="36"/>
      <c r="B2267" s="37"/>
      <c r="C2267" s="38"/>
      <c r="D2267" s="193" t="s">
        <v>292</v>
      </c>
      <c r="E2267" s="38"/>
      <c r="F2267" s="194" t="s">
        <v>3390</v>
      </c>
      <c r="G2267" s="38"/>
      <c r="H2267" s="38"/>
      <c r="I2267" s="195"/>
      <c r="J2267" s="38"/>
      <c r="K2267" s="38"/>
      <c r="L2267" s="41"/>
      <c r="M2267" s="196"/>
      <c r="N2267" s="197"/>
      <c r="O2267" s="66"/>
      <c r="P2267" s="66"/>
      <c r="Q2267" s="66"/>
      <c r="R2267" s="66"/>
      <c r="S2267" s="66"/>
      <c r="T2267" s="67"/>
      <c r="U2267" s="36"/>
      <c r="V2267" s="36"/>
      <c r="W2267" s="36"/>
      <c r="X2267" s="36"/>
      <c r="Y2267" s="36"/>
      <c r="Z2267" s="36"/>
      <c r="AA2267" s="36"/>
      <c r="AB2267" s="36"/>
      <c r="AC2267" s="36"/>
      <c r="AD2267" s="36"/>
      <c r="AE2267" s="36"/>
      <c r="AT2267" s="19" t="s">
        <v>292</v>
      </c>
      <c r="AU2267" s="19" t="s">
        <v>82</v>
      </c>
    </row>
    <row r="2268" spans="1:65" s="13" customFormat="1" ht="11.25">
      <c r="B2268" s="198"/>
      <c r="C2268" s="199"/>
      <c r="D2268" s="200" t="s">
        <v>294</v>
      </c>
      <c r="E2268" s="201" t="s">
        <v>21</v>
      </c>
      <c r="F2268" s="202" t="s">
        <v>3391</v>
      </c>
      <c r="G2268" s="199"/>
      <c r="H2268" s="203">
        <v>30</v>
      </c>
      <c r="I2268" s="204"/>
      <c r="J2268" s="199"/>
      <c r="K2268" s="199"/>
      <c r="L2268" s="205"/>
      <c r="M2268" s="206"/>
      <c r="N2268" s="207"/>
      <c r="O2268" s="207"/>
      <c r="P2268" s="207"/>
      <c r="Q2268" s="207"/>
      <c r="R2268" s="207"/>
      <c r="S2268" s="207"/>
      <c r="T2268" s="208"/>
      <c r="AT2268" s="209" t="s">
        <v>294</v>
      </c>
      <c r="AU2268" s="209" t="s">
        <v>82</v>
      </c>
      <c r="AV2268" s="13" t="s">
        <v>82</v>
      </c>
      <c r="AW2268" s="13" t="s">
        <v>34</v>
      </c>
      <c r="AX2268" s="13" t="s">
        <v>73</v>
      </c>
      <c r="AY2268" s="209" t="s">
        <v>283</v>
      </c>
    </row>
    <row r="2269" spans="1:65" s="14" customFormat="1" ht="11.25">
      <c r="B2269" s="210"/>
      <c r="C2269" s="211"/>
      <c r="D2269" s="200" t="s">
        <v>294</v>
      </c>
      <c r="E2269" s="212" t="s">
        <v>21</v>
      </c>
      <c r="F2269" s="213" t="s">
        <v>296</v>
      </c>
      <c r="G2269" s="211"/>
      <c r="H2269" s="214">
        <v>30</v>
      </c>
      <c r="I2269" s="215"/>
      <c r="J2269" s="211"/>
      <c r="K2269" s="211"/>
      <c r="L2269" s="216"/>
      <c r="M2269" s="217"/>
      <c r="N2269" s="218"/>
      <c r="O2269" s="218"/>
      <c r="P2269" s="218"/>
      <c r="Q2269" s="218"/>
      <c r="R2269" s="218"/>
      <c r="S2269" s="218"/>
      <c r="T2269" s="219"/>
      <c r="AT2269" s="220" t="s">
        <v>294</v>
      </c>
      <c r="AU2269" s="220" t="s">
        <v>82</v>
      </c>
      <c r="AV2269" s="14" t="s">
        <v>102</v>
      </c>
      <c r="AW2269" s="14" t="s">
        <v>34</v>
      </c>
      <c r="AX2269" s="14" t="s">
        <v>80</v>
      </c>
      <c r="AY2269" s="220" t="s">
        <v>283</v>
      </c>
    </row>
    <row r="2270" spans="1:65" s="2" customFormat="1" ht="16.5" customHeight="1">
      <c r="A2270" s="36"/>
      <c r="B2270" s="37"/>
      <c r="C2270" s="180" t="s">
        <v>3392</v>
      </c>
      <c r="D2270" s="180" t="s">
        <v>285</v>
      </c>
      <c r="E2270" s="181" t="s">
        <v>3393</v>
      </c>
      <c r="F2270" s="182" t="s">
        <v>3394</v>
      </c>
      <c r="G2270" s="183" t="s">
        <v>488</v>
      </c>
      <c r="H2270" s="184">
        <v>20</v>
      </c>
      <c r="I2270" s="185"/>
      <c r="J2270" s="186">
        <f>ROUND(I2270*H2270,2)</f>
        <v>0</v>
      </c>
      <c r="K2270" s="182" t="s">
        <v>289</v>
      </c>
      <c r="L2270" s="41"/>
      <c r="M2270" s="187" t="s">
        <v>21</v>
      </c>
      <c r="N2270" s="188" t="s">
        <v>44</v>
      </c>
      <c r="O2270" s="66"/>
      <c r="P2270" s="189">
        <f>O2270*H2270</f>
        <v>0</v>
      </c>
      <c r="Q2270" s="189">
        <v>0</v>
      </c>
      <c r="R2270" s="189">
        <f>Q2270*H2270</f>
        <v>0</v>
      </c>
      <c r="S2270" s="189">
        <v>0</v>
      </c>
      <c r="T2270" s="190">
        <f>S2270*H2270</f>
        <v>0</v>
      </c>
      <c r="U2270" s="36"/>
      <c r="V2270" s="36"/>
      <c r="W2270" s="36"/>
      <c r="X2270" s="36"/>
      <c r="Y2270" s="36"/>
      <c r="Z2270" s="36"/>
      <c r="AA2270" s="36"/>
      <c r="AB2270" s="36"/>
      <c r="AC2270" s="36"/>
      <c r="AD2270" s="36"/>
      <c r="AE2270" s="36"/>
      <c r="AR2270" s="191" t="s">
        <v>381</v>
      </c>
      <c r="AT2270" s="191" t="s">
        <v>285</v>
      </c>
      <c r="AU2270" s="191" t="s">
        <v>82</v>
      </c>
      <c r="AY2270" s="19" t="s">
        <v>283</v>
      </c>
      <c r="BE2270" s="192">
        <f>IF(N2270="základní",J2270,0)</f>
        <v>0</v>
      </c>
      <c r="BF2270" s="192">
        <f>IF(N2270="snížená",J2270,0)</f>
        <v>0</v>
      </c>
      <c r="BG2270" s="192">
        <f>IF(N2270="zákl. přenesená",J2270,0)</f>
        <v>0</v>
      </c>
      <c r="BH2270" s="192">
        <f>IF(N2270="sníž. přenesená",J2270,0)</f>
        <v>0</v>
      </c>
      <c r="BI2270" s="192">
        <f>IF(N2270="nulová",J2270,0)</f>
        <v>0</v>
      </c>
      <c r="BJ2270" s="19" t="s">
        <v>80</v>
      </c>
      <c r="BK2270" s="192">
        <f>ROUND(I2270*H2270,2)</f>
        <v>0</v>
      </c>
      <c r="BL2270" s="19" t="s">
        <v>381</v>
      </c>
      <c r="BM2270" s="191" t="s">
        <v>3395</v>
      </c>
    </row>
    <row r="2271" spans="1:65" s="2" customFormat="1" ht="11.25">
      <c r="A2271" s="36"/>
      <c r="B2271" s="37"/>
      <c r="C2271" s="38"/>
      <c r="D2271" s="193" t="s">
        <v>292</v>
      </c>
      <c r="E2271" s="38"/>
      <c r="F2271" s="194" t="s">
        <v>3396</v>
      </c>
      <c r="G2271" s="38"/>
      <c r="H2271" s="38"/>
      <c r="I2271" s="195"/>
      <c r="J2271" s="38"/>
      <c r="K2271" s="38"/>
      <c r="L2271" s="41"/>
      <c r="M2271" s="196"/>
      <c r="N2271" s="197"/>
      <c r="O2271" s="66"/>
      <c r="P2271" s="66"/>
      <c r="Q2271" s="66"/>
      <c r="R2271" s="66"/>
      <c r="S2271" s="66"/>
      <c r="T2271" s="67"/>
      <c r="U2271" s="36"/>
      <c r="V2271" s="36"/>
      <c r="W2271" s="36"/>
      <c r="X2271" s="36"/>
      <c r="Y2271" s="36"/>
      <c r="Z2271" s="36"/>
      <c r="AA2271" s="36"/>
      <c r="AB2271" s="36"/>
      <c r="AC2271" s="36"/>
      <c r="AD2271" s="36"/>
      <c r="AE2271" s="36"/>
      <c r="AT2271" s="19" t="s">
        <v>292</v>
      </c>
      <c r="AU2271" s="19" t="s">
        <v>82</v>
      </c>
    </row>
    <row r="2272" spans="1:65" s="13" customFormat="1" ht="11.25">
      <c r="B2272" s="198"/>
      <c r="C2272" s="199"/>
      <c r="D2272" s="200" t="s">
        <v>294</v>
      </c>
      <c r="E2272" s="201" t="s">
        <v>21</v>
      </c>
      <c r="F2272" s="202" t="s">
        <v>3397</v>
      </c>
      <c r="G2272" s="199"/>
      <c r="H2272" s="203">
        <v>20</v>
      </c>
      <c r="I2272" s="204"/>
      <c r="J2272" s="199"/>
      <c r="K2272" s="199"/>
      <c r="L2272" s="205"/>
      <c r="M2272" s="206"/>
      <c r="N2272" s="207"/>
      <c r="O2272" s="207"/>
      <c r="P2272" s="207"/>
      <c r="Q2272" s="207"/>
      <c r="R2272" s="207"/>
      <c r="S2272" s="207"/>
      <c r="T2272" s="208"/>
      <c r="AT2272" s="209" t="s">
        <v>294</v>
      </c>
      <c r="AU2272" s="209" t="s">
        <v>82</v>
      </c>
      <c r="AV2272" s="13" t="s">
        <v>82</v>
      </c>
      <c r="AW2272" s="13" t="s">
        <v>34</v>
      </c>
      <c r="AX2272" s="13" t="s">
        <v>73</v>
      </c>
      <c r="AY2272" s="209" t="s">
        <v>283</v>
      </c>
    </row>
    <row r="2273" spans="1:65" s="14" customFormat="1" ht="11.25">
      <c r="B2273" s="210"/>
      <c r="C2273" s="211"/>
      <c r="D2273" s="200" t="s">
        <v>294</v>
      </c>
      <c r="E2273" s="212" t="s">
        <v>21</v>
      </c>
      <c r="F2273" s="213" t="s">
        <v>296</v>
      </c>
      <c r="G2273" s="211"/>
      <c r="H2273" s="214">
        <v>20</v>
      </c>
      <c r="I2273" s="215"/>
      <c r="J2273" s="211"/>
      <c r="K2273" s="211"/>
      <c r="L2273" s="216"/>
      <c r="M2273" s="217"/>
      <c r="N2273" s="218"/>
      <c r="O2273" s="218"/>
      <c r="P2273" s="218"/>
      <c r="Q2273" s="218"/>
      <c r="R2273" s="218"/>
      <c r="S2273" s="218"/>
      <c r="T2273" s="219"/>
      <c r="AT2273" s="220" t="s">
        <v>294</v>
      </c>
      <c r="AU2273" s="220" t="s">
        <v>82</v>
      </c>
      <c r="AV2273" s="14" t="s">
        <v>102</v>
      </c>
      <c r="AW2273" s="14" t="s">
        <v>34</v>
      </c>
      <c r="AX2273" s="14" t="s">
        <v>80</v>
      </c>
      <c r="AY2273" s="220" t="s">
        <v>283</v>
      </c>
    </row>
    <row r="2274" spans="1:65" s="2" customFormat="1" ht="16.5" customHeight="1">
      <c r="A2274" s="36"/>
      <c r="B2274" s="37"/>
      <c r="C2274" s="180" t="s">
        <v>3398</v>
      </c>
      <c r="D2274" s="180" t="s">
        <v>285</v>
      </c>
      <c r="E2274" s="181" t="s">
        <v>3399</v>
      </c>
      <c r="F2274" s="182" t="s">
        <v>3400</v>
      </c>
      <c r="G2274" s="183" t="s">
        <v>288</v>
      </c>
      <c r="H2274" s="184">
        <v>305.34199999999998</v>
      </c>
      <c r="I2274" s="185"/>
      <c r="J2274" s="186">
        <f>ROUND(I2274*H2274,2)</f>
        <v>0</v>
      </c>
      <c r="K2274" s="182" t="s">
        <v>289</v>
      </c>
      <c r="L2274" s="41"/>
      <c r="M2274" s="187" t="s">
        <v>21</v>
      </c>
      <c r="N2274" s="188" t="s">
        <v>44</v>
      </c>
      <c r="O2274" s="66"/>
      <c r="P2274" s="189">
        <f>O2274*H2274</f>
        <v>0</v>
      </c>
      <c r="Q2274" s="189">
        <v>5.0000000000000002E-5</v>
      </c>
      <c r="R2274" s="189">
        <f>Q2274*H2274</f>
        <v>1.52671E-2</v>
      </c>
      <c r="S2274" s="189">
        <v>0</v>
      </c>
      <c r="T2274" s="190">
        <f>S2274*H2274</f>
        <v>0</v>
      </c>
      <c r="U2274" s="36"/>
      <c r="V2274" s="36"/>
      <c r="W2274" s="36"/>
      <c r="X2274" s="36"/>
      <c r="Y2274" s="36"/>
      <c r="Z2274" s="36"/>
      <c r="AA2274" s="36"/>
      <c r="AB2274" s="36"/>
      <c r="AC2274" s="36"/>
      <c r="AD2274" s="36"/>
      <c r="AE2274" s="36"/>
      <c r="AR2274" s="191" t="s">
        <v>381</v>
      </c>
      <c r="AT2274" s="191" t="s">
        <v>285</v>
      </c>
      <c r="AU2274" s="191" t="s">
        <v>82</v>
      </c>
      <c r="AY2274" s="19" t="s">
        <v>283</v>
      </c>
      <c r="BE2274" s="192">
        <f>IF(N2274="základní",J2274,0)</f>
        <v>0</v>
      </c>
      <c r="BF2274" s="192">
        <f>IF(N2274="snížená",J2274,0)</f>
        <v>0</v>
      </c>
      <c r="BG2274" s="192">
        <f>IF(N2274="zákl. přenesená",J2274,0)</f>
        <v>0</v>
      </c>
      <c r="BH2274" s="192">
        <f>IF(N2274="sníž. přenesená",J2274,0)</f>
        <v>0</v>
      </c>
      <c r="BI2274" s="192">
        <f>IF(N2274="nulová",J2274,0)</f>
        <v>0</v>
      </c>
      <c r="BJ2274" s="19" t="s">
        <v>80</v>
      </c>
      <c r="BK2274" s="192">
        <f>ROUND(I2274*H2274,2)</f>
        <v>0</v>
      </c>
      <c r="BL2274" s="19" t="s">
        <v>381</v>
      </c>
      <c r="BM2274" s="191" t="s">
        <v>3401</v>
      </c>
    </row>
    <row r="2275" spans="1:65" s="2" customFormat="1" ht="11.25">
      <c r="A2275" s="36"/>
      <c r="B2275" s="37"/>
      <c r="C2275" s="38"/>
      <c r="D2275" s="193" t="s">
        <v>292</v>
      </c>
      <c r="E2275" s="38"/>
      <c r="F2275" s="194" t="s">
        <v>3402</v>
      </c>
      <c r="G2275" s="38"/>
      <c r="H2275" s="38"/>
      <c r="I2275" s="195"/>
      <c r="J2275" s="38"/>
      <c r="K2275" s="38"/>
      <c r="L2275" s="41"/>
      <c r="M2275" s="196"/>
      <c r="N2275" s="197"/>
      <c r="O2275" s="66"/>
      <c r="P2275" s="66"/>
      <c r="Q2275" s="66"/>
      <c r="R2275" s="66"/>
      <c r="S2275" s="66"/>
      <c r="T2275" s="67"/>
      <c r="U2275" s="36"/>
      <c r="V2275" s="36"/>
      <c r="W2275" s="36"/>
      <c r="X2275" s="36"/>
      <c r="Y2275" s="36"/>
      <c r="Z2275" s="36"/>
      <c r="AA2275" s="36"/>
      <c r="AB2275" s="36"/>
      <c r="AC2275" s="36"/>
      <c r="AD2275" s="36"/>
      <c r="AE2275" s="36"/>
      <c r="AT2275" s="19" t="s">
        <v>292</v>
      </c>
      <c r="AU2275" s="19" t="s">
        <v>82</v>
      </c>
    </row>
    <row r="2276" spans="1:65" s="13" customFormat="1" ht="11.25">
      <c r="B2276" s="198"/>
      <c r="C2276" s="199"/>
      <c r="D2276" s="200" t="s">
        <v>294</v>
      </c>
      <c r="E2276" s="201" t="s">
        <v>21</v>
      </c>
      <c r="F2276" s="202" t="s">
        <v>3263</v>
      </c>
      <c r="G2276" s="199"/>
      <c r="H2276" s="203">
        <v>305.34199999999998</v>
      </c>
      <c r="I2276" s="204"/>
      <c r="J2276" s="199"/>
      <c r="K2276" s="199"/>
      <c r="L2276" s="205"/>
      <c r="M2276" s="206"/>
      <c r="N2276" s="207"/>
      <c r="O2276" s="207"/>
      <c r="P2276" s="207"/>
      <c r="Q2276" s="207"/>
      <c r="R2276" s="207"/>
      <c r="S2276" s="207"/>
      <c r="T2276" s="208"/>
      <c r="AT2276" s="209" t="s">
        <v>294</v>
      </c>
      <c r="AU2276" s="209" t="s">
        <v>82</v>
      </c>
      <c r="AV2276" s="13" t="s">
        <v>82</v>
      </c>
      <c r="AW2276" s="13" t="s">
        <v>34</v>
      </c>
      <c r="AX2276" s="13" t="s">
        <v>73</v>
      </c>
      <c r="AY2276" s="209" t="s">
        <v>283</v>
      </c>
    </row>
    <row r="2277" spans="1:65" s="14" customFormat="1" ht="11.25">
      <c r="B2277" s="210"/>
      <c r="C2277" s="211"/>
      <c r="D2277" s="200" t="s">
        <v>294</v>
      </c>
      <c r="E2277" s="212" t="s">
        <v>21</v>
      </c>
      <c r="F2277" s="213" t="s">
        <v>296</v>
      </c>
      <c r="G2277" s="211"/>
      <c r="H2277" s="214">
        <v>305.34199999999998</v>
      </c>
      <c r="I2277" s="215"/>
      <c r="J2277" s="211"/>
      <c r="K2277" s="211"/>
      <c r="L2277" s="216"/>
      <c r="M2277" s="217"/>
      <c r="N2277" s="218"/>
      <c r="O2277" s="218"/>
      <c r="P2277" s="218"/>
      <c r="Q2277" s="218"/>
      <c r="R2277" s="218"/>
      <c r="S2277" s="218"/>
      <c r="T2277" s="219"/>
      <c r="AT2277" s="220" t="s">
        <v>294</v>
      </c>
      <c r="AU2277" s="220" t="s">
        <v>82</v>
      </c>
      <c r="AV2277" s="14" t="s">
        <v>102</v>
      </c>
      <c r="AW2277" s="14" t="s">
        <v>34</v>
      </c>
      <c r="AX2277" s="14" t="s">
        <v>80</v>
      </c>
      <c r="AY2277" s="220" t="s">
        <v>283</v>
      </c>
    </row>
    <row r="2278" spans="1:65" s="2" customFormat="1" ht="24.2" customHeight="1">
      <c r="A2278" s="36"/>
      <c r="B2278" s="37"/>
      <c r="C2278" s="180" t="s">
        <v>3403</v>
      </c>
      <c r="D2278" s="180" t="s">
        <v>285</v>
      </c>
      <c r="E2278" s="181" t="s">
        <v>3404</v>
      </c>
      <c r="F2278" s="182" t="s">
        <v>3405</v>
      </c>
      <c r="G2278" s="183" t="s">
        <v>473</v>
      </c>
      <c r="H2278" s="184">
        <v>10.32</v>
      </c>
      <c r="I2278" s="185"/>
      <c r="J2278" s="186">
        <f>ROUND(I2278*H2278,2)</f>
        <v>0</v>
      </c>
      <c r="K2278" s="182" t="s">
        <v>289</v>
      </c>
      <c r="L2278" s="41"/>
      <c r="M2278" s="187" t="s">
        <v>21</v>
      </c>
      <c r="N2278" s="188" t="s">
        <v>44</v>
      </c>
      <c r="O2278" s="66"/>
      <c r="P2278" s="189">
        <f>O2278*H2278</f>
        <v>0</v>
      </c>
      <c r="Q2278" s="189">
        <v>0</v>
      </c>
      <c r="R2278" s="189">
        <f>Q2278*H2278</f>
        <v>0</v>
      </c>
      <c r="S2278" s="189">
        <v>0</v>
      </c>
      <c r="T2278" s="190">
        <f>S2278*H2278</f>
        <v>0</v>
      </c>
      <c r="U2278" s="36"/>
      <c r="V2278" s="36"/>
      <c r="W2278" s="36"/>
      <c r="X2278" s="36"/>
      <c r="Y2278" s="36"/>
      <c r="Z2278" s="36"/>
      <c r="AA2278" s="36"/>
      <c r="AB2278" s="36"/>
      <c r="AC2278" s="36"/>
      <c r="AD2278" s="36"/>
      <c r="AE2278" s="36"/>
      <c r="AR2278" s="191" t="s">
        <v>381</v>
      </c>
      <c r="AT2278" s="191" t="s">
        <v>285</v>
      </c>
      <c r="AU2278" s="191" t="s">
        <v>82</v>
      </c>
      <c r="AY2278" s="19" t="s">
        <v>283</v>
      </c>
      <c r="BE2278" s="192">
        <f>IF(N2278="základní",J2278,0)</f>
        <v>0</v>
      </c>
      <c r="BF2278" s="192">
        <f>IF(N2278="snížená",J2278,0)</f>
        <v>0</v>
      </c>
      <c r="BG2278" s="192">
        <f>IF(N2278="zákl. přenesená",J2278,0)</f>
        <v>0</v>
      </c>
      <c r="BH2278" s="192">
        <f>IF(N2278="sníž. přenesená",J2278,0)</f>
        <v>0</v>
      </c>
      <c r="BI2278" s="192">
        <f>IF(N2278="nulová",J2278,0)</f>
        <v>0</v>
      </c>
      <c r="BJ2278" s="19" t="s">
        <v>80</v>
      </c>
      <c r="BK2278" s="192">
        <f>ROUND(I2278*H2278,2)</f>
        <v>0</v>
      </c>
      <c r="BL2278" s="19" t="s">
        <v>381</v>
      </c>
      <c r="BM2278" s="191" t="s">
        <v>3406</v>
      </c>
    </row>
    <row r="2279" spans="1:65" s="2" customFormat="1" ht="11.25">
      <c r="A2279" s="36"/>
      <c r="B2279" s="37"/>
      <c r="C2279" s="38"/>
      <c r="D2279" s="193" t="s">
        <v>292</v>
      </c>
      <c r="E2279" s="38"/>
      <c r="F2279" s="194" t="s">
        <v>3407</v>
      </c>
      <c r="G2279" s="38"/>
      <c r="H2279" s="38"/>
      <c r="I2279" s="195"/>
      <c r="J2279" s="38"/>
      <c r="K2279" s="38"/>
      <c r="L2279" s="41"/>
      <c r="M2279" s="196"/>
      <c r="N2279" s="197"/>
      <c r="O2279" s="66"/>
      <c r="P2279" s="66"/>
      <c r="Q2279" s="66"/>
      <c r="R2279" s="66"/>
      <c r="S2279" s="66"/>
      <c r="T2279" s="67"/>
      <c r="U2279" s="36"/>
      <c r="V2279" s="36"/>
      <c r="W2279" s="36"/>
      <c r="X2279" s="36"/>
      <c r="Y2279" s="36"/>
      <c r="Z2279" s="36"/>
      <c r="AA2279" s="36"/>
      <c r="AB2279" s="36"/>
      <c r="AC2279" s="36"/>
      <c r="AD2279" s="36"/>
      <c r="AE2279" s="36"/>
      <c r="AT2279" s="19" t="s">
        <v>292</v>
      </c>
      <c r="AU2279" s="19" t="s">
        <v>82</v>
      </c>
    </row>
    <row r="2280" spans="1:65" s="12" customFormat="1" ht="22.9" customHeight="1">
      <c r="B2280" s="164"/>
      <c r="C2280" s="165"/>
      <c r="D2280" s="166" t="s">
        <v>72</v>
      </c>
      <c r="E2280" s="178" t="s">
        <v>3408</v>
      </c>
      <c r="F2280" s="178" t="s">
        <v>3409</v>
      </c>
      <c r="G2280" s="165"/>
      <c r="H2280" s="165"/>
      <c r="I2280" s="168"/>
      <c r="J2280" s="179">
        <f>BK2280</f>
        <v>0</v>
      </c>
      <c r="K2280" s="165"/>
      <c r="L2280" s="170"/>
      <c r="M2280" s="171"/>
      <c r="N2280" s="172"/>
      <c r="O2280" s="172"/>
      <c r="P2280" s="173">
        <f>SUM(P2281:P2318)</f>
        <v>0</v>
      </c>
      <c r="Q2280" s="172"/>
      <c r="R2280" s="173">
        <f>SUM(R2281:R2318)</f>
        <v>0.12170846000000002</v>
      </c>
      <c r="S2280" s="172"/>
      <c r="T2280" s="174">
        <f>SUM(T2281:T2318)</f>
        <v>0</v>
      </c>
      <c r="AR2280" s="175" t="s">
        <v>82</v>
      </c>
      <c r="AT2280" s="176" t="s">
        <v>72</v>
      </c>
      <c r="AU2280" s="176" t="s">
        <v>80</v>
      </c>
      <c r="AY2280" s="175" t="s">
        <v>283</v>
      </c>
      <c r="BK2280" s="177">
        <f>SUM(BK2281:BK2318)</f>
        <v>0</v>
      </c>
    </row>
    <row r="2281" spans="1:65" s="2" customFormat="1" ht="16.5" customHeight="1">
      <c r="A2281" s="36"/>
      <c r="B2281" s="37"/>
      <c r="C2281" s="180" t="s">
        <v>3410</v>
      </c>
      <c r="D2281" s="180" t="s">
        <v>285</v>
      </c>
      <c r="E2281" s="181" t="s">
        <v>3411</v>
      </c>
      <c r="F2281" s="182" t="s">
        <v>3412</v>
      </c>
      <c r="G2281" s="183" t="s">
        <v>288</v>
      </c>
      <c r="H2281" s="184">
        <v>108.938</v>
      </c>
      <c r="I2281" s="185"/>
      <c r="J2281" s="186">
        <f>ROUND(I2281*H2281,2)</f>
        <v>0</v>
      </c>
      <c r="K2281" s="182" t="s">
        <v>289</v>
      </c>
      <c r="L2281" s="41"/>
      <c r="M2281" s="187" t="s">
        <v>21</v>
      </c>
      <c r="N2281" s="188" t="s">
        <v>44</v>
      </c>
      <c r="O2281" s="66"/>
      <c r="P2281" s="189">
        <f>O2281*H2281</f>
        <v>0</v>
      </c>
      <c r="Q2281" s="189">
        <v>2.0000000000000002E-5</v>
      </c>
      <c r="R2281" s="189">
        <f>Q2281*H2281</f>
        <v>2.1787600000000001E-3</v>
      </c>
      <c r="S2281" s="189">
        <v>0</v>
      </c>
      <c r="T2281" s="190">
        <f>S2281*H2281</f>
        <v>0</v>
      </c>
      <c r="U2281" s="36"/>
      <c r="V2281" s="36"/>
      <c r="W2281" s="36"/>
      <c r="X2281" s="36"/>
      <c r="Y2281" s="36"/>
      <c r="Z2281" s="36"/>
      <c r="AA2281" s="36"/>
      <c r="AB2281" s="36"/>
      <c r="AC2281" s="36"/>
      <c r="AD2281" s="36"/>
      <c r="AE2281" s="36"/>
      <c r="AR2281" s="191" t="s">
        <v>381</v>
      </c>
      <c r="AT2281" s="191" t="s">
        <v>285</v>
      </c>
      <c r="AU2281" s="191" t="s">
        <v>82</v>
      </c>
      <c r="AY2281" s="19" t="s">
        <v>283</v>
      </c>
      <c r="BE2281" s="192">
        <f>IF(N2281="základní",J2281,0)</f>
        <v>0</v>
      </c>
      <c r="BF2281" s="192">
        <f>IF(N2281="snížená",J2281,0)</f>
        <v>0</v>
      </c>
      <c r="BG2281" s="192">
        <f>IF(N2281="zákl. přenesená",J2281,0)</f>
        <v>0</v>
      </c>
      <c r="BH2281" s="192">
        <f>IF(N2281="sníž. přenesená",J2281,0)</f>
        <v>0</v>
      </c>
      <c r="BI2281" s="192">
        <f>IF(N2281="nulová",J2281,0)</f>
        <v>0</v>
      </c>
      <c r="BJ2281" s="19" t="s">
        <v>80</v>
      </c>
      <c r="BK2281" s="192">
        <f>ROUND(I2281*H2281,2)</f>
        <v>0</v>
      </c>
      <c r="BL2281" s="19" t="s">
        <v>381</v>
      </c>
      <c r="BM2281" s="191" t="s">
        <v>3413</v>
      </c>
    </row>
    <row r="2282" spans="1:65" s="2" customFormat="1" ht="11.25">
      <c r="A2282" s="36"/>
      <c r="B2282" s="37"/>
      <c r="C2282" s="38"/>
      <c r="D2282" s="193" t="s">
        <v>292</v>
      </c>
      <c r="E2282" s="38"/>
      <c r="F2282" s="194" t="s">
        <v>3414</v>
      </c>
      <c r="G2282" s="38"/>
      <c r="H2282" s="38"/>
      <c r="I2282" s="195"/>
      <c r="J2282" s="38"/>
      <c r="K2282" s="38"/>
      <c r="L2282" s="41"/>
      <c r="M2282" s="196"/>
      <c r="N2282" s="197"/>
      <c r="O2282" s="66"/>
      <c r="P2282" s="66"/>
      <c r="Q2282" s="66"/>
      <c r="R2282" s="66"/>
      <c r="S2282" s="66"/>
      <c r="T2282" s="67"/>
      <c r="U2282" s="36"/>
      <c r="V2282" s="36"/>
      <c r="W2282" s="36"/>
      <c r="X2282" s="36"/>
      <c r="Y2282" s="36"/>
      <c r="Z2282" s="36"/>
      <c r="AA2282" s="36"/>
      <c r="AB2282" s="36"/>
      <c r="AC2282" s="36"/>
      <c r="AD2282" s="36"/>
      <c r="AE2282" s="36"/>
      <c r="AT2282" s="19" t="s">
        <v>292</v>
      </c>
      <c r="AU2282" s="19" t="s">
        <v>82</v>
      </c>
    </row>
    <row r="2283" spans="1:65" s="13" customFormat="1" ht="11.25">
      <c r="B2283" s="198"/>
      <c r="C2283" s="199"/>
      <c r="D2283" s="200" t="s">
        <v>294</v>
      </c>
      <c r="E2283" s="201" t="s">
        <v>21</v>
      </c>
      <c r="F2283" s="202" t="s">
        <v>3415</v>
      </c>
      <c r="G2283" s="199"/>
      <c r="H2283" s="203">
        <v>108.938</v>
      </c>
      <c r="I2283" s="204"/>
      <c r="J2283" s="199"/>
      <c r="K2283" s="199"/>
      <c r="L2283" s="205"/>
      <c r="M2283" s="206"/>
      <c r="N2283" s="207"/>
      <c r="O2283" s="207"/>
      <c r="P2283" s="207"/>
      <c r="Q2283" s="207"/>
      <c r="R2283" s="207"/>
      <c r="S2283" s="207"/>
      <c r="T2283" s="208"/>
      <c r="AT2283" s="209" t="s">
        <v>294</v>
      </c>
      <c r="AU2283" s="209" t="s">
        <v>82</v>
      </c>
      <c r="AV2283" s="13" t="s">
        <v>82</v>
      </c>
      <c r="AW2283" s="13" t="s">
        <v>34</v>
      </c>
      <c r="AX2283" s="13" t="s">
        <v>73</v>
      </c>
      <c r="AY2283" s="209" t="s">
        <v>283</v>
      </c>
    </row>
    <row r="2284" spans="1:65" s="14" customFormat="1" ht="11.25">
      <c r="B2284" s="210"/>
      <c r="C2284" s="211"/>
      <c r="D2284" s="200" t="s">
        <v>294</v>
      </c>
      <c r="E2284" s="212" t="s">
        <v>21</v>
      </c>
      <c r="F2284" s="213" t="s">
        <v>296</v>
      </c>
      <c r="G2284" s="211"/>
      <c r="H2284" s="214">
        <v>108.938</v>
      </c>
      <c r="I2284" s="215"/>
      <c r="J2284" s="211"/>
      <c r="K2284" s="211"/>
      <c r="L2284" s="216"/>
      <c r="M2284" s="217"/>
      <c r="N2284" s="218"/>
      <c r="O2284" s="218"/>
      <c r="P2284" s="218"/>
      <c r="Q2284" s="218"/>
      <c r="R2284" s="218"/>
      <c r="S2284" s="218"/>
      <c r="T2284" s="219"/>
      <c r="AT2284" s="220" t="s">
        <v>294</v>
      </c>
      <c r="AU2284" s="220" t="s">
        <v>82</v>
      </c>
      <c r="AV2284" s="14" t="s">
        <v>102</v>
      </c>
      <c r="AW2284" s="14" t="s">
        <v>34</v>
      </c>
      <c r="AX2284" s="14" t="s">
        <v>80</v>
      </c>
      <c r="AY2284" s="220" t="s">
        <v>283</v>
      </c>
    </row>
    <row r="2285" spans="1:65" s="2" customFormat="1" ht="16.5" customHeight="1">
      <c r="A2285" s="36"/>
      <c r="B2285" s="37"/>
      <c r="C2285" s="180" t="s">
        <v>3416</v>
      </c>
      <c r="D2285" s="180" t="s">
        <v>285</v>
      </c>
      <c r="E2285" s="181" t="s">
        <v>3417</v>
      </c>
      <c r="F2285" s="182" t="s">
        <v>3418</v>
      </c>
      <c r="G2285" s="183" t="s">
        <v>288</v>
      </c>
      <c r="H2285" s="184">
        <v>108.938</v>
      </c>
      <c r="I2285" s="185"/>
      <c r="J2285" s="186">
        <f>ROUND(I2285*H2285,2)</f>
        <v>0</v>
      </c>
      <c r="K2285" s="182" t="s">
        <v>289</v>
      </c>
      <c r="L2285" s="41"/>
      <c r="M2285" s="187" t="s">
        <v>21</v>
      </c>
      <c r="N2285" s="188" t="s">
        <v>44</v>
      </c>
      <c r="O2285" s="66"/>
      <c r="P2285" s="189">
        <f>O2285*H2285</f>
        <v>0</v>
      </c>
      <c r="Q2285" s="189">
        <v>0</v>
      </c>
      <c r="R2285" s="189">
        <f>Q2285*H2285</f>
        <v>0</v>
      </c>
      <c r="S2285" s="189">
        <v>0</v>
      </c>
      <c r="T2285" s="190">
        <f>S2285*H2285</f>
        <v>0</v>
      </c>
      <c r="U2285" s="36"/>
      <c r="V2285" s="36"/>
      <c r="W2285" s="36"/>
      <c r="X2285" s="36"/>
      <c r="Y2285" s="36"/>
      <c r="Z2285" s="36"/>
      <c r="AA2285" s="36"/>
      <c r="AB2285" s="36"/>
      <c r="AC2285" s="36"/>
      <c r="AD2285" s="36"/>
      <c r="AE2285" s="36"/>
      <c r="AR2285" s="191" t="s">
        <v>381</v>
      </c>
      <c r="AT2285" s="191" t="s">
        <v>285</v>
      </c>
      <c r="AU2285" s="191" t="s">
        <v>82</v>
      </c>
      <c r="AY2285" s="19" t="s">
        <v>283</v>
      </c>
      <c r="BE2285" s="192">
        <f>IF(N2285="základní",J2285,0)</f>
        <v>0</v>
      </c>
      <c r="BF2285" s="192">
        <f>IF(N2285="snížená",J2285,0)</f>
        <v>0</v>
      </c>
      <c r="BG2285" s="192">
        <f>IF(N2285="zákl. přenesená",J2285,0)</f>
        <v>0</v>
      </c>
      <c r="BH2285" s="192">
        <f>IF(N2285="sníž. přenesená",J2285,0)</f>
        <v>0</v>
      </c>
      <c r="BI2285" s="192">
        <f>IF(N2285="nulová",J2285,0)</f>
        <v>0</v>
      </c>
      <c r="BJ2285" s="19" t="s">
        <v>80</v>
      </c>
      <c r="BK2285" s="192">
        <f>ROUND(I2285*H2285,2)</f>
        <v>0</v>
      </c>
      <c r="BL2285" s="19" t="s">
        <v>381</v>
      </c>
      <c r="BM2285" s="191" t="s">
        <v>3419</v>
      </c>
    </row>
    <row r="2286" spans="1:65" s="2" customFormat="1" ht="11.25">
      <c r="A2286" s="36"/>
      <c r="B2286" s="37"/>
      <c r="C2286" s="38"/>
      <c r="D2286" s="193" t="s">
        <v>292</v>
      </c>
      <c r="E2286" s="38"/>
      <c r="F2286" s="194" t="s">
        <v>3420</v>
      </c>
      <c r="G2286" s="38"/>
      <c r="H2286" s="38"/>
      <c r="I2286" s="195"/>
      <c r="J2286" s="38"/>
      <c r="K2286" s="38"/>
      <c r="L2286" s="41"/>
      <c r="M2286" s="196"/>
      <c r="N2286" s="197"/>
      <c r="O2286" s="66"/>
      <c r="P2286" s="66"/>
      <c r="Q2286" s="66"/>
      <c r="R2286" s="66"/>
      <c r="S2286" s="66"/>
      <c r="T2286" s="67"/>
      <c r="U2286" s="36"/>
      <c r="V2286" s="36"/>
      <c r="W2286" s="36"/>
      <c r="X2286" s="36"/>
      <c r="Y2286" s="36"/>
      <c r="Z2286" s="36"/>
      <c r="AA2286" s="36"/>
      <c r="AB2286" s="36"/>
      <c r="AC2286" s="36"/>
      <c r="AD2286" s="36"/>
      <c r="AE2286" s="36"/>
      <c r="AT2286" s="19" t="s">
        <v>292</v>
      </c>
      <c r="AU2286" s="19" t="s">
        <v>82</v>
      </c>
    </row>
    <row r="2287" spans="1:65" s="13" customFormat="1" ht="11.25">
      <c r="B2287" s="198"/>
      <c r="C2287" s="199"/>
      <c r="D2287" s="200" t="s">
        <v>294</v>
      </c>
      <c r="E2287" s="201" t="s">
        <v>21</v>
      </c>
      <c r="F2287" s="202" t="s">
        <v>3415</v>
      </c>
      <c r="G2287" s="199"/>
      <c r="H2287" s="203">
        <v>108.938</v>
      </c>
      <c r="I2287" s="204"/>
      <c r="J2287" s="199"/>
      <c r="K2287" s="199"/>
      <c r="L2287" s="205"/>
      <c r="M2287" s="206"/>
      <c r="N2287" s="207"/>
      <c r="O2287" s="207"/>
      <c r="P2287" s="207"/>
      <c r="Q2287" s="207"/>
      <c r="R2287" s="207"/>
      <c r="S2287" s="207"/>
      <c r="T2287" s="208"/>
      <c r="AT2287" s="209" t="s">
        <v>294</v>
      </c>
      <c r="AU2287" s="209" t="s">
        <v>82</v>
      </c>
      <c r="AV2287" s="13" t="s">
        <v>82</v>
      </c>
      <c r="AW2287" s="13" t="s">
        <v>34</v>
      </c>
      <c r="AX2287" s="13" t="s">
        <v>73</v>
      </c>
      <c r="AY2287" s="209" t="s">
        <v>283</v>
      </c>
    </row>
    <row r="2288" spans="1:65" s="14" customFormat="1" ht="11.25">
      <c r="B2288" s="210"/>
      <c r="C2288" s="211"/>
      <c r="D2288" s="200" t="s">
        <v>294</v>
      </c>
      <c r="E2288" s="212" t="s">
        <v>21</v>
      </c>
      <c r="F2288" s="213" t="s">
        <v>296</v>
      </c>
      <c r="G2288" s="211"/>
      <c r="H2288" s="214">
        <v>108.938</v>
      </c>
      <c r="I2288" s="215"/>
      <c r="J2288" s="211"/>
      <c r="K2288" s="211"/>
      <c r="L2288" s="216"/>
      <c r="M2288" s="217"/>
      <c r="N2288" s="218"/>
      <c r="O2288" s="218"/>
      <c r="P2288" s="218"/>
      <c r="Q2288" s="218"/>
      <c r="R2288" s="218"/>
      <c r="S2288" s="218"/>
      <c r="T2288" s="219"/>
      <c r="AT2288" s="220" t="s">
        <v>294</v>
      </c>
      <c r="AU2288" s="220" t="s">
        <v>82</v>
      </c>
      <c r="AV2288" s="14" t="s">
        <v>102</v>
      </c>
      <c r="AW2288" s="14" t="s">
        <v>34</v>
      </c>
      <c r="AX2288" s="14" t="s">
        <v>80</v>
      </c>
      <c r="AY2288" s="220" t="s">
        <v>283</v>
      </c>
    </row>
    <row r="2289" spans="1:65" s="2" customFormat="1" ht="16.5" customHeight="1">
      <c r="A2289" s="36"/>
      <c r="B2289" s="37"/>
      <c r="C2289" s="180" t="s">
        <v>3421</v>
      </c>
      <c r="D2289" s="180" t="s">
        <v>285</v>
      </c>
      <c r="E2289" s="181" t="s">
        <v>3422</v>
      </c>
      <c r="F2289" s="182" t="s">
        <v>3423</v>
      </c>
      <c r="G2289" s="183" t="s">
        <v>288</v>
      </c>
      <c r="H2289" s="184">
        <v>108.938</v>
      </c>
      <c r="I2289" s="185"/>
      <c r="J2289" s="186">
        <f>ROUND(I2289*H2289,2)</f>
        <v>0</v>
      </c>
      <c r="K2289" s="182" t="s">
        <v>289</v>
      </c>
      <c r="L2289" s="41"/>
      <c r="M2289" s="187" t="s">
        <v>21</v>
      </c>
      <c r="N2289" s="188" t="s">
        <v>44</v>
      </c>
      <c r="O2289" s="66"/>
      <c r="P2289" s="189">
        <f>O2289*H2289</f>
        <v>0</v>
      </c>
      <c r="Q2289" s="189">
        <v>2.5000000000000001E-4</v>
      </c>
      <c r="R2289" s="189">
        <f>Q2289*H2289</f>
        <v>2.7234500000000002E-2</v>
      </c>
      <c r="S2289" s="189">
        <v>0</v>
      </c>
      <c r="T2289" s="190">
        <f>S2289*H2289</f>
        <v>0</v>
      </c>
      <c r="U2289" s="36"/>
      <c r="V2289" s="36"/>
      <c r="W2289" s="36"/>
      <c r="X2289" s="36"/>
      <c r="Y2289" s="36"/>
      <c r="Z2289" s="36"/>
      <c r="AA2289" s="36"/>
      <c r="AB2289" s="36"/>
      <c r="AC2289" s="36"/>
      <c r="AD2289" s="36"/>
      <c r="AE2289" s="36"/>
      <c r="AR2289" s="191" t="s">
        <v>381</v>
      </c>
      <c r="AT2289" s="191" t="s">
        <v>285</v>
      </c>
      <c r="AU2289" s="191" t="s">
        <v>82</v>
      </c>
      <c r="AY2289" s="19" t="s">
        <v>283</v>
      </c>
      <c r="BE2289" s="192">
        <f>IF(N2289="základní",J2289,0)</f>
        <v>0</v>
      </c>
      <c r="BF2289" s="192">
        <f>IF(N2289="snížená",J2289,0)</f>
        <v>0</v>
      </c>
      <c r="BG2289" s="192">
        <f>IF(N2289="zákl. přenesená",J2289,0)</f>
        <v>0</v>
      </c>
      <c r="BH2289" s="192">
        <f>IF(N2289="sníž. přenesená",J2289,0)</f>
        <v>0</v>
      </c>
      <c r="BI2289" s="192">
        <f>IF(N2289="nulová",J2289,0)</f>
        <v>0</v>
      </c>
      <c r="BJ2289" s="19" t="s">
        <v>80</v>
      </c>
      <c r="BK2289" s="192">
        <f>ROUND(I2289*H2289,2)</f>
        <v>0</v>
      </c>
      <c r="BL2289" s="19" t="s">
        <v>381</v>
      </c>
      <c r="BM2289" s="191" t="s">
        <v>3424</v>
      </c>
    </row>
    <row r="2290" spans="1:65" s="2" customFormat="1" ht="11.25">
      <c r="A2290" s="36"/>
      <c r="B2290" s="37"/>
      <c r="C2290" s="38"/>
      <c r="D2290" s="193" t="s">
        <v>292</v>
      </c>
      <c r="E2290" s="38"/>
      <c r="F2290" s="194" t="s">
        <v>3425</v>
      </c>
      <c r="G2290" s="38"/>
      <c r="H2290" s="38"/>
      <c r="I2290" s="195"/>
      <c r="J2290" s="38"/>
      <c r="K2290" s="38"/>
      <c r="L2290" s="41"/>
      <c r="M2290" s="196"/>
      <c r="N2290" s="197"/>
      <c r="O2290" s="66"/>
      <c r="P2290" s="66"/>
      <c r="Q2290" s="66"/>
      <c r="R2290" s="66"/>
      <c r="S2290" s="66"/>
      <c r="T2290" s="67"/>
      <c r="U2290" s="36"/>
      <c r="V2290" s="36"/>
      <c r="W2290" s="36"/>
      <c r="X2290" s="36"/>
      <c r="Y2290" s="36"/>
      <c r="Z2290" s="36"/>
      <c r="AA2290" s="36"/>
      <c r="AB2290" s="36"/>
      <c r="AC2290" s="36"/>
      <c r="AD2290" s="36"/>
      <c r="AE2290" s="36"/>
      <c r="AT2290" s="19" t="s">
        <v>292</v>
      </c>
      <c r="AU2290" s="19" t="s">
        <v>82</v>
      </c>
    </row>
    <row r="2291" spans="1:65" s="15" customFormat="1" ht="11.25">
      <c r="B2291" s="221"/>
      <c r="C2291" s="222"/>
      <c r="D2291" s="200" t="s">
        <v>294</v>
      </c>
      <c r="E2291" s="223" t="s">
        <v>21</v>
      </c>
      <c r="F2291" s="224" t="s">
        <v>3426</v>
      </c>
      <c r="G2291" s="222"/>
      <c r="H2291" s="223" t="s">
        <v>21</v>
      </c>
      <c r="I2291" s="225"/>
      <c r="J2291" s="222"/>
      <c r="K2291" s="222"/>
      <c r="L2291" s="226"/>
      <c r="M2291" s="227"/>
      <c r="N2291" s="228"/>
      <c r="O2291" s="228"/>
      <c r="P2291" s="228"/>
      <c r="Q2291" s="228"/>
      <c r="R2291" s="228"/>
      <c r="S2291" s="228"/>
      <c r="T2291" s="229"/>
      <c r="AT2291" s="230" t="s">
        <v>294</v>
      </c>
      <c r="AU2291" s="230" t="s">
        <v>82</v>
      </c>
      <c r="AV2291" s="15" t="s">
        <v>80</v>
      </c>
      <c r="AW2291" s="15" t="s">
        <v>34</v>
      </c>
      <c r="AX2291" s="15" t="s">
        <v>73</v>
      </c>
      <c r="AY2291" s="230" t="s">
        <v>283</v>
      </c>
    </row>
    <row r="2292" spans="1:65" s="13" customFormat="1" ht="11.25">
      <c r="B2292" s="198"/>
      <c r="C2292" s="199"/>
      <c r="D2292" s="200" t="s">
        <v>294</v>
      </c>
      <c r="E2292" s="201" t="s">
        <v>21</v>
      </c>
      <c r="F2292" s="202" t="s">
        <v>2423</v>
      </c>
      <c r="G2292" s="199"/>
      <c r="H2292" s="203">
        <v>95.052999999999997</v>
      </c>
      <c r="I2292" s="204"/>
      <c r="J2292" s="199"/>
      <c r="K2292" s="199"/>
      <c r="L2292" s="205"/>
      <c r="M2292" s="206"/>
      <c r="N2292" s="207"/>
      <c r="O2292" s="207"/>
      <c r="P2292" s="207"/>
      <c r="Q2292" s="207"/>
      <c r="R2292" s="207"/>
      <c r="S2292" s="207"/>
      <c r="T2292" s="208"/>
      <c r="AT2292" s="209" t="s">
        <v>294</v>
      </c>
      <c r="AU2292" s="209" t="s">
        <v>82</v>
      </c>
      <c r="AV2292" s="13" t="s">
        <v>82</v>
      </c>
      <c r="AW2292" s="13" t="s">
        <v>34</v>
      </c>
      <c r="AX2292" s="13" t="s">
        <v>73</v>
      </c>
      <c r="AY2292" s="209" t="s">
        <v>283</v>
      </c>
    </row>
    <row r="2293" spans="1:65" s="13" customFormat="1" ht="11.25">
      <c r="B2293" s="198"/>
      <c r="C2293" s="199"/>
      <c r="D2293" s="200" t="s">
        <v>294</v>
      </c>
      <c r="E2293" s="201" t="s">
        <v>21</v>
      </c>
      <c r="F2293" s="202" t="s">
        <v>2424</v>
      </c>
      <c r="G2293" s="199"/>
      <c r="H2293" s="203">
        <v>3.8849999999999998</v>
      </c>
      <c r="I2293" s="204"/>
      <c r="J2293" s="199"/>
      <c r="K2293" s="199"/>
      <c r="L2293" s="205"/>
      <c r="M2293" s="206"/>
      <c r="N2293" s="207"/>
      <c r="O2293" s="207"/>
      <c r="P2293" s="207"/>
      <c r="Q2293" s="207"/>
      <c r="R2293" s="207"/>
      <c r="S2293" s="207"/>
      <c r="T2293" s="208"/>
      <c r="AT2293" s="209" t="s">
        <v>294</v>
      </c>
      <c r="AU2293" s="209" t="s">
        <v>82</v>
      </c>
      <c r="AV2293" s="13" t="s">
        <v>82</v>
      </c>
      <c r="AW2293" s="13" t="s">
        <v>34</v>
      </c>
      <c r="AX2293" s="13" t="s">
        <v>73</v>
      </c>
      <c r="AY2293" s="209" t="s">
        <v>283</v>
      </c>
    </row>
    <row r="2294" spans="1:65" s="14" customFormat="1" ht="11.25">
      <c r="B2294" s="210"/>
      <c r="C2294" s="211"/>
      <c r="D2294" s="200" t="s">
        <v>294</v>
      </c>
      <c r="E2294" s="212" t="s">
        <v>21</v>
      </c>
      <c r="F2294" s="213" t="s">
        <v>296</v>
      </c>
      <c r="G2294" s="211"/>
      <c r="H2294" s="214">
        <v>98.938000000000002</v>
      </c>
      <c r="I2294" s="215"/>
      <c r="J2294" s="211"/>
      <c r="K2294" s="211"/>
      <c r="L2294" s="216"/>
      <c r="M2294" s="217"/>
      <c r="N2294" s="218"/>
      <c r="O2294" s="218"/>
      <c r="P2294" s="218"/>
      <c r="Q2294" s="218"/>
      <c r="R2294" s="218"/>
      <c r="S2294" s="218"/>
      <c r="T2294" s="219"/>
      <c r="AT2294" s="220" t="s">
        <v>294</v>
      </c>
      <c r="AU2294" s="220" t="s">
        <v>82</v>
      </c>
      <c r="AV2294" s="14" t="s">
        <v>102</v>
      </c>
      <c r="AW2294" s="14" t="s">
        <v>34</v>
      </c>
      <c r="AX2294" s="14" t="s">
        <v>73</v>
      </c>
      <c r="AY2294" s="220" t="s">
        <v>283</v>
      </c>
    </row>
    <row r="2295" spans="1:65" s="13" customFormat="1" ht="11.25">
      <c r="B2295" s="198"/>
      <c r="C2295" s="199"/>
      <c r="D2295" s="200" t="s">
        <v>294</v>
      </c>
      <c r="E2295" s="201" t="s">
        <v>21</v>
      </c>
      <c r="F2295" s="202" t="s">
        <v>345</v>
      </c>
      <c r="G2295" s="199"/>
      <c r="H2295" s="203">
        <v>10</v>
      </c>
      <c r="I2295" s="204"/>
      <c r="J2295" s="199"/>
      <c r="K2295" s="199"/>
      <c r="L2295" s="205"/>
      <c r="M2295" s="206"/>
      <c r="N2295" s="207"/>
      <c r="O2295" s="207"/>
      <c r="P2295" s="207"/>
      <c r="Q2295" s="207"/>
      <c r="R2295" s="207"/>
      <c r="S2295" s="207"/>
      <c r="T2295" s="208"/>
      <c r="AT2295" s="209" t="s">
        <v>294</v>
      </c>
      <c r="AU2295" s="209" t="s">
        <v>82</v>
      </c>
      <c r="AV2295" s="13" t="s">
        <v>82</v>
      </c>
      <c r="AW2295" s="13" t="s">
        <v>34</v>
      </c>
      <c r="AX2295" s="13" t="s">
        <v>73</v>
      </c>
      <c r="AY2295" s="209" t="s">
        <v>283</v>
      </c>
    </row>
    <row r="2296" spans="1:65" s="16" customFormat="1" ht="11.25">
      <c r="B2296" s="232"/>
      <c r="C2296" s="233"/>
      <c r="D2296" s="200" t="s">
        <v>294</v>
      </c>
      <c r="E2296" s="234" t="s">
        <v>21</v>
      </c>
      <c r="F2296" s="235" t="s">
        <v>442</v>
      </c>
      <c r="G2296" s="233"/>
      <c r="H2296" s="236">
        <v>108.938</v>
      </c>
      <c r="I2296" s="237"/>
      <c r="J2296" s="233"/>
      <c r="K2296" s="233"/>
      <c r="L2296" s="238"/>
      <c r="M2296" s="239"/>
      <c r="N2296" s="240"/>
      <c r="O2296" s="240"/>
      <c r="P2296" s="240"/>
      <c r="Q2296" s="240"/>
      <c r="R2296" s="240"/>
      <c r="S2296" s="240"/>
      <c r="T2296" s="241"/>
      <c r="AT2296" s="242" t="s">
        <v>294</v>
      </c>
      <c r="AU2296" s="242" t="s">
        <v>82</v>
      </c>
      <c r="AV2296" s="16" t="s">
        <v>290</v>
      </c>
      <c r="AW2296" s="16" t="s">
        <v>34</v>
      </c>
      <c r="AX2296" s="16" t="s">
        <v>80</v>
      </c>
      <c r="AY2296" s="242" t="s">
        <v>283</v>
      </c>
    </row>
    <row r="2297" spans="1:65" s="2" customFormat="1" ht="16.5" customHeight="1">
      <c r="A2297" s="36"/>
      <c r="B2297" s="37"/>
      <c r="C2297" s="180" t="s">
        <v>3427</v>
      </c>
      <c r="D2297" s="180" t="s">
        <v>285</v>
      </c>
      <c r="E2297" s="181" t="s">
        <v>3428</v>
      </c>
      <c r="F2297" s="182" t="s">
        <v>3429</v>
      </c>
      <c r="G2297" s="183" t="s">
        <v>288</v>
      </c>
      <c r="H2297" s="184">
        <v>0.72</v>
      </c>
      <c r="I2297" s="185"/>
      <c r="J2297" s="186">
        <f>ROUND(I2297*H2297,2)</f>
        <v>0</v>
      </c>
      <c r="K2297" s="182" t="s">
        <v>289</v>
      </c>
      <c r="L2297" s="41"/>
      <c r="M2297" s="187" t="s">
        <v>21</v>
      </c>
      <c r="N2297" s="188" t="s">
        <v>44</v>
      </c>
      <c r="O2297" s="66"/>
      <c r="P2297" s="189">
        <f>O2297*H2297</f>
        <v>0</v>
      </c>
      <c r="Q2297" s="189">
        <v>0</v>
      </c>
      <c r="R2297" s="189">
        <f>Q2297*H2297</f>
        <v>0</v>
      </c>
      <c r="S2297" s="189">
        <v>0</v>
      </c>
      <c r="T2297" s="190">
        <f>S2297*H2297</f>
        <v>0</v>
      </c>
      <c r="U2297" s="36"/>
      <c r="V2297" s="36"/>
      <c r="W2297" s="36"/>
      <c r="X2297" s="36"/>
      <c r="Y2297" s="36"/>
      <c r="Z2297" s="36"/>
      <c r="AA2297" s="36"/>
      <c r="AB2297" s="36"/>
      <c r="AC2297" s="36"/>
      <c r="AD2297" s="36"/>
      <c r="AE2297" s="36"/>
      <c r="AR2297" s="191" t="s">
        <v>381</v>
      </c>
      <c r="AT2297" s="191" t="s">
        <v>285</v>
      </c>
      <c r="AU2297" s="191" t="s">
        <v>82</v>
      </c>
      <c r="AY2297" s="19" t="s">
        <v>283</v>
      </c>
      <c r="BE2297" s="192">
        <f>IF(N2297="základní",J2297,0)</f>
        <v>0</v>
      </c>
      <c r="BF2297" s="192">
        <f>IF(N2297="snížená",J2297,0)</f>
        <v>0</v>
      </c>
      <c r="BG2297" s="192">
        <f>IF(N2297="zákl. přenesená",J2297,0)</f>
        <v>0</v>
      </c>
      <c r="BH2297" s="192">
        <f>IF(N2297="sníž. přenesená",J2297,0)</f>
        <v>0</v>
      </c>
      <c r="BI2297" s="192">
        <f>IF(N2297="nulová",J2297,0)</f>
        <v>0</v>
      </c>
      <c r="BJ2297" s="19" t="s">
        <v>80</v>
      </c>
      <c r="BK2297" s="192">
        <f>ROUND(I2297*H2297,2)</f>
        <v>0</v>
      </c>
      <c r="BL2297" s="19" t="s">
        <v>381</v>
      </c>
      <c r="BM2297" s="191" t="s">
        <v>3430</v>
      </c>
    </row>
    <row r="2298" spans="1:65" s="2" customFormat="1" ht="11.25">
      <c r="A2298" s="36"/>
      <c r="B2298" s="37"/>
      <c r="C2298" s="38"/>
      <c r="D2298" s="193" t="s">
        <v>292</v>
      </c>
      <c r="E2298" s="38"/>
      <c r="F2298" s="194" t="s">
        <v>3431</v>
      </c>
      <c r="G2298" s="38"/>
      <c r="H2298" s="38"/>
      <c r="I2298" s="195"/>
      <c r="J2298" s="38"/>
      <c r="K2298" s="38"/>
      <c r="L2298" s="41"/>
      <c r="M2298" s="196"/>
      <c r="N2298" s="197"/>
      <c r="O2298" s="66"/>
      <c r="P2298" s="66"/>
      <c r="Q2298" s="66"/>
      <c r="R2298" s="66"/>
      <c r="S2298" s="66"/>
      <c r="T2298" s="67"/>
      <c r="U2298" s="36"/>
      <c r="V2298" s="36"/>
      <c r="W2298" s="36"/>
      <c r="X2298" s="36"/>
      <c r="Y2298" s="36"/>
      <c r="Z2298" s="36"/>
      <c r="AA2298" s="36"/>
      <c r="AB2298" s="36"/>
      <c r="AC2298" s="36"/>
      <c r="AD2298" s="36"/>
      <c r="AE2298" s="36"/>
      <c r="AT2298" s="19" t="s">
        <v>292</v>
      </c>
      <c r="AU2298" s="19" t="s">
        <v>82</v>
      </c>
    </row>
    <row r="2299" spans="1:65" s="13" customFormat="1" ht="11.25">
      <c r="B2299" s="198"/>
      <c r="C2299" s="199"/>
      <c r="D2299" s="200" t="s">
        <v>294</v>
      </c>
      <c r="E2299" s="201" t="s">
        <v>21</v>
      </c>
      <c r="F2299" s="202" t="s">
        <v>3432</v>
      </c>
      <c r="G2299" s="199"/>
      <c r="H2299" s="203">
        <v>0.72</v>
      </c>
      <c r="I2299" s="204"/>
      <c r="J2299" s="199"/>
      <c r="K2299" s="199"/>
      <c r="L2299" s="205"/>
      <c r="M2299" s="206"/>
      <c r="N2299" s="207"/>
      <c r="O2299" s="207"/>
      <c r="P2299" s="207"/>
      <c r="Q2299" s="207"/>
      <c r="R2299" s="207"/>
      <c r="S2299" s="207"/>
      <c r="T2299" s="208"/>
      <c r="AT2299" s="209" t="s">
        <v>294</v>
      </c>
      <c r="AU2299" s="209" t="s">
        <v>82</v>
      </c>
      <c r="AV2299" s="13" t="s">
        <v>82</v>
      </c>
      <c r="AW2299" s="13" t="s">
        <v>34</v>
      </c>
      <c r="AX2299" s="13" t="s">
        <v>73</v>
      </c>
      <c r="AY2299" s="209" t="s">
        <v>283</v>
      </c>
    </row>
    <row r="2300" spans="1:65" s="14" customFormat="1" ht="11.25">
      <c r="B2300" s="210"/>
      <c r="C2300" s="211"/>
      <c r="D2300" s="200" t="s">
        <v>294</v>
      </c>
      <c r="E2300" s="212" t="s">
        <v>21</v>
      </c>
      <c r="F2300" s="213" t="s">
        <v>296</v>
      </c>
      <c r="G2300" s="211"/>
      <c r="H2300" s="214">
        <v>0.72</v>
      </c>
      <c r="I2300" s="215"/>
      <c r="J2300" s="211"/>
      <c r="K2300" s="211"/>
      <c r="L2300" s="216"/>
      <c r="M2300" s="217"/>
      <c r="N2300" s="218"/>
      <c r="O2300" s="218"/>
      <c r="P2300" s="218"/>
      <c r="Q2300" s="218"/>
      <c r="R2300" s="218"/>
      <c r="S2300" s="218"/>
      <c r="T2300" s="219"/>
      <c r="AT2300" s="220" t="s">
        <v>294</v>
      </c>
      <c r="AU2300" s="220" t="s">
        <v>82</v>
      </c>
      <c r="AV2300" s="14" t="s">
        <v>102</v>
      </c>
      <c r="AW2300" s="14" t="s">
        <v>34</v>
      </c>
      <c r="AX2300" s="14" t="s">
        <v>80</v>
      </c>
      <c r="AY2300" s="220" t="s">
        <v>283</v>
      </c>
    </row>
    <row r="2301" spans="1:65" s="2" customFormat="1" ht="16.5" customHeight="1">
      <c r="A2301" s="36"/>
      <c r="B2301" s="37"/>
      <c r="C2301" s="180" t="s">
        <v>3433</v>
      </c>
      <c r="D2301" s="180" t="s">
        <v>285</v>
      </c>
      <c r="E2301" s="181" t="s">
        <v>3434</v>
      </c>
      <c r="F2301" s="182" t="s">
        <v>3435</v>
      </c>
      <c r="G2301" s="183" t="s">
        <v>288</v>
      </c>
      <c r="H2301" s="184">
        <v>0.72</v>
      </c>
      <c r="I2301" s="185"/>
      <c r="J2301" s="186">
        <f>ROUND(I2301*H2301,2)</f>
        <v>0</v>
      </c>
      <c r="K2301" s="182" t="s">
        <v>289</v>
      </c>
      <c r="L2301" s="41"/>
      <c r="M2301" s="187" t="s">
        <v>21</v>
      </c>
      <c r="N2301" s="188" t="s">
        <v>44</v>
      </c>
      <c r="O2301" s="66"/>
      <c r="P2301" s="189">
        <f>O2301*H2301</f>
        <v>0</v>
      </c>
      <c r="Q2301" s="189">
        <v>1.7000000000000001E-4</v>
      </c>
      <c r="R2301" s="189">
        <f>Q2301*H2301</f>
        <v>1.2239999999999999E-4</v>
      </c>
      <c r="S2301" s="189">
        <v>0</v>
      </c>
      <c r="T2301" s="190">
        <f>S2301*H2301</f>
        <v>0</v>
      </c>
      <c r="U2301" s="36"/>
      <c r="V2301" s="36"/>
      <c r="W2301" s="36"/>
      <c r="X2301" s="36"/>
      <c r="Y2301" s="36"/>
      <c r="Z2301" s="36"/>
      <c r="AA2301" s="36"/>
      <c r="AB2301" s="36"/>
      <c r="AC2301" s="36"/>
      <c r="AD2301" s="36"/>
      <c r="AE2301" s="36"/>
      <c r="AR2301" s="191" t="s">
        <v>290</v>
      </c>
      <c r="AT2301" s="191" t="s">
        <v>285</v>
      </c>
      <c r="AU2301" s="191" t="s">
        <v>82</v>
      </c>
      <c r="AY2301" s="19" t="s">
        <v>283</v>
      </c>
      <c r="BE2301" s="192">
        <f>IF(N2301="základní",J2301,0)</f>
        <v>0</v>
      </c>
      <c r="BF2301" s="192">
        <f>IF(N2301="snížená",J2301,0)</f>
        <v>0</v>
      </c>
      <c r="BG2301" s="192">
        <f>IF(N2301="zákl. přenesená",J2301,0)</f>
        <v>0</v>
      </c>
      <c r="BH2301" s="192">
        <f>IF(N2301="sníž. přenesená",J2301,0)</f>
        <v>0</v>
      </c>
      <c r="BI2301" s="192">
        <f>IF(N2301="nulová",J2301,0)</f>
        <v>0</v>
      </c>
      <c r="BJ2301" s="19" t="s">
        <v>80</v>
      </c>
      <c r="BK2301" s="192">
        <f>ROUND(I2301*H2301,2)</f>
        <v>0</v>
      </c>
      <c r="BL2301" s="19" t="s">
        <v>290</v>
      </c>
      <c r="BM2301" s="191" t="s">
        <v>3436</v>
      </c>
    </row>
    <row r="2302" spans="1:65" s="2" customFormat="1" ht="11.25">
      <c r="A2302" s="36"/>
      <c r="B2302" s="37"/>
      <c r="C2302" s="38"/>
      <c r="D2302" s="193" t="s">
        <v>292</v>
      </c>
      <c r="E2302" s="38"/>
      <c r="F2302" s="194" t="s">
        <v>3437</v>
      </c>
      <c r="G2302" s="38"/>
      <c r="H2302" s="38"/>
      <c r="I2302" s="195"/>
      <c r="J2302" s="38"/>
      <c r="K2302" s="38"/>
      <c r="L2302" s="41"/>
      <c r="M2302" s="196"/>
      <c r="N2302" s="197"/>
      <c r="O2302" s="66"/>
      <c r="P2302" s="66"/>
      <c r="Q2302" s="66"/>
      <c r="R2302" s="66"/>
      <c r="S2302" s="66"/>
      <c r="T2302" s="67"/>
      <c r="U2302" s="36"/>
      <c r="V2302" s="36"/>
      <c r="W2302" s="36"/>
      <c r="X2302" s="36"/>
      <c r="Y2302" s="36"/>
      <c r="Z2302" s="36"/>
      <c r="AA2302" s="36"/>
      <c r="AB2302" s="36"/>
      <c r="AC2302" s="36"/>
      <c r="AD2302" s="36"/>
      <c r="AE2302" s="36"/>
      <c r="AT2302" s="19" t="s">
        <v>292</v>
      </c>
      <c r="AU2302" s="19" t="s">
        <v>82</v>
      </c>
    </row>
    <row r="2303" spans="1:65" s="15" customFormat="1" ht="11.25">
      <c r="B2303" s="221"/>
      <c r="C2303" s="222"/>
      <c r="D2303" s="200" t="s">
        <v>294</v>
      </c>
      <c r="E2303" s="223" t="s">
        <v>21</v>
      </c>
      <c r="F2303" s="224" t="s">
        <v>1175</v>
      </c>
      <c r="G2303" s="222"/>
      <c r="H2303" s="223" t="s">
        <v>21</v>
      </c>
      <c r="I2303" s="225"/>
      <c r="J2303" s="222"/>
      <c r="K2303" s="222"/>
      <c r="L2303" s="226"/>
      <c r="M2303" s="227"/>
      <c r="N2303" s="228"/>
      <c r="O2303" s="228"/>
      <c r="P2303" s="228"/>
      <c r="Q2303" s="228"/>
      <c r="R2303" s="228"/>
      <c r="S2303" s="228"/>
      <c r="T2303" s="229"/>
      <c r="AT2303" s="230" t="s">
        <v>294</v>
      </c>
      <c r="AU2303" s="230" t="s">
        <v>82</v>
      </c>
      <c r="AV2303" s="15" t="s">
        <v>80</v>
      </c>
      <c r="AW2303" s="15" t="s">
        <v>34</v>
      </c>
      <c r="AX2303" s="15" t="s">
        <v>73</v>
      </c>
      <c r="AY2303" s="230" t="s">
        <v>283</v>
      </c>
    </row>
    <row r="2304" spans="1:65" s="13" customFormat="1" ht="11.25">
      <c r="B2304" s="198"/>
      <c r="C2304" s="199"/>
      <c r="D2304" s="200" t="s">
        <v>294</v>
      </c>
      <c r="E2304" s="201" t="s">
        <v>21</v>
      </c>
      <c r="F2304" s="202" t="s">
        <v>3438</v>
      </c>
      <c r="G2304" s="199"/>
      <c r="H2304" s="203">
        <v>0.72</v>
      </c>
      <c r="I2304" s="204"/>
      <c r="J2304" s="199"/>
      <c r="K2304" s="199"/>
      <c r="L2304" s="205"/>
      <c r="M2304" s="206"/>
      <c r="N2304" s="207"/>
      <c r="O2304" s="207"/>
      <c r="P2304" s="207"/>
      <c r="Q2304" s="207"/>
      <c r="R2304" s="207"/>
      <c r="S2304" s="207"/>
      <c r="T2304" s="208"/>
      <c r="AT2304" s="209" t="s">
        <v>294</v>
      </c>
      <c r="AU2304" s="209" t="s">
        <v>82</v>
      </c>
      <c r="AV2304" s="13" t="s">
        <v>82</v>
      </c>
      <c r="AW2304" s="13" t="s">
        <v>34</v>
      </c>
      <c r="AX2304" s="13" t="s">
        <v>73</v>
      </c>
      <c r="AY2304" s="209" t="s">
        <v>283</v>
      </c>
    </row>
    <row r="2305" spans="1:65" s="14" customFormat="1" ht="11.25">
      <c r="B2305" s="210"/>
      <c r="C2305" s="211"/>
      <c r="D2305" s="200" t="s">
        <v>294</v>
      </c>
      <c r="E2305" s="212" t="s">
        <v>21</v>
      </c>
      <c r="F2305" s="213" t="s">
        <v>296</v>
      </c>
      <c r="G2305" s="211"/>
      <c r="H2305" s="214">
        <v>0.72</v>
      </c>
      <c r="I2305" s="215"/>
      <c r="J2305" s="211"/>
      <c r="K2305" s="211"/>
      <c r="L2305" s="216"/>
      <c r="M2305" s="217"/>
      <c r="N2305" s="218"/>
      <c r="O2305" s="218"/>
      <c r="P2305" s="218"/>
      <c r="Q2305" s="218"/>
      <c r="R2305" s="218"/>
      <c r="S2305" s="218"/>
      <c r="T2305" s="219"/>
      <c r="AT2305" s="220" t="s">
        <v>294</v>
      </c>
      <c r="AU2305" s="220" t="s">
        <v>82</v>
      </c>
      <c r="AV2305" s="14" t="s">
        <v>102</v>
      </c>
      <c r="AW2305" s="14" t="s">
        <v>34</v>
      </c>
      <c r="AX2305" s="14" t="s">
        <v>80</v>
      </c>
      <c r="AY2305" s="220" t="s">
        <v>283</v>
      </c>
    </row>
    <row r="2306" spans="1:65" s="2" customFormat="1" ht="16.5" customHeight="1">
      <c r="A2306" s="36"/>
      <c r="B2306" s="37"/>
      <c r="C2306" s="180" t="s">
        <v>3439</v>
      </c>
      <c r="D2306" s="180" t="s">
        <v>285</v>
      </c>
      <c r="E2306" s="181" t="s">
        <v>3440</v>
      </c>
      <c r="F2306" s="182" t="s">
        <v>3441</v>
      </c>
      <c r="G2306" s="183" t="s">
        <v>288</v>
      </c>
      <c r="H2306" s="184">
        <v>282.33999999999997</v>
      </c>
      <c r="I2306" s="185"/>
      <c r="J2306" s="186">
        <f>ROUND(I2306*H2306,2)</f>
        <v>0</v>
      </c>
      <c r="K2306" s="182" t="s">
        <v>289</v>
      </c>
      <c r="L2306" s="41"/>
      <c r="M2306" s="187" t="s">
        <v>21</v>
      </c>
      <c r="N2306" s="188" t="s">
        <v>44</v>
      </c>
      <c r="O2306" s="66"/>
      <c r="P2306" s="189">
        <f>O2306*H2306</f>
        <v>0</v>
      </c>
      <c r="Q2306" s="189">
        <v>0</v>
      </c>
      <c r="R2306" s="189">
        <f>Q2306*H2306</f>
        <v>0</v>
      </c>
      <c r="S2306" s="189">
        <v>0</v>
      </c>
      <c r="T2306" s="190">
        <f>S2306*H2306</f>
        <v>0</v>
      </c>
      <c r="U2306" s="36"/>
      <c r="V2306" s="36"/>
      <c r="W2306" s="36"/>
      <c r="X2306" s="36"/>
      <c r="Y2306" s="36"/>
      <c r="Z2306" s="36"/>
      <c r="AA2306" s="36"/>
      <c r="AB2306" s="36"/>
      <c r="AC2306" s="36"/>
      <c r="AD2306" s="36"/>
      <c r="AE2306" s="36"/>
      <c r="AR2306" s="191" t="s">
        <v>381</v>
      </c>
      <c r="AT2306" s="191" t="s">
        <v>285</v>
      </c>
      <c r="AU2306" s="191" t="s">
        <v>82</v>
      </c>
      <c r="AY2306" s="19" t="s">
        <v>283</v>
      </c>
      <c r="BE2306" s="192">
        <f>IF(N2306="základní",J2306,0)</f>
        <v>0</v>
      </c>
      <c r="BF2306" s="192">
        <f>IF(N2306="snížená",J2306,0)</f>
        <v>0</v>
      </c>
      <c r="BG2306" s="192">
        <f>IF(N2306="zákl. přenesená",J2306,0)</f>
        <v>0</v>
      </c>
      <c r="BH2306" s="192">
        <f>IF(N2306="sníž. přenesená",J2306,0)</f>
        <v>0</v>
      </c>
      <c r="BI2306" s="192">
        <f>IF(N2306="nulová",J2306,0)</f>
        <v>0</v>
      </c>
      <c r="BJ2306" s="19" t="s">
        <v>80</v>
      </c>
      <c r="BK2306" s="192">
        <f>ROUND(I2306*H2306,2)</f>
        <v>0</v>
      </c>
      <c r="BL2306" s="19" t="s">
        <v>381</v>
      </c>
      <c r="BM2306" s="191" t="s">
        <v>3442</v>
      </c>
    </row>
    <row r="2307" spans="1:65" s="2" customFormat="1" ht="11.25">
      <c r="A2307" s="36"/>
      <c r="B2307" s="37"/>
      <c r="C2307" s="38"/>
      <c r="D2307" s="193" t="s">
        <v>292</v>
      </c>
      <c r="E2307" s="38"/>
      <c r="F2307" s="194" t="s">
        <v>3443</v>
      </c>
      <c r="G2307" s="38"/>
      <c r="H2307" s="38"/>
      <c r="I2307" s="195"/>
      <c r="J2307" s="38"/>
      <c r="K2307" s="38"/>
      <c r="L2307" s="41"/>
      <c r="M2307" s="196"/>
      <c r="N2307" s="197"/>
      <c r="O2307" s="66"/>
      <c r="P2307" s="66"/>
      <c r="Q2307" s="66"/>
      <c r="R2307" s="66"/>
      <c r="S2307" s="66"/>
      <c r="T2307" s="67"/>
      <c r="U2307" s="36"/>
      <c r="V2307" s="36"/>
      <c r="W2307" s="36"/>
      <c r="X2307" s="36"/>
      <c r="Y2307" s="36"/>
      <c r="Z2307" s="36"/>
      <c r="AA2307" s="36"/>
      <c r="AB2307" s="36"/>
      <c r="AC2307" s="36"/>
      <c r="AD2307" s="36"/>
      <c r="AE2307" s="36"/>
      <c r="AT2307" s="19" t="s">
        <v>292</v>
      </c>
      <c r="AU2307" s="19" t="s">
        <v>82</v>
      </c>
    </row>
    <row r="2308" spans="1:65" s="13" customFormat="1" ht="11.25">
      <c r="B2308" s="198"/>
      <c r="C2308" s="199"/>
      <c r="D2308" s="200" t="s">
        <v>294</v>
      </c>
      <c r="E2308" s="201" t="s">
        <v>21</v>
      </c>
      <c r="F2308" s="202" t="s">
        <v>3444</v>
      </c>
      <c r="G2308" s="199"/>
      <c r="H2308" s="203">
        <v>282.33999999999997</v>
      </c>
      <c r="I2308" s="204"/>
      <c r="J2308" s="199"/>
      <c r="K2308" s="199"/>
      <c r="L2308" s="205"/>
      <c r="M2308" s="206"/>
      <c r="N2308" s="207"/>
      <c r="O2308" s="207"/>
      <c r="P2308" s="207"/>
      <c r="Q2308" s="207"/>
      <c r="R2308" s="207"/>
      <c r="S2308" s="207"/>
      <c r="T2308" s="208"/>
      <c r="AT2308" s="209" t="s">
        <v>294</v>
      </c>
      <c r="AU2308" s="209" t="s">
        <v>82</v>
      </c>
      <c r="AV2308" s="13" t="s">
        <v>82</v>
      </c>
      <c r="AW2308" s="13" t="s">
        <v>34</v>
      </c>
      <c r="AX2308" s="13" t="s">
        <v>73</v>
      </c>
      <c r="AY2308" s="209" t="s">
        <v>283</v>
      </c>
    </row>
    <row r="2309" spans="1:65" s="14" customFormat="1" ht="11.25">
      <c r="B2309" s="210"/>
      <c r="C2309" s="211"/>
      <c r="D2309" s="200" t="s">
        <v>294</v>
      </c>
      <c r="E2309" s="212" t="s">
        <v>21</v>
      </c>
      <c r="F2309" s="213" t="s">
        <v>296</v>
      </c>
      <c r="G2309" s="211"/>
      <c r="H2309" s="214">
        <v>282.33999999999997</v>
      </c>
      <c r="I2309" s="215"/>
      <c r="J2309" s="211"/>
      <c r="K2309" s="211"/>
      <c r="L2309" s="216"/>
      <c r="M2309" s="217"/>
      <c r="N2309" s="218"/>
      <c r="O2309" s="218"/>
      <c r="P2309" s="218"/>
      <c r="Q2309" s="218"/>
      <c r="R2309" s="218"/>
      <c r="S2309" s="218"/>
      <c r="T2309" s="219"/>
      <c r="AT2309" s="220" t="s">
        <v>294</v>
      </c>
      <c r="AU2309" s="220" t="s">
        <v>82</v>
      </c>
      <c r="AV2309" s="14" t="s">
        <v>102</v>
      </c>
      <c r="AW2309" s="14" t="s">
        <v>34</v>
      </c>
      <c r="AX2309" s="14" t="s">
        <v>80</v>
      </c>
      <c r="AY2309" s="220" t="s">
        <v>283</v>
      </c>
    </row>
    <row r="2310" spans="1:65" s="2" customFormat="1" ht="24.2" customHeight="1">
      <c r="A2310" s="36"/>
      <c r="B2310" s="37"/>
      <c r="C2310" s="180" t="s">
        <v>3445</v>
      </c>
      <c r="D2310" s="180" t="s">
        <v>285</v>
      </c>
      <c r="E2310" s="181" t="s">
        <v>3446</v>
      </c>
      <c r="F2310" s="182" t="s">
        <v>3447</v>
      </c>
      <c r="G2310" s="183" t="s">
        <v>288</v>
      </c>
      <c r="H2310" s="184">
        <v>288.04000000000002</v>
      </c>
      <c r="I2310" s="185"/>
      <c r="J2310" s="186">
        <f>ROUND(I2310*H2310,2)</f>
        <v>0</v>
      </c>
      <c r="K2310" s="182" t="s">
        <v>289</v>
      </c>
      <c r="L2310" s="41"/>
      <c r="M2310" s="187" t="s">
        <v>21</v>
      </c>
      <c r="N2310" s="188" t="s">
        <v>44</v>
      </c>
      <c r="O2310" s="66"/>
      <c r="P2310" s="189">
        <f>O2310*H2310</f>
        <v>0</v>
      </c>
      <c r="Q2310" s="189">
        <v>1.7000000000000001E-4</v>
      </c>
      <c r="R2310" s="189">
        <f>Q2310*H2310</f>
        <v>4.8966800000000005E-2</v>
      </c>
      <c r="S2310" s="189">
        <v>0</v>
      </c>
      <c r="T2310" s="190">
        <f>S2310*H2310</f>
        <v>0</v>
      </c>
      <c r="U2310" s="36"/>
      <c r="V2310" s="36"/>
      <c r="W2310" s="36"/>
      <c r="X2310" s="36"/>
      <c r="Y2310" s="36"/>
      <c r="Z2310" s="36"/>
      <c r="AA2310" s="36"/>
      <c r="AB2310" s="36"/>
      <c r="AC2310" s="36"/>
      <c r="AD2310" s="36"/>
      <c r="AE2310" s="36"/>
      <c r="AR2310" s="191" t="s">
        <v>381</v>
      </c>
      <c r="AT2310" s="191" t="s">
        <v>285</v>
      </c>
      <c r="AU2310" s="191" t="s">
        <v>82</v>
      </c>
      <c r="AY2310" s="19" t="s">
        <v>283</v>
      </c>
      <c r="BE2310" s="192">
        <f>IF(N2310="základní",J2310,0)</f>
        <v>0</v>
      </c>
      <c r="BF2310" s="192">
        <f>IF(N2310="snížená",J2310,0)</f>
        <v>0</v>
      </c>
      <c r="BG2310" s="192">
        <f>IF(N2310="zákl. přenesená",J2310,0)</f>
        <v>0</v>
      </c>
      <c r="BH2310" s="192">
        <f>IF(N2310="sníž. přenesená",J2310,0)</f>
        <v>0</v>
      </c>
      <c r="BI2310" s="192">
        <f>IF(N2310="nulová",J2310,0)</f>
        <v>0</v>
      </c>
      <c r="BJ2310" s="19" t="s">
        <v>80</v>
      </c>
      <c r="BK2310" s="192">
        <f>ROUND(I2310*H2310,2)</f>
        <v>0</v>
      </c>
      <c r="BL2310" s="19" t="s">
        <v>381</v>
      </c>
      <c r="BM2310" s="191" t="s">
        <v>3448</v>
      </c>
    </row>
    <row r="2311" spans="1:65" s="2" customFormat="1" ht="11.25">
      <c r="A2311" s="36"/>
      <c r="B2311" s="37"/>
      <c r="C2311" s="38"/>
      <c r="D2311" s="193" t="s">
        <v>292</v>
      </c>
      <c r="E2311" s="38"/>
      <c r="F2311" s="194" t="s">
        <v>3449</v>
      </c>
      <c r="G2311" s="38"/>
      <c r="H2311" s="38"/>
      <c r="I2311" s="195"/>
      <c r="J2311" s="38"/>
      <c r="K2311" s="38"/>
      <c r="L2311" s="41"/>
      <c r="M2311" s="196"/>
      <c r="N2311" s="197"/>
      <c r="O2311" s="66"/>
      <c r="P2311" s="66"/>
      <c r="Q2311" s="66"/>
      <c r="R2311" s="66"/>
      <c r="S2311" s="66"/>
      <c r="T2311" s="67"/>
      <c r="U2311" s="36"/>
      <c r="V2311" s="36"/>
      <c r="W2311" s="36"/>
      <c r="X2311" s="36"/>
      <c r="Y2311" s="36"/>
      <c r="Z2311" s="36"/>
      <c r="AA2311" s="36"/>
      <c r="AB2311" s="36"/>
      <c r="AC2311" s="36"/>
      <c r="AD2311" s="36"/>
      <c r="AE2311" s="36"/>
      <c r="AT2311" s="19" t="s">
        <v>292</v>
      </c>
      <c r="AU2311" s="19" t="s">
        <v>82</v>
      </c>
    </row>
    <row r="2312" spans="1:65" s="13" customFormat="1" ht="11.25">
      <c r="B2312" s="198"/>
      <c r="C2312" s="199"/>
      <c r="D2312" s="200" t="s">
        <v>294</v>
      </c>
      <c r="E2312" s="201" t="s">
        <v>21</v>
      </c>
      <c r="F2312" s="202" t="s">
        <v>3450</v>
      </c>
      <c r="G2312" s="199"/>
      <c r="H2312" s="203">
        <v>288.04000000000002</v>
      </c>
      <c r="I2312" s="204"/>
      <c r="J2312" s="199"/>
      <c r="K2312" s="199"/>
      <c r="L2312" s="205"/>
      <c r="M2312" s="206"/>
      <c r="N2312" s="207"/>
      <c r="O2312" s="207"/>
      <c r="P2312" s="207"/>
      <c r="Q2312" s="207"/>
      <c r="R2312" s="207"/>
      <c r="S2312" s="207"/>
      <c r="T2312" s="208"/>
      <c r="AT2312" s="209" t="s">
        <v>294</v>
      </c>
      <c r="AU2312" s="209" t="s">
        <v>82</v>
      </c>
      <c r="AV2312" s="13" t="s">
        <v>82</v>
      </c>
      <c r="AW2312" s="13" t="s">
        <v>34</v>
      </c>
      <c r="AX2312" s="13" t="s">
        <v>73</v>
      </c>
      <c r="AY2312" s="209" t="s">
        <v>283</v>
      </c>
    </row>
    <row r="2313" spans="1:65" s="14" customFormat="1" ht="11.25">
      <c r="B2313" s="210"/>
      <c r="C2313" s="211"/>
      <c r="D2313" s="200" t="s">
        <v>294</v>
      </c>
      <c r="E2313" s="212" t="s">
        <v>21</v>
      </c>
      <c r="F2313" s="213" t="s">
        <v>296</v>
      </c>
      <c r="G2313" s="211"/>
      <c r="H2313" s="214">
        <v>288.04000000000002</v>
      </c>
      <c r="I2313" s="215"/>
      <c r="J2313" s="211"/>
      <c r="K2313" s="211"/>
      <c r="L2313" s="216"/>
      <c r="M2313" s="217"/>
      <c r="N2313" s="218"/>
      <c r="O2313" s="218"/>
      <c r="P2313" s="218"/>
      <c r="Q2313" s="218"/>
      <c r="R2313" s="218"/>
      <c r="S2313" s="218"/>
      <c r="T2313" s="219"/>
      <c r="AT2313" s="220" t="s">
        <v>294</v>
      </c>
      <c r="AU2313" s="220" t="s">
        <v>82</v>
      </c>
      <c r="AV2313" s="14" t="s">
        <v>102</v>
      </c>
      <c r="AW2313" s="14" t="s">
        <v>34</v>
      </c>
      <c r="AX2313" s="14" t="s">
        <v>80</v>
      </c>
      <c r="AY2313" s="220" t="s">
        <v>283</v>
      </c>
    </row>
    <row r="2314" spans="1:65" s="2" customFormat="1" ht="24.2" customHeight="1">
      <c r="A2314" s="36"/>
      <c r="B2314" s="37"/>
      <c r="C2314" s="180" t="s">
        <v>3451</v>
      </c>
      <c r="D2314" s="180" t="s">
        <v>285</v>
      </c>
      <c r="E2314" s="181" t="s">
        <v>3452</v>
      </c>
      <c r="F2314" s="182" t="s">
        <v>3453</v>
      </c>
      <c r="G2314" s="183" t="s">
        <v>288</v>
      </c>
      <c r="H2314" s="184">
        <v>288.04000000000002</v>
      </c>
      <c r="I2314" s="185"/>
      <c r="J2314" s="186">
        <f>ROUND(I2314*H2314,2)</f>
        <v>0</v>
      </c>
      <c r="K2314" s="182" t="s">
        <v>289</v>
      </c>
      <c r="L2314" s="41"/>
      <c r="M2314" s="187" t="s">
        <v>21</v>
      </c>
      <c r="N2314" s="188" t="s">
        <v>44</v>
      </c>
      <c r="O2314" s="66"/>
      <c r="P2314" s="189">
        <f>O2314*H2314</f>
        <v>0</v>
      </c>
      <c r="Q2314" s="189">
        <v>1.4999999999999999E-4</v>
      </c>
      <c r="R2314" s="189">
        <f>Q2314*H2314</f>
        <v>4.3206000000000001E-2</v>
      </c>
      <c r="S2314" s="189">
        <v>0</v>
      </c>
      <c r="T2314" s="190">
        <f>S2314*H2314</f>
        <v>0</v>
      </c>
      <c r="U2314" s="36"/>
      <c r="V2314" s="36"/>
      <c r="W2314" s="36"/>
      <c r="X2314" s="36"/>
      <c r="Y2314" s="36"/>
      <c r="Z2314" s="36"/>
      <c r="AA2314" s="36"/>
      <c r="AB2314" s="36"/>
      <c r="AC2314" s="36"/>
      <c r="AD2314" s="36"/>
      <c r="AE2314" s="36"/>
      <c r="AR2314" s="191" t="s">
        <v>381</v>
      </c>
      <c r="AT2314" s="191" t="s">
        <v>285</v>
      </c>
      <c r="AU2314" s="191" t="s">
        <v>82</v>
      </c>
      <c r="AY2314" s="19" t="s">
        <v>283</v>
      </c>
      <c r="BE2314" s="192">
        <f>IF(N2314="základní",J2314,0)</f>
        <v>0</v>
      </c>
      <c r="BF2314" s="192">
        <f>IF(N2314="snížená",J2314,0)</f>
        <v>0</v>
      </c>
      <c r="BG2314" s="192">
        <f>IF(N2314="zákl. přenesená",J2314,0)</f>
        <v>0</v>
      </c>
      <c r="BH2314" s="192">
        <f>IF(N2314="sníž. přenesená",J2314,0)</f>
        <v>0</v>
      </c>
      <c r="BI2314" s="192">
        <f>IF(N2314="nulová",J2314,0)</f>
        <v>0</v>
      </c>
      <c r="BJ2314" s="19" t="s">
        <v>80</v>
      </c>
      <c r="BK2314" s="192">
        <f>ROUND(I2314*H2314,2)</f>
        <v>0</v>
      </c>
      <c r="BL2314" s="19" t="s">
        <v>381</v>
      </c>
      <c r="BM2314" s="191" t="s">
        <v>3454</v>
      </c>
    </row>
    <row r="2315" spans="1:65" s="2" customFormat="1" ht="11.25">
      <c r="A2315" s="36"/>
      <c r="B2315" s="37"/>
      <c r="C2315" s="38"/>
      <c r="D2315" s="193" t="s">
        <v>292</v>
      </c>
      <c r="E2315" s="38"/>
      <c r="F2315" s="194" t="s">
        <v>3455</v>
      </c>
      <c r="G2315" s="38"/>
      <c r="H2315" s="38"/>
      <c r="I2315" s="195"/>
      <c r="J2315" s="38"/>
      <c r="K2315" s="38"/>
      <c r="L2315" s="41"/>
      <c r="M2315" s="196"/>
      <c r="N2315" s="197"/>
      <c r="O2315" s="66"/>
      <c r="P2315" s="66"/>
      <c r="Q2315" s="66"/>
      <c r="R2315" s="66"/>
      <c r="S2315" s="66"/>
      <c r="T2315" s="67"/>
      <c r="U2315" s="36"/>
      <c r="V2315" s="36"/>
      <c r="W2315" s="36"/>
      <c r="X2315" s="36"/>
      <c r="Y2315" s="36"/>
      <c r="Z2315" s="36"/>
      <c r="AA2315" s="36"/>
      <c r="AB2315" s="36"/>
      <c r="AC2315" s="36"/>
      <c r="AD2315" s="36"/>
      <c r="AE2315" s="36"/>
      <c r="AT2315" s="19" t="s">
        <v>292</v>
      </c>
      <c r="AU2315" s="19" t="s">
        <v>82</v>
      </c>
    </row>
    <row r="2316" spans="1:65" s="13" customFormat="1" ht="11.25">
      <c r="B2316" s="198"/>
      <c r="C2316" s="199"/>
      <c r="D2316" s="200" t="s">
        <v>294</v>
      </c>
      <c r="E2316" s="201" t="s">
        <v>21</v>
      </c>
      <c r="F2316" s="202" t="s">
        <v>3444</v>
      </c>
      <c r="G2316" s="199"/>
      <c r="H2316" s="203">
        <v>282.33999999999997</v>
      </c>
      <c r="I2316" s="204"/>
      <c r="J2316" s="199"/>
      <c r="K2316" s="199"/>
      <c r="L2316" s="205"/>
      <c r="M2316" s="206"/>
      <c r="N2316" s="207"/>
      <c r="O2316" s="207"/>
      <c r="P2316" s="207"/>
      <c r="Q2316" s="207"/>
      <c r="R2316" s="207"/>
      <c r="S2316" s="207"/>
      <c r="T2316" s="208"/>
      <c r="AT2316" s="209" t="s">
        <v>294</v>
      </c>
      <c r="AU2316" s="209" t="s">
        <v>82</v>
      </c>
      <c r="AV2316" s="13" t="s">
        <v>82</v>
      </c>
      <c r="AW2316" s="13" t="s">
        <v>34</v>
      </c>
      <c r="AX2316" s="13" t="s">
        <v>73</v>
      </c>
      <c r="AY2316" s="209" t="s">
        <v>283</v>
      </c>
    </row>
    <row r="2317" spans="1:65" s="13" customFormat="1" ht="11.25">
      <c r="B2317" s="198"/>
      <c r="C2317" s="199"/>
      <c r="D2317" s="200" t="s">
        <v>294</v>
      </c>
      <c r="E2317" s="201" t="s">
        <v>21</v>
      </c>
      <c r="F2317" s="202" t="s">
        <v>3456</v>
      </c>
      <c r="G2317" s="199"/>
      <c r="H2317" s="203">
        <v>5.7</v>
      </c>
      <c r="I2317" s="204"/>
      <c r="J2317" s="199"/>
      <c r="K2317" s="199"/>
      <c r="L2317" s="205"/>
      <c r="M2317" s="206"/>
      <c r="N2317" s="207"/>
      <c r="O2317" s="207"/>
      <c r="P2317" s="207"/>
      <c r="Q2317" s="207"/>
      <c r="R2317" s="207"/>
      <c r="S2317" s="207"/>
      <c r="T2317" s="208"/>
      <c r="AT2317" s="209" t="s">
        <v>294</v>
      </c>
      <c r="AU2317" s="209" t="s">
        <v>82</v>
      </c>
      <c r="AV2317" s="13" t="s">
        <v>82</v>
      </c>
      <c r="AW2317" s="13" t="s">
        <v>34</v>
      </c>
      <c r="AX2317" s="13" t="s">
        <v>73</v>
      </c>
      <c r="AY2317" s="209" t="s">
        <v>283</v>
      </c>
    </row>
    <row r="2318" spans="1:65" s="14" customFormat="1" ht="11.25">
      <c r="B2318" s="210"/>
      <c r="C2318" s="211"/>
      <c r="D2318" s="200" t="s">
        <v>294</v>
      </c>
      <c r="E2318" s="212" t="s">
        <v>21</v>
      </c>
      <c r="F2318" s="213" t="s">
        <v>296</v>
      </c>
      <c r="G2318" s="211"/>
      <c r="H2318" s="214">
        <v>288.04000000000002</v>
      </c>
      <c r="I2318" s="215"/>
      <c r="J2318" s="211"/>
      <c r="K2318" s="211"/>
      <c r="L2318" s="216"/>
      <c r="M2318" s="217"/>
      <c r="N2318" s="218"/>
      <c r="O2318" s="218"/>
      <c r="P2318" s="218"/>
      <c r="Q2318" s="218"/>
      <c r="R2318" s="218"/>
      <c r="S2318" s="218"/>
      <c r="T2318" s="219"/>
      <c r="AT2318" s="220" t="s">
        <v>294</v>
      </c>
      <c r="AU2318" s="220" t="s">
        <v>82</v>
      </c>
      <c r="AV2318" s="14" t="s">
        <v>102</v>
      </c>
      <c r="AW2318" s="14" t="s">
        <v>34</v>
      </c>
      <c r="AX2318" s="14" t="s">
        <v>80</v>
      </c>
      <c r="AY2318" s="220" t="s">
        <v>283</v>
      </c>
    </row>
    <row r="2319" spans="1:65" s="12" customFormat="1" ht="22.9" customHeight="1">
      <c r="B2319" s="164"/>
      <c r="C2319" s="165"/>
      <c r="D2319" s="166" t="s">
        <v>72</v>
      </c>
      <c r="E2319" s="178" t="s">
        <v>3457</v>
      </c>
      <c r="F2319" s="178" t="s">
        <v>3458</v>
      </c>
      <c r="G2319" s="165"/>
      <c r="H2319" s="165"/>
      <c r="I2319" s="168"/>
      <c r="J2319" s="179">
        <f>BK2319</f>
        <v>0</v>
      </c>
      <c r="K2319" s="165"/>
      <c r="L2319" s="170"/>
      <c r="M2319" s="171"/>
      <c r="N2319" s="172"/>
      <c r="O2319" s="172"/>
      <c r="P2319" s="173">
        <f>SUM(P2320:P2361)</f>
        <v>0</v>
      </c>
      <c r="Q2319" s="172"/>
      <c r="R2319" s="173">
        <f>SUM(R2320:R2361)</f>
        <v>0.39666518999999995</v>
      </c>
      <c r="S2319" s="172"/>
      <c r="T2319" s="174">
        <f>SUM(T2320:T2361)</f>
        <v>0</v>
      </c>
      <c r="AR2319" s="175" t="s">
        <v>82</v>
      </c>
      <c r="AT2319" s="176" t="s">
        <v>72</v>
      </c>
      <c r="AU2319" s="176" t="s">
        <v>80</v>
      </c>
      <c r="AY2319" s="175" t="s">
        <v>283</v>
      </c>
      <c r="BK2319" s="177">
        <f>SUM(BK2320:BK2361)</f>
        <v>0</v>
      </c>
    </row>
    <row r="2320" spans="1:65" s="2" customFormat="1" ht="16.5" customHeight="1">
      <c r="A2320" s="36"/>
      <c r="B2320" s="37"/>
      <c r="C2320" s="180" t="s">
        <v>3459</v>
      </c>
      <c r="D2320" s="180" t="s">
        <v>285</v>
      </c>
      <c r="E2320" s="181" t="s">
        <v>3460</v>
      </c>
      <c r="F2320" s="182" t="s">
        <v>3461</v>
      </c>
      <c r="G2320" s="183" t="s">
        <v>288</v>
      </c>
      <c r="H2320" s="184">
        <v>838.98699999999997</v>
      </c>
      <c r="I2320" s="185"/>
      <c r="J2320" s="186">
        <f>ROUND(I2320*H2320,2)</f>
        <v>0</v>
      </c>
      <c r="K2320" s="182" t="s">
        <v>289</v>
      </c>
      <c r="L2320" s="41"/>
      <c r="M2320" s="187" t="s">
        <v>21</v>
      </c>
      <c r="N2320" s="188" t="s">
        <v>44</v>
      </c>
      <c r="O2320" s="66"/>
      <c r="P2320" s="189">
        <f>O2320*H2320</f>
        <v>0</v>
      </c>
      <c r="Q2320" s="189">
        <v>0</v>
      </c>
      <c r="R2320" s="189">
        <f>Q2320*H2320</f>
        <v>0</v>
      </c>
      <c r="S2320" s="189">
        <v>0</v>
      </c>
      <c r="T2320" s="190">
        <f>S2320*H2320</f>
        <v>0</v>
      </c>
      <c r="U2320" s="36"/>
      <c r="V2320" s="36"/>
      <c r="W2320" s="36"/>
      <c r="X2320" s="36"/>
      <c r="Y2320" s="36"/>
      <c r="Z2320" s="36"/>
      <c r="AA2320" s="36"/>
      <c r="AB2320" s="36"/>
      <c r="AC2320" s="36"/>
      <c r="AD2320" s="36"/>
      <c r="AE2320" s="36"/>
      <c r="AR2320" s="191" t="s">
        <v>381</v>
      </c>
      <c r="AT2320" s="191" t="s">
        <v>285</v>
      </c>
      <c r="AU2320" s="191" t="s">
        <v>82</v>
      </c>
      <c r="AY2320" s="19" t="s">
        <v>283</v>
      </c>
      <c r="BE2320" s="192">
        <f>IF(N2320="základní",J2320,0)</f>
        <v>0</v>
      </c>
      <c r="BF2320" s="192">
        <f>IF(N2320="snížená",J2320,0)</f>
        <v>0</v>
      </c>
      <c r="BG2320" s="192">
        <f>IF(N2320="zákl. přenesená",J2320,0)</f>
        <v>0</v>
      </c>
      <c r="BH2320" s="192">
        <f>IF(N2320="sníž. přenesená",J2320,0)</f>
        <v>0</v>
      </c>
      <c r="BI2320" s="192">
        <f>IF(N2320="nulová",J2320,0)</f>
        <v>0</v>
      </c>
      <c r="BJ2320" s="19" t="s">
        <v>80</v>
      </c>
      <c r="BK2320" s="192">
        <f>ROUND(I2320*H2320,2)</f>
        <v>0</v>
      </c>
      <c r="BL2320" s="19" t="s">
        <v>381</v>
      </c>
      <c r="BM2320" s="191" t="s">
        <v>3462</v>
      </c>
    </row>
    <row r="2321" spans="1:65" s="2" customFormat="1" ht="11.25">
      <c r="A2321" s="36"/>
      <c r="B2321" s="37"/>
      <c r="C2321" s="38"/>
      <c r="D2321" s="193" t="s">
        <v>292</v>
      </c>
      <c r="E2321" s="38"/>
      <c r="F2321" s="194" t="s">
        <v>3463</v>
      </c>
      <c r="G2321" s="38"/>
      <c r="H2321" s="38"/>
      <c r="I2321" s="195"/>
      <c r="J2321" s="38"/>
      <c r="K2321" s="38"/>
      <c r="L2321" s="41"/>
      <c r="M2321" s="196"/>
      <c r="N2321" s="197"/>
      <c r="O2321" s="66"/>
      <c r="P2321" s="66"/>
      <c r="Q2321" s="66"/>
      <c r="R2321" s="66"/>
      <c r="S2321" s="66"/>
      <c r="T2321" s="67"/>
      <c r="U2321" s="36"/>
      <c r="V2321" s="36"/>
      <c r="W2321" s="36"/>
      <c r="X2321" s="36"/>
      <c r="Y2321" s="36"/>
      <c r="Z2321" s="36"/>
      <c r="AA2321" s="36"/>
      <c r="AB2321" s="36"/>
      <c r="AC2321" s="36"/>
      <c r="AD2321" s="36"/>
      <c r="AE2321" s="36"/>
      <c r="AT2321" s="19" t="s">
        <v>292</v>
      </c>
      <c r="AU2321" s="19" t="s">
        <v>82</v>
      </c>
    </row>
    <row r="2322" spans="1:65" s="13" customFormat="1" ht="11.25">
      <c r="B2322" s="198"/>
      <c r="C2322" s="199"/>
      <c r="D2322" s="200" t="s">
        <v>294</v>
      </c>
      <c r="E2322" s="201" t="s">
        <v>21</v>
      </c>
      <c r="F2322" s="202" t="s">
        <v>3464</v>
      </c>
      <c r="G2322" s="199"/>
      <c r="H2322" s="203">
        <v>838.98699999999997</v>
      </c>
      <c r="I2322" s="204"/>
      <c r="J2322" s="199"/>
      <c r="K2322" s="199"/>
      <c r="L2322" s="205"/>
      <c r="M2322" s="206"/>
      <c r="N2322" s="207"/>
      <c r="O2322" s="207"/>
      <c r="P2322" s="207"/>
      <c r="Q2322" s="207"/>
      <c r="R2322" s="207"/>
      <c r="S2322" s="207"/>
      <c r="T2322" s="208"/>
      <c r="AT2322" s="209" t="s">
        <v>294</v>
      </c>
      <c r="AU2322" s="209" t="s">
        <v>82</v>
      </c>
      <c r="AV2322" s="13" t="s">
        <v>82</v>
      </c>
      <c r="AW2322" s="13" t="s">
        <v>34</v>
      </c>
      <c r="AX2322" s="13" t="s">
        <v>73</v>
      </c>
      <c r="AY2322" s="209" t="s">
        <v>283</v>
      </c>
    </row>
    <row r="2323" spans="1:65" s="14" customFormat="1" ht="11.25">
      <c r="B2323" s="210"/>
      <c r="C2323" s="211"/>
      <c r="D2323" s="200" t="s">
        <v>294</v>
      </c>
      <c r="E2323" s="212" t="s">
        <v>21</v>
      </c>
      <c r="F2323" s="213" t="s">
        <v>296</v>
      </c>
      <c r="G2323" s="211"/>
      <c r="H2323" s="214">
        <v>838.98699999999997</v>
      </c>
      <c r="I2323" s="215"/>
      <c r="J2323" s="211"/>
      <c r="K2323" s="211"/>
      <c r="L2323" s="216"/>
      <c r="M2323" s="217"/>
      <c r="N2323" s="218"/>
      <c r="O2323" s="218"/>
      <c r="P2323" s="218"/>
      <c r="Q2323" s="218"/>
      <c r="R2323" s="218"/>
      <c r="S2323" s="218"/>
      <c r="T2323" s="219"/>
      <c r="AT2323" s="220" t="s">
        <v>294</v>
      </c>
      <c r="AU2323" s="220" t="s">
        <v>82</v>
      </c>
      <c r="AV2323" s="14" t="s">
        <v>102</v>
      </c>
      <c r="AW2323" s="14" t="s">
        <v>34</v>
      </c>
      <c r="AX2323" s="14" t="s">
        <v>80</v>
      </c>
      <c r="AY2323" s="220" t="s">
        <v>283</v>
      </c>
    </row>
    <row r="2324" spans="1:65" s="2" customFormat="1" ht="16.5" customHeight="1">
      <c r="A2324" s="36"/>
      <c r="B2324" s="37"/>
      <c r="C2324" s="180" t="s">
        <v>3465</v>
      </c>
      <c r="D2324" s="180" t="s">
        <v>285</v>
      </c>
      <c r="E2324" s="181" t="s">
        <v>3466</v>
      </c>
      <c r="F2324" s="182" t="s">
        <v>3467</v>
      </c>
      <c r="G2324" s="183" t="s">
        <v>288</v>
      </c>
      <c r="H2324" s="184">
        <v>604.85699999999997</v>
      </c>
      <c r="I2324" s="185"/>
      <c r="J2324" s="186">
        <f>ROUND(I2324*H2324,2)</f>
        <v>0</v>
      </c>
      <c r="K2324" s="182" t="s">
        <v>289</v>
      </c>
      <c r="L2324" s="41"/>
      <c r="M2324" s="187" t="s">
        <v>21</v>
      </c>
      <c r="N2324" s="188" t="s">
        <v>44</v>
      </c>
      <c r="O2324" s="66"/>
      <c r="P2324" s="189">
        <f>O2324*H2324</f>
        <v>0</v>
      </c>
      <c r="Q2324" s="189">
        <v>2.0000000000000001E-4</v>
      </c>
      <c r="R2324" s="189">
        <f>Q2324*H2324</f>
        <v>0.12097140000000001</v>
      </c>
      <c r="S2324" s="189">
        <v>0</v>
      </c>
      <c r="T2324" s="190">
        <f>S2324*H2324</f>
        <v>0</v>
      </c>
      <c r="U2324" s="36"/>
      <c r="V2324" s="36"/>
      <c r="W2324" s="36"/>
      <c r="X2324" s="36"/>
      <c r="Y2324" s="36"/>
      <c r="Z2324" s="36"/>
      <c r="AA2324" s="36"/>
      <c r="AB2324" s="36"/>
      <c r="AC2324" s="36"/>
      <c r="AD2324" s="36"/>
      <c r="AE2324" s="36"/>
      <c r="AR2324" s="191" t="s">
        <v>381</v>
      </c>
      <c r="AT2324" s="191" t="s">
        <v>285</v>
      </c>
      <c r="AU2324" s="191" t="s">
        <v>82</v>
      </c>
      <c r="AY2324" s="19" t="s">
        <v>283</v>
      </c>
      <c r="BE2324" s="192">
        <f>IF(N2324="základní",J2324,0)</f>
        <v>0</v>
      </c>
      <c r="BF2324" s="192">
        <f>IF(N2324="snížená",J2324,0)</f>
        <v>0</v>
      </c>
      <c r="BG2324" s="192">
        <f>IF(N2324="zákl. přenesená",J2324,0)</f>
        <v>0</v>
      </c>
      <c r="BH2324" s="192">
        <f>IF(N2324="sníž. přenesená",J2324,0)</f>
        <v>0</v>
      </c>
      <c r="BI2324" s="192">
        <f>IF(N2324="nulová",J2324,0)</f>
        <v>0</v>
      </c>
      <c r="BJ2324" s="19" t="s">
        <v>80</v>
      </c>
      <c r="BK2324" s="192">
        <f>ROUND(I2324*H2324,2)</f>
        <v>0</v>
      </c>
      <c r="BL2324" s="19" t="s">
        <v>381</v>
      </c>
      <c r="BM2324" s="191" t="s">
        <v>3468</v>
      </c>
    </row>
    <row r="2325" spans="1:65" s="2" customFormat="1" ht="11.25">
      <c r="A2325" s="36"/>
      <c r="B2325" s="37"/>
      <c r="C2325" s="38"/>
      <c r="D2325" s="193" t="s">
        <v>292</v>
      </c>
      <c r="E2325" s="38"/>
      <c r="F2325" s="194" t="s">
        <v>3469</v>
      </c>
      <c r="G2325" s="38"/>
      <c r="H2325" s="38"/>
      <c r="I2325" s="195"/>
      <c r="J2325" s="38"/>
      <c r="K2325" s="38"/>
      <c r="L2325" s="41"/>
      <c r="M2325" s="196"/>
      <c r="N2325" s="197"/>
      <c r="O2325" s="66"/>
      <c r="P2325" s="66"/>
      <c r="Q2325" s="66"/>
      <c r="R2325" s="66"/>
      <c r="S2325" s="66"/>
      <c r="T2325" s="67"/>
      <c r="U2325" s="36"/>
      <c r="V2325" s="36"/>
      <c r="W2325" s="36"/>
      <c r="X2325" s="36"/>
      <c r="Y2325" s="36"/>
      <c r="Z2325" s="36"/>
      <c r="AA2325" s="36"/>
      <c r="AB2325" s="36"/>
      <c r="AC2325" s="36"/>
      <c r="AD2325" s="36"/>
      <c r="AE2325" s="36"/>
      <c r="AT2325" s="19" t="s">
        <v>292</v>
      </c>
      <c r="AU2325" s="19" t="s">
        <v>82</v>
      </c>
    </row>
    <row r="2326" spans="1:65" s="13" customFormat="1" ht="11.25">
      <c r="B2326" s="198"/>
      <c r="C2326" s="199"/>
      <c r="D2326" s="200" t="s">
        <v>294</v>
      </c>
      <c r="E2326" s="201" t="s">
        <v>21</v>
      </c>
      <c r="F2326" s="202" t="s">
        <v>3470</v>
      </c>
      <c r="G2326" s="199"/>
      <c r="H2326" s="203">
        <v>604.85699999999997</v>
      </c>
      <c r="I2326" s="204"/>
      <c r="J2326" s="199"/>
      <c r="K2326" s="199"/>
      <c r="L2326" s="205"/>
      <c r="M2326" s="206"/>
      <c r="N2326" s="207"/>
      <c r="O2326" s="207"/>
      <c r="P2326" s="207"/>
      <c r="Q2326" s="207"/>
      <c r="R2326" s="207"/>
      <c r="S2326" s="207"/>
      <c r="T2326" s="208"/>
      <c r="AT2326" s="209" t="s">
        <v>294</v>
      </c>
      <c r="AU2326" s="209" t="s">
        <v>82</v>
      </c>
      <c r="AV2326" s="13" t="s">
        <v>82</v>
      </c>
      <c r="AW2326" s="13" t="s">
        <v>34</v>
      </c>
      <c r="AX2326" s="13" t="s">
        <v>73</v>
      </c>
      <c r="AY2326" s="209" t="s">
        <v>283</v>
      </c>
    </row>
    <row r="2327" spans="1:65" s="14" customFormat="1" ht="11.25">
      <c r="B2327" s="210"/>
      <c r="C2327" s="211"/>
      <c r="D2327" s="200" t="s">
        <v>294</v>
      </c>
      <c r="E2327" s="212" t="s">
        <v>21</v>
      </c>
      <c r="F2327" s="213" t="s">
        <v>296</v>
      </c>
      <c r="G2327" s="211"/>
      <c r="H2327" s="214">
        <v>604.85699999999997</v>
      </c>
      <c r="I2327" s="215"/>
      <c r="J2327" s="211"/>
      <c r="K2327" s="211"/>
      <c r="L2327" s="216"/>
      <c r="M2327" s="217"/>
      <c r="N2327" s="218"/>
      <c r="O2327" s="218"/>
      <c r="P2327" s="218"/>
      <c r="Q2327" s="218"/>
      <c r="R2327" s="218"/>
      <c r="S2327" s="218"/>
      <c r="T2327" s="219"/>
      <c r="AT2327" s="220" t="s">
        <v>294</v>
      </c>
      <c r="AU2327" s="220" t="s">
        <v>82</v>
      </c>
      <c r="AV2327" s="14" t="s">
        <v>102</v>
      </c>
      <c r="AW2327" s="14" t="s">
        <v>34</v>
      </c>
      <c r="AX2327" s="14" t="s">
        <v>80</v>
      </c>
      <c r="AY2327" s="220" t="s">
        <v>283</v>
      </c>
    </row>
    <row r="2328" spans="1:65" s="2" customFormat="1" ht="24.2" customHeight="1">
      <c r="A2328" s="36"/>
      <c r="B2328" s="37"/>
      <c r="C2328" s="180" t="s">
        <v>3471</v>
      </c>
      <c r="D2328" s="180" t="s">
        <v>285</v>
      </c>
      <c r="E2328" s="181" t="s">
        <v>3472</v>
      </c>
      <c r="F2328" s="182" t="s">
        <v>3473</v>
      </c>
      <c r="G2328" s="183" t="s">
        <v>288</v>
      </c>
      <c r="H2328" s="184">
        <v>234.13</v>
      </c>
      <c r="I2328" s="185"/>
      <c r="J2328" s="186">
        <f>ROUND(I2328*H2328,2)</f>
        <v>0</v>
      </c>
      <c r="K2328" s="182" t="s">
        <v>289</v>
      </c>
      <c r="L2328" s="41"/>
      <c r="M2328" s="187" t="s">
        <v>21</v>
      </c>
      <c r="N2328" s="188" t="s">
        <v>44</v>
      </c>
      <c r="O2328" s="66"/>
      <c r="P2328" s="189">
        <f>O2328*H2328</f>
        <v>0</v>
      </c>
      <c r="Q2328" s="189">
        <v>1.6000000000000001E-4</v>
      </c>
      <c r="R2328" s="189">
        <f>Q2328*H2328</f>
        <v>3.7460800000000002E-2</v>
      </c>
      <c r="S2328" s="189">
        <v>0</v>
      </c>
      <c r="T2328" s="190">
        <f>S2328*H2328</f>
        <v>0</v>
      </c>
      <c r="U2328" s="36"/>
      <c r="V2328" s="36"/>
      <c r="W2328" s="36"/>
      <c r="X2328" s="36"/>
      <c r="Y2328" s="36"/>
      <c r="Z2328" s="36"/>
      <c r="AA2328" s="36"/>
      <c r="AB2328" s="36"/>
      <c r="AC2328" s="36"/>
      <c r="AD2328" s="36"/>
      <c r="AE2328" s="36"/>
      <c r="AR2328" s="191" t="s">
        <v>381</v>
      </c>
      <c r="AT2328" s="191" t="s">
        <v>285</v>
      </c>
      <c r="AU2328" s="191" t="s">
        <v>82</v>
      </c>
      <c r="AY2328" s="19" t="s">
        <v>283</v>
      </c>
      <c r="BE2328" s="192">
        <f>IF(N2328="základní",J2328,0)</f>
        <v>0</v>
      </c>
      <c r="BF2328" s="192">
        <f>IF(N2328="snížená",J2328,0)</f>
        <v>0</v>
      </c>
      <c r="BG2328" s="192">
        <f>IF(N2328="zákl. přenesená",J2328,0)</f>
        <v>0</v>
      </c>
      <c r="BH2328" s="192">
        <f>IF(N2328="sníž. přenesená",J2328,0)</f>
        <v>0</v>
      </c>
      <c r="BI2328" s="192">
        <f>IF(N2328="nulová",J2328,0)</f>
        <v>0</v>
      </c>
      <c r="BJ2328" s="19" t="s">
        <v>80</v>
      </c>
      <c r="BK2328" s="192">
        <f>ROUND(I2328*H2328,2)</f>
        <v>0</v>
      </c>
      <c r="BL2328" s="19" t="s">
        <v>381</v>
      </c>
      <c r="BM2328" s="191" t="s">
        <v>3474</v>
      </c>
    </row>
    <row r="2329" spans="1:65" s="2" customFormat="1" ht="11.25">
      <c r="A2329" s="36"/>
      <c r="B2329" s="37"/>
      <c r="C2329" s="38"/>
      <c r="D2329" s="193" t="s">
        <v>292</v>
      </c>
      <c r="E2329" s="38"/>
      <c r="F2329" s="194" t="s">
        <v>3475</v>
      </c>
      <c r="G2329" s="38"/>
      <c r="H2329" s="38"/>
      <c r="I2329" s="195"/>
      <c r="J2329" s="38"/>
      <c r="K2329" s="38"/>
      <c r="L2329" s="41"/>
      <c r="M2329" s="196"/>
      <c r="N2329" s="197"/>
      <c r="O2329" s="66"/>
      <c r="P2329" s="66"/>
      <c r="Q2329" s="66"/>
      <c r="R2329" s="66"/>
      <c r="S2329" s="66"/>
      <c r="T2329" s="67"/>
      <c r="U2329" s="36"/>
      <c r="V2329" s="36"/>
      <c r="W2329" s="36"/>
      <c r="X2329" s="36"/>
      <c r="Y2329" s="36"/>
      <c r="Z2329" s="36"/>
      <c r="AA2329" s="36"/>
      <c r="AB2329" s="36"/>
      <c r="AC2329" s="36"/>
      <c r="AD2329" s="36"/>
      <c r="AE2329" s="36"/>
      <c r="AT2329" s="19" t="s">
        <v>292</v>
      </c>
      <c r="AU2329" s="19" t="s">
        <v>82</v>
      </c>
    </row>
    <row r="2330" spans="1:65" s="13" customFormat="1" ht="11.25">
      <c r="B2330" s="198"/>
      <c r="C2330" s="199"/>
      <c r="D2330" s="200" t="s">
        <v>294</v>
      </c>
      <c r="E2330" s="201" t="s">
        <v>21</v>
      </c>
      <c r="F2330" s="202" t="s">
        <v>3476</v>
      </c>
      <c r="G2330" s="199"/>
      <c r="H2330" s="203">
        <v>234.13</v>
      </c>
      <c r="I2330" s="204"/>
      <c r="J2330" s="199"/>
      <c r="K2330" s="199"/>
      <c r="L2330" s="205"/>
      <c r="M2330" s="206"/>
      <c r="N2330" s="207"/>
      <c r="O2330" s="207"/>
      <c r="P2330" s="207"/>
      <c r="Q2330" s="207"/>
      <c r="R2330" s="207"/>
      <c r="S2330" s="207"/>
      <c r="T2330" s="208"/>
      <c r="AT2330" s="209" t="s">
        <v>294</v>
      </c>
      <c r="AU2330" s="209" t="s">
        <v>82</v>
      </c>
      <c r="AV2330" s="13" t="s">
        <v>82</v>
      </c>
      <c r="AW2330" s="13" t="s">
        <v>34</v>
      </c>
      <c r="AX2330" s="13" t="s">
        <v>73</v>
      </c>
      <c r="AY2330" s="209" t="s">
        <v>283</v>
      </c>
    </row>
    <row r="2331" spans="1:65" s="14" customFormat="1" ht="11.25">
      <c r="B2331" s="210"/>
      <c r="C2331" s="211"/>
      <c r="D2331" s="200" t="s">
        <v>294</v>
      </c>
      <c r="E2331" s="212" t="s">
        <v>21</v>
      </c>
      <c r="F2331" s="213" t="s">
        <v>296</v>
      </c>
      <c r="G2331" s="211"/>
      <c r="H2331" s="214">
        <v>234.13</v>
      </c>
      <c r="I2331" s="215"/>
      <c r="J2331" s="211"/>
      <c r="K2331" s="211"/>
      <c r="L2331" s="216"/>
      <c r="M2331" s="217"/>
      <c r="N2331" s="218"/>
      <c r="O2331" s="218"/>
      <c r="P2331" s="218"/>
      <c r="Q2331" s="218"/>
      <c r="R2331" s="218"/>
      <c r="S2331" s="218"/>
      <c r="T2331" s="219"/>
      <c r="AT2331" s="220" t="s">
        <v>294</v>
      </c>
      <c r="AU2331" s="220" t="s">
        <v>82</v>
      </c>
      <c r="AV2331" s="14" t="s">
        <v>102</v>
      </c>
      <c r="AW2331" s="14" t="s">
        <v>34</v>
      </c>
      <c r="AX2331" s="14" t="s">
        <v>80</v>
      </c>
      <c r="AY2331" s="220" t="s">
        <v>283</v>
      </c>
    </row>
    <row r="2332" spans="1:65" s="2" customFormat="1" ht="24.2" customHeight="1">
      <c r="A2332" s="36"/>
      <c r="B2332" s="37"/>
      <c r="C2332" s="180" t="s">
        <v>3477</v>
      </c>
      <c r="D2332" s="180" t="s">
        <v>285</v>
      </c>
      <c r="E2332" s="181" t="s">
        <v>3478</v>
      </c>
      <c r="F2332" s="182" t="s">
        <v>3479</v>
      </c>
      <c r="G2332" s="183" t="s">
        <v>288</v>
      </c>
      <c r="H2332" s="184">
        <v>604.85699999999997</v>
      </c>
      <c r="I2332" s="185"/>
      <c r="J2332" s="186">
        <f>ROUND(I2332*H2332,2)</f>
        <v>0</v>
      </c>
      <c r="K2332" s="182" t="s">
        <v>289</v>
      </c>
      <c r="L2332" s="41"/>
      <c r="M2332" s="187" t="s">
        <v>21</v>
      </c>
      <c r="N2332" s="188" t="s">
        <v>44</v>
      </c>
      <c r="O2332" s="66"/>
      <c r="P2332" s="189">
        <f>O2332*H2332</f>
        <v>0</v>
      </c>
      <c r="Q2332" s="189">
        <v>2.5999999999999998E-4</v>
      </c>
      <c r="R2332" s="189">
        <f>Q2332*H2332</f>
        <v>0.15726281999999997</v>
      </c>
      <c r="S2332" s="189">
        <v>0</v>
      </c>
      <c r="T2332" s="190">
        <f>S2332*H2332</f>
        <v>0</v>
      </c>
      <c r="U2332" s="36"/>
      <c r="V2332" s="36"/>
      <c r="W2332" s="36"/>
      <c r="X2332" s="36"/>
      <c r="Y2332" s="36"/>
      <c r="Z2332" s="36"/>
      <c r="AA2332" s="36"/>
      <c r="AB2332" s="36"/>
      <c r="AC2332" s="36"/>
      <c r="AD2332" s="36"/>
      <c r="AE2332" s="36"/>
      <c r="AR2332" s="191" t="s">
        <v>381</v>
      </c>
      <c r="AT2332" s="191" t="s">
        <v>285</v>
      </c>
      <c r="AU2332" s="191" t="s">
        <v>82</v>
      </c>
      <c r="AY2332" s="19" t="s">
        <v>283</v>
      </c>
      <c r="BE2332" s="192">
        <f>IF(N2332="základní",J2332,0)</f>
        <v>0</v>
      </c>
      <c r="BF2332" s="192">
        <f>IF(N2332="snížená",J2332,0)</f>
        <v>0</v>
      </c>
      <c r="BG2332" s="192">
        <f>IF(N2332="zákl. přenesená",J2332,0)</f>
        <v>0</v>
      </c>
      <c r="BH2332" s="192">
        <f>IF(N2332="sníž. přenesená",J2332,0)</f>
        <v>0</v>
      </c>
      <c r="BI2332" s="192">
        <f>IF(N2332="nulová",J2332,0)</f>
        <v>0</v>
      </c>
      <c r="BJ2332" s="19" t="s">
        <v>80</v>
      </c>
      <c r="BK2332" s="192">
        <f>ROUND(I2332*H2332,2)</f>
        <v>0</v>
      </c>
      <c r="BL2332" s="19" t="s">
        <v>381</v>
      </c>
      <c r="BM2332" s="191" t="s">
        <v>3480</v>
      </c>
    </row>
    <row r="2333" spans="1:65" s="2" customFormat="1" ht="11.25">
      <c r="A2333" s="36"/>
      <c r="B2333" s="37"/>
      <c r="C2333" s="38"/>
      <c r="D2333" s="193" t="s">
        <v>292</v>
      </c>
      <c r="E2333" s="38"/>
      <c r="F2333" s="194" t="s">
        <v>3481</v>
      </c>
      <c r="G2333" s="38"/>
      <c r="H2333" s="38"/>
      <c r="I2333" s="195"/>
      <c r="J2333" s="38"/>
      <c r="K2333" s="38"/>
      <c r="L2333" s="41"/>
      <c r="M2333" s="196"/>
      <c r="N2333" s="197"/>
      <c r="O2333" s="66"/>
      <c r="P2333" s="66"/>
      <c r="Q2333" s="66"/>
      <c r="R2333" s="66"/>
      <c r="S2333" s="66"/>
      <c r="T2333" s="67"/>
      <c r="U2333" s="36"/>
      <c r="V2333" s="36"/>
      <c r="W2333" s="36"/>
      <c r="X2333" s="36"/>
      <c r="Y2333" s="36"/>
      <c r="Z2333" s="36"/>
      <c r="AA2333" s="36"/>
      <c r="AB2333" s="36"/>
      <c r="AC2333" s="36"/>
      <c r="AD2333" s="36"/>
      <c r="AE2333" s="36"/>
      <c r="AT2333" s="19" t="s">
        <v>292</v>
      </c>
      <c r="AU2333" s="19" t="s">
        <v>82</v>
      </c>
    </row>
    <row r="2334" spans="1:65" s="15" customFormat="1" ht="11.25">
      <c r="B2334" s="221"/>
      <c r="C2334" s="222"/>
      <c r="D2334" s="200" t="s">
        <v>294</v>
      </c>
      <c r="E2334" s="223" t="s">
        <v>21</v>
      </c>
      <c r="F2334" s="224" t="s">
        <v>1473</v>
      </c>
      <c r="G2334" s="222"/>
      <c r="H2334" s="223" t="s">
        <v>21</v>
      </c>
      <c r="I2334" s="225"/>
      <c r="J2334" s="222"/>
      <c r="K2334" s="222"/>
      <c r="L2334" s="226"/>
      <c r="M2334" s="227"/>
      <c r="N2334" s="228"/>
      <c r="O2334" s="228"/>
      <c r="P2334" s="228"/>
      <c r="Q2334" s="228"/>
      <c r="R2334" s="228"/>
      <c r="S2334" s="228"/>
      <c r="T2334" s="229"/>
      <c r="AT2334" s="230" t="s">
        <v>294</v>
      </c>
      <c r="AU2334" s="230" t="s">
        <v>82</v>
      </c>
      <c r="AV2334" s="15" t="s">
        <v>80</v>
      </c>
      <c r="AW2334" s="15" t="s">
        <v>34</v>
      </c>
      <c r="AX2334" s="15" t="s">
        <v>73</v>
      </c>
      <c r="AY2334" s="230" t="s">
        <v>283</v>
      </c>
    </row>
    <row r="2335" spans="1:65" s="13" customFormat="1" ht="11.25">
      <c r="B2335" s="198"/>
      <c r="C2335" s="199"/>
      <c r="D2335" s="200" t="s">
        <v>294</v>
      </c>
      <c r="E2335" s="201" t="s">
        <v>21</v>
      </c>
      <c r="F2335" s="202" t="s">
        <v>3482</v>
      </c>
      <c r="G2335" s="199"/>
      <c r="H2335" s="203">
        <v>28.5</v>
      </c>
      <c r="I2335" s="204"/>
      <c r="J2335" s="199"/>
      <c r="K2335" s="199"/>
      <c r="L2335" s="205"/>
      <c r="M2335" s="206"/>
      <c r="N2335" s="207"/>
      <c r="O2335" s="207"/>
      <c r="P2335" s="207"/>
      <c r="Q2335" s="207"/>
      <c r="R2335" s="207"/>
      <c r="S2335" s="207"/>
      <c r="T2335" s="208"/>
      <c r="AT2335" s="209" t="s">
        <v>294</v>
      </c>
      <c r="AU2335" s="209" t="s">
        <v>82</v>
      </c>
      <c r="AV2335" s="13" t="s">
        <v>82</v>
      </c>
      <c r="AW2335" s="13" t="s">
        <v>34</v>
      </c>
      <c r="AX2335" s="13" t="s">
        <v>73</v>
      </c>
      <c r="AY2335" s="209" t="s">
        <v>283</v>
      </c>
    </row>
    <row r="2336" spans="1:65" s="13" customFormat="1" ht="11.25">
      <c r="B2336" s="198"/>
      <c r="C2336" s="199"/>
      <c r="D2336" s="200" t="s">
        <v>294</v>
      </c>
      <c r="E2336" s="201" t="s">
        <v>21</v>
      </c>
      <c r="F2336" s="202" t="s">
        <v>3483</v>
      </c>
      <c r="G2336" s="199"/>
      <c r="H2336" s="203">
        <v>40.185000000000002</v>
      </c>
      <c r="I2336" s="204"/>
      <c r="J2336" s="199"/>
      <c r="K2336" s="199"/>
      <c r="L2336" s="205"/>
      <c r="M2336" s="206"/>
      <c r="N2336" s="207"/>
      <c r="O2336" s="207"/>
      <c r="P2336" s="207"/>
      <c r="Q2336" s="207"/>
      <c r="R2336" s="207"/>
      <c r="S2336" s="207"/>
      <c r="T2336" s="208"/>
      <c r="AT2336" s="209" t="s">
        <v>294</v>
      </c>
      <c r="AU2336" s="209" t="s">
        <v>82</v>
      </c>
      <c r="AV2336" s="13" t="s">
        <v>82</v>
      </c>
      <c r="AW2336" s="13" t="s">
        <v>34</v>
      </c>
      <c r="AX2336" s="13" t="s">
        <v>73</v>
      </c>
      <c r="AY2336" s="209" t="s">
        <v>283</v>
      </c>
    </row>
    <row r="2337" spans="2:51" s="13" customFormat="1" ht="11.25">
      <c r="B2337" s="198"/>
      <c r="C2337" s="199"/>
      <c r="D2337" s="200" t="s">
        <v>294</v>
      </c>
      <c r="E2337" s="201" t="s">
        <v>21</v>
      </c>
      <c r="F2337" s="202" t="s">
        <v>3484</v>
      </c>
      <c r="G2337" s="199"/>
      <c r="H2337" s="203">
        <v>29.64</v>
      </c>
      <c r="I2337" s="204"/>
      <c r="J2337" s="199"/>
      <c r="K2337" s="199"/>
      <c r="L2337" s="205"/>
      <c r="M2337" s="206"/>
      <c r="N2337" s="207"/>
      <c r="O2337" s="207"/>
      <c r="P2337" s="207"/>
      <c r="Q2337" s="207"/>
      <c r="R2337" s="207"/>
      <c r="S2337" s="207"/>
      <c r="T2337" s="208"/>
      <c r="AT2337" s="209" t="s">
        <v>294</v>
      </c>
      <c r="AU2337" s="209" t="s">
        <v>82</v>
      </c>
      <c r="AV2337" s="13" t="s">
        <v>82</v>
      </c>
      <c r="AW2337" s="13" t="s">
        <v>34</v>
      </c>
      <c r="AX2337" s="13" t="s">
        <v>73</v>
      </c>
      <c r="AY2337" s="209" t="s">
        <v>283</v>
      </c>
    </row>
    <row r="2338" spans="2:51" s="13" customFormat="1" ht="11.25">
      <c r="B2338" s="198"/>
      <c r="C2338" s="199"/>
      <c r="D2338" s="200" t="s">
        <v>294</v>
      </c>
      <c r="E2338" s="201" t="s">
        <v>21</v>
      </c>
      <c r="F2338" s="202" t="s">
        <v>3485</v>
      </c>
      <c r="G2338" s="199"/>
      <c r="H2338" s="203">
        <v>23.085000000000001</v>
      </c>
      <c r="I2338" s="204"/>
      <c r="J2338" s="199"/>
      <c r="K2338" s="199"/>
      <c r="L2338" s="205"/>
      <c r="M2338" s="206"/>
      <c r="N2338" s="207"/>
      <c r="O2338" s="207"/>
      <c r="P2338" s="207"/>
      <c r="Q2338" s="207"/>
      <c r="R2338" s="207"/>
      <c r="S2338" s="207"/>
      <c r="T2338" s="208"/>
      <c r="AT2338" s="209" t="s">
        <v>294</v>
      </c>
      <c r="AU2338" s="209" t="s">
        <v>82</v>
      </c>
      <c r="AV2338" s="13" t="s">
        <v>82</v>
      </c>
      <c r="AW2338" s="13" t="s">
        <v>34</v>
      </c>
      <c r="AX2338" s="13" t="s">
        <v>73</v>
      </c>
      <c r="AY2338" s="209" t="s">
        <v>283</v>
      </c>
    </row>
    <row r="2339" spans="2:51" s="13" customFormat="1" ht="11.25">
      <c r="B2339" s="198"/>
      <c r="C2339" s="199"/>
      <c r="D2339" s="200" t="s">
        <v>294</v>
      </c>
      <c r="E2339" s="201" t="s">
        <v>21</v>
      </c>
      <c r="F2339" s="202" t="s">
        <v>3486</v>
      </c>
      <c r="G2339" s="199"/>
      <c r="H2339" s="203">
        <v>21.66</v>
      </c>
      <c r="I2339" s="204"/>
      <c r="J2339" s="199"/>
      <c r="K2339" s="199"/>
      <c r="L2339" s="205"/>
      <c r="M2339" s="206"/>
      <c r="N2339" s="207"/>
      <c r="O2339" s="207"/>
      <c r="P2339" s="207"/>
      <c r="Q2339" s="207"/>
      <c r="R2339" s="207"/>
      <c r="S2339" s="207"/>
      <c r="T2339" s="208"/>
      <c r="AT2339" s="209" t="s">
        <v>294</v>
      </c>
      <c r="AU2339" s="209" t="s">
        <v>82</v>
      </c>
      <c r="AV2339" s="13" t="s">
        <v>82</v>
      </c>
      <c r="AW2339" s="13" t="s">
        <v>34</v>
      </c>
      <c r="AX2339" s="13" t="s">
        <v>73</v>
      </c>
      <c r="AY2339" s="209" t="s">
        <v>283</v>
      </c>
    </row>
    <row r="2340" spans="2:51" s="13" customFormat="1" ht="11.25">
      <c r="B2340" s="198"/>
      <c r="C2340" s="199"/>
      <c r="D2340" s="200" t="s">
        <v>294</v>
      </c>
      <c r="E2340" s="201" t="s">
        <v>21</v>
      </c>
      <c r="F2340" s="202" t="s">
        <v>3487</v>
      </c>
      <c r="G2340" s="199"/>
      <c r="H2340" s="203">
        <v>41.024999999999999</v>
      </c>
      <c r="I2340" s="204"/>
      <c r="J2340" s="199"/>
      <c r="K2340" s="199"/>
      <c r="L2340" s="205"/>
      <c r="M2340" s="206"/>
      <c r="N2340" s="207"/>
      <c r="O2340" s="207"/>
      <c r="P2340" s="207"/>
      <c r="Q2340" s="207"/>
      <c r="R2340" s="207"/>
      <c r="S2340" s="207"/>
      <c r="T2340" s="208"/>
      <c r="AT2340" s="209" t="s">
        <v>294</v>
      </c>
      <c r="AU2340" s="209" t="s">
        <v>82</v>
      </c>
      <c r="AV2340" s="13" t="s">
        <v>82</v>
      </c>
      <c r="AW2340" s="13" t="s">
        <v>34</v>
      </c>
      <c r="AX2340" s="13" t="s">
        <v>73</v>
      </c>
      <c r="AY2340" s="209" t="s">
        <v>283</v>
      </c>
    </row>
    <row r="2341" spans="2:51" s="13" customFormat="1" ht="11.25">
      <c r="B2341" s="198"/>
      <c r="C2341" s="199"/>
      <c r="D2341" s="200" t="s">
        <v>294</v>
      </c>
      <c r="E2341" s="201" t="s">
        <v>21</v>
      </c>
      <c r="F2341" s="202" t="s">
        <v>3488</v>
      </c>
      <c r="G2341" s="199"/>
      <c r="H2341" s="203">
        <v>186.39</v>
      </c>
      <c r="I2341" s="204"/>
      <c r="J2341" s="199"/>
      <c r="K2341" s="199"/>
      <c r="L2341" s="205"/>
      <c r="M2341" s="206"/>
      <c r="N2341" s="207"/>
      <c r="O2341" s="207"/>
      <c r="P2341" s="207"/>
      <c r="Q2341" s="207"/>
      <c r="R2341" s="207"/>
      <c r="S2341" s="207"/>
      <c r="T2341" s="208"/>
      <c r="AT2341" s="209" t="s">
        <v>294</v>
      </c>
      <c r="AU2341" s="209" t="s">
        <v>82</v>
      </c>
      <c r="AV2341" s="13" t="s">
        <v>82</v>
      </c>
      <c r="AW2341" s="13" t="s">
        <v>34</v>
      </c>
      <c r="AX2341" s="13" t="s">
        <v>73</v>
      </c>
      <c r="AY2341" s="209" t="s">
        <v>283</v>
      </c>
    </row>
    <row r="2342" spans="2:51" s="13" customFormat="1" ht="11.25">
      <c r="B2342" s="198"/>
      <c r="C2342" s="199"/>
      <c r="D2342" s="200" t="s">
        <v>294</v>
      </c>
      <c r="E2342" s="201" t="s">
        <v>21</v>
      </c>
      <c r="F2342" s="202" t="s">
        <v>3489</v>
      </c>
      <c r="G2342" s="199"/>
      <c r="H2342" s="203">
        <v>21.66</v>
      </c>
      <c r="I2342" s="204"/>
      <c r="J2342" s="199"/>
      <c r="K2342" s="199"/>
      <c r="L2342" s="205"/>
      <c r="M2342" s="206"/>
      <c r="N2342" s="207"/>
      <c r="O2342" s="207"/>
      <c r="P2342" s="207"/>
      <c r="Q2342" s="207"/>
      <c r="R2342" s="207"/>
      <c r="S2342" s="207"/>
      <c r="T2342" s="208"/>
      <c r="AT2342" s="209" t="s">
        <v>294</v>
      </c>
      <c r="AU2342" s="209" t="s">
        <v>82</v>
      </c>
      <c r="AV2342" s="13" t="s">
        <v>82</v>
      </c>
      <c r="AW2342" s="13" t="s">
        <v>34</v>
      </c>
      <c r="AX2342" s="13" t="s">
        <v>73</v>
      </c>
      <c r="AY2342" s="209" t="s">
        <v>283</v>
      </c>
    </row>
    <row r="2343" spans="2:51" s="13" customFormat="1" ht="11.25">
      <c r="B2343" s="198"/>
      <c r="C2343" s="199"/>
      <c r="D2343" s="200" t="s">
        <v>294</v>
      </c>
      <c r="E2343" s="201" t="s">
        <v>21</v>
      </c>
      <c r="F2343" s="202" t="s">
        <v>3490</v>
      </c>
      <c r="G2343" s="199"/>
      <c r="H2343" s="203">
        <v>23.085000000000001</v>
      </c>
      <c r="I2343" s="204"/>
      <c r="J2343" s="199"/>
      <c r="K2343" s="199"/>
      <c r="L2343" s="205"/>
      <c r="M2343" s="206"/>
      <c r="N2343" s="207"/>
      <c r="O2343" s="207"/>
      <c r="P2343" s="207"/>
      <c r="Q2343" s="207"/>
      <c r="R2343" s="207"/>
      <c r="S2343" s="207"/>
      <c r="T2343" s="208"/>
      <c r="AT2343" s="209" t="s">
        <v>294</v>
      </c>
      <c r="AU2343" s="209" t="s">
        <v>82</v>
      </c>
      <c r="AV2343" s="13" t="s">
        <v>82</v>
      </c>
      <c r="AW2343" s="13" t="s">
        <v>34</v>
      </c>
      <c r="AX2343" s="13" t="s">
        <v>73</v>
      </c>
      <c r="AY2343" s="209" t="s">
        <v>283</v>
      </c>
    </row>
    <row r="2344" spans="2:51" s="13" customFormat="1" ht="11.25">
      <c r="B2344" s="198"/>
      <c r="C2344" s="199"/>
      <c r="D2344" s="200" t="s">
        <v>294</v>
      </c>
      <c r="E2344" s="201" t="s">
        <v>21</v>
      </c>
      <c r="F2344" s="202" t="s">
        <v>3491</v>
      </c>
      <c r="G2344" s="199"/>
      <c r="H2344" s="203">
        <v>190.38</v>
      </c>
      <c r="I2344" s="204"/>
      <c r="J2344" s="199"/>
      <c r="K2344" s="199"/>
      <c r="L2344" s="205"/>
      <c r="M2344" s="206"/>
      <c r="N2344" s="207"/>
      <c r="O2344" s="207"/>
      <c r="P2344" s="207"/>
      <c r="Q2344" s="207"/>
      <c r="R2344" s="207"/>
      <c r="S2344" s="207"/>
      <c r="T2344" s="208"/>
      <c r="AT2344" s="209" t="s">
        <v>294</v>
      </c>
      <c r="AU2344" s="209" t="s">
        <v>82</v>
      </c>
      <c r="AV2344" s="13" t="s">
        <v>82</v>
      </c>
      <c r="AW2344" s="13" t="s">
        <v>34</v>
      </c>
      <c r="AX2344" s="13" t="s">
        <v>73</v>
      </c>
      <c r="AY2344" s="209" t="s">
        <v>283</v>
      </c>
    </row>
    <row r="2345" spans="2:51" s="13" customFormat="1" ht="11.25">
      <c r="B2345" s="198"/>
      <c r="C2345" s="199"/>
      <c r="D2345" s="200" t="s">
        <v>294</v>
      </c>
      <c r="E2345" s="201" t="s">
        <v>21</v>
      </c>
      <c r="F2345" s="202" t="s">
        <v>3492</v>
      </c>
      <c r="G2345" s="199"/>
      <c r="H2345" s="203">
        <v>21.66</v>
      </c>
      <c r="I2345" s="204"/>
      <c r="J2345" s="199"/>
      <c r="K2345" s="199"/>
      <c r="L2345" s="205"/>
      <c r="M2345" s="206"/>
      <c r="N2345" s="207"/>
      <c r="O2345" s="207"/>
      <c r="P2345" s="207"/>
      <c r="Q2345" s="207"/>
      <c r="R2345" s="207"/>
      <c r="S2345" s="207"/>
      <c r="T2345" s="208"/>
      <c r="AT2345" s="209" t="s">
        <v>294</v>
      </c>
      <c r="AU2345" s="209" t="s">
        <v>82</v>
      </c>
      <c r="AV2345" s="13" t="s">
        <v>82</v>
      </c>
      <c r="AW2345" s="13" t="s">
        <v>34</v>
      </c>
      <c r="AX2345" s="13" t="s">
        <v>73</v>
      </c>
      <c r="AY2345" s="209" t="s">
        <v>283</v>
      </c>
    </row>
    <row r="2346" spans="2:51" s="13" customFormat="1" ht="11.25">
      <c r="B2346" s="198"/>
      <c r="C2346" s="199"/>
      <c r="D2346" s="200" t="s">
        <v>294</v>
      </c>
      <c r="E2346" s="201" t="s">
        <v>21</v>
      </c>
      <c r="F2346" s="202" t="s">
        <v>3493</v>
      </c>
      <c r="G2346" s="199"/>
      <c r="H2346" s="203">
        <v>23.085000000000001</v>
      </c>
      <c r="I2346" s="204"/>
      <c r="J2346" s="199"/>
      <c r="K2346" s="199"/>
      <c r="L2346" s="205"/>
      <c r="M2346" s="206"/>
      <c r="N2346" s="207"/>
      <c r="O2346" s="207"/>
      <c r="P2346" s="207"/>
      <c r="Q2346" s="207"/>
      <c r="R2346" s="207"/>
      <c r="S2346" s="207"/>
      <c r="T2346" s="208"/>
      <c r="AT2346" s="209" t="s">
        <v>294</v>
      </c>
      <c r="AU2346" s="209" t="s">
        <v>82</v>
      </c>
      <c r="AV2346" s="13" t="s">
        <v>82</v>
      </c>
      <c r="AW2346" s="13" t="s">
        <v>34</v>
      </c>
      <c r="AX2346" s="13" t="s">
        <v>73</v>
      </c>
      <c r="AY2346" s="209" t="s">
        <v>283</v>
      </c>
    </row>
    <row r="2347" spans="2:51" s="13" customFormat="1" ht="11.25">
      <c r="B2347" s="198"/>
      <c r="C2347" s="199"/>
      <c r="D2347" s="200" t="s">
        <v>294</v>
      </c>
      <c r="E2347" s="201" t="s">
        <v>21</v>
      </c>
      <c r="F2347" s="202" t="s">
        <v>3494</v>
      </c>
      <c r="G2347" s="199"/>
      <c r="H2347" s="203">
        <v>141.97999999999999</v>
      </c>
      <c r="I2347" s="204"/>
      <c r="J2347" s="199"/>
      <c r="K2347" s="199"/>
      <c r="L2347" s="205"/>
      <c r="M2347" s="206"/>
      <c r="N2347" s="207"/>
      <c r="O2347" s="207"/>
      <c r="P2347" s="207"/>
      <c r="Q2347" s="207"/>
      <c r="R2347" s="207"/>
      <c r="S2347" s="207"/>
      <c r="T2347" s="208"/>
      <c r="AT2347" s="209" t="s">
        <v>294</v>
      </c>
      <c r="AU2347" s="209" t="s">
        <v>82</v>
      </c>
      <c r="AV2347" s="13" t="s">
        <v>82</v>
      </c>
      <c r="AW2347" s="13" t="s">
        <v>34</v>
      </c>
      <c r="AX2347" s="13" t="s">
        <v>73</v>
      </c>
      <c r="AY2347" s="209" t="s">
        <v>283</v>
      </c>
    </row>
    <row r="2348" spans="2:51" s="13" customFormat="1" ht="11.25">
      <c r="B2348" s="198"/>
      <c r="C2348" s="199"/>
      <c r="D2348" s="200" t="s">
        <v>294</v>
      </c>
      <c r="E2348" s="201" t="s">
        <v>21</v>
      </c>
      <c r="F2348" s="202" t="s">
        <v>3495</v>
      </c>
      <c r="G2348" s="199"/>
      <c r="H2348" s="203">
        <v>40.869</v>
      </c>
      <c r="I2348" s="204"/>
      <c r="J2348" s="199"/>
      <c r="K2348" s="199"/>
      <c r="L2348" s="205"/>
      <c r="M2348" s="206"/>
      <c r="N2348" s="207"/>
      <c r="O2348" s="207"/>
      <c r="P2348" s="207"/>
      <c r="Q2348" s="207"/>
      <c r="R2348" s="207"/>
      <c r="S2348" s="207"/>
      <c r="T2348" s="208"/>
      <c r="AT2348" s="209" t="s">
        <v>294</v>
      </c>
      <c r="AU2348" s="209" t="s">
        <v>82</v>
      </c>
      <c r="AV2348" s="13" t="s">
        <v>82</v>
      </c>
      <c r="AW2348" s="13" t="s">
        <v>34</v>
      </c>
      <c r="AX2348" s="13" t="s">
        <v>73</v>
      </c>
      <c r="AY2348" s="209" t="s">
        <v>283</v>
      </c>
    </row>
    <row r="2349" spans="2:51" s="13" customFormat="1" ht="11.25">
      <c r="B2349" s="198"/>
      <c r="C2349" s="199"/>
      <c r="D2349" s="200" t="s">
        <v>294</v>
      </c>
      <c r="E2349" s="201" t="s">
        <v>21</v>
      </c>
      <c r="F2349" s="202" t="s">
        <v>3496</v>
      </c>
      <c r="G2349" s="199"/>
      <c r="H2349" s="203">
        <v>25.125</v>
      </c>
      <c r="I2349" s="204"/>
      <c r="J2349" s="199"/>
      <c r="K2349" s="199"/>
      <c r="L2349" s="205"/>
      <c r="M2349" s="206"/>
      <c r="N2349" s="207"/>
      <c r="O2349" s="207"/>
      <c r="P2349" s="207"/>
      <c r="Q2349" s="207"/>
      <c r="R2349" s="207"/>
      <c r="S2349" s="207"/>
      <c r="T2349" s="208"/>
      <c r="AT2349" s="209" t="s">
        <v>294</v>
      </c>
      <c r="AU2349" s="209" t="s">
        <v>82</v>
      </c>
      <c r="AV2349" s="13" t="s">
        <v>82</v>
      </c>
      <c r="AW2349" s="13" t="s">
        <v>34</v>
      </c>
      <c r="AX2349" s="13" t="s">
        <v>73</v>
      </c>
      <c r="AY2349" s="209" t="s">
        <v>283</v>
      </c>
    </row>
    <row r="2350" spans="2:51" s="13" customFormat="1" ht="11.25">
      <c r="B2350" s="198"/>
      <c r="C2350" s="199"/>
      <c r="D2350" s="200" t="s">
        <v>294</v>
      </c>
      <c r="E2350" s="201" t="s">
        <v>21</v>
      </c>
      <c r="F2350" s="202" t="s">
        <v>3497</v>
      </c>
      <c r="G2350" s="199"/>
      <c r="H2350" s="203">
        <v>21.945</v>
      </c>
      <c r="I2350" s="204"/>
      <c r="J2350" s="199"/>
      <c r="K2350" s="199"/>
      <c r="L2350" s="205"/>
      <c r="M2350" s="206"/>
      <c r="N2350" s="207"/>
      <c r="O2350" s="207"/>
      <c r="P2350" s="207"/>
      <c r="Q2350" s="207"/>
      <c r="R2350" s="207"/>
      <c r="S2350" s="207"/>
      <c r="T2350" s="208"/>
      <c r="AT2350" s="209" t="s">
        <v>294</v>
      </c>
      <c r="AU2350" s="209" t="s">
        <v>82</v>
      </c>
      <c r="AV2350" s="13" t="s">
        <v>82</v>
      </c>
      <c r="AW2350" s="13" t="s">
        <v>34</v>
      </c>
      <c r="AX2350" s="13" t="s">
        <v>73</v>
      </c>
      <c r="AY2350" s="209" t="s">
        <v>283</v>
      </c>
    </row>
    <row r="2351" spans="2:51" s="13" customFormat="1" ht="11.25">
      <c r="B2351" s="198"/>
      <c r="C2351" s="199"/>
      <c r="D2351" s="200" t="s">
        <v>294</v>
      </c>
      <c r="E2351" s="201" t="s">
        <v>21</v>
      </c>
      <c r="F2351" s="202" t="s">
        <v>3498</v>
      </c>
      <c r="G2351" s="199"/>
      <c r="H2351" s="203">
        <v>29.925000000000001</v>
      </c>
      <c r="I2351" s="204"/>
      <c r="J2351" s="199"/>
      <c r="K2351" s="199"/>
      <c r="L2351" s="205"/>
      <c r="M2351" s="206"/>
      <c r="N2351" s="207"/>
      <c r="O2351" s="207"/>
      <c r="P2351" s="207"/>
      <c r="Q2351" s="207"/>
      <c r="R2351" s="207"/>
      <c r="S2351" s="207"/>
      <c r="T2351" s="208"/>
      <c r="AT2351" s="209" t="s">
        <v>294</v>
      </c>
      <c r="AU2351" s="209" t="s">
        <v>82</v>
      </c>
      <c r="AV2351" s="13" t="s">
        <v>82</v>
      </c>
      <c r="AW2351" s="13" t="s">
        <v>34</v>
      </c>
      <c r="AX2351" s="13" t="s">
        <v>73</v>
      </c>
      <c r="AY2351" s="209" t="s">
        <v>283</v>
      </c>
    </row>
    <row r="2352" spans="2:51" s="13" customFormat="1" ht="11.25">
      <c r="B2352" s="198"/>
      <c r="C2352" s="199"/>
      <c r="D2352" s="200" t="s">
        <v>294</v>
      </c>
      <c r="E2352" s="201" t="s">
        <v>21</v>
      </c>
      <c r="F2352" s="202" t="s">
        <v>3499</v>
      </c>
      <c r="G2352" s="199"/>
      <c r="H2352" s="203">
        <v>-305.34199999999998</v>
      </c>
      <c r="I2352" s="204"/>
      <c r="J2352" s="199"/>
      <c r="K2352" s="199"/>
      <c r="L2352" s="205"/>
      <c r="M2352" s="206"/>
      <c r="N2352" s="207"/>
      <c r="O2352" s="207"/>
      <c r="P2352" s="207"/>
      <c r="Q2352" s="207"/>
      <c r="R2352" s="207"/>
      <c r="S2352" s="207"/>
      <c r="T2352" s="208"/>
      <c r="AT2352" s="209" t="s">
        <v>294</v>
      </c>
      <c r="AU2352" s="209" t="s">
        <v>82</v>
      </c>
      <c r="AV2352" s="13" t="s">
        <v>82</v>
      </c>
      <c r="AW2352" s="13" t="s">
        <v>34</v>
      </c>
      <c r="AX2352" s="13" t="s">
        <v>73</v>
      </c>
      <c r="AY2352" s="209" t="s">
        <v>283</v>
      </c>
    </row>
    <row r="2353" spans="1:65" s="14" customFormat="1" ht="11.25">
      <c r="B2353" s="210"/>
      <c r="C2353" s="211"/>
      <c r="D2353" s="200" t="s">
        <v>294</v>
      </c>
      <c r="E2353" s="212" t="s">
        <v>21</v>
      </c>
      <c r="F2353" s="213" t="s">
        <v>296</v>
      </c>
      <c r="G2353" s="211"/>
      <c r="H2353" s="214">
        <v>604.85699999999997</v>
      </c>
      <c r="I2353" s="215"/>
      <c r="J2353" s="211"/>
      <c r="K2353" s="211"/>
      <c r="L2353" s="216"/>
      <c r="M2353" s="217"/>
      <c r="N2353" s="218"/>
      <c r="O2353" s="218"/>
      <c r="P2353" s="218"/>
      <c r="Q2353" s="218"/>
      <c r="R2353" s="218"/>
      <c r="S2353" s="218"/>
      <c r="T2353" s="219"/>
      <c r="AT2353" s="220" t="s">
        <v>294</v>
      </c>
      <c r="AU2353" s="220" t="s">
        <v>82</v>
      </c>
      <c r="AV2353" s="14" t="s">
        <v>102</v>
      </c>
      <c r="AW2353" s="14" t="s">
        <v>34</v>
      </c>
      <c r="AX2353" s="14" t="s">
        <v>80</v>
      </c>
      <c r="AY2353" s="220" t="s">
        <v>283</v>
      </c>
    </row>
    <row r="2354" spans="1:65" s="2" customFormat="1" ht="24.2" customHeight="1">
      <c r="A2354" s="36"/>
      <c r="B2354" s="37"/>
      <c r="C2354" s="180" t="s">
        <v>3500</v>
      </c>
      <c r="D2354" s="180" t="s">
        <v>285</v>
      </c>
      <c r="E2354" s="181" t="s">
        <v>3501</v>
      </c>
      <c r="F2354" s="182" t="s">
        <v>3502</v>
      </c>
      <c r="G2354" s="183" t="s">
        <v>288</v>
      </c>
      <c r="H2354" s="184">
        <v>234.13</v>
      </c>
      <c r="I2354" s="185"/>
      <c r="J2354" s="186">
        <f>ROUND(I2354*H2354,2)</f>
        <v>0</v>
      </c>
      <c r="K2354" s="182" t="s">
        <v>289</v>
      </c>
      <c r="L2354" s="41"/>
      <c r="M2354" s="187" t="s">
        <v>21</v>
      </c>
      <c r="N2354" s="188" t="s">
        <v>44</v>
      </c>
      <c r="O2354" s="66"/>
      <c r="P2354" s="189">
        <f>O2354*H2354</f>
        <v>0</v>
      </c>
      <c r="Q2354" s="189">
        <v>3.2000000000000003E-4</v>
      </c>
      <c r="R2354" s="189">
        <f>Q2354*H2354</f>
        <v>7.4921600000000005E-2</v>
      </c>
      <c r="S2354" s="189">
        <v>0</v>
      </c>
      <c r="T2354" s="190">
        <f>S2354*H2354</f>
        <v>0</v>
      </c>
      <c r="U2354" s="36"/>
      <c r="V2354" s="36"/>
      <c r="W2354" s="36"/>
      <c r="X2354" s="36"/>
      <c r="Y2354" s="36"/>
      <c r="Z2354" s="36"/>
      <c r="AA2354" s="36"/>
      <c r="AB2354" s="36"/>
      <c r="AC2354" s="36"/>
      <c r="AD2354" s="36"/>
      <c r="AE2354" s="36"/>
      <c r="AR2354" s="191" t="s">
        <v>381</v>
      </c>
      <c r="AT2354" s="191" t="s">
        <v>285</v>
      </c>
      <c r="AU2354" s="191" t="s">
        <v>82</v>
      </c>
      <c r="AY2354" s="19" t="s">
        <v>283</v>
      </c>
      <c r="BE2354" s="192">
        <f>IF(N2354="základní",J2354,0)</f>
        <v>0</v>
      </c>
      <c r="BF2354" s="192">
        <f>IF(N2354="snížená",J2354,0)</f>
        <v>0</v>
      </c>
      <c r="BG2354" s="192">
        <f>IF(N2354="zákl. přenesená",J2354,0)</f>
        <v>0</v>
      </c>
      <c r="BH2354" s="192">
        <f>IF(N2354="sníž. přenesená",J2354,0)</f>
        <v>0</v>
      </c>
      <c r="BI2354" s="192">
        <f>IF(N2354="nulová",J2354,0)</f>
        <v>0</v>
      </c>
      <c r="BJ2354" s="19" t="s">
        <v>80</v>
      </c>
      <c r="BK2354" s="192">
        <f>ROUND(I2354*H2354,2)</f>
        <v>0</v>
      </c>
      <c r="BL2354" s="19" t="s">
        <v>381</v>
      </c>
      <c r="BM2354" s="191" t="s">
        <v>3503</v>
      </c>
    </row>
    <row r="2355" spans="1:65" s="2" customFormat="1" ht="11.25">
      <c r="A2355" s="36"/>
      <c r="B2355" s="37"/>
      <c r="C2355" s="38"/>
      <c r="D2355" s="193" t="s">
        <v>292</v>
      </c>
      <c r="E2355" s="38"/>
      <c r="F2355" s="194" t="s">
        <v>3504</v>
      </c>
      <c r="G2355" s="38"/>
      <c r="H2355" s="38"/>
      <c r="I2355" s="195"/>
      <c r="J2355" s="38"/>
      <c r="K2355" s="38"/>
      <c r="L2355" s="41"/>
      <c r="M2355" s="196"/>
      <c r="N2355" s="197"/>
      <c r="O2355" s="66"/>
      <c r="P2355" s="66"/>
      <c r="Q2355" s="66"/>
      <c r="R2355" s="66"/>
      <c r="S2355" s="66"/>
      <c r="T2355" s="67"/>
      <c r="U2355" s="36"/>
      <c r="V2355" s="36"/>
      <c r="W2355" s="36"/>
      <c r="X2355" s="36"/>
      <c r="Y2355" s="36"/>
      <c r="Z2355" s="36"/>
      <c r="AA2355" s="36"/>
      <c r="AB2355" s="36"/>
      <c r="AC2355" s="36"/>
      <c r="AD2355" s="36"/>
      <c r="AE2355" s="36"/>
      <c r="AT2355" s="19" t="s">
        <v>292</v>
      </c>
      <c r="AU2355" s="19" t="s">
        <v>82</v>
      </c>
    </row>
    <row r="2356" spans="1:65" s="13" customFormat="1" ht="11.25">
      <c r="B2356" s="198"/>
      <c r="C2356" s="199"/>
      <c r="D2356" s="200" t="s">
        <v>294</v>
      </c>
      <c r="E2356" s="201" t="s">
        <v>21</v>
      </c>
      <c r="F2356" s="202" t="s">
        <v>3505</v>
      </c>
      <c r="G2356" s="199"/>
      <c r="H2356" s="203">
        <v>234.13</v>
      </c>
      <c r="I2356" s="204"/>
      <c r="J2356" s="199"/>
      <c r="K2356" s="199"/>
      <c r="L2356" s="205"/>
      <c r="M2356" s="206"/>
      <c r="N2356" s="207"/>
      <c r="O2356" s="207"/>
      <c r="P2356" s="207"/>
      <c r="Q2356" s="207"/>
      <c r="R2356" s="207"/>
      <c r="S2356" s="207"/>
      <c r="T2356" s="208"/>
      <c r="AT2356" s="209" t="s">
        <v>294</v>
      </c>
      <c r="AU2356" s="209" t="s">
        <v>82</v>
      </c>
      <c r="AV2356" s="13" t="s">
        <v>82</v>
      </c>
      <c r="AW2356" s="13" t="s">
        <v>34</v>
      </c>
      <c r="AX2356" s="13" t="s">
        <v>73</v>
      </c>
      <c r="AY2356" s="209" t="s">
        <v>283</v>
      </c>
    </row>
    <row r="2357" spans="1:65" s="14" customFormat="1" ht="11.25">
      <c r="B2357" s="210"/>
      <c r="C2357" s="211"/>
      <c r="D2357" s="200" t="s">
        <v>294</v>
      </c>
      <c r="E2357" s="212" t="s">
        <v>21</v>
      </c>
      <c r="F2357" s="213" t="s">
        <v>296</v>
      </c>
      <c r="G2357" s="211"/>
      <c r="H2357" s="214">
        <v>234.13</v>
      </c>
      <c r="I2357" s="215"/>
      <c r="J2357" s="211"/>
      <c r="K2357" s="211"/>
      <c r="L2357" s="216"/>
      <c r="M2357" s="217"/>
      <c r="N2357" s="218"/>
      <c r="O2357" s="218"/>
      <c r="P2357" s="218"/>
      <c r="Q2357" s="218"/>
      <c r="R2357" s="218"/>
      <c r="S2357" s="218"/>
      <c r="T2357" s="219"/>
      <c r="AT2357" s="220" t="s">
        <v>294</v>
      </c>
      <c r="AU2357" s="220" t="s">
        <v>82</v>
      </c>
      <c r="AV2357" s="14" t="s">
        <v>102</v>
      </c>
      <c r="AW2357" s="14" t="s">
        <v>34</v>
      </c>
      <c r="AX2357" s="14" t="s">
        <v>80</v>
      </c>
      <c r="AY2357" s="220" t="s">
        <v>283</v>
      </c>
    </row>
    <row r="2358" spans="1:65" s="2" customFormat="1" ht="24.2" customHeight="1">
      <c r="A2358" s="36"/>
      <c r="B2358" s="37"/>
      <c r="C2358" s="180" t="s">
        <v>3506</v>
      </c>
      <c r="D2358" s="180" t="s">
        <v>285</v>
      </c>
      <c r="E2358" s="181" t="s">
        <v>3507</v>
      </c>
      <c r="F2358" s="182" t="s">
        <v>3508</v>
      </c>
      <c r="G2358" s="183" t="s">
        <v>288</v>
      </c>
      <c r="H2358" s="184">
        <v>604.85699999999997</v>
      </c>
      <c r="I2358" s="185"/>
      <c r="J2358" s="186">
        <f>ROUND(I2358*H2358,2)</f>
        <v>0</v>
      </c>
      <c r="K2358" s="182" t="s">
        <v>289</v>
      </c>
      <c r="L2358" s="41"/>
      <c r="M2358" s="187" t="s">
        <v>21</v>
      </c>
      <c r="N2358" s="188" t="s">
        <v>44</v>
      </c>
      <c r="O2358" s="66"/>
      <c r="P2358" s="189">
        <f>O2358*H2358</f>
        <v>0</v>
      </c>
      <c r="Q2358" s="189">
        <v>1.0000000000000001E-5</v>
      </c>
      <c r="R2358" s="189">
        <f>Q2358*H2358</f>
        <v>6.0485700000000005E-3</v>
      </c>
      <c r="S2358" s="189">
        <v>0</v>
      </c>
      <c r="T2358" s="190">
        <f>S2358*H2358</f>
        <v>0</v>
      </c>
      <c r="U2358" s="36"/>
      <c r="V2358" s="36"/>
      <c r="W2358" s="36"/>
      <c r="X2358" s="36"/>
      <c r="Y2358" s="36"/>
      <c r="Z2358" s="36"/>
      <c r="AA2358" s="36"/>
      <c r="AB2358" s="36"/>
      <c r="AC2358" s="36"/>
      <c r="AD2358" s="36"/>
      <c r="AE2358" s="36"/>
      <c r="AR2358" s="191" t="s">
        <v>381</v>
      </c>
      <c r="AT2358" s="191" t="s">
        <v>285</v>
      </c>
      <c r="AU2358" s="191" t="s">
        <v>82</v>
      </c>
      <c r="AY2358" s="19" t="s">
        <v>283</v>
      </c>
      <c r="BE2358" s="192">
        <f>IF(N2358="základní",J2358,0)</f>
        <v>0</v>
      </c>
      <c r="BF2358" s="192">
        <f>IF(N2358="snížená",J2358,0)</f>
        <v>0</v>
      </c>
      <c r="BG2358" s="192">
        <f>IF(N2358="zákl. přenesená",J2358,0)</f>
        <v>0</v>
      </c>
      <c r="BH2358" s="192">
        <f>IF(N2358="sníž. přenesená",J2358,0)</f>
        <v>0</v>
      </c>
      <c r="BI2358" s="192">
        <f>IF(N2358="nulová",J2358,0)</f>
        <v>0</v>
      </c>
      <c r="BJ2358" s="19" t="s">
        <v>80</v>
      </c>
      <c r="BK2358" s="192">
        <f>ROUND(I2358*H2358,2)</f>
        <v>0</v>
      </c>
      <c r="BL2358" s="19" t="s">
        <v>381</v>
      </c>
      <c r="BM2358" s="191" t="s">
        <v>3509</v>
      </c>
    </row>
    <row r="2359" spans="1:65" s="2" customFormat="1" ht="11.25">
      <c r="A2359" s="36"/>
      <c r="B2359" s="37"/>
      <c r="C2359" s="38"/>
      <c r="D2359" s="193" t="s">
        <v>292</v>
      </c>
      <c r="E2359" s="38"/>
      <c r="F2359" s="194" t="s">
        <v>3510</v>
      </c>
      <c r="G2359" s="38"/>
      <c r="H2359" s="38"/>
      <c r="I2359" s="195"/>
      <c r="J2359" s="38"/>
      <c r="K2359" s="38"/>
      <c r="L2359" s="41"/>
      <c r="M2359" s="196"/>
      <c r="N2359" s="197"/>
      <c r="O2359" s="66"/>
      <c r="P2359" s="66"/>
      <c r="Q2359" s="66"/>
      <c r="R2359" s="66"/>
      <c r="S2359" s="66"/>
      <c r="T2359" s="67"/>
      <c r="U2359" s="36"/>
      <c r="V2359" s="36"/>
      <c r="W2359" s="36"/>
      <c r="X2359" s="36"/>
      <c r="Y2359" s="36"/>
      <c r="Z2359" s="36"/>
      <c r="AA2359" s="36"/>
      <c r="AB2359" s="36"/>
      <c r="AC2359" s="36"/>
      <c r="AD2359" s="36"/>
      <c r="AE2359" s="36"/>
      <c r="AT2359" s="19" t="s">
        <v>292</v>
      </c>
      <c r="AU2359" s="19" t="s">
        <v>82</v>
      </c>
    </row>
    <row r="2360" spans="1:65" s="13" customFormat="1" ht="11.25">
      <c r="B2360" s="198"/>
      <c r="C2360" s="199"/>
      <c r="D2360" s="200" t="s">
        <v>294</v>
      </c>
      <c r="E2360" s="201" t="s">
        <v>21</v>
      </c>
      <c r="F2360" s="202" t="s">
        <v>3511</v>
      </c>
      <c r="G2360" s="199"/>
      <c r="H2360" s="203">
        <v>604.85699999999997</v>
      </c>
      <c r="I2360" s="204"/>
      <c r="J2360" s="199"/>
      <c r="K2360" s="199"/>
      <c r="L2360" s="205"/>
      <c r="M2360" s="206"/>
      <c r="N2360" s="207"/>
      <c r="O2360" s="207"/>
      <c r="P2360" s="207"/>
      <c r="Q2360" s="207"/>
      <c r="R2360" s="207"/>
      <c r="S2360" s="207"/>
      <c r="T2360" s="208"/>
      <c r="AT2360" s="209" t="s">
        <v>294</v>
      </c>
      <c r="AU2360" s="209" t="s">
        <v>82</v>
      </c>
      <c r="AV2360" s="13" t="s">
        <v>82</v>
      </c>
      <c r="AW2360" s="13" t="s">
        <v>34</v>
      </c>
      <c r="AX2360" s="13" t="s">
        <v>73</v>
      </c>
      <c r="AY2360" s="209" t="s">
        <v>283</v>
      </c>
    </row>
    <row r="2361" spans="1:65" s="14" customFormat="1" ht="11.25">
      <c r="B2361" s="210"/>
      <c r="C2361" s="211"/>
      <c r="D2361" s="200" t="s">
        <v>294</v>
      </c>
      <c r="E2361" s="212" t="s">
        <v>21</v>
      </c>
      <c r="F2361" s="213" t="s">
        <v>296</v>
      </c>
      <c r="G2361" s="211"/>
      <c r="H2361" s="214">
        <v>604.85699999999997</v>
      </c>
      <c r="I2361" s="215"/>
      <c r="J2361" s="211"/>
      <c r="K2361" s="211"/>
      <c r="L2361" s="216"/>
      <c r="M2361" s="217"/>
      <c r="N2361" s="218"/>
      <c r="O2361" s="218"/>
      <c r="P2361" s="218"/>
      <c r="Q2361" s="218"/>
      <c r="R2361" s="218"/>
      <c r="S2361" s="218"/>
      <c r="T2361" s="219"/>
      <c r="AT2361" s="220" t="s">
        <v>294</v>
      </c>
      <c r="AU2361" s="220" t="s">
        <v>82</v>
      </c>
      <c r="AV2361" s="14" t="s">
        <v>102</v>
      </c>
      <c r="AW2361" s="14" t="s">
        <v>34</v>
      </c>
      <c r="AX2361" s="14" t="s">
        <v>80</v>
      </c>
      <c r="AY2361" s="220" t="s">
        <v>283</v>
      </c>
    </row>
    <row r="2362" spans="1:65" s="12" customFormat="1" ht="22.9" customHeight="1">
      <c r="B2362" s="164"/>
      <c r="C2362" s="165"/>
      <c r="D2362" s="166" t="s">
        <v>72</v>
      </c>
      <c r="E2362" s="178" t="s">
        <v>3512</v>
      </c>
      <c r="F2362" s="178" t="s">
        <v>3513</v>
      </c>
      <c r="G2362" s="165"/>
      <c r="H2362" s="165"/>
      <c r="I2362" s="168"/>
      <c r="J2362" s="179">
        <f>BK2362</f>
        <v>0</v>
      </c>
      <c r="K2362" s="165"/>
      <c r="L2362" s="170"/>
      <c r="M2362" s="171"/>
      <c r="N2362" s="172"/>
      <c r="O2362" s="172"/>
      <c r="P2362" s="173">
        <f>SUM(P2363:P2374)</f>
        <v>0</v>
      </c>
      <c r="Q2362" s="172"/>
      <c r="R2362" s="173">
        <f>SUM(R2363:R2374)</f>
        <v>5.0621999999999993E-2</v>
      </c>
      <c r="S2362" s="172"/>
      <c r="T2362" s="174">
        <f>SUM(T2363:T2374)</f>
        <v>0</v>
      </c>
      <c r="AR2362" s="175" t="s">
        <v>82</v>
      </c>
      <c r="AT2362" s="176" t="s">
        <v>72</v>
      </c>
      <c r="AU2362" s="176" t="s">
        <v>80</v>
      </c>
      <c r="AY2362" s="175" t="s">
        <v>283</v>
      </c>
      <c r="BK2362" s="177">
        <f>SUM(BK2363:BK2374)</f>
        <v>0</v>
      </c>
    </row>
    <row r="2363" spans="1:65" s="2" customFormat="1" ht="16.5" customHeight="1">
      <c r="A2363" s="36"/>
      <c r="B2363" s="37"/>
      <c r="C2363" s="180" t="s">
        <v>3514</v>
      </c>
      <c r="D2363" s="180" t="s">
        <v>285</v>
      </c>
      <c r="E2363" s="181" t="s">
        <v>3515</v>
      </c>
      <c r="F2363" s="182" t="s">
        <v>3516</v>
      </c>
      <c r="G2363" s="183" t="s">
        <v>288</v>
      </c>
      <c r="H2363" s="184">
        <v>38.94</v>
      </c>
      <c r="I2363" s="185"/>
      <c r="J2363" s="186">
        <f>ROUND(I2363*H2363,2)</f>
        <v>0</v>
      </c>
      <c r="K2363" s="182" t="s">
        <v>289</v>
      </c>
      <c r="L2363" s="41"/>
      <c r="M2363" s="187" t="s">
        <v>21</v>
      </c>
      <c r="N2363" s="188" t="s">
        <v>44</v>
      </c>
      <c r="O2363" s="66"/>
      <c r="P2363" s="189">
        <f>O2363*H2363</f>
        <v>0</v>
      </c>
      <c r="Q2363" s="189">
        <v>0</v>
      </c>
      <c r="R2363" s="189">
        <f>Q2363*H2363</f>
        <v>0</v>
      </c>
      <c r="S2363" s="189">
        <v>0</v>
      </c>
      <c r="T2363" s="190">
        <f>S2363*H2363</f>
        <v>0</v>
      </c>
      <c r="U2363" s="36"/>
      <c r="V2363" s="36"/>
      <c r="W2363" s="36"/>
      <c r="X2363" s="36"/>
      <c r="Y2363" s="36"/>
      <c r="Z2363" s="36"/>
      <c r="AA2363" s="36"/>
      <c r="AB2363" s="36"/>
      <c r="AC2363" s="36"/>
      <c r="AD2363" s="36"/>
      <c r="AE2363" s="36"/>
      <c r="AR2363" s="191" t="s">
        <v>381</v>
      </c>
      <c r="AT2363" s="191" t="s">
        <v>285</v>
      </c>
      <c r="AU2363" s="191" t="s">
        <v>82</v>
      </c>
      <c r="AY2363" s="19" t="s">
        <v>283</v>
      </c>
      <c r="BE2363" s="192">
        <f>IF(N2363="základní",J2363,0)</f>
        <v>0</v>
      </c>
      <c r="BF2363" s="192">
        <f>IF(N2363="snížená",J2363,0)</f>
        <v>0</v>
      </c>
      <c r="BG2363" s="192">
        <f>IF(N2363="zákl. přenesená",J2363,0)</f>
        <v>0</v>
      </c>
      <c r="BH2363" s="192">
        <f>IF(N2363="sníž. přenesená",J2363,0)</f>
        <v>0</v>
      </c>
      <c r="BI2363" s="192">
        <f>IF(N2363="nulová",J2363,0)</f>
        <v>0</v>
      </c>
      <c r="BJ2363" s="19" t="s">
        <v>80</v>
      </c>
      <c r="BK2363" s="192">
        <f>ROUND(I2363*H2363,2)</f>
        <v>0</v>
      </c>
      <c r="BL2363" s="19" t="s">
        <v>381</v>
      </c>
      <c r="BM2363" s="191" t="s">
        <v>3517</v>
      </c>
    </row>
    <row r="2364" spans="1:65" s="2" customFormat="1" ht="11.25">
      <c r="A2364" s="36"/>
      <c r="B2364" s="37"/>
      <c r="C2364" s="38"/>
      <c r="D2364" s="193" t="s">
        <v>292</v>
      </c>
      <c r="E2364" s="38"/>
      <c r="F2364" s="194" t="s">
        <v>3518</v>
      </c>
      <c r="G2364" s="38"/>
      <c r="H2364" s="38"/>
      <c r="I2364" s="195"/>
      <c r="J2364" s="38"/>
      <c r="K2364" s="38"/>
      <c r="L2364" s="41"/>
      <c r="M2364" s="196"/>
      <c r="N2364" s="197"/>
      <c r="O2364" s="66"/>
      <c r="P2364" s="66"/>
      <c r="Q2364" s="66"/>
      <c r="R2364" s="66"/>
      <c r="S2364" s="66"/>
      <c r="T2364" s="67"/>
      <c r="U2364" s="36"/>
      <c r="V2364" s="36"/>
      <c r="W2364" s="36"/>
      <c r="X2364" s="36"/>
      <c r="Y2364" s="36"/>
      <c r="Z2364" s="36"/>
      <c r="AA2364" s="36"/>
      <c r="AB2364" s="36"/>
      <c r="AC2364" s="36"/>
      <c r="AD2364" s="36"/>
      <c r="AE2364" s="36"/>
      <c r="AT2364" s="19" t="s">
        <v>292</v>
      </c>
      <c r="AU2364" s="19" t="s">
        <v>82</v>
      </c>
    </row>
    <row r="2365" spans="1:65" s="15" customFormat="1" ht="11.25">
      <c r="B2365" s="221"/>
      <c r="C2365" s="222"/>
      <c r="D2365" s="200" t="s">
        <v>294</v>
      </c>
      <c r="E2365" s="223" t="s">
        <v>21</v>
      </c>
      <c r="F2365" s="224" t="s">
        <v>3519</v>
      </c>
      <c r="G2365" s="222"/>
      <c r="H2365" s="223" t="s">
        <v>21</v>
      </c>
      <c r="I2365" s="225"/>
      <c r="J2365" s="222"/>
      <c r="K2365" s="222"/>
      <c r="L2365" s="226"/>
      <c r="M2365" s="227"/>
      <c r="N2365" s="228"/>
      <c r="O2365" s="228"/>
      <c r="P2365" s="228"/>
      <c r="Q2365" s="228"/>
      <c r="R2365" s="228"/>
      <c r="S2365" s="228"/>
      <c r="T2365" s="229"/>
      <c r="AT2365" s="230" t="s">
        <v>294</v>
      </c>
      <c r="AU2365" s="230" t="s">
        <v>82</v>
      </c>
      <c r="AV2365" s="15" t="s">
        <v>80</v>
      </c>
      <c r="AW2365" s="15" t="s">
        <v>34</v>
      </c>
      <c r="AX2365" s="15" t="s">
        <v>73</v>
      </c>
      <c r="AY2365" s="230" t="s">
        <v>283</v>
      </c>
    </row>
    <row r="2366" spans="1:65" s="13" customFormat="1" ht="11.25">
      <c r="B2366" s="198"/>
      <c r="C2366" s="199"/>
      <c r="D2366" s="200" t="s">
        <v>294</v>
      </c>
      <c r="E2366" s="201" t="s">
        <v>21</v>
      </c>
      <c r="F2366" s="202" t="s">
        <v>3520</v>
      </c>
      <c r="G2366" s="199"/>
      <c r="H2366" s="203">
        <v>8.64</v>
      </c>
      <c r="I2366" s="204"/>
      <c r="J2366" s="199"/>
      <c r="K2366" s="199"/>
      <c r="L2366" s="205"/>
      <c r="M2366" s="206"/>
      <c r="N2366" s="207"/>
      <c r="O2366" s="207"/>
      <c r="P2366" s="207"/>
      <c r="Q2366" s="207"/>
      <c r="R2366" s="207"/>
      <c r="S2366" s="207"/>
      <c r="T2366" s="208"/>
      <c r="AT2366" s="209" t="s">
        <v>294</v>
      </c>
      <c r="AU2366" s="209" t="s">
        <v>82</v>
      </c>
      <c r="AV2366" s="13" t="s">
        <v>82</v>
      </c>
      <c r="AW2366" s="13" t="s">
        <v>34</v>
      </c>
      <c r="AX2366" s="13" t="s">
        <v>73</v>
      </c>
      <c r="AY2366" s="209" t="s">
        <v>283</v>
      </c>
    </row>
    <row r="2367" spans="1:65" s="13" customFormat="1" ht="11.25">
      <c r="B2367" s="198"/>
      <c r="C2367" s="199"/>
      <c r="D2367" s="200" t="s">
        <v>294</v>
      </c>
      <c r="E2367" s="201" t="s">
        <v>21</v>
      </c>
      <c r="F2367" s="202" t="s">
        <v>3521</v>
      </c>
      <c r="G2367" s="199"/>
      <c r="H2367" s="203">
        <v>4.8</v>
      </c>
      <c r="I2367" s="204"/>
      <c r="J2367" s="199"/>
      <c r="K2367" s="199"/>
      <c r="L2367" s="205"/>
      <c r="M2367" s="206"/>
      <c r="N2367" s="207"/>
      <c r="O2367" s="207"/>
      <c r="P2367" s="207"/>
      <c r="Q2367" s="207"/>
      <c r="R2367" s="207"/>
      <c r="S2367" s="207"/>
      <c r="T2367" s="208"/>
      <c r="AT2367" s="209" t="s">
        <v>294</v>
      </c>
      <c r="AU2367" s="209" t="s">
        <v>82</v>
      </c>
      <c r="AV2367" s="13" t="s">
        <v>82</v>
      </c>
      <c r="AW2367" s="13" t="s">
        <v>34</v>
      </c>
      <c r="AX2367" s="13" t="s">
        <v>73</v>
      </c>
      <c r="AY2367" s="209" t="s">
        <v>283</v>
      </c>
    </row>
    <row r="2368" spans="1:65" s="13" customFormat="1" ht="11.25">
      <c r="B2368" s="198"/>
      <c r="C2368" s="199"/>
      <c r="D2368" s="200" t="s">
        <v>294</v>
      </c>
      <c r="E2368" s="201" t="s">
        <v>21</v>
      </c>
      <c r="F2368" s="202" t="s">
        <v>3522</v>
      </c>
      <c r="G2368" s="199"/>
      <c r="H2368" s="203">
        <v>1.2</v>
      </c>
      <c r="I2368" s="204"/>
      <c r="J2368" s="199"/>
      <c r="K2368" s="199"/>
      <c r="L2368" s="205"/>
      <c r="M2368" s="206"/>
      <c r="N2368" s="207"/>
      <c r="O2368" s="207"/>
      <c r="P2368" s="207"/>
      <c r="Q2368" s="207"/>
      <c r="R2368" s="207"/>
      <c r="S2368" s="207"/>
      <c r="T2368" s="208"/>
      <c r="AT2368" s="209" t="s">
        <v>294</v>
      </c>
      <c r="AU2368" s="209" t="s">
        <v>82</v>
      </c>
      <c r="AV2368" s="13" t="s">
        <v>82</v>
      </c>
      <c r="AW2368" s="13" t="s">
        <v>34</v>
      </c>
      <c r="AX2368" s="13" t="s">
        <v>73</v>
      </c>
      <c r="AY2368" s="209" t="s">
        <v>283</v>
      </c>
    </row>
    <row r="2369" spans="1:65" s="13" customFormat="1" ht="11.25">
      <c r="B2369" s="198"/>
      <c r="C2369" s="199"/>
      <c r="D2369" s="200" t="s">
        <v>294</v>
      </c>
      <c r="E2369" s="201" t="s">
        <v>21</v>
      </c>
      <c r="F2369" s="202" t="s">
        <v>3523</v>
      </c>
      <c r="G2369" s="199"/>
      <c r="H2369" s="203">
        <v>21.6</v>
      </c>
      <c r="I2369" s="204"/>
      <c r="J2369" s="199"/>
      <c r="K2369" s="199"/>
      <c r="L2369" s="205"/>
      <c r="M2369" s="206"/>
      <c r="N2369" s="207"/>
      <c r="O2369" s="207"/>
      <c r="P2369" s="207"/>
      <c r="Q2369" s="207"/>
      <c r="R2369" s="207"/>
      <c r="S2369" s="207"/>
      <c r="T2369" s="208"/>
      <c r="AT2369" s="209" t="s">
        <v>294</v>
      </c>
      <c r="AU2369" s="209" t="s">
        <v>82</v>
      </c>
      <c r="AV2369" s="13" t="s">
        <v>82</v>
      </c>
      <c r="AW2369" s="13" t="s">
        <v>34</v>
      </c>
      <c r="AX2369" s="13" t="s">
        <v>73</v>
      </c>
      <c r="AY2369" s="209" t="s">
        <v>283</v>
      </c>
    </row>
    <row r="2370" spans="1:65" s="13" customFormat="1" ht="11.25">
      <c r="B2370" s="198"/>
      <c r="C2370" s="199"/>
      <c r="D2370" s="200" t="s">
        <v>294</v>
      </c>
      <c r="E2370" s="201" t="s">
        <v>21</v>
      </c>
      <c r="F2370" s="202" t="s">
        <v>3524</v>
      </c>
      <c r="G2370" s="199"/>
      <c r="H2370" s="203">
        <v>2.7</v>
      </c>
      <c r="I2370" s="204"/>
      <c r="J2370" s="199"/>
      <c r="K2370" s="199"/>
      <c r="L2370" s="205"/>
      <c r="M2370" s="206"/>
      <c r="N2370" s="207"/>
      <c r="O2370" s="207"/>
      <c r="P2370" s="207"/>
      <c r="Q2370" s="207"/>
      <c r="R2370" s="207"/>
      <c r="S2370" s="207"/>
      <c r="T2370" s="208"/>
      <c r="AT2370" s="209" t="s">
        <v>294</v>
      </c>
      <c r="AU2370" s="209" t="s">
        <v>82</v>
      </c>
      <c r="AV2370" s="13" t="s">
        <v>82</v>
      </c>
      <c r="AW2370" s="13" t="s">
        <v>34</v>
      </c>
      <c r="AX2370" s="13" t="s">
        <v>73</v>
      </c>
      <c r="AY2370" s="209" t="s">
        <v>283</v>
      </c>
    </row>
    <row r="2371" spans="1:65" s="14" customFormat="1" ht="11.25">
      <c r="B2371" s="210"/>
      <c r="C2371" s="211"/>
      <c r="D2371" s="200" t="s">
        <v>294</v>
      </c>
      <c r="E2371" s="212" t="s">
        <v>21</v>
      </c>
      <c r="F2371" s="213" t="s">
        <v>296</v>
      </c>
      <c r="G2371" s="211"/>
      <c r="H2371" s="214">
        <v>38.94</v>
      </c>
      <c r="I2371" s="215"/>
      <c r="J2371" s="211"/>
      <c r="K2371" s="211"/>
      <c r="L2371" s="216"/>
      <c r="M2371" s="217"/>
      <c r="N2371" s="218"/>
      <c r="O2371" s="218"/>
      <c r="P2371" s="218"/>
      <c r="Q2371" s="218"/>
      <c r="R2371" s="218"/>
      <c r="S2371" s="218"/>
      <c r="T2371" s="219"/>
      <c r="AT2371" s="220" t="s">
        <v>294</v>
      </c>
      <c r="AU2371" s="220" t="s">
        <v>82</v>
      </c>
      <c r="AV2371" s="14" t="s">
        <v>102</v>
      </c>
      <c r="AW2371" s="14" t="s">
        <v>34</v>
      </c>
      <c r="AX2371" s="14" t="s">
        <v>80</v>
      </c>
      <c r="AY2371" s="220" t="s">
        <v>283</v>
      </c>
    </row>
    <row r="2372" spans="1:65" s="2" customFormat="1" ht="16.5" customHeight="1">
      <c r="A2372" s="36"/>
      <c r="B2372" s="37"/>
      <c r="C2372" s="247" t="s">
        <v>3525</v>
      </c>
      <c r="D2372" s="247" t="s">
        <v>740</v>
      </c>
      <c r="E2372" s="248" t="s">
        <v>3526</v>
      </c>
      <c r="F2372" s="249" t="s">
        <v>3527</v>
      </c>
      <c r="G2372" s="250" t="s">
        <v>288</v>
      </c>
      <c r="H2372" s="251">
        <v>38.94</v>
      </c>
      <c r="I2372" s="252"/>
      <c r="J2372" s="253">
        <f>ROUND(I2372*H2372,2)</f>
        <v>0</v>
      </c>
      <c r="K2372" s="249" t="s">
        <v>289</v>
      </c>
      <c r="L2372" s="254"/>
      <c r="M2372" s="255" t="s">
        <v>21</v>
      </c>
      <c r="N2372" s="256" t="s">
        <v>44</v>
      </c>
      <c r="O2372" s="66"/>
      <c r="P2372" s="189">
        <f>O2372*H2372</f>
        <v>0</v>
      </c>
      <c r="Q2372" s="189">
        <v>1.2999999999999999E-3</v>
      </c>
      <c r="R2372" s="189">
        <f>Q2372*H2372</f>
        <v>5.0621999999999993E-2</v>
      </c>
      <c r="S2372" s="189">
        <v>0</v>
      </c>
      <c r="T2372" s="190">
        <f>S2372*H2372</f>
        <v>0</v>
      </c>
      <c r="U2372" s="36"/>
      <c r="V2372" s="36"/>
      <c r="W2372" s="36"/>
      <c r="X2372" s="36"/>
      <c r="Y2372" s="36"/>
      <c r="Z2372" s="36"/>
      <c r="AA2372" s="36"/>
      <c r="AB2372" s="36"/>
      <c r="AC2372" s="36"/>
      <c r="AD2372" s="36"/>
      <c r="AE2372" s="36"/>
      <c r="AR2372" s="191" t="s">
        <v>493</v>
      </c>
      <c r="AT2372" s="191" t="s">
        <v>740</v>
      </c>
      <c r="AU2372" s="191" t="s">
        <v>82</v>
      </c>
      <c r="AY2372" s="19" t="s">
        <v>283</v>
      </c>
      <c r="BE2372" s="192">
        <f>IF(N2372="základní",J2372,0)</f>
        <v>0</v>
      </c>
      <c r="BF2372" s="192">
        <f>IF(N2372="snížená",J2372,0)</f>
        <v>0</v>
      </c>
      <c r="BG2372" s="192">
        <f>IF(N2372="zákl. přenesená",J2372,0)</f>
        <v>0</v>
      </c>
      <c r="BH2372" s="192">
        <f>IF(N2372="sníž. přenesená",J2372,0)</f>
        <v>0</v>
      </c>
      <c r="BI2372" s="192">
        <f>IF(N2372="nulová",J2372,0)</f>
        <v>0</v>
      </c>
      <c r="BJ2372" s="19" t="s">
        <v>80</v>
      </c>
      <c r="BK2372" s="192">
        <f>ROUND(I2372*H2372,2)</f>
        <v>0</v>
      </c>
      <c r="BL2372" s="19" t="s">
        <v>381</v>
      </c>
      <c r="BM2372" s="191" t="s">
        <v>3528</v>
      </c>
    </row>
    <row r="2373" spans="1:65" s="2" customFormat="1" ht="24.2" customHeight="1">
      <c r="A2373" s="36"/>
      <c r="B2373" s="37"/>
      <c r="C2373" s="180" t="s">
        <v>3529</v>
      </c>
      <c r="D2373" s="180" t="s">
        <v>285</v>
      </c>
      <c r="E2373" s="181" t="s">
        <v>3530</v>
      </c>
      <c r="F2373" s="182" t="s">
        <v>3531</v>
      </c>
      <c r="G2373" s="183" t="s">
        <v>473</v>
      </c>
      <c r="H2373" s="184">
        <v>5.0999999999999997E-2</v>
      </c>
      <c r="I2373" s="185"/>
      <c r="J2373" s="186">
        <f>ROUND(I2373*H2373,2)</f>
        <v>0</v>
      </c>
      <c r="K2373" s="182" t="s">
        <v>289</v>
      </c>
      <c r="L2373" s="41"/>
      <c r="M2373" s="187" t="s">
        <v>21</v>
      </c>
      <c r="N2373" s="188" t="s">
        <v>44</v>
      </c>
      <c r="O2373" s="66"/>
      <c r="P2373" s="189">
        <f>O2373*H2373</f>
        <v>0</v>
      </c>
      <c r="Q2373" s="189">
        <v>0</v>
      </c>
      <c r="R2373" s="189">
        <f>Q2373*H2373</f>
        <v>0</v>
      </c>
      <c r="S2373" s="189">
        <v>0</v>
      </c>
      <c r="T2373" s="190">
        <f>S2373*H2373</f>
        <v>0</v>
      </c>
      <c r="U2373" s="36"/>
      <c r="V2373" s="36"/>
      <c r="W2373" s="36"/>
      <c r="X2373" s="36"/>
      <c r="Y2373" s="36"/>
      <c r="Z2373" s="36"/>
      <c r="AA2373" s="36"/>
      <c r="AB2373" s="36"/>
      <c r="AC2373" s="36"/>
      <c r="AD2373" s="36"/>
      <c r="AE2373" s="36"/>
      <c r="AR2373" s="191" t="s">
        <v>381</v>
      </c>
      <c r="AT2373" s="191" t="s">
        <v>285</v>
      </c>
      <c r="AU2373" s="191" t="s">
        <v>82</v>
      </c>
      <c r="AY2373" s="19" t="s">
        <v>283</v>
      </c>
      <c r="BE2373" s="192">
        <f>IF(N2373="základní",J2373,0)</f>
        <v>0</v>
      </c>
      <c r="BF2373" s="192">
        <f>IF(N2373="snížená",J2373,0)</f>
        <v>0</v>
      </c>
      <c r="BG2373" s="192">
        <f>IF(N2373="zákl. přenesená",J2373,0)</f>
        <v>0</v>
      </c>
      <c r="BH2373" s="192">
        <f>IF(N2373="sníž. přenesená",J2373,0)</f>
        <v>0</v>
      </c>
      <c r="BI2373" s="192">
        <f>IF(N2373="nulová",J2373,0)</f>
        <v>0</v>
      </c>
      <c r="BJ2373" s="19" t="s">
        <v>80</v>
      </c>
      <c r="BK2373" s="192">
        <f>ROUND(I2373*H2373,2)</f>
        <v>0</v>
      </c>
      <c r="BL2373" s="19" t="s">
        <v>381</v>
      </c>
      <c r="BM2373" s="191" t="s">
        <v>3532</v>
      </c>
    </row>
    <row r="2374" spans="1:65" s="2" customFormat="1" ht="11.25">
      <c r="A2374" s="36"/>
      <c r="B2374" s="37"/>
      <c r="C2374" s="38"/>
      <c r="D2374" s="193" t="s">
        <v>292</v>
      </c>
      <c r="E2374" s="38"/>
      <c r="F2374" s="194" t="s">
        <v>3533</v>
      </c>
      <c r="G2374" s="38"/>
      <c r="H2374" s="38"/>
      <c r="I2374" s="195"/>
      <c r="J2374" s="38"/>
      <c r="K2374" s="38"/>
      <c r="L2374" s="41"/>
      <c r="M2374" s="258"/>
      <c r="N2374" s="259"/>
      <c r="O2374" s="260"/>
      <c r="P2374" s="260"/>
      <c r="Q2374" s="260"/>
      <c r="R2374" s="260"/>
      <c r="S2374" s="260"/>
      <c r="T2374" s="261"/>
      <c r="U2374" s="36"/>
      <c r="V2374" s="36"/>
      <c r="W2374" s="36"/>
      <c r="X2374" s="36"/>
      <c r="Y2374" s="36"/>
      <c r="Z2374" s="36"/>
      <c r="AA2374" s="36"/>
      <c r="AB2374" s="36"/>
      <c r="AC2374" s="36"/>
      <c r="AD2374" s="36"/>
      <c r="AE2374" s="36"/>
      <c r="AT2374" s="19" t="s">
        <v>292</v>
      </c>
      <c r="AU2374" s="19" t="s">
        <v>82</v>
      </c>
    </row>
    <row r="2375" spans="1:65" s="2" customFormat="1" ht="6.95" customHeight="1">
      <c r="A2375" s="36"/>
      <c r="B2375" s="49"/>
      <c r="C2375" s="50"/>
      <c r="D2375" s="50"/>
      <c r="E2375" s="50"/>
      <c r="F2375" s="50"/>
      <c r="G2375" s="50"/>
      <c r="H2375" s="50"/>
      <c r="I2375" s="50"/>
      <c r="J2375" s="50"/>
      <c r="K2375" s="50"/>
      <c r="L2375" s="41"/>
      <c r="M2375" s="36"/>
      <c r="O2375" s="36"/>
      <c r="P2375" s="36"/>
      <c r="Q2375" s="36"/>
      <c r="R2375" s="36"/>
      <c r="S2375" s="36"/>
      <c r="T2375" s="36"/>
      <c r="U2375" s="36"/>
      <c r="V2375" s="36"/>
      <c r="W2375" s="36"/>
      <c r="X2375" s="36"/>
      <c r="Y2375" s="36"/>
      <c r="Z2375" s="36"/>
      <c r="AA2375" s="36"/>
      <c r="AB2375" s="36"/>
      <c r="AC2375" s="36"/>
      <c r="AD2375" s="36"/>
      <c r="AE2375" s="36"/>
    </row>
  </sheetData>
  <sheetProtection algorithmName="SHA-512" hashValue="t8WlF4CIbMbauISFN8BDqZ1MMlVeSzW3avSEX2rhzTMZhna9NaKpf/CWfqlsfgncy/9Esxu8wgQ31fO8WzRJig==" saltValue="+75D29lRTO51R4VuvDtb2/QQ4ZF+GQ3aaaHiG/m3DJKHsBeBsvSvYn1tQMkyG2vT5IBYkLzREG8k+wm9Tktbsg==" spinCount="100000" sheet="1" objects="1" scenarios="1" formatColumns="0" formatRows="0" autoFilter="0"/>
  <autoFilter ref="C109:K2374"/>
  <mergeCells count="12">
    <mergeCell ref="E102:H102"/>
    <mergeCell ref="L2:V2"/>
    <mergeCell ref="E50:H50"/>
    <mergeCell ref="E52:H52"/>
    <mergeCell ref="E54:H54"/>
    <mergeCell ref="E98:H98"/>
    <mergeCell ref="E100:H100"/>
    <mergeCell ref="E7:H7"/>
    <mergeCell ref="E9:H9"/>
    <mergeCell ref="E11:H11"/>
    <mergeCell ref="E20:H20"/>
    <mergeCell ref="E29:H29"/>
  </mergeCells>
  <hyperlinks>
    <hyperlink ref="F114" r:id="rId1"/>
    <hyperlink ref="F117" r:id="rId2"/>
    <hyperlink ref="F120" r:id="rId3"/>
    <hyperlink ref="F136" r:id="rId4"/>
    <hyperlink ref="F148" r:id="rId5"/>
    <hyperlink ref="F156" r:id="rId6"/>
    <hyperlink ref="F165" r:id="rId7"/>
    <hyperlink ref="F175" r:id="rId8"/>
    <hyperlink ref="F179" r:id="rId9"/>
    <hyperlink ref="F186" r:id="rId10"/>
    <hyperlink ref="F190" r:id="rId11"/>
    <hyperlink ref="F194" r:id="rId12"/>
    <hyperlink ref="F200" r:id="rId13"/>
    <hyperlink ref="F211" r:id="rId14"/>
    <hyperlink ref="F217" r:id="rId15"/>
    <hyperlink ref="F221" r:id="rId16"/>
    <hyperlink ref="F225" r:id="rId17"/>
    <hyperlink ref="F229" r:id="rId18"/>
    <hyperlink ref="F233" r:id="rId19"/>
    <hyperlink ref="F259" r:id="rId20"/>
    <hyperlink ref="F267" r:id="rId21"/>
    <hyperlink ref="F272" r:id="rId22"/>
    <hyperlink ref="F276" r:id="rId23"/>
    <hyperlink ref="F280" r:id="rId24"/>
    <hyperlink ref="F285" r:id="rId25"/>
    <hyperlink ref="F291" r:id="rId26"/>
    <hyperlink ref="F296" r:id="rId27"/>
    <hyperlink ref="F302" r:id="rId28"/>
    <hyperlink ref="F308" r:id="rId29"/>
    <hyperlink ref="F320" r:id="rId30"/>
    <hyperlink ref="F324" r:id="rId31"/>
    <hyperlink ref="F330" r:id="rId32"/>
    <hyperlink ref="F343" r:id="rId33"/>
    <hyperlink ref="F359" r:id="rId34"/>
    <hyperlink ref="F367" r:id="rId35"/>
    <hyperlink ref="F377" r:id="rId36"/>
    <hyperlink ref="F381" r:id="rId37"/>
    <hyperlink ref="F386" r:id="rId38"/>
    <hyperlink ref="F396" r:id="rId39"/>
    <hyperlink ref="F401" r:id="rId40"/>
    <hyperlink ref="F406" r:id="rId41"/>
    <hyperlink ref="F410" r:id="rId42"/>
    <hyperlink ref="F415" r:id="rId43"/>
    <hyperlink ref="F420" r:id="rId44"/>
    <hyperlink ref="F426" r:id="rId45"/>
    <hyperlink ref="F431" r:id="rId46"/>
    <hyperlink ref="F437" r:id="rId47"/>
    <hyperlink ref="F448" r:id="rId48"/>
    <hyperlink ref="F458" r:id="rId49"/>
    <hyperlink ref="F469" r:id="rId50"/>
    <hyperlink ref="F473" r:id="rId51"/>
    <hyperlink ref="F478" r:id="rId52"/>
    <hyperlink ref="F482" r:id="rId53"/>
    <hyperlink ref="F486" r:id="rId54"/>
    <hyperlink ref="F490" r:id="rId55"/>
    <hyperlink ref="F494" r:id="rId56"/>
    <hyperlink ref="F498" r:id="rId57"/>
    <hyperlink ref="F502" r:id="rId58"/>
    <hyperlink ref="F510" r:id="rId59"/>
    <hyperlink ref="F514" r:id="rId60"/>
    <hyperlink ref="F521" r:id="rId61"/>
    <hyperlink ref="F527" r:id="rId62"/>
    <hyperlink ref="F531" r:id="rId63"/>
    <hyperlink ref="F536" r:id="rId64"/>
    <hyperlink ref="F542" r:id="rId65"/>
    <hyperlink ref="F547" r:id="rId66"/>
    <hyperlink ref="F555" r:id="rId67"/>
    <hyperlink ref="F559" r:id="rId68"/>
    <hyperlink ref="F565" r:id="rId69"/>
    <hyperlink ref="F592" r:id="rId70"/>
    <hyperlink ref="F597" r:id="rId71"/>
    <hyperlink ref="F607" r:id="rId72"/>
    <hyperlink ref="F611" r:id="rId73"/>
    <hyperlink ref="F615" r:id="rId74"/>
    <hyperlink ref="F619" r:id="rId75"/>
    <hyperlink ref="F624" r:id="rId76"/>
    <hyperlink ref="F628" r:id="rId77"/>
    <hyperlink ref="F633" r:id="rId78"/>
    <hyperlink ref="F642" r:id="rId79"/>
    <hyperlink ref="F646" r:id="rId80"/>
    <hyperlink ref="F652" r:id="rId81"/>
    <hyperlink ref="F658" r:id="rId82"/>
    <hyperlink ref="F677" r:id="rId83"/>
    <hyperlink ref="F681" r:id="rId84"/>
    <hyperlink ref="F691" r:id="rId85"/>
    <hyperlink ref="F695" r:id="rId86"/>
    <hyperlink ref="F700" r:id="rId87"/>
    <hyperlink ref="F708" r:id="rId88"/>
    <hyperlink ref="F716" r:id="rId89"/>
    <hyperlink ref="F720" r:id="rId90"/>
    <hyperlink ref="F726" r:id="rId91"/>
    <hyperlink ref="F730" r:id="rId92"/>
    <hyperlink ref="F734" r:id="rId93"/>
    <hyperlink ref="F740" r:id="rId94"/>
    <hyperlink ref="F744" r:id="rId95"/>
    <hyperlink ref="F748" r:id="rId96"/>
    <hyperlink ref="F752" r:id="rId97"/>
    <hyperlink ref="F760" r:id="rId98"/>
    <hyperlink ref="F764" r:id="rId99"/>
    <hyperlink ref="F791" r:id="rId100"/>
    <hyperlink ref="F797" r:id="rId101"/>
    <hyperlink ref="F805" r:id="rId102"/>
    <hyperlink ref="F809" r:id="rId103"/>
    <hyperlink ref="F814" r:id="rId104"/>
    <hyperlink ref="F818" r:id="rId105"/>
    <hyperlink ref="F822" r:id="rId106"/>
    <hyperlink ref="F839" r:id="rId107"/>
    <hyperlink ref="F843" r:id="rId108"/>
    <hyperlink ref="F847" r:id="rId109"/>
    <hyperlink ref="F851" r:id="rId110"/>
    <hyperlink ref="F860" r:id="rId111"/>
    <hyperlink ref="F869" r:id="rId112"/>
    <hyperlink ref="F887" r:id="rId113"/>
    <hyperlink ref="F908" r:id="rId114"/>
    <hyperlink ref="F919" r:id="rId115"/>
    <hyperlink ref="F924" r:id="rId116"/>
    <hyperlink ref="F930" r:id="rId117"/>
    <hyperlink ref="F941" r:id="rId118"/>
    <hyperlink ref="F951" r:id="rId119"/>
    <hyperlink ref="F955" r:id="rId120"/>
    <hyperlink ref="F959" r:id="rId121"/>
    <hyperlink ref="F963" r:id="rId122"/>
    <hyperlink ref="F967" r:id="rId123"/>
    <hyperlink ref="F971" r:id="rId124"/>
    <hyperlink ref="F976" r:id="rId125"/>
    <hyperlink ref="F980" r:id="rId126"/>
    <hyperlink ref="F984" r:id="rId127"/>
    <hyperlink ref="F988" r:id="rId128"/>
    <hyperlink ref="F1003" r:id="rId129"/>
    <hyperlink ref="F1008" r:id="rId130"/>
    <hyperlink ref="F1013" r:id="rId131"/>
    <hyperlink ref="F1017" r:id="rId132"/>
    <hyperlink ref="F1021" r:id="rId133"/>
    <hyperlink ref="F1025" r:id="rId134"/>
    <hyperlink ref="F1055" r:id="rId135"/>
    <hyperlink ref="F1081" r:id="rId136"/>
    <hyperlink ref="F1087" r:id="rId137"/>
    <hyperlink ref="F1092" r:id="rId138"/>
    <hyperlink ref="F1098" r:id="rId139"/>
    <hyperlink ref="F1102" r:id="rId140"/>
    <hyperlink ref="F1106" r:id="rId141"/>
    <hyperlink ref="F1110" r:id="rId142"/>
    <hyperlink ref="F1114" r:id="rId143"/>
    <hyperlink ref="F1119" r:id="rId144"/>
    <hyperlink ref="F1123" r:id="rId145"/>
    <hyperlink ref="F1127" r:id="rId146"/>
    <hyperlink ref="F1132" r:id="rId147"/>
    <hyperlink ref="F1136" r:id="rId148"/>
    <hyperlink ref="F1140" r:id="rId149"/>
    <hyperlink ref="F1144" r:id="rId150"/>
    <hyperlink ref="F1148" r:id="rId151"/>
    <hyperlink ref="F1154" r:id="rId152"/>
    <hyperlink ref="F1156" r:id="rId153"/>
    <hyperlink ref="F1172" r:id="rId154"/>
    <hyperlink ref="F1180" r:id="rId155"/>
    <hyperlink ref="F1185" r:id="rId156"/>
    <hyperlink ref="F1190" r:id="rId157"/>
    <hyperlink ref="F1196" r:id="rId158"/>
    <hyperlink ref="F1201" r:id="rId159"/>
    <hyperlink ref="F1206" r:id="rId160"/>
    <hyperlink ref="F1211" r:id="rId161"/>
    <hyperlink ref="F1217" r:id="rId162"/>
    <hyperlink ref="F1222" r:id="rId163"/>
    <hyperlink ref="F1227" r:id="rId164"/>
    <hyperlink ref="F1232" r:id="rId165"/>
    <hyperlink ref="F1237" r:id="rId166"/>
    <hyperlink ref="F1245" r:id="rId167"/>
    <hyperlink ref="F1247" r:id="rId168"/>
    <hyperlink ref="F1249" r:id="rId169"/>
    <hyperlink ref="F1253" r:id="rId170"/>
    <hyperlink ref="F1256" r:id="rId171"/>
    <hyperlink ref="F1260" r:id="rId172"/>
    <hyperlink ref="F1267" r:id="rId173"/>
    <hyperlink ref="F1274" r:id="rId174"/>
    <hyperlink ref="F1280" r:id="rId175"/>
    <hyperlink ref="F1291" r:id="rId176"/>
    <hyperlink ref="F1308" r:id="rId177"/>
    <hyperlink ref="F1315" r:id="rId178"/>
    <hyperlink ref="F1325" r:id="rId179"/>
    <hyperlink ref="F1335" r:id="rId180"/>
    <hyperlink ref="F1342" r:id="rId181"/>
    <hyperlink ref="F1351" r:id="rId182"/>
    <hyperlink ref="F1367" r:id="rId183"/>
    <hyperlink ref="F1379" r:id="rId184"/>
    <hyperlink ref="F1385" r:id="rId185"/>
    <hyperlink ref="F1393" r:id="rId186"/>
    <hyperlink ref="F1399" r:id="rId187"/>
    <hyperlink ref="F1411" r:id="rId188"/>
    <hyperlink ref="F1417" r:id="rId189"/>
    <hyperlink ref="F1423" r:id="rId190"/>
    <hyperlink ref="F1429" r:id="rId191"/>
    <hyperlink ref="F1435" r:id="rId192"/>
    <hyperlink ref="F1441" r:id="rId193"/>
    <hyperlink ref="F1453" r:id="rId194"/>
    <hyperlink ref="F1483" r:id="rId195"/>
    <hyperlink ref="F1495" r:id="rId196"/>
    <hyperlink ref="F1501" r:id="rId197"/>
    <hyperlink ref="F1504" r:id="rId198"/>
    <hyperlink ref="F1510" r:id="rId199"/>
    <hyperlink ref="F1533" r:id="rId200"/>
    <hyperlink ref="F1540" r:id="rId201"/>
    <hyperlink ref="F1549" r:id="rId202"/>
    <hyperlink ref="F1584" r:id="rId203"/>
    <hyperlink ref="F1605" r:id="rId204"/>
    <hyperlink ref="F1624" r:id="rId205"/>
    <hyperlink ref="F1632" r:id="rId206"/>
    <hyperlink ref="F1641" r:id="rId207"/>
    <hyperlink ref="F1647" r:id="rId208"/>
    <hyperlink ref="F1654" r:id="rId209"/>
    <hyperlink ref="F1666" r:id="rId210"/>
    <hyperlink ref="F1669" r:id="rId211"/>
    <hyperlink ref="F1680" r:id="rId212"/>
    <hyperlink ref="F1689" r:id="rId213"/>
    <hyperlink ref="F1693" r:id="rId214"/>
    <hyperlink ref="F1697" r:id="rId215"/>
    <hyperlink ref="F1706" r:id="rId216"/>
    <hyperlink ref="F1716" r:id="rId217"/>
    <hyperlink ref="F1720" r:id="rId218"/>
    <hyperlink ref="F1728" r:id="rId219"/>
    <hyperlink ref="F1732" r:id="rId220"/>
    <hyperlink ref="F1735" r:id="rId221"/>
    <hyperlink ref="F1739" r:id="rId222"/>
    <hyperlink ref="F1744" r:id="rId223"/>
    <hyperlink ref="F1748" r:id="rId224"/>
    <hyperlink ref="F1752" r:id="rId225"/>
    <hyperlink ref="F1756" r:id="rId226"/>
    <hyperlink ref="F1760" r:id="rId227"/>
    <hyperlink ref="F1765" r:id="rId228"/>
    <hyperlink ref="F1769" r:id="rId229"/>
    <hyperlink ref="F1775" r:id="rId230"/>
    <hyperlink ref="F1779" r:id="rId231"/>
    <hyperlink ref="F1784" r:id="rId232"/>
    <hyperlink ref="F1792" r:id="rId233"/>
    <hyperlink ref="F1800" r:id="rId234"/>
    <hyperlink ref="F1803" r:id="rId235"/>
    <hyperlink ref="F1807" r:id="rId236"/>
    <hyperlink ref="F1810" r:id="rId237"/>
    <hyperlink ref="F1815" r:id="rId238"/>
    <hyperlink ref="F1819" r:id="rId239"/>
    <hyperlink ref="F1826" r:id="rId240"/>
    <hyperlink ref="F1830" r:id="rId241"/>
    <hyperlink ref="F1834" r:id="rId242"/>
    <hyperlink ref="F1838" r:id="rId243"/>
    <hyperlink ref="F1859" r:id="rId244"/>
    <hyperlink ref="F1869" r:id="rId245"/>
    <hyperlink ref="F1878" r:id="rId246"/>
    <hyperlink ref="F1884" r:id="rId247"/>
    <hyperlink ref="F1940" r:id="rId248"/>
    <hyperlink ref="F1943" r:id="rId249"/>
    <hyperlink ref="F1949" r:id="rId250"/>
    <hyperlink ref="F1955" r:id="rId251"/>
    <hyperlink ref="F1961" r:id="rId252"/>
    <hyperlink ref="F1997" r:id="rId253"/>
    <hyperlink ref="F2023" r:id="rId254"/>
    <hyperlink ref="F2027" r:id="rId255"/>
    <hyperlink ref="F2033" r:id="rId256"/>
    <hyperlink ref="F2039" r:id="rId257"/>
    <hyperlink ref="F2051" r:id="rId258"/>
    <hyperlink ref="F2055" r:id="rId259"/>
    <hyperlink ref="F2061" r:id="rId260"/>
    <hyperlink ref="F2066" r:id="rId261"/>
    <hyperlink ref="F2070" r:id="rId262"/>
    <hyperlink ref="F2074" r:id="rId263"/>
    <hyperlink ref="F2080" r:id="rId264"/>
    <hyperlink ref="F2085" r:id="rId265"/>
    <hyperlink ref="F2091" r:id="rId266"/>
    <hyperlink ref="F2094" r:id="rId267"/>
    <hyperlink ref="F2098" r:id="rId268"/>
    <hyperlink ref="F2102" r:id="rId269"/>
    <hyperlink ref="F2106" r:id="rId270"/>
    <hyperlink ref="F2124" r:id="rId271"/>
    <hyperlink ref="F2134" r:id="rId272"/>
    <hyperlink ref="F2138" r:id="rId273"/>
    <hyperlink ref="F2148" r:id="rId274"/>
    <hyperlink ref="F2151" r:id="rId275"/>
    <hyperlink ref="F2155" r:id="rId276"/>
    <hyperlink ref="F2159" r:id="rId277"/>
    <hyperlink ref="F2178" r:id="rId278"/>
    <hyperlink ref="F2187" r:id="rId279"/>
    <hyperlink ref="F2192" r:id="rId280"/>
    <hyperlink ref="F2216" r:id="rId281"/>
    <hyperlink ref="F2244" r:id="rId282"/>
    <hyperlink ref="F2248" r:id="rId283"/>
    <hyperlink ref="F2252" r:id="rId284"/>
    <hyperlink ref="F2256" r:id="rId285"/>
    <hyperlink ref="F2263" r:id="rId286"/>
    <hyperlink ref="F2267" r:id="rId287"/>
    <hyperlink ref="F2271" r:id="rId288"/>
    <hyperlink ref="F2275" r:id="rId289"/>
    <hyperlink ref="F2279" r:id="rId290"/>
    <hyperlink ref="F2282" r:id="rId291"/>
    <hyperlink ref="F2286" r:id="rId292"/>
    <hyperlink ref="F2290" r:id="rId293"/>
    <hyperlink ref="F2298" r:id="rId294"/>
    <hyperlink ref="F2302" r:id="rId295"/>
    <hyperlink ref="F2307" r:id="rId296"/>
    <hyperlink ref="F2311" r:id="rId297"/>
    <hyperlink ref="F2315" r:id="rId298"/>
    <hyperlink ref="F2321" r:id="rId299"/>
    <hyperlink ref="F2325" r:id="rId300"/>
    <hyperlink ref="F2329" r:id="rId301"/>
    <hyperlink ref="F2333" r:id="rId302"/>
    <hyperlink ref="F2355" r:id="rId303"/>
    <hyperlink ref="F2359" r:id="rId304"/>
    <hyperlink ref="F2364" r:id="rId305"/>
    <hyperlink ref="F2374" r:id="rId306"/>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07"/>
</worksheet>
</file>

<file path=xl/worksheets/sheet4.xml><?xml version="1.0" encoding="utf-8"?>
<worksheet xmlns="http://schemas.openxmlformats.org/spreadsheetml/2006/main" xmlns:r="http://schemas.openxmlformats.org/officeDocument/2006/relationships">
  <sheetPr>
    <pageSetUpPr fitToPage="1"/>
  </sheetPr>
  <dimension ref="A2:BM110"/>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96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746</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3534</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3535</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48" customHeight="1">
      <c r="A29" s="117"/>
      <c r="B29" s="118"/>
      <c r="C29" s="117"/>
      <c r="D29" s="117"/>
      <c r="E29" s="417" t="s">
        <v>3536</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ROUND(J86,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ROUND((SUM(BE86:BE109)),  2)</f>
        <v>0</v>
      </c>
      <c r="G35" s="36"/>
      <c r="H35" s="36"/>
      <c r="I35" s="126">
        <v>0.21</v>
      </c>
      <c r="J35" s="125">
        <f>ROUND(((SUM(BE86:BE109))*I35),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ROUND((SUM(BF86:BF109)),  2)</f>
        <v>0</v>
      </c>
      <c r="G36" s="36"/>
      <c r="H36" s="36"/>
      <c r="I36" s="126">
        <v>0.15</v>
      </c>
      <c r="J36" s="125">
        <f>ROUND(((SUM(BF86:BF109))*I36),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ROUND((SUM(BG86:BG109)),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ROUND((SUM(BH86:BH109)),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ROUND((SUM(BI86:BI109)),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746</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2021/67-002-11a - D.1.1a-Sanitární doplňky pro SO 002</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Ing.arch.J.Ševčík</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J86</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3537</v>
      </c>
      <c r="E64" s="145"/>
      <c r="F64" s="145"/>
      <c r="G64" s="145"/>
      <c r="H64" s="145"/>
      <c r="I64" s="145"/>
      <c r="J64" s="146">
        <f>J87</f>
        <v>0</v>
      </c>
      <c r="K64" s="143"/>
      <c r="L64" s="147"/>
    </row>
    <row r="65" spans="1:31" s="2" customFormat="1" ht="21.75" customHeight="1">
      <c r="A65" s="36"/>
      <c r="B65" s="37"/>
      <c r="C65" s="38"/>
      <c r="D65" s="38"/>
      <c r="E65" s="38"/>
      <c r="F65" s="38"/>
      <c r="G65" s="38"/>
      <c r="H65" s="38"/>
      <c r="I65" s="38"/>
      <c r="J65" s="38"/>
      <c r="K65" s="38"/>
      <c r="L65" s="115"/>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5"/>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5"/>
      <c r="S70" s="36"/>
      <c r="T70" s="36"/>
      <c r="U70" s="36"/>
      <c r="V70" s="36"/>
      <c r="W70" s="36"/>
      <c r="X70" s="36"/>
      <c r="Y70" s="36"/>
      <c r="Z70" s="36"/>
      <c r="AA70" s="36"/>
      <c r="AB70" s="36"/>
      <c r="AC70" s="36"/>
      <c r="AD70" s="36"/>
      <c r="AE70" s="36"/>
    </row>
    <row r="71" spans="1:31" s="2" customFormat="1" ht="24.95" customHeight="1">
      <c r="A71" s="36"/>
      <c r="B71" s="37"/>
      <c r="C71" s="25" t="s">
        <v>268</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418" t="str">
        <f>E7</f>
        <v>Koupaliště Dubice-venkovní bazén</v>
      </c>
      <c r="F74" s="419"/>
      <c r="G74" s="419"/>
      <c r="H74" s="419"/>
      <c r="I74" s="38"/>
      <c r="J74" s="38"/>
      <c r="K74" s="38"/>
      <c r="L74" s="115"/>
      <c r="S74" s="36"/>
      <c r="T74" s="36"/>
      <c r="U74" s="36"/>
      <c r="V74" s="36"/>
      <c r="W74" s="36"/>
      <c r="X74" s="36"/>
      <c r="Y74" s="36"/>
      <c r="Z74" s="36"/>
      <c r="AA74" s="36"/>
      <c r="AB74" s="36"/>
      <c r="AC74" s="36"/>
      <c r="AD74" s="36"/>
      <c r="AE74" s="36"/>
    </row>
    <row r="75" spans="1:31" s="1" customFormat="1" ht="12" customHeight="1">
      <c r="B75" s="23"/>
      <c r="C75" s="31" t="s">
        <v>248</v>
      </c>
      <c r="D75" s="24"/>
      <c r="E75" s="24"/>
      <c r="F75" s="24"/>
      <c r="G75" s="24"/>
      <c r="H75" s="24"/>
      <c r="I75" s="24"/>
      <c r="J75" s="24"/>
      <c r="K75" s="24"/>
      <c r="L75" s="22"/>
    </row>
    <row r="76" spans="1:31" s="2" customFormat="1" ht="16.5" customHeight="1">
      <c r="A76" s="36"/>
      <c r="B76" s="37"/>
      <c r="C76" s="38"/>
      <c r="D76" s="38"/>
      <c r="E76" s="418" t="s">
        <v>746</v>
      </c>
      <c r="F76" s="420"/>
      <c r="G76" s="420"/>
      <c r="H76" s="420"/>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250</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2" t="str">
        <f>E11</f>
        <v>2021/67-002-11a - D.1.1a-Sanitární doplňky pro SO 002</v>
      </c>
      <c r="F78" s="420"/>
      <c r="G78" s="420"/>
      <c r="H78" s="420"/>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F14</f>
        <v xml:space="preserve"> </v>
      </c>
      <c r="G80" s="38"/>
      <c r="H80" s="38"/>
      <c r="I80" s="31" t="s">
        <v>24</v>
      </c>
      <c r="J80" s="61" t="str">
        <f>IF(J14="","",J14)</f>
        <v>7. 4. 2022</v>
      </c>
      <c r="K80" s="38"/>
      <c r="L80" s="115"/>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E17</f>
        <v>Město Česká Lípa</v>
      </c>
      <c r="G82" s="38"/>
      <c r="H82" s="38"/>
      <c r="I82" s="31" t="s">
        <v>32</v>
      </c>
      <c r="J82" s="34" t="str">
        <f>E23</f>
        <v>Centroprojekt group a.s. Zlín</v>
      </c>
      <c r="K82" s="38"/>
      <c r="L82" s="115"/>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IF(E20="","",E20)</f>
        <v>Vyplň údaj</v>
      </c>
      <c r="G83" s="38"/>
      <c r="H83" s="38"/>
      <c r="I83" s="31" t="s">
        <v>35</v>
      </c>
      <c r="J83" s="34" t="str">
        <f>E26</f>
        <v>Ing.arch.J.Ševčík</v>
      </c>
      <c r="K83" s="38"/>
      <c r="L83" s="115"/>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11" customFormat="1" ht="29.25" customHeight="1">
      <c r="A85" s="153"/>
      <c r="B85" s="154"/>
      <c r="C85" s="155" t="s">
        <v>269</v>
      </c>
      <c r="D85" s="156" t="s">
        <v>58</v>
      </c>
      <c r="E85" s="156" t="s">
        <v>54</v>
      </c>
      <c r="F85" s="156" t="s">
        <v>55</v>
      </c>
      <c r="G85" s="156" t="s">
        <v>270</v>
      </c>
      <c r="H85" s="156" t="s">
        <v>271</v>
      </c>
      <c r="I85" s="156" t="s">
        <v>272</v>
      </c>
      <c r="J85" s="156" t="s">
        <v>256</v>
      </c>
      <c r="K85" s="157" t="s">
        <v>273</v>
      </c>
      <c r="L85" s="158"/>
      <c r="M85" s="70" t="s">
        <v>21</v>
      </c>
      <c r="N85" s="71" t="s">
        <v>43</v>
      </c>
      <c r="O85" s="71" t="s">
        <v>274</v>
      </c>
      <c r="P85" s="71" t="s">
        <v>275</v>
      </c>
      <c r="Q85" s="71" t="s">
        <v>276</v>
      </c>
      <c r="R85" s="71" t="s">
        <v>277</v>
      </c>
      <c r="S85" s="71" t="s">
        <v>278</v>
      </c>
      <c r="T85" s="72" t="s">
        <v>279</v>
      </c>
      <c r="U85" s="153"/>
      <c r="V85" s="153"/>
      <c r="W85" s="153"/>
      <c r="X85" s="153"/>
      <c r="Y85" s="153"/>
      <c r="Z85" s="153"/>
      <c r="AA85" s="153"/>
      <c r="AB85" s="153"/>
      <c r="AC85" s="153"/>
      <c r="AD85" s="153"/>
      <c r="AE85" s="153"/>
    </row>
    <row r="86" spans="1:65" s="2" customFormat="1" ht="22.9" customHeight="1">
      <c r="A86" s="36"/>
      <c r="B86" s="37"/>
      <c r="C86" s="77" t="s">
        <v>280</v>
      </c>
      <c r="D86" s="38"/>
      <c r="E86" s="38"/>
      <c r="F86" s="38"/>
      <c r="G86" s="38"/>
      <c r="H86" s="38"/>
      <c r="I86" s="38"/>
      <c r="J86" s="159">
        <f>BK86</f>
        <v>0</v>
      </c>
      <c r="K86" s="38"/>
      <c r="L86" s="41"/>
      <c r="M86" s="73"/>
      <c r="N86" s="160"/>
      <c r="O86" s="74"/>
      <c r="P86" s="161">
        <f>P87</f>
        <v>0</v>
      </c>
      <c r="Q86" s="74"/>
      <c r="R86" s="161">
        <f>R87</f>
        <v>0</v>
      </c>
      <c r="S86" s="74"/>
      <c r="T86" s="162">
        <f>T87</f>
        <v>0</v>
      </c>
      <c r="U86" s="36"/>
      <c r="V86" s="36"/>
      <c r="W86" s="36"/>
      <c r="X86" s="36"/>
      <c r="Y86" s="36"/>
      <c r="Z86" s="36"/>
      <c r="AA86" s="36"/>
      <c r="AB86" s="36"/>
      <c r="AC86" s="36"/>
      <c r="AD86" s="36"/>
      <c r="AE86" s="36"/>
      <c r="AT86" s="19" t="s">
        <v>72</v>
      </c>
      <c r="AU86" s="19" t="s">
        <v>257</v>
      </c>
      <c r="BK86" s="163">
        <f>BK87</f>
        <v>0</v>
      </c>
    </row>
    <row r="87" spans="1:65" s="12" customFormat="1" ht="25.9" customHeight="1">
      <c r="B87" s="164"/>
      <c r="C87" s="165"/>
      <c r="D87" s="166" t="s">
        <v>72</v>
      </c>
      <c r="E87" s="167" t="s">
        <v>3538</v>
      </c>
      <c r="F87" s="167" t="s">
        <v>3539</v>
      </c>
      <c r="G87" s="165"/>
      <c r="H87" s="165"/>
      <c r="I87" s="168"/>
      <c r="J87" s="169">
        <f>BK87</f>
        <v>0</v>
      </c>
      <c r="K87" s="165"/>
      <c r="L87" s="170"/>
      <c r="M87" s="171"/>
      <c r="N87" s="172"/>
      <c r="O87" s="172"/>
      <c r="P87" s="173">
        <f>SUM(P88:P109)</f>
        <v>0</v>
      </c>
      <c r="Q87" s="172"/>
      <c r="R87" s="173">
        <f>SUM(R88:R109)</f>
        <v>0</v>
      </c>
      <c r="S87" s="172"/>
      <c r="T87" s="174">
        <f>SUM(T88:T109)</f>
        <v>0</v>
      </c>
      <c r="AR87" s="175" t="s">
        <v>82</v>
      </c>
      <c r="AT87" s="176" t="s">
        <v>72</v>
      </c>
      <c r="AU87" s="176" t="s">
        <v>73</v>
      </c>
      <c r="AY87" s="175" t="s">
        <v>283</v>
      </c>
      <c r="BK87" s="177">
        <f>SUM(BK88:BK109)</f>
        <v>0</v>
      </c>
    </row>
    <row r="88" spans="1:65" s="2" customFormat="1" ht="16.5" customHeight="1">
      <c r="A88" s="36"/>
      <c r="B88" s="37"/>
      <c r="C88" s="180" t="s">
        <v>80</v>
      </c>
      <c r="D88" s="180" t="s">
        <v>285</v>
      </c>
      <c r="E88" s="181" t="s">
        <v>3540</v>
      </c>
      <c r="F88" s="182" t="s">
        <v>3541</v>
      </c>
      <c r="G88" s="183" t="s">
        <v>488</v>
      </c>
      <c r="H88" s="184">
        <v>2</v>
      </c>
      <c r="I88" s="185"/>
      <c r="J88" s="186">
        <f>ROUND(I88*H88,2)</f>
        <v>0</v>
      </c>
      <c r="K88" s="182" t="s">
        <v>3542</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381</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381</v>
      </c>
      <c r="BM88" s="191" t="s">
        <v>82</v>
      </c>
    </row>
    <row r="89" spans="1:65" s="2" customFormat="1" ht="58.5">
      <c r="A89" s="36"/>
      <c r="B89" s="37"/>
      <c r="C89" s="38"/>
      <c r="D89" s="200" t="s">
        <v>436</v>
      </c>
      <c r="E89" s="38"/>
      <c r="F89" s="231" t="s">
        <v>3543</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2" customFormat="1" ht="16.5" customHeight="1">
      <c r="A90" s="36"/>
      <c r="B90" s="37"/>
      <c r="C90" s="180" t="s">
        <v>82</v>
      </c>
      <c r="D90" s="180" t="s">
        <v>285</v>
      </c>
      <c r="E90" s="181" t="s">
        <v>3544</v>
      </c>
      <c r="F90" s="182" t="s">
        <v>3545</v>
      </c>
      <c r="G90" s="183" t="s">
        <v>488</v>
      </c>
      <c r="H90" s="184">
        <v>15</v>
      </c>
      <c r="I90" s="185"/>
      <c r="J90" s="186">
        <f>ROUND(I90*H90,2)</f>
        <v>0</v>
      </c>
      <c r="K90" s="182" t="s">
        <v>3542</v>
      </c>
      <c r="L90" s="41"/>
      <c r="M90" s="187" t="s">
        <v>21</v>
      </c>
      <c r="N90" s="188" t="s">
        <v>44</v>
      </c>
      <c r="O90" s="66"/>
      <c r="P90" s="189">
        <f>O90*H90</f>
        <v>0</v>
      </c>
      <c r="Q90" s="189">
        <v>0</v>
      </c>
      <c r="R90" s="189">
        <f>Q90*H90</f>
        <v>0</v>
      </c>
      <c r="S90" s="189">
        <v>0</v>
      </c>
      <c r="T90" s="190">
        <f>S90*H90</f>
        <v>0</v>
      </c>
      <c r="U90" s="36"/>
      <c r="V90" s="36"/>
      <c r="W90" s="36"/>
      <c r="X90" s="36"/>
      <c r="Y90" s="36"/>
      <c r="Z90" s="36"/>
      <c r="AA90" s="36"/>
      <c r="AB90" s="36"/>
      <c r="AC90" s="36"/>
      <c r="AD90" s="36"/>
      <c r="AE90" s="36"/>
      <c r="AR90" s="191" t="s">
        <v>381</v>
      </c>
      <c r="AT90" s="191" t="s">
        <v>285</v>
      </c>
      <c r="AU90" s="191" t="s">
        <v>80</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381</v>
      </c>
      <c r="BM90" s="191" t="s">
        <v>290</v>
      </c>
    </row>
    <row r="91" spans="1:65" s="2" customFormat="1" ht="68.25">
      <c r="A91" s="36"/>
      <c r="B91" s="37"/>
      <c r="C91" s="38"/>
      <c r="D91" s="200" t="s">
        <v>436</v>
      </c>
      <c r="E91" s="38"/>
      <c r="F91" s="231" t="s">
        <v>3546</v>
      </c>
      <c r="G91" s="38"/>
      <c r="H91" s="38"/>
      <c r="I91" s="195"/>
      <c r="J91" s="38"/>
      <c r="K91" s="38"/>
      <c r="L91" s="41"/>
      <c r="M91" s="196"/>
      <c r="N91" s="197"/>
      <c r="O91" s="66"/>
      <c r="P91" s="66"/>
      <c r="Q91" s="66"/>
      <c r="R91" s="66"/>
      <c r="S91" s="66"/>
      <c r="T91" s="67"/>
      <c r="U91" s="36"/>
      <c r="V91" s="36"/>
      <c r="W91" s="36"/>
      <c r="X91" s="36"/>
      <c r="Y91" s="36"/>
      <c r="Z91" s="36"/>
      <c r="AA91" s="36"/>
      <c r="AB91" s="36"/>
      <c r="AC91" s="36"/>
      <c r="AD91" s="36"/>
      <c r="AE91" s="36"/>
      <c r="AT91" s="19" t="s">
        <v>436</v>
      </c>
      <c r="AU91" s="19" t="s">
        <v>80</v>
      </c>
    </row>
    <row r="92" spans="1:65" s="2" customFormat="1" ht="16.5" customHeight="1">
      <c r="A92" s="36"/>
      <c r="B92" s="37"/>
      <c r="C92" s="180" t="s">
        <v>102</v>
      </c>
      <c r="D92" s="180" t="s">
        <v>285</v>
      </c>
      <c r="E92" s="181" t="s">
        <v>3547</v>
      </c>
      <c r="F92" s="182" t="s">
        <v>3548</v>
      </c>
      <c r="G92" s="183" t="s">
        <v>488</v>
      </c>
      <c r="H92" s="184">
        <v>18</v>
      </c>
      <c r="I92" s="185"/>
      <c r="J92" s="186">
        <f>ROUND(I92*H92,2)</f>
        <v>0</v>
      </c>
      <c r="K92" s="182" t="s">
        <v>3542</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381</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381</v>
      </c>
      <c r="BM92" s="191" t="s">
        <v>321</v>
      </c>
    </row>
    <row r="93" spans="1:65" s="2" customFormat="1" ht="68.25">
      <c r="A93" s="36"/>
      <c r="B93" s="37"/>
      <c r="C93" s="38"/>
      <c r="D93" s="200" t="s">
        <v>436</v>
      </c>
      <c r="E93" s="38"/>
      <c r="F93" s="231" t="s">
        <v>3549</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290</v>
      </c>
      <c r="D94" s="180" t="s">
        <v>285</v>
      </c>
      <c r="E94" s="181" t="s">
        <v>3550</v>
      </c>
      <c r="F94" s="182" t="s">
        <v>3551</v>
      </c>
      <c r="G94" s="183" t="s">
        <v>488</v>
      </c>
      <c r="H94" s="184">
        <v>15</v>
      </c>
      <c r="I94" s="185"/>
      <c r="J94" s="186">
        <f>ROUND(I94*H94,2)</f>
        <v>0</v>
      </c>
      <c r="K94" s="182" t="s">
        <v>3542</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381</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381</v>
      </c>
      <c r="BM94" s="191" t="s">
        <v>333</v>
      </c>
    </row>
    <row r="95" spans="1:65" s="2" customFormat="1" ht="68.25">
      <c r="A95" s="36"/>
      <c r="B95" s="37"/>
      <c r="C95" s="38"/>
      <c r="D95" s="200" t="s">
        <v>436</v>
      </c>
      <c r="E95" s="38"/>
      <c r="F95" s="231" t="s">
        <v>3552</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2" customFormat="1" ht="16.5" customHeight="1">
      <c r="A96" s="36"/>
      <c r="B96" s="37"/>
      <c r="C96" s="180" t="s">
        <v>315</v>
      </c>
      <c r="D96" s="180" t="s">
        <v>285</v>
      </c>
      <c r="E96" s="181" t="s">
        <v>3553</v>
      </c>
      <c r="F96" s="182" t="s">
        <v>3554</v>
      </c>
      <c r="G96" s="183" t="s">
        <v>488</v>
      </c>
      <c r="H96" s="184">
        <v>10</v>
      </c>
      <c r="I96" s="185"/>
      <c r="J96" s="186">
        <f>ROUND(I96*H96,2)</f>
        <v>0</v>
      </c>
      <c r="K96" s="182" t="s">
        <v>3542</v>
      </c>
      <c r="L96" s="41"/>
      <c r="M96" s="187" t="s">
        <v>21</v>
      </c>
      <c r="N96" s="188"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381</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345</v>
      </c>
    </row>
    <row r="97" spans="1:65" s="2" customFormat="1" ht="68.25">
      <c r="A97" s="36"/>
      <c r="B97" s="37"/>
      <c r="C97" s="38"/>
      <c r="D97" s="200" t="s">
        <v>436</v>
      </c>
      <c r="E97" s="38"/>
      <c r="F97" s="231" t="s">
        <v>3555</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180" t="s">
        <v>321</v>
      </c>
      <c r="D98" s="180" t="s">
        <v>285</v>
      </c>
      <c r="E98" s="181" t="s">
        <v>3556</v>
      </c>
      <c r="F98" s="182" t="s">
        <v>3557</v>
      </c>
      <c r="G98" s="183" t="s">
        <v>488</v>
      </c>
      <c r="H98" s="184">
        <v>9</v>
      </c>
      <c r="I98" s="185"/>
      <c r="J98" s="186">
        <f>ROUND(I98*H98,2)</f>
        <v>0</v>
      </c>
      <c r="K98" s="182" t="s">
        <v>3542</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381</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381</v>
      </c>
      <c r="BM98" s="191" t="s">
        <v>357</v>
      </c>
    </row>
    <row r="99" spans="1:65" s="2" customFormat="1" ht="68.25">
      <c r="A99" s="36"/>
      <c r="B99" s="37"/>
      <c r="C99" s="38"/>
      <c r="D99" s="200" t="s">
        <v>436</v>
      </c>
      <c r="E99" s="38"/>
      <c r="F99" s="231" t="s">
        <v>3558</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327</v>
      </c>
      <c r="D100" s="180" t="s">
        <v>285</v>
      </c>
      <c r="E100" s="181" t="s">
        <v>3559</v>
      </c>
      <c r="F100" s="182" t="s">
        <v>3560</v>
      </c>
      <c r="G100" s="183" t="s">
        <v>488</v>
      </c>
      <c r="H100" s="184">
        <v>9</v>
      </c>
      <c r="I100" s="185"/>
      <c r="J100" s="186">
        <f>ROUND(I100*H100,2)</f>
        <v>0</v>
      </c>
      <c r="K100" s="182" t="s">
        <v>3542</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381</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370</v>
      </c>
    </row>
    <row r="101" spans="1:65" s="2" customFormat="1" ht="68.25">
      <c r="A101" s="36"/>
      <c r="B101" s="37"/>
      <c r="C101" s="38"/>
      <c r="D101" s="200" t="s">
        <v>436</v>
      </c>
      <c r="E101" s="38"/>
      <c r="F101" s="231" t="s">
        <v>3561</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333</v>
      </c>
      <c r="D102" s="180" t="s">
        <v>285</v>
      </c>
      <c r="E102" s="181" t="s">
        <v>3562</v>
      </c>
      <c r="F102" s="182" t="s">
        <v>3563</v>
      </c>
      <c r="G102" s="183" t="s">
        <v>488</v>
      </c>
      <c r="H102" s="184">
        <v>18</v>
      </c>
      <c r="I102" s="185"/>
      <c r="J102" s="186">
        <f>ROUND(I102*H102,2)</f>
        <v>0</v>
      </c>
      <c r="K102" s="182" t="s">
        <v>3542</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381</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381</v>
      </c>
    </row>
    <row r="103" spans="1:65" s="2" customFormat="1" ht="68.25">
      <c r="A103" s="36"/>
      <c r="B103" s="37"/>
      <c r="C103" s="38"/>
      <c r="D103" s="200" t="s">
        <v>436</v>
      </c>
      <c r="E103" s="38"/>
      <c r="F103" s="231" t="s">
        <v>3564</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339</v>
      </c>
      <c r="D104" s="180" t="s">
        <v>285</v>
      </c>
      <c r="E104" s="181" t="s">
        <v>3565</v>
      </c>
      <c r="F104" s="182" t="s">
        <v>3566</v>
      </c>
      <c r="G104" s="183" t="s">
        <v>488</v>
      </c>
      <c r="H104" s="184">
        <v>7</v>
      </c>
      <c r="I104" s="185"/>
      <c r="J104" s="186">
        <f>ROUND(I104*H104,2)</f>
        <v>0</v>
      </c>
      <c r="K104" s="182" t="s">
        <v>3542</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381</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393</v>
      </c>
    </row>
    <row r="105" spans="1:65" s="2" customFormat="1" ht="68.25">
      <c r="A105" s="36"/>
      <c r="B105" s="37"/>
      <c r="C105" s="38"/>
      <c r="D105" s="200" t="s">
        <v>436</v>
      </c>
      <c r="E105" s="38"/>
      <c r="F105" s="231" t="s">
        <v>3567</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345</v>
      </c>
      <c r="D106" s="180" t="s">
        <v>285</v>
      </c>
      <c r="E106" s="181" t="s">
        <v>3568</v>
      </c>
      <c r="F106" s="182" t="s">
        <v>3569</v>
      </c>
      <c r="G106" s="183" t="s">
        <v>488</v>
      </c>
      <c r="H106" s="184">
        <v>10</v>
      </c>
      <c r="I106" s="185"/>
      <c r="J106" s="186">
        <f>ROUND(I106*H106,2)</f>
        <v>0</v>
      </c>
      <c r="K106" s="182" t="s">
        <v>3542</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381</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381</v>
      </c>
      <c r="BM106" s="191" t="s">
        <v>406</v>
      </c>
    </row>
    <row r="107" spans="1:65" s="2" customFormat="1" ht="68.25">
      <c r="A107" s="36"/>
      <c r="B107" s="37"/>
      <c r="C107" s="38"/>
      <c r="D107" s="200" t="s">
        <v>436</v>
      </c>
      <c r="E107" s="38"/>
      <c r="F107" s="231" t="s">
        <v>3570</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351</v>
      </c>
      <c r="D108" s="180" t="s">
        <v>285</v>
      </c>
      <c r="E108" s="181" t="s">
        <v>3571</v>
      </c>
      <c r="F108" s="182" t="s">
        <v>3572</v>
      </c>
      <c r="G108" s="183" t="s">
        <v>488</v>
      </c>
      <c r="H108" s="184">
        <v>9</v>
      </c>
      <c r="I108" s="185"/>
      <c r="J108" s="186">
        <f>ROUND(I108*H108,2)</f>
        <v>0</v>
      </c>
      <c r="K108" s="182" t="s">
        <v>3542</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381</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418</v>
      </c>
    </row>
    <row r="109" spans="1:65" s="2" customFormat="1" ht="68.25">
      <c r="A109" s="36"/>
      <c r="B109" s="37"/>
      <c r="C109" s="38"/>
      <c r="D109" s="200" t="s">
        <v>436</v>
      </c>
      <c r="E109" s="38"/>
      <c r="F109" s="231" t="s">
        <v>3573</v>
      </c>
      <c r="G109" s="38"/>
      <c r="H109" s="38"/>
      <c r="I109" s="195"/>
      <c r="J109" s="38"/>
      <c r="K109" s="38"/>
      <c r="L109" s="41"/>
      <c r="M109" s="258"/>
      <c r="N109" s="259"/>
      <c r="O109" s="260"/>
      <c r="P109" s="260"/>
      <c r="Q109" s="260"/>
      <c r="R109" s="260"/>
      <c r="S109" s="260"/>
      <c r="T109" s="261"/>
      <c r="U109" s="36"/>
      <c r="V109" s="36"/>
      <c r="W109" s="36"/>
      <c r="X109" s="36"/>
      <c r="Y109" s="36"/>
      <c r="Z109" s="36"/>
      <c r="AA109" s="36"/>
      <c r="AB109" s="36"/>
      <c r="AC109" s="36"/>
      <c r="AD109" s="36"/>
      <c r="AE109" s="36"/>
      <c r="AT109" s="19" t="s">
        <v>436</v>
      </c>
      <c r="AU109" s="19" t="s">
        <v>80</v>
      </c>
    </row>
    <row r="110" spans="1:65" s="2" customFormat="1" ht="6.95" customHeight="1">
      <c r="A110" s="36"/>
      <c r="B110" s="49"/>
      <c r="C110" s="50"/>
      <c r="D110" s="50"/>
      <c r="E110" s="50"/>
      <c r="F110" s="50"/>
      <c r="G110" s="50"/>
      <c r="H110" s="50"/>
      <c r="I110" s="50"/>
      <c r="J110" s="50"/>
      <c r="K110" s="50"/>
      <c r="L110" s="41"/>
      <c r="M110" s="36"/>
      <c r="O110" s="36"/>
      <c r="P110" s="36"/>
      <c r="Q110" s="36"/>
      <c r="R110" s="36"/>
      <c r="S110" s="36"/>
      <c r="T110" s="36"/>
      <c r="U110" s="36"/>
      <c r="V110" s="36"/>
      <c r="W110" s="36"/>
      <c r="X110" s="36"/>
      <c r="Y110" s="36"/>
      <c r="Z110" s="36"/>
      <c r="AA110" s="36"/>
      <c r="AB110" s="36"/>
      <c r="AC110" s="36"/>
      <c r="AD110" s="36"/>
      <c r="AE110" s="36"/>
    </row>
  </sheetData>
  <sheetProtection algorithmName="SHA-512" hashValue="Vmb8eUOUhmztSpCrmrky7HV8avIQHZbm11lixTv1g/52Qu0KrtuDfWnwxzV3qJgOL+nLbR54WmodkDlITYKZoQ==" saltValue="jw80k7MuQ40pxSUnDtK1Zds02J8pPvfIghiJgLuxGI986I0xnZvpa7tFlOX39+gpAveG1Kk0KToFKmymPp2Umw==" spinCount="100000" sheet="1" objects="1" scenarios="1" formatColumns="0" formatRows="0" autoFilter="0"/>
  <autoFilter ref="C85:K109"/>
  <mergeCells count="12">
    <mergeCell ref="E78:H78"/>
    <mergeCell ref="L2:V2"/>
    <mergeCell ref="E50:H50"/>
    <mergeCell ref="E52:H52"/>
    <mergeCell ref="E54:H54"/>
    <mergeCell ref="E74:H74"/>
    <mergeCell ref="E76:H76"/>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sheetPr>
    <pageSetUpPr fitToPage="1"/>
  </sheetPr>
  <dimension ref="A2:BM309"/>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103</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746</v>
      </c>
      <c r="F9" s="385"/>
      <c r="G9" s="385"/>
      <c r="H9" s="385"/>
      <c r="L9" s="22"/>
    </row>
    <row r="10" spans="1:46" s="1" customFormat="1" ht="12" customHeight="1">
      <c r="B10" s="22"/>
      <c r="D10" s="114" t="s">
        <v>250</v>
      </c>
      <c r="L10" s="22"/>
    </row>
    <row r="11" spans="1:46" s="2" customFormat="1" ht="16.5" customHeight="1">
      <c r="A11" s="36"/>
      <c r="B11" s="41"/>
      <c r="C11" s="36"/>
      <c r="D11" s="36"/>
      <c r="E11" s="421" t="s">
        <v>3574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3576</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3577</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38"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ROUND(J99,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ROUND((SUM(BE99:BE308)),  2)</f>
        <v>0</v>
      </c>
      <c r="G37" s="36"/>
      <c r="H37" s="36"/>
      <c r="I37" s="126">
        <v>0.21</v>
      </c>
      <c r="J37" s="125">
        <f>ROUND(((SUM(BE99:BE308))*I37),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ROUND((SUM(BF99:BF308)),  2)</f>
        <v>0</v>
      </c>
      <c r="G38" s="36"/>
      <c r="H38" s="36"/>
      <c r="I38" s="126">
        <v>0.15</v>
      </c>
      <c r="J38" s="125">
        <f>ROUND(((SUM(BF99:BF308))*I38),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ROUND((SUM(BG99:BG308)),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ROUND((SUM(BH99:BH308)),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ROUND((SUM(BI99:BI308)),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746</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3574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2021/67-002-14-1 - D.1.4.1-Zdravotně-technické instalace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G.Přikryl</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J99</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3579</v>
      </c>
      <c r="E68" s="145"/>
      <c r="F68" s="145"/>
      <c r="G68" s="145"/>
      <c r="H68" s="145"/>
      <c r="I68" s="145"/>
      <c r="J68" s="146">
        <f>J100</f>
        <v>0</v>
      </c>
      <c r="K68" s="143"/>
      <c r="L68" s="147"/>
    </row>
    <row r="69" spans="1:47" s="9" customFormat="1" ht="24.95" customHeight="1">
      <c r="B69" s="142"/>
      <c r="C69" s="143"/>
      <c r="D69" s="144" t="s">
        <v>3580</v>
      </c>
      <c r="E69" s="145"/>
      <c r="F69" s="145"/>
      <c r="G69" s="145"/>
      <c r="H69" s="145"/>
      <c r="I69" s="145"/>
      <c r="J69" s="146">
        <f>J126</f>
        <v>0</v>
      </c>
      <c r="K69" s="143"/>
      <c r="L69" s="147"/>
    </row>
    <row r="70" spans="1:47" s="9" customFormat="1" ht="24.95" customHeight="1">
      <c r="B70" s="142"/>
      <c r="C70" s="143"/>
      <c r="D70" s="144" t="s">
        <v>3581</v>
      </c>
      <c r="E70" s="145"/>
      <c r="F70" s="145"/>
      <c r="G70" s="145"/>
      <c r="H70" s="145"/>
      <c r="I70" s="145"/>
      <c r="J70" s="146">
        <f>J169</f>
        <v>0</v>
      </c>
      <c r="K70" s="143"/>
      <c r="L70" s="147"/>
    </row>
    <row r="71" spans="1:47" s="9" customFormat="1" ht="24.95" customHeight="1">
      <c r="B71" s="142"/>
      <c r="C71" s="143"/>
      <c r="D71" s="144" t="s">
        <v>3582</v>
      </c>
      <c r="E71" s="145"/>
      <c r="F71" s="145"/>
      <c r="G71" s="145"/>
      <c r="H71" s="145"/>
      <c r="I71" s="145"/>
      <c r="J71" s="146">
        <f>J216</f>
        <v>0</v>
      </c>
      <c r="K71" s="143"/>
      <c r="L71" s="147"/>
    </row>
    <row r="72" spans="1:47" s="9" customFormat="1" ht="24.95" customHeight="1">
      <c r="B72" s="142"/>
      <c r="C72" s="143"/>
      <c r="D72" s="144" t="s">
        <v>3583</v>
      </c>
      <c r="E72" s="145"/>
      <c r="F72" s="145"/>
      <c r="G72" s="145"/>
      <c r="H72" s="145"/>
      <c r="I72" s="145"/>
      <c r="J72" s="146">
        <f>J218</f>
        <v>0</v>
      </c>
      <c r="K72" s="143"/>
      <c r="L72" s="147"/>
    </row>
    <row r="73" spans="1:47" s="9" customFormat="1" ht="24.95" customHeight="1">
      <c r="B73" s="142"/>
      <c r="C73" s="143"/>
      <c r="D73" s="144" t="s">
        <v>3584</v>
      </c>
      <c r="E73" s="145"/>
      <c r="F73" s="145"/>
      <c r="G73" s="145"/>
      <c r="H73" s="145"/>
      <c r="I73" s="145"/>
      <c r="J73" s="146">
        <f>J284</f>
        <v>0</v>
      </c>
      <c r="K73" s="143"/>
      <c r="L73" s="147"/>
    </row>
    <row r="74" spans="1:47" s="9" customFormat="1" ht="24.95" customHeight="1">
      <c r="B74" s="142"/>
      <c r="C74" s="143"/>
      <c r="D74" s="144" t="s">
        <v>3585</v>
      </c>
      <c r="E74" s="145"/>
      <c r="F74" s="145"/>
      <c r="G74" s="145"/>
      <c r="H74" s="145"/>
      <c r="I74" s="145"/>
      <c r="J74" s="146">
        <f>J292</f>
        <v>0</v>
      </c>
      <c r="K74" s="143"/>
      <c r="L74" s="147"/>
    </row>
    <row r="75" spans="1:47" s="9" customFormat="1" ht="24.95" customHeight="1">
      <c r="B75" s="142"/>
      <c r="C75" s="143"/>
      <c r="D75" s="144" t="s">
        <v>3586</v>
      </c>
      <c r="E75" s="145"/>
      <c r="F75" s="145"/>
      <c r="G75" s="145"/>
      <c r="H75" s="145"/>
      <c r="I75" s="145"/>
      <c r="J75" s="146">
        <f>J306</f>
        <v>0</v>
      </c>
      <c r="K75" s="143"/>
      <c r="L75" s="147"/>
    </row>
    <row r="76" spans="1:47" s="2" customFormat="1" ht="21.7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6.95" customHeight="1">
      <c r="A77" s="36"/>
      <c r="B77" s="49"/>
      <c r="C77" s="50"/>
      <c r="D77" s="50"/>
      <c r="E77" s="50"/>
      <c r="F77" s="50"/>
      <c r="G77" s="50"/>
      <c r="H77" s="50"/>
      <c r="I77" s="50"/>
      <c r="J77" s="50"/>
      <c r="K77" s="50"/>
      <c r="L77" s="115"/>
      <c r="S77" s="36"/>
      <c r="T77" s="36"/>
      <c r="U77" s="36"/>
      <c r="V77" s="36"/>
      <c r="W77" s="36"/>
      <c r="X77" s="36"/>
      <c r="Y77" s="36"/>
      <c r="Z77" s="36"/>
      <c r="AA77" s="36"/>
      <c r="AB77" s="36"/>
      <c r="AC77" s="36"/>
      <c r="AD77" s="36"/>
      <c r="AE77" s="36"/>
    </row>
    <row r="81" spans="1:31" s="2" customFormat="1" ht="6.95" customHeight="1">
      <c r="A81" s="36"/>
      <c r="B81" s="51"/>
      <c r="C81" s="52"/>
      <c r="D81" s="52"/>
      <c r="E81" s="52"/>
      <c r="F81" s="52"/>
      <c r="G81" s="52"/>
      <c r="H81" s="52"/>
      <c r="I81" s="52"/>
      <c r="J81" s="52"/>
      <c r="K81" s="52"/>
      <c r="L81" s="115"/>
      <c r="S81" s="36"/>
      <c r="T81" s="36"/>
      <c r="U81" s="36"/>
      <c r="V81" s="36"/>
      <c r="W81" s="36"/>
      <c r="X81" s="36"/>
      <c r="Y81" s="36"/>
      <c r="Z81" s="36"/>
      <c r="AA81" s="36"/>
      <c r="AB81" s="36"/>
      <c r="AC81" s="36"/>
      <c r="AD81" s="36"/>
      <c r="AE81" s="36"/>
    </row>
    <row r="82" spans="1:31" s="2" customFormat="1" ht="24.95" customHeight="1">
      <c r="A82" s="36"/>
      <c r="B82" s="37"/>
      <c r="C82" s="25" t="s">
        <v>268</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2" customHeight="1">
      <c r="A84" s="36"/>
      <c r="B84" s="37"/>
      <c r="C84" s="31" t="s">
        <v>16</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16.5" customHeight="1">
      <c r="A85" s="36"/>
      <c r="B85" s="37"/>
      <c r="C85" s="38"/>
      <c r="D85" s="38"/>
      <c r="E85" s="418" t="str">
        <f>E7</f>
        <v>Koupaliště Dubice-venkovní bazén</v>
      </c>
      <c r="F85" s="419"/>
      <c r="G85" s="419"/>
      <c r="H85" s="419"/>
      <c r="I85" s="38"/>
      <c r="J85" s="38"/>
      <c r="K85" s="38"/>
      <c r="L85" s="115"/>
      <c r="S85" s="36"/>
      <c r="T85" s="36"/>
      <c r="U85" s="36"/>
      <c r="V85" s="36"/>
      <c r="W85" s="36"/>
      <c r="X85" s="36"/>
      <c r="Y85" s="36"/>
      <c r="Z85" s="36"/>
      <c r="AA85" s="36"/>
      <c r="AB85" s="36"/>
      <c r="AC85" s="36"/>
      <c r="AD85" s="36"/>
      <c r="AE85" s="36"/>
    </row>
    <row r="86" spans="1:31" s="1" customFormat="1" ht="12" customHeight="1">
      <c r="B86" s="23"/>
      <c r="C86" s="31" t="s">
        <v>248</v>
      </c>
      <c r="D86" s="24"/>
      <c r="E86" s="24"/>
      <c r="F86" s="24"/>
      <c r="G86" s="24"/>
      <c r="H86" s="24"/>
      <c r="I86" s="24"/>
      <c r="J86" s="24"/>
      <c r="K86" s="24"/>
      <c r="L86" s="22"/>
    </row>
    <row r="87" spans="1:31" s="1" customFormat="1" ht="16.5" customHeight="1">
      <c r="B87" s="23"/>
      <c r="C87" s="24"/>
      <c r="D87" s="24"/>
      <c r="E87" s="418" t="s">
        <v>746</v>
      </c>
      <c r="F87" s="370"/>
      <c r="G87" s="370"/>
      <c r="H87" s="370"/>
      <c r="I87" s="24"/>
      <c r="J87" s="24"/>
      <c r="K87" s="24"/>
      <c r="L87" s="22"/>
    </row>
    <row r="88" spans="1:31" s="1" customFormat="1" ht="12" customHeight="1">
      <c r="B88" s="23"/>
      <c r="C88" s="31" t="s">
        <v>250</v>
      </c>
      <c r="D88" s="24"/>
      <c r="E88" s="24"/>
      <c r="F88" s="24"/>
      <c r="G88" s="24"/>
      <c r="H88" s="24"/>
      <c r="I88" s="24"/>
      <c r="J88" s="24"/>
      <c r="K88" s="24"/>
      <c r="L88" s="22"/>
    </row>
    <row r="89" spans="1:31" s="2" customFormat="1" ht="16.5" customHeight="1">
      <c r="A89" s="36"/>
      <c r="B89" s="37"/>
      <c r="C89" s="38"/>
      <c r="D89" s="38"/>
      <c r="E89" s="422" t="s">
        <v>3574</v>
      </c>
      <c r="F89" s="420"/>
      <c r="G89" s="420"/>
      <c r="H89" s="420"/>
      <c r="I89" s="38"/>
      <c r="J89" s="38"/>
      <c r="K89" s="38"/>
      <c r="L89" s="115"/>
      <c r="S89" s="36"/>
      <c r="T89" s="36"/>
      <c r="U89" s="36"/>
      <c r="V89" s="36"/>
      <c r="W89" s="36"/>
      <c r="X89" s="36"/>
      <c r="Y89" s="36"/>
      <c r="Z89" s="36"/>
      <c r="AA89" s="36"/>
      <c r="AB89" s="36"/>
      <c r="AC89" s="36"/>
      <c r="AD89" s="36"/>
      <c r="AE89" s="36"/>
    </row>
    <row r="90" spans="1:31" s="2" customFormat="1" ht="12" customHeight="1">
      <c r="A90" s="36"/>
      <c r="B90" s="37"/>
      <c r="C90" s="31" t="s">
        <v>3575</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6.5" customHeight="1">
      <c r="A91" s="36"/>
      <c r="B91" s="37"/>
      <c r="C91" s="38"/>
      <c r="D91" s="38"/>
      <c r="E91" s="392" t="str">
        <f>E13</f>
        <v>2021/67-002-14-1 - D.1.4.1-Zdravotně-technické instalace</v>
      </c>
      <c r="F91" s="420"/>
      <c r="G91" s="420"/>
      <c r="H91" s="420"/>
      <c r="I91" s="38"/>
      <c r="J91" s="38"/>
      <c r="K91" s="38"/>
      <c r="L91" s="115"/>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2" customHeight="1">
      <c r="A93" s="36"/>
      <c r="B93" s="37"/>
      <c r="C93" s="31" t="s">
        <v>22</v>
      </c>
      <c r="D93" s="38"/>
      <c r="E93" s="38"/>
      <c r="F93" s="29" t="str">
        <f>F16</f>
        <v xml:space="preserve"> </v>
      </c>
      <c r="G93" s="38"/>
      <c r="H93" s="38"/>
      <c r="I93" s="31" t="s">
        <v>24</v>
      </c>
      <c r="J93" s="61" t="str">
        <f>IF(J16="","",J16)</f>
        <v>7. 4. 2022</v>
      </c>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25.7" customHeight="1">
      <c r="A95" s="36"/>
      <c r="B95" s="37"/>
      <c r="C95" s="31" t="s">
        <v>26</v>
      </c>
      <c r="D95" s="38"/>
      <c r="E95" s="38"/>
      <c r="F95" s="29" t="str">
        <f>E19</f>
        <v>Město Česká Lípa</v>
      </c>
      <c r="G95" s="38"/>
      <c r="H95" s="38"/>
      <c r="I95" s="31" t="s">
        <v>32</v>
      </c>
      <c r="J95" s="34" t="str">
        <f>E25</f>
        <v>Centroprojekt group a.s. Zlín</v>
      </c>
      <c r="K95" s="38"/>
      <c r="L95" s="115"/>
      <c r="S95" s="36"/>
      <c r="T95" s="36"/>
      <c r="U95" s="36"/>
      <c r="V95" s="36"/>
      <c r="W95" s="36"/>
      <c r="X95" s="36"/>
      <c r="Y95" s="36"/>
      <c r="Z95" s="36"/>
      <c r="AA95" s="36"/>
      <c r="AB95" s="36"/>
      <c r="AC95" s="36"/>
      <c r="AD95" s="36"/>
      <c r="AE95" s="36"/>
    </row>
    <row r="96" spans="1:31" s="2" customFormat="1" ht="15.2" customHeight="1">
      <c r="A96" s="36"/>
      <c r="B96" s="37"/>
      <c r="C96" s="31" t="s">
        <v>30</v>
      </c>
      <c r="D96" s="38"/>
      <c r="E96" s="38"/>
      <c r="F96" s="29" t="str">
        <f>IF(E22="","",E22)</f>
        <v>Vyplň údaj</v>
      </c>
      <c r="G96" s="38"/>
      <c r="H96" s="38"/>
      <c r="I96" s="31" t="s">
        <v>35</v>
      </c>
      <c r="J96" s="34" t="str">
        <f>E28</f>
        <v>G.Přikryl</v>
      </c>
      <c r="K96" s="38"/>
      <c r="L96" s="115"/>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11" customFormat="1" ht="29.25" customHeight="1">
      <c r="A98" s="153"/>
      <c r="B98" s="154"/>
      <c r="C98" s="155" t="s">
        <v>269</v>
      </c>
      <c r="D98" s="156" t="s">
        <v>58</v>
      </c>
      <c r="E98" s="156" t="s">
        <v>54</v>
      </c>
      <c r="F98" s="156" t="s">
        <v>55</v>
      </c>
      <c r="G98" s="156" t="s">
        <v>270</v>
      </c>
      <c r="H98" s="156" t="s">
        <v>271</v>
      </c>
      <c r="I98" s="156" t="s">
        <v>272</v>
      </c>
      <c r="J98" s="156" t="s">
        <v>256</v>
      </c>
      <c r="K98" s="157" t="s">
        <v>273</v>
      </c>
      <c r="L98" s="158"/>
      <c r="M98" s="70" t="s">
        <v>21</v>
      </c>
      <c r="N98" s="71" t="s">
        <v>43</v>
      </c>
      <c r="O98" s="71" t="s">
        <v>274</v>
      </c>
      <c r="P98" s="71" t="s">
        <v>275</v>
      </c>
      <c r="Q98" s="71" t="s">
        <v>276</v>
      </c>
      <c r="R98" s="71" t="s">
        <v>277</v>
      </c>
      <c r="S98" s="71" t="s">
        <v>278</v>
      </c>
      <c r="T98" s="72" t="s">
        <v>279</v>
      </c>
      <c r="U98" s="153"/>
      <c r="V98" s="153"/>
      <c r="W98" s="153"/>
      <c r="X98" s="153"/>
      <c r="Y98" s="153"/>
      <c r="Z98" s="153"/>
      <c r="AA98" s="153"/>
      <c r="AB98" s="153"/>
      <c r="AC98" s="153"/>
      <c r="AD98" s="153"/>
      <c r="AE98" s="153"/>
    </row>
    <row r="99" spans="1:65" s="2" customFormat="1" ht="22.9" customHeight="1">
      <c r="A99" s="36"/>
      <c r="B99" s="37"/>
      <c r="C99" s="77" t="s">
        <v>280</v>
      </c>
      <c r="D99" s="38"/>
      <c r="E99" s="38"/>
      <c r="F99" s="38"/>
      <c r="G99" s="38"/>
      <c r="H99" s="38"/>
      <c r="I99" s="38"/>
      <c r="J99" s="159">
        <f>BK99</f>
        <v>0</v>
      </c>
      <c r="K99" s="38"/>
      <c r="L99" s="41"/>
      <c r="M99" s="73"/>
      <c r="N99" s="160"/>
      <c r="O99" s="74"/>
      <c r="P99" s="161">
        <f>P100+P126+P169+P216+P218+P284+P292+P306</f>
        <v>0</v>
      </c>
      <c r="Q99" s="74"/>
      <c r="R99" s="161">
        <f>R100+R126+R169+R216+R218+R284+R292+R306</f>
        <v>2.2105199999999998</v>
      </c>
      <c r="S99" s="74"/>
      <c r="T99" s="162">
        <f>T100+T126+T169+T216+T218+T284+T292+T306</f>
        <v>0</v>
      </c>
      <c r="U99" s="36"/>
      <c r="V99" s="36"/>
      <c r="W99" s="36"/>
      <c r="X99" s="36"/>
      <c r="Y99" s="36"/>
      <c r="Z99" s="36"/>
      <c r="AA99" s="36"/>
      <c r="AB99" s="36"/>
      <c r="AC99" s="36"/>
      <c r="AD99" s="36"/>
      <c r="AE99" s="36"/>
      <c r="AT99" s="19" t="s">
        <v>72</v>
      </c>
      <c r="AU99" s="19" t="s">
        <v>257</v>
      </c>
      <c r="BK99" s="163">
        <f>BK100+BK126+BK169+BK216+BK218+BK284+BK292+BK306</f>
        <v>0</v>
      </c>
    </row>
    <row r="100" spans="1:65" s="12" customFormat="1" ht="25.9" customHeight="1">
      <c r="B100" s="164"/>
      <c r="C100" s="165"/>
      <c r="D100" s="166" t="s">
        <v>72</v>
      </c>
      <c r="E100" s="167" t="s">
        <v>2347</v>
      </c>
      <c r="F100" s="167" t="s">
        <v>2348</v>
      </c>
      <c r="G100" s="165"/>
      <c r="H100" s="165"/>
      <c r="I100" s="168"/>
      <c r="J100" s="169">
        <f>BK100</f>
        <v>0</v>
      </c>
      <c r="K100" s="165"/>
      <c r="L100" s="170"/>
      <c r="M100" s="171"/>
      <c r="N100" s="172"/>
      <c r="O100" s="172"/>
      <c r="P100" s="173">
        <f>SUM(P101:P125)</f>
        <v>0</v>
      </c>
      <c r="Q100" s="172"/>
      <c r="R100" s="173">
        <f>SUM(R101:R125)</f>
        <v>1.0059999999999999E-2</v>
      </c>
      <c r="S100" s="172"/>
      <c r="T100" s="174">
        <f>SUM(T101:T125)</f>
        <v>0</v>
      </c>
      <c r="AR100" s="175" t="s">
        <v>82</v>
      </c>
      <c r="AT100" s="176" t="s">
        <v>72</v>
      </c>
      <c r="AU100" s="176" t="s">
        <v>73</v>
      </c>
      <c r="AY100" s="175" t="s">
        <v>283</v>
      </c>
      <c r="BK100" s="177">
        <f>SUM(BK101:BK125)</f>
        <v>0</v>
      </c>
    </row>
    <row r="101" spans="1:65" s="2" customFormat="1" ht="16.5" customHeight="1">
      <c r="A101" s="36"/>
      <c r="B101" s="37"/>
      <c r="C101" s="180" t="s">
        <v>80</v>
      </c>
      <c r="D101" s="180" t="s">
        <v>285</v>
      </c>
      <c r="E101" s="181" t="s">
        <v>3587</v>
      </c>
      <c r="F101" s="182" t="s">
        <v>3588</v>
      </c>
      <c r="G101" s="183" t="s">
        <v>409</v>
      </c>
      <c r="H101" s="184">
        <v>257</v>
      </c>
      <c r="I101" s="185"/>
      <c r="J101" s="186">
        <f>ROUND(I101*H101,2)</f>
        <v>0</v>
      </c>
      <c r="K101" s="182" t="s">
        <v>348</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381</v>
      </c>
      <c r="AT101" s="191" t="s">
        <v>285</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381</v>
      </c>
      <c r="BM101" s="191" t="s">
        <v>82</v>
      </c>
    </row>
    <row r="102" spans="1:65" s="2" customFormat="1" ht="58.5">
      <c r="A102" s="36"/>
      <c r="B102" s="37"/>
      <c r="C102" s="38"/>
      <c r="D102" s="200" t="s">
        <v>436</v>
      </c>
      <c r="E102" s="38"/>
      <c r="F102" s="231" t="s">
        <v>3589</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436</v>
      </c>
      <c r="AU102" s="19" t="s">
        <v>80</v>
      </c>
    </row>
    <row r="103" spans="1:65" s="2" customFormat="1" ht="16.5" customHeight="1">
      <c r="A103" s="36"/>
      <c r="B103" s="37"/>
      <c r="C103" s="180" t="s">
        <v>82</v>
      </c>
      <c r="D103" s="180" t="s">
        <v>285</v>
      </c>
      <c r="E103" s="181" t="s">
        <v>3590</v>
      </c>
      <c r="F103" s="182" t="s">
        <v>3591</v>
      </c>
      <c r="G103" s="183" t="s">
        <v>409</v>
      </c>
      <c r="H103" s="184">
        <v>14</v>
      </c>
      <c r="I103" s="185"/>
      <c r="J103" s="186">
        <f>ROUND(I103*H103,2)</f>
        <v>0</v>
      </c>
      <c r="K103" s="182" t="s">
        <v>348</v>
      </c>
      <c r="L103" s="41"/>
      <c r="M103" s="187" t="s">
        <v>21</v>
      </c>
      <c r="N103" s="188"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381</v>
      </c>
      <c r="AT103" s="191" t="s">
        <v>285</v>
      </c>
      <c r="AU103" s="191" t="s">
        <v>80</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381</v>
      </c>
      <c r="BM103" s="191" t="s">
        <v>290</v>
      </c>
    </row>
    <row r="104" spans="1:65" s="2" customFormat="1" ht="68.25">
      <c r="A104" s="36"/>
      <c r="B104" s="37"/>
      <c r="C104" s="38"/>
      <c r="D104" s="200" t="s">
        <v>436</v>
      </c>
      <c r="E104" s="38"/>
      <c r="F104" s="231" t="s">
        <v>3592</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436</v>
      </c>
      <c r="AU104" s="19" t="s">
        <v>80</v>
      </c>
    </row>
    <row r="105" spans="1:65" s="2" customFormat="1" ht="16.5" customHeight="1">
      <c r="A105" s="36"/>
      <c r="B105" s="37"/>
      <c r="C105" s="180" t="s">
        <v>102</v>
      </c>
      <c r="D105" s="180" t="s">
        <v>285</v>
      </c>
      <c r="E105" s="181" t="s">
        <v>3593</v>
      </c>
      <c r="F105" s="182" t="s">
        <v>3594</v>
      </c>
      <c r="G105" s="183" t="s">
        <v>409</v>
      </c>
      <c r="H105" s="184">
        <v>56</v>
      </c>
      <c r="I105" s="185"/>
      <c r="J105" s="186">
        <f>ROUND(I105*H105,2)</f>
        <v>0</v>
      </c>
      <c r="K105" s="182" t="s">
        <v>348</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381</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381</v>
      </c>
      <c r="BM105" s="191" t="s">
        <v>321</v>
      </c>
    </row>
    <row r="106" spans="1:65" s="2" customFormat="1" ht="68.25">
      <c r="A106" s="36"/>
      <c r="B106" s="37"/>
      <c r="C106" s="38"/>
      <c r="D106" s="200" t="s">
        <v>436</v>
      </c>
      <c r="E106" s="38"/>
      <c r="F106" s="231" t="s">
        <v>3595</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2" customFormat="1" ht="16.5" customHeight="1">
      <c r="A107" s="36"/>
      <c r="B107" s="37"/>
      <c r="C107" s="180" t="s">
        <v>290</v>
      </c>
      <c r="D107" s="180" t="s">
        <v>285</v>
      </c>
      <c r="E107" s="181" t="s">
        <v>3596</v>
      </c>
      <c r="F107" s="182" t="s">
        <v>3597</v>
      </c>
      <c r="G107" s="183" t="s">
        <v>409</v>
      </c>
      <c r="H107" s="184">
        <v>27</v>
      </c>
      <c r="I107" s="185"/>
      <c r="J107" s="186">
        <f>ROUND(I107*H107,2)</f>
        <v>0</v>
      </c>
      <c r="K107" s="182" t="s">
        <v>348</v>
      </c>
      <c r="L107" s="41"/>
      <c r="M107" s="187" t="s">
        <v>21</v>
      </c>
      <c r="N107" s="188"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381</v>
      </c>
      <c r="AT107" s="191" t="s">
        <v>285</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381</v>
      </c>
      <c r="BM107" s="191" t="s">
        <v>333</v>
      </c>
    </row>
    <row r="108" spans="1:65" s="2" customFormat="1" ht="68.25">
      <c r="A108" s="36"/>
      <c r="B108" s="37"/>
      <c r="C108" s="38"/>
      <c r="D108" s="200" t="s">
        <v>436</v>
      </c>
      <c r="E108" s="38"/>
      <c r="F108" s="231" t="s">
        <v>3598</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436</v>
      </c>
      <c r="AU108" s="19" t="s">
        <v>80</v>
      </c>
    </row>
    <row r="109" spans="1:65" s="2" customFormat="1" ht="16.5" customHeight="1">
      <c r="A109" s="36"/>
      <c r="B109" s="37"/>
      <c r="C109" s="180" t="s">
        <v>315</v>
      </c>
      <c r="D109" s="180" t="s">
        <v>285</v>
      </c>
      <c r="E109" s="181" t="s">
        <v>3599</v>
      </c>
      <c r="F109" s="182" t="s">
        <v>3600</v>
      </c>
      <c r="G109" s="183" t="s">
        <v>409</v>
      </c>
      <c r="H109" s="184">
        <v>20</v>
      </c>
      <c r="I109" s="185"/>
      <c r="J109" s="186">
        <f>ROUND(I109*H109,2)</f>
        <v>0</v>
      </c>
      <c r="K109" s="182" t="s">
        <v>348</v>
      </c>
      <c r="L109" s="41"/>
      <c r="M109" s="187" t="s">
        <v>21</v>
      </c>
      <c r="N109" s="188" t="s">
        <v>44</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381</v>
      </c>
      <c r="AT109" s="191" t="s">
        <v>285</v>
      </c>
      <c r="AU109" s="191" t="s">
        <v>80</v>
      </c>
      <c r="AY109" s="19" t="s">
        <v>283</v>
      </c>
      <c r="BE109" s="192">
        <f>IF(N109="základní",J109,0)</f>
        <v>0</v>
      </c>
      <c r="BF109" s="192">
        <f>IF(N109="snížená",J109,0)</f>
        <v>0</v>
      </c>
      <c r="BG109" s="192">
        <f>IF(N109="zákl. přenesená",J109,0)</f>
        <v>0</v>
      </c>
      <c r="BH109" s="192">
        <f>IF(N109="sníž. přenesená",J109,0)</f>
        <v>0</v>
      </c>
      <c r="BI109" s="192">
        <f>IF(N109="nulová",J109,0)</f>
        <v>0</v>
      </c>
      <c r="BJ109" s="19" t="s">
        <v>80</v>
      </c>
      <c r="BK109" s="192">
        <f>ROUND(I109*H109,2)</f>
        <v>0</v>
      </c>
      <c r="BL109" s="19" t="s">
        <v>381</v>
      </c>
      <c r="BM109" s="191" t="s">
        <v>345</v>
      </c>
    </row>
    <row r="110" spans="1:65" s="2" customFormat="1" ht="68.25">
      <c r="A110" s="36"/>
      <c r="B110" s="37"/>
      <c r="C110" s="38"/>
      <c r="D110" s="200" t="s">
        <v>436</v>
      </c>
      <c r="E110" s="38"/>
      <c r="F110" s="231" t="s">
        <v>3601</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436</v>
      </c>
      <c r="AU110" s="19" t="s">
        <v>80</v>
      </c>
    </row>
    <row r="111" spans="1:65" s="2" customFormat="1" ht="16.5" customHeight="1">
      <c r="A111" s="36"/>
      <c r="B111" s="37"/>
      <c r="C111" s="180" t="s">
        <v>321</v>
      </c>
      <c r="D111" s="180" t="s">
        <v>285</v>
      </c>
      <c r="E111" s="181" t="s">
        <v>3602</v>
      </c>
      <c r="F111" s="182" t="s">
        <v>3603</v>
      </c>
      <c r="G111" s="183" t="s">
        <v>409</v>
      </c>
      <c r="H111" s="184">
        <v>116</v>
      </c>
      <c r="I111" s="185"/>
      <c r="J111" s="186">
        <f>ROUND(I111*H111,2)</f>
        <v>0</v>
      </c>
      <c r="K111" s="182" t="s">
        <v>348</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381</v>
      </c>
      <c r="AT111" s="191" t="s">
        <v>285</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381</v>
      </c>
      <c r="BM111" s="191" t="s">
        <v>357</v>
      </c>
    </row>
    <row r="112" spans="1:65" s="2" customFormat="1" ht="68.25">
      <c r="A112" s="36"/>
      <c r="B112" s="37"/>
      <c r="C112" s="38"/>
      <c r="D112" s="200" t="s">
        <v>436</v>
      </c>
      <c r="E112" s="38"/>
      <c r="F112" s="231" t="s">
        <v>3604</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436</v>
      </c>
      <c r="AU112" s="19" t="s">
        <v>80</v>
      </c>
    </row>
    <row r="113" spans="1:65" s="2" customFormat="1" ht="16.5" customHeight="1">
      <c r="A113" s="36"/>
      <c r="B113" s="37"/>
      <c r="C113" s="180" t="s">
        <v>327</v>
      </c>
      <c r="D113" s="180" t="s">
        <v>285</v>
      </c>
      <c r="E113" s="181" t="s">
        <v>3605</v>
      </c>
      <c r="F113" s="182" t="s">
        <v>3606</v>
      </c>
      <c r="G113" s="183" t="s">
        <v>409</v>
      </c>
      <c r="H113" s="184">
        <v>26</v>
      </c>
      <c r="I113" s="185"/>
      <c r="J113" s="186">
        <f>ROUND(I113*H113,2)</f>
        <v>0</v>
      </c>
      <c r="K113" s="182" t="s">
        <v>348</v>
      </c>
      <c r="L113" s="41"/>
      <c r="M113" s="187" t="s">
        <v>21</v>
      </c>
      <c r="N113" s="188" t="s">
        <v>44</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381</v>
      </c>
      <c r="AT113" s="191" t="s">
        <v>285</v>
      </c>
      <c r="AU113" s="191" t="s">
        <v>80</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381</v>
      </c>
      <c r="BM113" s="191" t="s">
        <v>370</v>
      </c>
    </row>
    <row r="114" spans="1:65" s="2" customFormat="1" ht="19.5">
      <c r="A114" s="36"/>
      <c r="B114" s="37"/>
      <c r="C114" s="38"/>
      <c r="D114" s="200" t="s">
        <v>436</v>
      </c>
      <c r="E114" s="38"/>
      <c r="F114" s="231" t="s">
        <v>3607</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436</v>
      </c>
      <c r="AU114" s="19" t="s">
        <v>80</v>
      </c>
    </row>
    <row r="115" spans="1:65" s="2" customFormat="1" ht="16.5" customHeight="1">
      <c r="A115" s="36"/>
      <c r="B115" s="37"/>
      <c r="C115" s="180" t="s">
        <v>333</v>
      </c>
      <c r="D115" s="180" t="s">
        <v>285</v>
      </c>
      <c r="E115" s="181" t="s">
        <v>3608</v>
      </c>
      <c r="F115" s="182" t="s">
        <v>3609</v>
      </c>
      <c r="G115" s="183" t="s">
        <v>409</v>
      </c>
      <c r="H115" s="184">
        <v>120</v>
      </c>
      <c r="I115" s="185"/>
      <c r="J115" s="186">
        <f>ROUND(I115*H115,2)</f>
        <v>0</v>
      </c>
      <c r="K115" s="182" t="s">
        <v>348</v>
      </c>
      <c r="L115" s="41"/>
      <c r="M115" s="187" t="s">
        <v>21</v>
      </c>
      <c r="N115" s="188" t="s">
        <v>44</v>
      </c>
      <c r="O115" s="66"/>
      <c r="P115" s="189">
        <f>O115*H115</f>
        <v>0</v>
      </c>
      <c r="Q115" s="189">
        <v>5.0000000000000002E-5</v>
      </c>
      <c r="R115" s="189">
        <f>Q115*H115</f>
        <v>6.0000000000000001E-3</v>
      </c>
      <c r="S115" s="189">
        <v>0</v>
      </c>
      <c r="T115" s="190">
        <f>S115*H115</f>
        <v>0</v>
      </c>
      <c r="U115" s="36"/>
      <c r="V115" s="36"/>
      <c r="W115" s="36"/>
      <c r="X115" s="36"/>
      <c r="Y115" s="36"/>
      <c r="Z115" s="36"/>
      <c r="AA115" s="36"/>
      <c r="AB115" s="36"/>
      <c r="AC115" s="36"/>
      <c r="AD115" s="36"/>
      <c r="AE115" s="36"/>
      <c r="AR115" s="191" t="s">
        <v>381</v>
      </c>
      <c r="AT115" s="191" t="s">
        <v>285</v>
      </c>
      <c r="AU115" s="191" t="s">
        <v>80</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381</v>
      </c>
      <c r="BM115" s="191" t="s">
        <v>381</v>
      </c>
    </row>
    <row r="116" spans="1:65" s="2" customFormat="1" ht="29.25">
      <c r="A116" s="36"/>
      <c r="B116" s="37"/>
      <c r="C116" s="38"/>
      <c r="D116" s="200" t="s">
        <v>436</v>
      </c>
      <c r="E116" s="38"/>
      <c r="F116" s="231" t="s">
        <v>3610</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436</v>
      </c>
      <c r="AU116" s="19" t="s">
        <v>80</v>
      </c>
    </row>
    <row r="117" spans="1:65" s="2" customFormat="1" ht="16.5" customHeight="1">
      <c r="A117" s="36"/>
      <c r="B117" s="37"/>
      <c r="C117" s="180" t="s">
        <v>339</v>
      </c>
      <c r="D117" s="180" t="s">
        <v>285</v>
      </c>
      <c r="E117" s="181" t="s">
        <v>3611</v>
      </c>
      <c r="F117" s="182" t="s">
        <v>3609</v>
      </c>
      <c r="G117" s="183" t="s">
        <v>409</v>
      </c>
      <c r="H117" s="184">
        <v>58</v>
      </c>
      <c r="I117" s="185"/>
      <c r="J117" s="186">
        <f>ROUND(I117*H117,2)</f>
        <v>0</v>
      </c>
      <c r="K117" s="182" t="s">
        <v>348</v>
      </c>
      <c r="L117" s="41"/>
      <c r="M117" s="187" t="s">
        <v>21</v>
      </c>
      <c r="N117" s="188" t="s">
        <v>44</v>
      </c>
      <c r="O117" s="66"/>
      <c r="P117" s="189">
        <f>O117*H117</f>
        <v>0</v>
      </c>
      <c r="Q117" s="189">
        <v>6.9999999999999994E-5</v>
      </c>
      <c r="R117" s="189">
        <f>Q117*H117</f>
        <v>4.0599999999999994E-3</v>
      </c>
      <c r="S117" s="189">
        <v>0</v>
      </c>
      <c r="T117" s="190">
        <f>S117*H117</f>
        <v>0</v>
      </c>
      <c r="U117" s="36"/>
      <c r="V117" s="36"/>
      <c r="W117" s="36"/>
      <c r="X117" s="36"/>
      <c r="Y117" s="36"/>
      <c r="Z117" s="36"/>
      <c r="AA117" s="36"/>
      <c r="AB117" s="36"/>
      <c r="AC117" s="36"/>
      <c r="AD117" s="36"/>
      <c r="AE117" s="36"/>
      <c r="AR117" s="191" t="s">
        <v>381</v>
      </c>
      <c r="AT117" s="191" t="s">
        <v>285</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381</v>
      </c>
      <c r="BM117" s="191" t="s">
        <v>393</v>
      </c>
    </row>
    <row r="118" spans="1:65" s="2" customFormat="1" ht="29.25">
      <c r="A118" s="36"/>
      <c r="B118" s="37"/>
      <c r="C118" s="38"/>
      <c r="D118" s="200" t="s">
        <v>436</v>
      </c>
      <c r="E118" s="38"/>
      <c r="F118" s="231" t="s">
        <v>3612</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436</v>
      </c>
      <c r="AU118" s="19" t="s">
        <v>80</v>
      </c>
    </row>
    <row r="119" spans="1:65" s="2" customFormat="1" ht="16.5" customHeight="1">
      <c r="A119" s="36"/>
      <c r="B119" s="37"/>
      <c r="C119" s="180" t="s">
        <v>345</v>
      </c>
      <c r="D119" s="180" t="s">
        <v>285</v>
      </c>
      <c r="E119" s="181" t="s">
        <v>3611</v>
      </c>
      <c r="F119" s="182" t="s">
        <v>3609</v>
      </c>
      <c r="G119" s="183" t="s">
        <v>409</v>
      </c>
      <c r="H119" s="184">
        <v>32</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381</v>
      </c>
      <c r="AT119" s="191" t="s">
        <v>285</v>
      </c>
      <c r="AU119" s="191" t="s">
        <v>80</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381</v>
      </c>
      <c r="BM119" s="191" t="s">
        <v>406</v>
      </c>
    </row>
    <row r="120" spans="1:65" s="2" customFormat="1" ht="29.25">
      <c r="A120" s="36"/>
      <c r="B120" s="37"/>
      <c r="C120" s="38"/>
      <c r="D120" s="200" t="s">
        <v>436</v>
      </c>
      <c r="E120" s="38"/>
      <c r="F120" s="231" t="s">
        <v>3613</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436</v>
      </c>
      <c r="AU120" s="19" t="s">
        <v>80</v>
      </c>
    </row>
    <row r="121" spans="1:65" s="2" customFormat="1" ht="16.5" customHeight="1">
      <c r="A121" s="36"/>
      <c r="B121" s="37"/>
      <c r="C121" s="180" t="s">
        <v>351</v>
      </c>
      <c r="D121" s="180" t="s">
        <v>285</v>
      </c>
      <c r="E121" s="181" t="s">
        <v>3611</v>
      </c>
      <c r="F121" s="182" t="s">
        <v>3609</v>
      </c>
      <c r="G121" s="183" t="s">
        <v>409</v>
      </c>
      <c r="H121" s="184">
        <v>10</v>
      </c>
      <c r="I121" s="185"/>
      <c r="J121" s="186">
        <f>ROUND(I121*H121,2)</f>
        <v>0</v>
      </c>
      <c r="K121" s="182" t="s">
        <v>348</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381</v>
      </c>
      <c r="AT121" s="191" t="s">
        <v>285</v>
      </c>
      <c r="AU121" s="191" t="s">
        <v>80</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381</v>
      </c>
      <c r="BM121" s="191" t="s">
        <v>418</v>
      </c>
    </row>
    <row r="122" spans="1:65" s="2" customFormat="1" ht="29.25">
      <c r="A122" s="36"/>
      <c r="B122" s="37"/>
      <c r="C122" s="38"/>
      <c r="D122" s="200" t="s">
        <v>436</v>
      </c>
      <c r="E122" s="38"/>
      <c r="F122" s="231" t="s">
        <v>3614</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436</v>
      </c>
      <c r="AU122" s="19" t="s">
        <v>80</v>
      </c>
    </row>
    <row r="123" spans="1:65" s="2" customFormat="1" ht="16.5" customHeight="1">
      <c r="A123" s="36"/>
      <c r="B123" s="37"/>
      <c r="C123" s="180" t="s">
        <v>357</v>
      </c>
      <c r="D123" s="180" t="s">
        <v>285</v>
      </c>
      <c r="E123" s="181" t="s">
        <v>3611</v>
      </c>
      <c r="F123" s="182" t="s">
        <v>3609</v>
      </c>
      <c r="G123" s="183" t="s">
        <v>409</v>
      </c>
      <c r="H123" s="184">
        <v>7</v>
      </c>
      <c r="I123" s="185"/>
      <c r="J123" s="186">
        <f>ROUND(I123*H123,2)</f>
        <v>0</v>
      </c>
      <c r="K123" s="182" t="s">
        <v>348</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381</v>
      </c>
      <c r="AT123" s="191" t="s">
        <v>285</v>
      </c>
      <c r="AU123" s="191" t="s">
        <v>80</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381</v>
      </c>
      <c r="BM123" s="191" t="s">
        <v>431</v>
      </c>
    </row>
    <row r="124" spans="1:65" s="2" customFormat="1" ht="29.25">
      <c r="A124" s="36"/>
      <c r="B124" s="37"/>
      <c r="C124" s="38"/>
      <c r="D124" s="200" t="s">
        <v>436</v>
      </c>
      <c r="E124" s="38"/>
      <c r="F124" s="231" t="s">
        <v>3615</v>
      </c>
      <c r="G124" s="38"/>
      <c r="H124" s="38"/>
      <c r="I124" s="195"/>
      <c r="J124" s="38"/>
      <c r="K124" s="38"/>
      <c r="L124" s="41"/>
      <c r="M124" s="196"/>
      <c r="N124" s="197"/>
      <c r="O124" s="66"/>
      <c r="P124" s="66"/>
      <c r="Q124" s="66"/>
      <c r="R124" s="66"/>
      <c r="S124" s="66"/>
      <c r="T124" s="67"/>
      <c r="U124" s="36"/>
      <c r="V124" s="36"/>
      <c r="W124" s="36"/>
      <c r="X124" s="36"/>
      <c r="Y124" s="36"/>
      <c r="Z124" s="36"/>
      <c r="AA124" s="36"/>
      <c r="AB124" s="36"/>
      <c r="AC124" s="36"/>
      <c r="AD124" s="36"/>
      <c r="AE124" s="36"/>
      <c r="AT124" s="19" t="s">
        <v>436</v>
      </c>
      <c r="AU124" s="19" t="s">
        <v>80</v>
      </c>
    </row>
    <row r="125" spans="1:65" s="2" customFormat="1" ht="16.5" customHeight="1">
      <c r="A125" s="36"/>
      <c r="B125" s="37"/>
      <c r="C125" s="180" t="s">
        <v>364</v>
      </c>
      <c r="D125" s="180" t="s">
        <v>285</v>
      </c>
      <c r="E125" s="181" t="s">
        <v>3616</v>
      </c>
      <c r="F125" s="182" t="s">
        <v>3617</v>
      </c>
      <c r="G125" s="183" t="s">
        <v>2872</v>
      </c>
      <c r="H125" s="257"/>
      <c r="I125" s="185"/>
      <c r="J125" s="186">
        <f>ROUND(I125*H125,2)</f>
        <v>0</v>
      </c>
      <c r="K125" s="182" t="s">
        <v>348</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381</v>
      </c>
      <c r="AT125" s="191" t="s">
        <v>285</v>
      </c>
      <c r="AU125" s="191" t="s">
        <v>80</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381</v>
      </c>
      <c r="BM125" s="191" t="s">
        <v>450</v>
      </c>
    </row>
    <row r="126" spans="1:65" s="12" customFormat="1" ht="25.9" customHeight="1">
      <c r="B126" s="164"/>
      <c r="C126" s="165"/>
      <c r="D126" s="166" t="s">
        <v>72</v>
      </c>
      <c r="E126" s="167" t="s">
        <v>3618</v>
      </c>
      <c r="F126" s="167" t="s">
        <v>3619</v>
      </c>
      <c r="G126" s="165"/>
      <c r="H126" s="165"/>
      <c r="I126" s="168"/>
      <c r="J126" s="169">
        <f>BK126</f>
        <v>0</v>
      </c>
      <c r="K126" s="165"/>
      <c r="L126" s="170"/>
      <c r="M126" s="171"/>
      <c r="N126" s="172"/>
      <c r="O126" s="172"/>
      <c r="P126" s="173">
        <f>SUM(P127:P168)</f>
        <v>0</v>
      </c>
      <c r="Q126" s="172"/>
      <c r="R126" s="173">
        <f>SUM(R127:R168)</f>
        <v>0.88345999999999991</v>
      </c>
      <c r="S126" s="172"/>
      <c r="T126" s="174">
        <f>SUM(T127:T168)</f>
        <v>0</v>
      </c>
      <c r="AR126" s="175" t="s">
        <v>82</v>
      </c>
      <c r="AT126" s="176" t="s">
        <v>72</v>
      </c>
      <c r="AU126" s="176" t="s">
        <v>73</v>
      </c>
      <c r="AY126" s="175" t="s">
        <v>283</v>
      </c>
      <c r="BK126" s="177">
        <f>SUM(BK127:BK168)</f>
        <v>0</v>
      </c>
    </row>
    <row r="127" spans="1:65" s="2" customFormat="1" ht="16.5" customHeight="1">
      <c r="A127" s="36"/>
      <c r="B127" s="37"/>
      <c r="C127" s="180" t="s">
        <v>370</v>
      </c>
      <c r="D127" s="180" t="s">
        <v>285</v>
      </c>
      <c r="E127" s="181" t="s">
        <v>3620</v>
      </c>
      <c r="F127" s="182" t="s">
        <v>3621</v>
      </c>
      <c r="G127" s="183" t="s">
        <v>1931</v>
      </c>
      <c r="H127" s="184">
        <v>31</v>
      </c>
      <c r="I127" s="185"/>
      <c r="J127" s="186">
        <f>ROUND(I127*H127,2)</f>
        <v>0</v>
      </c>
      <c r="K127" s="182" t="s">
        <v>348</v>
      </c>
      <c r="L127" s="41"/>
      <c r="M127" s="187" t="s">
        <v>21</v>
      </c>
      <c r="N127" s="188"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381</v>
      </c>
      <c r="AT127" s="191" t="s">
        <v>285</v>
      </c>
      <c r="AU127" s="191" t="s">
        <v>80</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381</v>
      </c>
      <c r="BM127" s="191" t="s">
        <v>464</v>
      </c>
    </row>
    <row r="128" spans="1:65" s="2" customFormat="1" ht="16.5" customHeight="1">
      <c r="A128" s="36"/>
      <c r="B128" s="37"/>
      <c r="C128" s="180" t="s">
        <v>8</v>
      </c>
      <c r="D128" s="180" t="s">
        <v>285</v>
      </c>
      <c r="E128" s="181" t="s">
        <v>3622</v>
      </c>
      <c r="F128" s="182" t="s">
        <v>3623</v>
      </c>
      <c r="G128" s="183" t="s">
        <v>1931</v>
      </c>
      <c r="H128" s="184">
        <v>17</v>
      </c>
      <c r="I128" s="185"/>
      <c r="J128" s="186">
        <f>ROUND(I128*H128,2)</f>
        <v>0</v>
      </c>
      <c r="K128" s="182" t="s">
        <v>348</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381</v>
      </c>
      <c r="AT128" s="191" t="s">
        <v>285</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381</v>
      </c>
      <c r="BM128" s="191" t="s">
        <v>477</v>
      </c>
    </row>
    <row r="129" spans="1:65" s="2" customFormat="1" ht="16.5" customHeight="1">
      <c r="A129" s="36"/>
      <c r="B129" s="37"/>
      <c r="C129" s="180" t="s">
        <v>381</v>
      </c>
      <c r="D129" s="180" t="s">
        <v>285</v>
      </c>
      <c r="E129" s="181" t="s">
        <v>3624</v>
      </c>
      <c r="F129" s="182" t="s">
        <v>3625</v>
      </c>
      <c r="G129" s="183" t="s">
        <v>1931</v>
      </c>
      <c r="H129" s="184">
        <v>6</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381</v>
      </c>
      <c r="AT129" s="191" t="s">
        <v>285</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381</v>
      </c>
      <c r="BM129" s="191" t="s">
        <v>493</v>
      </c>
    </row>
    <row r="130" spans="1:65" s="2" customFormat="1" ht="16.5" customHeight="1">
      <c r="A130" s="36"/>
      <c r="B130" s="37"/>
      <c r="C130" s="180" t="s">
        <v>387</v>
      </c>
      <c r="D130" s="180" t="s">
        <v>285</v>
      </c>
      <c r="E130" s="181" t="s">
        <v>3626</v>
      </c>
      <c r="F130" s="182" t="s">
        <v>3627</v>
      </c>
      <c r="G130" s="183" t="s">
        <v>409</v>
      </c>
      <c r="H130" s="184">
        <v>12</v>
      </c>
      <c r="I130" s="185"/>
      <c r="J130" s="186">
        <f>ROUND(I130*H130,2)</f>
        <v>0</v>
      </c>
      <c r="K130" s="182" t="s">
        <v>348</v>
      </c>
      <c r="L130" s="41"/>
      <c r="M130" s="187" t="s">
        <v>21</v>
      </c>
      <c r="N130" s="188" t="s">
        <v>44</v>
      </c>
      <c r="O130" s="66"/>
      <c r="P130" s="189">
        <f>O130*H130</f>
        <v>0</v>
      </c>
      <c r="Q130" s="189">
        <v>3.4000000000000002E-4</v>
      </c>
      <c r="R130" s="189">
        <f>Q130*H130</f>
        <v>4.0800000000000003E-3</v>
      </c>
      <c r="S130" s="189">
        <v>0</v>
      </c>
      <c r="T130" s="190">
        <f>S130*H130</f>
        <v>0</v>
      </c>
      <c r="U130" s="36"/>
      <c r="V130" s="36"/>
      <c r="W130" s="36"/>
      <c r="X130" s="36"/>
      <c r="Y130" s="36"/>
      <c r="Z130" s="36"/>
      <c r="AA130" s="36"/>
      <c r="AB130" s="36"/>
      <c r="AC130" s="36"/>
      <c r="AD130" s="36"/>
      <c r="AE130" s="36"/>
      <c r="AR130" s="191" t="s">
        <v>381</v>
      </c>
      <c r="AT130" s="191" t="s">
        <v>285</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505</v>
      </c>
    </row>
    <row r="131" spans="1:65" s="2" customFormat="1" ht="19.5">
      <c r="A131" s="36"/>
      <c r="B131" s="37"/>
      <c r="C131" s="38"/>
      <c r="D131" s="200" t="s">
        <v>436</v>
      </c>
      <c r="E131" s="38"/>
      <c r="F131" s="231" t="s">
        <v>3628</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436</v>
      </c>
      <c r="AU131" s="19" t="s">
        <v>80</v>
      </c>
    </row>
    <row r="132" spans="1:65" s="2" customFormat="1" ht="16.5" customHeight="1">
      <c r="A132" s="36"/>
      <c r="B132" s="37"/>
      <c r="C132" s="180" t="s">
        <v>393</v>
      </c>
      <c r="D132" s="180" t="s">
        <v>285</v>
      </c>
      <c r="E132" s="181" t="s">
        <v>3629</v>
      </c>
      <c r="F132" s="182" t="s">
        <v>3630</v>
      </c>
      <c r="G132" s="183" t="s">
        <v>409</v>
      </c>
      <c r="H132" s="184">
        <v>10</v>
      </c>
      <c r="I132" s="185"/>
      <c r="J132" s="186">
        <f>ROUND(I132*H132,2)</f>
        <v>0</v>
      </c>
      <c r="K132" s="182" t="s">
        <v>348</v>
      </c>
      <c r="L132" s="41"/>
      <c r="M132" s="187" t="s">
        <v>21</v>
      </c>
      <c r="N132" s="188" t="s">
        <v>44</v>
      </c>
      <c r="O132" s="66"/>
      <c r="P132" s="189">
        <f>O132*H132</f>
        <v>0</v>
      </c>
      <c r="Q132" s="189">
        <v>3.8000000000000002E-4</v>
      </c>
      <c r="R132" s="189">
        <f>Q132*H132</f>
        <v>3.8000000000000004E-3</v>
      </c>
      <c r="S132" s="189">
        <v>0</v>
      </c>
      <c r="T132" s="190">
        <f>S132*H132</f>
        <v>0</v>
      </c>
      <c r="U132" s="36"/>
      <c r="V132" s="36"/>
      <c r="W132" s="36"/>
      <c r="X132" s="36"/>
      <c r="Y132" s="36"/>
      <c r="Z132" s="36"/>
      <c r="AA132" s="36"/>
      <c r="AB132" s="36"/>
      <c r="AC132" s="36"/>
      <c r="AD132" s="36"/>
      <c r="AE132" s="36"/>
      <c r="AR132" s="191" t="s">
        <v>381</v>
      </c>
      <c r="AT132" s="191" t="s">
        <v>285</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381</v>
      </c>
      <c r="BM132" s="191" t="s">
        <v>517</v>
      </c>
    </row>
    <row r="133" spans="1:65" s="2" customFormat="1" ht="19.5">
      <c r="A133" s="36"/>
      <c r="B133" s="37"/>
      <c r="C133" s="38"/>
      <c r="D133" s="200" t="s">
        <v>436</v>
      </c>
      <c r="E133" s="38"/>
      <c r="F133" s="231" t="s">
        <v>3631</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436</v>
      </c>
      <c r="AU133" s="19" t="s">
        <v>80</v>
      </c>
    </row>
    <row r="134" spans="1:65" s="2" customFormat="1" ht="16.5" customHeight="1">
      <c r="A134" s="36"/>
      <c r="B134" s="37"/>
      <c r="C134" s="180" t="s">
        <v>400</v>
      </c>
      <c r="D134" s="180" t="s">
        <v>285</v>
      </c>
      <c r="E134" s="181" t="s">
        <v>3632</v>
      </c>
      <c r="F134" s="182" t="s">
        <v>3633</v>
      </c>
      <c r="G134" s="183" t="s">
        <v>409</v>
      </c>
      <c r="H134" s="184">
        <v>11</v>
      </c>
      <c r="I134" s="185"/>
      <c r="J134" s="186">
        <f>ROUND(I134*H134,2)</f>
        <v>0</v>
      </c>
      <c r="K134" s="182" t="s">
        <v>348</v>
      </c>
      <c r="L134" s="41"/>
      <c r="M134" s="187" t="s">
        <v>21</v>
      </c>
      <c r="N134" s="188" t="s">
        <v>44</v>
      </c>
      <c r="O134" s="66"/>
      <c r="P134" s="189">
        <f>O134*H134</f>
        <v>0</v>
      </c>
      <c r="Q134" s="189">
        <v>4.6999999999999999E-4</v>
      </c>
      <c r="R134" s="189">
        <f>Q134*H134</f>
        <v>5.1700000000000001E-3</v>
      </c>
      <c r="S134" s="189">
        <v>0</v>
      </c>
      <c r="T134" s="190">
        <f>S134*H134</f>
        <v>0</v>
      </c>
      <c r="U134" s="36"/>
      <c r="V134" s="36"/>
      <c r="W134" s="36"/>
      <c r="X134" s="36"/>
      <c r="Y134" s="36"/>
      <c r="Z134" s="36"/>
      <c r="AA134" s="36"/>
      <c r="AB134" s="36"/>
      <c r="AC134" s="36"/>
      <c r="AD134" s="36"/>
      <c r="AE134" s="36"/>
      <c r="AR134" s="191" t="s">
        <v>381</v>
      </c>
      <c r="AT134" s="191" t="s">
        <v>285</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381</v>
      </c>
      <c r="BM134" s="191" t="s">
        <v>531</v>
      </c>
    </row>
    <row r="135" spans="1:65" s="2" customFormat="1" ht="19.5">
      <c r="A135" s="36"/>
      <c r="B135" s="37"/>
      <c r="C135" s="38"/>
      <c r="D135" s="200" t="s">
        <v>436</v>
      </c>
      <c r="E135" s="38"/>
      <c r="F135" s="231" t="s">
        <v>3634</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2" customFormat="1" ht="16.5" customHeight="1">
      <c r="A136" s="36"/>
      <c r="B136" s="37"/>
      <c r="C136" s="180" t="s">
        <v>406</v>
      </c>
      <c r="D136" s="180" t="s">
        <v>285</v>
      </c>
      <c r="E136" s="181" t="s">
        <v>3635</v>
      </c>
      <c r="F136" s="182" t="s">
        <v>3636</v>
      </c>
      <c r="G136" s="183" t="s">
        <v>409</v>
      </c>
      <c r="H136" s="184">
        <v>7</v>
      </c>
      <c r="I136" s="185"/>
      <c r="J136" s="186">
        <f>ROUND(I136*H136,2)</f>
        <v>0</v>
      </c>
      <c r="K136" s="182" t="s">
        <v>348</v>
      </c>
      <c r="L136" s="41"/>
      <c r="M136" s="187" t="s">
        <v>21</v>
      </c>
      <c r="N136" s="188" t="s">
        <v>44</v>
      </c>
      <c r="O136" s="66"/>
      <c r="P136" s="189">
        <f>O136*H136</f>
        <v>0</v>
      </c>
      <c r="Q136" s="189">
        <v>6.9999999999999999E-4</v>
      </c>
      <c r="R136" s="189">
        <f>Q136*H136</f>
        <v>4.8999999999999998E-3</v>
      </c>
      <c r="S136" s="189">
        <v>0</v>
      </c>
      <c r="T136" s="190">
        <f>S136*H136</f>
        <v>0</v>
      </c>
      <c r="U136" s="36"/>
      <c r="V136" s="36"/>
      <c r="W136" s="36"/>
      <c r="X136" s="36"/>
      <c r="Y136" s="36"/>
      <c r="Z136" s="36"/>
      <c r="AA136" s="36"/>
      <c r="AB136" s="36"/>
      <c r="AC136" s="36"/>
      <c r="AD136" s="36"/>
      <c r="AE136" s="36"/>
      <c r="AR136" s="191" t="s">
        <v>381</v>
      </c>
      <c r="AT136" s="191" t="s">
        <v>285</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381</v>
      </c>
      <c r="BM136" s="191" t="s">
        <v>551</v>
      </c>
    </row>
    <row r="137" spans="1:65" s="2" customFormat="1" ht="19.5">
      <c r="A137" s="36"/>
      <c r="B137" s="37"/>
      <c r="C137" s="38"/>
      <c r="D137" s="200" t="s">
        <v>436</v>
      </c>
      <c r="E137" s="38"/>
      <c r="F137" s="231" t="s">
        <v>3637</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80</v>
      </c>
    </row>
    <row r="138" spans="1:65" s="2" customFormat="1" ht="16.5" customHeight="1">
      <c r="A138" s="36"/>
      <c r="B138" s="37"/>
      <c r="C138" s="180" t="s">
        <v>7</v>
      </c>
      <c r="D138" s="180" t="s">
        <v>285</v>
      </c>
      <c r="E138" s="181" t="s">
        <v>3638</v>
      </c>
      <c r="F138" s="182" t="s">
        <v>3639</v>
      </c>
      <c r="G138" s="183" t="s">
        <v>409</v>
      </c>
      <c r="H138" s="184">
        <v>13</v>
      </c>
      <c r="I138" s="185"/>
      <c r="J138" s="186">
        <f>ROUND(I138*H138,2)</f>
        <v>0</v>
      </c>
      <c r="K138" s="182" t="s">
        <v>348</v>
      </c>
      <c r="L138" s="41"/>
      <c r="M138" s="187" t="s">
        <v>21</v>
      </c>
      <c r="N138" s="188" t="s">
        <v>44</v>
      </c>
      <c r="O138" s="66"/>
      <c r="P138" s="189">
        <f>O138*H138</f>
        <v>0</v>
      </c>
      <c r="Q138" s="189">
        <v>1.5200000000000001E-3</v>
      </c>
      <c r="R138" s="189">
        <f>Q138*H138</f>
        <v>1.976E-2</v>
      </c>
      <c r="S138" s="189">
        <v>0</v>
      </c>
      <c r="T138" s="190">
        <f>S138*H138</f>
        <v>0</v>
      </c>
      <c r="U138" s="36"/>
      <c r="V138" s="36"/>
      <c r="W138" s="36"/>
      <c r="X138" s="36"/>
      <c r="Y138" s="36"/>
      <c r="Z138" s="36"/>
      <c r="AA138" s="36"/>
      <c r="AB138" s="36"/>
      <c r="AC138" s="36"/>
      <c r="AD138" s="36"/>
      <c r="AE138" s="36"/>
      <c r="AR138" s="191" t="s">
        <v>381</v>
      </c>
      <c r="AT138" s="191" t="s">
        <v>285</v>
      </c>
      <c r="AU138" s="191" t="s">
        <v>80</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381</v>
      </c>
      <c r="BM138" s="191" t="s">
        <v>563</v>
      </c>
    </row>
    <row r="139" spans="1:65" s="2" customFormat="1" ht="19.5">
      <c r="A139" s="36"/>
      <c r="B139" s="37"/>
      <c r="C139" s="38"/>
      <c r="D139" s="200" t="s">
        <v>436</v>
      </c>
      <c r="E139" s="38"/>
      <c r="F139" s="231" t="s">
        <v>3640</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436</v>
      </c>
      <c r="AU139" s="19" t="s">
        <v>80</v>
      </c>
    </row>
    <row r="140" spans="1:65" s="2" customFormat="1" ht="16.5" customHeight="1">
      <c r="A140" s="36"/>
      <c r="B140" s="37"/>
      <c r="C140" s="180" t="s">
        <v>418</v>
      </c>
      <c r="D140" s="180" t="s">
        <v>285</v>
      </c>
      <c r="E140" s="181" t="s">
        <v>3641</v>
      </c>
      <c r="F140" s="182" t="s">
        <v>3642</v>
      </c>
      <c r="G140" s="183" t="s">
        <v>409</v>
      </c>
      <c r="H140" s="184">
        <v>3</v>
      </c>
      <c r="I140" s="185"/>
      <c r="J140" s="186">
        <f>ROUND(I140*H140,2)</f>
        <v>0</v>
      </c>
      <c r="K140" s="182" t="s">
        <v>348</v>
      </c>
      <c r="L140" s="41"/>
      <c r="M140" s="187" t="s">
        <v>21</v>
      </c>
      <c r="N140" s="188" t="s">
        <v>44</v>
      </c>
      <c r="O140" s="66"/>
      <c r="P140" s="189">
        <f>O140*H140</f>
        <v>0</v>
      </c>
      <c r="Q140" s="189">
        <v>7.7999999999999999E-4</v>
      </c>
      <c r="R140" s="189">
        <f>Q140*H140</f>
        <v>2.3400000000000001E-3</v>
      </c>
      <c r="S140" s="189">
        <v>0</v>
      </c>
      <c r="T140" s="190">
        <f>S140*H140</f>
        <v>0</v>
      </c>
      <c r="U140" s="36"/>
      <c r="V140" s="36"/>
      <c r="W140" s="36"/>
      <c r="X140" s="36"/>
      <c r="Y140" s="36"/>
      <c r="Z140" s="36"/>
      <c r="AA140" s="36"/>
      <c r="AB140" s="36"/>
      <c r="AC140" s="36"/>
      <c r="AD140" s="36"/>
      <c r="AE140" s="36"/>
      <c r="AR140" s="191" t="s">
        <v>381</v>
      </c>
      <c r="AT140" s="191" t="s">
        <v>285</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381</v>
      </c>
      <c r="BM140" s="191" t="s">
        <v>575</v>
      </c>
    </row>
    <row r="141" spans="1:65" s="2" customFormat="1" ht="19.5">
      <c r="A141" s="36"/>
      <c r="B141" s="37"/>
      <c r="C141" s="38"/>
      <c r="D141" s="200" t="s">
        <v>436</v>
      </c>
      <c r="E141" s="38"/>
      <c r="F141" s="231" t="s">
        <v>3643</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436</v>
      </c>
      <c r="AU141" s="19" t="s">
        <v>80</v>
      </c>
    </row>
    <row r="142" spans="1:65" s="2" customFormat="1" ht="16.5" customHeight="1">
      <c r="A142" s="36"/>
      <c r="B142" s="37"/>
      <c r="C142" s="180" t="s">
        <v>424</v>
      </c>
      <c r="D142" s="180" t="s">
        <v>285</v>
      </c>
      <c r="E142" s="181" t="s">
        <v>3644</v>
      </c>
      <c r="F142" s="182" t="s">
        <v>3645</v>
      </c>
      <c r="G142" s="183" t="s">
        <v>409</v>
      </c>
      <c r="H142" s="184">
        <v>41</v>
      </c>
      <c r="I142" s="185"/>
      <c r="J142" s="186">
        <f>ROUND(I142*H142,2)</f>
        <v>0</v>
      </c>
      <c r="K142" s="182" t="s">
        <v>348</v>
      </c>
      <c r="L142" s="41"/>
      <c r="M142" s="187" t="s">
        <v>21</v>
      </c>
      <c r="N142" s="188" t="s">
        <v>44</v>
      </c>
      <c r="O142" s="66"/>
      <c r="P142" s="189">
        <f>O142*H142</f>
        <v>0</v>
      </c>
      <c r="Q142" s="189">
        <v>1.31E-3</v>
      </c>
      <c r="R142" s="189">
        <f>Q142*H142</f>
        <v>5.3710000000000001E-2</v>
      </c>
      <c r="S142" s="189">
        <v>0</v>
      </c>
      <c r="T142" s="190">
        <f>S142*H142</f>
        <v>0</v>
      </c>
      <c r="U142" s="36"/>
      <c r="V142" s="36"/>
      <c r="W142" s="36"/>
      <c r="X142" s="36"/>
      <c r="Y142" s="36"/>
      <c r="Z142" s="36"/>
      <c r="AA142" s="36"/>
      <c r="AB142" s="36"/>
      <c r="AC142" s="36"/>
      <c r="AD142" s="36"/>
      <c r="AE142" s="36"/>
      <c r="AR142" s="191" t="s">
        <v>381</v>
      </c>
      <c r="AT142" s="191" t="s">
        <v>285</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381</v>
      </c>
      <c r="BM142" s="191" t="s">
        <v>587</v>
      </c>
    </row>
    <row r="143" spans="1:65" s="2" customFormat="1" ht="19.5">
      <c r="A143" s="36"/>
      <c r="B143" s="37"/>
      <c r="C143" s="38"/>
      <c r="D143" s="200" t="s">
        <v>436</v>
      </c>
      <c r="E143" s="38"/>
      <c r="F143" s="231" t="s">
        <v>3646</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436</v>
      </c>
      <c r="AU143" s="19" t="s">
        <v>80</v>
      </c>
    </row>
    <row r="144" spans="1:65" s="2" customFormat="1" ht="16.5" customHeight="1">
      <c r="A144" s="36"/>
      <c r="B144" s="37"/>
      <c r="C144" s="180" t="s">
        <v>431</v>
      </c>
      <c r="D144" s="180" t="s">
        <v>285</v>
      </c>
      <c r="E144" s="181" t="s">
        <v>3647</v>
      </c>
      <c r="F144" s="182" t="s">
        <v>3648</v>
      </c>
      <c r="G144" s="183" t="s">
        <v>409</v>
      </c>
      <c r="H144" s="184">
        <v>124</v>
      </c>
      <c r="I144" s="185"/>
      <c r="J144" s="186">
        <f>ROUND(I144*H144,2)</f>
        <v>0</v>
      </c>
      <c r="K144" s="182" t="s">
        <v>348</v>
      </c>
      <c r="L144" s="41"/>
      <c r="M144" s="187" t="s">
        <v>21</v>
      </c>
      <c r="N144" s="188" t="s">
        <v>44</v>
      </c>
      <c r="O144" s="66"/>
      <c r="P144" s="189">
        <f>O144*H144</f>
        <v>0</v>
      </c>
      <c r="Q144" s="189">
        <v>2.0999999999999999E-3</v>
      </c>
      <c r="R144" s="189">
        <f>Q144*H144</f>
        <v>0.26039999999999996</v>
      </c>
      <c r="S144" s="189">
        <v>0</v>
      </c>
      <c r="T144" s="190">
        <f>S144*H144</f>
        <v>0</v>
      </c>
      <c r="U144" s="36"/>
      <c r="V144" s="36"/>
      <c r="W144" s="36"/>
      <c r="X144" s="36"/>
      <c r="Y144" s="36"/>
      <c r="Z144" s="36"/>
      <c r="AA144" s="36"/>
      <c r="AB144" s="36"/>
      <c r="AC144" s="36"/>
      <c r="AD144" s="36"/>
      <c r="AE144" s="36"/>
      <c r="AR144" s="191" t="s">
        <v>381</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381</v>
      </c>
      <c r="BM144" s="191" t="s">
        <v>606</v>
      </c>
    </row>
    <row r="145" spans="1:65" s="2" customFormat="1" ht="19.5">
      <c r="A145" s="36"/>
      <c r="B145" s="37"/>
      <c r="C145" s="38"/>
      <c r="D145" s="200" t="s">
        <v>436</v>
      </c>
      <c r="E145" s="38"/>
      <c r="F145" s="231" t="s">
        <v>3649</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80</v>
      </c>
    </row>
    <row r="146" spans="1:65" s="2" customFormat="1" ht="16.5" customHeight="1">
      <c r="A146" s="36"/>
      <c r="B146" s="37"/>
      <c r="C146" s="180" t="s">
        <v>443</v>
      </c>
      <c r="D146" s="180" t="s">
        <v>285</v>
      </c>
      <c r="E146" s="181" t="s">
        <v>3650</v>
      </c>
      <c r="F146" s="182" t="s">
        <v>3651</v>
      </c>
      <c r="G146" s="183" t="s">
        <v>409</v>
      </c>
      <c r="H146" s="184">
        <v>116</v>
      </c>
      <c r="I146" s="185"/>
      <c r="J146" s="186">
        <f>ROUND(I146*H146,2)</f>
        <v>0</v>
      </c>
      <c r="K146" s="182" t="s">
        <v>348</v>
      </c>
      <c r="L146" s="41"/>
      <c r="M146" s="187" t="s">
        <v>21</v>
      </c>
      <c r="N146" s="188" t="s">
        <v>44</v>
      </c>
      <c r="O146" s="66"/>
      <c r="P146" s="189">
        <f>O146*H146</f>
        <v>0</v>
      </c>
      <c r="Q146" s="189">
        <v>2.5200000000000001E-3</v>
      </c>
      <c r="R146" s="189">
        <f>Q146*H146</f>
        <v>0.29232000000000002</v>
      </c>
      <c r="S146" s="189">
        <v>0</v>
      </c>
      <c r="T146" s="190">
        <f>S146*H146</f>
        <v>0</v>
      </c>
      <c r="U146" s="36"/>
      <c r="V146" s="36"/>
      <c r="W146" s="36"/>
      <c r="X146" s="36"/>
      <c r="Y146" s="36"/>
      <c r="Z146" s="36"/>
      <c r="AA146" s="36"/>
      <c r="AB146" s="36"/>
      <c r="AC146" s="36"/>
      <c r="AD146" s="36"/>
      <c r="AE146" s="36"/>
      <c r="AR146" s="191" t="s">
        <v>381</v>
      </c>
      <c r="AT146" s="191" t="s">
        <v>285</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381</v>
      </c>
      <c r="BM146" s="191" t="s">
        <v>621</v>
      </c>
    </row>
    <row r="147" spans="1:65" s="2" customFormat="1" ht="19.5">
      <c r="A147" s="36"/>
      <c r="B147" s="37"/>
      <c r="C147" s="38"/>
      <c r="D147" s="200" t="s">
        <v>436</v>
      </c>
      <c r="E147" s="38"/>
      <c r="F147" s="231" t="s">
        <v>3652</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80</v>
      </c>
    </row>
    <row r="148" spans="1:65" s="2" customFormat="1" ht="16.5" customHeight="1">
      <c r="A148" s="36"/>
      <c r="B148" s="37"/>
      <c r="C148" s="180" t="s">
        <v>450</v>
      </c>
      <c r="D148" s="180" t="s">
        <v>285</v>
      </c>
      <c r="E148" s="181" t="s">
        <v>3653</v>
      </c>
      <c r="F148" s="182" t="s">
        <v>3654</v>
      </c>
      <c r="G148" s="183" t="s">
        <v>409</v>
      </c>
      <c r="H148" s="184">
        <v>38</v>
      </c>
      <c r="I148" s="185"/>
      <c r="J148" s="186">
        <f>ROUND(I148*H148,2)</f>
        <v>0</v>
      </c>
      <c r="K148" s="182" t="s">
        <v>348</v>
      </c>
      <c r="L148" s="41"/>
      <c r="M148" s="187" t="s">
        <v>21</v>
      </c>
      <c r="N148" s="188" t="s">
        <v>44</v>
      </c>
      <c r="O148" s="66"/>
      <c r="P148" s="189">
        <f>O148*H148</f>
        <v>0</v>
      </c>
      <c r="Q148" s="189">
        <v>3.5699999999999998E-3</v>
      </c>
      <c r="R148" s="189">
        <f>Q148*H148</f>
        <v>0.13566</v>
      </c>
      <c r="S148" s="189">
        <v>0</v>
      </c>
      <c r="T148" s="190">
        <f>S148*H148</f>
        <v>0</v>
      </c>
      <c r="U148" s="36"/>
      <c r="V148" s="36"/>
      <c r="W148" s="36"/>
      <c r="X148" s="36"/>
      <c r="Y148" s="36"/>
      <c r="Z148" s="36"/>
      <c r="AA148" s="36"/>
      <c r="AB148" s="36"/>
      <c r="AC148" s="36"/>
      <c r="AD148" s="36"/>
      <c r="AE148" s="36"/>
      <c r="AR148" s="191" t="s">
        <v>381</v>
      </c>
      <c r="AT148" s="191" t="s">
        <v>285</v>
      </c>
      <c r="AU148" s="191" t="s">
        <v>80</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381</v>
      </c>
      <c r="BM148" s="191" t="s">
        <v>631</v>
      </c>
    </row>
    <row r="149" spans="1:65" s="2" customFormat="1" ht="19.5">
      <c r="A149" s="36"/>
      <c r="B149" s="37"/>
      <c r="C149" s="38"/>
      <c r="D149" s="200" t="s">
        <v>436</v>
      </c>
      <c r="E149" s="38"/>
      <c r="F149" s="231" t="s">
        <v>3655</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436</v>
      </c>
      <c r="AU149" s="19" t="s">
        <v>80</v>
      </c>
    </row>
    <row r="150" spans="1:65" s="2" customFormat="1" ht="16.5" customHeight="1">
      <c r="A150" s="36"/>
      <c r="B150" s="37"/>
      <c r="C150" s="180" t="s">
        <v>458</v>
      </c>
      <c r="D150" s="180" t="s">
        <v>285</v>
      </c>
      <c r="E150" s="181" t="s">
        <v>3656</v>
      </c>
      <c r="F150" s="182" t="s">
        <v>3657</v>
      </c>
      <c r="G150" s="183" t="s">
        <v>409</v>
      </c>
      <c r="H150" s="184">
        <v>21</v>
      </c>
      <c r="I150" s="185"/>
      <c r="J150" s="186">
        <f>ROUND(I150*H150,2)</f>
        <v>0</v>
      </c>
      <c r="K150" s="182" t="s">
        <v>348</v>
      </c>
      <c r="L150" s="41"/>
      <c r="M150" s="187" t="s">
        <v>21</v>
      </c>
      <c r="N150" s="188" t="s">
        <v>44</v>
      </c>
      <c r="O150" s="66"/>
      <c r="P150" s="189">
        <f>O150*H150</f>
        <v>0</v>
      </c>
      <c r="Q150" s="189">
        <v>4.0299999999999997E-3</v>
      </c>
      <c r="R150" s="189">
        <f>Q150*H150</f>
        <v>8.4629999999999997E-2</v>
      </c>
      <c r="S150" s="189">
        <v>0</v>
      </c>
      <c r="T150" s="190">
        <f>S150*H150</f>
        <v>0</v>
      </c>
      <c r="U150" s="36"/>
      <c r="V150" s="36"/>
      <c r="W150" s="36"/>
      <c r="X150" s="36"/>
      <c r="Y150" s="36"/>
      <c r="Z150" s="36"/>
      <c r="AA150" s="36"/>
      <c r="AB150" s="36"/>
      <c r="AC150" s="36"/>
      <c r="AD150" s="36"/>
      <c r="AE150" s="36"/>
      <c r="AR150" s="191" t="s">
        <v>381</v>
      </c>
      <c r="AT150" s="191" t="s">
        <v>285</v>
      </c>
      <c r="AU150" s="191" t="s">
        <v>80</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381</v>
      </c>
      <c r="BM150" s="191" t="s">
        <v>648</v>
      </c>
    </row>
    <row r="151" spans="1:65" s="2" customFormat="1" ht="19.5">
      <c r="A151" s="36"/>
      <c r="B151" s="37"/>
      <c r="C151" s="38"/>
      <c r="D151" s="200" t="s">
        <v>436</v>
      </c>
      <c r="E151" s="38"/>
      <c r="F151" s="231" t="s">
        <v>3658</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436</v>
      </c>
      <c r="AU151" s="19" t="s">
        <v>80</v>
      </c>
    </row>
    <row r="152" spans="1:65" s="2" customFormat="1" ht="16.5" customHeight="1">
      <c r="A152" s="36"/>
      <c r="B152" s="37"/>
      <c r="C152" s="180" t="s">
        <v>464</v>
      </c>
      <c r="D152" s="180" t="s">
        <v>285</v>
      </c>
      <c r="E152" s="181" t="s">
        <v>3659</v>
      </c>
      <c r="F152" s="182" t="s">
        <v>3660</v>
      </c>
      <c r="G152" s="183" t="s">
        <v>488</v>
      </c>
      <c r="H152" s="184">
        <v>2</v>
      </c>
      <c r="I152" s="185"/>
      <c r="J152" s="186">
        <f>ROUND(I152*H152,2)</f>
        <v>0</v>
      </c>
      <c r="K152" s="182" t="s">
        <v>348</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381</v>
      </c>
      <c r="AT152" s="191" t="s">
        <v>285</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381</v>
      </c>
      <c r="BM152" s="191" t="s">
        <v>673</v>
      </c>
    </row>
    <row r="153" spans="1:65" s="2" customFormat="1" ht="19.5">
      <c r="A153" s="36"/>
      <c r="B153" s="37"/>
      <c r="C153" s="38"/>
      <c r="D153" s="200" t="s">
        <v>436</v>
      </c>
      <c r="E153" s="38"/>
      <c r="F153" s="231" t="s">
        <v>3661</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436</v>
      </c>
      <c r="AU153" s="19" t="s">
        <v>80</v>
      </c>
    </row>
    <row r="154" spans="1:65" s="2" customFormat="1" ht="16.5" customHeight="1">
      <c r="A154" s="36"/>
      <c r="B154" s="37"/>
      <c r="C154" s="180" t="s">
        <v>470</v>
      </c>
      <c r="D154" s="180" t="s">
        <v>285</v>
      </c>
      <c r="E154" s="181" t="s">
        <v>3662</v>
      </c>
      <c r="F154" s="182" t="s">
        <v>3663</v>
      </c>
      <c r="G154" s="183" t="s">
        <v>488</v>
      </c>
      <c r="H154" s="184">
        <v>13</v>
      </c>
      <c r="I154" s="185"/>
      <c r="J154" s="186">
        <f>ROUND(I154*H154,2)</f>
        <v>0</v>
      </c>
      <c r="K154" s="182" t="s">
        <v>348</v>
      </c>
      <c r="L154" s="41"/>
      <c r="M154" s="187" t="s">
        <v>21</v>
      </c>
      <c r="N154" s="188"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381</v>
      </c>
      <c r="AT154" s="191" t="s">
        <v>285</v>
      </c>
      <c r="AU154" s="191" t="s">
        <v>80</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381</v>
      </c>
      <c r="BM154" s="191" t="s">
        <v>696</v>
      </c>
    </row>
    <row r="155" spans="1:65" s="2" customFormat="1" ht="19.5">
      <c r="A155" s="36"/>
      <c r="B155" s="37"/>
      <c r="C155" s="38"/>
      <c r="D155" s="200" t="s">
        <v>436</v>
      </c>
      <c r="E155" s="38"/>
      <c r="F155" s="231" t="s">
        <v>3664</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436</v>
      </c>
      <c r="AU155" s="19" t="s">
        <v>80</v>
      </c>
    </row>
    <row r="156" spans="1:65" s="2" customFormat="1" ht="16.5" customHeight="1">
      <c r="A156" s="36"/>
      <c r="B156" s="37"/>
      <c r="C156" s="180" t="s">
        <v>477</v>
      </c>
      <c r="D156" s="180" t="s">
        <v>285</v>
      </c>
      <c r="E156" s="181" t="s">
        <v>3665</v>
      </c>
      <c r="F156" s="182" t="s">
        <v>3666</v>
      </c>
      <c r="G156" s="183" t="s">
        <v>488</v>
      </c>
      <c r="H156" s="184">
        <v>22</v>
      </c>
      <c r="I156" s="185"/>
      <c r="J156" s="186">
        <f>ROUND(I156*H156,2)</f>
        <v>0</v>
      </c>
      <c r="K156" s="182" t="s">
        <v>348</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381</v>
      </c>
      <c r="AT156" s="191" t="s">
        <v>285</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381</v>
      </c>
      <c r="BM156" s="191" t="s">
        <v>712</v>
      </c>
    </row>
    <row r="157" spans="1:65" s="2" customFormat="1" ht="19.5">
      <c r="A157" s="36"/>
      <c r="B157" s="37"/>
      <c r="C157" s="38"/>
      <c r="D157" s="200" t="s">
        <v>436</v>
      </c>
      <c r="E157" s="38"/>
      <c r="F157" s="231" t="s">
        <v>3667</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436</v>
      </c>
      <c r="AU157" s="19" t="s">
        <v>80</v>
      </c>
    </row>
    <row r="158" spans="1:65" s="2" customFormat="1" ht="16.5" customHeight="1">
      <c r="A158" s="36"/>
      <c r="B158" s="37"/>
      <c r="C158" s="180" t="s">
        <v>485</v>
      </c>
      <c r="D158" s="180" t="s">
        <v>285</v>
      </c>
      <c r="E158" s="181" t="s">
        <v>3668</v>
      </c>
      <c r="F158" s="182" t="s">
        <v>3669</v>
      </c>
      <c r="G158" s="183" t="s">
        <v>488</v>
      </c>
      <c r="H158" s="184">
        <v>17</v>
      </c>
      <c r="I158" s="185"/>
      <c r="J158" s="186">
        <f>ROUND(I158*H158,2)</f>
        <v>0</v>
      </c>
      <c r="K158" s="182" t="s">
        <v>348</v>
      </c>
      <c r="L158" s="41"/>
      <c r="M158" s="187" t="s">
        <v>21</v>
      </c>
      <c r="N158" s="188"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381</v>
      </c>
      <c r="AT158" s="191" t="s">
        <v>285</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381</v>
      </c>
      <c r="BM158" s="191" t="s">
        <v>1159</v>
      </c>
    </row>
    <row r="159" spans="1:65" s="2" customFormat="1" ht="19.5">
      <c r="A159" s="36"/>
      <c r="B159" s="37"/>
      <c r="C159" s="38"/>
      <c r="D159" s="200" t="s">
        <v>436</v>
      </c>
      <c r="E159" s="38"/>
      <c r="F159" s="231" t="s">
        <v>3670</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436</v>
      </c>
      <c r="AU159" s="19" t="s">
        <v>80</v>
      </c>
    </row>
    <row r="160" spans="1:65" s="2" customFormat="1" ht="16.5" customHeight="1">
      <c r="A160" s="36"/>
      <c r="B160" s="37"/>
      <c r="C160" s="180" t="s">
        <v>493</v>
      </c>
      <c r="D160" s="180" t="s">
        <v>285</v>
      </c>
      <c r="E160" s="181" t="s">
        <v>3671</v>
      </c>
      <c r="F160" s="182" t="s">
        <v>3672</v>
      </c>
      <c r="G160" s="183" t="s">
        <v>488</v>
      </c>
      <c r="H160" s="184">
        <v>8</v>
      </c>
      <c r="I160" s="185"/>
      <c r="J160" s="186">
        <f>ROUND(I160*H160,2)</f>
        <v>0</v>
      </c>
      <c r="K160" s="182" t="s">
        <v>348</v>
      </c>
      <c r="L160" s="41"/>
      <c r="M160" s="187" t="s">
        <v>21</v>
      </c>
      <c r="N160" s="188" t="s">
        <v>44</v>
      </c>
      <c r="O160" s="66"/>
      <c r="P160" s="189">
        <f>O160*H160</f>
        <v>0</v>
      </c>
      <c r="Q160" s="189">
        <v>7.2000000000000005E-4</v>
      </c>
      <c r="R160" s="189">
        <f>Q160*H160</f>
        <v>5.7600000000000004E-3</v>
      </c>
      <c r="S160" s="189">
        <v>0</v>
      </c>
      <c r="T160" s="190">
        <f>S160*H160</f>
        <v>0</v>
      </c>
      <c r="U160" s="36"/>
      <c r="V160" s="36"/>
      <c r="W160" s="36"/>
      <c r="X160" s="36"/>
      <c r="Y160" s="36"/>
      <c r="Z160" s="36"/>
      <c r="AA160" s="36"/>
      <c r="AB160" s="36"/>
      <c r="AC160" s="36"/>
      <c r="AD160" s="36"/>
      <c r="AE160" s="36"/>
      <c r="AR160" s="191" t="s">
        <v>381</v>
      </c>
      <c r="AT160" s="191" t="s">
        <v>285</v>
      </c>
      <c r="AU160" s="191" t="s">
        <v>80</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381</v>
      </c>
      <c r="BM160" s="191" t="s">
        <v>1170</v>
      </c>
    </row>
    <row r="161" spans="1:65" s="2" customFormat="1" ht="19.5">
      <c r="A161" s="36"/>
      <c r="B161" s="37"/>
      <c r="C161" s="38"/>
      <c r="D161" s="200" t="s">
        <v>436</v>
      </c>
      <c r="E161" s="38"/>
      <c r="F161" s="231" t="s">
        <v>3673</v>
      </c>
      <c r="G161" s="38"/>
      <c r="H161" s="38"/>
      <c r="I161" s="195"/>
      <c r="J161" s="38"/>
      <c r="K161" s="38"/>
      <c r="L161" s="41"/>
      <c r="M161" s="196"/>
      <c r="N161" s="197"/>
      <c r="O161" s="66"/>
      <c r="P161" s="66"/>
      <c r="Q161" s="66"/>
      <c r="R161" s="66"/>
      <c r="S161" s="66"/>
      <c r="T161" s="67"/>
      <c r="U161" s="36"/>
      <c r="V161" s="36"/>
      <c r="W161" s="36"/>
      <c r="X161" s="36"/>
      <c r="Y161" s="36"/>
      <c r="Z161" s="36"/>
      <c r="AA161" s="36"/>
      <c r="AB161" s="36"/>
      <c r="AC161" s="36"/>
      <c r="AD161" s="36"/>
      <c r="AE161" s="36"/>
      <c r="AT161" s="19" t="s">
        <v>436</v>
      </c>
      <c r="AU161" s="19" t="s">
        <v>80</v>
      </c>
    </row>
    <row r="162" spans="1:65" s="2" customFormat="1" ht="16.5" customHeight="1">
      <c r="A162" s="36"/>
      <c r="B162" s="37"/>
      <c r="C162" s="180" t="s">
        <v>499</v>
      </c>
      <c r="D162" s="180" t="s">
        <v>285</v>
      </c>
      <c r="E162" s="181" t="s">
        <v>3674</v>
      </c>
      <c r="F162" s="182" t="s">
        <v>3675</v>
      </c>
      <c r="G162" s="183" t="s">
        <v>488</v>
      </c>
      <c r="H162" s="184">
        <v>5</v>
      </c>
      <c r="I162" s="185"/>
      <c r="J162" s="186">
        <f>ROUND(I162*H162,2)</f>
        <v>0</v>
      </c>
      <c r="K162" s="182" t="s">
        <v>348</v>
      </c>
      <c r="L162" s="41"/>
      <c r="M162" s="187" t="s">
        <v>21</v>
      </c>
      <c r="N162" s="188" t="s">
        <v>44</v>
      </c>
      <c r="O162" s="66"/>
      <c r="P162" s="189">
        <f>O162*H162</f>
        <v>0</v>
      </c>
      <c r="Q162" s="189">
        <v>1.97E-3</v>
      </c>
      <c r="R162" s="189">
        <f>Q162*H162</f>
        <v>9.8499999999999994E-3</v>
      </c>
      <c r="S162" s="189">
        <v>0</v>
      </c>
      <c r="T162" s="190">
        <f>S162*H162</f>
        <v>0</v>
      </c>
      <c r="U162" s="36"/>
      <c r="V162" s="36"/>
      <c r="W162" s="36"/>
      <c r="X162" s="36"/>
      <c r="Y162" s="36"/>
      <c r="Z162" s="36"/>
      <c r="AA162" s="36"/>
      <c r="AB162" s="36"/>
      <c r="AC162" s="36"/>
      <c r="AD162" s="36"/>
      <c r="AE162" s="36"/>
      <c r="AR162" s="191" t="s">
        <v>381</v>
      </c>
      <c r="AT162" s="191" t="s">
        <v>285</v>
      </c>
      <c r="AU162" s="191" t="s">
        <v>80</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381</v>
      </c>
      <c r="BM162" s="191" t="s">
        <v>1183</v>
      </c>
    </row>
    <row r="163" spans="1:65" s="2" customFormat="1" ht="19.5">
      <c r="A163" s="36"/>
      <c r="B163" s="37"/>
      <c r="C163" s="38"/>
      <c r="D163" s="200" t="s">
        <v>436</v>
      </c>
      <c r="E163" s="38"/>
      <c r="F163" s="231" t="s">
        <v>3676</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436</v>
      </c>
      <c r="AU163" s="19" t="s">
        <v>80</v>
      </c>
    </row>
    <row r="164" spans="1:65" s="2" customFormat="1" ht="16.5" customHeight="1">
      <c r="A164" s="36"/>
      <c r="B164" s="37"/>
      <c r="C164" s="180" t="s">
        <v>505</v>
      </c>
      <c r="D164" s="180" t="s">
        <v>285</v>
      </c>
      <c r="E164" s="181" t="s">
        <v>3677</v>
      </c>
      <c r="F164" s="182" t="s">
        <v>3678</v>
      </c>
      <c r="G164" s="183" t="s">
        <v>488</v>
      </c>
      <c r="H164" s="184">
        <v>4</v>
      </c>
      <c r="I164" s="185"/>
      <c r="J164" s="186">
        <f>ROUND(I164*H164,2)</f>
        <v>0</v>
      </c>
      <c r="K164" s="182" t="s">
        <v>348</v>
      </c>
      <c r="L164" s="41"/>
      <c r="M164" s="187" t="s">
        <v>21</v>
      </c>
      <c r="N164" s="188" t="s">
        <v>44</v>
      </c>
      <c r="O164" s="66"/>
      <c r="P164" s="189">
        <f>O164*H164</f>
        <v>0</v>
      </c>
      <c r="Q164" s="189">
        <v>2.7E-4</v>
      </c>
      <c r="R164" s="189">
        <f>Q164*H164</f>
        <v>1.08E-3</v>
      </c>
      <c r="S164" s="189">
        <v>0</v>
      </c>
      <c r="T164" s="190">
        <f>S164*H164</f>
        <v>0</v>
      </c>
      <c r="U164" s="36"/>
      <c r="V164" s="36"/>
      <c r="W164" s="36"/>
      <c r="X164" s="36"/>
      <c r="Y164" s="36"/>
      <c r="Z164" s="36"/>
      <c r="AA164" s="36"/>
      <c r="AB164" s="36"/>
      <c r="AC164" s="36"/>
      <c r="AD164" s="36"/>
      <c r="AE164" s="36"/>
      <c r="AR164" s="191" t="s">
        <v>381</v>
      </c>
      <c r="AT164" s="191" t="s">
        <v>285</v>
      </c>
      <c r="AU164" s="191" t="s">
        <v>80</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381</v>
      </c>
      <c r="BM164" s="191" t="s">
        <v>1197</v>
      </c>
    </row>
    <row r="165" spans="1:65" s="2" customFormat="1" ht="19.5">
      <c r="A165" s="36"/>
      <c r="B165" s="37"/>
      <c r="C165" s="38"/>
      <c r="D165" s="200" t="s">
        <v>436</v>
      </c>
      <c r="E165" s="38"/>
      <c r="F165" s="231" t="s">
        <v>3679</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436</v>
      </c>
      <c r="AU165" s="19" t="s">
        <v>80</v>
      </c>
    </row>
    <row r="166" spans="1:65" s="2" customFormat="1" ht="16.5" customHeight="1">
      <c r="A166" s="36"/>
      <c r="B166" s="37"/>
      <c r="C166" s="180" t="s">
        <v>510</v>
      </c>
      <c r="D166" s="180" t="s">
        <v>285</v>
      </c>
      <c r="E166" s="181" t="s">
        <v>3680</v>
      </c>
      <c r="F166" s="182" t="s">
        <v>3681</v>
      </c>
      <c r="G166" s="183" t="s">
        <v>409</v>
      </c>
      <c r="H166" s="184">
        <v>278</v>
      </c>
      <c r="I166" s="185"/>
      <c r="J166" s="186">
        <f>ROUND(I166*H166,2)</f>
        <v>0</v>
      </c>
      <c r="K166" s="182" t="s">
        <v>348</v>
      </c>
      <c r="L166" s="41"/>
      <c r="M166" s="187" t="s">
        <v>21</v>
      </c>
      <c r="N166" s="188"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381</v>
      </c>
      <c r="AT166" s="191" t="s">
        <v>285</v>
      </c>
      <c r="AU166" s="191" t="s">
        <v>80</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381</v>
      </c>
      <c r="BM166" s="191" t="s">
        <v>1210</v>
      </c>
    </row>
    <row r="167" spans="1:65" s="2" customFormat="1" ht="16.5" customHeight="1">
      <c r="A167" s="36"/>
      <c r="B167" s="37"/>
      <c r="C167" s="180" t="s">
        <v>517</v>
      </c>
      <c r="D167" s="180" t="s">
        <v>285</v>
      </c>
      <c r="E167" s="181" t="s">
        <v>3682</v>
      </c>
      <c r="F167" s="182" t="s">
        <v>3683</v>
      </c>
      <c r="G167" s="183" t="s">
        <v>409</v>
      </c>
      <c r="H167" s="184">
        <v>21</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381</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381</v>
      </c>
      <c r="BM167" s="191" t="s">
        <v>1224</v>
      </c>
    </row>
    <row r="168" spans="1:65" s="2" customFormat="1" ht="16.5" customHeight="1">
      <c r="A168" s="36"/>
      <c r="B168" s="37"/>
      <c r="C168" s="180" t="s">
        <v>522</v>
      </c>
      <c r="D168" s="180" t="s">
        <v>285</v>
      </c>
      <c r="E168" s="181" t="s">
        <v>3684</v>
      </c>
      <c r="F168" s="182" t="s">
        <v>3685</v>
      </c>
      <c r="G168" s="183" t="s">
        <v>2872</v>
      </c>
      <c r="H168" s="257"/>
      <c r="I168" s="185"/>
      <c r="J168" s="186">
        <f>ROUND(I168*H168,2)</f>
        <v>0</v>
      </c>
      <c r="K168" s="182" t="s">
        <v>348</v>
      </c>
      <c r="L168" s="41"/>
      <c r="M168" s="187" t="s">
        <v>21</v>
      </c>
      <c r="N168" s="188" t="s">
        <v>44</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381</v>
      </c>
      <c r="AT168" s="191" t="s">
        <v>285</v>
      </c>
      <c r="AU168" s="191" t="s">
        <v>80</v>
      </c>
      <c r="AY168" s="19" t="s">
        <v>283</v>
      </c>
      <c r="BE168" s="192">
        <f>IF(N168="základní",J168,0)</f>
        <v>0</v>
      </c>
      <c r="BF168" s="192">
        <f>IF(N168="snížená",J168,0)</f>
        <v>0</v>
      </c>
      <c r="BG168" s="192">
        <f>IF(N168="zákl. přenesená",J168,0)</f>
        <v>0</v>
      </c>
      <c r="BH168" s="192">
        <f>IF(N168="sníž. přenesená",J168,0)</f>
        <v>0</v>
      </c>
      <c r="BI168" s="192">
        <f>IF(N168="nulová",J168,0)</f>
        <v>0</v>
      </c>
      <c r="BJ168" s="19" t="s">
        <v>80</v>
      </c>
      <c r="BK168" s="192">
        <f>ROUND(I168*H168,2)</f>
        <v>0</v>
      </c>
      <c r="BL168" s="19" t="s">
        <v>381</v>
      </c>
      <c r="BM168" s="191" t="s">
        <v>1239</v>
      </c>
    </row>
    <row r="169" spans="1:65" s="12" customFormat="1" ht="25.9" customHeight="1">
      <c r="B169" s="164"/>
      <c r="C169" s="165"/>
      <c r="D169" s="166" t="s">
        <v>72</v>
      </c>
      <c r="E169" s="167" t="s">
        <v>3686</v>
      </c>
      <c r="F169" s="167" t="s">
        <v>3687</v>
      </c>
      <c r="G169" s="165"/>
      <c r="H169" s="165"/>
      <c r="I169" s="168"/>
      <c r="J169" s="169">
        <f>BK169</f>
        <v>0</v>
      </c>
      <c r="K169" s="165"/>
      <c r="L169" s="170"/>
      <c r="M169" s="171"/>
      <c r="N169" s="172"/>
      <c r="O169" s="172"/>
      <c r="P169" s="173">
        <f>SUM(P170:P215)</f>
        <v>0</v>
      </c>
      <c r="Q169" s="172"/>
      <c r="R169" s="173">
        <f>SUM(R170:R215)</f>
        <v>0.43749999999999994</v>
      </c>
      <c r="S169" s="172"/>
      <c r="T169" s="174">
        <f>SUM(T170:T215)</f>
        <v>0</v>
      </c>
      <c r="AR169" s="175" t="s">
        <v>82</v>
      </c>
      <c r="AT169" s="176" t="s">
        <v>72</v>
      </c>
      <c r="AU169" s="176" t="s">
        <v>73</v>
      </c>
      <c r="AY169" s="175" t="s">
        <v>283</v>
      </c>
      <c r="BK169" s="177">
        <f>SUM(BK170:BK215)</f>
        <v>0</v>
      </c>
    </row>
    <row r="170" spans="1:65" s="2" customFormat="1" ht="16.5" customHeight="1">
      <c r="A170" s="36"/>
      <c r="B170" s="37"/>
      <c r="C170" s="180" t="s">
        <v>531</v>
      </c>
      <c r="D170" s="180" t="s">
        <v>285</v>
      </c>
      <c r="E170" s="181" t="s">
        <v>3688</v>
      </c>
      <c r="F170" s="182" t="s">
        <v>3689</v>
      </c>
      <c r="G170" s="183" t="s">
        <v>1931</v>
      </c>
      <c r="H170" s="184">
        <v>20</v>
      </c>
      <c r="I170" s="185"/>
      <c r="J170" s="186">
        <f>ROUND(I170*H170,2)</f>
        <v>0</v>
      </c>
      <c r="K170" s="182" t="s">
        <v>348</v>
      </c>
      <c r="L170" s="41"/>
      <c r="M170" s="187" t="s">
        <v>21</v>
      </c>
      <c r="N170" s="188"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381</v>
      </c>
      <c r="AT170" s="191" t="s">
        <v>285</v>
      </c>
      <c r="AU170" s="191" t="s">
        <v>80</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381</v>
      </c>
      <c r="BM170" s="191" t="s">
        <v>1252</v>
      </c>
    </row>
    <row r="171" spans="1:65" s="2" customFormat="1" ht="19.5">
      <c r="A171" s="36"/>
      <c r="B171" s="37"/>
      <c r="C171" s="38"/>
      <c r="D171" s="200" t="s">
        <v>436</v>
      </c>
      <c r="E171" s="38"/>
      <c r="F171" s="231" t="s">
        <v>3690</v>
      </c>
      <c r="G171" s="38"/>
      <c r="H171" s="38"/>
      <c r="I171" s="195"/>
      <c r="J171" s="38"/>
      <c r="K171" s="38"/>
      <c r="L171" s="41"/>
      <c r="M171" s="196"/>
      <c r="N171" s="197"/>
      <c r="O171" s="66"/>
      <c r="P171" s="66"/>
      <c r="Q171" s="66"/>
      <c r="R171" s="66"/>
      <c r="S171" s="66"/>
      <c r="T171" s="67"/>
      <c r="U171" s="36"/>
      <c r="V171" s="36"/>
      <c r="W171" s="36"/>
      <c r="X171" s="36"/>
      <c r="Y171" s="36"/>
      <c r="Z171" s="36"/>
      <c r="AA171" s="36"/>
      <c r="AB171" s="36"/>
      <c r="AC171" s="36"/>
      <c r="AD171" s="36"/>
      <c r="AE171" s="36"/>
      <c r="AT171" s="19" t="s">
        <v>436</v>
      </c>
      <c r="AU171" s="19" t="s">
        <v>80</v>
      </c>
    </row>
    <row r="172" spans="1:65" s="2" customFormat="1" ht="16.5" customHeight="1">
      <c r="A172" s="36"/>
      <c r="B172" s="37"/>
      <c r="C172" s="180" t="s">
        <v>545</v>
      </c>
      <c r="D172" s="180" t="s">
        <v>285</v>
      </c>
      <c r="E172" s="181" t="s">
        <v>3691</v>
      </c>
      <c r="F172" s="182" t="s">
        <v>3692</v>
      </c>
      <c r="G172" s="183" t="s">
        <v>3693</v>
      </c>
      <c r="H172" s="184">
        <v>1</v>
      </c>
      <c r="I172" s="185"/>
      <c r="J172" s="186">
        <f>ROUND(I172*H172,2)</f>
        <v>0</v>
      </c>
      <c r="K172" s="182" t="s">
        <v>348</v>
      </c>
      <c r="L172" s="41"/>
      <c r="M172" s="187" t="s">
        <v>21</v>
      </c>
      <c r="N172" s="188"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381</v>
      </c>
      <c r="AT172" s="191" t="s">
        <v>285</v>
      </c>
      <c r="AU172" s="191" t="s">
        <v>80</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381</v>
      </c>
      <c r="BM172" s="191" t="s">
        <v>1269</v>
      </c>
    </row>
    <row r="173" spans="1:65" s="2" customFormat="1" ht="16.5" customHeight="1">
      <c r="A173" s="36"/>
      <c r="B173" s="37"/>
      <c r="C173" s="180" t="s">
        <v>551</v>
      </c>
      <c r="D173" s="180" t="s">
        <v>285</v>
      </c>
      <c r="E173" s="181" t="s">
        <v>3694</v>
      </c>
      <c r="F173" s="182" t="s">
        <v>3695</v>
      </c>
      <c r="G173" s="183" t="s">
        <v>488</v>
      </c>
      <c r="H173" s="184">
        <v>17</v>
      </c>
      <c r="I173" s="185"/>
      <c r="J173" s="186">
        <f>ROUND(I173*H173,2)</f>
        <v>0</v>
      </c>
      <c r="K173" s="182" t="s">
        <v>348</v>
      </c>
      <c r="L173" s="41"/>
      <c r="M173" s="187" t="s">
        <v>21</v>
      </c>
      <c r="N173" s="188" t="s">
        <v>44</v>
      </c>
      <c r="O173" s="66"/>
      <c r="P173" s="189">
        <f>O173*H173</f>
        <v>0</v>
      </c>
      <c r="Q173" s="189">
        <v>1.9000000000000001E-4</v>
      </c>
      <c r="R173" s="189">
        <f>Q173*H173</f>
        <v>3.2300000000000002E-3</v>
      </c>
      <c r="S173" s="189">
        <v>0</v>
      </c>
      <c r="T173" s="190">
        <f>S173*H173</f>
        <v>0</v>
      </c>
      <c r="U173" s="36"/>
      <c r="V173" s="36"/>
      <c r="W173" s="36"/>
      <c r="X173" s="36"/>
      <c r="Y173" s="36"/>
      <c r="Z173" s="36"/>
      <c r="AA173" s="36"/>
      <c r="AB173" s="36"/>
      <c r="AC173" s="36"/>
      <c r="AD173" s="36"/>
      <c r="AE173" s="36"/>
      <c r="AR173" s="191" t="s">
        <v>381</v>
      </c>
      <c r="AT173" s="191" t="s">
        <v>285</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381</v>
      </c>
      <c r="BM173" s="191" t="s">
        <v>1284</v>
      </c>
    </row>
    <row r="174" spans="1:65" s="2" customFormat="1" ht="16.5" customHeight="1">
      <c r="A174" s="36"/>
      <c r="B174" s="37"/>
      <c r="C174" s="180" t="s">
        <v>557</v>
      </c>
      <c r="D174" s="180" t="s">
        <v>285</v>
      </c>
      <c r="E174" s="181" t="s">
        <v>3696</v>
      </c>
      <c r="F174" s="182" t="s">
        <v>3697</v>
      </c>
      <c r="G174" s="183" t="s">
        <v>1931</v>
      </c>
      <c r="H174" s="184">
        <v>4</v>
      </c>
      <c r="I174" s="185"/>
      <c r="J174" s="186">
        <f>ROUND(I174*H174,2)</f>
        <v>0</v>
      </c>
      <c r="K174" s="182" t="s">
        <v>348</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381</v>
      </c>
      <c r="AT174" s="191" t="s">
        <v>285</v>
      </c>
      <c r="AU174" s="191" t="s">
        <v>80</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381</v>
      </c>
      <c r="BM174" s="191" t="s">
        <v>1296</v>
      </c>
    </row>
    <row r="175" spans="1:65" s="2" customFormat="1" ht="19.5">
      <c r="A175" s="36"/>
      <c r="B175" s="37"/>
      <c r="C175" s="38"/>
      <c r="D175" s="200" t="s">
        <v>436</v>
      </c>
      <c r="E175" s="38"/>
      <c r="F175" s="231" t="s">
        <v>3698</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436</v>
      </c>
      <c r="AU175" s="19" t="s">
        <v>80</v>
      </c>
    </row>
    <row r="176" spans="1:65" s="2" customFormat="1" ht="16.5" customHeight="1">
      <c r="A176" s="36"/>
      <c r="B176" s="37"/>
      <c r="C176" s="180" t="s">
        <v>563</v>
      </c>
      <c r="D176" s="180" t="s">
        <v>285</v>
      </c>
      <c r="E176" s="181" t="s">
        <v>3699</v>
      </c>
      <c r="F176" s="182" t="s">
        <v>3700</v>
      </c>
      <c r="G176" s="183" t="s">
        <v>409</v>
      </c>
      <c r="H176" s="184">
        <v>122</v>
      </c>
      <c r="I176" s="185"/>
      <c r="J176" s="186">
        <f>ROUND(I176*H176,2)</f>
        <v>0</v>
      </c>
      <c r="K176" s="182" t="s">
        <v>348</v>
      </c>
      <c r="L176" s="41"/>
      <c r="M176" s="187" t="s">
        <v>21</v>
      </c>
      <c r="N176" s="188"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381</v>
      </c>
      <c r="AT176" s="191" t="s">
        <v>285</v>
      </c>
      <c r="AU176" s="191" t="s">
        <v>80</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381</v>
      </c>
      <c r="BM176" s="191" t="s">
        <v>1306</v>
      </c>
    </row>
    <row r="177" spans="1:65" s="2" customFormat="1" ht="19.5">
      <c r="A177" s="36"/>
      <c r="B177" s="37"/>
      <c r="C177" s="38"/>
      <c r="D177" s="200" t="s">
        <v>436</v>
      </c>
      <c r="E177" s="38"/>
      <c r="F177" s="231" t="s">
        <v>3701</v>
      </c>
      <c r="G177" s="38"/>
      <c r="H177" s="38"/>
      <c r="I177" s="195"/>
      <c r="J177" s="38"/>
      <c r="K177" s="38"/>
      <c r="L177" s="41"/>
      <c r="M177" s="196"/>
      <c r="N177" s="197"/>
      <c r="O177" s="66"/>
      <c r="P177" s="66"/>
      <c r="Q177" s="66"/>
      <c r="R177" s="66"/>
      <c r="S177" s="66"/>
      <c r="T177" s="67"/>
      <c r="U177" s="36"/>
      <c r="V177" s="36"/>
      <c r="W177" s="36"/>
      <c r="X177" s="36"/>
      <c r="Y177" s="36"/>
      <c r="Z177" s="36"/>
      <c r="AA177" s="36"/>
      <c r="AB177" s="36"/>
      <c r="AC177" s="36"/>
      <c r="AD177" s="36"/>
      <c r="AE177" s="36"/>
      <c r="AT177" s="19" t="s">
        <v>436</v>
      </c>
      <c r="AU177" s="19" t="s">
        <v>80</v>
      </c>
    </row>
    <row r="178" spans="1:65" s="2" customFormat="1" ht="16.5" customHeight="1">
      <c r="A178" s="36"/>
      <c r="B178" s="37"/>
      <c r="C178" s="180" t="s">
        <v>569</v>
      </c>
      <c r="D178" s="180" t="s">
        <v>285</v>
      </c>
      <c r="E178" s="181" t="s">
        <v>3702</v>
      </c>
      <c r="F178" s="182" t="s">
        <v>3703</v>
      </c>
      <c r="G178" s="183" t="s">
        <v>409</v>
      </c>
      <c r="H178" s="184">
        <v>114</v>
      </c>
      <c r="I178" s="185"/>
      <c r="J178" s="186">
        <f>ROUND(I178*H178,2)</f>
        <v>0</v>
      </c>
      <c r="K178" s="182" t="s">
        <v>348</v>
      </c>
      <c r="L178" s="41"/>
      <c r="M178" s="187" t="s">
        <v>21</v>
      </c>
      <c r="N178" s="188"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381</v>
      </c>
      <c r="AT178" s="191" t="s">
        <v>285</v>
      </c>
      <c r="AU178" s="191" t="s">
        <v>80</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381</v>
      </c>
      <c r="BM178" s="191" t="s">
        <v>1318</v>
      </c>
    </row>
    <row r="179" spans="1:65" s="2" customFormat="1" ht="19.5">
      <c r="A179" s="36"/>
      <c r="B179" s="37"/>
      <c r="C179" s="38"/>
      <c r="D179" s="200" t="s">
        <v>436</v>
      </c>
      <c r="E179" s="38"/>
      <c r="F179" s="231" t="s">
        <v>3704</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436</v>
      </c>
      <c r="AU179" s="19" t="s">
        <v>80</v>
      </c>
    </row>
    <row r="180" spans="1:65" s="2" customFormat="1" ht="16.5" customHeight="1">
      <c r="A180" s="36"/>
      <c r="B180" s="37"/>
      <c r="C180" s="180" t="s">
        <v>575</v>
      </c>
      <c r="D180" s="180" t="s">
        <v>285</v>
      </c>
      <c r="E180" s="181" t="s">
        <v>3705</v>
      </c>
      <c r="F180" s="182" t="s">
        <v>3706</v>
      </c>
      <c r="G180" s="183" t="s">
        <v>409</v>
      </c>
      <c r="H180" s="184">
        <v>97</v>
      </c>
      <c r="I180" s="185"/>
      <c r="J180" s="186">
        <f>ROUND(I180*H180,2)</f>
        <v>0</v>
      </c>
      <c r="K180" s="182" t="s">
        <v>348</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381</v>
      </c>
      <c r="AT180" s="191" t="s">
        <v>285</v>
      </c>
      <c r="AU180" s="191" t="s">
        <v>80</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381</v>
      </c>
      <c r="BM180" s="191" t="s">
        <v>1333</v>
      </c>
    </row>
    <row r="181" spans="1:65" s="2" customFormat="1" ht="19.5">
      <c r="A181" s="36"/>
      <c r="B181" s="37"/>
      <c r="C181" s="38"/>
      <c r="D181" s="200" t="s">
        <v>436</v>
      </c>
      <c r="E181" s="38"/>
      <c r="F181" s="231" t="s">
        <v>3707</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436</v>
      </c>
      <c r="AU181" s="19" t="s">
        <v>80</v>
      </c>
    </row>
    <row r="182" spans="1:65" s="2" customFormat="1" ht="16.5" customHeight="1">
      <c r="A182" s="36"/>
      <c r="B182" s="37"/>
      <c r="C182" s="180" t="s">
        <v>581</v>
      </c>
      <c r="D182" s="180" t="s">
        <v>285</v>
      </c>
      <c r="E182" s="181" t="s">
        <v>3708</v>
      </c>
      <c r="F182" s="182" t="s">
        <v>3709</v>
      </c>
      <c r="G182" s="183" t="s">
        <v>409</v>
      </c>
      <c r="H182" s="184">
        <v>44</v>
      </c>
      <c r="I182" s="185"/>
      <c r="J182" s="186">
        <f>ROUND(I182*H182,2)</f>
        <v>0</v>
      </c>
      <c r="K182" s="182" t="s">
        <v>348</v>
      </c>
      <c r="L182" s="41"/>
      <c r="M182" s="187" t="s">
        <v>21</v>
      </c>
      <c r="N182" s="188"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381</v>
      </c>
      <c r="AT182" s="191" t="s">
        <v>285</v>
      </c>
      <c r="AU182" s="191" t="s">
        <v>80</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381</v>
      </c>
      <c r="BM182" s="191" t="s">
        <v>1347</v>
      </c>
    </row>
    <row r="183" spans="1:65" s="2" customFormat="1" ht="19.5">
      <c r="A183" s="36"/>
      <c r="B183" s="37"/>
      <c r="C183" s="38"/>
      <c r="D183" s="200" t="s">
        <v>436</v>
      </c>
      <c r="E183" s="38"/>
      <c r="F183" s="231" t="s">
        <v>3710</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436</v>
      </c>
      <c r="AU183" s="19" t="s">
        <v>80</v>
      </c>
    </row>
    <row r="184" spans="1:65" s="2" customFormat="1" ht="16.5" customHeight="1">
      <c r="A184" s="36"/>
      <c r="B184" s="37"/>
      <c r="C184" s="180" t="s">
        <v>587</v>
      </c>
      <c r="D184" s="180" t="s">
        <v>285</v>
      </c>
      <c r="E184" s="181" t="s">
        <v>3711</v>
      </c>
      <c r="F184" s="182" t="s">
        <v>3712</v>
      </c>
      <c r="G184" s="183" t="s">
        <v>409</v>
      </c>
      <c r="H184" s="184">
        <v>122</v>
      </c>
      <c r="I184" s="185"/>
      <c r="J184" s="186">
        <f>ROUND(I184*H184,2)</f>
        <v>0</v>
      </c>
      <c r="K184" s="182" t="s">
        <v>348</v>
      </c>
      <c r="L184" s="41"/>
      <c r="M184" s="187" t="s">
        <v>21</v>
      </c>
      <c r="N184" s="188" t="s">
        <v>44</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381</v>
      </c>
      <c r="AT184" s="191" t="s">
        <v>285</v>
      </c>
      <c r="AU184" s="191" t="s">
        <v>80</v>
      </c>
      <c r="AY184" s="19" t="s">
        <v>283</v>
      </c>
      <c r="BE184" s="192">
        <f>IF(N184="základní",J184,0)</f>
        <v>0</v>
      </c>
      <c r="BF184" s="192">
        <f>IF(N184="snížená",J184,0)</f>
        <v>0</v>
      </c>
      <c r="BG184" s="192">
        <f>IF(N184="zákl. přenesená",J184,0)</f>
        <v>0</v>
      </c>
      <c r="BH184" s="192">
        <f>IF(N184="sníž. přenesená",J184,0)</f>
        <v>0</v>
      </c>
      <c r="BI184" s="192">
        <f>IF(N184="nulová",J184,0)</f>
        <v>0</v>
      </c>
      <c r="BJ184" s="19" t="s">
        <v>80</v>
      </c>
      <c r="BK184" s="192">
        <f>ROUND(I184*H184,2)</f>
        <v>0</v>
      </c>
      <c r="BL184" s="19" t="s">
        <v>381</v>
      </c>
      <c r="BM184" s="191" t="s">
        <v>1368</v>
      </c>
    </row>
    <row r="185" spans="1:65" s="2" customFormat="1" ht="19.5">
      <c r="A185" s="36"/>
      <c r="B185" s="37"/>
      <c r="C185" s="38"/>
      <c r="D185" s="200" t="s">
        <v>436</v>
      </c>
      <c r="E185" s="38"/>
      <c r="F185" s="231" t="s">
        <v>3701</v>
      </c>
      <c r="G185" s="38"/>
      <c r="H185" s="38"/>
      <c r="I185" s="195"/>
      <c r="J185" s="38"/>
      <c r="K185" s="38"/>
      <c r="L185" s="41"/>
      <c r="M185" s="196"/>
      <c r="N185" s="197"/>
      <c r="O185" s="66"/>
      <c r="P185" s="66"/>
      <c r="Q185" s="66"/>
      <c r="R185" s="66"/>
      <c r="S185" s="66"/>
      <c r="T185" s="67"/>
      <c r="U185" s="36"/>
      <c r="V185" s="36"/>
      <c r="W185" s="36"/>
      <c r="X185" s="36"/>
      <c r="Y185" s="36"/>
      <c r="Z185" s="36"/>
      <c r="AA185" s="36"/>
      <c r="AB185" s="36"/>
      <c r="AC185" s="36"/>
      <c r="AD185" s="36"/>
      <c r="AE185" s="36"/>
      <c r="AT185" s="19" t="s">
        <v>436</v>
      </c>
      <c r="AU185" s="19" t="s">
        <v>80</v>
      </c>
    </row>
    <row r="186" spans="1:65" s="2" customFormat="1" ht="16.5" customHeight="1">
      <c r="A186" s="36"/>
      <c r="B186" s="37"/>
      <c r="C186" s="180" t="s">
        <v>597</v>
      </c>
      <c r="D186" s="180" t="s">
        <v>285</v>
      </c>
      <c r="E186" s="181" t="s">
        <v>3713</v>
      </c>
      <c r="F186" s="182" t="s">
        <v>3714</v>
      </c>
      <c r="G186" s="183" t="s">
        <v>409</v>
      </c>
      <c r="H186" s="184">
        <v>120</v>
      </c>
      <c r="I186" s="185"/>
      <c r="J186" s="186">
        <f>ROUND(I186*H186,2)</f>
        <v>0</v>
      </c>
      <c r="K186" s="182" t="s">
        <v>348</v>
      </c>
      <c r="L186" s="41"/>
      <c r="M186" s="187" t="s">
        <v>21</v>
      </c>
      <c r="N186" s="188" t="s">
        <v>44</v>
      </c>
      <c r="O186" s="66"/>
      <c r="P186" s="189">
        <f>O186*H186</f>
        <v>0</v>
      </c>
      <c r="Q186" s="189">
        <v>4.2999999999999999E-4</v>
      </c>
      <c r="R186" s="189">
        <f>Q186*H186</f>
        <v>5.16E-2</v>
      </c>
      <c r="S186" s="189">
        <v>0</v>
      </c>
      <c r="T186" s="190">
        <f>S186*H186</f>
        <v>0</v>
      </c>
      <c r="U186" s="36"/>
      <c r="V186" s="36"/>
      <c r="W186" s="36"/>
      <c r="X186" s="36"/>
      <c r="Y186" s="36"/>
      <c r="Z186" s="36"/>
      <c r="AA186" s="36"/>
      <c r="AB186" s="36"/>
      <c r="AC186" s="36"/>
      <c r="AD186" s="36"/>
      <c r="AE186" s="36"/>
      <c r="AR186" s="191" t="s">
        <v>381</v>
      </c>
      <c r="AT186" s="191" t="s">
        <v>285</v>
      </c>
      <c r="AU186" s="191" t="s">
        <v>80</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381</v>
      </c>
      <c r="BM186" s="191" t="s">
        <v>1379</v>
      </c>
    </row>
    <row r="187" spans="1:65" s="2" customFormat="1" ht="29.25">
      <c r="A187" s="36"/>
      <c r="B187" s="37"/>
      <c r="C187" s="38"/>
      <c r="D187" s="200" t="s">
        <v>436</v>
      </c>
      <c r="E187" s="38"/>
      <c r="F187" s="231" t="s">
        <v>3715</v>
      </c>
      <c r="G187" s="38"/>
      <c r="H187" s="38"/>
      <c r="I187" s="195"/>
      <c r="J187" s="38"/>
      <c r="K187" s="38"/>
      <c r="L187" s="41"/>
      <c r="M187" s="196"/>
      <c r="N187" s="197"/>
      <c r="O187" s="66"/>
      <c r="P187" s="66"/>
      <c r="Q187" s="66"/>
      <c r="R187" s="66"/>
      <c r="S187" s="66"/>
      <c r="T187" s="67"/>
      <c r="U187" s="36"/>
      <c r="V187" s="36"/>
      <c r="W187" s="36"/>
      <c r="X187" s="36"/>
      <c r="Y187" s="36"/>
      <c r="Z187" s="36"/>
      <c r="AA187" s="36"/>
      <c r="AB187" s="36"/>
      <c r="AC187" s="36"/>
      <c r="AD187" s="36"/>
      <c r="AE187" s="36"/>
      <c r="AT187" s="19" t="s">
        <v>436</v>
      </c>
      <c r="AU187" s="19" t="s">
        <v>80</v>
      </c>
    </row>
    <row r="188" spans="1:65" s="2" customFormat="1" ht="16.5" customHeight="1">
      <c r="A188" s="36"/>
      <c r="B188" s="37"/>
      <c r="C188" s="180" t="s">
        <v>606</v>
      </c>
      <c r="D188" s="180" t="s">
        <v>285</v>
      </c>
      <c r="E188" s="181" t="s">
        <v>3716</v>
      </c>
      <c r="F188" s="182" t="s">
        <v>3717</v>
      </c>
      <c r="G188" s="183" t="s">
        <v>409</v>
      </c>
      <c r="H188" s="184">
        <v>26</v>
      </c>
      <c r="I188" s="185"/>
      <c r="J188" s="186">
        <f>ROUND(I188*H188,2)</f>
        <v>0</v>
      </c>
      <c r="K188" s="182" t="s">
        <v>348</v>
      </c>
      <c r="L188" s="41"/>
      <c r="M188" s="187" t="s">
        <v>21</v>
      </c>
      <c r="N188" s="188" t="s">
        <v>44</v>
      </c>
      <c r="O188" s="66"/>
      <c r="P188" s="189">
        <f>O188*H188</f>
        <v>0</v>
      </c>
      <c r="Q188" s="189">
        <v>3.5000000000000001E-3</v>
      </c>
      <c r="R188" s="189">
        <f>Q188*H188</f>
        <v>9.0999999999999998E-2</v>
      </c>
      <c r="S188" s="189">
        <v>0</v>
      </c>
      <c r="T188" s="190">
        <f>S188*H188</f>
        <v>0</v>
      </c>
      <c r="U188" s="36"/>
      <c r="V188" s="36"/>
      <c r="W188" s="36"/>
      <c r="X188" s="36"/>
      <c r="Y188" s="36"/>
      <c r="Z188" s="36"/>
      <c r="AA188" s="36"/>
      <c r="AB188" s="36"/>
      <c r="AC188" s="36"/>
      <c r="AD188" s="36"/>
      <c r="AE188" s="36"/>
      <c r="AR188" s="191" t="s">
        <v>381</v>
      </c>
      <c r="AT188" s="191" t="s">
        <v>285</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381</v>
      </c>
      <c r="BM188" s="191" t="s">
        <v>1395</v>
      </c>
    </row>
    <row r="189" spans="1:65" s="2" customFormat="1" ht="19.5">
      <c r="A189" s="36"/>
      <c r="B189" s="37"/>
      <c r="C189" s="38"/>
      <c r="D189" s="200" t="s">
        <v>436</v>
      </c>
      <c r="E189" s="38"/>
      <c r="F189" s="231" t="s">
        <v>3718</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436</v>
      </c>
      <c r="AU189" s="19" t="s">
        <v>80</v>
      </c>
    </row>
    <row r="190" spans="1:65" s="2" customFormat="1" ht="16.5" customHeight="1">
      <c r="A190" s="36"/>
      <c r="B190" s="37"/>
      <c r="C190" s="180" t="s">
        <v>616</v>
      </c>
      <c r="D190" s="180" t="s">
        <v>285</v>
      </c>
      <c r="E190" s="181" t="s">
        <v>3719</v>
      </c>
      <c r="F190" s="182" t="s">
        <v>3720</v>
      </c>
      <c r="G190" s="183" t="s">
        <v>488</v>
      </c>
      <c r="H190" s="184">
        <v>85</v>
      </c>
      <c r="I190" s="185"/>
      <c r="J190" s="186">
        <f>ROUND(I190*H190,2)</f>
        <v>0</v>
      </c>
      <c r="K190" s="182" t="s">
        <v>348</v>
      </c>
      <c r="L190" s="41"/>
      <c r="M190" s="187" t="s">
        <v>21</v>
      </c>
      <c r="N190" s="188"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381</v>
      </c>
      <c r="AT190" s="191" t="s">
        <v>285</v>
      </c>
      <c r="AU190" s="191" t="s">
        <v>80</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381</v>
      </c>
      <c r="BM190" s="191" t="s">
        <v>1410</v>
      </c>
    </row>
    <row r="191" spans="1:65" s="2" customFormat="1" ht="19.5">
      <c r="A191" s="36"/>
      <c r="B191" s="37"/>
      <c r="C191" s="38"/>
      <c r="D191" s="200" t="s">
        <v>436</v>
      </c>
      <c r="E191" s="38"/>
      <c r="F191" s="231" t="s">
        <v>3721</v>
      </c>
      <c r="G191" s="38"/>
      <c r="H191" s="38"/>
      <c r="I191" s="195"/>
      <c r="J191" s="38"/>
      <c r="K191" s="38"/>
      <c r="L191" s="41"/>
      <c r="M191" s="196"/>
      <c r="N191" s="197"/>
      <c r="O191" s="66"/>
      <c r="P191" s="66"/>
      <c r="Q191" s="66"/>
      <c r="R191" s="66"/>
      <c r="S191" s="66"/>
      <c r="T191" s="67"/>
      <c r="U191" s="36"/>
      <c r="V191" s="36"/>
      <c r="W191" s="36"/>
      <c r="X191" s="36"/>
      <c r="Y191" s="36"/>
      <c r="Z191" s="36"/>
      <c r="AA191" s="36"/>
      <c r="AB191" s="36"/>
      <c r="AC191" s="36"/>
      <c r="AD191" s="36"/>
      <c r="AE191" s="36"/>
      <c r="AT191" s="19" t="s">
        <v>436</v>
      </c>
      <c r="AU191" s="19" t="s">
        <v>80</v>
      </c>
    </row>
    <row r="192" spans="1:65" s="2" customFormat="1" ht="16.5" customHeight="1">
      <c r="A192" s="36"/>
      <c r="B192" s="37"/>
      <c r="C192" s="180" t="s">
        <v>621</v>
      </c>
      <c r="D192" s="180" t="s">
        <v>285</v>
      </c>
      <c r="E192" s="181" t="s">
        <v>3722</v>
      </c>
      <c r="F192" s="182" t="s">
        <v>3723</v>
      </c>
      <c r="G192" s="183" t="s">
        <v>488</v>
      </c>
      <c r="H192" s="184">
        <v>1</v>
      </c>
      <c r="I192" s="185"/>
      <c r="J192" s="186">
        <f>ROUND(I192*H192,2)</f>
        <v>0</v>
      </c>
      <c r="K192" s="182" t="s">
        <v>348</v>
      </c>
      <c r="L192" s="41"/>
      <c r="M192" s="187" t="s">
        <v>21</v>
      </c>
      <c r="N192" s="188" t="s">
        <v>44</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381</v>
      </c>
      <c r="AT192" s="191" t="s">
        <v>285</v>
      </c>
      <c r="AU192" s="191" t="s">
        <v>80</v>
      </c>
      <c r="AY192" s="19" t="s">
        <v>283</v>
      </c>
      <c r="BE192" s="192">
        <f>IF(N192="základní",J192,0)</f>
        <v>0</v>
      </c>
      <c r="BF192" s="192">
        <f>IF(N192="snížená",J192,0)</f>
        <v>0</v>
      </c>
      <c r="BG192" s="192">
        <f>IF(N192="zákl. přenesená",J192,0)</f>
        <v>0</v>
      </c>
      <c r="BH192" s="192">
        <f>IF(N192="sníž. přenesená",J192,0)</f>
        <v>0</v>
      </c>
      <c r="BI192" s="192">
        <f>IF(N192="nulová",J192,0)</f>
        <v>0</v>
      </c>
      <c r="BJ192" s="19" t="s">
        <v>80</v>
      </c>
      <c r="BK192" s="192">
        <f>ROUND(I192*H192,2)</f>
        <v>0</v>
      </c>
      <c r="BL192" s="19" t="s">
        <v>381</v>
      </c>
      <c r="BM192" s="191" t="s">
        <v>1423</v>
      </c>
    </row>
    <row r="193" spans="1:65" s="2" customFormat="1" ht="19.5">
      <c r="A193" s="36"/>
      <c r="B193" s="37"/>
      <c r="C193" s="38"/>
      <c r="D193" s="200" t="s">
        <v>436</v>
      </c>
      <c r="E193" s="38"/>
      <c r="F193" s="231" t="s">
        <v>3724</v>
      </c>
      <c r="G193" s="38"/>
      <c r="H193" s="38"/>
      <c r="I193" s="195"/>
      <c r="J193" s="38"/>
      <c r="K193" s="38"/>
      <c r="L193" s="41"/>
      <c r="M193" s="196"/>
      <c r="N193" s="197"/>
      <c r="O193" s="66"/>
      <c r="P193" s="66"/>
      <c r="Q193" s="66"/>
      <c r="R193" s="66"/>
      <c r="S193" s="66"/>
      <c r="T193" s="67"/>
      <c r="U193" s="36"/>
      <c r="V193" s="36"/>
      <c r="W193" s="36"/>
      <c r="X193" s="36"/>
      <c r="Y193" s="36"/>
      <c r="Z193" s="36"/>
      <c r="AA193" s="36"/>
      <c r="AB193" s="36"/>
      <c r="AC193" s="36"/>
      <c r="AD193" s="36"/>
      <c r="AE193" s="36"/>
      <c r="AT193" s="19" t="s">
        <v>436</v>
      </c>
      <c r="AU193" s="19" t="s">
        <v>80</v>
      </c>
    </row>
    <row r="194" spans="1:65" s="2" customFormat="1" ht="16.5" customHeight="1">
      <c r="A194" s="36"/>
      <c r="B194" s="37"/>
      <c r="C194" s="180" t="s">
        <v>626</v>
      </c>
      <c r="D194" s="180" t="s">
        <v>285</v>
      </c>
      <c r="E194" s="181" t="s">
        <v>3725</v>
      </c>
      <c r="F194" s="182" t="s">
        <v>3726</v>
      </c>
      <c r="G194" s="183" t="s">
        <v>3727</v>
      </c>
      <c r="H194" s="184">
        <v>4</v>
      </c>
      <c r="I194" s="185"/>
      <c r="J194" s="186">
        <f>ROUND(I194*H194,2)</f>
        <v>0</v>
      </c>
      <c r="K194" s="182" t="s">
        <v>348</v>
      </c>
      <c r="L194" s="41"/>
      <c r="M194" s="187" t="s">
        <v>21</v>
      </c>
      <c r="N194" s="188" t="s">
        <v>44</v>
      </c>
      <c r="O194" s="66"/>
      <c r="P194" s="189">
        <f>O194*H194</f>
        <v>0</v>
      </c>
      <c r="Q194" s="189">
        <v>2.7189999999999999E-2</v>
      </c>
      <c r="R194" s="189">
        <f>Q194*H194</f>
        <v>0.10876</v>
      </c>
      <c r="S194" s="189">
        <v>0</v>
      </c>
      <c r="T194" s="190">
        <f>S194*H194</f>
        <v>0</v>
      </c>
      <c r="U194" s="36"/>
      <c r="V194" s="36"/>
      <c r="W194" s="36"/>
      <c r="X194" s="36"/>
      <c r="Y194" s="36"/>
      <c r="Z194" s="36"/>
      <c r="AA194" s="36"/>
      <c r="AB194" s="36"/>
      <c r="AC194" s="36"/>
      <c r="AD194" s="36"/>
      <c r="AE194" s="36"/>
      <c r="AR194" s="191" t="s">
        <v>381</v>
      </c>
      <c r="AT194" s="191" t="s">
        <v>285</v>
      </c>
      <c r="AU194" s="191" t="s">
        <v>80</v>
      </c>
      <c r="AY194" s="19" t="s">
        <v>283</v>
      </c>
      <c r="BE194" s="192">
        <f>IF(N194="základní",J194,0)</f>
        <v>0</v>
      </c>
      <c r="BF194" s="192">
        <f>IF(N194="snížená",J194,0)</f>
        <v>0</v>
      </c>
      <c r="BG194" s="192">
        <f>IF(N194="zákl. přenesená",J194,0)</f>
        <v>0</v>
      </c>
      <c r="BH194" s="192">
        <f>IF(N194="sníž. přenesená",J194,0)</f>
        <v>0</v>
      </c>
      <c r="BI194" s="192">
        <f>IF(N194="nulová",J194,0)</f>
        <v>0</v>
      </c>
      <c r="BJ194" s="19" t="s">
        <v>80</v>
      </c>
      <c r="BK194" s="192">
        <f>ROUND(I194*H194,2)</f>
        <v>0</v>
      </c>
      <c r="BL194" s="19" t="s">
        <v>381</v>
      </c>
      <c r="BM194" s="191" t="s">
        <v>1435</v>
      </c>
    </row>
    <row r="195" spans="1:65" s="2" customFormat="1" ht="19.5">
      <c r="A195" s="36"/>
      <c r="B195" s="37"/>
      <c r="C195" s="38"/>
      <c r="D195" s="200" t="s">
        <v>436</v>
      </c>
      <c r="E195" s="38"/>
      <c r="F195" s="231" t="s">
        <v>3698</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436</v>
      </c>
      <c r="AU195" s="19" t="s">
        <v>80</v>
      </c>
    </row>
    <row r="196" spans="1:65" s="2" customFormat="1" ht="16.5" customHeight="1">
      <c r="A196" s="36"/>
      <c r="B196" s="37"/>
      <c r="C196" s="180" t="s">
        <v>631</v>
      </c>
      <c r="D196" s="180" t="s">
        <v>285</v>
      </c>
      <c r="E196" s="181" t="s">
        <v>3728</v>
      </c>
      <c r="F196" s="182" t="s">
        <v>3729</v>
      </c>
      <c r="G196" s="183" t="s">
        <v>3727</v>
      </c>
      <c r="H196" s="184">
        <v>7</v>
      </c>
      <c r="I196" s="185"/>
      <c r="J196" s="186">
        <f>ROUND(I196*H196,2)</f>
        <v>0</v>
      </c>
      <c r="K196" s="182" t="s">
        <v>348</v>
      </c>
      <c r="L196" s="41"/>
      <c r="M196" s="187" t="s">
        <v>21</v>
      </c>
      <c r="N196" s="188" t="s">
        <v>44</v>
      </c>
      <c r="O196" s="66"/>
      <c r="P196" s="189">
        <f>O196*H196</f>
        <v>0</v>
      </c>
      <c r="Q196" s="189">
        <v>3.8999999999999999E-4</v>
      </c>
      <c r="R196" s="189">
        <f>Q196*H196</f>
        <v>2.7299999999999998E-3</v>
      </c>
      <c r="S196" s="189">
        <v>0</v>
      </c>
      <c r="T196" s="190">
        <f>S196*H196</f>
        <v>0</v>
      </c>
      <c r="U196" s="36"/>
      <c r="V196" s="36"/>
      <c r="W196" s="36"/>
      <c r="X196" s="36"/>
      <c r="Y196" s="36"/>
      <c r="Z196" s="36"/>
      <c r="AA196" s="36"/>
      <c r="AB196" s="36"/>
      <c r="AC196" s="36"/>
      <c r="AD196" s="36"/>
      <c r="AE196" s="36"/>
      <c r="AR196" s="191" t="s">
        <v>381</v>
      </c>
      <c r="AT196" s="191" t="s">
        <v>285</v>
      </c>
      <c r="AU196" s="191" t="s">
        <v>80</v>
      </c>
      <c r="AY196" s="19" t="s">
        <v>283</v>
      </c>
      <c r="BE196" s="192">
        <f>IF(N196="základní",J196,0)</f>
        <v>0</v>
      </c>
      <c r="BF196" s="192">
        <f>IF(N196="snížená",J196,0)</f>
        <v>0</v>
      </c>
      <c r="BG196" s="192">
        <f>IF(N196="zákl. přenesená",J196,0)</f>
        <v>0</v>
      </c>
      <c r="BH196" s="192">
        <f>IF(N196="sníž. přenesená",J196,0)</f>
        <v>0</v>
      </c>
      <c r="BI196" s="192">
        <f>IF(N196="nulová",J196,0)</f>
        <v>0</v>
      </c>
      <c r="BJ196" s="19" t="s">
        <v>80</v>
      </c>
      <c r="BK196" s="192">
        <f>ROUND(I196*H196,2)</f>
        <v>0</v>
      </c>
      <c r="BL196" s="19" t="s">
        <v>381</v>
      </c>
      <c r="BM196" s="191" t="s">
        <v>1446</v>
      </c>
    </row>
    <row r="197" spans="1:65" s="2" customFormat="1" ht="16.5" customHeight="1">
      <c r="A197" s="36"/>
      <c r="B197" s="37"/>
      <c r="C197" s="180" t="s">
        <v>637</v>
      </c>
      <c r="D197" s="180" t="s">
        <v>285</v>
      </c>
      <c r="E197" s="181" t="s">
        <v>3730</v>
      </c>
      <c r="F197" s="182" t="s">
        <v>3731</v>
      </c>
      <c r="G197" s="183" t="s">
        <v>488</v>
      </c>
      <c r="H197" s="184">
        <v>76</v>
      </c>
      <c r="I197" s="185"/>
      <c r="J197" s="186">
        <f>ROUND(I197*H197,2)</f>
        <v>0</v>
      </c>
      <c r="K197" s="182" t="s">
        <v>348</v>
      </c>
      <c r="L197" s="41"/>
      <c r="M197" s="187" t="s">
        <v>21</v>
      </c>
      <c r="N197" s="188" t="s">
        <v>44</v>
      </c>
      <c r="O197" s="66"/>
      <c r="P197" s="189">
        <f>O197*H197</f>
        <v>0</v>
      </c>
      <c r="Q197" s="189">
        <v>6.3000000000000003E-4</v>
      </c>
      <c r="R197" s="189">
        <f>Q197*H197</f>
        <v>4.7879999999999999E-2</v>
      </c>
      <c r="S197" s="189">
        <v>0</v>
      </c>
      <c r="T197" s="190">
        <f>S197*H197</f>
        <v>0</v>
      </c>
      <c r="U197" s="36"/>
      <c r="V197" s="36"/>
      <c r="W197" s="36"/>
      <c r="X197" s="36"/>
      <c r="Y197" s="36"/>
      <c r="Z197" s="36"/>
      <c r="AA197" s="36"/>
      <c r="AB197" s="36"/>
      <c r="AC197" s="36"/>
      <c r="AD197" s="36"/>
      <c r="AE197" s="36"/>
      <c r="AR197" s="191" t="s">
        <v>381</v>
      </c>
      <c r="AT197" s="191" t="s">
        <v>285</v>
      </c>
      <c r="AU197" s="191" t="s">
        <v>80</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381</v>
      </c>
      <c r="BM197" s="191" t="s">
        <v>1461</v>
      </c>
    </row>
    <row r="198" spans="1:65" s="2" customFormat="1" ht="19.5">
      <c r="A198" s="36"/>
      <c r="B198" s="37"/>
      <c r="C198" s="38"/>
      <c r="D198" s="200" t="s">
        <v>436</v>
      </c>
      <c r="E198" s="38"/>
      <c r="F198" s="231" t="s">
        <v>3721</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436</v>
      </c>
      <c r="AU198" s="19" t="s">
        <v>80</v>
      </c>
    </row>
    <row r="199" spans="1:65" s="2" customFormat="1" ht="16.5" customHeight="1">
      <c r="A199" s="36"/>
      <c r="B199" s="37"/>
      <c r="C199" s="180" t="s">
        <v>648</v>
      </c>
      <c r="D199" s="180" t="s">
        <v>285</v>
      </c>
      <c r="E199" s="181" t="s">
        <v>3732</v>
      </c>
      <c r="F199" s="182" t="s">
        <v>3733</v>
      </c>
      <c r="G199" s="183" t="s">
        <v>488</v>
      </c>
      <c r="H199" s="184">
        <v>9</v>
      </c>
      <c r="I199" s="185"/>
      <c r="J199" s="186">
        <f>ROUND(I199*H199,2)</f>
        <v>0</v>
      </c>
      <c r="K199" s="182" t="s">
        <v>348</v>
      </c>
      <c r="L199" s="41"/>
      <c r="M199" s="187" t="s">
        <v>21</v>
      </c>
      <c r="N199" s="188" t="s">
        <v>44</v>
      </c>
      <c r="O199" s="66"/>
      <c r="P199" s="189">
        <f>O199*H199</f>
        <v>0</v>
      </c>
      <c r="Q199" s="189">
        <v>7.3999999999999999E-4</v>
      </c>
      <c r="R199" s="189">
        <f>Q199*H199</f>
        <v>6.6600000000000001E-3</v>
      </c>
      <c r="S199" s="189">
        <v>0</v>
      </c>
      <c r="T199" s="190">
        <f>S199*H199</f>
        <v>0</v>
      </c>
      <c r="U199" s="36"/>
      <c r="V199" s="36"/>
      <c r="W199" s="36"/>
      <c r="X199" s="36"/>
      <c r="Y199" s="36"/>
      <c r="Z199" s="36"/>
      <c r="AA199" s="36"/>
      <c r="AB199" s="36"/>
      <c r="AC199" s="36"/>
      <c r="AD199" s="36"/>
      <c r="AE199" s="36"/>
      <c r="AR199" s="191" t="s">
        <v>381</v>
      </c>
      <c r="AT199" s="191" t="s">
        <v>285</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381</v>
      </c>
      <c r="BM199" s="191" t="s">
        <v>1492</v>
      </c>
    </row>
    <row r="200" spans="1:65" s="2" customFormat="1" ht="19.5">
      <c r="A200" s="36"/>
      <c r="B200" s="37"/>
      <c r="C200" s="38"/>
      <c r="D200" s="200" t="s">
        <v>436</v>
      </c>
      <c r="E200" s="38"/>
      <c r="F200" s="231" t="s">
        <v>3734</v>
      </c>
      <c r="G200" s="38"/>
      <c r="H200" s="38"/>
      <c r="I200" s="195"/>
      <c r="J200" s="38"/>
      <c r="K200" s="38"/>
      <c r="L200" s="41"/>
      <c r="M200" s="196"/>
      <c r="N200" s="197"/>
      <c r="O200" s="66"/>
      <c r="P200" s="66"/>
      <c r="Q200" s="66"/>
      <c r="R200" s="66"/>
      <c r="S200" s="66"/>
      <c r="T200" s="67"/>
      <c r="U200" s="36"/>
      <c r="V200" s="36"/>
      <c r="W200" s="36"/>
      <c r="X200" s="36"/>
      <c r="Y200" s="36"/>
      <c r="Z200" s="36"/>
      <c r="AA200" s="36"/>
      <c r="AB200" s="36"/>
      <c r="AC200" s="36"/>
      <c r="AD200" s="36"/>
      <c r="AE200" s="36"/>
      <c r="AT200" s="19" t="s">
        <v>436</v>
      </c>
      <c r="AU200" s="19" t="s">
        <v>80</v>
      </c>
    </row>
    <row r="201" spans="1:65" s="2" customFormat="1" ht="16.5" customHeight="1">
      <c r="A201" s="36"/>
      <c r="B201" s="37"/>
      <c r="C201" s="180" t="s">
        <v>662</v>
      </c>
      <c r="D201" s="180" t="s">
        <v>285</v>
      </c>
      <c r="E201" s="181" t="s">
        <v>3735</v>
      </c>
      <c r="F201" s="182" t="s">
        <v>3736</v>
      </c>
      <c r="G201" s="183" t="s">
        <v>488</v>
      </c>
      <c r="H201" s="184">
        <v>10</v>
      </c>
      <c r="I201" s="185"/>
      <c r="J201" s="186">
        <f>ROUND(I201*H201,2)</f>
        <v>0</v>
      </c>
      <c r="K201" s="182" t="s">
        <v>348</v>
      </c>
      <c r="L201" s="41"/>
      <c r="M201" s="187" t="s">
        <v>21</v>
      </c>
      <c r="N201" s="188" t="s">
        <v>44</v>
      </c>
      <c r="O201" s="66"/>
      <c r="P201" s="189">
        <f>O201*H201</f>
        <v>0</v>
      </c>
      <c r="Q201" s="189">
        <v>1.8000000000000001E-4</v>
      </c>
      <c r="R201" s="189">
        <f>Q201*H201</f>
        <v>1.8000000000000002E-3</v>
      </c>
      <c r="S201" s="189">
        <v>0</v>
      </c>
      <c r="T201" s="190">
        <f>S201*H201</f>
        <v>0</v>
      </c>
      <c r="U201" s="36"/>
      <c r="V201" s="36"/>
      <c r="W201" s="36"/>
      <c r="X201" s="36"/>
      <c r="Y201" s="36"/>
      <c r="Z201" s="36"/>
      <c r="AA201" s="36"/>
      <c r="AB201" s="36"/>
      <c r="AC201" s="36"/>
      <c r="AD201" s="36"/>
      <c r="AE201" s="36"/>
      <c r="AR201" s="191" t="s">
        <v>381</v>
      </c>
      <c r="AT201" s="191" t="s">
        <v>285</v>
      </c>
      <c r="AU201" s="191" t="s">
        <v>80</v>
      </c>
      <c r="AY201" s="19" t="s">
        <v>283</v>
      </c>
      <c r="BE201" s="192">
        <f>IF(N201="základní",J201,0)</f>
        <v>0</v>
      </c>
      <c r="BF201" s="192">
        <f>IF(N201="snížená",J201,0)</f>
        <v>0</v>
      </c>
      <c r="BG201" s="192">
        <f>IF(N201="zákl. přenesená",J201,0)</f>
        <v>0</v>
      </c>
      <c r="BH201" s="192">
        <f>IF(N201="sníž. přenesená",J201,0)</f>
        <v>0</v>
      </c>
      <c r="BI201" s="192">
        <f>IF(N201="nulová",J201,0)</f>
        <v>0</v>
      </c>
      <c r="BJ201" s="19" t="s">
        <v>80</v>
      </c>
      <c r="BK201" s="192">
        <f>ROUND(I201*H201,2)</f>
        <v>0</v>
      </c>
      <c r="BL201" s="19" t="s">
        <v>381</v>
      </c>
      <c r="BM201" s="191" t="s">
        <v>1510</v>
      </c>
    </row>
    <row r="202" spans="1:65" s="2" customFormat="1" ht="19.5">
      <c r="A202" s="36"/>
      <c r="B202" s="37"/>
      <c r="C202" s="38"/>
      <c r="D202" s="200" t="s">
        <v>436</v>
      </c>
      <c r="E202" s="38"/>
      <c r="F202" s="231" t="s">
        <v>3737</v>
      </c>
      <c r="G202" s="38"/>
      <c r="H202" s="38"/>
      <c r="I202" s="195"/>
      <c r="J202" s="38"/>
      <c r="K202" s="38"/>
      <c r="L202" s="41"/>
      <c r="M202" s="196"/>
      <c r="N202" s="197"/>
      <c r="O202" s="66"/>
      <c r="P202" s="66"/>
      <c r="Q202" s="66"/>
      <c r="R202" s="66"/>
      <c r="S202" s="66"/>
      <c r="T202" s="67"/>
      <c r="U202" s="36"/>
      <c r="V202" s="36"/>
      <c r="W202" s="36"/>
      <c r="X202" s="36"/>
      <c r="Y202" s="36"/>
      <c r="Z202" s="36"/>
      <c r="AA202" s="36"/>
      <c r="AB202" s="36"/>
      <c r="AC202" s="36"/>
      <c r="AD202" s="36"/>
      <c r="AE202" s="36"/>
      <c r="AT202" s="19" t="s">
        <v>436</v>
      </c>
      <c r="AU202" s="19" t="s">
        <v>80</v>
      </c>
    </row>
    <row r="203" spans="1:65" s="2" customFormat="1" ht="16.5" customHeight="1">
      <c r="A203" s="36"/>
      <c r="B203" s="37"/>
      <c r="C203" s="180" t="s">
        <v>673</v>
      </c>
      <c r="D203" s="180" t="s">
        <v>285</v>
      </c>
      <c r="E203" s="181" t="s">
        <v>3738</v>
      </c>
      <c r="F203" s="182" t="s">
        <v>3739</v>
      </c>
      <c r="G203" s="183" t="s">
        <v>488</v>
      </c>
      <c r="H203" s="184">
        <v>7</v>
      </c>
      <c r="I203" s="185"/>
      <c r="J203" s="186">
        <f>ROUND(I203*H203,2)</f>
        <v>0</v>
      </c>
      <c r="K203" s="182" t="s">
        <v>348</v>
      </c>
      <c r="L203" s="41"/>
      <c r="M203" s="187" t="s">
        <v>21</v>
      </c>
      <c r="N203" s="188" t="s">
        <v>44</v>
      </c>
      <c r="O203" s="66"/>
      <c r="P203" s="189">
        <f>O203*H203</f>
        <v>0</v>
      </c>
      <c r="Q203" s="189">
        <v>3.1E-4</v>
      </c>
      <c r="R203" s="189">
        <f>Q203*H203</f>
        <v>2.1700000000000001E-3</v>
      </c>
      <c r="S203" s="189">
        <v>0</v>
      </c>
      <c r="T203" s="190">
        <f>S203*H203</f>
        <v>0</v>
      </c>
      <c r="U203" s="36"/>
      <c r="V203" s="36"/>
      <c r="W203" s="36"/>
      <c r="X203" s="36"/>
      <c r="Y203" s="36"/>
      <c r="Z203" s="36"/>
      <c r="AA203" s="36"/>
      <c r="AB203" s="36"/>
      <c r="AC203" s="36"/>
      <c r="AD203" s="36"/>
      <c r="AE203" s="36"/>
      <c r="AR203" s="191" t="s">
        <v>381</v>
      </c>
      <c r="AT203" s="191" t="s">
        <v>285</v>
      </c>
      <c r="AU203" s="191" t="s">
        <v>80</v>
      </c>
      <c r="AY203" s="19" t="s">
        <v>283</v>
      </c>
      <c r="BE203" s="192">
        <f>IF(N203="základní",J203,0)</f>
        <v>0</v>
      </c>
      <c r="BF203" s="192">
        <f>IF(N203="snížená",J203,0)</f>
        <v>0</v>
      </c>
      <c r="BG203" s="192">
        <f>IF(N203="zákl. přenesená",J203,0)</f>
        <v>0</v>
      </c>
      <c r="BH203" s="192">
        <f>IF(N203="sníž. přenesená",J203,0)</f>
        <v>0</v>
      </c>
      <c r="BI203" s="192">
        <f>IF(N203="nulová",J203,0)</f>
        <v>0</v>
      </c>
      <c r="BJ203" s="19" t="s">
        <v>80</v>
      </c>
      <c r="BK203" s="192">
        <f>ROUND(I203*H203,2)</f>
        <v>0</v>
      </c>
      <c r="BL203" s="19" t="s">
        <v>381</v>
      </c>
      <c r="BM203" s="191" t="s">
        <v>1523</v>
      </c>
    </row>
    <row r="204" spans="1:65" s="2" customFormat="1" ht="19.5">
      <c r="A204" s="36"/>
      <c r="B204" s="37"/>
      <c r="C204" s="38"/>
      <c r="D204" s="200" t="s">
        <v>436</v>
      </c>
      <c r="E204" s="38"/>
      <c r="F204" s="231" t="s">
        <v>3698</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436</v>
      </c>
      <c r="AU204" s="19" t="s">
        <v>80</v>
      </c>
    </row>
    <row r="205" spans="1:65" s="2" customFormat="1" ht="16.5" customHeight="1">
      <c r="A205" s="36"/>
      <c r="B205" s="37"/>
      <c r="C205" s="180" t="s">
        <v>687</v>
      </c>
      <c r="D205" s="180" t="s">
        <v>285</v>
      </c>
      <c r="E205" s="181" t="s">
        <v>3740</v>
      </c>
      <c r="F205" s="182" t="s">
        <v>3741</v>
      </c>
      <c r="G205" s="183" t="s">
        <v>488</v>
      </c>
      <c r="H205" s="184">
        <v>14</v>
      </c>
      <c r="I205" s="185"/>
      <c r="J205" s="186">
        <f>ROUND(I205*H205,2)</f>
        <v>0</v>
      </c>
      <c r="K205" s="182" t="s">
        <v>348</v>
      </c>
      <c r="L205" s="41"/>
      <c r="M205" s="187" t="s">
        <v>21</v>
      </c>
      <c r="N205" s="188" t="s">
        <v>44</v>
      </c>
      <c r="O205" s="66"/>
      <c r="P205" s="189">
        <f>O205*H205</f>
        <v>0</v>
      </c>
      <c r="Q205" s="189">
        <v>4.8000000000000001E-4</v>
      </c>
      <c r="R205" s="189">
        <f>Q205*H205</f>
        <v>6.7200000000000003E-3</v>
      </c>
      <c r="S205" s="189">
        <v>0</v>
      </c>
      <c r="T205" s="190">
        <f>S205*H205</f>
        <v>0</v>
      </c>
      <c r="U205" s="36"/>
      <c r="V205" s="36"/>
      <c r="W205" s="36"/>
      <c r="X205" s="36"/>
      <c r="Y205" s="36"/>
      <c r="Z205" s="36"/>
      <c r="AA205" s="36"/>
      <c r="AB205" s="36"/>
      <c r="AC205" s="36"/>
      <c r="AD205" s="36"/>
      <c r="AE205" s="36"/>
      <c r="AR205" s="191" t="s">
        <v>381</v>
      </c>
      <c r="AT205" s="191" t="s">
        <v>285</v>
      </c>
      <c r="AU205" s="191" t="s">
        <v>80</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381</v>
      </c>
      <c r="BM205" s="191" t="s">
        <v>1534</v>
      </c>
    </row>
    <row r="206" spans="1:65" s="2" customFormat="1" ht="19.5">
      <c r="A206" s="36"/>
      <c r="B206" s="37"/>
      <c r="C206" s="38"/>
      <c r="D206" s="200" t="s">
        <v>436</v>
      </c>
      <c r="E206" s="38"/>
      <c r="F206" s="231" t="s">
        <v>3742</v>
      </c>
      <c r="G206" s="38"/>
      <c r="H206" s="38"/>
      <c r="I206" s="195"/>
      <c r="J206" s="38"/>
      <c r="K206" s="38"/>
      <c r="L206" s="41"/>
      <c r="M206" s="196"/>
      <c r="N206" s="197"/>
      <c r="O206" s="66"/>
      <c r="P206" s="66"/>
      <c r="Q206" s="66"/>
      <c r="R206" s="66"/>
      <c r="S206" s="66"/>
      <c r="T206" s="67"/>
      <c r="U206" s="36"/>
      <c r="V206" s="36"/>
      <c r="W206" s="36"/>
      <c r="X206" s="36"/>
      <c r="Y206" s="36"/>
      <c r="Z206" s="36"/>
      <c r="AA206" s="36"/>
      <c r="AB206" s="36"/>
      <c r="AC206" s="36"/>
      <c r="AD206" s="36"/>
      <c r="AE206" s="36"/>
      <c r="AT206" s="19" t="s">
        <v>436</v>
      </c>
      <c r="AU206" s="19" t="s">
        <v>80</v>
      </c>
    </row>
    <row r="207" spans="1:65" s="2" customFormat="1" ht="16.5" customHeight="1">
      <c r="A207" s="36"/>
      <c r="B207" s="37"/>
      <c r="C207" s="180" t="s">
        <v>696</v>
      </c>
      <c r="D207" s="180" t="s">
        <v>285</v>
      </c>
      <c r="E207" s="181" t="s">
        <v>3743</v>
      </c>
      <c r="F207" s="182" t="s">
        <v>3744</v>
      </c>
      <c r="G207" s="183" t="s">
        <v>488</v>
      </c>
      <c r="H207" s="184">
        <v>4</v>
      </c>
      <c r="I207" s="185"/>
      <c r="J207" s="186">
        <f>ROUND(I207*H207,2)</f>
        <v>0</v>
      </c>
      <c r="K207" s="182" t="s">
        <v>348</v>
      </c>
      <c r="L207" s="41"/>
      <c r="M207" s="187" t="s">
        <v>21</v>
      </c>
      <c r="N207" s="188" t="s">
        <v>44</v>
      </c>
      <c r="O207" s="66"/>
      <c r="P207" s="189">
        <f>O207*H207</f>
        <v>0</v>
      </c>
      <c r="Q207" s="189">
        <v>6.8000000000000005E-4</v>
      </c>
      <c r="R207" s="189">
        <f>Q207*H207</f>
        <v>2.7200000000000002E-3</v>
      </c>
      <c r="S207" s="189">
        <v>0</v>
      </c>
      <c r="T207" s="190">
        <f>S207*H207</f>
        <v>0</v>
      </c>
      <c r="U207" s="36"/>
      <c r="V207" s="36"/>
      <c r="W207" s="36"/>
      <c r="X207" s="36"/>
      <c r="Y207" s="36"/>
      <c r="Z207" s="36"/>
      <c r="AA207" s="36"/>
      <c r="AB207" s="36"/>
      <c r="AC207" s="36"/>
      <c r="AD207" s="36"/>
      <c r="AE207" s="36"/>
      <c r="AR207" s="191" t="s">
        <v>381</v>
      </c>
      <c r="AT207" s="191" t="s">
        <v>285</v>
      </c>
      <c r="AU207" s="191" t="s">
        <v>80</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381</v>
      </c>
      <c r="BM207" s="191" t="s">
        <v>1553</v>
      </c>
    </row>
    <row r="208" spans="1:65" s="2" customFormat="1" ht="19.5">
      <c r="A208" s="36"/>
      <c r="B208" s="37"/>
      <c r="C208" s="38"/>
      <c r="D208" s="200" t="s">
        <v>436</v>
      </c>
      <c r="E208" s="38"/>
      <c r="F208" s="231" t="s">
        <v>3698</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436</v>
      </c>
      <c r="AU208" s="19" t="s">
        <v>80</v>
      </c>
    </row>
    <row r="209" spans="1:65" s="2" customFormat="1" ht="16.5" customHeight="1">
      <c r="A209" s="36"/>
      <c r="B209" s="37"/>
      <c r="C209" s="180" t="s">
        <v>704</v>
      </c>
      <c r="D209" s="180" t="s">
        <v>285</v>
      </c>
      <c r="E209" s="181" t="s">
        <v>3745</v>
      </c>
      <c r="F209" s="182" t="s">
        <v>3746</v>
      </c>
      <c r="G209" s="183" t="s">
        <v>488</v>
      </c>
      <c r="H209" s="184">
        <v>8</v>
      </c>
      <c r="I209" s="185"/>
      <c r="J209" s="186">
        <f>ROUND(I209*H209,2)</f>
        <v>0</v>
      </c>
      <c r="K209" s="182" t="s">
        <v>348</v>
      </c>
      <c r="L209" s="41"/>
      <c r="M209" s="187" t="s">
        <v>21</v>
      </c>
      <c r="N209" s="188" t="s">
        <v>44</v>
      </c>
      <c r="O209" s="66"/>
      <c r="P209" s="189">
        <f>O209*H209</f>
        <v>0</v>
      </c>
      <c r="Q209" s="189">
        <v>1.0399999999999999E-3</v>
      </c>
      <c r="R209" s="189">
        <f>Q209*H209</f>
        <v>8.3199999999999993E-3</v>
      </c>
      <c r="S209" s="189">
        <v>0</v>
      </c>
      <c r="T209" s="190">
        <f>S209*H209</f>
        <v>0</v>
      </c>
      <c r="U209" s="36"/>
      <c r="V209" s="36"/>
      <c r="W209" s="36"/>
      <c r="X209" s="36"/>
      <c r="Y209" s="36"/>
      <c r="Z209" s="36"/>
      <c r="AA209" s="36"/>
      <c r="AB209" s="36"/>
      <c r="AC209" s="36"/>
      <c r="AD209" s="36"/>
      <c r="AE209" s="36"/>
      <c r="AR209" s="191" t="s">
        <v>381</v>
      </c>
      <c r="AT209" s="191" t="s">
        <v>285</v>
      </c>
      <c r="AU209" s="191" t="s">
        <v>80</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381</v>
      </c>
      <c r="BM209" s="191" t="s">
        <v>1564</v>
      </c>
    </row>
    <row r="210" spans="1:65" s="2" customFormat="1" ht="19.5">
      <c r="A210" s="36"/>
      <c r="B210" s="37"/>
      <c r="C210" s="38"/>
      <c r="D210" s="200" t="s">
        <v>436</v>
      </c>
      <c r="E210" s="38"/>
      <c r="F210" s="231" t="s">
        <v>3747</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436</v>
      </c>
      <c r="AU210" s="19" t="s">
        <v>80</v>
      </c>
    </row>
    <row r="211" spans="1:65" s="2" customFormat="1" ht="16.5" customHeight="1">
      <c r="A211" s="36"/>
      <c r="B211" s="37"/>
      <c r="C211" s="180" t="s">
        <v>712</v>
      </c>
      <c r="D211" s="180" t="s">
        <v>285</v>
      </c>
      <c r="E211" s="181" t="s">
        <v>3748</v>
      </c>
      <c r="F211" s="182" t="s">
        <v>3749</v>
      </c>
      <c r="G211" s="183" t="s">
        <v>409</v>
      </c>
      <c r="H211" s="184">
        <v>525</v>
      </c>
      <c r="I211" s="185"/>
      <c r="J211" s="186">
        <f>ROUND(I211*H211,2)</f>
        <v>0</v>
      </c>
      <c r="K211" s="182" t="s">
        <v>348</v>
      </c>
      <c r="L211" s="41"/>
      <c r="M211" s="187" t="s">
        <v>21</v>
      </c>
      <c r="N211" s="188" t="s">
        <v>44</v>
      </c>
      <c r="O211" s="66"/>
      <c r="P211" s="189">
        <f>O211*H211</f>
        <v>0</v>
      </c>
      <c r="Q211" s="189">
        <v>1.8000000000000001E-4</v>
      </c>
      <c r="R211" s="189">
        <f>Q211*H211</f>
        <v>9.4500000000000001E-2</v>
      </c>
      <c r="S211" s="189">
        <v>0</v>
      </c>
      <c r="T211" s="190">
        <f>S211*H211</f>
        <v>0</v>
      </c>
      <c r="U211" s="36"/>
      <c r="V211" s="36"/>
      <c r="W211" s="36"/>
      <c r="X211" s="36"/>
      <c r="Y211" s="36"/>
      <c r="Z211" s="36"/>
      <c r="AA211" s="36"/>
      <c r="AB211" s="36"/>
      <c r="AC211" s="36"/>
      <c r="AD211" s="36"/>
      <c r="AE211" s="36"/>
      <c r="AR211" s="191" t="s">
        <v>381</v>
      </c>
      <c r="AT211" s="191" t="s">
        <v>285</v>
      </c>
      <c r="AU211" s="191" t="s">
        <v>80</v>
      </c>
      <c r="AY211" s="19" t="s">
        <v>283</v>
      </c>
      <c r="BE211" s="192">
        <f>IF(N211="základní",J211,0)</f>
        <v>0</v>
      </c>
      <c r="BF211" s="192">
        <f>IF(N211="snížená",J211,0)</f>
        <v>0</v>
      </c>
      <c r="BG211" s="192">
        <f>IF(N211="zákl. přenesená",J211,0)</f>
        <v>0</v>
      </c>
      <c r="BH211" s="192">
        <f>IF(N211="sníž. přenesená",J211,0)</f>
        <v>0</v>
      </c>
      <c r="BI211" s="192">
        <f>IF(N211="nulová",J211,0)</f>
        <v>0</v>
      </c>
      <c r="BJ211" s="19" t="s">
        <v>80</v>
      </c>
      <c r="BK211" s="192">
        <f>ROUND(I211*H211,2)</f>
        <v>0</v>
      </c>
      <c r="BL211" s="19" t="s">
        <v>381</v>
      </c>
      <c r="BM211" s="191" t="s">
        <v>1575</v>
      </c>
    </row>
    <row r="212" spans="1:65" s="2" customFormat="1" ht="16.5" customHeight="1">
      <c r="A212" s="36"/>
      <c r="B212" s="37"/>
      <c r="C212" s="180" t="s">
        <v>718</v>
      </c>
      <c r="D212" s="180" t="s">
        <v>285</v>
      </c>
      <c r="E212" s="181" t="s">
        <v>3750</v>
      </c>
      <c r="F212" s="182" t="s">
        <v>3751</v>
      </c>
      <c r="G212" s="183" t="s">
        <v>488</v>
      </c>
      <c r="H212" s="184">
        <v>2</v>
      </c>
      <c r="I212" s="185"/>
      <c r="J212" s="186">
        <f>ROUND(I212*H212,2)</f>
        <v>0</v>
      </c>
      <c r="K212" s="182" t="s">
        <v>348</v>
      </c>
      <c r="L212" s="41"/>
      <c r="M212" s="187" t="s">
        <v>21</v>
      </c>
      <c r="N212" s="188" t="s">
        <v>44</v>
      </c>
      <c r="O212" s="66"/>
      <c r="P212" s="189">
        <f>O212*H212</f>
        <v>0</v>
      </c>
      <c r="Q212" s="189">
        <v>2.0799999999999998E-3</v>
      </c>
      <c r="R212" s="189">
        <f>Q212*H212</f>
        <v>4.1599999999999996E-3</v>
      </c>
      <c r="S212" s="189">
        <v>0</v>
      </c>
      <c r="T212" s="190">
        <f>S212*H212</f>
        <v>0</v>
      </c>
      <c r="U212" s="36"/>
      <c r="V212" s="36"/>
      <c r="W212" s="36"/>
      <c r="X212" s="36"/>
      <c r="Y212" s="36"/>
      <c r="Z212" s="36"/>
      <c r="AA212" s="36"/>
      <c r="AB212" s="36"/>
      <c r="AC212" s="36"/>
      <c r="AD212" s="36"/>
      <c r="AE212" s="36"/>
      <c r="AR212" s="191" t="s">
        <v>381</v>
      </c>
      <c r="AT212" s="191" t="s">
        <v>285</v>
      </c>
      <c r="AU212" s="191" t="s">
        <v>80</v>
      </c>
      <c r="AY212" s="19" t="s">
        <v>283</v>
      </c>
      <c r="BE212" s="192">
        <f>IF(N212="základní",J212,0)</f>
        <v>0</v>
      </c>
      <c r="BF212" s="192">
        <f>IF(N212="snížená",J212,0)</f>
        <v>0</v>
      </c>
      <c r="BG212" s="192">
        <f>IF(N212="zákl. přenesená",J212,0)</f>
        <v>0</v>
      </c>
      <c r="BH212" s="192">
        <f>IF(N212="sníž. přenesená",J212,0)</f>
        <v>0</v>
      </c>
      <c r="BI212" s="192">
        <f>IF(N212="nulová",J212,0)</f>
        <v>0</v>
      </c>
      <c r="BJ212" s="19" t="s">
        <v>80</v>
      </c>
      <c r="BK212" s="192">
        <f>ROUND(I212*H212,2)</f>
        <v>0</v>
      </c>
      <c r="BL212" s="19" t="s">
        <v>381</v>
      </c>
      <c r="BM212" s="191" t="s">
        <v>1589</v>
      </c>
    </row>
    <row r="213" spans="1:65" s="2" customFormat="1" ht="19.5">
      <c r="A213" s="36"/>
      <c r="B213" s="37"/>
      <c r="C213" s="38"/>
      <c r="D213" s="200" t="s">
        <v>436</v>
      </c>
      <c r="E213" s="38"/>
      <c r="F213" s="231" t="s">
        <v>3752</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436</v>
      </c>
      <c r="AU213" s="19" t="s">
        <v>80</v>
      </c>
    </row>
    <row r="214" spans="1:65" s="2" customFormat="1" ht="16.5" customHeight="1">
      <c r="A214" s="36"/>
      <c r="B214" s="37"/>
      <c r="C214" s="180" t="s">
        <v>1159</v>
      </c>
      <c r="D214" s="180" t="s">
        <v>285</v>
      </c>
      <c r="E214" s="181" t="s">
        <v>3753</v>
      </c>
      <c r="F214" s="182" t="s">
        <v>3754</v>
      </c>
      <c r="G214" s="183" t="s">
        <v>409</v>
      </c>
      <c r="H214" s="184">
        <v>525</v>
      </c>
      <c r="I214" s="185"/>
      <c r="J214" s="186">
        <f>ROUND(I214*H214,2)</f>
        <v>0</v>
      </c>
      <c r="K214" s="182" t="s">
        <v>348</v>
      </c>
      <c r="L214" s="41"/>
      <c r="M214" s="187" t="s">
        <v>21</v>
      </c>
      <c r="N214" s="188" t="s">
        <v>44</v>
      </c>
      <c r="O214" s="66"/>
      <c r="P214" s="189">
        <f>O214*H214</f>
        <v>0</v>
      </c>
      <c r="Q214" s="189">
        <v>1.0000000000000001E-5</v>
      </c>
      <c r="R214" s="189">
        <f>Q214*H214</f>
        <v>5.2500000000000003E-3</v>
      </c>
      <c r="S214" s="189">
        <v>0</v>
      </c>
      <c r="T214" s="190">
        <f>S214*H214</f>
        <v>0</v>
      </c>
      <c r="U214" s="36"/>
      <c r="V214" s="36"/>
      <c r="W214" s="36"/>
      <c r="X214" s="36"/>
      <c r="Y214" s="36"/>
      <c r="Z214" s="36"/>
      <c r="AA214" s="36"/>
      <c r="AB214" s="36"/>
      <c r="AC214" s="36"/>
      <c r="AD214" s="36"/>
      <c r="AE214" s="36"/>
      <c r="AR214" s="191" t="s">
        <v>381</v>
      </c>
      <c r="AT214" s="191" t="s">
        <v>285</v>
      </c>
      <c r="AU214" s="191" t="s">
        <v>80</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381</v>
      </c>
      <c r="BM214" s="191" t="s">
        <v>1603</v>
      </c>
    </row>
    <row r="215" spans="1:65" s="2" customFormat="1" ht="16.5" customHeight="1">
      <c r="A215" s="36"/>
      <c r="B215" s="37"/>
      <c r="C215" s="180" t="s">
        <v>1165</v>
      </c>
      <c r="D215" s="180" t="s">
        <v>285</v>
      </c>
      <c r="E215" s="181" t="s">
        <v>3755</v>
      </c>
      <c r="F215" s="182" t="s">
        <v>3756</v>
      </c>
      <c r="G215" s="183" t="s">
        <v>2872</v>
      </c>
      <c r="H215" s="257"/>
      <c r="I215" s="185"/>
      <c r="J215" s="186">
        <f>ROUND(I215*H215,2)</f>
        <v>0</v>
      </c>
      <c r="K215" s="182" t="s">
        <v>348</v>
      </c>
      <c r="L215" s="41"/>
      <c r="M215" s="187" t="s">
        <v>21</v>
      </c>
      <c r="N215" s="188" t="s">
        <v>44</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381</v>
      </c>
      <c r="AT215" s="191" t="s">
        <v>285</v>
      </c>
      <c r="AU215" s="191" t="s">
        <v>80</v>
      </c>
      <c r="AY215" s="19" t="s">
        <v>283</v>
      </c>
      <c r="BE215" s="192">
        <f>IF(N215="základní",J215,0)</f>
        <v>0</v>
      </c>
      <c r="BF215" s="192">
        <f>IF(N215="snížená",J215,0)</f>
        <v>0</v>
      </c>
      <c r="BG215" s="192">
        <f>IF(N215="zákl. přenesená",J215,0)</f>
        <v>0</v>
      </c>
      <c r="BH215" s="192">
        <f>IF(N215="sníž. přenesená",J215,0)</f>
        <v>0</v>
      </c>
      <c r="BI215" s="192">
        <f>IF(N215="nulová",J215,0)</f>
        <v>0</v>
      </c>
      <c r="BJ215" s="19" t="s">
        <v>80</v>
      </c>
      <c r="BK215" s="192">
        <f>ROUND(I215*H215,2)</f>
        <v>0</v>
      </c>
      <c r="BL215" s="19" t="s">
        <v>381</v>
      </c>
      <c r="BM215" s="191" t="s">
        <v>1618</v>
      </c>
    </row>
    <row r="216" spans="1:65" s="12" customFormat="1" ht="25.9" customHeight="1">
      <c r="B216" s="164"/>
      <c r="C216" s="165"/>
      <c r="D216" s="166" t="s">
        <v>72</v>
      </c>
      <c r="E216" s="167" t="s">
        <v>3757</v>
      </c>
      <c r="F216" s="167" t="s">
        <v>3758</v>
      </c>
      <c r="G216" s="165"/>
      <c r="H216" s="165"/>
      <c r="I216" s="168"/>
      <c r="J216" s="169">
        <f>BK216</f>
        <v>0</v>
      </c>
      <c r="K216" s="165"/>
      <c r="L216" s="170"/>
      <c r="M216" s="171"/>
      <c r="N216" s="172"/>
      <c r="O216" s="172"/>
      <c r="P216" s="173">
        <f>P217</f>
        <v>0</v>
      </c>
      <c r="Q216" s="172"/>
      <c r="R216" s="173">
        <f>R217</f>
        <v>0</v>
      </c>
      <c r="S216" s="172"/>
      <c r="T216" s="174">
        <f>T217</f>
        <v>0</v>
      </c>
      <c r="AR216" s="175" t="s">
        <v>82</v>
      </c>
      <c r="AT216" s="176" t="s">
        <v>72</v>
      </c>
      <c r="AU216" s="176" t="s">
        <v>73</v>
      </c>
      <c r="AY216" s="175" t="s">
        <v>283</v>
      </c>
      <c r="BK216" s="177">
        <f>BK217</f>
        <v>0</v>
      </c>
    </row>
    <row r="217" spans="1:65" s="2" customFormat="1" ht="16.5" customHeight="1">
      <c r="A217" s="36"/>
      <c r="B217" s="37"/>
      <c r="C217" s="180" t="s">
        <v>1170</v>
      </c>
      <c r="D217" s="180" t="s">
        <v>285</v>
      </c>
      <c r="E217" s="181" t="s">
        <v>3759</v>
      </c>
      <c r="F217" s="182" t="s">
        <v>3760</v>
      </c>
      <c r="G217" s="183" t="s">
        <v>1931</v>
      </c>
      <c r="H217" s="184">
        <v>2</v>
      </c>
      <c r="I217" s="185"/>
      <c r="J217" s="186">
        <f>ROUND(I217*H217,2)</f>
        <v>0</v>
      </c>
      <c r="K217" s="182" t="s">
        <v>348</v>
      </c>
      <c r="L217" s="41"/>
      <c r="M217" s="187" t="s">
        <v>21</v>
      </c>
      <c r="N217" s="188" t="s">
        <v>44</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381</v>
      </c>
      <c r="AT217" s="191" t="s">
        <v>285</v>
      </c>
      <c r="AU217" s="191" t="s">
        <v>80</v>
      </c>
      <c r="AY217" s="19" t="s">
        <v>283</v>
      </c>
      <c r="BE217" s="192">
        <f>IF(N217="základní",J217,0)</f>
        <v>0</v>
      </c>
      <c r="BF217" s="192">
        <f>IF(N217="snížená",J217,0)</f>
        <v>0</v>
      </c>
      <c r="BG217" s="192">
        <f>IF(N217="zákl. přenesená",J217,0)</f>
        <v>0</v>
      </c>
      <c r="BH217" s="192">
        <f>IF(N217="sníž. přenesená",J217,0)</f>
        <v>0</v>
      </c>
      <c r="BI217" s="192">
        <f>IF(N217="nulová",J217,0)</f>
        <v>0</v>
      </c>
      <c r="BJ217" s="19" t="s">
        <v>80</v>
      </c>
      <c r="BK217" s="192">
        <f>ROUND(I217*H217,2)</f>
        <v>0</v>
      </c>
      <c r="BL217" s="19" t="s">
        <v>381</v>
      </c>
      <c r="BM217" s="191" t="s">
        <v>1632</v>
      </c>
    </row>
    <row r="218" spans="1:65" s="12" customFormat="1" ht="25.9" customHeight="1">
      <c r="B218" s="164"/>
      <c r="C218" s="165"/>
      <c r="D218" s="166" t="s">
        <v>72</v>
      </c>
      <c r="E218" s="167" t="s">
        <v>3761</v>
      </c>
      <c r="F218" s="167" t="s">
        <v>3762</v>
      </c>
      <c r="G218" s="165"/>
      <c r="H218" s="165"/>
      <c r="I218" s="168"/>
      <c r="J218" s="169">
        <f>BK218</f>
        <v>0</v>
      </c>
      <c r="K218" s="165"/>
      <c r="L218" s="170"/>
      <c r="M218" s="171"/>
      <c r="N218" s="172"/>
      <c r="O218" s="172"/>
      <c r="P218" s="173">
        <f>SUM(P219:P283)</f>
        <v>0</v>
      </c>
      <c r="Q218" s="172"/>
      <c r="R218" s="173">
        <f>SUM(R219:R283)</f>
        <v>0.65668999999999988</v>
      </c>
      <c r="S218" s="172"/>
      <c r="T218" s="174">
        <f>SUM(T219:T283)</f>
        <v>0</v>
      </c>
      <c r="AR218" s="175" t="s">
        <v>82</v>
      </c>
      <c r="AT218" s="176" t="s">
        <v>72</v>
      </c>
      <c r="AU218" s="176" t="s">
        <v>73</v>
      </c>
      <c r="AY218" s="175" t="s">
        <v>283</v>
      </c>
      <c r="BK218" s="177">
        <f>SUM(BK219:BK283)</f>
        <v>0</v>
      </c>
    </row>
    <row r="219" spans="1:65" s="2" customFormat="1" ht="16.5" customHeight="1">
      <c r="A219" s="36"/>
      <c r="B219" s="37"/>
      <c r="C219" s="180" t="s">
        <v>1177</v>
      </c>
      <c r="D219" s="180" t="s">
        <v>285</v>
      </c>
      <c r="E219" s="181" t="s">
        <v>3763</v>
      </c>
      <c r="F219" s="182" t="s">
        <v>3764</v>
      </c>
      <c r="G219" s="183" t="s">
        <v>1931</v>
      </c>
      <c r="H219" s="184">
        <v>13</v>
      </c>
      <c r="I219" s="185"/>
      <c r="J219" s="186">
        <f>ROUND(I219*H219,2)</f>
        <v>0</v>
      </c>
      <c r="K219" s="182" t="s">
        <v>348</v>
      </c>
      <c r="L219" s="41"/>
      <c r="M219" s="187" t="s">
        <v>21</v>
      </c>
      <c r="N219" s="188"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381</v>
      </c>
      <c r="AT219" s="191" t="s">
        <v>285</v>
      </c>
      <c r="AU219" s="191" t="s">
        <v>80</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381</v>
      </c>
      <c r="BM219" s="191" t="s">
        <v>1639</v>
      </c>
    </row>
    <row r="220" spans="1:65" s="2" customFormat="1" ht="29.25">
      <c r="A220" s="36"/>
      <c r="B220" s="37"/>
      <c r="C220" s="38"/>
      <c r="D220" s="200" t="s">
        <v>436</v>
      </c>
      <c r="E220" s="38"/>
      <c r="F220" s="231" t="s">
        <v>3765</v>
      </c>
      <c r="G220" s="38"/>
      <c r="H220" s="38"/>
      <c r="I220" s="195"/>
      <c r="J220" s="38"/>
      <c r="K220" s="38"/>
      <c r="L220" s="41"/>
      <c r="M220" s="196"/>
      <c r="N220" s="197"/>
      <c r="O220" s="66"/>
      <c r="P220" s="66"/>
      <c r="Q220" s="66"/>
      <c r="R220" s="66"/>
      <c r="S220" s="66"/>
      <c r="T220" s="67"/>
      <c r="U220" s="36"/>
      <c r="V220" s="36"/>
      <c r="W220" s="36"/>
      <c r="X220" s="36"/>
      <c r="Y220" s="36"/>
      <c r="Z220" s="36"/>
      <c r="AA220" s="36"/>
      <c r="AB220" s="36"/>
      <c r="AC220" s="36"/>
      <c r="AD220" s="36"/>
      <c r="AE220" s="36"/>
      <c r="AT220" s="19" t="s">
        <v>436</v>
      </c>
      <c r="AU220" s="19" t="s">
        <v>80</v>
      </c>
    </row>
    <row r="221" spans="1:65" s="2" customFormat="1" ht="16.5" customHeight="1">
      <c r="A221" s="36"/>
      <c r="B221" s="37"/>
      <c r="C221" s="180" t="s">
        <v>1183</v>
      </c>
      <c r="D221" s="180" t="s">
        <v>285</v>
      </c>
      <c r="E221" s="181" t="s">
        <v>3766</v>
      </c>
      <c r="F221" s="182" t="s">
        <v>3767</v>
      </c>
      <c r="G221" s="183" t="s">
        <v>3693</v>
      </c>
      <c r="H221" s="184">
        <v>1</v>
      </c>
      <c r="I221" s="185"/>
      <c r="J221" s="186">
        <f>ROUND(I221*H221,2)</f>
        <v>0</v>
      </c>
      <c r="K221" s="182" t="s">
        <v>348</v>
      </c>
      <c r="L221" s="41"/>
      <c r="M221" s="187" t="s">
        <v>21</v>
      </c>
      <c r="N221" s="188" t="s">
        <v>44</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381</v>
      </c>
      <c r="AT221" s="191" t="s">
        <v>285</v>
      </c>
      <c r="AU221" s="191" t="s">
        <v>80</v>
      </c>
      <c r="AY221" s="19" t="s">
        <v>283</v>
      </c>
      <c r="BE221" s="192">
        <f>IF(N221="základní",J221,0)</f>
        <v>0</v>
      </c>
      <c r="BF221" s="192">
        <f>IF(N221="snížená",J221,0)</f>
        <v>0</v>
      </c>
      <c r="BG221" s="192">
        <f>IF(N221="zákl. přenesená",J221,0)</f>
        <v>0</v>
      </c>
      <c r="BH221" s="192">
        <f>IF(N221="sníž. přenesená",J221,0)</f>
        <v>0</v>
      </c>
      <c r="BI221" s="192">
        <f>IF(N221="nulová",J221,0)</f>
        <v>0</v>
      </c>
      <c r="BJ221" s="19" t="s">
        <v>80</v>
      </c>
      <c r="BK221" s="192">
        <f>ROUND(I221*H221,2)</f>
        <v>0</v>
      </c>
      <c r="BL221" s="19" t="s">
        <v>381</v>
      </c>
      <c r="BM221" s="191" t="s">
        <v>1656</v>
      </c>
    </row>
    <row r="222" spans="1:65" s="2" customFormat="1" ht="58.5">
      <c r="A222" s="36"/>
      <c r="B222" s="37"/>
      <c r="C222" s="38"/>
      <c r="D222" s="200" t="s">
        <v>436</v>
      </c>
      <c r="E222" s="38"/>
      <c r="F222" s="231" t="s">
        <v>3768</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436</v>
      </c>
      <c r="AU222" s="19" t="s">
        <v>80</v>
      </c>
    </row>
    <row r="223" spans="1:65" s="2" customFormat="1" ht="16.5" customHeight="1">
      <c r="A223" s="36"/>
      <c r="B223" s="37"/>
      <c r="C223" s="180" t="s">
        <v>1189</v>
      </c>
      <c r="D223" s="180" t="s">
        <v>285</v>
      </c>
      <c r="E223" s="181" t="s">
        <v>3769</v>
      </c>
      <c r="F223" s="182" t="s">
        <v>3770</v>
      </c>
      <c r="G223" s="183" t="s">
        <v>1931</v>
      </c>
      <c r="H223" s="184">
        <v>1</v>
      </c>
      <c r="I223" s="185"/>
      <c r="J223" s="186">
        <f>ROUND(I223*H223,2)</f>
        <v>0</v>
      </c>
      <c r="K223" s="182" t="s">
        <v>348</v>
      </c>
      <c r="L223" s="41"/>
      <c r="M223" s="187" t="s">
        <v>21</v>
      </c>
      <c r="N223" s="188" t="s">
        <v>44</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381</v>
      </c>
      <c r="AT223" s="191" t="s">
        <v>285</v>
      </c>
      <c r="AU223" s="191" t="s">
        <v>80</v>
      </c>
      <c r="AY223" s="19" t="s">
        <v>283</v>
      </c>
      <c r="BE223" s="192">
        <f>IF(N223="základní",J223,0)</f>
        <v>0</v>
      </c>
      <c r="BF223" s="192">
        <f>IF(N223="snížená",J223,0)</f>
        <v>0</v>
      </c>
      <c r="BG223" s="192">
        <f>IF(N223="zákl. přenesená",J223,0)</f>
        <v>0</v>
      </c>
      <c r="BH223" s="192">
        <f>IF(N223="sníž. přenesená",J223,0)</f>
        <v>0</v>
      </c>
      <c r="BI223" s="192">
        <f>IF(N223="nulová",J223,0)</f>
        <v>0</v>
      </c>
      <c r="BJ223" s="19" t="s">
        <v>80</v>
      </c>
      <c r="BK223" s="192">
        <f>ROUND(I223*H223,2)</f>
        <v>0</v>
      </c>
      <c r="BL223" s="19" t="s">
        <v>381</v>
      </c>
      <c r="BM223" s="191" t="s">
        <v>1673</v>
      </c>
    </row>
    <row r="224" spans="1:65" s="2" customFormat="1" ht="68.25">
      <c r="A224" s="36"/>
      <c r="B224" s="37"/>
      <c r="C224" s="38"/>
      <c r="D224" s="200" t="s">
        <v>436</v>
      </c>
      <c r="E224" s="38"/>
      <c r="F224" s="231" t="s">
        <v>3771</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436</v>
      </c>
      <c r="AU224" s="19" t="s">
        <v>80</v>
      </c>
    </row>
    <row r="225" spans="1:65" s="2" customFormat="1" ht="16.5" customHeight="1">
      <c r="A225" s="36"/>
      <c r="B225" s="37"/>
      <c r="C225" s="180" t="s">
        <v>1197</v>
      </c>
      <c r="D225" s="180" t="s">
        <v>285</v>
      </c>
      <c r="E225" s="181" t="s">
        <v>3772</v>
      </c>
      <c r="F225" s="182" t="s">
        <v>3773</v>
      </c>
      <c r="G225" s="183" t="s">
        <v>3693</v>
      </c>
      <c r="H225" s="184">
        <v>2</v>
      </c>
      <c r="I225" s="185"/>
      <c r="J225" s="186">
        <f>ROUND(I225*H225,2)</f>
        <v>0</v>
      </c>
      <c r="K225" s="182" t="s">
        <v>348</v>
      </c>
      <c r="L225" s="41"/>
      <c r="M225" s="187" t="s">
        <v>21</v>
      </c>
      <c r="N225" s="188"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381</v>
      </c>
      <c r="AT225" s="191" t="s">
        <v>285</v>
      </c>
      <c r="AU225" s="191" t="s">
        <v>80</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381</v>
      </c>
      <c r="BM225" s="191" t="s">
        <v>1688</v>
      </c>
    </row>
    <row r="226" spans="1:65" s="2" customFormat="1" ht="29.25">
      <c r="A226" s="36"/>
      <c r="B226" s="37"/>
      <c r="C226" s="38"/>
      <c r="D226" s="200" t="s">
        <v>436</v>
      </c>
      <c r="E226" s="38"/>
      <c r="F226" s="231" t="s">
        <v>3774</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436</v>
      </c>
      <c r="AU226" s="19" t="s">
        <v>80</v>
      </c>
    </row>
    <row r="227" spans="1:65" s="2" customFormat="1" ht="16.5" customHeight="1">
      <c r="A227" s="36"/>
      <c r="B227" s="37"/>
      <c r="C227" s="180" t="s">
        <v>1204</v>
      </c>
      <c r="D227" s="180" t="s">
        <v>285</v>
      </c>
      <c r="E227" s="181" t="s">
        <v>3772</v>
      </c>
      <c r="F227" s="182" t="s">
        <v>3773</v>
      </c>
      <c r="G227" s="183" t="s">
        <v>3693</v>
      </c>
      <c r="H227" s="184">
        <v>2</v>
      </c>
      <c r="I227" s="185"/>
      <c r="J227" s="186">
        <f>ROUND(I227*H227,2)</f>
        <v>0</v>
      </c>
      <c r="K227" s="182" t="s">
        <v>348</v>
      </c>
      <c r="L227" s="41"/>
      <c r="M227" s="187" t="s">
        <v>21</v>
      </c>
      <c r="N227" s="188"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381</v>
      </c>
      <c r="AT227" s="191" t="s">
        <v>285</v>
      </c>
      <c r="AU227" s="191" t="s">
        <v>80</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381</v>
      </c>
      <c r="BM227" s="191" t="s">
        <v>1700</v>
      </c>
    </row>
    <row r="228" spans="1:65" s="2" customFormat="1" ht="29.25">
      <c r="A228" s="36"/>
      <c r="B228" s="37"/>
      <c r="C228" s="38"/>
      <c r="D228" s="200" t="s">
        <v>436</v>
      </c>
      <c r="E228" s="38"/>
      <c r="F228" s="231" t="s">
        <v>3775</v>
      </c>
      <c r="G228" s="38"/>
      <c r="H228" s="38"/>
      <c r="I228" s="195"/>
      <c r="J228" s="38"/>
      <c r="K228" s="38"/>
      <c r="L228" s="41"/>
      <c r="M228" s="196"/>
      <c r="N228" s="197"/>
      <c r="O228" s="66"/>
      <c r="P228" s="66"/>
      <c r="Q228" s="66"/>
      <c r="R228" s="66"/>
      <c r="S228" s="66"/>
      <c r="T228" s="67"/>
      <c r="U228" s="36"/>
      <c r="V228" s="36"/>
      <c r="W228" s="36"/>
      <c r="X228" s="36"/>
      <c r="Y228" s="36"/>
      <c r="Z228" s="36"/>
      <c r="AA228" s="36"/>
      <c r="AB228" s="36"/>
      <c r="AC228" s="36"/>
      <c r="AD228" s="36"/>
      <c r="AE228" s="36"/>
      <c r="AT228" s="19" t="s">
        <v>436</v>
      </c>
      <c r="AU228" s="19" t="s">
        <v>80</v>
      </c>
    </row>
    <row r="229" spans="1:65" s="2" customFormat="1" ht="16.5" customHeight="1">
      <c r="A229" s="36"/>
      <c r="B229" s="37"/>
      <c r="C229" s="180" t="s">
        <v>1210</v>
      </c>
      <c r="D229" s="180" t="s">
        <v>285</v>
      </c>
      <c r="E229" s="181" t="s">
        <v>3776</v>
      </c>
      <c r="F229" s="182" t="s">
        <v>3777</v>
      </c>
      <c r="G229" s="183" t="s">
        <v>3693</v>
      </c>
      <c r="H229" s="184">
        <v>4</v>
      </c>
      <c r="I229" s="185"/>
      <c r="J229" s="186">
        <f>ROUND(I229*H229,2)</f>
        <v>0</v>
      </c>
      <c r="K229" s="182" t="s">
        <v>348</v>
      </c>
      <c r="L229" s="41"/>
      <c r="M229" s="187" t="s">
        <v>21</v>
      </c>
      <c r="N229" s="188" t="s">
        <v>44</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381</v>
      </c>
      <c r="AT229" s="191" t="s">
        <v>285</v>
      </c>
      <c r="AU229" s="191" t="s">
        <v>80</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381</v>
      </c>
      <c r="BM229" s="191" t="s">
        <v>1710</v>
      </c>
    </row>
    <row r="230" spans="1:65" s="2" customFormat="1" ht="19.5">
      <c r="A230" s="36"/>
      <c r="B230" s="37"/>
      <c r="C230" s="38"/>
      <c r="D230" s="200" t="s">
        <v>436</v>
      </c>
      <c r="E230" s="38"/>
      <c r="F230" s="231" t="s">
        <v>3778</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436</v>
      </c>
      <c r="AU230" s="19" t="s">
        <v>80</v>
      </c>
    </row>
    <row r="231" spans="1:65" s="2" customFormat="1" ht="16.5" customHeight="1">
      <c r="A231" s="36"/>
      <c r="B231" s="37"/>
      <c r="C231" s="180" t="s">
        <v>1216</v>
      </c>
      <c r="D231" s="180" t="s">
        <v>285</v>
      </c>
      <c r="E231" s="181" t="s">
        <v>3779</v>
      </c>
      <c r="F231" s="182" t="s">
        <v>3780</v>
      </c>
      <c r="G231" s="183" t="s">
        <v>1931</v>
      </c>
      <c r="H231" s="184">
        <v>16</v>
      </c>
      <c r="I231" s="185"/>
      <c r="J231" s="186">
        <f>ROUND(I231*H231,2)</f>
        <v>0</v>
      </c>
      <c r="K231" s="182" t="s">
        <v>348</v>
      </c>
      <c r="L231" s="41"/>
      <c r="M231" s="187" t="s">
        <v>21</v>
      </c>
      <c r="N231" s="188" t="s">
        <v>44</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381</v>
      </c>
      <c r="AT231" s="191" t="s">
        <v>285</v>
      </c>
      <c r="AU231" s="191" t="s">
        <v>80</v>
      </c>
      <c r="AY231" s="19" t="s">
        <v>283</v>
      </c>
      <c r="BE231" s="192">
        <f>IF(N231="základní",J231,0)</f>
        <v>0</v>
      </c>
      <c r="BF231" s="192">
        <f>IF(N231="snížená",J231,0)</f>
        <v>0</v>
      </c>
      <c r="BG231" s="192">
        <f>IF(N231="zákl. přenesená",J231,0)</f>
        <v>0</v>
      </c>
      <c r="BH231" s="192">
        <f>IF(N231="sníž. přenesená",J231,0)</f>
        <v>0</v>
      </c>
      <c r="BI231" s="192">
        <f>IF(N231="nulová",J231,0)</f>
        <v>0</v>
      </c>
      <c r="BJ231" s="19" t="s">
        <v>80</v>
      </c>
      <c r="BK231" s="192">
        <f>ROUND(I231*H231,2)</f>
        <v>0</v>
      </c>
      <c r="BL231" s="19" t="s">
        <v>381</v>
      </c>
      <c r="BM231" s="191" t="s">
        <v>1722</v>
      </c>
    </row>
    <row r="232" spans="1:65" s="2" customFormat="1" ht="39">
      <c r="A232" s="36"/>
      <c r="B232" s="37"/>
      <c r="C232" s="38"/>
      <c r="D232" s="200" t="s">
        <v>436</v>
      </c>
      <c r="E232" s="38"/>
      <c r="F232" s="231" t="s">
        <v>3781</v>
      </c>
      <c r="G232" s="38"/>
      <c r="H232" s="38"/>
      <c r="I232" s="195"/>
      <c r="J232" s="38"/>
      <c r="K232" s="38"/>
      <c r="L232" s="41"/>
      <c r="M232" s="196"/>
      <c r="N232" s="197"/>
      <c r="O232" s="66"/>
      <c r="P232" s="66"/>
      <c r="Q232" s="66"/>
      <c r="R232" s="66"/>
      <c r="S232" s="66"/>
      <c r="T232" s="67"/>
      <c r="U232" s="36"/>
      <c r="V232" s="36"/>
      <c r="W232" s="36"/>
      <c r="X232" s="36"/>
      <c r="Y232" s="36"/>
      <c r="Z232" s="36"/>
      <c r="AA232" s="36"/>
      <c r="AB232" s="36"/>
      <c r="AC232" s="36"/>
      <c r="AD232" s="36"/>
      <c r="AE232" s="36"/>
      <c r="AT232" s="19" t="s">
        <v>436</v>
      </c>
      <c r="AU232" s="19" t="s">
        <v>80</v>
      </c>
    </row>
    <row r="233" spans="1:65" s="2" customFormat="1" ht="16.5" customHeight="1">
      <c r="A233" s="36"/>
      <c r="B233" s="37"/>
      <c r="C233" s="180" t="s">
        <v>1224</v>
      </c>
      <c r="D233" s="180" t="s">
        <v>285</v>
      </c>
      <c r="E233" s="181" t="s">
        <v>3782</v>
      </c>
      <c r="F233" s="182" t="s">
        <v>3783</v>
      </c>
      <c r="G233" s="183" t="s">
        <v>1931</v>
      </c>
      <c r="H233" s="184">
        <v>12</v>
      </c>
      <c r="I233" s="185"/>
      <c r="J233" s="186">
        <f>ROUND(I233*H233,2)</f>
        <v>0</v>
      </c>
      <c r="K233" s="182" t="s">
        <v>348</v>
      </c>
      <c r="L233" s="41"/>
      <c r="M233" s="187" t="s">
        <v>21</v>
      </c>
      <c r="N233" s="188" t="s">
        <v>44</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381</v>
      </c>
      <c r="AT233" s="191" t="s">
        <v>285</v>
      </c>
      <c r="AU233" s="191" t="s">
        <v>80</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381</v>
      </c>
      <c r="BM233" s="191" t="s">
        <v>1734</v>
      </c>
    </row>
    <row r="234" spans="1:65" s="2" customFormat="1" ht="58.5">
      <c r="A234" s="36"/>
      <c r="B234" s="37"/>
      <c r="C234" s="38"/>
      <c r="D234" s="200" t="s">
        <v>436</v>
      </c>
      <c r="E234" s="38"/>
      <c r="F234" s="231" t="s">
        <v>3784</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436</v>
      </c>
      <c r="AU234" s="19" t="s">
        <v>80</v>
      </c>
    </row>
    <row r="235" spans="1:65" s="2" customFormat="1" ht="16.5" customHeight="1">
      <c r="A235" s="36"/>
      <c r="B235" s="37"/>
      <c r="C235" s="180" t="s">
        <v>1231</v>
      </c>
      <c r="D235" s="180" t="s">
        <v>285</v>
      </c>
      <c r="E235" s="181" t="s">
        <v>3785</v>
      </c>
      <c r="F235" s="182" t="s">
        <v>3786</v>
      </c>
      <c r="G235" s="183" t="s">
        <v>3693</v>
      </c>
      <c r="H235" s="184">
        <v>4</v>
      </c>
      <c r="I235" s="185"/>
      <c r="J235" s="186">
        <f>ROUND(I235*H235,2)</f>
        <v>0</v>
      </c>
      <c r="K235" s="182" t="s">
        <v>348</v>
      </c>
      <c r="L235" s="41"/>
      <c r="M235" s="187" t="s">
        <v>21</v>
      </c>
      <c r="N235" s="188" t="s">
        <v>44</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381</v>
      </c>
      <c r="AT235" s="191" t="s">
        <v>285</v>
      </c>
      <c r="AU235" s="191" t="s">
        <v>80</v>
      </c>
      <c r="AY235" s="19" t="s">
        <v>283</v>
      </c>
      <c r="BE235" s="192">
        <f>IF(N235="základní",J235,0)</f>
        <v>0</v>
      </c>
      <c r="BF235" s="192">
        <f>IF(N235="snížená",J235,0)</f>
        <v>0</v>
      </c>
      <c r="BG235" s="192">
        <f>IF(N235="zákl. přenesená",J235,0)</f>
        <v>0</v>
      </c>
      <c r="BH235" s="192">
        <f>IF(N235="sníž. přenesená",J235,0)</f>
        <v>0</v>
      </c>
      <c r="BI235" s="192">
        <f>IF(N235="nulová",J235,0)</f>
        <v>0</v>
      </c>
      <c r="BJ235" s="19" t="s">
        <v>80</v>
      </c>
      <c r="BK235" s="192">
        <f>ROUND(I235*H235,2)</f>
        <v>0</v>
      </c>
      <c r="BL235" s="19" t="s">
        <v>381</v>
      </c>
      <c r="BM235" s="191" t="s">
        <v>1753</v>
      </c>
    </row>
    <row r="236" spans="1:65" s="2" customFormat="1" ht="48.75">
      <c r="A236" s="36"/>
      <c r="B236" s="37"/>
      <c r="C236" s="38"/>
      <c r="D236" s="200" t="s">
        <v>436</v>
      </c>
      <c r="E236" s="38"/>
      <c r="F236" s="231" t="s">
        <v>3787</v>
      </c>
      <c r="G236" s="38"/>
      <c r="H236" s="38"/>
      <c r="I236" s="195"/>
      <c r="J236" s="38"/>
      <c r="K236" s="38"/>
      <c r="L236" s="41"/>
      <c r="M236" s="196"/>
      <c r="N236" s="197"/>
      <c r="O236" s="66"/>
      <c r="P236" s="66"/>
      <c r="Q236" s="66"/>
      <c r="R236" s="66"/>
      <c r="S236" s="66"/>
      <c r="T236" s="67"/>
      <c r="U236" s="36"/>
      <c r="V236" s="36"/>
      <c r="W236" s="36"/>
      <c r="X236" s="36"/>
      <c r="Y236" s="36"/>
      <c r="Z236" s="36"/>
      <c r="AA236" s="36"/>
      <c r="AB236" s="36"/>
      <c r="AC236" s="36"/>
      <c r="AD236" s="36"/>
      <c r="AE236" s="36"/>
      <c r="AT236" s="19" t="s">
        <v>436</v>
      </c>
      <c r="AU236" s="19" t="s">
        <v>80</v>
      </c>
    </row>
    <row r="237" spans="1:65" s="2" customFormat="1" ht="16.5" customHeight="1">
      <c r="A237" s="36"/>
      <c r="B237" s="37"/>
      <c r="C237" s="180" t="s">
        <v>1239</v>
      </c>
      <c r="D237" s="180" t="s">
        <v>285</v>
      </c>
      <c r="E237" s="181" t="s">
        <v>3788</v>
      </c>
      <c r="F237" s="182" t="s">
        <v>3789</v>
      </c>
      <c r="G237" s="183" t="s">
        <v>1931</v>
      </c>
      <c r="H237" s="184">
        <v>1</v>
      </c>
      <c r="I237" s="185"/>
      <c r="J237" s="186">
        <f>ROUND(I237*H237,2)</f>
        <v>0</v>
      </c>
      <c r="K237" s="182" t="s">
        <v>348</v>
      </c>
      <c r="L237" s="41"/>
      <c r="M237" s="187" t="s">
        <v>21</v>
      </c>
      <c r="N237" s="188"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381</v>
      </c>
      <c r="AT237" s="191" t="s">
        <v>285</v>
      </c>
      <c r="AU237" s="191" t="s">
        <v>80</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381</v>
      </c>
      <c r="BM237" s="191" t="s">
        <v>1765</v>
      </c>
    </row>
    <row r="238" spans="1:65" s="2" customFormat="1" ht="16.5" customHeight="1">
      <c r="A238" s="36"/>
      <c r="B238" s="37"/>
      <c r="C238" s="180" t="s">
        <v>1245</v>
      </c>
      <c r="D238" s="180" t="s">
        <v>285</v>
      </c>
      <c r="E238" s="181" t="s">
        <v>3790</v>
      </c>
      <c r="F238" s="182" t="s">
        <v>3791</v>
      </c>
      <c r="G238" s="183" t="s">
        <v>1931</v>
      </c>
      <c r="H238" s="184">
        <v>4</v>
      </c>
      <c r="I238" s="185"/>
      <c r="J238" s="186">
        <f>ROUND(I238*H238,2)</f>
        <v>0</v>
      </c>
      <c r="K238" s="182" t="s">
        <v>348</v>
      </c>
      <c r="L238" s="41"/>
      <c r="M238" s="187" t="s">
        <v>21</v>
      </c>
      <c r="N238" s="188" t="s">
        <v>44</v>
      </c>
      <c r="O238" s="66"/>
      <c r="P238" s="189">
        <f>O238*H238</f>
        <v>0</v>
      </c>
      <c r="Q238" s="189">
        <v>0</v>
      </c>
      <c r="R238" s="189">
        <f>Q238*H238</f>
        <v>0</v>
      </c>
      <c r="S238" s="189">
        <v>0</v>
      </c>
      <c r="T238" s="190">
        <f>S238*H238</f>
        <v>0</v>
      </c>
      <c r="U238" s="36"/>
      <c r="V238" s="36"/>
      <c r="W238" s="36"/>
      <c r="X238" s="36"/>
      <c r="Y238" s="36"/>
      <c r="Z238" s="36"/>
      <c r="AA238" s="36"/>
      <c r="AB238" s="36"/>
      <c r="AC238" s="36"/>
      <c r="AD238" s="36"/>
      <c r="AE238" s="36"/>
      <c r="AR238" s="191" t="s">
        <v>381</v>
      </c>
      <c r="AT238" s="191" t="s">
        <v>285</v>
      </c>
      <c r="AU238" s="191" t="s">
        <v>80</v>
      </c>
      <c r="AY238" s="19" t="s">
        <v>283</v>
      </c>
      <c r="BE238" s="192">
        <f>IF(N238="základní",J238,0)</f>
        <v>0</v>
      </c>
      <c r="BF238" s="192">
        <f>IF(N238="snížená",J238,0)</f>
        <v>0</v>
      </c>
      <c r="BG238" s="192">
        <f>IF(N238="zákl. přenesená",J238,0)</f>
        <v>0</v>
      </c>
      <c r="BH238" s="192">
        <f>IF(N238="sníž. přenesená",J238,0)</f>
        <v>0</v>
      </c>
      <c r="BI238" s="192">
        <f>IF(N238="nulová",J238,0)</f>
        <v>0</v>
      </c>
      <c r="BJ238" s="19" t="s">
        <v>80</v>
      </c>
      <c r="BK238" s="192">
        <f>ROUND(I238*H238,2)</f>
        <v>0</v>
      </c>
      <c r="BL238" s="19" t="s">
        <v>381</v>
      </c>
      <c r="BM238" s="191" t="s">
        <v>1776</v>
      </c>
    </row>
    <row r="239" spans="1:65" s="2" customFormat="1" ht="16.5" customHeight="1">
      <c r="A239" s="36"/>
      <c r="B239" s="37"/>
      <c r="C239" s="180" t="s">
        <v>1252</v>
      </c>
      <c r="D239" s="180" t="s">
        <v>285</v>
      </c>
      <c r="E239" s="181" t="s">
        <v>3792</v>
      </c>
      <c r="F239" s="182" t="s">
        <v>3793</v>
      </c>
      <c r="G239" s="183" t="s">
        <v>1931</v>
      </c>
      <c r="H239" s="184">
        <v>4</v>
      </c>
      <c r="I239" s="185"/>
      <c r="J239" s="186">
        <f>ROUND(I239*H239,2)</f>
        <v>0</v>
      </c>
      <c r="K239" s="182" t="s">
        <v>348</v>
      </c>
      <c r="L239" s="41"/>
      <c r="M239" s="187" t="s">
        <v>21</v>
      </c>
      <c r="N239" s="188" t="s">
        <v>44</v>
      </c>
      <c r="O239" s="66"/>
      <c r="P239" s="189">
        <f>O239*H239</f>
        <v>0</v>
      </c>
      <c r="Q239" s="189">
        <v>0</v>
      </c>
      <c r="R239" s="189">
        <f>Q239*H239</f>
        <v>0</v>
      </c>
      <c r="S239" s="189">
        <v>0</v>
      </c>
      <c r="T239" s="190">
        <f>S239*H239</f>
        <v>0</v>
      </c>
      <c r="U239" s="36"/>
      <c r="V239" s="36"/>
      <c r="W239" s="36"/>
      <c r="X239" s="36"/>
      <c r="Y239" s="36"/>
      <c r="Z239" s="36"/>
      <c r="AA239" s="36"/>
      <c r="AB239" s="36"/>
      <c r="AC239" s="36"/>
      <c r="AD239" s="36"/>
      <c r="AE239" s="36"/>
      <c r="AR239" s="191" t="s">
        <v>381</v>
      </c>
      <c r="AT239" s="191" t="s">
        <v>285</v>
      </c>
      <c r="AU239" s="191" t="s">
        <v>80</v>
      </c>
      <c r="AY239" s="19" t="s">
        <v>283</v>
      </c>
      <c r="BE239" s="192">
        <f>IF(N239="základní",J239,0)</f>
        <v>0</v>
      </c>
      <c r="BF239" s="192">
        <f>IF(N239="snížená",J239,0)</f>
        <v>0</v>
      </c>
      <c r="BG239" s="192">
        <f>IF(N239="zákl. přenesená",J239,0)</f>
        <v>0</v>
      </c>
      <c r="BH239" s="192">
        <f>IF(N239="sníž. přenesená",J239,0)</f>
        <v>0</v>
      </c>
      <c r="BI239" s="192">
        <f>IF(N239="nulová",J239,0)</f>
        <v>0</v>
      </c>
      <c r="BJ239" s="19" t="s">
        <v>80</v>
      </c>
      <c r="BK239" s="192">
        <f>ROUND(I239*H239,2)</f>
        <v>0</v>
      </c>
      <c r="BL239" s="19" t="s">
        <v>381</v>
      </c>
      <c r="BM239" s="191" t="s">
        <v>1820</v>
      </c>
    </row>
    <row r="240" spans="1:65" s="2" customFormat="1" ht="19.5">
      <c r="A240" s="36"/>
      <c r="B240" s="37"/>
      <c r="C240" s="38"/>
      <c r="D240" s="200" t="s">
        <v>436</v>
      </c>
      <c r="E240" s="38"/>
      <c r="F240" s="231" t="s">
        <v>3794</v>
      </c>
      <c r="G240" s="38"/>
      <c r="H240" s="38"/>
      <c r="I240" s="195"/>
      <c r="J240" s="38"/>
      <c r="K240" s="38"/>
      <c r="L240" s="41"/>
      <c r="M240" s="196"/>
      <c r="N240" s="197"/>
      <c r="O240" s="66"/>
      <c r="P240" s="66"/>
      <c r="Q240" s="66"/>
      <c r="R240" s="66"/>
      <c r="S240" s="66"/>
      <c r="T240" s="67"/>
      <c r="U240" s="36"/>
      <c r="V240" s="36"/>
      <c r="W240" s="36"/>
      <c r="X240" s="36"/>
      <c r="Y240" s="36"/>
      <c r="Z240" s="36"/>
      <c r="AA240" s="36"/>
      <c r="AB240" s="36"/>
      <c r="AC240" s="36"/>
      <c r="AD240" s="36"/>
      <c r="AE240" s="36"/>
      <c r="AT240" s="19" t="s">
        <v>436</v>
      </c>
      <c r="AU240" s="19" t="s">
        <v>80</v>
      </c>
    </row>
    <row r="241" spans="1:65" s="2" customFormat="1" ht="16.5" customHeight="1">
      <c r="A241" s="36"/>
      <c r="B241" s="37"/>
      <c r="C241" s="180" t="s">
        <v>1260</v>
      </c>
      <c r="D241" s="180" t="s">
        <v>285</v>
      </c>
      <c r="E241" s="181" t="s">
        <v>3795</v>
      </c>
      <c r="F241" s="182" t="s">
        <v>3796</v>
      </c>
      <c r="G241" s="183" t="s">
        <v>1931</v>
      </c>
      <c r="H241" s="184">
        <v>6</v>
      </c>
      <c r="I241" s="185"/>
      <c r="J241" s="186">
        <f>ROUND(I241*H241,2)</f>
        <v>0</v>
      </c>
      <c r="K241" s="182" t="s">
        <v>348</v>
      </c>
      <c r="L241" s="41"/>
      <c r="M241" s="187" t="s">
        <v>21</v>
      </c>
      <c r="N241" s="188" t="s">
        <v>44</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381</v>
      </c>
      <c r="AT241" s="191" t="s">
        <v>285</v>
      </c>
      <c r="AU241" s="191" t="s">
        <v>80</v>
      </c>
      <c r="AY241" s="19" t="s">
        <v>283</v>
      </c>
      <c r="BE241" s="192">
        <f>IF(N241="základní",J241,0)</f>
        <v>0</v>
      </c>
      <c r="BF241" s="192">
        <f>IF(N241="snížená",J241,0)</f>
        <v>0</v>
      </c>
      <c r="BG241" s="192">
        <f>IF(N241="zákl. přenesená",J241,0)</f>
        <v>0</v>
      </c>
      <c r="BH241" s="192">
        <f>IF(N241="sníž. přenesená",J241,0)</f>
        <v>0</v>
      </c>
      <c r="BI241" s="192">
        <f>IF(N241="nulová",J241,0)</f>
        <v>0</v>
      </c>
      <c r="BJ241" s="19" t="s">
        <v>80</v>
      </c>
      <c r="BK241" s="192">
        <f>ROUND(I241*H241,2)</f>
        <v>0</v>
      </c>
      <c r="BL241" s="19" t="s">
        <v>381</v>
      </c>
      <c r="BM241" s="191" t="s">
        <v>1833</v>
      </c>
    </row>
    <row r="242" spans="1:65" s="2" customFormat="1" ht="19.5">
      <c r="A242" s="36"/>
      <c r="B242" s="37"/>
      <c r="C242" s="38"/>
      <c r="D242" s="200" t="s">
        <v>436</v>
      </c>
      <c r="E242" s="38"/>
      <c r="F242" s="231" t="s">
        <v>3797</v>
      </c>
      <c r="G242" s="38"/>
      <c r="H242" s="38"/>
      <c r="I242" s="195"/>
      <c r="J242" s="38"/>
      <c r="K242" s="38"/>
      <c r="L242" s="41"/>
      <c r="M242" s="196"/>
      <c r="N242" s="197"/>
      <c r="O242" s="66"/>
      <c r="P242" s="66"/>
      <c r="Q242" s="66"/>
      <c r="R242" s="66"/>
      <c r="S242" s="66"/>
      <c r="T242" s="67"/>
      <c r="U242" s="36"/>
      <c r="V242" s="36"/>
      <c r="W242" s="36"/>
      <c r="X242" s="36"/>
      <c r="Y242" s="36"/>
      <c r="Z242" s="36"/>
      <c r="AA242" s="36"/>
      <c r="AB242" s="36"/>
      <c r="AC242" s="36"/>
      <c r="AD242" s="36"/>
      <c r="AE242" s="36"/>
      <c r="AT242" s="19" t="s">
        <v>436</v>
      </c>
      <c r="AU242" s="19" t="s">
        <v>80</v>
      </c>
    </row>
    <row r="243" spans="1:65" s="2" customFormat="1" ht="16.5" customHeight="1">
      <c r="A243" s="36"/>
      <c r="B243" s="37"/>
      <c r="C243" s="180" t="s">
        <v>1269</v>
      </c>
      <c r="D243" s="180" t="s">
        <v>285</v>
      </c>
      <c r="E243" s="181" t="s">
        <v>3798</v>
      </c>
      <c r="F243" s="182" t="s">
        <v>3799</v>
      </c>
      <c r="G243" s="183" t="s">
        <v>1931</v>
      </c>
      <c r="H243" s="184">
        <v>1</v>
      </c>
      <c r="I243" s="185"/>
      <c r="J243" s="186">
        <f>ROUND(I243*H243,2)</f>
        <v>0</v>
      </c>
      <c r="K243" s="182" t="s">
        <v>348</v>
      </c>
      <c r="L243" s="41"/>
      <c r="M243" s="187" t="s">
        <v>21</v>
      </c>
      <c r="N243" s="188" t="s">
        <v>44</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381</v>
      </c>
      <c r="AT243" s="191" t="s">
        <v>285</v>
      </c>
      <c r="AU243" s="191" t="s">
        <v>80</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381</v>
      </c>
      <c r="BM243" s="191" t="s">
        <v>1846</v>
      </c>
    </row>
    <row r="244" spans="1:65" s="2" customFormat="1" ht="19.5">
      <c r="A244" s="36"/>
      <c r="B244" s="37"/>
      <c r="C244" s="38"/>
      <c r="D244" s="200" t="s">
        <v>436</v>
      </c>
      <c r="E244" s="38"/>
      <c r="F244" s="231" t="s">
        <v>3800</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436</v>
      </c>
      <c r="AU244" s="19" t="s">
        <v>80</v>
      </c>
    </row>
    <row r="245" spans="1:65" s="2" customFormat="1" ht="16.5" customHeight="1">
      <c r="A245" s="36"/>
      <c r="B245" s="37"/>
      <c r="C245" s="180" t="s">
        <v>1275</v>
      </c>
      <c r="D245" s="180" t="s">
        <v>285</v>
      </c>
      <c r="E245" s="181" t="s">
        <v>3801</v>
      </c>
      <c r="F245" s="182" t="s">
        <v>3802</v>
      </c>
      <c r="G245" s="183" t="s">
        <v>1931</v>
      </c>
      <c r="H245" s="184">
        <v>5</v>
      </c>
      <c r="I245" s="185"/>
      <c r="J245" s="186">
        <f>ROUND(I245*H245,2)</f>
        <v>0</v>
      </c>
      <c r="K245" s="182" t="s">
        <v>348</v>
      </c>
      <c r="L245" s="41"/>
      <c r="M245" s="187" t="s">
        <v>21</v>
      </c>
      <c r="N245" s="188" t="s">
        <v>44</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381</v>
      </c>
      <c r="AT245" s="191" t="s">
        <v>285</v>
      </c>
      <c r="AU245" s="191" t="s">
        <v>80</v>
      </c>
      <c r="AY245" s="19" t="s">
        <v>283</v>
      </c>
      <c r="BE245" s="192">
        <f>IF(N245="základní",J245,0)</f>
        <v>0</v>
      </c>
      <c r="BF245" s="192">
        <f>IF(N245="snížená",J245,0)</f>
        <v>0</v>
      </c>
      <c r="BG245" s="192">
        <f>IF(N245="zákl. přenesená",J245,0)</f>
        <v>0</v>
      </c>
      <c r="BH245" s="192">
        <f>IF(N245="sníž. přenesená",J245,0)</f>
        <v>0</v>
      </c>
      <c r="BI245" s="192">
        <f>IF(N245="nulová",J245,0)</f>
        <v>0</v>
      </c>
      <c r="BJ245" s="19" t="s">
        <v>80</v>
      </c>
      <c r="BK245" s="192">
        <f>ROUND(I245*H245,2)</f>
        <v>0</v>
      </c>
      <c r="BL245" s="19" t="s">
        <v>381</v>
      </c>
      <c r="BM245" s="191" t="s">
        <v>1857</v>
      </c>
    </row>
    <row r="246" spans="1:65" s="2" customFormat="1" ht="19.5">
      <c r="A246" s="36"/>
      <c r="B246" s="37"/>
      <c r="C246" s="38"/>
      <c r="D246" s="200" t="s">
        <v>436</v>
      </c>
      <c r="E246" s="38"/>
      <c r="F246" s="231" t="s">
        <v>3800</v>
      </c>
      <c r="G246" s="38"/>
      <c r="H246" s="38"/>
      <c r="I246" s="195"/>
      <c r="J246" s="38"/>
      <c r="K246" s="38"/>
      <c r="L246" s="41"/>
      <c r="M246" s="196"/>
      <c r="N246" s="197"/>
      <c r="O246" s="66"/>
      <c r="P246" s="66"/>
      <c r="Q246" s="66"/>
      <c r="R246" s="66"/>
      <c r="S246" s="66"/>
      <c r="T246" s="67"/>
      <c r="U246" s="36"/>
      <c r="V246" s="36"/>
      <c r="W246" s="36"/>
      <c r="X246" s="36"/>
      <c r="Y246" s="36"/>
      <c r="Z246" s="36"/>
      <c r="AA246" s="36"/>
      <c r="AB246" s="36"/>
      <c r="AC246" s="36"/>
      <c r="AD246" s="36"/>
      <c r="AE246" s="36"/>
      <c r="AT246" s="19" t="s">
        <v>436</v>
      </c>
      <c r="AU246" s="19" t="s">
        <v>80</v>
      </c>
    </row>
    <row r="247" spans="1:65" s="2" customFormat="1" ht="16.5" customHeight="1">
      <c r="A247" s="36"/>
      <c r="B247" s="37"/>
      <c r="C247" s="180" t="s">
        <v>1284</v>
      </c>
      <c r="D247" s="180" t="s">
        <v>285</v>
      </c>
      <c r="E247" s="181" t="s">
        <v>3803</v>
      </c>
      <c r="F247" s="182" t="s">
        <v>3804</v>
      </c>
      <c r="G247" s="183" t="s">
        <v>1931</v>
      </c>
      <c r="H247" s="184">
        <v>1</v>
      </c>
      <c r="I247" s="185"/>
      <c r="J247" s="186">
        <f>ROUND(I247*H247,2)</f>
        <v>0</v>
      </c>
      <c r="K247" s="182" t="s">
        <v>348</v>
      </c>
      <c r="L247" s="41"/>
      <c r="M247" s="187" t="s">
        <v>21</v>
      </c>
      <c r="N247" s="188" t="s">
        <v>44</v>
      </c>
      <c r="O247" s="66"/>
      <c r="P247" s="189">
        <f>O247*H247</f>
        <v>0</v>
      </c>
      <c r="Q247" s="189">
        <v>0</v>
      </c>
      <c r="R247" s="189">
        <f>Q247*H247</f>
        <v>0</v>
      </c>
      <c r="S247" s="189">
        <v>0</v>
      </c>
      <c r="T247" s="190">
        <f>S247*H247</f>
        <v>0</v>
      </c>
      <c r="U247" s="36"/>
      <c r="V247" s="36"/>
      <c r="W247" s="36"/>
      <c r="X247" s="36"/>
      <c r="Y247" s="36"/>
      <c r="Z247" s="36"/>
      <c r="AA247" s="36"/>
      <c r="AB247" s="36"/>
      <c r="AC247" s="36"/>
      <c r="AD247" s="36"/>
      <c r="AE247" s="36"/>
      <c r="AR247" s="191" t="s">
        <v>381</v>
      </c>
      <c r="AT247" s="191" t="s">
        <v>285</v>
      </c>
      <c r="AU247" s="191" t="s">
        <v>80</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381</v>
      </c>
      <c r="BM247" s="191" t="s">
        <v>1869</v>
      </c>
    </row>
    <row r="248" spans="1:65" s="2" customFormat="1" ht="19.5">
      <c r="A248" s="36"/>
      <c r="B248" s="37"/>
      <c r="C248" s="38"/>
      <c r="D248" s="200" t="s">
        <v>436</v>
      </c>
      <c r="E248" s="38"/>
      <c r="F248" s="231" t="s">
        <v>3805</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436</v>
      </c>
      <c r="AU248" s="19" t="s">
        <v>80</v>
      </c>
    </row>
    <row r="249" spans="1:65" s="2" customFormat="1" ht="16.5" customHeight="1">
      <c r="A249" s="36"/>
      <c r="B249" s="37"/>
      <c r="C249" s="180" t="s">
        <v>1290</v>
      </c>
      <c r="D249" s="180" t="s">
        <v>285</v>
      </c>
      <c r="E249" s="181" t="s">
        <v>3806</v>
      </c>
      <c r="F249" s="182" t="s">
        <v>3807</v>
      </c>
      <c r="G249" s="183" t="s">
        <v>1931</v>
      </c>
      <c r="H249" s="184">
        <v>1</v>
      </c>
      <c r="I249" s="185"/>
      <c r="J249" s="186">
        <f>ROUND(I249*H249,2)</f>
        <v>0</v>
      </c>
      <c r="K249" s="182" t="s">
        <v>348</v>
      </c>
      <c r="L249" s="41"/>
      <c r="M249" s="187" t="s">
        <v>21</v>
      </c>
      <c r="N249" s="188" t="s">
        <v>44</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381</v>
      </c>
      <c r="AT249" s="191" t="s">
        <v>285</v>
      </c>
      <c r="AU249" s="191" t="s">
        <v>80</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381</v>
      </c>
      <c r="BM249" s="191" t="s">
        <v>1881</v>
      </c>
    </row>
    <row r="250" spans="1:65" s="2" customFormat="1" ht="19.5">
      <c r="A250" s="36"/>
      <c r="B250" s="37"/>
      <c r="C250" s="38"/>
      <c r="D250" s="200" t="s">
        <v>436</v>
      </c>
      <c r="E250" s="38"/>
      <c r="F250" s="231" t="s">
        <v>3808</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436</v>
      </c>
      <c r="AU250" s="19" t="s">
        <v>80</v>
      </c>
    </row>
    <row r="251" spans="1:65" s="2" customFormat="1" ht="16.5" customHeight="1">
      <c r="A251" s="36"/>
      <c r="B251" s="37"/>
      <c r="C251" s="180" t="s">
        <v>1296</v>
      </c>
      <c r="D251" s="180" t="s">
        <v>285</v>
      </c>
      <c r="E251" s="181" t="s">
        <v>3809</v>
      </c>
      <c r="F251" s="182" t="s">
        <v>3810</v>
      </c>
      <c r="G251" s="183" t="s">
        <v>1931</v>
      </c>
      <c r="H251" s="184">
        <v>16</v>
      </c>
      <c r="I251" s="185"/>
      <c r="J251" s="186">
        <f>ROUND(I251*H251,2)</f>
        <v>0</v>
      </c>
      <c r="K251" s="182" t="s">
        <v>348</v>
      </c>
      <c r="L251" s="41"/>
      <c r="M251" s="187" t="s">
        <v>21</v>
      </c>
      <c r="N251" s="188" t="s">
        <v>44</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381</v>
      </c>
      <c r="AT251" s="191" t="s">
        <v>285</v>
      </c>
      <c r="AU251" s="191" t="s">
        <v>80</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381</v>
      </c>
      <c r="BM251" s="191" t="s">
        <v>1893</v>
      </c>
    </row>
    <row r="252" spans="1:65" s="2" customFormat="1" ht="19.5">
      <c r="A252" s="36"/>
      <c r="B252" s="37"/>
      <c r="C252" s="38"/>
      <c r="D252" s="200" t="s">
        <v>436</v>
      </c>
      <c r="E252" s="38"/>
      <c r="F252" s="231" t="s">
        <v>3811</v>
      </c>
      <c r="G252" s="38"/>
      <c r="H252" s="38"/>
      <c r="I252" s="195"/>
      <c r="J252" s="38"/>
      <c r="K252" s="38"/>
      <c r="L252" s="41"/>
      <c r="M252" s="196"/>
      <c r="N252" s="197"/>
      <c r="O252" s="66"/>
      <c r="P252" s="66"/>
      <c r="Q252" s="66"/>
      <c r="R252" s="66"/>
      <c r="S252" s="66"/>
      <c r="T252" s="67"/>
      <c r="U252" s="36"/>
      <c r="V252" s="36"/>
      <c r="W252" s="36"/>
      <c r="X252" s="36"/>
      <c r="Y252" s="36"/>
      <c r="Z252" s="36"/>
      <c r="AA252" s="36"/>
      <c r="AB252" s="36"/>
      <c r="AC252" s="36"/>
      <c r="AD252" s="36"/>
      <c r="AE252" s="36"/>
      <c r="AT252" s="19" t="s">
        <v>436</v>
      </c>
      <c r="AU252" s="19" t="s">
        <v>80</v>
      </c>
    </row>
    <row r="253" spans="1:65" s="2" customFormat="1" ht="16.5" customHeight="1">
      <c r="A253" s="36"/>
      <c r="B253" s="37"/>
      <c r="C253" s="180" t="s">
        <v>1301</v>
      </c>
      <c r="D253" s="180" t="s">
        <v>285</v>
      </c>
      <c r="E253" s="181" t="s">
        <v>3812</v>
      </c>
      <c r="F253" s="182" t="s">
        <v>3813</v>
      </c>
      <c r="G253" s="183" t="s">
        <v>1931</v>
      </c>
      <c r="H253" s="184">
        <v>2</v>
      </c>
      <c r="I253" s="185"/>
      <c r="J253" s="186">
        <f>ROUND(I253*H253,2)</f>
        <v>0</v>
      </c>
      <c r="K253" s="182" t="s">
        <v>348</v>
      </c>
      <c r="L253" s="41"/>
      <c r="M253" s="187" t="s">
        <v>21</v>
      </c>
      <c r="N253" s="188" t="s">
        <v>44</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381</v>
      </c>
      <c r="AT253" s="191" t="s">
        <v>285</v>
      </c>
      <c r="AU253" s="191" t="s">
        <v>80</v>
      </c>
      <c r="AY253" s="19" t="s">
        <v>283</v>
      </c>
      <c r="BE253" s="192">
        <f>IF(N253="základní",J253,0)</f>
        <v>0</v>
      </c>
      <c r="BF253" s="192">
        <f>IF(N253="snížená",J253,0)</f>
        <v>0</v>
      </c>
      <c r="BG253" s="192">
        <f>IF(N253="zákl. přenesená",J253,0)</f>
        <v>0</v>
      </c>
      <c r="BH253" s="192">
        <f>IF(N253="sníž. přenesená",J253,0)</f>
        <v>0</v>
      </c>
      <c r="BI253" s="192">
        <f>IF(N253="nulová",J253,0)</f>
        <v>0</v>
      </c>
      <c r="BJ253" s="19" t="s">
        <v>80</v>
      </c>
      <c r="BK253" s="192">
        <f>ROUND(I253*H253,2)</f>
        <v>0</v>
      </c>
      <c r="BL253" s="19" t="s">
        <v>381</v>
      </c>
      <c r="BM253" s="191" t="s">
        <v>1904</v>
      </c>
    </row>
    <row r="254" spans="1:65" s="2" customFormat="1" ht="29.25">
      <c r="A254" s="36"/>
      <c r="B254" s="37"/>
      <c r="C254" s="38"/>
      <c r="D254" s="200" t="s">
        <v>436</v>
      </c>
      <c r="E254" s="38"/>
      <c r="F254" s="231" t="s">
        <v>3814</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436</v>
      </c>
      <c r="AU254" s="19" t="s">
        <v>80</v>
      </c>
    </row>
    <row r="255" spans="1:65" s="2" customFormat="1" ht="16.5" customHeight="1">
      <c r="A255" s="36"/>
      <c r="B255" s="37"/>
      <c r="C255" s="180" t="s">
        <v>1306</v>
      </c>
      <c r="D255" s="180" t="s">
        <v>285</v>
      </c>
      <c r="E255" s="181" t="s">
        <v>3815</v>
      </c>
      <c r="F255" s="182" t="s">
        <v>3816</v>
      </c>
      <c r="G255" s="183" t="s">
        <v>1931</v>
      </c>
      <c r="H255" s="184">
        <v>2</v>
      </c>
      <c r="I255" s="185"/>
      <c r="J255" s="186">
        <f>ROUND(I255*H255,2)</f>
        <v>0</v>
      </c>
      <c r="K255" s="182" t="s">
        <v>348</v>
      </c>
      <c r="L255" s="41"/>
      <c r="M255" s="187" t="s">
        <v>21</v>
      </c>
      <c r="N255" s="188" t="s">
        <v>44</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381</v>
      </c>
      <c r="AT255" s="191" t="s">
        <v>285</v>
      </c>
      <c r="AU255" s="191" t="s">
        <v>80</v>
      </c>
      <c r="AY255" s="19" t="s">
        <v>283</v>
      </c>
      <c r="BE255" s="192">
        <f>IF(N255="základní",J255,0)</f>
        <v>0</v>
      </c>
      <c r="BF255" s="192">
        <f>IF(N255="snížená",J255,0)</f>
        <v>0</v>
      </c>
      <c r="BG255" s="192">
        <f>IF(N255="zákl. přenesená",J255,0)</f>
        <v>0</v>
      </c>
      <c r="BH255" s="192">
        <f>IF(N255="sníž. přenesená",J255,0)</f>
        <v>0</v>
      </c>
      <c r="BI255" s="192">
        <f>IF(N255="nulová",J255,0)</f>
        <v>0</v>
      </c>
      <c r="BJ255" s="19" t="s">
        <v>80</v>
      </c>
      <c r="BK255" s="192">
        <f>ROUND(I255*H255,2)</f>
        <v>0</v>
      </c>
      <c r="BL255" s="19" t="s">
        <v>381</v>
      </c>
      <c r="BM255" s="191" t="s">
        <v>1914</v>
      </c>
    </row>
    <row r="256" spans="1:65" s="2" customFormat="1" ht="29.25">
      <c r="A256" s="36"/>
      <c r="B256" s="37"/>
      <c r="C256" s="38"/>
      <c r="D256" s="200" t="s">
        <v>436</v>
      </c>
      <c r="E256" s="38"/>
      <c r="F256" s="231" t="s">
        <v>3817</v>
      </c>
      <c r="G256" s="38"/>
      <c r="H256" s="38"/>
      <c r="I256" s="195"/>
      <c r="J256" s="38"/>
      <c r="K256" s="38"/>
      <c r="L256" s="41"/>
      <c r="M256" s="196"/>
      <c r="N256" s="197"/>
      <c r="O256" s="66"/>
      <c r="P256" s="66"/>
      <c r="Q256" s="66"/>
      <c r="R256" s="66"/>
      <c r="S256" s="66"/>
      <c r="T256" s="67"/>
      <c r="U256" s="36"/>
      <c r="V256" s="36"/>
      <c r="W256" s="36"/>
      <c r="X256" s="36"/>
      <c r="Y256" s="36"/>
      <c r="Z256" s="36"/>
      <c r="AA256" s="36"/>
      <c r="AB256" s="36"/>
      <c r="AC256" s="36"/>
      <c r="AD256" s="36"/>
      <c r="AE256" s="36"/>
      <c r="AT256" s="19" t="s">
        <v>436</v>
      </c>
      <c r="AU256" s="19" t="s">
        <v>80</v>
      </c>
    </row>
    <row r="257" spans="1:65" s="2" customFormat="1" ht="16.5" customHeight="1">
      <c r="A257" s="36"/>
      <c r="B257" s="37"/>
      <c r="C257" s="180" t="s">
        <v>1312</v>
      </c>
      <c r="D257" s="180" t="s">
        <v>285</v>
      </c>
      <c r="E257" s="181" t="s">
        <v>3818</v>
      </c>
      <c r="F257" s="182" t="s">
        <v>3819</v>
      </c>
      <c r="G257" s="183" t="s">
        <v>1931</v>
      </c>
      <c r="H257" s="184">
        <v>8</v>
      </c>
      <c r="I257" s="185"/>
      <c r="J257" s="186">
        <f>ROUND(I257*H257,2)</f>
        <v>0</v>
      </c>
      <c r="K257" s="182" t="s">
        <v>348</v>
      </c>
      <c r="L257" s="41"/>
      <c r="M257" s="187" t="s">
        <v>21</v>
      </c>
      <c r="N257" s="188" t="s">
        <v>44</v>
      </c>
      <c r="O257" s="66"/>
      <c r="P257" s="189">
        <f>O257*H257</f>
        <v>0</v>
      </c>
      <c r="Q257" s="189">
        <v>0</v>
      </c>
      <c r="R257" s="189">
        <f>Q257*H257</f>
        <v>0</v>
      </c>
      <c r="S257" s="189">
        <v>0</v>
      </c>
      <c r="T257" s="190">
        <f>S257*H257</f>
        <v>0</v>
      </c>
      <c r="U257" s="36"/>
      <c r="V257" s="36"/>
      <c r="W257" s="36"/>
      <c r="X257" s="36"/>
      <c r="Y257" s="36"/>
      <c r="Z257" s="36"/>
      <c r="AA257" s="36"/>
      <c r="AB257" s="36"/>
      <c r="AC257" s="36"/>
      <c r="AD257" s="36"/>
      <c r="AE257" s="36"/>
      <c r="AR257" s="191" t="s">
        <v>381</v>
      </c>
      <c r="AT257" s="191" t="s">
        <v>285</v>
      </c>
      <c r="AU257" s="191" t="s">
        <v>80</v>
      </c>
      <c r="AY257" s="19" t="s">
        <v>283</v>
      </c>
      <c r="BE257" s="192">
        <f>IF(N257="základní",J257,0)</f>
        <v>0</v>
      </c>
      <c r="BF257" s="192">
        <f>IF(N257="snížená",J257,0)</f>
        <v>0</v>
      </c>
      <c r="BG257" s="192">
        <f>IF(N257="zákl. přenesená",J257,0)</f>
        <v>0</v>
      </c>
      <c r="BH257" s="192">
        <f>IF(N257="sníž. přenesená",J257,0)</f>
        <v>0</v>
      </c>
      <c r="BI257" s="192">
        <f>IF(N257="nulová",J257,0)</f>
        <v>0</v>
      </c>
      <c r="BJ257" s="19" t="s">
        <v>80</v>
      </c>
      <c r="BK257" s="192">
        <f>ROUND(I257*H257,2)</f>
        <v>0</v>
      </c>
      <c r="BL257" s="19" t="s">
        <v>381</v>
      </c>
      <c r="BM257" s="191" t="s">
        <v>1922</v>
      </c>
    </row>
    <row r="258" spans="1:65" s="2" customFormat="1" ht="78">
      <c r="A258" s="36"/>
      <c r="B258" s="37"/>
      <c r="C258" s="38"/>
      <c r="D258" s="200" t="s">
        <v>436</v>
      </c>
      <c r="E258" s="38"/>
      <c r="F258" s="231" t="s">
        <v>3820</v>
      </c>
      <c r="G258" s="38"/>
      <c r="H258" s="38"/>
      <c r="I258" s="195"/>
      <c r="J258" s="38"/>
      <c r="K258" s="38"/>
      <c r="L258" s="41"/>
      <c r="M258" s="196"/>
      <c r="N258" s="197"/>
      <c r="O258" s="66"/>
      <c r="P258" s="66"/>
      <c r="Q258" s="66"/>
      <c r="R258" s="66"/>
      <c r="S258" s="66"/>
      <c r="T258" s="67"/>
      <c r="U258" s="36"/>
      <c r="V258" s="36"/>
      <c r="W258" s="36"/>
      <c r="X258" s="36"/>
      <c r="Y258" s="36"/>
      <c r="Z258" s="36"/>
      <c r="AA258" s="36"/>
      <c r="AB258" s="36"/>
      <c r="AC258" s="36"/>
      <c r="AD258" s="36"/>
      <c r="AE258" s="36"/>
      <c r="AT258" s="19" t="s">
        <v>436</v>
      </c>
      <c r="AU258" s="19" t="s">
        <v>80</v>
      </c>
    </row>
    <row r="259" spans="1:65" s="2" customFormat="1" ht="16.5" customHeight="1">
      <c r="A259" s="36"/>
      <c r="B259" s="37"/>
      <c r="C259" s="180" t="s">
        <v>1318</v>
      </c>
      <c r="D259" s="180" t="s">
        <v>285</v>
      </c>
      <c r="E259" s="181" t="s">
        <v>3821</v>
      </c>
      <c r="F259" s="182" t="s">
        <v>3822</v>
      </c>
      <c r="G259" s="183" t="s">
        <v>1931</v>
      </c>
      <c r="H259" s="184">
        <v>1</v>
      </c>
      <c r="I259" s="185"/>
      <c r="J259" s="186">
        <f>ROUND(I259*H259,2)</f>
        <v>0</v>
      </c>
      <c r="K259" s="182" t="s">
        <v>348</v>
      </c>
      <c r="L259" s="41"/>
      <c r="M259" s="187" t="s">
        <v>21</v>
      </c>
      <c r="N259" s="188" t="s">
        <v>44</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381</v>
      </c>
      <c r="AT259" s="191" t="s">
        <v>285</v>
      </c>
      <c r="AU259" s="191" t="s">
        <v>80</v>
      </c>
      <c r="AY259" s="19" t="s">
        <v>283</v>
      </c>
      <c r="BE259" s="192">
        <f>IF(N259="základní",J259,0)</f>
        <v>0</v>
      </c>
      <c r="BF259" s="192">
        <f>IF(N259="snížená",J259,0)</f>
        <v>0</v>
      </c>
      <c r="BG259" s="192">
        <f>IF(N259="zákl. přenesená",J259,0)</f>
        <v>0</v>
      </c>
      <c r="BH259" s="192">
        <f>IF(N259="sníž. přenesená",J259,0)</f>
        <v>0</v>
      </c>
      <c r="BI259" s="192">
        <f>IF(N259="nulová",J259,0)</f>
        <v>0</v>
      </c>
      <c r="BJ259" s="19" t="s">
        <v>80</v>
      </c>
      <c r="BK259" s="192">
        <f>ROUND(I259*H259,2)</f>
        <v>0</v>
      </c>
      <c r="BL259" s="19" t="s">
        <v>381</v>
      </c>
      <c r="BM259" s="191" t="s">
        <v>1928</v>
      </c>
    </row>
    <row r="260" spans="1:65" s="2" customFormat="1" ht="39">
      <c r="A260" s="36"/>
      <c r="B260" s="37"/>
      <c r="C260" s="38"/>
      <c r="D260" s="200" t="s">
        <v>436</v>
      </c>
      <c r="E260" s="38"/>
      <c r="F260" s="231" t="s">
        <v>3823</v>
      </c>
      <c r="G260" s="38"/>
      <c r="H260" s="38"/>
      <c r="I260" s="195"/>
      <c r="J260" s="38"/>
      <c r="K260" s="38"/>
      <c r="L260" s="41"/>
      <c r="M260" s="196"/>
      <c r="N260" s="197"/>
      <c r="O260" s="66"/>
      <c r="P260" s="66"/>
      <c r="Q260" s="66"/>
      <c r="R260" s="66"/>
      <c r="S260" s="66"/>
      <c r="T260" s="67"/>
      <c r="U260" s="36"/>
      <c r="V260" s="36"/>
      <c r="W260" s="36"/>
      <c r="X260" s="36"/>
      <c r="Y260" s="36"/>
      <c r="Z260" s="36"/>
      <c r="AA260" s="36"/>
      <c r="AB260" s="36"/>
      <c r="AC260" s="36"/>
      <c r="AD260" s="36"/>
      <c r="AE260" s="36"/>
      <c r="AT260" s="19" t="s">
        <v>436</v>
      </c>
      <c r="AU260" s="19" t="s">
        <v>80</v>
      </c>
    </row>
    <row r="261" spans="1:65" s="2" customFormat="1" ht="16.5" customHeight="1">
      <c r="A261" s="36"/>
      <c r="B261" s="37"/>
      <c r="C261" s="180" t="s">
        <v>1327</v>
      </c>
      <c r="D261" s="180" t="s">
        <v>285</v>
      </c>
      <c r="E261" s="181" t="s">
        <v>3824</v>
      </c>
      <c r="F261" s="182" t="s">
        <v>3825</v>
      </c>
      <c r="G261" s="183" t="s">
        <v>3727</v>
      </c>
      <c r="H261" s="184">
        <v>2</v>
      </c>
      <c r="I261" s="185"/>
      <c r="J261" s="186">
        <f>ROUND(I261*H261,2)</f>
        <v>0</v>
      </c>
      <c r="K261" s="182" t="s">
        <v>348</v>
      </c>
      <c r="L261" s="41"/>
      <c r="M261" s="187" t="s">
        <v>21</v>
      </c>
      <c r="N261" s="188" t="s">
        <v>44</v>
      </c>
      <c r="O261" s="66"/>
      <c r="P261" s="189">
        <f>O261*H261</f>
        <v>0</v>
      </c>
      <c r="Q261" s="189">
        <v>1.8890000000000001E-2</v>
      </c>
      <c r="R261" s="189">
        <f>Q261*H261</f>
        <v>3.7780000000000001E-2</v>
      </c>
      <c r="S261" s="189">
        <v>0</v>
      </c>
      <c r="T261" s="190">
        <f>S261*H261</f>
        <v>0</v>
      </c>
      <c r="U261" s="36"/>
      <c r="V261" s="36"/>
      <c r="W261" s="36"/>
      <c r="X261" s="36"/>
      <c r="Y261" s="36"/>
      <c r="Z261" s="36"/>
      <c r="AA261" s="36"/>
      <c r="AB261" s="36"/>
      <c r="AC261" s="36"/>
      <c r="AD261" s="36"/>
      <c r="AE261" s="36"/>
      <c r="AR261" s="191" t="s">
        <v>381</v>
      </c>
      <c r="AT261" s="191" t="s">
        <v>285</v>
      </c>
      <c r="AU261" s="191" t="s">
        <v>80</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381</v>
      </c>
      <c r="BM261" s="191" t="s">
        <v>1940</v>
      </c>
    </row>
    <row r="262" spans="1:65" s="2" customFormat="1" ht="39">
      <c r="A262" s="36"/>
      <c r="B262" s="37"/>
      <c r="C262" s="38"/>
      <c r="D262" s="200" t="s">
        <v>436</v>
      </c>
      <c r="E262" s="38"/>
      <c r="F262" s="231" t="s">
        <v>3826</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436</v>
      </c>
      <c r="AU262" s="19" t="s">
        <v>80</v>
      </c>
    </row>
    <row r="263" spans="1:65" s="2" customFormat="1" ht="16.5" customHeight="1">
      <c r="A263" s="36"/>
      <c r="B263" s="37"/>
      <c r="C263" s="180" t="s">
        <v>1333</v>
      </c>
      <c r="D263" s="180" t="s">
        <v>285</v>
      </c>
      <c r="E263" s="181" t="s">
        <v>3827</v>
      </c>
      <c r="F263" s="182" t="s">
        <v>3828</v>
      </c>
      <c r="G263" s="183" t="s">
        <v>3727</v>
      </c>
      <c r="H263" s="184">
        <v>13</v>
      </c>
      <c r="I263" s="185"/>
      <c r="J263" s="186">
        <f>ROUND(I263*H263,2)</f>
        <v>0</v>
      </c>
      <c r="K263" s="182" t="s">
        <v>348</v>
      </c>
      <c r="L263" s="41"/>
      <c r="M263" s="187" t="s">
        <v>21</v>
      </c>
      <c r="N263" s="188" t="s">
        <v>44</v>
      </c>
      <c r="O263" s="66"/>
      <c r="P263" s="189">
        <f>O263*H263</f>
        <v>0</v>
      </c>
      <c r="Q263" s="189">
        <v>1.9890000000000001E-2</v>
      </c>
      <c r="R263" s="189">
        <f>Q263*H263</f>
        <v>0.25857000000000002</v>
      </c>
      <c r="S263" s="189">
        <v>0</v>
      </c>
      <c r="T263" s="190">
        <f>S263*H263</f>
        <v>0</v>
      </c>
      <c r="U263" s="36"/>
      <c r="V263" s="36"/>
      <c r="W263" s="36"/>
      <c r="X263" s="36"/>
      <c r="Y263" s="36"/>
      <c r="Z263" s="36"/>
      <c r="AA263" s="36"/>
      <c r="AB263" s="36"/>
      <c r="AC263" s="36"/>
      <c r="AD263" s="36"/>
      <c r="AE263" s="36"/>
      <c r="AR263" s="191" t="s">
        <v>381</v>
      </c>
      <c r="AT263" s="191" t="s">
        <v>285</v>
      </c>
      <c r="AU263" s="191" t="s">
        <v>80</v>
      </c>
      <c r="AY263" s="19" t="s">
        <v>283</v>
      </c>
      <c r="BE263" s="192">
        <f>IF(N263="základní",J263,0)</f>
        <v>0</v>
      </c>
      <c r="BF263" s="192">
        <f>IF(N263="snížená",J263,0)</f>
        <v>0</v>
      </c>
      <c r="BG263" s="192">
        <f>IF(N263="zákl. přenesená",J263,0)</f>
        <v>0</v>
      </c>
      <c r="BH263" s="192">
        <f>IF(N263="sníž. přenesená",J263,0)</f>
        <v>0</v>
      </c>
      <c r="BI263" s="192">
        <f>IF(N263="nulová",J263,0)</f>
        <v>0</v>
      </c>
      <c r="BJ263" s="19" t="s">
        <v>80</v>
      </c>
      <c r="BK263" s="192">
        <f>ROUND(I263*H263,2)</f>
        <v>0</v>
      </c>
      <c r="BL263" s="19" t="s">
        <v>381</v>
      </c>
      <c r="BM263" s="191" t="s">
        <v>1955</v>
      </c>
    </row>
    <row r="264" spans="1:65" s="2" customFormat="1" ht="29.25">
      <c r="A264" s="36"/>
      <c r="B264" s="37"/>
      <c r="C264" s="38"/>
      <c r="D264" s="200" t="s">
        <v>436</v>
      </c>
      <c r="E264" s="38"/>
      <c r="F264" s="231" t="s">
        <v>3829</v>
      </c>
      <c r="G264" s="38"/>
      <c r="H264" s="38"/>
      <c r="I264" s="195"/>
      <c r="J264" s="38"/>
      <c r="K264" s="38"/>
      <c r="L264" s="41"/>
      <c r="M264" s="196"/>
      <c r="N264" s="197"/>
      <c r="O264" s="66"/>
      <c r="P264" s="66"/>
      <c r="Q264" s="66"/>
      <c r="R264" s="66"/>
      <c r="S264" s="66"/>
      <c r="T264" s="67"/>
      <c r="U264" s="36"/>
      <c r="V264" s="36"/>
      <c r="W264" s="36"/>
      <c r="X264" s="36"/>
      <c r="Y264" s="36"/>
      <c r="Z264" s="36"/>
      <c r="AA264" s="36"/>
      <c r="AB264" s="36"/>
      <c r="AC264" s="36"/>
      <c r="AD264" s="36"/>
      <c r="AE264" s="36"/>
      <c r="AT264" s="19" t="s">
        <v>436</v>
      </c>
      <c r="AU264" s="19" t="s">
        <v>80</v>
      </c>
    </row>
    <row r="265" spans="1:65" s="2" customFormat="1" ht="16.5" customHeight="1">
      <c r="A265" s="36"/>
      <c r="B265" s="37"/>
      <c r="C265" s="180" t="s">
        <v>1341</v>
      </c>
      <c r="D265" s="180" t="s">
        <v>285</v>
      </c>
      <c r="E265" s="181" t="s">
        <v>3830</v>
      </c>
      <c r="F265" s="182" t="s">
        <v>3831</v>
      </c>
      <c r="G265" s="183" t="s">
        <v>1931</v>
      </c>
      <c r="H265" s="184">
        <v>5</v>
      </c>
      <c r="I265" s="185"/>
      <c r="J265" s="186">
        <f>ROUND(I265*H265,2)</f>
        <v>0</v>
      </c>
      <c r="K265" s="182" t="s">
        <v>348</v>
      </c>
      <c r="L265" s="41"/>
      <c r="M265" s="187" t="s">
        <v>21</v>
      </c>
      <c r="N265" s="188" t="s">
        <v>44</v>
      </c>
      <c r="O265" s="66"/>
      <c r="P265" s="189">
        <f>O265*H265</f>
        <v>0</v>
      </c>
      <c r="Q265" s="189">
        <v>2.0549999999999999E-2</v>
      </c>
      <c r="R265" s="189">
        <f>Q265*H265</f>
        <v>0.10274999999999999</v>
      </c>
      <c r="S265" s="189">
        <v>0</v>
      </c>
      <c r="T265" s="190">
        <f>S265*H265</f>
        <v>0</v>
      </c>
      <c r="U265" s="36"/>
      <c r="V265" s="36"/>
      <c r="W265" s="36"/>
      <c r="X265" s="36"/>
      <c r="Y265" s="36"/>
      <c r="Z265" s="36"/>
      <c r="AA265" s="36"/>
      <c r="AB265" s="36"/>
      <c r="AC265" s="36"/>
      <c r="AD265" s="36"/>
      <c r="AE265" s="36"/>
      <c r="AR265" s="191" t="s">
        <v>381</v>
      </c>
      <c r="AT265" s="191" t="s">
        <v>285</v>
      </c>
      <c r="AU265" s="191" t="s">
        <v>80</v>
      </c>
      <c r="AY265" s="19" t="s">
        <v>283</v>
      </c>
      <c r="BE265" s="192">
        <f>IF(N265="základní",J265,0)</f>
        <v>0</v>
      </c>
      <c r="BF265" s="192">
        <f>IF(N265="snížená",J265,0)</f>
        <v>0</v>
      </c>
      <c r="BG265" s="192">
        <f>IF(N265="zákl. přenesená",J265,0)</f>
        <v>0</v>
      </c>
      <c r="BH265" s="192">
        <f>IF(N265="sníž. přenesená",J265,0)</f>
        <v>0</v>
      </c>
      <c r="BI265" s="192">
        <f>IF(N265="nulová",J265,0)</f>
        <v>0</v>
      </c>
      <c r="BJ265" s="19" t="s">
        <v>80</v>
      </c>
      <c r="BK265" s="192">
        <f>ROUND(I265*H265,2)</f>
        <v>0</v>
      </c>
      <c r="BL265" s="19" t="s">
        <v>381</v>
      </c>
      <c r="BM265" s="191" t="s">
        <v>1968</v>
      </c>
    </row>
    <row r="266" spans="1:65" s="2" customFormat="1" ht="68.25">
      <c r="A266" s="36"/>
      <c r="B266" s="37"/>
      <c r="C266" s="38"/>
      <c r="D266" s="200" t="s">
        <v>436</v>
      </c>
      <c r="E266" s="38"/>
      <c r="F266" s="231" t="s">
        <v>3832</v>
      </c>
      <c r="G266" s="38"/>
      <c r="H266" s="38"/>
      <c r="I266" s="195"/>
      <c r="J266" s="38"/>
      <c r="K266" s="38"/>
      <c r="L266" s="41"/>
      <c r="M266" s="196"/>
      <c r="N266" s="197"/>
      <c r="O266" s="66"/>
      <c r="P266" s="66"/>
      <c r="Q266" s="66"/>
      <c r="R266" s="66"/>
      <c r="S266" s="66"/>
      <c r="T266" s="67"/>
      <c r="U266" s="36"/>
      <c r="V266" s="36"/>
      <c r="W266" s="36"/>
      <c r="X266" s="36"/>
      <c r="Y266" s="36"/>
      <c r="Z266" s="36"/>
      <c r="AA266" s="36"/>
      <c r="AB266" s="36"/>
      <c r="AC266" s="36"/>
      <c r="AD266" s="36"/>
      <c r="AE266" s="36"/>
      <c r="AT266" s="19" t="s">
        <v>436</v>
      </c>
      <c r="AU266" s="19" t="s">
        <v>80</v>
      </c>
    </row>
    <row r="267" spans="1:65" s="2" customFormat="1" ht="16.5" customHeight="1">
      <c r="A267" s="36"/>
      <c r="B267" s="37"/>
      <c r="C267" s="180" t="s">
        <v>1347</v>
      </c>
      <c r="D267" s="180" t="s">
        <v>285</v>
      </c>
      <c r="E267" s="181" t="s">
        <v>3833</v>
      </c>
      <c r="F267" s="182" t="s">
        <v>3834</v>
      </c>
      <c r="G267" s="183" t="s">
        <v>3727</v>
      </c>
      <c r="H267" s="184">
        <v>2</v>
      </c>
      <c r="I267" s="185"/>
      <c r="J267" s="186">
        <f>ROUND(I267*H267,2)</f>
        <v>0</v>
      </c>
      <c r="K267" s="182" t="s">
        <v>348</v>
      </c>
      <c r="L267" s="41"/>
      <c r="M267" s="187" t="s">
        <v>21</v>
      </c>
      <c r="N267" s="188" t="s">
        <v>44</v>
      </c>
      <c r="O267" s="66"/>
      <c r="P267" s="189">
        <f>O267*H267</f>
        <v>0</v>
      </c>
      <c r="Q267" s="189">
        <v>1.7010000000000001E-2</v>
      </c>
      <c r="R267" s="189">
        <f>Q267*H267</f>
        <v>3.4020000000000002E-2</v>
      </c>
      <c r="S267" s="189">
        <v>0</v>
      </c>
      <c r="T267" s="190">
        <f>S267*H267</f>
        <v>0</v>
      </c>
      <c r="U267" s="36"/>
      <c r="V267" s="36"/>
      <c r="W267" s="36"/>
      <c r="X267" s="36"/>
      <c r="Y267" s="36"/>
      <c r="Z267" s="36"/>
      <c r="AA267" s="36"/>
      <c r="AB267" s="36"/>
      <c r="AC267" s="36"/>
      <c r="AD267" s="36"/>
      <c r="AE267" s="36"/>
      <c r="AR267" s="191" t="s">
        <v>381</v>
      </c>
      <c r="AT267" s="191" t="s">
        <v>285</v>
      </c>
      <c r="AU267" s="191" t="s">
        <v>80</v>
      </c>
      <c r="AY267" s="19" t="s">
        <v>283</v>
      </c>
      <c r="BE267" s="192">
        <f>IF(N267="základní",J267,0)</f>
        <v>0</v>
      </c>
      <c r="BF267" s="192">
        <f>IF(N267="snížená",J267,0)</f>
        <v>0</v>
      </c>
      <c r="BG267" s="192">
        <f>IF(N267="zákl. přenesená",J267,0)</f>
        <v>0</v>
      </c>
      <c r="BH267" s="192">
        <f>IF(N267="sníž. přenesená",J267,0)</f>
        <v>0</v>
      </c>
      <c r="BI267" s="192">
        <f>IF(N267="nulová",J267,0)</f>
        <v>0</v>
      </c>
      <c r="BJ267" s="19" t="s">
        <v>80</v>
      </c>
      <c r="BK267" s="192">
        <f>ROUND(I267*H267,2)</f>
        <v>0</v>
      </c>
      <c r="BL267" s="19" t="s">
        <v>381</v>
      </c>
      <c r="BM267" s="191" t="s">
        <v>1982</v>
      </c>
    </row>
    <row r="268" spans="1:65" s="2" customFormat="1" ht="39">
      <c r="A268" s="36"/>
      <c r="B268" s="37"/>
      <c r="C268" s="38"/>
      <c r="D268" s="200" t="s">
        <v>436</v>
      </c>
      <c r="E268" s="38"/>
      <c r="F268" s="231" t="s">
        <v>3835</v>
      </c>
      <c r="G268" s="38"/>
      <c r="H268" s="38"/>
      <c r="I268" s="195"/>
      <c r="J268" s="38"/>
      <c r="K268" s="38"/>
      <c r="L268" s="41"/>
      <c r="M268" s="196"/>
      <c r="N268" s="197"/>
      <c r="O268" s="66"/>
      <c r="P268" s="66"/>
      <c r="Q268" s="66"/>
      <c r="R268" s="66"/>
      <c r="S268" s="66"/>
      <c r="T268" s="67"/>
      <c r="U268" s="36"/>
      <c r="V268" s="36"/>
      <c r="W268" s="36"/>
      <c r="X268" s="36"/>
      <c r="Y268" s="36"/>
      <c r="Z268" s="36"/>
      <c r="AA268" s="36"/>
      <c r="AB268" s="36"/>
      <c r="AC268" s="36"/>
      <c r="AD268" s="36"/>
      <c r="AE268" s="36"/>
      <c r="AT268" s="19" t="s">
        <v>436</v>
      </c>
      <c r="AU268" s="19" t="s">
        <v>80</v>
      </c>
    </row>
    <row r="269" spans="1:65" s="2" customFormat="1" ht="16.5" customHeight="1">
      <c r="A269" s="36"/>
      <c r="B269" s="37"/>
      <c r="C269" s="180" t="s">
        <v>1362</v>
      </c>
      <c r="D269" s="180" t="s">
        <v>285</v>
      </c>
      <c r="E269" s="181" t="s">
        <v>3836</v>
      </c>
      <c r="F269" s="182" t="s">
        <v>3837</v>
      </c>
      <c r="G269" s="183" t="s">
        <v>3727</v>
      </c>
      <c r="H269" s="184">
        <v>9</v>
      </c>
      <c r="I269" s="185"/>
      <c r="J269" s="186">
        <f>ROUND(I269*H269,2)</f>
        <v>0</v>
      </c>
      <c r="K269" s="182" t="s">
        <v>348</v>
      </c>
      <c r="L269" s="41"/>
      <c r="M269" s="187" t="s">
        <v>21</v>
      </c>
      <c r="N269" s="188" t="s">
        <v>44</v>
      </c>
      <c r="O269" s="66"/>
      <c r="P269" s="189">
        <f>O269*H269</f>
        <v>0</v>
      </c>
      <c r="Q269" s="189">
        <v>1.651E-2</v>
      </c>
      <c r="R269" s="189">
        <f>Q269*H269</f>
        <v>0.14859</v>
      </c>
      <c r="S269" s="189">
        <v>0</v>
      </c>
      <c r="T269" s="190">
        <f>S269*H269</f>
        <v>0</v>
      </c>
      <c r="U269" s="36"/>
      <c r="V269" s="36"/>
      <c r="W269" s="36"/>
      <c r="X269" s="36"/>
      <c r="Y269" s="36"/>
      <c r="Z269" s="36"/>
      <c r="AA269" s="36"/>
      <c r="AB269" s="36"/>
      <c r="AC269" s="36"/>
      <c r="AD269" s="36"/>
      <c r="AE269" s="36"/>
      <c r="AR269" s="191" t="s">
        <v>381</v>
      </c>
      <c r="AT269" s="191" t="s">
        <v>285</v>
      </c>
      <c r="AU269" s="191" t="s">
        <v>80</v>
      </c>
      <c r="AY269" s="19" t="s">
        <v>283</v>
      </c>
      <c r="BE269" s="192">
        <f>IF(N269="základní",J269,0)</f>
        <v>0</v>
      </c>
      <c r="BF269" s="192">
        <f>IF(N269="snížená",J269,0)</f>
        <v>0</v>
      </c>
      <c r="BG269" s="192">
        <f>IF(N269="zákl. přenesená",J269,0)</f>
        <v>0</v>
      </c>
      <c r="BH269" s="192">
        <f>IF(N269="sníž. přenesená",J269,0)</f>
        <v>0</v>
      </c>
      <c r="BI269" s="192">
        <f>IF(N269="nulová",J269,0)</f>
        <v>0</v>
      </c>
      <c r="BJ269" s="19" t="s">
        <v>80</v>
      </c>
      <c r="BK269" s="192">
        <f>ROUND(I269*H269,2)</f>
        <v>0</v>
      </c>
      <c r="BL269" s="19" t="s">
        <v>381</v>
      </c>
      <c r="BM269" s="191" t="s">
        <v>1995</v>
      </c>
    </row>
    <row r="270" spans="1:65" s="2" customFormat="1" ht="19.5">
      <c r="A270" s="36"/>
      <c r="B270" s="37"/>
      <c r="C270" s="38"/>
      <c r="D270" s="200" t="s">
        <v>436</v>
      </c>
      <c r="E270" s="38"/>
      <c r="F270" s="231" t="s">
        <v>3838</v>
      </c>
      <c r="G270" s="38"/>
      <c r="H270" s="38"/>
      <c r="I270" s="195"/>
      <c r="J270" s="38"/>
      <c r="K270" s="38"/>
      <c r="L270" s="41"/>
      <c r="M270" s="196"/>
      <c r="N270" s="197"/>
      <c r="O270" s="66"/>
      <c r="P270" s="66"/>
      <c r="Q270" s="66"/>
      <c r="R270" s="66"/>
      <c r="S270" s="66"/>
      <c r="T270" s="67"/>
      <c r="U270" s="36"/>
      <c r="V270" s="36"/>
      <c r="W270" s="36"/>
      <c r="X270" s="36"/>
      <c r="Y270" s="36"/>
      <c r="Z270" s="36"/>
      <c r="AA270" s="36"/>
      <c r="AB270" s="36"/>
      <c r="AC270" s="36"/>
      <c r="AD270" s="36"/>
      <c r="AE270" s="36"/>
      <c r="AT270" s="19" t="s">
        <v>436</v>
      </c>
      <c r="AU270" s="19" t="s">
        <v>80</v>
      </c>
    </row>
    <row r="271" spans="1:65" s="2" customFormat="1" ht="16.5" customHeight="1">
      <c r="A271" s="36"/>
      <c r="B271" s="37"/>
      <c r="C271" s="180" t="s">
        <v>1368</v>
      </c>
      <c r="D271" s="180" t="s">
        <v>285</v>
      </c>
      <c r="E271" s="181" t="s">
        <v>3839</v>
      </c>
      <c r="F271" s="182" t="s">
        <v>3840</v>
      </c>
      <c r="G271" s="183" t="s">
        <v>3727</v>
      </c>
      <c r="H271" s="184">
        <v>9</v>
      </c>
      <c r="I271" s="185"/>
      <c r="J271" s="186">
        <f>ROUND(I271*H271,2)</f>
        <v>0</v>
      </c>
      <c r="K271" s="182" t="s">
        <v>348</v>
      </c>
      <c r="L271" s="41"/>
      <c r="M271" s="187" t="s">
        <v>21</v>
      </c>
      <c r="N271" s="188" t="s">
        <v>44</v>
      </c>
      <c r="O271" s="66"/>
      <c r="P271" s="189">
        <f>O271*H271</f>
        <v>0</v>
      </c>
      <c r="Q271" s="189">
        <v>4.7699999999999999E-3</v>
      </c>
      <c r="R271" s="189">
        <f>Q271*H271</f>
        <v>4.2929999999999996E-2</v>
      </c>
      <c r="S271" s="189">
        <v>0</v>
      </c>
      <c r="T271" s="190">
        <f>S271*H271</f>
        <v>0</v>
      </c>
      <c r="U271" s="36"/>
      <c r="V271" s="36"/>
      <c r="W271" s="36"/>
      <c r="X271" s="36"/>
      <c r="Y271" s="36"/>
      <c r="Z271" s="36"/>
      <c r="AA271" s="36"/>
      <c r="AB271" s="36"/>
      <c r="AC271" s="36"/>
      <c r="AD271" s="36"/>
      <c r="AE271" s="36"/>
      <c r="AR271" s="191" t="s">
        <v>381</v>
      </c>
      <c r="AT271" s="191" t="s">
        <v>285</v>
      </c>
      <c r="AU271" s="191" t="s">
        <v>80</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381</v>
      </c>
      <c r="BM271" s="191" t="s">
        <v>2007</v>
      </c>
    </row>
    <row r="272" spans="1:65" s="2" customFormat="1" ht="29.25">
      <c r="A272" s="36"/>
      <c r="B272" s="37"/>
      <c r="C272" s="38"/>
      <c r="D272" s="200" t="s">
        <v>436</v>
      </c>
      <c r="E272" s="38"/>
      <c r="F272" s="231" t="s">
        <v>3841</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436</v>
      </c>
      <c r="AU272" s="19" t="s">
        <v>80</v>
      </c>
    </row>
    <row r="273" spans="1:65" s="2" customFormat="1" ht="16.5" customHeight="1">
      <c r="A273" s="36"/>
      <c r="B273" s="37"/>
      <c r="C273" s="180" t="s">
        <v>1373</v>
      </c>
      <c r="D273" s="180" t="s">
        <v>285</v>
      </c>
      <c r="E273" s="181" t="s">
        <v>3842</v>
      </c>
      <c r="F273" s="182" t="s">
        <v>3843</v>
      </c>
      <c r="G273" s="183" t="s">
        <v>3727</v>
      </c>
      <c r="H273" s="184">
        <v>2</v>
      </c>
      <c r="I273" s="185"/>
      <c r="J273" s="186">
        <f>ROUND(I273*H273,2)</f>
        <v>0</v>
      </c>
      <c r="K273" s="182" t="s">
        <v>348</v>
      </c>
      <c r="L273" s="41"/>
      <c r="M273" s="187" t="s">
        <v>21</v>
      </c>
      <c r="N273" s="188" t="s">
        <v>44</v>
      </c>
      <c r="O273" s="66"/>
      <c r="P273" s="189">
        <f>O273*H273</f>
        <v>0</v>
      </c>
      <c r="Q273" s="189">
        <v>1.09E-2</v>
      </c>
      <c r="R273" s="189">
        <f>Q273*H273</f>
        <v>2.18E-2</v>
      </c>
      <c r="S273" s="189">
        <v>0</v>
      </c>
      <c r="T273" s="190">
        <f>S273*H273</f>
        <v>0</v>
      </c>
      <c r="U273" s="36"/>
      <c r="V273" s="36"/>
      <c r="W273" s="36"/>
      <c r="X273" s="36"/>
      <c r="Y273" s="36"/>
      <c r="Z273" s="36"/>
      <c r="AA273" s="36"/>
      <c r="AB273" s="36"/>
      <c r="AC273" s="36"/>
      <c r="AD273" s="36"/>
      <c r="AE273" s="36"/>
      <c r="AR273" s="191" t="s">
        <v>381</v>
      </c>
      <c r="AT273" s="191" t="s">
        <v>285</v>
      </c>
      <c r="AU273" s="191" t="s">
        <v>80</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381</v>
      </c>
      <c r="BM273" s="191" t="s">
        <v>2019</v>
      </c>
    </row>
    <row r="274" spans="1:65" s="2" customFormat="1" ht="19.5">
      <c r="A274" s="36"/>
      <c r="B274" s="37"/>
      <c r="C274" s="38"/>
      <c r="D274" s="200" t="s">
        <v>436</v>
      </c>
      <c r="E274" s="38"/>
      <c r="F274" s="231" t="s">
        <v>3844</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436</v>
      </c>
      <c r="AU274" s="19" t="s">
        <v>80</v>
      </c>
    </row>
    <row r="275" spans="1:65" s="2" customFormat="1" ht="16.5" customHeight="1">
      <c r="A275" s="36"/>
      <c r="B275" s="37"/>
      <c r="C275" s="180" t="s">
        <v>1379</v>
      </c>
      <c r="D275" s="180" t="s">
        <v>285</v>
      </c>
      <c r="E275" s="181" t="s">
        <v>3845</v>
      </c>
      <c r="F275" s="182" t="s">
        <v>3846</v>
      </c>
      <c r="G275" s="183" t="s">
        <v>488</v>
      </c>
      <c r="H275" s="184">
        <v>3</v>
      </c>
      <c r="I275" s="185"/>
      <c r="J275" s="186">
        <f>ROUND(I275*H275,2)</f>
        <v>0</v>
      </c>
      <c r="K275" s="182" t="s">
        <v>348</v>
      </c>
      <c r="L275" s="41"/>
      <c r="M275" s="187" t="s">
        <v>21</v>
      </c>
      <c r="N275" s="188" t="s">
        <v>44</v>
      </c>
      <c r="O275" s="66"/>
      <c r="P275" s="189">
        <f>O275*H275</f>
        <v>0</v>
      </c>
      <c r="Q275" s="189">
        <v>9.0000000000000006E-5</v>
      </c>
      <c r="R275" s="189">
        <f>Q275*H275</f>
        <v>2.7E-4</v>
      </c>
      <c r="S275" s="189">
        <v>0</v>
      </c>
      <c r="T275" s="190">
        <f>S275*H275</f>
        <v>0</v>
      </c>
      <c r="U275" s="36"/>
      <c r="V275" s="36"/>
      <c r="W275" s="36"/>
      <c r="X275" s="36"/>
      <c r="Y275" s="36"/>
      <c r="Z275" s="36"/>
      <c r="AA275" s="36"/>
      <c r="AB275" s="36"/>
      <c r="AC275" s="36"/>
      <c r="AD275" s="36"/>
      <c r="AE275" s="36"/>
      <c r="AR275" s="191" t="s">
        <v>381</v>
      </c>
      <c r="AT275" s="191" t="s">
        <v>285</v>
      </c>
      <c r="AU275" s="191" t="s">
        <v>80</v>
      </c>
      <c r="AY275" s="19" t="s">
        <v>283</v>
      </c>
      <c r="BE275" s="192">
        <f>IF(N275="základní",J275,0)</f>
        <v>0</v>
      </c>
      <c r="BF275" s="192">
        <f>IF(N275="snížená",J275,0)</f>
        <v>0</v>
      </c>
      <c r="BG275" s="192">
        <f>IF(N275="zákl. přenesená",J275,0)</f>
        <v>0</v>
      </c>
      <c r="BH275" s="192">
        <f>IF(N275="sníž. přenesená",J275,0)</f>
        <v>0</v>
      </c>
      <c r="BI275" s="192">
        <f>IF(N275="nulová",J275,0)</f>
        <v>0</v>
      </c>
      <c r="BJ275" s="19" t="s">
        <v>80</v>
      </c>
      <c r="BK275" s="192">
        <f>ROUND(I275*H275,2)</f>
        <v>0</v>
      </c>
      <c r="BL275" s="19" t="s">
        <v>381</v>
      </c>
      <c r="BM275" s="191" t="s">
        <v>2031</v>
      </c>
    </row>
    <row r="276" spans="1:65" s="2" customFormat="1" ht="19.5">
      <c r="A276" s="36"/>
      <c r="B276" s="37"/>
      <c r="C276" s="38"/>
      <c r="D276" s="200" t="s">
        <v>436</v>
      </c>
      <c r="E276" s="38"/>
      <c r="F276" s="231" t="s">
        <v>3847</v>
      </c>
      <c r="G276" s="38"/>
      <c r="H276" s="38"/>
      <c r="I276" s="195"/>
      <c r="J276" s="38"/>
      <c r="K276" s="38"/>
      <c r="L276" s="41"/>
      <c r="M276" s="196"/>
      <c r="N276" s="197"/>
      <c r="O276" s="66"/>
      <c r="P276" s="66"/>
      <c r="Q276" s="66"/>
      <c r="R276" s="66"/>
      <c r="S276" s="66"/>
      <c r="T276" s="67"/>
      <c r="U276" s="36"/>
      <c r="V276" s="36"/>
      <c r="W276" s="36"/>
      <c r="X276" s="36"/>
      <c r="Y276" s="36"/>
      <c r="Z276" s="36"/>
      <c r="AA276" s="36"/>
      <c r="AB276" s="36"/>
      <c r="AC276" s="36"/>
      <c r="AD276" s="36"/>
      <c r="AE276" s="36"/>
      <c r="AT276" s="19" t="s">
        <v>436</v>
      </c>
      <c r="AU276" s="19" t="s">
        <v>80</v>
      </c>
    </row>
    <row r="277" spans="1:65" s="2" customFormat="1" ht="16.5" customHeight="1">
      <c r="A277" s="36"/>
      <c r="B277" s="37"/>
      <c r="C277" s="180" t="s">
        <v>1385</v>
      </c>
      <c r="D277" s="180" t="s">
        <v>285</v>
      </c>
      <c r="E277" s="181" t="s">
        <v>3848</v>
      </c>
      <c r="F277" s="182" t="s">
        <v>3849</v>
      </c>
      <c r="G277" s="183" t="s">
        <v>488</v>
      </c>
      <c r="H277" s="184">
        <v>2</v>
      </c>
      <c r="I277" s="185"/>
      <c r="J277" s="186">
        <f>ROUND(I277*H277,2)</f>
        <v>0</v>
      </c>
      <c r="K277" s="182" t="s">
        <v>348</v>
      </c>
      <c r="L277" s="41"/>
      <c r="M277" s="187" t="s">
        <v>21</v>
      </c>
      <c r="N277" s="188" t="s">
        <v>44</v>
      </c>
      <c r="O277" s="66"/>
      <c r="P277" s="189">
        <f>O277*H277</f>
        <v>0</v>
      </c>
      <c r="Q277" s="189">
        <v>1.72E-3</v>
      </c>
      <c r="R277" s="189">
        <f>Q277*H277</f>
        <v>3.4399999999999999E-3</v>
      </c>
      <c r="S277" s="189">
        <v>0</v>
      </c>
      <c r="T277" s="190">
        <f>S277*H277</f>
        <v>0</v>
      </c>
      <c r="U277" s="36"/>
      <c r="V277" s="36"/>
      <c r="W277" s="36"/>
      <c r="X277" s="36"/>
      <c r="Y277" s="36"/>
      <c r="Z277" s="36"/>
      <c r="AA277" s="36"/>
      <c r="AB277" s="36"/>
      <c r="AC277" s="36"/>
      <c r="AD277" s="36"/>
      <c r="AE277" s="36"/>
      <c r="AR277" s="191" t="s">
        <v>381</v>
      </c>
      <c r="AT277" s="191" t="s">
        <v>285</v>
      </c>
      <c r="AU277" s="191" t="s">
        <v>80</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381</v>
      </c>
      <c r="BM277" s="191" t="s">
        <v>2035</v>
      </c>
    </row>
    <row r="278" spans="1:65" s="2" customFormat="1" ht="19.5">
      <c r="A278" s="36"/>
      <c r="B278" s="37"/>
      <c r="C278" s="38"/>
      <c r="D278" s="200" t="s">
        <v>436</v>
      </c>
      <c r="E278" s="38"/>
      <c r="F278" s="231" t="s">
        <v>3850</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436</v>
      </c>
      <c r="AU278" s="19" t="s">
        <v>80</v>
      </c>
    </row>
    <row r="279" spans="1:65" s="2" customFormat="1" ht="16.5" customHeight="1">
      <c r="A279" s="36"/>
      <c r="B279" s="37"/>
      <c r="C279" s="180" t="s">
        <v>1395</v>
      </c>
      <c r="D279" s="180" t="s">
        <v>285</v>
      </c>
      <c r="E279" s="181" t="s">
        <v>3851</v>
      </c>
      <c r="F279" s="182" t="s">
        <v>3852</v>
      </c>
      <c r="G279" s="183" t="s">
        <v>488</v>
      </c>
      <c r="H279" s="184">
        <v>1</v>
      </c>
      <c r="I279" s="185"/>
      <c r="J279" s="186">
        <f>ROUND(I279*H279,2)</f>
        <v>0</v>
      </c>
      <c r="K279" s="182" t="s">
        <v>348</v>
      </c>
      <c r="L279" s="41"/>
      <c r="M279" s="187" t="s">
        <v>21</v>
      </c>
      <c r="N279" s="188" t="s">
        <v>44</v>
      </c>
      <c r="O279" s="66"/>
      <c r="P279" s="189">
        <f>O279*H279</f>
        <v>0</v>
      </c>
      <c r="Q279" s="189">
        <v>1.5200000000000001E-3</v>
      </c>
      <c r="R279" s="189">
        <f>Q279*H279</f>
        <v>1.5200000000000001E-3</v>
      </c>
      <c r="S279" s="189">
        <v>0</v>
      </c>
      <c r="T279" s="190">
        <f>S279*H279</f>
        <v>0</v>
      </c>
      <c r="U279" s="36"/>
      <c r="V279" s="36"/>
      <c r="W279" s="36"/>
      <c r="X279" s="36"/>
      <c r="Y279" s="36"/>
      <c r="Z279" s="36"/>
      <c r="AA279" s="36"/>
      <c r="AB279" s="36"/>
      <c r="AC279" s="36"/>
      <c r="AD279" s="36"/>
      <c r="AE279" s="36"/>
      <c r="AR279" s="191" t="s">
        <v>381</v>
      </c>
      <c r="AT279" s="191" t="s">
        <v>285</v>
      </c>
      <c r="AU279" s="191" t="s">
        <v>80</v>
      </c>
      <c r="AY279" s="19" t="s">
        <v>283</v>
      </c>
      <c r="BE279" s="192">
        <f>IF(N279="základní",J279,0)</f>
        <v>0</v>
      </c>
      <c r="BF279" s="192">
        <f>IF(N279="snížená",J279,0)</f>
        <v>0</v>
      </c>
      <c r="BG279" s="192">
        <f>IF(N279="zákl. přenesená",J279,0)</f>
        <v>0</v>
      </c>
      <c r="BH279" s="192">
        <f>IF(N279="sníž. přenesená",J279,0)</f>
        <v>0</v>
      </c>
      <c r="BI279" s="192">
        <f>IF(N279="nulová",J279,0)</f>
        <v>0</v>
      </c>
      <c r="BJ279" s="19" t="s">
        <v>80</v>
      </c>
      <c r="BK279" s="192">
        <f>ROUND(I279*H279,2)</f>
        <v>0</v>
      </c>
      <c r="BL279" s="19" t="s">
        <v>381</v>
      </c>
      <c r="BM279" s="191" t="s">
        <v>2040</v>
      </c>
    </row>
    <row r="280" spans="1:65" s="2" customFormat="1" ht="19.5">
      <c r="A280" s="36"/>
      <c r="B280" s="37"/>
      <c r="C280" s="38"/>
      <c r="D280" s="200" t="s">
        <v>436</v>
      </c>
      <c r="E280" s="38"/>
      <c r="F280" s="231" t="s">
        <v>3853</v>
      </c>
      <c r="G280" s="38"/>
      <c r="H280" s="38"/>
      <c r="I280" s="195"/>
      <c r="J280" s="38"/>
      <c r="K280" s="38"/>
      <c r="L280" s="41"/>
      <c r="M280" s="196"/>
      <c r="N280" s="197"/>
      <c r="O280" s="66"/>
      <c r="P280" s="66"/>
      <c r="Q280" s="66"/>
      <c r="R280" s="66"/>
      <c r="S280" s="66"/>
      <c r="T280" s="67"/>
      <c r="U280" s="36"/>
      <c r="V280" s="36"/>
      <c r="W280" s="36"/>
      <c r="X280" s="36"/>
      <c r="Y280" s="36"/>
      <c r="Z280" s="36"/>
      <c r="AA280" s="36"/>
      <c r="AB280" s="36"/>
      <c r="AC280" s="36"/>
      <c r="AD280" s="36"/>
      <c r="AE280" s="36"/>
      <c r="AT280" s="19" t="s">
        <v>436</v>
      </c>
      <c r="AU280" s="19" t="s">
        <v>80</v>
      </c>
    </row>
    <row r="281" spans="1:65" s="2" customFormat="1" ht="16.5" customHeight="1">
      <c r="A281" s="36"/>
      <c r="B281" s="37"/>
      <c r="C281" s="180" t="s">
        <v>1404</v>
      </c>
      <c r="D281" s="180" t="s">
        <v>285</v>
      </c>
      <c r="E281" s="181" t="s">
        <v>3854</v>
      </c>
      <c r="F281" s="182" t="s">
        <v>3855</v>
      </c>
      <c r="G281" s="183" t="s">
        <v>488</v>
      </c>
      <c r="H281" s="184">
        <v>5</v>
      </c>
      <c r="I281" s="185"/>
      <c r="J281" s="186">
        <f>ROUND(I281*H281,2)</f>
        <v>0</v>
      </c>
      <c r="K281" s="182" t="s">
        <v>348</v>
      </c>
      <c r="L281" s="41"/>
      <c r="M281" s="187" t="s">
        <v>21</v>
      </c>
      <c r="N281" s="188" t="s">
        <v>44</v>
      </c>
      <c r="O281" s="66"/>
      <c r="P281" s="189">
        <f>O281*H281</f>
        <v>0</v>
      </c>
      <c r="Q281" s="189">
        <v>6.9999999999999999E-4</v>
      </c>
      <c r="R281" s="189">
        <f>Q281*H281</f>
        <v>3.5000000000000001E-3</v>
      </c>
      <c r="S281" s="189">
        <v>0</v>
      </c>
      <c r="T281" s="190">
        <f>S281*H281</f>
        <v>0</v>
      </c>
      <c r="U281" s="36"/>
      <c r="V281" s="36"/>
      <c r="W281" s="36"/>
      <c r="X281" s="36"/>
      <c r="Y281" s="36"/>
      <c r="Z281" s="36"/>
      <c r="AA281" s="36"/>
      <c r="AB281" s="36"/>
      <c r="AC281" s="36"/>
      <c r="AD281" s="36"/>
      <c r="AE281" s="36"/>
      <c r="AR281" s="191" t="s">
        <v>381</v>
      </c>
      <c r="AT281" s="191" t="s">
        <v>285</v>
      </c>
      <c r="AU281" s="191" t="s">
        <v>80</v>
      </c>
      <c r="AY281" s="19" t="s">
        <v>283</v>
      </c>
      <c r="BE281" s="192">
        <f>IF(N281="základní",J281,0)</f>
        <v>0</v>
      </c>
      <c r="BF281" s="192">
        <f>IF(N281="snížená",J281,0)</f>
        <v>0</v>
      </c>
      <c r="BG281" s="192">
        <f>IF(N281="zákl. přenesená",J281,0)</f>
        <v>0</v>
      </c>
      <c r="BH281" s="192">
        <f>IF(N281="sníž. přenesená",J281,0)</f>
        <v>0</v>
      </c>
      <c r="BI281" s="192">
        <f>IF(N281="nulová",J281,0)</f>
        <v>0</v>
      </c>
      <c r="BJ281" s="19" t="s">
        <v>80</v>
      </c>
      <c r="BK281" s="192">
        <f>ROUND(I281*H281,2)</f>
        <v>0</v>
      </c>
      <c r="BL281" s="19" t="s">
        <v>381</v>
      </c>
      <c r="BM281" s="191" t="s">
        <v>2051</v>
      </c>
    </row>
    <row r="282" spans="1:65" s="2" customFormat="1" ht="16.5" customHeight="1">
      <c r="A282" s="36"/>
      <c r="B282" s="37"/>
      <c r="C282" s="180" t="s">
        <v>1410</v>
      </c>
      <c r="D282" s="180" t="s">
        <v>285</v>
      </c>
      <c r="E282" s="181" t="s">
        <v>3856</v>
      </c>
      <c r="F282" s="182" t="s">
        <v>3857</v>
      </c>
      <c r="G282" s="183" t="s">
        <v>488</v>
      </c>
      <c r="H282" s="184">
        <v>1</v>
      </c>
      <c r="I282" s="185"/>
      <c r="J282" s="186">
        <f>ROUND(I282*H282,2)</f>
        <v>0</v>
      </c>
      <c r="K282" s="182" t="s">
        <v>348</v>
      </c>
      <c r="L282" s="41"/>
      <c r="M282" s="187" t="s">
        <v>21</v>
      </c>
      <c r="N282" s="188" t="s">
        <v>44</v>
      </c>
      <c r="O282" s="66"/>
      <c r="P282" s="189">
        <f>O282*H282</f>
        <v>0</v>
      </c>
      <c r="Q282" s="189">
        <v>1.5200000000000001E-3</v>
      </c>
      <c r="R282" s="189">
        <f>Q282*H282</f>
        <v>1.5200000000000001E-3</v>
      </c>
      <c r="S282" s="189">
        <v>0</v>
      </c>
      <c r="T282" s="190">
        <f>S282*H282</f>
        <v>0</v>
      </c>
      <c r="U282" s="36"/>
      <c r="V282" s="36"/>
      <c r="W282" s="36"/>
      <c r="X282" s="36"/>
      <c r="Y282" s="36"/>
      <c r="Z282" s="36"/>
      <c r="AA282" s="36"/>
      <c r="AB282" s="36"/>
      <c r="AC282" s="36"/>
      <c r="AD282" s="36"/>
      <c r="AE282" s="36"/>
      <c r="AR282" s="191" t="s">
        <v>381</v>
      </c>
      <c r="AT282" s="191" t="s">
        <v>285</v>
      </c>
      <c r="AU282" s="191" t="s">
        <v>80</v>
      </c>
      <c r="AY282" s="19" t="s">
        <v>283</v>
      </c>
      <c r="BE282" s="192">
        <f>IF(N282="základní",J282,0)</f>
        <v>0</v>
      </c>
      <c r="BF282" s="192">
        <f>IF(N282="snížená",J282,0)</f>
        <v>0</v>
      </c>
      <c r="BG282" s="192">
        <f>IF(N282="zákl. přenesená",J282,0)</f>
        <v>0</v>
      </c>
      <c r="BH282" s="192">
        <f>IF(N282="sníž. přenesená",J282,0)</f>
        <v>0</v>
      </c>
      <c r="BI282" s="192">
        <f>IF(N282="nulová",J282,0)</f>
        <v>0</v>
      </c>
      <c r="BJ282" s="19" t="s">
        <v>80</v>
      </c>
      <c r="BK282" s="192">
        <f>ROUND(I282*H282,2)</f>
        <v>0</v>
      </c>
      <c r="BL282" s="19" t="s">
        <v>381</v>
      </c>
      <c r="BM282" s="191" t="s">
        <v>2063</v>
      </c>
    </row>
    <row r="283" spans="1:65" s="2" customFormat="1" ht="16.5" customHeight="1">
      <c r="A283" s="36"/>
      <c r="B283" s="37"/>
      <c r="C283" s="180" t="s">
        <v>1417</v>
      </c>
      <c r="D283" s="180" t="s">
        <v>285</v>
      </c>
      <c r="E283" s="181" t="s">
        <v>3858</v>
      </c>
      <c r="F283" s="182" t="s">
        <v>3859</v>
      </c>
      <c r="G283" s="183" t="s">
        <v>2872</v>
      </c>
      <c r="H283" s="257"/>
      <c r="I283" s="185"/>
      <c r="J283" s="186">
        <f>ROUND(I283*H283,2)</f>
        <v>0</v>
      </c>
      <c r="K283" s="182" t="s">
        <v>348</v>
      </c>
      <c r="L283" s="41"/>
      <c r="M283" s="187" t="s">
        <v>21</v>
      </c>
      <c r="N283" s="188" t="s">
        <v>44</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381</v>
      </c>
      <c r="AT283" s="191" t="s">
        <v>285</v>
      </c>
      <c r="AU283" s="191" t="s">
        <v>80</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381</v>
      </c>
      <c r="BM283" s="191" t="s">
        <v>2071</v>
      </c>
    </row>
    <row r="284" spans="1:65" s="12" customFormat="1" ht="25.9" customHeight="1">
      <c r="B284" s="164"/>
      <c r="C284" s="165"/>
      <c r="D284" s="166" t="s">
        <v>72</v>
      </c>
      <c r="E284" s="167" t="s">
        <v>3860</v>
      </c>
      <c r="F284" s="167" t="s">
        <v>3861</v>
      </c>
      <c r="G284" s="165"/>
      <c r="H284" s="165"/>
      <c r="I284" s="168"/>
      <c r="J284" s="169">
        <f>BK284</f>
        <v>0</v>
      </c>
      <c r="K284" s="165"/>
      <c r="L284" s="170"/>
      <c r="M284" s="171"/>
      <c r="N284" s="172"/>
      <c r="O284" s="172"/>
      <c r="P284" s="173">
        <f>SUM(P285:P291)</f>
        <v>0</v>
      </c>
      <c r="Q284" s="172"/>
      <c r="R284" s="173">
        <f>SUM(R285:R291)</f>
        <v>0.21561</v>
      </c>
      <c r="S284" s="172"/>
      <c r="T284" s="174">
        <f>SUM(T285:T291)</f>
        <v>0</v>
      </c>
      <c r="AR284" s="175" t="s">
        <v>82</v>
      </c>
      <c r="AT284" s="176" t="s">
        <v>72</v>
      </c>
      <c r="AU284" s="176" t="s">
        <v>73</v>
      </c>
      <c r="AY284" s="175" t="s">
        <v>283</v>
      </c>
      <c r="BK284" s="177">
        <f>SUM(BK285:BK291)</f>
        <v>0</v>
      </c>
    </row>
    <row r="285" spans="1:65" s="2" customFormat="1" ht="16.5" customHeight="1">
      <c r="A285" s="36"/>
      <c r="B285" s="37"/>
      <c r="C285" s="180" t="s">
        <v>1423</v>
      </c>
      <c r="D285" s="180" t="s">
        <v>285</v>
      </c>
      <c r="E285" s="181" t="s">
        <v>3862</v>
      </c>
      <c r="F285" s="182" t="s">
        <v>3863</v>
      </c>
      <c r="G285" s="183" t="s">
        <v>3727</v>
      </c>
      <c r="H285" s="184">
        <v>13</v>
      </c>
      <c r="I285" s="185"/>
      <c r="J285" s="186">
        <f>ROUND(I285*H285,2)</f>
        <v>0</v>
      </c>
      <c r="K285" s="182" t="s">
        <v>348</v>
      </c>
      <c r="L285" s="41"/>
      <c r="M285" s="187" t="s">
        <v>21</v>
      </c>
      <c r="N285" s="188" t="s">
        <v>44</v>
      </c>
      <c r="O285" s="66"/>
      <c r="P285" s="189">
        <f>O285*H285</f>
        <v>0</v>
      </c>
      <c r="Q285" s="189">
        <v>1.2970000000000001E-2</v>
      </c>
      <c r="R285" s="189">
        <f>Q285*H285</f>
        <v>0.16861000000000001</v>
      </c>
      <c r="S285" s="189">
        <v>0</v>
      </c>
      <c r="T285" s="190">
        <f>S285*H285</f>
        <v>0</v>
      </c>
      <c r="U285" s="36"/>
      <c r="V285" s="36"/>
      <c r="W285" s="36"/>
      <c r="X285" s="36"/>
      <c r="Y285" s="36"/>
      <c r="Z285" s="36"/>
      <c r="AA285" s="36"/>
      <c r="AB285" s="36"/>
      <c r="AC285" s="36"/>
      <c r="AD285" s="36"/>
      <c r="AE285" s="36"/>
      <c r="AR285" s="191" t="s">
        <v>381</v>
      </c>
      <c r="AT285" s="191" t="s">
        <v>285</v>
      </c>
      <c r="AU285" s="191" t="s">
        <v>80</v>
      </c>
      <c r="AY285" s="19" t="s">
        <v>283</v>
      </c>
      <c r="BE285" s="192">
        <f>IF(N285="základní",J285,0)</f>
        <v>0</v>
      </c>
      <c r="BF285" s="192">
        <f>IF(N285="snížená",J285,0)</f>
        <v>0</v>
      </c>
      <c r="BG285" s="192">
        <f>IF(N285="zákl. přenesená",J285,0)</f>
        <v>0</v>
      </c>
      <c r="BH285" s="192">
        <f>IF(N285="sníž. přenesená",J285,0)</f>
        <v>0</v>
      </c>
      <c r="BI285" s="192">
        <f>IF(N285="nulová",J285,0)</f>
        <v>0</v>
      </c>
      <c r="BJ285" s="19" t="s">
        <v>80</v>
      </c>
      <c r="BK285" s="192">
        <f>ROUND(I285*H285,2)</f>
        <v>0</v>
      </c>
      <c r="BL285" s="19" t="s">
        <v>381</v>
      </c>
      <c r="BM285" s="191" t="s">
        <v>2085</v>
      </c>
    </row>
    <row r="286" spans="1:65" s="2" customFormat="1" ht="19.5">
      <c r="A286" s="36"/>
      <c r="B286" s="37"/>
      <c r="C286" s="38"/>
      <c r="D286" s="200" t="s">
        <v>436</v>
      </c>
      <c r="E286" s="38"/>
      <c r="F286" s="231" t="s">
        <v>3864</v>
      </c>
      <c r="G286" s="38"/>
      <c r="H286" s="38"/>
      <c r="I286" s="195"/>
      <c r="J286" s="38"/>
      <c r="K286" s="38"/>
      <c r="L286" s="41"/>
      <c r="M286" s="196"/>
      <c r="N286" s="197"/>
      <c r="O286" s="66"/>
      <c r="P286" s="66"/>
      <c r="Q286" s="66"/>
      <c r="R286" s="66"/>
      <c r="S286" s="66"/>
      <c r="T286" s="67"/>
      <c r="U286" s="36"/>
      <c r="V286" s="36"/>
      <c r="W286" s="36"/>
      <c r="X286" s="36"/>
      <c r="Y286" s="36"/>
      <c r="Z286" s="36"/>
      <c r="AA286" s="36"/>
      <c r="AB286" s="36"/>
      <c r="AC286" s="36"/>
      <c r="AD286" s="36"/>
      <c r="AE286" s="36"/>
      <c r="AT286" s="19" t="s">
        <v>436</v>
      </c>
      <c r="AU286" s="19" t="s">
        <v>80</v>
      </c>
    </row>
    <row r="287" spans="1:65" s="2" customFormat="1" ht="16.5" customHeight="1">
      <c r="A287" s="36"/>
      <c r="B287" s="37"/>
      <c r="C287" s="180" t="s">
        <v>1428</v>
      </c>
      <c r="D287" s="180" t="s">
        <v>285</v>
      </c>
      <c r="E287" s="181" t="s">
        <v>3865</v>
      </c>
      <c r="F287" s="182" t="s">
        <v>3866</v>
      </c>
      <c r="G287" s="183" t="s">
        <v>3727</v>
      </c>
      <c r="H287" s="184">
        <v>2</v>
      </c>
      <c r="I287" s="185"/>
      <c r="J287" s="186">
        <f>ROUND(I287*H287,2)</f>
        <v>0</v>
      </c>
      <c r="K287" s="182" t="s">
        <v>348</v>
      </c>
      <c r="L287" s="41"/>
      <c r="M287" s="187" t="s">
        <v>21</v>
      </c>
      <c r="N287" s="188" t="s">
        <v>44</v>
      </c>
      <c r="O287" s="66"/>
      <c r="P287" s="189">
        <f>O287*H287</f>
        <v>0</v>
      </c>
      <c r="Q287" s="189">
        <v>1.4500000000000001E-2</v>
      </c>
      <c r="R287" s="189">
        <f>Q287*H287</f>
        <v>2.9000000000000001E-2</v>
      </c>
      <c r="S287" s="189">
        <v>0</v>
      </c>
      <c r="T287" s="190">
        <f>S287*H287</f>
        <v>0</v>
      </c>
      <c r="U287" s="36"/>
      <c r="V287" s="36"/>
      <c r="W287" s="36"/>
      <c r="X287" s="36"/>
      <c r="Y287" s="36"/>
      <c r="Z287" s="36"/>
      <c r="AA287" s="36"/>
      <c r="AB287" s="36"/>
      <c r="AC287" s="36"/>
      <c r="AD287" s="36"/>
      <c r="AE287" s="36"/>
      <c r="AR287" s="191" t="s">
        <v>381</v>
      </c>
      <c r="AT287" s="191" t="s">
        <v>285</v>
      </c>
      <c r="AU287" s="191" t="s">
        <v>80</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381</v>
      </c>
      <c r="BM287" s="191" t="s">
        <v>2096</v>
      </c>
    </row>
    <row r="288" spans="1:65" s="2" customFormat="1" ht="19.5">
      <c r="A288" s="36"/>
      <c r="B288" s="37"/>
      <c r="C288" s="38"/>
      <c r="D288" s="200" t="s">
        <v>436</v>
      </c>
      <c r="E288" s="38"/>
      <c r="F288" s="231" t="s">
        <v>3752</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436</v>
      </c>
      <c r="AU288" s="19" t="s">
        <v>80</v>
      </c>
    </row>
    <row r="289" spans="1:65" s="2" customFormat="1" ht="16.5" customHeight="1">
      <c r="A289" s="36"/>
      <c r="B289" s="37"/>
      <c r="C289" s="180" t="s">
        <v>1435</v>
      </c>
      <c r="D289" s="180" t="s">
        <v>285</v>
      </c>
      <c r="E289" s="181" t="s">
        <v>3867</v>
      </c>
      <c r="F289" s="182" t="s">
        <v>3868</v>
      </c>
      <c r="G289" s="183" t="s">
        <v>3727</v>
      </c>
      <c r="H289" s="184">
        <v>2</v>
      </c>
      <c r="I289" s="185"/>
      <c r="J289" s="186">
        <f>ROUND(I289*H289,2)</f>
        <v>0</v>
      </c>
      <c r="K289" s="182" t="s">
        <v>348</v>
      </c>
      <c r="L289" s="41"/>
      <c r="M289" s="187" t="s">
        <v>21</v>
      </c>
      <c r="N289" s="188" t="s">
        <v>44</v>
      </c>
      <c r="O289" s="66"/>
      <c r="P289" s="189">
        <f>O289*H289</f>
        <v>0</v>
      </c>
      <c r="Q289" s="189">
        <v>8.9999999999999993E-3</v>
      </c>
      <c r="R289" s="189">
        <f>Q289*H289</f>
        <v>1.7999999999999999E-2</v>
      </c>
      <c r="S289" s="189">
        <v>0</v>
      </c>
      <c r="T289" s="190">
        <f>S289*H289</f>
        <v>0</v>
      </c>
      <c r="U289" s="36"/>
      <c r="V289" s="36"/>
      <c r="W289" s="36"/>
      <c r="X289" s="36"/>
      <c r="Y289" s="36"/>
      <c r="Z289" s="36"/>
      <c r="AA289" s="36"/>
      <c r="AB289" s="36"/>
      <c r="AC289" s="36"/>
      <c r="AD289" s="36"/>
      <c r="AE289" s="36"/>
      <c r="AR289" s="191" t="s">
        <v>381</v>
      </c>
      <c r="AT289" s="191" t="s">
        <v>285</v>
      </c>
      <c r="AU289" s="191" t="s">
        <v>80</v>
      </c>
      <c r="AY289" s="19" t="s">
        <v>283</v>
      </c>
      <c r="BE289" s="192">
        <f>IF(N289="základní",J289,0)</f>
        <v>0</v>
      </c>
      <c r="BF289" s="192">
        <f>IF(N289="snížená",J289,0)</f>
        <v>0</v>
      </c>
      <c r="BG289" s="192">
        <f>IF(N289="zákl. přenesená",J289,0)</f>
        <v>0</v>
      </c>
      <c r="BH289" s="192">
        <f>IF(N289="sníž. přenesená",J289,0)</f>
        <v>0</v>
      </c>
      <c r="BI289" s="192">
        <f>IF(N289="nulová",J289,0)</f>
        <v>0</v>
      </c>
      <c r="BJ289" s="19" t="s">
        <v>80</v>
      </c>
      <c r="BK289" s="192">
        <f>ROUND(I289*H289,2)</f>
        <v>0</v>
      </c>
      <c r="BL289" s="19" t="s">
        <v>381</v>
      </c>
      <c r="BM289" s="191" t="s">
        <v>2106</v>
      </c>
    </row>
    <row r="290" spans="1:65" s="2" customFormat="1" ht="19.5">
      <c r="A290" s="36"/>
      <c r="B290" s="37"/>
      <c r="C290" s="38"/>
      <c r="D290" s="200" t="s">
        <v>436</v>
      </c>
      <c r="E290" s="38"/>
      <c r="F290" s="231" t="s">
        <v>3869</v>
      </c>
      <c r="G290" s="38"/>
      <c r="H290" s="38"/>
      <c r="I290" s="195"/>
      <c r="J290" s="38"/>
      <c r="K290" s="38"/>
      <c r="L290" s="41"/>
      <c r="M290" s="196"/>
      <c r="N290" s="197"/>
      <c r="O290" s="66"/>
      <c r="P290" s="66"/>
      <c r="Q290" s="66"/>
      <c r="R290" s="66"/>
      <c r="S290" s="66"/>
      <c r="T290" s="67"/>
      <c r="U290" s="36"/>
      <c r="V290" s="36"/>
      <c r="W290" s="36"/>
      <c r="X290" s="36"/>
      <c r="Y290" s="36"/>
      <c r="Z290" s="36"/>
      <c r="AA290" s="36"/>
      <c r="AB290" s="36"/>
      <c r="AC290" s="36"/>
      <c r="AD290" s="36"/>
      <c r="AE290" s="36"/>
      <c r="AT290" s="19" t="s">
        <v>436</v>
      </c>
      <c r="AU290" s="19" t="s">
        <v>80</v>
      </c>
    </row>
    <row r="291" spans="1:65" s="2" customFormat="1" ht="16.5" customHeight="1">
      <c r="A291" s="36"/>
      <c r="B291" s="37"/>
      <c r="C291" s="180" t="s">
        <v>1440</v>
      </c>
      <c r="D291" s="180" t="s">
        <v>285</v>
      </c>
      <c r="E291" s="181" t="s">
        <v>3870</v>
      </c>
      <c r="F291" s="182" t="s">
        <v>3871</v>
      </c>
      <c r="G291" s="183" t="s">
        <v>2872</v>
      </c>
      <c r="H291" s="257"/>
      <c r="I291" s="185"/>
      <c r="J291" s="186">
        <f>ROUND(I291*H291,2)</f>
        <v>0</v>
      </c>
      <c r="K291" s="182" t="s">
        <v>348</v>
      </c>
      <c r="L291" s="41"/>
      <c r="M291" s="187" t="s">
        <v>21</v>
      </c>
      <c r="N291" s="188" t="s">
        <v>44</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381</v>
      </c>
      <c r="AT291" s="191" t="s">
        <v>285</v>
      </c>
      <c r="AU291" s="191" t="s">
        <v>80</v>
      </c>
      <c r="AY291" s="19" t="s">
        <v>283</v>
      </c>
      <c r="BE291" s="192">
        <f>IF(N291="základní",J291,0)</f>
        <v>0</v>
      </c>
      <c r="BF291" s="192">
        <f>IF(N291="snížená",J291,0)</f>
        <v>0</v>
      </c>
      <c r="BG291" s="192">
        <f>IF(N291="zákl. přenesená",J291,0)</f>
        <v>0</v>
      </c>
      <c r="BH291" s="192">
        <f>IF(N291="sníž. přenesená",J291,0)</f>
        <v>0</v>
      </c>
      <c r="BI291" s="192">
        <f>IF(N291="nulová",J291,0)</f>
        <v>0</v>
      </c>
      <c r="BJ291" s="19" t="s">
        <v>80</v>
      </c>
      <c r="BK291" s="192">
        <f>ROUND(I291*H291,2)</f>
        <v>0</v>
      </c>
      <c r="BL291" s="19" t="s">
        <v>381</v>
      </c>
      <c r="BM291" s="191" t="s">
        <v>2121</v>
      </c>
    </row>
    <row r="292" spans="1:65" s="12" customFormat="1" ht="25.9" customHeight="1">
      <c r="B292" s="164"/>
      <c r="C292" s="165"/>
      <c r="D292" s="166" t="s">
        <v>72</v>
      </c>
      <c r="E292" s="167" t="s">
        <v>710</v>
      </c>
      <c r="F292" s="167" t="s">
        <v>3872</v>
      </c>
      <c r="G292" s="165"/>
      <c r="H292" s="165"/>
      <c r="I292" s="168"/>
      <c r="J292" s="169">
        <f>BK292</f>
        <v>0</v>
      </c>
      <c r="K292" s="165"/>
      <c r="L292" s="170"/>
      <c r="M292" s="171"/>
      <c r="N292" s="172"/>
      <c r="O292" s="172"/>
      <c r="P292" s="173">
        <f>SUM(P293:P305)</f>
        <v>0</v>
      </c>
      <c r="Q292" s="172"/>
      <c r="R292" s="173">
        <f>SUM(R293:R305)</f>
        <v>7.1999999999999998E-3</v>
      </c>
      <c r="S292" s="172"/>
      <c r="T292" s="174">
        <f>SUM(T293:T305)</f>
        <v>0</v>
      </c>
      <c r="AR292" s="175" t="s">
        <v>82</v>
      </c>
      <c r="AT292" s="176" t="s">
        <v>72</v>
      </c>
      <c r="AU292" s="176" t="s">
        <v>73</v>
      </c>
      <c r="AY292" s="175" t="s">
        <v>283</v>
      </c>
      <c r="BK292" s="177">
        <f>SUM(BK293:BK305)</f>
        <v>0</v>
      </c>
    </row>
    <row r="293" spans="1:65" s="2" customFormat="1" ht="16.5" customHeight="1">
      <c r="A293" s="36"/>
      <c r="B293" s="37"/>
      <c r="C293" s="180" t="s">
        <v>1446</v>
      </c>
      <c r="D293" s="180" t="s">
        <v>285</v>
      </c>
      <c r="E293" s="181" t="s">
        <v>3873</v>
      </c>
      <c r="F293" s="182" t="s">
        <v>3874</v>
      </c>
      <c r="G293" s="183" t="s">
        <v>409</v>
      </c>
      <c r="H293" s="184">
        <v>14</v>
      </c>
      <c r="I293" s="185"/>
      <c r="J293" s="186">
        <f>ROUND(I293*H293,2)</f>
        <v>0</v>
      </c>
      <c r="K293" s="182" t="s">
        <v>348</v>
      </c>
      <c r="L293" s="41"/>
      <c r="M293" s="187" t="s">
        <v>21</v>
      </c>
      <c r="N293" s="188" t="s">
        <v>44</v>
      </c>
      <c r="O293" s="66"/>
      <c r="P293" s="189">
        <f>O293*H293</f>
        <v>0</v>
      </c>
      <c r="Q293" s="189">
        <v>0</v>
      </c>
      <c r="R293" s="189">
        <f>Q293*H293</f>
        <v>0</v>
      </c>
      <c r="S293" s="189">
        <v>0</v>
      </c>
      <c r="T293" s="190">
        <f>S293*H293</f>
        <v>0</v>
      </c>
      <c r="U293" s="36"/>
      <c r="V293" s="36"/>
      <c r="W293" s="36"/>
      <c r="X293" s="36"/>
      <c r="Y293" s="36"/>
      <c r="Z293" s="36"/>
      <c r="AA293" s="36"/>
      <c r="AB293" s="36"/>
      <c r="AC293" s="36"/>
      <c r="AD293" s="36"/>
      <c r="AE293" s="36"/>
      <c r="AR293" s="191" t="s">
        <v>381</v>
      </c>
      <c r="AT293" s="191" t="s">
        <v>285</v>
      </c>
      <c r="AU293" s="191" t="s">
        <v>80</v>
      </c>
      <c r="AY293" s="19" t="s">
        <v>283</v>
      </c>
      <c r="BE293" s="192">
        <f>IF(N293="základní",J293,0)</f>
        <v>0</v>
      </c>
      <c r="BF293" s="192">
        <f>IF(N293="snížená",J293,0)</f>
        <v>0</v>
      </c>
      <c r="BG293" s="192">
        <f>IF(N293="zákl. přenesená",J293,0)</f>
        <v>0</v>
      </c>
      <c r="BH293" s="192">
        <f>IF(N293="sníž. přenesená",J293,0)</f>
        <v>0</v>
      </c>
      <c r="BI293" s="192">
        <f>IF(N293="nulová",J293,0)</f>
        <v>0</v>
      </c>
      <c r="BJ293" s="19" t="s">
        <v>80</v>
      </c>
      <c r="BK293" s="192">
        <f>ROUND(I293*H293,2)</f>
        <v>0</v>
      </c>
      <c r="BL293" s="19" t="s">
        <v>381</v>
      </c>
      <c r="BM293" s="191" t="s">
        <v>2131</v>
      </c>
    </row>
    <row r="294" spans="1:65" s="2" customFormat="1" ht="19.5">
      <c r="A294" s="36"/>
      <c r="B294" s="37"/>
      <c r="C294" s="38"/>
      <c r="D294" s="200" t="s">
        <v>436</v>
      </c>
      <c r="E294" s="38"/>
      <c r="F294" s="231" t="s">
        <v>3875</v>
      </c>
      <c r="G294" s="38"/>
      <c r="H294" s="38"/>
      <c r="I294" s="195"/>
      <c r="J294" s="38"/>
      <c r="K294" s="38"/>
      <c r="L294" s="41"/>
      <c r="M294" s="196"/>
      <c r="N294" s="197"/>
      <c r="O294" s="66"/>
      <c r="P294" s="66"/>
      <c r="Q294" s="66"/>
      <c r="R294" s="66"/>
      <c r="S294" s="66"/>
      <c r="T294" s="67"/>
      <c r="U294" s="36"/>
      <c r="V294" s="36"/>
      <c r="W294" s="36"/>
      <c r="X294" s="36"/>
      <c r="Y294" s="36"/>
      <c r="Z294" s="36"/>
      <c r="AA294" s="36"/>
      <c r="AB294" s="36"/>
      <c r="AC294" s="36"/>
      <c r="AD294" s="36"/>
      <c r="AE294" s="36"/>
      <c r="AT294" s="19" t="s">
        <v>436</v>
      </c>
      <c r="AU294" s="19" t="s">
        <v>80</v>
      </c>
    </row>
    <row r="295" spans="1:65" s="2" customFormat="1" ht="16.5" customHeight="1">
      <c r="A295" s="36"/>
      <c r="B295" s="37"/>
      <c r="C295" s="180" t="s">
        <v>1452</v>
      </c>
      <c r="D295" s="180" t="s">
        <v>285</v>
      </c>
      <c r="E295" s="181" t="s">
        <v>3876</v>
      </c>
      <c r="F295" s="182" t="s">
        <v>3877</v>
      </c>
      <c r="G295" s="183" t="s">
        <v>409</v>
      </c>
      <c r="H295" s="184">
        <v>56</v>
      </c>
      <c r="I295" s="185"/>
      <c r="J295" s="186">
        <f>ROUND(I295*H295,2)</f>
        <v>0</v>
      </c>
      <c r="K295" s="182" t="s">
        <v>348</v>
      </c>
      <c r="L295" s="41"/>
      <c r="M295" s="187" t="s">
        <v>21</v>
      </c>
      <c r="N295" s="188" t="s">
        <v>44</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381</v>
      </c>
      <c r="AT295" s="191" t="s">
        <v>285</v>
      </c>
      <c r="AU295" s="191" t="s">
        <v>80</v>
      </c>
      <c r="AY295" s="19" t="s">
        <v>283</v>
      </c>
      <c r="BE295" s="192">
        <f>IF(N295="základní",J295,0)</f>
        <v>0</v>
      </c>
      <c r="BF295" s="192">
        <f>IF(N295="snížená",J295,0)</f>
        <v>0</v>
      </c>
      <c r="BG295" s="192">
        <f>IF(N295="zákl. přenesená",J295,0)</f>
        <v>0</v>
      </c>
      <c r="BH295" s="192">
        <f>IF(N295="sníž. přenesená",J295,0)</f>
        <v>0</v>
      </c>
      <c r="BI295" s="192">
        <f>IF(N295="nulová",J295,0)</f>
        <v>0</v>
      </c>
      <c r="BJ295" s="19" t="s">
        <v>80</v>
      </c>
      <c r="BK295" s="192">
        <f>ROUND(I295*H295,2)</f>
        <v>0</v>
      </c>
      <c r="BL295" s="19" t="s">
        <v>381</v>
      </c>
      <c r="BM295" s="191" t="s">
        <v>2141</v>
      </c>
    </row>
    <row r="296" spans="1:65" s="2" customFormat="1" ht="19.5">
      <c r="A296" s="36"/>
      <c r="B296" s="37"/>
      <c r="C296" s="38"/>
      <c r="D296" s="200" t="s">
        <v>436</v>
      </c>
      <c r="E296" s="38"/>
      <c r="F296" s="231" t="s">
        <v>3878</v>
      </c>
      <c r="G296" s="38"/>
      <c r="H296" s="38"/>
      <c r="I296" s="195"/>
      <c r="J296" s="38"/>
      <c r="K296" s="38"/>
      <c r="L296" s="41"/>
      <c r="M296" s="196"/>
      <c r="N296" s="197"/>
      <c r="O296" s="66"/>
      <c r="P296" s="66"/>
      <c r="Q296" s="66"/>
      <c r="R296" s="66"/>
      <c r="S296" s="66"/>
      <c r="T296" s="67"/>
      <c r="U296" s="36"/>
      <c r="V296" s="36"/>
      <c r="W296" s="36"/>
      <c r="X296" s="36"/>
      <c r="Y296" s="36"/>
      <c r="Z296" s="36"/>
      <c r="AA296" s="36"/>
      <c r="AB296" s="36"/>
      <c r="AC296" s="36"/>
      <c r="AD296" s="36"/>
      <c r="AE296" s="36"/>
      <c r="AT296" s="19" t="s">
        <v>436</v>
      </c>
      <c r="AU296" s="19" t="s">
        <v>80</v>
      </c>
    </row>
    <row r="297" spans="1:65" s="2" customFormat="1" ht="16.5" customHeight="1">
      <c r="A297" s="36"/>
      <c r="B297" s="37"/>
      <c r="C297" s="180" t="s">
        <v>1461</v>
      </c>
      <c r="D297" s="180" t="s">
        <v>285</v>
      </c>
      <c r="E297" s="181" t="s">
        <v>3879</v>
      </c>
      <c r="F297" s="182" t="s">
        <v>3880</v>
      </c>
      <c r="G297" s="183" t="s">
        <v>409</v>
      </c>
      <c r="H297" s="184">
        <v>27</v>
      </c>
      <c r="I297" s="185"/>
      <c r="J297" s="186">
        <f>ROUND(I297*H297,2)</f>
        <v>0</v>
      </c>
      <c r="K297" s="182" t="s">
        <v>348</v>
      </c>
      <c r="L297" s="41"/>
      <c r="M297" s="187" t="s">
        <v>21</v>
      </c>
      <c r="N297" s="188" t="s">
        <v>44</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381</v>
      </c>
      <c r="AT297" s="191" t="s">
        <v>285</v>
      </c>
      <c r="AU297" s="191" t="s">
        <v>80</v>
      </c>
      <c r="AY297" s="19" t="s">
        <v>283</v>
      </c>
      <c r="BE297" s="192">
        <f>IF(N297="základní",J297,0)</f>
        <v>0</v>
      </c>
      <c r="BF297" s="192">
        <f>IF(N297="snížená",J297,0)</f>
        <v>0</v>
      </c>
      <c r="BG297" s="192">
        <f>IF(N297="zákl. přenesená",J297,0)</f>
        <v>0</v>
      </c>
      <c r="BH297" s="192">
        <f>IF(N297="sníž. přenesená",J297,0)</f>
        <v>0</v>
      </c>
      <c r="BI297" s="192">
        <f>IF(N297="nulová",J297,0)</f>
        <v>0</v>
      </c>
      <c r="BJ297" s="19" t="s">
        <v>80</v>
      </c>
      <c r="BK297" s="192">
        <f>ROUND(I297*H297,2)</f>
        <v>0</v>
      </c>
      <c r="BL297" s="19" t="s">
        <v>381</v>
      </c>
      <c r="BM297" s="191" t="s">
        <v>2152</v>
      </c>
    </row>
    <row r="298" spans="1:65" s="2" customFormat="1" ht="19.5">
      <c r="A298" s="36"/>
      <c r="B298" s="37"/>
      <c r="C298" s="38"/>
      <c r="D298" s="200" t="s">
        <v>436</v>
      </c>
      <c r="E298" s="38"/>
      <c r="F298" s="231" t="s">
        <v>3881</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436</v>
      </c>
      <c r="AU298" s="19" t="s">
        <v>80</v>
      </c>
    </row>
    <row r="299" spans="1:65" s="2" customFormat="1" ht="16.5" customHeight="1">
      <c r="A299" s="36"/>
      <c r="B299" s="37"/>
      <c r="C299" s="180" t="s">
        <v>1467</v>
      </c>
      <c r="D299" s="180" t="s">
        <v>285</v>
      </c>
      <c r="E299" s="181" t="s">
        <v>3882</v>
      </c>
      <c r="F299" s="182" t="s">
        <v>3883</v>
      </c>
      <c r="G299" s="183" t="s">
        <v>409</v>
      </c>
      <c r="H299" s="184">
        <v>20</v>
      </c>
      <c r="I299" s="185"/>
      <c r="J299" s="186">
        <f>ROUND(I299*H299,2)</f>
        <v>0</v>
      </c>
      <c r="K299" s="182" t="s">
        <v>348</v>
      </c>
      <c r="L299" s="41"/>
      <c r="M299" s="187" t="s">
        <v>21</v>
      </c>
      <c r="N299" s="188" t="s">
        <v>44</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381</v>
      </c>
      <c r="AT299" s="191" t="s">
        <v>285</v>
      </c>
      <c r="AU299" s="191" t="s">
        <v>80</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381</v>
      </c>
      <c r="BM299" s="191" t="s">
        <v>2168</v>
      </c>
    </row>
    <row r="300" spans="1:65" s="2" customFormat="1" ht="19.5">
      <c r="A300" s="36"/>
      <c r="B300" s="37"/>
      <c r="C300" s="38"/>
      <c r="D300" s="200" t="s">
        <v>436</v>
      </c>
      <c r="E300" s="38"/>
      <c r="F300" s="231" t="s">
        <v>3884</v>
      </c>
      <c r="G300" s="38"/>
      <c r="H300" s="38"/>
      <c r="I300" s="195"/>
      <c r="J300" s="38"/>
      <c r="K300" s="38"/>
      <c r="L300" s="41"/>
      <c r="M300" s="196"/>
      <c r="N300" s="197"/>
      <c r="O300" s="66"/>
      <c r="P300" s="66"/>
      <c r="Q300" s="66"/>
      <c r="R300" s="66"/>
      <c r="S300" s="66"/>
      <c r="T300" s="67"/>
      <c r="U300" s="36"/>
      <c r="V300" s="36"/>
      <c r="W300" s="36"/>
      <c r="X300" s="36"/>
      <c r="Y300" s="36"/>
      <c r="Z300" s="36"/>
      <c r="AA300" s="36"/>
      <c r="AB300" s="36"/>
      <c r="AC300" s="36"/>
      <c r="AD300" s="36"/>
      <c r="AE300" s="36"/>
      <c r="AT300" s="19" t="s">
        <v>436</v>
      </c>
      <c r="AU300" s="19" t="s">
        <v>80</v>
      </c>
    </row>
    <row r="301" spans="1:65" s="2" customFormat="1" ht="16.5" customHeight="1">
      <c r="A301" s="36"/>
      <c r="B301" s="37"/>
      <c r="C301" s="180" t="s">
        <v>1492</v>
      </c>
      <c r="D301" s="180" t="s">
        <v>285</v>
      </c>
      <c r="E301" s="181" t="s">
        <v>3885</v>
      </c>
      <c r="F301" s="182" t="s">
        <v>3886</v>
      </c>
      <c r="G301" s="183" t="s">
        <v>409</v>
      </c>
      <c r="H301" s="184">
        <v>116</v>
      </c>
      <c r="I301" s="185"/>
      <c r="J301" s="186">
        <f>ROUND(I301*H301,2)</f>
        <v>0</v>
      </c>
      <c r="K301" s="182" t="s">
        <v>348</v>
      </c>
      <c r="L301" s="41"/>
      <c r="M301" s="187" t="s">
        <v>21</v>
      </c>
      <c r="N301" s="188" t="s">
        <v>44</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381</v>
      </c>
      <c r="AT301" s="191" t="s">
        <v>285</v>
      </c>
      <c r="AU301" s="191" t="s">
        <v>80</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381</v>
      </c>
      <c r="BM301" s="191" t="s">
        <v>2180</v>
      </c>
    </row>
    <row r="302" spans="1:65" s="2" customFormat="1" ht="19.5">
      <c r="A302" s="36"/>
      <c r="B302" s="37"/>
      <c r="C302" s="38"/>
      <c r="D302" s="200" t="s">
        <v>436</v>
      </c>
      <c r="E302" s="38"/>
      <c r="F302" s="231" t="s">
        <v>3887</v>
      </c>
      <c r="G302" s="38"/>
      <c r="H302" s="38"/>
      <c r="I302" s="195"/>
      <c r="J302" s="38"/>
      <c r="K302" s="38"/>
      <c r="L302" s="41"/>
      <c r="M302" s="196"/>
      <c r="N302" s="197"/>
      <c r="O302" s="66"/>
      <c r="P302" s="66"/>
      <c r="Q302" s="66"/>
      <c r="R302" s="66"/>
      <c r="S302" s="66"/>
      <c r="T302" s="67"/>
      <c r="U302" s="36"/>
      <c r="V302" s="36"/>
      <c r="W302" s="36"/>
      <c r="X302" s="36"/>
      <c r="Y302" s="36"/>
      <c r="Z302" s="36"/>
      <c r="AA302" s="36"/>
      <c r="AB302" s="36"/>
      <c r="AC302" s="36"/>
      <c r="AD302" s="36"/>
      <c r="AE302" s="36"/>
      <c r="AT302" s="19" t="s">
        <v>436</v>
      </c>
      <c r="AU302" s="19" t="s">
        <v>80</v>
      </c>
    </row>
    <row r="303" spans="1:65" s="2" customFormat="1" ht="16.5" customHeight="1">
      <c r="A303" s="36"/>
      <c r="B303" s="37"/>
      <c r="C303" s="180" t="s">
        <v>1500</v>
      </c>
      <c r="D303" s="180" t="s">
        <v>285</v>
      </c>
      <c r="E303" s="181" t="s">
        <v>3888</v>
      </c>
      <c r="F303" s="182" t="s">
        <v>3889</v>
      </c>
      <c r="G303" s="183" t="s">
        <v>409</v>
      </c>
      <c r="H303" s="184">
        <v>20</v>
      </c>
      <c r="I303" s="185"/>
      <c r="J303" s="186">
        <f>ROUND(I303*H303,2)</f>
        <v>0</v>
      </c>
      <c r="K303" s="182" t="s">
        <v>348</v>
      </c>
      <c r="L303" s="41"/>
      <c r="M303" s="187" t="s">
        <v>21</v>
      </c>
      <c r="N303" s="188" t="s">
        <v>44</v>
      </c>
      <c r="O303" s="66"/>
      <c r="P303" s="189">
        <f>O303*H303</f>
        <v>0</v>
      </c>
      <c r="Q303" s="189">
        <v>0</v>
      </c>
      <c r="R303" s="189">
        <f>Q303*H303</f>
        <v>0</v>
      </c>
      <c r="S303" s="189">
        <v>0</v>
      </c>
      <c r="T303" s="190">
        <f>S303*H303</f>
        <v>0</v>
      </c>
      <c r="U303" s="36"/>
      <c r="V303" s="36"/>
      <c r="W303" s="36"/>
      <c r="X303" s="36"/>
      <c r="Y303" s="36"/>
      <c r="Z303" s="36"/>
      <c r="AA303" s="36"/>
      <c r="AB303" s="36"/>
      <c r="AC303" s="36"/>
      <c r="AD303" s="36"/>
      <c r="AE303" s="36"/>
      <c r="AR303" s="191" t="s">
        <v>381</v>
      </c>
      <c r="AT303" s="191" t="s">
        <v>285</v>
      </c>
      <c r="AU303" s="191" t="s">
        <v>80</v>
      </c>
      <c r="AY303" s="19" t="s">
        <v>283</v>
      </c>
      <c r="BE303" s="192">
        <f>IF(N303="základní",J303,0)</f>
        <v>0</v>
      </c>
      <c r="BF303" s="192">
        <f>IF(N303="snížená",J303,0)</f>
        <v>0</v>
      </c>
      <c r="BG303" s="192">
        <f>IF(N303="zákl. přenesená",J303,0)</f>
        <v>0</v>
      </c>
      <c r="BH303" s="192">
        <f>IF(N303="sníž. přenesená",J303,0)</f>
        <v>0</v>
      </c>
      <c r="BI303" s="192">
        <f>IF(N303="nulová",J303,0)</f>
        <v>0</v>
      </c>
      <c r="BJ303" s="19" t="s">
        <v>80</v>
      </c>
      <c r="BK303" s="192">
        <f>ROUND(I303*H303,2)</f>
        <v>0</v>
      </c>
      <c r="BL303" s="19" t="s">
        <v>381</v>
      </c>
      <c r="BM303" s="191" t="s">
        <v>2189</v>
      </c>
    </row>
    <row r="304" spans="1:65" s="2" customFormat="1" ht="16.5" customHeight="1">
      <c r="A304" s="36"/>
      <c r="B304" s="37"/>
      <c r="C304" s="180" t="s">
        <v>1510</v>
      </c>
      <c r="D304" s="180" t="s">
        <v>285</v>
      </c>
      <c r="E304" s="181" t="s">
        <v>3890</v>
      </c>
      <c r="F304" s="182" t="s">
        <v>3891</v>
      </c>
      <c r="G304" s="183" t="s">
        <v>721</v>
      </c>
      <c r="H304" s="184">
        <v>120</v>
      </c>
      <c r="I304" s="185"/>
      <c r="J304" s="186">
        <f>ROUND(I304*H304,2)</f>
        <v>0</v>
      </c>
      <c r="K304" s="182" t="s">
        <v>348</v>
      </c>
      <c r="L304" s="41"/>
      <c r="M304" s="187" t="s">
        <v>21</v>
      </c>
      <c r="N304" s="188" t="s">
        <v>44</v>
      </c>
      <c r="O304" s="66"/>
      <c r="P304" s="189">
        <f>O304*H304</f>
        <v>0</v>
      </c>
      <c r="Q304" s="189">
        <v>6.0000000000000002E-5</v>
      </c>
      <c r="R304" s="189">
        <f>Q304*H304</f>
        <v>7.1999999999999998E-3</v>
      </c>
      <c r="S304" s="189">
        <v>0</v>
      </c>
      <c r="T304" s="190">
        <f>S304*H304</f>
        <v>0</v>
      </c>
      <c r="U304" s="36"/>
      <c r="V304" s="36"/>
      <c r="W304" s="36"/>
      <c r="X304" s="36"/>
      <c r="Y304" s="36"/>
      <c r="Z304" s="36"/>
      <c r="AA304" s="36"/>
      <c r="AB304" s="36"/>
      <c r="AC304" s="36"/>
      <c r="AD304" s="36"/>
      <c r="AE304" s="36"/>
      <c r="AR304" s="191" t="s">
        <v>381</v>
      </c>
      <c r="AT304" s="191" t="s">
        <v>285</v>
      </c>
      <c r="AU304" s="191" t="s">
        <v>80</v>
      </c>
      <c r="AY304" s="19" t="s">
        <v>283</v>
      </c>
      <c r="BE304" s="192">
        <f>IF(N304="základní",J304,0)</f>
        <v>0</v>
      </c>
      <c r="BF304" s="192">
        <f>IF(N304="snížená",J304,0)</f>
        <v>0</v>
      </c>
      <c r="BG304" s="192">
        <f>IF(N304="zákl. přenesená",J304,0)</f>
        <v>0</v>
      </c>
      <c r="BH304" s="192">
        <f>IF(N304="sníž. přenesená",J304,0)</f>
        <v>0</v>
      </c>
      <c r="BI304" s="192">
        <f>IF(N304="nulová",J304,0)</f>
        <v>0</v>
      </c>
      <c r="BJ304" s="19" t="s">
        <v>80</v>
      </c>
      <c r="BK304" s="192">
        <f>ROUND(I304*H304,2)</f>
        <v>0</v>
      </c>
      <c r="BL304" s="19" t="s">
        <v>381</v>
      </c>
      <c r="BM304" s="191" t="s">
        <v>2199</v>
      </c>
    </row>
    <row r="305" spans="1:65" s="2" customFormat="1" ht="16.5" customHeight="1">
      <c r="A305" s="36"/>
      <c r="B305" s="37"/>
      <c r="C305" s="180" t="s">
        <v>1516</v>
      </c>
      <c r="D305" s="180" t="s">
        <v>285</v>
      </c>
      <c r="E305" s="181" t="s">
        <v>3005</v>
      </c>
      <c r="F305" s="182" t="s">
        <v>3892</v>
      </c>
      <c r="G305" s="183" t="s">
        <v>2872</v>
      </c>
      <c r="H305" s="257"/>
      <c r="I305" s="185"/>
      <c r="J305" s="186">
        <f>ROUND(I305*H305,2)</f>
        <v>0</v>
      </c>
      <c r="K305" s="182" t="s">
        <v>348</v>
      </c>
      <c r="L305" s="41"/>
      <c r="M305" s="187" t="s">
        <v>21</v>
      </c>
      <c r="N305" s="188" t="s">
        <v>44</v>
      </c>
      <c r="O305" s="66"/>
      <c r="P305" s="189">
        <f>O305*H305</f>
        <v>0</v>
      </c>
      <c r="Q305" s="189">
        <v>0</v>
      </c>
      <c r="R305" s="189">
        <f>Q305*H305</f>
        <v>0</v>
      </c>
      <c r="S305" s="189">
        <v>0</v>
      </c>
      <c r="T305" s="190">
        <f>S305*H305</f>
        <v>0</v>
      </c>
      <c r="U305" s="36"/>
      <c r="V305" s="36"/>
      <c r="W305" s="36"/>
      <c r="X305" s="36"/>
      <c r="Y305" s="36"/>
      <c r="Z305" s="36"/>
      <c r="AA305" s="36"/>
      <c r="AB305" s="36"/>
      <c r="AC305" s="36"/>
      <c r="AD305" s="36"/>
      <c r="AE305" s="36"/>
      <c r="AR305" s="191" t="s">
        <v>381</v>
      </c>
      <c r="AT305" s="191" t="s">
        <v>285</v>
      </c>
      <c r="AU305" s="191" t="s">
        <v>80</v>
      </c>
      <c r="AY305" s="19" t="s">
        <v>283</v>
      </c>
      <c r="BE305" s="192">
        <f>IF(N305="základní",J305,0)</f>
        <v>0</v>
      </c>
      <c r="BF305" s="192">
        <f>IF(N305="snížená",J305,0)</f>
        <v>0</v>
      </c>
      <c r="BG305" s="192">
        <f>IF(N305="zákl. přenesená",J305,0)</f>
        <v>0</v>
      </c>
      <c r="BH305" s="192">
        <f>IF(N305="sníž. přenesená",J305,0)</f>
        <v>0</v>
      </c>
      <c r="BI305" s="192">
        <f>IF(N305="nulová",J305,0)</f>
        <v>0</v>
      </c>
      <c r="BJ305" s="19" t="s">
        <v>80</v>
      </c>
      <c r="BK305" s="192">
        <f>ROUND(I305*H305,2)</f>
        <v>0</v>
      </c>
      <c r="BL305" s="19" t="s">
        <v>381</v>
      </c>
      <c r="BM305" s="191" t="s">
        <v>2212</v>
      </c>
    </row>
    <row r="306" spans="1:65" s="12" customFormat="1" ht="25.9" customHeight="1">
      <c r="B306" s="164"/>
      <c r="C306" s="165"/>
      <c r="D306" s="166" t="s">
        <v>72</v>
      </c>
      <c r="E306" s="167" t="s">
        <v>1347</v>
      </c>
      <c r="F306" s="167" t="s">
        <v>3893</v>
      </c>
      <c r="G306" s="165"/>
      <c r="H306" s="165"/>
      <c r="I306" s="168"/>
      <c r="J306" s="169">
        <f>BK306</f>
        <v>0</v>
      </c>
      <c r="K306" s="165"/>
      <c r="L306" s="170"/>
      <c r="M306" s="171"/>
      <c r="N306" s="172"/>
      <c r="O306" s="172"/>
      <c r="P306" s="173">
        <f>SUM(P307:P308)</f>
        <v>0</v>
      </c>
      <c r="Q306" s="172"/>
      <c r="R306" s="173">
        <f>SUM(R307:R308)</f>
        <v>0</v>
      </c>
      <c r="S306" s="172"/>
      <c r="T306" s="174">
        <f>SUM(T307:T308)</f>
        <v>0</v>
      </c>
      <c r="AR306" s="175" t="s">
        <v>80</v>
      </c>
      <c r="AT306" s="176" t="s">
        <v>72</v>
      </c>
      <c r="AU306" s="176" t="s">
        <v>73</v>
      </c>
      <c r="AY306" s="175" t="s">
        <v>283</v>
      </c>
      <c r="BK306" s="177">
        <f>SUM(BK307:BK308)</f>
        <v>0</v>
      </c>
    </row>
    <row r="307" spans="1:65" s="2" customFormat="1" ht="16.5" customHeight="1">
      <c r="A307" s="36"/>
      <c r="B307" s="37"/>
      <c r="C307" s="180" t="s">
        <v>1523</v>
      </c>
      <c r="D307" s="180" t="s">
        <v>285</v>
      </c>
      <c r="E307" s="181" t="s">
        <v>3894</v>
      </c>
      <c r="F307" s="182" t="s">
        <v>3895</v>
      </c>
      <c r="G307" s="183" t="s">
        <v>3896</v>
      </c>
      <c r="H307" s="184">
        <v>24</v>
      </c>
      <c r="I307" s="185"/>
      <c r="J307" s="186">
        <f>ROUND(I307*H307,2)</f>
        <v>0</v>
      </c>
      <c r="K307" s="182" t="s">
        <v>348</v>
      </c>
      <c r="L307" s="41"/>
      <c r="M307" s="187" t="s">
        <v>21</v>
      </c>
      <c r="N307" s="188" t="s">
        <v>44</v>
      </c>
      <c r="O307" s="66"/>
      <c r="P307" s="189">
        <f>O307*H307</f>
        <v>0</v>
      </c>
      <c r="Q307" s="189">
        <v>0</v>
      </c>
      <c r="R307" s="189">
        <f>Q307*H307</f>
        <v>0</v>
      </c>
      <c r="S307" s="189">
        <v>0</v>
      </c>
      <c r="T307" s="190">
        <f>S307*H307</f>
        <v>0</v>
      </c>
      <c r="U307" s="36"/>
      <c r="V307" s="36"/>
      <c r="W307" s="36"/>
      <c r="X307" s="36"/>
      <c r="Y307" s="36"/>
      <c r="Z307" s="36"/>
      <c r="AA307" s="36"/>
      <c r="AB307" s="36"/>
      <c r="AC307" s="36"/>
      <c r="AD307" s="36"/>
      <c r="AE307" s="36"/>
      <c r="AR307" s="191" t="s">
        <v>290</v>
      </c>
      <c r="AT307" s="191" t="s">
        <v>285</v>
      </c>
      <c r="AU307" s="191" t="s">
        <v>80</v>
      </c>
      <c r="AY307" s="19" t="s">
        <v>283</v>
      </c>
      <c r="BE307" s="192">
        <f>IF(N307="základní",J307,0)</f>
        <v>0</v>
      </c>
      <c r="BF307" s="192">
        <f>IF(N307="snížená",J307,0)</f>
        <v>0</v>
      </c>
      <c r="BG307" s="192">
        <f>IF(N307="zákl. přenesená",J307,0)</f>
        <v>0</v>
      </c>
      <c r="BH307" s="192">
        <f>IF(N307="sníž. přenesená",J307,0)</f>
        <v>0</v>
      </c>
      <c r="BI307" s="192">
        <f>IF(N307="nulová",J307,0)</f>
        <v>0</v>
      </c>
      <c r="BJ307" s="19" t="s">
        <v>80</v>
      </c>
      <c r="BK307" s="192">
        <f>ROUND(I307*H307,2)</f>
        <v>0</v>
      </c>
      <c r="BL307" s="19" t="s">
        <v>290</v>
      </c>
      <c r="BM307" s="191" t="s">
        <v>2225</v>
      </c>
    </row>
    <row r="308" spans="1:65" s="2" customFormat="1" ht="19.5">
      <c r="A308" s="36"/>
      <c r="B308" s="37"/>
      <c r="C308" s="38"/>
      <c r="D308" s="200" t="s">
        <v>436</v>
      </c>
      <c r="E308" s="38"/>
      <c r="F308" s="231" t="s">
        <v>3897</v>
      </c>
      <c r="G308" s="38"/>
      <c r="H308" s="38"/>
      <c r="I308" s="195"/>
      <c r="J308" s="38"/>
      <c r="K308" s="38"/>
      <c r="L308" s="41"/>
      <c r="M308" s="258"/>
      <c r="N308" s="259"/>
      <c r="O308" s="260"/>
      <c r="P308" s="260"/>
      <c r="Q308" s="260"/>
      <c r="R308" s="260"/>
      <c r="S308" s="260"/>
      <c r="T308" s="261"/>
      <c r="U308" s="36"/>
      <c r="V308" s="36"/>
      <c r="W308" s="36"/>
      <c r="X308" s="36"/>
      <c r="Y308" s="36"/>
      <c r="Z308" s="36"/>
      <c r="AA308" s="36"/>
      <c r="AB308" s="36"/>
      <c r="AC308" s="36"/>
      <c r="AD308" s="36"/>
      <c r="AE308" s="36"/>
      <c r="AT308" s="19" t="s">
        <v>436</v>
      </c>
      <c r="AU308" s="19" t="s">
        <v>80</v>
      </c>
    </row>
    <row r="309" spans="1:65" s="2" customFormat="1" ht="6.95" customHeight="1">
      <c r="A309" s="36"/>
      <c r="B309" s="49"/>
      <c r="C309" s="50"/>
      <c r="D309" s="50"/>
      <c r="E309" s="50"/>
      <c r="F309" s="50"/>
      <c r="G309" s="50"/>
      <c r="H309" s="50"/>
      <c r="I309" s="50"/>
      <c r="J309" s="50"/>
      <c r="K309" s="50"/>
      <c r="L309" s="41"/>
      <c r="M309" s="36"/>
      <c r="O309" s="36"/>
      <c r="P309" s="36"/>
      <c r="Q309" s="36"/>
      <c r="R309" s="36"/>
      <c r="S309" s="36"/>
      <c r="T309" s="36"/>
      <c r="U309" s="36"/>
      <c r="V309" s="36"/>
      <c r="W309" s="36"/>
      <c r="X309" s="36"/>
      <c r="Y309" s="36"/>
      <c r="Z309" s="36"/>
      <c r="AA309" s="36"/>
      <c r="AB309" s="36"/>
      <c r="AC309" s="36"/>
      <c r="AD309" s="36"/>
      <c r="AE309" s="36"/>
    </row>
  </sheetData>
  <sheetProtection algorithmName="SHA-512" hashValue="WBRTQ+2MlgSzP+Apz5RMHTXYYt84on3k1GVgi5ufAJtylxHfh2fw9XTZZNNBLIuTvhYQsvAg5Qx9pgW5Fu3Q7A==" saltValue="oum99AX4RJR5Pd6oKA/uTnspv8d2+T2jEoL71JAQvDUpI43XCLdENSwrX3o4gcRVB3DnL0iWgg1IBaCndZbnIw==" spinCount="100000" sheet="1" objects="1" scenarios="1" formatColumns="0" formatRows="0" autoFilter="0"/>
  <autoFilter ref="C98:K308"/>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sheetPr>
    <pageSetUpPr fitToPage="1"/>
  </sheetPr>
  <dimension ref="A2:BM180"/>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106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746</v>
      </c>
      <c r="F9" s="385"/>
      <c r="G9" s="385"/>
      <c r="H9" s="385"/>
      <c r="L9" s="22"/>
    </row>
    <row r="10" spans="1:46" s="1" customFormat="1" ht="12" customHeight="1">
      <c r="B10" s="22"/>
      <c r="D10" s="114" t="s">
        <v>250</v>
      </c>
      <c r="L10" s="22"/>
    </row>
    <row r="11" spans="1:46" s="2" customFormat="1" ht="16.5" customHeight="1">
      <c r="A11" s="36"/>
      <c r="B11" s="41"/>
      <c r="C11" s="36"/>
      <c r="D11" s="36"/>
      <c r="E11" s="421" t="s">
        <v>3574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3898</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3899</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7"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ROUND(J97,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ROUND((SUM(BE97:BE179)),  2)</f>
        <v>0</v>
      </c>
      <c r="G37" s="36"/>
      <c r="H37" s="36"/>
      <c r="I37" s="126">
        <v>0.21</v>
      </c>
      <c r="J37" s="125">
        <f>ROUND(((SUM(BE97:BE179))*I37),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ROUND((SUM(BF97:BF179)),  2)</f>
        <v>0</v>
      </c>
      <c r="G38" s="36"/>
      <c r="H38" s="36"/>
      <c r="I38" s="126">
        <v>0.15</v>
      </c>
      <c r="J38" s="125">
        <f>ROUND(((SUM(BF97:BF179))*I38),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ROUND((SUM(BG97:BG179)),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ROUND((SUM(BH97:BH179)),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ROUND((SUM(BI97:BI179)),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746</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3574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2021/67-002-14-2 - D.1.4.2-Vytápění, energetika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G-Přikryl</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J97</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3579</v>
      </c>
      <c r="E68" s="145"/>
      <c r="F68" s="145"/>
      <c r="G68" s="145"/>
      <c r="H68" s="145"/>
      <c r="I68" s="145"/>
      <c r="J68" s="146">
        <f>J98</f>
        <v>0</v>
      </c>
      <c r="K68" s="143"/>
      <c r="L68" s="147"/>
    </row>
    <row r="69" spans="1:47" s="9" customFormat="1" ht="24.95" customHeight="1">
      <c r="B69" s="142"/>
      <c r="C69" s="143"/>
      <c r="D69" s="144" t="s">
        <v>3900</v>
      </c>
      <c r="E69" s="145"/>
      <c r="F69" s="145"/>
      <c r="G69" s="145"/>
      <c r="H69" s="145"/>
      <c r="I69" s="145"/>
      <c r="J69" s="146">
        <f>J110</f>
        <v>0</v>
      </c>
      <c r="K69" s="143"/>
      <c r="L69" s="147"/>
    </row>
    <row r="70" spans="1:47" s="9" customFormat="1" ht="24.95" customHeight="1">
      <c r="B70" s="142"/>
      <c r="C70" s="143"/>
      <c r="D70" s="144" t="s">
        <v>3901</v>
      </c>
      <c r="E70" s="145"/>
      <c r="F70" s="145"/>
      <c r="G70" s="145"/>
      <c r="H70" s="145"/>
      <c r="I70" s="145"/>
      <c r="J70" s="146">
        <f>J131</f>
        <v>0</v>
      </c>
      <c r="K70" s="143"/>
      <c r="L70" s="147"/>
    </row>
    <row r="71" spans="1:47" s="9" customFormat="1" ht="24.95" customHeight="1">
      <c r="B71" s="142"/>
      <c r="C71" s="143"/>
      <c r="D71" s="144" t="s">
        <v>3902</v>
      </c>
      <c r="E71" s="145"/>
      <c r="F71" s="145"/>
      <c r="G71" s="145"/>
      <c r="H71" s="145"/>
      <c r="I71" s="145"/>
      <c r="J71" s="146">
        <f>J148</f>
        <v>0</v>
      </c>
      <c r="K71" s="143"/>
      <c r="L71" s="147"/>
    </row>
    <row r="72" spans="1:47" s="9" customFormat="1" ht="24.95" customHeight="1">
      <c r="B72" s="142"/>
      <c r="C72" s="143"/>
      <c r="D72" s="144" t="s">
        <v>3585</v>
      </c>
      <c r="E72" s="145"/>
      <c r="F72" s="145"/>
      <c r="G72" s="145"/>
      <c r="H72" s="145"/>
      <c r="I72" s="145"/>
      <c r="J72" s="146">
        <f>J174</f>
        <v>0</v>
      </c>
      <c r="K72" s="143"/>
      <c r="L72" s="147"/>
    </row>
    <row r="73" spans="1:47" s="9" customFormat="1" ht="24.95" customHeight="1">
      <c r="B73" s="142"/>
      <c r="C73" s="143"/>
      <c r="D73" s="144" t="s">
        <v>3586</v>
      </c>
      <c r="E73" s="145"/>
      <c r="F73" s="145"/>
      <c r="G73" s="145"/>
      <c r="H73" s="145"/>
      <c r="I73" s="145"/>
      <c r="J73" s="146">
        <f>J177</f>
        <v>0</v>
      </c>
      <c r="K73" s="143"/>
      <c r="L73" s="147"/>
    </row>
    <row r="74" spans="1:47" s="2" customFormat="1" ht="21.7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47" s="2" customFormat="1" ht="6.95" customHeight="1">
      <c r="A75" s="36"/>
      <c r="B75" s="49"/>
      <c r="C75" s="50"/>
      <c r="D75" s="50"/>
      <c r="E75" s="50"/>
      <c r="F75" s="50"/>
      <c r="G75" s="50"/>
      <c r="H75" s="50"/>
      <c r="I75" s="50"/>
      <c r="J75" s="50"/>
      <c r="K75" s="50"/>
      <c r="L75" s="115"/>
      <c r="S75" s="36"/>
      <c r="T75" s="36"/>
      <c r="U75" s="36"/>
      <c r="V75" s="36"/>
      <c r="W75" s="36"/>
      <c r="X75" s="36"/>
      <c r="Y75" s="36"/>
      <c r="Z75" s="36"/>
      <c r="AA75" s="36"/>
      <c r="AB75" s="36"/>
      <c r="AC75" s="36"/>
      <c r="AD75" s="36"/>
      <c r="AE75" s="36"/>
    </row>
    <row r="79" spans="1:47" s="2" customFormat="1" ht="6.95" customHeight="1">
      <c r="A79" s="36"/>
      <c r="B79" s="51"/>
      <c r="C79" s="52"/>
      <c r="D79" s="52"/>
      <c r="E79" s="52"/>
      <c r="F79" s="52"/>
      <c r="G79" s="52"/>
      <c r="H79" s="52"/>
      <c r="I79" s="52"/>
      <c r="J79" s="52"/>
      <c r="K79" s="52"/>
      <c r="L79" s="115"/>
      <c r="S79" s="36"/>
      <c r="T79" s="36"/>
      <c r="U79" s="36"/>
      <c r="V79" s="36"/>
      <c r="W79" s="36"/>
      <c r="X79" s="36"/>
      <c r="Y79" s="36"/>
      <c r="Z79" s="36"/>
      <c r="AA79" s="36"/>
      <c r="AB79" s="36"/>
      <c r="AC79" s="36"/>
      <c r="AD79" s="36"/>
      <c r="AE79" s="36"/>
    </row>
    <row r="80" spans="1:47" s="2" customFormat="1" ht="24.95" customHeight="1">
      <c r="A80" s="36"/>
      <c r="B80" s="37"/>
      <c r="C80" s="25" t="s">
        <v>268</v>
      </c>
      <c r="D80" s="38"/>
      <c r="E80" s="38"/>
      <c r="F80" s="38"/>
      <c r="G80" s="38"/>
      <c r="H80" s="38"/>
      <c r="I80" s="38"/>
      <c r="J80" s="38"/>
      <c r="K80" s="38"/>
      <c r="L80" s="115"/>
      <c r="S80" s="36"/>
      <c r="T80" s="36"/>
      <c r="U80" s="36"/>
      <c r="V80" s="36"/>
      <c r="W80" s="36"/>
      <c r="X80" s="36"/>
      <c r="Y80" s="36"/>
      <c r="Z80" s="36"/>
      <c r="AA80" s="36"/>
      <c r="AB80" s="36"/>
      <c r="AC80" s="36"/>
      <c r="AD80" s="36"/>
      <c r="AE80" s="36"/>
    </row>
    <row r="81" spans="1:31"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12" customHeight="1">
      <c r="A82" s="36"/>
      <c r="B82" s="37"/>
      <c r="C82" s="31" t="s">
        <v>16</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6.5" customHeight="1">
      <c r="A83" s="36"/>
      <c r="B83" s="37"/>
      <c r="C83" s="38"/>
      <c r="D83" s="38"/>
      <c r="E83" s="418" t="str">
        <f>E7</f>
        <v>Koupaliště Dubice-venkovní bazén</v>
      </c>
      <c r="F83" s="419"/>
      <c r="G83" s="419"/>
      <c r="H83" s="419"/>
      <c r="I83" s="38"/>
      <c r="J83" s="38"/>
      <c r="K83" s="38"/>
      <c r="L83" s="115"/>
      <c r="S83" s="36"/>
      <c r="T83" s="36"/>
      <c r="U83" s="36"/>
      <c r="V83" s="36"/>
      <c r="W83" s="36"/>
      <c r="X83" s="36"/>
      <c r="Y83" s="36"/>
      <c r="Z83" s="36"/>
      <c r="AA83" s="36"/>
      <c r="AB83" s="36"/>
      <c r="AC83" s="36"/>
      <c r="AD83" s="36"/>
      <c r="AE83" s="36"/>
    </row>
    <row r="84" spans="1:31" s="1" customFormat="1" ht="12" customHeight="1">
      <c r="B84" s="23"/>
      <c r="C84" s="31" t="s">
        <v>248</v>
      </c>
      <c r="D84" s="24"/>
      <c r="E84" s="24"/>
      <c r="F84" s="24"/>
      <c r="G84" s="24"/>
      <c r="H84" s="24"/>
      <c r="I84" s="24"/>
      <c r="J84" s="24"/>
      <c r="K84" s="24"/>
      <c r="L84" s="22"/>
    </row>
    <row r="85" spans="1:31" s="1" customFormat="1" ht="16.5" customHeight="1">
      <c r="B85" s="23"/>
      <c r="C85" s="24"/>
      <c r="D85" s="24"/>
      <c r="E85" s="418" t="s">
        <v>746</v>
      </c>
      <c r="F85" s="370"/>
      <c r="G85" s="370"/>
      <c r="H85" s="370"/>
      <c r="I85" s="24"/>
      <c r="J85" s="24"/>
      <c r="K85" s="24"/>
      <c r="L85" s="22"/>
    </row>
    <row r="86" spans="1:31" s="1" customFormat="1" ht="12" customHeight="1">
      <c r="B86" s="23"/>
      <c r="C86" s="31" t="s">
        <v>250</v>
      </c>
      <c r="D86" s="24"/>
      <c r="E86" s="24"/>
      <c r="F86" s="24"/>
      <c r="G86" s="24"/>
      <c r="H86" s="24"/>
      <c r="I86" s="24"/>
      <c r="J86" s="24"/>
      <c r="K86" s="24"/>
      <c r="L86" s="22"/>
    </row>
    <row r="87" spans="1:31" s="2" customFormat="1" ht="16.5" customHeight="1">
      <c r="A87" s="36"/>
      <c r="B87" s="37"/>
      <c r="C87" s="38"/>
      <c r="D87" s="38"/>
      <c r="E87" s="422" t="s">
        <v>3574</v>
      </c>
      <c r="F87" s="420"/>
      <c r="G87" s="420"/>
      <c r="H87" s="420"/>
      <c r="I87" s="38"/>
      <c r="J87" s="38"/>
      <c r="K87" s="38"/>
      <c r="L87" s="115"/>
      <c r="S87" s="36"/>
      <c r="T87" s="36"/>
      <c r="U87" s="36"/>
      <c r="V87" s="36"/>
      <c r="W87" s="36"/>
      <c r="X87" s="36"/>
      <c r="Y87" s="36"/>
      <c r="Z87" s="36"/>
      <c r="AA87" s="36"/>
      <c r="AB87" s="36"/>
      <c r="AC87" s="36"/>
      <c r="AD87" s="36"/>
      <c r="AE87" s="36"/>
    </row>
    <row r="88" spans="1:31" s="2" customFormat="1" ht="12" customHeight="1">
      <c r="A88" s="36"/>
      <c r="B88" s="37"/>
      <c r="C88" s="31" t="s">
        <v>3575</v>
      </c>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6.5" customHeight="1">
      <c r="A89" s="36"/>
      <c r="B89" s="37"/>
      <c r="C89" s="38"/>
      <c r="D89" s="38"/>
      <c r="E89" s="392" t="str">
        <f>E13</f>
        <v>2021/67-002-14-2 - D.1.4.2-Vytápění, energetika</v>
      </c>
      <c r="F89" s="420"/>
      <c r="G89" s="420"/>
      <c r="H89" s="420"/>
      <c r="I89" s="38"/>
      <c r="J89" s="38"/>
      <c r="K89" s="38"/>
      <c r="L89" s="115"/>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2" customHeight="1">
      <c r="A91" s="36"/>
      <c r="B91" s="37"/>
      <c r="C91" s="31" t="s">
        <v>22</v>
      </c>
      <c r="D91" s="38"/>
      <c r="E91" s="38"/>
      <c r="F91" s="29" t="str">
        <f>F16</f>
        <v xml:space="preserve"> </v>
      </c>
      <c r="G91" s="38"/>
      <c r="H91" s="38"/>
      <c r="I91" s="31" t="s">
        <v>24</v>
      </c>
      <c r="J91" s="61" t="str">
        <f>IF(J16="","",J16)</f>
        <v>7. 4. 2022</v>
      </c>
      <c r="K91" s="38"/>
      <c r="L91" s="115"/>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25.7" customHeight="1">
      <c r="A93" s="36"/>
      <c r="B93" s="37"/>
      <c r="C93" s="31" t="s">
        <v>26</v>
      </c>
      <c r="D93" s="38"/>
      <c r="E93" s="38"/>
      <c r="F93" s="29" t="str">
        <f>E19</f>
        <v>Město Česká Lípa</v>
      </c>
      <c r="G93" s="38"/>
      <c r="H93" s="38"/>
      <c r="I93" s="31" t="s">
        <v>32</v>
      </c>
      <c r="J93" s="34" t="str">
        <f>E25</f>
        <v>Centroprojekt group a.s. Zlín</v>
      </c>
      <c r="K93" s="38"/>
      <c r="L93" s="115"/>
      <c r="S93" s="36"/>
      <c r="T93" s="36"/>
      <c r="U93" s="36"/>
      <c r="V93" s="36"/>
      <c r="W93" s="36"/>
      <c r="X93" s="36"/>
      <c r="Y93" s="36"/>
      <c r="Z93" s="36"/>
      <c r="AA93" s="36"/>
      <c r="AB93" s="36"/>
      <c r="AC93" s="36"/>
      <c r="AD93" s="36"/>
      <c r="AE93" s="36"/>
    </row>
    <row r="94" spans="1:31" s="2" customFormat="1" ht="15.2" customHeight="1">
      <c r="A94" s="36"/>
      <c r="B94" s="37"/>
      <c r="C94" s="31" t="s">
        <v>30</v>
      </c>
      <c r="D94" s="38"/>
      <c r="E94" s="38"/>
      <c r="F94" s="29" t="str">
        <f>IF(E22="","",E22)</f>
        <v>Vyplň údaj</v>
      </c>
      <c r="G94" s="38"/>
      <c r="H94" s="38"/>
      <c r="I94" s="31" t="s">
        <v>35</v>
      </c>
      <c r="J94" s="34" t="str">
        <f>E28</f>
        <v>G-Přikryl</v>
      </c>
      <c r="K94" s="38"/>
      <c r="L94" s="115"/>
      <c r="S94" s="36"/>
      <c r="T94" s="36"/>
      <c r="U94" s="36"/>
      <c r="V94" s="36"/>
      <c r="W94" s="36"/>
      <c r="X94" s="36"/>
      <c r="Y94" s="36"/>
      <c r="Z94" s="36"/>
      <c r="AA94" s="36"/>
      <c r="AB94" s="36"/>
      <c r="AC94" s="36"/>
      <c r="AD94" s="36"/>
      <c r="AE94" s="36"/>
    </row>
    <row r="95" spans="1:31" s="2" customFormat="1" ht="10.35" customHeight="1">
      <c r="A95" s="36"/>
      <c r="B95" s="37"/>
      <c r="C95" s="38"/>
      <c r="D95" s="38"/>
      <c r="E95" s="38"/>
      <c r="F95" s="38"/>
      <c r="G95" s="38"/>
      <c r="H95" s="38"/>
      <c r="I95" s="38"/>
      <c r="J95" s="38"/>
      <c r="K95" s="38"/>
      <c r="L95" s="115"/>
      <c r="S95" s="36"/>
      <c r="T95" s="36"/>
      <c r="U95" s="36"/>
      <c r="V95" s="36"/>
      <c r="W95" s="36"/>
      <c r="X95" s="36"/>
      <c r="Y95" s="36"/>
      <c r="Z95" s="36"/>
      <c r="AA95" s="36"/>
      <c r="AB95" s="36"/>
      <c r="AC95" s="36"/>
      <c r="AD95" s="36"/>
      <c r="AE95" s="36"/>
    </row>
    <row r="96" spans="1:31" s="11" customFormat="1" ht="29.25" customHeight="1">
      <c r="A96" s="153"/>
      <c r="B96" s="154"/>
      <c r="C96" s="155" t="s">
        <v>269</v>
      </c>
      <c r="D96" s="156" t="s">
        <v>58</v>
      </c>
      <c r="E96" s="156" t="s">
        <v>54</v>
      </c>
      <c r="F96" s="156" t="s">
        <v>55</v>
      </c>
      <c r="G96" s="156" t="s">
        <v>270</v>
      </c>
      <c r="H96" s="156" t="s">
        <v>271</v>
      </c>
      <c r="I96" s="156" t="s">
        <v>272</v>
      </c>
      <c r="J96" s="156" t="s">
        <v>256</v>
      </c>
      <c r="K96" s="157" t="s">
        <v>273</v>
      </c>
      <c r="L96" s="158"/>
      <c r="M96" s="70" t="s">
        <v>21</v>
      </c>
      <c r="N96" s="71" t="s">
        <v>43</v>
      </c>
      <c r="O96" s="71" t="s">
        <v>274</v>
      </c>
      <c r="P96" s="71" t="s">
        <v>275</v>
      </c>
      <c r="Q96" s="71" t="s">
        <v>276</v>
      </c>
      <c r="R96" s="71" t="s">
        <v>277</v>
      </c>
      <c r="S96" s="71" t="s">
        <v>278</v>
      </c>
      <c r="T96" s="72" t="s">
        <v>279</v>
      </c>
      <c r="U96" s="153"/>
      <c r="V96" s="153"/>
      <c r="W96" s="153"/>
      <c r="X96" s="153"/>
      <c r="Y96" s="153"/>
      <c r="Z96" s="153"/>
      <c r="AA96" s="153"/>
      <c r="AB96" s="153"/>
      <c r="AC96" s="153"/>
      <c r="AD96" s="153"/>
      <c r="AE96" s="153"/>
    </row>
    <row r="97" spans="1:65" s="2" customFormat="1" ht="22.9" customHeight="1">
      <c r="A97" s="36"/>
      <c r="B97" s="37"/>
      <c r="C97" s="77" t="s">
        <v>280</v>
      </c>
      <c r="D97" s="38"/>
      <c r="E97" s="38"/>
      <c r="F97" s="38"/>
      <c r="G97" s="38"/>
      <c r="H97" s="38"/>
      <c r="I97" s="38"/>
      <c r="J97" s="159">
        <f>BK97</f>
        <v>0</v>
      </c>
      <c r="K97" s="38"/>
      <c r="L97" s="41"/>
      <c r="M97" s="73"/>
      <c r="N97" s="160"/>
      <c r="O97" s="74"/>
      <c r="P97" s="161">
        <f>P98+P110+P131+P148+P174+P177</f>
        <v>0</v>
      </c>
      <c r="Q97" s="74"/>
      <c r="R97" s="161">
        <f>R98+R110+R131+R148+R174+R177</f>
        <v>1.60738</v>
      </c>
      <c r="S97" s="74"/>
      <c r="T97" s="162">
        <f>T98+T110+T131+T148+T174+T177</f>
        <v>0</v>
      </c>
      <c r="U97" s="36"/>
      <c r="V97" s="36"/>
      <c r="W97" s="36"/>
      <c r="X97" s="36"/>
      <c r="Y97" s="36"/>
      <c r="Z97" s="36"/>
      <c r="AA97" s="36"/>
      <c r="AB97" s="36"/>
      <c r="AC97" s="36"/>
      <c r="AD97" s="36"/>
      <c r="AE97" s="36"/>
      <c r="AT97" s="19" t="s">
        <v>72</v>
      </c>
      <c r="AU97" s="19" t="s">
        <v>257</v>
      </c>
      <c r="BK97" s="163">
        <f>BK98+BK110+BK131+BK148+BK174+BK177</f>
        <v>0</v>
      </c>
    </row>
    <row r="98" spans="1:65" s="12" customFormat="1" ht="25.9" customHeight="1">
      <c r="B98" s="164"/>
      <c r="C98" s="165"/>
      <c r="D98" s="166" t="s">
        <v>72</v>
      </c>
      <c r="E98" s="167" t="s">
        <v>2347</v>
      </c>
      <c r="F98" s="167" t="s">
        <v>2348</v>
      </c>
      <c r="G98" s="165"/>
      <c r="H98" s="165"/>
      <c r="I98" s="168"/>
      <c r="J98" s="169">
        <f>BK98</f>
        <v>0</v>
      </c>
      <c r="K98" s="165"/>
      <c r="L98" s="170"/>
      <c r="M98" s="171"/>
      <c r="N98" s="172"/>
      <c r="O98" s="172"/>
      <c r="P98" s="173">
        <f>SUM(P99:P109)</f>
        <v>0</v>
      </c>
      <c r="Q98" s="172"/>
      <c r="R98" s="173">
        <f>SUM(R99:R109)</f>
        <v>8.8000000000000014E-4</v>
      </c>
      <c r="S98" s="172"/>
      <c r="T98" s="174">
        <f>SUM(T99:T109)</f>
        <v>0</v>
      </c>
      <c r="AR98" s="175" t="s">
        <v>82</v>
      </c>
      <c r="AT98" s="176" t="s">
        <v>72</v>
      </c>
      <c r="AU98" s="176" t="s">
        <v>73</v>
      </c>
      <c r="AY98" s="175" t="s">
        <v>283</v>
      </c>
      <c r="BK98" s="177">
        <f>SUM(BK99:BK109)</f>
        <v>0</v>
      </c>
    </row>
    <row r="99" spans="1:65" s="2" customFormat="1" ht="16.5" customHeight="1">
      <c r="A99" s="36"/>
      <c r="B99" s="37"/>
      <c r="C99" s="180" t="s">
        <v>80</v>
      </c>
      <c r="D99" s="180" t="s">
        <v>285</v>
      </c>
      <c r="E99" s="181" t="s">
        <v>3903</v>
      </c>
      <c r="F99" s="182" t="s">
        <v>3904</v>
      </c>
      <c r="G99" s="183" t="s">
        <v>409</v>
      </c>
      <c r="H99" s="184">
        <v>37</v>
      </c>
      <c r="I99" s="185"/>
      <c r="J99" s="186">
        <f>ROUND(I99*H99,2)</f>
        <v>0</v>
      </c>
      <c r="K99" s="182" t="s">
        <v>348</v>
      </c>
      <c r="L99" s="41"/>
      <c r="M99" s="187" t="s">
        <v>21</v>
      </c>
      <c r="N99" s="188" t="s">
        <v>44</v>
      </c>
      <c r="O99" s="66"/>
      <c r="P99" s="189">
        <f>O99*H99</f>
        <v>0</v>
      </c>
      <c r="Q99" s="189">
        <v>1.0000000000000001E-5</v>
      </c>
      <c r="R99" s="189">
        <f>Q99*H99</f>
        <v>3.7000000000000005E-4</v>
      </c>
      <c r="S99" s="189">
        <v>0</v>
      </c>
      <c r="T99" s="190">
        <f>S99*H99</f>
        <v>0</v>
      </c>
      <c r="U99" s="36"/>
      <c r="V99" s="36"/>
      <c r="W99" s="36"/>
      <c r="X99" s="36"/>
      <c r="Y99" s="36"/>
      <c r="Z99" s="36"/>
      <c r="AA99" s="36"/>
      <c r="AB99" s="36"/>
      <c r="AC99" s="36"/>
      <c r="AD99" s="36"/>
      <c r="AE99" s="36"/>
      <c r="AR99" s="191" t="s">
        <v>381</v>
      </c>
      <c r="AT99" s="191" t="s">
        <v>285</v>
      </c>
      <c r="AU99" s="191" t="s">
        <v>80</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381</v>
      </c>
      <c r="BM99" s="191" t="s">
        <v>82</v>
      </c>
    </row>
    <row r="100" spans="1:65" s="2" customFormat="1" ht="29.25">
      <c r="A100" s="36"/>
      <c r="B100" s="37"/>
      <c r="C100" s="38"/>
      <c r="D100" s="200" t="s">
        <v>436</v>
      </c>
      <c r="E100" s="38"/>
      <c r="F100" s="231" t="s">
        <v>3905</v>
      </c>
      <c r="G100" s="38"/>
      <c r="H100" s="38"/>
      <c r="I100" s="195"/>
      <c r="J100" s="38"/>
      <c r="K100" s="38"/>
      <c r="L100" s="41"/>
      <c r="M100" s="196"/>
      <c r="N100" s="197"/>
      <c r="O100" s="66"/>
      <c r="P100" s="66"/>
      <c r="Q100" s="66"/>
      <c r="R100" s="66"/>
      <c r="S100" s="66"/>
      <c r="T100" s="67"/>
      <c r="U100" s="36"/>
      <c r="V100" s="36"/>
      <c r="W100" s="36"/>
      <c r="X100" s="36"/>
      <c r="Y100" s="36"/>
      <c r="Z100" s="36"/>
      <c r="AA100" s="36"/>
      <c r="AB100" s="36"/>
      <c r="AC100" s="36"/>
      <c r="AD100" s="36"/>
      <c r="AE100" s="36"/>
      <c r="AT100" s="19" t="s">
        <v>436</v>
      </c>
      <c r="AU100" s="19" t="s">
        <v>80</v>
      </c>
    </row>
    <row r="101" spans="1:65" s="2" customFormat="1" ht="16.5" customHeight="1">
      <c r="A101" s="36"/>
      <c r="B101" s="37"/>
      <c r="C101" s="180" t="s">
        <v>82</v>
      </c>
      <c r="D101" s="180" t="s">
        <v>285</v>
      </c>
      <c r="E101" s="181" t="s">
        <v>3903</v>
      </c>
      <c r="F101" s="182" t="s">
        <v>3904</v>
      </c>
      <c r="G101" s="183" t="s">
        <v>409</v>
      </c>
      <c r="H101" s="184">
        <v>58</v>
      </c>
      <c r="I101" s="185"/>
      <c r="J101" s="186">
        <f>ROUND(I101*H101,2)</f>
        <v>0</v>
      </c>
      <c r="K101" s="182" t="s">
        <v>348</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381</v>
      </c>
      <c r="AT101" s="191" t="s">
        <v>285</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381</v>
      </c>
      <c r="BM101" s="191" t="s">
        <v>290</v>
      </c>
    </row>
    <row r="102" spans="1:65" s="2" customFormat="1" ht="29.25">
      <c r="A102" s="36"/>
      <c r="B102" s="37"/>
      <c r="C102" s="38"/>
      <c r="D102" s="200" t="s">
        <v>436</v>
      </c>
      <c r="E102" s="38"/>
      <c r="F102" s="231" t="s">
        <v>3906</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436</v>
      </c>
      <c r="AU102" s="19" t="s">
        <v>80</v>
      </c>
    </row>
    <row r="103" spans="1:65" s="2" customFormat="1" ht="16.5" customHeight="1">
      <c r="A103" s="36"/>
      <c r="B103" s="37"/>
      <c r="C103" s="180" t="s">
        <v>102</v>
      </c>
      <c r="D103" s="180" t="s">
        <v>285</v>
      </c>
      <c r="E103" s="181" t="s">
        <v>3907</v>
      </c>
      <c r="F103" s="182" t="s">
        <v>3904</v>
      </c>
      <c r="G103" s="183" t="s">
        <v>409</v>
      </c>
      <c r="H103" s="184">
        <v>17</v>
      </c>
      <c r="I103" s="185"/>
      <c r="J103" s="186">
        <f>ROUND(I103*H103,2)</f>
        <v>0</v>
      </c>
      <c r="K103" s="182" t="s">
        <v>348</v>
      </c>
      <c r="L103" s="41"/>
      <c r="M103" s="187" t="s">
        <v>21</v>
      </c>
      <c r="N103" s="188" t="s">
        <v>44</v>
      </c>
      <c r="O103" s="66"/>
      <c r="P103" s="189">
        <f>O103*H103</f>
        <v>0</v>
      </c>
      <c r="Q103" s="189">
        <v>3.0000000000000001E-5</v>
      </c>
      <c r="R103" s="189">
        <f>Q103*H103</f>
        <v>5.1000000000000004E-4</v>
      </c>
      <c r="S103" s="189">
        <v>0</v>
      </c>
      <c r="T103" s="190">
        <f>S103*H103</f>
        <v>0</v>
      </c>
      <c r="U103" s="36"/>
      <c r="V103" s="36"/>
      <c r="W103" s="36"/>
      <c r="X103" s="36"/>
      <c r="Y103" s="36"/>
      <c r="Z103" s="36"/>
      <c r="AA103" s="36"/>
      <c r="AB103" s="36"/>
      <c r="AC103" s="36"/>
      <c r="AD103" s="36"/>
      <c r="AE103" s="36"/>
      <c r="AR103" s="191" t="s">
        <v>381</v>
      </c>
      <c r="AT103" s="191" t="s">
        <v>285</v>
      </c>
      <c r="AU103" s="191" t="s">
        <v>80</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381</v>
      </c>
      <c r="BM103" s="191" t="s">
        <v>321</v>
      </c>
    </row>
    <row r="104" spans="1:65" s="2" customFormat="1" ht="29.25">
      <c r="A104" s="36"/>
      <c r="B104" s="37"/>
      <c r="C104" s="38"/>
      <c r="D104" s="200" t="s">
        <v>436</v>
      </c>
      <c r="E104" s="38"/>
      <c r="F104" s="231" t="s">
        <v>3908</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436</v>
      </c>
      <c r="AU104" s="19" t="s">
        <v>80</v>
      </c>
    </row>
    <row r="105" spans="1:65" s="2" customFormat="1" ht="16.5" customHeight="1">
      <c r="A105" s="36"/>
      <c r="B105" s="37"/>
      <c r="C105" s="180" t="s">
        <v>290</v>
      </c>
      <c r="D105" s="180" t="s">
        <v>285</v>
      </c>
      <c r="E105" s="181" t="s">
        <v>3903</v>
      </c>
      <c r="F105" s="182" t="s">
        <v>3904</v>
      </c>
      <c r="G105" s="183" t="s">
        <v>409</v>
      </c>
      <c r="H105" s="184">
        <v>177</v>
      </c>
      <c r="I105" s="185"/>
      <c r="J105" s="186">
        <f>ROUND(I105*H105,2)</f>
        <v>0</v>
      </c>
      <c r="K105" s="182" t="s">
        <v>348</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381</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381</v>
      </c>
      <c r="BM105" s="191" t="s">
        <v>333</v>
      </c>
    </row>
    <row r="106" spans="1:65" s="2" customFormat="1" ht="29.25">
      <c r="A106" s="36"/>
      <c r="B106" s="37"/>
      <c r="C106" s="38"/>
      <c r="D106" s="200" t="s">
        <v>436</v>
      </c>
      <c r="E106" s="38"/>
      <c r="F106" s="231" t="s">
        <v>3909</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2" customFormat="1" ht="16.5" customHeight="1">
      <c r="A107" s="36"/>
      <c r="B107" s="37"/>
      <c r="C107" s="180" t="s">
        <v>315</v>
      </c>
      <c r="D107" s="180" t="s">
        <v>285</v>
      </c>
      <c r="E107" s="181" t="s">
        <v>3903</v>
      </c>
      <c r="F107" s="182" t="s">
        <v>3904</v>
      </c>
      <c r="G107" s="183" t="s">
        <v>409</v>
      </c>
      <c r="H107" s="184">
        <v>16</v>
      </c>
      <c r="I107" s="185"/>
      <c r="J107" s="186">
        <f>ROUND(I107*H107,2)</f>
        <v>0</v>
      </c>
      <c r="K107" s="182" t="s">
        <v>348</v>
      </c>
      <c r="L107" s="41"/>
      <c r="M107" s="187" t="s">
        <v>21</v>
      </c>
      <c r="N107" s="188"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381</v>
      </c>
      <c r="AT107" s="191" t="s">
        <v>285</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381</v>
      </c>
      <c r="BM107" s="191" t="s">
        <v>345</v>
      </c>
    </row>
    <row r="108" spans="1:65" s="2" customFormat="1" ht="29.25">
      <c r="A108" s="36"/>
      <c r="B108" s="37"/>
      <c r="C108" s="38"/>
      <c r="D108" s="200" t="s">
        <v>436</v>
      </c>
      <c r="E108" s="38"/>
      <c r="F108" s="231" t="s">
        <v>3910</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436</v>
      </c>
      <c r="AU108" s="19" t="s">
        <v>80</v>
      </c>
    </row>
    <row r="109" spans="1:65" s="2" customFormat="1" ht="16.5" customHeight="1">
      <c r="A109" s="36"/>
      <c r="B109" s="37"/>
      <c r="C109" s="180" t="s">
        <v>321</v>
      </c>
      <c r="D109" s="180" t="s">
        <v>285</v>
      </c>
      <c r="E109" s="181" t="s">
        <v>3616</v>
      </c>
      <c r="F109" s="182" t="s">
        <v>3617</v>
      </c>
      <c r="G109" s="183" t="s">
        <v>2872</v>
      </c>
      <c r="H109" s="257"/>
      <c r="I109" s="185"/>
      <c r="J109" s="186">
        <f>ROUND(I109*H109,2)</f>
        <v>0</v>
      </c>
      <c r="K109" s="182" t="s">
        <v>348</v>
      </c>
      <c r="L109" s="41"/>
      <c r="M109" s="187" t="s">
        <v>21</v>
      </c>
      <c r="N109" s="188" t="s">
        <v>44</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381</v>
      </c>
      <c r="AT109" s="191" t="s">
        <v>285</v>
      </c>
      <c r="AU109" s="191" t="s">
        <v>80</v>
      </c>
      <c r="AY109" s="19" t="s">
        <v>283</v>
      </c>
      <c r="BE109" s="192">
        <f>IF(N109="základní",J109,0)</f>
        <v>0</v>
      </c>
      <c r="BF109" s="192">
        <f>IF(N109="snížená",J109,0)</f>
        <v>0</v>
      </c>
      <c r="BG109" s="192">
        <f>IF(N109="zákl. přenesená",J109,0)</f>
        <v>0</v>
      </c>
      <c r="BH109" s="192">
        <f>IF(N109="sníž. přenesená",J109,0)</f>
        <v>0</v>
      </c>
      <c r="BI109" s="192">
        <f>IF(N109="nulová",J109,0)</f>
        <v>0</v>
      </c>
      <c r="BJ109" s="19" t="s">
        <v>80</v>
      </c>
      <c r="BK109" s="192">
        <f>ROUND(I109*H109,2)</f>
        <v>0</v>
      </c>
      <c r="BL109" s="19" t="s">
        <v>381</v>
      </c>
      <c r="BM109" s="191" t="s">
        <v>357</v>
      </c>
    </row>
    <row r="110" spans="1:65" s="12" customFormat="1" ht="25.9" customHeight="1">
      <c r="B110" s="164"/>
      <c r="C110" s="165"/>
      <c r="D110" s="166" t="s">
        <v>72</v>
      </c>
      <c r="E110" s="167" t="s">
        <v>3911</v>
      </c>
      <c r="F110" s="167" t="s">
        <v>3912</v>
      </c>
      <c r="G110" s="165"/>
      <c r="H110" s="165"/>
      <c r="I110" s="168"/>
      <c r="J110" s="169">
        <f>BK110</f>
        <v>0</v>
      </c>
      <c r="K110" s="165"/>
      <c r="L110" s="170"/>
      <c r="M110" s="171"/>
      <c r="N110" s="172"/>
      <c r="O110" s="172"/>
      <c r="P110" s="173">
        <f>SUM(P111:P130)</f>
        <v>0</v>
      </c>
      <c r="Q110" s="172"/>
      <c r="R110" s="173">
        <f>SUM(R111:R130)</f>
        <v>0.64339999999999997</v>
      </c>
      <c r="S110" s="172"/>
      <c r="T110" s="174">
        <f>SUM(T111:T130)</f>
        <v>0</v>
      </c>
      <c r="AR110" s="175" t="s">
        <v>82</v>
      </c>
      <c r="AT110" s="176" t="s">
        <v>72</v>
      </c>
      <c r="AU110" s="176" t="s">
        <v>73</v>
      </c>
      <c r="AY110" s="175" t="s">
        <v>283</v>
      </c>
      <c r="BK110" s="177">
        <f>SUM(BK111:BK130)</f>
        <v>0</v>
      </c>
    </row>
    <row r="111" spans="1:65" s="2" customFormat="1" ht="16.5" customHeight="1">
      <c r="A111" s="36"/>
      <c r="B111" s="37"/>
      <c r="C111" s="180" t="s">
        <v>327</v>
      </c>
      <c r="D111" s="180" t="s">
        <v>285</v>
      </c>
      <c r="E111" s="181" t="s">
        <v>3913</v>
      </c>
      <c r="F111" s="182" t="s">
        <v>3914</v>
      </c>
      <c r="G111" s="183" t="s">
        <v>1931</v>
      </c>
      <c r="H111" s="184">
        <v>40</v>
      </c>
      <c r="I111" s="185"/>
      <c r="J111" s="186">
        <f>ROUND(I111*H111,2)</f>
        <v>0</v>
      </c>
      <c r="K111" s="182" t="s">
        <v>348</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381</v>
      </c>
      <c r="AT111" s="191" t="s">
        <v>285</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381</v>
      </c>
      <c r="BM111" s="191" t="s">
        <v>370</v>
      </c>
    </row>
    <row r="112" spans="1:65" s="2" customFormat="1" ht="16.5" customHeight="1">
      <c r="A112" s="36"/>
      <c r="B112" s="37"/>
      <c r="C112" s="180" t="s">
        <v>333</v>
      </c>
      <c r="D112" s="180" t="s">
        <v>285</v>
      </c>
      <c r="E112" s="181" t="s">
        <v>3915</v>
      </c>
      <c r="F112" s="182" t="s">
        <v>3916</v>
      </c>
      <c r="G112" s="183" t="s">
        <v>488</v>
      </c>
      <c r="H112" s="184">
        <v>22</v>
      </c>
      <c r="I112" s="185"/>
      <c r="J112" s="186">
        <f>ROUND(I112*H112,2)</f>
        <v>0</v>
      </c>
      <c r="K112" s="182" t="s">
        <v>348</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381</v>
      </c>
      <c r="AT112" s="191" t="s">
        <v>285</v>
      </c>
      <c r="AU112" s="191" t="s">
        <v>80</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381</v>
      </c>
      <c r="BM112" s="191" t="s">
        <v>381</v>
      </c>
    </row>
    <row r="113" spans="1:65" s="2" customFormat="1" ht="19.5">
      <c r="A113" s="36"/>
      <c r="B113" s="37"/>
      <c r="C113" s="38"/>
      <c r="D113" s="200" t="s">
        <v>436</v>
      </c>
      <c r="E113" s="38"/>
      <c r="F113" s="231" t="s">
        <v>3917</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436</v>
      </c>
      <c r="AU113" s="19" t="s">
        <v>80</v>
      </c>
    </row>
    <row r="114" spans="1:65" s="2" customFormat="1" ht="16.5" customHeight="1">
      <c r="A114" s="36"/>
      <c r="B114" s="37"/>
      <c r="C114" s="180" t="s">
        <v>339</v>
      </c>
      <c r="D114" s="180" t="s">
        <v>285</v>
      </c>
      <c r="E114" s="181" t="s">
        <v>3918</v>
      </c>
      <c r="F114" s="182" t="s">
        <v>3919</v>
      </c>
      <c r="G114" s="183" t="s">
        <v>488</v>
      </c>
      <c r="H114" s="184">
        <v>1</v>
      </c>
      <c r="I114" s="185"/>
      <c r="J114" s="186">
        <f>ROUND(I114*H114,2)</f>
        <v>0</v>
      </c>
      <c r="K114" s="182" t="s">
        <v>348</v>
      </c>
      <c r="L114" s="41"/>
      <c r="M114" s="187" t="s">
        <v>21</v>
      </c>
      <c r="N114" s="188"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381</v>
      </c>
      <c r="AT114" s="191" t="s">
        <v>285</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393</v>
      </c>
    </row>
    <row r="115" spans="1:65" s="2" customFormat="1" ht="19.5">
      <c r="A115" s="36"/>
      <c r="B115" s="37"/>
      <c r="C115" s="38"/>
      <c r="D115" s="200" t="s">
        <v>436</v>
      </c>
      <c r="E115" s="38"/>
      <c r="F115" s="231" t="s">
        <v>3920</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436</v>
      </c>
      <c r="AU115" s="19" t="s">
        <v>80</v>
      </c>
    </row>
    <row r="116" spans="1:65" s="2" customFormat="1" ht="16.5" customHeight="1">
      <c r="A116" s="36"/>
      <c r="B116" s="37"/>
      <c r="C116" s="180" t="s">
        <v>345</v>
      </c>
      <c r="D116" s="180" t="s">
        <v>285</v>
      </c>
      <c r="E116" s="181" t="s">
        <v>3921</v>
      </c>
      <c r="F116" s="182" t="s">
        <v>3922</v>
      </c>
      <c r="G116" s="183" t="s">
        <v>488</v>
      </c>
      <c r="H116" s="184">
        <v>6</v>
      </c>
      <c r="I116" s="185"/>
      <c r="J116" s="186">
        <f>ROUND(I116*H116,2)</f>
        <v>0</v>
      </c>
      <c r="K116" s="182" t="s">
        <v>348</v>
      </c>
      <c r="L116" s="41"/>
      <c r="M116" s="187" t="s">
        <v>21</v>
      </c>
      <c r="N116" s="188" t="s">
        <v>44</v>
      </c>
      <c r="O116" s="66"/>
      <c r="P116" s="189">
        <f>O116*H116</f>
        <v>0</v>
      </c>
      <c r="Q116" s="189">
        <v>1.14E-3</v>
      </c>
      <c r="R116" s="189">
        <f>Q116*H116</f>
        <v>6.8399999999999997E-3</v>
      </c>
      <c r="S116" s="189">
        <v>0</v>
      </c>
      <c r="T116" s="190">
        <f>S116*H116</f>
        <v>0</v>
      </c>
      <c r="U116" s="36"/>
      <c r="V116" s="36"/>
      <c r="W116" s="36"/>
      <c r="X116" s="36"/>
      <c r="Y116" s="36"/>
      <c r="Z116" s="36"/>
      <c r="AA116" s="36"/>
      <c r="AB116" s="36"/>
      <c r="AC116" s="36"/>
      <c r="AD116" s="36"/>
      <c r="AE116" s="36"/>
      <c r="AR116" s="191" t="s">
        <v>381</v>
      </c>
      <c r="AT116" s="191" t="s">
        <v>285</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381</v>
      </c>
      <c r="BM116" s="191" t="s">
        <v>406</v>
      </c>
    </row>
    <row r="117" spans="1:65" s="2" customFormat="1" ht="19.5">
      <c r="A117" s="36"/>
      <c r="B117" s="37"/>
      <c r="C117" s="38"/>
      <c r="D117" s="200" t="s">
        <v>436</v>
      </c>
      <c r="E117" s="38"/>
      <c r="F117" s="231" t="s">
        <v>3923</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436</v>
      </c>
      <c r="AU117" s="19" t="s">
        <v>80</v>
      </c>
    </row>
    <row r="118" spans="1:65" s="2" customFormat="1" ht="16.5" customHeight="1">
      <c r="A118" s="36"/>
      <c r="B118" s="37"/>
      <c r="C118" s="180" t="s">
        <v>351</v>
      </c>
      <c r="D118" s="180" t="s">
        <v>285</v>
      </c>
      <c r="E118" s="181" t="s">
        <v>3924</v>
      </c>
      <c r="F118" s="182" t="s">
        <v>3925</v>
      </c>
      <c r="G118" s="183" t="s">
        <v>409</v>
      </c>
      <c r="H118" s="184">
        <v>128</v>
      </c>
      <c r="I118" s="185"/>
      <c r="J118" s="186">
        <f>ROUND(I118*H118,2)</f>
        <v>0</v>
      </c>
      <c r="K118" s="182" t="s">
        <v>348</v>
      </c>
      <c r="L118" s="41"/>
      <c r="M118" s="187" t="s">
        <v>21</v>
      </c>
      <c r="N118" s="188" t="s">
        <v>44</v>
      </c>
      <c r="O118" s="66"/>
      <c r="P118" s="189">
        <f>O118*H118</f>
        <v>0</v>
      </c>
      <c r="Q118" s="189">
        <v>7.6000000000000004E-4</v>
      </c>
      <c r="R118" s="189">
        <f>Q118*H118</f>
        <v>9.7280000000000005E-2</v>
      </c>
      <c r="S118" s="189">
        <v>0</v>
      </c>
      <c r="T118" s="190">
        <f>S118*H118</f>
        <v>0</v>
      </c>
      <c r="U118" s="36"/>
      <c r="V118" s="36"/>
      <c r="W118" s="36"/>
      <c r="X118" s="36"/>
      <c r="Y118" s="36"/>
      <c r="Z118" s="36"/>
      <c r="AA118" s="36"/>
      <c r="AB118" s="36"/>
      <c r="AC118" s="36"/>
      <c r="AD118" s="36"/>
      <c r="AE118" s="36"/>
      <c r="AR118" s="191" t="s">
        <v>381</v>
      </c>
      <c r="AT118" s="191" t="s">
        <v>285</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381</v>
      </c>
      <c r="BM118" s="191" t="s">
        <v>418</v>
      </c>
    </row>
    <row r="119" spans="1:65" s="2" customFormat="1" ht="29.25">
      <c r="A119" s="36"/>
      <c r="B119" s="37"/>
      <c r="C119" s="38"/>
      <c r="D119" s="200" t="s">
        <v>436</v>
      </c>
      <c r="E119" s="38"/>
      <c r="F119" s="231" t="s">
        <v>3926</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2" customFormat="1" ht="16.5" customHeight="1">
      <c r="A120" s="36"/>
      <c r="B120" s="37"/>
      <c r="C120" s="180" t="s">
        <v>357</v>
      </c>
      <c r="D120" s="180" t="s">
        <v>285</v>
      </c>
      <c r="E120" s="181" t="s">
        <v>3927</v>
      </c>
      <c r="F120" s="182" t="s">
        <v>3928</v>
      </c>
      <c r="G120" s="183" t="s">
        <v>409</v>
      </c>
      <c r="H120" s="184">
        <v>102</v>
      </c>
      <c r="I120" s="185"/>
      <c r="J120" s="186">
        <f>ROUND(I120*H120,2)</f>
        <v>0</v>
      </c>
      <c r="K120" s="182" t="s">
        <v>348</v>
      </c>
      <c r="L120" s="41"/>
      <c r="M120" s="187" t="s">
        <v>21</v>
      </c>
      <c r="N120" s="188" t="s">
        <v>44</v>
      </c>
      <c r="O120" s="66"/>
      <c r="P120" s="189">
        <f>O120*H120</f>
        <v>0</v>
      </c>
      <c r="Q120" s="189">
        <v>8.8000000000000003E-4</v>
      </c>
      <c r="R120" s="189">
        <f>Q120*H120</f>
        <v>8.9760000000000006E-2</v>
      </c>
      <c r="S120" s="189">
        <v>0</v>
      </c>
      <c r="T120" s="190">
        <f>S120*H120</f>
        <v>0</v>
      </c>
      <c r="U120" s="36"/>
      <c r="V120" s="36"/>
      <c r="W120" s="36"/>
      <c r="X120" s="36"/>
      <c r="Y120" s="36"/>
      <c r="Z120" s="36"/>
      <c r="AA120" s="36"/>
      <c r="AB120" s="36"/>
      <c r="AC120" s="36"/>
      <c r="AD120" s="36"/>
      <c r="AE120" s="36"/>
      <c r="AR120" s="191" t="s">
        <v>381</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431</v>
      </c>
    </row>
    <row r="121" spans="1:65" s="2" customFormat="1" ht="29.25">
      <c r="A121" s="36"/>
      <c r="B121" s="37"/>
      <c r="C121" s="38"/>
      <c r="D121" s="200" t="s">
        <v>436</v>
      </c>
      <c r="E121" s="38"/>
      <c r="F121" s="231" t="s">
        <v>3929</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2" customFormat="1" ht="16.5" customHeight="1">
      <c r="A122" s="36"/>
      <c r="B122" s="37"/>
      <c r="C122" s="180" t="s">
        <v>364</v>
      </c>
      <c r="D122" s="180" t="s">
        <v>285</v>
      </c>
      <c r="E122" s="181" t="s">
        <v>3930</v>
      </c>
      <c r="F122" s="182" t="s">
        <v>3931</v>
      </c>
      <c r="G122" s="183" t="s">
        <v>409</v>
      </c>
      <c r="H122" s="184">
        <v>88</v>
      </c>
      <c r="I122" s="185"/>
      <c r="J122" s="186">
        <f>ROUND(I122*H122,2)</f>
        <v>0</v>
      </c>
      <c r="K122" s="182" t="s">
        <v>348</v>
      </c>
      <c r="L122" s="41"/>
      <c r="M122" s="187" t="s">
        <v>21</v>
      </c>
      <c r="N122" s="188" t="s">
        <v>44</v>
      </c>
      <c r="O122" s="66"/>
      <c r="P122" s="189">
        <f>O122*H122</f>
        <v>0</v>
      </c>
      <c r="Q122" s="189">
        <v>1.01E-3</v>
      </c>
      <c r="R122" s="189">
        <f>Q122*H122</f>
        <v>8.8880000000000001E-2</v>
      </c>
      <c r="S122" s="189">
        <v>0</v>
      </c>
      <c r="T122" s="190">
        <f>S122*H122</f>
        <v>0</v>
      </c>
      <c r="U122" s="36"/>
      <c r="V122" s="36"/>
      <c r="W122" s="36"/>
      <c r="X122" s="36"/>
      <c r="Y122" s="36"/>
      <c r="Z122" s="36"/>
      <c r="AA122" s="36"/>
      <c r="AB122" s="36"/>
      <c r="AC122" s="36"/>
      <c r="AD122" s="36"/>
      <c r="AE122" s="36"/>
      <c r="AR122" s="191" t="s">
        <v>381</v>
      </c>
      <c r="AT122" s="191" t="s">
        <v>285</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381</v>
      </c>
      <c r="BM122" s="191" t="s">
        <v>450</v>
      </c>
    </row>
    <row r="123" spans="1:65" s="2" customFormat="1" ht="29.25">
      <c r="A123" s="36"/>
      <c r="B123" s="37"/>
      <c r="C123" s="38"/>
      <c r="D123" s="200" t="s">
        <v>436</v>
      </c>
      <c r="E123" s="38"/>
      <c r="F123" s="231" t="s">
        <v>3932</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80</v>
      </c>
    </row>
    <row r="124" spans="1:65" s="2" customFormat="1" ht="16.5" customHeight="1">
      <c r="A124" s="36"/>
      <c r="B124" s="37"/>
      <c r="C124" s="180" t="s">
        <v>370</v>
      </c>
      <c r="D124" s="180" t="s">
        <v>285</v>
      </c>
      <c r="E124" s="181" t="s">
        <v>3933</v>
      </c>
      <c r="F124" s="182" t="s">
        <v>3934</v>
      </c>
      <c r="G124" s="183" t="s">
        <v>409</v>
      </c>
      <c r="H124" s="184">
        <v>196</v>
      </c>
      <c r="I124" s="185"/>
      <c r="J124" s="186">
        <f>ROUND(I124*H124,2)</f>
        <v>0</v>
      </c>
      <c r="K124" s="182" t="s">
        <v>348</v>
      </c>
      <c r="L124" s="41"/>
      <c r="M124" s="187" t="s">
        <v>21</v>
      </c>
      <c r="N124" s="188" t="s">
        <v>44</v>
      </c>
      <c r="O124" s="66"/>
      <c r="P124" s="189">
        <f>O124*H124</f>
        <v>0</v>
      </c>
      <c r="Q124" s="189">
        <v>1.6000000000000001E-3</v>
      </c>
      <c r="R124" s="189">
        <f>Q124*H124</f>
        <v>0.31359999999999999</v>
      </c>
      <c r="S124" s="189">
        <v>0</v>
      </c>
      <c r="T124" s="190">
        <f>S124*H124</f>
        <v>0</v>
      </c>
      <c r="U124" s="36"/>
      <c r="V124" s="36"/>
      <c r="W124" s="36"/>
      <c r="X124" s="36"/>
      <c r="Y124" s="36"/>
      <c r="Z124" s="36"/>
      <c r="AA124" s="36"/>
      <c r="AB124" s="36"/>
      <c r="AC124" s="36"/>
      <c r="AD124" s="36"/>
      <c r="AE124" s="36"/>
      <c r="AR124" s="191" t="s">
        <v>381</v>
      </c>
      <c r="AT124" s="191" t="s">
        <v>285</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381</v>
      </c>
      <c r="BM124" s="191" t="s">
        <v>464</v>
      </c>
    </row>
    <row r="125" spans="1:65" s="2" customFormat="1" ht="29.25">
      <c r="A125" s="36"/>
      <c r="B125" s="37"/>
      <c r="C125" s="38"/>
      <c r="D125" s="200" t="s">
        <v>436</v>
      </c>
      <c r="E125" s="38"/>
      <c r="F125" s="231" t="s">
        <v>3935</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2" customFormat="1" ht="16.5" customHeight="1">
      <c r="A126" s="36"/>
      <c r="B126" s="37"/>
      <c r="C126" s="180" t="s">
        <v>8</v>
      </c>
      <c r="D126" s="180" t="s">
        <v>285</v>
      </c>
      <c r="E126" s="181" t="s">
        <v>3936</v>
      </c>
      <c r="F126" s="182" t="s">
        <v>3937</v>
      </c>
      <c r="G126" s="183" t="s">
        <v>409</v>
      </c>
      <c r="H126" s="184">
        <v>24</v>
      </c>
      <c r="I126" s="185"/>
      <c r="J126" s="186">
        <f>ROUND(I126*H126,2)</f>
        <v>0</v>
      </c>
      <c r="K126" s="182" t="s">
        <v>348</v>
      </c>
      <c r="L126" s="41"/>
      <c r="M126" s="187" t="s">
        <v>21</v>
      </c>
      <c r="N126" s="188" t="s">
        <v>44</v>
      </c>
      <c r="O126" s="66"/>
      <c r="P126" s="189">
        <f>O126*H126</f>
        <v>0</v>
      </c>
      <c r="Q126" s="189">
        <v>1.9599999999999999E-3</v>
      </c>
      <c r="R126" s="189">
        <f>Q126*H126</f>
        <v>4.7039999999999998E-2</v>
      </c>
      <c r="S126" s="189">
        <v>0</v>
      </c>
      <c r="T126" s="190">
        <f>S126*H126</f>
        <v>0</v>
      </c>
      <c r="U126" s="36"/>
      <c r="V126" s="36"/>
      <c r="W126" s="36"/>
      <c r="X126" s="36"/>
      <c r="Y126" s="36"/>
      <c r="Z126" s="36"/>
      <c r="AA126" s="36"/>
      <c r="AB126" s="36"/>
      <c r="AC126" s="36"/>
      <c r="AD126" s="36"/>
      <c r="AE126" s="36"/>
      <c r="AR126" s="191" t="s">
        <v>381</v>
      </c>
      <c r="AT126" s="191" t="s">
        <v>285</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381</v>
      </c>
      <c r="BM126" s="191" t="s">
        <v>477</v>
      </c>
    </row>
    <row r="127" spans="1:65" s="2" customFormat="1" ht="29.25">
      <c r="A127" s="36"/>
      <c r="B127" s="37"/>
      <c r="C127" s="38"/>
      <c r="D127" s="200" t="s">
        <v>436</v>
      </c>
      <c r="E127" s="38"/>
      <c r="F127" s="231" t="s">
        <v>3938</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436</v>
      </c>
      <c r="AU127" s="19" t="s">
        <v>80</v>
      </c>
    </row>
    <row r="128" spans="1:65" s="2" customFormat="1" ht="16.5" customHeight="1">
      <c r="A128" s="36"/>
      <c r="B128" s="37"/>
      <c r="C128" s="180" t="s">
        <v>381</v>
      </c>
      <c r="D128" s="180" t="s">
        <v>285</v>
      </c>
      <c r="E128" s="181" t="s">
        <v>3939</v>
      </c>
      <c r="F128" s="182" t="s">
        <v>3940</v>
      </c>
      <c r="G128" s="183" t="s">
        <v>409</v>
      </c>
      <c r="H128" s="184">
        <v>538</v>
      </c>
      <c r="I128" s="185"/>
      <c r="J128" s="186">
        <f>ROUND(I128*H128,2)</f>
        <v>0</v>
      </c>
      <c r="K128" s="182" t="s">
        <v>348</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381</v>
      </c>
      <c r="AT128" s="191" t="s">
        <v>285</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381</v>
      </c>
      <c r="BM128" s="191" t="s">
        <v>493</v>
      </c>
    </row>
    <row r="129" spans="1:65" s="2" customFormat="1" ht="19.5">
      <c r="A129" s="36"/>
      <c r="B129" s="37"/>
      <c r="C129" s="38"/>
      <c r="D129" s="200" t="s">
        <v>436</v>
      </c>
      <c r="E129" s="38"/>
      <c r="F129" s="231" t="s">
        <v>3941</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436</v>
      </c>
      <c r="AU129" s="19" t="s">
        <v>80</v>
      </c>
    </row>
    <row r="130" spans="1:65" s="2" customFormat="1" ht="16.5" customHeight="1">
      <c r="A130" s="36"/>
      <c r="B130" s="37"/>
      <c r="C130" s="180" t="s">
        <v>387</v>
      </c>
      <c r="D130" s="180" t="s">
        <v>285</v>
      </c>
      <c r="E130" s="181" t="s">
        <v>3942</v>
      </c>
      <c r="F130" s="182" t="s">
        <v>3943</v>
      </c>
      <c r="G130" s="183" t="s">
        <v>2872</v>
      </c>
      <c r="H130" s="257"/>
      <c r="I130" s="185"/>
      <c r="J130" s="186">
        <f>ROUND(I130*H130,2)</f>
        <v>0</v>
      </c>
      <c r="K130" s="182" t="s">
        <v>348</v>
      </c>
      <c r="L130" s="41"/>
      <c r="M130" s="187" t="s">
        <v>21</v>
      </c>
      <c r="N130" s="188"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381</v>
      </c>
      <c r="AT130" s="191" t="s">
        <v>285</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505</v>
      </c>
    </row>
    <row r="131" spans="1:65" s="12" customFormat="1" ht="25.9" customHeight="1">
      <c r="B131" s="164"/>
      <c r="C131" s="165"/>
      <c r="D131" s="166" t="s">
        <v>72</v>
      </c>
      <c r="E131" s="167" t="s">
        <v>3944</v>
      </c>
      <c r="F131" s="167" t="s">
        <v>3945</v>
      </c>
      <c r="G131" s="165"/>
      <c r="H131" s="165"/>
      <c r="I131" s="168"/>
      <c r="J131" s="169">
        <f>BK131</f>
        <v>0</v>
      </c>
      <c r="K131" s="165"/>
      <c r="L131" s="170"/>
      <c r="M131" s="171"/>
      <c r="N131" s="172"/>
      <c r="O131" s="172"/>
      <c r="P131" s="173">
        <f>SUM(P132:P147)</f>
        <v>0</v>
      </c>
      <c r="Q131" s="172"/>
      <c r="R131" s="173">
        <f>SUM(R132:R147)</f>
        <v>1.898E-2</v>
      </c>
      <c r="S131" s="172"/>
      <c r="T131" s="174">
        <f>SUM(T132:T147)</f>
        <v>0</v>
      </c>
      <c r="AR131" s="175" t="s">
        <v>82</v>
      </c>
      <c r="AT131" s="176" t="s">
        <v>72</v>
      </c>
      <c r="AU131" s="176" t="s">
        <v>73</v>
      </c>
      <c r="AY131" s="175" t="s">
        <v>283</v>
      </c>
      <c r="BK131" s="177">
        <f>SUM(BK132:BK147)</f>
        <v>0</v>
      </c>
    </row>
    <row r="132" spans="1:65" s="2" customFormat="1" ht="16.5" customHeight="1">
      <c r="A132" s="36"/>
      <c r="B132" s="37"/>
      <c r="C132" s="180" t="s">
        <v>393</v>
      </c>
      <c r="D132" s="180" t="s">
        <v>285</v>
      </c>
      <c r="E132" s="181" t="s">
        <v>3946</v>
      </c>
      <c r="F132" s="182" t="s">
        <v>3947</v>
      </c>
      <c r="G132" s="183" t="s">
        <v>488</v>
      </c>
      <c r="H132" s="184">
        <v>6</v>
      </c>
      <c r="I132" s="185"/>
      <c r="J132" s="186">
        <f>ROUND(I132*H132,2)</f>
        <v>0</v>
      </c>
      <c r="K132" s="182" t="s">
        <v>348</v>
      </c>
      <c r="L132" s="41"/>
      <c r="M132" s="187" t="s">
        <v>21</v>
      </c>
      <c r="N132" s="188" t="s">
        <v>44</v>
      </c>
      <c r="O132" s="66"/>
      <c r="P132" s="189">
        <f>O132*H132</f>
        <v>0</v>
      </c>
      <c r="Q132" s="189">
        <v>6.9999999999999994E-5</v>
      </c>
      <c r="R132" s="189">
        <f>Q132*H132</f>
        <v>4.1999999999999996E-4</v>
      </c>
      <c r="S132" s="189">
        <v>0</v>
      </c>
      <c r="T132" s="190">
        <f>S132*H132</f>
        <v>0</v>
      </c>
      <c r="U132" s="36"/>
      <c r="V132" s="36"/>
      <c r="W132" s="36"/>
      <c r="X132" s="36"/>
      <c r="Y132" s="36"/>
      <c r="Z132" s="36"/>
      <c r="AA132" s="36"/>
      <c r="AB132" s="36"/>
      <c r="AC132" s="36"/>
      <c r="AD132" s="36"/>
      <c r="AE132" s="36"/>
      <c r="AR132" s="191" t="s">
        <v>381</v>
      </c>
      <c r="AT132" s="191" t="s">
        <v>285</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381</v>
      </c>
      <c r="BM132" s="191" t="s">
        <v>517</v>
      </c>
    </row>
    <row r="133" spans="1:65" s="2" customFormat="1" ht="16.5" customHeight="1">
      <c r="A133" s="36"/>
      <c r="B133" s="37"/>
      <c r="C133" s="180" t="s">
        <v>400</v>
      </c>
      <c r="D133" s="180" t="s">
        <v>285</v>
      </c>
      <c r="E133" s="181" t="s">
        <v>3948</v>
      </c>
      <c r="F133" s="182" t="s">
        <v>3949</v>
      </c>
      <c r="G133" s="183" t="s">
        <v>488</v>
      </c>
      <c r="H133" s="184">
        <v>22</v>
      </c>
      <c r="I133" s="185"/>
      <c r="J133" s="186">
        <f>ROUND(I133*H133,2)</f>
        <v>0</v>
      </c>
      <c r="K133" s="182" t="s">
        <v>348</v>
      </c>
      <c r="L133" s="41"/>
      <c r="M133" s="187" t="s">
        <v>21</v>
      </c>
      <c r="N133" s="188" t="s">
        <v>44</v>
      </c>
      <c r="O133" s="66"/>
      <c r="P133" s="189">
        <f>O133*H133</f>
        <v>0</v>
      </c>
      <c r="Q133" s="189">
        <v>2.5999999999999998E-4</v>
      </c>
      <c r="R133" s="189">
        <f>Q133*H133</f>
        <v>5.7199999999999994E-3</v>
      </c>
      <c r="S133" s="189">
        <v>0</v>
      </c>
      <c r="T133" s="190">
        <f>S133*H133</f>
        <v>0</v>
      </c>
      <c r="U133" s="36"/>
      <c r="V133" s="36"/>
      <c r="W133" s="36"/>
      <c r="X133" s="36"/>
      <c r="Y133" s="36"/>
      <c r="Z133" s="36"/>
      <c r="AA133" s="36"/>
      <c r="AB133" s="36"/>
      <c r="AC133" s="36"/>
      <c r="AD133" s="36"/>
      <c r="AE133" s="36"/>
      <c r="AR133" s="191" t="s">
        <v>381</v>
      </c>
      <c r="AT133" s="191" t="s">
        <v>285</v>
      </c>
      <c r="AU133" s="191" t="s">
        <v>80</v>
      </c>
      <c r="AY133" s="19" t="s">
        <v>283</v>
      </c>
      <c r="BE133" s="192">
        <f>IF(N133="základní",J133,0)</f>
        <v>0</v>
      </c>
      <c r="BF133" s="192">
        <f>IF(N133="snížená",J133,0)</f>
        <v>0</v>
      </c>
      <c r="BG133" s="192">
        <f>IF(N133="zákl. přenesená",J133,0)</f>
        <v>0</v>
      </c>
      <c r="BH133" s="192">
        <f>IF(N133="sníž. přenesená",J133,0)</f>
        <v>0</v>
      </c>
      <c r="BI133" s="192">
        <f>IF(N133="nulová",J133,0)</f>
        <v>0</v>
      </c>
      <c r="BJ133" s="19" t="s">
        <v>80</v>
      </c>
      <c r="BK133" s="192">
        <f>ROUND(I133*H133,2)</f>
        <v>0</v>
      </c>
      <c r="BL133" s="19" t="s">
        <v>381</v>
      </c>
      <c r="BM133" s="191" t="s">
        <v>531</v>
      </c>
    </row>
    <row r="134" spans="1:65" s="2" customFormat="1" ht="19.5">
      <c r="A134" s="36"/>
      <c r="B134" s="37"/>
      <c r="C134" s="38"/>
      <c r="D134" s="200" t="s">
        <v>436</v>
      </c>
      <c r="E134" s="38"/>
      <c r="F134" s="231" t="s">
        <v>3950</v>
      </c>
      <c r="G134" s="38"/>
      <c r="H134" s="38"/>
      <c r="I134" s="195"/>
      <c r="J134" s="38"/>
      <c r="K134" s="38"/>
      <c r="L134" s="41"/>
      <c r="M134" s="196"/>
      <c r="N134" s="197"/>
      <c r="O134" s="66"/>
      <c r="P134" s="66"/>
      <c r="Q134" s="66"/>
      <c r="R134" s="66"/>
      <c r="S134" s="66"/>
      <c r="T134" s="67"/>
      <c r="U134" s="36"/>
      <c r="V134" s="36"/>
      <c r="W134" s="36"/>
      <c r="X134" s="36"/>
      <c r="Y134" s="36"/>
      <c r="Z134" s="36"/>
      <c r="AA134" s="36"/>
      <c r="AB134" s="36"/>
      <c r="AC134" s="36"/>
      <c r="AD134" s="36"/>
      <c r="AE134" s="36"/>
      <c r="AT134" s="19" t="s">
        <v>436</v>
      </c>
      <c r="AU134" s="19" t="s">
        <v>80</v>
      </c>
    </row>
    <row r="135" spans="1:65" s="2" customFormat="1" ht="16.5" customHeight="1">
      <c r="A135" s="36"/>
      <c r="B135" s="37"/>
      <c r="C135" s="180" t="s">
        <v>406</v>
      </c>
      <c r="D135" s="180" t="s">
        <v>285</v>
      </c>
      <c r="E135" s="181" t="s">
        <v>3951</v>
      </c>
      <c r="F135" s="182" t="s">
        <v>3952</v>
      </c>
      <c r="G135" s="183" t="s">
        <v>488</v>
      </c>
      <c r="H135" s="184">
        <v>22</v>
      </c>
      <c r="I135" s="185"/>
      <c r="J135" s="186">
        <f>ROUND(I135*H135,2)</f>
        <v>0</v>
      </c>
      <c r="K135" s="182" t="s">
        <v>348</v>
      </c>
      <c r="L135" s="41"/>
      <c r="M135" s="187" t="s">
        <v>21</v>
      </c>
      <c r="N135" s="188" t="s">
        <v>44</v>
      </c>
      <c r="O135" s="66"/>
      <c r="P135" s="189">
        <f>O135*H135</f>
        <v>0</v>
      </c>
      <c r="Q135" s="189">
        <v>2.0000000000000001E-4</v>
      </c>
      <c r="R135" s="189">
        <f>Q135*H135</f>
        <v>4.4000000000000003E-3</v>
      </c>
      <c r="S135" s="189">
        <v>0</v>
      </c>
      <c r="T135" s="190">
        <f>S135*H135</f>
        <v>0</v>
      </c>
      <c r="U135" s="36"/>
      <c r="V135" s="36"/>
      <c r="W135" s="36"/>
      <c r="X135" s="36"/>
      <c r="Y135" s="36"/>
      <c r="Z135" s="36"/>
      <c r="AA135" s="36"/>
      <c r="AB135" s="36"/>
      <c r="AC135" s="36"/>
      <c r="AD135" s="36"/>
      <c r="AE135" s="36"/>
      <c r="AR135" s="191" t="s">
        <v>381</v>
      </c>
      <c r="AT135" s="191" t="s">
        <v>285</v>
      </c>
      <c r="AU135" s="191" t="s">
        <v>80</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381</v>
      </c>
      <c r="BM135" s="191" t="s">
        <v>551</v>
      </c>
    </row>
    <row r="136" spans="1:65" s="2" customFormat="1" ht="19.5">
      <c r="A136" s="36"/>
      <c r="B136" s="37"/>
      <c r="C136" s="38"/>
      <c r="D136" s="200" t="s">
        <v>436</v>
      </c>
      <c r="E136" s="38"/>
      <c r="F136" s="231" t="s">
        <v>3917</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436</v>
      </c>
      <c r="AU136" s="19" t="s">
        <v>80</v>
      </c>
    </row>
    <row r="137" spans="1:65" s="2" customFormat="1" ht="16.5" customHeight="1">
      <c r="A137" s="36"/>
      <c r="B137" s="37"/>
      <c r="C137" s="180" t="s">
        <v>7</v>
      </c>
      <c r="D137" s="180" t="s">
        <v>285</v>
      </c>
      <c r="E137" s="181" t="s">
        <v>3953</v>
      </c>
      <c r="F137" s="182" t="s">
        <v>3954</v>
      </c>
      <c r="G137" s="183" t="s">
        <v>488</v>
      </c>
      <c r="H137" s="184">
        <v>2</v>
      </c>
      <c r="I137" s="185"/>
      <c r="J137" s="186">
        <f>ROUND(I137*H137,2)</f>
        <v>0</v>
      </c>
      <c r="K137" s="182" t="s">
        <v>348</v>
      </c>
      <c r="L137" s="41"/>
      <c r="M137" s="187" t="s">
        <v>21</v>
      </c>
      <c r="N137" s="188" t="s">
        <v>44</v>
      </c>
      <c r="O137" s="66"/>
      <c r="P137" s="189">
        <f>O137*H137</f>
        <v>0</v>
      </c>
      <c r="Q137" s="189">
        <v>2.0000000000000001E-4</v>
      </c>
      <c r="R137" s="189">
        <f>Q137*H137</f>
        <v>4.0000000000000002E-4</v>
      </c>
      <c r="S137" s="189">
        <v>0</v>
      </c>
      <c r="T137" s="190">
        <f>S137*H137</f>
        <v>0</v>
      </c>
      <c r="U137" s="36"/>
      <c r="V137" s="36"/>
      <c r="W137" s="36"/>
      <c r="X137" s="36"/>
      <c r="Y137" s="36"/>
      <c r="Z137" s="36"/>
      <c r="AA137" s="36"/>
      <c r="AB137" s="36"/>
      <c r="AC137" s="36"/>
      <c r="AD137" s="36"/>
      <c r="AE137" s="36"/>
      <c r="AR137" s="191" t="s">
        <v>381</v>
      </c>
      <c r="AT137" s="191" t="s">
        <v>285</v>
      </c>
      <c r="AU137" s="191" t="s">
        <v>80</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381</v>
      </c>
      <c r="BM137" s="191" t="s">
        <v>563</v>
      </c>
    </row>
    <row r="138" spans="1:65" s="2" customFormat="1" ht="19.5">
      <c r="A138" s="36"/>
      <c r="B138" s="37"/>
      <c r="C138" s="38"/>
      <c r="D138" s="200" t="s">
        <v>436</v>
      </c>
      <c r="E138" s="38"/>
      <c r="F138" s="231" t="s">
        <v>3955</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436</v>
      </c>
      <c r="AU138" s="19" t="s">
        <v>80</v>
      </c>
    </row>
    <row r="139" spans="1:65" s="2" customFormat="1" ht="16.5" customHeight="1">
      <c r="A139" s="36"/>
      <c r="B139" s="37"/>
      <c r="C139" s="180" t="s">
        <v>418</v>
      </c>
      <c r="D139" s="180" t="s">
        <v>285</v>
      </c>
      <c r="E139" s="181" t="s">
        <v>3956</v>
      </c>
      <c r="F139" s="182" t="s">
        <v>3957</v>
      </c>
      <c r="G139" s="183" t="s">
        <v>488</v>
      </c>
      <c r="H139" s="184">
        <v>2</v>
      </c>
      <c r="I139" s="185"/>
      <c r="J139" s="186">
        <f>ROUND(I139*H139,2)</f>
        <v>0</v>
      </c>
      <c r="K139" s="182" t="s">
        <v>348</v>
      </c>
      <c r="L139" s="41"/>
      <c r="M139" s="187" t="s">
        <v>21</v>
      </c>
      <c r="N139" s="188" t="s">
        <v>44</v>
      </c>
      <c r="O139" s="66"/>
      <c r="P139" s="189">
        <f>O139*H139</f>
        <v>0</v>
      </c>
      <c r="Q139" s="189">
        <v>6.8000000000000005E-4</v>
      </c>
      <c r="R139" s="189">
        <f>Q139*H139</f>
        <v>1.3600000000000001E-3</v>
      </c>
      <c r="S139" s="189">
        <v>0</v>
      </c>
      <c r="T139" s="190">
        <f>S139*H139</f>
        <v>0</v>
      </c>
      <c r="U139" s="36"/>
      <c r="V139" s="36"/>
      <c r="W139" s="36"/>
      <c r="X139" s="36"/>
      <c r="Y139" s="36"/>
      <c r="Z139" s="36"/>
      <c r="AA139" s="36"/>
      <c r="AB139" s="36"/>
      <c r="AC139" s="36"/>
      <c r="AD139" s="36"/>
      <c r="AE139" s="36"/>
      <c r="AR139" s="191" t="s">
        <v>381</v>
      </c>
      <c r="AT139" s="191" t="s">
        <v>285</v>
      </c>
      <c r="AU139" s="191" t="s">
        <v>80</v>
      </c>
      <c r="AY139" s="19" t="s">
        <v>283</v>
      </c>
      <c r="BE139" s="192">
        <f>IF(N139="základní",J139,0)</f>
        <v>0</v>
      </c>
      <c r="BF139" s="192">
        <f>IF(N139="snížená",J139,0)</f>
        <v>0</v>
      </c>
      <c r="BG139" s="192">
        <f>IF(N139="zákl. přenesená",J139,0)</f>
        <v>0</v>
      </c>
      <c r="BH139" s="192">
        <f>IF(N139="sníž. přenesená",J139,0)</f>
        <v>0</v>
      </c>
      <c r="BI139" s="192">
        <f>IF(N139="nulová",J139,0)</f>
        <v>0</v>
      </c>
      <c r="BJ139" s="19" t="s">
        <v>80</v>
      </c>
      <c r="BK139" s="192">
        <f>ROUND(I139*H139,2)</f>
        <v>0</v>
      </c>
      <c r="BL139" s="19" t="s">
        <v>381</v>
      </c>
      <c r="BM139" s="191" t="s">
        <v>575</v>
      </c>
    </row>
    <row r="140" spans="1:65" s="2" customFormat="1" ht="19.5">
      <c r="A140" s="36"/>
      <c r="B140" s="37"/>
      <c r="C140" s="38"/>
      <c r="D140" s="200" t="s">
        <v>436</v>
      </c>
      <c r="E140" s="38"/>
      <c r="F140" s="231" t="s">
        <v>3958</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436</v>
      </c>
      <c r="AU140" s="19" t="s">
        <v>80</v>
      </c>
    </row>
    <row r="141" spans="1:65" s="2" customFormat="1" ht="16.5" customHeight="1">
      <c r="A141" s="36"/>
      <c r="B141" s="37"/>
      <c r="C141" s="180" t="s">
        <v>424</v>
      </c>
      <c r="D141" s="180" t="s">
        <v>285</v>
      </c>
      <c r="E141" s="181" t="s">
        <v>3959</v>
      </c>
      <c r="F141" s="182" t="s">
        <v>3960</v>
      </c>
      <c r="G141" s="183" t="s">
        <v>488</v>
      </c>
      <c r="H141" s="184">
        <v>20</v>
      </c>
      <c r="I141" s="185"/>
      <c r="J141" s="186">
        <f>ROUND(I141*H141,2)</f>
        <v>0</v>
      </c>
      <c r="K141" s="182" t="s">
        <v>348</v>
      </c>
      <c r="L141" s="41"/>
      <c r="M141" s="187" t="s">
        <v>21</v>
      </c>
      <c r="N141" s="188" t="s">
        <v>44</v>
      </c>
      <c r="O141" s="66"/>
      <c r="P141" s="189">
        <f>O141*H141</f>
        <v>0</v>
      </c>
      <c r="Q141" s="189">
        <v>1.9000000000000001E-4</v>
      </c>
      <c r="R141" s="189">
        <f>Q141*H141</f>
        <v>3.8000000000000004E-3</v>
      </c>
      <c r="S141" s="189">
        <v>0</v>
      </c>
      <c r="T141" s="190">
        <f>S141*H141</f>
        <v>0</v>
      </c>
      <c r="U141" s="36"/>
      <c r="V141" s="36"/>
      <c r="W141" s="36"/>
      <c r="X141" s="36"/>
      <c r="Y141" s="36"/>
      <c r="Z141" s="36"/>
      <c r="AA141" s="36"/>
      <c r="AB141" s="36"/>
      <c r="AC141" s="36"/>
      <c r="AD141" s="36"/>
      <c r="AE141" s="36"/>
      <c r="AR141" s="191" t="s">
        <v>381</v>
      </c>
      <c r="AT141" s="191" t="s">
        <v>285</v>
      </c>
      <c r="AU141" s="191" t="s">
        <v>80</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381</v>
      </c>
      <c r="BM141" s="191" t="s">
        <v>587</v>
      </c>
    </row>
    <row r="142" spans="1:65" s="2" customFormat="1" ht="19.5">
      <c r="A142" s="36"/>
      <c r="B142" s="37"/>
      <c r="C142" s="38"/>
      <c r="D142" s="200" t="s">
        <v>436</v>
      </c>
      <c r="E142" s="38"/>
      <c r="F142" s="231" t="s">
        <v>3961</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436</v>
      </c>
      <c r="AU142" s="19" t="s">
        <v>80</v>
      </c>
    </row>
    <row r="143" spans="1:65" s="2" customFormat="1" ht="16.5" customHeight="1">
      <c r="A143" s="36"/>
      <c r="B143" s="37"/>
      <c r="C143" s="180" t="s">
        <v>431</v>
      </c>
      <c r="D143" s="180" t="s">
        <v>285</v>
      </c>
      <c r="E143" s="181" t="s">
        <v>3962</v>
      </c>
      <c r="F143" s="182" t="s">
        <v>3963</v>
      </c>
      <c r="G143" s="183" t="s">
        <v>488</v>
      </c>
      <c r="H143" s="184">
        <v>4</v>
      </c>
      <c r="I143" s="185"/>
      <c r="J143" s="186">
        <f>ROUND(I143*H143,2)</f>
        <v>0</v>
      </c>
      <c r="K143" s="182" t="s">
        <v>348</v>
      </c>
      <c r="L143" s="41"/>
      <c r="M143" s="187" t="s">
        <v>21</v>
      </c>
      <c r="N143" s="188" t="s">
        <v>44</v>
      </c>
      <c r="O143" s="66"/>
      <c r="P143" s="189">
        <f>O143*H143</f>
        <v>0</v>
      </c>
      <c r="Q143" s="189">
        <v>7.2000000000000005E-4</v>
      </c>
      <c r="R143" s="189">
        <f>Q143*H143</f>
        <v>2.8800000000000002E-3</v>
      </c>
      <c r="S143" s="189">
        <v>0</v>
      </c>
      <c r="T143" s="190">
        <f>S143*H143</f>
        <v>0</v>
      </c>
      <c r="U143" s="36"/>
      <c r="V143" s="36"/>
      <c r="W143" s="36"/>
      <c r="X143" s="36"/>
      <c r="Y143" s="36"/>
      <c r="Z143" s="36"/>
      <c r="AA143" s="36"/>
      <c r="AB143" s="36"/>
      <c r="AC143" s="36"/>
      <c r="AD143" s="36"/>
      <c r="AE143" s="36"/>
      <c r="AR143" s="191" t="s">
        <v>381</v>
      </c>
      <c r="AT143" s="191" t="s">
        <v>285</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381</v>
      </c>
      <c r="BM143" s="191" t="s">
        <v>606</v>
      </c>
    </row>
    <row r="144" spans="1:65" s="2" customFormat="1" ht="19.5">
      <c r="A144" s="36"/>
      <c r="B144" s="37"/>
      <c r="C144" s="38"/>
      <c r="D144" s="200" t="s">
        <v>436</v>
      </c>
      <c r="E144" s="38"/>
      <c r="F144" s="231" t="s">
        <v>3964</v>
      </c>
      <c r="G144" s="38"/>
      <c r="H144" s="38"/>
      <c r="I144" s="195"/>
      <c r="J144" s="38"/>
      <c r="K144" s="38"/>
      <c r="L144" s="41"/>
      <c r="M144" s="196"/>
      <c r="N144" s="197"/>
      <c r="O144" s="66"/>
      <c r="P144" s="66"/>
      <c r="Q144" s="66"/>
      <c r="R144" s="66"/>
      <c r="S144" s="66"/>
      <c r="T144" s="67"/>
      <c r="U144" s="36"/>
      <c r="V144" s="36"/>
      <c r="W144" s="36"/>
      <c r="X144" s="36"/>
      <c r="Y144" s="36"/>
      <c r="Z144" s="36"/>
      <c r="AA144" s="36"/>
      <c r="AB144" s="36"/>
      <c r="AC144" s="36"/>
      <c r="AD144" s="36"/>
      <c r="AE144" s="36"/>
      <c r="AT144" s="19" t="s">
        <v>436</v>
      </c>
      <c r="AU144" s="19" t="s">
        <v>80</v>
      </c>
    </row>
    <row r="145" spans="1:65" s="2" customFormat="1" ht="16.5" customHeight="1">
      <c r="A145" s="36"/>
      <c r="B145" s="37"/>
      <c r="C145" s="180" t="s">
        <v>443</v>
      </c>
      <c r="D145" s="180" t="s">
        <v>285</v>
      </c>
      <c r="E145" s="181" t="s">
        <v>3965</v>
      </c>
      <c r="F145" s="182" t="s">
        <v>3966</v>
      </c>
      <c r="G145" s="183" t="s">
        <v>2872</v>
      </c>
      <c r="H145" s="257"/>
      <c r="I145" s="185"/>
      <c r="J145" s="186">
        <f>ROUND(I145*H145,2)</f>
        <v>0</v>
      </c>
      <c r="K145" s="182" t="s">
        <v>348</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381</v>
      </c>
      <c r="AT145" s="191" t="s">
        <v>285</v>
      </c>
      <c r="AU145" s="191" t="s">
        <v>80</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381</v>
      </c>
      <c r="BM145" s="191" t="s">
        <v>621</v>
      </c>
    </row>
    <row r="146" spans="1:65" s="2" customFormat="1" ht="16.5" customHeight="1">
      <c r="A146" s="36"/>
      <c r="B146" s="37"/>
      <c r="C146" s="180" t="s">
        <v>450</v>
      </c>
      <c r="D146" s="180" t="s">
        <v>285</v>
      </c>
      <c r="E146" s="181" t="s">
        <v>3967</v>
      </c>
      <c r="F146" s="182" t="s">
        <v>3968</v>
      </c>
      <c r="G146" s="183" t="s">
        <v>1931</v>
      </c>
      <c r="H146" s="184">
        <v>22</v>
      </c>
      <c r="I146" s="185"/>
      <c r="J146" s="186">
        <f>ROUND(I146*H146,2)</f>
        <v>0</v>
      </c>
      <c r="K146" s="182" t="s">
        <v>348</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381</v>
      </c>
      <c r="AT146" s="191" t="s">
        <v>285</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381</v>
      </c>
      <c r="BM146" s="191" t="s">
        <v>631</v>
      </c>
    </row>
    <row r="147" spans="1:65" s="2" customFormat="1" ht="19.5">
      <c r="A147" s="36"/>
      <c r="B147" s="37"/>
      <c r="C147" s="38"/>
      <c r="D147" s="200" t="s">
        <v>436</v>
      </c>
      <c r="E147" s="38"/>
      <c r="F147" s="231" t="s">
        <v>3950</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80</v>
      </c>
    </row>
    <row r="148" spans="1:65" s="12" customFormat="1" ht="25.9" customHeight="1">
      <c r="B148" s="164"/>
      <c r="C148" s="165"/>
      <c r="D148" s="166" t="s">
        <v>72</v>
      </c>
      <c r="E148" s="167" t="s">
        <v>3969</v>
      </c>
      <c r="F148" s="167" t="s">
        <v>3970</v>
      </c>
      <c r="G148" s="165"/>
      <c r="H148" s="165"/>
      <c r="I148" s="168"/>
      <c r="J148" s="169">
        <f>BK148</f>
        <v>0</v>
      </c>
      <c r="K148" s="165"/>
      <c r="L148" s="170"/>
      <c r="M148" s="171"/>
      <c r="N148" s="172"/>
      <c r="O148" s="172"/>
      <c r="P148" s="173">
        <f>SUM(P149:P173)</f>
        <v>0</v>
      </c>
      <c r="Q148" s="172"/>
      <c r="R148" s="173">
        <f>SUM(R149:R173)</f>
        <v>0.93452000000000002</v>
      </c>
      <c r="S148" s="172"/>
      <c r="T148" s="174">
        <f>SUM(T149:T173)</f>
        <v>0</v>
      </c>
      <c r="AR148" s="175" t="s">
        <v>82</v>
      </c>
      <c r="AT148" s="176" t="s">
        <v>72</v>
      </c>
      <c r="AU148" s="176" t="s">
        <v>73</v>
      </c>
      <c r="AY148" s="175" t="s">
        <v>283</v>
      </c>
      <c r="BK148" s="177">
        <f>SUM(BK149:BK173)</f>
        <v>0</v>
      </c>
    </row>
    <row r="149" spans="1:65" s="2" customFormat="1" ht="16.5" customHeight="1">
      <c r="A149" s="36"/>
      <c r="B149" s="37"/>
      <c r="C149" s="180" t="s">
        <v>458</v>
      </c>
      <c r="D149" s="180" t="s">
        <v>285</v>
      </c>
      <c r="E149" s="181" t="s">
        <v>3971</v>
      </c>
      <c r="F149" s="182" t="s">
        <v>3972</v>
      </c>
      <c r="G149" s="183" t="s">
        <v>1931</v>
      </c>
      <c r="H149" s="184">
        <v>1</v>
      </c>
      <c r="I149" s="185"/>
      <c r="J149" s="186">
        <f>ROUND(I149*H149,2)</f>
        <v>0</v>
      </c>
      <c r="K149" s="182" t="s">
        <v>348</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381</v>
      </c>
      <c r="AT149" s="191" t="s">
        <v>285</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381</v>
      </c>
      <c r="BM149" s="191" t="s">
        <v>648</v>
      </c>
    </row>
    <row r="150" spans="1:65" s="2" customFormat="1" ht="19.5">
      <c r="A150" s="36"/>
      <c r="B150" s="37"/>
      <c r="C150" s="38"/>
      <c r="D150" s="200" t="s">
        <v>436</v>
      </c>
      <c r="E150" s="38"/>
      <c r="F150" s="231" t="s">
        <v>3973</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436</v>
      </c>
      <c r="AU150" s="19" t="s">
        <v>80</v>
      </c>
    </row>
    <row r="151" spans="1:65" s="2" customFormat="1" ht="16.5" customHeight="1">
      <c r="A151" s="36"/>
      <c r="B151" s="37"/>
      <c r="C151" s="180" t="s">
        <v>464</v>
      </c>
      <c r="D151" s="180" t="s">
        <v>285</v>
      </c>
      <c r="E151" s="181" t="s">
        <v>3974</v>
      </c>
      <c r="F151" s="182" t="s">
        <v>3975</v>
      </c>
      <c r="G151" s="183" t="s">
        <v>1931</v>
      </c>
      <c r="H151" s="184">
        <v>2</v>
      </c>
      <c r="I151" s="185"/>
      <c r="J151" s="186">
        <f>ROUND(I151*H151,2)</f>
        <v>0</v>
      </c>
      <c r="K151" s="182" t="s">
        <v>348</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381</v>
      </c>
      <c r="AT151" s="191" t="s">
        <v>285</v>
      </c>
      <c r="AU151" s="191" t="s">
        <v>80</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381</v>
      </c>
      <c r="BM151" s="191" t="s">
        <v>673</v>
      </c>
    </row>
    <row r="152" spans="1:65" s="2" customFormat="1" ht="19.5">
      <c r="A152" s="36"/>
      <c r="B152" s="37"/>
      <c r="C152" s="38"/>
      <c r="D152" s="200" t="s">
        <v>436</v>
      </c>
      <c r="E152" s="38"/>
      <c r="F152" s="231" t="s">
        <v>3955</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436</v>
      </c>
      <c r="AU152" s="19" t="s">
        <v>80</v>
      </c>
    </row>
    <row r="153" spans="1:65" s="2" customFormat="1" ht="16.5" customHeight="1">
      <c r="A153" s="36"/>
      <c r="B153" s="37"/>
      <c r="C153" s="180" t="s">
        <v>470</v>
      </c>
      <c r="D153" s="180" t="s">
        <v>285</v>
      </c>
      <c r="E153" s="181" t="s">
        <v>3976</v>
      </c>
      <c r="F153" s="182" t="s">
        <v>3977</v>
      </c>
      <c r="G153" s="183" t="s">
        <v>488</v>
      </c>
      <c r="H153" s="184">
        <v>1</v>
      </c>
      <c r="I153" s="185"/>
      <c r="J153" s="186">
        <f>ROUND(I153*H153,2)</f>
        <v>0</v>
      </c>
      <c r="K153" s="182" t="s">
        <v>348</v>
      </c>
      <c r="L153" s="41"/>
      <c r="M153" s="187" t="s">
        <v>21</v>
      </c>
      <c r="N153" s="188" t="s">
        <v>44</v>
      </c>
      <c r="O153" s="66"/>
      <c r="P153" s="189">
        <f>O153*H153</f>
        <v>0</v>
      </c>
      <c r="Q153" s="189">
        <v>5.1999999999999998E-3</v>
      </c>
      <c r="R153" s="189">
        <f>Q153*H153</f>
        <v>5.1999999999999998E-3</v>
      </c>
      <c r="S153" s="189">
        <v>0</v>
      </c>
      <c r="T153" s="190">
        <f>S153*H153</f>
        <v>0</v>
      </c>
      <c r="U153" s="36"/>
      <c r="V153" s="36"/>
      <c r="W153" s="36"/>
      <c r="X153" s="36"/>
      <c r="Y153" s="36"/>
      <c r="Z153" s="36"/>
      <c r="AA153" s="36"/>
      <c r="AB153" s="36"/>
      <c r="AC153" s="36"/>
      <c r="AD153" s="36"/>
      <c r="AE153" s="36"/>
      <c r="AR153" s="191" t="s">
        <v>381</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381</v>
      </c>
      <c r="BM153" s="191" t="s">
        <v>696</v>
      </c>
    </row>
    <row r="154" spans="1:65" s="2" customFormat="1" ht="19.5">
      <c r="A154" s="36"/>
      <c r="B154" s="37"/>
      <c r="C154" s="38"/>
      <c r="D154" s="200" t="s">
        <v>436</v>
      </c>
      <c r="E154" s="38"/>
      <c r="F154" s="231" t="s">
        <v>3973</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436</v>
      </c>
      <c r="AU154" s="19" t="s">
        <v>80</v>
      </c>
    </row>
    <row r="155" spans="1:65" s="2" customFormat="1" ht="16.5" customHeight="1">
      <c r="A155" s="36"/>
      <c r="B155" s="37"/>
      <c r="C155" s="180" t="s">
        <v>477</v>
      </c>
      <c r="D155" s="180" t="s">
        <v>285</v>
      </c>
      <c r="E155" s="181" t="s">
        <v>3978</v>
      </c>
      <c r="F155" s="182" t="s">
        <v>3979</v>
      </c>
      <c r="G155" s="183" t="s">
        <v>488</v>
      </c>
      <c r="H155" s="184">
        <v>4</v>
      </c>
      <c r="I155" s="185"/>
      <c r="J155" s="186">
        <f>ROUND(I155*H155,2)</f>
        <v>0</v>
      </c>
      <c r="K155" s="182" t="s">
        <v>348</v>
      </c>
      <c r="L155" s="41"/>
      <c r="M155" s="187" t="s">
        <v>21</v>
      </c>
      <c r="N155" s="188" t="s">
        <v>44</v>
      </c>
      <c r="O155" s="66"/>
      <c r="P155" s="189">
        <f>O155*H155</f>
        <v>0</v>
      </c>
      <c r="Q155" s="189">
        <v>6.2399999999999999E-3</v>
      </c>
      <c r="R155" s="189">
        <f>Q155*H155</f>
        <v>2.496E-2</v>
      </c>
      <c r="S155" s="189">
        <v>0</v>
      </c>
      <c r="T155" s="190">
        <f>S155*H155</f>
        <v>0</v>
      </c>
      <c r="U155" s="36"/>
      <c r="V155" s="36"/>
      <c r="W155" s="36"/>
      <c r="X155" s="36"/>
      <c r="Y155" s="36"/>
      <c r="Z155" s="36"/>
      <c r="AA155" s="36"/>
      <c r="AB155" s="36"/>
      <c r="AC155" s="36"/>
      <c r="AD155" s="36"/>
      <c r="AE155" s="36"/>
      <c r="AR155" s="191" t="s">
        <v>381</v>
      </c>
      <c r="AT155" s="191" t="s">
        <v>285</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381</v>
      </c>
      <c r="BM155" s="191" t="s">
        <v>712</v>
      </c>
    </row>
    <row r="156" spans="1:65" s="2" customFormat="1" ht="19.5">
      <c r="A156" s="36"/>
      <c r="B156" s="37"/>
      <c r="C156" s="38"/>
      <c r="D156" s="200" t="s">
        <v>436</v>
      </c>
      <c r="E156" s="38"/>
      <c r="F156" s="231" t="s">
        <v>3980</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80</v>
      </c>
    </row>
    <row r="157" spans="1:65" s="2" customFormat="1" ht="16.5" customHeight="1">
      <c r="A157" s="36"/>
      <c r="B157" s="37"/>
      <c r="C157" s="180" t="s">
        <v>485</v>
      </c>
      <c r="D157" s="180" t="s">
        <v>285</v>
      </c>
      <c r="E157" s="181" t="s">
        <v>3981</v>
      </c>
      <c r="F157" s="182" t="s">
        <v>3982</v>
      </c>
      <c r="G157" s="183" t="s">
        <v>488</v>
      </c>
      <c r="H157" s="184">
        <v>1</v>
      </c>
      <c r="I157" s="185"/>
      <c r="J157" s="186">
        <f>ROUND(I157*H157,2)</f>
        <v>0</v>
      </c>
      <c r="K157" s="182" t="s">
        <v>348</v>
      </c>
      <c r="L157" s="41"/>
      <c r="M157" s="187" t="s">
        <v>21</v>
      </c>
      <c r="N157" s="188" t="s">
        <v>44</v>
      </c>
      <c r="O157" s="66"/>
      <c r="P157" s="189">
        <f>O157*H157</f>
        <v>0</v>
      </c>
      <c r="Q157" s="189">
        <v>4.9699999999999996E-3</v>
      </c>
      <c r="R157" s="189">
        <f>Q157*H157</f>
        <v>4.9699999999999996E-3</v>
      </c>
      <c r="S157" s="189">
        <v>0</v>
      </c>
      <c r="T157" s="190">
        <f>S157*H157</f>
        <v>0</v>
      </c>
      <c r="U157" s="36"/>
      <c r="V157" s="36"/>
      <c r="W157" s="36"/>
      <c r="X157" s="36"/>
      <c r="Y157" s="36"/>
      <c r="Z157" s="36"/>
      <c r="AA157" s="36"/>
      <c r="AB157" s="36"/>
      <c r="AC157" s="36"/>
      <c r="AD157" s="36"/>
      <c r="AE157" s="36"/>
      <c r="AR157" s="191" t="s">
        <v>381</v>
      </c>
      <c r="AT157" s="191" t="s">
        <v>285</v>
      </c>
      <c r="AU157" s="191" t="s">
        <v>80</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381</v>
      </c>
      <c r="BM157" s="191" t="s">
        <v>1159</v>
      </c>
    </row>
    <row r="158" spans="1:65" s="2" customFormat="1" ht="19.5">
      <c r="A158" s="36"/>
      <c r="B158" s="37"/>
      <c r="C158" s="38"/>
      <c r="D158" s="200" t="s">
        <v>436</v>
      </c>
      <c r="E158" s="38"/>
      <c r="F158" s="231" t="s">
        <v>3973</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436</v>
      </c>
      <c r="AU158" s="19" t="s">
        <v>80</v>
      </c>
    </row>
    <row r="159" spans="1:65" s="2" customFormat="1" ht="16.5" customHeight="1">
      <c r="A159" s="36"/>
      <c r="B159" s="37"/>
      <c r="C159" s="180" t="s">
        <v>493</v>
      </c>
      <c r="D159" s="180" t="s">
        <v>285</v>
      </c>
      <c r="E159" s="181" t="s">
        <v>3983</v>
      </c>
      <c r="F159" s="182" t="s">
        <v>3984</v>
      </c>
      <c r="G159" s="183" t="s">
        <v>488</v>
      </c>
      <c r="H159" s="184">
        <v>1</v>
      </c>
      <c r="I159" s="185"/>
      <c r="J159" s="186">
        <f>ROUND(I159*H159,2)</f>
        <v>0</v>
      </c>
      <c r="K159" s="182" t="s">
        <v>348</v>
      </c>
      <c r="L159" s="41"/>
      <c r="M159" s="187" t="s">
        <v>21</v>
      </c>
      <c r="N159" s="188" t="s">
        <v>44</v>
      </c>
      <c r="O159" s="66"/>
      <c r="P159" s="189">
        <f>O159*H159</f>
        <v>0</v>
      </c>
      <c r="Q159" s="189">
        <v>1.2760000000000001E-2</v>
      </c>
      <c r="R159" s="189">
        <f>Q159*H159</f>
        <v>1.2760000000000001E-2</v>
      </c>
      <c r="S159" s="189">
        <v>0</v>
      </c>
      <c r="T159" s="190">
        <f>S159*H159</f>
        <v>0</v>
      </c>
      <c r="U159" s="36"/>
      <c r="V159" s="36"/>
      <c r="W159" s="36"/>
      <c r="X159" s="36"/>
      <c r="Y159" s="36"/>
      <c r="Z159" s="36"/>
      <c r="AA159" s="36"/>
      <c r="AB159" s="36"/>
      <c r="AC159" s="36"/>
      <c r="AD159" s="36"/>
      <c r="AE159" s="36"/>
      <c r="AR159" s="191" t="s">
        <v>381</v>
      </c>
      <c r="AT159" s="191" t="s">
        <v>285</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381</v>
      </c>
      <c r="BM159" s="191" t="s">
        <v>1170</v>
      </c>
    </row>
    <row r="160" spans="1:65" s="2" customFormat="1" ht="19.5">
      <c r="A160" s="36"/>
      <c r="B160" s="37"/>
      <c r="C160" s="38"/>
      <c r="D160" s="200" t="s">
        <v>436</v>
      </c>
      <c r="E160" s="38"/>
      <c r="F160" s="231" t="s">
        <v>3973</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436</v>
      </c>
      <c r="AU160" s="19" t="s">
        <v>80</v>
      </c>
    </row>
    <row r="161" spans="1:65" s="2" customFormat="1" ht="16.5" customHeight="1">
      <c r="A161" s="36"/>
      <c r="B161" s="37"/>
      <c r="C161" s="180" t="s">
        <v>499</v>
      </c>
      <c r="D161" s="180" t="s">
        <v>285</v>
      </c>
      <c r="E161" s="181" t="s">
        <v>3985</v>
      </c>
      <c r="F161" s="182" t="s">
        <v>3986</v>
      </c>
      <c r="G161" s="183" t="s">
        <v>488</v>
      </c>
      <c r="H161" s="184">
        <v>1</v>
      </c>
      <c r="I161" s="185"/>
      <c r="J161" s="186">
        <f>ROUND(I161*H161,2)</f>
        <v>0</v>
      </c>
      <c r="K161" s="182" t="s">
        <v>348</v>
      </c>
      <c r="L161" s="41"/>
      <c r="M161" s="187" t="s">
        <v>21</v>
      </c>
      <c r="N161" s="188" t="s">
        <v>44</v>
      </c>
      <c r="O161" s="66"/>
      <c r="P161" s="189">
        <f>O161*H161</f>
        <v>0</v>
      </c>
      <c r="Q161" s="189">
        <v>2.2970000000000001E-2</v>
      </c>
      <c r="R161" s="189">
        <f>Q161*H161</f>
        <v>2.2970000000000001E-2</v>
      </c>
      <c r="S161" s="189">
        <v>0</v>
      </c>
      <c r="T161" s="190">
        <f>S161*H161</f>
        <v>0</v>
      </c>
      <c r="U161" s="36"/>
      <c r="V161" s="36"/>
      <c r="W161" s="36"/>
      <c r="X161" s="36"/>
      <c r="Y161" s="36"/>
      <c r="Z161" s="36"/>
      <c r="AA161" s="36"/>
      <c r="AB161" s="36"/>
      <c r="AC161" s="36"/>
      <c r="AD161" s="36"/>
      <c r="AE161" s="36"/>
      <c r="AR161" s="191" t="s">
        <v>381</v>
      </c>
      <c r="AT161" s="191" t="s">
        <v>285</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381</v>
      </c>
      <c r="BM161" s="191" t="s">
        <v>1183</v>
      </c>
    </row>
    <row r="162" spans="1:65" s="2" customFormat="1" ht="19.5">
      <c r="A162" s="36"/>
      <c r="B162" s="37"/>
      <c r="C162" s="38"/>
      <c r="D162" s="200" t="s">
        <v>436</v>
      </c>
      <c r="E162" s="38"/>
      <c r="F162" s="231" t="s">
        <v>3973</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436</v>
      </c>
      <c r="AU162" s="19" t="s">
        <v>80</v>
      </c>
    </row>
    <row r="163" spans="1:65" s="2" customFormat="1" ht="16.5" customHeight="1">
      <c r="A163" s="36"/>
      <c r="B163" s="37"/>
      <c r="C163" s="180" t="s">
        <v>505</v>
      </c>
      <c r="D163" s="180" t="s">
        <v>285</v>
      </c>
      <c r="E163" s="181" t="s">
        <v>3987</v>
      </c>
      <c r="F163" s="182" t="s">
        <v>3988</v>
      </c>
      <c r="G163" s="183" t="s">
        <v>488</v>
      </c>
      <c r="H163" s="184">
        <v>2</v>
      </c>
      <c r="I163" s="185"/>
      <c r="J163" s="186">
        <f>ROUND(I163*H163,2)</f>
        <v>0</v>
      </c>
      <c r="K163" s="182" t="s">
        <v>348</v>
      </c>
      <c r="L163" s="41"/>
      <c r="M163" s="187" t="s">
        <v>21</v>
      </c>
      <c r="N163" s="188" t="s">
        <v>44</v>
      </c>
      <c r="O163" s="66"/>
      <c r="P163" s="189">
        <f>O163*H163</f>
        <v>0</v>
      </c>
      <c r="Q163" s="189">
        <v>2.8199999999999999E-2</v>
      </c>
      <c r="R163" s="189">
        <f>Q163*H163</f>
        <v>5.6399999999999999E-2</v>
      </c>
      <c r="S163" s="189">
        <v>0</v>
      </c>
      <c r="T163" s="190">
        <f>S163*H163</f>
        <v>0</v>
      </c>
      <c r="U163" s="36"/>
      <c r="V163" s="36"/>
      <c r="W163" s="36"/>
      <c r="X163" s="36"/>
      <c r="Y163" s="36"/>
      <c r="Z163" s="36"/>
      <c r="AA163" s="36"/>
      <c r="AB163" s="36"/>
      <c r="AC163" s="36"/>
      <c r="AD163" s="36"/>
      <c r="AE163" s="36"/>
      <c r="AR163" s="191" t="s">
        <v>381</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381</v>
      </c>
      <c r="BM163" s="191" t="s">
        <v>1197</v>
      </c>
    </row>
    <row r="164" spans="1:65" s="2" customFormat="1" ht="19.5">
      <c r="A164" s="36"/>
      <c r="B164" s="37"/>
      <c r="C164" s="38"/>
      <c r="D164" s="200" t="s">
        <v>436</v>
      </c>
      <c r="E164" s="38"/>
      <c r="F164" s="231" t="s">
        <v>3955</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436</v>
      </c>
      <c r="AU164" s="19" t="s">
        <v>80</v>
      </c>
    </row>
    <row r="165" spans="1:65" s="2" customFormat="1" ht="16.5" customHeight="1">
      <c r="A165" s="36"/>
      <c r="B165" s="37"/>
      <c r="C165" s="180" t="s">
        <v>510</v>
      </c>
      <c r="D165" s="180" t="s">
        <v>285</v>
      </c>
      <c r="E165" s="181" t="s">
        <v>3989</v>
      </c>
      <c r="F165" s="182" t="s">
        <v>3990</v>
      </c>
      <c r="G165" s="183" t="s">
        <v>488</v>
      </c>
      <c r="H165" s="184">
        <v>1</v>
      </c>
      <c r="I165" s="185"/>
      <c r="J165" s="186">
        <f>ROUND(I165*H165,2)</f>
        <v>0</v>
      </c>
      <c r="K165" s="182" t="s">
        <v>348</v>
      </c>
      <c r="L165" s="41"/>
      <c r="M165" s="187" t="s">
        <v>21</v>
      </c>
      <c r="N165" s="188" t="s">
        <v>44</v>
      </c>
      <c r="O165" s="66"/>
      <c r="P165" s="189">
        <f>O165*H165</f>
        <v>0</v>
      </c>
      <c r="Q165" s="189">
        <v>3.3360000000000001E-2</v>
      </c>
      <c r="R165" s="189">
        <f>Q165*H165</f>
        <v>3.3360000000000001E-2</v>
      </c>
      <c r="S165" s="189">
        <v>0</v>
      </c>
      <c r="T165" s="190">
        <f>S165*H165</f>
        <v>0</v>
      </c>
      <c r="U165" s="36"/>
      <c r="V165" s="36"/>
      <c r="W165" s="36"/>
      <c r="X165" s="36"/>
      <c r="Y165" s="36"/>
      <c r="Z165" s="36"/>
      <c r="AA165" s="36"/>
      <c r="AB165" s="36"/>
      <c r="AC165" s="36"/>
      <c r="AD165" s="36"/>
      <c r="AE165" s="36"/>
      <c r="AR165" s="191" t="s">
        <v>381</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381</v>
      </c>
      <c r="BM165" s="191" t="s">
        <v>1210</v>
      </c>
    </row>
    <row r="166" spans="1:65" s="2" customFormat="1" ht="19.5">
      <c r="A166" s="36"/>
      <c r="B166" s="37"/>
      <c r="C166" s="38"/>
      <c r="D166" s="200" t="s">
        <v>436</v>
      </c>
      <c r="E166" s="38"/>
      <c r="F166" s="231" t="s">
        <v>3973</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436</v>
      </c>
      <c r="AU166" s="19" t="s">
        <v>80</v>
      </c>
    </row>
    <row r="167" spans="1:65" s="2" customFormat="1" ht="16.5" customHeight="1">
      <c r="A167" s="36"/>
      <c r="B167" s="37"/>
      <c r="C167" s="180" t="s">
        <v>517</v>
      </c>
      <c r="D167" s="180" t="s">
        <v>285</v>
      </c>
      <c r="E167" s="181" t="s">
        <v>3991</v>
      </c>
      <c r="F167" s="182" t="s">
        <v>3992</v>
      </c>
      <c r="G167" s="183" t="s">
        <v>488</v>
      </c>
      <c r="H167" s="184">
        <v>2</v>
      </c>
      <c r="I167" s="185"/>
      <c r="J167" s="186">
        <f>ROUND(I167*H167,2)</f>
        <v>0</v>
      </c>
      <c r="K167" s="182" t="s">
        <v>348</v>
      </c>
      <c r="L167" s="41"/>
      <c r="M167" s="187" t="s">
        <v>21</v>
      </c>
      <c r="N167" s="188" t="s">
        <v>44</v>
      </c>
      <c r="O167" s="66"/>
      <c r="P167" s="189">
        <f>O167*H167</f>
        <v>0</v>
      </c>
      <c r="Q167" s="189">
        <v>8.4500000000000006E-2</v>
      </c>
      <c r="R167" s="189">
        <f>Q167*H167</f>
        <v>0.16900000000000001</v>
      </c>
      <c r="S167" s="189">
        <v>0</v>
      </c>
      <c r="T167" s="190">
        <f>S167*H167</f>
        <v>0</v>
      </c>
      <c r="U167" s="36"/>
      <c r="V167" s="36"/>
      <c r="W167" s="36"/>
      <c r="X167" s="36"/>
      <c r="Y167" s="36"/>
      <c r="Z167" s="36"/>
      <c r="AA167" s="36"/>
      <c r="AB167" s="36"/>
      <c r="AC167" s="36"/>
      <c r="AD167" s="36"/>
      <c r="AE167" s="36"/>
      <c r="AR167" s="191" t="s">
        <v>381</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381</v>
      </c>
      <c r="BM167" s="191" t="s">
        <v>1224</v>
      </c>
    </row>
    <row r="168" spans="1:65" s="2" customFormat="1" ht="19.5">
      <c r="A168" s="36"/>
      <c r="B168" s="37"/>
      <c r="C168" s="38"/>
      <c r="D168" s="200" t="s">
        <v>436</v>
      </c>
      <c r="E168" s="38"/>
      <c r="F168" s="231" t="s">
        <v>3955</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436</v>
      </c>
      <c r="AU168" s="19" t="s">
        <v>80</v>
      </c>
    </row>
    <row r="169" spans="1:65" s="2" customFormat="1" ht="16.5" customHeight="1">
      <c r="A169" s="36"/>
      <c r="B169" s="37"/>
      <c r="C169" s="180" t="s">
        <v>522</v>
      </c>
      <c r="D169" s="180" t="s">
        <v>285</v>
      </c>
      <c r="E169" s="181" t="s">
        <v>3993</v>
      </c>
      <c r="F169" s="182" t="s">
        <v>3994</v>
      </c>
      <c r="G169" s="183" t="s">
        <v>488</v>
      </c>
      <c r="H169" s="184">
        <v>5</v>
      </c>
      <c r="I169" s="185"/>
      <c r="J169" s="186">
        <f>ROUND(I169*H169,2)</f>
        <v>0</v>
      </c>
      <c r="K169" s="182" t="s">
        <v>348</v>
      </c>
      <c r="L169" s="41"/>
      <c r="M169" s="187" t="s">
        <v>21</v>
      </c>
      <c r="N169" s="188" t="s">
        <v>44</v>
      </c>
      <c r="O169" s="66"/>
      <c r="P169" s="189">
        <f>O169*H169</f>
        <v>0</v>
      </c>
      <c r="Q169" s="189">
        <v>0.1183</v>
      </c>
      <c r="R169" s="189">
        <f>Q169*H169</f>
        <v>0.59150000000000003</v>
      </c>
      <c r="S169" s="189">
        <v>0</v>
      </c>
      <c r="T169" s="190">
        <f>S169*H169</f>
        <v>0</v>
      </c>
      <c r="U169" s="36"/>
      <c r="V169" s="36"/>
      <c r="W169" s="36"/>
      <c r="X169" s="36"/>
      <c r="Y169" s="36"/>
      <c r="Z169" s="36"/>
      <c r="AA169" s="36"/>
      <c r="AB169" s="36"/>
      <c r="AC169" s="36"/>
      <c r="AD169" s="36"/>
      <c r="AE169" s="36"/>
      <c r="AR169" s="191" t="s">
        <v>381</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381</v>
      </c>
      <c r="BM169" s="191" t="s">
        <v>1239</v>
      </c>
    </row>
    <row r="170" spans="1:65" s="2" customFormat="1" ht="19.5">
      <c r="A170" s="36"/>
      <c r="B170" s="37"/>
      <c r="C170" s="38"/>
      <c r="D170" s="200" t="s">
        <v>436</v>
      </c>
      <c r="E170" s="38"/>
      <c r="F170" s="231" t="s">
        <v>3920</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436</v>
      </c>
      <c r="AU170" s="19" t="s">
        <v>80</v>
      </c>
    </row>
    <row r="171" spans="1:65" s="2" customFormat="1" ht="16.5" customHeight="1">
      <c r="A171" s="36"/>
      <c r="B171" s="37"/>
      <c r="C171" s="180" t="s">
        <v>531</v>
      </c>
      <c r="D171" s="180" t="s">
        <v>285</v>
      </c>
      <c r="E171" s="181" t="s">
        <v>3995</v>
      </c>
      <c r="F171" s="182" t="s">
        <v>3996</v>
      </c>
      <c r="G171" s="183" t="s">
        <v>488</v>
      </c>
      <c r="H171" s="184">
        <v>1</v>
      </c>
      <c r="I171" s="185"/>
      <c r="J171" s="186">
        <f>ROUND(I171*H171,2)</f>
        <v>0</v>
      </c>
      <c r="K171" s="182" t="s">
        <v>348</v>
      </c>
      <c r="L171" s="41"/>
      <c r="M171" s="187" t="s">
        <v>21</v>
      </c>
      <c r="N171" s="188" t="s">
        <v>44</v>
      </c>
      <c r="O171" s="66"/>
      <c r="P171" s="189">
        <f>O171*H171</f>
        <v>0</v>
      </c>
      <c r="Q171" s="189">
        <v>1.34E-2</v>
      </c>
      <c r="R171" s="189">
        <f>Q171*H171</f>
        <v>1.34E-2</v>
      </c>
      <c r="S171" s="189">
        <v>0</v>
      </c>
      <c r="T171" s="190">
        <f>S171*H171</f>
        <v>0</v>
      </c>
      <c r="U171" s="36"/>
      <c r="V171" s="36"/>
      <c r="W171" s="36"/>
      <c r="X171" s="36"/>
      <c r="Y171" s="36"/>
      <c r="Z171" s="36"/>
      <c r="AA171" s="36"/>
      <c r="AB171" s="36"/>
      <c r="AC171" s="36"/>
      <c r="AD171" s="36"/>
      <c r="AE171" s="36"/>
      <c r="AR171" s="191" t="s">
        <v>381</v>
      </c>
      <c r="AT171" s="191" t="s">
        <v>285</v>
      </c>
      <c r="AU171" s="191" t="s">
        <v>80</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381</v>
      </c>
      <c r="BM171" s="191" t="s">
        <v>1252</v>
      </c>
    </row>
    <row r="172" spans="1:65" s="2" customFormat="1" ht="19.5">
      <c r="A172" s="36"/>
      <c r="B172" s="37"/>
      <c r="C172" s="38"/>
      <c r="D172" s="200" t="s">
        <v>436</v>
      </c>
      <c r="E172" s="38"/>
      <c r="F172" s="231" t="s">
        <v>3973</v>
      </c>
      <c r="G172" s="38"/>
      <c r="H172" s="38"/>
      <c r="I172" s="195"/>
      <c r="J172" s="38"/>
      <c r="K172" s="38"/>
      <c r="L172" s="41"/>
      <c r="M172" s="196"/>
      <c r="N172" s="197"/>
      <c r="O172" s="66"/>
      <c r="P172" s="66"/>
      <c r="Q172" s="66"/>
      <c r="R172" s="66"/>
      <c r="S172" s="66"/>
      <c r="T172" s="67"/>
      <c r="U172" s="36"/>
      <c r="V172" s="36"/>
      <c r="W172" s="36"/>
      <c r="X172" s="36"/>
      <c r="Y172" s="36"/>
      <c r="Z172" s="36"/>
      <c r="AA172" s="36"/>
      <c r="AB172" s="36"/>
      <c r="AC172" s="36"/>
      <c r="AD172" s="36"/>
      <c r="AE172" s="36"/>
      <c r="AT172" s="19" t="s">
        <v>436</v>
      </c>
      <c r="AU172" s="19" t="s">
        <v>80</v>
      </c>
    </row>
    <row r="173" spans="1:65" s="2" customFormat="1" ht="16.5" customHeight="1">
      <c r="A173" s="36"/>
      <c r="B173" s="37"/>
      <c r="C173" s="180" t="s">
        <v>545</v>
      </c>
      <c r="D173" s="180" t="s">
        <v>285</v>
      </c>
      <c r="E173" s="181" t="s">
        <v>3997</v>
      </c>
      <c r="F173" s="182" t="s">
        <v>3998</v>
      </c>
      <c r="G173" s="183" t="s">
        <v>2872</v>
      </c>
      <c r="H173" s="257"/>
      <c r="I173" s="185"/>
      <c r="J173" s="186">
        <f>ROUND(I173*H173,2)</f>
        <v>0</v>
      </c>
      <c r="K173" s="182" t="s">
        <v>348</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381</v>
      </c>
      <c r="AT173" s="191" t="s">
        <v>285</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381</v>
      </c>
      <c r="BM173" s="191" t="s">
        <v>1269</v>
      </c>
    </row>
    <row r="174" spans="1:65" s="12" customFormat="1" ht="25.9" customHeight="1">
      <c r="B174" s="164"/>
      <c r="C174" s="165"/>
      <c r="D174" s="166" t="s">
        <v>72</v>
      </c>
      <c r="E174" s="167" t="s">
        <v>710</v>
      </c>
      <c r="F174" s="167" t="s">
        <v>3872</v>
      </c>
      <c r="G174" s="165"/>
      <c r="H174" s="165"/>
      <c r="I174" s="168"/>
      <c r="J174" s="169">
        <f>BK174</f>
        <v>0</v>
      </c>
      <c r="K174" s="165"/>
      <c r="L174" s="170"/>
      <c r="M174" s="171"/>
      <c r="N174" s="172"/>
      <c r="O174" s="172"/>
      <c r="P174" s="173">
        <f>SUM(P175:P176)</f>
        <v>0</v>
      </c>
      <c r="Q174" s="172"/>
      <c r="R174" s="173">
        <f>SUM(R175:R176)</f>
        <v>9.6000000000000009E-3</v>
      </c>
      <c r="S174" s="172"/>
      <c r="T174" s="174">
        <f>SUM(T175:T176)</f>
        <v>0</v>
      </c>
      <c r="AR174" s="175" t="s">
        <v>82</v>
      </c>
      <c r="AT174" s="176" t="s">
        <v>72</v>
      </c>
      <c r="AU174" s="176" t="s">
        <v>73</v>
      </c>
      <c r="AY174" s="175" t="s">
        <v>283</v>
      </c>
      <c r="BK174" s="177">
        <f>SUM(BK175:BK176)</f>
        <v>0</v>
      </c>
    </row>
    <row r="175" spans="1:65" s="2" customFormat="1" ht="16.5" customHeight="1">
      <c r="A175" s="36"/>
      <c r="B175" s="37"/>
      <c r="C175" s="180" t="s">
        <v>551</v>
      </c>
      <c r="D175" s="180" t="s">
        <v>285</v>
      </c>
      <c r="E175" s="181" t="s">
        <v>3890</v>
      </c>
      <c r="F175" s="182" t="s">
        <v>3999</v>
      </c>
      <c r="G175" s="183" t="s">
        <v>721</v>
      </c>
      <c r="H175" s="184">
        <v>160</v>
      </c>
      <c r="I175" s="185"/>
      <c r="J175" s="186">
        <f>ROUND(I175*H175,2)</f>
        <v>0</v>
      </c>
      <c r="K175" s="182" t="s">
        <v>348</v>
      </c>
      <c r="L175" s="41"/>
      <c r="M175" s="187" t="s">
        <v>21</v>
      </c>
      <c r="N175" s="188" t="s">
        <v>44</v>
      </c>
      <c r="O175" s="66"/>
      <c r="P175" s="189">
        <f>O175*H175</f>
        <v>0</v>
      </c>
      <c r="Q175" s="189">
        <v>6.0000000000000002E-5</v>
      </c>
      <c r="R175" s="189">
        <f>Q175*H175</f>
        <v>9.6000000000000009E-3</v>
      </c>
      <c r="S175" s="189">
        <v>0</v>
      </c>
      <c r="T175" s="190">
        <f>S175*H175</f>
        <v>0</v>
      </c>
      <c r="U175" s="36"/>
      <c r="V175" s="36"/>
      <c r="W175" s="36"/>
      <c r="X175" s="36"/>
      <c r="Y175" s="36"/>
      <c r="Z175" s="36"/>
      <c r="AA175" s="36"/>
      <c r="AB175" s="36"/>
      <c r="AC175" s="36"/>
      <c r="AD175" s="36"/>
      <c r="AE175" s="36"/>
      <c r="AR175" s="191" t="s">
        <v>381</v>
      </c>
      <c r="AT175" s="191" t="s">
        <v>285</v>
      </c>
      <c r="AU175" s="191" t="s">
        <v>80</v>
      </c>
      <c r="AY175" s="19" t="s">
        <v>283</v>
      </c>
      <c r="BE175" s="192">
        <f>IF(N175="základní",J175,0)</f>
        <v>0</v>
      </c>
      <c r="BF175" s="192">
        <f>IF(N175="snížená",J175,0)</f>
        <v>0</v>
      </c>
      <c r="BG175" s="192">
        <f>IF(N175="zákl. přenesená",J175,0)</f>
        <v>0</v>
      </c>
      <c r="BH175" s="192">
        <f>IF(N175="sníž. přenesená",J175,0)</f>
        <v>0</v>
      </c>
      <c r="BI175" s="192">
        <f>IF(N175="nulová",J175,0)</f>
        <v>0</v>
      </c>
      <c r="BJ175" s="19" t="s">
        <v>80</v>
      </c>
      <c r="BK175" s="192">
        <f>ROUND(I175*H175,2)</f>
        <v>0</v>
      </c>
      <c r="BL175" s="19" t="s">
        <v>381</v>
      </c>
      <c r="BM175" s="191" t="s">
        <v>1284</v>
      </c>
    </row>
    <row r="176" spans="1:65" s="2" customFormat="1" ht="16.5" customHeight="1">
      <c r="A176" s="36"/>
      <c r="B176" s="37"/>
      <c r="C176" s="180" t="s">
        <v>557</v>
      </c>
      <c r="D176" s="180" t="s">
        <v>285</v>
      </c>
      <c r="E176" s="181" t="s">
        <v>3005</v>
      </c>
      <c r="F176" s="182" t="s">
        <v>3892</v>
      </c>
      <c r="G176" s="183" t="s">
        <v>2872</v>
      </c>
      <c r="H176" s="257"/>
      <c r="I176" s="185"/>
      <c r="J176" s="186">
        <f>ROUND(I176*H176,2)</f>
        <v>0</v>
      </c>
      <c r="K176" s="182" t="s">
        <v>348</v>
      </c>
      <c r="L176" s="41"/>
      <c r="M176" s="187" t="s">
        <v>21</v>
      </c>
      <c r="N176" s="188"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381</v>
      </c>
      <c r="AT176" s="191" t="s">
        <v>285</v>
      </c>
      <c r="AU176" s="191" t="s">
        <v>80</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381</v>
      </c>
      <c r="BM176" s="191" t="s">
        <v>1296</v>
      </c>
    </row>
    <row r="177" spans="1:65" s="12" customFormat="1" ht="25.9" customHeight="1">
      <c r="B177" s="164"/>
      <c r="C177" s="165"/>
      <c r="D177" s="166" t="s">
        <v>72</v>
      </c>
      <c r="E177" s="167" t="s">
        <v>1347</v>
      </c>
      <c r="F177" s="167" t="s">
        <v>3893</v>
      </c>
      <c r="G177" s="165"/>
      <c r="H177" s="165"/>
      <c r="I177" s="168"/>
      <c r="J177" s="169">
        <f>BK177</f>
        <v>0</v>
      </c>
      <c r="K177" s="165"/>
      <c r="L177" s="170"/>
      <c r="M177" s="171"/>
      <c r="N177" s="172"/>
      <c r="O177" s="172"/>
      <c r="P177" s="173">
        <f>SUM(P178:P179)</f>
        <v>0</v>
      </c>
      <c r="Q177" s="172"/>
      <c r="R177" s="173">
        <f>SUM(R178:R179)</f>
        <v>0</v>
      </c>
      <c r="S177" s="172"/>
      <c r="T177" s="174">
        <f>SUM(T178:T179)</f>
        <v>0</v>
      </c>
      <c r="AR177" s="175" t="s">
        <v>80</v>
      </c>
      <c r="AT177" s="176" t="s">
        <v>72</v>
      </c>
      <c r="AU177" s="176" t="s">
        <v>73</v>
      </c>
      <c r="AY177" s="175" t="s">
        <v>283</v>
      </c>
      <c r="BK177" s="177">
        <f>SUM(BK178:BK179)</f>
        <v>0</v>
      </c>
    </row>
    <row r="178" spans="1:65" s="2" customFormat="1" ht="16.5" customHeight="1">
      <c r="A178" s="36"/>
      <c r="B178" s="37"/>
      <c r="C178" s="180" t="s">
        <v>563</v>
      </c>
      <c r="D178" s="180" t="s">
        <v>285</v>
      </c>
      <c r="E178" s="181" t="s">
        <v>4000</v>
      </c>
      <c r="F178" s="182" t="s">
        <v>3895</v>
      </c>
      <c r="G178" s="183" t="s">
        <v>3896</v>
      </c>
      <c r="H178" s="184">
        <v>24</v>
      </c>
      <c r="I178" s="185"/>
      <c r="J178" s="186">
        <f>ROUND(I178*H178,2)</f>
        <v>0</v>
      </c>
      <c r="K178" s="182" t="s">
        <v>21</v>
      </c>
      <c r="L178" s="41"/>
      <c r="M178" s="187" t="s">
        <v>21</v>
      </c>
      <c r="N178" s="188"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290</v>
      </c>
      <c r="AT178" s="191" t="s">
        <v>285</v>
      </c>
      <c r="AU178" s="191" t="s">
        <v>80</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290</v>
      </c>
      <c r="BM178" s="191" t="s">
        <v>1306</v>
      </c>
    </row>
    <row r="179" spans="1:65" s="2" customFormat="1" ht="19.5">
      <c r="A179" s="36"/>
      <c r="B179" s="37"/>
      <c r="C179" s="38"/>
      <c r="D179" s="200" t="s">
        <v>436</v>
      </c>
      <c r="E179" s="38"/>
      <c r="F179" s="231" t="s">
        <v>4001</v>
      </c>
      <c r="G179" s="38"/>
      <c r="H179" s="38"/>
      <c r="I179" s="195"/>
      <c r="J179" s="38"/>
      <c r="K179" s="38"/>
      <c r="L179" s="41"/>
      <c r="M179" s="258"/>
      <c r="N179" s="259"/>
      <c r="O179" s="260"/>
      <c r="P179" s="260"/>
      <c r="Q179" s="260"/>
      <c r="R179" s="260"/>
      <c r="S179" s="260"/>
      <c r="T179" s="261"/>
      <c r="U179" s="36"/>
      <c r="V179" s="36"/>
      <c r="W179" s="36"/>
      <c r="X179" s="36"/>
      <c r="Y179" s="36"/>
      <c r="Z179" s="36"/>
      <c r="AA179" s="36"/>
      <c r="AB179" s="36"/>
      <c r="AC179" s="36"/>
      <c r="AD179" s="36"/>
      <c r="AE179" s="36"/>
      <c r="AT179" s="19" t="s">
        <v>436</v>
      </c>
      <c r="AU179" s="19" t="s">
        <v>80</v>
      </c>
    </row>
    <row r="180" spans="1:65" s="2" customFormat="1" ht="6.95" customHeight="1">
      <c r="A180" s="36"/>
      <c r="B180" s="49"/>
      <c r="C180" s="50"/>
      <c r="D180" s="50"/>
      <c r="E180" s="50"/>
      <c r="F180" s="50"/>
      <c r="G180" s="50"/>
      <c r="H180" s="50"/>
      <c r="I180" s="50"/>
      <c r="J180" s="50"/>
      <c r="K180" s="50"/>
      <c r="L180" s="41"/>
      <c r="M180" s="36"/>
      <c r="O180" s="36"/>
      <c r="P180" s="36"/>
      <c r="Q180" s="36"/>
      <c r="R180" s="36"/>
      <c r="S180" s="36"/>
      <c r="T180" s="36"/>
      <c r="U180" s="36"/>
      <c r="V180" s="36"/>
      <c r="W180" s="36"/>
      <c r="X180" s="36"/>
      <c r="Y180" s="36"/>
      <c r="Z180" s="36"/>
      <c r="AA180" s="36"/>
      <c r="AB180" s="36"/>
      <c r="AC180" s="36"/>
      <c r="AD180" s="36"/>
      <c r="AE180" s="36"/>
    </row>
  </sheetData>
  <sheetProtection algorithmName="SHA-512" hashValue="AfIU7b8zLEezV5wQlG9Lc7cYUCHlyC3cHveV/VnEcrBiTs28+zDmo3J4GeTh6S+QX4TcpFjmH0oyKm4hEPKpLA==" saltValue="zdGyU8O7UCS1DEyQe3ha0LxM+Cg8SA24psSCzRqcvKUn/a8PE0Lt2goU557zroXhTQlzQFJWz0s3BSHWZn8aRw==" spinCount="100000" sheet="1" objects="1" scenarios="1" formatColumns="0" formatRows="0" autoFilter="0"/>
  <autoFilter ref="C96:K179"/>
  <mergeCells count="15">
    <mergeCell ref="E83:H83"/>
    <mergeCell ref="E87:H87"/>
    <mergeCell ref="E85:H85"/>
    <mergeCell ref="E89:H8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sheetPr>
    <pageSetUpPr fitToPage="1"/>
  </sheetPr>
  <dimension ref="A2:BM419"/>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109</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746</v>
      </c>
      <c r="F9" s="385"/>
      <c r="G9" s="385"/>
      <c r="H9" s="385"/>
      <c r="L9" s="22"/>
    </row>
    <row r="10" spans="1:46" s="1" customFormat="1" ht="12" customHeight="1">
      <c r="B10" s="22"/>
      <c r="D10" s="114" t="s">
        <v>250</v>
      </c>
      <c r="L10" s="22"/>
    </row>
    <row r="11" spans="1:46" s="2" customFormat="1" ht="16.5" customHeight="1">
      <c r="A11" s="36"/>
      <c r="B11" s="41"/>
      <c r="C11" s="36"/>
      <c r="D11" s="36"/>
      <c r="E11" s="421" t="s">
        <v>3574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4002</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4003</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5.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ROUND(J106,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ROUND((SUM(BE106:BE418)),  2)</f>
        <v>0</v>
      </c>
      <c r="G37" s="36"/>
      <c r="H37" s="36"/>
      <c r="I37" s="126">
        <v>0.21</v>
      </c>
      <c r="J37" s="125">
        <f>ROUND(((SUM(BE106:BE418))*I37),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ROUND((SUM(BF106:BF418)),  2)</f>
        <v>0</v>
      </c>
      <c r="G38" s="36"/>
      <c r="H38" s="36"/>
      <c r="I38" s="126">
        <v>0.15</v>
      </c>
      <c r="J38" s="125">
        <f>ROUND(((SUM(BF106:BF418))*I38),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ROUND((SUM(BG106:BG418)),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ROUND((SUM(BH106:BH418)),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ROUND((SUM(BI106:BI418)),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746</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3574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2021/67-002-14-3 - D.1.4.3-Vzduchotechnika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M.Šuráň</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J106</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4004</v>
      </c>
      <c r="E68" s="145"/>
      <c r="F68" s="145"/>
      <c r="G68" s="145"/>
      <c r="H68" s="145"/>
      <c r="I68" s="145"/>
      <c r="J68" s="146">
        <f>J107</f>
        <v>0</v>
      </c>
      <c r="K68" s="143"/>
      <c r="L68" s="147"/>
    </row>
    <row r="69" spans="1:47" s="9" customFormat="1" ht="24.95" customHeight="1">
      <c r="B69" s="142"/>
      <c r="C69" s="143"/>
      <c r="D69" s="144" t="s">
        <v>4005</v>
      </c>
      <c r="E69" s="145"/>
      <c r="F69" s="145"/>
      <c r="G69" s="145"/>
      <c r="H69" s="145"/>
      <c r="I69" s="145"/>
      <c r="J69" s="146">
        <f>J136</f>
        <v>0</v>
      </c>
      <c r="K69" s="143"/>
      <c r="L69" s="147"/>
    </row>
    <row r="70" spans="1:47" s="9" customFormat="1" ht="24.95" customHeight="1">
      <c r="B70" s="142"/>
      <c r="C70" s="143"/>
      <c r="D70" s="144" t="s">
        <v>4006</v>
      </c>
      <c r="E70" s="145"/>
      <c r="F70" s="145"/>
      <c r="G70" s="145"/>
      <c r="H70" s="145"/>
      <c r="I70" s="145"/>
      <c r="J70" s="146">
        <f>J165</f>
        <v>0</v>
      </c>
      <c r="K70" s="143"/>
      <c r="L70" s="147"/>
    </row>
    <row r="71" spans="1:47" s="9" customFormat="1" ht="24.95" customHeight="1">
      <c r="B71" s="142"/>
      <c r="C71" s="143"/>
      <c r="D71" s="144" t="s">
        <v>4007</v>
      </c>
      <c r="E71" s="145"/>
      <c r="F71" s="145"/>
      <c r="G71" s="145"/>
      <c r="H71" s="145"/>
      <c r="I71" s="145"/>
      <c r="J71" s="146">
        <f>J218</f>
        <v>0</v>
      </c>
      <c r="K71" s="143"/>
      <c r="L71" s="147"/>
    </row>
    <row r="72" spans="1:47" s="9" customFormat="1" ht="24.95" customHeight="1">
      <c r="B72" s="142"/>
      <c r="C72" s="143"/>
      <c r="D72" s="144" t="s">
        <v>4008</v>
      </c>
      <c r="E72" s="145"/>
      <c r="F72" s="145"/>
      <c r="G72" s="145"/>
      <c r="H72" s="145"/>
      <c r="I72" s="145"/>
      <c r="J72" s="146">
        <f>J271</f>
        <v>0</v>
      </c>
      <c r="K72" s="143"/>
      <c r="L72" s="147"/>
    </row>
    <row r="73" spans="1:47" s="9" customFormat="1" ht="24.95" customHeight="1">
      <c r="B73" s="142"/>
      <c r="C73" s="143"/>
      <c r="D73" s="144" t="s">
        <v>4009</v>
      </c>
      <c r="E73" s="145"/>
      <c r="F73" s="145"/>
      <c r="G73" s="145"/>
      <c r="H73" s="145"/>
      <c r="I73" s="145"/>
      <c r="J73" s="146">
        <f>J298</f>
        <v>0</v>
      </c>
      <c r="K73" s="143"/>
      <c r="L73" s="147"/>
    </row>
    <row r="74" spans="1:47" s="9" customFormat="1" ht="24.95" customHeight="1">
      <c r="B74" s="142"/>
      <c r="C74" s="143"/>
      <c r="D74" s="144" t="s">
        <v>4010</v>
      </c>
      <c r="E74" s="145"/>
      <c r="F74" s="145"/>
      <c r="G74" s="145"/>
      <c r="H74" s="145"/>
      <c r="I74" s="145"/>
      <c r="J74" s="146">
        <f>J324</f>
        <v>0</v>
      </c>
      <c r="K74" s="143"/>
      <c r="L74" s="147"/>
    </row>
    <row r="75" spans="1:47" s="9" customFormat="1" ht="24.95" customHeight="1">
      <c r="B75" s="142"/>
      <c r="C75" s="143"/>
      <c r="D75" s="144" t="s">
        <v>4011</v>
      </c>
      <c r="E75" s="145"/>
      <c r="F75" s="145"/>
      <c r="G75" s="145"/>
      <c r="H75" s="145"/>
      <c r="I75" s="145"/>
      <c r="J75" s="146">
        <f>J344</f>
        <v>0</v>
      </c>
      <c r="K75" s="143"/>
      <c r="L75" s="147"/>
    </row>
    <row r="76" spans="1:47" s="9" customFormat="1" ht="24.95" customHeight="1">
      <c r="B76" s="142"/>
      <c r="C76" s="143"/>
      <c r="D76" s="144" t="s">
        <v>4012</v>
      </c>
      <c r="E76" s="145"/>
      <c r="F76" s="145"/>
      <c r="G76" s="145"/>
      <c r="H76" s="145"/>
      <c r="I76" s="145"/>
      <c r="J76" s="146">
        <f>J345</f>
        <v>0</v>
      </c>
      <c r="K76" s="143"/>
      <c r="L76" s="147"/>
    </row>
    <row r="77" spans="1:47" s="9" customFormat="1" ht="24.95" customHeight="1">
      <c r="B77" s="142"/>
      <c r="C77" s="143"/>
      <c r="D77" s="144" t="s">
        <v>4013</v>
      </c>
      <c r="E77" s="145"/>
      <c r="F77" s="145"/>
      <c r="G77" s="145"/>
      <c r="H77" s="145"/>
      <c r="I77" s="145"/>
      <c r="J77" s="146">
        <f>J363</f>
        <v>0</v>
      </c>
      <c r="K77" s="143"/>
      <c r="L77" s="147"/>
    </row>
    <row r="78" spans="1:47" s="9" customFormat="1" ht="24.95" customHeight="1">
      <c r="B78" s="142"/>
      <c r="C78" s="143"/>
      <c r="D78" s="144" t="s">
        <v>4014</v>
      </c>
      <c r="E78" s="145"/>
      <c r="F78" s="145"/>
      <c r="G78" s="145"/>
      <c r="H78" s="145"/>
      <c r="I78" s="145"/>
      <c r="J78" s="146">
        <f>J381</f>
        <v>0</v>
      </c>
      <c r="K78" s="143"/>
      <c r="L78" s="147"/>
    </row>
    <row r="79" spans="1:47" s="9" customFormat="1" ht="24.95" customHeight="1">
      <c r="B79" s="142"/>
      <c r="C79" s="143"/>
      <c r="D79" s="144" t="s">
        <v>4015</v>
      </c>
      <c r="E79" s="145"/>
      <c r="F79" s="145"/>
      <c r="G79" s="145"/>
      <c r="H79" s="145"/>
      <c r="I79" s="145"/>
      <c r="J79" s="146">
        <f>J399</f>
        <v>0</v>
      </c>
      <c r="K79" s="143"/>
      <c r="L79" s="147"/>
    </row>
    <row r="80" spans="1:47" s="9" customFormat="1" ht="24.95" customHeight="1">
      <c r="B80" s="142"/>
      <c r="C80" s="143"/>
      <c r="D80" s="144" t="s">
        <v>4016</v>
      </c>
      <c r="E80" s="145"/>
      <c r="F80" s="145"/>
      <c r="G80" s="145"/>
      <c r="H80" s="145"/>
      <c r="I80" s="145"/>
      <c r="J80" s="146">
        <f>J403</f>
        <v>0</v>
      </c>
      <c r="K80" s="143"/>
      <c r="L80" s="147"/>
    </row>
    <row r="81" spans="1:31" s="9" customFormat="1" ht="24.95" customHeight="1">
      <c r="B81" s="142"/>
      <c r="C81" s="143"/>
      <c r="D81" s="144" t="s">
        <v>4017</v>
      </c>
      <c r="E81" s="145"/>
      <c r="F81" s="145"/>
      <c r="G81" s="145"/>
      <c r="H81" s="145"/>
      <c r="I81" s="145"/>
      <c r="J81" s="146">
        <f>J407</f>
        <v>0</v>
      </c>
      <c r="K81" s="143"/>
      <c r="L81" s="147"/>
    </row>
    <row r="82" spans="1:31" s="9" customFormat="1" ht="24.95" customHeight="1">
      <c r="B82" s="142"/>
      <c r="C82" s="143"/>
      <c r="D82" s="144" t="s">
        <v>4018</v>
      </c>
      <c r="E82" s="145"/>
      <c r="F82" s="145"/>
      <c r="G82" s="145"/>
      <c r="H82" s="145"/>
      <c r="I82" s="145"/>
      <c r="J82" s="146">
        <f>J411</f>
        <v>0</v>
      </c>
      <c r="K82" s="143"/>
      <c r="L82" s="147"/>
    </row>
    <row r="83" spans="1:31" s="2" customFormat="1" ht="21.7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6.95" customHeight="1">
      <c r="A84" s="36"/>
      <c r="B84" s="49"/>
      <c r="C84" s="50"/>
      <c r="D84" s="50"/>
      <c r="E84" s="50"/>
      <c r="F84" s="50"/>
      <c r="G84" s="50"/>
      <c r="H84" s="50"/>
      <c r="I84" s="50"/>
      <c r="J84" s="50"/>
      <c r="K84" s="50"/>
      <c r="L84" s="115"/>
      <c r="S84" s="36"/>
      <c r="T84" s="36"/>
      <c r="U84" s="36"/>
      <c r="V84" s="36"/>
      <c r="W84" s="36"/>
      <c r="X84" s="36"/>
      <c r="Y84" s="36"/>
      <c r="Z84" s="36"/>
      <c r="AA84" s="36"/>
      <c r="AB84" s="36"/>
      <c r="AC84" s="36"/>
      <c r="AD84" s="36"/>
      <c r="AE84" s="36"/>
    </row>
    <row r="88" spans="1:31" s="2" customFormat="1" ht="6.95" customHeight="1">
      <c r="A88" s="36"/>
      <c r="B88" s="51"/>
      <c r="C88" s="52"/>
      <c r="D88" s="52"/>
      <c r="E88" s="52"/>
      <c r="F88" s="52"/>
      <c r="G88" s="52"/>
      <c r="H88" s="52"/>
      <c r="I88" s="52"/>
      <c r="J88" s="52"/>
      <c r="K88" s="52"/>
      <c r="L88" s="115"/>
      <c r="S88" s="36"/>
      <c r="T88" s="36"/>
      <c r="U88" s="36"/>
      <c r="V88" s="36"/>
      <c r="W88" s="36"/>
      <c r="X88" s="36"/>
      <c r="Y88" s="36"/>
      <c r="Z88" s="36"/>
      <c r="AA88" s="36"/>
      <c r="AB88" s="36"/>
      <c r="AC88" s="36"/>
      <c r="AD88" s="36"/>
      <c r="AE88" s="36"/>
    </row>
    <row r="89" spans="1:31" s="2" customFormat="1" ht="24.95" customHeight="1">
      <c r="A89" s="36"/>
      <c r="B89" s="37"/>
      <c r="C89" s="25" t="s">
        <v>268</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6.9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2" customHeight="1">
      <c r="A91" s="36"/>
      <c r="B91" s="37"/>
      <c r="C91" s="31" t="s">
        <v>16</v>
      </c>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6.5" customHeight="1">
      <c r="A92" s="36"/>
      <c r="B92" s="37"/>
      <c r="C92" s="38"/>
      <c r="D92" s="38"/>
      <c r="E92" s="418" t="str">
        <f>E7</f>
        <v>Koupaliště Dubice-venkovní bazén</v>
      </c>
      <c r="F92" s="419"/>
      <c r="G92" s="419"/>
      <c r="H92" s="419"/>
      <c r="I92" s="38"/>
      <c r="J92" s="38"/>
      <c r="K92" s="38"/>
      <c r="L92" s="115"/>
      <c r="S92" s="36"/>
      <c r="T92" s="36"/>
      <c r="U92" s="36"/>
      <c r="V92" s="36"/>
      <c r="W92" s="36"/>
      <c r="X92" s="36"/>
      <c r="Y92" s="36"/>
      <c r="Z92" s="36"/>
      <c r="AA92" s="36"/>
      <c r="AB92" s="36"/>
      <c r="AC92" s="36"/>
      <c r="AD92" s="36"/>
      <c r="AE92" s="36"/>
    </row>
    <row r="93" spans="1:31" s="1" customFormat="1" ht="12" customHeight="1">
      <c r="B93" s="23"/>
      <c r="C93" s="31" t="s">
        <v>248</v>
      </c>
      <c r="D93" s="24"/>
      <c r="E93" s="24"/>
      <c r="F93" s="24"/>
      <c r="G93" s="24"/>
      <c r="H93" s="24"/>
      <c r="I93" s="24"/>
      <c r="J93" s="24"/>
      <c r="K93" s="24"/>
      <c r="L93" s="22"/>
    </row>
    <row r="94" spans="1:31" s="1" customFormat="1" ht="16.5" customHeight="1">
      <c r="B94" s="23"/>
      <c r="C94" s="24"/>
      <c r="D94" s="24"/>
      <c r="E94" s="418" t="s">
        <v>746</v>
      </c>
      <c r="F94" s="370"/>
      <c r="G94" s="370"/>
      <c r="H94" s="370"/>
      <c r="I94" s="24"/>
      <c r="J94" s="24"/>
      <c r="K94" s="24"/>
      <c r="L94" s="22"/>
    </row>
    <row r="95" spans="1:31" s="1" customFormat="1" ht="12" customHeight="1">
      <c r="B95" s="23"/>
      <c r="C95" s="31" t="s">
        <v>250</v>
      </c>
      <c r="D95" s="24"/>
      <c r="E95" s="24"/>
      <c r="F95" s="24"/>
      <c r="G95" s="24"/>
      <c r="H95" s="24"/>
      <c r="I95" s="24"/>
      <c r="J95" s="24"/>
      <c r="K95" s="24"/>
      <c r="L95" s="22"/>
    </row>
    <row r="96" spans="1:31" s="2" customFormat="1" ht="16.5" customHeight="1">
      <c r="A96" s="36"/>
      <c r="B96" s="37"/>
      <c r="C96" s="38"/>
      <c r="D96" s="38"/>
      <c r="E96" s="422" t="s">
        <v>3574</v>
      </c>
      <c r="F96" s="420"/>
      <c r="G96" s="420"/>
      <c r="H96" s="420"/>
      <c r="I96" s="38"/>
      <c r="J96" s="38"/>
      <c r="K96" s="38"/>
      <c r="L96" s="115"/>
      <c r="S96" s="36"/>
      <c r="T96" s="36"/>
      <c r="U96" s="36"/>
      <c r="V96" s="36"/>
      <c r="W96" s="36"/>
      <c r="X96" s="36"/>
      <c r="Y96" s="36"/>
      <c r="Z96" s="36"/>
      <c r="AA96" s="36"/>
      <c r="AB96" s="36"/>
      <c r="AC96" s="36"/>
      <c r="AD96" s="36"/>
      <c r="AE96" s="36"/>
    </row>
    <row r="97" spans="1:65" s="2" customFormat="1" ht="12" customHeight="1">
      <c r="A97" s="36"/>
      <c r="B97" s="37"/>
      <c r="C97" s="31" t="s">
        <v>3575</v>
      </c>
      <c r="D97" s="38"/>
      <c r="E97" s="38"/>
      <c r="F97" s="38"/>
      <c r="G97" s="38"/>
      <c r="H97" s="38"/>
      <c r="I97" s="38"/>
      <c r="J97" s="38"/>
      <c r="K97" s="38"/>
      <c r="L97" s="115"/>
      <c r="S97" s="36"/>
      <c r="T97" s="36"/>
      <c r="U97" s="36"/>
      <c r="V97" s="36"/>
      <c r="W97" s="36"/>
      <c r="X97" s="36"/>
      <c r="Y97" s="36"/>
      <c r="Z97" s="36"/>
      <c r="AA97" s="36"/>
      <c r="AB97" s="36"/>
      <c r="AC97" s="36"/>
      <c r="AD97" s="36"/>
      <c r="AE97" s="36"/>
    </row>
    <row r="98" spans="1:65" s="2" customFormat="1" ht="16.5" customHeight="1">
      <c r="A98" s="36"/>
      <c r="B98" s="37"/>
      <c r="C98" s="38"/>
      <c r="D98" s="38"/>
      <c r="E98" s="392" t="str">
        <f>E13</f>
        <v>2021/67-002-14-3 - D.1.4.3-Vzduchotechnika</v>
      </c>
      <c r="F98" s="420"/>
      <c r="G98" s="420"/>
      <c r="H98" s="420"/>
      <c r="I98" s="38"/>
      <c r="J98" s="38"/>
      <c r="K98" s="38"/>
      <c r="L98" s="115"/>
      <c r="S98" s="36"/>
      <c r="T98" s="36"/>
      <c r="U98" s="36"/>
      <c r="V98" s="36"/>
      <c r="W98" s="36"/>
      <c r="X98" s="36"/>
      <c r="Y98" s="36"/>
      <c r="Z98" s="36"/>
      <c r="AA98" s="36"/>
      <c r="AB98" s="36"/>
      <c r="AC98" s="36"/>
      <c r="AD98" s="36"/>
      <c r="AE98" s="36"/>
    </row>
    <row r="99" spans="1:65" s="2" customFormat="1" ht="6.95" customHeight="1">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2" customFormat="1" ht="12" customHeight="1">
      <c r="A100" s="36"/>
      <c r="B100" s="37"/>
      <c r="C100" s="31" t="s">
        <v>22</v>
      </c>
      <c r="D100" s="38"/>
      <c r="E100" s="38"/>
      <c r="F100" s="29" t="str">
        <f>F16</f>
        <v xml:space="preserve"> </v>
      </c>
      <c r="G100" s="38"/>
      <c r="H100" s="38"/>
      <c r="I100" s="31" t="s">
        <v>24</v>
      </c>
      <c r="J100" s="61" t="str">
        <f>IF(J16="","",J16)</f>
        <v>7. 4. 2022</v>
      </c>
      <c r="K100" s="38"/>
      <c r="L100" s="115"/>
      <c r="S100" s="36"/>
      <c r="T100" s="36"/>
      <c r="U100" s="36"/>
      <c r="V100" s="36"/>
      <c r="W100" s="36"/>
      <c r="X100" s="36"/>
      <c r="Y100" s="36"/>
      <c r="Z100" s="36"/>
      <c r="AA100" s="36"/>
      <c r="AB100" s="36"/>
      <c r="AC100" s="36"/>
      <c r="AD100" s="36"/>
      <c r="AE100" s="36"/>
    </row>
    <row r="101" spans="1:65" s="2" customFormat="1" ht="6.95" customHeight="1">
      <c r="A101" s="36"/>
      <c r="B101" s="37"/>
      <c r="C101" s="38"/>
      <c r="D101" s="38"/>
      <c r="E101" s="38"/>
      <c r="F101" s="38"/>
      <c r="G101" s="38"/>
      <c r="H101" s="38"/>
      <c r="I101" s="38"/>
      <c r="J101" s="38"/>
      <c r="K101" s="38"/>
      <c r="L101" s="115"/>
      <c r="S101" s="36"/>
      <c r="T101" s="36"/>
      <c r="U101" s="36"/>
      <c r="V101" s="36"/>
      <c r="W101" s="36"/>
      <c r="X101" s="36"/>
      <c r="Y101" s="36"/>
      <c r="Z101" s="36"/>
      <c r="AA101" s="36"/>
      <c r="AB101" s="36"/>
      <c r="AC101" s="36"/>
      <c r="AD101" s="36"/>
      <c r="AE101" s="36"/>
    </row>
    <row r="102" spans="1:65" s="2" customFormat="1" ht="25.7" customHeight="1">
      <c r="A102" s="36"/>
      <c r="B102" s="37"/>
      <c r="C102" s="31" t="s">
        <v>26</v>
      </c>
      <c r="D102" s="38"/>
      <c r="E102" s="38"/>
      <c r="F102" s="29" t="str">
        <f>E19</f>
        <v>Město Česká Lípa</v>
      </c>
      <c r="G102" s="38"/>
      <c r="H102" s="38"/>
      <c r="I102" s="31" t="s">
        <v>32</v>
      </c>
      <c r="J102" s="34" t="str">
        <f>E25</f>
        <v>Centroprojekt group a.s. Zlín</v>
      </c>
      <c r="K102" s="38"/>
      <c r="L102" s="115"/>
      <c r="S102" s="36"/>
      <c r="T102" s="36"/>
      <c r="U102" s="36"/>
      <c r="V102" s="36"/>
      <c r="W102" s="36"/>
      <c r="X102" s="36"/>
      <c r="Y102" s="36"/>
      <c r="Z102" s="36"/>
      <c r="AA102" s="36"/>
      <c r="AB102" s="36"/>
      <c r="AC102" s="36"/>
      <c r="AD102" s="36"/>
      <c r="AE102" s="36"/>
    </row>
    <row r="103" spans="1:65" s="2" customFormat="1" ht="15.2" customHeight="1">
      <c r="A103" s="36"/>
      <c r="B103" s="37"/>
      <c r="C103" s="31" t="s">
        <v>30</v>
      </c>
      <c r="D103" s="38"/>
      <c r="E103" s="38"/>
      <c r="F103" s="29" t="str">
        <f>IF(E22="","",E22)</f>
        <v>Vyplň údaj</v>
      </c>
      <c r="G103" s="38"/>
      <c r="H103" s="38"/>
      <c r="I103" s="31" t="s">
        <v>35</v>
      </c>
      <c r="J103" s="34" t="str">
        <f>E28</f>
        <v>M.Šuráň</v>
      </c>
      <c r="K103" s="38"/>
      <c r="L103" s="115"/>
      <c r="S103" s="36"/>
      <c r="T103" s="36"/>
      <c r="U103" s="36"/>
      <c r="V103" s="36"/>
      <c r="W103" s="36"/>
      <c r="X103" s="36"/>
      <c r="Y103" s="36"/>
      <c r="Z103" s="36"/>
      <c r="AA103" s="36"/>
      <c r="AB103" s="36"/>
      <c r="AC103" s="36"/>
      <c r="AD103" s="36"/>
      <c r="AE103" s="36"/>
    </row>
    <row r="104" spans="1:65" s="2" customFormat="1" ht="10.35" customHeight="1">
      <c r="A104" s="36"/>
      <c r="B104" s="37"/>
      <c r="C104" s="38"/>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65" s="11" customFormat="1" ht="29.25" customHeight="1">
      <c r="A105" s="153"/>
      <c r="B105" s="154"/>
      <c r="C105" s="155" t="s">
        <v>269</v>
      </c>
      <c r="D105" s="156" t="s">
        <v>58</v>
      </c>
      <c r="E105" s="156" t="s">
        <v>54</v>
      </c>
      <c r="F105" s="156" t="s">
        <v>55</v>
      </c>
      <c r="G105" s="156" t="s">
        <v>270</v>
      </c>
      <c r="H105" s="156" t="s">
        <v>271</v>
      </c>
      <c r="I105" s="156" t="s">
        <v>272</v>
      </c>
      <c r="J105" s="156" t="s">
        <v>256</v>
      </c>
      <c r="K105" s="157" t="s">
        <v>273</v>
      </c>
      <c r="L105" s="158"/>
      <c r="M105" s="70" t="s">
        <v>21</v>
      </c>
      <c r="N105" s="71" t="s">
        <v>43</v>
      </c>
      <c r="O105" s="71" t="s">
        <v>274</v>
      </c>
      <c r="P105" s="71" t="s">
        <v>275</v>
      </c>
      <c r="Q105" s="71" t="s">
        <v>276</v>
      </c>
      <c r="R105" s="71" t="s">
        <v>277</v>
      </c>
      <c r="S105" s="71" t="s">
        <v>278</v>
      </c>
      <c r="T105" s="72" t="s">
        <v>279</v>
      </c>
      <c r="U105" s="153"/>
      <c r="V105" s="153"/>
      <c r="W105" s="153"/>
      <c r="X105" s="153"/>
      <c r="Y105" s="153"/>
      <c r="Z105" s="153"/>
      <c r="AA105" s="153"/>
      <c r="AB105" s="153"/>
      <c r="AC105" s="153"/>
      <c r="AD105" s="153"/>
      <c r="AE105" s="153"/>
    </row>
    <row r="106" spans="1:65" s="2" customFormat="1" ht="22.9" customHeight="1">
      <c r="A106" s="36"/>
      <c r="B106" s="37"/>
      <c r="C106" s="77" t="s">
        <v>280</v>
      </c>
      <c r="D106" s="38"/>
      <c r="E106" s="38"/>
      <c r="F106" s="38"/>
      <c r="G106" s="38"/>
      <c r="H106" s="38"/>
      <c r="I106" s="38"/>
      <c r="J106" s="159">
        <f>BK106</f>
        <v>0</v>
      </c>
      <c r="K106" s="38"/>
      <c r="L106" s="41"/>
      <c r="M106" s="73"/>
      <c r="N106" s="160"/>
      <c r="O106" s="74"/>
      <c r="P106" s="161">
        <f>P107+P136+P165+P218+P271+P298+P324+P344+P345+P363+P381+P399+P403+P407+P411</f>
        <v>0</v>
      </c>
      <c r="Q106" s="74"/>
      <c r="R106" s="161">
        <f>R107+R136+R165+R218+R271+R298+R324+R344+R345+R363+R381+R399+R403+R407+R411</f>
        <v>0</v>
      </c>
      <c r="S106" s="74"/>
      <c r="T106" s="162">
        <f>T107+T136+T165+T218+T271+T298+T324+T344+T345+T363+T381+T399+T403+T407+T411</f>
        <v>0</v>
      </c>
      <c r="U106" s="36"/>
      <c r="V106" s="36"/>
      <c r="W106" s="36"/>
      <c r="X106" s="36"/>
      <c r="Y106" s="36"/>
      <c r="Z106" s="36"/>
      <c r="AA106" s="36"/>
      <c r="AB106" s="36"/>
      <c r="AC106" s="36"/>
      <c r="AD106" s="36"/>
      <c r="AE106" s="36"/>
      <c r="AT106" s="19" t="s">
        <v>72</v>
      </c>
      <c r="AU106" s="19" t="s">
        <v>257</v>
      </c>
      <c r="BK106" s="163">
        <f>BK107+BK136+BK165+BK218+BK271+BK298+BK324+BK344+BK345+BK363+BK381+BK399+BK403+BK407+BK411</f>
        <v>0</v>
      </c>
    </row>
    <row r="107" spans="1:65" s="12" customFormat="1" ht="25.9" customHeight="1">
      <c r="B107" s="164"/>
      <c r="C107" s="165"/>
      <c r="D107" s="166" t="s">
        <v>72</v>
      </c>
      <c r="E107" s="167" t="s">
        <v>747</v>
      </c>
      <c r="F107" s="167" t="s">
        <v>4019</v>
      </c>
      <c r="G107" s="165"/>
      <c r="H107" s="165"/>
      <c r="I107" s="168"/>
      <c r="J107" s="169">
        <f>BK107</f>
        <v>0</v>
      </c>
      <c r="K107" s="165"/>
      <c r="L107" s="170"/>
      <c r="M107" s="171"/>
      <c r="N107" s="172"/>
      <c r="O107" s="172"/>
      <c r="P107" s="173">
        <f>SUM(P108:P135)</f>
        <v>0</v>
      </c>
      <c r="Q107" s="172"/>
      <c r="R107" s="173">
        <f>SUM(R108:R135)</f>
        <v>0</v>
      </c>
      <c r="S107" s="172"/>
      <c r="T107" s="174">
        <f>SUM(T108:T135)</f>
        <v>0</v>
      </c>
      <c r="AR107" s="175" t="s">
        <v>80</v>
      </c>
      <c r="AT107" s="176" t="s">
        <v>72</v>
      </c>
      <c r="AU107" s="176" t="s">
        <v>73</v>
      </c>
      <c r="AY107" s="175" t="s">
        <v>283</v>
      </c>
      <c r="BK107" s="177">
        <f>SUM(BK108:BK135)</f>
        <v>0</v>
      </c>
    </row>
    <row r="108" spans="1:65" s="2" customFormat="1" ht="24.2" customHeight="1">
      <c r="A108" s="36"/>
      <c r="B108" s="37"/>
      <c r="C108" s="247" t="s">
        <v>80</v>
      </c>
      <c r="D108" s="247" t="s">
        <v>740</v>
      </c>
      <c r="E108" s="248" t="s">
        <v>4020</v>
      </c>
      <c r="F108" s="249" t="s">
        <v>4021</v>
      </c>
      <c r="G108" s="250" t="s">
        <v>1931</v>
      </c>
      <c r="H108" s="251">
        <v>1</v>
      </c>
      <c r="I108" s="252"/>
      <c r="J108" s="253">
        <f>ROUND(I108*H108,2)</f>
        <v>0</v>
      </c>
      <c r="K108" s="249" t="s">
        <v>348</v>
      </c>
      <c r="L108" s="254"/>
      <c r="M108" s="255" t="s">
        <v>21</v>
      </c>
      <c r="N108" s="256"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493</v>
      </c>
      <c r="AT108" s="191" t="s">
        <v>740</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82</v>
      </c>
    </row>
    <row r="109" spans="1:65" s="13" customFormat="1" ht="11.25">
      <c r="B109" s="198"/>
      <c r="C109" s="199"/>
      <c r="D109" s="200" t="s">
        <v>294</v>
      </c>
      <c r="E109" s="201" t="s">
        <v>21</v>
      </c>
      <c r="F109" s="202" t="s">
        <v>80</v>
      </c>
      <c r="G109" s="199"/>
      <c r="H109" s="203">
        <v>1</v>
      </c>
      <c r="I109" s="204"/>
      <c r="J109" s="199"/>
      <c r="K109" s="199"/>
      <c r="L109" s="205"/>
      <c r="M109" s="206"/>
      <c r="N109" s="207"/>
      <c r="O109" s="207"/>
      <c r="P109" s="207"/>
      <c r="Q109" s="207"/>
      <c r="R109" s="207"/>
      <c r="S109" s="207"/>
      <c r="T109" s="208"/>
      <c r="AT109" s="209" t="s">
        <v>294</v>
      </c>
      <c r="AU109" s="209" t="s">
        <v>80</v>
      </c>
      <c r="AV109" s="13" t="s">
        <v>82</v>
      </c>
      <c r="AW109" s="13" t="s">
        <v>34</v>
      </c>
      <c r="AX109" s="13" t="s">
        <v>73</v>
      </c>
      <c r="AY109" s="209" t="s">
        <v>283</v>
      </c>
    </row>
    <row r="110" spans="1:65" s="16" customFormat="1" ht="11.25">
      <c r="B110" s="232"/>
      <c r="C110" s="233"/>
      <c r="D110" s="200" t="s">
        <v>294</v>
      </c>
      <c r="E110" s="234" t="s">
        <v>21</v>
      </c>
      <c r="F110" s="235" t="s">
        <v>442</v>
      </c>
      <c r="G110" s="233"/>
      <c r="H110" s="236">
        <v>1</v>
      </c>
      <c r="I110" s="237"/>
      <c r="J110" s="233"/>
      <c r="K110" s="233"/>
      <c r="L110" s="238"/>
      <c r="M110" s="239"/>
      <c r="N110" s="240"/>
      <c r="O110" s="240"/>
      <c r="P110" s="240"/>
      <c r="Q110" s="240"/>
      <c r="R110" s="240"/>
      <c r="S110" s="240"/>
      <c r="T110" s="241"/>
      <c r="AT110" s="242" t="s">
        <v>294</v>
      </c>
      <c r="AU110" s="242" t="s">
        <v>80</v>
      </c>
      <c r="AV110" s="16" t="s">
        <v>290</v>
      </c>
      <c r="AW110" s="16" t="s">
        <v>34</v>
      </c>
      <c r="AX110" s="16" t="s">
        <v>80</v>
      </c>
      <c r="AY110" s="242" t="s">
        <v>283</v>
      </c>
    </row>
    <row r="111" spans="1:65" s="2" customFormat="1" ht="24.2" customHeight="1">
      <c r="A111" s="36"/>
      <c r="B111" s="37"/>
      <c r="C111" s="247" t="s">
        <v>82</v>
      </c>
      <c r="D111" s="247" t="s">
        <v>740</v>
      </c>
      <c r="E111" s="248" t="s">
        <v>4022</v>
      </c>
      <c r="F111" s="249" t="s">
        <v>4023</v>
      </c>
      <c r="G111" s="250" t="s">
        <v>1931</v>
      </c>
      <c r="H111" s="251">
        <v>1</v>
      </c>
      <c r="I111" s="252"/>
      <c r="J111" s="253">
        <f>ROUND(I111*H111,2)</f>
        <v>0</v>
      </c>
      <c r="K111" s="249" t="s">
        <v>348</v>
      </c>
      <c r="L111" s="254"/>
      <c r="M111" s="255" t="s">
        <v>21</v>
      </c>
      <c r="N111" s="256"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493</v>
      </c>
      <c r="AT111" s="191" t="s">
        <v>740</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381</v>
      </c>
      <c r="BM111" s="191" t="s">
        <v>290</v>
      </c>
    </row>
    <row r="112" spans="1:65" s="13" customFormat="1" ht="11.25">
      <c r="B112" s="198"/>
      <c r="C112" s="199"/>
      <c r="D112" s="200" t="s">
        <v>294</v>
      </c>
      <c r="E112" s="201" t="s">
        <v>21</v>
      </c>
      <c r="F112" s="202" t="s">
        <v>80</v>
      </c>
      <c r="G112" s="199"/>
      <c r="H112" s="203">
        <v>1</v>
      </c>
      <c r="I112" s="204"/>
      <c r="J112" s="199"/>
      <c r="K112" s="199"/>
      <c r="L112" s="205"/>
      <c r="M112" s="206"/>
      <c r="N112" s="207"/>
      <c r="O112" s="207"/>
      <c r="P112" s="207"/>
      <c r="Q112" s="207"/>
      <c r="R112" s="207"/>
      <c r="S112" s="207"/>
      <c r="T112" s="208"/>
      <c r="AT112" s="209" t="s">
        <v>294</v>
      </c>
      <c r="AU112" s="209" t="s">
        <v>80</v>
      </c>
      <c r="AV112" s="13" t="s">
        <v>82</v>
      </c>
      <c r="AW112" s="13" t="s">
        <v>34</v>
      </c>
      <c r="AX112" s="13" t="s">
        <v>73</v>
      </c>
      <c r="AY112" s="209" t="s">
        <v>283</v>
      </c>
    </row>
    <row r="113" spans="1:65" s="16" customFormat="1" ht="11.25">
      <c r="B113" s="232"/>
      <c r="C113" s="233"/>
      <c r="D113" s="200" t="s">
        <v>294</v>
      </c>
      <c r="E113" s="234" t="s">
        <v>21</v>
      </c>
      <c r="F113" s="235" t="s">
        <v>442</v>
      </c>
      <c r="G113" s="233"/>
      <c r="H113" s="236">
        <v>1</v>
      </c>
      <c r="I113" s="237"/>
      <c r="J113" s="233"/>
      <c r="K113" s="233"/>
      <c r="L113" s="238"/>
      <c r="M113" s="239"/>
      <c r="N113" s="240"/>
      <c r="O113" s="240"/>
      <c r="P113" s="240"/>
      <c r="Q113" s="240"/>
      <c r="R113" s="240"/>
      <c r="S113" s="240"/>
      <c r="T113" s="241"/>
      <c r="AT113" s="242" t="s">
        <v>294</v>
      </c>
      <c r="AU113" s="242" t="s">
        <v>80</v>
      </c>
      <c r="AV113" s="16" t="s">
        <v>290</v>
      </c>
      <c r="AW113" s="16" t="s">
        <v>34</v>
      </c>
      <c r="AX113" s="16" t="s">
        <v>80</v>
      </c>
      <c r="AY113" s="242" t="s">
        <v>283</v>
      </c>
    </row>
    <row r="114" spans="1:65" s="2" customFormat="1" ht="24.2" customHeight="1">
      <c r="A114" s="36"/>
      <c r="B114" s="37"/>
      <c r="C114" s="247" t="s">
        <v>102</v>
      </c>
      <c r="D114" s="247" t="s">
        <v>740</v>
      </c>
      <c r="E114" s="248" t="s">
        <v>4024</v>
      </c>
      <c r="F114" s="249" t="s">
        <v>4023</v>
      </c>
      <c r="G114" s="250" t="s">
        <v>1931</v>
      </c>
      <c r="H114" s="251">
        <v>1</v>
      </c>
      <c r="I114" s="252"/>
      <c r="J114" s="253">
        <f>ROUND(I114*H114,2)</f>
        <v>0</v>
      </c>
      <c r="K114" s="249" t="s">
        <v>348</v>
      </c>
      <c r="L114" s="254"/>
      <c r="M114" s="255" t="s">
        <v>21</v>
      </c>
      <c r="N114" s="256"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493</v>
      </c>
      <c r="AT114" s="191" t="s">
        <v>740</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321</v>
      </c>
    </row>
    <row r="115" spans="1:65" s="13" customFormat="1" ht="11.25">
      <c r="B115" s="198"/>
      <c r="C115" s="199"/>
      <c r="D115" s="200" t="s">
        <v>294</v>
      </c>
      <c r="E115" s="201" t="s">
        <v>21</v>
      </c>
      <c r="F115" s="202" t="s">
        <v>80</v>
      </c>
      <c r="G115" s="199"/>
      <c r="H115" s="203">
        <v>1</v>
      </c>
      <c r="I115" s="204"/>
      <c r="J115" s="199"/>
      <c r="K115" s="199"/>
      <c r="L115" s="205"/>
      <c r="M115" s="206"/>
      <c r="N115" s="207"/>
      <c r="O115" s="207"/>
      <c r="P115" s="207"/>
      <c r="Q115" s="207"/>
      <c r="R115" s="207"/>
      <c r="S115" s="207"/>
      <c r="T115" s="208"/>
      <c r="AT115" s="209" t="s">
        <v>294</v>
      </c>
      <c r="AU115" s="209" t="s">
        <v>80</v>
      </c>
      <c r="AV115" s="13" t="s">
        <v>82</v>
      </c>
      <c r="AW115" s="13" t="s">
        <v>34</v>
      </c>
      <c r="AX115" s="13" t="s">
        <v>73</v>
      </c>
      <c r="AY115" s="209" t="s">
        <v>283</v>
      </c>
    </row>
    <row r="116" spans="1:65" s="16" customFormat="1" ht="11.25">
      <c r="B116" s="232"/>
      <c r="C116" s="233"/>
      <c r="D116" s="200" t="s">
        <v>294</v>
      </c>
      <c r="E116" s="234" t="s">
        <v>21</v>
      </c>
      <c r="F116" s="235" t="s">
        <v>442</v>
      </c>
      <c r="G116" s="233"/>
      <c r="H116" s="236">
        <v>1</v>
      </c>
      <c r="I116" s="237"/>
      <c r="J116" s="233"/>
      <c r="K116" s="233"/>
      <c r="L116" s="238"/>
      <c r="M116" s="239"/>
      <c r="N116" s="240"/>
      <c r="O116" s="240"/>
      <c r="P116" s="240"/>
      <c r="Q116" s="240"/>
      <c r="R116" s="240"/>
      <c r="S116" s="240"/>
      <c r="T116" s="241"/>
      <c r="AT116" s="242" t="s">
        <v>294</v>
      </c>
      <c r="AU116" s="242" t="s">
        <v>80</v>
      </c>
      <c r="AV116" s="16" t="s">
        <v>290</v>
      </c>
      <c r="AW116" s="16" t="s">
        <v>34</v>
      </c>
      <c r="AX116" s="16" t="s">
        <v>80</v>
      </c>
      <c r="AY116" s="242" t="s">
        <v>283</v>
      </c>
    </row>
    <row r="117" spans="1:65" s="2" customFormat="1" ht="16.5" customHeight="1">
      <c r="A117" s="36"/>
      <c r="B117" s="37"/>
      <c r="C117" s="247" t="s">
        <v>290</v>
      </c>
      <c r="D117" s="247" t="s">
        <v>740</v>
      </c>
      <c r="E117" s="248" t="s">
        <v>4025</v>
      </c>
      <c r="F117" s="249" t="s">
        <v>4026</v>
      </c>
      <c r="G117" s="250" t="s">
        <v>409</v>
      </c>
      <c r="H117" s="251">
        <v>15</v>
      </c>
      <c r="I117" s="252"/>
      <c r="J117" s="253">
        <f>ROUND(I117*H117,2)</f>
        <v>0</v>
      </c>
      <c r="K117" s="249" t="s">
        <v>348</v>
      </c>
      <c r="L117" s="254"/>
      <c r="M117" s="255" t="s">
        <v>21</v>
      </c>
      <c r="N117" s="256"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493</v>
      </c>
      <c r="AT117" s="191" t="s">
        <v>740</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381</v>
      </c>
      <c r="BM117" s="191" t="s">
        <v>333</v>
      </c>
    </row>
    <row r="118" spans="1:65" s="13" customFormat="1" ht="11.25">
      <c r="B118" s="198"/>
      <c r="C118" s="199"/>
      <c r="D118" s="200" t="s">
        <v>294</v>
      </c>
      <c r="E118" s="201" t="s">
        <v>21</v>
      </c>
      <c r="F118" s="202" t="s">
        <v>4027</v>
      </c>
      <c r="G118" s="199"/>
      <c r="H118" s="203">
        <v>15</v>
      </c>
      <c r="I118" s="204"/>
      <c r="J118" s="199"/>
      <c r="K118" s="199"/>
      <c r="L118" s="205"/>
      <c r="M118" s="206"/>
      <c r="N118" s="207"/>
      <c r="O118" s="207"/>
      <c r="P118" s="207"/>
      <c r="Q118" s="207"/>
      <c r="R118" s="207"/>
      <c r="S118" s="207"/>
      <c r="T118" s="208"/>
      <c r="AT118" s="209" t="s">
        <v>294</v>
      </c>
      <c r="AU118" s="209" t="s">
        <v>80</v>
      </c>
      <c r="AV118" s="13" t="s">
        <v>82</v>
      </c>
      <c r="AW118" s="13" t="s">
        <v>34</v>
      </c>
      <c r="AX118" s="13" t="s">
        <v>73</v>
      </c>
      <c r="AY118" s="209" t="s">
        <v>283</v>
      </c>
    </row>
    <row r="119" spans="1:65" s="16" customFormat="1" ht="11.25">
      <c r="B119" s="232"/>
      <c r="C119" s="233"/>
      <c r="D119" s="200" t="s">
        <v>294</v>
      </c>
      <c r="E119" s="234" t="s">
        <v>21</v>
      </c>
      <c r="F119" s="235" t="s">
        <v>442</v>
      </c>
      <c r="G119" s="233"/>
      <c r="H119" s="236">
        <v>15</v>
      </c>
      <c r="I119" s="237"/>
      <c r="J119" s="233"/>
      <c r="K119" s="233"/>
      <c r="L119" s="238"/>
      <c r="M119" s="239"/>
      <c r="N119" s="240"/>
      <c r="O119" s="240"/>
      <c r="P119" s="240"/>
      <c r="Q119" s="240"/>
      <c r="R119" s="240"/>
      <c r="S119" s="240"/>
      <c r="T119" s="241"/>
      <c r="AT119" s="242" t="s">
        <v>294</v>
      </c>
      <c r="AU119" s="242" t="s">
        <v>80</v>
      </c>
      <c r="AV119" s="16" t="s">
        <v>290</v>
      </c>
      <c r="AW119" s="16" t="s">
        <v>34</v>
      </c>
      <c r="AX119" s="16" t="s">
        <v>80</v>
      </c>
      <c r="AY119" s="242" t="s">
        <v>283</v>
      </c>
    </row>
    <row r="120" spans="1:65" s="2" customFormat="1" ht="16.5" customHeight="1">
      <c r="A120" s="36"/>
      <c r="B120" s="37"/>
      <c r="C120" s="247" t="s">
        <v>315</v>
      </c>
      <c r="D120" s="247" t="s">
        <v>740</v>
      </c>
      <c r="E120" s="248" t="s">
        <v>4028</v>
      </c>
      <c r="F120" s="249" t="s">
        <v>4029</v>
      </c>
      <c r="G120" s="250" t="s">
        <v>409</v>
      </c>
      <c r="H120" s="251">
        <v>15</v>
      </c>
      <c r="I120" s="252"/>
      <c r="J120" s="253">
        <f>ROUND(I120*H120,2)</f>
        <v>0</v>
      </c>
      <c r="K120" s="249" t="s">
        <v>348</v>
      </c>
      <c r="L120" s="254"/>
      <c r="M120" s="255" t="s">
        <v>21</v>
      </c>
      <c r="N120" s="256"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493</v>
      </c>
      <c r="AT120" s="191" t="s">
        <v>740</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345</v>
      </c>
    </row>
    <row r="121" spans="1:65" s="13" customFormat="1" ht="11.25">
      <c r="B121" s="198"/>
      <c r="C121" s="199"/>
      <c r="D121" s="200" t="s">
        <v>294</v>
      </c>
      <c r="E121" s="201" t="s">
        <v>21</v>
      </c>
      <c r="F121" s="202" t="s">
        <v>4027</v>
      </c>
      <c r="G121" s="199"/>
      <c r="H121" s="203">
        <v>15</v>
      </c>
      <c r="I121" s="204"/>
      <c r="J121" s="199"/>
      <c r="K121" s="199"/>
      <c r="L121" s="205"/>
      <c r="M121" s="206"/>
      <c r="N121" s="207"/>
      <c r="O121" s="207"/>
      <c r="P121" s="207"/>
      <c r="Q121" s="207"/>
      <c r="R121" s="207"/>
      <c r="S121" s="207"/>
      <c r="T121" s="208"/>
      <c r="AT121" s="209" t="s">
        <v>294</v>
      </c>
      <c r="AU121" s="209" t="s">
        <v>80</v>
      </c>
      <c r="AV121" s="13" t="s">
        <v>82</v>
      </c>
      <c r="AW121" s="13" t="s">
        <v>34</v>
      </c>
      <c r="AX121" s="13" t="s">
        <v>73</v>
      </c>
      <c r="AY121" s="209" t="s">
        <v>283</v>
      </c>
    </row>
    <row r="122" spans="1:65" s="16" customFormat="1" ht="11.25">
      <c r="B122" s="232"/>
      <c r="C122" s="233"/>
      <c r="D122" s="200" t="s">
        <v>294</v>
      </c>
      <c r="E122" s="234" t="s">
        <v>21</v>
      </c>
      <c r="F122" s="235" t="s">
        <v>442</v>
      </c>
      <c r="G122" s="233"/>
      <c r="H122" s="236">
        <v>15</v>
      </c>
      <c r="I122" s="237"/>
      <c r="J122" s="233"/>
      <c r="K122" s="233"/>
      <c r="L122" s="238"/>
      <c r="M122" s="239"/>
      <c r="N122" s="240"/>
      <c r="O122" s="240"/>
      <c r="P122" s="240"/>
      <c r="Q122" s="240"/>
      <c r="R122" s="240"/>
      <c r="S122" s="240"/>
      <c r="T122" s="241"/>
      <c r="AT122" s="242" t="s">
        <v>294</v>
      </c>
      <c r="AU122" s="242" t="s">
        <v>80</v>
      </c>
      <c r="AV122" s="16" t="s">
        <v>290</v>
      </c>
      <c r="AW122" s="16" t="s">
        <v>34</v>
      </c>
      <c r="AX122" s="16" t="s">
        <v>80</v>
      </c>
      <c r="AY122" s="242" t="s">
        <v>283</v>
      </c>
    </row>
    <row r="123" spans="1:65" s="2" customFormat="1" ht="16.5" customHeight="1">
      <c r="A123" s="36"/>
      <c r="B123" s="37"/>
      <c r="C123" s="247" t="s">
        <v>321</v>
      </c>
      <c r="D123" s="247" t="s">
        <v>740</v>
      </c>
      <c r="E123" s="248" t="s">
        <v>4030</v>
      </c>
      <c r="F123" s="249" t="s">
        <v>4031</v>
      </c>
      <c r="G123" s="250" t="s">
        <v>1931</v>
      </c>
      <c r="H123" s="251">
        <v>1</v>
      </c>
      <c r="I123" s="252"/>
      <c r="J123" s="253">
        <f>ROUND(I123*H123,2)</f>
        <v>0</v>
      </c>
      <c r="K123" s="249" t="s">
        <v>348</v>
      </c>
      <c r="L123" s="254"/>
      <c r="M123" s="255" t="s">
        <v>21</v>
      </c>
      <c r="N123" s="256"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493</v>
      </c>
      <c r="AT123" s="191" t="s">
        <v>740</v>
      </c>
      <c r="AU123" s="191" t="s">
        <v>80</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381</v>
      </c>
      <c r="BM123" s="191" t="s">
        <v>357</v>
      </c>
    </row>
    <row r="124" spans="1:65" s="13" customFormat="1" ht="11.25">
      <c r="B124" s="198"/>
      <c r="C124" s="199"/>
      <c r="D124" s="200" t="s">
        <v>294</v>
      </c>
      <c r="E124" s="201" t="s">
        <v>21</v>
      </c>
      <c r="F124" s="202" t="s">
        <v>80</v>
      </c>
      <c r="G124" s="199"/>
      <c r="H124" s="203">
        <v>1</v>
      </c>
      <c r="I124" s="204"/>
      <c r="J124" s="199"/>
      <c r="K124" s="199"/>
      <c r="L124" s="205"/>
      <c r="M124" s="206"/>
      <c r="N124" s="207"/>
      <c r="O124" s="207"/>
      <c r="P124" s="207"/>
      <c r="Q124" s="207"/>
      <c r="R124" s="207"/>
      <c r="S124" s="207"/>
      <c r="T124" s="208"/>
      <c r="AT124" s="209" t="s">
        <v>294</v>
      </c>
      <c r="AU124" s="209" t="s">
        <v>80</v>
      </c>
      <c r="AV124" s="13" t="s">
        <v>82</v>
      </c>
      <c r="AW124" s="13" t="s">
        <v>34</v>
      </c>
      <c r="AX124" s="13" t="s">
        <v>73</v>
      </c>
      <c r="AY124" s="209" t="s">
        <v>283</v>
      </c>
    </row>
    <row r="125" spans="1:65" s="16" customFormat="1" ht="11.25">
      <c r="B125" s="232"/>
      <c r="C125" s="233"/>
      <c r="D125" s="200" t="s">
        <v>294</v>
      </c>
      <c r="E125" s="234" t="s">
        <v>21</v>
      </c>
      <c r="F125" s="235" t="s">
        <v>442</v>
      </c>
      <c r="G125" s="233"/>
      <c r="H125" s="236">
        <v>1</v>
      </c>
      <c r="I125" s="237"/>
      <c r="J125" s="233"/>
      <c r="K125" s="233"/>
      <c r="L125" s="238"/>
      <c r="M125" s="239"/>
      <c r="N125" s="240"/>
      <c r="O125" s="240"/>
      <c r="P125" s="240"/>
      <c r="Q125" s="240"/>
      <c r="R125" s="240"/>
      <c r="S125" s="240"/>
      <c r="T125" s="241"/>
      <c r="AT125" s="242" t="s">
        <v>294</v>
      </c>
      <c r="AU125" s="242" t="s">
        <v>80</v>
      </c>
      <c r="AV125" s="16" t="s">
        <v>290</v>
      </c>
      <c r="AW125" s="16" t="s">
        <v>34</v>
      </c>
      <c r="AX125" s="16" t="s">
        <v>80</v>
      </c>
      <c r="AY125" s="242" t="s">
        <v>283</v>
      </c>
    </row>
    <row r="126" spans="1:65" s="2" customFormat="1" ht="16.5" customHeight="1">
      <c r="A126" s="36"/>
      <c r="B126" s="37"/>
      <c r="C126" s="247" t="s">
        <v>327</v>
      </c>
      <c r="D126" s="247" t="s">
        <v>740</v>
      </c>
      <c r="E126" s="248" t="s">
        <v>4032</v>
      </c>
      <c r="F126" s="249" t="s">
        <v>4033</v>
      </c>
      <c r="G126" s="250" t="s">
        <v>1931</v>
      </c>
      <c r="H126" s="251">
        <v>1</v>
      </c>
      <c r="I126" s="252"/>
      <c r="J126" s="253">
        <f>ROUND(I126*H126,2)</f>
        <v>0</v>
      </c>
      <c r="K126" s="249" t="s">
        <v>348</v>
      </c>
      <c r="L126" s="254"/>
      <c r="M126" s="255" t="s">
        <v>21</v>
      </c>
      <c r="N126" s="256"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493</v>
      </c>
      <c r="AT126" s="191" t="s">
        <v>740</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381</v>
      </c>
      <c r="BM126" s="191" t="s">
        <v>370</v>
      </c>
    </row>
    <row r="127" spans="1:65" s="13" customFormat="1" ht="11.25">
      <c r="B127" s="198"/>
      <c r="C127" s="199"/>
      <c r="D127" s="200" t="s">
        <v>294</v>
      </c>
      <c r="E127" s="201" t="s">
        <v>21</v>
      </c>
      <c r="F127" s="202" t="s">
        <v>80</v>
      </c>
      <c r="G127" s="199"/>
      <c r="H127" s="203">
        <v>1</v>
      </c>
      <c r="I127" s="204"/>
      <c r="J127" s="199"/>
      <c r="K127" s="199"/>
      <c r="L127" s="205"/>
      <c r="M127" s="206"/>
      <c r="N127" s="207"/>
      <c r="O127" s="207"/>
      <c r="P127" s="207"/>
      <c r="Q127" s="207"/>
      <c r="R127" s="207"/>
      <c r="S127" s="207"/>
      <c r="T127" s="208"/>
      <c r="AT127" s="209" t="s">
        <v>294</v>
      </c>
      <c r="AU127" s="209" t="s">
        <v>80</v>
      </c>
      <c r="AV127" s="13" t="s">
        <v>82</v>
      </c>
      <c r="AW127" s="13" t="s">
        <v>34</v>
      </c>
      <c r="AX127" s="13" t="s">
        <v>73</v>
      </c>
      <c r="AY127" s="209" t="s">
        <v>283</v>
      </c>
    </row>
    <row r="128" spans="1:65" s="16" customFormat="1" ht="11.25">
      <c r="B128" s="232"/>
      <c r="C128" s="233"/>
      <c r="D128" s="200" t="s">
        <v>294</v>
      </c>
      <c r="E128" s="234" t="s">
        <v>21</v>
      </c>
      <c r="F128" s="235" t="s">
        <v>442</v>
      </c>
      <c r="G128" s="233"/>
      <c r="H128" s="236">
        <v>1</v>
      </c>
      <c r="I128" s="237"/>
      <c r="J128" s="233"/>
      <c r="K128" s="233"/>
      <c r="L128" s="238"/>
      <c r="M128" s="239"/>
      <c r="N128" s="240"/>
      <c r="O128" s="240"/>
      <c r="P128" s="240"/>
      <c r="Q128" s="240"/>
      <c r="R128" s="240"/>
      <c r="S128" s="240"/>
      <c r="T128" s="241"/>
      <c r="AT128" s="242" t="s">
        <v>294</v>
      </c>
      <c r="AU128" s="242" t="s">
        <v>80</v>
      </c>
      <c r="AV128" s="16" t="s">
        <v>290</v>
      </c>
      <c r="AW128" s="16" t="s">
        <v>34</v>
      </c>
      <c r="AX128" s="16" t="s">
        <v>80</v>
      </c>
      <c r="AY128" s="242" t="s">
        <v>283</v>
      </c>
    </row>
    <row r="129" spans="1:65" s="2" customFormat="1" ht="16.5" customHeight="1">
      <c r="A129" s="36"/>
      <c r="B129" s="37"/>
      <c r="C129" s="247" t="s">
        <v>333</v>
      </c>
      <c r="D129" s="247" t="s">
        <v>740</v>
      </c>
      <c r="E129" s="248" t="s">
        <v>4034</v>
      </c>
      <c r="F129" s="249" t="s">
        <v>4035</v>
      </c>
      <c r="G129" s="250" t="s">
        <v>1931</v>
      </c>
      <c r="H129" s="251">
        <v>1</v>
      </c>
      <c r="I129" s="252"/>
      <c r="J129" s="253">
        <f>ROUND(I129*H129,2)</f>
        <v>0</v>
      </c>
      <c r="K129" s="249" t="s">
        <v>348</v>
      </c>
      <c r="L129" s="254"/>
      <c r="M129" s="255" t="s">
        <v>21</v>
      </c>
      <c r="N129" s="256"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493</v>
      </c>
      <c r="AT129" s="191" t="s">
        <v>740</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381</v>
      </c>
      <c r="BM129" s="191" t="s">
        <v>381</v>
      </c>
    </row>
    <row r="130" spans="1:65" s="13" customFormat="1" ht="11.25">
      <c r="B130" s="198"/>
      <c r="C130" s="199"/>
      <c r="D130" s="200" t="s">
        <v>294</v>
      </c>
      <c r="E130" s="201" t="s">
        <v>21</v>
      </c>
      <c r="F130" s="202" t="s">
        <v>80</v>
      </c>
      <c r="G130" s="199"/>
      <c r="H130" s="203">
        <v>1</v>
      </c>
      <c r="I130" s="204"/>
      <c r="J130" s="199"/>
      <c r="K130" s="199"/>
      <c r="L130" s="205"/>
      <c r="M130" s="206"/>
      <c r="N130" s="207"/>
      <c r="O130" s="207"/>
      <c r="P130" s="207"/>
      <c r="Q130" s="207"/>
      <c r="R130" s="207"/>
      <c r="S130" s="207"/>
      <c r="T130" s="208"/>
      <c r="AT130" s="209" t="s">
        <v>294</v>
      </c>
      <c r="AU130" s="209" t="s">
        <v>80</v>
      </c>
      <c r="AV130" s="13" t="s">
        <v>82</v>
      </c>
      <c r="AW130" s="13" t="s">
        <v>34</v>
      </c>
      <c r="AX130" s="13" t="s">
        <v>73</v>
      </c>
      <c r="AY130" s="209" t="s">
        <v>283</v>
      </c>
    </row>
    <row r="131" spans="1:65" s="16" customFormat="1" ht="11.25">
      <c r="B131" s="232"/>
      <c r="C131" s="233"/>
      <c r="D131" s="200" t="s">
        <v>294</v>
      </c>
      <c r="E131" s="234" t="s">
        <v>21</v>
      </c>
      <c r="F131" s="235" t="s">
        <v>442</v>
      </c>
      <c r="G131" s="233"/>
      <c r="H131" s="236">
        <v>1</v>
      </c>
      <c r="I131" s="237"/>
      <c r="J131" s="233"/>
      <c r="K131" s="233"/>
      <c r="L131" s="238"/>
      <c r="M131" s="239"/>
      <c r="N131" s="240"/>
      <c r="O131" s="240"/>
      <c r="P131" s="240"/>
      <c r="Q131" s="240"/>
      <c r="R131" s="240"/>
      <c r="S131" s="240"/>
      <c r="T131" s="241"/>
      <c r="AT131" s="242" t="s">
        <v>294</v>
      </c>
      <c r="AU131" s="242" t="s">
        <v>80</v>
      </c>
      <c r="AV131" s="16" t="s">
        <v>290</v>
      </c>
      <c r="AW131" s="16" t="s">
        <v>34</v>
      </c>
      <c r="AX131" s="16" t="s">
        <v>80</v>
      </c>
      <c r="AY131" s="242" t="s">
        <v>283</v>
      </c>
    </row>
    <row r="132" spans="1:65" s="2" customFormat="1" ht="16.5" customHeight="1">
      <c r="A132" s="36"/>
      <c r="B132" s="37"/>
      <c r="C132" s="247" t="s">
        <v>339</v>
      </c>
      <c r="D132" s="247" t="s">
        <v>740</v>
      </c>
      <c r="E132" s="248" t="s">
        <v>4036</v>
      </c>
      <c r="F132" s="249" t="s">
        <v>4037</v>
      </c>
      <c r="G132" s="250" t="s">
        <v>721</v>
      </c>
      <c r="H132" s="251">
        <v>10</v>
      </c>
      <c r="I132" s="252"/>
      <c r="J132" s="253">
        <f>ROUND(I132*H132,2)</f>
        <v>0</v>
      </c>
      <c r="K132" s="249" t="s">
        <v>348</v>
      </c>
      <c r="L132" s="254"/>
      <c r="M132" s="255" t="s">
        <v>21</v>
      </c>
      <c r="N132" s="256"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493</v>
      </c>
      <c r="AT132" s="191" t="s">
        <v>740</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381</v>
      </c>
      <c r="BM132" s="191" t="s">
        <v>393</v>
      </c>
    </row>
    <row r="133" spans="1:65" s="13" customFormat="1" ht="11.25">
      <c r="B133" s="198"/>
      <c r="C133" s="199"/>
      <c r="D133" s="200" t="s">
        <v>294</v>
      </c>
      <c r="E133" s="201" t="s">
        <v>21</v>
      </c>
      <c r="F133" s="202" t="s">
        <v>4038</v>
      </c>
      <c r="G133" s="199"/>
      <c r="H133" s="203">
        <v>10</v>
      </c>
      <c r="I133" s="204"/>
      <c r="J133" s="199"/>
      <c r="K133" s="199"/>
      <c r="L133" s="205"/>
      <c r="M133" s="206"/>
      <c r="N133" s="207"/>
      <c r="O133" s="207"/>
      <c r="P133" s="207"/>
      <c r="Q133" s="207"/>
      <c r="R133" s="207"/>
      <c r="S133" s="207"/>
      <c r="T133" s="208"/>
      <c r="AT133" s="209" t="s">
        <v>294</v>
      </c>
      <c r="AU133" s="209" t="s">
        <v>80</v>
      </c>
      <c r="AV133" s="13" t="s">
        <v>82</v>
      </c>
      <c r="AW133" s="13" t="s">
        <v>34</v>
      </c>
      <c r="AX133" s="13" t="s">
        <v>73</v>
      </c>
      <c r="AY133" s="209" t="s">
        <v>283</v>
      </c>
    </row>
    <row r="134" spans="1:65" s="16" customFormat="1" ht="11.25">
      <c r="B134" s="232"/>
      <c r="C134" s="233"/>
      <c r="D134" s="200" t="s">
        <v>294</v>
      </c>
      <c r="E134" s="234" t="s">
        <v>21</v>
      </c>
      <c r="F134" s="235" t="s">
        <v>442</v>
      </c>
      <c r="G134" s="233"/>
      <c r="H134" s="236">
        <v>10</v>
      </c>
      <c r="I134" s="237"/>
      <c r="J134" s="233"/>
      <c r="K134" s="233"/>
      <c r="L134" s="238"/>
      <c r="M134" s="239"/>
      <c r="N134" s="240"/>
      <c r="O134" s="240"/>
      <c r="P134" s="240"/>
      <c r="Q134" s="240"/>
      <c r="R134" s="240"/>
      <c r="S134" s="240"/>
      <c r="T134" s="241"/>
      <c r="AT134" s="242" t="s">
        <v>294</v>
      </c>
      <c r="AU134" s="242" t="s">
        <v>80</v>
      </c>
      <c r="AV134" s="16" t="s">
        <v>290</v>
      </c>
      <c r="AW134" s="16" t="s">
        <v>34</v>
      </c>
      <c r="AX134" s="16" t="s">
        <v>80</v>
      </c>
      <c r="AY134" s="242" t="s">
        <v>283</v>
      </c>
    </row>
    <row r="135" spans="1:65" s="2" customFormat="1" ht="16.5" customHeight="1">
      <c r="A135" s="36"/>
      <c r="B135" s="37"/>
      <c r="C135" s="180" t="s">
        <v>345</v>
      </c>
      <c r="D135" s="180" t="s">
        <v>285</v>
      </c>
      <c r="E135" s="181" t="s">
        <v>4039</v>
      </c>
      <c r="F135" s="182" t="s">
        <v>4040</v>
      </c>
      <c r="G135" s="183" t="s">
        <v>2963</v>
      </c>
      <c r="H135" s="184">
        <v>1</v>
      </c>
      <c r="I135" s="185"/>
      <c r="J135" s="186">
        <f>ROUND(I135*H135,2)</f>
        <v>0</v>
      </c>
      <c r="K135" s="182" t="s">
        <v>348</v>
      </c>
      <c r="L135" s="41"/>
      <c r="M135" s="187" t="s">
        <v>21</v>
      </c>
      <c r="N135" s="188" t="s">
        <v>44</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381</v>
      </c>
      <c r="AT135" s="191" t="s">
        <v>285</v>
      </c>
      <c r="AU135" s="191" t="s">
        <v>80</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381</v>
      </c>
      <c r="BM135" s="191" t="s">
        <v>4041</v>
      </c>
    </row>
    <row r="136" spans="1:65" s="12" customFormat="1" ht="25.9" customHeight="1">
      <c r="B136" s="164"/>
      <c r="C136" s="165"/>
      <c r="D136" s="166" t="s">
        <v>72</v>
      </c>
      <c r="E136" s="167" t="s">
        <v>4042</v>
      </c>
      <c r="F136" s="167" t="s">
        <v>4043</v>
      </c>
      <c r="G136" s="165"/>
      <c r="H136" s="165"/>
      <c r="I136" s="168"/>
      <c r="J136" s="169">
        <f>BK136</f>
        <v>0</v>
      </c>
      <c r="K136" s="165"/>
      <c r="L136" s="170"/>
      <c r="M136" s="171"/>
      <c r="N136" s="172"/>
      <c r="O136" s="172"/>
      <c r="P136" s="173">
        <f>SUM(P137:P164)</f>
        <v>0</v>
      </c>
      <c r="Q136" s="172"/>
      <c r="R136" s="173">
        <f>SUM(R137:R164)</f>
        <v>0</v>
      </c>
      <c r="S136" s="172"/>
      <c r="T136" s="174">
        <f>SUM(T137:T164)</f>
        <v>0</v>
      </c>
      <c r="AR136" s="175" t="s">
        <v>80</v>
      </c>
      <c r="AT136" s="176" t="s">
        <v>72</v>
      </c>
      <c r="AU136" s="176" t="s">
        <v>73</v>
      </c>
      <c r="AY136" s="175" t="s">
        <v>283</v>
      </c>
      <c r="BK136" s="177">
        <f>SUM(BK137:BK164)</f>
        <v>0</v>
      </c>
    </row>
    <row r="137" spans="1:65" s="2" customFormat="1" ht="24.2" customHeight="1">
      <c r="A137" s="36"/>
      <c r="B137" s="37"/>
      <c r="C137" s="247" t="s">
        <v>351</v>
      </c>
      <c r="D137" s="247" t="s">
        <v>740</v>
      </c>
      <c r="E137" s="248" t="s">
        <v>4044</v>
      </c>
      <c r="F137" s="249" t="s">
        <v>4045</v>
      </c>
      <c r="G137" s="250" t="s">
        <v>1931</v>
      </c>
      <c r="H137" s="251">
        <v>1</v>
      </c>
      <c r="I137" s="252"/>
      <c r="J137" s="253">
        <f>ROUND(I137*H137,2)</f>
        <v>0</v>
      </c>
      <c r="K137" s="249" t="s">
        <v>348</v>
      </c>
      <c r="L137" s="254"/>
      <c r="M137" s="255" t="s">
        <v>21</v>
      </c>
      <c r="N137" s="256" t="s">
        <v>44</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493</v>
      </c>
      <c r="AT137" s="191" t="s">
        <v>740</v>
      </c>
      <c r="AU137" s="191" t="s">
        <v>80</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381</v>
      </c>
      <c r="BM137" s="191" t="s">
        <v>406</v>
      </c>
    </row>
    <row r="138" spans="1:65" s="13" customFormat="1" ht="11.25">
      <c r="B138" s="198"/>
      <c r="C138" s="199"/>
      <c r="D138" s="200" t="s">
        <v>294</v>
      </c>
      <c r="E138" s="201" t="s">
        <v>21</v>
      </c>
      <c r="F138" s="202" t="s">
        <v>80</v>
      </c>
      <c r="G138" s="199"/>
      <c r="H138" s="203">
        <v>1</v>
      </c>
      <c r="I138" s="204"/>
      <c r="J138" s="199"/>
      <c r="K138" s="199"/>
      <c r="L138" s="205"/>
      <c r="M138" s="206"/>
      <c r="N138" s="207"/>
      <c r="O138" s="207"/>
      <c r="P138" s="207"/>
      <c r="Q138" s="207"/>
      <c r="R138" s="207"/>
      <c r="S138" s="207"/>
      <c r="T138" s="208"/>
      <c r="AT138" s="209" t="s">
        <v>294</v>
      </c>
      <c r="AU138" s="209" t="s">
        <v>80</v>
      </c>
      <c r="AV138" s="13" t="s">
        <v>82</v>
      </c>
      <c r="AW138" s="13" t="s">
        <v>34</v>
      </c>
      <c r="AX138" s="13" t="s">
        <v>73</v>
      </c>
      <c r="AY138" s="209" t="s">
        <v>283</v>
      </c>
    </row>
    <row r="139" spans="1:65" s="16" customFormat="1" ht="11.25">
      <c r="B139" s="232"/>
      <c r="C139" s="233"/>
      <c r="D139" s="200" t="s">
        <v>294</v>
      </c>
      <c r="E139" s="234" t="s">
        <v>21</v>
      </c>
      <c r="F139" s="235" t="s">
        <v>442</v>
      </c>
      <c r="G139" s="233"/>
      <c r="H139" s="236">
        <v>1</v>
      </c>
      <c r="I139" s="237"/>
      <c r="J139" s="233"/>
      <c r="K139" s="233"/>
      <c r="L139" s="238"/>
      <c r="M139" s="239"/>
      <c r="N139" s="240"/>
      <c r="O139" s="240"/>
      <c r="P139" s="240"/>
      <c r="Q139" s="240"/>
      <c r="R139" s="240"/>
      <c r="S139" s="240"/>
      <c r="T139" s="241"/>
      <c r="AT139" s="242" t="s">
        <v>294</v>
      </c>
      <c r="AU139" s="242" t="s">
        <v>80</v>
      </c>
      <c r="AV139" s="16" t="s">
        <v>290</v>
      </c>
      <c r="AW139" s="16" t="s">
        <v>34</v>
      </c>
      <c r="AX139" s="16" t="s">
        <v>80</v>
      </c>
      <c r="AY139" s="242" t="s">
        <v>283</v>
      </c>
    </row>
    <row r="140" spans="1:65" s="2" customFormat="1" ht="16.5" customHeight="1">
      <c r="A140" s="36"/>
      <c r="B140" s="37"/>
      <c r="C140" s="247" t="s">
        <v>357</v>
      </c>
      <c r="D140" s="247" t="s">
        <v>740</v>
      </c>
      <c r="E140" s="248" t="s">
        <v>4046</v>
      </c>
      <c r="F140" s="249" t="s">
        <v>4047</v>
      </c>
      <c r="G140" s="250" t="s">
        <v>1931</v>
      </c>
      <c r="H140" s="251">
        <v>1</v>
      </c>
      <c r="I140" s="252"/>
      <c r="J140" s="253">
        <f>ROUND(I140*H140,2)</f>
        <v>0</v>
      </c>
      <c r="K140" s="249" t="s">
        <v>348</v>
      </c>
      <c r="L140" s="254"/>
      <c r="M140" s="255" t="s">
        <v>21</v>
      </c>
      <c r="N140" s="256"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493</v>
      </c>
      <c r="AT140" s="191" t="s">
        <v>740</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381</v>
      </c>
      <c r="BM140" s="191" t="s">
        <v>418</v>
      </c>
    </row>
    <row r="141" spans="1:65" s="13" customFormat="1" ht="11.25">
      <c r="B141" s="198"/>
      <c r="C141" s="199"/>
      <c r="D141" s="200" t="s">
        <v>294</v>
      </c>
      <c r="E141" s="201" t="s">
        <v>21</v>
      </c>
      <c r="F141" s="202" t="s">
        <v>80</v>
      </c>
      <c r="G141" s="199"/>
      <c r="H141" s="203">
        <v>1</v>
      </c>
      <c r="I141" s="204"/>
      <c r="J141" s="199"/>
      <c r="K141" s="199"/>
      <c r="L141" s="205"/>
      <c r="M141" s="206"/>
      <c r="N141" s="207"/>
      <c r="O141" s="207"/>
      <c r="P141" s="207"/>
      <c r="Q141" s="207"/>
      <c r="R141" s="207"/>
      <c r="S141" s="207"/>
      <c r="T141" s="208"/>
      <c r="AT141" s="209" t="s">
        <v>294</v>
      </c>
      <c r="AU141" s="209" t="s">
        <v>80</v>
      </c>
      <c r="AV141" s="13" t="s">
        <v>82</v>
      </c>
      <c r="AW141" s="13" t="s">
        <v>34</v>
      </c>
      <c r="AX141" s="13" t="s">
        <v>73</v>
      </c>
      <c r="AY141" s="209" t="s">
        <v>283</v>
      </c>
    </row>
    <row r="142" spans="1:65" s="16" customFormat="1" ht="11.25">
      <c r="B142" s="232"/>
      <c r="C142" s="233"/>
      <c r="D142" s="200" t="s">
        <v>294</v>
      </c>
      <c r="E142" s="234" t="s">
        <v>21</v>
      </c>
      <c r="F142" s="235" t="s">
        <v>442</v>
      </c>
      <c r="G142" s="233"/>
      <c r="H142" s="236">
        <v>1</v>
      </c>
      <c r="I142" s="237"/>
      <c r="J142" s="233"/>
      <c r="K142" s="233"/>
      <c r="L142" s="238"/>
      <c r="M142" s="239"/>
      <c r="N142" s="240"/>
      <c r="O142" s="240"/>
      <c r="P142" s="240"/>
      <c r="Q142" s="240"/>
      <c r="R142" s="240"/>
      <c r="S142" s="240"/>
      <c r="T142" s="241"/>
      <c r="AT142" s="242" t="s">
        <v>294</v>
      </c>
      <c r="AU142" s="242" t="s">
        <v>80</v>
      </c>
      <c r="AV142" s="16" t="s">
        <v>290</v>
      </c>
      <c r="AW142" s="16" t="s">
        <v>34</v>
      </c>
      <c r="AX142" s="16" t="s">
        <v>80</v>
      </c>
      <c r="AY142" s="242" t="s">
        <v>283</v>
      </c>
    </row>
    <row r="143" spans="1:65" s="2" customFormat="1" ht="16.5" customHeight="1">
      <c r="A143" s="36"/>
      <c r="B143" s="37"/>
      <c r="C143" s="247" t="s">
        <v>364</v>
      </c>
      <c r="D143" s="247" t="s">
        <v>740</v>
      </c>
      <c r="E143" s="248" t="s">
        <v>4048</v>
      </c>
      <c r="F143" s="249" t="s">
        <v>4049</v>
      </c>
      <c r="G143" s="250" t="s">
        <v>1931</v>
      </c>
      <c r="H143" s="251">
        <v>1</v>
      </c>
      <c r="I143" s="252"/>
      <c r="J143" s="253">
        <f>ROUND(I143*H143,2)</f>
        <v>0</v>
      </c>
      <c r="K143" s="249" t="s">
        <v>348</v>
      </c>
      <c r="L143" s="254"/>
      <c r="M143" s="255" t="s">
        <v>21</v>
      </c>
      <c r="N143" s="256"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493</v>
      </c>
      <c r="AT143" s="191" t="s">
        <v>740</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381</v>
      </c>
      <c r="BM143" s="191" t="s">
        <v>431</v>
      </c>
    </row>
    <row r="144" spans="1:65" s="13" customFormat="1" ht="11.25">
      <c r="B144" s="198"/>
      <c r="C144" s="199"/>
      <c r="D144" s="200" t="s">
        <v>294</v>
      </c>
      <c r="E144" s="201" t="s">
        <v>21</v>
      </c>
      <c r="F144" s="202" t="s">
        <v>80</v>
      </c>
      <c r="G144" s="199"/>
      <c r="H144" s="203">
        <v>1</v>
      </c>
      <c r="I144" s="204"/>
      <c r="J144" s="199"/>
      <c r="K144" s="199"/>
      <c r="L144" s="205"/>
      <c r="M144" s="206"/>
      <c r="N144" s="207"/>
      <c r="O144" s="207"/>
      <c r="P144" s="207"/>
      <c r="Q144" s="207"/>
      <c r="R144" s="207"/>
      <c r="S144" s="207"/>
      <c r="T144" s="208"/>
      <c r="AT144" s="209" t="s">
        <v>294</v>
      </c>
      <c r="AU144" s="209" t="s">
        <v>80</v>
      </c>
      <c r="AV144" s="13" t="s">
        <v>82</v>
      </c>
      <c r="AW144" s="13" t="s">
        <v>34</v>
      </c>
      <c r="AX144" s="13" t="s">
        <v>73</v>
      </c>
      <c r="AY144" s="209" t="s">
        <v>283</v>
      </c>
    </row>
    <row r="145" spans="1:65" s="16" customFormat="1" ht="11.25">
      <c r="B145" s="232"/>
      <c r="C145" s="233"/>
      <c r="D145" s="200" t="s">
        <v>294</v>
      </c>
      <c r="E145" s="234" t="s">
        <v>21</v>
      </c>
      <c r="F145" s="235" t="s">
        <v>442</v>
      </c>
      <c r="G145" s="233"/>
      <c r="H145" s="236">
        <v>1</v>
      </c>
      <c r="I145" s="237"/>
      <c r="J145" s="233"/>
      <c r="K145" s="233"/>
      <c r="L145" s="238"/>
      <c r="M145" s="239"/>
      <c r="N145" s="240"/>
      <c r="O145" s="240"/>
      <c r="P145" s="240"/>
      <c r="Q145" s="240"/>
      <c r="R145" s="240"/>
      <c r="S145" s="240"/>
      <c r="T145" s="241"/>
      <c r="AT145" s="242" t="s">
        <v>294</v>
      </c>
      <c r="AU145" s="242" t="s">
        <v>80</v>
      </c>
      <c r="AV145" s="16" t="s">
        <v>290</v>
      </c>
      <c r="AW145" s="16" t="s">
        <v>34</v>
      </c>
      <c r="AX145" s="16" t="s">
        <v>80</v>
      </c>
      <c r="AY145" s="242" t="s">
        <v>283</v>
      </c>
    </row>
    <row r="146" spans="1:65" s="2" customFormat="1" ht="21.75" customHeight="1">
      <c r="A146" s="36"/>
      <c r="B146" s="37"/>
      <c r="C146" s="247" t="s">
        <v>370</v>
      </c>
      <c r="D146" s="247" t="s">
        <v>740</v>
      </c>
      <c r="E146" s="248" t="s">
        <v>4050</v>
      </c>
      <c r="F146" s="249" t="s">
        <v>4051</v>
      </c>
      <c r="G146" s="250" t="s">
        <v>1931</v>
      </c>
      <c r="H146" s="251">
        <v>2</v>
      </c>
      <c r="I146" s="252"/>
      <c r="J146" s="253">
        <f>ROUND(I146*H146,2)</f>
        <v>0</v>
      </c>
      <c r="K146" s="249" t="s">
        <v>348</v>
      </c>
      <c r="L146" s="254"/>
      <c r="M146" s="255" t="s">
        <v>21</v>
      </c>
      <c r="N146" s="256"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493</v>
      </c>
      <c r="AT146" s="191" t="s">
        <v>740</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381</v>
      </c>
      <c r="BM146" s="191" t="s">
        <v>450</v>
      </c>
    </row>
    <row r="147" spans="1:65" s="13" customFormat="1" ht="11.25">
      <c r="B147" s="198"/>
      <c r="C147" s="199"/>
      <c r="D147" s="200" t="s">
        <v>294</v>
      </c>
      <c r="E147" s="201" t="s">
        <v>21</v>
      </c>
      <c r="F147" s="202" t="s">
        <v>4052</v>
      </c>
      <c r="G147" s="199"/>
      <c r="H147" s="203">
        <v>2</v>
      </c>
      <c r="I147" s="204"/>
      <c r="J147" s="199"/>
      <c r="K147" s="199"/>
      <c r="L147" s="205"/>
      <c r="M147" s="206"/>
      <c r="N147" s="207"/>
      <c r="O147" s="207"/>
      <c r="P147" s="207"/>
      <c r="Q147" s="207"/>
      <c r="R147" s="207"/>
      <c r="S147" s="207"/>
      <c r="T147" s="208"/>
      <c r="AT147" s="209" t="s">
        <v>294</v>
      </c>
      <c r="AU147" s="209" t="s">
        <v>80</v>
      </c>
      <c r="AV147" s="13" t="s">
        <v>82</v>
      </c>
      <c r="AW147" s="13" t="s">
        <v>34</v>
      </c>
      <c r="AX147" s="13" t="s">
        <v>73</v>
      </c>
      <c r="AY147" s="209" t="s">
        <v>283</v>
      </c>
    </row>
    <row r="148" spans="1:65" s="16" customFormat="1" ht="11.25">
      <c r="B148" s="232"/>
      <c r="C148" s="233"/>
      <c r="D148" s="200" t="s">
        <v>294</v>
      </c>
      <c r="E148" s="234" t="s">
        <v>21</v>
      </c>
      <c r="F148" s="235" t="s">
        <v>442</v>
      </c>
      <c r="G148" s="233"/>
      <c r="H148" s="236">
        <v>2</v>
      </c>
      <c r="I148" s="237"/>
      <c r="J148" s="233"/>
      <c r="K148" s="233"/>
      <c r="L148" s="238"/>
      <c r="M148" s="239"/>
      <c r="N148" s="240"/>
      <c r="O148" s="240"/>
      <c r="P148" s="240"/>
      <c r="Q148" s="240"/>
      <c r="R148" s="240"/>
      <c r="S148" s="240"/>
      <c r="T148" s="241"/>
      <c r="AT148" s="242" t="s">
        <v>294</v>
      </c>
      <c r="AU148" s="242" t="s">
        <v>80</v>
      </c>
      <c r="AV148" s="16" t="s">
        <v>290</v>
      </c>
      <c r="AW148" s="16" t="s">
        <v>34</v>
      </c>
      <c r="AX148" s="16" t="s">
        <v>80</v>
      </c>
      <c r="AY148" s="242" t="s">
        <v>283</v>
      </c>
    </row>
    <row r="149" spans="1:65" s="2" customFormat="1" ht="16.5" customHeight="1">
      <c r="A149" s="36"/>
      <c r="B149" s="37"/>
      <c r="C149" s="247" t="s">
        <v>8</v>
      </c>
      <c r="D149" s="247" t="s">
        <v>740</v>
      </c>
      <c r="E149" s="248" t="s">
        <v>4053</v>
      </c>
      <c r="F149" s="249" t="s">
        <v>4054</v>
      </c>
      <c r="G149" s="250" t="s">
        <v>1931</v>
      </c>
      <c r="H149" s="251">
        <v>1</v>
      </c>
      <c r="I149" s="252"/>
      <c r="J149" s="253">
        <f>ROUND(I149*H149,2)</f>
        <v>0</v>
      </c>
      <c r="K149" s="249" t="s">
        <v>348</v>
      </c>
      <c r="L149" s="254"/>
      <c r="M149" s="255" t="s">
        <v>21</v>
      </c>
      <c r="N149" s="256"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493</v>
      </c>
      <c r="AT149" s="191" t="s">
        <v>740</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381</v>
      </c>
      <c r="BM149" s="191" t="s">
        <v>464</v>
      </c>
    </row>
    <row r="150" spans="1:65" s="13" customFormat="1" ht="11.25">
      <c r="B150" s="198"/>
      <c r="C150" s="199"/>
      <c r="D150" s="200" t="s">
        <v>294</v>
      </c>
      <c r="E150" s="201" t="s">
        <v>21</v>
      </c>
      <c r="F150" s="202" t="s">
        <v>80</v>
      </c>
      <c r="G150" s="199"/>
      <c r="H150" s="203">
        <v>1</v>
      </c>
      <c r="I150" s="204"/>
      <c r="J150" s="199"/>
      <c r="K150" s="199"/>
      <c r="L150" s="205"/>
      <c r="M150" s="206"/>
      <c r="N150" s="207"/>
      <c r="O150" s="207"/>
      <c r="P150" s="207"/>
      <c r="Q150" s="207"/>
      <c r="R150" s="207"/>
      <c r="S150" s="207"/>
      <c r="T150" s="208"/>
      <c r="AT150" s="209" t="s">
        <v>294</v>
      </c>
      <c r="AU150" s="209" t="s">
        <v>80</v>
      </c>
      <c r="AV150" s="13" t="s">
        <v>82</v>
      </c>
      <c r="AW150" s="13" t="s">
        <v>34</v>
      </c>
      <c r="AX150" s="13" t="s">
        <v>73</v>
      </c>
      <c r="AY150" s="209" t="s">
        <v>283</v>
      </c>
    </row>
    <row r="151" spans="1:65" s="16" customFormat="1" ht="11.25">
      <c r="B151" s="232"/>
      <c r="C151" s="233"/>
      <c r="D151" s="200" t="s">
        <v>294</v>
      </c>
      <c r="E151" s="234" t="s">
        <v>21</v>
      </c>
      <c r="F151" s="235" t="s">
        <v>442</v>
      </c>
      <c r="G151" s="233"/>
      <c r="H151" s="236">
        <v>1</v>
      </c>
      <c r="I151" s="237"/>
      <c r="J151" s="233"/>
      <c r="K151" s="233"/>
      <c r="L151" s="238"/>
      <c r="M151" s="239"/>
      <c r="N151" s="240"/>
      <c r="O151" s="240"/>
      <c r="P151" s="240"/>
      <c r="Q151" s="240"/>
      <c r="R151" s="240"/>
      <c r="S151" s="240"/>
      <c r="T151" s="241"/>
      <c r="AT151" s="242" t="s">
        <v>294</v>
      </c>
      <c r="AU151" s="242" t="s">
        <v>80</v>
      </c>
      <c r="AV151" s="16" t="s">
        <v>290</v>
      </c>
      <c r="AW151" s="16" t="s">
        <v>34</v>
      </c>
      <c r="AX151" s="16" t="s">
        <v>80</v>
      </c>
      <c r="AY151" s="242" t="s">
        <v>283</v>
      </c>
    </row>
    <row r="152" spans="1:65" s="2" customFormat="1" ht="16.5" customHeight="1">
      <c r="A152" s="36"/>
      <c r="B152" s="37"/>
      <c r="C152" s="247" t="s">
        <v>381</v>
      </c>
      <c r="D152" s="247" t="s">
        <v>740</v>
      </c>
      <c r="E152" s="248" t="s">
        <v>4055</v>
      </c>
      <c r="F152" s="249" t="s">
        <v>4056</v>
      </c>
      <c r="G152" s="250" t="s">
        <v>409</v>
      </c>
      <c r="H152" s="251">
        <v>1</v>
      </c>
      <c r="I152" s="252"/>
      <c r="J152" s="253">
        <f>ROUND(I152*H152,2)</f>
        <v>0</v>
      </c>
      <c r="K152" s="249" t="s">
        <v>348</v>
      </c>
      <c r="L152" s="254"/>
      <c r="M152" s="255" t="s">
        <v>21</v>
      </c>
      <c r="N152" s="256"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493</v>
      </c>
      <c r="AT152" s="191" t="s">
        <v>740</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381</v>
      </c>
      <c r="BM152" s="191" t="s">
        <v>477</v>
      </c>
    </row>
    <row r="153" spans="1:65" s="13" customFormat="1" ht="11.25">
      <c r="B153" s="198"/>
      <c r="C153" s="199"/>
      <c r="D153" s="200" t="s">
        <v>294</v>
      </c>
      <c r="E153" s="201" t="s">
        <v>21</v>
      </c>
      <c r="F153" s="202" t="s">
        <v>80</v>
      </c>
      <c r="G153" s="199"/>
      <c r="H153" s="203">
        <v>1</v>
      </c>
      <c r="I153" s="204"/>
      <c r="J153" s="199"/>
      <c r="K153" s="199"/>
      <c r="L153" s="205"/>
      <c r="M153" s="206"/>
      <c r="N153" s="207"/>
      <c r="O153" s="207"/>
      <c r="P153" s="207"/>
      <c r="Q153" s="207"/>
      <c r="R153" s="207"/>
      <c r="S153" s="207"/>
      <c r="T153" s="208"/>
      <c r="AT153" s="209" t="s">
        <v>294</v>
      </c>
      <c r="AU153" s="209" t="s">
        <v>80</v>
      </c>
      <c r="AV153" s="13" t="s">
        <v>82</v>
      </c>
      <c r="AW153" s="13" t="s">
        <v>34</v>
      </c>
      <c r="AX153" s="13" t="s">
        <v>73</v>
      </c>
      <c r="AY153" s="209" t="s">
        <v>283</v>
      </c>
    </row>
    <row r="154" spans="1:65" s="16" customFormat="1" ht="11.25">
      <c r="B154" s="232"/>
      <c r="C154" s="233"/>
      <c r="D154" s="200" t="s">
        <v>294</v>
      </c>
      <c r="E154" s="234" t="s">
        <v>21</v>
      </c>
      <c r="F154" s="235" t="s">
        <v>442</v>
      </c>
      <c r="G154" s="233"/>
      <c r="H154" s="236">
        <v>1</v>
      </c>
      <c r="I154" s="237"/>
      <c r="J154" s="233"/>
      <c r="K154" s="233"/>
      <c r="L154" s="238"/>
      <c r="M154" s="239"/>
      <c r="N154" s="240"/>
      <c r="O154" s="240"/>
      <c r="P154" s="240"/>
      <c r="Q154" s="240"/>
      <c r="R154" s="240"/>
      <c r="S154" s="240"/>
      <c r="T154" s="241"/>
      <c r="AT154" s="242" t="s">
        <v>294</v>
      </c>
      <c r="AU154" s="242" t="s">
        <v>80</v>
      </c>
      <c r="AV154" s="16" t="s">
        <v>290</v>
      </c>
      <c r="AW154" s="16" t="s">
        <v>34</v>
      </c>
      <c r="AX154" s="16" t="s">
        <v>80</v>
      </c>
      <c r="AY154" s="242" t="s">
        <v>283</v>
      </c>
    </row>
    <row r="155" spans="1:65" s="2" customFormat="1" ht="16.5" customHeight="1">
      <c r="A155" s="36"/>
      <c r="B155" s="37"/>
      <c r="C155" s="247" t="s">
        <v>387</v>
      </c>
      <c r="D155" s="247" t="s">
        <v>740</v>
      </c>
      <c r="E155" s="248" t="s">
        <v>4057</v>
      </c>
      <c r="F155" s="249" t="s">
        <v>4058</v>
      </c>
      <c r="G155" s="250" t="s">
        <v>409</v>
      </c>
      <c r="H155" s="251">
        <v>3</v>
      </c>
      <c r="I155" s="252"/>
      <c r="J155" s="253">
        <f>ROUND(I155*H155,2)</f>
        <v>0</v>
      </c>
      <c r="K155" s="249" t="s">
        <v>348</v>
      </c>
      <c r="L155" s="254"/>
      <c r="M155" s="255" t="s">
        <v>21</v>
      </c>
      <c r="N155" s="256"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493</v>
      </c>
      <c r="AT155" s="191" t="s">
        <v>740</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381</v>
      </c>
      <c r="BM155" s="191" t="s">
        <v>493</v>
      </c>
    </row>
    <row r="156" spans="1:65" s="13" customFormat="1" ht="11.25">
      <c r="B156" s="198"/>
      <c r="C156" s="199"/>
      <c r="D156" s="200" t="s">
        <v>294</v>
      </c>
      <c r="E156" s="201" t="s">
        <v>21</v>
      </c>
      <c r="F156" s="202" t="s">
        <v>4059</v>
      </c>
      <c r="G156" s="199"/>
      <c r="H156" s="203">
        <v>3</v>
      </c>
      <c r="I156" s="204"/>
      <c r="J156" s="199"/>
      <c r="K156" s="199"/>
      <c r="L156" s="205"/>
      <c r="M156" s="206"/>
      <c r="N156" s="207"/>
      <c r="O156" s="207"/>
      <c r="P156" s="207"/>
      <c r="Q156" s="207"/>
      <c r="R156" s="207"/>
      <c r="S156" s="207"/>
      <c r="T156" s="208"/>
      <c r="AT156" s="209" t="s">
        <v>294</v>
      </c>
      <c r="AU156" s="209" t="s">
        <v>80</v>
      </c>
      <c r="AV156" s="13" t="s">
        <v>82</v>
      </c>
      <c r="AW156" s="13" t="s">
        <v>34</v>
      </c>
      <c r="AX156" s="13" t="s">
        <v>73</v>
      </c>
      <c r="AY156" s="209" t="s">
        <v>283</v>
      </c>
    </row>
    <row r="157" spans="1:65" s="16" customFormat="1" ht="11.25">
      <c r="B157" s="232"/>
      <c r="C157" s="233"/>
      <c r="D157" s="200" t="s">
        <v>294</v>
      </c>
      <c r="E157" s="234" t="s">
        <v>21</v>
      </c>
      <c r="F157" s="235" t="s">
        <v>442</v>
      </c>
      <c r="G157" s="233"/>
      <c r="H157" s="236">
        <v>3</v>
      </c>
      <c r="I157" s="237"/>
      <c r="J157" s="233"/>
      <c r="K157" s="233"/>
      <c r="L157" s="238"/>
      <c r="M157" s="239"/>
      <c r="N157" s="240"/>
      <c r="O157" s="240"/>
      <c r="P157" s="240"/>
      <c r="Q157" s="240"/>
      <c r="R157" s="240"/>
      <c r="S157" s="240"/>
      <c r="T157" s="241"/>
      <c r="AT157" s="242" t="s">
        <v>294</v>
      </c>
      <c r="AU157" s="242" t="s">
        <v>80</v>
      </c>
      <c r="AV157" s="16" t="s">
        <v>290</v>
      </c>
      <c r="AW157" s="16" t="s">
        <v>34</v>
      </c>
      <c r="AX157" s="16" t="s">
        <v>80</v>
      </c>
      <c r="AY157" s="242" t="s">
        <v>283</v>
      </c>
    </row>
    <row r="158" spans="1:65" s="2" customFormat="1" ht="16.5" customHeight="1">
      <c r="A158" s="36"/>
      <c r="B158" s="37"/>
      <c r="C158" s="247" t="s">
        <v>393</v>
      </c>
      <c r="D158" s="247" t="s">
        <v>740</v>
      </c>
      <c r="E158" s="248" t="s">
        <v>4030</v>
      </c>
      <c r="F158" s="249" t="s">
        <v>4031</v>
      </c>
      <c r="G158" s="250" t="s">
        <v>1931</v>
      </c>
      <c r="H158" s="251">
        <v>1</v>
      </c>
      <c r="I158" s="252"/>
      <c r="J158" s="253">
        <f>ROUND(I158*H158,2)</f>
        <v>0</v>
      </c>
      <c r="K158" s="249" t="s">
        <v>348</v>
      </c>
      <c r="L158" s="254"/>
      <c r="M158" s="255" t="s">
        <v>21</v>
      </c>
      <c r="N158" s="256"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493</v>
      </c>
      <c r="AT158" s="191" t="s">
        <v>740</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381</v>
      </c>
      <c r="BM158" s="191" t="s">
        <v>505</v>
      </c>
    </row>
    <row r="159" spans="1:65" s="13" customFormat="1" ht="11.25">
      <c r="B159" s="198"/>
      <c r="C159" s="199"/>
      <c r="D159" s="200" t="s">
        <v>294</v>
      </c>
      <c r="E159" s="201" t="s">
        <v>21</v>
      </c>
      <c r="F159" s="202" t="s">
        <v>80</v>
      </c>
      <c r="G159" s="199"/>
      <c r="H159" s="203">
        <v>1</v>
      </c>
      <c r="I159" s="204"/>
      <c r="J159" s="199"/>
      <c r="K159" s="199"/>
      <c r="L159" s="205"/>
      <c r="M159" s="206"/>
      <c r="N159" s="207"/>
      <c r="O159" s="207"/>
      <c r="P159" s="207"/>
      <c r="Q159" s="207"/>
      <c r="R159" s="207"/>
      <c r="S159" s="207"/>
      <c r="T159" s="208"/>
      <c r="AT159" s="209" t="s">
        <v>294</v>
      </c>
      <c r="AU159" s="209" t="s">
        <v>80</v>
      </c>
      <c r="AV159" s="13" t="s">
        <v>82</v>
      </c>
      <c r="AW159" s="13" t="s">
        <v>34</v>
      </c>
      <c r="AX159" s="13" t="s">
        <v>73</v>
      </c>
      <c r="AY159" s="209" t="s">
        <v>283</v>
      </c>
    </row>
    <row r="160" spans="1:65" s="16" customFormat="1" ht="11.25">
      <c r="B160" s="232"/>
      <c r="C160" s="233"/>
      <c r="D160" s="200" t="s">
        <v>294</v>
      </c>
      <c r="E160" s="234" t="s">
        <v>21</v>
      </c>
      <c r="F160" s="235" t="s">
        <v>442</v>
      </c>
      <c r="G160" s="233"/>
      <c r="H160" s="236">
        <v>1</v>
      </c>
      <c r="I160" s="237"/>
      <c r="J160" s="233"/>
      <c r="K160" s="233"/>
      <c r="L160" s="238"/>
      <c r="M160" s="239"/>
      <c r="N160" s="240"/>
      <c r="O160" s="240"/>
      <c r="P160" s="240"/>
      <c r="Q160" s="240"/>
      <c r="R160" s="240"/>
      <c r="S160" s="240"/>
      <c r="T160" s="241"/>
      <c r="AT160" s="242" t="s">
        <v>294</v>
      </c>
      <c r="AU160" s="242" t="s">
        <v>80</v>
      </c>
      <c r="AV160" s="16" t="s">
        <v>290</v>
      </c>
      <c r="AW160" s="16" t="s">
        <v>34</v>
      </c>
      <c r="AX160" s="16" t="s">
        <v>80</v>
      </c>
      <c r="AY160" s="242" t="s">
        <v>283</v>
      </c>
    </row>
    <row r="161" spans="1:65" s="2" customFormat="1" ht="16.5" customHeight="1">
      <c r="A161" s="36"/>
      <c r="B161" s="37"/>
      <c r="C161" s="247" t="s">
        <v>400</v>
      </c>
      <c r="D161" s="247" t="s">
        <v>740</v>
      </c>
      <c r="E161" s="248" t="s">
        <v>4036</v>
      </c>
      <c r="F161" s="249" t="s">
        <v>4037</v>
      </c>
      <c r="G161" s="250" t="s">
        <v>721</v>
      </c>
      <c r="H161" s="251">
        <v>10</v>
      </c>
      <c r="I161" s="252"/>
      <c r="J161" s="253">
        <f>ROUND(I161*H161,2)</f>
        <v>0</v>
      </c>
      <c r="K161" s="249" t="s">
        <v>348</v>
      </c>
      <c r="L161" s="254"/>
      <c r="M161" s="255" t="s">
        <v>21</v>
      </c>
      <c r="N161" s="256"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493</v>
      </c>
      <c r="AT161" s="191" t="s">
        <v>740</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381</v>
      </c>
      <c r="BM161" s="191" t="s">
        <v>517</v>
      </c>
    </row>
    <row r="162" spans="1:65" s="13" customFormat="1" ht="11.25">
      <c r="B162" s="198"/>
      <c r="C162" s="199"/>
      <c r="D162" s="200" t="s">
        <v>294</v>
      </c>
      <c r="E162" s="201" t="s">
        <v>21</v>
      </c>
      <c r="F162" s="202" t="s">
        <v>4038</v>
      </c>
      <c r="G162" s="199"/>
      <c r="H162" s="203">
        <v>10</v>
      </c>
      <c r="I162" s="204"/>
      <c r="J162" s="199"/>
      <c r="K162" s="199"/>
      <c r="L162" s="205"/>
      <c r="M162" s="206"/>
      <c r="N162" s="207"/>
      <c r="O162" s="207"/>
      <c r="P162" s="207"/>
      <c r="Q162" s="207"/>
      <c r="R162" s="207"/>
      <c r="S162" s="207"/>
      <c r="T162" s="208"/>
      <c r="AT162" s="209" t="s">
        <v>294</v>
      </c>
      <c r="AU162" s="209" t="s">
        <v>80</v>
      </c>
      <c r="AV162" s="13" t="s">
        <v>82</v>
      </c>
      <c r="AW162" s="13" t="s">
        <v>34</v>
      </c>
      <c r="AX162" s="13" t="s">
        <v>73</v>
      </c>
      <c r="AY162" s="209" t="s">
        <v>283</v>
      </c>
    </row>
    <row r="163" spans="1:65" s="16" customFormat="1" ht="11.25">
      <c r="B163" s="232"/>
      <c r="C163" s="233"/>
      <c r="D163" s="200" t="s">
        <v>294</v>
      </c>
      <c r="E163" s="234" t="s">
        <v>21</v>
      </c>
      <c r="F163" s="235" t="s">
        <v>442</v>
      </c>
      <c r="G163" s="233"/>
      <c r="H163" s="236">
        <v>10</v>
      </c>
      <c r="I163" s="237"/>
      <c r="J163" s="233"/>
      <c r="K163" s="233"/>
      <c r="L163" s="238"/>
      <c r="M163" s="239"/>
      <c r="N163" s="240"/>
      <c r="O163" s="240"/>
      <c r="P163" s="240"/>
      <c r="Q163" s="240"/>
      <c r="R163" s="240"/>
      <c r="S163" s="240"/>
      <c r="T163" s="241"/>
      <c r="AT163" s="242" t="s">
        <v>294</v>
      </c>
      <c r="AU163" s="242" t="s">
        <v>80</v>
      </c>
      <c r="AV163" s="16" t="s">
        <v>290</v>
      </c>
      <c r="AW163" s="16" t="s">
        <v>34</v>
      </c>
      <c r="AX163" s="16" t="s">
        <v>80</v>
      </c>
      <c r="AY163" s="242" t="s">
        <v>283</v>
      </c>
    </row>
    <row r="164" spans="1:65" s="2" customFormat="1" ht="16.5" customHeight="1">
      <c r="A164" s="36"/>
      <c r="B164" s="37"/>
      <c r="C164" s="180" t="s">
        <v>406</v>
      </c>
      <c r="D164" s="180" t="s">
        <v>285</v>
      </c>
      <c r="E164" s="181" t="s">
        <v>4060</v>
      </c>
      <c r="F164" s="182" t="s">
        <v>4061</v>
      </c>
      <c r="G164" s="183" t="s">
        <v>2963</v>
      </c>
      <c r="H164" s="184">
        <v>1</v>
      </c>
      <c r="I164" s="185"/>
      <c r="J164" s="186">
        <f>ROUND(I164*H164,2)</f>
        <v>0</v>
      </c>
      <c r="K164" s="182" t="s">
        <v>348</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381</v>
      </c>
      <c r="AT164" s="191" t="s">
        <v>285</v>
      </c>
      <c r="AU164" s="191" t="s">
        <v>80</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381</v>
      </c>
      <c r="BM164" s="191" t="s">
        <v>4062</v>
      </c>
    </row>
    <row r="165" spans="1:65" s="12" customFormat="1" ht="25.9" customHeight="1">
      <c r="B165" s="164"/>
      <c r="C165" s="165"/>
      <c r="D165" s="166" t="s">
        <v>72</v>
      </c>
      <c r="E165" s="167" t="s">
        <v>750</v>
      </c>
      <c r="F165" s="167" t="s">
        <v>4063</v>
      </c>
      <c r="G165" s="165"/>
      <c r="H165" s="165"/>
      <c r="I165" s="168"/>
      <c r="J165" s="169">
        <f>BK165</f>
        <v>0</v>
      </c>
      <c r="K165" s="165"/>
      <c r="L165" s="170"/>
      <c r="M165" s="171"/>
      <c r="N165" s="172"/>
      <c r="O165" s="172"/>
      <c r="P165" s="173">
        <f>SUM(P166:P217)</f>
        <v>0</v>
      </c>
      <c r="Q165" s="172"/>
      <c r="R165" s="173">
        <f>SUM(R166:R217)</f>
        <v>0</v>
      </c>
      <c r="S165" s="172"/>
      <c r="T165" s="174">
        <f>SUM(T166:T217)</f>
        <v>0</v>
      </c>
      <c r="AR165" s="175" t="s">
        <v>80</v>
      </c>
      <c r="AT165" s="176" t="s">
        <v>72</v>
      </c>
      <c r="AU165" s="176" t="s">
        <v>73</v>
      </c>
      <c r="AY165" s="175" t="s">
        <v>283</v>
      </c>
      <c r="BK165" s="177">
        <f>SUM(BK166:BK217)</f>
        <v>0</v>
      </c>
    </row>
    <row r="166" spans="1:65" s="2" customFormat="1" ht="33" customHeight="1">
      <c r="A166" s="36"/>
      <c r="B166" s="37"/>
      <c r="C166" s="247" t="s">
        <v>7</v>
      </c>
      <c r="D166" s="247" t="s">
        <v>740</v>
      </c>
      <c r="E166" s="248" t="s">
        <v>4064</v>
      </c>
      <c r="F166" s="249" t="s">
        <v>4065</v>
      </c>
      <c r="G166" s="250" t="s">
        <v>1931</v>
      </c>
      <c r="H166" s="251">
        <v>1</v>
      </c>
      <c r="I166" s="252"/>
      <c r="J166" s="253">
        <f>ROUND(I166*H166,2)</f>
        <v>0</v>
      </c>
      <c r="K166" s="249" t="s">
        <v>348</v>
      </c>
      <c r="L166" s="254"/>
      <c r="M166" s="255" t="s">
        <v>21</v>
      </c>
      <c r="N166" s="256"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493</v>
      </c>
      <c r="AT166" s="191" t="s">
        <v>740</v>
      </c>
      <c r="AU166" s="191" t="s">
        <v>80</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381</v>
      </c>
      <c r="BM166" s="191" t="s">
        <v>531</v>
      </c>
    </row>
    <row r="167" spans="1:65" s="13" customFormat="1" ht="11.25">
      <c r="B167" s="198"/>
      <c r="C167" s="199"/>
      <c r="D167" s="200" t="s">
        <v>294</v>
      </c>
      <c r="E167" s="201" t="s">
        <v>21</v>
      </c>
      <c r="F167" s="202" t="s">
        <v>80</v>
      </c>
      <c r="G167" s="199"/>
      <c r="H167" s="203">
        <v>1</v>
      </c>
      <c r="I167" s="204"/>
      <c r="J167" s="199"/>
      <c r="K167" s="199"/>
      <c r="L167" s="205"/>
      <c r="M167" s="206"/>
      <c r="N167" s="207"/>
      <c r="O167" s="207"/>
      <c r="P167" s="207"/>
      <c r="Q167" s="207"/>
      <c r="R167" s="207"/>
      <c r="S167" s="207"/>
      <c r="T167" s="208"/>
      <c r="AT167" s="209" t="s">
        <v>294</v>
      </c>
      <c r="AU167" s="209" t="s">
        <v>80</v>
      </c>
      <c r="AV167" s="13" t="s">
        <v>82</v>
      </c>
      <c r="AW167" s="13" t="s">
        <v>34</v>
      </c>
      <c r="AX167" s="13" t="s">
        <v>73</v>
      </c>
      <c r="AY167" s="209" t="s">
        <v>283</v>
      </c>
    </row>
    <row r="168" spans="1:65" s="16" customFormat="1" ht="11.25">
      <c r="B168" s="232"/>
      <c r="C168" s="233"/>
      <c r="D168" s="200" t="s">
        <v>294</v>
      </c>
      <c r="E168" s="234" t="s">
        <v>21</v>
      </c>
      <c r="F168" s="235" t="s">
        <v>442</v>
      </c>
      <c r="G168" s="233"/>
      <c r="H168" s="236">
        <v>1</v>
      </c>
      <c r="I168" s="237"/>
      <c r="J168" s="233"/>
      <c r="K168" s="233"/>
      <c r="L168" s="238"/>
      <c r="M168" s="239"/>
      <c r="N168" s="240"/>
      <c r="O168" s="240"/>
      <c r="P168" s="240"/>
      <c r="Q168" s="240"/>
      <c r="R168" s="240"/>
      <c r="S168" s="240"/>
      <c r="T168" s="241"/>
      <c r="AT168" s="242" t="s">
        <v>294</v>
      </c>
      <c r="AU168" s="242" t="s">
        <v>80</v>
      </c>
      <c r="AV168" s="16" t="s">
        <v>290</v>
      </c>
      <c r="AW168" s="16" t="s">
        <v>34</v>
      </c>
      <c r="AX168" s="16" t="s">
        <v>80</v>
      </c>
      <c r="AY168" s="242" t="s">
        <v>283</v>
      </c>
    </row>
    <row r="169" spans="1:65" s="2" customFormat="1" ht="16.5" customHeight="1">
      <c r="A169" s="36"/>
      <c r="B169" s="37"/>
      <c r="C169" s="247" t="s">
        <v>418</v>
      </c>
      <c r="D169" s="247" t="s">
        <v>740</v>
      </c>
      <c r="E169" s="248" t="s">
        <v>4066</v>
      </c>
      <c r="F169" s="249" t="s">
        <v>4067</v>
      </c>
      <c r="G169" s="250" t="s">
        <v>1931</v>
      </c>
      <c r="H169" s="251">
        <v>1</v>
      </c>
      <c r="I169" s="252"/>
      <c r="J169" s="253">
        <f>ROUND(I169*H169,2)</f>
        <v>0</v>
      </c>
      <c r="K169" s="249" t="s">
        <v>348</v>
      </c>
      <c r="L169" s="254"/>
      <c r="M169" s="255" t="s">
        <v>21</v>
      </c>
      <c r="N169" s="256"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493</v>
      </c>
      <c r="AT169" s="191" t="s">
        <v>740</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381</v>
      </c>
      <c r="BM169" s="191" t="s">
        <v>551</v>
      </c>
    </row>
    <row r="170" spans="1:65" s="13" customFormat="1" ht="11.25">
      <c r="B170" s="198"/>
      <c r="C170" s="199"/>
      <c r="D170" s="200" t="s">
        <v>294</v>
      </c>
      <c r="E170" s="201" t="s">
        <v>21</v>
      </c>
      <c r="F170" s="202" t="s">
        <v>80</v>
      </c>
      <c r="G170" s="199"/>
      <c r="H170" s="203">
        <v>1</v>
      </c>
      <c r="I170" s="204"/>
      <c r="J170" s="199"/>
      <c r="K170" s="199"/>
      <c r="L170" s="205"/>
      <c r="M170" s="206"/>
      <c r="N170" s="207"/>
      <c r="O170" s="207"/>
      <c r="P170" s="207"/>
      <c r="Q170" s="207"/>
      <c r="R170" s="207"/>
      <c r="S170" s="207"/>
      <c r="T170" s="208"/>
      <c r="AT170" s="209" t="s">
        <v>294</v>
      </c>
      <c r="AU170" s="209" t="s">
        <v>80</v>
      </c>
      <c r="AV170" s="13" t="s">
        <v>82</v>
      </c>
      <c r="AW170" s="13" t="s">
        <v>34</v>
      </c>
      <c r="AX170" s="13" t="s">
        <v>73</v>
      </c>
      <c r="AY170" s="209" t="s">
        <v>283</v>
      </c>
    </row>
    <row r="171" spans="1:65" s="16" customFormat="1" ht="11.25">
      <c r="B171" s="232"/>
      <c r="C171" s="233"/>
      <c r="D171" s="200" t="s">
        <v>294</v>
      </c>
      <c r="E171" s="234" t="s">
        <v>21</v>
      </c>
      <c r="F171" s="235" t="s">
        <v>442</v>
      </c>
      <c r="G171" s="233"/>
      <c r="H171" s="236">
        <v>1</v>
      </c>
      <c r="I171" s="237"/>
      <c r="J171" s="233"/>
      <c r="K171" s="233"/>
      <c r="L171" s="238"/>
      <c r="M171" s="239"/>
      <c r="N171" s="240"/>
      <c r="O171" s="240"/>
      <c r="P171" s="240"/>
      <c r="Q171" s="240"/>
      <c r="R171" s="240"/>
      <c r="S171" s="240"/>
      <c r="T171" s="241"/>
      <c r="AT171" s="242" t="s">
        <v>294</v>
      </c>
      <c r="AU171" s="242" t="s">
        <v>80</v>
      </c>
      <c r="AV171" s="16" t="s">
        <v>290</v>
      </c>
      <c r="AW171" s="16" t="s">
        <v>34</v>
      </c>
      <c r="AX171" s="16" t="s">
        <v>80</v>
      </c>
      <c r="AY171" s="242" t="s">
        <v>283</v>
      </c>
    </row>
    <row r="172" spans="1:65" s="2" customFormat="1" ht="16.5" customHeight="1">
      <c r="A172" s="36"/>
      <c r="B172" s="37"/>
      <c r="C172" s="247" t="s">
        <v>424</v>
      </c>
      <c r="D172" s="247" t="s">
        <v>740</v>
      </c>
      <c r="E172" s="248" t="s">
        <v>4068</v>
      </c>
      <c r="F172" s="249" t="s">
        <v>4069</v>
      </c>
      <c r="G172" s="250" t="s">
        <v>1931</v>
      </c>
      <c r="H172" s="251">
        <v>1</v>
      </c>
      <c r="I172" s="252"/>
      <c r="J172" s="253">
        <f>ROUND(I172*H172,2)</f>
        <v>0</v>
      </c>
      <c r="K172" s="249" t="s">
        <v>348</v>
      </c>
      <c r="L172" s="254"/>
      <c r="M172" s="255" t="s">
        <v>21</v>
      </c>
      <c r="N172" s="256"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493</v>
      </c>
      <c r="AT172" s="191" t="s">
        <v>740</v>
      </c>
      <c r="AU172" s="191" t="s">
        <v>80</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381</v>
      </c>
      <c r="BM172" s="191" t="s">
        <v>563</v>
      </c>
    </row>
    <row r="173" spans="1:65" s="13" customFormat="1" ht="11.25">
      <c r="B173" s="198"/>
      <c r="C173" s="199"/>
      <c r="D173" s="200" t="s">
        <v>294</v>
      </c>
      <c r="E173" s="201" t="s">
        <v>21</v>
      </c>
      <c r="F173" s="202" t="s">
        <v>80</v>
      </c>
      <c r="G173" s="199"/>
      <c r="H173" s="203">
        <v>1</v>
      </c>
      <c r="I173" s="204"/>
      <c r="J173" s="199"/>
      <c r="K173" s="199"/>
      <c r="L173" s="205"/>
      <c r="M173" s="206"/>
      <c r="N173" s="207"/>
      <c r="O173" s="207"/>
      <c r="P173" s="207"/>
      <c r="Q173" s="207"/>
      <c r="R173" s="207"/>
      <c r="S173" s="207"/>
      <c r="T173" s="208"/>
      <c r="AT173" s="209" t="s">
        <v>294</v>
      </c>
      <c r="AU173" s="209" t="s">
        <v>80</v>
      </c>
      <c r="AV173" s="13" t="s">
        <v>82</v>
      </c>
      <c r="AW173" s="13" t="s">
        <v>34</v>
      </c>
      <c r="AX173" s="13" t="s">
        <v>73</v>
      </c>
      <c r="AY173" s="209" t="s">
        <v>283</v>
      </c>
    </row>
    <row r="174" spans="1:65" s="16" customFormat="1" ht="11.25">
      <c r="B174" s="232"/>
      <c r="C174" s="233"/>
      <c r="D174" s="200" t="s">
        <v>294</v>
      </c>
      <c r="E174" s="234" t="s">
        <v>21</v>
      </c>
      <c r="F174" s="235" t="s">
        <v>442</v>
      </c>
      <c r="G174" s="233"/>
      <c r="H174" s="236">
        <v>1</v>
      </c>
      <c r="I174" s="237"/>
      <c r="J174" s="233"/>
      <c r="K174" s="233"/>
      <c r="L174" s="238"/>
      <c r="M174" s="239"/>
      <c r="N174" s="240"/>
      <c r="O174" s="240"/>
      <c r="P174" s="240"/>
      <c r="Q174" s="240"/>
      <c r="R174" s="240"/>
      <c r="S174" s="240"/>
      <c r="T174" s="241"/>
      <c r="AT174" s="242" t="s">
        <v>294</v>
      </c>
      <c r="AU174" s="242" t="s">
        <v>80</v>
      </c>
      <c r="AV174" s="16" t="s">
        <v>290</v>
      </c>
      <c r="AW174" s="16" t="s">
        <v>34</v>
      </c>
      <c r="AX174" s="16" t="s">
        <v>80</v>
      </c>
      <c r="AY174" s="242" t="s">
        <v>283</v>
      </c>
    </row>
    <row r="175" spans="1:65" s="2" customFormat="1" ht="16.5" customHeight="1">
      <c r="A175" s="36"/>
      <c r="B175" s="37"/>
      <c r="C175" s="247" t="s">
        <v>431</v>
      </c>
      <c r="D175" s="247" t="s">
        <v>740</v>
      </c>
      <c r="E175" s="248" t="s">
        <v>4070</v>
      </c>
      <c r="F175" s="249" t="s">
        <v>4071</v>
      </c>
      <c r="G175" s="250" t="s">
        <v>1931</v>
      </c>
      <c r="H175" s="251">
        <v>1</v>
      </c>
      <c r="I175" s="252"/>
      <c r="J175" s="253">
        <f>ROUND(I175*H175,2)</f>
        <v>0</v>
      </c>
      <c r="K175" s="249" t="s">
        <v>348</v>
      </c>
      <c r="L175" s="254"/>
      <c r="M175" s="255" t="s">
        <v>21</v>
      </c>
      <c r="N175" s="256" t="s">
        <v>44</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493</v>
      </c>
      <c r="AT175" s="191" t="s">
        <v>740</v>
      </c>
      <c r="AU175" s="191" t="s">
        <v>80</v>
      </c>
      <c r="AY175" s="19" t="s">
        <v>283</v>
      </c>
      <c r="BE175" s="192">
        <f>IF(N175="základní",J175,0)</f>
        <v>0</v>
      </c>
      <c r="BF175" s="192">
        <f>IF(N175="snížená",J175,0)</f>
        <v>0</v>
      </c>
      <c r="BG175" s="192">
        <f>IF(N175="zákl. přenesená",J175,0)</f>
        <v>0</v>
      </c>
      <c r="BH175" s="192">
        <f>IF(N175="sníž. přenesená",J175,0)</f>
        <v>0</v>
      </c>
      <c r="BI175" s="192">
        <f>IF(N175="nulová",J175,0)</f>
        <v>0</v>
      </c>
      <c r="BJ175" s="19" t="s">
        <v>80</v>
      </c>
      <c r="BK175" s="192">
        <f>ROUND(I175*H175,2)</f>
        <v>0</v>
      </c>
      <c r="BL175" s="19" t="s">
        <v>381</v>
      </c>
      <c r="BM175" s="191" t="s">
        <v>575</v>
      </c>
    </row>
    <row r="176" spans="1:65" s="13" customFormat="1" ht="11.25">
      <c r="B176" s="198"/>
      <c r="C176" s="199"/>
      <c r="D176" s="200" t="s">
        <v>294</v>
      </c>
      <c r="E176" s="201" t="s">
        <v>21</v>
      </c>
      <c r="F176" s="202" t="s">
        <v>80</v>
      </c>
      <c r="G176" s="199"/>
      <c r="H176" s="203">
        <v>1</v>
      </c>
      <c r="I176" s="204"/>
      <c r="J176" s="199"/>
      <c r="K176" s="199"/>
      <c r="L176" s="205"/>
      <c r="M176" s="206"/>
      <c r="N176" s="207"/>
      <c r="O176" s="207"/>
      <c r="P176" s="207"/>
      <c r="Q176" s="207"/>
      <c r="R176" s="207"/>
      <c r="S176" s="207"/>
      <c r="T176" s="208"/>
      <c r="AT176" s="209" t="s">
        <v>294</v>
      </c>
      <c r="AU176" s="209" t="s">
        <v>80</v>
      </c>
      <c r="AV176" s="13" t="s">
        <v>82</v>
      </c>
      <c r="AW176" s="13" t="s">
        <v>34</v>
      </c>
      <c r="AX176" s="13" t="s">
        <v>73</v>
      </c>
      <c r="AY176" s="209" t="s">
        <v>283</v>
      </c>
    </row>
    <row r="177" spans="1:65" s="16" customFormat="1" ht="11.25">
      <c r="B177" s="232"/>
      <c r="C177" s="233"/>
      <c r="D177" s="200" t="s">
        <v>294</v>
      </c>
      <c r="E177" s="234" t="s">
        <v>21</v>
      </c>
      <c r="F177" s="235" t="s">
        <v>442</v>
      </c>
      <c r="G177" s="233"/>
      <c r="H177" s="236">
        <v>1</v>
      </c>
      <c r="I177" s="237"/>
      <c r="J177" s="233"/>
      <c r="K177" s="233"/>
      <c r="L177" s="238"/>
      <c r="M177" s="239"/>
      <c r="N177" s="240"/>
      <c r="O177" s="240"/>
      <c r="P177" s="240"/>
      <c r="Q177" s="240"/>
      <c r="R177" s="240"/>
      <c r="S177" s="240"/>
      <c r="T177" s="241"/>
      <c r="AT177" s="242" t="s">
        <v>294</v>
      </c>
      <c r="AU177" s="242" t="s">
        <v>80</v>
      </c>
      <c r="AV177" s="16" t="s">
        <v>290</v>
      </c>
      <c r="AW177" s="16" t="s">
        <v>34</v>
      </c>
      <c r="AX177" s="16" t="s">
        <v>80</v>
      </c>
      <c r="AY177" s="242" t="s">
        <v>283</v>
      </c>
    </row>
    <row r="178" spans="1:65" s="2" customFormat="1" ht="16.5" customHeight="1">
      <c r="A178" s="36"/>
      <c r="B178" s="37"/>
      <c r="C178" s="247" t="s">
        <v>443</v>
      </c>
      <c r="D178" s="247" t="s">
        <v>740</v>
      </c>
      <c r="E178" s="248" t="s">
        <v>4072</v>
      </c>
      <c r="F178" s="249" t="s">
        <v>4073</v>
      </c>
      <c r="G178" s="250" t="s">
        <v>1931</v>
      </c>
      <c r="H178" s="251">
        <v>6</v>
      </c>
      <c r="I178" s="252"/>
      <c r="J178" s="253">
        <f>ROUND(I178*H178,2)</f>
        <v>0</v>
      </c>
      <c r="K178" s="249" t="s">
        <v>348</v>
      </c>
      <c r="L178" s="254"/>
      <c r="M178" s="255" t="s">
        <v>21</v>
      </c>
      <c r="N178" s="256"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493</v>
      </c>
      <c r="AT178" s="191" t="s">
        <v>740</v>
      </c>
      <c r="AU178" s="191" t="s">
        <v>80</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381</v>
      </c>
      <c r="BM178" s="191" t="s">
        <v>587</v>
      </c>
    </row>
    <row r="179" spans="1:65" s="13" customFormat="1" ht="11.25">
      <c r="B179" s="198"/>
      <c r="C179" s="199"/>
      <c r="D179" s="200" t="s">
        <v>294</v>
      </c>
      <c r="E179" s="201" t="s">
        <v>21</v>
      </c>
      <c r="F179" s="202" t="s">
        <v>4074</v>
      </c>
      <c r="G179" s="199"/>
      <c r="H179" s="203">
        <v>6</v>
      </c>
      <c r="I179" s="204"/>
      <c r="J179" s="199"/>
      <c r="K179" s="199"/>
      <c r="L179" s="205"/>
      <c r="M179" s="206"/>
      <c r="N179" s="207"/>
      <c r="O179" s="207"/>
      <c r="P179" s="207"/>
      <c r="Q179" s="207"/>
      <c r="R179" s="207"/>
      <c r="S179" s="207"/>
      <c r="T179" s="208"/>
      <c r="AT179" s="209" t="s">
        <v>294</v>
      </c>
      <c r="AU179" s="209" t="s">
        <v>80</v>
      </c>
      <c r="AV179" s="13" t="s">
        <v>82</v>
      </c>
      <c r="AW179" s="13" t="s">
        <v>34</v>
      </c>
      <c r="AX179" s="13" t="s">
        <v>73</v>
      </c>
      <c r="AY179" s="209" t="s">
        <v>283</v>
      </c>
    </row>
    <row r="180" spans="1:65" s="16" customFormat="1" ht="11.25">
      <c r="B180" s="232"/>
      <c r="C180" s="233"/>
      <c r="D180" s="200" t="s">
        <v>294</v>
      </c>
      <c r="E180" s="234" t="s">
        <v>21</v>
      </c>
      <c r="F180" s="235" t="s">
        <v>442</v>
      </c>
      <c r="G180" s="233"/>
      <c r="H180" s="236">
        <v>6</v>
      </c>
      <c r="I180" s="237"/>
      <c r="J180" s="233"/>
      <c r="K180" s="233"/>
      <c r="L180" s="238"/>
      <c r="M180" s="239"/>
      <c r="N180" s="240"/>
      <c r="O180" s="240"/>
      <c r="P180" s="240"/>
      <c r="Q180" s="240"/>
      <c r="R180" s="240"/>
      <c r="S180" s="240"/>
      <c r="T180" s="241"/>
      <c r="AT180" s="242" t="s">
        <v>294</v>
      </c>
      <c r="AU180" s="242" t="s">
        <v>80</v>
      </c>
      <c r="AV180" s="16" t="s">
        <v>290</v>
      </c>
      <c r="AW180" s="16" t="s">
        <v>34</v>
      </c>
      <c r="AX180" s="16" t="s">
        <v>80</v>
      </c>
      <c r="AY180" s="242" t="s">
        <v>283</v>
      </c>
    </row>
    <row r="181" spans="1:65" s="2" customFormat="1" ht="16.5" customHeight="1">
      <c r="A181" s="36"/>
      <c r="B181" s="37"/>
      <c r="C181" s="247" t="s">
        <v>450</v>
      </c>
      <c r="D181" s="247" t="s">
        <v>740</v>
      </c>
      <c r="E181" s="248" t="s">
        <v>4075</v>
      </c>
      <c r="F181" s="249" t="s">
        <v>4076</v>
      </c>
      <c r="G181" s="250" t="s">
        <v>1931</v>
      </c>
      <c r="H181" s="251">
        <v>7</v>
      </c>
      <c r="I181" s="252"/>
      <c r="J181" s="253">
        <f>ROUND(I181*H181,2)</f>
        <v>0</v>
      </c>
      <c r="K181" s="249" t="s">
        <v>348</v>
      </c>
      <c r="L181" s="254"/>
      <c r="M181" s="255" t="s">
        <v>21</v>
      </c>
      <c r="N181" s="256" t="s">
        <v>44</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493</v>
      </c>
      <c r="AT181" s="191" t="s">
        <v>740</v>
      </c>
      <c r="AU181" s="191" t="s">
        <v>80</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381</v>
      </c>
      <c r="BM181" s="191" t="s">
        <v>606</v>
      </c>
    </row>
    <row r="182" spans="1:65" s="13" customFormat="1" ht="11.25">
      <c r="B182" s="198"/>
      <c r="C182" s="199"/>
      <c r="D182" s="200" t="s">
        <v>294</v>
      </c>
      <c r="E182" s="201" t="s">
        <v>21</v>
      </c>
      <c r="F182" s="202" t="s">
        <v>4077</v>
      </c>
      <c r="G182" s="199"/>
      <c r="H182" s="203">
        <v>7</v>
      </c>
      <c r="I182" s="204"/>
      <c r="J182" s="199"/>
      <c r="K182" s="199"/>
      <c r="L182" s="205"/>
      <c r="M182" s="206"/>
      <c r="N182" s="207"/>
      <c r="O182" s="207"/>
      <c r="P182" s="207"/>
      <c r="Q182" s="207"/>
      <c r="R182" s="207"/>
      <c r="S182" s="207"/>
      <c r="T182" s="208"/>
      <c r="AT182" s="209" t="s">
        <v>294</v>
      </c>
      <c r="AU182" s="209" t="s">
        <v>80</v>
      </c>
      <c r="AV182" s="13" t="s">
        <v>82</v>
      </c>
      <c r="AW182" s="13" t="s">
        <v>34</v>
      </c>
      <c r="AX182" s="13" t="s">
        <v>73</v>
      </c>
      <c r="AY182" s="209" t="s">
        <v>283</v>
      </c>
    </row>
    <row r="183" spans="1:65" s="16" customFormat="1" ht="11.25">
      <c r="B183" s="232"/>
      <c r="C183" s="233"/>
      <c r="D183" s="200" t="s">
        <v>294</v>
      </c>
      <c r="E183" s="234" t="s">
        <v>21</v>
      </c>
      <c r="F183" s="235" t="s">
        <v>442</v>
      </c>
      <c r="G183" s="233"/>
      <c r="H183" s="236">
        <v>7</v>
      </c>
      <c r="I183" s="237"/>
      <c r="J183" s="233"/>
      <c r="K183" s="233"/>
      <c r="L183" s="238"/>
      <c r="M183" s="239"/>
      <c r="N183" s="240"/>
      <c r="O183" s="240"/>
      <c r="P183" s="240"/>
      <c r="Q183" s="240"/>
      <c r="R183" s="240"/>
      <c r="S183" s="240"/>
      <c r="T183" s="241"/>
      <c r="AT183" s="242" t="s">
        <v>294</v>
      </c>
      <c r="AU183" s="242" t="s">
        <v>80</v>
      </c>
      <c r="AV183" s="16" t="s">
        <v>290</v>
      </c>
      <c r="AW183" s="16" t="s">
        <v>34</v>
      </c>
      <c r="AX183" s="16" t="s">
        <v>80</v>
      </c>
      <c r="AY183" s="242" t="s">
        <v>283</v>
      </c>
    </row>
    <row r="184" spans="1:65" s="2" customFormat="1" ht="16.5" customHeight="1">
      <c r="A184" s="36"/>
      <c r="B184" s="37"/>
      <c r="C184" s="247" t="s">
        <v>458</v>
      </c>
      <c r="D184" s="247" t="s">
        <v>740</v>
      </c>
      <c r="E184" s="248" t="s">
        <v>4078</v>
      </c>
      <c r="F184" s="249" t="s">
        <v>4079</v>
      </c>
      <c r="G184" s="250" t="s">
        <v>1931</v>
      </c>
      <c r="H184" s="251">
        <v>2</v>
      </c>
      <c r="I184" s="252"/>
      <c r="J184" s="253">
        <f>ROUND(I184*H184,2)</f>
        <v>0</v>
      </c>
      <c r="K184" s="249" t="s">
        <v>348</v>
      </c>
      <c r="L184" s="254"/>
      <c r="M184" s="255" t="s">
        <v>21</v>
      </c>
      <c r="N184" s="256" t="s">
        <v>44</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493</v>
      </c>
      <c r="AT184" s="191" t="s">
        <v>740</v>
      </c>
      <c r="AU184" s="191" t="s">
        <v>80</v>
      </c>
      <c r="AY184" s="19" t="s">
        <v>283</v>
      </c>
      <c r="BE184" s="192">
        <f>IF(N184="základní",J184,0)</f>
        <v>0</v>
      </c>
      <c r="BF184" s="192">
        <f>IF(N184="snížená",J184,0)</f>
        <v>0</v>
      </c>
      <c r="BG184" s="192">
        <f>IF(N184="zákl. přenesená",J184,0)</f>
        <v>0</v>
      </c>
      <c r="BH184" s="192">
        <f>IF(N184="sníž. přenesená",J184,0)</f>
        <v>0</v>
      </c>
      <c r="BI184" s="192">
        <f>IF(N184="nulová",J184,0)</f>
        <v>0</v>
      </c>
      <c r="BJ184" s="19" t="s">
        <v>80</v>
      </c>
      <c r="BK184" s="192">
        <f>ROUND(I184*H184,2)</f>
        <v>0</v>
      </c>
      <c r="BL184" s="19" t="s">
        <v>381</v>
      </c>
      <c r="BM184" s="191" t="s">
        <v>621</v>
      </c>
    </row>
    <row r="185" spans="1:65" s="13" customFormat="1" ht="11.25">
      <c r="B185" s="198"/>
      <c r="C185" s="199"/>
      <c r="D185" s="200" t="s">
        <v>294</v>
      </c>
      <c r="E185" s="201" t="s">
        <v>21</v>
      </c>
      <c r="F185" s="202" t="s">
        <v>4052</v>
      </c>
      <c r="G185" s="199"/>
      <c r="H185" s="203">
        <v>2</v>
      </c>
      <c r="I185" s="204"/>
      <c r="J185" s="199"/>
      <c r="K185" s="199"/>
      <c r="L185" s="205"/>
      <c r="M185" s="206"/>
      <c r="N185" s="207"/>
      <c r="O185" s="207"/>
      <c r="P185" s="207"/>
      <c r="Q185" s="207"/>
      <c r="R185" s="207"/>
      <c r="S185" s="207"/>
      <c r="T185" s="208"/>
      <c r="AT185" s="209" t="s">
        <v>294</v>
      </c>
      <c r="AU185" s="209" t="s">
        <v>80</v>
      </c>
      <c r="AV185" s="13" t="s">
        <v>82</v>
      </c>
      <c r="AW185" s="13" t="s">
        <v>34</v>
      </c>
      <c r="AX185" s="13" t="s">
        <v>73</v>
      </c>
      <c r="AY185" s="209" t="s">
        <v>283</v>
      </c>
    </row>
    <row r="186" spans="1:65" s="16" customFormat="1" ht="11.25">
      <c r="B186" s="232"/>
      <c r="C186" s="233"/>
      <c r="D186" s="200" t="s">
        <v>294</v>
      </c>
      <c r="E186" s="234" t="s">
        <v>21</v>
      </c>
      <c r="F186" s="235" t="s">
        <v>442</v>
      </c>
      <c r="G186" s="233"/>
      <c r="H186" s="236">
        <v>2</v>
      </c>
      <c r="I186" s="237"/>
      <c r="J186" s="233"/>
      <c r="K186" s="233"/>
      <c r="L186" s="238"/>
      <c r="M186" s="239"/>
      <c r="N186" s="240"/>
      <c r="O186" s="240"/>
      <c r="P186" s="240"/>
      <c r="Q186" s="240"/>
      <c r="R186" s="240"/>
      <c r="S186" s="240"/>
      <c r="T186" s="241"/>
      <c r="AT186" s="242" t="s">
        <v>294</v>
      </c>
      <c r="AU186" s="242" t="s">
        <v>80</v>
      </c>
      <c r="AV186" s="16" t="s">
        <v>290</v>
      </c>
      <c r="AW186" s="16" t="s">
        <v>34</v>
      </c>
      <c r="AX186" s="16" t="s">
        <v>80</v>
      </c>
      <c r="AY186" s="242" t="s">
        <v>283</v>
      </c>
    </row>
    <row r="187" spans="1:65" s="2" customFormat="1" ht="16.5" customHeight="1">
      <c r="A187" s="36"/>
      <c r="B187" s="37"/>
      <c r="C187" s="247" t="s">
        <v>464</v>
      </c>
      <c r="D187" s="247" t="s">
        <v>740</v>
      </c>
      <c r="E187" s="248" t="s">
        <v>4080</v>
      </c>
      <c r="F187" s="249" t="s">
        <v>4081</v>
      </c>
      <c r="G187" s="250" t="s">
        <v>1931</v>
      </c>
      <c r="H187" s="251">
        <v>1</v>
      </c>
      <c r="I187" s="252"/>
      <c r="J187" s="253">
        <f>ROUND(I187*H187,2)</f>
        <v>0</v>
      </c>
      <c r="K187" s="249" t="s">
        <v>348</v>
      </c>
      <c r="L187" s="254"/>
      <c r="M187" s="255" t="s">
        <v>21</v>
      </c>
      <c r="N187" s="256" t="s">
        <v>44</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493</v>
      </c>
      <c r="AT187" s="191" t="s">
        <v>740</v>
      </c>
      <c r="AU187" s="191" t="s">
        <v>80</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381</v>
      </c>
      <c r="BM187" s="191" t="s">
        <v>631</v>
      </c>
    </row>
    <row r="188" spans="1:65" s="13" customFormat="1" ht="11.25">
      <c r="B188" s="198"/>
      <c r="C188" s="199"/>
      <c r="D188" s="200" t="s">
        <v>294</v>
      </c>
      <c r="E188" s="201" t="s">
        <v>21</v>
      </c>
      <c r="F188" s="202" t="s">
        <v>80</v>
      </c>
      <c r="G188" s="199"/>
      <c r="H188" s="203">
        <v>1</v>
      </c>
      <c r="I188" s="204"/>
      <c r="J188" s="199"/>
      <c r="K188" s="199"/>
      <c r="L188" s="205"/>
      <c r="M188" s="206"/>
      <c r="N188" s="207"/>
      <c r="O188" s="207"/>
      <c r="P188" s="207"/>
      <c r="Q188" s="207"/>
      <c r="R188" s="207"/>
      <c r="S188" s="207"/>
      <c r="T188" s="208"/>
      <c r="AT188" s="209" t="s">
        <v>294</v>
      </c>
      <c r="AU188" s="209" t="s">
        <v>80</v>
      </c>
      <c r="AV188" s="13" t="s">
        <v>82</v>
      </c>
      <c r="AW188" s="13" t="s">
        <v>34</v>
      </c>
      <c r="AX188" s="13" t="s">
        <v>73</v>
      </c>
      <c r="AY188" s="209" t="s">
        <v>283</v>
      </c>
    </row>
    <row r="189" spans="1:65" s="16" customFormat="1" ht="11.25">
      <c r="B189" s="232"/>
      <c r="C189" s="233"/>
      <c r="D189" s="200" t="s">
        <v>294</v>
      </c>
      <c r="E189" s="234" t="s">
        <v>21</v>
      </c>
      <c r="F189" s="235" t="s">
        <v>442</v>
      </c>
      <c r="G189" s="233"/>
      <c r="H189" s="236">
        <v>1</v>
      </c>
      <c r="I189" s="237"/>
      <c r="J189" s="233"/>
      <c r="K189" s="233"/>
      <c r="L189" s="238"/>
      <c r="M189" s="239"/>
      <c r="N189" s="240"/>
      <c r="O189" s="240"/>
      <c r="P189" s="240"/>
      <c r="Q189" s="240"/>
      <c r="R189" s="240"/>
      <c r="S189" s="240"/>
      <c r="T189" s="241"/>
      <c r="AT189" s="242" t="s">
        <v>294</v>
      </c>
      <c r="AU189" s="242" t="s">
        <v>80</v>
      </c>
      <c r="AV189" s="16" t="s">
        <v>290</v>
      </c>
      <c r="AW189" s="16" t="s">
        <v>34</v>
      </c>
      <c r="AX189" s="16" t="s">
        <v>80</v>
      </c>
      <c r="AY189" s="242" t="s">
        <v>283</v>
      </c>
    </row>
    <row r="190" spans="1:65" s="2" customFormat="1" ht="16.5" customHeight="1">
      <c r="A190" s="36"/>
      <c r="B190" s="37"/>
      <c r="C190" s="247" t="s">
        <v>470</v>
      </c>
      <c r="D190" s="247" t="s">
        <v>740</v>
      </c>
      <c r="E190" s="248" t="s">
        <v>4082</v>
      </c>
      <c r="F190" s="249" t="s">
        <v>4083</v>
      </c>
      <c r="G190" s="250" t="s">
        <v>1931</v>
      </c>
      <c r="H190" s="251">
        <v>1</v>
      </c>
      <c r="I190" s="252"/>
      <c r="J190" s="253">
        <f>ROUND(I190*H190,2)</f>
        <v>0</v>
      </c>
      <c r="K190" s="249" t="s">
        <v>348</v>
      </c>
      <c r="L190" s="254"/>
      <c r="M190" s="255" t="s">
        <v>21</v>
      </c>
      <c r="N190" s="256"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493</v>
      </c>
      <c r="AT190" s="191" t="s">
        <v>740</v>
      </c>
      <c r="AU190" s="191" t="s">
        <v>80</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381</v>
      </c>
      <c r="BM190" s="191" t="s">
        <v>648</v>
      </c>
    </row>
    <row r="191" spans="1:65" s="13" customFormat="1" ht="11.25">
      <c r="B191" s="198"/>
      <c r="C191" s="199"/>
      <c r="D191" s="200" t="s">
        <v>294</v>
      </c>
      <c r="E191" s="201" t="s">
        <v>21</v>
      </c>
      <c r="F191" s="202" t="s">
        <v>80</v>
      </c>
      <c r="G191" s="199"/>
      <c r="H191" s="203">
        <v>1</v>
      </c>
      <c r="I191" s="204"/>
      <c r="J191" s="199"/>
      <c r="K191" s="199"/>
      <c r="L191" s="205"/>
      <c r="M191" s="206"/>
      <c r="N191" s="207"/>
      <c r="O191" s="207"/>
      <c r="P191" s="207"/>
      <c r="Q191" s="207"/>
      <c r="R191" s="207"/>
      <c r="S191" s="207"/>
      <c r="T191" s="208"/>
      <c r="AT191" s="209" t="s">
        <v>294</v>
      </c>
      <c r="AU191" s="209" t="s">
        <v>80</v>
      </c>
      <c r="AV191" s="13" t="s">
        <v>82</v>
      </c>
      <c r="AW191" s="13" t="s">
        <v>34</v>
      </c>
      <c r="AX191" s="13" t="s">
        <v>73</v>
      </c>
      <c r="AY191" s="209" t="s">
        <v>283</v>
      </c>
    </row>
    <row r="192" spans="1:65" s="16" customFormat="1" ht="11.25">
      <c r="B192" s="232"/>
      <c r="C192" s="233"/>
      <c r="D192" s="200" t="s">
        <v>294</v>
      </c>
      <c r="E192" s="234" t="s">
        <v>21</v>
      </c>
      <c r="F192" s="235" t="s">
        <v>442</v>
      </c>
      <c r="G192" s="233"/>
      <c r="H192" s="236">
        <v>1</v>
      </c>
      <c r="I192" s="237"/>
      <c r="J192" s="233"/>
      <c r="K192" s="233"/>
      <c r="L192" s="238"/>
      <c r="M192" s="239"/>
      <c r="N192" s="240"/>
      <c r="O192" s="240"/>
      <c r="P192" s="240"/>
      <c r="Q192" s="240"/>
      <c r="R192" s="240"/>
      <c r="S192" s="240"/>
      <c r="T192" s="241"/>
      <c r="AT192" s="242" t="s">
        <v>294</v>
      </c>
      <c r="AU192" s="242" t="s">
        <v>80</v>
      </c>
      <c r="AV192" s="16" t="s">
        <v>290</v>
      </c>
      <c r="AW192" s="16" t="s">
        <v>34</v>
      </c>
      <c r="AX192" s="16" t="s">
        <v>80</v>
      </c>
      <c r="AY192" s="242" t="s">
        <v>283</v>
      </c>
    </row>
    <row r="193" spans="1:65" s="2" customFormat="1" ht="16.5" customHeight="1">
      <c r="A193" s="36"/>
      <c r="B193" s="37"/>
      <c r="C193" s="247" t="s">
        <v>477</v>
      </c>
      <c r="D193" s="247" t="s">
        <v>740</v>
      </c>
      <c r="E193" s="248" t="s">
        <v>4084</v>
      </c>
      <c r="F193" s="249" t="s">
        <v>4085</v>
      </c>
      <c r="G193" s="250" t="s">
        <v>1931</v>
      </c>
      <c r="H193" s="251">
        <v>1</v>
      </c>
      <c r="I193" s="252"/>
      <c r="J193" s="253">
        <f>ROUND(I193*H193,2)</f>
        <v>0</v>
      </c>
      <c r="K193" s="249" t="s">
        <v>348</v>
      </c>
      <c r="L193" s="254"/>
      <c r="M193" s="255" t="s">
        <v>21</v>
      </c>
      <c r="N193" s="256"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493</v>
      </c>
      <c r="AT193" s="191" t="s">
        <v>740</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381</v>
      </c>
      <c r="BM193" s="191" t="s">
        <v>673</v>
      </c>
    </row>
    <row r="194" spans="1:65" s="13" customFormat="1" ht="11.25">
      <c r="B194" s="198"/>
      <c r="C194" s="199"/>
      <c r="D194" s="200" t="s">
        <v>294</v>
      </c>
      <c r="E194" s="201" t="s">
        <v>21</v>
      </c>
      <c r="F194" s="202" t="s">
        <v>80</v>
      </c>
      <c r="G194" s="199"/>
      <c r="H194" s="203">
        <v>1</v>
      </c>
      <c r="I194" s="204"/>
      <c r="J194" s="199"/>
      <c r="K194" s="199"/>
      <c r="L194" s="205"/>
      <c r="M194" s="206"/>
      <c r="N194" s="207"/>
      <c r="O194" s="207"/>
      <c r="P194" s="207"/>
      <c r="Q194" s="207"/>
      <c r="R194" s="207"/>
      <c r="S194" s="207"/>
      <c r="T194" s="208"/>
      <c r="AT194" s="209" t="s">
        <v>294</v>
      </c>
      <c r="AU194" s="209" t="s">
        <v>80</v>
      </c>
      <c r="AV194" s="13" t="s">
        <v>82</v>
      </c>
      <c r="AW194" s="13" t="s">
        <v>34</v>
      </c>
      <c r="AX194" s="13" t="s">
        <v>73</v>
      </c>
      <c r="AY194" s="209" t="s">
        <v>283</v>
      </c>
    </row>
    <row r="195" spans="1:65" s="16" customFormat="1" ht="11.25">
      <c r="B195" s="232"/>
      <c r="C195" s="233"/>
      <c r="D195" s="200" t="s">
        <v>294</v>
      </c>
      <c r="E195" s="234" t="s">
        <v>21</v>
      </c>
      <c r="F195" s="235" t="s">
        <v>442</v>
      </c>
      <c r="G195" s="233"/>
      <c r="H195" s="236">
        <v>1</v>
      </c>
      <c r="I195" s="237"/>
      <c r="J195" s="233"/>
      <c r="K195" s="233"/>
      <c r="L195" s="238"/>
      <c r="M195" s="239"/>
      <c r="N195" s="240"/>
      <c r="O195" s="240"/>
      <c r="P195" s="240"/>
      <c r="Q195" s="240"/>
      <c r="R195" s="240"/>
      <c r="S195" s="240"/>
      <c r="T195" s="241"/>
      <c r="AT195" s="242" t="s">
        <v>294</v>
      </c>
      <c r="AU195" s="242" t="s">
        <v>80</v>
      </c>
      <c r="AV195" s="16" t="s">
        <v>290</v>
      </c>
      <c r="AW195" s="16" t="s">
        <v>34</v>
      </c>
      <c r="AX195" s="16" t="s">
        <v>80</v>
      </c>
      <c r="AY195" s="242" t="s">
        <v>283</v>
      </c>
    </row>
    <row r="196" spans="1:65" s="2" customFormat="1" ht="16.5" customHeight="1">
      <c r="A196" s="36"/>
      <c r="B196" s="37"/>
      <c r="C196" s="247" t="s">
        <v>485</v>
      </c>
      <c r="D196" s="247" t="s">
        <v>740</v>
      </c>
      <c r="E196" s="248" t="s">
        <v>4086</v>
      </c>
      <c r="F196" s="249" t="s">
        <v>4087</v>
      </c>
      <c r="G196" s="250" t="s">
        <v>409</v>
      </c>
      <c r="H196" s="251">
        <v>10</v>
      </c>
      <c r="I196" s="252"/>
      <c r="J196" s="253">
        <f>ROUND(I196*H196,2)</f>
        <v>0</v>
      </c>
      <c r="K196" s="249" t="s">
        <v>348</v>
      </c>
      <c r="L196" s="254"/>
      <c r="M196" s="255" t="s">
        <v>21</v>
      </c>
      <c r="N196" s="256" t="s">
        <v>44</v>
      </c>
      <c r="O196" s="66"/>
      <c r="P196" s="189">
        <f>O196*H196</f>
        <v>0</v>
      </c>
      <c r="Q196" s="189">
        <v>0</v>
      </c>
      <c r="R196" s="189">
        <f>Q196*H196</f>
        <v>0</v>
      </c>
      <c r="S196" s="189">
        <v>0</v>
      </c>
      <c r="T196" s="190">
        <f>S196*H196</f>
        <v>0</v>
      </c>
      <c r="U196" s="36"/>
      <c r="V196" s="36"/>
      <c r="W196" s="36"/>
      <c r="X196" s="36"/>
      <c r="Y196" s="36"/>
      <c r="Z196" s="36"/>
      <c r="AA196" s="36"/>
      <c r="AB196" s="36"/>
      <c r="AC196" s="36"/>
      <c r="AD196" s="36"/>
      <c r="AE196" s="36"/>
      <c r="AR196" s="191" t="s">
        <v>493</v>
      </c>
      <c r="AT196" s="191" t="s">
        <v>740</v>
      </c>
      <c r="AU196" s="191" t="s">
        <v>80</v>
      </c>
      <c r="AY196" s="19" t="s">
        <v>283</v>
      </c>
      <c r="BE196" s="192">
        <f>IF(N196="základní",J196,0)</f>
        <v>0</v>
      </c>
      <c r="BF196" s="192">
        <f>IF(N196="snížená",J196,0)</f>
        <v>0</v>
      </c>
      <c r="BG196" s="192">
        <f>IF(N196="zákl. přenesená",J196,0)</f>
        <v>0</v>
      </c>
      <c r="BH196" s="192">
        <f>IF(N196="sníž. přenesená",J196,0)</f>
        <v>0</v>
      </c>
      <c r="BI196" s="192">
        <f>IF(N196="nulová",J196,0)</f>
        <v>0</v>
      </c>
      <c r="BJ196" s="19" t="s">
        <v>80</v>
      </c>
      <c r="BK196" s="192">
        <f>ROUND(I196*H196,2)</f>
        <v>0</v>
      </c>
      <c r="BL196" s="19" t="s">
        <v>381</v>
      </c>
      <c r="BM196" s="191" t="s">
        <v>696</v>
      </c>
    </row>
    <row r="197" spans="1:65" s="13" customFormat="1" ht="11.25">
      <c r="B197" s="198"/>
      <c r="C197" s="199"/>
      <c r="D197" s="200" t="s">
        <v>294</v>
      </c>
      <c r="E197" s="201" t="s">
        <v>21</v>
      </c>
      <c r="F197" s="202" t="s">
        <v>4038</v>
      </c>
      <c r="G197" s="199"/>
      <c r="H197" s="203">
        <v>10</v>
      </c>
      <c r="I197" s="204"/>
      <c r="J197" s="199"/>
      <c r="K197" s="199"/>
      <c r="L197" s="205"/>
      <c r="M197" s="206"/>
      <c r="N197" s="207"/>
      <c r="O197" s="207"/>
      <c r="P197" s="207"/>
      <c r="Q197" s="207"/>
      <c r="R197" s="207"/>
      <c r="S197" s="207"/>
      <c r="T197" s="208"/>
      <c r="AT197" s="209" t="s">
        <v>294</v>
      </c>
      <c r="AU197" s="209" t="s">
        <v>80</v>
      </c>
      <c r="AV197" s="13" t="s">
        <v>82</v>
      </c>
      <c r="AW197" s="13" t="s">
        <v>34</v>
      </c>
      <c r="AX197" s="13" t="s">
        <v>73</v>
      </c>
      <c r="AY197" s="209" t="s">
        <v>283</v>
      </c>
    </row>
    <row r="198" spans="1:65" s="16" customFormat="1" ht="11.25">
      <c r="B198" s="232"/>
      <c r="C198" s="233"/>
      <c r="D198" s="200" t="s">
        <v>294</v>
      </c>
      <c r="E198" s="234" t="s">
        <v>21</v>
      </c>
      <c r="F198" s="235" t="s">
        <v>442</v>
      </c>
      <c r="G198" s="233"/>
      <c r="H198" s="236">
        <v>10</v>
      </c>
      <c r="I198" s="237"/>
      <c r="J198" s="233"/>
      <c r="K198" s="233"/>
      <c r="L198" s="238"/>
      <c r="M198" s="239"/>
      <c r="N198" s="240"/>
      <c r="O198" s="240"/>
      <c r="P198" s="240"/>
      <c r="Q198" s="240"/>
      <c r="R198" s="240"/>
      <c r="S198" s="240"/>
      <c r="T198" s="241"/>
      <c r="AT198" s="242" t="s">
        <v>294</v>
      </c>
      <c r="AU198" s="242" t="s">
        <v>80</v>
      </c>
      <c r="AV198" s="16" t="s">
        <v>290</v>
      </c>
      <c r="AW198" s="16" t="s">
        <v>34</v>
      </c>
      <c r="AX198" s="16" t="s">
        <v>80</v>
      </c>
      <c r="AY198" s="242" t="s">
        <v>283</v>
      </c>
    </row>
    <row r="199" spans="1:65" s="2" customFormat="1" ht="16.5" customHeight="1">
      <c r="A199" s="36"/>
      <c r="B199" s="37"/>
      <c r="C199" s="247" t="s">
        <v>493</v>
      </c>
      <c r="D199" s="247" t="s">
        <v>740</v>
      </c>
      <c r="E199" s="248" t="s">
        <v>4088</v>
      </c>
      <c r="F199" s="249" t="s">
        <v>4089</v>
      </c>
      <c r="G199" s="250" t="s">
        <v>409</v>
      </c>
      <c r="H199" s="251">
        <v>15</v>
      </c>
      <c r="I199" s="252"/>
      <c r="J199" s="253">
        <f>ROUND(I199*H199,2)</f>
        <v>0</v>
      </c>
      <c r="K199" s="249" t="s">
        <v>348</v>
      </c>
      <c r="L199" s="254"/>
      <c r="M199" s="255" t="s">
        <v>21</v>
      </c>
      <c r="N199" s="256"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493</v>
      </c>
      <c r="AT199" s="191" t="s">
        <v>740</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381</v>
      </c>
      <c r="BM199" s="191" t="s">
        <v>712</v>
      </c>
    </row>
    <row r="200" spans="1:65" s="13" customFormat="1" ht="11.25">
      <c r="B200" s="198"/>
      <c r="C200" s="199"/>
      <c r="D200" s="200" t="s">
        <v>294</v>
      </c>
      <c r="E200" s="201" t="s">
        <v>21</v>
      </c>
      <c r="F200" s="202" t="s">
        <v>4027</v>
      </c>
      <c r="G200" s="199"/>
      <c r="H200" s="203">
        <v>15</v>
      </c>
      <c r="I200" s="204"/>
      <c r="J200" s="199"/>
      <c r="K200" s="199"/>
      <c r="L200" s="205"/>
      <c r="M200" s="206"/>
      <c r="N200" s="207"/>
      <c r="O200" s="207"/>
      <c r="P200" s="207"/>
      <c r="Q200" s="207"/>
      <c r="R200" s="207"/>
      <c r="S200" s="207"/>
      <c r="T200" s="208"/>
      <c r="AT200" s="209" t="s">
        <v>294</v>
      </c>
      <c r="AU200" s="209" t="s">
        <v>80</v>
      </c>
      <c r="AV200" s="13" t="s">
        <v>82</v>
      </c>
      <c r="AW200" s="13" t="s">
        <v>34</v>
      </c>
      <c r="AX200" s="13" t="s">
        <v>73</v>
      </c>
      <c r="AY200" s="209" t="s">
        <v>283</v>
      </c>
    </row>
    <row r="201" spans="1:65" s="16" customFormat="1" ht="11.25">
      <c r="B201" s="232"/>
      <c r="C201" s="233"/>
      <c r="D201" s="200" t="s">
        <v>294</v>
      </c>
      <c r="E201" s="234" t="s">
        <v>21</v>
      </c>
      <c r="F201" s="235" t="s">
        <v>442</v>
      </c>
      <c r="G201" s="233"/>
      <c r="H201" s="236">
        <v>15</v>
      </c>
      <c r="I201" s="237"/>
      <c r="J201" s="233"/>
      <c r="K201" s="233"/>
      <c r="L201" s="238"/>
      <c r="M201" s="239"/>
      <c r="N201" s="240"/>
      <c r="O201" s="240"/>
      <c r="P201" s="240"/>
      <c r="Q201" s="240"/>
      <c r="R201" s="240"/>
      <c r="S201" s="240"/>
      <c r="T201" s="241"/>
      <c r="AT201" s="242" t="s">
        <v>294</v>
      </c>
      <c r="AU201" s="242" t="s">
        <v>80</v>
      </c>
      <c r="AV201" s="16" t="s">
        <v>290</v>
      </c>
      <c r="AW201" s="16" t="s">
        <v>34</v>
      </c>
      <c r="AX201" s="16" t="s">
        <v>80</v>
      </c>
      <c r="AY201" s="242" t="s">
        <v>283</v>
      </c>
    </row>
    <row r="202" spans="1:65" s="2" customFormat="1" ht="16.5" customHeight="1">
      <c r="A202" s="36"/>
      <c r="B202" s="37"/>
      <c r="C202" s="247" t="s">
        <v>499</v>
      </c>
      <c r="D202" s="247" t="s">
        <v>740</v>
      </c>
      <c r="E202" s="248" t="s">
        <v>4055</v>
      </c>
      <c r="F202" s="249" t="s">
        <v>4056</v>
      </c>
      <c r="G202" s="250" t="s">
        <v>409</v>
      </c>
      <c r="H202" s="251">
        <v>1</v>
      </c>
      <c r="I202" s="252"/>
      <c r="J202" s="253">
        <f>ROUND(I202*H202,2)</f>
        <v>0</v>
      </c>
      <c r="K202" s="249" t="s">
        <v>348</v>
      </c>
      <c r="L202" s="254"/>
      <c r="M202" s="255" t="s">
        <v>21</v>
      </c>
      <c r="N202" s="256"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493</v>
      </c>
      <c r="AT202" s="191" t="s">
        <v>740</v>
      </c>
      <c r="AU202" s="191" t="s">
        <v>80</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381</v>
      </c>
      <c r="BM202" s="191" t="s">
        <v>1159</v>
      </c>
    </row>
    <row r="203" spans="1:65" s="13" customFormat="1" ht="11.25">
      <c r="B203" s="198"/>
      <c r="C203" s="199"/>
      <c r="D203" s="200" t="s">
        <v>294</v>
      </c>
      <c r="E203" s="201" t="s">
        <v>21</v>
      </c>
      <c r="F203" s="202" t="s">
        <v>80</v>
      </c>
      <c r="G203" s="199"/>
      <c r="H203" s="203">
        <v>1</v>
      </c>
      <c r="I203" s="204"/>
      <c r="J203" s="199"/>
      <c r="K203" s="199"/>
      <c r="L203" s="205"/>
      <c r="M203" s="206"/>
      <c r="N203" s="207"/>
      <c r="O203" s="207"/>
      <c r="P203" s="207"/>
      <c r="Q203" s="207"/>
      <c r="R203" s="207"/>
      <c r="S203" s="207"/>
      <c r="T203" s="208"/>
      <c r="AT203" s="209" t="s">
        <v>294</v>
      </c>
      <c r="AU203" s="209" t="s">
        <v>80</v>
      </c>
      <c r="AV203" s="13" t="s">
        <v>82</v>
      </c>
      <c r="AW203" s="13" t="s">
        <v>34</v>
      </c>
      <c r="AX203" s="13" t="s">
        <v>73</v>
      </c>
      <c r="AY203" s="209" t="s">
        <v>283</v>
      </c>
    </row>
    <row r="204" spans="1:65" s="16" customFormat="1" ht="11.25">
      <c r="B204" s="232"/>
      <c r="C204" s="233"/>
      <c r="D204" s="200" t="s">
        <v>294</v>
      </c>
      <c r="E204" s="234" t="s">
        <v>21</v>
      </c>
      <c r="F204" s="235" t="s">
        <v>442</v>
      </c>
      <c r="G204" s="233"/>
      <c r="H204" s="236">
        <v>1</v>
      </c>
      <c r="I204" s="237"/>
      <c r="J204" s="233"/>
      <c r="K204" s="233"/>
      <c r="L204" s="238"/>
      <c r="M204" s="239"/>
      <c r="N204" s="240"/>
      <c r="O204" s="240"/>
      <c r="P204" s="240"/>
      <c r="Q204" s="240"/>
      <c r="R204" s="240"/>
      <c r="S204" s="240"/>
      <c r="T204" s="241"/>
      <c r="AT204" s="242" t="s">
        <v>294</v>
      </c>
      <c r="AU204" s="242" t="s">
        <v>80</v>
      </c>
      <c r="AV204" s="16" t="s">
        <v>290</v>
      </c>
      <c r="AW204" s="16" t="s">
        <v>34</v>
      </c>
      <c r="AX204" s="16" t="s">
        <v>80</v>
      </c>
      <c r="AY204" s="242" t="s">
        <v>283</v>
      </c>
    </row>
    <row r="205" spans="1:65" s="2" customFormat="1" ht="16.5" customHeight="1">
      <c r="A205" s="36"/>
      <c r="B205" s="37"/>
      <c r="C205" s="247" t="s">
        <v>505</v>
      </c>
      <c r="D205" s="247" t="s">
        <v>740</v>
      </c>
      <c r="E205" s="248" t="s">
        <v>4090</v>
      </c>
      <c r="F205" s="249" t="s">
        <v>4091</v>
      </c>
      <c r="G205" s="250" t="s">
        <v>409</v>
      </c>
      <c r="H205" s="251">
        <v>8</v>
      </c>
      <c r="I205" s="252"/>
      <c r="J205" s="253">
        <f>ROUND(I205*H205,2)</f>
        <v>0</v>
      </c>
      <c r="K205" s="249" t="s">
        <v>348</v>
      </c>
      <c r="L205" s="254"/>
      <c r="M205" s="255" t="s">
        <v>21</v>
      </c>
      <c r="N205" s="256"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493</v>
      </c>
      <c r="AT205" s="191" t="s">
        <v>740</v>
      </c>
      <c r="AU205" s="191" t="s">
        <v>80</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381</v>
      </c>
      <c r="BM205" s="191" t="s">
        <v>1170</v>
      </c>
    </row>
    <row r="206" spans="1:65" s="13" customFormat="1" ht="11.25">
      <c r="B206" s="198"/>
      <c r="C206" s="199"/>
      <c r="D206" s="200" t="s">
        <v>294</v>
      </c>
      <c r="E206" s="201" t="s">
        <v>21</v>
      </c>
      <c r="F206" s="202" t="s">
        <v>4092</v>
      </c>
      <c r="G206" s="199"/>
      <c r="H206" s="203">
        <v>8</v>
      </c>
      <c r="I206" s="204"/>
      <c r="J206" s="199"/>
      <c r="K206" s="199"/>
      <c r="L206" s="205"/>
      <c r="M206" s="206"/>
      <c r="N206" s="207"/>
      <c r="O206" s="207"/>
      <c r="P206" s="207"/>
      <c r="Q206" s="207"/>
      <c r="R206" s="207"/>
      <c r="S206" s="207"/>
      <c r="T206" s="208"/>
      <c r="AT206" s="209" t="s">
        <v>294</v>
      </c>
      <c r="AU206" s="209" t="s">
        <v>80</v>
      </c>
      <c r="AV206" s="13" t="s">
        <v>82</v>
      </c>
      <c r="AW206" s="13" t="s">
        <v>34</v>
      </c>
      <c r="AX206" s="13" t="s">
        <v>73</v>
      </c>
      <c r="AY206" s="209" t="s">
        <v>283</v>
      </c>
    </row>
    <row r="207" spans="1:65" s="16" customFormat="1" ht="11.25">
      <c r="B207" s="232"/>
      <c r="C207" s="233"/>
      <c r="D207" s="200" t="s">
        <v>294</v>
      </c>
      <c r="E207" s="234" t="s">
        <v>21</v>
      </c>
      <c r="F207" s="235" t="s">
        <v>442</v>
      </c>
      <c r="G207" s="233"/>
      <c r="H207" s="236">
        <v>8</v>
      </c>
      <c r="I207" s="237"/>
      <c r="J207" s="233"/>
      <c r="K207" s="233"/>
      <c r="L207" s="238"/>
      <c r="M207" s="239"/>
      <c r="N207" s="240"/>
      <c r="O207" s="240"/>
      <c r="P207" s="240"/>
      <c r="Q207" s="240"/>
      <c r="R207" s="240"/>
      <c r="S207" s="240"/>
      <c r="T207" s="241"/>
      <c r="AT207" s="242" t="s">
        <v>294</v>
      </c>
      <c r="AU207" s="242" t="s">
        <v>80</v>
      </c>
      <c r="AV207" s="16" t="s">
        <v>290</v>
      </c>
      <c r="AW207" s="16" t="s">
        <v>34</v>
      </c>
      <c r="AX207" s="16" t="s">
        <v>80</v>
      </c>
      <c r="AY207" s="242" t="s">
        <v>283</v>
      </c>
    </row>
    <row r="208" spans="1:65" s="2" customFormat="1" ht="16.5" customHeight="1">
      <c r="A208" s="36"/>
      <c r="B208" s="37"/>
      <c r="C208" s="247" t="s">
        <v>510</v>
      </c>
      <c r="D208" s="247" t="s">
        <v>740</v>
      </c>
      <c r="E208" s="248" t="s">
        <v>4093</v>
      </c>
      <c r="F208" s="249" t="s">
        <v>4094</v>
      </c>
      <c r="G208" s="250" t="s">
        <v>409</v>
      </c>
      <c r="H208" s="251">
        <v>2</v>
      </c>
      <c r="I208" s="252"/>
      <c r="J208" s="253">
        <f>ROUND(I208*H208,2)</f>
        <v>0</v>
      </c>
      <c r="K208" s="249" t="s">
        <v>348</v>
      </c>
      <c r="L208" s="254"/>
      <c r="M208" s="255" t="s">
        <v>21</v>
      </c>
      <c r="N208" s="256" t="s">
        <v>44</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493</v>
      </c>
      <c r="AT208" s="191" t="s">
        <v>740</v>
      </c>
      <c r="AU208" s="191" t="s">
        <v>80</v>
      </c>
      <c r="AY208" s="19" t="s">
        <v>283</v>
      </c>
      <c r="BE208" s="192">
        <f>IF(N208="základní",J208,0)</f>
        <v>0</v>
      </c>
      <c r="BF208" s="192">
        <f>IF(N208="snížená",J208,0)</f>
        <v>0</v>
      </c>
      <c r="BG208" s="192">
        <f>IF(N208="zákl. přenesená",J208,0)</f>
        <v>0</v>
      </c>
      <c r="BH208" s="192">
        <f>IF(N208="sníž. přenesená",J208,0)</f>
        <v>0</v>
      </c>
      <c r="BI208" s="192">
        <f>IF(N208="nulová",J208,0)</f>
        <v>0</v>
      </c>
      <c r="BJ208" s="19" t="s">
        <v>80</v>
      </c>
      <c r="BK208" s="192">
        <f>ROUND(I208*H208,2)</f>
        <v>0</v>
      </c>
      <c r="BL208" s="19" t="s">
        <v>381</v>
      </c>
      <c r="BM208" s="191" t="s">
        <v>1183</v>
      </c>
    </row>
    <row r="209" spans="1:65" s="13" customFormat="1" ht="11.25">
      <c r="B209" s="198"/>
      <c r="C209" s="199"/>
      <c r="D209" s="200" t="s">
        <v>294</v>
      </c>
      <c r="E209" s="201" t="s">
        <v>21</v>
      </c>
      <c r="F209" s="202" t="s">
        <v>4052</v>
      </c>
      <c r="G209" s="199"/>
      <c r="H209" s="203">
        <v>2</v>
      </c>
      <c r="I209" s="204"/>
      <c r="J209" s="199"/>
      <c r="K209" s="199"/>
      <c r="L209" s="205"/>
      <c r="M209" s="206"/>
      <c r="N209" s="207"/>
      <c r="O209" s="207"/>
      <c r="P209" s="207"/>
      <c r="Q209" s="207"/>
      <c r="R209" s="207"/>
      <c r="S209" s="207"/>
      <c r="T209" s="208"/>
      <c r="AT209" s="209" t="s">
        <v>294</v>
      </c>
      <c r="AU209" s="209" t="s">
        <v>80</v>
      </c>
      <c r="AV209" s="13" t="s">
        <v>82</v>
      </c>
      <c r="AW209" s="13" t="s">
        <v>34</v>
      </c>
      <c r="AX209" s="13" t="s">
        <v>73</v>
      </c>
      <c r="AY209" s="209" t="s">
        <v>283</v>
      </c>
    </row>
    <row r="210" spans="1:65" s="16" customFormat="1" ht="11.25">
      <c r="B210" s="232"/>
      <c r="C210" s="233"/>
      <c r="D210" s="200" t="s">
        <v>294</v>
      </c>
      <c r="E210" s="234" t="s">
        <v>21</v>
      </c>
      <c r="F210" s="235" t="s">
        <v>442</v>
      </c>
      <c r="G210" s="233"/>
      <c r="H210" s="236">
        <v>2</v>
      </c>
      <c r="I210" s="237"/>
      <c r="J210" s="233"/>
      <c r="K210" s="233"/>
      <c r="L210" s="238"/>
      <c r="M210" s="239"/>
      <c r="N210" s="240"/>
      <c r="O210" s="240"/>
      <c r="P210" s="240"/>
      <c r="Q210" s="240"/>
      <c r="R210" s="240"/>
      <c r="S210" s="240"/>
      <c r="T210" s="241"/>
      <c r="AT210" s="242" t="s">
        <v>294</v>
      </c>
      <c r="AU210" s="242" t="s">
        <v>80</v>
      </c>
      <c r="AV210" s="16" t="s">
        <v>290</v>
      </c>
      <c r="AW210" s="16" t="s">
        <v>34</v>
      </c>
      <c r="AX210" s="16" t="s">
        <v>80</v>
      </c>
      <c r="AY210" s="242" t="s">
        <v>283</v>
      </c>
    </row>
    <row r="211" spans="1:65" s="2" customFormat="1" ht="16.5" customHeight="1">
      <c r="A211" s="36"/>
      <c r="B211" s="37"/>
      <c r="C211" s="247" t="s">
        <v>517</v>
      </c>
      <c r="D211" s="247" t="s">
        <v>740</v>
      </c>
      <c r="E211" s="248" t="s">
        <v>4030</v>
      </c>
      <c r="F211" s="249" t="s">
        <v>4031</v>
      </c>
      <c r="G211" s="250" t="s">
        <v>1931</v>
      </c>
      <c r="H211" s="251">
        <v>2</v>
      </c>
      <c r="I211" s="252"/>
      <c r="J211" s="253">
        <f>ROUND(I211*H211,2)</f>
        <v>0</v>
      </c>
      <c r="K211" s="249" t="s">
        <v>348</v>
      </c>
      <c r="L211" s="254"/>
      <c r="M211" s="255" t="s">
        <v>21</v>
      </c>
      <c r="N211" s="256" t="s">
        <v>44</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493</v>
      </c>
      <c r="AT211" s="191" t="s">
        <v>740</v>
      </c>
      <c r="AU211" s="191" t="s">
        <v>80</v>
      </c>
      <c r="AY211" s="19" t="s">
        <v>283</v>
      </c>
      <c r="BE211" s="192">
        <f>IF(N211="základní",J211,0)</f>
        <v>0</v>
      </c>
      <c r="BF211" s="192">
        <f>IF(N211="snížená",J211,0)</f>
        <v>0</v>
      </c>
      <c r="BG211" s="192">
        <f>IF(N211="zákl. přenesená",J211,0)</f>
        <v>0</v>
      </c>
      <c r="BH211" s="192">
        <f>IF(N211="sníž. přenesená",J211,0)</f>
        <v>0</v>
      </c>
      <c r="BI211" s="192">
        <f>IF(N211="nulová",J211,0)</f>
        <v>0</v>
      </c>
      <c r="BJ211" s="19" t="s">
        <v>80</v>
      </c>
      <c r="BK211" s="192">
        <f>ROUND(I211*H211,2)</f>
        <v>0</v>
      </c>
      <c r="BL211" s="19" t="s">
        <v>381</v>
      </c>
      <c r="BM211" s="191" t="s">
        <v>1197</v>
      </c>
    </row>
    <row r="212" spans="1:65" s="13" customFormat="1" ht="11.25">
      <c r="B212" s="198"/>
      <c r="C212" s="199"/>
      <c r="D212" s="200" t="s">
        <v>294</v>
      </c>
      <c r="E212" s="201" t="s">
        <v>21</v>
      </c>
      <c r="F212" s="202" t="s">
        <v>4052</v>
      </c>
      <c r="G212" s="199"/>
      <c r="H212" s="203">
        <v>2</v>
      </c>
      <c r="I212" s="204"/>
      <c r="J212" s="199"/>
      <c r="K212" s="199"/>
      <c r="L212" s="205"/>
      <c r="M212" s="206"/>
      <c r="N212" s="207"/>
      <c r="O212" s="207"/>
      <c r="P212" s="207"/>
      <c r="Q212" s="207"/>
      <c r="R212" s="207"/>
      <c r="S212" s="207"/>
      <c r="T212" s="208"/>
      <c r="AT212" s="209" t="s">
        <v>294</v>
      </c>
      <c r="AU212" s="209" t="s">
        <v>80</v>
      </c>
      <c r="AV212" s="13" t="s">
        <v>82</v>
      </c>
      <c r="AW212" s="13" t="s">
        <v>34</v>
      </c>
      <c r="AX212" s="13" t="s">
        <v>73</v>
      </c>
      <c r="AY212" s="209" t="s">
        <v>283</v>
      </c>
    </row>
    <row r="213" spans="1:65" s="16" customFormat="1" ht="11.25">
      <c r="B213" s="232"/>
      <c r="C213" s="233"/>
      <c r="D213" s="200" t="s">
        <v>294</v>
      </c>
      <c r="E213" s="234" t="s">
        <v>21</v>
      </c>
      <c r="F213" s="235" t="s">
        <v>442</v>
      </c>
      <c r="G213" s="233"/>
      <c r="H213" s="236">
        <v>2</v>
      </c>
      <c r="I213" s="237"/>
      <c r="J213" s="233"/>
      <c r="K213" s="233"/>
      <c r="L213" s="238"/>
      <c r="M213" s="239"/>
      <c r="N213" s="240"/>
      <c r="O213" s="240"/>
      <c r="P213" s="240"/>
      <c r="Q213" s="240"/>
      <c r="R213" s="240"/>
      <c r="S213" s="240"/>
      <c r="T213" s="241"/>
      <c r="AT213" s="242" t="s">
        <v>294</v>
      </c>
      <c r="AU213" s="242" t="s">
        <v>80</v>
      </c>
      <c r="AV213" s="16" t="s">
        <v>290</v>
      </c>
      <c r="AW213" s="16" t="s">
        <v>34</v>
      </c>
      <c r="AX213" s="16" t="s">
        <v>80</v>
      </c>
      <c r="AY213" s="242" t="s">
        <v>283</v>
      </c>
    </row>
    <row r="214" spans="1:65" s="2" customFormat="1" ht="16.5" customHeight="1">
      <c r="A214" s="36"/>
      <c r="B214" s="37"/>
      <c r="C214" s="247" t="s">
        <v>522</v>
      </c>
      <c r="D214" s="247" t="s">
        <v>740</v>
      </c>
      <c r="E214" s="248" t="s">
        <v>4036</v>
      </c>
      <c r="F214" s="249" t="s">
        <v>4037</v>
      </c>
      <c r="G214" s="250" t="s">
        <v>721</v>
      </c>
      <c r="H214" s="251">
        <v>30</v>
      </c>
      <c r="I214" s="252"/>
      <c r="J214" s="253">
        <f>ROUND(I214*H214,2)</f>
        <v>0</v>
      </c>
      <c r="K214" s="249" t="s">
        <v>348</v>
      </c>
      <c r="L214" s="254"/>
      <c r="M214" s="255" t="s">
        <v>21</v>
      </c>
      <c r="N214" s="256" t="s">
        <v>44</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493</v>
      </c>
      <c r="AT214" s="191" t="s">
        <v>740</v>
      </c>
      <c r="AU214" s="191" t="s">
        <v>80</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381</v>
      </c>
      <c r="BM214" s="191" t="s">
        <v>1210</v>
      </c>
    </row>
    <row r="215" spans="1:65" s="13" customFormat="1" ht="11.25">
      <c r="B215" s="198"/>
      <c r="C215" s="199"/>
      <c r="D215" s="200" t="s">
        <v>294</v>
      </c>
      <c r="E215" s="201" t="s">
        <v>21</v>
      </c>
      <c r="F215" s="202" t="s">
        <v>4095</v>
      </c>
      <c r="G215" s="199"/>
      <c r="H215" s="203">
        <v>30</v>
      </c>
      <c r="I215" s="204"/>
      <c r="J215" s="199"/>
      <c r="K215" s="199"/>
      <c r="L215" s="205"/>
      <c r="M215" s="206"/>
      <c r="N215" s="207"/>
      <c r="O215" s="207"/>
      <c r="P215" s="207"/>
      <c r="Q215" s="207"/>
      <c r="R215" s="207"/>
      <c r="S215" s="207"/>
      <c r="T215" s="208"/>
      <c r="AT215" s="209" t="s">
        <v>294</v>
      </c>
      <c r="AU215" s="209" t="s">
        <v>80</v>
      </c>
      <c r="AV215" s="13" t="s">
        <v>82</v>
      </c>
      <c r="AW215" s="13" t="s">
        <v>34</v>
      </c>
      <c r="AX215" s="13" t="s">
        <v>73</v>
      </c>
      <c r="AY215" s="209" t="s">
        <v>283</v>
      </c>
    </row>
    <row r="216" spans="1:65" s="16" customFormat="1" ht="11.25">
      <c r="B216" s="232"/>
      <c r="C216" s="233"/>
      <c r="D216" s="200" t="s">
        <v>294</v>
      </c>
      <c r="E216" s="234" t="s">
        <v>21</v>
      </c>
      <c r="F216" s="235" t="s">
        <v>442</v>
      </c>
      <c r="G216" s="233"/>
      <c r="H216" s="236">
        <v>30</v>
      </c>
      <c r="I216" s="237"/>
      <c r="J216" s="233"/>
      <c r="K216" s="233"/>
      <c r="L216" s="238"/>
      <c r="M216" s="239"/>
      <c r="N216" s="240"/>
      <c r="O216" s="240"/>
      <c r="P216" s="240"/>
      <c r="Q216" s="240"/>
      <c r="R216" s="240"/>
      <c r="S216" s="240"/>
      <c r="T216" s="241"/>
      <c r="AT216" s="242" t="s">
        <v>294</v>
      </c>
      <c r="AU216" s="242" t="s">
        <v>80</v>
      </c>
      <c r="AV216" s="16" t="s">
        <v>290</v>
      </c>
      <c r="AW216" s="16" t="s">
        <v>34</v>
      </c>
      <c r="AX216" s="16" t="s">
        <v>80</v>
      </c>
      <c r="AY216" s="242" t="s">
        <v>283</v>
      </c>
    </row>
    <row r="217" spans="1:65" s="2" customFormat="1" ht="16.5" customHeight="1">
      <c r="A217" s="36"/>
      <c r="B217" s="37"/>
      <c r="C217" s="180" t="s">
        <v>531</v>
      </c>
      <c r="D217" s="180" t="s">
        <v>285</v>
      </c>
      <c r="E217" s="181" t="s">
        <v>4096</v>
      </c>
      <c r="F217" s="182" t="s">
        <v>4097</v>
      </c>
      <c r="G217" s="183" t="s">
        <v>2963</v>
      </c>
      <c r="H217" s="184">
        <v>1</v>
      </c>
      <c r="I217" s="185"/>
      <c r="J217" s="186">
        <f>ROUND(I217*H217,2)</f>
        <v>0</v>
      </c>
      <c r="K217" s="182" t="s">
        <v>348</v>
      </c>
      <c r="L217" s="41"/>
      <c r="M217" s="187" t="s">
        <v>21</v>
      </c>
      <c r="N217" s="188" t="s">
        <v>44</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381</v>
      </c>
      <c r="AT217" s="191" t="s">
        <v>285</v>
      </c>
      <c r="AU217" s="191" t="s">
        <v>80</v>
      </c>
      <c r="AY217" s="19" t="s">
        <v>283</v>
      </c>
      <c r="BE217" s="192">
        <f>IF(N217="základní",J217,0)</f>
        <v>0</v>
      </c>
      <c r="BF217" s="192">
        <f>IF(N217="snížená",J217,0)</f>
        <v>0</v>
      </c>
      <c r="BG217" s="192">
        <f>IF(N217="zákl. přenesená",J217,0)</f>
        <v>0</v>
      </c>
      <c r="BH217" s="192">
        <f>IF(N217="sníž. přenesená",J217,0)</f>
        <v>0</v>
      </c>
      <c r="BI217" s="192">
        <f>IF(N217="nulová",J217,0)</f>
        <v>0</v>
      </c>
      <c r="BJ217" s="19" t="s">
        <v>80</v>
      </c>
      <c r="BK217" s="192">
        <f>ROUND(I217*H217,2)</f>
        <v>0</v>
      </c>
      <c r="BL217" s="19" t="s">
        <v>381</v>
      </c>
      <c r="BM217" s="191" t="s">
        <v>4098</v>
      </c>
    </row>
    <row r="218" spans="1:65" s="12" customFormat="1" ht="25.9" customHeight="1">
      <c r="B218" s="164"/>
      <c r="C218" s="165"/>
      <c r="D218" s="166" t="s">
        <v>72</v>
      </c>
      <c r="E218" s="167" t="s">
        <v>4099</v>
      </c>
      <c r="F218" s="167" t="s">
        <v>4100</v>
      </c>
      <c r="G218" s="165"/>
      <c r="H218" s="165"/>
      <c r="I218" s="168"/>
      <c r="J218" s="169">
        <f>BK218</f>
        <v>0</v>
      </c>
      <c r="K218" s="165"/>
      <c r="L218" s="170"/>
      <c r="M218" s="171"/>
      <c r="N218" s="172"/>
      <c r="O218" s="172"/>
      <c r="P218" s="173">
        <f>SUM(P219:P270)</f>
        <v>0</v>
      </c>
      <c r="Q218" s="172"/>
      <c r="R218" s="173">
        <f>SUM(R219:R270)</f>
        <v>0</v>
      </c>
      <c r="S218" s="172"/>
      <c r="T218" s="174">
        <f>SUM(T219:T270)</f>
        <v>0</v>
      </c>
      <c r="AR218" s="175" t="s">
        <v>80</v>
      </c>
      <c r="AT218" s="176" t="s">
        <v>72</v>
      </c>
      <c r="AU218" s="176" t="s">
        <v>73</v>
      </c>
      <c r="AY218" s="175" t="s">
        <v>283</v>
      </c>
      <c r="BK218" s="177">
        <f>SUM(BK219:BK270)</f>
        <v>0</v>
      </c>
    </row>
    <row r="219" spans="1:65" s="2" customFormat="1" ht="33" customHeight="1">
      <c r="A219" s="36"/>
      <c r="B219" s="37"/>
      <c r="C219" s="247" t="s">
        <v>545</v>
      </c>
      <c r="D219" s="247" t="s">
        <v>740</v>
      </c>
      <c r="E219" s="248" t="s">
        <v>4101</v>
      </c>
      <c r="F219" s="249" t="s">
        <v>4065</v>
      </c>
      <c r="G219" s="250" t="s">
        <v>1931</v>
      </c>
      <c r="H219" s="251">
        <v>1</v>
      </c>
      <c r="I219" s="252"/>
      <c r="J219" s="253">
        <f>ROUND(I219*H219,2)</f>
        <v>0</v>
      </c>
      <c r="K219" s="249" t="s">
        <v>348</v>
      </c>
      <c r="L219" s="254"/>
      <c r="M219" s="255" t="s">
        <v>21</v>
      </c>
      <c r="N219" s="256"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493</v>
      </c>
      <c r="AT219" s="191" t="s">
        <v>740</v>
      </c>
      <c r="AU219" s="191" t="s">
        <v>80</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381</v>
      </c>
      <c r="BM219" s="191" t="s">
        <v>1224</v>
      </c>
    </row>
    <row r="220" spans="1:65" s="13" customFormat="1" ht="11.25">
      <c r="B220" s="198"/>
      <c r="C220" s="199"/>
      <c r="D220" s="200" t="s">
        <v>294</v>
      </c>
      <c r="E220" s="201" t="s">
        <v>21</v>
      </c>
      <c r="F220" s="202" t="s">
        <v>80</v>
      </c>
      <c r="G220" s="199"/>
      <c r="H220" s="203">
        <v>1</v>
      </c>
      <c r="I220" s="204"/>
      <c r="J220" s="199"/>
      <c r="K220" s="199"/>
      <c r="L220" s="205"/>
      <c r="M220" s="206"/>
      <c r="N220" s="207"/>
      <c r="O220" s="207"/>
      <c r="P220" s="207"/>
      <c r="Q220" s="207"/>
      <c r="R220" s="207"/>
      <c r="S220" s="207"/>
      <c r="T220" s="208"/>
      <c r="AT220" s="209" t="s">
        <v>294</v>
      </c>
      <c r="AU220" s="209" t="s">
        <v>80</v>
      </c>
      <c r="AV220" s="13" t="s">
        <v>82</v>
      </c>
      <c r="AW220" s="13" t="s">
        <v>34</v>
      </c>
      <c r="AX220" s="13" t="s">
        <v>73</v>
      </c>
      <c r="AY220" s="209" t="s">
        <v>283</v>
      </c>
    </row>
    <row r="221" spans="1:65" s="16" customFormat="1" ht="11.25">
      <c r="B221" s="232"/>
      <c r="C221" s="233"/>
      <c r="D221" s="200" t="s">
        <v>294</v>
      </c>
      <c r="E221" s="234" t="s">
        <v>21</v>
      </c>
      <c r="F221" s="235" t="s">
        <v>442</v>
      </c>
      <c r="G221" s="233"/>
      <c r="H221" s="236">
        <v>1</v>
      </c>
      <c r="I221" s="237"/>
      <c r="J221" s="233"/>
      <c r="K221" s="233"/>
      <c r="L221" s="238"/>
      <c r="M221" s="239"/>
      <c r="N221" s="240"/>
      <c r="O221" s="240"/>
      <c r="P221" s="240"/>
      <c r="Q221" s="240"/>
      <c r="R221" s="240"/>
      <c r="S221" s="240"/>
      <c r="T221" s="241"/>
      <c r="AT221" s="242" t="s">
        <v>294</v>
      </c>
      <c r="AU221" s="242" t="s">
        <v>80</v>
      </c>
      <c r="AV221" s="16" t="s">
        <v>290</v>
      </c>
      <c r="AW221" s="16" t="s">
        <v>34</v>
      </c>
      <c r="AX221" s="16" t="s">
        <v>80</v>
      </c>
      <c r="AY221" s="242" t="s">
        <v>283</v>
      </c>
    </row>
    <row r="222" spans="1:65" s="2" customFormat="1" ht="16.5" customHeight="1">
      <c r="A222" s="36"/>
      <c r="B222" s="37"/>
      <c r="C222" s="247" t="s">
        <v>551</v>
      </c>
      <c r="D222" s="247" t="s">
        <v>740</v>
      </c>
      <c r="E222" s="248" t="s">
        <v>4102</v>
      </c>
      <c r="F222" s="249" t="s">
        <v>4067</v>
      </c>
      <c r="G222" s="250" t="s">
        <v>1931</v>
      </c>
      <c r="H222" s="251">
        <v>1</v>
      </c>
      <c r="I222" s="252"/>
      <c r="J222" s="253">
        <f>ROUND(I222*H222,2)</f>
        <v>0</v>
      </c>
      <c r="K222" s="249" t="s">
        <v>348</v>
      </c>
      <c r="L222" s="254"/>
      <c r="M222" s="255" t="s">
        <v>21</v>
      </c>
      <c r="N222" s="256" t="s">
        <v>44</v>
      </c>
      <c r="O222" s="66"/>
      <c r="P222" s="189">
        <f>O222*H222</f>
        <v>0</v>
      </c>
      <c r="Q222" s="189">
        <v>0</v>
      </c>
      <c r="R222" s="189">
        <f>Q222*H222</f>
        <v>0</v>
      </c>
      <c r="S222" s="189">
        <v>0</v>
      </c>
      <c r="T222" s="190">
        <f>S222*H222</f>
        <v>0</v>
      </c>
      <c r="U222" s="36"/>
      <c r="V222" s="36"/>
      <c r="W222" s="36"/>
      <c r="X222" s="36"/>
      <c r="Y222" s="36"/>
      <c r="Z222" s="36"/>
      <c r="AA222" s="36"/>
      <c r="AB222" s="36"/>
      <c r="AC222" s="36"/>
      <c r="AD222" s="36"/>
      <c r="AE222" s="36"/>
      <c r="AR222" s="191" t="s">
        <v>493</v>
      </c>
      <c r="AT222" s="191" t="s">
        <v>740</v>
      </c>
      <c r="AU222" s="191" t="s">
        <v>80</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381</v>
      </c>
      <c r="BM222" s="191" t="s">
        <v>1239</v>
      </c>
    </row>
    <row r="223" spans="1:65" s="13" customFormat="1" ht="11.25">
      <c r="B223" s="198"/>
      <c r="C223" s="199"/>
      <c r="D223" s="200" t="s">
        <v>294</v>
      </c>
      <c r="E223" s="201" t="s">
        <v>21</v>
      </c>
      <c r="F223" s="202" t="s">
        <v>80</v>
      </c>
      <c r="G223" s="199"/>
      <c r="H223" s="203">
        <v>1</v>
      </c>
      <c r="I223" s="204"/>
      <c r="J223" s="199"/>
      <c r="K223" s="199"/>
      <c r="L223" s="205"/>
      <c r="M223" s="206"/>
      <c r="N223" s="207"/>
      <c r="O223" s="207"/>
      <c r="P223" s="207"/>
      <c r="Q223" s="207"/>
      <c r="R223" s="207"/>
      <c r="S223" s="207"/>
      <c r="T223" s="208"/>
      <c r="AT223" s="209" t="s">
        <v>294</v>
      </c>
      <c r="AU223" s="209" t="s">
        <v>80</v>
      </c>
      <c r="AV223" s="13" t="s">
        <v>82</v>
      </c>
      <c r="AW223" s="13" t="s">
        <v>34</v>
      </c>
      <c r="AX223" s="13" t="s">
        <v>73</v>
      </c>
      <c r="AY223" s="209" t="s">
        <v>283</v>
      </c>
    </row>
    <row r="224" spans="1:65" s="16" customFormat="1" ht="11.25">
      <c r="B224" s="232"/>
      <c r="C224" s="233"/>
      <c r="D224" s="200" t="s">
        <v>294</v>
      </c>
      <c r="E224" s="234" t="s">
        <v>21</v>
      </c>
      <c r="F224" s="235" t="s">
        <v>442</v>
      </c>
      <c r="G224" s="233"/>
      <c r="H224" s="236">
        <v>1</v>
      </c>
      <c r="I224" s="237"/>
      <c r="J224" s="233"/>
      <c r="K224" s="233"/>
      <c r="L224" s="238"/>
      <c r="M224" s="239"/>
      <c r="N224" s="240"/>
      <c r="O224" s="240"/>
      <c r="P224" s="240"/>
      <c r="Q224" s="240"/>
      <c r="R224" s="240"/>
      <c r="S224" s="240"/>
      <c r="T224" s="241"/>
      <c r="AT224" s="242" t="s">
        <v>294</v>
      </c>
      <c r="AU224" s="242" t="s">
        <v>80</v>
      </c>
      <c r="AV224" s="16" t="s">
        <v>290</v>
      </c>
      <c r="AW224" s="16" t="s">
        <v>34</v>
      </c>
      <c r="AX224" s="16" t="s">
        <v>80</v>
      </c>
      <c r="AY224" s="242" t="s">
        <v>283</v>
      </c>
    </row>
    <row r="225" spans="1:65" s="2" customFormat="1" ht="16.5" customHeight="1">
      <c r="A225" s="36"/>
      <c r="B225" s="37"/>
      <c r="C225" s="247" t="s">
        <v>557</v>
      </c>
      <c r="D225" s="247" t="s">
        <v>740</v>
      </c>
      <c r="E225" s="248" t="s">
        <v>4103</v>
      </c>
      <c r="F225" s="249" t="s">
        <v>4069</v>
      </c>
      <c r="G225" s="250" t="s">
        <v>1931</v>
      </c>
      <c r="H225" s="251">
        <v>1</v>
      </c>
      <c r="I225" s="252"/>
      <c r="J225" s="253">
        <f>ROUND(I225*H225,2)</f>
        <v>0</v>
      </c>
      <c r="K225" s="249" t="s">
        <v>348</v>
      </c>
      <c r="L225" s="254"/>
      <c r="M225" s="255" t="s">
        <v>21</v>
      </c>
      <c r="N225" s="256"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493</v>
      </c>
      <c r="AT225" s="191" t="s">
        <v>740</v>
      </c>
      <c r="AU225" s="191" t="s">
        <v>80</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381</v>
      </c>
      <c r="BM225" s="191" t="s">
        <v>1252</v>
      </c>
    </row>
    <row r="226" spans="1:65" s="13" customFormat="1" ht="11.25">
      <c r="B226" s="198"/>
      <c r="C226" s="199"/>
      <c r="D226" s="200" t="s">
        <v>294</v>
      </c>
      <c r="E226" s="201" t="s">
        <v>21</v>
      </c>
      <c r="F226" s="202" t="s">
        <v>80</v>
      </c>
      <c r="G226" s="199"/>
      <c r="H226" s="203">
        <v>1</v>
      </c>
      <c r="I226" s="204"/>
      <c r="J226" s="199"/>
      <c r="K226" s="199"/>
      <c r="L226" s="205"/>
      <c r="M226" s="206"/>
      <c r="N226" s="207"/>
      <c r="O226" s="207"/>
      <c r="P226" s="207"/>
      <c r="Q226" s="207"/>
      <c r="R226" s="207"/>
      <c r="S226" s="207"/>
      <c r="T226" s="208"/>
      <c r="AT226" s="209" t="s">
        <v>294</v>
      </c>
      <c r="AU226" s="209" t="s">
        <v>80</v>
      </c>
      <c r="AV226" s="13" t="s">
        <v>82</v>
      </c>
      <c r="AW226" s="13" t="s">
        <v>34</v>
      </c>
      <c r="AX226" s="13" t="s">
        <v>73</v>
      </c>
      <c r="AY226" s="209" t="s">
        <v>283</v>
      </c>
    </row>
    <row r="227" spans="1:65" s="16" customFormat="1" ht="11.25">
      <c r="B227" s="232"/>
      <c r="C227" s="233"/>
      <c r="D227" s="200" t="s">
        <v>294</v>
      </c>
      <c r="E227" s="234" t="s">
        <v>21</v>
      </c>
      <c r="F227" s="235" t="s">
        <v>442</v>
      </c>
      <c r="G227" s="233"/>
      <c r="H227" s="236">
        <v>1</v>
      </c>
      <c r="I227" s="237"/>
      <c r="J227" s="233"/>
      <c r="K227" s="233"/>
      <c r="L227" s="238"/>
      <c r="M227" s="239"/>
      <c r="N227" s="240"/>
      <c r="O227" s="240"/>
      <c r="P227" s="240"/>
      <c r="Q227" s="240"/>
      <c r="R227" s="240"/>
      <c r="S227" s="240"/>
      <c r="T227" s="241"/>
      <c r="AT227" s="242" t="s">
        <v>294</v>
      </c>
      <c r="AU227" s="242" t="s">
        <v>80</v>
      </c>
      <c r="AV227" s="16" t="s">
        <v>290</v>
      </c>
      <c r="AW227" s="16" t="s">
        <v>34</v>
      </c>
      <c r="AX227" s="16" t="s">
        <v>80</v>
      </c>
      <c r="AY227" s="242" t="s">
        <v>283</v>
      </c>
    </row>
    <row r="228" spans="1:65" s="2" customFormat="1" ht="16.5" customHeight="1">
      <c r="A228" s="36"/>
      <c r="B228" s="37"/>
      <c r="C228" s="247" t="s">
        <v>563</v>
      </c>
      <c r="D228" s="247" t="s">
        <v>740</v>
      </c>
      <c r="E228" s="248" t="s">
        <v>4104</v>
      </c>
      <c r="F228" s="249" t="s">
        <v>4071</v>
      </c>
      <c r="G228" s="250" t="s">
        <v>1931</v>
      </c>
      <c r="H228" s="251">
        <v>1</v>
      </c>
      <c r="I228" s="252"/>
      <c r="J228" s="253">
        <f>ROUND(I228*H228,2)</f>
        <v>0</v>
      </c>
      <c r="K228" s="249" t="s">
        <v>348</v>
      </c>
      <c r="L228" s="254"/>
      <c r="M228" s="255" t="s">
        <v>21</v>
      </c>
      <c r="N228" s="256"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493</v>
      </c>
      <c r="AT228" s="191" t="s">
        <v>740</v>
      </c>
      <c r="AU228" s="191" t="s">
        <v>80</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381</v>
      </c>
      <c r="BM228" s="191" t="s">
        <v>1269</v>
      </c>
    </row>
    <row r="229" spans="1:65" s="13" customFormat="1" ht="11.25">
      <c r="B229" s="198"/>
      <c r="C229" s="199"/>
      <c r="D229" s="200" t="s">
        <v>294</v>
      </c>
      <c r="E229" s="201" t="s">
        <v>21</v>
      </c>
      <c r="F229" s="202" t="s">
        <v>80</v>
      </c>
      <c r="G229" s="199"/>
      <c r="H229" s="203">
        <v>1</v>
      </c>
      <c r="I229" s="204"/>
      <c r="J229" s="199"/>
      <c r="K229" s="199"/>
      <c r="L229" s="205"/>
      <c r="M229" s="206"/>
      <c r="N229" s="207"/>
      <c r="O229" s="207"/>
      <c r="P229" s="207"/>
      <c r="Q229" s="207"/>
      <c r="R229" s="207"/>
      <c r="S229" s="207"/>
      <c r="T229" s="208"/>
      <c r="AT229" s="209" t="s">
        <v>294</v>
      </c>
      <c r="AU229" s="209" t="s">
        <v>80</v>
      </c>
      <c r="AV229" s="13" t="s">
        <v>82</v>
      </c>
      <c r="AW229" s="13" t="s">
        <v>34</v>
      </c>
      <c r="AX229" s="13" t="s">
        <v>73</v>
      </c>
      <c r="AY229" s="209" t="s">
        <v>283</v>
      </c>
    </row>
    <row r="230" spans="1:65" s="16" customFormat="1" ht="11.25">
      <c r="B230" s="232"/>
      <c r="C230" s="233"/>
      <c r="D230" s="200" t="s">
        <v>294</v>
      </c>
      <c r="E230" s="234" t="s">
        <v>21</v>
      </c>
      <c r="F230" s="235" t="s">
        <v>442</v>
      </c>
      <c r="G230" s="233"/>
      <c r="H230" s="236">
        <v>1</v>
      </c>
      <c r="I230" s="237"/>
      <c r="J230" s="233"/>
      <c r="K230" s="233"/>
      <c r="L230" s="238"/>
      <c r="M230" s="239"/>
      <c r="N230" s="240"/>
      <c r="O230" s="240"/>
      <c r="P230" s="240"/>
      <c r="Q230" s="240"/>
      <c r="R230" s="240"/>
      <c r="S230" s="240"/>
      <c r="T230" s="241"/>
      <c r="AT230" s="242" t="s">
        <v>294</v>
      </c>
      <c r="AU230" s="242" t="s">
        <v>80</v>
      </c>
      <c r="AV230" s="16" t="s">
        <v>290</v>
      </c>
      <c r="AW230" s="16" t="s">
        <v>34</v>
      </c>
      <c r="AX230" s="16" t="s">
        <v>80</v>
      </c>
      <c r="AY230" s="242" t="s">
        <v>283</v>
      </c>
    </row>
    <row r="231" spans="1:65" s="2" customFormat="1" ht="16.5" customHeight="1">
      <c r="A231" s="36"/>
      <c r="B231" s="37"/>
      <c r="C231" s="247" t="s">
        <v>569</v>
      </c>
      <c r="D231" s="247" t="s">
        <v>740</v>
      </c>
      <c r="E231" s="248" t="s">
        <v>4105</v>
      </c>
      <c r="F231" s="249" t="s">
        <v>4073</v>
      </c>
      <c r="G231" s="250" t="s">
        <v>1931</v>
      </c>
      <c r="H231" s="251">
        <v>6</v>
      </c>
      <c r="I231" s="252"/>
      <c r="J231" s="253">
        <f>ROUND(I231*H231,2)</f>
        <v>0</v>
      </c>
      <c r="K231" s="249" t="s">
        <v>348</v>
      </c>
      <c r="L231" s="254"/>
      <c r="M231" s="255" t="s">
        <v>21</v>
      </c>
      <c r="N231" s="256" t="s">
        <v>44</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493</v>
      </c>
      <c r="AT231" s="191" t="s">
        <v>740</v>
      </c>
      <c r="AU231" s="191" t="s">
        <v>80</v>
      </c>
      <c r="AY231" s="19" t="s">
        <v>283</v>
      </c>
      <c r="BE231" s="192">
        <f>IF(N231="základní",J231,0)</f>
        <v>0</v>
      </c>
      <c r="BF231" s="192">
        <f>IF(N231="snížená",J231,0)</f>
        <v>0</v>
      </c>
      <c r="BG231" s="192">
        <f>IF(N231="zákl. přenesená",J231,0)</f>
        <v>0</v>
      </c>
      <c r="BH231" s="192">
        <f>IF(N231="sníž. přenesená",J231,0)</f>
        <v>0</v>
      </c>
      <c r="BI231" s="192">
        <f>IF(N231="nulová",J231,0)</f>
        <v>0</v>
      </c>
      <c r="BJ231" s="19" t="s">
        <v>80</v>
      </c>
      <c r="BK231" s="192">
        <f>ROUND(I231*H231,2)</f>
        <v>0</v>
      </c>
      <c r="BL231" s="19" t="s">
        <v>381</v>
      </c>
      <c r="BM231" s="191" t="s">
        <v>1284</v>
      </c>
    </row>
    <row r="232" spans="1:65" s="13" customFormat="1" ht="11.25">
      <c r="B232" s="198"/>
      <c r="C232" s="199"/>
      <c r="D232" s="200" t="s">
        <v>294</v>
      </c>
      <c r="E232" s="201" t="s">
        <v>21</v>
      </c>
      <c r="F232" s="202" t="s">
        <v>4074</v>
      </c>
      <c r="G232" s="199"/>
      <c r="H232" s="203">
        <v>6</v>
      </c>
      <c r="I232" s="204"/>
      <c r="J232" s="199"/>
      <c r="K232" s="199"/>
      <c r="L232" s="205"/>
      <c r="M232" s="206"/>
      <c r="N232" s="207"/>
      <c r="O232" s="207"/>
      <c r="P232" s="207"/>
      <c r="Q232" s="207"/>
      <c r="R232" s="207"/>
      <c r="S232" s="207"/>
      <c r="T232" s="208"/>
      <c r="AT232" s="209" t="s">
        <v>294</v>
      </c>
      <c r="AU232" s="209" t="s">
        <v>80</v>
      </c>
      <c r="AV232" s="13" t="s">
        <v>82</v>
      </c>
      <c r="AW232" s="13" t="s">
        <v>34</v>
      </c>
      <c r="AX232" s="13" t="s">
        <v>73</v>
      </c>
      <c r="AY232" s="209" t="s">
        <v>283</v>
      </c>
    </row>
    <row r="233" spans="1:65" s="16" customFormat="1" ht="11.25">
      <c r="B233" s="232"/>
      <c r="C233" s="233"/>
      <c r="D233" s="200" t="s">
        <v>294</v>
      </c>
      <c r="E233" s="234" t="s">
        <v>21</v>
      </c>
      <c r="F233" s="235" t="s">
        <v>442</v>
      </c>
      <c r="G233" s="233"/>
      <c r="H233" s="236">
        <v>6</v>
      </c>
      <c r="I233" s="237"/>
      <c r="J233" s="233"/>
      <c r="K233" s="233"/>
      <c r="L233" s="238"/>
      <c r="M233" s="239"/>
      <c r="N233" s="240"/>
      <c r="O233" s="240"/>
      <c r="P233" s="240"/>
      <c r="Q233" s="240"/>
      <c r="R233" s="240"/>
      <c r="S233" s="240"/>
      <c r="T233" s="241"/>
      <c r="AT233" s="242" t="s">
        <v>294</v>
      </c>
      <c r="AU233" s="242" t="s">
        <v>80</v>
      </c>
      <c r="AV233" s="16" t="s">
        <v>290</v>
      </c>
      <c r="AW233" s="16" t="s">
        <v>34</v>
      </c>
      <c r="AX233" s="16" t="s">
        <v>80</v>
      </c>
      <c r="AY233" s="242" t="s">
        <v>283</v>
      </c>
    </row>
    <row r="234" spans="1:65" s="2" customFormat="1" ht="16.5" customHeight="1">
      <c r="A234" s="36"/>
      <c r="B234" s="37"/>
      <c r="C234" s="247" t="s">
        <v>575</v>
      </c>
      <c r="D234" s="247" t="s">
        <v>740</v>
      </c>
      <c r="E234" s="248" t="s">
        <v>4106</v>
      </c>
      <c r="F234" s="249" t="s">
        <v>4076</v>
      </c>
      <c r="G234" s="250" t="s">
        <v>1931</v>
      </c>
      <c r="H234" s="251">
        <v>7</v>
      </c>
      <c r="I234" s="252"/>
      <c r="J234" s="253">
        <f>ROUND(I234*H234,2)</f>
        <v>0</v>
      </c>
      <c r="K234" s="249" t="s">
        <v>348</v>
      </c>
      <c r="L234" s="254"/>
      <c r="M234" s="255" t="s">
        <v>21</v>
      </c>
      <c r="N234" s="256" t="s">
        <v>44</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493</v>
      </c>
      <c r="AT234" s="191" t="s">
        <v>740</v>
      </c>
      <c r="AU234" s="191" t="s">
        <v>80</v>
      </c>
      <c r="AY234" s="19" t="s">
        <v>283</v>
      </c>
      <c r="BE234" s="192">
        <f>IF(N234="základní",J234,0)</f>
        <v>0</v>
      </c>
      <c r="BF234" s="192">
        <f>IF(N234="snížená",J234,0)</f>
        <v>0</v>
      </c>
      <c r="BG234" s="192">
        <f>IF(N234="zákl. přenesená",J234,0)</f>
        <v>0</v>
      </c>
      <c r="BH234" s="192">
        <f>IF(N234="sníž. přenesená",J234,0)</f>
        <v>0</v>
      </c>
      <c r="BI234" s="192">
        <f>IF(N234="nulová",J234,0)</f>
        <v>0</v>
      </c>
      <c r="BJ234" s="19" t="s">
        <v>80</v>
      </c>
      <c r="BK234" s="192">
        <f>ROUND(I234*H234,2)</f>
        <v>0</v>
      </c>
      <c r="BL234" s="19" t="s">
        <v>381</v>
      </c>
      <c r="BM234" s="191" t="s">
        <v>1296</v>
      </c>
    </row>
    <row r="235" spans="1:65" s="13" customFormat="1" ht="11.25">
      <c r="B235" s="198"/>
      <c r="C235" s="199"/>
      <c r="D235" s="200" t="s">
        <v>294</v>
      </c>
      <c r="E235" s="201" t="s">
        <v>21</v>
      </c>
      <c r="F235" s="202" t="s">
        <v>4077</v>
      </c>
      <c r="G235" s="199"/>
      <c r="H235" s="203">
        <v>7</v>
      </c>
      <c r="I235" s="204"/>
      <c r="J235" s="199"/>
      <c r="K235" s="199"/>
      <c r="L235" s="205"/>
      <c r="M235" s="206"/>
      <c r="N235" s="207"/>
      <c r="O235" s="207"/>
      <c r="P235" s="207"/>
      <c r="Q235" s="207"/>
      <c r="R235" s="207"/>
      <c r="S235" s="207"/>
      <c r="T235" s="208"/>
      <c r="AT235" s="209" t="s">
        <v>294</v>
      </c>
      <c r="AU235" s="209" t="s">
        <v>80</v>
      </c>
      <c r="AV235" s="13" t="s">
        <v>82</v>
      </c>
      <c r="AW235" s="13" t="s">
        <v>34</v>
      </c>
      <c r="AX235" s="13" t="s">
        <v>73</v>
      </c>
      <c r="AY235" s="209" t="s">
        <v>283</v>
      </c>
    </row>
    <row r="236" spans="1:65" s="16" customFormat="1" ht="11.25">
      <c r="B236" s="232"/>
      <c r="C236" s="233"/>
      <c r="D236" s="200" t="s">
        <v>294</v>
      </c>
      <c r="E236" s="234" t="s">
        <v>21</v>
      </c>
      <c r="F236" s="235" t="s">
        <v>442</v>
      </c>
      <c r="G236" s="233"/>
      <c r="H236" s="236">
        <v>7</v>
      </c>
      <c r="I236" s="237"/>
      <c r="J236" s="233"/>
      <c r="K236" s="233"/>
      <c r="L236" s="238"/>
      <c r="M236" s="239"/>
      <c r="N236" s="240"/>
      <c r="O236" s="240"/>
      <c r="P236" s="240"/>
      <c r="Q236" s="240"/>
      <c r="R236" s="240"/>
      <c r="S236" s="240"/>
      <c r="T236" s="241"/>
      <c r="AT236" s="242" t="s">
        <v>294</v>
      </c>
      <c r="AU236" s="242" t="s">
        <v>80</v>
      </c>
      <c r="AV236" s="16" t="s">
        <v>290</v>
      </c>
      <c r="AW236" s="16" t="s">
        <v>34</v>
      </c>
      <c r="AX236" s="16" t="s">
        <v>80</v>
      </c>
      <c r="AY236" s="242" t="s">
        <v>283</v>
      </c>
    </row>
    <row r="237" spans="1:65" s="2" customFormat="1" ht="16.5" customHeight="1">
      <c r="A237" s="36"/>
      <c r="B237" s="37"/>
      <c r="C237" s="247" t="s">
        <v>581</v>
      </c>
      <c r="D237" s="247" t="s">
        <v>740</v>
      </c>
      <c r="E237" s="248" t="s">
        <v>4107</v>
      </c>
      <c r="F237" s="249" t="s">
        <v>4079</v>
      </c>
      <c r="G237" s="250" t="s">
        <v>1931</v>
      </c>
      <c r="H237" s="251">
        <v>2</v>
      </c>
      <c r="I237" s="252"/>
      <c r="J237" s="253">
        <f>ROUND(I237*H237,2)</f>
        <v>0</v>
      </c>
      <c r="K237" s="249" t="s">
        <v>348</v>
      </c>
      <c r="L237" s="254"/>
      <c r="M237" s="255" t="s">
        <v>21</v>
      </c>
      <c r="N237" s="256"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493</v>
      </c>
      <c r="AT237" s="191" t="s">
        <v>740</v>
      </c>
      <c r="AU237" s="191" t="s">
        <v>80</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381</v>
      </c>
      <c r="BM237" s="191" t="s">
        <v>1306</v>
      </c>
    </row>
    <row r="238" spans="1:65" s="13" customFormat="1" ht="11.25">
      <c r="B238" s="198"/>
      <c r="C238" s="199"/>
      <c r="D238" s="200" t="s">
        <v>294</v>
      </c>
      <c r="E238" s="201" t="s">
        <v>21</v>
      </c>
      <c r="F238" s="202" t="s">
        <v>4052</v>
      </c>
      <c r="G238" s="199"/>
      <c r="H238" s="203">
        <v>2</v>
      </c>
      <c r="I238" s="204"/>
      <c r="J238" s="199"/>
      <c r="K238" s="199"/>
      <c r="L238" s="205"/>
      <c r="M238" s="206"/>
      <c r="N238" s="207"/>
      <c r="O238" s="207"/>
      <c r="P238" s="207"/>
      <c r="Q238" s="207"/>
      <c r="R238" s="207"/>
      <c r="S238" s="207"/>
      <c r="T238" s="208"/>
      <c r="AT238" s="209" t="s">
        <v>294</v>
      </c>
      <c r="AU238" s="209" t="s">
        <v>80</v>
      </c>
      <c r="AV238" s="13" t="s">
        <v>82</v>
      </c>
      <c r="AW238" s="13" t="s">
        <v>34</v>
      </c>
      <c r="AX238" s="13" t="s">
        <v>73</v>
      </c>
      <c r="AY238" s="209" t="s">
        <v>283</v>
      </c>
    </row>
    <row r="239" spans="1:65" s="16" customFormat="1" ht="11.25">
      <c r="B239" s="232"/>
      <c r="C239" s="233"/>
      <c r="D239" s="200" t="s">
        <v>294</v>
      </c>
      <c r="E239" s="234" t="s">
        <v>21</v>
      </c>
      <c r="F239" s="235" t="s">
        <v>442</v>
      </c>
      <c r="G239" s="233"/>
      <c r="H239" s="236">
        <v>2</v>
      </c>
      <c r="I239" s="237"/>
      <c r="J239" s="233"/>
      <c r="K239" s="233"/>
      <c r="L239" s="238"/>
      <c r="M239" s="239"/>
      <c r="N239" s="240"/>
      <c r="O239" s="240"/>
      <c r="P239" s="240"/>
      <c r="Q239" s="240"/>
      <c r="R239" s="240"/>
      <c r="S239" s="240"/>
      <c r="T239" s="241"/>
      <c r="AT239" s="242" t="s">
        <v>294</v>
      </c>
      <c r="AU239" s="242" t="s">
        <v>80</v>
      </c>
      <c r="AV239" s="16" t="s">
        <v>290</v>
      </c>
      <c r="AW239" s="16" t="s">
        <v>34</v>
      </c>
      <c r="AX239" s="16" t="s">
        <v>80</v>
      </c>
      <c r="AY239" s="242" t="s">
        <v>283</v>
      </c>
    </row>
    <row r="240" spans="1:65" s="2" customFormat="1" ht="16.5" customHeight="1">
      <c r="A240" s="36"/>
      <c r="B240" s="37"/>
      <c r="C240" s="247" t="s">
        <v>587</v>
      </c>
      <c r="D240" s="247" t="s">
        <v>740</v>
      </c>
      <c r="E240" s="248" t="s">
        <v>4108</v>
      </c>
      <c r="F240" s="249" t="s">
        <v>4081</v>
      </c>
      <c r="G240" s="250" t="s">
        <v>1931</v>
      </c>
      <c r="H240" s="251">
        <v>1</v>
      </c>
      <c r="I240" s="252"/>
      <c r="J240" s="253">
        <f>ROUND(I240*H240,2)</f>
        <v>0</v>
      </c>
      <c r="K240" s="249" t="s">
        <v>348</v>
      </c>
      <c r="L240" s="254"/>
      <c r="M240" s="255" t="s">
        <v>21</v>
      </c>
      <c r="N240" s="256" t="s">
        <v>44</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493</v>
      </c>
      <c r="AT240" s="191" t="s">
        <v>740</v>
      </c>
      <c r="AU240" s="191" t="s">
        <v>80</v>
      </c>
      <c r="AY240" s="19" t="s">
        <v>283</v>
      </c>
      <c r="BE240" s="192">
        <f>IF(N240="základní",J240,0)</f>
        <v>0</v>
      </c>
      <c r="BF240" s="192">
        <f>IF(N240="snížená",J240,0)</f>
        <v>0</v>
      </c>
      <c r="BG240" s="192">
        <f>IF(N240="zákl. přenesená",J240,0)</f>
        <v>0</v>
      </c>
      <c r="BH240" s="192">
        <f>IF(N240="sníž. přenesená",J240,0)</f>
        <v>0</v>
      </c>
      <c r="BI240" s="192">
        <f>IF(N240="nulová",J240,0)</f>
        <v>0</v>
      </c>
      <c r="BJ240" s="19" t="s">
        <v>80</v>
      </c>
      <c r="BK240" s="192">
        <f>ROUND(I240*H240,2)</f>
        <v>0</v>
      </c>
      <c r="BL240" s="19" t="s">
        <v>381</v>
      </c>
      <c r="BM240" s="191" t="s">
        <v>1318</v>
      </c>
    </row>
    <row r="241" spans="1:65" s="13" customFormat="1" ht="11.25">
      <c r="B241" s="198"/>
      <c r="C241" s="199"/>
      <c r="D241" s="200" t="s">
        <v>294</v>
      </c>
      <c r="E241" s="201" t="s">
        <v>21</v>
      </c>
      <c r="F241" s="202" t="s">
        <v>80</v>
      </c>
      <c r="G241" s="199"/>
      <c r="H241" s="203">
        <v>1</v>
      </c>
      <c r="I241" s="204"/>
      <c r="J241" s="199"/>
      <c r="K241" s="199"/>
      <c r="L241" s="205"/>
      <c r="M241" s="206"/>
      <c r="N241" s="207"/>
      <c r="O241" s="207"/>
      <c r="P241" s="207"/>
      <c r="Q241" s="207"/>
      <c r="R241" s="207"/>
      <c r="S241" s="207"/>
      <c r="T241" s="208"/>
      <c r="AT241" s="209" t="s">
        <v>294</v>
      </c>
      <c r="AU241" s="209" t="s">
        <v>80</v>
      </c>
      <c r="AV241" s="13" t="s">
        <v>82</v>
      </c>
      <c r="AW241" s="13" t="s">
        <v>34</v>
      </c>
      <c r="AX241" s="13" t="s">
        <v>73</v>
      </c>
      <c r="AY241" s="209" t="s">
        <v>283</v>
      </c>
    </row>
    <row r="242" spans="1:65" s="16" customFormat="1" ht="11.25">
      <c r="B242" s="232"/>
      <c r="C242" s="233"/>
      <c r="D242" s="200" t="s">
        <v>294</v>
      </c>
      <c r="E242" s="234" t="s">
        <v>21</v>
      </c>
      <c r="F242" s="235" t="s">
        <v>442</v>
      </c>
      <c r="G242" s="233"/>
      <c r="H242" s="236">
        <v>1</v>
      </c>
      <c r="I242" s="237"/>
      <c r="J242" s="233"/>
      <c r="K242" s="233"/>
      <c r="L242" s="238"/>
      <c r="M242" s="239"/>
      <c r="N242" s="240"/>
      <c r="O242" s="240"/>
      <c r="P242" s="240"/>
      <c r="Q242" s="240"/>
      <c r="R242" s="240"/>
      <c r="S242" s="240"/>
      <c r="T242" s="241"/>
      <c r="AT242" s="242" t="s">
        <v>294</v>
      </c>
      <c r="AU242" s="242" t="s">
        <v>80</v>
      </c>
      <c r="AV242" s="16" t="s">
        <v>290</v>
      </c>
      <c r="AW242" s="16" t="s">
        <v>34</v>
      </c>
      <c r="AX242" s="16" t="s">
        <v>80</v>
      </c>
      <c r="AY242" s="242" t="s">
        <v>283</v>
      </c>
    </row>
    <row r="243" spans="1:65" s="2" customFormat="1" ht="16.5" customHeight="1">
      <c r="A243" s="36"/>
      <c r="B243" s="37"/>
      <c r="C243" s="247" t="s">
        <v>597</v>
      </c>
      <c r="D243" s="247" t="s">
        <v>740</v>
      </c>
      <c r="E243" s="248" t="s">
        <v>4109</v>
      </c>
      <c r="F243" s="249" t="s">
        <v>4083</v>
      </c>
      <c r="G243" s="250" t="s">
        <v>1931</v>
      </c>
      <c r="H243" s="251">
        <v>1</v>
      </c>
      <c r="I243" s="252"/>
      <c r="J243" s="253">
        <f>ROUND(I243*H243,2)</f>
        <v>0</v>
      </c>
      <c r="K243" s="249" t="s">
        <v>348</v>
      </c>
      <c r="L243" s="254"/>
      <c r="M243" s="255" t="s">
        <v>21</v>
      </c>
      <c r="N243" s="256" t="s">
        <v>44</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493</v>
      </c>
      <c r="AT243" s="191" t="s">
        <v>740</v>
      </c>
      <c r="AU243" s="191" t="s">
        <v>80</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381</v>
      </c>
      <c r="BM243" s="191" t="s">
        <v>1333</v>
      </c>
    </row>
    <row r="244" spans="1:65" s="13" customFormat="1" ht="11.25">
      <c r="B244" s="198"/>
      <c r="C244" s="199"/>
      <c r="D244" s="200" t="s">
        <v>294</v>
      </c>
      <c r="E244" s="201" t="s">
        <v>21</v>
      </c>
      <c r="F244" s="202" t="s">
        <v>80</v>
      </c>
      <c r="G244" s="199"/>
      <c r="H244" s="203">
        <v>1</v>
      </c>
      <c r="I244" s="204"/>
      <c r="J244" s="199"/>
      <c r="K244" s="199"/>
      <c r="L244" s="205"/>
      <c r="M244" s="206"/>
      <c r="N244" s="207"/>
      <c r="O244" s="207"/>
      <c r="P244" s="207"/>
      <c r="Q244" s="207"/>
      <c r="R244" s="207"/>
      <c r="S244" s="207"/>
      <c r="T244" s="208"/>
      <c r="AT244" s="209" t="s">
        <v>294</v>
      </c>
      <c r="AU244" s="209" t="s">
        <v>80</v>
      </c>
      <c r="AV244" s="13" t="s">
        <v>82</v>
      </c>
      <c r="AW244" s="13" t="s">
        <v>34</v>
      </c>
      <c r="AX244" s="13" t="s">
        <v>73</v>
      </c>
      <c r="AY244" s="209" t="s">
        <v>283</v>
      </c>
    </row>
    <row r="245" spans="1:65" s="16" customFormat="1" ht="11.25">
      <c r="B245" s="232"/>
      <c r="C245" s="233"/>
      <c r="D245" s="200" t="s">
        <v>294</v>
      </c>
      <c r="E245" s="234" t="s">
        <v>21</v>
      </c>
      <c r="F245" s="235" t="s">
        <v>442</v>
      </c>
      <c r="G245" s="233"/>
      <c r="H245" s="236">
        <v>1</v>
      </c>
      <c r="I245" s="237"/>
      <c r="J245" s="233"/>
      <c r="K245" s="233"/>
      <c r="L245" s="238"/>
      <c r="M245" s="239"/>
      <c r="N245" s="240"/>
      <c r="O245" s="240"/>
      <c r="P245" s="240"/>
      <c r="Q245" s="240"/>
      <c r="R245" s="240"/>
      <c r="S245" s="240"/>
      <c r="T245" s="241"/>
      <c r="AT245" s="242" t="s">
        <v>294</v>
      </c>
      <c r="AU245" s="242" t="s">
        <v>80</v>
      </c>
      <c r="AV245" s="16" t="s">
        <v>290</v>
      </c>
      <c r="AW245" s="16" t="s">
        <v>34</v>
      </c>
      <c r="AX245" s="16" t="s">
        <v>80</v>
      </c>
      <c r="AY245" s="242" t="s">
        <v>283</v>
      </c>
    </row>
    <row r="246" spans="1:65" s="2" customFormat="1" ht="16.5" customHeight="1">
      <c r="A246" s="36"/>
      <c r="B246" s="37"/>
      <c r="C246" s="247" t="s">
        <v>606</v>
      </c>
      <c r="D246" s="247" t="s">
        <v>740</v>
      </c>
      <c r="E246" s="248" t="s">
        <v>4110</v>
      </c>
      <c r="F246" s="249" t="s">
        <v>4085</v>
      </c>
      <c r="G246" s="250" t="s">
        <v>1931</v>
      </c>
      <c r="H246" s="251">
        <v>1</v>
      </c>
      <c r="I246" s="252"/>
      <c r="J246" s="253">
        <f>ROUND(I246*H246,2)</f>
        <v>0</v>
      </c>
      <c r="K246" s="249" t="s">
        <v>348</v>
      </c>
      <c r="L246" s="254"/>
      <c r="M246" s="255" t="s">
        <v>21</v>
      </c>
      <c r="N246" s="256" t="s">
        <v>44</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493</v>
      </c>
      <c r="AT246" s="191" t="s">
        <v>740</v>
      </c>
      <c r="AU246" s="191" t="s">
        <v>80</v>
      </c>
      <c r="AY246" s="19" t="s">
        <v>283</v>
      </c>
      <c r="BE246" s="192">
        <f>IF(N246="základní",J246,0)</f>
        <v>0</v>
      </c>
      <c r="BF246" s="192">
        <f>IF(N246="snížená",J246,0)</f>
        <v>0</v>
      </c>
      <c r="BG246" s="192">
        <f>IF(N246="zákl. přenesená",J246,0)</f>
        <v>0</v>
      </c>
      <c r="BH246" s="192">
        <f>IF(N246="sníž. přenesená",J246,0)</f>
        <v>0</v>
      </c>
      <c r="BI246" s="192">
        <f>IF(N246="nulová",J246,0)</f>
        <v>0</v>
      </c>
      <c r="BJ246" s="19" t="s">
        <v>80</v>
      </c>
      <c r="BK246" s="192">
        <f>ROUND(I246*H246,2)</f>
        <v>0</v>
      </c>
      <c r="BL246" s="19" t="s">
        <v>381</v>
      </c>
      <c r="BM246" s="191" t="s">
        <v>1347</v>
      </c>
    </row>
    <row r="247" spans="1:65" s="13" customFormat="1" ht="11.25">
      <c r="B247" s="198"/>
      <c r="C247" s="199"/>
      <c r="D247" s="200" t="s">
        <v>294</v>
      </c>
      <c r="E247" s="201" t="s">
        <v>21</v>
      </c>
      <c r="F247" s="202" t="s">
        <v>80</v>
      </c>
      <c r="G247" s="199"/>
      <c r="H247" s="203">
        <v>1</v>
      </c>
      <c r="I247" s="204"/>
      <c r="J247" s="199"/>
      <c r="K247" s="199"/>
      <c r="L247" s="205"/>
      <c r="M247" s="206"/>
      <c r="N247" s="207"/>
      <c r="O247" s="207"/>
      <c r="P247" s="207"/>
      <c r="Q247" s="207"/>
      <c r="R247" s="207"/>
      <c r="S247" s="207"/>
      <c r="T247" s="208"/>
      <c r="AT247" s="209" t="s">
        <v>294</v>
      </c>
      <c r="AU247" s="209" t="s">
        <v>80</v>
      </c>
      <c r="AV247" s="13" t="s">
        <v>82</v>
      </c>
      <c r="AW247" s="13" t="s">
        <v>34</v>
      </c>
      <c r="AX247" s="13" t="s">
        <v>73</v>
      </c>
      <c r="AY247" s="209" t="s">
        <v>283</v>
      </c>
    </row>
    <row r="248" spans="1:65" s="16" customFormat="1" ht="11.25">
      <c r="B248" s="232"/>
      <c r="C248" s="233"/>
      <c r="D248" s="200" t="s">
        <v>294</v>
      </c>
      <c r="E248" s="234" t="s">
        <v>21</v>
      </c>
      <c r="F248" s="235" t="s">
        <v>442</v>
      </c>
      <c r="G248" s="233"/>
      <c r="H248" s="236">
        <v>1</v>
      </c>
      <c r="I248" s="237"/>
      <c r="J248" s="233"/>
      <c r="K248" s="233"/>
      <c r="L248" s="238"/>
      <c r="M248" s="239"/>
      <c r="N248" s="240"/>
      <c r="O248" s="240"/>
      <c r="P248" s="240"/>
      <c r="Q248" s="240"/>
      <c r="R248" s="240"/>
      <c r="S248" s="240"/>
      <c r="T248" s="241"/>
      <c r="AT248" s="242" t="s">
        <v>294</v>
      </c>
      <c r="AU248" s="242" t="s">
        <v>80</v>
      </c>
      <c r="AV248" s="16" t="s">
        <v>290</v>
      </c>
      <c r="AW248" s="16" t="s">
        <v>34</v>
      </c>
      <c r="AX248" s="16" t="s">
        <v>80</v>
      </c>
      <c r="AY248" s="242" t="s">
        <v>283</v>
      </c>
    </row>
    <row r="249" spans="1:65" s="2" customFormat="1" ht="16.5" customHeight="1">
      <c r="A249" s="36"/>
      <c r="B249" s="37"/>
      <c r="C249" s="247" t="s">
        <v>616</v>
      </c>
      <c r="D249" s="247" t="s">
        <v>740</v>
      </c>
      <c r="E249" s="248" t="s">
        <v>4086</v>
      </c>
      <c r="F249" s="249" t="s">
        <v>4087</v>
      </c>
      <c r="G249" s="250" t="s">
        <v>409</v>
      </c>
      <c r="H249" s="251">
        <v>10</v>
      </c>
      <c r="I249" s="252"/>
      <c r="J249" s="253">
        <f>ROUND(I249*H249,2)</f>
        <v>0</v>
      </c>
      <c r="K249" s="249" t="s">
        <v>348</v>
      </c>
      <c r="L249" s="254"/>
      <c r="M249" s="255" t="s">
        <v>21</v>
      </c>
      <c r="N249" s="256" t="s">
        <v>44</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493</v>
      </c>
      <c r="AT249" s="191" t="s">
        <v>740</v>
      </c>
      <c r="AU249" s="191" t="s">
        <v>80</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381</v>
      </c>
      <c r="BM249" s="191" t="s">
        <v>1368</v>
      </c>
    </row>
    <row r="250" spans="1:65" s="13" customFormat="1" ht="11.25">
      <c r="B250" s="198"/>
      <c r="C250" s="199"/>
      <c r="D250" s="200" t="s">
        <v>294</v>
      </c>
      <c r="E250" s="201" t="s">
        <v>21</v>
      </c>
      <c r="F250" s="202" t="s">
        <v>4038</v>
      </c>
      <c r="G250" s="199"/>
      <c r="H250" s="203">
        <v>10</v>
      </c>
      <c r="I250" s="204"/>
      <c r="J250" s="199"/>
      <c r="K250" s="199"/>
      <c r="L250" s="205"/>
      <c r="M250" s="206"/>
      <c r="N250" s="207"/>
      <c r="O250" s="207"/>
      <c r="P250" s="207"/>
      <c r="Q250" s="207"/>
      <c r="R250" s="207"/>
      <c r="S250" s="207"/>
      <c r="T250" s="208"/>
      <c r="AT250" s="209" t="s">
        <v>294</v>
      </c>
      <c r="AU250" s="209" t="s">
        <v>80</v>
      </c>
      <c r="AV250" s="13" t="s">
        <v>82</v>
      </c>
      <c r="AW250" s="13" t="s">
        <v>34</v>
      </c>
      <c r="AX250" s="13" t="s">
        <v>73</v>
      </c>
      <c r="AY250" s="209" t="s">
        <v>283</v>
      </c>
    </row>
    <row r="251" spans="1:65" s="16" customFormat="1" ht="11.25">
      <c r="B251" s="232"/>
      <c r="C251" s="233"/>
      <c r="D251" s="200" t="s">
        <v>294</v>
      </c>
      <c r="E251" s="234" t="s">
        <v>21</v>
      </c>
      <c r="F251" s="235" t="s">
        <v>442</v>
      </c>
      <c r="G251" s="233"/>
      <c r="H251" s="236">
        <v>10</v>
      </c>
      <c r="I251" s="237"/>
      <c r="J251" s="233"/>
      <c r="K251" s="233"/>
      <c r="L251" s="238"/>
      <c r="M251" s="239"/>
      <c r="N251" s="240"/>
      <c r="O251" s="240"/>
      <c r="P251" s="240"/>
      <c r="Q251" s="240"/>
      <c r="R251" s="240"/>
      <c r="S251" s="240"/>
      <c r="T251" s="241"/>
      <c r="AT251" s="242" t="s">
        <v>294</v>
      </c>
      <c r="AU251" s="242" t="s">
        <v>80</v>
      </c>
      <c r="AV251" s="16" t="s">
        <v>290</v>
      </c>
      <c r="AW251" s="16" t="s">
        <v>34</v>
      </c>
      <c r="AX251" s="16" t="s">
        <v>80</v>
      </c>
      <c r="AY251" s="242" t="s">
        <v>283</v>
      </c>
    </row>
    <row r="252" spans="1:65" s="2" customFormat="1" ht="16.5" customHeight="1">
      <c r="A252" s="36"/>
      <c r="B252" s="37"/>
      <c r="C252" s="247" t="s">
        <v>621</v>
      </c>
      <c r="D252" s="247" t="s">
        <v>740</v>
      </c>
      <c r="E252" s="248" t="s">
        <v>4088</v>
      </c>
      <c r="F252" s="249" t="s">
        <v>4089</v>
      </c>
      <c r="G252" s="250" t="s">
        <v>409</v>
      </c>
      <c r="H252" s="251">
        <v>15</v>
      </c>
      <c r="I252" s="252"/>
      <c r="J252" s="253">
        <f>ROUND(I252*H252,2)</f>
        <v>0</v>
      </c>
      <c r="K252" s="249" t="s">
        <v>348</v>
      </c>
      <c r="L252" s="254"/>
      <c r="M252" s="255" t="s">
        <v>21</v>
      </c>
      <c r="N252" s="256"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493</v>
      </c>
      <c r="AT252" s="191" t="s">
        <v>740</v>
      </c>
      <c r="AU252" s="191" t="s">
        <v>80</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381</v>
      </c>
      <c r="BM252" s="191" t="s">
        <v>1379</v>
      </c>
    </row>
    <row r="253" spans="1:65" s="13" customFormat="1" ht="11.25">
      <c r="B253" s="198"/>
      <c r="C253" s="199"/>
      <c r="D253" s="200" t="s">
        <v>294</v>
      </c>
      <c r="E253" s="201" t="s">
        <v>21</v>
      </c>
      <c r="F253" s="202" t="s">
        <v>4027</v>
      </c>
      <c r="G253" s="199"/>
      <c r="H253" s="203">
        <v>15</v>
      </c>
      <c r="I253" s="204"/>
      <c r="J253" s="199"/>
      <c r="K253" s="199"/>
      <c r="L253" s="205"/>
      <c r="M253" s="206"/>
      <c r="N253" s="207"/>
      <c r="O253" s="207"/>
      <c r="P253" s="207"/>
      <c r="Q253" s="207"/>
      <c r="R253" s="207"/>
      <c r="S253" s="207"/>
      <c r="T253" s="208"/>
      <c r="AT253" s="209" t="s">
        <v>294</v>
      </c>
      <c r="AU253" s="209" t="s">
        <v>80</v>
      </c>
      <c r="AV253" s="13" t="s">
        <v>82</v>
      </c>
      <c r="AW253" s="13" t="s">
        <v>34</v>
      </c>
      <c r="AX253" s="13" t="s">
        <v>73</v>
      </c>
      <c r="AY253" s="209" t="s">
        <v>283</v>
      </c>
    </row>
    <row r="254" spans="1:65" s="16" customFormat="1" ht="11.25">
      <c r="B254" s="232"/>
      <c r="C254" s="233"/>
      <c r="D254" s="200" t="s">
        <v>294</v>
      </c>
      <c r="E254" s="234" t="s">
        <v>21</v>
      </c>
      <c r="F254" s="235" t="s">
        <v>442</v>
      </c>
      <c r="G254" s="233"/>
      <c r="H254" s="236">
        <v>15</v>
      </c>
      <c r="I254" s="237"/>
      <c r="J254" s="233"/>
      <c r="K254" s="233"/>
      <c r="L254" s="238"/>
      <c r="M254" s="239"/>
      <c r="N254" s="240"/>
      <c r="O254" s="240"/>
      <c r="P254" s="240"/>
      <c r="Q254" s="240"/>
      <c r="R254" s="240"/>
      <c r="S254" s="240"/>
      <c r="T254" s="241"/>
      <c r="AT254" s="242" t="s">
        <v>294</v>
      </c>
      <c r="AU254" s="242" t="s">
        <v>80</v>
      </c>
      <c r="AV254" s="16" t="s">
        <v>290</v>
      </c>
      <c r="AW254" s="16" t="s">
        <v>34</v>
      </c>
      <c r="AX254" s="16" t="s">
        <v>80</v>
      </c>
      <c r="AY254" s="242" t="s">
        <v>283</v>
      </c>
    </row>
    <row r="255" spans="1:65" s="2" customFormat="1" ht="16.5" customHeight="1">
      <c r="A255" s="36"/>
      <c r="B255" s="37"/>
      <c r="C255" s="247" t="s">
        <v>626</v>
      </c>
      <c r="D255" s="247" t="s">
        <v>740</v>
      </c>
      <c r="E255" s="248" t="s">
        <v>4055</v>
      </c>
      <c r="F255" s="249" t="s">
        <v>4056</v>
      </c>
      <c r="G255" s="250" t="s">
        <v>409</v>
      </c>
      <c r="H255" s="251">
        <v>1</v>
      </c>
      <c r="I255" s="252"/>
      <c r="J255" s="253">
        <f>ROUND(I255*H255,2)</f>
        <v>0</v>
      </c>
      <c r="K255" s="249" t="s">
        <v>348</v>
      </c>
      <c r="L255" s="254"/>
      <c r="M255" s="255" t="s">
        <v>21</v>
      </c>
      <c r="N255" s="256" t="s">
        <v>44</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493</v>
      </c>
      <c r="AT255" s="191" t="s">
        <v>740</v>
      </c>
      <c r="AU255" s="191" t="s">
        <v>80</v>
      </c>
      <c r="AY255" s="19" t="s">
        <v>283</v>
      </c>
      <c r="BE255" s="192">
        <f>IF(N255="základní",J255,0)</f>
        <v>0</v>
      </c>
      <c r="BF255" s="192">
        <f>IF(N255="snížená",J255,0)</f>
        <v>0</v>
      </c>
      <c r="BG255" s="192">
        <f>IF(N255="zákl. přenesená",J255,0)</f>
        <v>0</v>
      </c>
      <c r="BH255" s="192">
        <f>IF(N255="sníž. přenesená",J255,0)</f>
        <v>0</v>
      </c>
      <c r="BI255" s="192">
        <f>IF(N255="nulová",J255,0)</f>
        <v>0</v>
      </c>
      <c r="BJ255" s="19" t="s">
        <v>80</v>
      </c>
      <c r="BK255" s="192">
        <f>ROUND(I255*H255,2)</f>
        <v>0</v>
      </c>
      <c r="BL255" s="19" t="s">
        <v>381</v>
      </c>
      <c r="BM255" s="191" t="s">
        <v>1395</v>
      </c>
    </row>
    <row r="256" spans="1:65" s="13" customFormat="1" ht="11.25">
      <c r="B256" s="198"/>
      <c r="C256" s="199"/>
      <c r="D256" s="200" t="s">
        <v>294</v>
      </c>
      <c r="E256" s="201" t="s">
        <v>21</v>
      </c>
      <c r="F256" s="202" t="s">
        <v>80</v>
      </c>
      <c r="G256" s="199"/>
      <c r="H256" s="203">
        <v>1</v>
      </c>
      <c r="I256" s="204"/>
      <c r="J256" s="199"/>
      <c r="K256" s="199"/>
      <c r="L256" s="205"/>
      <c r="M256" s="206"/>
      <c r="N256" s="207"/>
      <c r="O256" s="207"/>
      <c r="P256" s="207"/>
      <c r="Q256" s="207"/>
      <c r="R256" s="207"/>
      <c r="S256" s="207"/>
      <c r="T256" s="208"/>
      <c r="AT256" s="209" t="s">
        <v>294</v>
      </c>
      <c r="AU256" s="209" t="s">
        <v>80</v>
      </c>
      <c r="AV256" s="13" t="s">
        <v>82</v>
      </c>
      <c r="AW256" s="13" t="s">
        <v>34</v>
      </c>
      <c r="AX256" s="13" t="s">
        <v>73</v>
      </c>
      <c r="AY256" s="209" t="s">
        <v>283</v>
      </c>
    </row>
    <row r="257" spans="1:65" s="16" customFormat="1" ht="11.25">
      <c r="B257" s="232"/>
      <c r="C257" s="233"/>
      <c r="D257" s="200" t="s">
        <v>294</v>
      </c>
      <c r="E257" s="234" t="s">
        <v>21</v>
      </c>
      <c r="F257" s="235" t="s">
        <v>442</v>
      </c>
      <c r="G257" s="233"/>
      <c r="H257" s="236">
        <v>1</v>
      </c>
      <c r="I257" s="237"/>
      <c r="J257" s="233"/>
      <c r="K257" s="233"/>
      <c r="L257" s="238"/>
      <c r="M257" s="239"/>
      <c r="N257" s="240"/>
      <c r="O257" s="240"/>
      <c r="P257" s="240"/>
      <c r="Q257" s="240"/>
      <c r="R257" s="240"/>
      <c r="S257" s="240"/>
      <c r="T257" s="241"/>
      <c r="AT257" s="242" t="s">
        <v>294</v>
      </c>
      <c r="AU257" s="242" t="s">
        <v>80</v>
      </c>
      <c r="AV257" s="16" t="s">
        <v>290</v>
      </c>
      <c r="AW257" s="16" t="s">
        <v>34</v>
      </c>
      <c r="AX257" s="16" t="s">
        <v>80</v>
      </c>
      <c r="AY257" s="242" t="s">
        <v>283</v>
      </c>
    </row>
    <row r="258" spans="1:65" s="2" customFormat="1" ht="16.5" customHeight="1">
      <c r="A258" s="36"/>
      <c r="B258" s="37"/>
      <c r="C258" s="247" t="s">
        <v>631</v>
      </c>
      <c r="D258" s="247" t="s">
        <v>740</v>
      </c>
      <c r="E258" s="248" t="s">
        <v>4090</v>
      </c>
      <c r="F258" s="249" t="s">
        <v>4091</v>
      </c>
      <c r="G258" s="250" t="s">
        <v>409</v>
      </c>
      <c r="H258" s="251">
        <v>8</v>
      </c>
      <c r="I258" s="252"/>
      <c r="J258" s="253">
        <f>ROUND(I258*H258,2)</f>
        <v>0</v>
      </c>
      <c r="K258" s="249" t="s">
        <v>348</v>
      </c>
      <c r="L258" s="254"/>
      <c r="M258" s="255" t="s">
        <v>21</v>
      </c>
      <c r="N258" s="256" t="s">
        <v>44</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493</v>
      </c>
      <c r="AT258" s="191" t="s">
        <v>740</v>
      </c>
      <c r="AU258" s="191" t="s">
        <v>80</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381</v>
      </c>
      <c r="BM258" s="191" t="s">
        <v>1410</v>
      </c>
    </row>
    <row r="259" spans="1:65" s="13" customFormat="1" ht="11.25">
      <c r="B259" s="198"/>
      <c r="C259" s="199"/>
      <c r="D259" s="200" t="s">
        <v>294</v>
      </c>
      <c r="E259" s="201" t="s">
        <v>21</v>
      </c>
      <c r="F259" s="202" t="s">
        <v>4092</v>
      </c>
      <c r="G259" s="199"/>
      <c r="H259" s="203">
        <v>8</v>
      </c>
      <c r="I259" s="204"/>
      <c r="J259" s="199"/>
      <c r="K259" s="199"/>
      <c r="L259" s="205"/>
      <c r="M259" s="206"/>
      <c r="N259" s="207"/>
      <c r="O259" s="207"/>
      <c r="P259" s="207"/>
      <c r="Q259" s="207"/>
      <c r="R259" s="207"/>
      <c r="S259" s="207"/>
      <c r="T259" s="208"/>
      <c r="AT259" s="209" t="s">
        <v>294</v>
      </c>
      <c r="AU259" s="209" t="s">
        <v>80</v>
      </c>
      <c r="AV259" s="13" t="s">
        <v>82</v>
      </c>
      <c r="AW259" s="13" t="s">
        <v>34</v>
      </c>
      <c r="AX259" s="13" t="s">
        <v>73</v>
      </c>
      <c r="AY259" s="209" t="s">
        <v>283</v>
      </c>
    </row>
    <row r="260" spans="1:65" s="16" customFormat="1" ht="11.25">
      <c r="B260" s="232"/>
      <c r="C260" s="233"/>
      <c r="D260" s="200" t="s">
        <v>294</v>
      </c>
      <c r="E260" s="234" t="s">
        <v>21</v>
      </c>
      <c r="F260" s="235" t="s">
        <v>442</v>
      </c>
      <c r="G260" s="233"/>
      <c r="H260" s="236">
        <v>8</v>
      </c>
      <c r="I260" s="237"/>
      <c r="J260" s="233"/>
      <c r="K260" s="233"/>
      <c r="L260" s="238"/>
      <c r="M260" s="239"/>
      <c r="N260" s="240"/>
      <c r="O260" s="240"/>
      <c r="P260" s="240"/>
      <c r="Q260" s="240"/>
      <c r="R260" s="240"/>
      <c r="S260" s="240"/>
      <c r="T260" s="241"/>
      <c r="AT260" s="242" t="s">
        <v>294</v>
      </c>
      <c r="AU260" s="242" t="s">
        <v>80</v>
      </c>
      <c r="AV260" s="16" t="s">
        <v>290</v>
      </c>
      <c r="AW260" s="16" t="s">
        <v>34</v>
      </c>
      <c r="AX260" s="16" t="s">
        <v>80</v>
      </c>
      <c r="AY260" s="242" t="s">
        <v>283</v>
      </c>
    </row>
    <row r="261" spans="1:65" s="2" customFormat="1" ht="16.5" customHeight="1">
      <c r="A261" s="36"/>
      <c r="B261" s="37"/>
      <c r="C261" s="247" t="s">
        <v>637</v>
      </c>
      <c r="D261" s="247" t="s">
        <v>740</v>
      </c>
      <c r="E261" s="248" t="s">
        <v>4093</v>
      </c>
      <c r="F261" s="249" t="s">
        <v>4094</v>
      </c>
      <c r="G261" s="250" t="s">
        <v>409</v>
      </c>
      <c r="H261" s="251">
        <v>2</v>
      </c>
      <c r="I261" s="252"/>
      <c r="J261" s="253">
        <f>ROUND(I261*H261,2)</f>
        <v>0</v>
      </c>
      <c r="K261" s="249" t="s">
        <v>348</v>
      </c>
      <c r="L261" s="254"/>
      <c r="M261" s="255" t="s">
        <v>21</v>
      </c>
      <c r="N261" s="256" t="s">
        <v>44</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493</v>
      </c>
      <c r="AT261" s="191" t="s">
        <v>740</v>
      </c>
      <c r="AU261" s="191" t="s">
        <v>80</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381</v>
      </c>
      <c r="BM261" s="191" t="s">
        <v>1423</v>
      </c>
    </row>
    <row r="262" spans="1:65" s="13" customFormat="1" ht="11.25">
      <c r="B262" s="198"/>
      <c r="C262" s="199"/>
      <c r="D262" s="200" t="s">
        <v>294</v>
      </c>
      <c r="E262" s="201" t="s">
        <v>21</v>
      </c>
      <c r="F262" s="202" t="s">
        <v>4052</v>
      </c>
      <c r="G262" s="199"/>
      <c r="H262" s="203">
        <v>2</v>
      </c>
      <c r="I262" s="204"/>
      <c r="J262" s="199"/>
      <c r="K262" s="199"/>
      <c r="L262" s="205"/>
      <c r="M262" s="206"/>
      <c r="N262" s="207"/>
      <c r="O262" s="207"/>
      <c r="P262" s="207"/>
      <c r="Q262" s="207"/>
      <c r="R262" s="207"/>
      <c r="S262" s="207"/>
      <c r="T262" s="208"/>
      <c r="AT262" s="209" t="s">
        <v>294</v>
      </c>
      <c r="AU262" s="209" t="s">
        <v>80</v>
      </c>
      <c r="AV262" s="13" t="s">
        <v>82</v>
      </c>
      <c r="AW262" s="13" t="s">
        <v>34</v>
      </c>
      <c r="AX262" s="13" t="s">
        <v>73</v>
      </c>
      <c r="AY262" s="209" t="s">
        <v>283</v>
      </c>
    </row>
    <row r="263" spans="1:65" s="16" customFormat="1" ht="11.25">
      <c r="B263" s="232"/>
      <c r="C263" s="233"/>
      <c r="D263" s="200" t="s">
        <v>294</v>
      </c>
      <c r="E263" s="234" t="s">
        <v>21</v>
      </c>
      <c r="F263" s="235" t="s">
        <v>442</v>
      </c>
      <c r="G263" s="233"/>
      <c r="H263" s="236">
        <v>2</v>
      </c>
      <c r="I263" s="237"/>
      <c r="J263" s="233"/>
      <c r="K263" s="233"/>
      <c r="L263" s="238"/>
      <c r="M263" s="239"/>
      <c r="N263" s="240"/>
      <c r="O263" s="240"/>
      <c r="P263" s="240"/>
      <c r="Q263" s="240"/>
      <c r="R263" s="240"/>
      <c r="S263" s="240"/>
      <c r="T263" s="241"/>
      <c r="AT263" s="242" t="s">
        <v>294</v>
      </c>
      <c r="AU263" s="242" t="s">
        <v>80</v>
      </c>
      <c r="AV263" s="16" t="s">
        <v>290</v>
      </c>
      <c r="AW263" s="16" t="s">
        <v>34</v>
      </c>
      <c r="AX263" s="16" t="s">
        <v>80</v>
      </c>
      <c r="AY263" s="242" t="s">
        <v>283</v>
      </c>
    </row>
    <row r="264" spans="1:65" s="2" customFormat="1" ht="16.5" customHeight="1">
      <c r="A264" s="36"/>
      <c r="B264" s="37"/>
      <c r="C264" s="247" t="s">
        <v>648</v>
      </c>
      <c r="D264" s="247" t="s">
        <v>740</v>
      </c>
      <c r="E264" s="248" t="s">
        <v>4030</v>
      </c>
      <c r="F264" s="249" t="s">
        <v>4031</v>
      </c>
      <c r="G264" s="250" t="s">
        <v>1931</v>
      </c>
      <c r="H264" s="251">
        <v>2</v>
      </c>
      <c r="I264" s="252"/>
      <c r="J264" s="253">
        <f>ROUND(I264*H264,2)</f>
        <v>0</v>
      </c>
      <c r="K264" s="249" t="s">
        <v>348</v>
      </c>
      <c r="L264" s="254"/>
      <c r="M264" s="255" t="s">
        <v>21</v>
      </c>
      <c r="N264" s="256" t="s">
        <v>44</v>
      </c>
      <c r="O264" s="66"/>
      <c r="P264" s="189">
        <f>O264*H264</f>
        <v>0</v>
      </c>
      <c r="Q264" s="189">
        <v>0</v>
      </c>
      <c r="R264" s="189">
        <f>Q264*H264</f>
        <v>0</v>
      </c>
      <c r="S264" s="189">
        <v>0</v>
      </c>
      <c r="T264" s="190">
        <f>S264*H264</f>
        <v>0</v>
      </c>
      <c r="U264" s="36"/>
      <c r="V264" s="36"/>
      <c r="W264" s="36"/>
      <c r="X264" s="36"/>
      <c r="Y264" s="36"/>
      <c r="Z264" s="36"/>
      <c r="AA264" s="36"/>
      <c r="AB264" s="36"/>
      <c r="AC264" s="36"/>
      <c r="AD264" s="36"/>
      <c r="AE264" s="36"/>
      <c r="AR264" s="191" t="s">
        <v>493</v>
      </c>
      <c r="AT264" s="191" t="s">
        <v>740</v>
      </c>
      <c r="AU264" s="191" t="s">
        <v>80</v>
      </c>
      <c r="AY264" s="19" t="s">
        <v>283</v>
      </c>
      <c r="BE264" s="192">
        <f>IF(N264="základní",J264,0)</f>
        <v>0</v>
      </c>
      <c r="BF264" s="192">
        <f>IF(N264="snížená",J264,0)</f>
        <v>0</v>
      </c>
      <c r="BG264" s="192">
        <f>IF(N264="zákl. přenesená",J264,0)</f>
        <v>0</v>
      </c>
      <c r="BH264" s="192">
        <f>IF(N264="sníž. přenesená",J264,0)</f>
        <v>0</v>
      </c>
      <c r="BI264" s="192">
        <f>IF(N264="nulová",J264,0)</f>
        <v>0</v>
      </c>
      <c r="BJ264" s="19" t="s">
        <v>80</v>
      </c>
      <c r="BK264" s="192">
        <f>ROUND(I264*H264,2)</f>
        <v>0</v>
      </c>
      <c r="BL264" s="19" t="s">
        <v>381</v>
      </c>
      <c r="BM264" s="191" t="s">
        <v>1435</v>
      </c>
    </row>
    <row r="265" spans="1:65" s="13" customFormat="1" ht="11.25">
      <c r="B265" s="198"/>
      <c r="C265" s="199"/>
      <c r="D265" s="200" t="s">
        <v>294</v>
      </c>
      <c r="E265" s="201" t="s">
        <v>21</v>
      </c>
      <c r="F265" s="202" t="s">
        <v>4052</v>
      </c>
      <c r="G265" s="199"/>
      <c r="H265" s="203">
        <v>2</v>
      </c>
      <c r="I265" s="204"/>
      <c r="J265" s="199"/>
      <c r="K265" s="199"/>
      <c r="L265" s="205"/>
      <c r="M265" s="206"/>
      <c r="N265" s="207"/>
      <c r="O265" s="207"/>
      <c r="P265" s="207"/>
      <c r="Q265" s="207"/>
      <c r="R265" s="207"/>
      <c r="S265" s="207"/>
      <c r="T265" s="208"/>
      <c r="AT265" s="209" t="s">
        <v>294</v>
      </c>
      <c r="AU265" s="209" t="s">
        <v>80</v>
      </c>
      <c r="AV265" s="13" t="s">
        <v>82</v>
      </c>
      <c r="AW265" s="13" t="s">
        <v>34</v>
      </c>
      <c r="AX265" s="13" t="s">
        <v>73</v>
      </c>
      <c r="AY265" s="209" t="s">
        <v>283</v>
      </c>
    </row>
    <row r="266" spans="1:65" s="16" customFormat="1" ht="11.25">
      <c r="B266" s="232"/>
      <c r="C266" s="233"/>
      <c r="D266" s="200" t="s">
        <v>294</v>
      </c>
      <c r="E266" s="234" t="s">
        <v>21</v>
      </c>
      <c r="F266" s="235" t="s">
        <v>442</v>
      </c>
      <c r="G266" s="233"/>
      <c r="H266" s="236">
        <v>2</v>
      </c>
      <c r="I266" s="237"/>
      <c r="J266" s="233"/>
      <c r="K266" s="233"/>
      <c r="L266" s="238"/>
      <c r="M266" s="239"/>
      <c r="N266" s="240"/>
      <c r="O266" s="240"/>
      <c r="P266" s="240"/>
      <c r="Q266" s="240"/>
      <c r="R266" s="240"/>
      <c r="S266" s="240"/>
      <c r="T266" s="241"/>
      <c r="AT266" s="242" t="s">
        <v>294</v>
      </c>
      <c r="AU266" s="242" t="s">
        <v>80</v>
      </c>
      <c r="AV266" s="16" t="s">
        <v>290</v>
      </c>
      <c r="AW266" s="16" t="s">
        <v>34</v>
      </c>
      <c r="AX266" s="16" t="s">
        <v>80</v>
      </c>
      <c r="AY266" s="242" t="s">
        <v>283</v>
      </c>
    </row>
    <row r="267" spans="1:65" s="2" customFormat="1" ht="16.5" customHeight="1">
      <c r="A267" s="36"/>
      <c r="B267" s="37"/>
      <c r="C267" s="247" t="s">
        <v>662</v>
      </c>
      <c r="D267" s="247" t="s">
        <v>740</v>
      </c>
      <c r="E267" s="248" t="s">
        <v>4036</v>
      </c>
      <c r="F267" s="249" t="s">
        <v>4037</v>
      </c>
      <c r="G267" s="250" t="s">
        <v>721</v>
      </c>
      <c r="H267" s="251">
        <v>30</v>
      </c>
      <c r="I267" s="252"/>
      <c r="J267" s="253">
        <f>ROUND(I267*H267,2)</f>
        <v>0</v>
      </c>
      <c r="K267" s="249" t="s">
        <v>348</v>
      </c>
      <c r="L267" s="254"/>
      <c r="M267" s="255" t="s">
        <v>21</v>
      </c>
      <c r="N267" s="256" t="s">
        <v>44</v>
      </c>
      <c r="O267" s="66"/>
      <c r="P267" s="189">
        <f>O267*H267</f>
        <v>0</v>
      </c>
      <c r="Q267" s="189">
        <v>0</v>
      </c>
      <c r="R267" s="189">
        <f>Q267*H267</f>
        <v>0</v>
      </c>
      <c r="S267" s="189">
        <v>0</v>
      </c>
      <c r="T267" s="190">
        <f>S267*H267</f>
        <v>0</v>
      </c>
      <c r="U267" s="36"/>
      <c r="V267" s="36"/>
      <c r="W267" s="36"/>
      <c r="X267" s="36"/>
      <c r="Y267" s="36"/>
      <c r="Z267" s="36"/>
      <c r="AA267" s="36"/>
      <c r="AB267" s="36"/>
      <c r="AC267" s="36"/>
      <c r="AD267" s="36"/>
      <c r="AE267" s="36"/>
      <c r="AR267" s="191" t="s">
        <v>493</v>
      </c>
      <c r="AT267" s="191" t="s">
        <v>740</v>
      </c>
      <c r="AU267" s="191" t="s">
        <v>80</v>
      </c>
      <c r="AY267" s="19" t="s">
        <v>283</v>
      </c>
      <c r="BE267" s="192">
        <f>IF(N267="základní",J267,0)</f>
        <v>0</v>
      </c>
      <c r="BF267" s="192">
        <f>IF(N267="snížená",J267,0)</f>
        <v>0</v>
      </c>
      <c r="BG267" s="192">
        <f>IF(N267="zákl. přenesená",J267,0)</f>
        <v>0</v>
      </c>
      <c r="BH267" s="192">
        <f>IF(N267="sníž. přenesená",J267,0)</f>
        <v>0</v>
      </c>
      <c r="BI267" s="192">
        <f>IF(N267="nulová",J267,0)</f>
        <v>0</v>
      </c>
      <c r="BJ267" s="19" t="s">
        <v>80</v>
      </c>
      <c r="BK267" s="192">
        <f>ROUND(I267*H267,2)</f>
        <v>0</v>
      </c>
      <c r="BL267" s="19" t="s">
        <v>381</v>
      </c>
      <c r="BM267" s="191" t="s">
        <v>1446</v>
      </c>
    </row>
    <row r="268" spans="1:65" s="13" customFormat="1" ht="11.25">
      <c r="B268" s="198"/>
      <c r="C268" s="199"/>
      <c r="D268" s="200" t="s">
        <v>294</v>
      </c>
      <c r="E268" s="201" t="s">
        <v>21</v>
      </c>
      <c r="F268" s="202" t="s">
        <v>4095</v>
      </c>
      <c r="G268" s="199"/>
      <c r="H268" s="203">
        <v>30</v>
      </c>
      <c r="I268" s="204"/>
      <c r="J268" s="199"/>
      <c r="K268" s="199"/>
      <c r="L268" s="205"/>
      <c r="M268" s="206"/>
      <c r="N268" s="207"/>
      <c r="O268" s="207"/>
      <c r="P268" s="207"/>
      <c r="Q268" s="207"/>
      <c r="R268" s="207"/>
      <c r="S268" s="207"/>
      <c r="T268" s="208"/>
      <c r="AT268" s="209" t="s">
        <v>294</v>
      </c>
      <c r="AU268" s="209" t="s">
        <v>80</v>
      </c>
      <c r="AV268" s="13" t="s">
        <v>82</v>
      </c>
      <c r="AW268" s="13" t="s">
        <v>34</v>
      </c>
      <c r="AX268" s="13" t="s">
        <v>73</v>
      </c>
      <c r="AY268" s="209" t="s">
        <v>283</v>
      </c>
    </row>
    <row r="269" spans="1:65" s="16" customFormat="1" ht="11.25">
      <c r="B269" s="232"/>
      <c r="C269" s="233"/>
      <c r="D269" s="200" t="s">
        <v>294</v>
      </c>
      <c r="E269" s="234" t="s">
        <v>21</v>
      </c>
      <c r="F269" s="235" t="s">
        <v>442</v>
      </c>
      <c r="G269" s="233"/>
      <c r="H269" s="236">
        <v>30</v>
      </c>
      <c r="I269" s="237"/>
      <c r="J269" s="233"/>
      <c r="K269" s="233"/>
      <c r="L269" s="238"/>
      <c r="M269" s="239"/>
      <c r="N269" s="240"/>
      <c r="O269" s="240"/>
      <c r="P269" s="240"/>
      <c r="Q269" s="240"/>
      <c r="R269" s="240"/>
      <c r="S269" s="240"/>
      <c r="T269" s="241"/>
      <c r="AT269" s="242" t="s">
        <v>294</v>
      </c>
      <c r="AU269" s="242" t="s">
        <v>80</v>
      </c>
      <c r="AV269" s="16" t="s">
        <v>290</v>
      </c>
      <c r="AW269" s="16" t="s">
        <v>34</v>
      </c>
      <c r="AX269" s="16" t="s">
        <v>80</v>
      </c>
      <c r="AY269" s="242" t="s">
        <v>283</v>
      </c>
    </row>
    <row r="270" spans="1:65" s="2" customFormat="1" ht="16.5" customHeight="1">
      <c r="A270" s="36"/>
      <c r="B270" s="37"/>
      <c r="C270" s="180" t="s">
        <v>673</v>
      </c>
      <c r="D270" s="180" t="s">
        <v>285</v>
      </c>
      <c r="E270" s="181" t="s">
        <v>4111</v>
      </c>
      <c r="F270" s="182" t="s">
        <v>4112</v>
      </c>
      <c r="G270" s="183" t="s">
        <v>2963</v>
      </c>
      <c r="H270" s="184">
        <v>1</v>
      </c>
      <c r="I270" s="185"/>
      <c r="J270" s="186">
        <f>ROUND(I270*H270,2)</f>
        <v>0</v>
      </c>
      <c r="K270" s="182" t="s">
        <v>348</v>
      </c>
      <c r="L270" s="41"/>
      <c r="M270" s="187" t="s">
        <v>21</v>
      </c>
      <c r="N270" s="188" t="s">
        <v>44</v>
      </c>
      <c r="O270" s="66"/>
      <c r="P270" s="189">
        <f>O270*H270</f>
        <v>0</v>
      </c>
      <c r="Q270" s="189">
        <v>0</v>
      </c>
      <c r="R270" s="189">
        <f>Q270*H270</f>
        <v>0</v>
      </c>
      <c r="S270" s="189">
        <v>0</v>
      </c>
      <c r="T270" s="190">
        <f>S270*H270</f>
        <v>0</v>
      </c>
      <c r="U270" s="36"/>
      <c r="V270" s="36"/>
      <c r="W270" s="36"/>
      <c r="X270" s="36"/>
      <c r="Y270" s="36"/>
      <c r="Z270" s="36"/>
      <c r="AA270" s="36"/>
      <c r="AB270" s="36"/>
      <c r="AC270" s="36"/>
      <c r="AD270" s="36"/>
      <c r="AE270" s="36"/>
      <c r="AR270" s="191" t="s">
        <v>381</v>
      </c>
      <c r="AT270" s="191" t="s">
        <v>285</v>
      </c>
      <c r="AU270" s="191" t="s">
        <v>80</v>
      </c>
      <c r="AY270" s="19" t="s">
        <v>283</v>
      </c>
      <c r="BE270" s="192">
        <f>IF(N270="základní",J270,0)</f>
        <v>0</v>
      </c>
      <c r="BF270" s="192">
        <f>IF(N270="snížená",J270,0)</f>
        <v>0</v>
      </c>
      <c r="BG270" s="192">
        <f>IF(N270="zákl. přenesená",J270,0)</f>
        <v>0</v>
      </c>
      <c r="BH270" s="192">
        <f>IF(N270="sníž. přenesená",J270,0)</f>
        <v>0</v>
      </c>
      <c r="BI270" s="192">
        <f>IF(N270="nulová",J270,0)</f>
        <v>0</v>
      </c>
      <c r="BJ270" s="19" t="s">
        <v>80</v>
      </c>
      <c r="BK270" s="192">
        <f>ROUND(I270*H270,2)</f>
        <v>0</v>
      </c>
      <c r="BL270" s="19" t="s">
        <v>381</v>
      </c>
      <c r="BM270" s="191" t="s">
        <v>4113</v>
      </c>
    </row>
    <row r="271" spans="1:65" s="12" customFormat="1" ht="25.9" customHeight="1">
      <c r="B271" s="164"/>
      <c r="C271" s="165"/>
      <c r="D271" s="166" t="s">
        <v>72</v>
      </c>
      <c r="E271" s="167" t="s">
        <v>4114</v>
      </c>
      <c r="F271" s="167" t="s">
        <v>4115</v>
      </c>
      <c r="G271" s="165"/>
      <c r="H271" s="165"/>
      <c r="I271" s="168"/>
      <c r="J271" s="169">
        <f>BK271</f>
        <v>0</v>
      </c>
      <c r="K271" s="165"/>
      <c r="L271" s="170"/>
      <c r="M271" s="171"/>
      <c r="N271" s="172"/>
      <c r="O271" s="172"/>
      <c r="P271" s="173">
        <f>SUM(P272:P297)</f>
        <v>0</v>
      </c>
      <c r="Q271" s="172"/>
      <c r="R271" s="173">
        <f>SUM(R272:R297)</f>
        <v>0</v>
      </c>
      <c r="S271" s="172"/>
      <c r="T271" s="174">
        <f>SUM(T272:T297)</f>
        <v>0</v>
      </c>
      <c r="AR271" s="175" t="s">
        <v>80</v>
      </c>
      <c r="AT271" s="176" t="s">
        <v>72</v>
      </c>
      <c r="AU271" s="176" t="s">
        <v>73</v>
      </c>
      <c r="AY271" s="175" t="s">
        <v>283</v>
      </c>
      <c r="BK271" s="177">
        <f>SUM(BK272:BK297)</f>
        <v>0</v>
      </c>
    </row>
    <row r="272" spans="1:65" s="2" customFormat="1" ht="24.2" customHeight="1">
      <c r="A272" s="36"/>
      <c r="B272" s="37"/>
      <c r="C272" s="247" t="s">
        <v>687</v>
      </c>
      <c r="D272" s="247" t="s">
        <v>740</v>
      </c>
      <c r="E272" s="248" t="s">
        <v>4116</v>
      </c>
      <c r="F272" s="249" t="s">
        <v>4117</v>
      </c>
      <c r="G272" s="250" t="s">
        <v>1931</v>
      </c>
      <c r="H272" s="251">
        <v>1</v>
      </c>
      <c r="I272" s="252"/>
      <c r="J272" s="253">
        <f>ROUND(I272*H272,2)</f>
        <v>0</v>
      </c>
      <c r="K272" s="249" t="s">
        <v>348</v>
      </c>
      <c r="L272" s="254"/>
      <c r="M272" s="255" t="s">
        <v>21</v>
      </c>
      <c r="N272" s="256" t="s">
        <v>44</v>
      </c>
      <c r="O272" s="66"/>
      <c r="P272" s="189">
        <f>O272*H272</f>
        <v>0</v>
      </c>
      <c r="Q272" s="189">
        <v>0</v>
      </c>
      <c r="R272" s="189">
        <f>Q272*H272</f>
        <v>0</v>
      </c>
      <c r="S272" s="189">
        <v>0</v>
      </c>
      <c r="T272" s="190">
        <f>S272*H272</f>
        <v>0</v>
      </c>
      <c r="U272" s="36"/>
      <c r="V272" s="36"/>
      <c r="W272" s="36"/>
      <c r="X272" s="36"/>
      <c r="Y272" s="36"/>
      <c r="Z272" s="36"/>
      <c r="AA272" s="36"/>
      <c r="AB272" s="36"/>
      <c r="AC272" s="36"/>
      <c r="AD272" s="36"/>
      <c r="AE272" s="36"/>
      <c r="AR272" s="191" t="s">
        <v>493</v>
      </c>
      <c r="AT272" s="191" t="s">
        <v>740</v>
      </c>
      <c r="AU272" s="191" t="s">
        <v>80</v>
      </c>
      <c r="AY272" s="19" t="s">
        <v>283</v>
      </c>
      <c r="BE272" s="192">
        <f>IF(N272="základní",J272,0)</f>
        <v>0</v>
      </c>
      <c r="BF272" s="192">
        <f>IF(N272="snížená",J272,0)</f>
        <v>0</v>
      </c>
      <c r="BG272" s="192">
        <f>IF(N272="zákl. přenesená",J272,0)</f>
        <v>0</v>
      </c>
      <c r="BH272" s="192">
        <f>IF(N272="sníž. přenesená",J272,0)</f>
        <v>0</v>
      </c>
      <c r="BI272" s="192">
        <f>IF(N272="nulová",J272,0)</f>
        <v>0</v>
      </c>
      <c r="BJ272" s="19" t="s">
        <v>80</v>
      </c>
      <c r="BK272" s="192">
        <f>ROUND(I272*H272,2)</f>
        <v>0</v>
      </c>
      <c r="BL272" s="19" t="s">
        <v>381</v>
      </c>
      <c r="BM272" s="191" t="s">
        <v>1461</v>
      </c>
    </row>
    <row r="273" spans="1:65" s="13" customFormat="1" ht="11.25">
      <c r="B273" s="198"/>
      <c r="C273" s="199"/>
      <c r="D273" s="200" t="s">
        <v>294</v>
      </c>
      <c r="E273" s="201" t="s">
        <v>21</v>
      </c>
      <c r="F273" s="202" t="s">
        <v>80</v>
      </c>
      <c r="G273" s="199"/>
      <c r="H273" s="203">
        <v>1</v>
      </c>
      <c r="I273" s="204"/>
      <c r="J273" s="199"/>
      <c r="K273" s="199"/>
      <c r="L273" s="205"/>
      <c r="M273" s="206"/>
      <c r="N273" s="207"/>
      <c r="O273" s="207"/>
      <c r="P273" s="207"/>
      <c r="Q273" s="207"/>
      <c r="R273" s="207"/>
      <c r="S273" s="207"/>
      <c r="T273" s="208"/>
      <c r="AT273" s="209" t="s">
        <v>294</v>
      </c>
      <c r="AU273" s="209" t="s">
        <v>80</v>
      </c>
      <c r="AV273" s="13" t="s">
        <v>82</v>
      </c>
      <c r="AW273" s="13" t="s">
        <v>34</v>
      </c>
      <c r="AX273" s="13" t="s">
        <v>73</v>
      </c>
      <c r="AY273" s="209" t="s">
        <v>283</v>
      </c>
    </row>
    <row r="274" spans="1:65" s="16" customFormat="1" ht="11.25">
      <c r="B274" s="232"/>
      <c r="C274" s="233"/>
      <c r="D274" s="200" t="s">
        <v>294</v>
      </c>
      <c r="E274" s="234" t="s">
        <v>21</v>
      </c>
      <c r="F274" s="235" t="s">
        <v>442</v>
      </c>
      <c r="G274" s="233"/>
      <c r="H274" s="236">
        <v>1</v>
      </c>
      <c r="I274" s="237"/>
      <c r="J274" s="233"/>
      <c r="K274" s="233"/>
      <c r="L274" s="238"/>
      <c r="M274" s="239"/>
      <c r="N274" s="240"/>
      <c r="O274" s="240"/>
      <c r="P274" s="240"/>
      <c r="Q274" s="240"/>
      <c r="R274" s="240"/>
      <c r="S274" s="240"/>
      <c r="T274" s="241"/>
      <c r="AT274" s="242" t="s">
        <v>294</v>
      </c>
      <c r="AU274" s="242" t="s">
        <v>80</v>
      </c>
      <c r="AV274" s="16" t="s">
        <v>290</v>
      </c>
      <c r="AW274" s="16" t="s">
        <v>34</v>
      </c>
      <c r="AX274" s="16" t="s">
        <v>80</v>
      </c>
      <c r="AY274" s="242" t="s">
        <v>283</v>
      </c>
    </row>
    <row r="275" spans="1:65" s="2" customFormat="1" ht="21.75" customHeight="1">
      <c r="A275" s="36"/>
      <c r="B275" s="37"/>
      <c r="C275" s="247" t="s">
        <v>696</v>
      </c>
      <c r="D275" s="247" t="s">
        <v>740</v>
      </c>
      <c r="E275" s="248" t="s">
        <v>4118</v>
      </c>
      <c r="F275" s="249" t="s">
        <v>4119</v>
      </c>
      <c r="G275" s="250" t="s">
        <v>1931</v>
      </c>
      <c r="H275" s="251">
        <v>1</v>
      </c>
      <c r="I275" s="252"/>
      <c r="J275" s="253">
        <f>ROUND(I275*H275,2)</f>
        <v>0</v>
      </c>
      <c r="K275" s="249" t="s">
        <v>348</v>
      </c>
      <c r="L275" s="254"/>
      <c r="M275" s="255" t="s">
        <v>21</v>
      </c>
      <c r="N275" s="256" t="s">
        <v>44</v>
      </c>
      <c r="O275" s="66"/>
      <c r="P275" s="189">
        <f>O275*H275</f>
        <v>0</v>
      </c>
      <c r="Q275" s="189">
        <v>0</v>
      </c>
      <c r="R275" s="189">
        <f>Q275*H275</f>
        <v>0</v>
      </c>
      <c r="S275" s="189">
        <v>0</v>
      </c>
      <c r="T275" s="190">
        <f>S275*H275</f>
        <v>0</v>
      </c>
      <c r="U275" s="36"/>
      <c r="V275" s="36"/>
      <c r="W275" s="36"/>
      <c r="X275" s="36"/>
      <c r="Y275" s="36"/>
      <c r="Z275" s="36"/>
      <c r="AA275" s="36"/>
      <c r="AB275" s="36"/>
      <c r="AC275" s="36"/>
      <c r="AD275" s="36"/>
      <c r="AE275" s="36"/>
      <c r="AR275" s="191" t="s">
        <v>493</v>
      </c>
      <c r="AT275" s="191" t="s">
        <v>740</v>
      </c>
      <c r="AU275" s="191" t="s">
        <v>80</v>
      </c>
      <c r="AY275" s="19" t="s">
        <v>283</v>
      </c>
      <c r="BE275" s="192">
        <f>IF(N275="základní",J275,0)</f>
        <v>0</v>
      </c>
      <c r="BF275" s="192">
        <f>IF(N275="snížená",J275,0)</f>
        <v>0</v>
      </c>
      <c r="BG275" s="192">
        <f>IF(N275="zákl. přenesená",J275,0)</f>
        <v>0</v>
      </c>
      <c r="BH275" s="192">
        <f>IF(N275="sníž. přenesená",J275,0)</f>
        <v>0</v>
      </c>
      <c r="BI275" s="192">
        <f>IF(N275="nulová",J275,0)</f>
        <v>0</v>
      </c>
      <c r="BJ275" s="19" t="s">
        <v>80</v>
      </c>
      <c r="BK275" s="192">
        <f>ROUND(I275*H275,2)</f>
        <v>0</v>
      </c>
      <c r="BL275" s="19" t="s">
        <v>381</v>
      </c>
      <c r="BM275" s="191" t="s">
        <v>1492</v>
      </c>
    </row>
    <row r="276" spans="1:65" s="13" customFormat="1" ht="11.25">
      <c r="B276" s="198"/>
      <c r="C276" s="199"/>
      <c r="D276" s="200" t="s">
        <v>294</v>
      </c>
      <c r="E276" s="201" t="s">
        <v>21</v>
      </c>
      <c r="F276" s="202" t="s">
        <v>80</v>
      </c>
      <c r="G276" s="199"/>
      <c r="H276" s="203">
        <v>1</v>
      </c>
      <c r="I276" s="204"/>
      <c r="J276" s="199"/>
      <c r="K276" s="199"/>
      <c r="L276" s="205"/>
      <c r="M276" s="206"/>
      <c r="N276" s="207"/>
      <c r="O276" s="207"/>
      <c r="P276" s="207"/>
      <c r="Q276" s="207"/>
      <c r="R276" s="207"/>
      <c r="S276" s="207"/>
      <c r="T276" s="208"/>
      <c r="AT276" s="209" t="s">
        <v>294</v>
      </c>
      <c r="AU276" s="209" t="s">
        <v>80</v>
      </c>
      <c r="AV276" s="13" t="s">
        <v>82</v>
      </c>
      <c r="AW276" s="13" t="s">
        <v>34</v>
      </c>
      <c r="AX276" s="13" t="s">
        <v>73</v>
      </c>
      <c r="AY276" s="209" t="s">
        <v>283</v>
      </c>
    </row>
    <row r="277" spans="1:65" s="16" customFormat="1" ht="11.25">
      <c r="B277" s="232"/>
      <c r="C277" s="233"/>
      <c r="D277" s="200" t="s">
        <v>294</v>
      </c>
      <c r="E277" s="234" t="s">
        <v>21</v>
      </c>
      <c r="F277" s="235" t="s">
        <v>442</v>
      </c>
      <c r="G277" s="233"/>
      <c r="H277" s="236">
        <v>1</v>
      </c>
      <c r="I277" s="237"/>
      <c r="J277" s="233"/>
      <c r="K277" s="233"/>
      <c r="L277" s="238"/>
      <c r="M277" s="239"/>
      <c r="N277" s="240"/>
      <c r="O277" s="240"/>
      <c r="P277" s="240"/>
      <c r="Q277" s="240"/>
      <c r="R277" s="240"/>
      <c r="S277" s="240"/>
      <c r="T277" s="241"/>
      <c r="AT277" s="242" t="s">
        <v>294</v>
      </c>
      <c r="AU277" s="242" t="s">
        <v>80</v>
      </c>
      <c r="AV277" s="16" t="s">
        <v>290</v>
      </c>
      <c r="AW277" s="16" t="s">
        <v>34</v>
      </c>
      <c r="AX277" s="16" t="s">
        <v>80</v>
      </c>
      <c r="AY277" s="242" t="s">
        <v>283</v>
      </c>
    </row>
    <row r="278" spans="1:65" s="2" customFormat="1" ht="16.5" customHeight="1">
      <c r="A278" s="36"/>
      <c r="B278" s="37"/>
      <c r="C278" s="247" t="s">
        <v>704</v>
      </c>
      <c r="D278" s="247" t="s">
        <v>740</v>
      </c>
      <c r="E278" s="248" t="s">
        <v>4120</v>
      </c>
      <c r="F278" s="249" t="s">
        <v>4121</v>
      </c>
      <c r="G278" s="250" t="s">
        <v>1931</v>
      </c>
      <c r="H278" s="251">
        <v>3</v>
      </c>
      <c r="I278" s="252"/>
      <c r="J278" s="253">
        <f>ROUND(I278*H278,2)</f>
        <v>0</v>
      </c>
      <c r="K278" s="249" t="s">
        <v>348</v>
      </c>
      <c r="L278" s="254"/>
      <c r="M278" s="255" t="s">
        <v>21</v>
      </c>
      <c r="N278" s="256" t="s">
        <v>44</v>
      </c>
      <c r="O278" s="66"/>
      <c r="P278" s="189">
        <f>O278*H278</f>
        <v>0</v>
      </c>
      <c r="Q278" s="189">
        <v>0</v>
      </c>
      <c r="R278" s="189">
        <f>Q278*H278</f>
        <v>0</v>
      </c>
      <c r="S278" s="189">
        <v>0</v>
      </c>
      <c r="T278" s="190">
        <f>S278*H278</f>
        <v>0</v>
      </c>
      <c r="U278" s="36"/>
      <c r="V278" s="36"/>
      <c r="W278" s="36"/>
      <c r="X278" s="36"/>
      <c r="Y278" s="36"/>
      <c r="Z278" s="36"/>
      <c r="AA278" s="36"/>
      <c r="AB278" s="36"/>
      <c r="AC278" s="36"/>
      <c r="AD278" s="36"/>
      <c r="AE278" s="36"/>
      <c r="AR278" s="191" t="s">
        <v>493</v>
      </c>
      <c r="AT278" s="191" t="s">
        <v>740</v>
      </c>
      <c r="AU278" s="191" t="s">
        <v>80</v>
      </c>
      <c r="AY278" s="19" t="s">
        <v>283</v>
      </c>
      <c r="BE278" s="192">
        <f>IF(N278="základní",J278,0)</f>
        <v>0</v>
      </c>
      <c r="BF278" s="192">
        <f>IF(N278="snížená",J278,0)</f>
        <v>0</v>
      </c>
      <c r="BG278" s="192">
        <f>IF(N278="zákl. přenesená",J278,0)</f>
        <v>0</v>
      </c>
      <c r="BH278" s="192">
        <f>IF(N278="sníž. přenesená",J278,0)</f>
        <v>0</v>
      </c>
      <c r="BI278" s="192">
        <f>IF(N278="nulová",J278,0)</f>
        <v>0</v>
      </c>
      <c r="BJ278" s="19" t="s">
        <v>80</v>
      </c>
      <c r="BK278" s="192">
        <f>ROUND(I278*H278,2)</f>
        <v>0</v>
      </c>
      <c r="BL278" s="19" t="s">
        <v>381</v>
      </c>
      <c r="BM278" s="191" t="s">
        <v>1510</v>
      </c>
    </row>
    <row r="279" spans="1:65" s="13" customFormat="1" ht="11.25">
      <c r="B279" s="198"/>
      <c r="C279" s="199"/>
      <c r="D279" s="200" t="s">
        <v>294</v>
      </c>
      <c r="E279" s="201" t="s">
        <v>21</v>
      </c>
      <c r="F279" s="202" t="s">
        <v>4059</v>
      </c>
      <c r="G279" s="199"/>
      <c r="H279" s="203">
        <v>3</v>
      </c>
      <c r="I279" s="204"/>
      <c r="J279" s="199"/>
      <c r="K279" s="199"/>
      <c r="L279" s="205"/>
      <c r="M279" s="206"/>
      <c r="N279" s="207"/>
      <c r="O279" s="207"/>
      <c r="P279" s="207"/>
      <c r="Q279" s="207"/>
      <c r="R279" s="207"/>
      <c r="S279" s="207"/>
      <c r="T279" s="208"/>
      <c r="AT279" s="209" t="s">
        <v>294</v>
      </c>
      <c r="AU279" s="209" t="s">
        <v>80</v>
      </c>
      <c r="AV279" s="13" t="s">
        <v>82</v>
      </c>
      <c r="AW279" s="13" t="s">
        <v>34</v>
      </c>
      <c r="AX279" s="13" t="s">
        <v>73</v>
      </c>
      <c r="AY279" s="209" t="s">
        <v>283</v>
      </c>
    </row>
    <row r="280" spans="1:65" s="16" customFormat="1" ht="11.25">
      <c r="B280" s="232"/>
      <c r="C280" s="233"/>
      <c r="D280" s="200" t="s">
        <v>294</v>
      </c>
      <c r="E280" s="234" t="s">
        <v>21</v>
      </c>
      <c r="F280" s="235" t="s">
        <v>442</v>
      </c>
      <c r="G280" s="233"/>
      <c r="H280" s="236">
        <v>3</v>
      </c>
      <c r="I280" s="237"/>
      <c r="J280" s="233"/>
      <c r="K280" s="233"/>
      <c r="L280" s="238"/>
      <c r="M280" s="239"/>
      <c r="N280" s="240"/>
      <c r="O280" s="240"/>
      <c r="P280" s="240"/>
      <c r="Q280" s="240"/>
      <c r="R280" s="240"/>
      <c r="S280" s="240"/>
      <c r="T280" s="241"/>
      <c r="AT280" s="242" t="s">
        <v>294</v>
      </c>
      <c r="AU280" s="242" t="s">
        <v>80</v>
      </c>
      <c r="AV280" s="16" t="s">
        <v>290</v>
      </c>
      <c r="AW280" s="16" t="s">
        <v>34</v>
      </c>
      <c r="AX280" s="16" t="s">
        <v>80</v>
      </c>
      <c r="AY280" s="242" t="s">
        <v>283</v>
      </c>
    </row>
    <row r="281" spans="1:65" s="2" customFormat="1" ht="16.5" customHeight="1">
      <c r="A281" s="36"/>
      <c r="B281" s="37"/>
      <c r="C281" s="247" t="s">
        <v>712</v>
      </c>
      <c r="D281" s="247" t="s">
        <v>740</v>
      </c>
      <c r="E281" s="248" t="s">
        <v>4122</v>
      </c>
      <c r="F281" s="249" t="s">
        <v>4123</v>
      </c>
      <c r="G281" s="250" t="s">
        <v>1931</v>
      </c>
      <c r="H281" s="251">
        <v>1</v>
      </c>
      <c r="I281" s="252"/>
      <c r="J281" s="253">
        <f>ROUND(I281*H281,2)</f>
        <v>0</v>
      </c>
      <c r="K281" s="249" t="s">
        <v>348</v>
      </c>
      <c r="L281" s="254"/>
      <c r="M281" s="255" t="s">
        <v>21</v>
      </c>
      <c r="N281" s="256" t="s">
        <v>44</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493</v>
      </c>
      <c r="AT281" s="191" t="s">
        <v>740</v>
      </c>
      <c r="AU281" s="191" t="s">
        <v>80</v>
      </c>
      <c r="AY281" s="19" t="s">
        <v>283</v>
      </c>
      <c r="BE281" s="192">
        <f>IF(N281="základní",J281,0)</f>
        <v>0</v>
      </c>
      <c r="BF281" s="192">
        <f>IF(N281="snížená",J281,0)</f>
        <v>0</v>
      </c>
      <c r="BG281" s="192">
        <f>IF(N281="zákl. přenesená",J281,0)</f>
        <v>0</v>
      </c>
      <c r="BH281" s="192">
        <f>IF(N281="sníž. přenesená",J281,0)</f>
        <v>0</v>
      </c>
      <c r="BI281" s="192">
        <f>IF(N281="nulová",J281,0)</f>
        <v>0</v>
      </c>
      <c r="BJ281" s="19" t="s">
        <v>80</v>
      </c>
      <c r="BK281" s="192">
        <f>ROUND(I281*H281,2)</f>
        <v>0</v>
      </c>
      <c r="BL281" s="19" t="s">
        <v>381</v>
      </c>
      <c r="BM281" s="191" t="s">
        <v>1523</v>
      </c>
    </row>
    <row r="282" spans="1:65" s="13" customFormat="1" ht="11.25">
      <c r="B282" s="198"/>
      <c r="C282" s="199"/>
      <c r="D282" s="200" t="s">
        <v>294</v>
      </c>
      <c r="E282" s="201" t="s">
        <v>21</v>
      </c>
      <c r="F282" s="202" t="s">
        <v>80</v>
      </c>
      <c r="G282" s="199"/>
      <c r="H282" s="203">
        <v>1</v>
      </c>
      <c r="I282" s="204"/>
      <c r="J282" s="199"/>
      <c r="K282" s="199"/>
      <c r="L282" s="205"/>
      <c r="M282" s="206"/>
      <c r="N282" s="207"/>
      <c r="O282" s="207"/>
      <c r="P282" s="207"/>
      <c r="Q282" s="207"/>
      <c r="R282" s="207"/>
      <c r="S282" s="207"/>
      <c r="T282" s="208"/>
      <c r="AT282" s="209" t="s">
        <v>294</v>
      </c>
      <c r="AU282" s="209" t="s">
        <v>80</v>
      </c>
      <c r="AV282" s="13" t="s">
        <v>82</v>
      </c>
      <c r="AW282" s="13" t="s">
        <v>34</v>
      </c>
      <c r="AX282" s="13" t="s">
        <v>73</v>
      </c>
      <c r="AY282" s="209" t="s">
        <v>283</v>
      </c>
    </row>
    <row r="283" spans="1:65" s="16" customFormat="1" ht="11.25">
      <c r="B283" s="232"/>
      <c r="C283" s="233"/>
      <c r="D283" s="200" t="s">
        <v>294</v>
      </c>
      <c r="E283" s="234" t="s">
        <v>21</v>
      </c>
      <c r="F283" s="235" t="s">
        <v>442</v>
      </c>
      <c r="G283" s="233"/>
      <c r="H283" s="236">
        <v>1</v>
      </c>
      <c r="I283" s="237"/>
      <c r="J283" s="233"/>
      <c r="K283" s="233"/>
      <c r="L283" s="238"/>
      <c r="M283" s="239"/>
      <c r="N283" s="240"/>
      <c r="O283" s="240"/>
      <c r="P283" s="240"/>
      <c r="Q283" s="240"/>
      <c r="R283" s="240"/>
      <c r="S283" s="240"/>
      <c r="T283" s="241"/>
      <c r="AT283" s="242" t="s">
        <v>294</v>
      </c>
      <c r="AU283" s="242" t="s">
        <v>80</v>
      </c>
      <c r="AV283" s="16" t="s">
        <v>290</v>
      </c>
      <c r="AW283" s="16" t="s">
        <v>34</v>
      </c>
      <c r="AX283" s="16" t="s">
        <v>80</v>
      </c>
      <c r="AY283" s="242" t="s">
        <v>283</v>
      </c>
    </row>
    <row r="284" spans="1:65" s="2" customFormat="1" ht="16.5" customHeight="1">
      <c r="A284" s="36"/>
      <c r="B284" s="37"/>
      <c r="C284" s="247" t="s">
        <v>718</v>
      </c>
      <c r="D284" s="247" t="s">
        <v>740</v>
      </c>
      <c r="E284" s="248" t="s">
        <v>4124</v>
      </c>
      <c r="F284" s="249" t="s">
        <v>4125</v>
      </c>
      <c r="G284" s="250" t="s">
        <v>1931</v>
      </c>
      <c r="H284" s="251">
        <v>1</v>
      </c>
      <c r="I284" s="252"/>
      <c r="J284" s="253">
        <f>ROUND(I284*H284,2)</f>
        <v>0</v>
      </c>
      <c r="K284" s="249" t="s">
        <v>348</v>
      </c>
      <c r="L284" s="254"/>
      <c r="M284" s="255" t="s">
        <v>21</v>
      </c>
      <c r="N284" s="256" t="s">
        <v>44</v>
      </c>
      <c r="O284" s="66"/>
      <c r="P284" s="189">
        <f>O284*H284</f>
        <v>0</v>
      </c>
      <c r="Q284" s="189">
        <v>0</v>
      </c>
      <c r="R284" s="189">
        <f>Q284*H284</f>
        <v>0</v>
      </c>
      <c r="S284" s="189">
        <v>0</v>
      </c>
      <c r="T284" s="190">
        <f>S284*H284</f>
        <v>0</v>
      </c>
      <c r="U284" s="36"/>
      <c r="V284" s="36"/>
      <c r="W284" s="36"/>
      <c r="X284" s="36"/>
      <c r="Y284" s="36"/>
      <c r="Z284" s="36"/>
      <c r="AA284" s="36"/>
      <c r="AB284" s="36"/>
      <c r="AC284" s="36"/>
      <c r="AD284" s="36"/>
      <c r="AE284" s="36"/>
      <c r="AR284" s="191" t="s">
        <v>493</v>
      </c>
      <c r="AT284" s="191" t="s">
        <v>740</v>
      </c>
      <c r="AU284" s="191" t="s">
        <v>80</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381</v>
      </c>
      <c r="BM284" s="191" t="s">
        <v>1534</v>
      </c>
    </row>
    <row r="285" spans="1:65" s="13" customFormat="1" ht="11.25">
      <c r="B285" s="198"/>
      <c r="C285" s="199"/>
      <c r="D285" s="200" t="s">
        <v>294</v>
      </c>
      <c r="E285" s="201" t="s">
        <v>21</v>
      </c>
      <c r="F285" s="202" t="s">
        <v>80</v>
      </c>
      <c r="G285" s="199"/>
      <c r="H285" s="203">
        <v>1</v>
      </c>
      <c r="I285" s="204"/>
      <c r="J285" s="199"/>
      <c r="K285" s="199"/>
      <c r="L285" s="205"/>
      <c r="M285" s="206"/>
      <c r="N285" s="207"/>
      <c r="O285" s="207"/>
      <c r="P285" s="207"/>
      <c r="Q285" s="207"/>
      <c r="R285" s="207"/>
      <c r="S285" s="207"/>
      <c r="T285" s="208"/>
      <c r="AT285" s="209" t="s">
        <v>294</v>
      </c>
      <c r="AU285" s="209" t="s">
        <v>80</v>
      </c>
      <c r="AV285" s="13" t="s">
        <v>82</v>
      </c>
      <c r="AW285" s="13" t="s">
        <v>34</v>
      </c>
      <c r="AX285" s="13" t="s">
        <v>73</v>
      </c>
      <c r="AY285" s="209" t="s">
        <v>283</v>
      </c>
    </row>
    <row r="286" spans="1:65" s="16" customFormat="1" ht="11.25">
      <c r="B286" s="232"/>
      <c r="C286" s="233"/>
      <c r="D286" s="200" t="s">
        <v>294</v>
      </c>
      <c r="E286" s="234" t="s">
        <v>21</v>
      </c>
      <c r="F286" s="235" t="s">
        <v>442</v>
      </c>
      <c r="G286" s="233"/>
      <c r="H286" s="236">
        <v>1</v>
      </c>
      <c r="I286" s="237"/>
      <c r="J286" s="233"/>
      <c r="K286" s="233"/>
      <c r="L286" s="238"/>
      <c r="M286" s="239"/>
      <c r="N286" s="240"/>
      <c r="O286" s="240"/>
      <c r="P286" s="240"/>
      <c r="Q286" s="240"/>
      <c r="R286" s="240"/>
      <c r="S286" s="240"/>
      <c r="T286" s="241"/>
      <c r="AT286" s="242" t="s">
        <v>294</v>
      </c>
      <c r="AU286" s="242" t="s">
        <v>80</v>
      </c>
      <c r="AV286" s="16" t="s">
        <v>290</v>
      </c>
      <c r="AW286" s="16" t="s">
        <v>34</v>
      </c>
      <c r="AX286" s="16" t="s">
        <v>80</v>
      </c>
      <c r="AY286" s="242" t="s">
        <v>283</v>
      </c>
    </row>
    <row r="287" spans="1:65" s="2" customFormat="1" ht="24.2" customHeight="1">
      <c r="A287" s="36"/>
      <c r="B287" s="37"/>
      <c r="C287" s="247" t="s">
        <v>1159</v>
      </c>
      <c r="D287" s="247" t="s">
        <v>740</v>
      </c>
      <c r="E287" s="248" t="s">
        <v>4126</v>
      </c>
      <c r="F287" s="249" t="s">
        <v>4127</v>
      </c>
      <c r="G287" s="250" t="s">
        <v>1931</v>
      </c>
      <c r="H287" s="251">
        <v>1</v>
      </c>
      <c r="I287" s="252"/>
      <c r="J287" s="253">
        <f>ROUND(I287*H287,2)</f>
        <v>0</v>
      </c>
      <c r="K287" s="249" t="s">
        <v>348</v>
      </c>
      <c r="L287" s="254"/>
      <c r="M287" s="255" t="s">
        <v>21</v>
      </c>
      <c r="N287" s="256" t="s">
        <v>44</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493</v>
      </c>
      <c r="AT287" s="191" t="s">
        <v>740</v>
      </c>
      <c r="AU287" s="191" t="s">
        <v>80</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381</v>
      </c>
      <c r="BM287" s="191" t="s">
        <v>1553</v>
      </c>
    </row>
    <row r="288" spans="1:65" s="13" customFormat="1" ht="11.25">
      <c r="B288" s="198"/>
      <c r="C288" s="199"/>
      <c r="D288" s="200" t="s">
        <v>294</v>
      </c>
      <c r="E288" s="201" t="s">
        <v>21</v>
      </c>
      <c r="F288" s="202" t="s">
        <v>80</v>
      </c>
      <c r="G288" s="199"/>
      <c r="H288" s="203">
        <v>1</v>
      </c>
      <c r="I288" s="204"/>
      <c r="J288" s="199"/>
      <c r="K288" s="199"/>
      <c r="L288" s="205"/>
      <c r="M288" s="206"/>
      <c r="N288" s="207"/>
      <c r="O288" s="207"/>
      <c r="P288" s="207"/>
      <c r="Q288" s="207"/>
      <c r="R288" s="207"/>
      <c r="S288" s="207"/>
      <c r="T288" s="208"/>
      <c r="AT288" s="209" t="s">
        <v>294</v>
      </c>
      <c r="AU288" s="209" t="s">
        <v>80</v>
      </c>
      <c r="AV288" s="13" t="s">
        <v>82</v>
      </c>
      <c r="AW288" s="13" t="s">
        <v>34</v>
      </c>
      <c r="AX288" s="13" t="s">
        <v>73</v>
      </c>
      <c r="AY288" s="209" t="s">
        <v>283</v>
      </c>
    </row>
    <row r="289" spans="1:65" s="16" customFormat="1" ht="11.25">
      <c r="B289" s="232"/>
      <c r="C289" s="233"/>
      <c r="D289" s="200" t="s">
        <v>294</v>
      </c>
      <c r="E289" s="234" t="s">
        <v>21</v>
      </c>
      <c r="F289" s="235" t="s">
        <v>442</v>
      </c>
      <c r="G289" s="233"/>
      <c r="H289" s="236">
        <v>1</v>
      </c>
      <c r="I289" s="237"/>
      <c r="J289" s="233"/>
      <c r="K289" s="233"/>
      <c r="L289" s="238"/>
      <c r="M289" s="239"/>
      <c r="N289" s="240"/>
      <c r="O289" s="240"/>
      <c r="P289" s="240"/>
      <c r="Q289" s="240"/>
      <c r="R289" s="240"/>
      <c r="S289" s="240"/>
      <c r="T289" s="241"/>
      <c r="AT289" s="242" t="s">
        <v>294</v>
      </c>
      <c r="AU289" s="242" t="s">
        <v>80</v>
      </c>
      <c r="AV289" s="16" t="s">
        <v>290</v>
      </c>
      <c r="AW289" s="16" t="s">
        <v>34</v>
      </c>
      <c r="AX289" s="16" t="s">
        <v>80</v>
      </c>
      <c r="AY289" s="242" t="s">
        <v>283</v>
      </c>
    </row>
    <row r="290" spans="1:65" s="2" customFormat="1" ht="16.5" customHeight="1">
      <c r="A290" s="36"/>
      <c r="B290" s="37"/>
      <c r="C290" s="247" t="s">
        <v>1165</v>
      </c>
      <c r="D290" s="247" t="s">
        <v>740</v>
      </c>
      <c r="E290" s="248" t="s">
        <v>4128</v>
      </c>
      <c r="F290" s="249" t="s">
        <v>4129</v>
      </c>
      <c r="G290" s="250" t="s">
        <v>2963</v>
      </c>
      <c r="H290" s="251">
        <v>1</v>
      </c>
      <c r="I290" s="252"/>
      <c r="J290" s="253">
        <f>ROUND(I290*H290,2)</f>
        <v>0</v>
      </c>
      <c r="K290" s="249" t="s">
        <v>348</v>
      </c>
      <c r="L290" s="254"/>
      <c r="M290" s="255" t="s">
        <v>21</v>
      </c>
      <c r="N290" s="256" t="s">
        <v>44</v>
      </c>
      <c r="O290" s="66"/>
      <c r="P290" s="189">
        <f>O290*H290</f>
        <v>0</v>
      </c>
      <c r="Q290" s="189">
        <v>0</v>
      </c>
      <c r="R290" s="189">
        <f>Q290*H290</f>
        <v>0</v>
      </c>
      <c r="S290" s="189">
        <v>0</v>
      </c>
      <c r="T290" s="190">
        <f>S290*H290</f>
        <v>0</v>
      </c>
      <c r="U290" s="36"/>
      <c r="V290" s="36"/>
      <c r="W290" s="36"/>
      <c r="X290" s="36"/>
      <c r="Y290" s="36"/>
      <c r="Z290" s="36"/>
      <c r="AA290" s="36"/>
      <c r="AB290" s="36"/>
      <c r="AC290" s="36"/>
      <c r="AD290" s="36"/>
      <c r="AE290" s="36"/>
      <c r="AR290" s="191" t="s">
        <v>493</v>
      </c>
      <c r="AT290" s="191" t="s">
        <v>740</v>
      </c>
      <c r="AU290" s="191" t="s">
        <v>80</v>
      </c>
      <c r="AY290" s="19" t="s">
        <v>283</v>
      </c>
      <c r="BE290" s="192">
        <f>IF(N290="základní",J290,0)</f>
        <v>0</v>
      </c>
      <c r="BF290" s="192">
        <f>IF(N290="snížená",J290,0)</f>
        <v>0</v>
      </c>
      <c r="BG290" s="192">
        <f>IF(N290="zákl. přenesená",J290,0)</f>
        <v>0</v>
      </c>
      <c r="BH290" s="192">
        <f>IF(N290="sníž. přenesená",J290,0)</f>
        <v>0</v>
      </c>
      <c r="BI290" s="192">
        <f>IF(N290="nulová",J290,0)</f>
        <v>0</v>
      </c>
      <c r="BJ290" s="19" t="s">
        <v>80</v>
      </c>
      <c r="BK290" s="192">
        <f>ROUND(I290*H290,2)</f>
        <v>0</v>
      </c>
      <c r="BL290" s="19" t="s">
        <v>381</v>
      </c>
      <c r="BM290" s="191" t="s">
        <v>1564</v>
      </c>
    </row>
    <row r="291" spans="1:65" s="2" customFormat="1" ht="16.5" customHeight="1">
      <c r="A291" s="36"/>
      <c r="B291" s="37"/>
      <c r="C291" s="247" t="s">
        <v>1170</v>
      </c>
      <c r="D291" s="247" t="s">
        <v>740</v>
      </c>
      <c r="E291" s="248" t="s">
        <v>4030</v>
      </c>
      <c r="F291" s="249" t="s">
        <v>4031</v>
      </c>
      <c r="G291" s="250" t="s">
        <v>1931</v>
      </c>
      <c r="H291" s="251">
        <v>1</v>
      </c>
      <c r="I291" s="252"/>
      <c r="J291" s="253">
        <f>ROUND(I291*H291,2)</f>
        <v>0</v>
      </c>
      <c r="K291" s="249" t="s">
        <v>348</v>
      </c>
      <c r="L291" s="254"/>
      <c r="M291" s="255" t="s">
        <v>21</v>
      </c>
      <c r="N291" s="256" t="s">
        <v>44</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493</v>
      </c>
      <c r="AT291" s="191" t="s">
        <v>740</v>
      </c>
      <c r="AU291" s="191" t="s">
        <v>80</v>
      </c>
      <c r="AY291" s="19" t="s">
        <v>283</v>
      </c>
      <c r="BE291" s="192">
        <f>IF(N291="základní",J291,0)</f>
        <v>0</v>
      </c>
      <c r="BF291" s="192">
        <f>IF(N291="snížená",J291,0)</f>
        <v>0</v>
      </c>
      <c r="BG291" s="192">
        <f>IF(N291="zákl. přenesená",J291,0)</f>
        <v>0</v>
      </c>
      <c r="BH291" s="192">
        <f>IF(N291="sníž. přenesená",J291,0)</f>
        <v>0</v>
      </c>
      <c r="BI291" s="192">
        <f>IF(N291="nulová",J291,0)</f>
        <v>0</v>
      </c>
      <c r="BJ291" s="19" t="s">
        <v>80</v>
      </c>
      <c r="BK291" s="192">
        <f>ROUND(I291*H291,2)</f>
        <v>0</v>
      </c>
      <c r="BL291" s="19" t="s">
        <v>381</v>
      </c>
      <c r="BM291" s="191" t="s">
        <v>1575</v>
      </c>
    </row>
    <row r="292" spans="1:65" s="13" customFormat="1" ht="11.25">
      <c r="B292" s="198"/>
      <c r="C292" s="199"/>
      <c r="D292" s="200" t="s">
        <v>294</v>
      </c>
      <c r="E292" s="201" t="s">
        <v>21</v>
      </c>
      <c r="F292" s="202" t="s">
        <v>80</v>
      </c>
      <c r="G292" s="199"/>
      <c r="H292" s="203">
        <v>1</v>
      </c>
      <c r="I292" s="204"/>
      <c r="J292" s="199"/>
      <c r="K292" s="199"/>
      <c r="L292" s="205"/>
      <c r="M292" s="206"/>
      <c r="N292" s="207"/>
      <c r="O292" s="207"/>
      <c r="P292" s="207"/>
      <c r="Q292" s="207"/>
      <c r="R292" s="207"/>
      <c r="S292" s="207"/>
      <c r="T292" s="208"/>
      <c r="AT292" s="209" t="s">
        <v>294</v>
      </c>
      <c r="AU292" s="209" t="s">
        <v>80</v>
      </c>
      <c r="AV292" s="13" t="s">
        <v>82</v>
      </c>
      <c r="AW292" s="13" t="s">
        <v>34</v>
      </c>
      <c r="AX292" s="13" t="s">
        <v>73</v>
      </c>
      <c r="AY292" s="209" t="s">
        <v>283</v>
      </c>
    </row>
    <row r="293" spans="1:65" s="16" customFormat="1" ht="11.25">
      <c r="B293" s="232"/>
      <c r="C293" s="233"/>
      <c r="D293" s="200" t="s">
        <v>294</v>
      </c>
      <c r="E293" s="234" t="s">
        <v>21</v>
      </c>
      <c r="F293" s="235" t="s">
        <v>442</v>
      </c>
      <c r="G293" s="233"/>
      <c r="H293" s="236">
        <v>1</v>
      </c>
      <c r="I293" s="237"/>
      <c r="J293" s="233"/>
      <c r="K293" s="233"/>
      <c r="L293" s="238"/>
      <c r="M293" s="239"/>
      <c r="N293" s="240"/>
      <c r="O293" s="240"/>
      <c r="P293" s="240"/>
      <c r="Q293" s="240"/>
      <c r="R293" s="240"/>
      <c r="S293" s="240"/>
      <c r="T293" s="241"/>
      <c r="AT293" s="242" t="s">
        <v>294</v>
      </c>
      <c r="AU293" s="242" t="s">
        <v>80</v>
      </c>
      <c r="AV293" s="16" t="s">
        <v>290</v>
      </c>
      <c r="AW293" s="16" t="s">
        <v>34</v>
      </c>
      <c r="AX293" s="16" t="s">
        <v>80</v>
      </c>
      <c r="AY293" s="242" t="s">
        <v>283</v>
      </c>
    </row>
    <row r="294" spans="1:65" s="2" customFormat="1" ht="16.5" customHeight="1">
      <c r="A294" s="36"/>
      <c r="B294" s="37"/>
      <c r="C294" s="247" t="s">
        <v>1177</v>
      </c>
      <c r="D294" s="247" t="s">
        <v>740</v>
      </c>
      <c r="E294" s="248" t="s">
        <v>4036</v>
      </c>
      <c r="F294" s="249" t="s">
        <v>4037</v>
      </c>
      <c r="G294" s="250" t="s">
        <v>721</v>
      </c>
      <c r="H294" s="251">
        <v>20</v>
      </c>
      <c r="I294" s="252"/>
      <c r="J294" s="253">
        <f>ROUND(I294*H294,2)</f>
        <v>0</v>
      </c>
      <c r="K294" s="249" t="s">
        <v>348</v>
      </c>
      <c r="L294" s="254"/>
      <c r="M294" s="255" t="s">
        <v>21</v>
      </c>
      <c r="N294" s="256" t="s">
        <v>44</v>
      </c>
      <c r="O294" s="66"/>
      <c r="P294" s="189">
        <f>O294*H294</f>
        <v>0</v>
      </c>
      <c r="Q294" s="189">
        <v>0</v>
      </c>
      <c r="R294" s="189">
        <f>Q294*H294</f>
        <v>0</v>
      </c>
      <c r="S294" s="189">
        <v>0</v>
      </c>
      <c r="T294" s="190">
        <f>S294*H294</f>
        <v>0</v>
      </c>
      <c r="U294" s="36"/>
      <c r="V294" s="36"/>
      <c r="W294" s="36"/>
      <c r="X294" s="36"/>
      <c r="Y294" s="36"/>
      <c r="Z294" s="36"/>
      <c r="AA294" s="36"/>
      <c r="AB294" s="36"/>
      <c r="AC294" s="36"/>
      <c r="AD294" s="36"/>
      <c r="AE294" s="36"/>
      <c r="AR294" s="191" t="s">
        <v>493</v>
      </c>
      <c r="AT294" s="191" t="s">
        <v>740</v>
      </c>
      <c r="AU294" s="191" t="s">
        <v>80</v>
      </c>
      <c r="AY294" s="19" t="s">
        <v>283</v>
      </c>
      <c r="BE294" s="192">
        <f>IF(N294="základní",J294,0)</f>
        <v>0</v>
      </c>
      <c r="BF294" s="192">
        <f>IF(N294="snížená",J294,0)</f>
        <v>0</v>
      </c>
      <c r="BG294" s="192">
        <f>IF(N294="zákl. přenesená",J294,0)</f>
        <v>0</v>
      </c>
      <c r="BH294" s="192">
        <f>IF(N294="sníž. přenesená",J294,0)</f>
        <v>0</v>
      </c>
      <c r="BI294" s="192">
        <f>IF(N294="nulová",J294,0)</f>
        <v>0</v>
      </c>
      <c r="BJ294" s="19" t="s">
        <v>80</v>
      </c>
      <c r="BK294" s="192">
        <f>ROUND(I294*H294,2)</f>
        <v>0</v>
      </c>
      <c r="BL294" s="19" t="s">
        <v>381</v>
      </c>
      <c r="BM294" s="191" t="s">
        <v>1589</v>
      </c>
    </row>
    <row r="295" spans="1:65" s="13" customFormat="1" ht="11.25">
      <c r="B295" s="198"/>
      <c r="C295" s="199"/>
      <c r="D295" s="200" t="s">
        <v>294</v>
      </c>
      <c r="E295" s="201" t="s">
        <v>21</v>
      </c>
      <c r="F295" s="202" t="s">
        <v>4130</v>
      </c>
      <c r="G295" s="199"/>
      <c r="H295" s="203">
        <v>20</v>
      </c>
      <c r="I295" s="204"/>
      <c r="J295" s="199"/>
      <c r="K295" s="199"/>
      <c r="L295" s="205"/>
      <c r="M295" s="206"/>
      <c r="N295" s="207"/>
      <c r="O295" s="207"/>
      <c r="P295" s="207"/>
      <c r="Q295" s="207"/>
      <c r="R295" s="207"/>
      <c r="S295" s="207"/>
      <c r="T295" s="208"/>
      <c r="AT295" s="209" t="s">
        <v>294</v>
      </c>
      <c r="AU295" s="209" t="s">
        <v>80</v>
      </c>
      <c r="AV295" s="13" t="s">
        <v>82</v>
      </c>
      <c r="AW295" s="13" t="s">
        <v>34</v>
      </c>
      <c r="AX295" s="13" t="s">
        <v>73</v>
      </c>
      <c r="AY295" s="209" t="s">
        <v>283</v>
      </c>
    </row>
    <row r="296" spans="1:65" s="16" customFormat="1" ht="11.25">
      <c r="B296" s="232"/>
      <c r="C296" s="233"/>
      <c r="D296" s="200" t="s">
        <v>294</v>
      </c>
      <c r="E296" s="234" t="s">
        <v>21</v>
      </c>
      <c r="F296" s="235" t="s">
        <v>442</v>
      </c>
      <c r="G296" s="233"/>
      <c r="H296" s="236">
        <v>20</v>
      </c>
      <c r="I296" s="237"/>
      <c r="J296" s="233"/>
      <c r="K296" s="233"/>
      <c r="L296" s="238"/>
      <c r="M296" s="239"/>
      <c r="N296" s="240"/>
      <c r="O296" s="240"/>
      <c r="P296" s="240"/>
      <c r="Q296" s="240"/>
      <c r="R296" s="240"/>
      <c r="S296" s="240"/>
      <c r="T296" s="241"/>
      <c r="AT296" s="242" t="s">
        <v>294</v>
      </c>
      <c r="AU296" s="242" t="s">
        <v>80</v>
      </c>
      <c r="AV296" s="16" t="s">
        <v>290</v>
      </c>
      <c r="AW296" s="16" t="s">
        <v>34</v>
      </c>
      <c r="AX296" s="16" t="s">
        <v>80</v>
      </c>
      <c r="AY296" s="242" t="s">
        <v>283</v>
      </c>
    </row>
    <row r="297" spans="1:65" s="2" customFormat="1" ht="16.5" customHeight="1">
      <c r="A297" s="36"/>
      <c r="B297" s="37"/>
      <c r="C297" s="180" t="s">
        <v>1183</v>
      </c>
      <c r="D297" s="180" t="s">
        <v>285</v>
      </c>
      <c r="E297" s="181" t="s">
        <v>4131</v>
      </c>
      <c r="F297" s="182" t="s">
        <v>4132</v>
      </c>
      <c r="G297" s="183" t="s">
        <v>2963</v>
      </c>
      <c r="H297" s="184">
        <v>1</v>
      </c>
      <c r="I297" s="185"/>
      <c r="J297" s="186">
        <f>ROUND(I297*H297,2)</f>
        <v>0</v>
      </c>
      <c r="K297" s="182" t="s">
        <v>348</v>
      </c>
      <c r="L297" s="41"/>
      <c r="M297" s="187" t="s">
        <v>21</v>
      </c>
      <c r="N297" s="188" t="s">
        <v>44</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381</v>
      </c>
      <c r="AT297" s="191" t="s">
        <v>285</v>
      </c>
      <c r="AU297" s="191" t="s">
        <v>80</v>
      </c>
      <c r="AY297" s="19" t="s">
        <v>283</v>
      </c>
      <c r="BE297" s="192">
        <f>IF(N297="základní",J297,0)</f>
        <v>0</v>
      </c>
      <c r="BF297" s="192">
        <f>IF(N297="snížená",J297,0)</f>
        <v>0</v>
      </c>
      <c r="BG297" s="192">
        <f>IF(N297="zákl. přenesená",J297,0)</f>
        <v>0</v>
      </c>
      <c r="BH297" s="192">
        <f>IF(N297="sníž. přenesená",J297,0)</f>
        <v>0</v>
      </c>
      <c r="BI297" s="192">
        <f>IF(N297="nulová",J297,0)</f>
        <v>0</v>
      </c>
      <c r="BJ297" s="19" t="s">
        <v>80</v>
      </c>
      <c r="BK297" s="192">
        <f>ROUND(I297*H297,2)</f>
        <v>0</v>
      </c>
      <c r="BL297" s="19" t="s">
        <v>381</v>
      </c>
      <c r="BM297" s="191" t="s">
        <v>4133</v>
      </c>
    </row>
    <row r="298" spans="1:65" s="12" customFormat="1" ht="25.9" customHeight="1">
      <c r="B298" s="164"/>
      <c r="C298" s="165"/>
      <c r="D298" s="166" t="s">
        <v>72</v>
      </c>
      <c r="E298" s="167" t="s">
        <v>4134</v>
      </c>
      <c r="F298" s="167" t="s">
        <v>4135</v>
      </c>
      <c r="G298" s="165"/>
      <c r="H298" s="165"/>
      <c r="I298" s="168"/>
      <c r="J298" s="169">
        <f>BK298</f>
        <v>0</v>
      </c>
      <c r="K298" s="165"/>
      <c r="L298" s="170"/>
      <c r="M298" s="171"/>
      <c r="N298" s="172"/>
      <c r="O298" s="172"/>
      <c r="P298" s="173">
        <f>SUM(P299:P323)</f>
        <v>0</v>
      </c>
      <c r="Q298" s="172"/>
      <c r="R298" s="173">
        <f>SUM(R299:R323)</f>
        <v>0</v>
      </c>
      <c r="S298" s="172"/>
      <c r="T298" s="174">
        <f>SUM(T299:T323)</f>
        <v>0</v>
      </c>
      <c r="AR298" s="175" t="s">
        <v>80</v>
      </c>
      <c r="AT298" s="176" t="s">
        <v>72</v>
      </c>
      <c r="AU298" s="176" t="s">
        <v>73</v>
      </c>
      <c r="AY298" s="175" t="s">
        <v>283</v>
      </c>
      <c r="BK298" s="177">
        <f>SUM(BK299:BK323)</f>
        <v>0</v>
      </c>
    </row>
    <row r="299" spans="1:65" s="2" customFormat="1" ht="16.5" customHeight="1">
      <c r="A299" s="36"/>
      <c r="B299" s="37"/>
      <c r="C299" s="247" t="s">
        <v>1189</v>
      </c>
      <c r="D299" s="247" t="s">
        <v>740</v>
      </c>
      <c r="E299" s="248" t="s">
        <v>4136</v>
      </c>
      <c r="F299" s="249" t="s">
        <v>4137</v>
      </c>
      <c r="G299" s="250" t="s">
        <v>1931</v>
      </c>
      <c r="H299" s="251">
        <v>1</v>
      </c>
      <c r="I299" s="252"/>
      <c r="J299" s="253">
        <f>ROUND(I299*H299,2)</f>
        <v>0</v>
      </c>
      <c r="K299" s="249" t="s">
        <v>348</v>
      </c>
      <c r="L299" s="254"/>
      <c r="M299" s="255" t="s">
        <v>21</v>
      </c>
      <c r="N299" s="256" t="s">
        <v>44</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493</v>
      </c>
      <c r="AT299" s="191" t="s">
        <v>740</v>
      </c>
      <c r="AU299" s="191" t="s">
        <v>80</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381</v>
      </c>
      <c r="BM299" s="191" t="s">
        <v>1603</v>
      </c>
    </row>
    <row r="300" spans="1:65" s="13" customFormat="1" ht="11.25">
      <c r="B300" s="198"/>
      <c r="C300" s="199"/>
      <c r="D300" s="200" t="s">
        <v>294</v>
      </c>
      <c r="E300" s="201" t="s">
        <v>21</v>
      </c>
      <c r="F300" s="202" t="s">
        <v>80</v>
      </c>
      <c r="G300" s="199"/>
      <c r="H300" s="203">
        <v>1</v>
      </c>
      <c r="I300" s="204"/>
      <c r="J300" s="199"/>
      <c r="K300" s="199"/>
      <c r="L300" s="205"/>
      <c r="M300" s="206"/>
      <c r="N300" s="207"/>
      <c r="O300" s="207"/>
      <c r="P300" s="207"/>
      <c r="Q300" s="207"/>
      <c r="R300" s="207"/>
      <c r="S300" s="207"/>
      <c r="T300" s="208"/>
      <c r="AT300" s="209" t="s">
        <v>294</v>
      </c>
      <c r="AU300" s="209" t="s">
        <v>80</v>
      </c>
      <c r="AV300" s="13" t="s">
        <v>82</v>
      </c>
      <c r="AW300" s="13" t="s">
        <v>34</v>
      </c>
      <c r="AX300" s="13" t="s">
        <v>73</v>
      </c>
      <c r="AY300" s="209" t="s">
        <v>283</v>
      </c>
    </row>
    <row r="301" spans="1:65" s="16" customFormat="1" ht="11.25">
      <c r="B301" s="232"/>
      <c r="C301" s="233"/>
      <c r="D301" s="200" t="s">
        <v>294</v>
      </c>
      <c r="E301" s="234" t="s">
        <v>21</v>
      </c>
      <c r="F301" s="235" t="s">
        <v>442</v>
      </c>
      <c r="G301" s="233"/>
      <c r="H301" s="236">
        <v>1</v>
      </c>
      <c r="I301" s="237"/>
      <c r="J301" s="233"/>
      <c r="K301" s="233"/>
      <c r="L301" s="238"/>
      <c r="M301" s="239"/>
      <c r="N301" s="240"/>
      <c r="O301" s="240"/>
      <c r="P301" s="240"/>
      <c r="Q301" s="240"/>
      <c r="R301" s="240"/>
      <c r="S301" s="240"/>
      <c r="T301" s="241"/>
      <c r="AT301" s="242" t="s">
        <v>294</v>
      </c>
      <c r="AU301" s="242" t="s">
        <v>80</v>
      </c>
      <c r="AV301" s="16" t="s">
        <v>290</v>
      </c>
      <c r="AW301" s="16" t="s">
        <v>34</v>
      </c>
      <c r="AX301" s="16" t="s">
        <v>80</v>
      </c>
      <c r="AY301" s="242" t="s">
        <v>283</v>
      </c>
    </row>
    <row r="302" spans="1:65" s="2" customFormat="1" ht="16.5" customHeight="1">
      <c r="A302" s="36"/>
      <c r="B302" s="37"/>
      <c r="C302" s="247" t="s">
        <v>1197</v>
      </c>
      <c r="D302" s="247" t="s">
        <v>740</v>
      </c>
      <c r="E302" s="248" t="s">
        <v>4138</v>
      </c>
      <c r="F302" s="249" t="s">
        <v>4139</v>
      </c>
      <c r="G302" s="250" t="s">
        <v>1931</v>
      </c>
      <c r="H302" s="251">
        <v>1</v>
      </c>
      <c r="I302" s="252"/>
      <c r="J302" s="253">
        <f>ROUND(I302*H302,2)</f>
        <v>0</v>
      </c>
      <c r="K302" s="249" t="s">
        <v>348</v>
      </c>
      <c r="L302" s="254"/>
      <c r="M302" s="255" t="s">
        <v>21</v>
      </c>
      <c r="N302" s="256" t="s">
        <v>44</v>
      </c>
      <c r="O302" s="66"/>
      <c r="P302" s="189">
        <f>O302*H302</f>
        <v>0</v>
      </c>
      <c r="Q302" s="189">
        <v>0</v>
      </c>
      <c r="R302" s="189">
        <f>Q302*H302</f>
        <v>0</v>
      </c>
      <c r="S302" s="189">
        <v>0</v>
      </c>
      <c r="T302" s="190">
        <f>S302*H302</f>
        <v>0</v>
      </c>
      <c r="U302" s="36"/>
      <c r="V302" s="36"/>
      <c r="W302" s="36"/>
      <c r="X302" s="36"/>
      <c r="Y302" s="36"/>
      <c r="Z302" s="36"/>
      <c r="AA302" s="36"/>
      <c r="AB302" s="36"/>
      <c r="AC302" s="36"/>
      <c r="AD302" s="36"/>
      <c r="AE302" s="36"/>
      <c r="AR302" s="191" t="s">
        <v>493</v>
      </c>
      <c r="AT302" s="191" t="s">
        <v>740</v>
      </c>
      <c r="AU302" s="191" t="s">
        <v>80</v>
      </c>
      <c r="AY302" s="19" t="s">
        <v>283</v>
      </c>
      <c r="BE302" s="192">
        <f>IF(N302="základní",J302,0)</f>
        <v>0</v>
      </c>
      <c r="BF302" s="192">
        <f>IF(N302="snížená",J302,0)</f>
        <v>0</v>
      </c>
      <c r="BG302" s="192">
        <f>IF(N302="zákl. přenesená",J302,0)</f>
        <v>0</v>
      </c>
      <c r="BH302" s="192">
        <f>IF(N302="sníž. přenesená",J302,0)</f>
        <v>0</v>
      </c>
      <c r="BI302" s="192">
        <f>IF(N302="nulová",J302,0)</f>
        <v>0</v>
      </c>
      <c r="BJ302" s="19" t="s">
        <v>80</v>
      </c>
      <c r="BK302" s="192">
        <f>ROUND(I302*H302,2)</f>
        <v>0</v>
      </c>
      <c r="BL302" s="19" t="s">
        <v>381</v>
      </c>
      <c r="BM302" s="191" t="s">
        <v>1618</v>
      </c>
    </row>
    <row r="303" spans="1:65" s="13" customFormat="1" ht="11.25">
      <c r="B303" s="198"/>
      <c r="C303" s="199"/>
      <c r="D303" s="200" t="s">
        <v>294</v>
      </c>
      <c r="E303" s="201" t="s">
        <v>21</v>
      </c>
      <c r="F303" s="202" t="s">
        <v>80</v>
      </c>
      <c r="G303" s="199"/>
      <c r="H303" s="203">
        <v>1</v>
      </c>
      <c r="I303" s="204"/>
      <c r="J303" s="199"/>
      <c r="K303" s="199"/>
      <c r="L303" s="205"/>
      <c r="M303" s="206"/>
      <c r="N303" s="207"/>
      <c r="O303" s="207"/>
      <c r="P303" s="207"/>
      <c r="Q303" s="207"/>
      <c r="R303" s="207"/>
      <c r="S303" s="207"/>
      <c r="T303" s="208"/>
      <c r="AT303" s="209" t="s">
        <v>294</v>
      </c>
      <c r="AU303" s="209" t="s">
        <v>80</v>
      </c>
      <c r="AV303" s="13" t="s">
        <v>82</v>
      </c>
      <c r="AW303" s="13" t="s">
        <v>34</v>
      </c>
      <c r="AX303" s="13" t="s">
        <v>73</v>
      </c>
      <c r="AY303" s="209" t="s">
        <v>283</v>
      </c>
    </row>
    <row r="304" spans="1:65" s="16" customFormat="1" ht="11.25">
      <c r="B304" s="232"/>
      <c r="C304" s="233"/>
      <c r="D304" s="200" t="s">
        <v>294</v>
      </c>
      <c r="E304" s="234" t="s">
        <v>21</v>
      </c>
      <c r="F304" s="235" t="s">
        <v>442</v>
      </c>
      <c r="G304" s="233"/>
      <c r="H304" s="236">
        <v>1</v>
      </c>
      <c r="I304" s="237"/>
      <c r="J304" s="233"/>
      <c r="K304" s="233"/>
      <c r="L304" s="238"/>
      <c r="M304" s="239"/>
      <c r="N304" s="240"/>
      <c r="O304" s="240"/>
      <c r="P304" s="240"/>
      <c r="Q304" s="240"/>
      <c r="R304" s="240"/>
      <c r="S304" s="240"/>
      <c r="T304" s="241"/>
      <c r="AT304" s="242" t="s">
        <v>294</v>
      </c>
      <c r="AU304" s="242" t="s">
        <v>80</v>
      </c>
      <c r="AV304" s="16" t="s">
        <v>290</v>
      </c>
      <c r="AW304" s="16" t="s">
        <v>34</v>
      </c>
      <c r="AX304" s="16" t="s">
        <v>80</v>
      </c>
      <c r="AY304" s="242" t="s">
        <v>283</v>
      </c>
    </row>
    <row r="305" spans="1:65" s="2" customFormat="1" ht="16.5" customHeight="1">
      <c r="A305" s="36"/>
      <c r="B305" s="37"/>
      <c r="C305" s="247" t="s">
        <v>1204</v>
      </c>
      <c r="D305" s="247" t="s">
        <v>740</v>
      </c>
      <c r="E305" s="248" t="s">
        <v>4140</v>
      </c>
      <c r="F305" s="249" t="s">
        <v>4141</v>
      </c>
      <c r="G305" s="250" t="s">
        <v>1931</v>
      </c>
      <c r="H305" s="251">
        <v>1</v>
      </c>
      <c r="I305" s="252"/>
      <c r="J305" s="253">
        <f>ROUND(I305*H305,2)</f>
        <v>0</v>
      </c>
      <c r="K305" s="249" t="s">
        <v>348</v>
      </c>
      <c r="L305" s="254"/>
      <c r="M305" s="255" t="s">
        <v>21</v>
      </c>
      <c r="N305" s="256" t="s">
        <v>44</v>
      </c>
      <c r="O305" s="66"/>
      <c r="P305" s="189">
        <f>O305*H305</f>
        <v>0</v>
      </c>
      <c r="Q305" s="189">
        <v>0</v>
      </c>
      <c r="R305" s="189">
        <f>Q305*H305</f>
        <v>0</v>
      </c>
      <c r="S305" s="189">
        <v>0</v>
      </c>
      <c r="T305" s="190">
        <f>S305*H305</f>
        <v>0</v>
      </c>
      <c r="U305" s="36"/>
      <c r="V305" s="36"/>
      <c r="W305" s="36"/>
      <c r="X305" s="36"/>
      <c r="Y305" s="36"/>
      <c r="Z305" s="36"/>
      <c r="AA305" s="36"/>
      <c r="AB305" s="36"/>
      <c r="AC305" s="36"/>
      <c r="AD305" s="36"/>
      <c r="AE305" s="36"/>
      <c r="AR305" s="191" t="s">
        <v>493</v>
      </c>
      <c r="AT305" s="191" t="s">
        <v>740</v>
      </c>
      <c r="AU305" s="191" t="s">
        <v>80</v>
      </c>
      <c r="AY305" s="19" t="s">
        <v>283</v>
      </c>
      <c r="BE305" s="192">
        <f>IF(N305="základní",J305,0)</f>
        <v>0</v>
      </c>
      <c r="BF305" s="192">
        <f>IF(N305="snížená",J305,0)</f>
        <v>0</v>
      </c>
      <c r="BG305" s="192">
        <f>IF(N305="zákl. přenesená",J305,0)</f>
        <v>0</v>
      </c>
      <c r="BH305" s="192">
        <f>IF(N305="sníž. přenesená",J305,0)</f>
        <v>0</v>
      </c>
      <c r="BI305" s="192">
        <f>IF(N305="nulová",J305,0)</f>
        <v>0</v>
      </c>
      <c r="BJ305" s="19" t="s">
        <v>80</v>
      </c>
      <c r="BK305" s="192">
        <f>ROUND(I305*H305,2)</f>
        <v>0</v>
      </c>
      <c r="BL305" s="19" t="s">
        <v>381</v>
      </c>
      <c r="BM305" s="191" t="s">
        <v>1632</v>
      </c>
    </row>
    <row r="306" spans="1:65" s="13" customFormat="1" ht="11.25">
      <c r="B306" s="198"/>
      <c r="C306" s="199"/>
      <c r="D306" s="200" t="s">
        <v>294</v>
      </c>
      <c r="E306" s="201" t="s">
        <v>21</v>
      </c>
      <c r="F306" s="202" t="s">
        <v>80</v>
      </c>
      <c r="G306" s="199"/>
      <c r="H306" s="203">
        <v>1</v>
      </c>
      <c r="I306" s="204"/>
      <c r="J306" s="199"/>
      <c r="K306" s="199"/>
      <c r="L306" s="205"/>
      <c r="M306" s="206"/>
      <c r="N306" s="207"/>
      <c r="O306" s="207"/>
      <c r="P306" s="207"/>
      <c r="Q306" s="207"/>
      <c r="R306" s="207"/>
      <c r="S306" s="207"/>
      <c r="T306" s="208"/>
      <c r="AT306" s="209" t="s">
        <v>294</v>
      </c>
      <c r="AU306" s="209" t="s">
        <v>80</v>
      </c>
      <c r="AV306" s="13" t="s">
        <v>82</v>
      </c>
      <c r="AW306" s="13" t="s">
        <v>34</v>
      </c>
      <c r="AX306" s="13" t="s">
        <v>73</v>
      </c>
      <c r="AY306" s="209" t="s">
        <v>283</v>
      </c>
    </row>
    <row r="307" spans="1:65" s="16" customFormat="1" ht="11.25">
      <c r="B307" s="232"/>
      <c r="C307" s="233"/>
      <c r="D307" s="200" t="s">
        <v>294</v>
      </c>
      <c r="E307" s="234" t="s">
        <v>21</v>
      </c>
      <c r="F307" s="235" t="s">
        <v>442</v>
      </c>
      <c r="G307" s="233"/>
      <c r="H307" s="236">
        <v>1</v>
      </c>
      <c r="I307" s="237"/>
      <c r="J307" s="233"/>
      <c r="K307" s="233"/>
      <c r="L307" s="238"/>
      <c r="M307" s="239"/>
      <c r="N307" s="240"/>
      <c r="O307" s="240"/>
      <c r="P307" s="240"/>
      <c r="Q307" s="240"/>
      <c r="R307" s="240"/>
      <c r="S307" s="240"/>
      <c r="T307" s="241"/>
      <c r="AT307" s="242" t="s">
        <v>294</v>
      </c>
      <c r="AU307" s="242" t="s">
        <v>80</v>
      </c>
      <c r="AV307" s="16" t="s">
        <v>290</v>
      </c>
      <c r="AW307" s="16" t="s">
        <v>34</v>
      </c>
      <c r="AX307" s="16" t="s">
        <v>80</v>
      </c>
      <c r="AY307" s="242" t="s">
        <v>283</v>
      </c>
    </row>
    <row r="308" spans="1:65" s="2" customFormat="1" ht="16.5" customHeight="1">
      <c r="A308" s="36"/>
      <c r="B308" s="37"/>
      <c r="C308" s="247" t="s">
        <v>1210</v>
      </c>
      <c r="D308" s="247" t="s">
        <v>740</v>
      </c>
      <c r="E308" s="248" t="s">
        <v>4142</v>
      </c>
      <c r="F308" s="249" t="s">
        <v>4123</v>
      </c>
      <c r="G308" s="250" t="s">
        <v>1931</v>
      </c>
      <c r="H308" s="251">
        <v>1</v>
      </c>
      <c r="I308" s="252"/>
      <c r="J308" s="253">
        <f>ROUND(I308*H308,2)</f>
        <v>0</v>
      </c>
      <c r="K308" s="249" t="s">
        <v>348</v>
      </c>
      <c r="L308" s="254"/>
      <c r="M308" s="255" t="s">
        <v>21</v>
      </c>
      <c r="N308" s="256" t="s">
        <v>44</v>
      </c>
      <c r="O308" s="66"/>
      <c r="P308" s="189">
        <f>O308*H308</f>
        <v>0</v>
      </c>
      <c r="Q308" s="189">
        <v>0</v>
      </c>
      <c r="R308" s="189">
        <f>Q308*H308</f>
        <v>0</v>
      </c>
      <c r="S308" s="189">
        <v>0</v>
      </c>
      <c r="T308" s="190">
        <f>S308*H308</f>
        <v>0</v>
      </c>
      <c r="U308" s="36"/>
      <c r="V308" s="36"/>
      <c r="W308" s="36"/>
      <c r="X308" s="36"/>
      <c r="Y308" s="36"/>
      <c r="Z308" s="36"/>
      <c r="AA308" s="36"/>
      <c r="AB308" s="36"/>
      <c r="AC308" s="36"/>
      <c r="AD308" s="36"/>
      <c r="AE308" s="36"/>
      <c r="AR308" s="191" t="s">
        <v>493</v>
      </c>
      <c r="AT308" s="191" t="s">
        <v>740</v>
      </c>
      <c r="AU308" s="191" t="s">
        <v>80</v>
      </c>
      <c r="AY308" s="19" t="s">
        <v>283</v>
      </c>
      <c r="BE308" s="192">
        <f>IF(N308="základní",J308,0)</f>
        <v>0</v>
      </c>
      <c r="BF308" s="192">
        <f>IF(N308="snížená",J308,0)</f>
        <v>0</v>
      </c>
      <c r="BG308" s="192">
        <f>IF(N308="zákl. přenesená",J308,0)</f>
        <v>0</v>
      </c>
      <c r="BH308" s="192">
        <f>IF(N308="sníž. přenesená",J308,0)</f>
        <v>0</v>
      </c>
      <c r="BI308" s="192">
        <f>IF(N308="nulová",J308,0)</f>
        <v>0</v>
      </c>
      <c r="BJ308" s="19" t="s">
        <v>80</v>
      </c>
      <c r="BK308" s="192">
        <f>ROUND(I308*H308,2)</f>
        <v>0</v>
      </c>
      <c r="BL308" s="19" t="s">
        <v>381</v>
      </c>
      <c r="BM308" s="191" t="s">
        <v>1639</v>
      </c>
    </row>
    <row r="309" spans="1:65" s="13" customFormat="1" ht="11.25">
      <c r="B309" s="198"/>
      <c r="C309" s="199"/>
      <c r="D309" s="200" t="s">
        <v>294</v>
      </c>
      <c r="E309" s="201" t="s">
        <v>21</v>
      </c>
      <c r="F309" s="202" t="s">
        <v>80</v>
      </c>
      <c r="G309" s="199"/>
      <c r="H309" s="203">
        <v>1</v>
      </c>
      <c r="I309" s="204"/>
      <c r="J309" s="199"/>
      <c r="K309" s="199"/>
      <c r="L309" s="205"/>
      <c r="M309" s="206"/>
      <c r="N309" s="207"/>
      <c r="O309" s="207"/>
      <c r="P309" s="207"/>
      <c r="Q309" s="207"/>
      <c r="R309" s="207"/>
      <c r="S309" s="207"/>
      <c r="T309" s="208"/>
      <c r="AT309" s="209" t="s">
        <v>294</v>
      </c>
      <c r="AU309" s="209" t="s">
        <v>80</v>
      </c>
      <c r="AV309" s="13" t="s">
        <v>82</v>
      </c>
      <c r="AW309" s="13" t="s">
        <v>34</v>
      </c>
      <c r="AX309" s="13" t="s">
        <v>73</v>
      </c>
      <c r="AY309" s="209" t="s">
        <v>283</v>
      </c>
    </row>
    <row r="310" spans="1:65" s="16" customFormat="1" ht="11.25">
      <c r="B310" s="232"/>
      <c r="C310" s="233"/>
      <c r="D310" s="200" t="s">
        <v>294</v>
      </c>
      <c r="E310" s="234" t="s">
        <v>21</v>
      </c>
      <c r="F310" s="235" t="s">
        <v>442</v>
      </c>
      <c r="G310" s="233"/>
      <c r="H310" s="236">
        <v>1</v>
      </c>
      <c r="I310" s="237"/>
      <c r="J310" s="233"/>
      <c r="K310" s="233"/>
      <c r="L310" s="238"/>
      <c r="M310" s="239"/>
      <c r="N310" s="240"/>
      <c r="O310" s="240"/>
      <c r="P310" s="240"/>
      <c r="Q310" s="240"/>
      <c r="R310" s="240"/>
      <c r="S310" s="240"/>
      <c r="T310" s="241"/>
      <c r="AT310" s="242" t="s">
        <v>294</v>
      </c>
      <c r="AU310" s="242" t="s">
        <v>80</v>
      </c>
      <c r="AV310" s="16" t="s">
        <v>290</v>
      </c>
      <c r="AW310" s="16" t="s">
        <v>34</v>
      </c>
      <c r="AX310" s="16" t="s">
        <v>80</v>
      </c>
      <c r="AY310" s="242" t="s">
        <v>283</v>
      </c>
    </row>
    <row r="311" spans="1:65" s="2" customFormat="1" ht="16.5" customHeight="1">
      <c r="A311" s="36"/>
      <c r="B311" s="37"/>
      <c r="C311" s="247" t="s">
        <v>1216</v>
      </c>
      <c r="D311" s="247" t="s">
        <v>740</v>
      </c>
      <c r="E311" s="248" t="s">
        <v>4143</v>
      </c>
      <c r="F311" s="249" t="s">
        <v>4144</v>
      </c>
      <c r="G311" s="250" t="s">
        <v>409</v>
      </c>
      <c r="H311" s="251">
        <v>1</v>
      </c>
      <c r="I311" s="252"/>
      <c r="J311" s="253">
        <f>ROUND(I311*H311,2)</f>
        <v>0</v>
      </c>
      <c r="K311" s="249" t="s">
        <v>348</v>
      </c>
      <c r="L311" s="254"/>
      <c r="M311" s="255" t="s">
        <v>21</v>
      </c>
      <c r="N311" s="256" t="s">
        <v>44</v>
      </c>
      <c r="O311" s="66"/>
      <c r="P311" s="189">
        <f>O311*H311</f>
        <v>0</v>
      </c>
      <c r="Q311" s="189">
        <v>0</v>
      </c>
      <c r="R311" s="189">
        <f>Q311*H311</f>
        <v>0</v>
      </c>
      <c r="S311" s="189">
        <v>0</v>
      </c>
      <c r="T311" s="190">
        <f>S311*H311</f>
        <v>0</v>
      </c>
      <c r="U311" s="36"/>
      <c r="V311" s="36"/>
      <c r="W311" s="36"/>
      <c r="X311" s="36"/>
      <c r="Y311" s="36"/>
      <c r="Z311" s="36"/>
      <c r="AA311" s="36"/>
      <c r="AB311" s="36"/>
      <c r="AC311" s="36"/>
      <c r="AD311" s="36"/>
      <c r="AE311" s="36"/>
      <c r="AR311" s="191" t="s">
        <v>493</v>
      </c>
      <c r="AT311" s="191" t="s">
        <v>740</v>
      </c>
      <c r="AU311" s="191" t="s">
        <v>80</v>
      </c>
      <c r="AY311" s="19" t="s">
        <v>283</v>
      </c>
      <c r="BE311" s="192">
        <f>IF(N311="základní",J311,0)</f>
        <v>0</v>
      </c>
      <c r="BF311" s="192">
        <f>IF(N311="snížená",J311,0)</f>
        <v>0</v>
      </c>
      <c r="BG311" s="192">
        <f>IF(N311="zákl. přenesená",J311,0)</f>
        <v>0</v>
      </c>
      <c r="BH311" s="192">
        <f>IF(N311="sníž. přenesená",J311,0)</f>
        <v>0</v>
      </c>
      <c r="BI311" s="192">
        <f>IF(N311="nulová",J311,0)</f>
        <v>0</v>
      </c>
      <c r="BJ311" s="19" t="s">
        <v>80</v>
      </c>
      <c r="BK311" s="192">
        <f>ROUND(I311*H311,2)</f>
        <v>0</v>
      </c>
      <c r="BL311" s="19" t="s">
        <v>381</v>
      </c>
      <c r="BM311" s="191" t="s">
        <v>1656</v>
      </c>
    </row>
    <row r="312" spans="1:65" s="13" customFormat="1" ht="11.25">
      <c r="B312" s="198"/>
      <c r="C312" s="199"/>
      <c r="D312" s="200" t="s">
        <v>294</v>
      </c>
      <c r="E312" s="201" t="s">
        <v>21</v>
      </c>
      <c r="F312" s="202" t="s">
        <v>80</v>
      </c>
      <c r="G312" s="199"/>
      <c r="H312" s="203">
        <v>1</v>
      </c>
      <c r="I312" s="204"/>
      <c r="J312" s="199"/>
      <c r="K312" s="199"/>
      <c r="L312" s="205"/>
      <c r="M312" s="206"/>
      <c r="N312" s="207"/>
      <c r="O312" s="207"/>
      <c r="P312" s="207"/>
      <c r="Q312" s="207"/>
      <c r="R312" s="207"/>
      <c r="S312" s="207"/>
      <c r="T312" s="208"/>
      <c r="AT312" s="209" t="s">
        <v>294</v>
      </c>
      <c r="AU312" s="209" t="s">
        <v>80</v>
      </c>
      <c r="AV312" s="13" t="s">
        <v>82</v>
      </c>
      <c r="AW312" s="13" t="s">
        <v>34</v>
      </c>
      <c r="AX312" s="13" t="s">
        <v>73</v>
      </c>
      <c r="AY312" s="209" t="s">
        <v>283</v>
      </c>
    </row>
    <row r="313" spans="1:65" s="16" customFormat="1" ht="11.25">
      <c r="B313" s="232"/>
      <c r="C313" s="233"/>
      <c r="D313" s="200" t="s">
        <v>294</v>
      </c>
      <c r="E313" s="234" t="s">
        <v>21</v>
      </c>
      <c r="F313" s="235" t="s">
        <v>442</v>
      </c>
      <c r="G313" s="233"/>
      <c r="H313" s="236">
        <v>1</v>
      </c>
      <c r="I313" s="237"/>
      <c r="J313" s="233"/>
      <c r="K313" s="233"/>
      <c r="L313" s="238"/>
      <c r="M313" s="239"/>
      <c r="N313" s="240"/>
      <c r="O313" s="240"/>
      <c r="P313" s="240"/>
      <c r="Q313" s="240"/>
      <c r="R313" s="240"/>
      <c r="S313" s="240"/>
      <c r="T313" s="241"/>
      <c r="AT313" s="242" t="s">
        <v>294</v>
      </c>
      <c r="AU313" s="242" t="s">
        <v>80</v>
      </c>
      <c r="AV313" s="16" t="s">
        <v>290</v>
      </c>
      <c r="AW313" s="16" t="s">
        <v>34</v>
      </c>
      <c r="AX313" s="16" t="s">
        <v>80</v>
      </c>
      <c r="AY313" s="242" t="s">
        <v>283</v>
      </c>
    </row>
    <row r="314" spans="1:65" s="2" customFormat="1" ht="24.2" customHeight="1">
      <c r="A314" s="36"/>
      <c r="B314" s="37"/>
      <c r="C314" s="247" t="s">
        <v>1224</v>
      </c>
      <c r="D314" s="247" t="s">
        <v>740</v>
      </c>
      <c r="E314" s="248" t="s">
        <v>4145</v>
      </c>
      <c r="F314" s="249" t="s">
        <v>4146</v>
      </c>
      <c r="G314" s="250" t="s">
        <v>288</v>
      </c>
      <c r="H314" s="251">
        <v>1</v>
      </c>
      <c r="I314" s="252"/>
      <c r="J314" s="253">
        <f>ROUND(I314*H314,2)</f>
        <v>0</v>
      </c>
      <c r="K314" s="249" t="s">
        <v>348</v>
      </c>
      <c r="L314" s="254"/>
      <c r="M314" s="255" t="s">
        <v>21</v>
      </c>
      <c r="N314" s="256" t="s">
        <v>44</v>
      </c>
      <c r="O314" s="66"/>
      <c r="P314" s="189">
        <f>O314*H314</f>
        <v>0</v>
      </c>
      <c r="Q314" s="189">
        <v>0</v>
      </c>
      <c r="R314" s="189">
        <f>Q314*H314</f>
        <v>0</v>
      </c>
      <c r="S314" s="189">
        <v>0</v>
      </c>
      <c r="T314" s="190">
        <f>S314*H314</f>
        <v>0</v>
      </c>
      <c r="U314" s="36"/>
      <c r="V314" s="36"/>
      <c r="W314" s="36"/>
      <c r="X314" s="36"/>
      <c r="Y314" s="36"/>
      <c r="Z314" s="36"/>
      <c r="AA314" s="36"/>
      <c r="AB314" s="36"/>
      <c r="AC314" s="36"/>
      <c r="AD314" s="36"/>
      <c r="AE314" s="36"/>
      <c r="AR314" s="191" t="s">
        <v>493</v>
      </c>
      <c r="AT314" s="191" t="s">
        <v>740</v>
      </c>
      <c r="AU314" s="191" t="s">
        <v>80</v>
      </c>
      <c r="AY314" s="19" t="s">
        <v>283</v>
      </c>
      <c r="BE314" s="192">
        <f>IF(N314="základní",J314,0)</f>
        <v>0</v>
      </c>
      <c r="BF314" s="192">
        <f>IF(N314="snížená",J314,0)</f>
        <v>0</v>
      </c>
      <c r="BG314" s="192">
        <f>IF(N314="zákl. přenesená",J314,0)</f>
        <v>0</v>
      </c>
      <c r="BH314" s="192">
        <f>IF(N314="sníž. přenesená",J314,0)</f>
        <v>0</v>
      </c>
      <c r="BI314" s="192">
        <f>IF(N314="nulová",J314,0)</f>
        <v>0</v>
      </c>
      <c r="BJ314" s="19" t="s">
        <v>80</v>
      </c>
      <c r="BK314" s="192">
        <f>ROUND(I314*H314,2)</f>
        <v>0</v>
      </c>
      <c r="BL314" s="19" t="s">
        <v>381</v>
      </c>
      <c r="BM314" s="191" t="s">
        <v>1673</v>
      </c>
    </row>
    <row r="315" spans="1:65" s="13" customFormat="1" ht="11.25">
      <c r="B315" s="198"/>
      <c r="C315" s="199"/>
      <c r="D315" s="200" t="s">
        <v>294</v>
      </c>
      <c r="E315" s="201" t="s">
        <v>21</v>
      </c>
      <c r="F315" s="202" t="s">
        <v>80</v>
      </c>
      <c r="G315" s="199"/>
      <c r="H315" s="203">
        <v>1</v>
      </c>
      <c r="I315" s="204"/>
      <c r="J315" s="199"/>
      <c r="K315" s="199"/>
      <c r="L315" s="205"/>
      <c r="M315" s="206"/>
      <c r="N315" s="207"/>
      <c r="O315" s="207"/>
      <c r="P315" s="207"/>
      <c r="Q315" s="207"/>
      <c r="R315" s="207"/>
      <c r="S315" s="207"/>
      <c r="T315" s="208"/>
      <c r="AT315" s="209" t="s">
        <v>294</v>
      </c>
      <c r="AU315" s="209" t="s">
        <v>80</v>
      </c>
      <c r="AV315" s="13" t="s">
        <v>82</v>
      </c>
      <c r="AW315" s="13" t="s">
        <v>34</v>
      </c>
      <c r="AX315" s="13" t="s">
        <v>73</v>
      </c>
      <c r="AY315" s="209" t="s">
        <v>283</v>
      </c>
    </row>
    <row r="316" spans="1:65" s="16" customFormat="1" ht="11.25">
      <c r="B316" s="232"/>
      <c r="C316" s="233"/>
      <c r="D316" s="200" t="s">
        <v>294</v>
      </c>
      <c r="E316" s="234" t="s">
        <v>21</v>
      </c>
      <c r="F316" s="235" t="s">
        <v>442</v>
      </c>
      <c r="G316" s="233"/>
      <c r="H316" s="236">
        <v>1</v>
      </c>
      <c r="I316" s="237"/>
      <c r="J316" s="233"/>
      <c r="K316" s="233"/>
      <c r="L316" s="238"/>
      <c r="M316" s="239"/>
      <c r="N316" s="240"/>
      <c r="O316" s="240"/>
      <c r="P316" s="240"/>
      <c r="Q316" s="240"/>
      <c r="R316" s="240"/>
      <c r="S316" s="240"/>
      <c r="T316" s="241"/>
      <c r="AT316" s="242" t="s">
        <v>294</v>
      </c>
      <c r="AU316" s="242" t="s">
        <v>80</v>
      </c>
      <c r="AV316" s="16" t="s">
        <v>290</v>
      </c>
      <c r="AW316" s="16" t="s">
        <v>34</v>
      </c>
      <c r="AX316" s="16" t="s">
        <v>80</v>
      </c>
      <c r="AY316" s="242" t="s">
        <v>283</v>
      </c>
    </row>
    <row r="317" spans="1:65" s="2" customFormat="1" ht="16.5" customHeight="1">
      <c r="A317" s="36"/>
      <c r="B317" s="37"/>
      <c r="C317" s="247" t="s">
        <v>1231</v>
      </c>
      <c r="D317" s="247" t="s">
        <v>740</v>
      </c>
      <c r="E317" s="248" t="s">
        <v>4030</v>
      </c>
      <c r="F317" s="249" t="s">
        <v>4031</v>
      </c>
      <c r="G317" s="250" t="s">
        <v>1931</v>
      </c>
      <c r="H317" s="251">
        <v>1</v>
      </c>
      <c r="I317" s="252"/>
      <c r="J317" s="253">
        <f>ROUND(I317*H317,2)</f>
        <v>0</v>
      </c>
      <c r="K317" s="249" t="s">
        <v>348</v>
      </c>
      <c r="L317" s="254"/>
      <c r="M317" s="255" t="s">
        <v>21</v>
      </c>
      <c r="N317" s="256" t="s">
        <v>44</v>
      </c>
      <c r="O317" s="66"/>
      <c r="P317" s="189">
        <f>O317*H317</f>
        <v>0</v>
      </c>
      <c r="Q317" s="189">
        <v>0</v>
      </c>
      <c r="R317" s="189">
        <f>Q317*H317</f>
        <v>0</v>
      </c>
      <c r="S317" s="189">
        <v>0</v>
      </c>
      <c r="T317" s="190">
        <f>S317*H317</f>
        <v>0</v>
      </c>
      <c r="U317" s="36"/>
      <c r="V317" s="36"/>
      <c r="W317" s="36"/>
      <c r="X317" s="36"/>
      <c r="Y317" s="36"/>
      <c r="Z317" s="36"/>
      <c r="AA317" s="36"/>
      <c r="AB317" s="36"/>
      <c r="AC317" s="36"/>
      <c r="AD317" s="36"/>
      <c r="AE317" s="36"/>
      <c r="AR317" s="191" t="s">
        <v>493</v>
      </c>
      <c r="AT317" s="191" t="s">
        <v>740</v>
      </c>
      <c r="AU317" s="191" t="s">
        <v>80</v>
      </c>
      <c r="AY317" s="19" t="s">
        <v>283</v>
      </c>
      <c r="BE317" s="192">
        <f>IF(N317="základní",J317,0)</f>
        <v>0</v>
      </c>
      <c r="BF317" s="192">
        <f>IF(N317="snížená",J317,0)</f>
        <v>0</v>
      </c>
      <c r="BG317" s="192">
        <f>IF(N317="zákl. přenesená",J317,0)</f>
        <v>0</v>
      </c>
      <c r="BH317" s="192">
        <f>IF(N317="sníž. přenesená",J317,0)</f>
        <v>0</v>
      </c>
      <c r="BI317" s="192">
        <f>IF(N317="nulová",J317,0)</f>
        <v>0</v>
      </c>
      <c r="BJ317" s="19" t="s">
        <v>80</v>
      </c>
      <c r="BK317" s="192">
        <f>ROUND(I317*H317,2)</f>
        <v>0</v>
      </c>
      <c r="BL317" s="19" t="s">
        <v>381</v>
      </c>
      <c r="BM317" s="191" t="s">
        <v>1688</v>
      </c>
    </row>
    <row r="318" spans="1:65" s="13" customFormat="1" ht="11.25">
      <c r="B318" s="198"/>
      <c r="C318" s="199"/>
      <c r="D318" s="200" t="s">
        <v>294</v>
      </c>
      <c r="E318" s="201" t="s">
        <v>21</v>
      </c>
      <c r="F318" s="202" t="s">
        <v>80</v>
      </c>
      <c r="G318" s="199"/>
      <c r="H318" s="203">
        <v>1</v>
      </c>
      <c r="I318" s="204"/>
      <c r="J318" s="199"/>
      <c r="K318" s="199"/>
      <c r="L318" s="205"/>
      <c r="M318" s="206"/>
      <c r="N318" s="207"/>
      <c r="O318" s="207"/>
      <c r="P318" s="207"/>
      <c r="Q318" s="207"/>
      <c r="R318" s="207"/>
      <c r="S318" s="207"/>
      <c r="T318" s="208"/>
      <c r="AT318" s="209" t="s">
        <v>294</v>
      </c>
      <c r="AU318" s="209" t="s">
        <v>80</v>
      </c>
      <c r="AV318" s="13" t="s">
        <v>82</v>
      </c>
      <c r="AW318" s="13" t="s">
        <v>34</v>
      </c>
      <c r="AX318" s="13" t="s">
        <v>73</v>
      </c>
      <c r="AY318" s="209" t="s">
        <v>283</v>
      </c>
    </row>
    <row r="319" spans="1:65" s="16" customFormat="1" ht="11.25">
      <c r="B319" s="232"/>
      <c r="C319" s="233"/>
      <c r="D319" s="200" t="s">
        <v>294</v>
      </c>
      <c r="E319" s="234" t="s">
        <v>21</v>
      </c>
      <c r="F319" s="235" t="s">
        <v>442</v>
      </c>
      <c r="G319" s="233"/>
      <c r="H319" s="236">
        <v>1</v>
      </c>
      <c r="I319" s="237"/>
      <c r="J319" s="233"/>
      <c r="K319" s="233"/>
      <c r="L319" s="238"/>
      <c r="M319" s="239"/>
      <c r="N319" s="240"/>
      <c r="O319" s="240"/>
      <c r="P319" s="240"/>
      <c r="Q319" s="240"/>
      <c r="R319" s="240"/>
      <c r="S319" s="240"/>
      <c r="T319" s="241"/>
      <c r="AT319" s="242" t="s">
        <v>294</v>
      </c>
      <c r="AU319" s="242" t="s">
        <v>80</v>
      </c>
      <c r="AV319" s="16" t="s">
        <v>290</v>
      </c>
      <c r="AW319" s="16" t="s">
        <v>34</v>
      </c>
      <c r="AX319" s="16" t="s">
        <v>80</v>
      </c>
      <c r="AY319" s="242" t="s">
        <v>283</v>
      </c>
    </row>
    <row r="320" spans="1:65" s="2" customFormat="1" ht="16.5" customHeight="1">
      <c r="A320" s="36"/>
      <c r="B320" s="37"/>
      <c r="C320" s="247" t="s">
        <v>1239</v>
      </c>
      <c r="D320" s="247" t="s">
        <v>740</v>
      </c>
      <c r="E320" s="248" t="s">
        <v>4036</v>
      </c>
      <c r="F320" s="249" t="s">
        <v>4037</v>
      </c>
      <c r="G320" s="250" t="s">
        <v>721</v>
      </c>
      <c r="H320" s="251">
        <v>5</v>
      </c>
      <c r="I320" s="252"/>
      <c r="J320" s="253">
        <f>ROUND(I320*H320,2)</f>
        <v>0</v>
      </c>
      <c r="K320" s="249" t="s">
        <v>348</v>
      </c>
      <c r="L320" s="254"/>
      <c r="M320" s="255" t="s">
        <v>21</v>
      </c>
      <c r="N320" s="256" t="s">
        <v>44</v>
      </c>
      <c r="O320" s="66"/>
      <c r="P320" s="189">
        <f>O320*H320</f>
        <v>0</v>
      </c>
      <c r="Q320" s="189">
        <v>0</v>
      </c>
      <c r="R320" s="189">
        <f>Q320*H320</f>
        <v>0</v>
      </c>
      <c r="S320" s="189">
        <v>0</v>
      </c>
      <c r="T320" s="190">
        <f>S320*H320</f>
        <v>0</v>
      </c>
      <c r="U320" s="36"/>
      <c r="V320" s="36"/>
      <c r="W320" s="36"/>
      <c r="X320" s="36"/>
      <c r="Y320" s="36"/>
      <c r="Z320" s="36"/>
      <c r="AA320" s="36"/>
      <c r="AB320" s="36"/>
      <c r="AC320" s="36"/>
      <c r="AD320" s="36"/>
      <c r="AE320" s="36"/>
      <c r="AR320" s="191" t="s">
        <v>493</v>
      </c>
      <c r="AT320" s="191" t="s">
        <v>740</v>
      </c>
      <c r="AU320" s="191" t="s">
        <v>80</v>
      </c>
      <c r="AY320" s="19" t="s">
        <v>283</v>
      </c>
      <c r="BE320" s="192">
        <f>IF(N320="základní",J320,0)</f>
        <v>0</v>
      </c>
      <c r="BF320" s="192">
        <f>IF(N320="snížená",J320,0)</f>
        <v>0</v>
      </c>
      <c r="BG320" s="192">
        <f>IF(N320="zákl. přenesená",J320,0)</f>
        <v>0</v>
      </c>
      <c r="BH320" s="192">
        <f>IF(N320="sníž. přenesená",J320,0)</f>
        <v>0</v>
      </c>
      <c r="BI320" s="192">
        <f>IF(N320="nulová",J320,0)</f>
        <v>0</v>
      </c>
      <c r="BJ320" s="19" t="s">
        <v>80</v>
      </c>
      <c r="BK320" s="192">
        <f>ROUND(I320*H320,2)</f>
        <v>0</v>
      </c>
      <c r="BL320" s="19" t="s">
        <v>381</v>
      </c>
      <c r="BM320" s="191" t="s">
        <v>1700</v>
      </c>
    </row>
    <row r="321" spans="1:65" s="13" customFormat="1" ht="11.25">
      <c r="B321" s="198"/>
      <c r="C321" s="199"/>
      <c r="D321" s="200" t="s">
        <v>294</v>
      </c>
      <c r="E321" s="201" t="s">
        <v>21</v>
      </c>
      <c r="F321" s="202" t="s">
        <v>4147</v>
      </c>
      <c r="G321" s="199"/>
      <c r="H321" s="203">
        <v>5</v>
      </c>
      <c r="I321" s="204"/>
      <c r="J321" s="199"/>
      <c r="K321" s="199"/>
      <c r="L321" s="205"/>
      <c r="M321" s="206"/>
      <c r="N321" s="207"/>
      <c r="O321" s="207"/>
      <c r="P321" s="207"/>
      <c r="Q321" s="207"/>
      <c r="R321" s="207"/>
      <c r="S321" s="207"/>
      <c r="T321" s="208"/>
      <c r="AT321" s="209" t="s">
        <v>294</v>
      </c>
      <c r="AU321" s="209" t="s">
        <v>80</v>
      </c>
      <c r="AV321" s="13" t="s">
        <v>82</v>
      </c>
      <c r="AW321" s="13" t="s">
        <v>34</v>
      </c>
      <c r="AX321" s="13" t="s">
        <v>73</v>
      </c>
      <c r="AY321" s="209" t="s">
        <v>283</v>
      </c>
    </row>
    <row r="322" spans="1:65" s="16" customFormat="1" ht="11.25">
      <c r="B322" s="232"/>
      <c r="C322" s="233"/>
      <c r="D322" s="200" t="s">
        <v>294</v>
      </c>
      <c r="E322" s="234" t="s">
        <v>21</v>
      </c>
      <c r="F322" s="235" t="s">
        <v>442</v>
      </c>
      <c r="G322" s="233"/>
      <c r="H322" s="236">
        <v>5</v>
      </c>
      <c r="I322" s="237"/>
      <c r="J322" s="233"/>
      <c r="K322" s="233"/>
      <c r="L322" s="238"/>
      <c r="M322" s="239"/>
      <c r="N322" s="240"/>
      <c r="O322" s="240"/>
      <c r="P322" s="240"/>
      <c r="Q322" s="240"/>
      <c r="R322" s="240"/>
      <c r="S322" s="240"/>
      <c r="T322" s="241"/>
      <c r="AT322" s="242" t="s">
        <v>294</v>
      </c>
      <c r="AU322" s="242" t="s">
        <v>80</v>
      </c>
      <c r="AV322" s="16" t="s">
        <v>290</v>
      </c>
      <c r="AW322" s="16" t="s">
        <v>34</v>
      </c>
      <c r="AX322" s="16" t="s">
        <v>80</v>
      </c>
      <c r="AY322" s="242" t="s">
        <v>283</v>
      </c>
    </row>
    <row r="323" spans="1:65" s="2" customFormat="1" ht="16.5" customHeight="1">
      <c r="A323" s="36"/>
      <c r="B323" s="37"/>
      <c r="C323" s="180" t="s">
        <v>1245</v>
      </c>
      <c r="D323" s="180" t="s">
        <v>285</v>
      </c>
      <c r="E323" s="181" t="s">
        <v>4148</v>
      </c>
      <c r="F323" s="182" t="s">
        <v>4149</v>
      </c>
      <c r="G323" s="183" t="s">
        <v>2963</v>
      </c>
      <c r="H323" s="184">
        <v>1</v>
      </c>
      <c r="I323" s="185"/>
      <c r="J323" s="186">
        <f>ROUND(I323*H323,2)</f>
        <v>0</v>
      </c>
      <c r="K323" s="182" t="s">
        <v>348</v>
      </c>
      <c r="L323" s="41"/>
      <c r="M323" s="187" t="s">
        <v>21</v>
      </c>
      <c r="N323" s="188" t="s">
        <v>44</v>
      </c>
      <c r="O323" s="66"/>
      <c r="P323" s="189">
        <f>O323*H323</f>
        <v>0</v>
      </c>
      <c r="Q323" s="189">
        <v>0</v>
      </c>
      <c r="R323" s="189">
        <f>Q323*H323</f>
        <v>0</v>
      </c>
      <c r="S323" s="189">
        <v>0</v>
      </c>
      <c r="T323" s="190">
        <f>S323*H323</f>
        <v>0</v>
      </c>
      <c r="U323" s="36"/>
      <c r="V323" s="36"/>
      <c r="W323" s="36"/>
      <c r="X323" s="36"/>
      <c r="Y323" s="36"/>
      <c r="Z323" s="36"/>
      <c r="AA323" s="36"/>
      <c r="AB323" s="36"/>
      <c r="AC323" s="36"/>
      <c r="AD323" s="36"/>
      <c r="AE323" s="36"/>
      <c r="AR323" s="191" t="s">
        <v>381</v>
      </c>
      <c r="AT323" s="191" t="s">
        <v>285</v>
      </c>
      <c r="AU323" s="191" t="s">
        <v>80</v>
      </c>
      <c r="AY323" s="19" t="s">
        <v>283</v>
      </c>
      <c r="BE323" s="192">
        <f>IF(N323="základní",J323,0)</f>
        <v>0</v>
      </c>
      <c r="BF323" s="192">
        <f>IF(N323="snížená",J323,0)</f>
        <v>0</v>
      </c>
      <c r="BG323" s="192">
        <f>IF(N323="zákl. přenesená",J323,0)</f>
        <v>0</v>
      </c>
      <c r="BH323" s="192">
        <f>IF(N323="sníž. přenesená",J323,0)</f>
        <v>0</v>
      </c>
      <c r="BI323" s="192">
        <f>IF(N323="nulová",J323,0)</f>
        <v>0</v>
      </c>
      <c r="BJ323" s="19" t="s">
        <v>80</v>
      </c>
      <c r="BK323" s="192">
        <f>ROUND(I323*H323,2)</f>
        <v>0</v>
      </c>
      <c r="BL323" s="19" t="s">
        <v>381</v>
      </c>
      <c r="BM323" s="191" t="s">
        <v>4150</v>
      </c>
    </row>
    <row r="324" spans="1:65" s="12" customFormat="1" ht="25.9" customHeight="1">
      <c r="B324" s="164"/>
      <c r="C324" s="165"/>
      <c r="D324" s="166" t="s">
        <v>72</v>
      </c>
      <c r="E324" s="167" t="s">
        <v>4151</v>
      </c>
      <c r="F324" s="167" t="s">
        <v>4152</v>
      </c>
      <c r="G324" s="165"/>
      <c r="H324" s="165"/>
      <c r="I324" s="168"/>
      <c r="J324" s="169">
        <f>BK324</f>
        <v>0</v>
      </c>
      <c r="K324" s="165"/>
      <c r="L324" s="170"/>
      <c r="M324" s="171"/>
      <c r="N324" s="172"/>
      <c r="O324" s="172"/>
      <c r="P324" s="173">
        <f>SUM(P325:P343)</f>
        <v>0</v>
      </c>
      <c r="Q324" s="172"/>
      <c r="R324" s="173">
        <f>SUM(R325:R343)</f>
        <v>0</v>
      </c>
      <c r="S324" s="172"/>
      <c r="T324" s="174">
        <f>SUM(T325:T343)</f>
        <v>0</v>
      </c>
      <c r="AR324" s="175" t="s">
        <v>80</v>
      </c>
      <c r="AT324" s="176" t="s">
        <v>72</v>
      </c>
      <c r="AU324" s="176" t="s">
        <v>73</v>
      </c>
      <c r="AY324" s="175" t="s">
        <v>283</v>
      </c>
      <c r="BK324" s="177">
        <f>SUM(BK325:BK343)</f>
        <v>0</v>
      </c>
    </row>
    <row r="325" spans="1:65" s="2" customFormat="1" ht="24.2" customHeight="1">
      <c r="A325" s="36"/>
      <c r="B325" s="37"/>
      <c r="C325" s="247" t="s">
        <v>1252</v>
      </c>
      <c r="D325" s="247" t="s">
        <v>740</v>
      </c>
      <c r="E325" s="248" t="s">
        <v>4153</v>
      </c>
      <c r="F325" s="249" t="s">
        <v>4154</v>
      </c>
      <c r="G325" s="250" t="s">
        <v>1931</v>
      </c>
      <c r="H325" s="251">
        <v>1</v>
      </c>
      <c r="I325" s="252"/>
      <c r="J325" s="253">
        <f>ROUND(I325*H325,2)</f>
        <v>0</v>
      </c>
      <c r="K325" s="249" t="s">
        <v>348</v>
      </c>
      <c r="L325" s="254"/>
      <c r="M325" s="255" t="s">
        <v>21</v>
      </c>
      <c r="N325" s="256" t="s">
        <v>44</v>
      </c>
      <c r="O325" s="66"/>
      <c r="P325" s="189">
        <f>O325*H325</f>
        <v>0</v>
      </c>
      <c r="Q325" s="189">
        <v>0</v>
      </c>
      <c r="R325" s="189">
        <f>Q325*H325</f>
        <v>0</v>
      </c>
      <c r="S325" s="189">
        <v>0</v>
      </c>
      <c r="T325" s="190">
        <f>S325*H325</f>
        <v>0</v>
      </c>
      <c r="U325" s="36"/>
      <c r="V325" s="36"/>
      <c r="W325" s="36"/>
      <c r="X325" s="36"/>
      <c r="Y325" s="36"/>
      <c r="Z325" s="36"/>
      <c r="AA325" s="36"/>
      <c r="AB325" s="36"/>
      <c r="AC325" s="36"/>
      <c r="AD325" s="36"/>
      <c r="AE325" s="36"/>
      <c r="AR325" s="191" t="s">
        <v>493</v>
      </c>
      <c r="AT325" s="191" t="s">
        <v>740</v>
      </c>
      <c r="AU325" s="191" t="s">
        <v>80</v>
      </c>
      <c r="AY325" s="19" t="s">
        <v>283</v>
      </c>
      <c r="BE325" s="192">
        <f>IF(N325="základní",J325,0)</f>
        <v>0</v>
      </c>
      <c r="BF325" s="192">
        <f>IF(N325="snížená",J325,0)</f>
        <v>0</v>
      </c>
      <c r="BG325" s="192">
        <f>IF(N325="zákl. přenesená",J325,0)</f>
        <v>0</v>
      </c>
      <c r="BH325" s="192">
        <f>IF(N325="sníž. přenesená",J325,0)</f>
        <v>0</v>
      </c>
      <c r="BI325" s="192">
        <f>IF(N325="nulová",J325,0)</f>
        <v>0</v>
      </c>
      <c r="BJ325" s="19" t="s">
        <v>80</v>
      </c>
      <c r="BK325" s="192">
        <f>ROUND(I325*H325,2)</f>
        <v>0</v>
      </c>
      <c r="BL325" s="19" t="s">
        <v>381</v>
      </c>
      <c r="BM325" s="191" t="s">
        <v>1710</v>
      </c>
    </row>
    <row r="326" spans="1:65" s="13" customFormat="1" ht="11.25">
      <c r="B326" s="198"/>
      <c r="C326" s="199"/>
      <c r="D326" s="200" t="s">
        <v>294</v>
      </c>
      <c r="E326" s="201" t="s">
        <v>21</v>
      </c>
      <c r="F326" s="202" t="s">
        <v>80</v>
      </c>
      <c r="G326" s="199"/>
      <c r="H326" s="203">
        <v>1</v>
      </c>
      <c r="I326" s="204"/>
      <c r="J326" s="199"/>
      <c r="K326" s="199"/>
      <c r="L326" s="205"/>
      <c r="M326" s="206"/>
      <c r="N326" s="207"/>
      <c r="O326" s="207"/>
      <c r="P326" s="207"/>
      <c r="Q326" s="207"/>
      <c r="R326" s="207"/>
      <c r="S326" s="207"/>
      <c r="T326" s="208"/>
      <c r="AT326" s="209" t="s">
        <v>294</v>
      </c>
      <c r="AU326" s="209" t="s">
        <v>80</v>
      </c>
      <c r="AV326" s="13" t="s">
        <v>82</v>
      </c>
      <c r="AW326" s="13" t="s">
        <v>34</v>
      </c>
      <c r="AX326" s="13" t="s">
        <v>73</v>
      </c>
      <c r="AY326" s="209" t="s">
        <v>283</v>
      </c>
    </row>
    <row r="327" spans="1:65" s="16" customFormat="1" ht="11.25">
      <c r="B327" s="232"/>
      <c r="C327" s="233"/>
      <c r="D327" s="200" t="s">
        <v>294</v>
      </c>
      <c r="E327" s="234" t="s">
        <v>21</v>
      </c>
      <c r="F327" s="235" t="s">
        <v>442</v>
      </c>
      <c r="G327" s="233"/>
      <c r="H327" s="236">
        <v>1</v>
      </c>
      <c r="I327" s="237"/>
      <c r="J327" s="233"/>
      <c r="K327" s="233"/>
      <c r="L327" s="238"/>
      <c r="M327" s="239"/>
      <c r="N327" s="240"/>
      <c r="O327" s="240"/>
      <c r="P327" s="240"/>
      <c r="Q327" s="240"/>
      <c r="R327" s="240"/>
      <c r="S327" s="240"/>
      <c r="T327" s="241"/>
      <c r="AT327" s="242" t="s">
        <v>294</v>
      </c>
      <c r="AU327" s="242" t="s">
        <v>80</v>
      </c>
      <c r="AV327" s="16" t="s">
        <v>290</v>
      </c>
      <c r="AW327" s="16" t="s">
        <v>34</v>
      </c>
      <c r="AX327" s="16" t="s">
        <v>80</v>
      </c>
      <c r="AY327" s="242" t="s">
        <v>283</v>
      </c>
    </row>
    <row r="328" spans="1:65" s="2" customFormat="1" ht="24.2" customHeight="1">
      <c r="A328" s="36"/>
      <c r="B328" s="37"/>
      <c r="C328" s="247" t="s">
        <v>1260</v>
      </c>
      <c r="D328" s="247" t="s">
        <v>740</v>
      </c>
      <c r="E328" s="248" t="s">
        <v>4155</v>
      </c>
      <c r="F328" s="249" t="s">
        <v>4154</v>
      </c>
      <c r="G328" s="250" t="s">
        <v>1931</v>
      </c>
      <c r="H328" s="251">
        <v>1</v>
      </c>
      <c r="I328" s="252"/>
      <c r="J328" s="253">
        <f>ROUND(I328*H328,2)</f>
        <v>0</v>
      </c>
      <c r="K328" s="249" t="s">
        <v>348</v>
      </c>
      <c r="L328" s="254"/>
      <c r="M328" s="255" t="s">
        <v>21</v>
      </c>
      <c r="N328" s="256" t="s">
        <v>44</v>
      </c>
      <c r="O328" s="66"/>
      <c r="P328" s="189">
        <f>O328*H328</f>
        <v>0</v>
      </c>
      <c r="Q328" s="189">
        <v>0</v>
      </c>
      <c r="R328" s="189">
        <f>Q328*H328</f>
        <v>0</v>
      </c>
      <c r="S328" s="189">
        <v>0</v>
      </c>
      <c r="T328" s="190">
        <f>S328*H328</f>
        <v>0</v>
      </c>
      <c r="U328" s="36"/>
      <c r="V328" s="36"/>
      <c r="W328" s="36"/>
      <c r="X328" s="36"/>
      <c r="Y328" s="36"/>
      <c r="Z328" s="36"/>
      <c r="AA328" s="36"/>
      <c r="AB328" s="36"/>
      <c r="AC328" s="36"/>
      <c r="AD328" s="36"/>
      <c r="AE328" s="36"/>
      <c r="AR328" s="191" t="s">
        <v>493</v>
      </c>
      <c r="AT328" s="191" t="s">
        <v>740</v>
      </c>
      <c r="AU328" s="191" t="s">
        <v>80</v>
      </c>
      <c r="AY328" s="19" t="s">
        <v>283</v>
      </c>
      <c r="BE328" s="192">
        <f>IF(N328="základní",J328,0)</f>
        <v>0</v>
      </c>
      <c r="BF328" s="192">
        <f>IF(N328="snížená",J328,0)</f>
        <v>0</v>
      </c>
      <c r="BG328" s="192">
        <f>IF(N328="zákl. přenesená",J328,0)</f>
        <v>0</v>
      </c>
      <c r="BH328" s="192">
        <f>IF(N328="sníž. přenesená",J328,0)</f>
        <v>0</v>
      </c>
      <c r="BI328" s="192">
        <f>IF(N328="nulová",J328,0)</f>
        <v>0</v>
      </c>
      <c r="BJ328" s="19" t="s">
        <v>80</v>
      </c>
      <c r="BK328" s="192">
        <f>ROUND(I328*H328,2)</f>
        <v>0</v>
      </c>
      <c r="BL328" s="19" t="s">
        <v>381</v>
      </c>
      <c r="BM328" s="191" t="s">
        <v>1722</v>
      </c>
    </row>
    <row r="329" spans="1:65" s="13" customFormat="1" ht="11.25">
      <c r="B329" s="198"/>
      <c r="C329" s="199"/>
      <c r="D329" s="200" t="s">
        <v>294</v>
      </c>
      <c r="E329" s="201" t="s">
        <v>21</v>
      </c>
      <c r="F329" s="202" t="s">
        <v>80</v>
      </c>
      <c r="G329" s="199"/>
      <c r="H329" s="203">
        <v>1</v>
      </c>
      <c r="I329" s="204"/>
      <c r="J329" s="199"/>
      <c r="K329" s="199"/>
      <c r="L329" s="205"/>
      <c r="M329" s="206"/>
      <c r="N329" s="207"/>
      <c r="O329" s="207"/>
      <c r="P329" s="207"/>
      <c r="Q329" s="207"/>
      <c r="R329" s="207"/>
      <c r="S329" s="207"/>
      <c r="T329" s="208"/>
      <c r="AT329" s="209" t="s">
        <v>294</v>
      </c>
      <c r="AU329" s="209" t="s">
        <v>80</v>
      </c>
      <c r="AV329" s="13" t="s">
        <v>82</v>
      </c>
      <c r="AW329" s="13" t="s">
        <v>34</v>
      </c>
      <c r="AX329" s="13" t="s">
        <v>73</v>
      </c>
      <c r="AY329" s="209" t="s">
        <v>283</v>
      </c>
    </row>
    <row r="330" spans="1:65" s="16" customFormat="1" ht="11.25">
      <c r="B330" s="232"/>
      <c r="C330" s="233"/>
      <c r="D330" s="200" t="s">
        <v>294</v>
      </c>
      <c r="E330" s="234" t="s">
        <v>21</v>
      </c>
      <c r="F330" s="235" t="s">
        <v>442</v>
      </c>
      <c r="G330" s="233"/>
      <c r="H330" s="236">
        <v>1</v>
      </c>
      <c r="I330" s="237"/>
      <c r="J330" s="233"/>
      <c r="K330" s="233"/>
      <c r="L330" s="238"/>
      <c r="M330" s="239"/>
      <c r="N330" s="240"/>
      <c r="O330" s="240"/>
      <c r="P330" s="240"/>
      <c r="Q330" s="240"/>
      <c r="R330" s="240"/>
      <c r="S330" s="240"/>
      <c r="T330" s="241"/>
      <c r="AT330" s="242" t="s">
        <v>294</v>
      </c>
      <c r="AU330" s="242" t="s">
        <v>80</v>
      </c>
      <c r="AV330" s="16" t="s">
        <v>290</v>
      </c>
      <c r="AW330" s="16" t="s">
        <v>34</v>
      </c>
      <c r="AX330" s="16" t="s">
        <v>80</v>
      </c>
      <c r="AY330" s="242" t="s">
        <v>283</v>
      </c>
    </row>
    <row r="331" spans="1:65" s="2" customFormat="1" ht="16.5" customHeight="1">
      <c r="A331" s="36"/>
      <c r="B331" s="37"/>
      <c r="C331" s="247" t="s">
        <v>1269</v>
      </c>
      <c r="D331" s="247" t="s">
        <v>740</v>
      </c>
      <c r="E331" s="248" t="s">
        <v>4156</v>
      </c>
      <c r="F331" s="249" t="s">
        <v>4157</v>
      </c>
      <c r="G331" s="250" t="s">
        <v>1931</v>
      </c>
      <c r="H331" s="251">
        <v>2</v>
      </c>
      <c r="I331" s="252"/>
      <c r="J331" s="253">
        <f>ROUND(I331*H331,2)</f>
        <v>0</v>
      </c>
      <c r="K331" s="249" t="s">
        <v>348</v>
      </c>
      <c r="L331" s="254"/>
      <c r="M331" s="255" t="s">
        <v>21</v>
      </c>
      <c r="N331" s="256" t="s">
        <v>44</v>
      </c>
      <c r="O331" s="66"/>
      <c r="P331" s="189">
        <f>O331*H331</f>
        <v>0</v>
      </c>
      <c r="Q331" s="189">
        <v>0</v>
      </c>
      <c r="R331" s="189">
        <f>Q331*H331</f>
        <v>0</v>
      </c>
      <c r="S331" s="189">
        <v>0</v>
      </c>
      <c r="T331" s="190">
        <f>S331*H331</f>
        <v>0</v>
      </c>
      <c r="U331" s="36"/>
      <c r="V331" s="36"/>
      <c r="W331" s="36"/>
      <c r="X331" s="36"/>
      <c r="Y331" s="36"/>
      <c r="Z331" s="36"/>
      <c r="AA331" s="36"/>
      <c r="AB331" s="36"/>
      <c r="AC331" s="36"/>
      <c r="AD331" s="36"/>
      <c r="AE331" s="36"/>
      <c r="AR331" s="191" t="s">
        <v>493</v>
      </c>
      <c r="AT331" s="191" t="s">
        <v>740</v>
      </c>
      <c r="AU331" s="191" t="s">
        <v>80</v>
      </c>
      <c r="AY331" s="19" t="s">
        <v>283</v>
      </c>
      <c r="BE331" s="192">
        <f>IF(N331="základní",J331,0)</f>
        <v>0</v>
      </c>
      <c r="BF331" s="192">
        <f>IF(N331="snížená",J331,0)</f>
        <v>0</v>
      </c>
      <c r="BG331" s="192">
        <f>IF(N331="zákl. přenesená",J331,0)</f>
        <v>0</v>
      </c>
      <c r="BH331" s="192">
        <f>IF(N331="sníž. přenesená",J331,0)</f>
        <v>0</v>
      </c>
      <c r="BI331" s="192">
        <f>IF(N331="nulová",J331,0)</f>
        <v>0</v>
      </c>
      <c r="BJ331" s="19" t="s">
        <v>80</v>
      </c>
      <c r="BK331" s="192">
        <f>ROUND(I331*H331,2)</f>
        <v>0</v>
      </c>
      <c r="BL331" s="19" t="s">
        <v>381</v>
      </c>
      <c r="BM331" s="191" t="s">
        <v>1734</v>
      </c>
    </row>
    <row r="332" spans="1:65" s="13" customFormat="1" ht="11.25">
      <c r="B332" s="198"/>
      <c r="C332" s="199"/>
      <c r="D332" s="200" t="s">
        <v>294</v>
      </c>
      <c r="E332" s="201" t="s">
        <v>21</v>
      </c>
      <c r="F332" s="202" t="s">
        <v>4052</v>
      </c>
      <c r="G332" s="199"/>
      <c r="H332" s="203">
        <v>2</v>
      </c>
      <c r="I332" s="204"/>
      <c r="J332" s="199"/>
      <c r="K332" s="199"/>
      <c r="L332" s="205"/>
      <c r="M332" s="206"/>
      <c r="N332" s="207"/>
      <c r="O332" s="207"/>
      <c r="P332" s="207"/>
      <c r="Q332" s="207"/>
      <c r="R332" s="207"/>
      <c r="S332" s="207"/>
      <c r="T332" s="208"/>
      <c r="AT332" s="209" t="s">
        <v>294</v>
      </c>
      <c r="AU332" s="209" t="s">
        <v>80</v>
      </c>
      <c r="AV332" s="13" t="s">
        <v>82</v>
      </c>
      <c r="AW332" s="13" t="s">
        <v>34</v>
      </c>
      <c r="AX332" s="13" t="s">
        <v>73</v>
      </c>
      <c r="AY332" s="209" t="s">
        <v>283</v>
      </c>
    </row>
    <row r="333" spans="1:65" s="16" customFormat="1" ht="11.25">
      <c r="B333" s="232"/>
      <c r="C333" s="233"/>
      <c r="D333" s="200" t="s">
        <v>294</v>
      </c>
      <c r="E333" s="234" t="s">
        <v>21</v>
      </c>
      <c r="F333" s="235" t="s">
        <v>442</v>
      </c>
      <c r="G333" s="233"/>
      <c r="H333" s="236">
        <v>2</v>
      </c>
      <c r="I333" s="237"/>
      <c r="J333" s="233"/>
      <c r="K333" s="233"/>
      <c r="L333" s="238"/>
      <c r="M333" s="239"/>
      <c r="N333" s="240"/>
      <c r="O333" s="240"/>
      <c r="P333" s="240"/>
      <c r="Q333" s="240"/>
      <c r="R333" s="240"/>
      <c r="S333" s="240"/>
      <c r="T333" s="241"/>
      <c r="AT333" s="242" t="s">
        <v>294</v>
      </c>
      <c r="AU333" s="242" t="s">
        <v>80</v>
      </c>
      <c r="AV333" s="16" t="s">
        <v>290</v>
      </c>
      <c r="AW333" s="16" t="s">
        <v>34</v>
      </c>
      <c r="AX333" s="16" t="s">
        <v>80</v>
      </c>
      <c r="AY333" s="242" t="s">
        <v>283</v>
      </c>
    </row>
    <row r="334" spans="1:65" s="2" customFormat="1" ht="24.2" customHeight="1">
      <c r="A334" s="36"/>
      <c r="B334" s="37"/>
      <c r="C334" s="247" t="s">
        <v>1275</v>
      </c>
      <c r="D334" s="247" t="s">
        <v>740</v>
      </c>
      <c r="E334" s="248" t="s">
        <v>4158</v>
      </c>
      <c r="F334" s="249" t="s">
        <v>4159</v>
      </c>
      <c r="G334" s="250" t="s">
        <v>288</v>
      </c>
      <c r="H334" s="251">
        <v>8</v>
      </c>
      <c r="I334" s="252"/>
      <c r="J334" s="253">
        <f>ROUND(I334*H334,2)</f>
        <v>0</v>
      </c>
      <c r="K334" s="249" t="s">
        <v>348</v>
      </c>
      <c r="L334" s="254"/>
      <c r="M334" s="255" t="s">
        <v>21</v>
      </c>
      <c r="N334" s="256" t="s">
        <v>44</v>
      </c>
      <c r="O334" s="66"/>
      <c r="P334" s="189">
        <f>O334*H334</f>
        <v>0</v>
      </c>
      <c r="Q334" s="189">
        <v>0</v>
      </c>
      <c r="R334" s="189">
        <f>Q334*H334</f>
        <v>0</v>
      </c>
      <c r="S334" s="189">
        <v>0</v>
      </c>
      <c r="T334" s="190">
        <f>S334*H334</f>
        <v>0</v>
      </c>
      <c r="U334" s="36"/>
      <c r="V334" s="36"/>
      <c r="W334" s="36"/>
      <c r="X334" s="36"/>
      <c r="Y334" s="36"/>
      <c r="Z334" s="36"/>
      <c r="AA334" s="36"/>
      <c r="AB334" s="36"/>
      <c r="AC334" s="36"/>
      <c r="AD334" s="36"/>
      <c r="AE334" s="36"/>
      <c r="AR334" s="191" t="s">
        <v>493</v>
      </c>
      <c r="AT334" s="191" t="s">
        <v>740</v>
      </c>
      <c r="AU334" s="191" t="s">
        <v>80</v>
      </c>
      <c r="AY334" s="19" t="s">
        <v>283</v>
      </c>
      <c r="BE334" s="192">
        <f>IF(N334="základní",J334,0)</f>
        <v>0</v>
      </c>
      <c r="BF334" s="192">
        <f>IF(N334="snížená",J334,0)</f>
        <v>0</v>
      </c>
      <c r="BG334" s="192">
        <f>IF(N334="zákl. přenesená",J334,0)</f>
        <v>0</v>
      </c>
      <c r="BH334" s="192">
        <f>IF(N334="sníž. přenesená",J334,0)</f>
        <v>0</v>
      </c>
      <c r="BI334" s="192">
        <f>IF(N334="nulová",J334,0)</f>
        <v>0</v>
      </c>
      <c r="BJ334" s="19" t="s">
        <v>80</v>
      </c>
      <c r="BK334" s="192">
        <f>ROUND(I334*H334,2)</f>
        <v>0</v>
      </c>
      <c r="BL334" s="19" t="s">
        <v>381</v>
      </c>
      <c r="BM334" s="191" t="s">
        <v>1753</v>
      </c>
    </row>
    <row r="335" spans="1:65" s="13" customFormat="1" ht="11.25">
      <c r="B335" s="198"/>
      <c r="C335" s="199"/>
      <c r="D335" s="200" t="s">
        <v>294</v>
      </c>
      <c r="E335" s="201" t="s">
        <v>21</v>
      </c>
      <c r="F335" s="202" t="s">
        <v>4092</v>
      </c>
      <c r="G335" s="199"/>
      <c r="H335" s="203">
        <v>8</v>
      </c>
      <c r="I335" s="204"/>
      <c r="J335" s="199"/>
      <c r="K335" s="199"/>
      <c r="L335" s="205"/>
      <c r="M335" s="206"/>
      <c r="N335" s="207"/>
      <c r="O335" s="207"/>
      <c r="P335" s="207"/>
      <c r="Q335" s="207"/>
      <c r="R335" s="207"/>
      <c r="S335" s="207"/>
      <c r="T335" s="208"/>
      <c r="AT335" s="209" t="s">
        <v>294</v>
      </c>
      <c r="AU335" s="209" t="s">
        <v>80</v>
      </c>
      <c r="AV335" s="13" t="s">
        <v>82</v>
      </c>
      <c r="AW335" s="13" t="s">
        <v>34</v>
      </c>
      <c r="AX335" s="13" t="s">
        <v>73</v>
      </c>
      <c r="AY335" s="209" t="s">
        <v>283</v>
      </c>
    </row>
    <row r="336" spans="1:65" s="16" customFormat="1" ht="11.25">
      <c r="B336" s="232"/>
      <c r="C336" s="233"/>
      <c r="D336" s="200" t="s">
        <v>294</v>
      </c>
      <c r="E336" s="234" t="s">
        <v>21</v>
      </c>
      <c r="F336" s="235" t="s">
        <v>442</v>
      </c>
      <c r="G336" s="233"/>
      <c r="H336" s="236">
        <v>8</v>
      </c>
      <c r="I336" s="237"/>
      <c r="J336" s="233"/>
      <c r="K336" s="233"/>
      <c r="L336" s="238"/>
      <c r="M336" s="239"/>
      <c r="N336" s="240"/>
      <c r="O336" s="240"/>
      <c r="P336" s="240"/>
      <c r="Q336" s="240"/>
      <c r="R336" s="240"/>
      <c r="S336" s="240"/>
      <c r="T336" s="241"/>
      <c r="AT336" s="242" t="s">
        <v>294</v>
      </c>
      <c r="AU336" s="242" t="s">
        <v>80</v>
      </c>
      <c r="AV336" s="16" t="s">
        <v>290</v>
      </c>
      <c r="AW336" s="16" t="s">
        <v>34</v>
      </c>
      <c r="AX336" s="16" t="s">
        <v>80</v>
      </c>
      <c r="AY336" s="242" t="s">
        <v>283</v>
      </c>
    </row>
    <row r="337" spans="1:65" s="2" customFormat="1" ht="16.5" customHeight="1">
      <c r="A337" s="36"/>
      <c r="B337" s="37"/>
      <c r="C337" s="247" t="s">
        <v>1284</v>
      </c>
      <c r="D337" s="247" t="s">
        <v>740</v>
      </c>
      <c r="E337" s="248" t="s">
        <v>4030</v>
      </c>
      <c r="F337" s="249" t="s">
        <v>4031</v>
      </c>
      <c r="G337" s="250" t="s">
        <v>1931</v>
      </c>
      <c r="H337" s="251">
        <v>4</v>
      </c>
      <c r="I337" s="252"/>
      <c r="J337" s="253">
        <f>ROUND(I337*H337,2)</f>
        <v>0</v>
      </c>
      <c r="K337" s="249" t="s">
        <v>348</v>
      </c>
      <c r="L337" s="254"/>
      <c r="M337" s="255" t="s">
        <v>21</v>
      </c>
      <c r="N337" s="256" t="s">
        <v>44</v>
      </c>
      <c r="O337" s="66"/>
      <c r="P337" s="189">
        <f>O337*H337</f>
        <v>0</v>
      </c>
      <c r="Q337" s="189">
        <v>0</v>
      </c>
      <c r="R337" s="189">
        <f>Q337*H337</f>
        <v>0</v>
      </c>
      <c r="S337" s="189">
        <v>0</v>
      </c>
      <c r="T337" s="190">
        <f>S337*H337</f>
        <v>0</v>
      </c>
      <c r="U337" s="36"/>
      <c r="V337" s="36"/>
      <c r="W337" s="36"/>
      <c r="X337" s="36"/>
      <c r="Y337" s="36"/>
      <c r="Z337" s="36"/>
      <c r="AA337" s="36"/>
      <c r="AB337" s="36"/>
      <c r="AC337" s="36"/>
      <c r="AD337" s="36"/>
      <c r="AE337" s="36"/>
      <c r="AR337" s="191" t="s">
        <v>493</v>
      </c>
      <c r="AT337" s="191" t="s">
        <v>740</v>
      </c>
      <c r="AU337" s="191" t="s">
        <v>80</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381</v>
      </c>
      <c r="BM337" s="191" t="s">
        <v>1765</v>
      </c>
    </row>
    <row r="338" spans="1:65" s="13" customFormat="1" ht="11.25">
      <c r="B338" s="198"/>
      <c r="C338" s="199"/>
      <c r="D338" s="200" t="s">
        <v>294</v>
      </c>
      <c r="E338" s="201" t="s">
        <v>21</v>
      </c>
      <c r="F338" s="202" t="s">
        <v>4160</v>
      </c>
      <c r="G338" s="199"/>
      <c r="H338" s="203">
        <v>4</v>
      </c>
      <c r="I338" s="204"/>
      <c r="J338" s="199"/>
      <c r="K338" s="199"/>
      <c r="L338" s="205"/>
      <c r="M338" s="206"/>
      <c r="N338" s="207"/>
      <c r="O338" s="207"/>
      <c r="P338" s="207"/>
      <c r="Q338" s="207"/>
      <c r="R338" s="207"/>
      <c r="S338" s="207"/>
      <c r="T338" s="208"/>
      <c r="AT338" s="209" t="s">
        <v>294</v>
      </c>
      <c r="AU338" s="209" t="s">
        <v>80</v>
      </c>
      <c r="AV338" s="13" t="s">
        <v>82</v>
      </c>
      <c r="AW338" s="13" t="s">
        <v>34</v>
      </c>
      <c r="AX338" s="13" t="s">
        <v>73</v>
      </c>
      <c r="AY338" s="209" t="s">
        <v>283</v>
      </c>
    </row>
    <row r="339" spans="1:65" s="16" customFormat="1" ht="11.25">
      <c r="B339" s="232"/>
      <c r="C339" s="233"/>
      <c r="D339" s="200" t="s">
        <v>294</v>
      </c>
      <c r="E339" s="234" t="s">
        <v>21</v>
      </c>
      <c r="F339" s="235" t="s">
        <v>442</v>
      </c>
      <c r="G339" s="233"/>
      <c r="H339" s="236">
        <v>4</v>
      </c>
      <c r="I339" s="237"/>
      <c r="J339" s="233"/>
      <c r="K339" s="233"/>
      <c r="L339" s="238"/>
      <c r="M339" s="239"/>
      <c r="N339" s="240"/>
      <c r="O339" s="240"/>
      <c r="P339" s="240"/>
      <c r="Q339" s="240"/>
      <c r="R339" s="240"/>
      <c r="S339" s="240"/>
      <c r="T339" s="241"/>
      <c r="AT339" s="242" t="s">
        <v>294</v>
      </c>
      <c r="AU339" s="242" t="s">
        <v>80</v>
      </c>
      <c r="AV339" s="16" t="s">
        <v>290</v>
      </c>
      <c r="AW339" s="16" t="s">
        <v>34</v>
      </c>
      <c r="AX339" s="16" t="s">
        <v>80</v>
      </c>
      <c r="AY339" s="242" t="s">
        <v>283</v>
      </c>
    </row>
    <row r="340" spans="1:65" s="2" customFormat="1" ht="16.5" customHeight="1">
      <c r="A340" s="36"/>
      <c r="B340" s="37"/>
      <c r="C340" s="247" t="s">
        <v>1290</v>
      </c>
      <c r="D340" s="247" t="s">
        <v>740</v>
      </c>
      <c r="E340" s="248" t="s">
        <v>4036</v>
      </c>
      <c r="F340" s="249" t="s">
        <v>4037</v>
      </c>
      <c r="G340" s="250" t="s">
        <v>721</v>
      </c>
      <c r="H340" s="251">
        <v>10</v>
      </c>
      <c r="I340" s="252"/>
      <c r="J340" s="253">
        <f>ROUND(I340*H340,2)</f>
        <v>0</v>
      </c>
      <c r="K340" s="249" t="s">
        <v>348</v>
      </c>
      <c r="L340" s="254"/>
      <c r="M340" s="255" t="s">
        <v>21</v>
      </c>
      <c r="N340" s="256" t="s">
        <v>44</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493</v>
      </c>
      <c r="AT340" s="191" t="s">
        <v>740</v>
      </c>
      <c r="AU340" s="191" t="s">
        <v>80</v>
      </c>
      <c r="AY340" s="19" t="s">
        <v>283</v>
      </c>
      <c r="BE340" s="192">
        <f>IF(N340="základní",J340,0)</f>
        <v>0</v>
      </c>
      <c r="BF340" s="192">
        <f>IF(N340="snížená",J340,0)</f>
        <v>0</v>
      </c>
      <c r="BG340" s="192">
        <f>IF(N340="zákl. přenesená",J340,0)</f>
        <v>0</v>
      </c>
      <c r="BH340" s="192">
        <f>IF(N340="sníž. přenesená",J340,0)</f>
        <v>0</v>
      </c>
      <c r="BI340" s="192">
        <f>IF(N340="nulová",J340,0)</f>
        <v>0</v>
      </c>
      <c r="BJ340" s="19" t="s">
        <v>80</v>
      </c>
      <c r="BK340" s="192">
        <f>ROUND(I340*H340,2)</f>
        <v>0</v>
      </c>
      <c r="BL340" s="19" t="s">
        <v>381</v>
      </c>
      <c r="BM340" s="191" t="s">
        <v>1776</v>
      </c>
    </row>
    <row r="341" spans="1:65" s="13" customFormat="1" ht="11.25">
      <c r="B341" s="198"/>
      <c r="C341" s="199"/>
      <c r="D341" s="200" t="s">
        <v>294</v>
      </c>
      <c r="E341" s="201" t="s">
        <v>21</v>
      </c>
      <c r="F341" s="202" t="s">
        <v>4038</v>
      </c>
      <c r="G341" s="199"/>
      <c r="H341" s="203">
        <v>10</v>
      </c>
      <c r="I341" s="204"/>
      <c r="J341" s="199"/>
      <c r="K341" s="199"/>
      <c r="L341" s="205"/>
      <c r="M341" s="206"/>
      <c r="N341" s="207"/>
      <c r="O341" s="207"/>
      <c r="P341" s="207"/>
      <c r="Q341" s="207"/>
      <c r="R341" s="207"/>
      <c r="S341" s="207"/>
      <c r="T341" s="208"/>
      <c r="AT341" s="209" t="s">
        <v>294</v>
      </c>
      <c r="AU341" s="209" t="s">
        <v>80</v>
      </c>
      <c r="AV341" s="13" t="s">
        <v>82</v>
      </c>
      <c r="AW341" s="13" t="s">
        <v>34</v>
      </c>
      <c r="AX341" s="13" t="s">
        <v>73</v>
      </c>
      <c r="AY341" s="209" t="s">
        <v>283</v>
      </c>
    </row>
    <row r="342" spans="1:65" s="16" customFormat="1" ht="11.25">
      <c r="B342" s="232"/>
      <c r="C342" s="233"/>
      <c r="D342" s="200" t="s">
        <v>294</v>
      </c>
      <c r="E342" s="234" t="s">
        <v>21</v>
      </c>
      <c r="F342" s="235" t="s">
        <v>442</v>
      </c>
      <c r="G342" s="233"/>
      <c r="H342" s="236">
        <v>10</v>
      </c>
      <c r="I342" s="237"/>
      <c r="J342" s="233"/>
      <c r="K342" s="233"/>
      <c r="L342" s="238"/>
      <c r="M342" s="239"/>
      <c r="N342" s="240"/>
      <c r="O342" s="240"/>
      <c r="P342" s="240"/>
      <c r="Q342" s="240"/>
      <c r="R342" s="240"/>
      <c r="S342" s="240"/>
      <c r="T342" s="241"/>
      <c r="AT342" s="242" t="s">
        <v>294</v>
      </c>
      <c r="AU342" s="242" t="s">
        <v>80</v>
      </c>
      <c r="AV342" s="16" t="s">
        <v>290</v>
      </c>
      <c r="AW342" s="16" t="s">
        <v>34</v>
      </c>
      <c r="AX342" s="16" t="s">
        <v>80</v>
      </c>
      <c r="AY342" s="242" t="s">
        <v>283</v>
      </c>
    </row>
    <row r="343" spans="1:65" s="2" customFormat="1" ht="16.5" customHeight="1">
      <c r="A343" s="36"/>
      <c r="B343" s="37"/>
      <c r="C343" s="180" t="s">
        <v>1296</v>
      </c>
      <c r="D343" s="180" t="s">
        <v>285</v>
      </c>
      <c r="E343" s="181" t="s">
        <v>4161</v>
      </c>
      <c r="F343" s="182" t="s">
        <v>4162</v>
      </c>
      <c r="G343" s="183" t="s">
        <v>2963</v>
      </c>
      <c r="H343" s="184">
        <v>1</v>
      </c>
      <c r="I343" s="185"/>
      <c r="J343" s="186">
        <f>ROUND(I343*H343,2)</f>
        <v>0</v>
      </c>
      <c r="K343" s="182" t="s">
        <v>348</v>
      </c>
      <c r="L343" s="41"/>
      <c r="M343" s="187" t="s">
        <v>21</v>
      </c>
      <c r="N343" s="188" t="s">
        <v>44</v>
      </c>
      <c r="O343" s="66"/>
      <c r="P343" s="189">
        <f>O343*H343</f>
        <v>0</v>
      </c>
      <c r="Q343" s="189">
        <v>0</v>
      </c>
      <c r="R343" s="189">
        <f>Q343*H343</f>
        <v>0</v>
      </c>
      <c r="S343" s="189">
        <v>0</v>
      </c>
      <c r="T343" s="190">
        <f>S343*H343</f>
        <v>0</v>
      </c>
      <c r="U343" s="36"/>
      <c r="V343" s="36"/>
      <c r="W343" s="36"/>
      <c r="X343" s="36"/>
      <c r="Y343" s="36"/>
      <c r="Z343" s="36"/>
      <c r="AA343" s="36"/>
      <c r="AB343" s="36"/>
      <c r="AC343" s="36"/>
      <c r="AD343" s="36"/>
      <c r="AE343" s="36"/>
      <c r="AR343" s="191" t="s">
        <v>381</v>
      </c>
      <c r="AT343" s="191" t="s">
        <v>285</v>
      </c>
      <c r="AU343" s="191" t="s">
        <v>80</v>
      </c>
      <c r="AY343" s="19" t="s">
        <v>283</v>
      </c>
      <c r="BE343" s="192">
        <f>IF(N343="základní",J343,0)</f>
        <v>0</v>
      </c>
      <c r="BF343" s="192">
        <f>IF(N343="snížená",J343,0)</f>
        <v>0</v>
      </c>
      <c r="BG343" s="192">
        <f>IF(N343="zákl. přenesená",J343,0)</f>
        <v>0</v>
      </c>
      <c r="BH343" s="192">
        <f>IF(N343="sníž. přenesená",J343,0)</f>
        <v>0</v>
      </c>
      <c r="BI343" s="192">
        <f>IF(N343="nulová",J343,0)</f>
        <v>0</v>
      </c>
      <c r="BJ343" s="19" t="s">
        <v>80</v>
      </c>
      <c r="BK343" s="192">
        <f>ROUND(I343*H343,2)</f>
        <v>0</v>
      </c>
      <c r="BL343" s="19" t="s">
        <v>381</v>
      </c>
      <c r="BM343" s="191" t="s">
        <v>4163</v>
      </c>
    </row>
    <row r="344" spans="1:65" s="12" customFormat="1" ht="25.9" customHeight="1">
      <c r="B344" s="164"/>
      <c r="C344" s="165"/>
      <c r="D344" s="166" t="s">
        <v>72</v>
      </c>
      <c r="E344" s="167" t="s">
        <v>4164</v>
      </c>
      <c r="F344" s="167" t="s">
        <v>4165</v>
      </c>
      <c r="G344" s="165"/>
      <c r="H344" s="165"/>
      <c r="I344" s="168"/>
      <c r="J344" s="169">
        <f>BK344</f>
        <v>0</v>
      </c>
      <c r="K344" s="165"/>
      <c r="L344" s="170"/>
      <c r="M344" s="171"/>
      <c r="N344" s="172"/>
      <c r="O344" s="172"/>
      <c r="P344" s="173">
        <v>0</v>
      </c>
      <c r="Q344" s="172"/>
      <c r="R344" s="173">
        <v>0</v>
      </c>
      <c r="S344" s="172"/>
      <c r="T344" s="174">
        <v>0</v>
      </c>
      <c r="AR344" s="175" t="s">
        <v>80</v>
      </c>
      <c r="AT344" s="176" t="s">
        <v>72</v>
      </c>
      <c r="AU344" s="176" t="s">
        <v>73</v>
      </c>
      <c r="AY344" s="175" t="s">
        <v>283</v>
      </c>
      <c r="BK344" s="177">
        <v>0</v>
      </c>
    </row>
    <row r="345" spans="1:65" s="12" customFormat="1" ht="25.9" customHeight="1">
      <c r="B345" s="164"/>
      <c r="C345" s="165"/>
      <c r="D345" s="166" t="s">
        <v>72</v>
      </c>
      <c r="E345" s="167" t="s">
        <v>4166</v>
      </c>
      <c r="F345" s="167" t="s">
        <v>4167</v>
      </c>
      <c r="G345" s="165"/>
      <c r="H345" s="165"/>
      <c r="I345" s="168"/>
      <c r="J345" s="169">
        <f>BK345</f>
        <v>0</v>
      </c>
      <c r="K345" s="165"/>
      <c r="L345" s="170"/>
      <c r="M345" s="171"/>
      <c r="N345" s="172"/>
      <c r="O345" s="172"/>
      <c r="P345" s="173">
        <f>SUM(P346:P362)</f>
        <v>0</v>
      </c>
      <c r="Q345" s="172"/>
      <c r="R345" s="173">
        <f>SUM(R346:R362)</f>
        <v>0</v>
      </c>
      <c r="S345" s="172"/>
      <c r="T345" s="174">
        <f>SUM(T346:T362)</f>
        <v>0</v>
      </c>
      <c r="AR345" s="175" t="s">
        <v>80</v>
      </c>
      <c r="AT345" s="176" t="s">
        <v>72</v>
      </c>
      <c r="AU345" s="176" t="s">
        <v>73</v>
      </c>
      <c r="AY345" s="175" t="s">
        <v>283</v>
      </c>
      <c r="BK345" s="177">
        <f>SUM(BK346:BK362)</f>
        <v>0</v>
      </c>
    </row>
    <row r="346" spans="1:65" s="2" customFormat="1" ht="24.2" customHeight="1">
      <c r="A346" s="36"/>
      <c r="B346" s="37"/>
      <c r="C346" s="247" t="s">
        <v>1301</v>
      </c>
      <c r="D346" s="247" t="s">
        <v>740</v>
      </c>
      <c r="E346" s="248" t="s">
        <v>4168</v>
      </c>
      <c r="F346" s="249" t="s">
        <v>4169</v>
      </c>
      <c r="G346" s="250" t="s">
        <v>1931</v>
      </c>
      <c r="H346" s="251">
        <v>1</v>
      </c>
      <c r="I346" s="252"/>
      <c r="J346" s="253">
        <f>ROUND(I346*H346,2)</f>
        <v>0</v>
      </c>
      <c r="K346" s="249" t="s">
        <v>348</v>
      </c>
      <c r="L346" s="254"/>
      <c r="M346" s="255" t="s">
        <v>21</v>
      </c>
      <c r="N346" s="256" t="s">
        <v>44</v>
      </c>
      <c r="O346" s="66"/>
      <c r="P346" s="189">
        <f>O346*H346</f>
        <v>0</v>
      </c>
      <c r="Q346" s="189">
        <v>0</v>
      </c>
      <c r="R346" s="189">
        <f>Q346*H346</f>
        <v>0</v>
      </c>
      <c r="S346" s="189">
        <v>0</v>
      </c>
      <c r="T346" s="190">
        <f>S346*H346</f>
        <v>0</v>
      </c>
      <c r="U346" s="36"/>
      <c r="V346" s="36"/>
      <c r="W346" s="36"/>
      <c r="X346" s="36"/>
      <c r="Y346" s="36"/>
      <c r="Z346" s="36"/>
      <c r="AA346" s="36"/>
      <c r="AB346" s="36"/>
      <c r="AC346" s="36"/>
      <c r="AD346" s="36"/>
      <c r="AE346" s="36"/>
      <c r="AR346" s="191" t="s">
        <v>493</v>
      </c>
      <c r="AT346" s="191" t="s">
        <v>740</v>
      </c>
      <c r="AU346" s="191" t="s">
        <v>80</v>
      </c>
      <c r="AY346" s="19" t="s">
        <v>283</v>
      </c>
      <c r="BE346" s="192">
        <f>IF(N346="základní",J346,0)</f>
        <v>0</v>
      </c>
      <c r="BF346" s="192">
        <f>IF(N346="snížená",J346,0)</f>
        <v>0</v>
      </c>
      <c r="BG346" s="192">
        <f>IF(N346="zákl. přenesená",J346,0)</f>
        <v>0</v>
      </c>
      <c r="BH346" s="192">
        <f>IF(N346="sníž. přenesená",J346,0)</f>
        <v>0</v>
      </c>
      <c r="BI346" s="192">
        <f>IF(N346="nulová",J346,0)</f>
        <v>0</v>
      </c>
      <c r="BJ346" s="19" t="s">
        <v>80</v>
      </c>
      <c r="BK346" s="192">
        <f>ROUND(I346*H346,2)</f>
        <v>0</v>
      </c>
      <c r="BL346" s="19" t="s">
        <v>381</v>
      </c>
      <c r="BM346" s="191" t="s">
        <v>1820</v>
      </c>
    </row>
    <row r="347" spans="1:65" s="13" customFormat="1" ht="11.25">
      <c r="B347" s="198"/>
      <c r="C347" s="199"/>
      <c r="D347" s="200" t="s">
        <v>294</v>
      </c>
      <c r="E347" s="201" t="s">
        <v>21</v>
      </c>
      <c r="F347" s="202" t="s">
        <v>80</v>
      </c>
      <c r="G347" s="199"/>
      <c r="H347" s="203">
        <v>1</v>
      </c>
      <c r="I347" s="204"/>
      <c r="J347" s="199"/>
      <c r="K347" s="199"/>
      <c r="L347" s="205"/>
      <c r="M347" s="206"/>
      <c r="N347" s="207"/>
      <c r="O347" s="207"/>
      <c r="P347" s="207"/>
      <c r="Q347" s="207"/>
      <c r="R347" s="207"/>
      <c r="S347" s="207"/>
      <c r="T347" s="208"/>
      <c r="AT347" s="209" t="s">
        <v>294</v>
      </c>
      <c r="AU347" s="209" t="s">
        <v>80</v>
      </c>
      <c r="AV347" s="13" t="s">
        <v>82</v>
      </c>
      <c r="AW347" s="13" t="s">
        <v>34</v>
      </c>
      <c r="AX347" s="13" t="s">
        <v>73</v>
      </c>
      <c r="AY347" s="209" t="s">
        <v>283</v>
      </c>
    </row>
    <row r="348" spans="1:65" s="16" customFormat="1" ht="11.25">
      <c r="B348" s="232"/>
      <c r="C348" s="233"/>
      <c r="D348" s="200" t="s">
        <v>294</v>
      </c>
      <c r="E348" s="234" t="s">
        <v>21</v>
      </c>
      <c r="F348" s="235" t="s">
        <v>442</v>
      </c>
      <c r="G348" s="233"/>
      <c r="H348" s="236">
        <v>1</v>
      </c>
      <c r="I348" s="237"/>
      <c r="J348" s="233"/>
      <c r="K348" s="233"/>
      <c r="L348" s="238"/>
      <c r="M348" s="239"/>
      <c r="N348" s="240"/>
      <c r="O348" s="240"/>
      <c r="P348" s="240"/>
      <c r="Q348" s="240"/>
      <c r="R348" s="240"/>
      <c r="S348" s="240"/>
      <c r="T348" s="241"/>
      <c r="AT348" s="242" t="s">
        <v>294</v>
      </c>
      <c r="AU348" s="242" t="s">
        <v>80</v>
      </c>
      <c r="AV348" s="16" t="s">
        <v>290</v>
      </c>
      <c r="AW348" s="16" t="s">
        <v>34</v>
      </c>
      <c r="AX348" s="16" t="s">
        <v>80</v>
      </c>
      <c r="AY348" s="242" t="s">
        <v>283</v>
      </c>
    </row>
    <row r="349" spans="1:65" s="2" customFormat="1" ht="16.5" customHeight="1">
      <c r="A349" s="36"/>
      <c r="B349" s="37"/>
      <c r="C349" s="247" t="s">
        <v>1306</v>
      </c>
      <c r="D349" s="247" t="s">
        <v>740</v>
      </c>
      <c r="E349" s="248" t="s">
        <v>4170</v>
      </c>
      <c r="F349" s="249" t="s">
        <v>4171</v>
      </c>
      <c r="G349" s="250" t="s">
        <v>1931</v>
      </c>
      <c r="H349" s="251">
        <v>1</v>
      </c>
      <c r="I349" s="252"/>
      <c r="J349" s="253">
        <f>ROUND(I349*H349,2)</f>
        <v>0</v>
      </c>
      <c r="K349" s="249" t="s">
        <v>348</v>
      </c>
      <c r="L349" s="254"/>
      <c r="M349" s="255" t="s">
        <v>21</v>
      </c>
      <c r="N349" s="256" t="s">
        <v>44</v>
      </c>
      <c r="O349" s="66"/>
      <c r="P349" s="189">
        <f>O349*H349</f>
        <v>0</v>
      </c>
      <c r="Q349" s="189">
        <v>0</v>
      </c>
      <c r="R349" s="189">
        <f>Q349*H349</f>
        <v>0</v>
      </c>
      <c r="S349" s="189">
        <v>0</v>
      </c>
      <c r="T349" s="190">
        <f>S349*H349</f>
        <v>0</v>
      </c>
      <c r="U349" s="36"/>
      <c r="V349" s="36"/>
      <c r="W349" s="36"/>
      <c r="X349" s="36"/>
      <c r="Y349" s="36"/>
      <c r="Z349" s="36"/>
      <c r="AA349" s="36"/>
      <c r="AB349" s="36"/>
      <c r="AC349" s="36"/>
      <c r="AD349" s="36"/>
      <c r="AE349" s="36"/>
      <c r="AR349" s="191" t="s">
        <v>493</v>
      </c>
      <c r="AT349" s="191" t="s">
        <v>740</v>
      </c>
      <c r="AU349" s="191" t="s">
        <v>80</v>
      </c>
      <c r="AY349" s="19" t="s">
        <v>283</v>
      </c>
      <c r="BE349" s="192">
        <f>IF(N349="základní",J349,0)</f>
        <v>0</v>
      </c>
      <c r="BF349" s="192">
        <f>IF(N349="snížená",J349,0)</f>
        <v>0</v>
      </c>
      <c r="BG349" s="192">
        <f>IF(N349="zákl. přenesená",J349,0)</f>
        <v>0</v>
      </c>
      <c r="BH349" s="192">
        <f>IF(N349="sníž. přenesená",J349,0)</f>
        <v>0</v>
      </c>
      <c r="BI349" s="192">
        <f>IF(N349="nulová",J349,0)</f>
        <v>0</v>
      </c>
      <c r="BJ349" s="19" t="s">
        <v>80</v>
      </c>
      <c r="BK349" s="192">
        <f>ROUND(I349*H349,2)</f>
        <v>0</v>
      </c>
      <c r="BL349" s="19" t="s">
        <v>381</v>
      </c>
      <c r="BM349" s="191" t="s">
        <v>1833</v>
      </c>
    </row>
    <row r="350" spans="1:65" s="13" customFormat="1" ht="11.25">
      <c r="B350" s="198"/>
      <c r="C350" s="199"/>
      <c r="D350" s="200" t="s">
        <v>294</v>
      </c>
      <c r="E350" s="201" t="s">
        <v>21</v>
      </c>
      <c r="F350" s="202" t="s">
        <v>80</v>
      </c>
      <c r="G350" s="199"/>
      <c r="H350" s="203">
        <v>1</v>
      </c>
      <c r="I350" s="204"/>
      <c r="J350" s="199"/>
      <c r="K350" s="199"/>
      <c r="L350" s="205"/>
      <c r="M350" s="206"/>
      <c r="N350" s="207"/>
      <c r="O350" s="207"/>
      <c r="P350" s="207"/>
      <c r="Q350" s="207"/>
      <c r="R350" s="207"/>
      <c r="S350" s="207"/>
      <c r="T350" s="208"/>
      <c r="AT350" s="209" t="s">
        <v>294</v>
      </c>
      <c r="AU350" s="209" t="s">
        <v>80</v>
      </c>
      <c r="AV350" s="13" t="s">
        <v>82</v>
      </c>
      <c r="AW350" s="13" t="s">
        <v>34</v>
      </c>
      <c r="AX350" s="13" t="s">
        <v>73</v>
      </c>
      <c r="AY350" s="209" t="s">
        <v>283</v>
      </c>
    </row>
    <row r="351" spans="1:65" s="16" customFormat="1" ht="11.25">
      <c r="B351" s="232"/>
      <c r="C351" s="233"/>
      <c r="D351" s="200" t="s">
        <v>294</v>
      </c>
      <c r="E351" s="234" t="s">
        <v>21</v>
      </c>
      <c r="F351" s="235" t="s">
        <v>442</v>
      </c>
      <c r="G351" s="233"/>
      <c r="H351" s="236">
        <v>1</v>
      </c>
      <c r="I351" s="237"/>
      <c r="J351" s="233"/>
      <c r="K351" s="233"/>
      <c r="L351" s="238"/>
      <c r="M351" s="239"/>
      <c r="N351" s="240"/>
      <c r="O351" s="240"/>
      <c r="P351" s="240"/>
      <c r="Q351" s="240"/>
      <c r="R351" s="240"/>
      <c r="S351" s="240"/>
      <c r="T351" s="241"/>
      <c r="AT351" s="242" t="s">
        <v>294</v>
      </c>
      <c r="AU351" s="242" t="s">
        <v>80</v>
      </c>
      <c r="AV351" s="16" t="s">
        <v>290</v>
      </c>
      <c r="AW351" s="16" t="s">
        <v>34</v>
      </c>
      <c r="AX351" s="16" t="s">
        <v>80</v>
      </c>
      <c r="AY351" s="242" t="s">
        <v>283</v>
      </c>
    </row>
    <row r="352" spans="1:65" s="2" customFormat="1" ht="16.5" customHeight="1">
      <c r="A352" s="36"/>
      <c r="B352" s="37"/>
      <c r="C352" s="247" t="s">
        <v>1312</v>
      </c>
      <c r="D352" s="247" t="s">
        <v>740</v>
      </c>
      <c r="E352" s="248" t="s">
        <v>4172</v>
      </c>
      <c r="F352" s="249" t="s">
        <v>4173</v>
      </c>
      <c r="G352" s="250" t="s">
        <v>1931</v>
      </c>
      <c r="H352" s="251">
        <v>1</v>
      </c>
      <c r="I352" s="252"/>
      <c r="J352" s="253">
        <f>ROUND(I352*H352,2)</f>
        <v>0</v>
      </c>
      <c r="K352" s="249" t="s">
        <v>348</v>
      </c>
      <c r="L352" s="254"/>
      <c r="M352" s="255" t="s">
        <v>21</v>
      </c>
      <c r="N352" s="256" t="s">
        <v>44</v>
      </c>
      <c r="O352" s="66"/>
      <c r="P352" s="189">
        <f>O352*H352</f>
        <v>0</v>
      </c>
      <c r="Q352" s="189">
        <v>0</v>
      </c>
      <c r="R352" s="189">
        <f>Q352*H352</f>
        <v>0</v>
      </c>
      <c r="S352" s="189">
        <v>0</v>
      </c>
      <c r="T352" s="190">
        <f>S352*H352</f>
        <v>0</v>
      </c>
      <c r="U352" s="36"/>
      <c r="V352" s="36"/>
      <c r="W352" s="36"/>
      <c r="X352" s="36"/>
      <c r="Y352" s="36"/>
      <c r="Z352" s="36"/>
      <c r="AA352" s="36"/>
      <c r="AB352" s="36"/>
      <c r="AC352" s="36"/>
      <c r="AD352" s="36"/>
      <c r="AE352" s="36"/>
      <c r="AR352" s="191" t="s">
        <v>493</v>
      </c>
      <c r="AT352" s="191" t="s">
        <v>740</v>
      </c>
      <c r="AU352" s="191" t="s">
        <v>80</v>
      </c>
      <c r="AY352" s="19" t="s">
        <v>283</v>
      </c>
      <c r="BE352" s="192">
        <f>IF(N352="základní",J352,0)</f>
        <v>0</v>
      </c>
      <c r="BF352" s="192">
        <f>IF(N352="snížená",J352,0)</f>
        <v>0</v>
      </c>
      <c r="BG352" s="192">
        <f>IF(N352="zákl. přenesená",J352,0)</f>
        <v>0</v>
      </c>
      <c r="BH352" s="192">
        <f>IF(N352="sníž. přenesená",J352,0)</f>
        <v>0</v>
      </c>
      <c r="BI352" s="192">
        <f>IF(N352="nulová",J352,0)</f>
        <v>0</v>
      </c>
      <c r="BJ352" s="19" t="s">
        <v>80</v>
      </c>
      <c r="BK352" s="192">
        <f>ROUND(I352*H352,2)</f>
        <v>0</v>
      </c>
      <c r="BL352" s="19" t="s">
        <v>381</v>
      </c>
      <c r="BM352" s="191" t="s">
        <v>1846</v>
      </c>
    </row>
    <row r="353" spans="1:65" s="13" customFormat="1" ht="11.25">
      <c r="B353" s="198"/>
      <c r="C353" s="199"/>
      <c r="D353" s="200" t="s">
        <v>294</v>
      </c>
      <c r="E353" s="201" t="s">
        <v>21</v>
      </c>
      <c r="F353" s="202" t="s">
        <v>80</v>
      </c>
      <c r="G353" s="199"/>
      <c r="H353" s="203">
        <v>1</v>
      </c>
      <c r="I353" s="204"/>
      <c r="J353" s="199"/>
      <c r="K353" s="199"/>
      <c r="L353" s="205"/>
      <c r="M353" s="206"/>
      <c r="N353" s="207"/>
      <c r="O353" s="207"/>
      <c r="P353" s="207"/>
      <c r="Q353" s="207"/>
      <c r="R353" s="207"/>
      <c r="S353" s="207"/>
      <c r="T353" s="208"/>
      <c r="AT353" s="209" t="s">
        <v>294</v>
      </c>
      <c r="AU353" s="209" t="s">
        <v>80</v>
      </c>
      <c r="AV353" s="13" t="s">
        <v>82</v>
      </c>
      <c r="AW353" s="13" t="s">
        <v>34</v>
      </c>
      <c r="AX353" s="13" t="s">
        <v>73</v>
      </c>
      <c r="AY353" s="209" t="s">
        <v>283</v>
      </c>
    </row>
    <row r="354" spans="1:65" s="16" customFormat="1" ht="11.25">
      <c r="B354" s="232"/>
      <c r="C354" s="233"/>
      <c r="D354" s="200" t="s">
        <v>294</v>
      </c>
      <c r="E354" s="234" t="s">
        <v>21</v>
      </c>
      <c r="F354" s="235" t="s">
        <v>442</v>
      </c>
      <c r="G354" s="233"/>
      <c r="H354" s="236">
        <v>1</v>
      </c>
      <c r="I354" s="237"/>
      <c r="J354" s="233"/>
      <c r="K354" s="233"/>
      <c r="L354" s="238"/>
      <c r="M354" s="239"/>
      <c r="N354" s="240"/>
      <c r="O354" s="240"/>
      <c r="P354" s="240"/>
      <c r="Q354" s="240"/>
      <c r="R354" s="240"/>
      <c r="S354" s="240"/>
      <c r="T354" s="241"/>
      <c r="AT354" s="242" t="s">
        <v>294</v>
      </c>
      <c r="AU354" s="242" t="s">
        <v>80</v>
      </c>
      <c r="AV354" s="16" t="s">
        <v>290</v>
      </c>
      <c r="AW354" s="16" t="s">
        <v>34</v>
      </c>
      <c r="AX354" s="16" t="s">
        <v>80</v>
      </c>
      <c r="AY354" s="242" t="s">
        <v>283</v>
      </c>
    </row>
    <row r="355" spans="1:65" s="2" customFormat="1" ht="16.5" customHeight="1">
      <c r="A355" s="36"/>
      <c r="B355" s="37"/>
      <c r="C355" s="247" t="s">
        <v>1318</v>
      </c>
      <c r="D355" s="247" t="s">
        <v>740</v>
      </c>
      <c r="E355" s="248" t="s">
        <v>4128</v>
      </c>
      <c r="F355" s="249" t="s">
        <v>4129</v>
      </c>
      <c r="G355" s="250" t="s">
        <v>2963</v>
      </c>
      <c r="H355" s="251">
        <v>1</v>
      </c>
      <c r="I355" s="252"/>
      <c r="J355" s="253">
        <f>ROUND(I355*H355,2)</f>
        <v>0</v>
      </c>
      <c r="K355" s="249" t="s">
        <v>348</v>
      </c>
      <c r="L355" s="254"/>
      <c r="M355" s="255" t="s">
        <v>21</v>
      </c>
      <c r="N355" s="256" t="s">
        <v>44</v>
      </c>
      <c r="O355" s="66"/>
      <c r="P355" s="189">
        <f>O355*H355</f>
        <v>0</v>
      </c>
      <c r="Q355" s="189">
        <v>0</v>
      </c>
      <c r="R355" s="189">
        <f>Q355*H355</f>
        <v>0</v>
      </c>
      <c r="S355" s="189">
        <v>0</v>
      </c>
      <c r="T355" s="190">
        <f>S355*H355</f>
        <v>0</v>
      </c>
      <c r="U355" s="36"/>
      <c r="V355" s="36"/>
      <c r="W355" s="36"/>
      <c r="X355" s="36"/>
      <c r="Y355" s="36"/>
      <c r="Z355" s="36"/>
      <c r="AA355" s="36"/>
      <c r="AB355" s="36"/>
      <c r="AC355" s="36"/>
      <c r="AD355" s="36"/>
      <c r="AE355" s="36"/>
      <c r="AR355" s="191" t="s">
        <v>493</v>
      </c>
      <c r="AT355" s="191" t="s">
        <v>740</v>
      </c>
      <c r="AU355" s="191" t="s">
        <v>80</v>
      </c>
      <c r="AY355" s="19" t="s">
        <v>283</v>
      </c>
      <c r="BE355" s="192">
        <f>IF(N355="základní",J355,0)</f>
        <v>0</v>
      </c>
      <c r="BF355" s="192">
        <f>IF(N355="snížená",J355,0)</f>
        <v>0</v>
      </c>
      <c r="BG355" s="192">
        <f>IF(N355="zákl. přenesená",J355,0)</f>
        <v>0</v>
      </c>
      <c r="BH355" s="192">
        <f>IF(N355="sníž. přenesená",J355,0)</f>
        <v>0</v>
      </c>
      <c r="BI355" s="192">
        <f>IF(N355="nulová",J355,0)</f>
        <v>0</v>
      </c>
      <c r="BJ355" s="19" t="s">
        <v>80</v>
      </c>
      <c r="BK355" s="192">
        <f>ROUND(I355*H355,2)</f>
        <v>0</v>
      </c>
      <c r="BL355" s="19" t="s">
        <v>381</v>
      </c>
      <c r="BM355" s="191" t="s">
        <v>1857</v>
      </c>
    </row>
    <row r="356" spans="1:65" s="2" customFormat="1" ht="16.5" customHeight="1">
      <c r="A356" s="36"/>
      <c r="B356" s="37"/>
      <c r="C356" s="247" t="s">
        <v>1327</v>
      </c>
      <c r="D356" s="247" t="s">
        <v>740</v>
      </c>
      <c r="E356" s="248" t="s">
        <v>4030</v>
      </c>
      <c r="F356" s="249" t="s">
        <v>4031</v>
      </c>
      <c r="G356" s="250" t="s">
        <v>1931</v>
      </c>
      <c r="H356" s="251">
        <v>1</v>
      </c>
      <c r="I356" s="252"/>
      <c r="J356" s="253">
        <f>ROUND(I356*H356,2)</f>
        <v>0</v>
      </c>
      <c r="K356" s="249" t="s">
        <v>348</v>
      </c>
      <c r="L356" s="254"/>
      <c r="M356" s="255" t="s">
        <v>21</v>
      </c>
      <c r="N356" s="256" t="s">
        <v>44</v>
      </c>
      <c r="O356" s="66"/>
      <c r="P356" s="189">
        <f>O356*H356</f>
        <v>0</v>
      </c>
      <c r="Q356" s="189">
        <v>0</v>
      </c>
      <c r="R356" s="189">
        <f>Q356*H356</f>
        <v>0</v>
      </c>
      <c r="S356" s="189">
        <v>0</v>
      </c>
      <c r="T356" s="190">
        <f>S356*H356</f>
        <v>0</v>
      </c>
      <c r="U356" s="36"/>
      <c r="V356" s="36"/>
      <c r="W356" s="36"/>
      <c r="X356" s="36"/>
      <c r="Y356" s="36"/>
      <c r="Z356" s="36"/>
      <c r="AA356" s="36"/>
      <c r="AB356" s="36"/>
      <c r="AC356" s="36"/>
      <c r="AD356" s="36"/>
      <c r="AE356" s="36"/>
      <c r="AR356" s="191" t="s">
        <v>493</v>
      </c>
      <c r="AT356" s="191" t="s">
        <v>740</v>
      </c>
      <c r="AU356" s="191" t="s">
        <v>80</v>
      </c>
      <c r="AY356" s="19" t="s">
        <v>283</v>
      </c>
      <c r="BE356" s="192">
        <f>IF(N356="základní",J356,0)</f>
        <v>0</v>
      </c>
      <c r="BF356" s="192">
        <f>IF(N356="snížená",J356,0)</f>
        <v>0</v>
      </c>
      <c r="BG356" s="192">
        <f>IF(N356="zákl. přenesená",J356,0)</f>
        <v>0</v>
      </c>
      <c r="BH356" s="192">
        <f>IF(N356="sníž. přenesená",J356,0)</f>
        <v>0</v>
      </c>
      <c r="BI356" s="192">
        <f>IF(N356="nulová",J356,0)</f>
        <v>0</v>
      </c>
      <c r="BJ356" s="19" t="s">
        <v>80</v>
      </c>
      <c r="BK356" s="192">
        <f>ROUND(I356*H356,2)</f>
        <v>0</v>
      </c>
      <c r="BL356" s="19" t="s">
        <v>381</v>
      </c>
      <c r="BM356" s="191" t="s">
        <v>1869</v>
      </c>
    </row>
    <row r="357" spans="1:65" s="13" customFormat="1" ht="11.25">
      <c r="B357" s="198"/>
      <c r="C357" s="199"/>
      <c r="D357" s="200" t="s">
        <v>294</v>
      </c>
      <c r="E357" s="201" t="s">
        <v>21</v>
      </c>
      <c r="F357" s="202" t="s">
        <v>80</v>
      </c>
      <c r="G357" s="199"/>
      <c r="H357" s="203">
        <v>1</v>
      </c>
      <c r="I357" s="204"/>
      <c r="J357" s="199"/>
      <c r="K357" s="199"/>
      <c r="L357" s="205"/>
      <c r="M357" s="206"/>
      <c r="N357" s="207"/>
      <c r="O357" s="207"/>
      <c r="P357" s="207"/>
      <c r="Q357" s="207"/>
      <c r="R357" s="207"/>
      <c r="S357" s="207"/>
      <c r="T357" s="208"/>
      <c r="AT357" s="209" t="s">
        <v>294</v>
      </c>
      <c r="AU357" s="209" t="s">
        <v>80</v>
      </c>
      <c r="AV357" s="13" t="s">
        <v>82</v>
      </c>
      <c r="AW357" s="13" t="s">
        <v>34</v>
      </c>
      <c r="AX357" s="13" t="s">
        <v>73</v>
      </c>
      <c r="AY357" s="209" t="s">
        <v>283</v>
      </c>
    </row>
    <row r="358" spans="1:65" s="16" customFormat="1" ht="11.25">
      <c r="B358" s="232"/>
      <c r="C358" s="233"/>
      <c r="D358" s="200" t="s">
        <v>294</v>
      </c>
      <c r="E358" s="234" t="s">
        <v>21</v>
      </c>
      <c r="F358" s="235" t="s">
        <v>442</v>
      </c>
      <c r="G358" s="233"/>
      <c r="H358" s="236">
        <v>1</v>
      </c>
      <c r="I358" s="237"/>
      <c r="J358" s="233"/>
      <c r="K358" s="233"/>
      <c r="L358" s="238"/>
      <c r="M358" s="239"/>
      <c r="N358" s="240"/>
      <c r="O358" s="240"/>
      <c r="P358" s="240"/>
      <c r="Q358" s="240"/>
      <c r="R358" s="240"/>
      <c r="S358" s="240"/>
      <c r="T358" s="241"/>
      <c r="AT358" s="242" t="s">
        <v>294</v>
      </c>
      <c r="AU358" s="242" t="s">
        <v>80</v>
      </c>
      <c r="AV358" s="16" t="s">
        <v>290</v>
      </c>
      <c r="AW358" s="16" t="s">
        <v>34</v>
      </c>
      <c r="AX358" s="16" t="s">
        <v>80</v>
      </c>
      <c r="AY358" s="242" t="s">
        <v>283</v>
      </c>
    </row>
    <row r="359" spans="1:65" s="2" customFormat="1" ht="16.5" customHeight="1">
      <c r="A359" s="36"/>
      <c r="B359" s="37"/>
      <c r="C359" s="247" t="s">
        <v>1333</v>
      </c>
      <c r="D359" s="247" t="s">
        <v>740</v>
      </c>
      <c r="E359" s="248" t="s">
        <v>4036</v>
      </c>
      <c r="F359" s="249" t="s">
        <v>4037</v>
      </c>
      <c r="G359" s="250" t="s">
        <v>721</v>
      </c>
      <c r="H359" s="251">
        <v>5</v>
      </c>
      <c r="I359" s="252"/>
      <c r="J359" s="253">
        <f>ROUND(I359*H359,2)</f>
        <v>0</v>
      </c>
      <c r="K359" s="249" t="s">
        <v>348</v>
      </c>
      <c r="L359" s="254"/>
      <c r="M359" s="255" t="s">
        <v>21</v>
      </c>
      <c r="N359" s="256" t="s">
        <v>44</v>
      </c>
      <c r="O359" s="66"/>
      <c r="P359" s="189">
        <f>O359*H359</f>
        <v>0</v>
      </c>
      <c r="Q359" s="189">
        <v>0</v>
      </c>
      <c r="R359" s="189">
        <f>Q359*H359</f>
        <v>0</v>
      </c>
      <c r="S359" s="189">
        <v>0</v>
      </c>
      <c r="T359" s="190">
        <f>S359*H359</f>
        <v>0</v>
      </c>
      <c r="U359" s="36"/>
      <c r="V359" s="36"/>
      <c r="W359" s="36"/>
      <c r="X359" s="36"/>
      <c r="Y359" s="36"/>
      <c r="Z359" s="36"/>
      <c r="AA359" s="36"/>
      <c r="AB359" s="36"/>
      <c r="AC359" s="36"/>
      <c r="AD359" s="36"/>
      <c r="AE359" s="36"/>
      <c r="AR359" s="191" t="s">
        <v>493</v>
      </c>
      <c r="AT359" s="191" t="s">
        <v>740</v>
      </c>
      <c r="AU359" s="191" t="s">
        <v>80</v>
      </c>
      <c r="AY359" s="19" t="s">
        <v>283</v>
      </c>
      <c r="BE359" s="192">
        <f>IF(N359="základní",J359,0)</f>
        <v>0</v>
      </c>
      <c r="BF359" s="192">
        <f>IF(N359="snížená",J359,0)</f>
        <v>0</v>
      </c>
      <c r="BG359" s="192">
        <f>IF(N359="zákl. přenesená",J359,0)</f>
        <v>0</v>
      </c>
      <c r="BH359" s="192">
        <f>IF(N359="sníž. přenesená",J359,0)</f>
        <v>0</v>
      </c>
      <c r="BI359" s="192">
        <f>IF(N359="nulová",J359,0)</f>
        <v>0</v>
      </c>
      <c r="BJ359" s="19" t="s">
        <v>80</v>
      </c>
      <c r="BK359" s="192">
        <f>ROUND(I359*H359,2)</f>
        <v>0</v>
      </c>
      <c r="BL359" s="19" t="s">
        <v>381</v>
      </c>
      <c r="BM359" s="191" t="s">
        <v>1881</v>
      </c>
    </row>
    <row r="360" spans="1:65" s="13" customFormat="1" ht="11.25">
      <c r="B360" s="198"/>
      <c r="C360" s="199"/>
      <c r="D360" s="200" t="s">
        <v>294</v>
      </c>
      <c r="E360" s="201" t="s">
        <v>21</v>
      </c>
      <c r="F360" s="202" t="s">
        <v>4147</v>
      </c>
      <c r="G360" s="199"/>
      <c r="H360" s="203">
        <v>5</v>
      </c>
      <c r="I360" s="204"/>
      <c r="J360" s="199"/>
      <c r="K360" s="199"/>
      <c r="L360" s="205"/>
      <c r="M360" s="206"/>
      <c r="N360" s="207"/>
      <c r="O360" s="207"/>
      <c r="P360" s="207"/>
      <c r="Q360" s="207"/>
      <c r="R360" s="207"/>
      <c r="S360" s="207"/>
      <c r="T360" s="208"/>
      <c r="AT360" s="209" t="s">
        <v>294</v>
      </c>
      <c r="AU360" s="209" t="s">
        <v>80</v>
      </c>
      <c r="AV360" s="13" t="s">
        <v>82</v>
      </c>
      <c r="AW360" s="13" t="s">
        <v>34</v>
      </c>
      <c r="AX360" s="13" t="s">
        <v>73</v>
      </c>
      <c r="AY360" s="209" t="s">
        <v>283</v>
      </c>
    </row>
    <row r="361" spans="1:65" s="16" customFormat="1" ht="11.25">
      <c r="B361" s="232"/>
      <c r="C361" s="233"/>
      <c r="D361" s="200" t="s">
        <v>294</v>
      </c>
      <c r="E361" s="234" t="s">
        <v>21</v>
      </c>
      <c r="F361" s="235" t="s">
        <v>442</v>
      </c>
      <c r="G361" s="233"/>
      <c r="H361" s="236">
        <v>5</v>
      </c>
      <c r="I361" s="237"/>
      <c r="J361" s="233"/>
      <c r="K361" s="233"/>
      <c r="L361" s="238"/>
      <c r="M361" s="239"/>
      <c r="N361" s="240"/>
      <c r="O361" s="240"/>
      <c r="P361" s="240"/>
      <c r="Q361" s="240"/>
      <c r="R361" s="240"/>
      <c r="S361" s="240"/>
      <c r="T361" s="241"/>
      <c r="AT361" s="242" t="s">
        <v>294</v>
      </c>
      <c r="AU361" s="242" t="s">
        <v>80</v>
      </c>
      <c r="AV361" s="16" t="s">
        <v>290</v>
      </c>
      <c r="AW361" s="16" t="s">
        <v>34</v>
      </c>
      <c r="AX361" s="16" t="s">
        <v>80</v>
      </c>
      <c r="AY361" s="242" t="s">
        <v>283</v>
      </c>
    </row>
    <row r="362" spans="1:65" s="2" customFormat="1" ht="16.5" customHeight="1">
      <c r="A362" s="36"/>
      <c r="B362" s="37"/>
      <c r="C362" s="180" t="s">
        <v>1341</v>
      </c>
      <c r="D362" s="180" t="s">
        <v>285</v>
      </c>
      <c r="E362" s="181" t="s">
        <v>4174</v>
      </c>
      <c r="F362" s="182" t="s">
        <v>4175</v>
      </c>
      <c r="G362" s="183" t="s">
        <v>2963</v>
      </c>
      <c r="H362" s="184">
        <v>1</v>
      </c>
      <c r="I362" s="185"/>
      <c r="J362" s="186">
        <f>ROUND(I362*H362,2)</f>
        <v>0</v>
      </c>
      <c r="K362" s="182" t="s">
        <v>348</v>
      </c>
      <c r="L362" s="41"/>
      <c r="M362" s="187" t="s">
        <v>21</v>
      </c>
      <c r="N362" s="188" t="s">
        <v>44</v>
      </c>
      <c r="O362" s="66"/>
      <c r="P362" s="189">
        <f>O362*H362</f>
        <v>0</v>
      </c>
      <c r="Q362" s="189">
        <v>0</v>
      </c>
      <c r="R362" s="189">
        <f>Q362*H362</f>
        <v>0</v>
      </c>
      <c r="S362" s="189">
        <v>0</v>
      </c>
      <c r="T362" s="190">
        <f>S362*H362</f>
        <v>0</v>
      </c>
      <c r="U362" s="36"/>
      <c r="V362" s="36"/>
      <c r="W362" s="36"/>
      <c r="X362" s="36"/>
      <c r="Y362" s="36"/>
      <c r="Z362" s="36"/>
      <c r="AA362" s="36"/>
      <c r="AB362" s="36"/>
      <c r="AC362" s="36"/>
      <c r="AD362" s="36"/>
      <c r="AE362" s="36"/>
      <c r="AR362" s="191" t="s">
        <v>381</v>
      </c>
      <c r="AT362" s="191" t="s">
        <v>285</v>
      </c>
      <c r="AU362" s="191" t="s">
        <v>80</v>
      </c>
      <c r="AY362" s="19" t="s">
        <v>283</v>
      </c>
      <c r="BE362" s="192">
        <f>IF(N362="základní",J362,0)</f>
        <v>0</v>
      </c>
      <c r="BF362" s="192">
        <f>IF(N362="snížená",J362,0)</f>
        <v>0</v>
      </c>
      <c r="BG362" s="192">
        <f>IF(N362="zákl. přenesená",J362,0)</f>
        <v>0</v>
      </c>
      <c r="BH362" s="192">
        <f>IF(N362="sníž. přenesená",J362,0)</f>
        <v>0</v>
      </c>
      <c r="BI362" s="192">
        <f>IF(N362="nulová",J362,0)</f>
        <v>0</v>
      </c>
      <c r="BJ362" s="19" t="s">
        <v>80</v>
      </c>
      <c r="BK362" s="192">
        <f>ROUND(I362*H362,2)</f>
        <v>0</v>
      </c>
      <c r="BL362" s="19" t="s">
        <v>381</v>
      </c>
      <c r="BM362" s="191" t="s">
        <v>4176</v>
      </c>
    </row>
    <row r="363" spans="1:65" s="12" customFormat="1" ht="25.9" customHeight="1">
      <c r="B363" s="164"/>
      <c r="C363" s="165"/>
      <c r="D363" s="166" t="s">
        <v>72</v>
      </c>
      <c r="E363" s="167" t="s">
        <v>4177</v>
      </c>
      <c r="F363" s="167" t="s">
        <v>4178</v>
      </c>
      <c r="G363" s="165"/>
      <c r="H363" s="165"/>
      <c r="I363" s="168"/>
      <c r="J363" s="169">
        <f>BK363</f>
        <v>0</v>
      </c>
      <c r="K363" s="165"/>
      <c r="L363" s="170"/>
      <c r="M363" s="171"/>
      <c r="N363" s="172"/>
      <c r="O363" s="172"/>
      <c r="P363" s="173">
        <f>SUM(P364:P380)</f>
        <v>0</v>
      </c>
      <c r="Q363" s="172"/>
      <c r="R363" s="173">
        <f>SUM(R364:R380)</f>
        <v>0</v>
      </c>
      <c r="S363" s="172"/>
      <c r="T363" s="174">
        <f>SUM(T364:T380)</f>
        <v>0</v>
      </c>
      <c r="AR363" s="175" t="s">
        <v>80</v>
      </c>
      <c r="AT363" s="176" t="s">
        <v>72</v>
      </c>
      <c r="AU363" s="176" t="s">
        <v>73</v>
      </c>
      <c r="AY363" s="175" t="s">
        <v>283</v>
      </c>
      <c r="BK363" s="177">
        <f>SUM(BK364:BK380)</f>
        <v>0</v>
      </c>
    </row>
    <row r="364" spans="1:65" s="2" customFormat="1" ht="24.2" customHeight="1">
      <c r="A364" s="36"/>
      <c r="B364" s="37"/>
      <c r="C364" s="247" t="s">
        <v>1347</v>
      </c>
      <c r="D364" s="247" t="s">
        <v>740</v>
      </c>
      <c r="E364" s="248" t="s">
        <v>4179</v>
      </c>
      <c r="F364" s="249" t="s">
        <v>4180</v>
      </c>
      <c r="G364" s="250" t="s">
        <v>1931</v>
      </c>
      <c r="H364" s="251">
        <v>1</v>
      </c>
      <c r="I364" s="252"/>
      <c r="J364" s="253">
        <f>ROUND(I364*H364,2)</f>
        <v>0</v>
      </c>
      <c r="K364" s="249" t="s">
        <v>348</v>
      </c>
      <c r="L364" s="254"/>
      <c r="M364" s="255" t="s">
        <v>21</v>
      </c>
      <c r="N364" s="256" t="s">
        <v>44</v>
      </c>
      <c r="O364" s="66"/>
      <c r="P364" s="189">
        <f>O364*H364</f>
        <v>0</v>
      </c>
      <c r="Q364" s="189">
        <v>0</v>
      </c>
      <c r="R364" s="189">
        <f>Q364*H364</f>
        <v>0</v>
      </c>
      <c r="S364" s="189">
        <v>0</v>
      </c>
      <c r="T364" s="190">
        <f>S364*H364</f>
        <v>0</v>
      </c>
      <c r="U364" s="36"/>
      <c r="V364" s="36"/>
      <c r="W364" s="36"/>
      <c r="X364" s="36"/>
      <c r="Y364" s="36"/>
      <c r="Z364" s="36"/>
      <c r="AA364" s="36"/>
      <c r="AB364" s="36"/>
      <c r="AC364" s="36"/>
      <c r="AD364" s="36"/>
      <c r="AE364" s="36"/>
      <c r="AR364" s="191" t="s">
        <v>493</v>
      </c>
      <c r="AT364" s="191" t="s">
        <v>740</v>
      </c>
      <c r="AU364" s="191" t="s">
        <v>80</v>
      </c>
      <c r="AY364" s="19" t="s">
        <v>283</v>
      </c>
      <c r="BE364" s="192">
        <f>IF(N364="základní",J364,0)</f>
        <v>0</v>
      </c>
      <c r="BF364" s="192">
        <f>IF(N364="snížená",J364,0)</f>
        <v>0</v>
      </c>
      <c r="BG364" s="192">
        <f>IF(N364="zákl. přenesená",J364,0)</f>
        <v>0</v>
      </c>
      <c r="BH364" s="192">
        <f>IF(N364="sníž. přenesená",J364,0)</f>
        <v>0</v>
      </c>
      <c r="BI364" s="192">
        <f>IF(N364="nulová",J364,0)</f>
        <v>0</v>
      </c>
      <c r="BJ364" s="19" t="s">
        <v>80</v>
      </c>
      <c r="BK364" s="192">
        <f>ROUND(I364*H364,2)</f>
        <v>0</v>
      </c>
      <c r="BL364" s="19" t="s">
        <v>381</v>
      </c>
      <c r="BM364" s="191" t="s">
        <v>1893</v>
      </c>
    </row>
    <row r="365" spans="1:65" s="13" customFormat="1" ht="11.25">
      <c r="B365" s="198"/>
      <c r="C365" s="199"/>
      <c r="D365" s="200" t="s">
        <v>294</v>
      </c>
      <c r="E365" s="201" t="s">
        <v>21</v>
      </c>
      <c r="F365" s="202" t="s">
        <v>80</v>
      </c>
      <c r="G365" s="199"/>
      <c r="H365" s="203">
        <v>1</v>
      </c>
      <c r="I365" s="204"/>
      <c r="J365" s="199"/>
      <c r="K365" s="199"/>
      <c r="L365" s="205"/>
      <c r="M365" s="206"/>
      <c r="N365" s="207"/>
      <c r="O365" s="207"/>
      <c r="P365" s="207"/>
      <c r="Q365" s="207"/>
      <c r="R365" s="207"/>
      <c r="S365" s="207"/>
      <c r="T365" s="208"/>
      <c r="AT365" s="209" t="s">
        <v>294</v>
      </c>
      <c r="AU365" s="209" t="s">
        <v>80</v>
      </c>
      <c r="AV365" s="13" t="s">
        <v>82</v>
      </c>
      <c r="AW365" s="13" t="s">
        <v>34</v>
      </c>
      <c r="AX365" s="13" t="s">
        <v>73</v>
      </c>
      <c r="AY365" s="209" t="s">
        <v>283</v>
      </c>
    </row>
    <row r="366" spans="1:65" s="16" customFormat="1" ht="11.25">
      <c r="B366" s="232"/>
      <c r="C366" s="233"/>
      <c r="D366" s="200" t="s">
        <v>294</v>
      </c>
      <c r="E366" s="234" t="s">
        <v>21</v>
      </c>
      <c r="F366" s="235" t="s">
        <v>442</v>
      </c>
      <c r="G366" s="233"/>
      <c r="H366" s="236">
        <v>1</v>
      </c>
      <c r="I366" s="237"/>
      <c r="J366" s="233"/>
      <c r="K366" s="233"/>
      <c r="L366" s="238"/>
      <c r="M366" s="239"/>
      <c r="N366" s="240"/>
      <c r="O366" s="240"/>
      <c r="P366" s="240"/>
      <c r="Q366" s="240"/>
      <c r="R366" s="240"/>
      <c r="S366" s="240"/>
      <c r="T366" s="241"/>
      <c r="AT366" s="242" t="s">
        <v>294</v>
      </c>
      <c r="AU366" s="242" t="s">
        <v>80</v>
      </c>
      <c r="AV366" s="16" t="s">
        <v>290</v>
      </c>
      <c r="AW366" s="16" t="s">
        <v>34</v>
      </c>
      <c r="AX366" s="16" t="s">
        <v>80</v>
      </c>
      <c r="AY366" s="242" t="s">
        <v>283</v>
      </c>
    </row>
    <row r="367" spans="1:65" s="2" customFormat="1" ht="16.5" customHeight="1">
      <c r="A367" s="36"/>
      <c r="B367" s="37"/>
      <c r="C367" s="247" t="s">
        <v>1362</v>
      </c>
      <c r="D367" s="247" t="s">
        <v>740</v>
      </c>
      <c r="E367" s="248" t="s">
        <v>4181</v>
      </c>
      <c r="F367" s="249" t="s">
        <v>4182</v>
      </c>
      <c r="G367" s="250" t="s">
        <v>1931</v>
      </c>
      <c r="H367" s="251">
        <v>1</v>
      </c>
      <c r="I367" s="252"/>
      <c r="J367" s="253">
        <f>ROUND(I367*H367,2)</f>
        <v>0</v>
      </c>
      <c r="K367" s="249" t="s">
        <v>348</v>
      </c>
      <c r="L367" s="254"/>
      <c r="M367" s="255" t="s">
        <v>21</v>
      </c>
      <c r="N367" s="256" t="s">
        <v>44</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493</v>
      </c>
      <c r="AT367" s="191" t="s">
        <v>740</v>
      </c>
      <c r="AU367" s="191" t="s">
        <v>80</v>
      </c>
      <c r="AY367" s="19" t="s">
        <v>283</v>
      </c>
      <c r="BE367" s="192">
        <f>IF(N367="základní",J367,0)</f>
        <v>0</v>
      </c>
      <c r="BF367" s="192">
        <f>IF(N367="snížená",J367,0)</f>
        <v>0</v>
      </c>
      <c r="BG367" s="192">
        <f>IF(N367="zákl. přenesená",J367,0)</f>
        <v>0</v>
      </c>
      <c r="BH367" s="192">
        <f>IF(N367="sníž. přenesená",J367,0)</f>
        <v>0</v>
      </c>
      <c r="BI367" s="192">
        <f>IF(N367="nulová",J367,0)</f>
        <v>0</v>
      </c>
      <c r="BJ367" s="19" t="s">
        <v>80</v>
      </c>
      <c r="BK367" s="192">
        <f>ROUND(I367*H367,2)</f>
        <v>0</v>
      </c>
      <c r="BL367" s="19" t="s">
        <v>381</v>
      </c>
      <c r="BM367" s="191" t="s">
        <v>1904</v>
      </c>
    </row>
    <row r="368" spans="1:65" s="13" customFormat="1" ht="11.25">
      <c r="B368" s="198"/>
      <c r="C368" s="199"/>
      <c r="D368" s="200" t="s">
        <v>294</v>
      </c>
      <c r="E368" s="201" t="s">
        <v>21</v>
      </c>
      <c r="F368" s="202" t="s">
        <v>80</v>
      </c>
      <c r="G368" s="199"/>
      <c r="H368" s="203">
        <v>1</v>
      </c>
      <c r="I368" s="204"/>
      <c r="J368" s="199"/>
      <c r="K368" s="199"/>
      <c r="L368" s="205"/>
      <c r="M368" s="206"/>
      <c r="N368" s="207"/>
      <c r="O368" s="207"/>
      <c r="P368" s="207"/>
      <c r="Q368" s="207"/>
      <c r="R368" s="207"/>
      <c r="S368" s="207"/>
      <c r="T368" s="208"/>
      <c r="AT368" s="209" t="s">
        <v>294</v>
      </c>
      <c r="AU368" s="209" t="s">
        <v>80</v>
      </c>
      <c r="AV368" s="13" t="s">
        <v>82</v>
      </c>
      <c r="AW368" s="13" t="s">
        <v>34</v>
      </c>
      <c r="AX368" s="13" t="s">
        <v>73</v>
      </c>
      <c r="AY368" s="209" t="s">
        <v>283</v>
      </c>
    </row>
    <row r="369" spans="1:65" s="16" customFormat="1" ht="11.25">
      <c r="B369" s="232"/>
      <c r="C369" s="233"/>
      <c r="D369" s="200" t="s">
        <v>294</v>
      </c>
      <c r="E369" s="234" t="s">
        <v>21</v>
      </c>
      <c r="F369" s="235" t="s">
        <v>442</v>
      </c>
      <c r="G369" s="233"/>
      <c r="H369" s="236">
        <v>1</v>
      </c>
      <c r="I369" s="237"/>
      <c r="J369" s="233"/>
      <c r="K369" s="233"/>
      <c r="L369" s="238"/>
      <c r="M369" s="239"/>
      <c r="N369" s="240"/>
      <c r="O369" s="240"/>
      <c r="P369" s="240"/>
      <c r="Q369" s="240"/>
      <c r="R369" s="240"/>
      <c r="S369" s="240"/>
      <c r="T369" s="241"/>
      <c r="AT369" s="242" t="s">
        <v>294</v>
      </c>
      <c r="AU369" s="242" t="s">
        <v>80</v>
      </c>
      <c r="AV369" s="16" t="s">
        <v>290</v>
      </c>
      <c r="AW369" s="16" t="s">
        <v>34</v>
      </c>
      <c r="AX369" s="16" t="s">
        <v>80</v>
      </c>
      <c r="AY369" s="242" t="s">
        <v>283</v>
      </c>
    </row>
    <row r="370" spans="1:65" s="2" customFormat="1" ht="16.5" customHeight="1">
      <c r="A370" s="36"/>
      <c r="B370" s="37"/>
      <c r="C370" s="247" t="s">
        <v>1368</v>
      </c>
      <c r="D370" s="247" t="s">
        <v>740</v>
      </c>
      <c r="E370" s="248" t="s">
        <v>4183</v>
      </c>
      <c r="F370" s="249" t="s">
        <v>4184</v>
      </c>
      <c r="G370" s="250" t="s">
        <v>1931</v>
      </c>
      <c r="H370" s="251">
        <v>1</v>
      </c>
      <c r="I370" s="252"/>
      <c r="J370" s="253">
        <f>ROUND(I370*H370,2)</f>
        <v>0</v>
      </c>
      <c r="K370" s="249" t="s">
        <v>348</v>
      </c>
      <c r="L370" s="254"/>
      <c r="M370" s="255" t="s">
        <v>21</v>
      </c>
      <c r="N370" s="256" t="s">
        <v>44</v>
      </c>
      <c r="O370" s="66"/>
      <c r="P370" s="189">
        <f>O370*H370</f>
        <v>0</v>
      </c>
      <c r="Q370" s="189">
        <v>0</v>
      </c>
      <c r="R370" s="189">
        <f>Q370*H370</f>
        <v>0</v>
      </c>
      <c r="S370" s="189">
        <v>0</v>
      </c>
      <c r="T370" s="190">
        <f>S370*H370</f>
        <v>0</v>
      </c>
      <c r="U370" s="36"/>
      <c r="V370" s="36"/>
      <c r="W370" s="36"/>
      <c r="X370" s="36"/>
      <c r="Y370" s="36"/>
      <c r="Z370" s="36"/>
      <c r="AA370" s="36"/>
      <c r="AB370" s="36"/>
      <c r="AC370" s="36"/>
      <c r="AD370" s="36"/>
      <c r="AE370" s="36"/>
      <c r="AR370" s="191" t="s">
        <v>493</v>
      </c>
      <c r="AT370" s="191" t="s">
        <v>740</v>
      </c>
      <c r="AU370" s="191" t="s">
        <v>80</v>
      </c>
      <c r="AY370" s="19" t="s">
        <v>283</v>
      </c>
      <c r="BE370" s="192">
        <f>IF(N370="základní",J370,0)</f>
        <v>0</v>
      </c>
      <c r="BF370" s="192">
        <f>IF(N370="snížená",J370,0)</f>
        <v>0</v>
      </c>
      <c r="BG370" s="192">
        <f>IF(N370="zákl. přenesená",J370,0)</f>
        <v>0</v>
      </c>
      <c r="BH370" s="192">
        <f>IF(N370="sníž. přenesená",J370,0)</f>
        <v>0</v>
      </c>
      <c r="BI370" s="192">
        <f>IF(N370="nulová",J370,0)</f>
        <v>0</v>
      </c>
      <c r="BJ370" s="19" t="s">
        <v>80</v>
      </c>
      <c r="BK370" s="192">
        <f>ROUND(I370*H370,2)</f>
        <v>0</v>
      </c>
      <c r="BL370" s="19" t="s">
        <v>381</v>
      </c>
      <c r="BM370" s="191" t="s">
        <v>1914</v>
      </c>
    </row>
    <row r="371" spans="1:65" s="13" customFormat="1" ht="11.25">
      <c r="B371" s="198"/>
      <c r="C371" s="199"/>
      <c r="D371" s="200" t="s">
        <v>294</v>
      </c>
      <c r="E371" s="201" t="s">
        <v>21</v>
      </c>
      <c r="F371" s="202" t="s">
        <v>80</v>
      </c>
      <c r="G371" s="199"/>
      <c r="H371" s="203">
        <v>1</v>
      </c>
      <c r="I371" s="204"/>
      <c r="J371" s="199"/>
      <c r="K371" s="199"/>
      <c r="L371" s="205"/>
      <c r="M371" s="206"/>
      <c r="N371" s="207"/>
      <c r="O371" s="207"/>
      <c r="P371" s="207"/>
      <c r="Q371" s="207"/>
      <c r="R371" s="207"/>
      <c r="S371" s="207"/>
      <c r="T371" s="208"/>
      <c r="AT371" s="209" t="s">
        <v>294</v>
      </c>
      <c r="AU371" s="209" t="s">
        <v>80</v>
      </c>
      <c r="AV371" s="13" t="s">
        <v>82</v>
      </c>
      <c r="AW371" s="13" t="s">
        <v>34</v>
      </c>
      <c r="AX371" s="13" t="s">
        <v>73</v>
      </c>
      <c r="AY371" s="209" t="s">
        <v>283</v>
      </c>
    </row>
    <row r="372" spans="1:65" s="16" customFormat="1" ht="11.25">
      <c r="B372" s="232"/>
      <c r="C372" s="233"/>
      <c r="D372" s="200" t="s">
        <v>294</v>
      </c>
      <c r="E372" s="234" t="s">
        <v>21</v>
      </c>
      <c r="F372" s="235" t="s">
        <v>442</v>
      </c>
      <c r="G372" s="233"/>
      <c r="H372" s="236">
        <v>1</v>
      </c>
      <c r="I372" s="237"/>
      <c r="J372" s="233"/>
      <c r="K372" s="233"/>
      <c r="L372" s="238"/>
      <c r="M372" s="239"/>
      <c r="N372" s="240"/>
      <c r="O372" s="240"/>
      <c r="P372" s="240"/>
      <c r="Q372" s="240"/>
      <c r="R372" s="240"/>
      <c r="S372" s="240"/>
      <c r="T372" s="241"/>
      <c r="AT372" s="242" t="s">
        <v>294</v>
      </c>
      <c r="AU372" s="242" t="s">
        <v>80</v>
      </c>
      <c r="AV372" s="16" t="s">
        <v>290</v>
      </c>
      <c r="AW372" s="16" t="s">
        <v>34</v>
      </c>
      <c r="AX372" s="16" t="s">
        <v>80</v>
      </c>
      <c r="AY372" s="242" t="s">
        <v>283</v>
      </c>
    </row>
    <row r="373" spans="1:65" s="2" customFormat="1" ht="16.5" customHeight="1">
      <c r="A373" s="36"/>
      <c r="B373" s="37"/>
      <c r="C373" s="247" t="s">
        <v>1373</v>
      </c>
      <c r="D373" s="247" t="s">
        <v>740</v>
      </c>
      <c r="E373" s="248" t="s">
        <v>4128</v>
      </c>
      <c r="F373" s="249" t="s">
        <v>4129</v>
      </c>
      <c r="G373" s="250" t="s">
        <v>2963</v>
      </c>
      <c r="H373" s="251">
        <v>1</v>
      </c>
      <c r="I373" s="252"/>
      <c r="J373" s="253">
        <f>ROUND(I373*H373,2)</f>
        <v>0</v>
      </c>
      <c r="K373" s="249" t="s">
        <v>348</v>
      </c>
      <c r="L373" s="254"/>
      <c r="M373" s="255" t="s">
        <v>21</v>
      </c>
      <c r="N373" s="256" t="s">
        <v>44</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493</v>
      </c>
      <c r="AT373" s="191" t="s">
        <v>740</v>
      </c>
      <c r="AU373" s="191" t="s">
        <v>80</v>
      </c>
      <c r="AY373" s="19" t="s">
        <v>283</v>
      </c>
      <c r="BE373" s="192">
        <f>IF(N373="základní",J373,0)</f>
        <v>0</v>
      </c>
      <c r="BF373" s="192">
        <f>IF(N373="snížená",J373,0)</f>
        <v>0</v>
      </c>
      <c r="BG373" s="192">
        <f>IF(N373="zákl. přenesená",J373,0)</f>
        <v>0</v>
      </c>
      <c r="BH373" s="192">
        <f>IF(N373="sníž. přenesená",J373,0)</f>
        <v>0</v>
      </c>
      <c r="BI373" s="192">
        <f>IF(N373="nulová",J373,0)</f>
        <v>0</v>
      </c>
      <c r="BJ373" s="19" t="s">
        <v>80</v>
      </c>
      <c r="BK373" s="192">
        <f>ROUND(I373*H373,2)</f>
        <v>0</v>
      </c>
      <c r="BL373" s="19" t="s">
        <v>381</v>
      </c>
      <c r="BM373" s="191" t="s">
        <v>1922</v>
      </c>
    </row>
    <row r="374" spans="1:65" s="2" customFormat="1" ht="16.5" customHeight="1">
      <c r="A374" s="36"/>
      <c r="B374" s="37"/>
      <c r="C374" s="247" t="s">
        <v>1379</v>
      </c>
      <c r="D374" s="247" t="s">
        <v>740</v>
      </c>
      <c r="E374" s="248" t="s">
        <v>4030</v>
      </c>
      <c r="F374" s="249" t="s">
        <v>4031</v>
      </c>
      <c r="G374" s="250" t="s">
        <v>1931</v>
      </c>
      <c r="H374" s="251">
        <v>1</v>
      </c>
      <c r="I374" s="252"/>
      <c r="J374" s="253">
        <f>ROUND(I374*H374,2)</f>
        <v>0</v>
      </c>
      <c r="K374" s="249" t="s">
        <v>348</v>
      </c>
      <c r="L374" s="254"/>
      <c r="M374" s="255" t="s">
        <v>21</v>
      </c>
      <c r="N374" s="256" t="s">
        <v>44</v>
      </c>
      <c r="O374" s="66"/>
      <c r="P374" s="189">
        <f>O374*H374</f>
        <v>0</v>
      </c>
      <c r="Q374" s="189">
        <v>0</v>
      </c>
      <c r="R374" s="189">
        <f>Q374*H374</f>
        <v>0</v>
      </c>
      <c r="S374" s="189">
        <v>0</v>
      </c>
      <c r="T374" s="190">
        <f>S374*H374</f>
        <v>0</v>
      </c>
      <c r="U374" s="36"/>
      <c r="V374" s="36"/>
      <c r="W374" s="36"/>
      <c r="X374" s="36"/>
      <c r="Y374" s="36"/>
      <c r="Z374" s="36"/>
      <c r="AA374" s="36"/>
      <c r="AB374" s="36"/>
      <c r="AC374" s="36"/>
      <c r="AD374" s="36"/>
      <c r="AE374" s="36"/>
      <c r="AR374" s="191" t="s">
        <v>493</v>
      </c>
      <c r="AT374" s="191" t="s">
        <v>740</v>
      </c>
      <c r="AU374" s="191" t="s">
        <v>80</v>
      </c>
      <c r="AY374" s="19" t="s">
        <v>283</v>
      </c>
      <c r="BE374" s="192">
        <f>IF(N374="základní",J374,0)</f>
        <v>0</v>
      </c>
      <c r="BF374" s="192">
        <f>IF(N374="snížená",J374,0)</f>
        <v>0</v>
      </c>
      <c r="BG374" s="192">
        <f>IF(N374="zákl. přenesená",J374,0)</f>
        <v>0</v>
      </c>
      <c r="BH374" s="192">
        <f>IF(N374="sníž. přenesená",J374,0)</f>
        <v>0</v>
      </c>
      <c r="BI374" s="192">
        <f>IF(N374="nulová",J374,0)</f>
        <v>0</v>
      </c>
      <c r="BJ374" s="19" t="s">
        <v>80</v>
      </c>
      <c r="BK374" s="192">
        <f>ROUND(I374*H374,2)</f>
        <v>0</v>
      </c>
      <c r="BL374" s="19" t="s">
        <v>381</v>
      </c>
      <c r="BM374" s="191" t="s">
        <v>1928</v>
      </c>
    </row>
    <row r="375" spans="1:65" s="13" customFormat="1" ht="11.25">
      <c r="B375" s="198"/>
      <c r="C375" s="199"/>
      <c r="D375" s="200" t="s">
        <v>294</v>
      </c>
      <c r="E375" s="201" t="s">
        <v>21</v>
      </c>
      <c r="F375" s="202" t="s">
        <v>80</v>
      </c>
      <c r="G375" s="199"/>
      <c r="H375" s="203">
        <v>1</v>
      </c>
      <c r="I375" s="204"/>
      <c r="J375" s="199"/>
      <c r="K375" s="199"/>
      <c r="L375" s="205"/>
      <c r="M375" s="206"/>
      <c r="N375" s="207"/>
      <c r="O375" s="207"/>
      <c r="P375" s="207"/>
      <c r="Q375" s="207"/>
      <c r="R375" s="207"/>
      <c r="S375" s="207"/>
      <c r="T375" s="208"/>
      <c r="AT375" s="209" t="s">
        <v>294</v>
      </c>
      <c r="AU375" s="209" t="s">
        <v>80</v>
      </c>
      <c r="AV375" s="13" t="s">
        <v>82</v>
      </c>
      <c r="AW375" s="13" t="s">
        <v>34</v>
      </c>
      <c r="AX375" s="13" t="s">
        <v>73</v>
      </c>
      <c r="AY375" s="209" t="s">
        <v>283</v>
      </c>
    </row>
    <row r="376" spans="1:65" s="16" customFormat="1" ht="11.25">
      <c r="B376" s="232"/>
      <c r="C376" s="233"/>
      <c r="D376" s="200" t="s">
        <v>294</v>
      </c>
      <c r="E376" s="234" t="s">
        <v>21</v>
      </c>
      <c r="F376" s="235" t="s">
        <v>442</v>
      </c>
      <c r="G376" s="233"/>
      <c r="H376" s="236">
        <v>1</v>
      </c>
      <c r="I376" s="237"/>
      <c r="J376" s="233"/>
      <c r="K376" s="233"/>
      <c r="L376" s="238"/>
      <c r="M376" s="239"/>
      <c r="N376" s="240"/>
      <c r="O376" s="240"/>
      <c r="P376" s="240"/>
      <c r="Q376" s="240"/>
      <c r="R376" s="240"/>
      <c r="S376" s="240"/>
      <c r="T376" s="241"/>
      <c r="AT376" s="242" t="s">
        <v>294</v>
      </c>
      <c r="AU376" s="242" t="s">
        <v>80</v>
      </c>
      <c r="AV376" s="16" t="s">
        <v>290</v>
      </c>
      <c r="AW376" s="16" t="s">
        <v>34</v>
      </c>
      <c r="AX376" s="16" t="s">
        <v>80</v>
      </c>
      <c r="AY376" s="242" t="s">
        <v>283</v>
      </c>
    </row>
    <row r="377" spans="1:65" s="2" customFormat="1" ht="16.5" customHeight="1">
      <c r="A377" s="36"/>
      <c r="B377" s="37"/>
      <c r="C377" s="247" t="s">
        <v>1385</v>
      </c>
      <c r="D377" s="247" t="s">
        <v>740</v>
      </c>
      <c r="E377" s="248" t="s">
        <v>4036</v>
      </c>
      <c r="F377" s="249" t="s">
        <v>4037</v>
      </c>
      <c r="G377" s="250" t="s">
        <v>721</v>
      </c>
      <c r="H377" s="251">
        <v>5</v>
      </c>
      <c r="I377" s="252"/>
      <c r="J377" s="253">
        <f>ROUND(I377*H377,2)</f>
        <v>0</v>
      </c>
      <c r="K377" s="249" t="s">
        <v>348</v>
      </c>
      <c r="L377" s="254"/>
      <c r="M377" s="255" t="s">
        <v>21</v>
      </c>
      <c r="N377" s="256" t="s">
        <v>44</v>
      </c>
      <c r="O377" s="66"/>
      <c r="P377" s="189">
        <f>O377*H377</f>
        <v>0</v>
      </c>
      <c r="Q377" s="189">
        <v>0</v>
      </c>
      <c r="R377" s="189">
        <f>Q377*H377</f>
        <v>0</v>
      </c>
      <c r="S377" s="189">
        <v>0</v>
      </c>
      <c r="T377" s="190">
        <f>S377*H377</f>
        <v>0</v>
      </c>
      <c r="U377" s="36"/>
      <c r="V377" s="36"/>
      <c r="W377" s="36"/>
      <c r="X377" s="36"/>
      <c r="Y377" s="36"/>
      <c r="Z377" s="36"/>
      <c r="AA377" s="36"/>
      <c r="AB377" s="36"/>
      <c r="AC377" s="36"/>
      <c r="AD377" s="36"/>
      <c r="AE377" s="36"/>
      <c r="AR377" s="191" t="s">
        <v>493</v>
      </c>
      <c r="AT377" s="191" t="s">
        <v>740</v>
      </c>
      <c r="AU377" s="191" t="s">
        <v>80</v>
      </c>
      <c r="AY377" s="19" t="s">
        <v>283</v>
      </c>
      <c r="BE377" s="192">
        <f>IF(N377="základní",J377,0)</f>
        <v>0</v>
      </c>
      <c r="BF377" s="192">
        <f>IF(N377="snížená",J377,0)</f>
        <v>0</v>
      </c>
      <c r="BG377" s="192">
        <f>IF(N377="zákl. přenesená",J377,0)</f>
        <v>0</v>
      </c>
      <c r="BH377" s="192">
        <f>IF(N377="sníž. přenesená",J377,0)</f>
        <v>0</v>
      </c>
      <c r="BI377" s="192">
        <f>IF(N377="nulová",J377,0)</f>
        <v>0</v>
      </c>
      <c r="BJ377" s="19" t="s">
        <v>80</v>
      </c>
      <c r="BK377" s="192">
        <f>ROUND(I377*H377,2)</f>
        <v>0</v>
      </c>
      <c r="BL377" s="19" t="s">
        <v>381</v>
      </c>
      <c r="BM377" s="191" t="s">
        <v>1940</v>
      </c>
    </row>
    <row r="378" spans="1:65" s="13" customFormat="1" ht="11.25">
      <c r="B378" s="198"/>
      <c r="C378" s="199"/>
      <c r="D378" s="200" t="s">
        <v>294</v>
      </c>
      <c r="E378" s="201" t="s">
        <v>21</v>
      </c>
      <c r="F378" s="202" t="s">
        <v>4147</v>
      </c>
      <c r="G378" s="199"/>
      <c r="H378" s="203">
        <v>5</v>
      </c>
      <c r="I378" s="204"/>
      <c r="J378" s="199"/>
      <c r="K378" s="199"/>
      <c r="L378" s="205"/>
      <c r="M378" s="206"/>
      <c r="N378" s="207"/>
      <c r="O378" s="207"/>
      <c r="P378" s="207"/>
      <c r="Q378" s="207"/>
      <c r="R378" s="207"/>
      <c r="S378" s="207"/>
      <c r="T378" s="208"/>
      <c r="AT378" s="209" t="s">
        <v>294</v>
      </c>
      <c r="AU378" s="209" t="s">
        <v>80</v>
      </c>
      <c r="AV378" s="13" t="s">
        <v>82</v>
      </c>
      <c r="AW378" s="13" t="s">
        <v>34</v>
      </c>
      <c r="AX378" s="13" t="s">
        <v>73</v>
      </c>
      <c r="AY378" s="209" t="s">
        <v>283</v>
      </c>
    </row>
    <row r="379" spans="1:65" s="16" customFormat="1" ht="11.25">
      <c r="B379" s="232"/>
      <c r="C379" s="233"/>
      <c r="D379" s="200" t="s">
        <v>294</v>
      </c>
      <c r="E379" s="234" t="s">
        <v>21</v>
      </c>
      <c r="F379" s="235" t="s">
        <v>442</v>
      </c>
      <c r="G379" s="233"/>
      <c r="H379" s="236">
        <v>5</v>
      </c>
      <c r="I379" s="237"/>
      <c r="J379" s="233"/>
      <c r="K379" s="233"/>
      <c r="L379" s="238"/>
      <c r="M379" s="239"/>
      <c r="N379" s="240"/>
      <c r="O379" s="240"/>
      <c r="P379" s="240"/>
      <c r="Q379" s="240"/>
      <c r="R379" s="240"/>
      <c r="S379" s="240"/>
      <c r="T379" s="241"/>
      <c r="AT379" s="242" t="s">
        <v>294</v>
      </c>
      <c r="AU379" s="242" t="s">
        <v>80</v>
      </c>
      <c r="AV379" s="16" t="s">
        <v>290</v>
      </c>
      <c r="AW379" s="16" t="s">
        <v>34</v>
      </c>
      <c r="AX379" s="16" t="s">
        <v>80</v>
      </c>
      <c r="AY379" s="242" t="s">
        <v>283</v>
      </c>
    </row>
    <row r="380" spans="1:65" s="2" customFormat="1" ht="16.5" customHeight="1">
      <c r="A380" s="36"/>
      <c r="B380" s="37"/>
      <c r="C380" s="180" t="s">
        <v>1395</v>
      </c>
      <c r="D380" s="180" t="s">
        <v>285</v>
      </c>
      <c r="E380" s="181" t="s">
        <v>4185</v>
      </c>
      <c r="F380" s="182" t="s">
        <v>4186</v>
      </c>
      <c r="G380" s="183" t="s">
        <v>2963</v>
      </c>
      <c r="H380" s="184">
        <v>1</v>
      </c>
      <c r="I380" s="185"/>
      <c r="J380" s="186">
        <f>ROUND(I380*H380,2)</f>
        <v>0</v>
      </c>
      <c r="K380" s="182" t="s">
        <v>348</v>
      </c>
      <c r="L380" s="41"/>
      <c r="M380" s="187" t="s">
        <v>21</v>
      </c>
      <c r="N380" s="188" t="s">
        <v>44</v>
      </c>
      <c r="O380" s="66"/>
      <c r="P380" s="189">
        <f>O380*H380</f>
        <v>0</v>
      </c>
      <c r="Q380" s="189">
        <v>0</v>
      </c>
      <c r="R380" s="189">
        <f>Q380*H380</f>
        <v>0</v>
      </c>
      <c r="S380" s="189">
        <v>0</v>
      </c>
      <c r="T380" s="190">
        <f>S380*H380</f>
        <v>0</v>
      </c>
      <c r="U380" s="36"/>
      <c r="V380" s="36"/>
      <c r="W380" s="36"/>
      <c r="X380" s="36"/>
      <c r="Y380" s="36"/>
      <c r="Z380" s="36"/>
      <c r="AA380" s="36"/>
      <c r="AB380" s="36"/>
      <c r="AC380" s="36"/>
      <c r="AD380" s="36"/>
      <c r="AE380" s="36"/>
      <c r="AR380" s="191" t="s">
        <v>381</v>
      </c>
      <c r="AT380" s="191" t="s">
        <v>285</v>
      </c>
      <c r="AU380" s="191" t="s">
        <v>80</v>
      </c>
      <c r="AY380" s="19" t="s">
        <v>283</v>
      </c>
      <c r="BE380" s="192">
        <f>IF(N380="základní",J380,0)</f>
        <v>0</v>
      </c>
      <c r="BF380" s="192">
        <f>IF(N380="snížená",J380,0)</f>
        <v>0</v>
      </c>
      <c r="BG380" s="192">
        <f>IF(N380="zákl. přenesená",J380,0)</f>
        <v>0</v>
      </c>
      <c r="BH380" s="192">
        <f>IF(N380="sníž. přenesená",J380,0)</f>
        <v>0</v>
      </c>
      <c r="BI380" s="192">
        <f>IF(N380="nulová",J380,0)</f>
        <v>0</v>
      </c>
      <c r="BJ380" s="19" t="s">
        <v>80</v>
      </c>
      <c r="BK380" s="192">
        <f>ROUND(I380*H380,2)</f>
        <v>0</v>
      </c>
      <c r="BL380" s="19" t="s">
        <v>381</v>
      </c>
      <c r="BM380" s="191" t="s">
        <v>4187</v>
      </c>
    </row>
    <row r="381" spans="1:65" s="12" customFormat="1" ht="25.9" customHeight="1">
      <c r="B381" s="164"/>
      <c r="C381" s="165"/>
      <c r="D381" s="166" t="s">
        <v>72</v>
      </c>
      <c r="E381" s="167" t="s">
        <v>4188</v>
      </c>
      <c r="F381" s="167" t="s">
        <v>4189</v>
      </c>
      <c r="G381" s="165"/>
      <c r="H381" s="165"/>
      <c r="I381" s="168"/>
      <c r="J381" s="169">
        <f>BK381</f>
        <v>0</v>
      </c>
      <c r="K381" s="165"/>
      <c r="L381" s="170"/>
      <c r="M381" s="171"/>
      <c r="N381" s="172"/>
      <c r="O381" s="172"/>
      <c r="P381" s="173">
        <f>SUM(P382:P398)</f>
        <v>0</v>
      </c>
      <c r="Q381" s="172"/>
      <c r="R381" s="173">
        <f>SUM(R382:R398)</f>
        <v>0</v>
      </c>
      <c r="S381" s="172"/>
      <c r="T381" s="174">
        <f>SUM(T382:T398)</f>
        <v>0</v>
      </c>
      <c r="AR381" s="175" t="s">
        <v>80</v>
      </c>
      <c r="AT381" s="176" t="s">
        <v>72</v>
      </c>
      <c r="AU381" s="176" t="s">
        <v>73</v>
      </c>
      <c r="AY381" s="175" t="s">
        <v>283</v>
      </c>
      <c r="BK381" s="177">
        <f>SUM(BK382:BK398)</f>
        <v>0</v>
      </c>
    </row>
    <row r="382" spans="1:65" s="2" customFormat="1" ht="24.2" customHeight="1">
      <c r="A382" s="36"/>
      <c r="B382" s="37"/>
      <c r="C382" s="247" t="s">
        <v>1404</v>
      </c>
      <c r="D382" s="247" t="s">
        <v>740</v>
      </c>
      <c r="E382" s="248" t="s">
        <v>4190</v>
      </c>
      <c r="F382" s="249" t="s">
        <v>4180</v>
      </c>
      <c r="G382" s="250" t="s">
        <v>1931</v>
      </c>
      <c r="H382" s="251">
        <v>1</v>
      </c>
      <c r="I382" s="252"/>
      <c r="J382" s="253">
        <f>ROUND(I382*H382,2)</f>
        <v>0</v>
      </c>
      <c r="K382" s="249" t="s">
        <v>348</v>
      </c>
      <c r="L382" s="254"/>
      <c r="M382" s="255" t="s">
        <v>21</v>
      </c>
      <c r="N382" s="256" t="s">
        <v>44</v>
      </c>
      <c r="O382" s="66"/>
      <c r="P382" s="189">
        <f>O382*H382</f>
        <v>0</v>
      </c>
      <c r="Q382" s="189">
        <v>0</v>
      </c>
      <c r="R382" s="189">
        <f>Q382*H382</f>
        <v>0</v>
      </c>
      <c r="S382" s="189">
        <v>0</v>
      </c>
      <c r="T382" s="190">
        <f>S382*H382</f>
        <v>0</v>
      </c>
      <c r="U382" s="36"/>
      <c r="V382" s="36"/>
      <c r="W382" s="36"/>
      <c r="X382" s="36"/>
      <c r="Y382" s="36"/>
      <c r="Z382" s="36"/>
      <c r="AA382" s="36"/>
      <c r="AB382" s="36"/>
      <c r="AC382" s="36"/>
      <c r="AD382" s="36"/>
      <c r="AE382" s="36"/>
      <c r="AR382" s="191" t="s">
        <v>493</v>
      </c>
      <c r="AT382" s="191" t="s">
        <v>740</v>
      </c>
      <c r="AU382" s="191" t="s">
        <v>80</v>
      </c>
      <c r="AY382" s="19" t="s">
        <v>283</v>
      </c>
      <c r="BE382" s="192">
        <f>IF(N382="základní",J382,0)</f>
        <v>0</v>
      </c>
      <c r="BF382" s="192">
        <f>IF(N382="snížená",J382,0)</f>
        <v>0</v>
      </c>
      <c r="BG382" s="192">
        <f>IF(N382="zákl. přenesená",J382,0)</f>
        <v>0</v>
      </c>
      <c r="BH382" s="192">
        <f>IF(N382="sníž. přenesená",J382,0)</f>
        <v>0</v>
      </c>
      <c r="BI382" s="192">
        <f>IF(N382="nulová",J382,0)</f>
        <v>0</v>
      </c>
      <c r="BJ382" s="19" t="s">
        <v>80</v>
      </c>
      <c r="BK382" s="192">
        <f>ROUND(I382*H382,2)</f>
        <v>0</v>
      </c>
      <c r="BL382" s="19" t="s">
        <v>381</v>
      </c>
      <c r="BM382" s="191" t="s">
        <v>1955</v>
      </c>
    </row>
    <row r="383" spans="1:65" s="13" customFormat="1" ht="11.25">
      <c r="B383" s="198"/>
      <c r="C383" s="199"/>
      <c r="D383" s="200" t="s">
        <v>294</v>
      </c>
      <c r="E383" s="201" t="s">
        <v>21</v>
      </c>
      <c r="F383" s="202" t="s">
        <v>80</v>
      </c>
      <c r="G383" s="199"/>
      <c r="H383" s="203">
        <v>1</v>
      </c>
      <c r="I383" s="204"/>
      <c r="J383" s="199"/>
      <c r="K383" s="199"/>
      <c r="L383" s="205"/>
      <c r="M383" s="206"/>
      <c r="N383" s="207"/>
      <c r="O383" s="207"/>
      <c r="P383" s="207"/>
      <c r="Q383" s="207"/>
      <c r="R383" s="207"/>
      <c r="S383" s="207"/>
      <c r="T383" s="208"/>
      <c r="AT383" s="209" t="s">
        <v>294</v>
      </c>
      <c r="AU383" s="209" t="s">
        <v>80</v>
      </c>
      <c r="AV383" s="13" t="s">
        <v>82</v>
      </c>
      <c r="AW383" s="13" t="s">
        <v>34</v>
      </c>
      <c r="AX383" s="13" t="s">
        <v>73</v>
      </c>
      <c r="AY383" s="209" t="s">
        <v>283</v>
      </c>
    </row>
    <row r="384" spans="1:65" s="16" customFormat="1" ht="11.25">
      <c r="B384" s="232"/>
      <c r="C384" s="233"/>
      <c r="D384" s="200" t="s">
        <v>294</v>
      </c>
      <c r="E384" s="234" t="s">
        <v>21</v>
      </c>
      <c r="F384" s="235" t="s">
        <v>442</v>
      </c>
      <c r="G384" s="233"/>
      <c r="H384" s="236">
        <v>1</v>
      </c>
      <c r="I384" s="237"/>
      <c r="J384" s="233"/>
      <c r="K384" s="233"/>
      <c r="L384" s="238"/>
      <c r="M384" s="239"/>
      <c r="N384" s="240"/>
      <c r="O384" s="240"/>
      <c r="P384" s="240"/>
      <c r="Q384" s="240"/>
      <c r="R384" s="240"/>
      <c r="S384" s="240"/>
      <c r="T384" s="241"/>
      <c r="AT384" s="242" t="s">
        <v>294</v>
      </c>
      <c r="AU384" s="242" t="s">
        <v>80</v>
      </c>
      <c r="AV384" s="16" t="s">
        <v>290</v>
      </c>
      <c r="AW384" s="16" t="s">
        <v>34</v>
      </c>
      <c r="AX384" s="16" t="s">
        <v>80</v>
      </c>
      <c r="AY384" s="242" t="s">
        <v>283</v>
      </c>
    </row>
    <row r="385" spans="1:65" s="2" customFormat="1" ht="16.5" customHeight="1">
      <c r="A385" s="36"/>
      <c r="B385" s="37"/>
      <c r="C385" s="247" t="s">
        <v>1410</v>
      </c>
      <c r="D385" s="247" t="s">
        <v>740</v>
      </c>
      <c r="E385" s="248" t="s">
        <v>4191</v>
      </c>
      <c r="F385" s="249" t="s">
        <v>4182</v>
      </c>
      <c r="G385" s="250" t="s">
        <v>1931</v>
      </c>
      <c r="H385" s="251">
        <v>1</v>
      </c>
      <c r="I385" s="252"/>
      <c r="J385" s="253">
        <f>ROUND(I385*H385,2)</f>
        <v>0</v>
      </c>
      <c r="K385" s="249" t="s">
        <v>348</v>
      </c>
      <c r="L385" s="254"/>
      <c r="M385" s="255" t="s">
        <v>21</v>
      </c>
      <c r="N385" s="256" t="s">
        <v>44</v>
      </c>
      <c r="O385" s="66"/>
      <c r="P385" s="189">
        <f>O385*H385</f>
        <v>0</v>
      </c>
      <c r="Q385" s="189">
        <v>0</v>
      </c>
      <c r="R385" s="189">
        <f>Q385*H385</f>
        <v>0</v>
      </c>
      <c r="S385" s="189">
        <v>0</v>
      </c>
      <c r="T385" s="190">
        <f>S385*H385</f>
        <v>0</v>
      </c>
      <c r="U385" s="36"/>
      <c r="V385" s="36"/>
      <c r="W385" s="36"/>
      <c r="X385" s="36"/>
      <c r="Y385" s="36"/>
      <c r="Z385" s="36"/>
      <c r="AA385" s="36"/>
      <c r="AB385" s="36"/>
      <c r="AC385" s="36"/>
      <c r="AD385" s="36"/>
      <c r="AE385" s="36"/>
      <c r="AR385" s="191" t="s">
        <v>493</v>
      </c>
      <c r="AT385" s="191" t="s">
        <v>740</v>
      </c>
      <c r="AU385" s="191" t="s">
        <v>80</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381</v>
      </c>
      <c r="BM385" s="191" t="s">
        <v>1968</v>
      </c>
    </row>
    <row r="386" spans="1:65" s="13" customFormat="1" ht="11.25">
      <c r="B386" s="198"/>
      <c r="C386" s="199"/>
      <c r="D386" s="200" t="s">
        <v>294</v>
      </c>
      <c r="E386" s="201" t="s">
        <v>21</v>
      </c>
      <c r="F386" s="202" t="s">
        <v>80</v>
      </c>
      <c r="G386" s="199"/>
      <c r="H386" s="203">
        <v>1</v>
      </c>
      <c r="I386" s="204"/>
      <c r="J386" s="199"/>
      <c r="K386" s="199"/>
      <c r="L386" s="205"/>
      <c r="M386" s="206"/>
      <c r="N386" s="207"/>
      <c r="O386" s="207"/>
      <c r="P386" s="207"/>
      <c r="Q386" s="207"/>
      <c r="R386" s="207"/>
      <c r="S386" s="207"/>
      <c r="T386" s="208"/>
      <c r="AT386" s="209" t="s">
        <v>294</v>
      </c>
      <c r="AU386" s="209" t="s">
        <v>80</v>
      </c>
      <c r="AV386" s="13" t="s">
        <v>82</v>
      </c>
      <c r="AW386" s="13" t="s">
        <v>34</v>
      </c>
      <c r="AX386" s="13" t="s">
        <v>73</v>
      </c>
      <c r="AY386" s="209" t="s">
        <v>283</v>
      </c>
    </row>
    <row r="387" spans="1:65" s="16" customFormat="1" ht="11.25">
      <c r="B387" s="232"/>
      <c r="C387" s="233"/>
      <c r="D387" s="200" t="s">
        <v>294</v>
      </c>
      <c r="E387" s="234" t="s">
        <v>21</v>
      </c>
      <c r="F387" s="235" t="s">
        <v>442</v>
      </c>
      <c r="G387" s="233"/>
      <c r="H387" s="236">
        <v>1</v>
      </c>
      <c r="I387" s="237"/>
      <c r="J387" s="233"/>
      <c r="K387" s="233"/>
      <c r="L387" s="238"/>
      <c r="M387" s="239"/>
      <c r="N387" s="240"/>
      <c r="O387" s="240"/>
      <c r="P387" s="240"/>
      <c r="Q387" s="240"/>
      <c r="R387" s="240"/>
      <c r="S387" s="240"/>
      <c r="T387" s="241"/>
      <c r="AT387" s="242" t="s">
        <v>294</v>
      </c>
      <c r="AU387" s="242" t="s">
        <v>80</v>
      </c>
      <c r="AV387" s="16" t="s">
        <v>290</v>
      </c>
      <c r="AW387" s="16" t="s">
        <v>34</v>
      </c>
      <c r="AX387" s="16" t="s">
        <v>80</v>
      </c>
      <c r="AY387" s="242" t="s">
        <v>283</v>
      </c>
    </row>
    <row r="388" spans="1:65" s="2" customFormat="1" ht="16.5" customHeight="1">
      <c r="A388" s="36"/>
      <c r="B388" s="37"/>
      <c r="C388" s="247" t="s">
        <v>1417</v>
      </c>
      <c r="D388" s="247" t="s">
        <v>740</v>
      </c>
      <c r="E388" s="248" t="s">
        <v>4192</v>
      </c>
      <c r="F388" s="249" t="s">
        <v>4184</v>
      </c>
      <c r="G388" s="250" t="s">
        <v>1931</v>
      </c>
      <c r="H388" s="251">
        <v>1</v>
      </c>
      <c r="I388" s="252"/>
      <c r="J388" s="253">
        <f>ROUND(I388*H388,2)</f>
        <v>0</v>
      </c>
      <c r="K388" s="249" t="s">
        <v>348</v>
      </c>
      <c r="L388" s="254"/>
      <c r="M388" s="255" t="s">
        <v>21</v>
      </c>
      <c r="N388" s="256" t="s">
        <v>44</v>
      </c>
      <c r="O388" s="66"/>
      <c r="P388" s="189">
        <f>O388*H388</f>
        <v>0</v>
      </c>
      <c r="Q388" s="189">
        <v>0</v>
      </c>
      <c r="R388" s="189">
        <f>Q388*H388</f>
        <v>0</v>
      </c>
      <c r="S388" s="189">
        <v>0</v>
      </c>
      <c r="T388" s="190">
        <f>S388*H388</f>
        <v>0</v>
      </c>
      <c r="U388" s="36"/>
      <c r="V388" s="36"/>
      <c r="W388" s="36"/>
      <c r="X388" s="36"/>
      <c r="Y388" s="36"/>
      <c r="Z388" s="36"/>
      <c r="AA388" s="36"/>
      <c r="AB388" s="36"/>
      <c r="AC388" s="36"/>
      <c r="AD388" s="36"/>
      <c r="AE388" s="36"/>
      <c r="AR388" s="191" t="s">
        <v>493</v>
      </c>
      <c r="AT388" s="191" t="s">
        <v>740</v>
      </c>
      <c r="AU388" s="191" t="s">
        <v>80</v>
      </c>
      <c r="AY388" s="19" t="s">
        <v>283</v>
      </c>
      <c r="BE388" s="192">
        <f>IF(N388="základní",J388,0)</f>
        <v>0</v>
      </c>
      <c r="BF388" s="192">
        <f>IF(N388="snížená",J388,0)</f>
        <v>0</v>
      </c>
      <c r="BG388" s="192">
        <f>IF(N388="zákl. přenesená",J388,0)</f>
        <v>0</v>
      </c>
      <c r="BH388" s="192">
        <f>IF(N388="sníž. přenesená",J388,0)</f>
        <v>0</v>
      </c>
      <c r="BI388" s="192">
        <f>IF(N388="nulová",J388,0)</f>
        <v>0</v>
      </c>
      <c r="BJ388" s="19" t="s">
        <v>80</v>
      </c>
      <c r="BK388" s="192">
        <f>ROUND(I388*H388,2)</f>
        <v>0</v>
      </c>
      <c r="BL388" s="19" t="s">
        <v>381</v>
      </c>
      <c r="BM388" s="191" t="s">
        <v>1982</v>
      </c>
    </row>
    <row r="389" spans="1:65" s="13" customFormat="1" ht="11.25">
      <c r="B389" s="198"/>
      <c r="C389" s="199"/>
      <c r="D389" s="200" t="s">
        <v>294</v>
      </c>
      <c r="E389" s="201" t="s">
        <v>21</v>
      </c>
      <c r="F389" s="202" t="s">
        <v>80</v>
      </c>
      <c r="G389" s="199"/>
      <c r="H389" s="203">
        <v>1</v>
      </c>
      <c r="I389" s="204"/>
      <c r="J389" s="199"/>
      <c r="K389" s="199"/>
      <c r="L389" s="205"/>
      <c r="M389" s="206"/>
      <c r="N389" s="207"/>
      <c r="O389" s="207"/>
      <c r="P389" s="207"/>
      <c r="Q389" s="207"/>
      <c r="R389" s="207"/>
      <c r="S389" s="207"/>
      <c r="T389" s="208"/>
      <c r="AT389" s="209" t="s">
        <v>294</v>
      </c>
      <c r="AU389" s="209" t="s">
        <v>80</v>
      </c>
      <c r="AV389" s="13" t="s">
        <v>82</v>
      </c>
      <c r="AW389" s="13" t="s">
        <v>34</v>
      </c>
      <c r="AX389" s="13" t="s">
        <v>73</v>
      </c>
      <c r="AY389" s="209" t="s">
        <v>283</v>
      </c>
    </row>
    <row r="390" spans="1:65" s="16" customFormat="1" ht="11.25">
      <c r="B390" s="232"/>
      <c r="C390" s="233"/>
      <c r="D390" s="200" t="s">
        <v>294</v>
      </c>
      <c r="E390" s="234" t="s">
        <v>21</v>
      </c>
      <c r="F390" s="235" t="s">
        <v>442</v>
      </c>
      <c r="G390" s="233"/>
      <c r="H390" s="236">
        <v>1</v>
      </c>
      <c r="I390" s="237"/>
      <c r="J390" s="233"/>
      <c r="K390" s="233"/>
      <c r="L390" s="238"/>
      <c r="M390" s="239"/>
      <c r="N390" s="240"/>
      <c r="O390" s="240"/>
      <c r="P390" s="240"/>
      <c r="Q390" s="240"/>
      <c r="R390" s="240"/>
      <c r="S390" s="240"/>
      <c r="T390" s="241"/>
      <c r="AT390" s="242" t="s">
        <v>294</v>
      </c>
      <c r="AU390" s="242" t="s">
        <v>80</v>
      </c>
      <c r="AV390" s="16" t="s">
        <v>290</v>
      </c>
      <c r="AW390" s="16" t="s">
        <v>34</v>
      </c>
      <c r="AX390" s="16" t="s">
        <v>80</v>
      </c>
      <c r="AY390" s="242" t="s">
        <v>283</v>
      </c>
    </row>
    <row r="391" spans="1:65" s="2" customFormat="1" ht="16.5" customHeight="1">
      <c r="A391" s="36"/>
      <c r="B391" s="37"/>
      <c r="C391" s="247" t="s">
        <v>1423</v>
      </c>
      <c r="D391" s="247" t="s">
        <v>740</v>
      </c>
      <c r="E391" s="248" t="s">
        <v>4128</v>
      </c>
      <c r="F391" s="249" t="s">
        <v>4129</v>
      </c>
      <c r="G391" s="250" t="s">
        <v>2963</v>
      </c>
      <c r="H391" s="251">
        <v>1</v>
      </c>
      <c r="I391" s="252"/>
      <c r="J391" s="253">
        <f>ROUND(I391*H391,2)</f>
        <v>0</v>
      </c>
      <c r="K391" s="249" t="s">
        <v>348</v>
      </c>
      <c r="L391" s="254"/>
      <c r="M391" s="255" t="s">
        <v>21</v>
      </c>
      <c r="N391" s="256" t="s">
        <v>44</v>
      </c>
      <c r="O391" s="66"/>
      <c r="P391" s="189">
        <f>O391*H391</f>
        <v>0</v>
      </c>
      <c r="Q391" s="189">
        <v>0</v>
      </c>
      <c r="R391" s="189">
        <f>Q391*H391</f>
        <v>0</v>
      </c>
      <c r="S391" s="189">
        <v>0</v>
      </c>
      <c r="T391" s="190">
        <f>S391*H391</f>
        <v>0</v>
      </c>
      <c r="U391" s="36"/>
      <c r="V391" s="36"/>
      <c r="W391" s="36"/>
      <c r="X391" s="36"/>
      <c r="Y391" s="36"/>
      <c r="Z391" s="36"/>
      <c r="AA391" s="36"/>
      <c r="AB391" s="36"/>
      <c r="AC391" s="36"/>
      <c r="AD391" s="36"/>
      <c r="AE391" s="36"/>
      <c r="AR391" s="191" t="s">
        <v>493</v>
      </c>
      <c r="AT391" s="191" t="s">
        <v>740</v>
      </c>
      <c r="AU391" s="191" t="s">
        <v>80</v>
      </c>
      <c r="AY391" s="19" t="s">
        <v>283</v>
      </c>
      <c r="BE391" s="192">
        <f>IF(N391="základní",J391,0)</f>
        <v>0</v>
      </c>
      <c r="BF391" s="192">
        <f>IF(N391="snížená",J391,0)</f>
        <v>0</v>
      </c>
      <c r="BG391" s="192">
        <f>IF(N391="zákl. přenesená",J391,0)</f>
        <v>0</v>
      </c>
      <c r="BH391" s="192">
        <f>IF(N391="sníž. přenesená",J391,0)</f>
        <v>0</v>
      </c>
      <c r="BI391" s="192">
        <f>IF(N391="nulová",J391,0)</f>
        <v>0</v>
      </c>
      <c r="BJ391" s="19" t="s">
        <v>80</v>
      </c>
      <c r="BK391" s="192">
        <f>ROUND(I391*H391,2)</f>
        <v>0</v>
      </c>
      <c r="BL391" s="19" t="s">
        <v>381</v>
      </c>
      <c r="BM391" s="191" t="s">
        <v>1995</v>
      </c>
    </row>
    <row r="392" spans="1:65" s="2" customFormat="1" ht="16.5" customHeight="1">
      <c r="A392" s="36"/>
      <c r="B392" s="37"/>
      <c r="C392" s="247" t="s">
        <v>1428</v>
      </c>
      <c r="D392" s="247" t="s">
        <v>740</v>
      </c>
      <c r="E392" s="248" t="s">
        <v>4030</v>
      </c>
      <c r="F392" s="249" t="s">
        <v>4031</v>
      </c>
      <c r="G392" s="250" t="s">
        <v>1931</v>
      </c>
      <c r="H392" s="251">
        <v>1</v>
      </c>
      <c r="I392" s="252"/>
      <c r="J392" s="253">
        <f>ROUND(I392*H392,2)</f>
        <v>0</v>
      </c>
      <c r="K392" s="249" t="s">
        <v>348</v>
      </c>
      <c r="L392" s="254"/>
      <c r="M392" s="255" t="s">
        <v>21</v>
      </c>
      <c r="N392" s="256" t="s">
        <v>44</v>
      </c>
      <c r="O392" s="66"/>
      <c r="P392" s="189">
        <f>O392*H392</f>
        <v>0</v>
      </c>
      <c r="Q392" s="189">
        <v>0</v>
      </c>
      <c r="R392" s="189">
        <f>Q392*H392</f>
        <v>0</v>
      </c>
      <c r="S392" s="189">
        <v>0</v>
      </c>
      <c r="T392" s="190">
        <f>S392*H392</f>
        <v>0</v>
      </c>
      <c r="U392" s="36"/>
      <c r="V392" s="36"/>
      <c r="W392" s="36"/>
      <c r="X392" s="36"/>
      <c r="Y392" s="36"/>
      <c r="Z392" s="36"/>
      <c r="AA392" s="36"/>
      <c r="AB392" s="36"/>
      <c r="AC392" s="36"/>
      <c r="AD392" s="36"/>
      <c r="AE392" s="36"/>
      <c r="AR392" s="191" t="s">
        <v>493</v>
      </c>
      <c r="AT392" s="191" t="s">
        <v>740</v>
      </c>
      <c r="AU392" s="191" t="s">
        <v>80</v>
      </c>
      <c r="AY392" s="19" t="s">
        <v>283</v>
      </c>
      <c r="BE392" s="192">
        <f>IF(N392="základní",J392,0)</f>
        <v>0</v>
      </c>
      <c r="BF392" s="192">
        <f>IF(N392="snížená",J392,0)</f>
        <v>0</v>
      </c>
      <c r="BG392" s="192">
        <f>IF(N392="zákl. přenesená",J392,0)</f>
        <v>0</v>
      </c>
      <c r="BH392" s="192">
        <f>IF(N392="sníž. přenesená",J392,0)</f>
        <v>0</v>
      </c>
      <c r="BI392" s="192">
        <f>IF(N392="nulová",J392,0)</f>
        <v>0</v>
      </c>
      <c r="BJ392" s="19" t="s">
        <v>80</v>
      </c>
      <c r="BK392" s="192">
        <f>ROUND(I392*H392,2)</f>
        <v>0</v>
      </c>
      <c r="BL392" s="19" t="s">
        <v>381</v>
      </c>
      <c r="BM392" s="191" t="s">
        <v>2007</v>
      </c>
    </row>
    <row r="393" spans="1:65" s="13" customFormat="1" ht="11.25">
      <c r="B393" s="198"/>
      <c r="C393" s="199"/>
      <c r="D393" s="200" t="s">
        <v>294</v>
      </c>
      <c r="E393" s="201" t="s">
        <v>21</v>
      </c>
      <c r="F393" s="202" t="s">
        <v>80</v>
      </c>
      <c r="G393" s="199"/>
      <c r="H393" s="203">
        <v>1</v>
      </c>
      <c r="I393" s="204"/>
      <c r="J393" s="199"/>
      <c r="K393" s="199"/>
      <c r="L393" s="205"/>
      <c r="M393" s="206"/>
      <c r="N393" s="207"/>
      <c r="O393" s="207"/>
      <c r="P393" s="207"/>
      <c r="Q393" s="207"/>
      <c r="R393" s="207"/>
      <c r="S393" s="207"/>
      <c r="T393" s="208"/>
      <c r="AT393" s="209" t="s">
        <v>294</v>
      </c>
      <c r="AU393" s="209" t="s">
        <v>80</v>
      </c>
      <c r="AV393" s="13" t="s">
        <v>82</v>
      </c>
      <c r="AW393" s="13" t="s">
        <v>34</v>
      </c>
      <c r="AX393" s="13" t="s">
        <v>73</v>
      </c>
      <c r="AY393" s="209" t="s">
        <v>283</v>
      </c>
    </row>
    <row r="394" spans="1:65" s="16" customFormat="1" ht="11.25">
      <c r="B394" s="232"/>
      <c r="C394" s="233"/>
      <c r="D394" s="200" t="s">
        <v>294</v>
      </c>
      <c r="E394" s="234" t="s">
        <v>21</v>
      </c>
      <c r="F394" s="235" t="s">
        <v>442</v>
      </c>
      <c r="G394" s="233"/>
      <c r="H394" s="236">
        <v>1</v>
      </c>
      <c r="I394" s="237"/>
      <c r="J394" s="233"/>
      <c r="K394" s="233"/>
      <c r="L394" s="238"/>
      <c r="M394" s="239"/>
      <c r="N394" s="240"/>
      <c r="O394" s="240"/>
      <c r="P394" s="240"/>
      <c r="Q394" s="240"/>
      <c r="R394" s="240"/>
      <c r="S394" s="240"/>
      <c r="T394" s="241"/>
      <c r="AT394" s="242" t="s">
        <v>294</v>
      </c>
      <c r="AU394" s="242" t="s">
        <v>80</v>
      </c>
      <c r="AV394" s="16" t="s">
        <v>290</v>
      </c>
      <c r="AW394" s="16" t="s">
        <v>34</v>
      </c>
      <c r="AX394" s="16" t="s">
        <v>80</v>
      </c>
      <c r="AY394" s="242" t="s">
        <v>283</v>
      </c>
    </row>
    <row r="395" spans="1:65" s="2" customFormat="1" ht="16.5" customHeight="1">
      <c r="A395" s="36"/>
      <c r="B395" s="37"/>
      <c r="C395" s="247" t="s">
        <v>1435</v>
      </c>
      <c r="D395" s="247" t="s">
        <v>740</v>
      </c>
      <c r="E395" s="248" t="s">
        <v>4036</v>
      </c>
      <c r="F395" s="249" t="s">
        <v>4037</v>
      </c>
      <c r="G395" s="250" t="s">
        <v>721</v>
      </c>
      <c r="H395" s="251">
        <v>10</v>
      </c>
      <c r="I395" s="252"/>
      <c r="J395" s="253">
        <f>ROUND(I395*H395,2)</f>
        <v>0</v>
      </c>
      <c r="K395" s="249" t="s">
        <v>348</v>
      </c>
      <c r="L395" s="254"/>
      <c r="M395" s="255" t="s">
        <v>21</v>
      </c>
      <c r="N395" s="256" t="s">
        <v>44</v>
      </c>
      <c r="O395" s="66"/>
      <c r="P395" s="189">
        <f>O395*H395</f>
        <v>0</v>
      </c>
      <c r="Q395" s="189">
        <v>0</v>
      </c>
      <c r="R395" s="189">
        <f>Q395*H395</f>
        <v>0</v>
      </c>
      <c r="S395" s="189">
        <v>0</v>
      </c>
      <c r="T395" s="190">
        <f>S395*H395</f>
        <v>0</v>
      </c>
      <c r="U395" s="36"/>
      <c r="V395" s="36"/>
      <c r="W395" s="36"/>
      <c r="X395" s="36"/>
      <c r="Y395" s="36"/>
      <c r="Z395" s="36"/>
      <c r="AA395" s="36"/>
      <c r="AB395" s="36"/>
      <c r="AC395" s="36"/>
      <c r="AD395" s="36"/>
      <c r="AE395" s="36"/>
      <c r="AR395" s="191" t="s">
        <v>493</v>
      </c>
      <c r="AT395" s="191" t="s">
        <v>740</v>
      </c>
      <c r="AU395" s="191" t="s">
        <v>80</v>
      </c>
      <c r="AY395" s="19" t="s">
        <v>283</v>
      </c>
      <c r="BE395" s="192">
        <f>IF(N395="základní",J395,0)</f>
        <v>0</v>
      </c>
      <c r="BF395" s="192">
        <f>IF(N395="snížená",J395,0)</f>
        <v>0</v>
      </c>
      <c r="BG395" s="192">
        <f>IF(N395="zákl. přenesená",J395,0)</f>
        <v>0</v>
      </c>
      <c r="BH395" s="192">
        <f>IF(N395="sníž. přenesená",J395,0)</f>
        <v>0</v>
      </c>
      <c r="BI395" s="192">
        <f>IF(N395="nulová",J395,0)</f>
        <v>0</v>
      </c>
      <c r="BJ395" s="19" t="s">
        <v>80</v>
      </c>
      <c r="BK395" s="192">
        <f>ROUND(I395*H395,2)</f>
        <v>0</v>
      </c>
      <c r="BL395" s="19" t="s">
        <v>381</v>
      </c>
      <c r="BM395" s="191" t="s">
        <v>2019</v>
      </c>
    </row>
    <row r="396" spans="1:65" s="13" customFormat="1" ht="11.25">
      <c r="B396" s="198"/>
      <c r="C396" s="199"/>
      <c r="D396" s="200" t="s">
        <v>294</v>
      </c>
      <c r="E396" s="201" t="s">
        <v>21</v>
      </c>
      <c r="F396" s="202" t="s">
        <v>4038</v>
      </c>
      <c r="G396" s="199"/>
      <c r="H396" s="203">
        <v>10</v>
      </c>
      <c r="I396" s="204"/>
      <c r="J396" s="199"/>
      <c r="K396" s="199"/>
      <c r="L396" s="205"/>
      <c r="M396" s="206"/>
      <c r="N396" s="207"/>
      <c r="O396" s="207"/>
      <c r="P396" s="207"/>
      <c r="Q396" s="207"/>
      <c r="R396" s="207"/>
      <c r="S396" s="207"/>
      <c r="T396" s="208"/>
      <c r="AT396" s="209" t="s">
        <v>294</v>
      </c>
      <c r="AU396" s="209" t="s">
        <v>80</v>
      </c>
      <c r="AV396" s="13" t="s">
        <v>82</v>
      </c>
      <c r="AW396" s="13" t="s">
        <v>34</v>
      </c>
      <c r="AX396" s="13" t="s">
        <v>73</v>
      </c>
      <c r="AY396" s="209" t="s">
        <v>283</v>
      </c>
    </row>
    <row r="397" spans="1:65" s="16" customFormat="1" ht="11.25">
      <c r="B397" s="232"/>
      <c r="C397" s="233"/>
      <c r="D397" s="200" t="s">
        <v>294</v>
      </c>
      <c r="E397" s="234" t="s">
        <v>21</v>
      </c>
      <c r="F397" s="235" t="s">
        <v>442</v>
      </c>
      <c r="G397" s="233"/>
      <c r="H397" s="236">
        <v>10</v>
      </c>
      <c r="I397" s="237"/>
      <c r="J397" s="233"/>
      <c r="K397" s="233"/>
      <c r="L397" s="238"/>
      <c r="M397" s="239"/>
      <c r="N397" s="240"/>
      <c r="O397" s="240"/>
      <c r="P397" s="240"/>
      <c r="Q397" s="240"/>
      <c r="R397" s="240"/>
      <c r="S397" s="240"/>
      <c r="T397" s="241"/>
      <c r="AT397" s="242" t="s">
        <v>294</v>
      </c>
      <c r="AU397" s="242" t="s">
        <v>80</v>
      </c>
      <c r="AV397" s="16" t="s">
        <v>290</v>
      </c>
      <c r="AW397" s="16" t="s">
        <v>34</v>
      </c>
      <c r="AX397" s="16" t="s">
        <v>80</v>
      </c>
      <c r="AY397" s="242" t="s">
        <v>283</v>
      </c>
    </row>
    <row r="398" spans="1:65" s="2" customFormat="1" ht="16.5" customHeight="1">
      <c r="A398" s="36"/>
      <c r="B398" s="37"/>
      <c r="C398" s="180" t="s">
        <v>1440</v>
      </c>
      <c r="D398" s="180" t="s">
        <v>285</v>
      </c>
      <c r="E398" s="181" t="s">
        <v>4193</v>
      </c>
      <c r="F398" s="182" t="s">
        <v>4194</v>
      </c>
      <c r="G398" s="183" t="s">
        <v>2963</v>
      </c>
      <c r="H398" s="184">
        <v>1</v>
      </c>
      <c r="I398" s="185"/>
      <c r="J398" s="186">
        <f>ROUND(I398*H398,2)</f>
        <v>0</v>
      </c>
      <c r="K398" s="182" t="s">
        <v>348</v>
      </c>
      <c r="L398" s="41"/>
      <c r="M398" s="187" t="s">
        <v>21</v>
      </c>
      <c r="N398" s="188" t="s">
        <v>44</v>
      </c>
      <c r="O398" s="66"/>
      <c r="P398" s="189">
        <f>O398*H398</f>
        <v>0</v>
      </c>
      <c r="Q398" s="189">
        <v>0</v>
      </c>
      <c r="R398" s="189">
        <f>Q398*H398</f>
        <v>0</v>
      </c>
      <c r="S398" s="189">
        <v>0</v>
      </c>
      <c r="T398" s="190">
        <f>S398*H398</f>
        <v>0</v>
      </c>
      <c r="U398" s="36"/>
      <c r="V398" s="36"/>
      <c r="W398" s="36"/>
      <c r="X398" s="36"/>
      <c r="Y398" s="36"/>
      <c r="Z398" s="36"/>
      <c r="AA398" s="36"/>
      <c r="AB398" s="36"/>
      <c r="AC398" s="36"/>
      <c r="AD398" s="36"/>
      <c r="AE398" s="36"/>
      <c r="AR398" s="191" t="s">
        <v>381</v>
      </c>
      <c r="AT398" s="191" t="s">
        <v>285</v>
      </c>
      <c r="AU398" s="191" t="s">
        <v>80</v>
      </c>
      <c r="AY398" s="19" t="s">
        <v>283</v>
      </c>
      <c r="BE398" s="192">
        <f>IF(N398="základní",J398,0)</f>
        <v>0</v>
      </c>
      <c r="BF398" s="192">
        <f>IF(N398="snížená",J398,0)</f>
        <v>0</v>
      </c>
      <c r="BG398" s="192">
        <f>IF(N398="zákl. přenesená",J398,0)</f>
        <v>0</v>
      </c>
      <c r="BH398" s="192">
        <f>IF(N398="sníž. přenesená",J398,0)</f>
        <v>0</v>
      </c>
      <c r="BI398" s="192">
        <f>IF(N398="nulová",J398,0)</f>
        <v>0</v>
      </c>
      <c r="BJ398" s="19" t="s">
        <v>80</v>
      </c>
      <c r="BK398" s="192">
        <f>ROUND(I398*H398,2)</f>
        <v>0</v>
      </c>
      <c r="BL398" s="19" t="s">
        <v>381</v>
      </c>
      <c r="BM398" s="191" t="s">
        <v>4195</v>
      </c>
    </row>
    <row r="399" spans="1:65" s="12" customFormat="1" ht="25.9" customHeight="1">
      <c r="B399" s="164"/>
      <c r="C399" s="165"/>
      <c r="D399" s="166" t="s">
        <v>72</v>
      </c>
      <c r="E399" s="167" t="s">
        <v>4196</v>
      </c>
      <c r="F399" s="167" t="s">
        <v>4197</v>
      </c>
      <c r="G399" s="165"/>
      <c r="H399" s="165"/>
      <c r="I399" s="168"/>
      <c r="J399" s="169">
        <f>BK399</f>
        <v>0</v>
      </c>
      <c r="K399" s="165"/>
      <c r="L399" s="170"/>
      <c r="M399" s="171"/>
      <c r="N399" s="172"/>
      <c r="O399" s="172"/>
      <c r="P399" s="173">
        <f>SUM(P400:P402)</f>
        <v>0</v>
      </c>
      <c r="Q399" s="172"/>
      <c r="R399" s="173">
        <f>SUM(R400:R402)</f>
        <v>0</v>
      </c>
      <c r="S399" s="172"/>
      <c r="T399" s="174">
        <f>SUM(T400:T402)</f>
        <v>0</v>
      </c>
      <c r="AR399" s="175" t="s">
        <v>80</v>
      </c>
      <c r="AT399" s="176" t="s">
        <v>72</v>
      </c>
      <c r="AU399" s="176" t="s">
        <v>73</v>
      </c>
      <c r="AY399" s="175" t="s">
        <v>283</v>
      </c>
      <c r="BK399" s="177">
        <f>SUM(BK400:BK402)</f>
        <v>0</v>
      </c>
    </row>
    <row r="400" spans="1:65" s="2" customFormat="1" ht="16.5" customHeight="1">
      <c r="A400" s="36"/>
      <c r="B400" s="37"/>
      <c r="C400" s="180" t="s">
        <v>1446</v>
      </c>
      <c r="D400" s="180" t="s">
        <v>285</v>
      </c>
      <c r="E400" s="181" t="s">
        <v>4198</v>
      </c>
      <c r="F400" s="182" t="s">
        <v>4199</v>
      </c>
      <c r="G400" s="183" t="s">
        <v>288</v>
      </c>
      <c r="H400" s="184">
        <v>100</v>
      </c>
      <c r="I400" s="185"/>
      <c r="J400" s="186">
        <f>ROUND(I400*H400,2)</f>
        <v>0</v>
      </c>
      <c r="K400" s="182" t="s">
        <v>348</v>
      </c>
      <c r="L400" s="41"/>
      <c r="M400" s="187" t="s">
        <v>21</v>
      </c>
      <c r="N400" s="188" t="s">
        <v>44</v>
      </c>
      <c r="O400" s="66"/>
      <c r="P400" s="189">
        <f>O400*H400</f>
        <v>0</v>
      </c>
      <c r="Q400" s="189">
        <v>0</v>
      </c>
      <c r="R400" s="189">
        <f>Q400*H400</f>
        <v>0</v>
      </c>
      <c r="S400" s="189">
        <v>0</v>
      </c>
      <c r="T400" s="190">
        <f>S400*H400</f>
        <v>0</v>
      </c>
      <c r="U400" s="36"/>
      <c r="V400" s="36"/>
      <c r="W400" s="36"/>
      <c r="X400" s="36"/>
      <c r="Y400" s="36"/>
      <c r="Z400" s="36"/>
      <c r="AA400" s="36"/>
      <c r="AB400" s="36"/>
      <c r="AC400" s="36"/>
      <c r="AD400" s="36"/>
      <c r="AE400" s="36"/>
      <c r="AR400" s="191" t="s">
        <v>290</v>
      </c>
      <c r="AT400" s="191" t="s">
        <v>285</v>
      </c>
      <c r="AU400" s="191" t="s">
        <v>80</v>
      </c>
      <c r="AY400" s="19" t="s">
        <v>283</v>
      </c>
      <c r="BE400" s="192">
        <f>IF(N400="základní",J400,0)</f>
        <v>0</v>
      </c>
      <c r="BF400" s="192">
        <f>IF(N400="snížená",J400,0)</f>
        <v>0</v>
      </c>
      <c r="BG400" s="192">
        <f>IF(N400="zákl. přenesená",J400,0)</f>
        <v>0</v>
      </c>
      <c r="BH400" s="192">
        <f>IF(N400="sníž. přenesená",J400,0)</f>
        <v>0</v>
      </c>
      <c r="BI400" s="192">
        <f>IF(N400="nulová",J400,0)</f>
        <v>0</v>
      </c>
      <c r="BJ400" s="19" t="s">
        <v>80</v>
      </c>
      <c r="BK400" s="192">
        <f>ROUND(I400*H400,2)</f>
        <v>0</v>
      </c>
      <c r="BL400" s="19" t="s">
        <v>290</v>
      </c>
      <c r="BM400" s="191" t="s">
        <v>2031</v>
      </c>
    </row>
    <row r="401" spans="1:65" s="13" customFormat="1" ht="11.25">
      <c r="B401" s="198"/>
      <c r="C401" s="199"/>
      <c r="D401" s="200" t="s">
        <v>294</v>
      </c>
      <c r="E401" s="201" t="s">
        <v>21</v>
      </c>
      <c r="F401" s="202" t="s">
        <v>4200</v>
      </c>
      <c r="G401" s="199"/>
      <c r="H401" s="203">
        <v>100</v>
      </c>
      <c r="I401" s="204"/>
      <c r="J401" s="199"/>
      <c r="K401" s="199"/>
      <c r="L401" s="205"/>
      <c r="M401" s="206"/>
      <c r="N401" s="207"/>
      <c r="O401" s="207"/>
      <c r="P401" s="207"/>
      <c r="Q401" s="207"/>
      <c r="R401" s="207"/>
      <c r="S401" s="207"/>
      <c r="T401" s="208"/>
      <c r="AT401" s="209" t="s">
        <v>294</v>
      </c>
      <c r="AU401" s="209" t="s">
        <v>80</v>
      </c>
      <c r="AV401" s="13" t="s">
        <v>82</v>
      </c>
      <c r="AW401" s="13" t="s">
        <v>34</v>
      </c>
      <c r="AX401" s="13" t="s">
        <v>73</v>
      </c>
      <c r="AY401" s="209" t="s">
        <v>283</v>
      </c>
    </row>
    <row r="402" spans="1:65" s="16" customFormat="1" ht="11.25">
      <c r="B402" s="232"/>
      <c r="C402" s="233"/>
      <c r="D402" s="200" t="s">
        <v>294</v>
      </c>
      <c r="E402" s="234" t="s">
        <v>21</v>
      </c>
      <c r="F402" s="235" t="s">
        <v>442</v>
      </c>
      <c r="G402" s="233"/>
      <c r="H402" s="236">
        <v>100</v>
      </c>
      <c r="I402" s="237"/>
      <c r="J402" s="233"/>
      <c r="K402" s="233"/>
      <c r="L402" s="238"/>
      <c r="M402" s="239"/>
      <c r="N402" s="240"/>
      <c r="O402" s="240"/>
      <c r="P402" s="240"/>
      <c r="Q402" s="240"/>
      <c r="R402" s="240"/>
      <c r="S402" s="240"/>
      <c r="T402" s="241"/>
      <c r="AT402" s="242" t="s">
        <v>294</v>
      </c>
      <c r="AU402" s="242" t="s">
        <v>80</v>
      </c>
      <c r="AV402" s="16" t="s">
        <v>290</v>
      </c>
      <c r="AW402" s="16" t="s">
        <v>34</v>
      </c>
      <c r="AX402" s="16" t="s">
        <v>80</v>
      </c>
      <c r="AY402" s="242" t="s">
        <v>283</v>
      </c>
    </row>
    <row r="403" spans="1:65" s="12" customFormat="1" ht="25.9" customHeight="1">
      <c r="B403" s="164"/>
      <c r="C403" s="165"/>
      <c r="D403" s="166" t="s">
        <v>72</v>
      </c>
      <c r="E403" s="167" t="s">
        <v>4201</v>
      </c>
      <c r="F403" s="167" t="s">
        <v>4202</v>
      </c>
      <c r="G403" s="165"/>
      <c r="H403" s="165"/>
      <c r="I403" s="168"/>
      <c r="J403" s="169">
        <f>BK403</f>
        <v>0</v>
      </c>
      <c r="K403" s="165"/>
      <c r="L403" s="170"/>
      <c r="M403" s="171"/>
      <c r="N403" s="172"/>
      <c r="O403" s="172"/>
      <c r="P403" s="173">
        <f>SUM(P404:P406)</f>
        <v>0</v>
      </c>
      <c r="Q403" s="172"/>
      <c r="R403" s="173">
        <f>SUM(R404:R406)</f>
        <v>0</v>
      </c>
      <c r="S403" s="172"/>
      <c r="T403" s="174">
        <f>SUM(T404:T406)</f>
        <v>0</v>
      </c>
      <c r="AR403" s="175" t="s">
        <v>80</v>
      </c>
      <c r="AT403" s="176" t="s">
        <v>72</v>
      </c>
      <c r="AU403" s="176" t="s">
        <v>73</v>
      </c>
      <c r="AY403" s="175" t="s">
        <v>283</v>
      </c>
      <c r="BK403" s="177">
        <f>SUM(BK404:BK406)</f>
        <v>0</v>
      </c>
    </row>
    <row r="404" spans="1:65" s="2" customFormat="1" ht="16.5" customHeight="1">
      <c r="A404" s="36"/>
      <c r="B404" s="37"/>
      <c r="C404" s="180" t="s">
        <v>1452</v>
      </c>
      <c r="D404" s="180" t="s">
        <v>285</v>
      </c>
      <c r="E404" s="181" t="s">
        <v>4203</v>
      </c>
      <c r="F404" s="182" t="s">
        <v>4204</v>
      </c>
      <c r="G404" s="183" t="s">
        <v>783</v>
      </c>
      <c r="H404" s="184">
        <v>2</v>
      </c>
      <c r="I404" s="185"/>
      <c r="J404" s="186">
        <f>ROUND(I404*H404,2)</f>
        <v>0</v>
      </c>
      <c r="K404" s="182" t="s">
        <v>348</v>
      </c>
      <c r="L404" s="41"/>
      <c r="M404" s="187" t="s">
        <v>21</v>
      </c>
      <c r="N404" s="188" t="s">
        <v>44</v>
      </c>
      <c r="O404" s="66"/>
      <c r="P404" s="189">
        <f>O404*H404</f>
        <v>0</v>
      </c>
      <c r="Q404" s="189">
        <v>0</v>
      </c>
      <c r="R404" s="189">
        <f>Q404*H404</f>
        <v>0</v>
      </c>
      <c r="S404" s="189">
        <v>0</v>
      </c>
      <c r="T404" s="190">
        <f>S404*H404</f>
        <v>0</v>
      </c>
      <c r="U404" s="36"/>
      <c r="V404" s="36"/>
      <c r="W404" s="36"/>
      <c r="X404" s="36"/>
      <c r="Y404" s="36"/>
      <c r="Z404" s="36"/>
      <c r="AA404" s="36"/>
      <c r="AB404" s="36"/>
      <c r="AC404" s="36"/>
      <c r="AD404" s="36"/>
      <c r="AE404" s="36"/>
      <c r="AR404" s="191" t="s">
        <v>290</v>
      </c>
      <c r="AT404" s="191" t="s">
        <v>285</v>
      </c>
      <c r="AU404" s="191" t="s">
        <v>80</v>
      </c>
      <c r="AY404" s="19" t="s">
        <v>283</v>
      </c>
      <c r="BE404" s="192">
        <f>IF(N404="základní",J404,0)</f>
        <v>0</v>
      </c>
      <c r="BF404" s="192">
        <f>IF(N404="snížená",J404,0)</f>
        <v>0</v>
      </c>
      <c r="BG404" s="192">
        <f>IF(N404="zákl. přenesená",J404,0)</f>
        <v>0</v>
      </c>
      <c r="BH404" s="192">
        <f>IF(N404="sníž. přenesená",J404,0)</f>
        <v>0</v>
      </c>
      <c r="BI404" s="192">
        <f>IF(N404="nulová",J404,0)</f>
        <v>0</v>
      </c>
      <c r="BJ404" s="19" t="s">
        <v>80</v>
      </c>
      <c r="BK404" s="192">
        <f>ROUND(I404*H404,2)</f>
        <v>0</v>
      </c>
      <c r="BL404" s="19" t="s">
        <v>290</v>
      </c>
      <c r="BM404" s="191" t="s">
        <v>2035</v>
      </c>
    </row>
    <row r="405" spans="1:65" s="13" customFormat="1" ht="11.25">
      <c r="B405" s="198"/>
      <c r="C405" s="199"/>
      <c r="D405" s="200" t="s">
        <v>294</v>
      </c>
      <c r="E405" s="201" t="s">
        <v>21</v>
      </c>
      <c r="F405" s="202" t="s">
        <v>4052</v>
      </c>
      <c r="G405" s="199"/>
      <c r="H405" s="203">
        <v>2</v>
      </c>
      <c r="I405" s="204"/>
      <c r="J405" s="199"/>
      <c r="K405" s="199"/>
      <c r="L405" s="205"/>
      <c r="M405" s="206"/>
      <c r="N405" s="207"/>
      <c r="O405" s="207"/>
      <c r="P405" s="207"/>
      <c r="Q405" s="207"/>
      <c r="R405" s="207"/>
      <c r="S405" s="207"/>
      <c r="T405" s="208"/>
      <c r="AT405" s="209" t="s">
        <v>294</v>
      </c>
      <c r="AU405" s="209" t="s">
        <v>80</v>
      </c>
      <c r="AV405" s="13" t="s">
        <v>82</v>
      </c>
      <c r="AW405" s="13" t="s">
        <v>34</v>
      </c>
      <c r="AX405" s="13" t="s">
        <v>73</v>
      </c>
      <c r="AY405" s="209" t="s">
        <v>283</v>
      </c>
    </row>
    <row r="406" spans="1:65" s="16" customFormat="1" ht="11.25">
      <c r="B406" s="232"/>
      <c r="C406" s="233"/>
      <c r="D406" s="200" t="s">
        <v>294</v>
      </c>
      <c r="E406" s="234" t="s">
        <v>21</v>
      </c>
      <c r="F406" s="235" t="s">
        <v>442</v>
      </c>
      <c r="G406" s="233"/>
      <c r="H406" s="236">
        <v>2</v>
      </c>
      <c r="I406" s="237"/>
      <c r="J406" s="233"/>
      <c r="K406" s="233"/>
      <c r="L406" s="238"/>
      <c r="M406" s="239"/>
      <c r="N406" s="240"/>
      <c r="O406" s="240"/>
      <c r="P406" s="240"/>
      <c r="Q406" s="240"/>
      <c r="R406" s="240"/>
      <c r="S406" s="240"/>
      <c r="T406" s="241"/>
      <c r="AT406" s="242" t="s">
        <v>294</v>
      </c>
      <c r="AU406" s="242" t="s">
        <v>80</v>
      </c>
      <c r="AV406" s="16" t="s">
        <v>290</v>
      </c>
      <c r="AW406" s="16" t="s">
        <v>34</v>
      </c>
      <c r="AX406" s="16" t="s">
        <v>80</v>
      </c>
      <c r="AY406" s="242" t="s">
        <v>283</v>
      </c>
    </row>
    <row r="407" spans="1:65" s="12" customFormat="1" ht="25.9" customHeight="1">
      <c r="B407" s="164"/>
      <c r="C407" s="165"/>
      <c r="D407" s="166" t="s">
        <v>72</v>
      </c>
      <c r="E407" s="167" t="s">
        <v>4205</v>
      </c>
      <c r="F407" s="167" t="s">
        <v>4206</v>
      </c>
      <c r="G407" s="165"/>
      <c r="H407" s="165"/>
      <c r="I407" s="168"/>
      <c r="J407" s="169">
        <f>BK407</f>
        <v>0</v>
      </c>
      <c r="K407" s="165"/>
      <c r="L407" s="170"/>
      <c r="M407" s="171"/>
      <c r="N407" s="172"/>
      <c r="O407" s="172"/>
      <c r="P407" s="173">
        <f>SUM(P408:P410)</f>
        <v>0</v>
      </c>
      <c r="Q407" s="172"/>
      <c r="R407" s="173">
        <f>SUM(R408:R410)</f>
        <v>0</v>
      </c>
      <c r="S407" s="172"/>
      <c r="T407" s="174">
        <f>SUM(T408:T410)</f>
        <v>0</v>
      </c>
      <c r="AR407" s="175" t="s">
        <v>80</v>
      </c>
      <c r="AT407" s="176" t="s">
        <v>72</v>
      </c>
      <c r="AU407" s="176" t="s">
        <v>73</v>
      </c>
      <c r="AY407" s="175" t="s">
        <v>283</v>
      </c>
      <c r="BK407" s="177">
        <f>SUM(BK408:BK410)</f>
        <v>0</v>
      </c>
    </row>
    <row r="408" spans="1:65" s="2" customFormat="1" ht="16.5" customHeight="1">
      <c r="A408" s="36"/>
      <c r="B408" s="37"/>
      <c r="C408" s="180" t="s">
        <v>1461</v>
      </c>
      <c r="D408" s="180" t="s">
        <v>285</v>
      </c>
      <c r="E408" s="181" t="s">
        <v>4207</v>
      </c>
      <c r="F408" s="182" t="s">
        <v>4206</v>
      </c>
      <c r="G408" s="183" t="s">
        <v>3896</v>
      </c>
      <c r="H408" s="184">
        <v>24</v>
      </c>
      <c r="I408" s="185"/>
      <c r="J408" s="186">
        <f>ROUND(I408*H408,2)</f>
        <v>0</v>
      </c>
      <c r="K408" s="182" t="s">
        <v>348</v>
      </c>
      <c r="L408" s="41"/>
      <c r="M408" s="187" t="s">
        <v>21</v>
      </c>
      <c r="N408" s="188" t="s">
        <v>44</v>
      </c>
      <c r="O408" s="66"/>
      <c r="P408" s="189">
        <f>O408*H408</f>
        <v>0</v>
      </c>
      <c r="Q408" s="189">
        <v>0</v>
      </c>
      <c r="R408" s="189">
        <f>Q408*H408</f>
        <v>0</v>
      </c>
      <c r="S408" s="189">
        <v>0</v>
      </c>
      <c r="T408" s="190">
        <f>S408*H408</f>
        <v>0</v>
      </c>
      <c r="U408" s="36"/>
      <c r="V408" s="36"/>
      <c r="W408" s="36"/>
      <c r="X408" s="36"/>
      <c r="Y408" s="36"/>
      <c r="Z408" s="36"/>
      <c r="AA408" s="36"/>
      <c r="AB408" s="36"/>
      <c r="AC408" s="36"/>
      <c r="AD408" s="36"/>
      <c r="AE408" s="36"/>
      <c r="AR408" s="191" t="s">
        <v>290</v>
      </c>
      <c r="AT408" s="191" t="s">
        <v>285</v>
      </c>
      <c r="AU408" s="191" t="s">
        <v>80</v>
      </c>
      <c r="AY408" s="19" t="s">
        <v>283</v>
      </c>
      <c r="BE408" s="192">
        <f>IF(N408="základní",J408,0)</f>
        <v>0</v>
      </c>
      <c r="BF408" s="192">
        <f>IF(N408="snížená",J408,0)</f>
        <v>0</v>
      </c>
      <c r="BG408" s="192">
        <f>IF(N408="zákl. přenesená",J408,0)</f>
        <v>0</v>
      </c>
      <c r="BH408" s="192">
        <f>IF(N408="sníž. přenesená",J408,0)</f>
        <v>0</v>
      </c>
      <c r="BI408" s="192">
        <f>IF(N408="nulová",J408,0)</f>
        <v>0</v>
      </c>
      <c r="BJ408" s="19" t="s">
        <v>80</v>
      </c>
      <c r="BK408" s="192">
        <f>ROUND(I408*H408,2)</f>
        <v>0</v>
      </c>
      <c r="BL408" s="19" t="s">
        <v>290</v>
      </c>
      <c r="BM408" s="191" t="s">
        <v>2040</v>
      </c>
    </row>
    <row r="409" spans="1:65" s="13" customFormat="1" ht="11.25">
      <c r="B409" s="198"/>
      <c r="C409" s="199"/>
      <c r="D409" s="200" t="s">
        <v>294</v>
      </c>
      <c r="E409" s="201" t="s">
        <v>21</v>
      </c>
      <c r="F409" s="202" t="s">
        <v>4208</v>
      </c>
      <c r="G409" s="199"/>
      <c r="H409" s="203">
        <v>24</v>
      </c>
      <c r="I409" s="204"/>
      <c r="J409" s="199"/>
      <c r="K409" s="199"/>
      <c r="L409" s="205"/>
      <c r="M409" s="206"/>
      <c r="N409" s="207"/>
      <c r="O409" s="207"/>
      <c r="P409" s="207"/>
      <c r="Q409" s="207"/>
      <c r="R409" s="207"/>
      <c r="S409" s="207"/>
      <c r="T409" s="208"/>
      <c r="AT409" s="209" t="s">
        <v>294</v>
      </c>
      <c r="AU409" s="209" t="s">
        <v>80</v>
      </c>
      <c r="AV409" s="13" t="s">
        <v>82</v>
      </c>
      <c r="AW409" s="13" t="s">
        <v>34</v>
      </c>
      <c r="AX409" s="13" t="s">
        <v>73</v>
      </c>
      <c r="AY409" s="209" t="s">
        <v>283</v>
      </c>
    </row>
    <row r="410" spans="1:65" s="16" customFormat="1" ht="11.25">
      <c r="B410" s="232"/>
      <c r="C410" s="233"/>
      <c r="D410" s="200" t="s">
        <v>294</v>
      </c>
      <c r="E410" s="234" t="s">
        <v>21</v>
      </c>
      <c r="F410" s="235" t="s">
        <v>442</v>
      </c>
      <c r="G410" s="233"/>
      <c r="H410" s="236">
        <v>24</v>
      </c>
      <c r="I410" s="237"/>
      <c r="J410" s="233"/>
      <c r="K410" s="233"/>
      <c r="L410" s="238"/>
      <c r="M410" s="239"/>
      <c r="N410" s="240"/>
      <c r="O410" s="240"/>
      <c r="P410" s="240"/>
      <c r="Q410" s="240"/>
      <c r="R410" s="240"/>
      <c r="S410" s="240"/>
      <c r="T410" s="241"/>
      <c r="AT410" s="242" t="s">
        <v>294</v>
      </c>
      <c r="AU410" s="242" t="s">
        <v>80</v>
      </c>
      <c r="AV410" s="16" t="s">
        <v>290</v>
      </c>
      <c r="AW410" s="16" t="s">
        <v>34</v>
      </c>
      <c r="AX410" s="16" t="s">
        <v>80</v>
      </c>
      <c r="AY410" s="242" t="s">
        <v>283</v>
      </c>
    </row>
    <row r="411" spans="1:65" s="12" customFormat="1" ht="25.9" customHeight="1">
      <c r="B411" s="164"/>
      <c r="C411" s="165"/>
      <c r="D411" s="166" t="s">
        <v>72</v>
      </c>
      <c r="E411" s="167" t="s">
        <v>4209</v>
      </c>
      <c r="F411" s="167" t="s">
        <v>4210</v>
      </c>
      <c r="G411" s="165"/>
      <c r="H411" s="165"/>
      <c r="I411" s="168"/>
      <c r="J411" s="169">
        <f>BK411</f>
        <v>0</v>
      </c>
      <c r="K411" s="165"/>
      <c r="L411" s="170"/>
      <c r="M411" s="171"/>
      <c r="N411" s="172"/>
      <c r="O411" s="172"/>
      <c r="P411" s="173">
        <f>SUM(P412:P418)</f>
        <v>0</v>
      </c>
      <c r="Q411" s="172"/>
      <c r="R411" s="173">
        <f>SUM(R412:R418)</f>
        <v>0</v>
      </c>
      <c r="S411" s="172"/>
      <c r="T411" s="174">
        <f>SUM(T412:T418)</f>
        <v>0</v>
      </c>
      <c r="AR411" s="175" t="s">
        <v>80</v>
      </c>
      <c r="AT411" s="176" t="s">
        <v>72</v>
      </c>
      <c r="AU411" s="176" t="s">
        <v>73</v>
      </c>
      <c r="AY411" s="175" t="s">
        <v>283</v>
      </c>
      <c r="BK411" s="177">
        <f>SUM(BK412:BK418)</f>
        <v>0</v>
      </c>
    </row>
    <row r="412" spans="1:65" s="2" customFormat="1" ht="16.5" customHeight="1">
      <c r="A412" s="36"/>
      <c r="B412" s="37"/>
      <c r="C412" s="180" t="s">
        <v>1467</v>
      </c>
      <c r="D412" s="180" t="s">
        <v>285</v>
      </c>
      <c r="E412" s="181" t="s">
        <v>4211</v>
      </c>
      <c r="F412" s="182" t="s">
        <v>4212</v>
      </c>
      <c r="G412" s="183" t="s">
        <v>2963</v>
      </c>
      <c r="H412" s="184">
        <v>1</v>
      </c>
      <c r="I412" s="185"/>
      <c r="J412" s="186">
        <f>ROUND(I412*H412,2)</f>
        <v>0</v>
      </c>
      <c r="K412" s="182" t="s">
        <v>348</v>
      </c>
      <c r="L412" s="41"/>
      <c r="M412" s="187" t="s">
        <v>21</v>
      </c>
      <c r="N412" s="188" t="s">
        <v>44</v>
      </c>
      <c r="O412" s="66"/>
      <c r="P412" s="189">
        <f>O412*H412</f>
        <v>0</v>
      </c>
      <c r="Q412" s="189">
        <v>0</v>
      </c>
      <c r="R412" s="189">
        <f>Q412*H412</f>
        <v>0</v>
      </c>
      <c r="S412" s="189">
        <v>0</v>
      </c>
      <c r="T412" s="190">
        <f>S412*H412</f>
        <v>0</v>
      </c>
      <c r="U412" s="36"/>
      <c r="V412" s="36"/>
      <c r="W412" s="36"/>
      <c r="X412" s="36"/>
      <c r="Y412" s="36"/>
      <c r="Z412" s="36"/>
      <c r="AA412" s="36"/>
      <c r="AB412" s="36"/>
      <c r="AC412" s="36"/>
      <c r="AD412" s="36"/>
      <c r="AE412" s="36"/>
      <c r="AR412" s="191" t="s">
        <v>290</v>
      </c>
      <c r="AT412" s="191" t="s">
        <v>285</v>
      </c>
      <c r="AU412" s="191" t="s">
        <v>80</v>
      </c>
      <c r="AY412" s="19" t="s">
        <v>283</v>
      </c>
      <c r="BE412" s="192">
        <f>IF(N412="základní",J412,0)</f>
        <v>0</v>
      </c>
      <c r="BF412" s="192">
        <f>IF(N412="snížená",J412,0)</f>
        <v>0</v>
      </c>
      <c r="BG412" s="192">
        <f>IF(N412="zákl. přenesená",J412,0)</f>
        <v>0</v>
      </c>
      <c r="BH412" s="192">
        <f>IF(N412="sníž. přenesená",J412,0)</f>
        <v>0</v>
      </c>
      <c r="BI412" s="192">
        <f>IF(N412="nulová",J412,0)</f>
        <v>0</v>
      </c>
      <c r="BJ412" s="19" t="s">
        <v>80</v>
      </c>
      <c r="BK412" s="192">
        <f>ROUND(I412*H412,2)</f>
        <v>0</v>
      </c>
      <c r="BL412" s="19" t="s">
        <v>290</v>
      </c>
      <c r="BM412" s="191" t="s">
        <v>4213</v>
      </c>
    </row>
    <row r="413" spans="1:65" s="2" customFormat="1" ht="16.5" customHeight="1">
      <c r="A413" s="36"/>
      <c r="B413" s="37"/>
      <c r="C413" s="180" t="s">
        <v>1492</v>
      </c>
      <c r="D413" s="180" t="s">
        <v>285</v>
      </c>
      <c r="E413" s="181" t="s">
        <v>4214</v>
      </c>
      <c r="F413" s="182" t="s">
        <v>4210</v>
      </c>
      <c r="G413" s="183" t="s">
        <v>3896</v>
      </c>
      <c r="H413" s="184">
        <v>8</v>
      </c>
      <c r="I413" s="185"/>
      <c r="J413" s="186">
        <f>ROUND(I413*H413,2)</f>
        <v>0</v>
      </c>
      <c r="K413" s="182" t="s">
        <v>348</v>
      </c>
      <c r="L413" s="41"/>
      <c r="M413" s="187" t="s">
        <v>21</v>
      </c>
      <c r="N413" s="188" t="s">
        <v>44</v>
      </c>
      <c r="O413" s="66"/>
      <c r="P413" s="189">
        <f>O413*H413</f>
        <v>0</v>
      </c>
      <c r="Q413" s="189">
        <v>0</v>
      </c>
      <c r="R413" s="189">
        <f>Q413*H413</f>
        <v>0</v>
      </c>
      <c r="S413" s="189">
        <v>0</v>
      </c>
      <c r="T413" s="190">
        <f>S413*H413</f>
        <v>0</v>
      </c>
      <c r="U413" s="36"/>
      <c r="V413" s="36"/>
      <c r="W413" s="36"/>
      <c r="X413" s="36"/>
      <c r="Y413" s="36"/>
      <c r="Z413" s="36"/>
      <c r="AA413" s="36"/>
      <c r="AB413" s="36"/>
      <c r="AC413" s="36"/>
      <c r="AD413" s="36"/>
      <c r="AE413" s="36"/>
      <c r="AR413" s="191" t="s">
        <v>290</v>
      </c>
      <c r="AT413" s="191" t="s">
        <v>285</v>
      </c>
      <c r="AU413" s="191" t="s">
        <v>80</v>
      </c>
      <c r="AY413" s="19" t="s">
        <v>283</v>
      </c>
      <c r="BE413" s="192">
        <f>IF(N413="základní",J413,0)</f>
        <v>0</v>
      </c>
      <c r="BF413" s="192">
        <f>IF(N413="snížená",J413,0)</f>
        <v>0</v>
      </c>
      <c r="BG413" s="192">
        <f>IF(N413="zákl. přenesená",J413,0)</f>
        <v>0</v>
      </c>
      <c r="BH413" s="192">
        <f>IF(N413="sníž. přenesená",J413,0)</f>
        <v>0</v>
      </c>
      <c r="BI413" s="192">
        <f>IF(N413="nulová",J413,0)</f>
        <v>0</v>
      </c>
      <c r="BJ413" s="19" t="s">
        <v>80</v>
      </c>
      <c r="BK413" s="192">
        <f>ROUND(I413*H413,2)</f>
        <v>0</v>
      </c>
      <c r="BL413" s="19" t="s">
        <v>290</v>
      </c>
      <c r="BM413" s="191" t="s">
        <v>2051</v>
      </c>
    </row>
    <row r="414" spans="1:65" s="13" customFormat="1" ht="11.25">
      <c r="B414" s="198"/>
      <c r="C414" s="199"/>
      <c r="D414" s="200" t="s">
        <v>294</v>
      </c>
      <c r="E414" s="201" t="s">
        <v>21</v>
      </c>
      <c r="F414" s="202" t="s">
        <v>4092</v>
      </c>
      <c r="G414" s="199"/>
      <c r="H414" s="203">
        <v>8</v>
      </c>
      <c r="I414" s="204"/>
      <c r="J414" s="199"/>
      <c r="K414" s="199"/>
      <c r="L414" s="205"/>
      <c r="M414" s="206"/>
      <c r="N414" s="207"/>
      <c r="O414" s="207"/>
      <c r="P414" s="207"/>
      <c r="Q414" s="207"/>
      <c r="R414" s="207"/>
      <c r="S414" s="207"/>
      <c r="T414" s="208"/>
      <c r="AT414" s="209" t="s">
        <v>294</v>
      </c>
      <c r="AU414" s="209" t="s">
        <v>80</v>
      </c>
      <c r="AV414" s="13" t="s">
        <v>82</v>
      </c>
      <c r="AW414" s="13" t="s">
        <v>34</v>
      </c>
      <c r="AX414" s="13" t="s">
        <v>73</v>
      </c>
      <c r="AY414" s="209" t="s">
        <v>283</v>
      </c>
    </row>
    <row r="415" spans="1:65" s="16" customFormat="1" ht="11.25">
      <c r="B415" s="232"/>
      <c r="C415" s="233"/>
      <c r="D415" s="200" t="s">
        <v>294</v>
      </c>
      <c r="E415" s="234" t="s">
        <v>21</v>
      </c>
      <c r="F415" s="235" t="s">
        <v>442</v>
      </c>
      <c r="G415" s="233"/>
      <c r="H415" s="236">
        <v>8</v>
      </c>
      <c r="I415" s="237"/>
      <c r="J415" s="233"/>
      <c r="K415" s="233"/>
      <c r="L415" s="238"/>
      <c r="M415" s="239"/>
      <c r="N415" s="240"/>
      <c r="O415" s="240"/>
      <c r="P415" s="240"/>
      <c r="Q415" s="240"/>
      <c r="R415" s="240"/>
      <c r="S415" s="240"/>
      <c r="T415" s="241"/>
      <c r="AT415" s="242" t="s">
        <v>294</v>
      </c>
      <c r="AU415" s="242" t="s">
        <v>80</v>
      </c>
      <c r="AV415" s="16" t="s">
        <v>290</v>
      </c>
      <c r="AW415" s="16" t="s">
        <v>34</v>
      </c>
      <c r="AX415" s="16" t="s">
        <v>80</v>
      </c>
      <c r="AY415" s="242" t="s">
        <v>283</v>
      </c>
    </row>
    <row r="416" spans="1:65" s="2" customFormat="1" ht="16.5" customHeight="1">
      <c r="A416" s="36"/>
      <c r="B416" s="37"/>
      <c r="C416" s="180" t="s">
        <v>1500</v>
      </c>
      <c r="D416" s="180" t="s">
        <v>285</v>
      </c>
      <c r="E416" s="181" t="s">
        <v>4215</v>
      </c>
      <c r="F416" s="182" t="s">
        <v>4216</v>
      </c>
      <c r="G416" s="183" t="s">
        <v>3896</v>
      </c>
      <c r="H416" s="184">
        <v>10</v>
      </c>
      <c r="I416" s="185"/>
      <c r="J416" s="186">
        <f>ROUND(I416*H416,2)</f>
        <v>0</v>
      </c>
      <c r="K416" s="182" t="s">
        <v>348</v>
      </c>
      <c r="L416" s="41"/>
      <c r="M416" s="187" t="s">
        <v>21</v>
      </c>
      <c r="N416" s="188" t="s">
        <v>44</v>
      </c>
      <c r="O416" s="66"/>
      <c r="P416" s="189">
        <f>O416*H416</f>
        <v>0</v>
      </c>
      <c r="Q416" s="189">
        <v>0</v>
      </c>
      <c r="R416" s="189">
        <f>Q416*H416</f>
        <v>0</v>
      </c>
      <c r="S416" s="189">
        <v>0</v>
      </c>
      <c r="T416" s="190">
        <f>S416*H416</f>
        <v>0</v>
      </c>
      <c r="U416" s="36"/>
      <c r="V416" s="36"/>
      <c r="W416" s="36"/>
      <c r="X416" s="36"/>
      <c r="Y416" s="36"/>
      <c r="Z416" s="36"/>
      <c r="AA416" s="36"/>
      <c r="AB416" s="36"/>
      <c r="AC416" s="36"/>
      <c r="AD416" s="36"/>
      <c r="AE416" s="36"/>
      <c r="AR416" s="191" t="s">
        <v>290</v>
      </c>
      <c r="AT416" s="191" t="s">
        <v>285</v>
      </c>
      <c r="AU416" s="191" t="s">
        <v>80</v>
      </c>
      <c r="AY416" s="19" t="s">
        <v>283</v>
      </c>
      <c r="BE416" s="192">
        <f>IF(N416="základní",J416,0)</f>
        <v>0</v>
      </c>
      <c r="BF416" s="192">
        <f>IF(N416="snížená",J416,0)</f>
        <v>0</v>
      </c>
      <c r="BG416" s="192">
        <f>IF(N416="zákl. přenesená",J416,0)</f>
        <v>0</v>
      </c>
      <c r="BH416" s="192">
        <f>IF(N416="sníž. přenesená",J416,0)</f>
        <v>0</v>
      </c>
      <c r="BI416" s="192">
        <f>IF(N416="nulová",J416,0)</f>
        <v>0</v>
      </c>
      <c r="BJ416" s="19" t="s">
        <v>80</v>
      </c>
      <c r="BK416" s="192">
        <f>ROUND(I416*H416,2)</f>
        <v>0</v>
      </c>
      <c r="BL416" s="19" t="s">
        <v>290</v>
      </c>
      <c r="BM416" s="191" t="s">
        <v>2063</v>
      </c>
    </row>
    <row r="417" spans="1:51" s="13" customFormat="1" ht="11.25">
      <c r="B417" s="198"/>
      <c r="C417" s="199"/>
      <c r="D417" s="200" t="s">
        <v>294</v>
      </c>
      <c r="E417" s="201" t="s">
        <v>21</v>
      </c>
      <c r="F417" s="202" t="s">
        <v>4038</v>
      </c>
      <c r="G417" s="199"/>
      <c r="H417" s="203">
        <v>10</v>
      </c>
      <c r="I417" s="204"/>
      <c r="J417" s="199"/>
      <c r="K417" s="199"/>
      <c r="L417" s="205"/>
      <c r="M417" s="206"/>
      <c r="N417" s="207"/>
      <c r="O417" s="207"/>
      <c r="P417" s="207"/>
      <c r="Q417" s="207"/>
      <c r="R417" s="207"/>
      <c r="S417" s="207"/>
      <c r="T417" s="208"/>
      <c r="AT417" s="209" t="s">
        <v>294</v>
      </c>
      <c r="AU417" s="209" t="s">
        <v>80</v>
      </c>
      <c r="AV417" s="13" t="s">
        <v>82</v>
      </c>
      <c r="AW417" s="13" t="s">
        <v>34</v>
      </c>
      <c r="AX417" s="13" t="s">
        <v>73</v>
      </c>
      <c r="AY417" s="209" t="s">
        <v>283</v>
      </c>
    </row>
    <row r="418" spans="1:51" s="16" customFormat="1" ht="11.25">
      <c r="B418" s="232"/>
      <c r="C418" s="233"/>
      <c r="D418" s="200" t="s">
        <v>294</v>
      </c>
      <c r="E418" s="234" t="s">
        <v>21</v>
      </c>
      <c r="F418" s="235" t="s">
        <v>442</v>
      </c>
      <c r="G418" s="233"/>
      <c r="H418" s="236">
        <v>10</v>
      </c>
      <c r="I418" s="237"/>
      <c r="J418" s="233"/>
      <c r="K418" s="233"/>
      <c r="L418" s="238"/>
      <c r="M418" s="262"/>
      <c r="N418" s="263"/>
      <c r="O418" s="263"/>
      <c r="P418" s="263"/>
      <c r="Q418" s="263"/>
      <c r="R418" s="263"/>
      <c r="S418" s="263"/>
      <c r="T418" s="264"/>
      <c r="AT418" s="242" t="s">
        <v>294</v>
      </c>
      <c r="AU418" s="242" t="s">
        <v>80</v>
      </c>
      <c r="AV418" s="16" t="s">
        <v>290</v>
      </c>
      <c r="AW418" s="16" t="s">
        <v>34</v>
      </c>
      <c r="AX418" s="16" t="s">
        <v>80</v>
      </c>
      <c r="AY418" s="242" t="s">
        <v>283</v>
      </c>
    </row>
    <row r="419" spans="1:51" s="2" customFormat="1" ht="6.95" customHeight="1">
      <c r="A419" s="36"/>
      <c r="B419" s="49"/>
      <c r="C419" s="50"/>
      <c r="D419" s="50"/>
      <c r="E419" s="50"/>
      <c r="F419" s="50"/>
      <c r="G419" s="50"/>
      <c r="H419" s="50"/>
      <c r="I419" s="50"/>
      <c r="J419" s="50"/>
      <c r="K419" s="50"/>
      <c r="L419" s="41"/>
      <c r="M419" s="36"/>
      <c r="O419" s="36"/>
      <c r="P419" s="36"/>
      <c r="Q419" s="36"/>
      <c r="R419" s="36"/>
      <c r="S419" s="36"/>
      <c r="T419" s="36"/>
      <c r="U419" s="36"/>
      <c r="V419" s="36"/>
      <c r="W419" s="36"/>
      <c r="X419" s="36"/>
      <c r="Y419" s="36"/>
      <c r="Z419" s="36"/>
      <c r="AA419" s="36"/>
      <c r="AB419" s="36"/>
      <c r="AC419" s="36"/>
      <c r="AD419" s="36"/>
      <c r="AE419" s="36"/>
    </row>
  </sheetData>
  <sheetProtection algorithmName="SHA-512" hashValue="W0wQxtCqfrwXkbGLlURzm6IrZ1brRsYqP99F3yoCt9fVqEvfnSqWYynxi/9I9cf3Dt3cuyQDVCZg5TsWpZD6xQ==" saltValue="XtpV2VSxzjV3jbjtO2hiJGEmf4KGmw0DXW/PkXsVvRWJFeOlSyRnTnIELdvkxr80ibcG+Eyugmy3QMndFs0/tg==" spinCount="100000" sheet="1" objects="1" scenarios="1" formatColumns="0" formatRows="0" autoFilter="0"/>
  <autoFilter ref="C105:K418"/>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sheetPr>
    <pageSetUpPr fitToPage="1"/>
  </sheetPr>
  <dimension ref="A2:BM170"/>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112</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746</v>
      </c>
      <c r="F9" s="385"/>
      <c r="G9" s="385"/>
      <c r="H9" s="385"/>
      <c r="L9" s="22"/>
    </row>
    <row r="10" spans="1:46" s="1" customFormat="1" ht="12" customHeight="1">
      <c r="B10" s="22"/>
      <c r="D10" s="114" t="s">
        <v>250</v>
      </c>
      <c r="L10" s="22"/>
    </row>
    <row r="11" spans="1:46" s="2" customFormat="1" ht="16.5" customHeight="1">
      <c r="A11" s="36"/>
      <c r="B11" s="41"/>
      <c r="C11" s="36"/>
      <c r="D11" s="36"/>
      <c r="E11" s="421" t="s">
        <v>3574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4217</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4218</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1.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ROUND((SUM(BE98:BE169)),  2)</f>
        <v>0</v>
      </c>
      <c r="G37" s="36"/>
      <c r="H37" s="36"/>
      <c r="I37" s="126">
        <v>0.21</v>
      </c>
      <c r="J37" s="125">
        <f>ROUND(((SUM(BE98:BE169))*I37),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ROUND((SUM(BF98:BF169)),  2)</f>
        <v>0</v>
      </c>
      <c r="G38" s="36"/>
      <c r="H38" s="36"/>
      <c r="I38" s="126">
        <v>0.15</v>
      </c>
      <c r="J38" s="125">
        <f>ROUND(((SUM(BF98:BF169))*I38),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ROUND((SUM(BG98:BG169)),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ROUND((SUM(BH98:BH169)),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ROUND((SUM(BI98:BI169)),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746</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3574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2021/67-002-14-4 - D.1.4.4-Silnoproudá elektrotechnika, hromosvod, uzemnění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Ing.J.Petlach</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4219</v>
      </c>
      <c r="E68" s="145"/>
      <c r="F68" s="145"/>
      <c r="G68" s="145"/>
      <c r="H68" s="145"/>
      <c r="I68" s="145"/>
      <c r="J68" s="146">
        <f>J99</f>
        <v>0</v>
      </c>
      <c r="K68" s="143"/>
      <c r="L68" s="147"/>
    </row>
    <row r="69" spans="1:47" s="9" customFormat="1" ht="24.95" customHeight="1">
      <c r="B69" s="142"/>
      <c r="C69" s="143"/>
      <c r="D69" s="144" t="s">
        <v>4220</v>
      </c>
      <c r="E69" s="145"/>
      <c r="F69" s="145"/>
      <c r="G69" s="145"/>
      <c r="H69" s="145"/>
      <c r="I69" s="145"/>
      <c r="J69" s="146">
        <f>J103</f>
        <v>0</v>
      </c>
      <c r="K69" s="143"/>
      <c r="L69" s="147"/>
    </row>
    <row r="70" spans="1:47" s="9" customFormat="1" ht="24.95" customHeight="1">
      <c r="B70" s="142"/>
      <c r="C70" s="143"/>
      <c r="D70" s="144" t="s">
        <v>4221</v>
      </c>
      <c r="E70" s="145"/>
      <c r="F70" s="145"/>
      <c r="G70" s="145"/>
      <c r="H70" s="145"/>
      <c r="I70" s="145"/>
      <c r="J70" s="146">
        <f>J115</f>
        <v>0</v>
      </c>
      <c r="K70" s="143"/>
      <c r="L70" s="147"/>
    </row>
    <row r="71" spans="1:47" s="9" customFormat="1" ht="24.95" customHeight="1">
      <c r="B71" s="142"/>
      <c r="C71" s="143"/>
      <c r="D71" s="144" t="s">
        <v>4222</v>
      </c>
      <c r="E71" s="145"/>
      <c r="F71" s="145"/>
      <c r="G71" s="145"/>
      <c r="H71" s="145"/>
      <c r="I71" s="145"/>
      <c r="J71" s="146">
        <f>J133</f>
        <v>0</v>
      </c>
      <c r="K71" s="143"/>
      <c r="L71" s="147"/>
    </row>
    <row r="72" spans="1:47" s="9" customFormat="1" ht="24.95" customHeight="1">
      <c r="B72" s="142"/>
      <c r="C72" s="143"/>
      <c r="D72" s="144" t="s">
        <v>4223</v>
      </c>
      <c r="E72" s="145"/>
      <c r="F72" s="145"/>
      <c r="G72" s="145"/>
      <c r="H72" s="145"/>
      <c r="I72" s="145"/>
      <c r="J72" s="146">
        <f>J150</f>
        <v>0</v>
      </c>
      <c r="K72" s="143"/>
      <c r="L72" s="147"/>
    </row>
    <row r="73" spans="1:47" s="9" customFormat="1" ht="24.95" customHeight="1">
      <c r="B73" s="142"/>
      <c r="C73" s="143"/>
      <c r="D73" s="144" t="s">
        <v>4224</v>
      </c>
      <c r="E73" s="145"/>
      <c r="F73" s="145"/>
      <c r="G73" s="145"/>
      <c r="H73" s="145"/>
      <c r="I73" s="145"/>
      <c r="J73" s="146">
        <f>J164</f>
        <v>0</v>
      </c>
      <c r="K73" s="143"/>
      <c r="L73" s="147"/>
    </row>
    <row r="74" spans="1:47" s="9" customFormat="1" ht="24.95" customHeight="1">
      <c r="B74" s="142"/>
      <c r="C74" s="143"/>
      <c r="D74" s="144" t="s">
        <v>4225</v>
      </c>
      <c r="E74" s="145"/>
      <c r="F74" s="145"/>
      <c r="G74" s="145"/>
      <c r="H74" s="145"/>
      <c r="I74" s="145"/>
      <c r="J74" s="146">
        <f>J167</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248</v>
      </c>
      <c r="D85" s="24"/>
      <c r="E85" s="24"/>
      <c r="F85" s="24"/>
      <c r="G85" s="24"/>
      <c r="H85" s="24"/>
      <c r="I85" s="24"/>
      <c r="J85" s="24"/>
      <c r="K85" s="24"/>
      <c r="L85" s="22"/>
    </row>
    <row r="86" spans="1:31" s="1" customFormat="1" ht="16.5" customHeight="1">
      <c r="B86" s="23"/>
      <c r="C86" s="24"/>
      <c r="D86" s="24"/>
      <c r="E86" s="418" t="s">
        <v>746</v>
      </c>
      <c r="F86" s="370"/>
      <c r="G86" s="370"/>
      <c r="H86" s="370"/>
      <c r="I86" s="24"/>
      <c r="J86" s="24"/>
      <c r="K86" s="24"/>
      <c r="L86" s="22"/>
    </row>
    <row r="87" spans="1:31" s="1" customFormat="1" ht="12" customHeight="1">
      <c r="B87" s="23"/>
      <c r="C87" s="31" t="s">
        <v>250</v>
      </c>
      <c r="D87" s="24"/>
      <c r="E87" s="24"/>
      <c r="F87" s="24"/>
      <c r="G87" s="24"/>
      <c r="H87" s="24"/>
      <c r="I87" s="24"/>
      <c r="J87" s="24"/>
      <c r="K87" s="24"/>
      <c r="L87" s="22"/>
    </row>
    <row r="88" spans="1:31" s="2" customFormat="1" ht="16.5" customHeight="1">
      <c r="A88" s="36"/>
      <c r="B88" s="37"/>
      <c r="C88" s="38"/>
      <c r="D88" s="38"/>
      <c r="E88" s="422" t="s">
        <v>3574</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3575</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2" t="str">
        <f>E13</f>
        <v>2021/67-002-14-4 - D.1.4.4-Silnoproudá elektrotechnika, hromosvod, uzemnění</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 xml:space="preserve"> </v>
      </c>
      <c r="G92" s="38"/>
      <c r="H92" s="38"/>
      <c r="I92" s="31" t="s">
        <v>24</v>
      </c>
      <c r="J92" s="61" t="str">
        <f>IF(J16="","",J16)</f>
        <v>7. 4. 2022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Město Česká Lípa</v>
      </c>
      <c r="G94" s="38"/>
      <c r="H94" s="38"/>
      <c r="I94" s="31" t="s">
        <v>32</v>
      </c>
      <c r="J94" s="34" t="str">
        <f>E25</f>
        <v>Centroprojekt group a.s. Zlín</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Ing.J.Petlach</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269</v>
      </c>
      <c r="D97" s="156" t="s">
        <v>58</v>
      </c>
      <c r="E97" s="156" t="s">
        <v>54</v>
      </c>
      <c r="F97" s="156" t="s">
        <v>55</v>
      </c>
      <c r="G97" s="156" t="s">
        <v>270</v>
      </c>
      <c r="H97" s="156" t="s">
        <v>271</v>
      </c>
      <c r="I97" s="156" t="s">
        <v>272</v>
      </c>
      <c r="J97" s="156" t="s">
        <v>256</v>
      </c>
      <c r="K97" s="157" t="s">
        <v>273</v>
      </c>
      <c r="L97" s="158"/>
      <c r="M97" s="70" t="s">
        <v>21</v>
      </c>
      <c r="N97" s="71" t="s">
        <v>43</v>
      </c>
      <c r="O97" s="71" t="s">
        <v>274</v>
      </c>
      <c r="P97" s="71" t="s">
        <v>275</v>
      </c>
      <c r="Q97" s="71" t="s">
        <v>276</v>
      </c>
      <c r="R97" s="71" t="s">
        <v>277</v>
      </c>
      <c r="S97" s="71" t="s">
        <v>278</v>
      </c>
      <c r="T97" s="72" t="s">
        <v>279</v>
      </c>
      <c r="U97" s="153"/>
      <c r="V97" s="153"/>
      <c r="W97" s="153"/>
      <c r="X97" s="153"/>
      <c r="Y97" s="153"/>
      <c r="Z97" s="153"/>
      <c r="AA97" s="153"/>
      <c r="AB97" s="153"/>
      <c r="AC97" s="153"/>
      <c r="AD97" s="153"/>
      <c r="AE97" s="153"/>
    </row>
    <row r="98" spans="1:65" s="2" customFormat="1" ht="22.9" customHeight="1">
      <c r="A98" s="36"/>
      <c r="B98" s="37"/>
      <c r="C98" s="77" t="s">
        <v>280</v>
      </c>
      <c r="D98" s="38"/>
      <c r="E98" s="38"/>
      <c r="F98" s="38"/>
      <c r="G98" s="38"/>
      <c r="H98" s="38"/>
      <c r="I98" s="38"/>
      <c r="J98" s="159">
        <f>BK98</f>
        <v>0</v>
      </c>
      <c r="K98" s="38"/>
      <c r="L98" s="41"/>
      <c r="M98" s="73"/>
      <c r="N98" s="160"/>
      <c r="O98" s="74"/>
      <c r="P98" s="161">
        <f>P99+P103+P115+P133+P150+P164+P167</f>
        <v>0</v>
      </c>
      <c r="Q98" s="74"/>
      <c r="R98" s="161">
        <f>R99+R103+R115+R133+R150+R164+R167</f>
        <v>0</v>
      </c>
      <c r="S98" s="74"/>
      <c r="T98" s="162">
        <f>T99+T103+T115+T133+T150+T164+T167</f>
        <v>0</v>
      </c>
      <c r="U98" s="36"/>
      <c r="V98" s="36"/>
      <c r="W98" s="36"/>
      <c r="X98" s="36"/>
      <c r="Y98" s="36"/>
      <c r="Z98" s="36"/>
      <c r="AA98" s="36"/>
      <c r="AB98" s="36"/>
      <c r="AC98" s="36"/>
      <c r="AD98" s="36"/>
      <c r="AE98" s="36"/>
      <c r="AT98" s="19" t="s">
        <v>72</v>
      </c>
      <c r="AU98" s="19" t="s">
        <v>257</v>
      </c>
      <c r="BK98" s="163">
        <f>BK99+BK103+BK115+BK133+BK150+BK164+BK167</f>
        <v>0</v>
      </c>
    </row>
    <row r="99" spans="1:65" s="12" customFormat="1" ht="25.9" customHeight="1">
      <c r="B99" s="164"/>
      <c r="C99" s="165"/>
      <c r="D99" s="166" t="s">
        <v>72</v>
      </c>
      <c r="E99" s="167" t="s">
        <v>4226</v>
      </c>
      <c r="F99" s="167" t="s">
        <v>4227</v>
      </c>
      <c r="G99" s="165"/>
      <c r="H99" s="165"/>
      <c r="I99" s="168"/>
      <c r="J99" s="169">
        <f>BK99</f>
        <v>0</v>
      </c>
      <c r="K99" s="165"/>
      <c r="L99" s="170"/>
      <c r="M99" s="171"/>
      <c r="N99" s="172"/>
      <c r="O99" s="172"/>
      <c r="P99" s="173">
        <f>SUM(P100:P102)</f>
        <v>0</v>
      </c>
      <c r="Q99" s="172"/>
      <c r="R99" s="173">
        <f>SUM(R100:R102)</f>
        <v>0</v>
      </c>
      <c r="S99" s="172"/>
      <c r="T99" s="174">
        <f>SUM(T100:T102)</f>
        <v>0</v>
      </c>
      <c r="AR99" s="175" t="s">
        <v>80</v>
      </c>
      <c r="AT99" s="176" t="s">
        <v>72</v>
      </c>
      <c r="AU99" s="176" t="s">
        <v>73</v>
      </c>
      <c r="AY99" s="175" t="s">
        <v>283</v>
      </c>
      <c r="BK99" s="177">
        <f>SUM(BK100:BK102)</f>
        <v>0</v>
      </c>
    </row>
    <row r="100" spans="1:65" s="2" customFormat="1" ht="24.2" customHeight="1">
      <c r="A100" s="36"/>
      <c r="B100" s="37"/>
      <c r="C100" s="180" t="s">
        <v>80</v>
      </c>
      <c r="D100" s="180" t="s">
        <v>285</v>
      </c>
      <c r="E100" s="181" t="s">
        <v>4228</v>
      </c>
      <c r="F100" s="182" t="s">
        <v>4229</v>
      </c>
      <c r="G100" s="183" t="s">
        <v>1931</v>
      </c>
      <c r="H100" s="184">
        <v>1</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1170</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1170</v>
      </c>
      <c r="BM100" s="191" t="s">
        <v>82</v>
      </c>
    </row>
    <row r="101" spans="1:65" s="2" customFormat="1" ht="24.2" customHeight="1">
      <c r="A101" s="36"/>
      <c r="B101" s="37"/>
      <c r="C101" s="180" t="s">
        <v>82</v>
      </c>
      <c r="D101" s="180" t="s">
        <v>285</v>
      </c>
      <c r="E101" s="181" t="s">
        <v>4230</v>
      </c>
      <c r="F101" s="182" t="s">
        <v>4231</v>
      </c>
      <c r="G101" s="183" t="s">
        <v>1931</v>
      </c>
      <c r="H101" s="184">
        <v>1</v>
      </c>
      <c r="I101" s="185"/>
      <c r="J101" s="186">
        <f>ROUND(I101*H101,2)</f>
        <v>0</v>
      </c>
      <c r="K101" s="182" t="s">
        <v>348</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1170</v>
      </c>
      <c r="AT101" s="191" t="s">
        <v>285</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1170</v>
      </c>
      <c r="BM101" s="191" t="s">
        <v>290</v>
      </c>
    </row>
    <row r="102" spans="1:65" s="2" customFormat="1" ht="24.2" customHeight="1">
      <c r="A102" s="36"/>
      <c r="B102" s="37"/>
      <c r="C102" s="180" t="s">
        <v>102</v>
      </c>
      <c r="D102" s="180" t="s">
        <v>285</v>
      </c>
      <c r="E102" s="181" t="s">
        <v>4232</v>
      </c>
      <c r="F102" s="182" t="s">
        <v>4233</v>
      </c>
      <c r="G102" s="183" t="s">
        <v>1931</v>
      </c>
      <c r="H102" s="184">
        <v>1</v>
      </c>
      <c r="I102" s="185"/>
      <c r="J102" s="186">
        <f>ROUND(I102*H102,2)</f>
        <v>0</v>
      </c>
      <c r="K102" s="182" t="s">
        <v>348</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1170</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1170</v>
      </c>
      <c r="BM102" s="191" t="s">
        <v>321</v>
      </c>
    </row>
    <row r="103" spans="1:65" s="12" customFormat="1" ht="25.9" customHeight="1">
      <c r="B103" s="164"/>
      <c r="C103" s="165"/>
      <c r="D103" s="166" t="s">
        <v>72</v>
      </c>
      <c r="E103" s="167" t="s">
        <v>4234</v>
      </c>
      <c r="F103" s="167" t="s">
        <v>4235</v>
      </c>
      <c r="G103" s="165"/>
      <c r="H103" s="165"/>
      <c r="I103" s="168"/>
      <c r="J103" s="169">
        <f>BK103</f>
        <v>0</v>
      </c>
      <c r="K103" s="165"/>
      <c r="L103" s="170"/>
      <c r="M103" s="171"/>
      <c r="N103" s="172"/>
      <c r="O103" s="172"/>
      <c r="P103" s="173">
        <f>SUM(P104:P114)</f>
        <v>0</v>
      </c>
      <c r="Q103" s="172"/>
      <c r="R103" s="173">
        <f>SUM(R104:R114)</f>
        <v>0</v>
      </c>
      <c r="S103" s="172"/>
      <c r="T103" s="174">
        <f>SUM(T104:T114)</f>
        <v>0</v>
      </c>
      <c r="AR103" s="175" t="s">
        <v>80</v>
      </c>
      <c r="AT103" s="176" t="s">
        <v>72</v>
      </c>
      <c r="AU103" s="176" t="s">
        <v>73</v>
      </c>
      <c r="AY103" s="175" t="s">
        <v>283</v>
      </c>
      <c r="BK103" s="177">
        <f>SUM(BK104:BK114)</f>
        <v>0</v>
      </c>
    </row>
    <row r="104" spans="1:65" s="2" customFormat="1" ht="37.9" customHeight="1">
      <c r="A104" s="36"/>
      <c r="B104" s="37"/>
      <c r="C104" s="180" t="s">
        <v>290</v>
      </c>
      <c r="D104" s="180" t="s">
        <v>285</v>
      </c>
      <c r="E104" s="181" t="s">
        <v>4236</v>
      </c>
      <c r="F104" s="182" t="s">
        <v>4237</v>
      </c>
      <c r="G104" s="183" t="s">
        <v>1931</v>
      </c>
      <c r="H104" s="184">
        <v>5</v>
      </c>
      <c r="I104" s="185"/>
      <c r="J104" s="186">
        <f t="shared" ref="J104:J114" si="0">ROUND(I104*H104,2)</f>
        <v>0</v>
      </c>
      <c r="K104" s="182" t="s">
        <v>348</v>
      </c>
      <c r="L104" s="41"/>
      <c r="M104" s="187" t="s">
        <v>21</v>
      </c>
      <c r="N104" s="188" t="s">
        <v>44</v>
      </c>
      <c r="O104" s="66"/>
      <c r="P104" s="189">
        <f t="shared" ref="P104:P114" si="1">O104*H104</f>
        <v>0</v>
      </c>
      <c r="Q104" s="189">
        <v>0</v>
      </c>
      <c r="R104" s="189">
        <f t="shared" ref="R104:R114" si="2">Q104*H104</f>
        <v>0</v>
      </c>
      <c r="S104" s="189">
        <v>0</v>
      </c>
      <c r="T104" s="190">
        <f t="shared" ref="T104:T114" si="3">S104*H104</f>
        <v>0</v>
      </c>
      <c r="U104" s="36"/>
      <c r="V104" s="36"/>
      <c r="W104" s="36"/>
      <c r="X104" s="36"/>
      <c r="Y104" s="36"/>
      <c r="Z104" s="36"/>
      <c r="AA104" s="36"/>
      <c r="AB104" s="36"/>
      <c r="AC104" s="36"/>
      <c r="AD104" s="36"/>
      <c r="AE104" s="36"/>
      <c r="AR104" s="191" t="s">
        <v>1170</v>
      </c>
      <c r="AT104" s="191" t="s">
        <v>285</v>
      </c>
      <c r="AU104" s="191" t="s">
        <v>80</v>
      </c>
      <c r="AY104" s="19" t="s">
        <v>283</v>
      </c>
      <c r="BE104" s="192">
        <f t="shared" ref="BE104:BE114" si="4">IF(N104="základní",J104,0)</f>
        <v>0</v>
      </c>
      <c r="BF104" s="192">
        <f t="shared" ref="BF104:BF114" si="5">IF(N104="snížená",J104,0)</f>
        <v>0</v>
      </c>
      <c r="BG104" s="192">
        <f t="shared" ref="BG104:BG114" si="6">IF(N104="zákl. přenesená",J104,0)</f>
        <v>0</v>
      </c>
      <c r="BH104" s="192">
        <f t="shared" ref="BH104:BH114" si="7">IF(N104="sníž. přenesená",J104,0)</f>
        <v>0</v>
      </c>
      <c r="BI104" s="192">
        <f t="shared" ref="BI104:BI114" si="8">IF(N104="nulová",J104,0)</f>
        <v>0</v>
      </c>
      <c r="BJ104" s="19" t="s">
        <v>80</v>
      </c>
      <c r="BK104" s="192">
        <f t="shared" ref="BK104:BK114" si="9">ROUND(I104*H104,2)</f>
        <v>0</v>
      </c>
      <c r="BL104" s="19" t="s">
        <v>1170</v>
      </c>
      <c r="BM104" s="191" t="s">
        <v>333</v>
      </c>
    </row>
    <row r="105" spans="1:65" s="2" customFormat="1" ht="37.9" customHeight="1">
      <c r="A105" s="36"/>
      <c r="B105" s="37"/>
      <c r="C105" s="180" t="s">
        <v>315</v>
      </c>
      <c r="D105" s="180" t="s">
        <v>285</v>
      </c>
      <c r="E105" s="181" t="s">
        <v>4238</v>
      </c>
      <c r="F105" s="182" t="s">
        <v>4239</v>
      </c>
      <c r="G105" s="183" t="s">
        <v>1931</v>
      </c>
      <c r="H105" s="184">
        <v>24</v>
      </c>
      <c r="I105" s="185"/>
      <c r="J105" s="186">
        <f t="shared" si="0"/>
        <v>0</v>
      </c>
      <c r="K105" s="182" t="s">
        <v>348</v>
      </c>
      <c r="L105" s="41"/>
      <c r="M105" s="187" t="s">
        <v>21</v>
      </c>
      <c r="N105" s="188" t="s">
        <v>44</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1170</v>
      </c>
      <c r="AT105" s="191" t="s">
        <v>285</v>
      </c>
      <c r="AU105" s="191" t="s">
        <v>80</v>
      </c>
      <c r="AY105" s="19" t="s">
        <v>283</v>
      </c>
      <c r="BE105" s="192">
        <f t="shared" si="4"/>
        <v>0</v>
      </c>
      <c r="BF105" s="192">
        <f t="shared" si="5"/>
        <v>0</v>
      </c>
      <c r="BG105" s="192">
        <f t="shared" si="6"/>
        <v>0</v>
      </c>
      <c r="BH105" s="192">
        <f t="shared" si="7"/>
        <v>0</v>
      </c>
      <c r="BI105" s="192">
        <f t="shared" si="8"/>
        <v>0</v>
      </c>
      <c r="BJ105" s="19" t="s">
        <v>80</v>
      </c>
      <c r="BK105" s="192">
        <f t="shared" si="9"/>
        <v>0</v>
      </c>
      <c r="BL105" s="19" t="s">
        <v>1170</v>
      </c>
      <c r="BM105" s="191" t="s">
        <v>345</v>
      </c>
    </row>
    <row r="106" spans="1:65" s="2" customFormat="1" ht="37.9" customHeight="1">
      <c r="A106" s="36"/>
      <c r="B106" s="37"/>
      <c r="C106" s="180" t="s">
        <v>321</v>
      </c>
      <c r="D106" s="180" t="s">
        <v>285</v>
      </c>
      <c r="E106" s="181" t="s">
        <v>4240</v>
      </c>
      <c r="F106" s="182" t="s">
        <v>4241</v>
      </c>
      <c r="G106" s="183" t="s">
        <v>1931</v>
      </c>
      <c r="H106" s="184">
        <v>42</v>
      </c>
      <c r="I106" s="185"/>
      <c r="J106" s="186">
        <f t="shared" si="0"/>
        <v>0</v>
      </c>
      <c r="K106" s="182" t="s">
        <v>348</v>
      </c>
      <c r="L106" s="41"/>
      <c r="M106" s="187" t="s">
        <v>21</v>
      </c>
      <c r="N106" s="188" t="s">
        <v>44</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1170</v>
      </c>
      <c r="AT106" s="191" t="s">
        <v>285</v>
      </c>
      <c r="AU106" s="191" t="s">
        <v>80</v>
      </c>
      <c r="AY106" s="19" t="s">
        <v>283</v>
      </c>
      <c r="BE106" s="192">
        <f t="shared" si="4"/>
        <v>0</v>
      </c>
      <c r="BF106" s="192">
        <f t="shared" si="5"/>
        <v>0</v>
      </c>
      <c r="BG106" s="192">
        <f t="shared" si="6"/>
        <v>0</v>
      </c>
      <c r="BH106" s="192">
        <f t="shared" si="7"/>
        <v>0</v>
      </c>
      <c r="BI106" s="192">
        <f t="shared" si="8"/>
        <v>0</v>
      </c>
      <c r="BJ106" s="19" t="s">
        <v>80</v>
      </c>
      <c r="BK106" s="192">
        <f t="shared" si="9"/>
        <v>0</v>
      </c>
      <c r="BL106" s="19" t="s">
        <v>1170</v>
      </c>
      <c r="BM106" s="191" t="s">
        <v>357</v>
      </c>
    </row>
    <row r="107" spans="1:65" s="2" customFormat="1" ht="21.75" customHeight="1">
      <c r="A107" s="36"/>
      <c r="B107" s="37"/>
      <c r="C107" s="180" t="s">
        <v>327</v>
      </c>
      <c r="D107" s="180" t="s">
        <v>285</v>
      </c>
      <c r="E107" s="181" t="s">
        <v>4242</v>
      </c>
      <c r="F107" s="182" t="s">
        <v>4243</v>
      </c>
      <c r="G107" s="183" t="s">
        <v>1931</v>
      </c>
      <c r="H107" s="184">
        <v>1</v>
      </c>
      <c r="I107" s="185"/>
      <c r="J107" s="186">
        <f t="shared" si="0"/>
        <v>0</v>
      </c>
      <c r="K107" s="182" t="s">
        <v>348</v>
      </c>
      <c r="L107" s="41"/>
      <c r="M107" s="187" t="s">
        <v>21</v>
      </c>
      <c r="N107" s="188" t="s">
        <v>44</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1170</v>
      </c>
      <c r="AT107" s="191" t="s">
        <v>285</v>
      </c>
      <c r="AU107" s="191" t="s">
        <v>80</v>
      </c>
      <c r="AY107" s="19" t="s">
        <v>283</v>
      </c>
      <c r="BE107" s="192">
        <f t="shared" si="4"/>
        <v>0</v>
      </c>
      <c r="BF107" s="192">
        <f t="shared" si="5"/>
        <v>0</v>
      </c>
      <c r="BG107" s="192">
        <f t="shared" si="6"/>
        <v>0</v>
      </c>
      <c r="BH107" s="192">
        <f t="shared" si="7"/>
        <v>0</v>
      </c>
      <c r="BI107" s="192">
        <f t="shared" si="8"/>
        <v>0</v>
      </c>
      <c r="BJ107" s="19" t="s">
        <v>80</v>
      </c>
      <c r="BK107" s="192">
        <f t="shared" si="9"/>
        <v>0</v>
      </c>
      <c r="BL107" s="19" t="s">
        <v>1170</v>
      </c>
      <c r="BM107" s="191" t="s">
        <v>370</v>
      </c>
    </row>
    <row r="108" spans="1:65" s="2" customFormat="1" ht="37.9" customHeight="1">
      <c r="A108" s="36"/>
      <c r="B108" s="37"/>
      <c r="C108" s="180" t="s">
        <v>333</v>
      </c>
      <c r="D108" s="180" t="s">
        <v>285</v>
      </c>
      <c r="E108" s="181" t="s">
        <v>4244</v>
      </c>
      <c r="F108" s="182" t="s">
        <v>4245</v>
      </c>
      <c r="G108" s="183" t="s">
        <v>1931</v>
      </c>
      <c r="H108" s="184">
        <v>2</v>
      </c>
      <c r="I108" s="185"/>
      <c r="J108" s="186">
        <f t="shared" si="0"/>
        <v>0</v>
      </c>
      <c r="K108" s="182" t="s">
        <v>348</v>
      </c>
      <c r="L108" s="41"/>
      <c r="M108" s="187" t="s">
        <v>21</v>
      </c>
      <c r="N108" s="188" t="s">
        <v>44</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1170</v>
      </c>
      <c r="AT108" s="191" t="s">
        <v>285</v>
      </c>
      <c r="AU108" s="191" t="s">
        <v>80</v>
      </c>
      <c r="AY108" s="19" t="s">
        <v>283</v>
      </c>
      <c r="BE108" s="192">
        <f t="shared" si="4"/>
        <v>0</v>
      </c>
      <c r="BF108" s="192">
        <f t="shared" si="5"/>
        <v>0</v>
      </c>
      <c r="BG108" s="192">
        <f t="shared" si="6"/>
        <v>0</v>
      </c>
      <c r="BH108" s="192">
        <f t="shared" si="7"/>
        <v>0</v>
      </c>
      <c r="BI108" s="192">
        <f t="shared" si="8"/>
        <v>0</v>
      </c>
      <c r="BJ108" s="19" t="s">
        <v>80</v>
      </c>
      <c r="BK108" s="192">
        <f t="shared" si="9"/>
        <v>0</v>
      </c>
      <c r="BL108" s="19" t="s">
        <v>1170</v>
      </c>
      <c r="BM108" s="191" t="s">
        <v>381</v>
      </c>
    </row>
    <row r="109" spans="1:65" s="2" customFormat="1" ht="16.5" customHeight="1">
      <c r="A109" s="36"/>
      <c r="B109" s="37"/>
      <c r="C109" s="180" t="s">
        <v>339</v>
      </c>
      <c r="D109" s="180" t="s">
        <v>285</v>
      </c>
      <c r="E109" s="181" t="s">
        <v>4246</v>
      </c>
      <c r="F109" s="182" t="s">
        <v>4247</v>
      </c>
      <c r="G109" s="183" t="s">
        <v>409</v>
      </c>
      <c r="H109" s="184">
        <v>52</v>
      </c>
      <c r="I109" s="185"/>
      <c r="J109" s="186">
        <f t="shared" si="0"/>
        <v>0</v>
      </c>
      <c r="K109" s="182" t="s">
        <v>348</v>
      </c>
      <c r="L109" s="41"/>
      <c r="M109" s="187" t="s">
        <v>21</v>
      </c>
      <c r="N109" s="188" t="s">
        <v>44</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1170</v>
      </c>
      <c r="AT109" s="191" t="s">
        <v>285</v>
      </c>
      <c r="AU109" s="191" t="s">
        <v>80</v>
      </c>
      <c r="AY109" s="19" t="s">
        <v>283</v>
      </c>
      <c r="BE109" s="192">
        <f t="shared" si="4"/>
        <v>0</v>
      </c>
      <c r="BF109" s="192">
        <f t="shared" si="5"/>
        <v>0</v>
      </c>
      <c r="BG109" s="192">
        <f t="shared" si="6"/>
        <v>0</v>
      </c>
      <c r="BH109" s="192">
        <f t="shared" si="7"/>
        <v>0</v>
      </c>
      <c r="BI109" s="192">
        <f t="shared" si="8"/>
        <v>0</v>
      </c>
      <c r="BJ109" s="19" t="s">
        <v>80</v>
      </c>
      <c r="BK109" s="192">
        <f t="shared" si="9"/>
        <v>0</v>
      </c>
      <c r="BL109" s="19" t="s">
        <v>1170</v>
      </c>
      <c r="BM109" s="191" t="s">
        <v>393</v>
      </c>
    </row>
    <row r="110" spans="1:65" s="2" customFormat="1" ht="16.5" customHeight="1">
      <c r="A110" s="36"/>
      <c r="B110" s="37"/>
      <c r="C110" s="180" t="s">
        <v>345</v>
      </c>
      <c r="D110" s="180" t="s">
        <v>285</v>
      </c>
      <c r="E110" s="181" t="s">
        <v>4248</v>
      </c>
      <c r="F110" s="182" t="s">
        <v>4249</v>
      </c>
      <c r="G110" s="183" t="s">
        <v>409</v>
      </c>
      <c r="H110" s="184">
        <v>52</v>
      </c>
      <c r="I110" s="185"/>
      <c r="J110" s="186">
        <f t="shared" si="0"/>
        <v>0</v>
      </c>
      <c r="K110" s="182" t="s">
        <v>348</v>
      </c>
      <c r="L110" s="41"/>
      <c r="M110" s="187" t="s">
        <v>21</v>
      </c>
      <c r="N110" s="188" t="s">
        <v>44</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1170</v>
      </c>
      <c r="AT110" s="191" t="s">
        <v>285</v>
      </c>
      <c r="AU110" s="191" t="s">
        <v>80</v>
      </c>
      <c r="AY110" s="19" t="s">
        <v>283</v>
      </c>
      <c r="BE110" s="192">
        <f t="shared" si="4"/>
        <v>0</v>
      </c>
      <c r="BF110" s="192">
        <f t="shared" si="5"/>
        <v>0</v>
      </c>
      <c r="BG110" s="192">
        <f t="shared" si="6"/>
        <v>0</v>
      </c>
      <c r="BH110" s="192">
        <f t="shared" si="7"/>
        <v>0</v>
      </c>
      <c r="BI110" s="192">
        <f t="shared" si="8"/>
        <v>0</v>
      </c>
      <c r="BJ110" s="19" t="s">
        <v>80</v>
      </c>
      <c r="BK110" s="192">
        <f t="shared" si="9"/>
        <v>0</v>
      </c>
      <c r="BL110" s="19" t="s">
        <v>1170</v>
      </c>
      <c r="BM110" s="191" t="s">
        <v>406</v>
      </c>
    </row>
    <row r="111" spans="1:65" s="2" customFormat="1" ht="16.5" customHeight="1">
      <c r="A111" s="36"/>
      <c r="B111" s="37"/>
      <c r="C111" s="180" t="s">
        <v>351</v>
      </c>
      <c r="D111" s="180" t="s">
        <v>285</v>
      </c>
      <c r="E111" s="181" t="s">
        <v>4250</v>
      </c>
      <c r="F111" s="182" t="s">
        <v>4251</v>
      </c>
      <c r="G111" s="183" t="s">
        <v>409</v>
      </c>
      <c r="H111" s="184">
        <v>52</v>
      </c>
      <c r="I111" s="185"/>
      <c r="J111" s="186">
        <f t="shared" si="0"/>
        <v>0</v>
      </c>
      <c r="K111" s="182" t="s">
        <v>348</v>
      </c>
      <c r="L111" s="41"/>
      <c r="M111" s="187" t="s">
        <v>21</v>
      </c>
      <c r="N111" s="188" t="s">
        <v>44</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1170</v>
      </c>
      <c r="AT111" s="191" t="s">
        <v>285</v>
      </c>
      <c r="AU111" s="191" t="s">
        <v>80</v>
      </c>
      <c r="AY111" s="19" t="s">
        <v>283</v>
      </c>
      <c r="BE111" s="192">
        <f t="shared" si="4"/>
        <v>0</v>
      </c>
      <c r="BF111" s="192">
        <f t="shared" si="5"/>
        <v>0</v>
      </c>
      <c r="BG111" s="192">
        <f t="shared" si="6"/>
        <v>0</v>
      </c>
      <c r="BH111" s="192">
        <f t="shared" si="7"/>
        <v>0</v>
      </c>
      <c r="BI111" s="192">
        <f t="shared" si="8"/>
        <v>0</v>
      </c>
      <c r="BJ111" s="19" t="s">
        <v>80</v>
      </c>
      <c r="BK111" s="192">
        <f t="shared" si="9"/>
        <v>0</v>
      </c>
      <c r="BL111" s="19" t="s">
        <v>1170</v>
      </c>
      <c r="BM111" s="191" t="s">
        <v>418</v>
      </c>
    </row>
    <row r="112" spans="1:65" s="2" customFormat="1" ht="16.5" customHeight="1">
      <c r="A112" s="36"/>
      <c r="B112" s="37"/>
      <c r="C112" s="180" t="s">
        <v>357</v>
      </c>
      <c r="D112" s="180" t="s">
        <v>285</v>
      </c>
      <c r="E112" s="181" t="s">
        <v>4252</v>
      </c>
      <c r="F112" s="182" t="s">
        <v>4253</v>
      </c>
      <c r="G112" s="183" t="s">
        <v>1931</v>
      </c>
      <c r="H112" s="184">
        <v>4</v>
      </c>
      <c r="I112" s="185"/>
      <c r="J112" s="186">
        <f t="shared" si="0"/>
        <v>0</v>
      </c>
      <c r="K112" s="182" t="s">
        <v>348</v>
      </c>
      <c r="L112" s="41"/>
      <c r="M112" s="187" t="s">
        <v>21</v>
      </c>
      <c r="N112" s="188" t="s">
        <v>44</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1170</v>
      </c>
      <c r="AT112" s="191" t="s">
        <v>285</v>
      </c>
      <c r="AU112" s="191" t="s">
        <v>80</v>
      </c>
      <c r="AY112" s="19" t="s">
        <v>283</v>
      </c>
      <c r="BE112" s="192">
        <f t="shared" si="4"/>
        <v>0</v>
      </c>
      <c r="BF112" s="192">
        <f t="shared" si="5"/>
        <v>0</v>
      </c>
      <c r="BG112" s="192">
        <f t="shared" si="6"/>
        <v>0</v>
      </c>
      <c r="BH112" s="192">
        <f t="shared" si="7"/>
        <v>0</v>
      </c>
      <c r="BI112" s="192">
        <f t="shared" si="8"/>
        <v>0</v>
      </c>
      <c r="BJ112" s="19" t="s">
        <v>80</v>
      </c>
      <c r="BK112" s="192">
        <f t="shared" si="9"/>
        <v>0</v>
      </c>
      <c r="BL112" s="19" t="s">
        <v>1170</v>
      </c>
      <c r="BM112" s="191" t="s">
        <v>431</v>
      </c>
    </row>
    <row r="113" spans="1:65" s="2" customFormat="1" ht="21.75" customHeight="1">
      <c r="A113" s="36"/>
      <c r="B113" s="37"/>
      <c r="C113" s="180" t="s">
        <v>364</v>
      </c>
      <c r="D113" s="180" t="s">
        <v>285</v>
      </c>
      <c r="E113" s="181" t="s">
        <v>4254</v>
      </c>
      <c r="F113" s="182" t="s">
        <v>4255</v>
      </c>
      <c r="G113" s="183" t="s">
        <v>1931</v>
      </c>
      <c r="H113" s="184">
        <v>5</v>
      </c>
      <c r="I113" s="185"/>
      <c r="J113" s="186">
        <f t="shared" si="0"/>
        <v>0</v>
      </c>
      <c r="K113" s="182" t="s">
        <v>348</v>
      </c>
      <c r="L113" s="41"/>
      <c r="M113" s="187" t="s">
        <v>21</v>
      </c>
      <c r="N113" s="188" t="s">
        <v>44</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1170</v>
      </c>
      <c r="AT113" s="191" t="s">
        <v>285</v>
      </c>
      <c r="AU113" s="191" t="s">
        <v>80</v>
      </c>
      <c r="AY113" s="19" t="s">
        <v>283</v>
      </c>
      <c r="BE113" s="192">
        <f t="shared" si="4"/>
        <v>0</v>
      </c>
      <c r="BF113" s="192">
        <f t="shared" si="5"/>
        <v>0</v>
      </c>
      <c r="BG113" s="192">
        <f t="shared" si="6"/>
        <v>0</v>
      </c>
      <c r="BH113" s="192">
        <f t="shared" si="7"/>
        <v>0</v>
      </c>
      <c r="BI113" s="192">
        <f t="shared" si="8"/>
        <v>0</v>
      </c>
      <c r="BJ113" s="19" t="s">
        <v>80</v>
      </c>
      <c r="BK113" s="192">
        <f t="shared" si="9"/>
        <v>0</v>
      </c>
      <c r="BL113" s="19" t="s">
        <v>1170</v>
      </c>
      <c r="BM113" s="191" t="s">
        <v>450</v>
      </c>
    </row>
    <row r="114" spans="1:65" s="2" customFormat="1" ht="16.5" customHeight="1">
      <c r="A114" s="36"/>
      <c r="B114" s="37"/>
      <c r="C114" s="180" t="s">
        <v>370</v>
      </c>
      <c r="D114" s="180" t="s">
        <v>285</v>
      </c>
      <c r="E114" s="181" t="s">
        <v>4256</v>
      </c>
      <c r="F114" s="182" t="s">
        <v>4257</v>
      </c>
      <c r="G114" s="183" t="s">
        <v>1931</v>
      </c>
      <c r="H114" s="184">
        <v>5</v>
      </c>
      <c r="I114" s="185"/>
      <c r="J114" s="186">
        <f t="shared" si="0"/>
        <v>0</v>
      </c>
      <c r="K114" s="182" t="s">
        <v>348</v>
      </c>
      <c r="L114" s="41"/>
      <c r="M114" s="187" t="s">
        <v>21</v>
      </c>
      <c r="N114" s="188" t="s">
        <v>44</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1170</v>
      </c>
      <c r="AT114" s="191" t="s">
        <v>285</v>
      </c>
      <c r="AU114" s="191" t="s">
        <v>80</v>
      </c>
      <c r="AY114" s="19" t="s">
        <v>283</v>
      </c>
      <c r="BE114" s="192">
        <f t="shared" si="4"/>
        <v>0</v>
      </c>
      <c r="BF114" s="192">
        <f t="shared" si="5"/>
        <v>0</v>
      </c>
      <c r="BG114" s="192">
        <f t="shared" si="6"/>
        <v>0</v>
      </c>
      <c r="BH114" s="192">
        <f t="shared" si="7"/>
        <v>0</v>
      </c>
      <c r="BI114" s="192">
        <f t="shared" si="8"/>
        <v>0</v>
      </c>
      <c r="BJ114" s="19" t="s">
        <v>80</v>
      </c>
      <c r="BK114" s="192">
        <f t="shared" si="9"/>
        <v>0</v>
      </c>
      <c r="BL114" s="19" t="s">
        <v>1170</v>
      </c>
      <c r="BM114" s="191" t="s">
        <v>464</v>
      </c>
    </row>
    <row r="115" spans="1:65" s="12" customFormat="1" ht="25.9" customHeight="1">
      <c r="B115" s="164"/>
      <c r="C115" s="165"/>
      <c r="D115" s="166" t="s">
        <v>72</v>
      </c>
      <c r="E115" s="167" t="s">
        <v>4258</v>
      </c>
      <c r="F115" s="167" t="s">
        <v>4259</v>
      </c>
      <c r="G115" s="165"/>
      <c r="H115" s="165"/>
      <c r="I115" s="168"/>
      <c r="J115" s="169">
        <f>BK115</f>
        <v>0</v>
      </c>
      <c r="K115" s="165"/>
      <c r="L115" s="170"/>
      <c r="M115" s="171"/>
      <c r="N115" s="172"/>
      <c r="O115" s="172"/>
      <c r="P115" s="173">
        <f>SUM(P116:P132)</f>
        <v>0</v>
      </c>
      <c r="Q115" s="172"/>
      <c r="R115" s="173">
        <f>SUM(R116:R132)</f>
        <v>0</v>
      </c>
      <c r="S115" s="172"/>
      <c r="T115" s="174">
        <f>SUM(T116:T132)</f>
        <v>0</v>
      </c>
      <c r="AR115" s="175" t="s">
        <v>80</v>
      </c>
      <c r="AT115" s="176" t="s">
        <v>72</v>
      </c>
      <c r="AU115" s="176" t="s">
        <v>73</v>
      </c>
      <c r="AY115" s="175" t="s">
        <v>283</v>
      </c>
      <c r="BK115" s="177">
        <f>SUM(BK116:BK132)</f>
        <v>0</v>
      </c>
    </row>
    <row r="116" spans="1:65" s="2" customFormat="1" ht="24.2" customHeight="1">
      <c r="A116" s="36"/>
      <c r="B116" s="37"/>
      <c r="C116" s="180" t="s">
        <v>8</v>
      </c>
      <c r="D116" s="180" t="s">
        <v>285</v>
      </c>
      <c r="E116" s="181" t="s">
        <v>4260</v>
      </c>
      <c r="F116" s="182" t="s">
        <v>4261</v>
      </c>
      <c r="G116" s="183" t="s">
        <v>1931</v>
      </c>
      <c r="H116" s="184">
        <v>6</v>
      </c>
      <c r="I116" s="185"/>
      <c r="J116" s="186">
        <f t="shared" ref="J116:J132" si="10">ROUND(I116*H116,2)</f>
        <v>0</v>
      </c>
      <c r="K116" s="182" t="s">
        <v>348</v>
      </c>
      <c r="L116" s="41"/>
      <c r="M116" s="187" t="s">
        <v>21</v>
      </c>
      <c r="N116" s="188" t="s">
        <v>44</v>
      </c>
      <c r="O116" s="66"/>
      <c r="P116" s="189">
        <f t="shared" ref="P116:P132" si="11">O116*H116</f>
        <v>0</v>
      </c>
      <c r="Q116" s="189">
        <v>0</v>
      </c>
      <c r="R116" s="189">
        <f t="shared" ref="R116:R132" si="12">Q116*H116</f>
        <v>0</v>
      </c>
      <c r="S116" s="189">
        <v>0</v>
      </c>
      <c r="T116" s="190">
        <f t="shared" ref="T116:T132" si="13">S116*H116</f>
        <v>0</v>
      </c>
      <c r="U116" s="36"/>
      <c r="V116" s="36"/>
      <c r="W116" s="36"/>
      <c r="X116" s="36"/>
      <c r="Y116" s="36"/>
      <c r="Z116" s="36"/>
      <c r="AA116" s="36"/>
      <c r="AB116" s="36"/>
      <c r="AC116" s="36"/>
      <c r="AD116" s="36"/>
      <c r="AE116" s="36"/>
      <c r="AR116" s="191" t="s">
        <v>1170</v>
      </c>
      <c r="AT116" s="191" t="s">
        <v>285</v>
      </c>
      <c r="AU116" s="191" t="s">
        <v>80</v>
      </c>
      <c r="AY116" s="19" t="s">
        <v>283</v>
      </c>
      <c r="BE116" s="192">
        <f t="shared" ref="BE116:BE132" si="14">IF(N116="základní",J116,0)</f>
        <v>0</v>
      </c>
      <c r="BF116" s="192">
        <f t="shared" ref="BF116:BF132" si="15">IF(N116="snížená",J116,0)</f>
        <v>0</v>
      </c>
      <c r="BG116" s="192">
        <f t="shared" ref="BG116:BG132" si="16">IF(N116="zákl. přenesená",J116,0)</f>
        <v>0</v>
      </c>
      <c r="BH116" s="192">
        <f t="shared" ref="BH116:BH132" si="17">IF(N116="sníž. přenesená",J116,0)</f>
        <v>0</v>
      </c>
      <c r="BI116" s="192">
        <f t="shared" ref="BI116:BI132" si="18">IF(N116="nulová",J116,0)</f>
        <v>0</v>
      </c>
      <c r="BJ116" s="19" t="s">
        <v>80</v>
      </c>
      <c r="BK116" s="192">
        <f t="shared" ref="BK116:BK132" si="19">ROUND(I116*H116,2)</f>
        <v>0</v>
      </c>
      <c r="BL116" s="19" t="s">
        <v>1170</v>
      </c>
      <c r="BM116" s="191" t="s">
        <v>477</v>
      </c>
    </row>
    <row r="117" spans="1:65" s="2" customFormat="1" ht="21.75" customHeight="1">
      <c r="A117" s="36"/>
      <c r="B117" s="37"/>
      <c r="C117" s="180" t="s">
        <v>381</v>
      </c>
      <c r="D117" s="180" t="s">
        <v>285</v>
      </c>
      <c r="E117" s="181" t="s">
        <v>4262</v>
      </c>
      <c r="F117" s="182" t="s">
        <v>4263</v>
      </c>
      <c r="G117" s="183" t="s">
        <v>1931</v>
      </c>
      <c r="H117" s="184">
        <v>2</v>
      </c>
      <c r="I117" s="185"/>
      <c r="J117" s="186">
        <f t="shared" si="10"/>
        <v>0</v>
      </c>
      <c r="K117" s="182" t="s">
        <v>348</v>
      </c>
      <c r="L117" s="41"/>
      <c r="M117" s="187" t="s">
        <v>21</v>
      </c>
      <c r="N117" s="188" t="s">
        <v>44</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1170</v>
      </c>
      <c r="AT117" s="191" t="s">
        <v>285</v>
      </c>
      <c r="AU117" s="191" t="s">
        <v>80</v>
      </c>
      <c r="AY117" s="19" t="s">
        <v>283</v>
      </c>
      <c r="BE117" s="192">
        <f t="shared" si="14"/>
        <v>0</v>
      </c>
      <c r="BF117" s="192">
        <f t="shared" si="15"/>
        <v>0</v>
      </c>
      <c r="BG117" s="192">
        <f t="shared" si="16"/>
        <v>0</v>
      </c>
      <c r="BH117" s="192">
        <f t="shared" si="17"/>
        <v>0</v>
      </c>
      <c r="BI117" s="192">
        <f t="shared" si="18"/>
        <v>0</v>
      </c>
      <c r="BJ117" s="19" t="s">
        <v>80</v>
      </c>
      <c r="BK117" s="192">
        <f t="shared" si="19"/>
        <v>0</v>
      </c>
      <c r="BL117" s="19" t="s">
        <v>1170</v>
      </c>
      <c r="BM117" s="191" t="s">
        <v>493</v>
      </c>
    </row>
    <row r="118" spans="1:65" s="2" customFormat="1" ht="24.2" customHeight="1">
      <c r="A118" s="36"/>
      <c r="B118" s="37"/>
      <c r="C118" s="180" t="s">
        <v>387</v>
      </c>
      <c r="D118" s="180" t="s">
        <v>285</v>
      </c>
      <c r="E118" s="181" t="s">
        <v>4264</v>
      </c>
      <c r="F118" s="182" t="s">
        <v>4265</v>
      </c>
      <c r="G118" s="183" t="s">
        <v>1931</v>
      </c>
      <c r="H118" s="184">
        <v>8</v>
      </c>
      <c r="I118" s="185"/>
      <c r="J118" s="186">
        <f t="shared" si="10"/>
        <v>0</v>
      </c>
      <c r="K118" s="182" t="s">
        <v>348</v>
      </c>
      <c r="L118" s="41"/>
      <c r="M118" s="187" t="s">
        <v>21</v>
      </c>
      <c r="N118" s="188" t="s">
        <v>44</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1170</v>
      </c>
      <c r="AT118" s="191" t="s">
        <v>285</v>
      </c>
      <c r="AU118" s="191" t="s">
        <v>80</v>
      </c>
      <c r="AY118" s="19" t="s">
        <v>283</v>
      </c>
      <c r="BE118" s="192">
        <f t="shared" si="14"/>
        <v>0</v>
      </c>
      <c r="BF118" s="192">
        <f t="shared" si="15"/>
        <v>0</v>
      </c>
      <c r="BG118" s="192">
        <f t="shared" si="16"/>
        <v>0</v>
      </c>
      <c r="BH118" s="192">
        <f t="shared" si="17"/>
        <v>0</v>
      </c>
      <c r="BI118" s="192">
        <f t="shared" si="18"/>
        <v>0</v>
      </c>
      <c r="BJ118" s="19" t="s">
        <v>80</v>
      </c>
      <c r="BK118" s="192">
        <f t="shared" si="19"/>
        <v>0</v>
      </c>
      <c r="BL118" s="19" t="s">
        <v>1170</v>
      </c>
      <c r="BM118" s="191" t="s">
        <v>505</v>
      </c>
    </row>
    <row r="119" spans="1:65" s="2" customFormat="1" ht="16.5" customHeight="1">
      <c r="A119" s="36"/>
      <c r="B119" s="37"/>
      <c r="C119" s="180" t="s">
        <v>393</v>
      </c>
      <c r="D119" s="180" t="s">
        <v>285</v>
      </c>
      <c r="E119" s="181" t="s">
        <v>4266</v>
      </c>
      <c r="F119" s="182" t="s">
        <v>4267</v>
      </c>
      <c r="G119" s="183" t="s">
        <v>1931</v>
      </c>
      <c r="H119" s="184">
        <v>5</v>
      </c>
      <c r="I119" s="185"/>
      <c r="J119" s="186">
        <f t="shared" si="10"/>
        <v>0</v>
      </c>
      <c r="K119" s="182" t="s">
        <v>348</v>
      </c>
      <c r="L119" s="41"/>
      <c r="M119" s="187" t="s">
        <v>21</v>
      </c>
      <c r="N119" s="188" t="s">
        <v>44</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1170</v>
      </c>
      <c r="AT119" s="191" t="s">
        <v>285</v>
      </c>
      <c r="AU119" s="191" t="s">
        <v>80</v>
      </c>
      <c r="AY119" s="19" t="s">
        <v>283</v>
      </c>
      <c r="BE119" s="192">
        <f t="shared" si="14"/>
        <v>0</v>
      </c>
      <c r="BF119" s="192">
        <f t="shared" si="15"/>
        <v>0</v>
      </c>
      <c r="BG119" s="192">
        <f t="shared" si="16"/>
        <v>0</v>
      </c>
      <c r="BH119" s="192">
        <f t="shared" si="17"/>
        <v>0</v>
      </c>
      <c r="BI119" s="192">
        <f t="shared" si="18"/>
        <v>0</v>
      </c>
      <c r="BJ119" s="19" t="s">
        <v>80</v>
      </c>
      <c r="BK119" s="192">
        <f t="shared" si="19"/>
        <v>0</v>
      </c>
      <c r="BL119" s="19" t="s">
        <v>1170</v>
      </c>
      <c r="BM119" s="191" t="s">
        <v>517</v>
      </c>
    </row>
    <row r="120" spans="1:65" s="2" customFormat="1" ht="16.5" customHeight="1">
      <c r="A120" s="36"/>
      <c r="B120" s="37"/>
      <c r="C120" s="180" t="s">
        <v>400</v>
      </c>
      <c r="D120" s="180" t="s">
        <v>285</v>
      </c>
      <c r="E120" s="181" t="s">
        <v>4268</v>
      </c>
      <c r="F120" s="182" t="s">
        <v>4269</v>
      </c>
      <c r="G120" s="183" t="s">
        <v>1931</v>
      </c>
      <c r="H120" s="184">
        <v>2</v>
      </c>
      <c r="I120" s="185"/>
      <c r="J120" s="186">
        <f t="shared" si="10"/>
        <v>0</v>
      </c>
      <c r="K120" s="182" t="s">
        <v>348</v>
      </c>
      <c r="L120" s="41"/>
      <c r="M120" s="187" t="s">
        <v>21</v>
      </c>
      <c r="N120" s="188" t="s">
        <v>44</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1170</v>
      </c>
      <c r="AT120" s="191" t="s">
        <v>285</v>
      </c>
      <c r="AU120" s="191" t="s">
        <v>80</v>
      </c>
      <c r="AY120" s="19" t="s">
        <v>283</v>
      </c>
      <c r="BE120" s="192">
        <f t="shared" si="14"/>
        <v>0</v>
      </c>
      <c r="BF120" s="192">
        <f t="shared" si="15"/>
        <v>0</v>
      </c>
      <c r="BG120" s="192">
        <f t="shared" si="16"/>
        <v>0</v>
      </c>
      <c r="BH120" s="192">
        <f t="shared" si="17"/>
        <v>0</v>
      </c>
      <c r="BI120" s="192">
        <f t="shared" si="18"/>
        <v>0</v>
      </c>
      <c r="BJ120" s="19" t="s">
        <v>80</v>
      </c>
      <c r="BK120" s="192">
        <f t="shared" si="19"/>
        <v>0</v>
      </c>
      <c r="BL120" s="19" t="s">
        <v>1170</v>
      </c>
      <c r="BM120" s="191" t="s">
        <v>531</v>
      </c>
    </row>
    <row r="121" spans="1:65" s="2" customFormat="1" ht="16.5" customHeight="1">
      <c r="A121" s="36"/>
      <c r="B121" s="37"/>
      <c r="C121" s="180" t="s">
        <v>406</v>
      </c>
      <c r="D121" s="180" t="s">
        <v>285</v>
      </c>
      <c r="E121" s="181" t="s">
        <v>4270</v>
      </c>
      <c r="F121" s="182" t="s">
        <v>4271</v>
      </c>
      <c r="G121" s="183" t="s">
        <v>1931</v>
      </c>
      <c r="H121" s="184">
        <v>1</v>
      </c>
      <c r="I121" s="185"/>
      <c r="J121" s="186">
        <f t="shared" si="10"/>
        <v>0</v>
      </c>
      <c r="K121" s="182" t="s">
        <v>348</v>
      </c>
      <c r="L121" s="41"/>
      <c r="M121" s="187" t="s">
        <v>21</v>
      </c>
      <c r="N121" s="188" t="s">
        <v>44</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1170</v>
      </c>
      <c r="AT121" s="191" t="s">
        <v>285</v>
      </c>
      <c r="AU121" s="191" t="s">
        <v>80</v>
      </c>
      <c r="AY121" s="19" t="s">
        <v>283</v>
      </c>
      <c r="BE121" s="192">
        <f t="shared" si="14"/>
        <v>0</v>
      </c>
      <c r="BF121" s="192">
        <f t="shared" si="15"/>
        <v>0</v>
      </c>
      <c r="BG121" s="192">
        <f t="shared" si="16"/>
        <v>0</v>
      </c>
      <c r="BH121" s="192">
        <f t="shared" si="17"/>
        <v>0</v>
      </c>
      <c r="BI121" s="192">
        <f t="shared" si="18"/>
        <v>0</v>
      </c>
      <c r="BJ121" s="19" t="s">
        <v>80</v>
      </c>
      <c r="BK121" s="192">
        <f t="shared" si="19"/>
        <v>0</v>
      </c>
      <c r="BL121" s="19" t="s">
        <v>1170</v>
      </c>
      <c r="BM121" s="191" t="s">
        <v>551</v>
      </c>
    </row>
    <row r="122" spans="1:65" s="2" customFormat="1" ht="16.5" customHeight="1">
      <c r="A122" s="36"/>
      <c r="B122" s="37"/>
      <c r="C122" s="180" t="s">
        <v>7</v>
      </c>
      <c r="D122" s="180" t="s">
        <v>285</v>
      </c>
      <c r="E122" s="181" t="s">
        <v>4272</v>
      </c>
      <c r="F122" s="182" t="s">
        <v>4273</v>
      </c>
      <c r="G122" s="183" t="s">
        <v>1931</v>
      </c>
      <c r="H122" s="184">
        <v>12</v>
      </c>
      <c r="I122" s="185"/>
      <c r="J122" s="186">
        <f t="shared" si="10"/>
        <v>0</v>
      </c>
      <c r="K122" s="182" t="s">
        <v>348</v>
      </c>
      <c r="L122" s="41"/>
      <c r="M122" s="187" t="s">
        <v>21</v>
      </c>
      <c r="N122" s="188" t="s">
        <v>44</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1170</v>
      </c>
      <c r="AT122" s="191" t="s">
        <v>285</v>
      </c>
      <c r="AU122" s="191" t="s">
        <v>80</v>
      </c>
      <c r="AY122" s="19" t="s">
        <v>283</v>
      </c>
      <c r="BE122" s="192">
        <f t="shared" si="14"/>
        <v>0</v>
      </c>
      <c r="BF122" s="192">
        <f t="shared" si="15"/>
        <v>0</v>
      </c>
      <c r="BG122" s="192">
        <f t="shared" si="16"/>
        <v>0</v>
      </c>
      <c r="BH122" s="192">
        <f t="shared" si="17"/>
        <v>0</v>
      </c>
      <c r="BI122" s="192">
        <f t="shared" si="18"/>
        <v>0</v>
      </c>
      <c r="BJ122" s="19" t="s">
        <v>80</v>
      </c>
      <c r="BK122" s="192">
        <f t="shared" si="19"/>
        <v>0</v>
      </c>
      <c r="BL122" s="19" t="s">
        <v>1170</v>
      </c>
      <c r="BM122" s="191" t="s">
        <v>563</v>
      </c>
    </row>
    <row r="123" spans="1:65" s="2" customFormat="1" ht="16.5" customHeight="1">
      <c r="A123" s="36"/>
      <c r="B123" s="37"/>
      <c r="C123" s="180" t="s">
        <v>418</v>
      </c>
      <c r="D123" s="180" t="s">
        <v>285</v>
      </c>
      <c r="E123" s="181" t="s">
        <v>4274</v>
      </c>
      <c r="F123" s="182" t="s">
        <v>4275</v>
      </c>
      <c r="G123" s="183" t="s">
        <v>1931</v>
      </c>
      <c r="H123" s="184">
        <v>2</v>
      </c>
      <c r="I123" s="185"/>
      <c r="J123" s="186">
        <f t="shared" si="10"/>
        <v>0</v>
      </c>
      <c r="K123" s="182" t="s">
        <v>348</v>
      </c>
      <c r="L123" s="41"/>
      <c r="M123" s="187" t="s">
        <v>21</v>
      </c>
      <c r="N123" s="188" t="s">
        <v>44</v>
      </c>
      <c r="O123" s="66"/>
      <c r="P123" s="189">
        <f t="shared" si="11"/>
        <v>0</v>
      </c>
      <c r="Q123" s="189">
        <v>0</v>
      </c>
      <c r="R123" s="189">
        <f t="shared" si="12"/>
        <v>0</v>
      </c>
      <c r="S123" s="189">
        <v>0</v>
      </c>
      <c r="T123" s="190">
        <f t="shared" si="13"/>
        <v>0</v>
      </c>
      <c r="U123" s="36"/>
      <c r="V123" s="36"/>
      <c r="W123" s="36"/>
      <c r="X123" s="36"/>
      <c r="Y123" s="36"/>
      <c r="Z123" s="36"/>
      <c r="AA123" s="36"/>
      <c r="AB123" s="36"/>
      <c r="AC123" s="36"/>
      <c r="AD123" s="36"/>
      <c r="AE123" s="36"/>
      <c r="AR123" s="191" t="s">
        <v>1170</v>
      </c>
      <c r="AT123" s="191" t="s">
        <v>285</v>
      </c>
      <c r="AU123" s="191" t="s">
        <v>80</v>
      </c>
      <c r="AY123" s="19" t="s">
        <v>283</v>
      </c>
      <c r="BE123" s="192">
        <f t="shared" si="14"/>
        <v>0</v>
      </c>
      <c r="BF123" s="192">
        <f t="shared" si="15"/>
        <v>0</v>
      </c>
      <c r="BG123" s="192">
        <f t="shared" si="16"/>
        <v>0</v>
      </c>
      <c r="BH123" s="192">
        <f t="shared" si="17"/>
        <v>0</v>
      </c>
      <c r="BI123" s="192">
        <f t="shared" si="18"/>
        <v>0</v>
      </c>
      <c r="BJ123" s="19" t="s">
        <v>80</v>
      </c>
      <c r="BK123" s="192">
        <f t="shared" si="19"/>
        <v>0</v>
      </c>
      <c r="BL123" s="19" t="s">
        <v>1170</v>
      </c>
      <c r="BM123" s="191" t="s">
        <v>575</v>
      </c>
    </row>
    <row r="124" spans="1:65" s="2" customFormat="1" ht="16.5" customHeight="1">
      <c r="A124" s="36"/>
      <c r="B124" s="37"/>
      <c r="C124" s="180" t="s">
        <v>424</v>
      </c>
      <c r="D124" s="180" t="s">
        <v>285</v>
      </c>
      <c r="E124" s="181" t="s">
        <v>4276</v>
      </c>
      <c r="F124" s="182" t="s">
        <v>4277</v>
      </c>
      <c r="G124" s="183" t="s">
        <v>1931</v>
      </c>
      <c r="H124" s="184">
        <v>2</v>
      </c>
      <c r="I124" s="185"/>
      <c r="J124" s="186">
        <f t="shared" si="10"/>
        <v>0</v>
      </c>
      <c r="K124" s="182" t="s">
        <v>348</v>
      </c>
      <c r="L124" s="41"/>
      <c r="M124" s="187" t="s">
        <v>21</v>
      </c>
      <c r="N124" s="188" t="s">
        <v>44</v>
      </c>
      <c r="O124" s="66"/>
      <c r="P124" s="189">
        <f t="shared" si="11"/>
        <v>0</v>
      </c>
      <c r="Q124" s="189">
        <v>0</v>
      </c>
      <c r="R124" s="189">
        <f t="shared" si="12"/>
        <v>0</v>
      </c>
      <c r="S124" s="189">
        <v>0</v>
      </c>
      <c r="T124" s="190">
        <f t="shared" si="13"/>
        <v>0</v>
      </c>
      <c r="U124" s="36"/>
      <c r="V124" s="36"/>
      <c r="W124" s="36"/>
      <c r="X124" s="36"/>
      <c r="Y124" s="36"/>
      <c r="Z124" s="36"/>
      <c r="AA124" s="36"/>
      <c r="AB124" s="36"/>
      <c r="AC124" s="36"/>
      <c r="AD124" s="36"/>
      <c r="AE124" s="36"/>
      <c r="AR124" s="191" t="s">
        <v>1170</v>
      </c>
      <c r="AT124" s="191" t="s">
        <v>285</v>
      </c>
      <c r="AU124" s="191" t="s">
        <v>80</v>
      </c>
      <c r="AY124" s="19" t="s">
        <v>283</v>
      </c>
      <c r="BE124" s="192">
        <f t="shared" si="14"/>
        <v>0</v>
      </c>
      <c r="BF124" s="192">
        <f t="shared" si="15"/>
        <v>0</v>
      </c>
      <c r="BG124" s="192">
        <f t="shared" si="16"/>
        <v>0</v>
      </c>
      <c r="BH124" s="192">
        <f t="shared" si="17"/>
        <v>0</v>
      </c>
      <c r="BI124" s="192">
        <f t="shared" si="18"/>
        <v>0</v>
      </c>
      <c r="BJ124" s="19" t="s">
        <v>80</v>
      </c>
      <c r="BK124" s="192">
        <f t="shared" si="19"/>
        <v>0</v>
      </c>
      <c r="BL124" s="19" t="s">
        <v>1170</v>
      </c>
      <c r="BM124" s="191" t="s">
        <v>587</v>
      </c>
    </row>
    <row r="125" spans="1:65" s="2" customFormat="1" ht="21.75" customHeight="1">
      <c r="A125" s="36"/>
      <c r="B125" s="37"/>
      <c r="C125" s="180" t="s">
        <v>431</v>
      </c>
      <c r="D125" s="180" t="s">
        <v>285</v>
      </c>
      <c r="E125" s="181" t="s">
        <v>4278</v>
      </c>
      <c r="F125" s="182" t="s">
        <v>4279</v>
      </c>
      <c r="G125" s="183" t="s">
        <v>1931</v>
      </c>
      <c r="H125" s="184">
        <v>18</v>
      </c>
      <c r="I125" s="185"/>
      <c r="J125" s="186">
        <f t="shared" si="10"/>
        <v>0</v>
      </c>
      <c r="K125" s="182" t="s">
        <v>348</v>
      </c>
      <c r="L125" s="41"/>
      <c r="M125" s="187" t="s">
        <v>21</v>
      </c>
      <c r="N125" s="188" t="s">
        <v>44</v>
      </c>
      <c r="O125" s="66"/>
      <c r="P125" s="189">
        <f t="shared" si="11"/>
        <v>0</v>
      </c>
      <c r="Q125" s="189">
        <v>0</v>
      </c>
      <c r="R125" s="189">
        <f t="shared" si="12"/>
        <v>0</v>
      </c>
      <c r="S125" s="189">
        <v>0</v>
      </c>
      <c r="T125" s="190">
        <f t="shared" si="13"/>
        <v>0</v>
      </c>
      <c r="U125" s="36"/>
      <c r="V125" s="36"/>
      <c r="W125" s="36"/>
      <c r="X125" s="36"/>
      <c r="Y125" s="36"/>
      <c r="Z125" s="36"/>
      <c r="AA125" s="36"/>
      <c r="AB125" s="36"/>
      <c r="AC125" s="36"/>
      <c r="AD125" s="36"/>
      <c r="AE125" s="36"/>
      <c r="AR125" s="191" t="s">
        <v>1170</v>
      </c>
      <c r="AT125" s="191" t="s">
        <v>285</v>
      </c>
      <c r="AU125" s="191" t="s">
        <v>80</v>
      </c>
      <c r="AY125" s="19" t="s">
        <v>283</v>
      </c>
      <c r="BE125" s="192">
        <f t="shared" si="14"/>
        <v>0</v>
      </c>
      <c r="BF125" s="192">
        <f t="shared" si="15"/>
        <v>0</v>
      </c>
      <c r="BG125" s="192">
        <f t="shared" si="16"/>
        <v>0</v>
      </c>
      <c r="BH125" s="192">
        <f t="shared" si="17"/>
        <v>0</v>
      </c>
      <c r="BI125" s="192">
        <f t="shared" si="18"/>
        <v>0</v>
      </c>
      <c r="BJ125" s="19" t="s">
        <v>80</v>
      </c>
      <c r="BK125" s="192">
        <f t="shared" si="19"/>
        <v>0</v>
      </c>
      <c r="BL125" s="19" t="s">
        <v>1170</v>
      </c>
      <c r="BM125" s="191" t="s">
        <v>606</v>
      </c>
    </row>
    <row r="126" spans="1:65" s="2" customFormat="1" ht="24.2" customHeight="1">
      <c r="A126" s="36"/>
      <c r="B126" s="37"/>
      <c r="C126" s="180" t="s">
        <v>443</v>
      </c>
      <c r="D126" s="180" t="s">
        <v>285</v>
      </c>
      <c r="E126" s="181" t="s">
        <v>4280</v>
      </c>
      <c r="F126" s="182" t="s">
        <v>4281</v>
      </c>
      <c r="G126" s="183" t="s">
        <v>1931</v>
      </c>
      <c r="H126" s="184">
        <v>5</v>
      </c>
      <c r="I126" s="185"/>
      <c r="J126" s="186">
        <f t="shared" si="10"/>
        <v>0</v>
      </c>
      <c r="K126" s="182" t="s">
        <v>348</v>
      </c>
      <c r="L126" s="41"/>
      <c r="M126" s="187" t="s">
        <v>21</v>
      </c>
      <c r="N126" s="188" t="s">
        <v>44</v>
      </c>
      <c r="O126" s="66"/>
      <c r="P126" s="189">
        <f t="shared" si="11"/>
        <v>0</v>
      </c>
      <c r="Q126" s="189">
        <v>0</v>
      </c>
      <c r="R126" s="189">
        <f t="shared" si="12"/>
        <v>0</v>
      </c>
      <c r="S126" s="189">
        <v>0</v>
      </c>
      <c r="T126" s="190">
        <f t="shared" si="13"/>
        <v>0</v>
      </c>
      <c r="U126" s="36"/>
      <c r="V126" s="36"/>
      <c r="W126" s="36"/>
      <c r="X126" s="36"/>
      <c r="Y126" s="36"/>
      <c r="Z126" s="36"/>
      <c r="AA126" s="36"/>
      <c r="AB126" s="36"/>
      <c r="AC126" s="36"/>
      <c r="AD126" s="36"/>
      <c r="AE126" s="36"/>
      <c r="AR126" s="191" t="s">
        <v>1170</v>
      </c>
      <c r="AT126" s="191" t="s">
        <v>285</v>
      </c>
      <c r="AU126" s="191" t="s">
        <v>80</v>
      </c>
      <c r="AY126" s="19" t="s">
        <v>283</v>
      </c>
      <c r="BE126" s="192">
        <f t="shared" si="14"/>
        <v>0</v>
      </c>
      <c r="BF126" s="192">
        <f t="shared" si="15"/>
        <v>0</v>
      </c>
      <c r="BG126" s="192">
        <f t="shared" si="16"/>
        <v>0</v>
      </c>
      <c r="BH126" s="192">
        <f t="shared" si="17"/>
        <v>0</v>
      </c>
      <c r="BI126" s="192">
        <f t="shared" si="18"/>
        <v>0</v>
      </c>
      <c r="BJ126" s="19" t="s">
        <v>80</v>
      </c>
      <c r="BK126" s="192">
        <f t="shared" si="19"/>
        <v>0</v>
      </c>
      <c r="BL126" s="19" t="s">
        <v>1170</v>
      </c>
      <c r="BM126" s="191" t="s">
        <v>621</v>
      </c>
    </row>
    <row r="127" spans="1:65" s="2" customFormat="1" ht="16.5" customHeight="1">
      <c r="A127" s="36"/>
      <c r="B127" s="37"/>
      <c r="C127" s="180" t="s">
        <v>450</v>
      </c>
      <c r="D127" s="180" t="s">
        <v>285</v>
      </c>
      <c r="E127" s="181" t="s">
        <v>4282</v>
      </c>
      <c r="F127" s="182" t="s">
        <v>4283</v>
      </c>
      <c r="G127" s="183" t="s">
        <v>1931</v>
      </c>
      <c r="H127" s="184">
        <v>12</v>
      </c>
      <c r="I127" s="185"/>
      <c r="J127" s="186">
        <f t="shared" si="10"/>
        <v>0</v>
      </c>
      <c r="K127" s="182" t="s">
        <v>348</v>
      </c>
      <c r="L127" s="41"/>
      <c r="M127" s="187" t="s">
        <v>21</v>
      </c>
      <c r="N127" s="188" t="s">
        <v>44</v>
      </c>
      <c r="O127" s="66"/>
      <c r="P127" s="189">
        <f t="shared" si="11"/>
        <v>0</v>
      </c>
      <c r="Q127" s="189">
        <v>0</v>
      </c>
      <c r="R127" s="189">
        <f t="shared" si="12"/>
        <v>0</v>
      </c>
      <c r="S127" s="189">
        <v>0</v>
      </c>
      <c r="T127" s="190">
        <f t="shared" si="13"/>
        <v>0</v>
      </c>
      <c r="U127" s="36"/>
      <c r="V127" s="36"/>
      <c r="W127" s="36"/>
      <c r="X127" s="36"/>
      <c r="Y127" s="36"/>
      <c r="Z127" s="36"/>
      <c r="AA127" s="36"/>
      <c r="AB127" s="36"/>
      <c r="AC127" s="36"/>
      <c r="AD127" s="36"/>
      <c r="AE127" s="36"/>
      <c r="AR127" s="191" t="s">
        <v>1170</v>
      </c>
      <c r="AT127" s="191" t="s">
        <v>285</v>
      </c>
      <c r="AU127" s="191" t="s">
        <v>80</v>
      </c>
      <c r="AY127" s="19" t="s">
        <v>283</v>
      </c>
      <c r="BE127" s="192">
        <f t="shared" si="14"/>
        <v>0</v>
      </c>
      <c r="BF127" s="192">
        <f t="shared" si="15"/>
        <v>0</v>
      </c>
      <c r="BG127" s="192">
        <f t="shared" si="16"/>
        <v>0</v>
      </c>
      <c r="BH127" s="192">
        <f t="shared" si="17"/>
        <v>0</v>
      </c>
      <c r="BI127" s="192">
        <f t="shared" si="18"/>
        <v>0</v>
      </c>
      <c r="BJ127" s="19" t="s">
        <v>80</v>
      </c>
      <c r="BK127" s="192">
        <f t="shared" si="19"/>
        <v>0</v>
      </c>
      <c r="BL127" s="19" t="s">
        <v>1170</v>
      </c>
      <c r="BM127" s="191" t="s">
        <v>631</v>
      </c>
    </row>
    <row r="128" spans="1:65" s="2" customFormat="1" ht="21.75" customHeight="1">
      <c r="A128" s="36"/>
      <c r="B128" s="37"/>
      <c r="C128" s="180" t="s">
        <v>458</v>
      </c>
      <c r="D128" s="180" t="s">
        <v>285</v>
      </c>
      <c r="E128" s="181" t="s">
        <v>4284</v>
      </c>
      <c r="F128" s="182" t="s">
        <v>4285</v>
      </c>
      <c r="G128" s="183" t="s">
        <v>1931</v>
      </c>
      <c r="H128" s="184">
        <v>1</v>
      </c>
      <c r="I128" s="185"/>
      <c r="J128" s="186">
        <f t="shared" si="10"/>
        <v>0</v>
      </c>
      <c r="K128" s="182" t="s">
        <v>348</v>
      </c>
      <c r="L128" s="41"/>
      <c r="M128" s="187" t="s">
        <v>21</v>
      </c>
      <c r="N128" s="188" t="s">
        <v>44</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1170</v>
      </c>
      <c r="AT128" s="191" t="s">
        <v>285</v>
      </c>
      <c r="AU128" s="191" t="s">
        <v>80</v>
      </c>
      <c r="AY128" s="19" t="s">
        <v>283</v>
      </c>
      <c r="BE128" s="192">
        <f t="shared" si="14"/>
        <v>0</v>
      </c>
      <c r="BF128" s="192">
        <f t="shared" si="15"/>
        <v>0</v>
      </c>
      <c r="BG128" s="192">
        <f t="shared" si="16"/>
        <v>0</v>
      </c>
      <c r="BH128" s="192">
        <f t="shared" si="17"/>
        <v>0</v>
      </c>
      <c r="BI128" s="192">
        <f t="shared" si="18"/>
        <v>0</v>
      </c>
      <c r="BJ128" s="19" t="s">
        <v>80</v>
      </c>
      <c r="BK128" s="192">
        <f t="shared" si="19"/>
        <v>0</v>
      </c>
      <c r="BL128" s="19" t="s">
        <v>1170</v>
      </c>
      <c r="BM128" s="191" t="s">
        <v>648</v>
      </c>
    </row>
    <row r="129" spans="1:65" s="2" customFormat="1" ht="16.5" customHeight="1">
      <c r="A129" s="36"/>
      <c r="B129" s="37"/>
      <c r="C129" s="180" t="s">
        <v>464</v>
      </c>
      <c r="D129" s="180" t="s">
        <v>285</v>
      </c>
      <c r="E129" s="181" t="s">
        <v>4286</v>
      </c>
      <c r="F129" s="182" t="s">
        <v>4287</v>
      </c>
      <c r="G129" s="183" t="s">
        <v>1931</v>
      </c>
      <c r="H129" s="184">
        <v>52</v>
      </c>
      <c r="I129" s="185"/>
      <c r="J129" s="186">
        <f t="shared" si="10"/>
        <v>0</v>
      </c>
      <c r="K129" s="182" t="s">
        <v>348</v>
      </c>
      <c r="L129" s="41"/>
      <c r="M129" s="187" t="s">
        <v>21</v>
      </c>
      <c r="N129" s="188" t="s">
        <v>44</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1170</v>
      </c>
      <c r="AT129" s="191" t="s">
        <v>285</v>
      </c>
      <c r="AU129" s="191" t="s">
        <v>80</v>
      </c>
      <c r="AY129" s="19" t="s">
        <v>283</v>
      </c>
      <c r="BE129" s="192">
        <f t="shared" si="14"/>
        <v>0</v>
      </c>
      <c r="BF129" s="192">
        <f t="shared" si="15"/>
        <v>0</v>
      </c>
      <c r="BG129" s="192">
        <f t="shared" si="16"/>
        <v>0</v>
      </c>
      <c r="BH129" s="192">
        <f t="shared" si="17"/>
        <v>0</v>
      </c>
      <c r="BI129" s="192">
        <f t="shared" si="18"/>
        <v>0</v>
      </c>
      <c r="BJ129" s="19" t="s">
        <v>80</v>
      </c>
      <c r="BK129" s="192">
        <f t="shared" si="19"/>
        <v>0</v>
      </c>
      <c r="BL129" s="19" t="s">
        <v>1170</v>
      </c>
      <c r="BM129" s="191" t="s">
        <v>673</v>
      </c>
    </row>
    <row r="130" spans="1:65" s="2" customFormat="1" ht="16.5" customHeight="1">
      <c r="A130" s="36"/>
      <c r="B130" s="37"/>
      <c r="C130" s="180" t="s">
        <v>470</v>
      </c>
      <c r="D130" s="180" t="s">
        <v>285</v>
      </c>
      <c r="E130" s="181" t="s">
        <v>4288</v>
      </c>
      <c r="F130" s="182" t="s">
        <v>4289</v>
      </c>
      <c r="G130" s="183" t="s">
        <v>1931</v>
      </c>
      <c r="H130" s="184">
        <v>8</v>
      </c>
      <c r="I130" s="185"/>
      <c r="J130" s="186">
        <f t="shared" si="10"/>
        <v>0</v>
      </c>
      <c r="K130" s="182" t="s">
        <v>348</v>
      </c>
      <c r="L130" s="41"/>
      <c r="M130" s="187" t="s">
        <v>21</v>
      </c>
      <c r="N130" s="188" t="s">
        <v>44</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1170</v>
      </c>
      <c r="AT130" s="191" t="s">
        <v>285</v>
      </c>
      <c r="AU130" s="191" t="s">
        <v>80</v>
      </c>
      <c r="AY130" s="19" t="s">
        <v>283</v>
      </c>
      <c r="BE130" s="192">
        <f t="shared" si="14"/>
        <v>0</v>
      </c>
      <c r="BF130" s="192">
        <f t="shared" si="15"/>
        <v>0</v>
      </c>
      <c r="BG130" s="192">
        <f t="shared" si="16"/>
        <v>0</v>
      </c>
      <c r="BH130" s="192">
        <f t="shared" si="17"/>
        <v>0</v>
      </c>
      <c r="BI130" s="192">
        <f t="shared" si="18"/>
        <v>0</v>
      </c>
      <c r="BJ130" s="19" t="s">
        <v>80</v>
      </c>
      <c r="BK130" s="192">
        <f t="shared" si="19"/>
        <v>0</v>
      </c>
      <c r="BL130" s="19" t="s">
        <v>1170</v>
      </c>
      <c r="BM130" s="191" t="s">
        <v>696</v>
      </c>
    </row>
    <row r="131" spans="1:65" s="2" customFormat="1" ht="16.5" customHeight="1">
      <c r="A131" s="36"/>
      <c r="B131" s="37"/>
      <c r="C131" s="180" t="s">
        <v>477</v>
      </c>
      <c r="D131" s="180" t="s">
        <v>285</v>
      </c>
      <c r="E131" s="181" t="s">
        <v>4290</v>
      </c>
      <c r="F131" s="182" t="s">
        <v>4291</v>
      </c>
      <c r="G131" s="183" t="s">
        <v>1931</v>
      </c>
      <c r="H131" s="184">
        <v>36</v>
      </c>
      <c r="I131" s="185"/>
      <c r="J131" s="186">
        <f t="shared" si="10"/>
        <v>0</v>
      </c>
      <c r="K131" s="182" t="s">
        <v>348</v>
      </c>
      <c r="L131" s="41"/>
      <c r="M131" s="187" t="s">
        <v>21</v>
      </c>
      <c r="N131" s="188" t="s">
        <v>44</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1170</v>
      </c>
      <c r="AT131" s="191" t="s">
        <v>285</v>
      </c>
      <c r="AU131" s="191" t="s">
        <v>80</v>
      </c>
      <c r="AY131" s="19" t="s">
        <v>283</v>
      </c>
      <c r="BE131" s="192">
        <f t="shared" si="14"/>
        <v>0</v>
      </c>
      <c r="BF131" s="192">
        <f t="shared" si="15"/>
        <v>0</v>
      </c>
      <c r="BG131" s="192">
        <f t="shared" si="16"/>
        <v>0</v>
      </c>
      <c r="BH131" s="192">
        <f t="shared" si="17"/>
        <v>0</v>
      </c>
      <c r="BI131" s="192">
        <f t="shared" si="18"/>
        <v>0</v>
      </c>
      <c r="BJ131" s="19" t="s">
        <v>80</v>
      </c>
      <c r="BK131" s="192">
        <f t="shared" si="19"/>
        <v>0</v>
      </c>
      <c r="BL131" s="19" t="s">
        <v>1170</v>
      </c>
      <c r="BM131" s="191" t="s">
        <v>712</v>
      </c>
    </row>
    <row r="132" spans="1:65" s="2" customFormat="1" ht="16.5" customHeight="1">
      <c r="A132" s="36"/>
      <c r="B132" s="37"/>
      <c r="C132" s="180" t="s">
        <v>485</v>
      </c>
      <c r="D132" s="180" t="s">
        <v>285</v>
      </c>
      <c r="E132" s="181" t="s">
        <v>4292</v>
      </c>
      <c r="F132" s="182" t="s">
        <v>4293</v>
      </c>
      <c r="G132" s="183" t="s">
        <v>1931</v>
      </c>
      <c r="H132" s="184">
        <v>2</v>
      </c>
      <c r="I132" s="185"/>
      <c r="J132" s="186">
        <f t="shared" si="10"/>
        <v>0</v>
      </c>
      <c r="K132" s="182" t="s">
        <v>348</v>
      </c>
      <c r="L132" s="41"/>
      <c r="M132" s="187" t="s">
        <v>21</v>
      </c>
      <c r="N132" s="188" t="s">
        <v>44</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1170</v>
      </c>
      <c r="AT132" s="191" t="s">
        <v>285</v>
      </c>
      <c r="AU132" s="191" t="s">
        <v>80</v>
      </c>
      <c r="AY132" s="19" t="s">
        <v>283</v>
      </c>
      <c r="BE132" s="192">
        <f t="shared" si="14"/>
        <v>0</v>
      </c>
      <c r="BF132" s="192">
        <f t="shared" si="15"/>
        <v>0</v>
      </c>
      <c r="BG132" s="192">
        <f t="shared" si="16"/>
        <v>0</v>
      </c>
      <c r="BH132" s="192">
        <f t="shared" si="17"/>
        <v>0</v>
      </c>
      <c r="BI132" s="192">
        <f t="shared" si="18"/>
        <v>0</v>
      </c>
      <c r="BJ132" s="19" t="s">
        <v>80</v>
      </c>
      <c r="BK132" s="192">
        <f t="shared" si="19"/>
        <v>0</v>
      </c>
      <c r="BL132" s="19" t="s">
        <v>1170</v>
      </c>
      <c r="BM132" s="191" t="s">
        <v>1159</v>
      </c>
    </row>
    <row r="133" spans="1:65" s="12" customFormat="1" ht="25.9" customHeight="1">
      <c r="B133" s="164"/>
      <c r="C133" s="165"/>
      <c r="D133" s="166" t="s">
        <v>72</v>
      </c>
      <c r="E133" s="167" t="s">
        <v>4294</v>
      </c>
      <c r="F133" s="167" t="s">
        <v>4295</v>
      </c>
      <c r="G133" s="165"/>
      <c r="H133" s="165"/>
      <c r="I133" s="168"/>
      <c r="J133" s="169">
        <f>BK133</f>
        <v>0</v>
      </c>
      <c r="K133" s="165"/>
      <c r="L133" s="170"/>
      <c r="M133" s="171"/>
      <c r="N133" s="172"/>
      <c r="O133" s="172"/>
      <c r="P133" s="173">
        <f>SUM(P134:P149)</f>
        <v>0</v>
      </c>
      <c r="Q133" s="172"/>
      <c r="R133" s="173">
        <f>SUM(R134:R149)</f>
        <v>0</v>
      </c>
      <c r="S133" s="172"/>
      <c r="T133" s="174">
        <f>SUM(T134:T149)</f>
        <v>0</v>
      </c>
      <c r="AR133" s="175" t="s">
        <v>80</v>
      </c>
      <c r="AT133" s="176" t="s">
        <v>72</v>
      </c>
      <c r="AU133" s="176" t="s">
        <v>73</v>
      </c>
      <c r="AY133" s="175" t="s">
        <v>283</v>
      </c>
      <c r="BK133" s="177">
        <f>SUM(BK134:BK149)</f>
        <v>0</v>
      </c>
    </row>
    <row r="134" spans="1:65" s="2" customFormat="1" ht="16.5" customHeight="1">
      <c r="A134" s="36"/>
      <c r="B134" s="37"/>
      <c r="C134" s="180" t="s">
        <v>493</v>
      </c>
      <c r="D134" s="180" t="s">
        <v>285</v>
      </c>
      <c r="E134" s="181" t="s">
        <v>4296</v>
      </c>
      <c r="F134" s="182" t="s">
        <v>4297</v>
      </c>
      <c r="G134" s="183" t="s">
        <v>409</v>
      </c>
      <c r="H134" s="184">
        <v>150</v>
      </c>
      <c r="I134" s="185"/>
      <c r="J134" s="186">
        <f t="shared" ref="J134:J149" si="20">ROUND(I134*H134,2)</f>
        <v>0</v>
      </c>
      <c r="K134" s="182" t="s">
        <v>348</v>
      </c>
      <c r="L134" s="41"/>
      <c r="M134" s="187" t="s">
        <v>21</v>
      </c>
      <c r="N134" s="188" t="s">
        <v>44</v>
      </c>
      <c r="O134" s="66"/>
      <c r="P134" s="189">
        <f t="shared" ref="P134:P149" si="21">O134*H134</f>
        <v>0</v>
      </c>
      <c r="Q134" s="189">
        <v>0</v>
      </c>
      <c r="R134" s="189">
        <f t="shared" ref="R134:R149" si="22">Q134*H134</f>
        <v>0</v>
      </c>
      <c r="S134" s="189">
        <v>0</v>
      </c>
      <c r="T134" s="190">
        <f t="shared" ref="T134:T149" si="23">S134*H134</f>
        <v>0</v>
      </c>
      <c r="U134" s="36"/>
      <c r="V134" s="36"/>
      <c r="W134" s="36"/>
      <c r="X134" s="36"/>
      <c r="Y134" s="36"/>
      <c r="Z134" s="36"/>
      <c r="AA134" s="36"/>
      <c r="AB134" s="36"/>
      <c r="AC134" s="36"/>
      <c r="AD134" s="36"/>
      <c r="AE134" s="36"/>
      <c r="AR134" s="191" t="s">
        <v>1170</v>
      </c>
      <c r="AT134" s="191" t="s">
        <v>285</v>
      </c>
      <c r="AU134" s="191" t="s">
        <v>80</v>
      </c>
      <c r="AY134" s="19" t="s">
        <v>283</v>
      </c>
      <c r="BE134" s="192">
        <f t="shared" ref="BE134:BE149" si="24">IF(N134="základní",J134,0)</f>
        <v>0</v>
      </c>
      <c r="BF134" s="192">
        <f t="shared" ref="BF134:BF149" si="25">IF(N134="snížená",J134,0)</f>
        <v>0</v>
      </c>
      <c r="BG134" s="192">
        <f t="shared" ref="BG134:BG149" si="26">IF(N134="zákl. přenesená",J134,0)</f>
        <v>0</v>
      </c>
      <c r="BH134" s="192">
        <f t="shared" ref="BH134:BH149" si="27">IF(N134="sníž. přenesená",J134,0)</f>
        <v>0</v>
      </c>
      <c r="BI134" s="192">
        <f t="shared" ref="BI134:BI149" si="28">IF(N134="nulová",J134,0)</f>
        <v>0</v>
      </c>
      <c r="BJ134" s="19" t="s">
        <v>80</v>
      </c>
      <c r="BK134" s="192">
        <f t="shared" ref="BK134:BK149" si="29">ROUND(I134*H134,2)</f>
        <v>0</v>
      </c>
      <c r="BL134" s="19" t="s">
        <v>1170</v>
      </c>
      <c r="BM134" s="191" t="s">
        <v>1170</v>
      </c>
    </row>
    <row r="135" spans="1:65" s="2" customFormat="1" ht="16.5" customHeight="1">
      <c r="A135" s="36"/>
      <c r="B135" s="37"/>
      <c r="C135" s="180" t="s">
        <v>499</v>
      </c>
      <c r="D135" s="180" t="s">
        <v>285</v>
      </c>
      <c r="E135" s="181" t="s">
        <v>4298</v>
      </c>
      <c r="F135" s="182" t="s">
        <v>4299</v>
      </c>
      <c r="G135" s="183" t="s">
        <v>409</v>
      </c>
      <c r="H135" s="184">
        <v>65</v>
      </c>
      <c r="I135" s="185"/>
      <c r="J135" s="186">
        <f t="shared" si="20"/>
        <v>0</v>
      </c>
      <c r="K135" s="182" t="s">
        <v>348</v>
      </c>
      <c r="L135" s="41"/>
      <c r="M135" s="187" t="s">
        <v>21</v>
      </c>
      <c r="N135" s="188" t="s">
        <v>44</v>
      </c>
      <c r="O135" s="66"/>
      <c r="P135" s="189">
        <f t="shared" si="21"/>
        <v>0</v>
      </c>
      <c r="Q135" s="189">
        <v>0</v>
      </c>
      <c r="R135" s="189">
        <f t="shared" si="22"/>
        <v>0</v>
      </c>
      <c r="S135" s="189">
        <v>0</v>
      </c>
      <c r="T135" s="190">
        <f t="shared" si="23"/>
        <v>0</v>
      </c>
      <c r="U135" s="36"/>
      <c r="V135" s="36"/>
      <c r="W135" s="36"/>
      <c r="X135" s="36"/>
      <c r="Y135" s="36"/>
      <c r="Z135" s="36"/>
      <c r="AA135" s="36"/>
      <c r="AB135" s="36"/>
      <c r="AC135" s="36"/>
      <c r="AD135" s="36"/>
      <c r="AE135" s="36"/>
      <c r="AR135" s="191" t="s">
        <v>1170</v>
      </c>
      <c r="AT135" s="191" t="s">
        <v>285</v>
      </c>
      <c r="AU135" s="191" t="s">
        <v>80</v>
      </c>
      <c r="AY135" s="19" t="s">
        <v>283</v>
      </c>
      <c r="BE135" s="192">
        <f t="shared" si="24"/>
        <v>0</v>
      </c>
      <c r="BF135" s="192">
        <f t="shared" si="25"/>
        <v>0</v>
      </c>
      <c r="BG135" s="192">
        <f t="shared" si="26"/>
        <v>0</v>
      </c>
      <c r="BH135" s="192">
        <f t="shared" si="27"/>
        <v>0</v>
      </c>
      <c r="BI135" s="192">
        <f t="shared" si="28"/>
        <v>0</v>
      </c>
      <c r="BJ135" s="19" t="s">
        <v>80</v>
      </c>
      <c r="BK135" s="192">
        <f t="shared" si="29"/>
        <v>0</v>
      </c>
      <c r="BL135" s="19" t="s">
        <v>1170</v>
      </c>
      <c r="BM135" s="191" t="s">
        <v>1183</v>
      </c>
    </row>
    <row r="136" spans="1:65" s="2" customFormat="1" ht="16.5" customHeight="1">
      <c r="A136" s="36"/>
      <c r="B136" s="37"/>
      <c r="C136" s="180" t="s">
        <v>505</v>
      </c>
      <c r="D136" s="180" t="s">
        <v>285</v>
      </c>
      <c r="E136" s="181" t="s">
        <v>4300</v>
      </c>
      <c r="F136" s="182" t="s">
        <v>4301</v>
      </c>
      <c r="G136" s="183" t="s">
        <v>409</v>
      </c>
      <c r="H136" s="184">
        <v>50</v>
      </c>
      <c r="I136" s="185"/>
      <c r="J136" s="186">
        <f t="shared" si="20"/>
        <v>0</v>
      </c>
      <c r="K136" s="182" t="s">
        <v>348</v>
      </c>
      <c r="L136" s="41"/>
      <c r="M136" s="187" t="s">
        <v>21</v>
      </c>
      <c r="N136" s="188" t="s">
        <v>44</v>
      </c>
      <c r="O136" s="66"/>
      <c r="P136" s="189">
        <f t="shared" si="21"/>
        <v>0</v>
      </c>
      <c r="Q136" s="189">
        <v>0</v>
      </c>
      <c r="R136" s="189">
        <f t="shared" si="22"/>
        <v>0</v>
      </c>
      <c r="S136" s="189">
        <v>0</v>
      </c>
      <c r="T136" s="190">
        <f t="shared" si="23"/>
        <v>0</v>
      </c>
      <c r="U136" s="36"/>
      <c r="V136" s="36"/>
      <c r="W136" s="36"/>
      <c r="X136" s="36"/>
      <c r="Y136" s="36"/>
      <c r="Z136" s="36"/>
      <c r="AA136" s="36"/>
      <c r="AB136" s="36"/>
      <c r="AC136" s="36"/>
      <c r="AD136" s="36"/>
      <c r="AE136" s="36"/>
      <c r="AR136" s="191" t="s">
        <v>1170</v>
      </c>
      <c r="AT136" s="191" t="s">
        <v>285</v>
      </c>
      <c r="AU136" s="191" t="s">
        <v>80</v>
      </c>
      <c r="AY136" s="19" t="s">
        <v>283</v>
      </c>
      <c r="BE136" s="192">
        <f t="shared" si="24"/>
        <v>0</v>
      </c>
      <c r="BF136" s="192">
        <f t="shared" si="25"/>
        <v>0</v>
      </c>
      <c r="BG136" s="192">
        <f t="shared" si="26"/>
        <v>0</v>
      </c>
      <c r="BH136" s="192">
        <f t="shared" si="27"/>
        <v>0</v>
      </c>
      <c r="BI136" s="192">
        <f t="shared" si="28"/>
        <v>0</v>
      </c>
      <c r="BJ136" s="19" t="s">
        <v>80</v>
      </c>
      <c r="BK136" s="192">
        <f t="shared" si="29"/>
        <v>0</v>
      </c>
      <c r="BL136" s="19" t="s">
        <v>1170</v>
      </c>
      <c r="BM136" s="191" t="s">
        <v>1197</v>
      </c>
    </row>
    <row r="137" spans="1:65" s="2" customFormat="1" ht="16.5" customHeight="1">
      <c r="A137" s="36"/>
      <c r="B137" s="37"/>
      <c r="C137" s="180" t="s">
        <v>510</v>
      </c>
      <c r="D137" s="180" t="s">
        <v>285</v>
      </c>
      <c r="E137" s="181" t="s">
        <v>4302</v>
      </c>
      <c r="F137" s="182" t="s">
        <v>4303</v>
      </c>
      <c r="G137" s="183" t="s">
        <v>409</v>
      </c>
      <c r="H137" s="184">
        <v>240</v>
      </c>
      <c r="I137" s="185"/>
      <c r="J137" s="186">
        <f t="shared" si="20"/>
        <v>0</v>
      </c>
      <c r="K137" s="182" t="s">
        <v>348</v>
      </c>
      <c r="L137" s="41"/>
      <c r="M137" s="187" t="s">
        <v>21</v>
      </c>
      <c r="N137" s="188" t="s">
        <v>44</v>
      </c>
      <c r="O137" s="66"/>
      <c r="P137" s="189">
        <f t="shared" si="21"/>
        <v>0</v>
      </c>
      <c r="Q137" s="189">
        <v>0</v>
      </c>
      <c r="R137" s="189">
        <f t="shared" si="22"/>
        <v>0</v>
      </c>
      <c r="S137" s="189">
        <v>0</v>
      </c>
      <c r="T137" s="190">
        <f t="shared" si="23"/>
        <v>0</v>
      </c>
      <c r="U137" s="36"/>
      <c r="V137" s="36"/>
      <c r="W137" s="36"/>
      <c r="X137" s="36"/>
      <c r="Y137" s="36"/>
      <c r="Z137" s="36"/>
      <c r="AA137" s="36"/>
      <c r="AB137" s="36"/>
      <c r="AC137" s="36"/>
      <c r="AD137" s="36"/>
      <c r="AE137" s="36"/>
      <c r="AR137" s="191" t="s">
        <v>1170</v>
      </c>
      <c r="AT137" s="191" t="s">
        <v>285</v>
      </c>
      <c r="AU137" s="191" t="s">
        <v>80</v>
      </c>
      <c r="AY137" s="19" t="s">
        <v>283</v>
      </c>
      <c r="BE137" s="192">
        <f t="shared" si="24"/>
        <v>0</v>
      </c>
      <c r="BF137" s="192">
        <f t="shared" si="25"/>
        <v>0</v>
      </c>
      <c r="BG137" s="192">
        <f t="shared" si="26"/>
        <v>0</v>
      </c>
      <c r="BH137" s="192">
        <f t="shared" si="27"/>
        <v>0</v>
      </c>
      <c r="BI137" s="192">
        <f t="shared" si="28"/>
        <v>0</v>
      </c>
      <c r="BJ137" s="19" t="s">
        <v>80</v>
      </c>
      <c r="BK137" s="192">
        <f t="shared" si="29"/>
        <v>0</v>
      </c>
      <c r="BL137" s="19" t="s">
        <v>1170</v>
      </c>
      <c r="BM137" s="191" t="s">
        <v>1210</v>
      </c>
    </row>
    <row r="138" spans="1:65" s="2" customFormat="1" ht="16.5" customHeight="1">
      <c r="A138" s="36"/>
      <c r="B138" s="37"/>
      <c r="C138" s="180" t="s">
        <v>517</v>
      </c>
      <c r="D138" s="180" t="s">
        <v>285</v>
      </c>
      <c r="E138" s="181" t="s">
        <v>4304</v>
      </c>
      <c r="F138" s="182" t="s">
        <v>4305</v>
      </c>
      <c r="G138" s="183" t="s">
        <v>409</v>
      </c>
      <c r="H138" s="184">
        <v>50</v>
      </c>
      <c r="I138" s="185"/>
      <c r="J138" s="186">
        <f t="shared" si="20"/>
        <v>0</v>
      </c>
      <c r="K138" s="182" t="s">
        <v>348</v>
      </c>
      <c r="L138" s="41"/>
      <c r="M138" s="187" t="s">
        <v>21</v>
      </c>
      <c r="N138" s="188" t="s">
        <v>44</v>
      </c>
      <c r="O138" s="66"/>
      <c r="P138" s="189">
        <f t="shared" si="21"/>
        <v>0</v>
      </c>
      <c r="Q138" s="189">
        <v>0</v>
      </c>
      <c r="R138" s="189">
        <f t="shared" si="22"/>
        <v>0</v>
      </c>
      <c r="S138" s="189">
        <v>0</v>
      </c>
      <c r="T138" s="190">
        <f t="shared" si="23"/>
        <v>0</v>
      </c>
      <c r="U138" s="36"/>
      <c r="V138" s="36"/>
      <c r="W138" s="36"/>
      <c r="X138" s="36"/>
      <c r="Y138" s="36"/>
      <c r="Z138" s="36"/>
      <c r="AA138" s="36"/>
      <c r="AB138" s="36"/>
      <c r="AC138" s="36"/>
      <c r="AD138" s="36"/>
      <c r="AE138" s="36"/>
      <c r="AR138" s="191" t="s">
        <v>1170</v>
      </c>
      <c r="AT138" s="191" t="s">
        <v>285</v>
      </c>
      <c r="AU138" s="191" t="s">
        <v>80</v>
      </c>
      <c r="AY138" s="19" t="s">
        <v>283</v>
      </c>
      <c r="BE138" s="192">
        <f t="shared" si="24"/>
        <v>0</v>
      </c>
      <c r="BF138" s="192">
        <f t="shared" si="25"/>
        <v>0</v>
      </c>
      <c r="BG138" s="192">
        <f t="shared" si="26"/>
        <v>0</v>
      </c>
      <c r="BH138" s="192">
        <f t="shared" si="27"/>
        <v>0</v>
      </c>
      <c r="BI138" s="192">
        <f t="shared" si="28"/>
        <v>0</v>
      </c>
      <c r="BJ138" s="19" t="s">
        <v>80</v>
      </c>
      <c r="BK138" s="192">
        <f t="shared" si="29"/>
        <v>0</v>
      </c>
      <c r="BL138" s="19" t="s">
        <v>1170</v>
      </c>
      <c r="BM138" s="191" t="s">
        <v>1224</v>
      </c>
    </row>
    <row r="139" spans="1:65" s="2" customFormat="1" ht="16.5" customHeight="1">
      <c r="A139" s="36"/>
      <c r="B139" s="37"/>
      <c r="C139" s="180" t="s">
        <v>522</v>
      </c>
      <c r="D139" s="180" t="s">
        <v>285</v>
      </c>
      <c r="E139" s="181" t="s">
        <v>4306</v>
      </c>
      <c r="F139" s="182" t="s">
        <v>4307</v>
      </c>
      <c r="G139" s="183" t="s">
        <v>409</v>
      </c>
      <c r="H139" s="184">
        <v>243</v>
      </c>
      <c r="I139" s="185"/>
      <c r="J139" s="186">
        <f t="shared" si="20"/>
        <v>0</v>
      </c>
      <c r="K139" s="182" t="s">
        <v>348</v>
      </c>
      <c r="L139" s="41"/>
      <c r="M139" s="187" t="s">
        <v>21</v>
      </c>
      <c r="N139" s="188" t="s">
        <v>44</v>
      </c>
      <c r="O139" s="66"/>
      <c r="P139" s="189">
        <f t="shared" si="21"/>
        <v>0</v>
      </c>
      <c r="Q139" s="189">
        <v>0</v>
      </c>
      <c r="R139" s="189">
        <f t="shared" si="22"/>
        <v>0</v>
      </c>
      <c r="S139" s="189">
        <v>0</v>
      </c>
      <c r="T139" s="190">
        <f t="shared" si="23"/>
        <v>0</v>
      </c>
      <c r="U139" s="36"/>
      <c r="V139" s="36"/>
      <c r="W139" s="36"/>
      <c r="X139" s="36"/>
      <c r="Y139" s="36"/>
      <c r="Z139" s="36"/>
      <c r="AA139" s="36"/>
      <c r="AB139" s="36"/>
      <c r="AC139" s="36"/>
      <c r="AD139" s="36"/>
      <c r="AE139" s="36"/>
      <c r="AR139" s="191" t="s">
        <v>1170</v>
      </c>
      <c r="AT139" s="191" t="s">
        <v>285</v>
      </c>
      <c r="AU139" s="191" t="s">
        <v>80</v>
      </c>
      <c r="AY139" s="19" t="s">
        <v>283</v>
      </c>
      <c r="BE139" s="192">
        <f t="shared" si="24"/>
        <v>0</v>
      </c>
      <c r="BF139" s="192">
        <f t="shared" si="25"/>
        <v>0</v>
      </c>
      <c r="BG139" s="192">
        <f t="shared" si="26"/>
        <v>0</v>
      </c>
      <c r="BH139" s="192">
        <f t="shared" si="27"/>
        <v>0</v>
      </c>
      <c r="BI139" s="192">
        <f t="shared" si="28"/>
        <v>0</v>
      </c>
      <c r="BJ139" s="19" t="s">
        <v>80</v>
      </c>
      <c r="BK139" s="192">
        <f t="shared" si="29"/>
        <v>0</v>
      </c>
      <c r="BL139" s="19" t="s">
        <v>1170</v>
      </c>
      <c r="BM139" s="191" t="s">
        <v>1239</v>
      </c>
    </row>
    <row r="140" spans="1:65" s="2" customFormat="1" ht="16.5" customHeight="1">
      <c r="A140" s="36"/>
      <c r="B140" s="37"/>
      <c r="C140" s="180" t="s">
        <v>531</v>
      </c>
      <c r="D140" s="180" t="s">
        <v>285</v>
      </c>
      <c r="E140" s="181" t="s">
        <v>4308</v>
      </c>
      <c r="F140" s="182" t="s">
        <v>4309</v>
      </c>
      <c r="G140" s="183" t="s">
        <v>409</v>
      </c>
      <c r="H140" s="184">
        <v>1443</v>
      </c>
      <c r="I140" s="185"/>
      <c r="J140" s="186">
        <f t="shared" si="20"/>
        <v>0</v>
      </c>
      <c r="K140" s="182" t="s">
        <v>348</v>
      </c>
      <c r="L140" s="41"/>
      <c r="M140" s="187" t="s">
        <v>21</v>
      </c>
      <c r="N140" s="188" t="s">
        <v>44</v>
      </c>
      <c r="O140" s="66"/>
      <c r="P140" s="189">
        <f t="shared" si="21"/>
        <v>0</v>
      </c>
      <c r="Q140" s="189">
        <v>0</v>
      </c>
      <c r="R140" s="189">
        <f t="shared" si="22"/>
        <v>0</v>
      </c>
      <c r="S140" s="189">
        <v>0</v>
      </c>
      <c r="T140" s="190">
        <f t="shared" si="23"/>
        <v>0</v>
      </c>
      <c r="U140" s="36"/>
      <c r="V140" s="36"/>
      <c r="W140" s="36"/>
      <c r="X140" s="36"/>
      <c r="Y140" s="36"/>
      <c r="Z140" s="36"/>
      <c r="AA140" s="36"/>
      <c r="AB140" s="36"/>
      <c r="AC140" s="36"/>
      <c r="AD140" s="36"/>
      <c r="AE140" s="36"/>
      <c r="AR140" s="191" t="s">
        <v>1170</v>
      </c>
      <c r="AT140" s="191" t="s">
        <v>285</v>
      </c>
      <c r="AU140" s="191" t="s">
        <v>80</v>
      </c>
      <c r="AY140" s="19" t="s">
        <v>283</v>
      </c>
      <c r="BE140" s="192">
        <f t="shared" si="24"/>
        <v>0</v>
      </c>
      <c r="BF140" s="192">
        <f t="shared" si="25"/>
        <v>0</v>
      </c>
      <c r="BG140" s="192">
        <f t="shared" si="26"/>
        <v>0</v>
      </c>
      <c r="BH140" s="192">
        <f t="shared" si="27"/>
        <v>0</v>
      </c>
      <c r="BI140" s="192">
        <f t="shared" si="28"/>
        <v>0</v>
      </c>
      <c r="BJ140" s="19" t="s">
        <v>80</v>
      </c>
      <c r="BK140" s="192">
        <f t="shared" si="29"/>
        <v>0</v>
      </c>
      <c r="BL140" s="19" t="s">
        <v>1170</v>
      </c>
      <c r="BM140" s="191" t="s">
        <v>1252</v>
      </c>
    </row>
    <row r="141" spans="1:65" s="2" customFormat="1" ht="16.5" customHeight="1">
      <c r="A141" s="36"/>
      <c r="B141" s="37"/>
      <c r="C141" s="180" t="s">
        <v>545</v>
      </c>
      <c r="D141" s="180" t="s">
        <v>285</v>
      </c>
      <c r="E141" s="181" t="s">
        <v>4310</v>
      </c>
      <c r="F141" s="182" t="s">
        <v>4311</v>
      </c>
      <c r="G141" s="183" t="s">
        <v>409</v>
      </c>
      <c r="H141" s="184">
        <v>126</v>
      </c>
      <c r="I141" s="185"/>
      <c r="J141" s="186">
        <f t="shared" si="20"/>
        <v>0</v>
      </c>
      <c r="K141" s="182" t="s">
        <v>348</v>
      </c>
      <c r="L141" s="41"/>
      <c r="M141" s="187" t="s">
        <v>21</v>
      </c>
      <c r="N141" s="188" t="s">
        <v>44</v>
      </c>
      <c r="O141" s="66"/>
      <c r="P141" s="189">
        <f t="shared" si="21"/>
        <v>0</v>
      </c>
      <c r="Q141" s="189">
        <v>0</v>
      </c>
      <c r="R141" s="189">
        <f t="shared" si="22"/>
        <v>0</v>
      </c>
      <c r="S141" s="189">
        <v>0</v>
      </c>
      <c r="T141" s="190">
        <f t="shared" si="23"/>
        <v>0</v>
      </c>
      <c r="U141" s="36"/>
      <c r="V141" s="36"/>
      <c r="W141" s="36"/>
      <c r="X141" s="36"/>
      <c r="Y141" s="36"/>
      <c r="Z141" s="36"/>
      <c r="AA141" s="36"/>
      <c r="AB141" s="36"/>
      <c r="AC141" s="36"/>
      <c r="AD141" s="36"/>
      <c r="AE141" s="36"/>
      <c r="AR141" s="191" t="s">
        <v>1170</v>
      </c>
      <c r="AT141" s="191" t="s">
        <v>285</v>
      </c>
      <c r="AU141" s="191" t="s">
        <v>80</v>
      </c>
      <c r="AY141" s="19" t="s">
        <v>283</v>
      </c>
      <c r="BE141" s="192">
        <f t="shared" si="24"/>
        <v>0</v>
      </c>
      <c r="BF141" s="192">
        <f t="shared" si="25"/>
        <v>0</v>
      </c>
      <c r="BG141" s="192">
        <f t="shared" si="26"/>
        <v>0</v>
      </c>
      <c r="BH141" s="192">
        <f t="shared" si="27"/>
        <v>0</v>
      </c>
      <c r="BI141" s="192">
        <f t="shared" si="28"/>
        <v>0</v>
      </c>
      <c r="BJ141" s="19" t="s">
        <v>80</v>
      </c>
      <c r="BK141" s="192">
        <f t="shared" si="29"/>
        <v>0</v>
      </c>
      <c r="BL141" s="19" t="s">
        <v>1170</v>
      </c>
      <c r="BM141" s="191" t="s">
        <v>1269</v>
      </c>
    </row>
    <row r="142" spans="1:65" s="2" customFormat="1" ht="16.5" customHeight="1">
      <c r="A142" s="36"/>
      <c r="B142" s="37"/>
      <c r="C142" s="180" t="s">
        <v>551</v>
      </c>
      <c r="D142" s="180" t="s">
        <v>285</v>
      </c>
      <c r="E142" s="181" t="s">
        <v>4312</v>
      </c>
      <c r="F142" s="182" t="s">
        <v>4313</v>
      </c>
      <c r="G142" s="183" t="s">
        <v>409</v>
      </c>
      <c r="H142" s="184">
        <v>162</v>
      </c>
      <c r="I142" s="185"/>
      <c r="J142" s="186">
        <f t="shared" si="20"/>
        <v>0</v>
      </c>
      <c r="K142" s="182" t="s">
        <v>348</v>
      </c>
      <c r="L142" s="41"/>
      <c r="M142" s="187" t="s">
        <v>21</v>
      </c>
      <c r="N142" s="188" t="s">
        <v>44</v>
      </c>
      <c r="O142" s="66"/>
      <c r="P142" s="189">
        <f t="shared" si="21"/>
        <v>0</v>
      </c>
      <c r="Q142" s="189">
        <v>0</v>
      </c>
      <c r="R142" s="189">
        <f t="shared" si="22"/>
        <v>0</v>
      </c>
      <c r="S142" s="189">
        <v>0</v>
      </c>
      <c r="T142" s="190">
        <f t="shared" si="23"/>
        <v>0</v>
      </c>
      <c r="U142" s="36"/>
      <c r="V142" s="36"/>
      <c r="W142" s="36"/>
      <c r="X142" s="36"/>
      <c r="Y142" s="36"/>
      <c r="Z142" s="36"/>
      <c r="AA142" s="36"/>
      <c r="AB142" s="36"/>
      <c r="AC142" s="36"/>
      <c r="AD142" s="36"/>
      <c r="AE142" s="36"/>
      <c r="AR142" s="191" t="s">
        <v>1170</v>
      </c>
      <c r="AT142" s="191" t="s">
        <v>285</v>
      </c>
      <c r="AU142" s="191" t="s">
        <v>80</v>
      </c>
      <c r="AY142" s="19" t="s">
        <v>283</v>
      </c>
      <c r="BE142" s="192">
        <f t="shared" si="24"/>
        <v>0</v>
      </c>
      <c r="BF142" s="192">
        <f t="shared" si="25"/>
        <v>0</v>
      </c>
      <c r="BG142" s="192">
        <f t="shared" si="26"/>
        <v>0</v>
      </c>
      <c r="BH142" s="192">
        <f t="shared" si="27"/>
        <v>0</v>
      </c>
      <c r="BI142" s="192">
        <f t="shared" si="28"/>
        <v>0</v>
      </c>
      <c r="BJ142" s="19" t="s">
        <v>80</v>
      </c>
      <c r="BK142" s="192">
        <f t="shared" si="29"/>
        <v>0</v>
      </c>
      <c r="BL142" s="19" t="s">
        <v>1170</v>
      </c>
      <c r="BM142" s="191" t="s">
        <v>1284</v>
      </c>
    </row>
    <row r="143" spans="1:65" s="2" customFormat="1" ht="16.5" customHeight="1">
      <c r="A143" s="36"/>
      <c r="B143" s="37"/>
      <c r="C143" s="180" t="s">
        <v>557</v>
      </c>
      <c r="D143" s="180" t="s">
        <v>285</v>
      </c>
      <c r="E143" s="181" t="s">
        <v>4314</v>
      </c>
      <c r="F143" s="182" t="s">
        <v>4315</v>
      </c>
      <c r="G143" s="183" t="s">
        <v>409</v>
      </c>
      <c r="H143" s="184">
        <v>672</v>
      </c>
      <c r="I143" s="185"/>
      <c r="J143" s="186">
        <f t="shared" si="20"/>
        <v>0</v>
      </c>
      <c r="K143" s="182" t="s">
        <v>348</v>
      </c>
      <c r="L143" s="41"/>
      <c r="M143" s="187" t="s">
        <v>21</v>
      </c>
      <c r="N143" s="188" t="s">
        <v>44</v>
      </c>
      <c r="O143" s="66"/>
      <c r="P143" s="189">
        <f t="shared" si="21"/>
        <v>0</v>
      </c>
      <c r="Q143" s="189">
        <v>0</v>
      </c>
      <c r="R143" s="189">
        <f t="shared" si="22"/>
        <v>0</v>
      </c>
      <c r="S143" s="189">
        <v>0</v>
      </c>
      <c r="T143" s="190">
        <f t="shared" si="23"/>
        <v>0</v>
      </c>
      <c r="U143" s="36"/>
      <c r="V143" s="36"/>
      <c r="W143" s="36"/>
      <c r="X143" s="36"/>
      <c r="Y143" s="36"/>
      <c r="Z143" s="36"/>
      <c r="AA143" s="36"/>
      <c r="AB143" s="36"/>
      <c r="AC143" s="36"/>
      <c r="AD143" s="36"/>
      <c r="AE143" s="36"/>
      <c r="AR143" s="191" t="s">
        <v>1170</v>
      </c>
      <c r="AT143" s="191" t="s">
        <v>285</v>
      </c>
      <c r="AU143" s="191" t="s">
        <v>80</v>
      </c>
      <c r="AY143" s="19" t="s">
        <v>283</v>
      </c>
      <c r="BE143" s="192">
        <f t="shared" si="24"/>
        <v>0</v>
      </c>
      <c r="BF143" s="192">
        <f t="shared" si="25"/>
        <v>0</v>
      </c>
      <c r="BG143" s="192">
        <f t="shared" si="26"/>
        <v>0</v>
      </c>
      <c r="BH143" s="192">
        <f t="shared" si="27"/>
        <v>0</v>
      </c>
      <c r="BI143" s="192">
        <f t="shared" si="28"/>
        <v>0</v>
      </c>
      <c r="BJ143" s="19" t="s">
        <v>80</v>
      </c>
      <c r="BK143" s="192">
        <f t="shared" si="29"/>
        <v>0</v>
      </c>
      <c r="BL143" s="19" t="s">
        <v>1170</v>
      </c>
      <c r="BM143" s="191" t="s">
        <v>1296</v>
      </c>
    </row>
    <row r="144" spans="1:65" s="2" customFormat="1" ht="16.5" customHeight="1">
      <c r="A144" s="36"/>
      <c r="B144" s="37"/>
      <c r="C144" s="180" t="s">
        <v>563</v>
      </c>
      <c r="D144" s="180" t="s">
        <v>285</v>
      </c>
      <c r="E144" s="181" t="s">
        <v>4316</v>
      </c>
      <c r="F144" s="182" t="s">
        <v>4317</v>
      </c>
      <c r="G144" s="183" t="s">
        <v>409</v>
      </c>
      <c r="H144" s="184">
        <v>42</v>
      </c>
      <c r="I144" s="185"/>
      <c r="J144" s="186">
        <f t="shared" si="20"/>
        <v>0</v>
      </c>
      <c r="K144" s="182" t="s">
        <v>348</v>
      </c>
      <c r="L144" s="41"/>
      <c r="M144" s="187" t="s">
        <v>21</v>
      </c>
      <c r="N144" s="188" t="s">
        <v>44</v>
      </c>
      <c r="O144" s="66"/>
      <c r="P144" s="189">
        <f t="shared" si="21"/>
        <v>0</v>
      </c>
      <c r="Q144" s="189">
        <v>0</v>
      </c>
      <c r="R144" s="189">
        <f t="shared" si="22"/>
        <v>0</v>
      </c>
      <c r="S144" s="189">
        <v>0</v>
      </c>
      <c r="T144" s="190">
        <f t="shared" si="23"/>
        <v>0</v>
      </c>
      <c r="U144" s="36"/>
      <c r="V144" s="36"/>
      <c r="W144" s="36"/>
      <c r="X144" s="36"/>
      <c r="Y144" s="36"/>
      <c r="Z144" s="36"/>
      <c r="AA144" s="36"/>
      <c r="AB144" s="36"/>
      <c r="AC144" s="36"/>
      <c r="AD144" s="36"/>
      <c r="AE144" s="36"/>
      <c r="AR144" s="191" t="s">
        <v>1170</v>
      </c>
      <c r="AT144" s="191" t="s">
        <v>285</v>
      </c>
      <c r="AU144" s="191" t="s">
        <v>80</v>
      </c>
      <c r="AY144" s="19" t="s">
        <v>283</v>
      </c>
      <c r="BE144" s="192">
        <f t="shared" si="24"/>
        <v>0</v>
      </c>
      <c r="BF144" s="192">
        <f t="shared" si="25"/>
        <v>0</v>
      </c>
      <c r="BG144" s="192">
        <f t="shared" si="26"/>
        <v>0</v>
      </c>
      <c r="BH144" s="192">
        <f t="shared" si="27"/>
        <v>0</v>
      </c>
      <c r="BI144" s="192">
        <f t="shared" si="28"/>
        <v>0</v>
      </c>
      <c r="BJ144" s="19" t="s">
        <v>80</v>
      </c>
      <c r="BK144" s="192">
        <f t="shared" si="29"/>
        <v>0</v>
      </c>
      <c r="BL144" s="19" t="s">
        <v>1170</v>
      </c>
      <c r="BM144" s="191" t="s">
        <v>1306</v>
      </c>
    </row>
    <row r="145" spans="1:65" s="2" customFormat="1" ht="16.5" customHeight="1">
      <c r="A145" s="36"/>
      <c r="B145" s="37"/>
      <c r="C145" s="180" t="s">
        <v>569</v>
      </c>
      <c r="D145" s="180" t="s">
        <v>285</v>
      </c>
      <c r="E145" s="181" t="s">
        <v>4318</v>
      </c>
      <c r="F145" s="182" t="s">
        <v>4319</v>
      </c>
      <c r="G145" s="183" t="s">
        <v>409</v>
      </c>
      <c r="H145" s="184">
        <v>80</v>
      </c>
      <c r="I145" s="185"/>
      <c r="J145" s="186">
        <f t="shared" si="20"/>
        <v>0</v>
      </c>
      <c r="K145" s="182" t="s">
        <v>348</v>
      </c>
      <c r="L145" s="41"/>
      <c r="M145" s="187" t="s">
        <v>21</v>
      </c>
      <c r="N145" s="188" t="s">
        <v>44</v>
      </c>
      <c r="O145" s="66"/>
      <c r="P145" s="189">
        <f t="shared" si="21"/>
        <v>0</v>
      </c>
      <c r="Q145" s="189">
        <v>0</v>
      </c>
      <c r="R145" s="189">
        <f t="shared" si="22"/>
        <v>0</v>
      </c>
      <c r="S145" s="189">
        <v>0</v>
      </c>
      <c r="T145" s="190">
        <f t="shared" si="23"/>
        <v>0</v>
      </c>
      <c r="U145" s="36"/>
      <c r="V145" s="36"/>
      <c r="W145" s="36"/>
      <c r="X145" s="36"/>
      <c r="Y145" s="36"/>
      <c r="Z145" s="36"/>
      <c r="AA145" s="36"/>
      <c r="AB145" s="36"/>
      <c r="AC145" s="36"/>
      <c r="AD145" s="36"/>
      <c r="AE145" s="36"/>
      <c r="AR145" s="191" t="s">
        <v>1170</v>
      </c>
      <c r="AT145" s="191" t="s">
        <v>285</v>
      </c>
      <c r="AU145" s="191" t="s">
        <v>80</v>
      </c>
      <c r="AY145" s="19" t="s">
        <v>283</v>
      </c>
      <c r="BE145" s="192">
        <f t="shared" si="24"/>
        <v>0</v>
      </c>
      <c r="BF145" s="192">
        <f t="shared" si="25"/>
        <v>0</v>
      </c>
      <c r="BG145" s="192">
        <f t="shared" si="26"/>
        <v>0</v>
      </c>
      <c r="BH145" s="192">
        <f t="shared" si="27"/>
        <v>0</v>
      </c>
      <c r="BI145" s="192">
        <f t="shared" si="28"/>
        <v>0</v>
      </c>
      <c r="BJ145" s="19" t="s">
        <v>80</v>
      </c>
      <c r="BK145" s="192">
        <f t="shared" si="29"/>
        <v>0</v>
      </c>
      <c r="BL145" s="19" t="s">
        <v>1170</v>
      </c>
      <c r="BM145" s="191" t="s">
        <v>1318</v>
      </c>
    </row>
    <row r="146" spans="1:65" s="2" customFormat="1" ht="16.5" customHeight="1">
      <c r="A146" s="36"/>
      <c r="B146" s="37"/>
      <c r="C146" s="180" t="s">
        <v>575</v>
      </c>
      <c r="D146" s="180" t="s">
        <v>285</v>
      </c>
      <c r="E146" s="181" t="s">
        <v>4320</v>
      </c>
      <c r="F146" s="182" t="s">
        <v>4321</v>
      </c>
      <c r="G146" s="183" t="s">
        <v>409</v>
      </c>
      <c r="H146" s="184">
        <v>252</v>
      </c>
      <c r="I146" s="185"/>
      <c r="J146" s="186">
        <f t="shared" si="20"/>
        <v>0</v>
      </c>
      <c r="K146" s="182" t="s">
        <v>348</v>
      </c>
      <c r="L146" s="41"/>
      <c r="M146" s="187" t="s">
        <v>21</v>
      </c>
      <c r="N146" s="188" t="s">
        <v>44</v>
      </c>
      <c r="O146" s="66"/>
      <c r="P146" s="189">
        <f t="shared" si="21"/>
        <v>0</v>
      </c>
      <c r="Q146" s="189">
        <v>0</v>
      </c>
      <c r="R146" s="189">
        <f t="shared" si="22"/>
        <v>0</v>
      </c>
      <c r="S146" s="189">
        <v>0</v>
      </c>
      <c r="T146" s="190">
        <f t="shared" si="23"/>
        <v>0</v>
      </c>
      <c r="U146" s="36"/>
      <c r="V146" s="36"/>
      <c r="W146" s="36"/>
      <c r="X146" s="36"/>
      <c r="Y146" s="36"/>
      <c r="Z146" s="36"/>
      <c r="AA146" s="36"/>
      <c r="AB146" s="36"/>
      <c r="AC146" s="36"/>
      <c r="AD146" s="36"/>
      <c r="AE146" s="36"/>
      <c r="AR146" s="191" t="s">
        <v>1170</v>
      </c>
      <c r="AT146" s="191" t="s">
        <v>285</v>
      </c>
      <c r="AU146" s="191" t="s">
        <v>80</v>
      </c>
      <c r="AY146" s="19" t="s">
        <v>283</v>
      </c>
      <c r="BE146" s="192">
        <f t="shared" si="24"/>
        <v>0</v>
      </c>
      <c r="BF146" s="192">
        <f t="shared" si="25"/>
        <v>0</v>
      </c>
      <c r="BG146" s="192">
        <f t="shared" si="26"/>
        <v>0</v>
      </c>
      <c r="BH146" s="192">
        <f t="shared" si="27"/>
        <v>0</v>
      </c>
      <c r="BI146" s="192">
        <f t="shared" si="28"/>
        <v>0</v>
      </c>
      <c r="BJ146" s="19" t="s">
        <v>80</v>
      </c>
      <c r="BK146" s="192">
        <f t="shared" si="29"/>
        <v>0</v>
      </c>
      <c r="BL146" s="19" t="s">
        <v>1170</v>
      </c>
      <c r="BM146" s="191" t="s">
        <v>1333</v>
      </c>
    </row>
    <row r="147" spans="1:65" s="2" customFormat="1" ht="16.5" customHeight="1">
      <c r="A147" s="36"/>
      <c r="B147" s="37"/>
      <c r="C147" s="180" t="s">
        <v>581</v>
      </c>
      <c r="D147" s="180" t="s">
        <v>285</v>
      </c>
      <c r="E147" s="181" t="s">
        <v>4322</v>
      </c>
      <c r="F147" s="182" t="s">
        <v>4323</v>
      </c>
      <c r="G147" s="183" t="s">
        <v>1931</v>
      </c>
      <c r="H147" s="184">
        <v>80</v>
      </c>
      <c r="I147" s="185"/>
      <c r="J147" s="186">
        <f t="shared" si="20"/>
        <v>0</v>
      </c>
      <c r="K147" s="182" t="s">
        <v>348</v>
      </c>
      <c r="L147" s="41"/>
      <c r="M147" s="187" t="s">
        <v>21</v>
      </c>
      <c r="N147" s="188" t="s">
        <v>44</v>
      </c>
      <c r="O147" s="66"/>
      <c r="P147" s="189">
        <f t="shared" si="21"/>
        <v>0</v>
      </c>
      <c r="Q147" s="189">
        <v>0</v>
      </c>
      <c r="R147" s="189">
        <f t="shared" si="22"/>
        <v>0</v>
      </c>
      <c r="S147" s="189">
        <v>0</v>
      </c>
      <c r="T147" s="190">
        <f t="shared" si="23"/>
        <v>0</v>
      </c>
      <c r="U147" s="36"/>
      <c r="V147" s="36"/>
      <c r="W147" s="36"/>
      <c r="X147" s="36"/>
      <c r="Y147" s="36"/>
      <c r="Z147" s="36"/>
      <c r="AA147" s="36"/>
      <c r="AB147" s="36"/>
      <c r="AC147" s="36"/>
      <c r="AD147" s="36"/>
      <c r="AE147" s="36"/>
      <c r="AR147" s="191" t="s">
        <v>1170</v>
      </c>
      <c r="AT147" s="191" t="s">
        <v>285</v>
      </c>
      <c r="AU147" s="191" t="s">
        <v>80</v>
      </c>
      <c r="AY147" s="19" t="s">
        <v>283</v>
      </c>
      <c r="BE147" s="192">
        <f t="shared" si="24"/>
        <v>0</v>
      </c>
      <c r="BF147" s="192">
        <f t="shared" si="25"/>
        <v>0</v>
      </c>
      <c r="BG147" s="192">
        <f t="shared" si="26"/>
        <v>0</v>
      </c>
      <c r="BH147" s="192">
        <f t="shared" si="27"/>
        <v>0</v>
      </c>
      <c r="BI147" s="192">
        <f t="shared" si="28"/>
        <v>0</v>
      </c>
      <c r="BJ147" s="19" t="s">
        <v>80</v>
      </c>
      <c r="BK147" s="192">
        <f t="shared" si="29"/>
        <v>0</v>
      </c>
      <c r="BL147" s="19" t="s">
        <v>1170</v>
      </c>
      <c r="BM147" s="191" t="s">
        <v>1347</v>
      </c>
    </row>
    <row r="148" spans="1:65" s="2" customFormat="1" ht="16.5" customHeight="1">
      <c r="A148" s="36"/>
      <c r="B148" s="37"/>
      <c r="C148" s="180" t="s">
        <v>587</v>
      </c>
      <c r="D148" s="180" t="s">
        <v>285</v>
      </c>
      <c r="E148" s="181" t="s">
        <v>4324</v>
      </c>
      <c r="F148" s="182" t="s">
        <v>4325</v>
      </c>
      <c r="G148" s="183" t="s">
        <v>1931</v>
      </c>
      <c r="H148" s="184">
        <v>6</v>
      </c>
      <c r="I148" s="185"/>
      <c r="J148" s="186">
        <f t="shared" si="20"/>
        <v>0</v>
      </c>
      <c r="K148" s="182" t="s">
        <v>348</v>
      </c>
      <c r="L148" s="41"/>
      <c r="M148" s="187" t="s">
        <v>21</v>
      </c>
      <c r="N148" s="188" t="s">
        <v>44</v>
      </c>
      <c r="O148" s="66"/>
      <c r="P148" s="189">
        <f t="shared" si="21"/>
        <v>0</v>
      </c>
      <c r="Q148" s="189">
        <v>0</v>
      </c>
      <c r="R148" s="189">
        <f t="shared" si="22"/>
        <v>0</v>
      </c>
      <c r="S148" s="189">
        <v>0</v>
      </c>
      <c r="T148" s="190">
        <f t="shared" si="23"/>
        <v>0</v>
      </c>
      <c r="U148" s="36"/>
      <c r="V148" s="36"/>
      <c r="W148" s="36"/>
      <c r="X148" s="36"/>
      <c r="Y148" s="36"/>
      <c r="Z148" s="36"/>
      <c r="AA148" s="36"/>
      <c r="AB148" s="36"/>
      <c r="AC148" s="36"/>
      <c r="AD148" s="36"/>
      <c r="AE148" s="36"/>
      <c r="AR148" s="191" t="s">
        <v>1170</v>
      </c>
      <c r="AT148" s="191" t="s">
        <v>285</v>
      </c>
      <c r="AU148" s="191" t="s">
        <v>80</v>
      </c>
      <c r="AY148" s="19" t="s">
        <v>283</v>
      </c>
      <c r="BE148" s="192">
        <f t="shared" si="24"/>
        <v>0</v>
      </c>
      <c r="BF148" s="192">
        <f t="shared" si="25"/>
        <v>0</v>
      </c>
      <c r="BG148" s="192">
        <f t="shared" si="26"/>
        <v>0</v>
      </c>
      <c r="BH148" s="192">
        <f t="shared" si="27"/>
        <v>0</v>
      </c>
      <c r="BI148" s="192">
        <f t="shared" si="28"/>
        <v>0</v>
      </c>
      <c r="BJ148" s="19" t="s">
        <v>80</v>
      </c>
      <c r="BK148" s="192">
        <f t="shared" si="29"/>
        <v>0</v>
      </c>
      <c r="BL148" s="19" t="s">
        <v>1170</v>
      </c>
      <c r="BM148" s="191" t="s">
        <v>1368</v>
      </c>
    </row>
    <row r="149" spans="1:65" s="2" customFormat="1" ht="16.5" customHeight="1">
      <c r="A149" s="36"/>
      <c r="B149" s="37"/>
      <c r="C149" s="180" t="s">
        <v>597</v>
      </c>
      <c r="D149" s="180" t="s">
        <v>285</v>
      </c>
      <c r="E149" s="181" t="s">
        <v>4326</v>
      </c>
      <c r="F149" s="182" t="s">
        <v>4327</v>
      </c>
      <c r="G149" s="183" t="s">
        <v>1931</v>
      </c>
      <c r="H149" s="184">
        <v>420</v>
      </c>
      <c r="I149" s="185"/>
      <c r="J149" s="186">
        <f t="shared" si="20"/>
        <v>0</v>
      </c>
      <c r="K149" s="182" t="s">
        <v>348</v>
      </c>
      <c r="L149" s="41"/>
      <c r="M149" s="187" t="s">
        <v>21</v>
      </c>
      <c r="N149" s="188" t="s">
        <v>44</v>
      </c>
      <c r="O149" s="66"/>
      <c r="P149" s="189">
        <f t="shared" si="21"/>
        <v>0</v>
      </c>
      <c r="Q149" s="189">
        <v>0</v>
      </c>
      <c r="R149" s="189">
        <f t="shared" si="22"/>
        <v>0</v>
      </c>
      <c r="S149" s="189">
        <v>0</v>
      </c>
      <c r="T149" s="190">
        <f t="shared" si="23"/>
        <v>0</v>
      </c>
      <c r="U149" s="36"/>
      <c r="V149" s="36"/>
      <c r="W149" s="36"/>
      <c r="X149" s="36"/>
      <c r="Y149" s="36"/>
      <c r="Z149" s="36"/>
      <c r="AA149" s="36"/>
      <c r="AB149" s="36"/>
      <c r="AC149" s="36"/>
      <c r="AD149" s="36"/>
      <c r="AE149" s="36"/>
      <c r="AR149" s="191" t="s">
        <v>1170</v>
      </c>
      <c r="AT149" s="191" t="s">
        <v>285</v>
      </c>
      <c r="AU149" s="191" t="s">
        <v>80</v>
      </c>
      <c r="AY149" s="19" t="s">
        <v>283</v>
      </c>
      <c r="BE149" s="192">
        <f t="shared" si="24"/>
        <v>0</v>
      </c>
      <c r="BF149" s="192">
        <f t="shared" si="25"/>
        <v>0</v>
      </c>
      <c r="BG149" s="192">
        <f t="shared" si="26"/>
        <v>0</v>
      </c>
      <c r="BH149" s="192">
        <f t="shared" si="27"/>
        <v>0</v>
      </c>
      <c r="BI149" s="192">
        <f t="shared" si="28"/>
        <v>0</v>
      </c>
      <c r="BJ149" s="19" t="s">
        <v>80</v>
      </c>
      <c r="BK149" s="192">
        <f t="shared" si="29"/>
        <v>0</v>
      </c>
      <c r="BL149" s="19" t="s">
        <v>1170</v>
      </c>
      <c r="BM149" s="191" t="s">
        <v>1379</v>
      </c>
    </row>
    <row r="150" spans="1:65" s="12" customFormat="1" ht="25.9" customHeight="1">
      <c r="B150" s="164"/>
      <c r="C150" s="165"/>
      <c r="D150" s="166" t="s">
        <v>72</v>
      </c>
      <c r="E150" s="167" t="s">
        <v>4328</v>
      </c>
      <c r="F150" s="167" t="s">
        <v>4329</v>
      </c>
      <c r="G150" s="165"/>
      <c r="H150" s="165"/>
      <c r="I150" s="168"/>
      <c r="J150" s="169">
        <f>BK150</f>
        <v>0</v>
      </c>
      <c r="K150" s="165"/>
      <c r="L150" s="170"/>
      <c r="M150" s="171"/>
      <c r="N150" s="172"/>
      <c r="O150" s="172"/>
      <c r="P150" s="173">
        <f>SUM(P151:P163)</f>
        <v>0</v>
      </c>
      <c r="Q150" s="172"/>
      <c r="R150" s="173">
        <f>SUM(R151:R163)</f>
        <v>0</v>
      </c>
      <c r="S150" s="172"/>
      <c r="T150" s="174">
        <f>SUM(T151:T163)</f>
        <v>0</v>
      </c>
      <c r="AR150" s="175" t="s">
        <v>80</v>
      </c>
      <c r="AT150" s="176" t="s">
        <v>72</v>
      </c>
      <c r="AU150" s="176" t="s">
        <v>73</v>
      </c>
      <c r="AY150" s="175" t="s">
        <v>283</v>
      </c>
      <c r="BK150" s="177">
        <f>SUM(BK151:BK163)</f>
        <v>0</v>
      </c>
    </row>
    <row r="151" spans="1:65" s="2" customFormat="1" ht="16.5" customHeight="1">
      <c r="A151" s="36"/>
      <c r="B151" s="37"/>
      <c r="C151" s="180" t="s">
        <v>606</v>
      </c>
      <c r="D151" s="180" t="s">
        <v>285</v>
      </c>
      <c r="E151" s="181" t="s">
        <v>4330</v>
      </c>
      <c r="F151" s="182" t="s">
        <v>4331</v>
      </c>
      <c r="G151" s="183" t="s">
        <v>409</v>
      </c>
      <c r="H151" s="184">
        <v>220</v>
      </c>
      <c r="I151" s="185"/>
      <c r="J151" s="186">
        <f t="shared" ref="J151:J163" si="30">ROUND(I151*H151,2)</f>
        <v>0</v>
      </c>
      <c r="K151" s="182" t="s">
        <v>348</v>
      </c>
      <c r="L151" s="41"/>
      <c r="M151" s="187" t="s">
        <v>21</v>
      </c>
      <c r="N151" s="188" t="s">
        <v>44</v>
      </c>
      <c r="O151" s="66"/>
      <c r="P151" s="189">
        <f t="shared" ref="P151:P163" si="31">O151*H151</f>
        <v>0</v>
      </c>
      <c r="Q151" s="189">
        <v>0</v>
      </c>
      <c r="R151" s="189">
        <f t="shared" ref="R151:R163" si="32">Q151*H151</f>
        <v>0</v>
      </c>
      <c r="S151" s="189">
        <v>0</v>
      </c>
      <c r="T151" s="190">
        <f t="shared" ref="T151:T163" si="33">S151*H151</f>
        <v>0</v>
      </c>
      <c r="U151" s="36"/>
      <c r="V151" s="36"/>
      <c r="W151" s="36"/>
      <c r="X151" s="36"/>
      <c r="Y151" s="36"/>
      <c r="Z151" s="36"/>
      <c r="AA151" s="36"/>
      <c r="AB151" s="36"/>
      <c r="AC151" s="36"/>
      <c r="AD151" s="36"/>
      <c r="AE151" s="36"/>
      <c r="AR151" s="191" t="s">
        <v>1170</v>
      </c>
      <c r="AT151" s="191" t="s">
        <v>285</v>
      </c>
      <c r="AU151" s="191" t="s">
        <v>80</v>
      </c>
      <c r="AY151" s="19" t="s">
        <v>283</v>
      </c>
      <c r="BE151" s="192">
        <f t="shared" ref="BE151:BE163" si="34">IF(N151="základní",J151,0)</f>
        <v>0</v>
      </c>
      <c r="BF151" s="192">
        <f t="shared" ref="BF151:BF163" si="35">IF(N151="snížená",J151,0)</f>
        <v>0</v>
      </c>
      <c r="BG151" s="192">
        <f t="shared" ref="BG151:BG163" si="36">IF(N151="zákl. přenesená",J151,0)</f>
        <v>0</v>
      </c>
      <c r="BH151" s="192">
        <f t="shared" ref="BH151:BH163" si="37">IF(N151="sníž. přenesená",J151,0)</f>
        <v>0</v>
      </c>
      <c r="BI151" s="192">
        <f t="shared" ref="BI151:BI163" si="38">IF(N151="nulová",J151,0)</f>
        <v>0</v>
      </c>
      <c r="BJ151" s="19" t="s">
        <v>80</v>
      </c>
      <c r="BK151" s="192">
        <f t="shared" ref="BK151:BK163" si="39">ROUND(I151*H151,2)</f>
        <v>0</v>
      </c>
      <c r="BL151" s="19" t="s">
        <v>1170</v>
      </c>
      <c r="BM151" s="191" t="s">
        <v>1395</v>
      </c>
    </row>
    <row r="152" spans="1:65" s="2" customFormat="1" ht="16.5" customHeight="1">
      <c r="A152" s="36"/>
      <c r="B152" s="37"/>
      <c r="C152" s="180" t="s">
        <v>616</v>
      </c>
      <c r="D152" s="180" t="s">
        <v>285</v>
      </c>
      <c r="E152" s="181" t="s">
        <v>4332</v>
      </c>
      <c r="F152" s="182" t="s">
        <v>4333</v>
      </c>
      <c r="G152" s="183" t="s">
        <v>409</v>
      </c>
      <c r="H152" s="184">
        <v>750</v>
      </c>
      <c r="I152" s="185"/>
      <c r="J152" s="186">
        <f t="shared" si="30"/>
        <v>0</v>
      </c>
      <c r="K152" s="182" t="s">
        <v>348</v>
      </c>
      <c r="L152" s="41"/>
      <c r="M152" s="187" t="s">
        <v>21</v>
      </c>
      <c r="N152" s="188" t="s">
        <v>44</v>
      </c>
      <c r="O152" s="66"/>
      <c r="P152" s="189">
        <f t="shared" si="31"/>
        <v>0</v>
      </c>
      <c r="Q152" s="189">
        <v>0</v>
      </c>
      <c r="R152" s="189">
        <f t="shared" si="32"/>
        <v>0</v>
      </c>
      <c r="S152" s="189">
        <v>0</v>
      </c>
      <c r="T152" s="190">
        <f t="shared" si="33"/>
        <v>0</v>
      </c>
      <c r="U152" s="36"/>
      <c r="V152" s="36"/>
      <c r="W152" s="36"/>
      <c r="X152" s="36"/>
      <c r="Y152" s="36"/>
      <c r="Z152" s="36"/>
      <c r="AA152" s="36"/>
      <c r="AB152" s="36"/>
      <c r="AC152" s="36"/>
      <c r="AD152" s="36"/>
      <c r="AE152" s="36"/>
      <c r="AR152" s="191" t="s">
        <v>1170</v>
      </c>
      <c r="AT152" s="191" t="s">
        <v>285</v>
      </c>
      <c r="AU152" s="191" t="s">
        <v>80</v>
      </c>
      <c r="AY152" s="19" t="s">
        <v>283</v>
      </c>
      <c r="BE152" s="192">
        <f t="shared" si="34"/>
        <v>0</v>
      </c>
      <c r="BF152" s="192">
        <f t="shared" si="35"/>
        <v>0</v>
      </c>
      <c r="BG152" s="192">
        <f t="shared" si="36"/>
        <v>0</v>
      </c>
      <c r="BH152" s="192">
        <f t="shared" si="37"/>
        <v>0</v>
      </c>
      <c r="BI152" s="192">
        <f t="shared" si="38"/>
        <v>0</v>
      </c>
      <c r="BJ152" s="19" t="s">
        <v>80</v>
      </c>
      <c r="BK152" s="192">
        <f t="shared" si="39"/>
        <v>0</v>
      </c>
      <c r="BL152" s="19" t="s">
        <v>1170</v>
      </c>
      <c r="BM152" s="191" t="s">
        <v>1410</v>
      </c>
    </row>
    <row r="153" spans="1:65" s="2" customFormat="1" ht="16.5" customHeight="1">
      <c r="A153" s="36"/>
      <c r="B153" s="37"/>
      <c r="C153" s="180" t="s">
        <v>621</v>
      </c>
      <c r="D153" s="180" t="s">
        <v>285</v>
      </c>
      <c r="E153" s="181" t="s">
        <v>4334</v>
      </c>
      <c r="F153" s="182" t="s">
        <v>4335</v>
      </c>
      <c r="G153" s="183" t="s">
        <v>1931</v>
      </c>
      <c r="H153" s="184">
        <v>170</v>
      </c>
      <c r="I153" s="185"/>
      <c r="J153" s="186">
        <f t="shared" si="30"/>
        <v>0</v>
      </c>
      <c r="K153" s="182" t="s">
        <v>348</v>
      </c>
      <c r="L153" s="41"/>
      <c r="M153" s="187" t="s">
        <v>21</v>
      </c>
      <c r="N153" s="188" t="s">
        <v>44</v>
      </c>
      <c r="O153" s="66"/>
      <c r="P153" s="189">
        <f t="shared" si="31"/>
        <v>0</v>
      </c>
      <c r="Q153" s="189">
        <v>0</v>
      </c>
      <c r="R153" s="189">
        <f t="shared" si="32"/>
        <v>0</v>
      </c>
      <c r="S153" s="189">
        <v>0</v>
      </c>
      <c r="T153" s="190">
        <f t="shared" si="33"/>
        <v>0</v>
      </c>
      <c r="U153" s="36"/>
      <c r="V153" s="36"/>
      <c r="W153" s="36"/>
      <c r="X153" s="36"/>
      <c r="Y153" s="36"/>
      <c r="Z153" s="36"/>
      <c r="AA153" s="36"/>
      <c r="AB153" s="36"/>
      <c r="AC153" s="36"/>
      <c r="AD153" s="36"/>
      <c r="AE153" s="36"/>
      <c r="AR153" s="191" t="s">
        <v>1170</v>
      </c>
      <c r="AT153" s="191" t="s">
        <v>285</v>
      </c>
      <c r="AU153" s="191" t="s">
        <v>80</v>
      </c>
      <c r="AY153" s="19" t="s">
        <v>283</v>
      </c>
      <c r="BE153" s="192">
        <f t="shared" si="34"/>
        <v>0</v>
      </c>
      <c r="BF153" s="192">
        <f t="shared" si="35"/>
        <v>0</v>
      </c>
      <c r="BG153" s="192">
        <f t="shared" si="36"/>
        <v>0</v>
      </c>
      <c r="BH153" s="192">
        <f t="shared" si="37"/>
        <v>0</v>
      </c>
      <c r="BI153" s="192">
        <f t="shared" si="38"/>
        <v>0</v>
      </c>
      <c r="BJ153" s="19" t="s">
        <v>80</v>
      </c>
      <c r="BK153" s="192">
        <f t="shared" si="39"/>
        <v>0</v>
      </c>
      <c r="BL153" s="19" t="s">
        <v>1170</v>
      </c>
      <c r="BM153" s="191" t="s">
        <v>1423</v>
      </c>
    </row>
    <row r="154" spans="1:65" s="2" customFormat="1" ht="16.5" customHeight="1">
      <c r="A154" s="36"/>
      <c r="B154" s="37"/>
      <c r="C154" s="180" t="s">
        <v>626</v>
      </c>
      <c r="D154" s="180" t="s">
        <v>285</v>
      </c>
      <c r="E154" s="181" t="s">
        <v>4336</v>
      </c>
      <c r="F154" s="182" t="s">
        <v>4337</v>
      </c>
      <c r="G154" s="183" t="s">
        <v>1931</v>
      </c>
      <c r="H154" s="184">
        <v>15</v>
      </c>
      <c r="I154" s="185"/>
      <c r="J154" s="186">
        <f t="shared" si="30"/>
        <v>0</v>
      </c>
      <c r="K154" s="182" t="s">
        <v>348</v>
      </c>
      <c r="L154" s="41"/>
      <c r="M154" s="187" t="s">
        <v>21</v>
      </c>
      <c r="N154" s="188" t="s">
        <v>44</v>
      </c>
      <c r="O154" s="66"/>
      <c r="P154" s="189">
        <f t="shared" si="31"/>
        <v>0</v>
      </c>
      <c r="Q154" s="189">
        <v>0</v>
      </c>
      <c r="R154" s="189">
        <f t="shared" si="32"/>
        <v>0</v>
      </c>
      <c r="S154" s="189">
        <v>0</v>
      </c>
      <c r="T154" s="190">
        <f t="shared" si="33"/>
        <v>0</v>
      </c>
      <c r="U154" s="36"/>
      <c r="V154" s="36"/>
      <c r="W154" s="36"/>
      <c r="X154" s="36"/>
      <c r="Y154" s="36"/>
      <c r="Z154" s="36"/>
      <c r="AA154" s="36"/>
      <c r="AB154" s="36"/>
      <c r="AC154" s="36"/>
      <c r="AD154" s="36"/>
      <c r="AE154" s="36"/>
      <c r="AR154" s="191" t="s">
        <v>1170</v>
      </c>
      <c r="AT154" s="191" t="s">
        <v>285</v>
      </c>
      <c r="AU154" s="191" t="s">
        <v>80</v>
      </c>
      <c r="AY154" s="19" t="s">
        <v>283</v>
      </c>
      <c r="BE154" s="192">
        <f t="shared" si="34"/>
        <v>0</v>
      </c>
      <c r="BF154" s="192">
        <f t="shared" si="35"/>
        <v>0</v>
      </c>
      <c r="BG154" s="192">
        <f t="shared" si="36"/>
        <v>0</v>
      </c>
      <c r="BH154" s="192">
        <f t="shared" si="37"/>
        <v>0</v>
      </c>
      <c r="BI154" s="192">
        <f t="shared" si="38"/>
        <v>0</v>
      </c>
      <c r="BJ154" s="19" t="s">
        <v>80</v>
      </c>
      <c r="BK154" s="192">
        <f t="shared" si="39"/>
        <v>0</v>
      </c>
      <c r="BL154" s="19" t="s">
        <v>1170</v>
      </c>
      <c r="BM154" s="191" t="s">
        <v>1435</v>
      </c>
    </row>
    <row r="155" spans="1:65" s="2" customFormat="1" ht="16.5" customHeight="1">
      <c r="A155" s="36"/>
      <c r="B155" s="37"/>
      <c r="C155" s="180" t="s">
        <v>631</v>
      </c>
      <c r="D155" s="180" t="s">
        <v>285</v>
      </c>
      <c r="E155" s="181" t="s">
        <v>4338</v>
      </c>
      <c r="F155" s="182" t="s">
        <v>4339</v>
      </c>
      <c r="G155" s="183" t="s">
        <v>1931</v>
      </c>
      <c r="H155" s="184">
        <v>30</v>
      </c>
      <c r="I155" s="185"/>
      <c r="J155" s="186">
        <f t="shared" si="30"/>
        <v>0</v>
      </c>
      <c r="K155" s="182" t="s">
        <v>348</v>
      </c>
      <c r="L155" s="41"/>
      <c r="M155" s="187" t="s">
        <v>21</v>
      </c>
      <c r="N155" s="188" t="s">
        <v>44</v>
      </c>
      <c r="O155" s="66"/>
      <c r="P155" s="189">
        <f t="shared" si="31"/>
        <v>0</v>
      </c>
      <c r="Q155" s="189">
        <v>0</v>
      </c>
      <c r="R155" s="189">
        <f t="shared" si="32"/>
        <v>0</v>
      </c>
      <c r="S155" s="189">
        <v>0</v>
      </c>
      <c r="T155" s="190">
        <f t="shared" si="33"/>
        <v>0</v>
      </c>
      <c r="U155" s="36"/>
      <c r="V155" s="36"/>
      <c r="W155" s="36"/>
      <c r="X155" s="36"/>
      <c r="Y155" s="36"/>
      <c r="Z155" s="36"/>
      <c r="AA155" s="36"/>
      <c r="AB155" s="36"/>
      <c r="AC155" s="36"/>
      <c r="AD155" s="36"/>
      <c r="AE155" s="36"/>
      <c r="AR155" s="191" t="s">
        <v>1170</v>
      </c>
      <c r="AT155" s="191" t="s">
        <v>285</v>
      </c>
      <c r="AU155" s="191" t="s">
        <v>80</v>
      </c>
      <c r="AY155" s="19" t="s">
        <v>283</v>
      </c>
      <c r="BE155" s="192">
        <f t="shared" si="34"/>
        <v>0</v>
      </c>
      <c r="BF155" s="192">
        <f t="shared" si="35"/>
        <v>0</v>
      </c>
      <c r="BG155" s="192">
        <f t="shared" si="36"/>
        <v>0</v>
      </c>
      <c r="BH155" s="192">
        <f t="shared" si="37"/>
        <v>0</v>
      </c>
      <c r="BI155" s="192">
        <f t="shared" si="38"/>
        <v>0</v>
      </c>
      <c r="BJ155" s="19" t="s">
        <v>80</v>
      </c>
      <c r="BK155" s="192">
        <f t="shared" si="39"/>
        <v>0</v>
      </c>
      <c r="BL155" s="19" t="s">
        <v>1170</v>
      </c>
      <c r="BM155" s="191" t="s">
        <v>1446</v>
      </c>
    </row>
    <row r="156" spans="1:65" s="2" customFormat="1" ht="16.5" customHeight="1">
      <c r="A156" s="36"/>
      <c r="B156" s="37"/>
      <c r="C156" s="180" t="s">
        <v>637</v>
      </c>
      <c r="D156" s="180" t="s">
        <v>285</v>
      </c>
      <c r="E156" s="181" t="s">
        <v>4340</v>
      </c>
      <c r="F156" s="182" t="s">
        <v>4341</v>
      </c>
      <c r="G156" s="183" t="s">
        <v>1931</v>
      </c>
      <c r="H156" s="184">
        <v>105</v>
      </c>
      <c r="I156" s="185"/>
      <c r="J156" s="186">
        <f t="shared" si="30"/>
        <v>0</v>
      </c>
      <c r="K156" s="182" t="s">
        <v>348</v>
      </c>
      <c r="L156" s="41"/>
      <c r="M156" s="187" t="s">
        <v>21</v>
      </c>
      <c r="N156" s="188" t="s">
        <v>44</v>
      </c>
      <c r="O156" s="66"/>
      <c r="P156" s="189">
        <f t="shared" si="31"/>
        <v>0</v>
      </c>
      <c r="Q156" s="189">
        <v>0</v>
      </c>
      <c r="R156" s="189">
        <f t="shared" si="32"/>
        <v>0</v>
      </c>
      <c r="S156" s="189">
        <v>0</v>
      </c>
      <c r="T156" s="190">
        <f t="shared" si="33"/>
        <v>0</v>
      </c>
      <c r="U156" s="36"/>
      <c r="V156" s="36"/>
      <c r="W156" s="36"/>
      <c r="X156" s="36"/>
      <c r="Y156" s="36"/>
      <c r="Z156" s="36"/>
      <c r="AA156" s="36"/>
      <c r="AB156" s="36"/>
      <c r="AC156" s="36"/>
      <c r="AD156" s="36"/>
      <c r="AE156" s="36"/>
      <c r="AR156" s="191" t="s">
        <v>1170</v>
      </c>
      <c r="AT156" s="191" t="s">
        <v>285</v>
      </c>
      <c r="AU156" s="191" t="s">
        <v>80</v>
      </c>
      <c r="AY156" s="19" t="s">
        <v>283</v>
      </c>
      <c r="BE156" s="192">
        <f t="shared" si="34"/>
        <v>0</v>
      </c>
      <c r="BF156" s="192">
        <f t="shared" si="35"/>
        <v>0</v>
      </c>
      <c r="BG156" s="192">
        <f t="shared" si="36"/>
        <v>0</v>
      </c>
      <c r="BH156" s="192">
        <f t="shared" si="37"/>
        <v>0</v>
      </c>
      <c r="BI156" s="192">
        <f t="shared" si="38"/>
        <v>0</v>
      </c>
      <c r="BJ156" s="19" t="s">
        <v>80</v>
      </c>
      <c r="BK156" s="192">
        <f t="shared" si="39"/>
        <v>0</v>
      </c>
      <c r="BL156" s="19" t="s">
        <v>1170</v>
      </c>
      <c r="BM156" s="191" t="s">
        <v>1461</v>
      </c>
    </row>
    <row r="157" spans="1:65" s="2" customFormat="1" ht="16.5" customHeight="1">
      <c r="A157" s="36"/>
      <c r="B157" s="37"/>
      <c r="C157" s="180" t="s">
        <v>648</v>
      </c>
      <c r="D157" s="180" t="s">
        <v>285</v>
      </c>
      <c r="E157" s="181" t="s">
        <v>4342</v>
      </c>
      <c r="F157" s="182" t="s">
        <v>4343</v>
      </c>
      <c r="G157" s="183" t="s">
        <v>1931</v>
      </c>
      <c r="H157" s="184">
        <v>9</v>
      </c>
      <c r="I157" s="185"/>
      <c r="J157" s="186">
        <f t="shared" si="30"/>
        <v>0</v>
      </c>
      <c r="K157" s="182" t="s">
        <v>348</v>
      </c>
      <c r="L157" s="41"/>
      <c r="M157" s="187" t="s">
        <v>21</v>
      </c>
      <c r="N157" s="188" t="s">
        <v>44</v>
      </c>
      <c r="O157" s="66"/>
      <c r="P157" s="189">
        <f t="shared" si="31"/>
        <v>0</v>
      </c>
      <c r="Q157" s="189">
        <v>0</v>
      </c>
      <c r="R157" s="189">
        <f t="shared" si="32"/>
        <v>0</v>
      </c>
      <c r="S157" s="189">
        <v>0</v>
      </c>
      <c r="T157" s="190">
        <f t="shared" si="33"/>
        <v>0</v>
      </c>
      <c r="U157" s="36"/>
      <c r="V157" s="36"/>
      <c r="W157" s="36"/>
      <c r="X157" s="36"/>
      <c r="Y157" s="36"/>
      <c r="Z157" s="36"/>
      <c r="AA157" s="36"/>
      <c r="AB157" s="36"/>
      <c r="AC157" s="36"/>
      <c r="AD157" s="36"/>
      <c r="AE157" s="36"/>
      <c r="AR157" s="191" t="s">
        <v>1170</v>
      </c>
      <c r="AT157" s="191" t="s">
        <v>285</v>
      </c>
      <c r="AU157" s="191" t="s">
        <v>80</v>
      </c>
      <c r="AY157" s="19" t="s">
        <v>283</v>
      </c>
      <c r="BE157" s="192">
        <f t="shared" si="34"/>
        <v>0</v>
      </c>
      <c r="BF157" s="192">
        <f t="shared" si="35"/>
        <v>0</v>
      </c>
      <c r="BG157" s="192">
        <f t="shared" si="36"/>
        <v>0</v>
      </c>
      <c r="BH157" s="192">
        <f t="shared" si="37"/>
        <v>0</v>
      </c>
      <c r="BI157" s="192">
        <f t="shared" si="38"/>
        <v>0</v>
      </c>
      <c r="BJ157" s="19" t="s">
        <v>80</v>
      </c>
      <c r="BK157" s="192">
        <f t="shared" si="39"/>
        <v>0</v>
      </c>
      <c r="BL157" s="19" t="s">
        <v>1170</v>
      </c>
      <c r="BM157" s="191" t="s">
        <v>1492</v>
      </c>
    </row>
    <row r="158" spans="1:65" s="2" customFormat="1" ht="16.5" customHeight="1">
      <c r="A158" s="36"/>
      <c r="B158" s="37"/>
      <c r="C158" s="180" t="s">
        <v>662</v>
      </c>
      <c r="D158" s="180" t="s">
        <v>285</v>
      </c>
      <c r="E158" s="181" t="s">
        <v>4344</v>
      </c>
      <c r="F158" s="182" t="s">
        <v>4345</v>
      </c>
      <c r="G158" s="183" t="s">
        <v>1931</v>
      </c>
      <c r="H158" s="184">
        <v>6</v>
      </c>
      <c r="I158" s="185"/>
      <c r="J158" s="186">
        <f t="shared" si="30"/>
        <v>0</v>
      </c>
      <c r="K158" s="182" t="s">
        <v>348</v>
      </c>
      <c r="L158" s="41"/>
      <c r="M158" s="187" t="s">
        <v>21</v>
      </c>
      <c r="N158" s="188" t="s">
        <v>44</v>
      </c>
      <c r="O158" s="66"/>
      <c r="P158" s="189">
        <f t="shared" si="31"/>
        <v>0</v>
      </c>
      <c r="Q158" s="189">
        <v>0</v>
      </c>
      <c r="R158" s="189">
        <f t="shared" si="32"/>
        <v>0</v>
      </c>
      <c r="S158" s="189">
        <v>0</v>
      </c>
      <c r="T158" s="190">
        <f t="shared" si="33"/>
        <v>0</v>
      </c>
      <c r="U158" s="36"/>
      <c r="V158" s="36"/>
      <c r="W158" s="36"/>
      <c r="X158" s="36"/>
      <c r="Y158" s="36"/>
      <c r="Z158" s="36"/>
      <c r="AA158" s="36"/>
      <c r="AB158" s="36"/>
      <c r="AC158" s="36"/>
      <c r="AD158" s="36"/>
      <c r="AE158" s="36"/>
      <c r="AR158" s="191" t="s">
        <v>1170</v>
      </c>
      <c r="AT158" s="191" t="s">
        <v>285</v>
      </c>
      <c r="AU158" s="191" t="s">
        <v>80</v>
      </c>
      <c r="AY158" s="19" t="s">
        <v>283</v>
      </c>
      <c r="BE158" s="192">
        <f t="shared" si="34"/>
        <v>0</v>
      </c>
      <c r="BF158" s="192">
        <f t="shared" si="35"/>
        <v>0</v>
      </c>
      <c r="BG158" s="192">
        <f t="shared" si="36"/>
        <v>0</v>
      </c>
      <c r="BH158" s="192">
        <f t="shared" si="37"/>
        <v>0</v>
      </c>
      <c r="BI158" s="192">
        <f t="shared" si="38"/>
        <v>0</v>
      </c>
      <c r="BJ158" s="19" t="s">
        <v>80</v>
      </c>
      <c r="BK158" s="192">
        <f t="shared" si="39"/>
        <v>0</v>
      </c>
      <c r="BL158" s="19" t="s">
        <v>1170</v>
      </c>
      <c r="BM158" s="191" t="s">
        <v>1510</v>
      </c>
    </row>
    <row r="159" spans="1:65" s="2" customFormat="1" ht="16.5" customHeight="1">
      <c r="A159" s="36"/>
      <c r="B159" s="37"/>
      <c r="C159" s="180" t="s">
        <v>673</v>
      </c>
      <c r="D159" s="180" t="s">
        <v>285</v>
      </c>
      <c r="E159" s="181" t="s">
        <v>4346</v>
      </c>
      <c r="F159" s="182" t="s">
        <v>4347</v>
      </c>
      <c r="G159" s="183" t="s">
        <v>1931</v>
      </c>
      <c r="H159" s="184">
        <v>10</v>
      </c>
      <c r="I159" s="185"/>
      <c r="J159" s="186">
        <f t="shared" si="30"/>
        <v>0</v>
      </c>
      <c r="K159" s="182" t="s">
        <v>348</v>
      </c>
      <c r="L159" s="41"/>
      <c r="M159" s="187" t="s">
        <v>21</v>
      </c>
      <c r="N159" s="188" t="s">
        <v>44</v>
      </c>
      <c r="O159" s="66"/>
      <c r="P159" s="189">
        <f t="shared" si="31"/>
        <v>0</v>
      </c>
      <c r="Q159" s="189">
        <v>0</v>
      </c>
      <c r="R159" s="189">
        <f t="shared" si="32"/>
        <v>0</v>
      </c>
      <c r="S159" s="189">
        <v>0</v>
      </c>
      <c r="T159" s="190">
        <f t="shared" si="33"/>
        <v>0</v>
      </c>
      <c r="U159" s="36"/>
      <c r="V159" s="36"/>
      <c r="W159" s="36"/>
      <c r="X159" s="36"/>
      <c r="Y159" s="36"/>
      <c r="Z159" s="36"/>
      <c r="AA159" s="36"/>
      <c r="AB159" s="36"/>
      <c r="AC159" s="36"/>
      <c r="AD159" s="36"/>
      <c r="AE159" s="36"/>
      <c r="AR159" s="191" t="s">
        <v>1170</v>
      </c>
      <c r="AT159" s="191" t="s">
        <v>285</v>
      </c>
      <c r="AU159" s="191" t="s">
        <v>80</v>
      </c>
      <c r="AY159" s="19" t="s">
        <v>283</v>
      </c>
      <c r="BE159" s="192">
        <f t="shared" si="34"/>
        <v>0</v>
      </c>
      <c r="BF159" s="192">
        <f t="shared" si="35"/>
        <v>0</v>
      </c>
      <c r="BG159" s="192">
        <f t="shared" si="36"/>
        <v>0</v>
      </c>
      <c r="BH159" s="192">
        <f t="shared" si="37"/>
        <v>0</v>
      </c>
      <c r="BI159" s="192">
        <f t="shared" si="38"/>
        <v>0</v>
      </c>
      <c r="BJ159" s="19" t="s">
        <v>80</v>
      </c>
      <c r="BK159" s="192">
        <f t="shared" si="39"/>
        <v>0</v>
      </c>
      <c r="BL159" s="19" t="s">
        <v>1170</v>
      </c>
      <c r="BM159" s="191" t="s">
        <v>1523</v>
      </c>
    </row>
    <row r="160" spans="1:65" s="2" customFormat="1" ht="16.5" customHeight="1">
      <c r="A160" s="36"/>
      <c r="B160" s="37"/>
      <c r="C160" s="180" t="s">
        <v>687</v>
      </c>
      <c r="D160" s="180" t="s">
        <v>285</v>
      </c>
      <c r="E160" s="181" t="s">
        <v>4348</v>
      </c>
      <c r="F160" s="182" t="s">
        <v>4349</v>
      </c>
      <c r="G160" s="183" t="s">
        <v>1931</v>
      </c>
      <c r="H160" s="184">
        <v>65</v>
      </c>
      <c r="I160" s="185"/>
      <c r="J160" s="186">
        <f t="shared" si="30"/>
        <v>0</v>
      </c>
      <c r="K160" s="182" t="s">
        <v>348</v>
      </c>
      <c r="L160" s="41"/>
      <c r="M160" s="187" t="s">
        <v>21</v>
      </c>
      <c r="N160" s="188" t="s">
        <v>44</v>
      </c>
      <c r="O160" s="66"/>
      <c r="P160" s="189">
        <f t="shared" si="31"/>
        <v>0</v>
      </c>
      <c r="Q160" s="189">
        <v>0</v>
      </c>
      <c r="R160" s="189">
        <f t="shared" si="32"/>
        <v>0</v>
      </c>
      <c r="S160" s="189">
        <v>0</v>
      </c>
      <c r="T160" s="190">
        <f t="shared" si="33"/>
        <v>0</v>
      </c>
      <c r="U160" s="36"/>
      <c r="V160" s="36"/>
      <c r="W160" s="36"/>
      <c r="X160" s="36"/>
      <c r="Y160" s="36"/>
      <c r="Z160" s="36"/>
      <c r="AA160" s="36"/>
      <c r="AB160" s="36"/>
      <c r="AC160" s="36"/>
      <c r="AD160" s="36"/>
      <c r="AE160" s="36"/>
      <c r="AR160" s="191" t="s">
        <v>1170</v>
      </c>
      <c r="AT160" s="191" t="s">
        <v>285</v>
      </c>
      <c r="AU160" s="191" t="s">
        <v>80</v>
      </c>
      <c r="AY160" s="19" t="s">
        <v>283</v>
      </c>
      <c r="BE160" s="192">
        <f t="shared" si="34"/>
        <v>0</v>
      </c>
      <c r="BF160" s="192">
        <f t="shared" si="35"/>
        <v>0</v>
      </c>
      <c r="BG160" s="192">
        <f t="shared" si="36"/>
        <v>0</v>
      </c>
      <c r="BH160" s="192">
        <f t="shared" si="37"/>
        <v>0</v>
      </c>
      <c r="BI160" s="192">
        <f t="shared" si="38"/>
        <v>0</v>
      </c>
      <c r="BJ160" s="19" t="s">
        <v>80</v>
      </c>
      <c r="BK160" s="192">
        <f t="shared" si="39"/>
        <v>0</v>
      </c>
      <c r="BL160" s="19" t="s">
        <v>1170</v>
      </c>
      <c r="BM160" s="191" t="s">
        <v>1534</v>
      </c>
    </row>
    <row r="161" spans="1:65" s="2" customFormat="1" ht="16.5" customHeight="1">
      <c r="A161" s="36"/>
      <c r="B161" s="37"/>
      <c r="C161" s="180" t="s">
        <v>696</v>
      </c>
      <c r="D161" s="180" t="s">
        <v>285</v>
      </c>
      <c r="E161" s="181" t="s">
        <v>4350</v>
      </c>
      <c r="F161" s="182" t="s">
        <v>4351</v>
      </c>
      <c r="G161" s="183" t="s">
        <v>1931</v>
      </c>
      <c r="H161" s="184">
        <v>10</v>
      </c>
      <c r="I161" s="185"/>
      <c r="J161" s="186">
        <f t="shared" si="30"/>
        <v>0</v>
      </c>
      <c r="K161" s="182" t="s">
        <v>348</v>
      </c>
      <c r="L161" s="41"/>
      <c r="M161" s="187" t="s">
        <v>21</v>
      </c>
      <c r="N161" s="188" t="s">
        <v>44</v>
      </c>
      <c r="O161" s="66"/>
      <c r="P161" s="189">
        <f t="shared" si="31"/>
        <v>0</v>
      </c>
      <c r="Q161" s="189">
        <v>0</v>
      </c>
      <c r="R161" s="189">
        <f t="shared" si="32"/>
        <v>0</v>
      </c>
      <c r="S161" s="189">
        <v>0</v>
      </c>
      <c r="T161" s="190">
        <f t="shared" si="33"/>
        <v>0</v>
      </c>
      <c r="U161" s="36"/>
      <c r="V161" s="36"/>
      <c r="W161" s="36"/>
      <c r="X161" s="36"/>
      <c r="Y161" s="36"/>
      <c r="Z161" s="36"/>
      <c r="AA161" s="36"/>
      <c r="AB161" s="36"/>
      <c r="AC161" s="36"/>
      <c r="AD161" s="36"/>
      <c r="AE161" s="36"/>
      <c r="AR161" s="191" t="s">
        <v>1170</v>
      </c>
      <c r="AT161" s="191" t="s">
        <v>285</v>
      </c>
      <c r="AU161" s="191" t="s">
        <v>80</v>
      </c>
      <c r="AY161" s="19" t="s">
        <v>283</v>
      </c>
      <c r="BE161" s="192">
        <f t="shared" si="34"/>
        <v>0</v>
      </c>
      <c r="BF161" s="192">
        <f t="shared" si="35"/>
        <v>0</v>
      </c>
      <c r="BG161" s="192">
        <f t="shared" si="36"/>
        <v>0</v>
      </c>
      <c r="BH161" s="192">
        <f t="shared" si="37"/>
        <v>0</v>
      </c>
      <c r="BI161" s="192">
        <f t="shared" si="38"/>
        <v>0</v>
      </c>
      <c r="BJ161" s="19" t="s">
        <v>80</v>
      </c>
      <c r="BK161" s="192">
        <f t="shared" si="39"/>
        <v>0</v>
      </c>
      <c r="BL161" s="19" t="s">
        <v>1170</v>
      </c>
      <c r="BM161" s="191" t="s">
        <v>1553</v>
      </c>
    </row>
    <row r="162" spans="1:65" s="2" customFormat="1" ht="16.5" customHeight="1">
      <c r="A162" s="36"/>
      <c r="B162" s="37"/>
      <c r="C162" s="180" t="s">
        <v>704</v>
      </c>
      <c r="D162" s="180" t="s">
        <v>285</v>
      </c>
      <c r="E162" s="181" t="s">
        <v>4352</v>
      </c>
      <c r="F162" s="182" t="s">
        <v>4353</v>
      </c>
      <c r="G162" s="183" t="s">
        <v>409</v>
      </c>
      <c r="H162" s="184">
        <v>65</v>
      </c>
      <c r="I162" s="185"/>
      <c r="J162" s="186">
        <f t="shared" si="30"/>
        <v>0</v>
      </c>
      <c r="K162" s="182" t="s">
        <v>348</v>
      </c>
      <c r="L162" s="41"/>
      <c r="M162" s="187" t="s">
        <v>21</v>
      </c>
      <c r="N162" s="188" t="s">
        <v>44</v>
      </c>
      <c r="O162" s="66"/>
      <c r="P162" s="189">
        <f t="shared" si="31"/>
        <v>0</v>
      </c>
      <c r="Q162" s="189">
        <v>0</v>
      </c>
      <c r="R162" s="189">
        <f t="shared" si="32"/>
        <v>0</v>
      </c>
      <c r="S162" s="189">
        <v>0</v>
      </c>
      <c r="T162" s="190">
        <f t="shared" si="33"/>
        <v>0</v>
      </c>
      <c r="U162" s="36"/>
      <c r="V162" s="36"/>
      <c r="W162" s="36"/>
      <c r="X162" s="36"/>
      <c r="Y162" s="36"/>
      <c r="Z162" s="36"/>
      <c r="AA162" s="36"/>
      <c r="AB162" s="36"/>
      <c r="AC162" s="36"/>
      <c r="AD162" s="36"/>
      <c r="AE162" s="36"/>
      <c r="AR162" s="191" t="s">
        <v>1170</v>
      </c>
      <c r="AT162" s="191" t="s">
        <v>285</v>
      </c>
      <c r="AU162" s="191" t="s">
        <v>80</v>
      </c>
      <c r="AY162" s="19" t="s">
        <v>283</v>
      </c>
      <c r="BE162" s="192">
        <f t="shared" si="34"/>
        <v>0</v>
      </c>
      <c r="BF162" s="192">
        <f t="shared" si="35"/>
        <v>0</v>
      </c>
      <c r="BG162" s="192">
        <f t="shared" si="36"/>
        <v>0</v>
      </c>
      <c r="BH162" s="192">
        <f t="shared" si="37"/>
        <v>0</v>
      </c>
      <c r="BI162" s="192">
        <f t="shared" si="38"/>
        <v>0</v>
      </c>
      <c r="BJ162" s="19" t="s">
        <v>80</v>
      </c>
      <c r="BK162" s="192">
        <f t="shared" si="39"/>
        <v>0</v>
      </c>
      <c r="BL162" s="19" t="s">
        <v>1170</v>
      </c>
      <c r="BM162" s="191" t="s">
        <v>1564</v>
      </c>
    </row>
    <row r="163" spans="1:65" s="2" customFormat="1" ht="16.5" customHeight="1">
      <c r="A163" s="36"/>
      <c r="B163" s="37"/>
      <c r="C163" s="180" t="s">
        <v>712</v>
      </c>
      <c r="D163" s="180" t="s">
        <v>285</v>
      </c>
      <c r="E163" s="181" t="s">
        <v>4354</v>
      </c>
      <c r="F163" s="182" t="s">
        <v>4355</v>
      </c>
      <c r="G163" s="183" t="s">
        <v>1931</v>
      </c>
      <c r="H163" s="184">
        <v>5</v>
      </c>
      <c r="I163" s="185"/>
      <c r="J163" s="186">
        <f t="shared" si="30"/>
        <v>0</v>
      </c>
      <c r="K163" s="182" t="s">
        <v>348</v>
      </c>
      <c r="L163" s="41"/>
      <c r="M163" s="187" t="s">
        <v>21</v>
      </c>
      <c r="N163" s="188" t="s">
        <v>44</v>
      </c>
      <c r="O163" s="66"/>
      <c r="P163" s="189">
        <f t="shared" si="31"/>
        <v>0</v>
      </c>
      <c r="Q163" s="189">
        <v>0</v>
      </c>
      <c r="R163" s="189">
        <f t="shared" si="32"/>
        <v>0</v>
      </c>
      <c r="S163" s="189">
        <v>0</v>
      </c>
      <c r="T163" s="190">
        <f t="shared" si="33"/>
        <v>0</v>
      </c>
      <c r="U163" s="36"/>
      <c r="V163" s="36"/>
      <c r="W163" s="36"/>
      <c r="X163" s="36"/>
      <c r="Y163" s="36"/>
      <c r="Z163" s="36"/>
      <c r="AA163" s="36"/>
      <c r="AB163" s="36"/>
      <c r="AC163" s="36"/>
      <c r="AD163" s="36"/>
      <c r="AE163" s="36"/>
      <c r="AR163" s="191" t="s">
        <v>1170</v>
      </c>
      <c r="AT163" s="191" t="s">
        <v>285</v>
      </c>
      <c r="AU163" s="191" t="s">
        <v>80</v>
      </c>
      <c r="AY163" s="19" t="s">
        <v>283</v>
      </c>
      <c r="BE163" s="192">
        <f t="shared" si="34"/>
        <v>0</v>
      </c>
      <c r="BF163" s="192">
        <f t="shared" si="35"/>
        <v>0</v>
      </c>
      <c r="BG163" s="192">
        <f t="shared" si="36"/>
        <v>0</v>
      </c>
      <c r="BH163" s="192">
        <f t="shared" si="37"/>
        <v>0</v>
      </c>
      <c r="BI163" s="192">
        <f t="shared" si="38"/>
        <v>0</v>
      </c>
      <c r="BJ163" s="19" t="s">
        <v>80</v>
      </c>
      <c r="BK163" s="192">
        <f t="shared" si="39"/>
        <v>0</v>
      </c>
      <c r="BL163" s="19" t="s">
        <v>1170</v>
      </c>
      <c r="BM163" s="191" t="s">
        <v>1575</v>
      </c>
    </row>
    <row r="164" spans="1:65" s="12" customFormat="1" ht="25.9" customHeight="1">
      <c r="B164" s="164"/>
      <c r="C164" s="165"/>
      <c r="D164" s="166" t="s">
        <v>72</v>
      </c>
      <c r="E164" s="167" t="s">
        <v>4356</v>
      </c>
      <c r="F164" s="167" t="s">
        <v>4357</v>
      </c>
      <c r="G164" s="165"/>
      <c r="H164" s="165"/>
      <c r="I164" s="168"/>
      <c r="J164" s="169">
        <f>BK164</f>
        <v>0</v>
      </c>
      <c r="K164" s="165"/>
      <c r="L164" s="170"/>
      <c r="M164" s="171"/>
      <c r="N164" s="172"/>
      <c r="O164" s="172"/>
      <c r="P164" s="173">
        <f>SUM(P165:P166)</f>
        <v>0</v>
      </c>
      <c r="Q164" s="172"/>
      <c r="R164" s="173">
        <f>SUM(R165:R166)</f>
        <v>0</v>
      </c>
      <c r="S164" s="172"/>
      <c r="T164" s="174">
        <f>SUM(T165:T166)</f>
        <v>0</v>
      </c>
      <c r="AR164" s="175" t="s">
        <v>80</v>
      </c>
      <c r="AT164" s="176" t="s">
        <v>72</v>
      </c>
      <c r="AU164" s="176" t="s">
        <v>73</v>
      </c>
      <c r="AY164" s="175" t="s">
        <v>283</v>
      </c>
      <c r="BK164" s="177">
        <f>SUM(BK165:BK166)</f>
        <v>0</v>
      </c>
    </row>
    <row r="165" spans="1:65" s="2" customFormat="1" ht="16.5" customHeight="1">
      <c r="A165" s="36"/>
      <c r="B165" s="37"/>
      <c r="C165" s="180" t="s">
        <v>718</v>
      </c>
      <c r="D165" s="180" t="s">
        <v>285</v>
      </c>
      <c r="E165" s="181" t="s">
        <v>4358</v>
      </c>
      <c r="F165" s="182" t="s">
        <v>4359</v>
      </c>
      <c r="G165" s="183" t="s">
        <v>783</v>
      </c>
      <c r="H165" s="184">
        <v>16</v>
      </c>
      <c r="I165" s="185"/>
      <c r="J165" s="186">
        <f>ROUND(I165*H165,2)</f>
        <v>0</v>
      </c>
      <c r="K165" s="182" t="s">
        <v>348</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290</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1589</v>
      </c>
    </row>
    <row r="166" spans="1:65" s="2" customFormat="1" ht="16.5" customHeight="1">
      <c r="A166" s="36"/>
      <c r="B166" s="37"/>
      <c r="C166" s="180" t="s">
        <v>1159</v>
      </c>
      <c r="D166" s="180" t="s">
        <v>285</v>
      </c>
      <c r="E166" s="181" t="s">
        <v>4360</v>
      </c>
      <c r="F166" s="182" t="s">
        <v>4361</v>
      </c>
      <c r="G166" s="183" t="s">
        <v>783</v>
      </c>
      <c r="H166" s="184">
        <v>5</v>
      </c>
      <c r="I166" s="185"/>
      <c r="J166" s="186">
        <f>ROUND(I166*H166,2)</f>
        <v>0</v>
      </c>
      <c r="K166" s="182" t="s">
        <v>348</v>
      </c>
      <c r="L166" s="41"/>
      <c r="M166" s="187" t="s">
        <v>21</v>
      </c>
      <c r="N166" s="188"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290</v>
      </c>
      <c r="AT166" s="191" t="s">
        <v>285</v>
      </c>
      <c r="AU166" s="191" t="s">
        <v>80</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290</v>
      </c>
      <c r="BM166" s="191" t="s">
        <v>1603</v>
      </c>
    </row>
    <row r="167" spans="1:65" s="12" customFormat="1" ht="25.9" customHeight="1">
      <c r="B167" s="164"/>
      <c r="C167" s="165"/>
      <c r="D167" s="166" t="s">
        <v>72</v>
      </c>
      <c r="E167" s="167" t="s">
        <v>4362</v>
      </c>
      <c r="F167" s="167" t="s">
        <v>284</v>
      </c>
      <c r="G167" s="165"/>
      <c r="H167" s="165"/>
      <c r="I167" s="168"/>
      <c r="J167" s="169">
        <f>BK167</f>
        <v>0</v>
      </c>
      <c r="K167" s="165"/>
      <c r="L167" s="170"/>
      <c r="M167" s="171"/>
      <c r="N167" s="172"/>
      <c r="O167" s="172"/>
      <c r="P167" s="173">
        <f>SUM(P168:P169)</f>
        <v>0</v>
      </c>
      <c r="Q167" s="172"/>
      <c r="R167" s="173">
        <f>SUM(R168:R169)</f>
        <v>0</v>
      </c>
      <c r="S167" s="172"/>
      <c r="T167" s="174">
        <f>SUM(T168:T169)</f>
        <v>0</v>
      </c>
      <c r="AR167" s="175" t="s">
        <v>80</v>
      </c>
      <c r="AT167" s="176" t="s">
        <v>72</v>
      </c>
      <c r="AU167" s="176" t="s">
        <v>73</v>
      </c>
      <c r="AY167" s="175" t="s">
        <v>283</v>
      </c>
      <c r="BK167" s="177">
        <f>SUM(BK168:BK169)</f>
        <v>0</v>
      </c>
    </row>
    <row r="168" spans="1:65" s="2" customFormat="1" ht="16.5" customHeight="1">
      <c r="A168" s="36"/>
      <c r="B168" s="37"/>
      <c r="C168" s="180" t="s">
        <v>1165</v>
      </c>
      <c r="D168" s="180" t="s">
        <v>285</v>
      </c>
      <c r="E168" s="181" t="s">
        <v>4363</v>
      </c>
      <c r="F168" s="182" t="s">
        <v>4364</v>
      </c>
      <c r="G168" s="183" t="s">
        <v>409</v>
      </c>
      <c r="H168" s="184">
        <v>425</v>
      </c>
      <c r="I168" s="185"/>
      <c r="J168" s="186">
        <f>ROUND(I168*H168,2)</f>
        <v>0</v>
      </c>
      <c r="K168" s="182" t="s">
        <v>348</v>
      </c>
      <c r="L168" s="41"/>
      <c r="M168" s="187" t="s">
        <v>21</v>
      </c>
      <c r="N168" s="188" t="s">
        <v>44</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290</v>
      </c>
      <c r="AT168" s="191" t="s">
        <v>285</v>
      </c>
      <c r="AU168" s="191" t="s">
        <v>80</v>
      </c>
      <c r="AY168" s="19" t="s">
        <v>283</v>
      </c>
      <c r="BE168" s="192">
        <f>IF(N168="základní",J168,0)</f>
        <v>0</v>
      </c>
      <c r="BF168" s="192">
        <f>IF(N168="snížená",J168,0)</f>
        <v>0</v>
      </c>
      <c r="BG168" s="192">
        <f>IF(N168="zákl. přenesená",J168,0)</f>
        <v>0</v>
      </c>
      <c r="BH168" s="192">
        <f>IF(N168="sníž. přenesená",J168,0)</f>
        <v>0</v>
      </c>
      <c r="BI168" s="192">
        <f>IF(N168="nulová",J168,0)</f>
        <v>0</v>
      </c>
      <c r="BJ168" s="19" t="s">
        <v>80</v>
      </c>
      <c r="BK168" s="192">
        <f>ROUND(I168*H168,2)</f>
        <v>0</v>
      </c>
      <c r="BL168" s="19" t="s">
        <v>290</v>
      </c>
      <c r="BM168" s="191" t="s">
        <v>1618</v>
      </c>
    </row>
    <row r="169" spans="1:65" s="2" customFormat="1" ht="16.5" customHeight="1">
      <c r="A169" s="36"/>
      <c r="B169" s="37"/>
      <c r="C169" s="180" t="s">
        <v>1170</v>
      </c>
      <c r="D169" s="180" t="s">
        <v>285</v>
      </c>
      <c r="E169" s="181" t="s">
        <v>4365</v>
      </c>
      <c r="F169" s="182" t="s">
        <v>4366</v>
      </c>
      <c r="G169" s="183" t="s">
        <v>409</v>
      </c>
      <c r="H169" s="184">
        <v>425</v>
      </c>
      <c r="I169" s="185"/>
      <c r="J169" s="186">
        <f>ROUND(I169*H169,2)</f>
        <v>0</v>
      </c>
      <c r="K169" s="182" t="s">
        <v>348</v>
      </c>
      <c r="L169" s="41"/>
      <c r="M169" s="265" t="s">
        <v>21</v>
      </c>
      <c r="N169" s="266" t="s">
        <v>44</v>
      </c>
      <c r="O169" s="260"/>
      <c r="P169" s="267">
        <f>O169*H169</f>
        <v>0</v>
      </c>
      <c r="Q169" s="267">
        <v>0</v>
      </c>
      <c r="R169" s="267">
        <f>Q169*H169</f>
        <v>0</v>
      </c>
      <c r="S169" s="267">
        <v>0</v>
      </c>
      <c r="T169" s="268">
        <f>S169*H169</f>
        <v>0</v>
      </c>
      <c r="U169" s="36"/>
      <c r="V169" s="36"/>
      <c r="W169" s="36"/>
      <c r="X169" s="36"/>
      <c r="Y169" s="36"/>
      <c r="Z169" s="36"/>
      <c r="AA169" s="36"/>
      <c r="AB169" s="36"/>
      <c r="AC169" s="36"/>
      <c r="AD169" s="36"/>
      <c r="AE169" s="36"/>
      <c r="AR169" s="191" t="s">
        <v>290</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1632</v>
      </c>
    </row>
    <row r="170" spans="1:65" s="2" customFormat="1" ht="6.95" customHeight="1">
      <c r="A170" s="36"/>
      <c r="B170" s="49"/>
      <c r="C170" s="50"/>
      <c r="D170" s="50"/>
      <c r="E170" s="50"/>
      <c r="F170" s="50"/>
      <c r="G170" s="50"/>
      <c r="H170" s="50"/>
      <c r="I170" s="50"/>
      <c r="J170" s="50"/>
      <c r="K170" s="50"/>
      <c r="L170" s="41"/>
      <c r="M170" s="36"/>
      <c r="O170" s="36"/>
      <c r="P170" s="36"/>
      <c r="Q170" s="36"/>
      <c r="R170" s="36"/>
      <c r="S170" s="36"/>
      <c r="T170" s="36"/>
      <c r="U170" s="36"/>
      <c r="V170" s="36"/>
      <c r="W170" s="36"/>
      <c r="X170" s="36"/>
      <c r="Y170" s="36"/>
      <c r="Z170" s="36"/>
      <c r="AA170" s="36"/>
      <c r="AB170" s="36"/>
      <c r="AC170" s="36"/>
      <c r="AD170" s="36"/>
      <c r="AE170" s="36"/>
    </row>
  </sheetData>
  <sheetProtection algorithmName="SHA-512" hashValue="GKcrxQmvymGMRvOo3y5nGwMLgnT0Z4wXW47vlV+QJ+Wj0D/DdggIXvOftefgV+CElq4ibn6N8X/39fAYLeHtyA==" saltValue="qpONbD87nVsWiUeQhsHM/8vT2WdBUXVd8bAkpf/zMTHvxgGBmvyr8TQt0lAFwbzaBdFYkkmr7lJ5i8OYn39z/Q==" spinCount="100000" sheet="1" objects="1" scenarios="1" formatColumns="0" formatRows="0" autoFilter="0"/>
  <autoFilter ref="C97:K169"/>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sheetPr>
    <pageSetUpPr fitToPage="1"/>
  </sheetPr>
  <dimension ref="A2:BM481"/>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115</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746</v>
      </c>
      <c r="F9" s="385"/>
      <c r="G9" s="385"/>
      <c r="H9" s="385"/>
      <c r="L9" s="22"/>
    </row>
    <row r="10" spans="1:46" s="1" customFormat="1" ht="12" customHeight="1">
      <c r="B10" s="22"/>
      <c r="D10" s="114" t="s">
        <v>250</v>
      </c>
      <c r="L10" s="22"/>
    </row>
    <row r="11" spans="1:46" s="2" customFormat="1" ht="16.5" customHeight="1">
      <c r="A11" s="36"/>
      <c r="B11" s="41"/>
      <c r="C11" s="36"/>
      <c r="D11" s="36"/>
      <c r="E11" s="421" t="s">
        <v>3574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4367</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4368</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0.2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ROUND(J113,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ROUND((SUM(BE113:BE480)),  2)</f>
        <v>0</v>
      </c>
      <c r="G37" s="36"/>
      <c r="H37" s="36"/>
      <c r="I37" s="126">
        <v>0.21</v>
      </c>
      <c r="J37" s="125">
        <f>ROUND(((SUM(BE113:BE480))*I37),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ROUND((SUM(BF113:BF480)),  2)</f>
        <v>0</v>
      </c>
      <c r="G38" s="36"/>
      <c r="H38" s="36"/>
      <c r="I38" s="126">
        <v>0.15</v>
      </c>
      <c r="J38" s="125">
        <f>ROUND(((SUM(BF113:BF480))*I38),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ROUND((SUM(BG113:BG480)),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ROUND((SUM(BH113:BH480)),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ROUND((SUM(BI113:BI480)),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746</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3574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2021/67-002-14-5 - D.1.4.5-Slaboproudé rozvody</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Ing.P.Míka</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J113</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4369</v>
      </c>
      <c r="E68" s="145"/>
      <c r="F68" s="145"/>
      <c r="G68" s="145"/>
      <c r="H68" s="145"/>
      <c r="I68" s="145"/>
      <c r="J68" s="146">
        <f>J114</f>
        <v>0</v>
      </c>
      <c r="K68" s="143"/>
      <c r="L68" s="147"/>
    </row>
    <row r="69" spans="1:47" s="10" customFormat="1" ht="19.899999999999999" customHeight="1">
      <c r="B69" s="148"/>
      <c r="C69" s="99"/>
      <c r="D69" s="149" t="s">
        <v>4370</v>
      </c>
      <c r="E69" s="150"/>
      <c r="F69" s="150"/>
      <c r="G69" s="150"/>
      <c r="H69" s="150"/>
      <c r="I69" s="150"/>
      <c r="J69" s="151">
        <f>J115</f>
        <v>0</v>
      </c>
      <c r="K69" s="99"/>
      <c r="L69" s="152"/>
    </row>
    <row r="70" spans="1:47" s="10" customFormat="1" ht="19.899999999999999" customHeight="1">
      <c r="B70" s="148"/>
      <c r="C70" s="99"/>
      <c r="D70" s="149" t="s">
        <v>4371</v>
      </c>
      <c r="E70" s="150"/>
      <c r="F70" s="150"/>
      <c r="G70" s="150"/>
      <c r="H70" s="150"/>
      <c r="I70" s="150"/>
      <c r="J70" s="151">
        <f>J170</f>
        <v>0</v>
      </c>
      <c r="K70" s="99"/>
      <c r="L70" s="152"/>
    </row>
    <row r="71" spans="1:47" s="10" customFormat="1" ht="19.899999999999999" customHeight="1">
      <c r="B71" s="148"/>
      <c r="C71" s="99"/>
      <c r="D71" s="149" t="s">
        <v>4372</v>
      </c>
      <c r="E71" s="150"/>
      <c r="F71" s="150"/>
      <c r="G71" s="150"/>
      <c r="H71" s="150"/>
      <c r="I71" s="150"/>
      <c r="J71" s="151">
        <f>J201</f>
        <v>0</v>
      </c>
      <c r="K71" s="99"/>
      <c r="L71" s="152"/>
    </row>
    <row r="72" spans="1:47" s="9" customFormat="1" ht="24.95" customHeight="1">
      <c r="B72" s="142"/>
      <c r="C72" s="143"/>
      <c r="D72" s="144" t="s">
        <v>4373</v>
      </c>
      <c r="E72" s="145"/>
      <c r="F72" s="145"/>
      <c r="G72" s="145"/>
      <c r="H72" s="145"/>
      <c r="I72" s="145"/>
      <c r="J72" s="146">
        <f>J208</f>
        <v>0</v>
      </c>
      <c r="K72" s="143"/>
      <c r="L72" s="147"/>
    </row>
    <row r="73" spans="1:47" s="10" customFormat="1" ht="19.899999999999999" customHeight="1">
      <c r="B73" s="148"/>
      <c r="C73" s="99"/>
      <c r="D73" s="149" t="s">
        <v>4370</v>
      </c>
      <c r="E73" s="150"/>
      <c r="F73" s="150"/>
      <c r="G73" s="150"/>
      <c r="H73" s="150"/>
      <c r="I73" s="150"/>
      <c r="J73" s="151">
        <f>J209</f>
        <v>0</v>
      </c>
      <c r="K73" s="99"/>
      <c r="L73" s="152"/>
    </row>
    <row r="74" spans="1:47" s="10" customFormat="1" ht="19.899999999999999" customHeight="1">
      <c r="B74" s="148"/>
      <c r="C74" s="99"/>
      <c r="D74" s="149" t="s">
        <v>4371</v>
      </c>
      <c r="E74" s="150"/>
      <c r="F74" s="150"/>
      <c r="G74" s="150"/>
      <c r="H74" s="150"/>
      <c r="I74" s="150"/>
      <c r="J74" s="151">
        <f>J261</f>
        <v>0</v>
      </c>
      <c r="K74" s="99"/>
      <c r="L74" s="152"/>
    </row>
    <row r="75" spans="1:47" s="10" customFormat="1" ht="19.899999999999999" customHeight="1">
      <c r="B75" s="148"/>
      <c r="C75" s="99"/>
      <c r="D75" s="149" t="s">
        <v>4372</v>
      </c>
      <c r="E75" s="150"/>
      <c r="F75" s="150"/>
      <c r="G75" s="150"/>
      <c r="H75" s="150"/>
      <c r="I75" s="150"/>
      <c r="J75" s="151">
        <f>J280</f>
        <v>0</v>
      </c>
      <c r="K75" s="99"/>
      <c r="L75" s="152"/>
    </row>
    <row r="76" spans="1:47" s="9" customFormat="1" ht="24.95" customHeight="1">
      <c r="B76" s="142"/>
      <c r="C76" s="143"/>
      <c r="D76" s="144" t="s">
        <v>4374</v>
      </c>
      <c r="E76" s="145"/>
      <c r="F76" s="145"/>
      <c r="G76" s="145"/>
      <c r="H76" s="145"/>
      <c r="I76" s="145"/>
      <c r="J76" s="146">
        <f>J284</f>
        <v>0</v>
      </c>
      <c r="K76" s="143"/>
      <c r="L76" s="147"/>
    </row>
    <row r="77" spans="1:47" s="10" customFormat="1" ht="19.899999999999999" customHeight="1">
      <c r="B77" s="148"/>
      <c r="C77" s="99"/>
      <c r="D77" s="149" t="s">
        <v>4370</v>
      </c>
      <c r="E77" s="150"/>
      <c r="F77" s="150"/>
      <c r="G77" s="150"/>
      <c r="H77" s="150"/>
      <c r="I77" s="150"/>
      <c r="J77" s="151">
        <f>J285</f>
        <v>0</v>
      </c>
      <c r="K77" s="99"/>
      <c r="L77" s="152"/>
    </row>
    <row r="78" spans="1:47" s="10" customFormat="1" ht="19.899999999999999" customHeight="1">
      <c r="B78" s="148"/>
      <c r="C78" s="99"/>
      <c r="D78" s="149" t="s">
        <v>4371</v>
      </c>
      <c r="E78" s="150"/>
      <c r="F78" s="150"/>
      <c r="G78" s="150"/>
      <c r="H78" s="150"/>
      <c r="I78" s="150"/>
      <c r="J78" s="151">
        <f>J307</f>
        <v>0</v>
      </c>
      <c r="K78" s="99"/>
      <c r="L78" s="152"/>
    </row>
    <row r="79" spans="1:47" s="10" customFormat="1" ht="19.899999999999999" customHeight="1">
      <c r="B79" s="148"/>
      <c r="C79" s="99"/>
      <c r="D79" s="149" t="s">
        <v>4372</v>
      </c>
      <c r="E79" s="150"/>
      <c r="F79" s="150"/>
      <c r="G79" s="150"/>
      <c r="H79" s="150"/>
      <c r="I79" s="150"/>
      <c r="J79" s="151">
        <f>J323</f>
        <v>0</v>
      </c>
      <c r="K79" s="99"/>
      <c r="L79" s="152"/>
    </row>
    <row r="80" spans="1:47" s="9" customFormat="1" ht="24.95" customHeight="1">
      <c r="B80" s="142"/>
      <c r="C80" s="143"/>
      <c r="D80" s="144" t="s">
        <v>4375</v>
      </c>
      <c r="E80" s="145"/>
      <c r="F80" s="145"/>
      <c r="G80" s="145"/>
      <c r="H80" s="145"/>
      <c r="I80" s="145"/>
      <c r="J80" s="146">
        <f>J327</f>
        <v>0</v>
      </c>
      <c r="K80" s="143"/>
      <c r="L80" s="147"/>
    </row>
    <row r="81" spans="1:31" s="10" customFormat="1" ht="19.899999999999999" customHeight="1">
      <c r="B81" s="148"/>
      <c r="C81" s="99"/>
      <c r="D81" s="149" t="s">
        <v>4370</v>
      </c>
      <c r="E81" s="150"/>
      <c r="F81" s="150"/>
      <c r="G81" s="150"/>
      <c r="H81" s="150"/>
      <c r="I81" s="150"/>
      <c r="J81" s="151">
        <f>J328</f>
        <v>0</v>
      </c>
      <c r="K81" s="99"/>
      <c r="L81" s="152"/>
    </row>
    <row r="82" spans="1:31" s="10" customFormat="1" ht="19.899999999999999" customHeight="1">
      <c r="B82" s="148"/>
      <c r="C82" s="99"/>
      <c r="D82" s="149" t="s">
        <v>4371</v>
      </c>
      <c r="E82" s="150"/>
      <c r="F82" s="150"/>
      <c r="G82" s="150"/>
      <c r="H82" s="150"/>
      <c r="I82" s="150"/>
      <c r="J82" s="151">
        <f>J348</f>
        <v>0</v>
      </c>
      <c r="K82" s="99"/>
      <c r="L82" s="152"/>
    </row>
    <row r="83" spans="1:31" s="10" customFormat="1" ht="19.899999999999999" customHeight="1">
      <c r="B83" s="148"/>
      <c r="C83" s="99"/>
      <c r="D83" s="149" t="s">
        <v>4372</v>
      </c>
      <c r="E83" s="150"/>
      <c r="F83" s="150"/>
      <c r="G83" s="150"/>
      <c r="H83" s="150"/>
      <c r="I83" s="150"/>
      <c r="J83" s="151">
        <f>J364</f>
        <v>0</v>
      </c>
      <c r="K83" s="99"/>
      <c r="L83" s="152"/>
    </row>
    <row r="84" spans="1:31" s="9" customFormat="1" ht="24.95" customHeight="1">
      <c r="B84" s="142"/>
      <c r="C84" s="143"/>
      <c r="D84" s="144" t="s">
        <v>4376</v>
      </c>
      <c r="E84" s="145"/>
      <c r="F84" s="145"/>
      <c r="G84" s="145"/>
      <c r="H84" s="145"/>
      <c r="I84" s="145"/>
      <c r="J84" s="146">
        <f>J367</f>
        <v>0</v>
      </c>
      <c r="K84" s="143"/>
      <c r="L84" s="147"/>
    </row>
    <row r="85" spans="1:31" s="10" customFormat="1" ht="19.899999999999999" customHeight="1">
      <c r="B85" s="148"/>
      <c r="C85" s="99"/>
      <c r="D85" s="149" t="s">
        <v>4370</v>
      </c>
      <c r="E85" s="150"/>
      <c r="F85" s="150"/>
      <c r="G85" s="150"/>
      <c r="H85" s="150"/>
      <c r="I85" s="150"/>
      <c r="J85" s="151">
        <f>J368</f>
        <v>0</v>
      </c>
      <c r="K85" s="99"/>
      <c r="L85" s="152"/>
    </row>
    <row r="86" spans="1:31" s="10" customFormat="1" ht="19.899999999999999" customHeight="1">
      <c r="B86" s="148"/>
      <c r="C86" s="99"/>
      <c r="D86" s="149" t="s">
        <v>4371</v>
      </c>
      <c r="E86" s="150"/>
      <c r="F86" s="150"/>
      <c r="G86" s="150"/>
      <c r="H86" s="150"/>
      <c r="I86" s="150"/>
      <c r="J86" s="151">
        <f>J414</f>
        <v>0</v>
      </c>
      <c r="K86" s="99"/>
      <c r="L86" s="152"/>
    </row>
    <row r="87" spans="1:31" s="10" customFormat="1" ht="19.899999999999999" customHeight="1">
      <c r="B87" s="148"/>
      <c r="C87" s="99"/>
      <c r="D87" s="149" t="s">
        <v>4372</v>
      </c>
      <c r="E87" s="150"/>
      <c r="F87" s="150"/>
      <c r="G87" s="150"/>
      <c r="H87" s="150"/>
      <c r="I87" s="150"/>
      <c r="J87" s="151">
        <f>J430</f>
        <v>0</v>
      </c>
      <c r="K87" s="99"/>
      <c r="L87" s="152"/>
    </row>
    <row r="88" spans="1:31" s="9" customFormat="1" ht="24.95" customHeight="1">
      <c r="B88" s="142"/>
      <c r="C88" s="143"/>
      <c r="D88" s="144" t="s">
        <v>4377</v>
      </c>
      <c r="E88" s="145"/>
      <c r="F88" s="145"/>
      <c r="G88" s="145"/>
      <c r="H88" s="145"/>
      <c r="I88" s="145"/>
      <c r="J88" s="146">
        <f>J437</f>
        <v>0</v>
      </c>
      <c r="K88" s="143"/>
      <c r="L88" s="147"/>
    </row>
    <row r="89" spans="1:31" s="10" customFormat="1" ht="19.899999999999999" customHeight="1">
      <c r="B89" s="148"/>
      <c r="C89" s="99"/>
      <c r="D89" s="149" t="s">
        <v>4371</v>
      </c>
      <c r="E89" s="150"/>
      <c r="F89" s="150"/>
      <c r="G89" s="150"/>
      <c r="H89" s="150"/>
      <c r="I89" s="150"/>
      <c r="J89" s="151">
        <f>J438</f>
        <v>0</v>
      </c>
      <c r="K89" s="99"/>
      <c r="L89" s="152"/>
    </row>
    <row r="90" spans="1:31" s="2" customFormat="1" ht="21.7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6.95" customHeight="1">
      <c r="A91" s="36"/>
      <c r="B91" s="49"/>
      <c r="C91" s="50"/>
      <c r="D91" s="50"/>
      <c r="E91" s="50"/>
      <c r="F91" s="50"/>
      <c r="G91" s="50"/>
      <c r="H91" s="50"/>
      <c r="I91" s="50"/>
      <c r="J91" s="50"/>
      <c r="K91" s="50"/>
      <c r="L91" s="115"/>
      <c r="S91" s="36"/>
      <c r="T91" s="36"/>
      <c r="U91" s="36"/>
      <c r="V91" s="36"/>
      <c r="W91" s="36"/>
      <c r="X91" s="36"/>
      <c r="Y91" s="36"/>
      <c r="Z91" s="36"/>
      <c r="AA91" s="36"/>
      <c r="AB91" s="36"/>
      <c r="AC91" s="36"/>
      <c r="AD91" s="36"/>
      <c r="AE91" s="36"/>
    </row>
    <row r="95" spans="1:31" s="2" customFormat="1" ht="6.95" customHeight="1">
      <c r="A95" s="36"/>
      <c r="B95" s="51"/>
      <c r="C95" s="52"/>
      <c r="D95" s="52"/>
      <c r="E95" s="52"/>
      <c r="F95" s="52"/>
      <c r="G95" s="52"/>
      <c r="H95" s="52"/>
      <c r="I95" s="52"/>
      <c r="J95" s="52"/>
      <c r="K95" s="52"/>
      <c r="L95" s="115"/>
      <c r="S95" s="36"/>
      <c r="T95" s="36"/>
      <c r="U95" s="36"/>
      <c r="V95" s="36"/>
      <c r="W95" s="36"/>
      <c r="X95" s="36"/>
      <c r="Y95" s="36"/>
      <c r="Z95" s="36"/>
      <c r="AA95" s="36"/>
      <c r="AB95" s="36"/>
      <c r="AC95" s="36"/>
      <c r="AD95" s="36"/>
      <c r="AE95" s="36"/>
    </row>
    <row r="96" spans="1:31" s="2" customFormat="1" ht="24.95" customHeight="1">
      <c r="A96" s="36"/>
      <c r="B96" s="37"/>
      <c r="C96" s="25" t="s">
        <v>268</v>
      </c>
      <c r="D96" s="38"/>
      <c r="E96" s="38"/>
      <c r="F96" s="38"/>
      <c r="G96" s="38"/>
      <c r="H96" s="38"/>
      <c r="I96" s="38"/>
      <c r="J96" s="38"/>
      <c r="K96" s="38"/>
      <c r="L96" s="115"/>
      <c r="S96" s="36"/>
      <c r="T96" s="36"/>
      <c r="U96" s="36"/>
      <c r="V96" s="36"/>
      <c r="W96" s="36"/>
      <c r="X96" s="36"/>
      <c r="Y96" s="36"/>
      <c r="Z96" s="36"/>
      <c r="AA96" s="36"/>
      <c r="AB96" s="36"/>
      <c r="AC96" s="36"/>
      <c r="AD96" s="36"/>
      <c r="AE96" s="36"/>
    </row>
    <row r="97" spans="1:31" s="2" customFormat="1" ht="6.9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31" s="2" customFormat="1" ht="12" customHeight="1">
      <c r="A98" s="36"/>
      <c r="B98" s="37"/>
      <c r="C98" s="31" t="s">
        <v>16</v>
      </c>
      <c r="D98" s="38"/>
      <c r="E98" s="38"/>
      <c r="F98" s="38"/>
      <c r="G98" s="38"/>
      <c r="H98" s="38"/>
      <c r="I98" s="38"/>
      <c r="J98" s="38"/>
      <c r="K98" s="38"/>
      <c r="L98" s="115"/>
      <c r="S98" s="36"/>
      <c r="T98" s="36"/>
      <c r="U98" s="36"/>
      <c r="V98" s="36"/>
      <c r="W98" s="36"/>
      <c r="X98" s="36"/>
      <c r="Y98" s="36"/>
      <c r="Z98" s="36"/>
      <c r="AA98" s="36"/>
      <c r="AB98" s="36"/>
      <c r="AC98" s="36"/>
      <c r="AD98" s="36"/>
      <c r="AE98" s="36"/>
    </row>
    <row r="99" spans="1:31" s="2" customFormat="1" ht="16.5" customHeight="1">
      <c r="A99" s="36"/>
      <c r="B99" s="37"/>
      <c r="C99" s="38"/>
      <c r="D99" s="38"/>
      <c r="E99" s="418" t="str">
        <f>E7</f>
        <v>Koupaliště Dubice-venkovní bazén</v>
      </c>
      <c r="F99" s="419"/>
      <c r="G99" s="419"/>
      <c r="H99" s="419"/>
      <c r="I99" s="38"/>
      <c r="J99" s="38"/>
      <c r="K99" s="38"/>
      <c r="L99" s="115"/>
      <c r="S99" s="36"/>
      <c r="T99" s="36"/>
      <c r="U99" s="36"/>
      <c r="V99" s="36"/>
      <c r="W99" s="36"/>
      <c r="X99" s="36"/>
      <c r="Y99" s="36"/>
      <c r="Z99" s="36"/>
      <c r="AA99" s="36"/>
      <c r="AB99" s="36"/>
      <c r="AC99" s="36"/>
      <c r="AD99" s="36"/>
      <c r="AE99" s="36"/>
    </row>
    <row r="100" spans="1:31" s="1" customFormat="1" ht="12" customHeight="1">
      <c r="B100" s="23"/>
      <c r="C100" s="31" t="s">
        <v>248</v>
      </c>
      <c r="D100" s="24"/>
      <c r="E100" s="24"/>
      <c r="F100" s="24"/>
      <c r="G100" s="24"/>
      <c r="H100" s="24"/>
      <c r="I100" s="24"/>
      <c r="J100" s="24"/>
      <c r="K100" s="24"/>
      <c r="L100" s="22"/>
    </row>
    <row r="101" spans="1:31" s="1" customFormat="1" ht="16.5" customHeight="1">
      <c r="B101" s="23"/>
      <c r="C101" s="24"/>
      <c r="D101" s="24"/>
      <c r="E101" s="418" t="s">
        <v>746</v>
      </c>
      <c r="F101" s="370"/>
      <c r="G101" s="370"/>
      <c r="H101" s="370"/>
      <c r="I101" s="24"/>
      <c r="J101" s="24"/>
      <c r="K101" s="24"/>
      <c r="L101" s="22"/>
    </row>
    <row r="102" spans="1:31" s="1" customFormat="1" ht="12" customHeight="1">
      <c r="B102" s="23"/>
      <c r="C102" s="31" t="s">
        <v>250</v>
      </c>
      <c r="D102" s="24"/>
      <c r="E102" s="24"/>
      <c r="F102" s="24"/>
      <c r="G102" s="24"/>
      <c r="H102" s="24"/>
      <c r="I102" s="24"/>
      <c r="J102" s="24"/>
      <c r="K102" s="24"/>
      <c r="L102" s="22"/>
    </row>
    <row r="103" spans="1:31" s="2" customFormat="1" ht="16.5" customHeight="1">
      <c r="A103" s="36"/>
      <c r="B103" s="37"/>
      <c r="C103" s="38"/>
      <c r="D103" s="38"/>
      <c r="E103" s="422" t="s">
        <v>3574</v>
      </c>
      <c r="F103" s="420"/>
      <c r="G103" s="420"/>
      <c r="H103" s="420"/>
      <c r="I103" s="38"/>
      <c r="J103" s="38"/>
      <c r="K103" s="38"/>
      <c r="L103" s="115"/>
      <c r="S103" s="36"/>
      <c r="T103" s="36"/>
      <c r="U103" s="36"/>
      <c r="V103" s="36"/>
      <c r="W103" s="36"/>
      <c r="X103" s="36"/>
      <c r="Y103" s="36"/>
      <c r="Z103" s="36"/>
      <c r="AA103" s="36"/>
      <c r="AB103" s="36"/>
      <c r="AC103" s="36"/>
      <c r="AD103" s="36"/>
      <c r="AE103" s="36"/>
    </row>
    <row r="104" spans="1:31" s="2" customFormat="1" ht="12" customHeight="1">
      <c r="A104" s="36"/>
      <c r="B104" s="37"/>
      <c r="C104" s="31" t="s">
        <v>3575</v>
      </c>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31" s="2" customFormat="1" ht="16.5" customHeight="1">
      <c r="A105" s="36"/>
      <c r="B105" s="37"/>
      <c r="C105" s="38"/>
      <c r="D105" s="38"/>
      <c r="E105" s="392" t="str">
        <f>E13</f>
        <v>2021/67-002-14-5 - D.1.4.5-Slaboproudé rozvody</v>
      </c>
      <c r="F105" s="420"/>
      <c r="G105" s="420"/>
      <c r="H105" s="420"/>
      <c r="I105" s="38"/>
      <c r="J105" s="38"/>
      <c r="K105" s="38"/>
      <c r="L105" s="115"/>
      <c r="S105" s="36"/>
      <c r="T105" s="36"/>
      <c r="U105" s="36"/>
      <c r="V105" s="36"/>
      <c r="W105" s="36"/>
      <c r="X105" s="36"/>
      <c r="Y105" s="36"/>
      <c r="Z105" s="36"/>
      <c r="AA105" s="36"/>
      <c r="AB105" s="36"/>
      <c r="AC105" s="36"/>
      <c r="AD105" s="36"/>
      <c r="AE105" s="36"/>
    </row>
    <row r="106" spans="1:31" s="2" customFormat="1" ht="6.95" customHeight="1">
      <c r="A106" s="36"/>
      <c r="B106" s="37"/>
      <c r="C106" s="38"/>
      <c r="D106" s="38"/>
      <c r="E106" s="38"/>
      <c r="F106" s="38"/>
      <c r="G106" s="38"/>
      <c r="H106" s="38"/>
      <c r="I106" s="38"/>
      <c r="J106" s="38"/>
      <c r="K106" s="38"/>
      <c r="L106" s="115"/>
      <c r="S106" s="36"/>
      <c r="T106" s="36"/>
      <c r="U106" s="36"/>
      <c r="V106" s="36"/>
      <c r="W106" s="36"/>
      <c r="X106" s="36"/>
      <c r="Y106" s="36"/>
      <c r="Z106" s="36"/>
      <c r="AA106" s="36"/>
      <c r="AB106" s="36"/>
      <c r="AC106" s="36"/>
      <c r="AD106" s="36"/>
      <c r="AE106" s="36"/>
    </row>
    <row r="107" spans="1:31" s="2" customFormat="1" ht="12" customHeight="1">
      <c r="A107" s="36"/>
      <c r="B107" s="37"/>
      <c r="C107" s="31" t="s">
        <v>22</v>
      </c>
      <c r="D107" s="38"/>
      <c r="E107" s="38"/>
      <c r="F107" s="29" t="str">
        <f>F16</f>
        <v xml:space="preserve"> </v>
      </c>
      <c r="G107" s="38"/>
      <c r="H107" s="38"/>
      <c r="I107" s="31" t="s">
        <v>24</v>
      </c>
      <c r="J107" s="61" t="str">
        <f>IF(J16="","",J16)</f>
        <v>7. 4. 2022</v>
      </c>
      <c r="K107" s="38"/>
      <c r="L107" s="115"/>
      <c r="S107" s="36"/>
      <c r="T107" s="36"/>
      <c r="U107" s="36"/>
      <c r="V107" s="36"/>
      <c r="W107" s="36"/>
      <c r="X107" s="36"/>
      <c r="Y107" s="36"/>
      <c r="Z107" s="36"/>
      <c r="AA107" s="36"/>
      <c r="AB107" s="36"/>
      <c r="AC107" s="36"/>
      <c r="AD107" s="36"/>
      <c r="AE107" s="36"/>
    </row>
    <row r="108" spans="1:31" s="2" customFormat="1" ht="6.95" customHeight="1">
      <c r="A108" s="36"/>
      <c r="B108" s="37"/>
      <c r="C108" s="38"/>
      <c r="D108" s="38"/>
      <c r="E108" s="38"/>
      <c r="F108" s="38"/>
      <c r="G108" s="38"/>
      <c r="H108" s="38"/>
      <c r="I108" s="38"/>
      <c r="J108" s="38"/>
      <c r="K108" s="38"/>
      <c r="L108" s="115"/>
      <c r="S108" s="36"/>
      <c r="T108" s="36"/>
      <c r="U108" s="36"/>
      <c r="V108" s="36"/>
      <c r="W108" s="36"/>
      <c r="X108" s="36"/>
      <c r="Y108" s="36"/>
      <c r="Z108" s="36"/>
      <c r="AA108" s="36"/>
      <c r="AB108" s="36"/>
      <c r="AC108" s="36"/>
      <c r="AD108" s="36"/>
      <c r="AE108" s="36"/>
    </row>
    <row r="109" spans="1:31" s="2" customFormat="1" ht="25.7" customHeight="1">
      <c r="A109" s="36"/>
      <c r="B109" s="37"/>
      <c r="C109" s="31" t="s">
        <v>26</v>
      </c>
      <c r="D109" s="38"/>
      <c r="E109" s="38"/>
      <c r="F109" s="29" t="str">
        <f>E19</f>
        <v>Město Česká Lípa</v>
      </c>
      <c r="G109" s="38"/>
      <c r="H109" s="38"/>
      <c r="I109" s="31" t="s">
        <v>32</v>
      </c>
      <c r="J109" s="34" t="str">
        <f>E25</f>
        <v>Centroprojekt group a.s. Zlín</v>
      </c>
      <c r="K109" s="38"/>
      <c r="L109" s="115"/>
      <c r="S109" s="36"/>
      <c r="T109" s="36"/>
      <c r="U109" s="36"/>
      <c r="V109" s="36"/>
      <c r="W109" s="36"/>
      <c r="X109" s="36"/>
      <c r="Y109" s="36"/>
      <c r="Z109" s="36"/>
      <c r="AA109" s="36"/>
      <c r="AB109" s="36"/>
      <c r="AC109" s="36"/>
      <c r="AD109" s="36"/>
      <c r="AE109" s="36"/>
    </row>
    <row r="110" spans="1:31" s="2" customFormat="1" ht="15.2" customHeight="1">
      <c r="A110" s="36"/>
      <c r="B110" s="37"/>
      <c r="C110" s="31" t="s">
        <v>30</v>
      </c>
      <c r="D110" s="38"/>
      <c r="E110" s="38"/>
      <c r="F110" s="29" t="str">
        <f>IF(E22="","",E22)</f>
        <v>Vyplň údaj</v>
      </c>
      <c r="G110" s="38"/>
      <c r="H110" s="38"/>
      <c r="I110" s="31" t="s">
        <v>35</v>
      </c>
      <c r="J110" s="34" t="str">
        <f>E28</f>
        <v>Ing.P.Míka</v>
      </c>
      <c r="K110" s="38"/>
      <c r="L110" s="115"/>
      <c r="S110" s="36"/>
      <c r="T110" s="36"/>
      <c r="U110" s="36"/>
      <c r="V110" s="36"/>
      <c r="W110" s="36"/>
      <c r="X110" s="36"/>
      <c r="Y110" s="36"/>
      <c r="Z110" s="36"/>
      <c r="AA110" s="36"/>
      <c r="AB110" s="36"/>
      <c r="AC110" s="36"/>
      <c r="AD110" s="36"/>
      <c r="AE110" s="36"/>
    </row>
    <row r="111" spans="1:31" s="2" customFormat="1" ht="10.35" customHeight="1">
      <c r="A111" s="36"/>
      <c r="B111" s="37"/>
      <c r="C111" s="38"/>
      <c r="D111" s="38"/>
      <c r="E111" s="38"/>
      <c r="F111" s="38"/>
      <c r="G111" s="38"/>
      <c r="H111" s="38"/>
      <c r="I111" s="38"/>
      <c r="J111" s="38"/>
      <c r="K111" s="38"/>
      <c r="L111" s="115"/>
      <c r="S111" s="36"/>
      <c r="T111" s="36"/>
      <c r="U111" s="36"/>
      <c r="V111" s="36"/>
      <c r="W111" s="36"/>
      <c r="X111" s="36"/>
      <c r="Y111" s="36"/>
      <c r="Z111" s="36"/>
      <c r="AA111" s="36"/>
      <c r="AB111" s="36"/>
      <c r="AC111" s="36"/>
      <c r="AD111" s="36"/>
      <c r="AE111" s="36"/>
    </row>
    <row r="112" spans="1:31" s="11" customFormat="1" ht="29.25" customHeight="1">
      <c r="A112" s="153"/>
      <c r="B112" s="154"/>
      <c r="C112" s="155" t="s">
        <v>269</v>
      </c>
      <c r="D112" s="156" t="s">
        <v>58</v>
      </c>
      <c r="E112" s="156" t="s">
        <v>54</v>
      </c>
      <c r="F112" s="156" t="s">
        <v>55</v>
      </c>
      <c r="G112" s="156" t="s">
        <v>270</v>
      </c>
      <c r="H112" s="156" t="s">
        <v>271</v>
      </c>
      <c r="I112" s="156" t="s">
        <v>272</v>
      </c>
      <c r="J112" s="156" t="s">
        <v>256</v>
      </c>
      <c r="K112" s="157" t="s">
        <v>273</v>
      </c>
      <c r="L112" s="158"/>
      <c r="M112" s="70" t="s">
        <v>21</v>
      </c>
      <c r="N112" s="71" t="s">
        <v>43</v>
      </c>
      <c r="O112" s="71" t="s">
        <v>274</v>
      </c>
      <c r="P112" s="71" t="s">
        <v>275</v>
      </c>
      <c r="Q112" s="71" t="s">
        <v>276</v>
      </c>
      <c r="R112" s="71" t="s">
        <v>277</v>
      </c>
      <c r="S112" s="71" t="s">
        <v>278</v>
      </c>
      <c r="T112" s="72" t="s">
        <v>279</v>
      </c>
      <c r="U112" s="153"/>
      <c r="V112" s="153"/>
      <c r="W112" s="153"/>
      <c r="X112" s="153"/>
      <c r="Y112" s="153"/>
      <c r="Z112" s="153"/>
      <c r="AA112" s="153"/>
      <c r="AB112" s="153"/>
      <c r="AC112" s="153"/>
      <c r="AD112" s="153"/>
      <c r="AE112" s="153"/>
    </row>
    <row r="113" spans="1:65" s="2" customFormat="1" ht="22.9" customHeight="1">
      <c r="A113" s="36"/>
      <c r="B113" s="37"/>
      <c r="C113" s="77" t="s">
        <v>280</v>
      </c>
      <c r="D113" s="38"/>
      <c r="E113" s="38"/>
      <c r="F113" s="38"/>
      <c r="G113" s="38"/>
      <c r="H113" s="38"/>
      <c r="I113" s="38"/>
      <c r="J113" s="159">
        <f>BK113</f>
        <v>0</v>
      </c>
      <c r="K113" s="38"/>
      <c r="L113" s="41"/>
      <c r="M113" s="73"/>
      <c r="N113" s="160"/>
      <c r="O113" s="74"/>
      <c r="P113" s="161">
        <f>P114+P208+P284+P327+P367+P437</f>
        <v>0</v>
      </c>
      <c r="Q113" s="74"/>
      <c r="R113" s="161">
        <f>R114+R208+R284+R327+R367+R437</f>
        <v>0</v>
      </c>
      <c r="S113" s="74"/>
      <c r="T113" s="162">
        <f>T114+T208+T284+T327+T367+T437</f>
        <v>0</v>
      </c>
      <c r="U113" s="36"/>
      <c r="V113" s="36"/>
      <c r="W113" s="36"/>
      <c r="X113" s="36"/>
      <c r="Y113" s="36"/>
      <c r="Z113" s="36"/>
      <c r="AA113" s="36"/>
      <c r="AB113" s="36"/>
      <c r="AC113" s="36"/>
      <c r="AD113" s="36"/>
      <c r="AE113" s="36"/>
      <c r="AT113" s="19" t="s">
        <v>72</v>
      </c>
      <c r="AU113" s="19" t="s">
        <v>257</v>
      </c>
      <c r="BK113" s="163">
        <f>BK114+BK208+BK284+BK327+BK367+BK437</f>
        <v>0</v>
      </c>
    </row>
    <row r="114" spans="1:65" s="12" customFormat="1" ht="25.9" customHeight="1">
      <c r="B114" s="164"/>
      <c r="C114" s="165"/>
      <c r="D114" s="166" t="s">
        <v>72</v>
      </c>
      <c r="E114" s="167" t="s">
        <v>747</v>
      </c>
      <c r="F114" s="167" t="s">
        <v>4378</v>
      </c>
      <c r="G114" s="165"/>
      <c r="H114" s="165"/>
      <c r="I114" s="168"/>
      <c r="J114" s="169">
        <f>BK114</f>
        <v>0</v>
      </c>
      <c r="K114" s="165"/>
      <c r="L114" s="170"/>
      <c r="M114" s="171"/>
      <c r="N114" s="172"/>
      <c r="O114" s="172"/>
      <c r="P114" s="173">
        <f>P115+P170+P201</f>
        <v>0</v>
      </c>
      <c r="Q114" s="172"/>
      <c r="R114" s="173">
        <f>R115+R170+R201</f>
        <v>0</v>
      </c>
      <c r="S114" s="172"/>
      <c r="T114" s="174">
        <f>T115+T170+T201</f>
        <v>0</v>
      </c>
      <c r="AR114" s="175" t="s">
        <v>80</v>
      </c>
      <c r="AT114" s="176" t="s">
        <v>72</v>
      </c>
      <c r="AU114" s="176" t="s">
        <v>73</v>
      </c>
      <c r="AY114" s="175" t="s">
        <v>283</v>
      </c>
      <c r="BK114" s="177">
        <f>BK115+BK170+BK201</f>
        <v>0</v>
      </c>
    </row>
    <row r="115" spans="1:65" s="12" customFormat="1" ht="22.9" customHeight="1">
      <c r="B115" s="164"/>
      <c r="C115" s="165"/>
      <c r="D115" s="166" t="s">
        <v>72</v>
      </c>
      <c r="E115" s="178" t="s">
        <v>4042</v>
      </c>
      <c r="F115" s="178" t="s">
        <v>4379</v>
      </c>
      <c r="G115" s="165"/>
      <c r="H115" s="165"/>
      <c r="I115" s="168"/>
      <c r="J115" s="179">
        <f>BK115</f>
        <v>0</v>
      </c>
      <c r="K115" s="165"/>
      <c r="L115" s="170"/>
      <c r="M115" s="171"/>
      <c r="N115" s="172"/>
      <c r="O115" s="172"/>
      <c r="P115" s="173">
        <f>SUM(P116:P169)</f>
        <v>0</v>
      </c>
      <c r="Q115" s="172"/>
      <c r="R115" s="173">
        <f>SUM(R116:R169)</f>
        <v>0</v>
      </c>
      <c r="S115" s="172"/>
      <c r="T115" s="174">
        <f>SUM(T116:T169)</f>
        <v>0</v>
      </c>
      <c r="AR115" s="175" t="s">
        <v>80</v>
      </c>
      <c r="AT115" s="176" t="s">
        <v>72</v>
      </c>
      <c r="AU115" s="176" t="s">
        <v>80</v>
      </c>
      <c r="AY115" s="175" t="s">
        <v>283</v>
      </c>
      <c r="BK115" s="177">
        <f>SUM(BK116:BK169)</f>
        <v>0</v>
      </c>
    </row>
    <row r="116" spans="1:65" s="2" customFormat="1" ht="16.5" customHeight="1">
      <c r="A116" s="36"/>
      <c r="B116" s="37"/>
      <c r="C116" s="180" t="s">
        <v>80</v>
      </c>
      <c r="D116" s="180" t="s">
        <v>285</v>
      </c>
      <c r="E116" s="181" t="s">
        <v>80</v>
      </c>
      <c r="F116" s="182" t="s">
        <v>4380</v>
      </c>
      <c r="G116" s="183" t="s">
        <v>1931</v>
      </c>
      <c r="H116" s="184">
        <v>1</v>
      </c>
      <c r="I116" s="185"/>
      <c r="J116" s="186">
        <f>ROUND(I116*H116,2)</f>
        <v>0</v>
      </c>
      <c r="K116" s="182" t="s">
        <v>348</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1170</v>
      </c>
      <c r="AT116" s="191" t="s">
        <v>285</v>
      </c>
      <c r="AU116" s="191" t="s">
        <v>82</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1170</v>
      </c>
      <c r="BM116" s="191" t="s">
        <v>82</v>
      </c>
    </row>
    <row r="117" spans="1:65" s="13" customFormat="1" ht="11.25">
      <c r="B117" s="198"/>
      <c r="C117" s="199"/>
      <c r="D117" s="200" t="s">
        <v>294</v>
      </c>
      <c r="E117" s="201" t="s">
        <v>21</v>
      </c>
      <c r="F117" s="202" t="s">
        <v>4381</v>
      </c>
      <c r="G117" s="199"/>
      <c r="H117" s="203">
        <v>1</v>
      </c>
      <c r="I117" s="204"/>
      <c r="J117" s="199"/>
      <c r="K117" s="199"/>
      <c r="L117" s="205"/>
      <c r="M117" s="206"/>
      <c r="N117" s="207"/>
      <c r="O117" s="207"/>
      <c r="P117" s="207"/>
      <c r="Q117" s="207"/>
      <c r="R117" s="207"/>
      <c r="S117" s="207"/>
      <c r="T117" s="208"/>
      <c r="AT117" s="209" t="s">
        <v>294</v>
      </c>
      <c r="AU117" s="209" t="s">
        <v>82</v>
      </c>
      <c r="AV117" s="13" t="s">
        <v>82</v>
      </c>
      <c r="AW117" s="13" t="s">
        <v>34</v>
      </c>
      <c r="AX117" s="13" t="s">
        <v>73</v>
      </c>
      <c r="AY117" s="209" t="s">
        <v>283</v>
      </c>
    </row>
    <row r="118" spans="1:65" s="16" customFormat="1" ht="11.25">
      <c r="B118" s="232"/>
      <c r="C118" s="233"/>
      <c r="D118" s="200" t="s">
        <v>294</v>
      </c>
      <c r="E118" s="234" t="s">
        <v>21</v>
      </c>
      <c r="F118" s="235" t="s">
        <v>442</v>
      </c>
      <c r="G118" s="233"/>
      <c r="H118" s="236">
        <v>1</v>
      </c>
      <c r="I118" s="237"/>
      <c r="J118" s="233"/>
      <c r="K118" s="233"/>
      <c r="L118" s="238"/>
      <c r="M118" s="239"/>
      <c r="N118" s="240"/>
      <c r="O118" s="240"/>
      <c r="P118" s="240"/>
      <c r="Q118" s="240"/>
      <c r="R118" s="240"/>
      <c r="S118" s="240"/>
      <c r="T118" s="241"/>
      <c r="AT118" s="242" t="s">
        <v>294</v>
      </c>
      <c r="AU118" s="242" t="s">
        <v>82</v>
      </c>
      <c r="AV118" s="16" t="s">
        <v>290</v>
      </c>
      <c r="AW118" s="16" t="s">
        <v>34</v>
      </c>
      <c r="AX118" s="16" t="s">
        <v>80</v>
      </c>
      <c r="AY118" s="242" t="s">
        <v>283</v>
      </c>
    </row>
    <row r="119" spans="1:65" s="2" customFormat="1" ht="16.5" customHeight="1">
      <c r="A119" s="36"/>
      <c r="B119" s="37"/>
      <c r="C119" s="180" t="s">
        <v>82</v>
      </c>
      <c r="D119" s="180" t="s">
        <v>285</v>
      </c>
      <c r="E119" s="181" t="s">
        <v>82</v>
      </c>
      <c r="F119" s="182" t="s">
        <v>4382</v>
      </c>
      <c r="G119" s="183" t="s">
        <v>1931</v>
      </c>
      <c r="H119" s="184">
        <v>1</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1170</v>
      </c>
      <c r="AT119" s="191" t="s">
        <v>285</v>
      </c>
      <c r="AU119" s="191" t="s">
        <v>82</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1170</v>
      </c>
      <c r="BM119" s="191" t="s">
        <v>290</v>
      </c>
    </row>
    <row r="120" spans="1:65" s="13" customFormat="1" ht="11.25">
      <c r="B120" s="198"/>
      <c r="C120" s="199"/>
      <c r="D120" s="200" t="s">
        <v>294</v>
      </c>
      <c r="E120" s="201" t="s">
        <v>21</v>
      </c>
      <c r="F120" s="202" t="s">
        <v>4381</v>
      </c>
      <c r="G120" s="199"/>
      <c r="H120" s="203">
        <v>1</v>
      </c>
      <c r="I120" s="204"/>
      <c r="J120" s="199"/>
      <c r="K120" s="199"/>
      <c r="L120" s="205"/>
      <c r="M120" s="206"/>
      <c r="N120" s="207"/>
      <c r="O120" s="207"/>
      <c r="P120" s="207"/>
      <c r="Q120" s="207"/>
      <c r="R120" s="207"/>
      <c r="S120" s="207"/>
      <c r="T120" s="208"/>
      <c r="AT120" s="209" t="s">
        <v>294</v>
      </c>
      <c r="AU120" s="209" t="s">
        <v>82</v>
      </c>
      <c r="AV120" s="13" t="s">
        <v>82</v>
      </c>
      <c r="AW120" s="13" t="s">
        <v>34</v>
      </c>
      <c r="AX120" s="13" t="s">
        <v>73</v>
      </c>
      <c r="AY120" s="209" t="s">
        <v>283</v>
      </c>
    </row>
    <row r="121" spans="1:65" s="16" customFormat="1" ht="11.25">
      <c r="B121" s="232"/>
      <c r="C121" s="233"/>
      <c r="D121" s="200" t="s">
        <v>294</v>
      </c>
      <c r="E121" s="234" t="s">
        <v>21</v>
      </c>
      <c r="F121" s="235" t="s">
        <v>442</v>
      </c>
      <c r="G121" s="233"/>
      <c r="H121" s="236">
        <v>1</v>
      </c>
      <c r="I121" s="237"/>
      <c r="J121" s="233"/>
      <c r="K121" s="233"/>
      <c r="L121" s="238"/>
      <c r="M121" s="239"/>
      <c r="N121" s="240"/>
      <c r="O121" s="240"/>
      <c r="P121" s="240"/>
      <c r="Q121" s="240"/>
      <c r="R121" s="240"/>
      <c r="S121" s="240"/>
      <c r="T121" s="241"/>
      <c r="AT121" s="242" t="s">
        <v>294</v>
      </c>
      <c r="AU121" s="242" t="s">
        <v>82</v>
      </c>
      <c r="AV121" s="16" t="s">
        <v>290</v>
      </c>
      <c r="AW121" s="16" t="s">
        <v>34</v>
      </c>
      <c r="AX121" s="16" t="s">
        <v>80</v>
      </c>
      <c r="AY121" s="242" t="s">
        <v>283</v>
      </c>
    </row>
    <row r="122" spans="1:65" s="2" customFormat="1" ht="16.5" customHeight="1">
      <c r="A122" s="36"/>
      <c r="B122" s="37"/>
      <c r="C122" s="180" t="s">
        <v>102</v>
      </c>
      <c r="D122" s="180" t="s">
        <v>285</v>
      </c>
      <c r="E122" s="181" t="s">
        <v>102</v>
      </c>
      <c r="F122" s="182" t="s">
        <v>4383</v>
      </c>
      <c r="G122" s="183" t="s">
        <v>1931</v>
      </c>
      <c r="H122" s="184">
        <v>2</v>
      </c>
      <c r="I122" s="185"/>
      <c r="J122" s="186">
        <f>ROUND(I122*H122,2)</f>
        <v>0</v>
      </c>
      <c r="K122" s="182" t="s">
        <v>348</v>
      </c>
      <c r="L122" s="41"/>
      <c r="M122" s="187" t="s">
        <v>21</v>
      </c>
      <c r="N122" s="188"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1170</v>
      </c>
      <c r="AT122" s="191" t="s">
        <v>285</v>
      </c>
      <c r="AU122" s="191" t="s">
        <v>82</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1170</v>
      </c>
      <c r="BM122" s="191" t="s">
        <v>321</v>
      </c>
    </row>
    <row r="123" spans="1:65" s="13" customFormat="1" ht="11.25">
      <c r="B123" s="198"/>
      <c r="C123" s="199"/>
      <c r="D123" s="200" t="s">
        <v>294</v>
      </c>
      <c r="E123" s="201" t="s">
        <v>21</v>
      </c>
      <c r="F123" s="202" t="s">
        <v>4384</v>
      </c>
      <c r="G123" s="199"/>
      <c r="H123" s="203">
        <v>2</v>
      </c>
      <c r="I123" s="204"/>
      <c r="J123" s="199"/>
      <c r="K123" s="199"/>
      <c r="L123" s="205"/>
      <c r="M123" s="206"/>
      <c r="N123" s="207"/>
      <c r="O123" s="207"/>
      <c r="P123" s="207"/>
      <c r="Q123" s="207"/>
      <c r="R123" s="207"/>
      <c r="S123" s="207"/>
      <c r="T123" s="208"/>
      <c r="AT123" s="209" t="s">
        <v>294</v>
      </c>
      <c r="AU123" s="209" t="s">
        <v>82</v>
      </c>
      <c r="AV123" s="13" t="s">
        <v>82</v>
      </c>
      <c r="AW123" s="13" t="s">
        <v>34</v>
      </c>
      <c r="AX123" s="13" t="s">
        <v>73</v>
      </c>
      <c r="AY123" s="209" t="s">
        <v>283</v>
      </c>
    </row>
    <row r="124" spans="1:65" s="16" customFormat="1" ht="11.25">
      <c r="B124" s="232"/>
      <c r="C124" s="233"/>
      <c r="D124" s="200" t="s">
        <v>294</v>
      </c>
      <c r="E124" s="234" t="s">
        <v>21</v>
      </c>
      <c r="F124" s="235" t="s">
        <v>442</v>
      </c>
      <c r="G124" s="233"/>
      <c r="H124" s="236">
        <v>2</v>
      </c>
      <c r="I124" s="237"/>
      <c r="J124" s="233"/>
      <c r="K124" s="233"/>
      <c r="L124" s="238"/>
      <c r="M124" s="239"/>
      <c r="N124" s="240"/>
      <c r="O124" s="240"/>
      <c r="P124" s="240"/>
      <c r="Q124" s="240"/>
      <c r="R124" s="240"/>
      <c r="S124" s="240"/>
      <c r="T124" s="241"/>
      <c r="AT124" s="242" t="s">
        <v>294</v>
      </c>
      <c r="AU124" s="242" t="s">
        <v>82</v>
      </c>
      <c r="AV124" s="16" t="s">
        <v>290</v>
      </c>
      <c r="AW124" s="16" t="s">
        <v>34</v>
      </c>
      <c r="AX124" s="16" t="s">
        <v>80</v>
      </c>
      <c r="AY124" s="242" t="s">
        <v>283</v>
      </c>
    </row>
    <row r="125" spans="1:65" s="2" customFormat="1" ht="16.5" customHeight="1">
      <c r="A125" s="36"/>
      <c r="B125" s="37"/>
      <c r="C125" s="180" t="s">
        <v>290</v>
      </c>
      <c r="D125" s="180" t="s">
        <v>285</v>
      </c>
      <c r="E125" s="181" t="s">
        <v>290</v>
      </c>
      <c r="F125" s="182" t="s">
        <v>4385</v>
      </c>
      <c r="G125" s="183" t="s">
        <v>1931</v>
      </c>
      <c r="H125" s="184">
        <v>2</v>
      </c>
      <c r="I125" s="185"/>
      <c r="J125" s="186">
        <f>ROUND(I125*H125,2)</f>
        <v>0</v>
      </c>
      <c r="K125" s="182" t="s">
        <v>348</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1170</v>
      </c>
      <c r="AT125" s="191" t="s">
        <v>285</v>
      </c>
      <c r="AU125" s="191" t="s">
        <v>82</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1170</v>
      </c>
      <c r="BM125" s="191" t="s">
        <v>333</v>
      </c>
    </row>
    <row r="126" spans="1:65" s="13" customFormat="1" ht="11.25">
      <c r="B126" s="198"/>
      <c r="C126" s="199"/>
      <c r="D126" s="200" t="s">
        <v>294</v>
      </c>
      <c r="E126" s="201" t="s">
        <v>21</v>
      </c>
      <c r="F126" s="202" t="s">
        <v>4386</v>
      </c>
      <c r="G126" s="199"/>
      <c r="H126" s="203">
        <v>2</v>
      </c>
      <c r="I126" s="204"/>
      <c r="J126" s="199"/>
      <c r="K126" s="199"/>
      <c r="L126" s="205"/>
      <c r="M126" s="206"/>
      <c r="N126" s="207"/>
      <c r="O126" s="207"/>
      <c r="P126" s="207"/>
      <c r="Q126" s="207"/>
      <c r="R126" s="207"/>
      <c r="S126" s="207"/>
      <c r="T126" s="208"/>
      <c r="AT126" s="209" t="s">
        <v>294</v>
      </c>
      <c r="AU126" s="209" t="s">
        <v>82</v>
      </c>
      <c r="AV126" s="13" t="s">
        <v>82</v>
      </c>
      <c r="AW126" s="13" t="s">
        <v>34</v>
      </c>
      <c r="AX126" s="13" t="s">
        <v>73</v>
      </c>
      <c r="AY126" s="209" t="s">
        <v>283</v>
      </c>
    </row>
    <row r="127" spans="1:65" s="16" customFormat="1" ht="11.25">
      <c r="B127" s="232"/>
      <c r="C127" s="233"/>
      <c r="D127" s="200" t="s">
        <v>294</v>
      </c>
      <c r="E127" s="234" t="s">
        <v>21</v>
      </c>
      <c r="F127" s="235" t="s">
        <v>442</v>
      </c>
      <c r="G127" s="233"/>
      <c r="H127" s="236">
        <v>2</v>
      </c>
      <c r="I127" s="237"/>
      <c r="J127" s="233"/>
      <c r="K127" s="233"/>
      <c r="L127" s="238"/>
      <c r="M127" s="239"/>
      <c r="N127" s="240"/>
      <c r="O127" s="240"/>
      <c r="P127" s="240"/>
      <c r="Q127" s="240"/>
      <c r="R127" s="240"/>
      <c r="S127" s="240"/>
      <c r="T127" s="241"/>
      <c r="AT127" s="242" t="s">
        <v>294</v>
      </c>
      <c r="AU127" s="242" t="s">
        <v>82</v>
      </c>
      <c r="AV127" s="16" t="s">
        <v>290</v>
      </c>
      <c r="AW127" s="16" t="s">
        <v>34</v>
      </c>
      <c r="AX127" s="16" t="s">
        <v>80</v>
      </c>
      <c r="AY127" s="242" t="s">
        <v>283</v>
      </c>
    </row>
    <row r="128" spans="1:65" s="2" customFormat="1" ht="16.5" customHeight="1">
      <c r="A128" s="36"/>
      <c r="B128" s="37"/>
      <c r="C128" s="180" t="s">
        <v>315</v>
      </c>
      <c r="D128" s="180" t="s">
        <v>285</v>
      </c>
      <c r="E128" s="181" t="s">
        <v>315</v>
      </c>
      <c r="F128" s="182" t="s">
        <v>4387</v>
      </c>
      <c r="G128" s="183" t="s">
        <v>1931</v>
      </c>
      <c r="H128" s="184">
        <v>4</v>
      </c>
      <c r="I128" s="185"/>
      <c r="J128" s="186">
        <f>ROUND(I128*H128,2)</f>
        <v>0</v>
      </c>
      <c r="K128" s="182" t="s">
        <v>348</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1170</v>
      </c>
      <c r="AT128" s="191" t="s">
        <v>285</v>
      </c>
      <c r="AU128" s="191" t="s">
        <v>82</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1170</v>
      </c>
      <c r="BM128" s="191" t="s">
        <v>345</v>
      </c>
    </row>
    <row r="129" spans="1:65" s="13" customFormat="1" ht="11.25">
      <c r="B129" s="198"/>
      <c r="C129" s="199"/>
      <c r="D129" s="200" t="s">
        <v>294</v>
      </c>
      <c r="E129" s="201" t="s">
        <v>21</v>
      </c>
      <c r="F129" s="202" t="s">
        <v>4388</v>
      </c>
      <c r="G129" s="199"/>
      <c r="H129" s="203">
        <v>4</v>
      </c>
      <c r="I129" s="204"/>
      <c r="J129" s="199"/>
      <c r="K129" s="199"/>
      <c r="L129" s="205"/>
      <c r="M129" s="206"/>
      <c r="N129" s="207"/>
      <c r="O129" s="207"/>
      <c r="P129" s="207"/>
      <c r="Q129" s="207"/>
      <c r="R129" s="207"/>
      <c r="S129" s="207"/>
      <c r="T129" s="208"/>
      <c r="AT129" s="209" t="s">
        <v>294</v>
      </c>
      <c r="AU129" s="209" t="s">
        <v>82</v>
      </c>
      <c r="AV129" s="13" t="s">
        <v>82</v>
      </c>
      <c r="AW129" s="13" t="s">
        <v>34</v>
      </c>
      <c r="AX129" s="13" t="s">
        <v>73</v>
      </c>
      <c r="AY129" s="209" t="s">
        <v>283</v>
      </c>
    </row>
    <row r="130" spans="1:65" s="16" customFormat="1" ht="11.25">
      <c r="B130" s="232"/>
      <c r="C130" s="233"/>
      <c r="D130" s="200" t="s">
        <v>294</v>
      </c>
      <c r="E130" s="234" t="s">
        <v>21</v>
      </c>
      <c r="F130" s="235" t="s">
        <v>442</v>
      </c>
      <c r="G130" s="233"/>
      <c r="H130" s="236">
        <v>4</v>
      </c>
      <c r="I130" s="237"/>
      <c r="J130" s="233"/>
      <c r="K130" s="233"/>
      <c r="L130" s="238"/>
      <c r="M130" s="239"/>
      <c r="N130" s="240"/>
      <c r="O130" s="240"/>
      <c r="P130" s="240"/>
      <c r="Q130" s="240"/>
      <c r="R130" s="240"/>
      <c r="S130" s="240"/>
      <c r="T130" s="241"/>
      <c r="AT130" s="242" t="s">
        <v>294</v>
      </c>
      <c r="AU130" s="242" t="s">
        <v>82</v>
      </c>
      <c r="AV130" s="16" t="s">
        <v>290</v>
      </c>
      <c r="AW130" s="16" t="s">
        <v>34</v>
      </c>
      <c r="AX130" s="16" t="s">
        <v>80</v>
      </c>
      <c r="AY130" s="242" t="s">
        <v>283</v>
      </c>
    </row>
    <row r="131" spans="1:65" s="2" customFormat="1" ht="24.2" customHeight="1">
      <c r="A131" s="36"/>
      <c r="B131" s="37"/>
      <c r="C131" s="180" t="s">
        <v>321</v>
      </c>
      <c r="D131" s="180" t="s">
        <v>285</v>
      </c>
      <c r="E131" s="181" t="s">
        <v>321</v>
      </c>
      <c r="F131" s="182" t="s">
        <v>4389</v>
      </c>
      <c r="G131" s="183" t="s">
        <v>1931</v>
      </c>
      <c r="H131" s="184">
        <v>3</v>
      </c>
      <c r="I131" s="185"/>
      <c r="J131" s="186">
        <f>ROUND(I131*H131,2)</f>
        <v>0</v>
      </c>
      <c r="K131" s="182" t="s">
        <v>348</v>
      </c>
      <c r="L131" s="41"/>
      <c r="M131" s="187" t="s">
        <v>21</v>
      </c>
      <c r="N131" s="188"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1170</v>
      </c>
      <c r="AT131" s="191" t="s">
        <v>285</v>
      </c>
      <c r="AU131" s="191" t="s">
        <v>82</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1170</v>
      </c>
      <c r="BM131" s="191" t="s">
        <v>357</v>
      </c>
    </row>
    <row r="132" spans="1:65" s="13" customFormat="1" ht="11.25">
      <c r="B132" s="198"/>
      <c r="C132" s="199"/>
      <c r="D132" s="200" t="s">
        <v>294</v>
      </c>
      <c r="E132" s="201" t="s">
        <v>21</v>
      </c>
      <c r="F132" s="202" t="s">
        <v>4390</v>
      </c>
      <c r="G132" s="199"/>
      <c r="H132" s="203">
        <v>3</v>
      </c>
      <c r="I132" s="204"/>
      <c r="J132" s="199"/>
      <c r="K132" s="199"/>
      <c r="L132" s="205"/>
      <c r="M132" s="206"/>
      <c r="N132" s="207"/>
      <c r="O132" s="207"/>
      <c r="P132" s="207"/>
      <c r="Q132" s="207"/>
      <c r="R132" s="207"/>
      <c r="S132" s="207"/>
      <c r="T132" s="208"/>
      <c r="AT132" s="209" t="s">
        <v>294</v>
      </c>
      <c r="AU132" s="209" t="s">
        <v>82</v>
      </c>
      <c r="AV132" s="13" t="s">
        <v>82</v>
      </c>
      <c r="AW132" s="13" t="s">
        <v>34</v>
      </c>
      <c r="AX132" s="13" t="s">
        <v>73</v>
      </c>
      <c r="AY132" s="209" t="s">
        <v>283</v>
      </c>
    </row>
    <row r="133" spans="1:65" s="16" customFormat="1" ht="11.25">
      <c r="B133" s="232"/>
      <c r="C133" s="233"/>
      <c r="D133" s="200" t="s">
        <v>294</v>
      </c>
      <c r="E133" s="234" t="s">
        <v>21</v>
      </c>
      <c r="F133" s="235" t="s">
        <v>442</v>
      </c>
      <c r="G133" s="233"/>
      <c r="H133" s="236">
        <v>3</v>
      </c>
      <c r="I133" s="237"/>
      <c r="J133" s="233"/>
      <c r="K133" s="233"/>
      <c r="L133" s="238"/>
      <c r="M133" s="239"/>
      <c r="N133" s="240"/>
      <c r="O133" s="240"/>
      <c r="P133" s="240"/>
      <c r="Q133" s="240"/>
      <c r="R133" s="240"/>
      <c r="S133" s="240"/>
      <c r="T133" s="241"/>
      <c r="AT133" s="242" t="s">
        <v>294</v>
      </c>
      <c r="AU133" s="242" t="s">
        <v>82</v>
      </c>
      <c r="AV133" s="16" t="s">
        <v>290</v>
      </c>
      <c r="AW133" s="16" t="s">
        <v>34</v>
      </c>
      <c r="AX133" s="16" t="s">
        <v>80</v>
      </c>
      <c r="AY133" s="242" t="s">
        <v>283</v>
      </c>
    </row>
    <row r="134" spans="1:65" s="2" customFormat="1" ht="16.5" customHeight="1">
      <c r="A134" s="36"/>
      <c r="B134" s="37"/>
      <c r="C134" s="180" t="s">
        <v>327</v>
      </c>
      <c r="D134" s="180" t="s">
        <v>285</v>
      </c>
      <c r="E134" s="181" t="s">
        <v>327</v>
      </c>
      <c r="F134" s="182" t="s">
        <v>4391</v>
      </c>
      <c r="G134" s="183" t="s">
        <v>1931</v>
      </c>
      <c r="H134" s="184">
        <v>36</v>
      </c>
      <c r="I134" s="185"/>
      <c r="J134" s="186">
        <f>ROUND(I134*H134,2)</f>
        <v>0</v>
      </c>
      <c r="K134" s="182" t="s">
        <v>348</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1170</v>
      </c>
      <c r="AT134" s="191" t="s">
        <v>285</v>
      </c>
      <c r="AU134" s="191" t="s">
        <v>82</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1170</v>
      </c>
      <c r="BM134" s="191" t="s">
        <v>370</v>
      </c>
    </row>
    <row r="135" spans="1:65" s="13" customFormat="1" ht="11.25">
      <c r="B135" s="198"/>
      <c r="C135" s="199"/>
      <c r="D135" s="200" t="s">
        <v>294</v>
      </c>
      <c r="E135" s="201" t="s">
        <v>21</v>
      </c>
      <c r="F135" s="202" t="s">
        <v>4392</v>
      </c>
      <c r="G135" s="199"/>
      <c r="H135" s="203">
        <v>36</v>
      </c>
      <c r="I135" s="204"/>
      <c r="J135" s="199"/>
      <c r="K135" s="199"/>
      <c r="L135" s="205"/>
      <c r="M135" s="206"/>
      <c r="N135" s="207"/>
      <c r="O135" s="207"/>
      <c r="P135" s="207"/>
      <c r="Q135" s="207"/>
      <c r="R135" s="207"/>
      <c r="S135" s="207"/>
      <c r="T135" s="208"/>
      <c r="AT135" s="209" t="s">
        <v>294</v>
      </c>
      <c r="AU135" s="209" t="s">
        <v>82</v>
      </c>
      <c r="AV135" s="13" t="s">
        <v>82</v>
      </c>
      <c r="AW135" s="13" t="s">
        <v>34</v>
      </c>
      <c r="AX135" s="13" t="s">
        <v>73</v>
      </c>
      <c r="AY135" s="209" t="s">
        <v>283</v>
      </c>
    </row>
    <row r="136" spans="1:65" s="16" customFormat="1" ht="11.25">
      <c r="B136" s="232"/>
      <c r="C136" s="233"/>
      <c r="D136" s="200" t="s">
        <v>294</v>
      </c>
      <c r="E136" s="234" t="s">
        <v>21</v>
      </c>
      <c r="F136" s="235" t="s">
        <v>442</v>
      </c>
      <c r="G136" s="233"/>
      <c r="H136" s="236">
        <v>36</v>
      </c>
      <c r="I136" s="237"/>
      <c r="J136" s="233"/>
      <c r="K136" s="233"/>
      <c r="L136" s="238"/>
      <c r="M136" s="239"/>
      <c r="N136" s="240"/>
      <c r="O136" s="240"/>
      <c r="P136" s="240"/>
      <c r="Q136" s="240"/>
      <c r="R136" s="240"/>
      <c r="S136" s="240"/>
      <c r="T136" s="241"/>
      <c r="AT136" s="242" t="s">
        <v>294</v>
      </c>
      <c r="AU136" s="242" t="s">
        <v>82</v>
      </c>
      <c r="AV136" s="16" t="s">
        <v>290</v>
      </c>
      <c r="AW136" s="16" t="s">
        <v>34</v>
      </c>
      <c r="AX136" s="16" t="s">
        <v>80</v>
      </c>
      <c r="AY136" s="242" t="s">
        <v>283</v>
      </c>
    </row>
    <row r="137" spans="1:65" s="2" customFormat="1" ht="16.5" customHeight="1">
      <c r="A137" s="36"/>
      <c r="B137" s="37"/>
      <c r="C137" s="180" t="s">
        <v>333</v>
      </c>
      <c r="D137" s="180" t="s">
        <v>285</v>
      </c>
      <c r="E137" s="181" t="s">
        <v>333</v>
      </c>
      <c r="F137" s="182" t="s">
        <v>4393</v>
      </c>
      <c r="G137" s="183" t="s">
        <v>1931</v>
      </c>
      <c r="H137" s="184">
        <v>36</v>
      </c>
      <c r="I137" s="185"/>
      <c r="J137" s="186">
        <f>ROUND(I137*H137,2)</f>
        <v>0</v>
      </c>
      <c r="K137" s="182" t="s">
        <v>348</v>
      </c>
      <c r="L137" s="41"/>
      <c r="M137" s="187" t="s">
        <v>21</v>
      </c>
      <c r="N137" s="188" t="s">
        <v>44</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1170</v>
      </c>
      <c r="AT137" s="191" t="s">
        <v>285</v>
      </c>
      <c r="AU137" s="191" t="s">
        <v>82</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1170</v>
      </c>
      <c r="BM137" s="191" t="s">
        <v>381</v>
      </c>
    </row>
    <row r="138" spans="1:65" s="13" customFormat="1" ht="11.25">
      <c r="B138" s="198"/>
      <c r="C138" s="199"/>
      <c r="D138" s="200" t="s">
        <v>294</v>
      </c>
      <c r="E138" s="201" t="s">
        <v>21</v>
      </c>
      <c r="F138" s="202" t="s">
        <v>4392</v>
      </c>
      <c r="G138" s="199"/>
      <c r="H138" s="203">
        <v>36</v>
      </c>
      <c r="I138" s="204"/>
      <c r="J138" s="199"/>
      <c r="K138" s="199"/>
      <c r="L138" s="205"/>
      <c r="M138" s="206"/>
      <c r="N138" s="207"/>
      <c r="O138" s="207"/>
      <c r="P138" s="207"/>
      <c r="Q138" s="207"/>
      <c r="R138" s="207"/>
      <c r="S138" s="207"/>
      <c r="T138" s="208"/>
      <c r="AT138" s="209" t="s">
        <v>294</v>
      </c>
      <c r="AU138" s="209" t="s">
        <v>82</v>
      </c>
      <c r="AV138" s="13" t="s">
        <v>82</v>
      </c>
      <c r="AW138" s="13" t="s">
        <v>34</v>
      </c>
      <c r="AX138" s="13" t="s">
        <v>73</v>
      </c>
      <c r="AY138" s="209" t="s">
        <v>283</v>
      </c>
    </row>
    <row r="139" spans="1:65" s="16" customFormat="1" ht="11.25">
      <c r="B139" s="232"/>
      <c r="C139" s="233"/>
      <c r="D139" s="200" t="s">
        <v>294</v>
      </c>
      <c r="E139" s="234" t="s">
        <v>21</v>
      </c>
      <c r="F139" s="235" t="s">
        <v>442</v>
      </c>
      <c r="G139" s="233"/>
      <c r="H139" s="236">
        <v>36</v>
      </c>
      <c r="I139" s="237"/>
      <c r="J139" s="233"/>
      <c r="K139" s="233"/>
      <c r="L139" s="238"/>
      <c r="M139" s="239"/>
      <c r="N139" s="240"/>
      <c r="O139" s="240"/>
      <c r="P139" s="240"/>
      <c r="Q139" s="240"/>
      <c r="R139" s="240"/>
      <c r="S139" s="240"/>
      <c r="T139" s="241"/>
      <c r="AT139" s="242" t="s">
        <v>294</v>
      </c>
      <c r="AU139" s="242" t="s">
        <v>82</v>
      </c>
      <c r="AV139" s="16" t="s">
        <v>290</v>
      </c>
      <c r="AW139" s="16" t="s">
        <v>34</v>
      </c>
      <c r="AX139" s="16" t="s">
        <v>80</v>
      </c>
      <c r="AY139" s="242" t="s">
        <v>283</v>
      </c>
    </row>
    <row r="140" spans="1:65" s="2" customFormat="1" ht="16.5" customHeight="1">
      <c r="A140" s="36"/>
      <c r="B140" s="37"/>
      <c r="C140" s="180" t="s">
        <v>339</v>
      </c>
      <c r="D140" s="180" t="s">
        <v>285</v>
      </c>
      <c r="E140" s="181" t="s">
        <v>339</v>
      </c>
      <c r="F140" s="182" t="s">
        <v>4394</v>
      </c>
      <c r="G140" s="183" t="s">
        <v>1931</v>
      </c>
      <c r="H140" s="184">
        <v>1</v>
      </c>
      <c r="I140" s="185"/>
      <c r="J140" s="186">
        <f>ROUND(I140*H140,2)</f>
        <v>0</v>
      </c>
      <c r="K140" s="182" t="s">
        <v>348</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1170</v>
      </c>
      <c r="AT140" s="191" t="s">
        <v>285</v>
      </c>
      <c r="AU140" s="191" t="s">
        <v>82</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1170</v>
      </c>
      <c r="BM140" s="191" t="s">
        <v>393</v>
      </c>
    </row>
    <row r="141" spans="1:65" s="13" customFormat="1" ht="11.25">
      <c r="B141" s="198"/>
      <c r="C141" s="199"/>
      <c r="D141" s="200" t="s">
        <v>294</v>
      </c>
      <c r="E141" s="201" t="s">
        <v>21</v>
      </c>
      <c r="F141" s="202" t="s">
        <v>4381</v>
      </c>
      <c r="G141" s="199"/>
      <c r="H141" s="203">
        <v>1</v>
      </c>
      <c r="I141" s="204"/>
      <c r="J141" s="199"/>
      <c r="K141" s="199"/>
      <c r="L141" s="205"/>
      <c r="M141" s="206"/>
      <c r="N141" s="207"/>
      <c r="O141" s="207"/>
      <c r="P141" s="207"/>
      <c r="Q141" s="207"/>
      <c r="R141" s="207"/>
      <c r="S141" s="207"/>
      <c r="T141" s="208"/>
      <c r="AT141" s="209" t="s">
        <v>294</v>
      </c>
      <c r="AU141" s="209" t="s">
        <v>82</v>
      </c>
      <c r="AV141" s="13" t="s">
        <v>82</v>
      </c>
      <c r="AW141" s="13" t="s">
        <v>34</v>
      </c>
      <c r="AX141" s="13" t="s">
        <v>73</v>
      </c>
      <c r="AY141" s="209" t="s">
        <v>283</v>
      </c>
    </row>
    <row r="142" spans="1:65" s="16" customFormat="1" ht="11.25">
      <c r="B142" s="232"/>
      <c r="C142" s="233"/>
      <c r="D142" s="200" t="s">
        <v>294</v>
      </c>
      <c r="E142" s="234" t="s">
        <v>21</v>
      </c>
      <c r="F142" s="235" t="s">
        <v>442</v>
      </c>
      <c r="G142" s="233"/>
      <c r="H142" s="236">
        <v>1</v>
      </c>
      <c r="I142" s="237"/>
      <c r="J142" s="233"/>
      <c r="K142" s="233"/>
      <c r="L142" s="238"/>
      <c r="M142" s="239"/>
      <c r="N142" s="240"/>
      <c r="O142" s="240"/>
      <c r="P142" s="240"/>
      <c r="Q142" s="240"/>
      <c r="R142" s="240"/>
      <c r="S142" s="240"/>
      <c r="T142" s="241"/>
      <c r="AT142" s="242" t="s">
        <v>294</v>
      </c>
      <c r="AU142" s="242" t="s">
        <v>82</v>
      </c>
      <c r="AV142" s="16" t="s">
        <v>290</v>
      </c>
      <c r="AW142" s="16" t="s">
        <v>34</v>
      </c>
      <c r="AX142" s="16" t="s">
        <v>80</v>
      </c>
      <c r="AY142" s="242" t="s">
        <v>283</v>
      </c>
    </row>
    <row r="143" spans="1:65" s="2" customFormat="1" ht="16.5" customHeight="1">
      <c r="A143" s="36"/>
      <c r="B143" s="37"/>
      <c r="C143" s="180" t="s">
        <v>345</v>
      </c>
      <c r="D143" s="180" t="s">
        <v>285</v>
      </c>
      <c r="E143" s="181" t="s">
        <v>345</v>
      </c>
      <c r="F143" s="182" t="s">
        <v>4395</v>
      </c>
      <c r="G143" s="183" t="s">
        <v>1931</v>
      </c>
      <c r="H143" s="184">
        <v>27</v>
      </c>
      <c r="I143" s="185"/>
      <c r="J143" s="186">
        <f>ROUND(I143*H143,2)</f>
        <v>0</v>
      </c>
      <c r="K143" s="182" t="s">
        <v>348</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1170</v>
      </c>
      <c r="AT143" s="191" t="s">
        <v>285</v>
      </c>
      <c r="AU143" s="191" t="s">
        <v>82</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1170</v>
      </c>
      <c r="BM143" s="191" t="s">
        <v>406</v>
      </c>
    </row>
    <row r="144" spans="1:65" s="13" customFormat="1" ht="11.25">
      <c r="B144" s="198"/>
      <c r="C144" s="199"/>
      <c r="D144" s="200" t="s">
        <v>294</v>
      </c>
      <c r="E144" s="201" t="s">
        <v>21</v>
      </c>
      <c r="F144" s="202" t="s">
        <v>4396</v>
      </c>
      <c r="G144" s="199"/>
      <c r="H144" s="203">
        <v>27</v>
      </c>
      <c r="I144" s="204"/>
      <c r="J144" s="199"/>
      <c r="K144" s="199"/>
      <c r="L144" s="205"/>
      <c r="M144" s="206"/>
      <c r="N144" s="207"/>
      <c r="O144" s="207"/>
      <c r="P144" s="207"/>
      <c r="Q144" s="207"/>
      <c r="R144" s="207"/>
      <c r="S144" s="207"/>
      <c r="T144" s="208"/>
      <c r="AT144" s="209" t="s">
        <v>294</v>
      </c>
      <c r="AU144" s="209" t="s">
        <v>82</v>
      </c>
      <c r="AV144" s="13" t="s">
        <v>82</v>
      </c>
      <c r="AW144" s="13" t="s">
        <v>34</v>
      </c>
      <c r="AX144" s="13" t="s">
        <v>73</v>
      </c>
      <c r="AY144" s="209" t="s">
        <v>283</v>
      </c>
    </row>
    <row r="145" spans="1:65" s="16" customFormat="1" ht="11.25">
      <c r="B145" s="232"/>
      <c r="C145" s="233"/>
      <c r="D145" s="200" t="s">
        <v>294</v>
      </c>
      <c r="E145" s="234" t="s">
        <v>21</v>
      </c>
      <c r="F145" s="235" t="s">
        <v>442</v>
      </c>
      <c r="G145" s="233"/>
      <c r="H145" s="236">
        <v>27</v>
      </c>
      <c r="I145" s="237"/>
      <c r="J145" s="233"/>
      <c r="K145" s="233"/>
      <c r="L145" s="238"/>
      <c r="M145" s="239"/>
      <c r="N145" s="240"/>
      <c r="O145" s="240"/>
      <c r="P145" s="240"/>
      <c r="Q145" s="240"/>
      <c r="R145" s="240"/>
      <c r="S145" s="240"/>
      <c r="T145" s="241"/>
      <c r="AT145" s="242" t="s">
        <v>294</v>
      </c>
      <c r="AU145" s="242" t="s">
        <v>82</v>
      </c>
      <c r="AV145" s="16" t="s">
        <v>290</v>
      </c>
      <c r="AW145" s="16" t="s">
        <v>34</v>
      </c>
      <c r="AX145" s="16" t="s">
        <v>80</v>
      </c>
      <c r="AY145" s="242" t="s">
        <v>283</v>
      </c>
    </row>
    <row r="146" spans="1:65" s="2" customFormat="1" ht="16.5" customHeight="1">
      <c r="A146" s="36"/>
      <c r="B146" s="37"/>
      <c r="C146" s="180" t="s">
        <v>351</v>
      </c>
      <c r="D146" s="180" t="s">
        <v>285</v>
      </c>
      <c r="E146" s="181" t="s">
        <v>351</v>
      </c>
      <c r="F146" s="182" t="s">
        <v>4397</v>
      </c>
      <c r="G146" s="183" t="s">
        <v>1931</v>
      </c>
      <c r="H146" s="184">
        <v>1</v>
      </c>
      <c r="I146" s="185"/>
      <c r="J146" s="186">
        <f>ROUND(I146*H146,2)</f>
        <v>0</v>
      </c>
      <c r="K146" s="182" t="s">
        <v>348</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1170</v>
      </c>
      <c r="AT146" s="191" t="s">
        <v>285</v>
      </c>
      <c r="AU146" s="191" t="s">
        <v>82</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1170</v>
      </c>
      <c r="BM146" s="191" t="s">
        <v>418</v>
      </c>
    </row>
    <row r="147" spans="1:65" s="13" customFormat="1" ht="11.25">
      <c r="B147" s="198"/>
      <c r="C147" s="199"/>
      <c r="D147" s="200" t="s">
        <v>294</v>
      </c>
      <c r="E147" s="201" t="s">
        <v>21</v>
      </c>
      <c r="F147" s="202" t="s">
        <v>4381</v>
      </c>
      <c r="G147" s="199"/>
      <c r="H147" s="203">
        <v>1</v>
      </c>
      <c r="I147" s="204"/>
      <c r="J147" s="199"/>
      <c r="K147" s="199"/>
      <c r="L147" s="205"/>
      <c r="M147" s="206"/>
      <c r="N147" s="207"/>
      <c r="O147" s="207"/>
      <c r="P147" s="207"/>
      <c r="Q147" s="207"/>
      <c r="R147" s="207"/>
      <c r="S147" s="207"/>
      <c r="T147" s="208"/>
      <c r="AT147" s="209" t="s">
        <v>294</v>
      </c>
      <c r="AU147" s="209" t="s">
        <v>82</v>
      </c>
      <c r="AV147" s="13" t="s">
        <v>82</v>
      </c>
      <c r="AW147" s="13" t="s">
        <v>34</v>
      </c>
      <c r="AX147" s="13" t="s">
        <v>73</v>
      </c>
      <c r="AY147" s="209" t="s">
        <v>283</v>
      </c>
    </row>
    <row r="148" spans="1:65" s="16" customFormat="1" ht="11.25">
      <c r="B148" s="232"/>
      <c r="C148" s="233"/>
      <c r="D148" s="200" t="s">
        <v>294</v>
      </c>
      <c r="E148" s="234" t="s">
        <v>21</v>
      </c>
      <c r="F148" s="235" t="s">
        <v>442</v>
      </c>
      <c r="G148" s="233"/>
      <c r="H148" s="236">
        <v>1</v>
      </c>
      <c r="I148" s="237"/>
      <c r="J148" s="233"/>
      <c r="K148" s="233"/>
      <c r="L148" s="238"/>
      <c r="M148" s="239"/>
      <c r="N148" s="240"/>
      <c r="O148" s="240"/>
      <c r="P148" s="240"/>
      <c r="Q148" s="240"/>
      <c r="R148" s="240"/>
      <c r="S148" s="240"/>
      <c r="T148" s="241"/>
      <c r="AT148" s="242" t="s">
        <v>294</v>
      </c>
      <c r="AU148" s="242" t="s">
        <v>82</v>
      </c>
      <c r="AV148" s="16" t="s">
        <v>290</v>
      </c>
      <c r="AW148" s="16" t="s">
        <v>34</v>
      </c>
      <c r="AX148" s="16" t="s">
        <v>80</v>
      </c>
      <c r="AY148" s="242" t="s">
        <v>283</v>
      </c>
    </row>
    <row r="149" spans="1:65" s="2" customFormat="1" ht="16.5" customHeight="1">
      <c r="A149" s="36"/>
      <c r="B149" s="37"/>
      <c r="C149" s="180" t="s">
        <v>357</v>
      </c>
      <c r="D149" s="180" t="s">
        <v>285</v>
      </c>
      <c r="E149" s="181" t="s">
        <v>357</v>
      </c>
      <c r="F149" s="182" t="s">
        <v>4398</v>
      </c>
      <c r="G149" s="183" t="s">
        <v>1931</v>
      </c>
      <c r="H149" s="184">
        <v>13</v>
      </c>
      <c r="I149" s="185"/>
      <c r="J149" s="186">
        <f>ROUND(I149*H149,2)</f>
        <v>0</v>
      </c>
      <c r="K149" s="182" t="s">
        <v>348</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1170</v>
      </c>
      <c r="AT149" s="191" t="s">
        <v>285</v>
      </c>
      <c r="AU149" s="191" t="s">
        <v>82</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1170</v>
      </c>
      <c r="BM149" s="191" t="s">
        <v>431</v>
      </c>
    </row>
    <row r="150" spans="1:65" s="13" customFormat="1" ht="11.25">
      <c r="B150" s="198"/>
      <c r="C150" s="199"/>
      <c r="D150" s="200" t="s">
        <v>294</v>
      </c>
      <c r="E150" s="201" t="s">
        <v>21</v>
      </c>
      <c r="F150" s="202" t="s">
        <v>4399</v>
      </c>
      <c r="G150" s="199"/>
      <c r="H150" s="203">
        <v>13</v>
      </c>
      <c r="I150" s="204"/>
      <c r="J150" s="199"/>
      <c r="K150" s="199"/>
      <c r="L150" s="205"/>
      <c r="M150" s="206"/>
      <c r="N150" s="207"/>
      <c r="O150" s="207"/>
      <c r="P150" s="207"/>
      <c r="Q150" s="207"/>
      <c r="R150" s="207"/>
      <c r="S150" s="207"/>
      <c r="T150" s="208"/>
      <c r="AT150" s="209" t="s">
        <v>294</v>
      </c>
      <c r="AU150" s="209" t="s">
        <v>82</v>
      </c>
      <c r="AV150" s="13" t="s">
        <v>82</v>
      </c>
      <c r="AW150" s="13" t="s">
        <v>34</v>
      </c>
      <c r="AX150" s="13" t="s">
        <v>73</v>
      </c>
      <c r="AY150" s="209" t="s">
        <v>283</v>
      </c>
    </row>
    <row r="151" spans="1:65" s="16" customFormat="1" ht="11.25">
      <c r="B151" s="232"/>
      <c r="C151" s="233"/>
      <c r="D151" s="200" t="s">
        <v>294</v>
      </c>
      <c r="E151" s="234" t="s">
        <v>21</v>
      </c>
      <c r="F151" s="235" t="s">
        <v>442</v>
      </c>
      <c r="G151" s="233"/>
      <c r="H151" s="236">
        <v>13</v>
      </c>
      <c r="I151" s="237"/>
      <c r="J151" s="233"/>
      <c r="K151" s="233"/>
      <c r="L151" s="238"/>
      <c r="M151" s="239"/>
      <c r="N151" s="240"/>
      <c r="O151" s="240"/>
      <c r="P151" s="240"/>
      <c r="Q151" s="240"/>
      <c r="R151" s="240"/>
      <c r="S151" s="240"/>
      <c r="T151" s="241"/>
      <c r="AT151" s="242" t="s">
        <v>294</v>
      </c>
      <c r="AU151" s="242" t="s">
        <v>82</v>
      </c>
      <c r="AV151" s="16" t="s">
        <v>290</v>
      </c>
      <c r="AW151" s="16" t="s">
        <v>34</v>
      </c>
      <c r="AX151" s="16" t="s">
        <v>80</v>
      </c>
      <c r="AY151" s="242" t="s">
        <v>283</v>
      </c>
    </row>
    <row r="152" spans="1:65" s="2" customFormat="1" ht="16.5" customHeight="1">
      <c r="A152" s="36"/>
      <c r="B152" s="37"/>
      <c r="C152" s="180" t="s">
        <v>364</v>
      </c>
      <c r="D152" s="180" t="s">
        <v>285</v>
      </c>
      <c r="E152" s="181" t="s">
        <v>364</v>
      </c>
      <c r="F152" s="182" t="s">
        <v>4400</v>
      </c>
      <c r="G152" s="183" t="s">
        <v>1931</v>
      </c>
      <c r="H152" s="184">
        <v>3</v>
      </c>
      <c r="I152" s="185"/>
      <c r="J152" s="186">
        <f>ROUND(I152*H152,2)</f>
        <v>0</v>
      </c>
      <c r="K152" s="182" t="s">
        <v>348</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1170</v>
      </c>
      <c r="AT152" s="191" t="s">
        <v>285</v>
      </c>
      <c r="AU152" s="191" t="s">
        <v>82</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1170</v>
      </c>
      <c r="BM152" s="191" t="s">
        <v>450</v>
      </c>
    </row>
    <row r="153" spans="1:65" s="13" customFormat="1" ht="11.25">
      <c r="B153" s="198"/>
      <c r="C153" s="199"/>
      <c r="D153" s="200" t="s">
        <v>294</v>
      </c>
      <c r="E153" s="201" t="s">
        <v>21</v>
      </c>
      <c r="F153" s="202" t="s">
        <v>4401</v>
      </c>
      <c r="G153" s="199"/>
      <c r="H153" s="203">
        <v>3</v>
      </c>
      <c r="I153" s="204"/>
      <c r="J153" s="199"/>
      <c r="K153" s="199"/>
      <c r="L153" s="205"/>
      <c r="M153" s="206"/>
      <c r="N153" s="207"/>
      <c r="O153" s="207"/>
      <c r="P153" s="207"/>
      <c r="Q153" s="207"/>
      <c r="R153" s="207"/>
      <c r="S153" s="207"/>
      <c r="T153" s="208"/>
      <c r="AT153" s="209" t="s">
        <v>294</v>
      </c>
      <c r="AU153" s="209" t="s">
        <v>82</v>
      </c>
      <c r="AV153" s="13" t="s">
        <v>82</v>
      </c>
      <c r="AW153" s="13" t="s">
        <v>34</v>
      </c>
      <c r="AX153" s="13" t="s">
        <v>73</v>
      </c>
      <c r="AY153" s="209" t="s">
        <v>283</v>
      </c>
    </row>
    <row r="154" spans="1:65" s="16" customFormat="1" ht="11.25">
      <c r="B154" s="232"/>
      <c r="C154" s="233"/>
      <c r="D154" s="200" t="s">
        <v>294</v>
      </c>
      <c r="E154" s="234" t="s">
        <v>21</v>
      </c>
      <c r="F154" s="235" t="s">
        <v>442</v>
      </c>
      <c r="G154" s="233"/>
      <c r="H154" s="236">
        <v>3</v>
      </c>
      <c r="I154" s="237"/>
      <c r="J154" s="233"/>
      <c r="K154" s="233"/>
      <c r="L154" s="238"/>
      <c r="M154" s="239"/>
      <c r="N154" s="240"/>
      <c r="O154" s="240"/>
      <c r="P154" s="240"/>
      <c r="Q154" s="240"/>
      <c r="R154" s="240"/>
      <c r="S154" s="240"/>
      <c r="T154" s="241"/>
      <c r="AT154" s="242" t="s">
        <v>294</v>
      </c>
      <c r="AU154" s="242" t="s">
        <v>82</v>
      </c>
      <c r="AV154" s="16" t="s">
        <v>290</v>
      </c>
      <c r="AW154" s="16" t="s">
        <v>34</v>
      </c>
      <c r="AX154" s="16" t="s">
        <v>80</v>
      </c>
      <c r="AY154" s="242" t="s">
        <v>283</v>
      </c>
    </row>
    <row r="155" spans="1:65" s="2" customFormat="1" ht="16.5" customHeight="1">
      <c r="A155" s="36"/>
      <c r="B155" s="37"/>
      <c r="C155" s="180" t="s">
        <v>370</v>
      </c>
      <c r="D155" s="180" t="s">
        <v>285</v>
      </c>
      <c r="E155" s="181" t="s">
        <v>370</v>
      </c>
      <c r="F155" s="182" t="s">
        <v>4402</v>
      </c>
      <c r="G155" s="183" t="s">
        <v>1931</v>
      </c>
      <c r="H155" s="184">
        <v>6</v>
      </c>
      <c r="I155" s="185"/>
      <c r="J155" s="186">
        <f>ROUND(I155*H155,2)</f>
        <v>0</v>
      </c>
      <c r="K155" s="182" t="s">
        <v>348</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1170</v>
      </c>
      <c r="AT155" s="191" t="s">
        <v>285</v>
      </c>
      <c r="AU155" s="191" t="s">
        <v>82</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1170</v>
      </c>
      <c r="BM155" s="191" t="s">
        <v>464</v>
      </c>
    </row>
    <row r="156" spans="1:65" s="13" customFormat="1" ht="11.25">
      <c r="B156" s="198"/>
      <c r="C156" s="199"/>
      <c r="D156" s="200" t="s">
        <v>294</v>
      </c>
      <c r="E156" s="201" t="s">
        <v>21</v>
      </c>
      <c r="F156" s="202" t="s">
        <v>4403</v>
      </c>
      <c r="G156" s="199"/>
      <c r="H156" s="203">
        <v>6</v>
      </c>
      <c r="I156" s="204"/>
      <c r="J156" s="199"/>
      <c r="K156" s="199"/>
      <c r="L156" s="205"/>
      <c r="M156" s="206"/>
      <c r="N156" s="207"/>
      <c r="O156" s="207"/>
      <c r="P156" s="207"/>
      <c r="Q156" s="207"/>
      <c r="R156" s="207"/>
      <c r="S156" s="207"/>
      <c r="T156" s="208"/>
      <c r="AT156" s="209" t="s">
        <v>294</v>
      </c>
      <c r="AU156" s="209" t="s">
        <v>82</v>
      </c>
      <c r="AV156" s="13" t="s">
        <v>82</v>
      </c>
      <c r="AW156" s="13" t="s">
        <v>34</v>
      </c>
      <c r="AX156" s="13" t="s">
        <v>73</v>
      </c>
      <c r="AY156" s="209" t="s">
        <v>283</v>
      </c>
    </row>
    <row r="157" spans="1:65" s="16" customFormat="1" ht="11.25">
      <c r="B157" s="232"/>
      <c r="C157" s="233"/>
      <c r="D157" s="200" t="s">
        <v>294</v>
      </c>
      <c r="E157" s="234" t="s">
        <v>21</v>
      </c>
      <c r="F157" s="235" t="s">
        <v>442</v>
      </c>
      <c r="G157" s="233"/>
      <c r="H157" s="236">
        <v>6</v>
      </c>
      <c r="I157" s="237"/>
      <c r="J157" s="233"/>
      <c r="K157" s="233"/>
      <c r="L157" s="238"/>
      <c r="M157" s="239"/>
      <c r="N157" s="240"/>
      <c r="O157" s="240"/>
      <c r="P157" s="240"/>
      <c r="Q157" s="240"/>
      <c r="R157" s="240"/>
      <c r="S157" s="240"/>
      <c r="T157" s="241"/>
      <c r="AT157" s="242" t="s">
        <v>294</v>
      </c>
      <c r="AU157" s="242" t="s">
        <v>82</v>
      </c>
      <c r="AV157" s="16" t="s">
        <v>290</v>
      </c>
      <c r="AW157" s="16" t="s">
        <v>34</v>
      </c>
      <c r="AX157" s="16" t="s">
        <v>80</v>
      </c>
      <c r="AY157" s="242" t="s">
        <v>283</v>
      </c>
    </row>
    <row r="158" spans="1:65" s="2" customFormat="1" ht="16.5" customHeight="1">
      <c r="A158" s="36"/>
      <c r="B158" s="37"/>
      <c r="C158" s="180" t="s">
        <v>8</v>
      </c>
      <c r="D158" s="180" t="s">
        <v>285</v>
      </c>
      <c r="E158" s="181" t="s">
        <v>8</v>
      </c>
      <c r="F158" s="182" t="s">
        <v>4404</v>
      </c>
      <c r="G158" s="183" t="s">
        <v>1931</v>
      </c>
      <c r="H158" s="184">
        <v>1</v>
      </c>
      <c r="I158" s="185"/>
      <c r="J158" s="186">
        <f>ROUND(I158*H158,2)</f>
        <v>0</v>
      </c>
      <c r="K158" s="182" t="s">
        <v>348</v>
      </c>
      <c r="L158" s="41"/>
      <c r="M158" s="187" t="s">
        <v>21</v>
      </c>
      <c r="N158" s="188"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1170</v>
      </c>
      <c r="AT158" s="191" t="s">
        <v>285</v>
      </c>
      <c r="AU158" s="191" t="s">
        <v>82</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1170</v>
      </c>
      <c r="BM158" s="191" t="s">
        <v>477</v>
      </c>
    </row>
    <row r="159" spans="1:65" s="13" customFormat="1" ht="11.25">
      <c r="B159" s="198"/>
      <c r="C159" s="199"/>
      <c r="D159" s="200" t="s">
        <v>294</v>
      </c>
      <c r="E159" s="201" t="s">
        <v>21</v>
      </c>
      <c r="F159" s="202" t="s">
        <v>4381</v>
      </c>
      <c r="G159" s="199"/>
      <c r="H159" s="203">
        <v>1</v>
      </c>
      <c r="I159" s="204"/>
      <c r="J159" s="199"/>
      <c r="K159" s="199"/>
      <c r="L159" s="205"/>
      <c r="M159" s="206"/>
      <c r="N159" s="207"/>
      <c r="O159" s="207"/>
      <c r="P159" s="207"/>
      <c r="Q159" s="207"/>
      <c r="R159" s="207"/>
      <c r="S159" s="207"/>
      <c r="T159" s="208"/>
      <c r="AT159" s="209" t="s">
        <v>294</v>
      </c>
      <c r="AU159" s="209" t="s">
        <v>82</v>
      </c>
      <c r="AV159" s="13" t="s">
        <v>82</v>
      </c>
      <c r="AW159" s="13" t="s">
        <v>34</v>
      </c>
      <c r="AX159" s="13" t="s">
        <v>73</v>
      </c>
      <c r="AY159" s="209" t="s">
        <v>283</v>
      </c>
    </row>
    <row r="160" spans="1:65" s="16" customFormat="1" ht="11.25">
      <c r="B160" s="232"/>
      <c r="C160" s="233"/>
      <c r="D160" s="200" t="s">
        <v>294</v>
      </c>
      <c r="E160" s="234" t="s">
        <v>21</v>
      </c>
      <c r="F160" s="235" t="s">
        <v>442</v>
      </c>
      <c r="G160" s="233"/>
      <c r="H160" s="236">
        <v>1</v>
      </c>
      <c r="I160" s="237"/>
      <c r="J160" s="233"/>
      <c r="K160" s="233"/>
      <c r="L160" s="238"/>
      <c r="M160" s="239"/>
      <c r="N160" s="240"/>
      <c r="O160" s="240"/>
      <c r="P160" s="240"/>
      <c r="Q160" s="240"/>
      <c r="R160" s="240"/>
      <c r="S160" s="240"/>
      <c r="T160" s="241"/>
      <c r="AT160" s="242" t="s">
        <v>294</v>
      </c>
      <c r="AU160" s="242" t="s">
        <v>82</v>
      </c>
      <c r="AV160" s="16" t="s">
        <v>290</v>
      </c>
      <c r="AW160" s="16" t="s">
        <v>34</v>
      </c>
      <c r="AX160" s="16" t="s">
        <v>80</v>
      </c>
      <c r="AY160" s="242" t="s">
        <v>283</v>
      </c>
    </row>
    <row r="161" spans="1:65" s="2" customFormat="1" ht="16.5" customHeight="1">
      <c r="A161" s="36"/>
      <c r="B161" s="37"/>
      <c r="C161" s="180" t="s">
        <v>381</v>
      </c>
      <c r="D161" s="180" t="s">
        <v>285</v>
      </c>
      <c r="E161" s="181" t="s">
        <v>381</v>
      </c>
      <c r="F161" s="182" t="s">
        <v>4405</v>
      </c>
      <c r="G161" s="183" t="s">
        <v>1931</v>
      </c>
      <c r="H161" s="184">
        <v>2</v>
      </c>
      <c r="I161" s="185"/>
      <c r="J161" s="186">
        <f>ROUND(I161*H161,2)</f>
        <v>0</v>
      </c>
      <c r="K161" s="182" t="s">
        <v>348</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1170</v>
      </c>
      <c r="AT161" s="191" t="s">
        <v>285</v>
      </c>
      <c r="AU161" s="191" t="s">
        <v>82</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1170</v>
      </c>
      <c r="BM161" s="191" t="s">
        <v>493</v>
      </c>
    </row>
    <row r="162" spans="1:65" s="13" customFormat="1" ht="11.25">
      <c r="B162" s="198"/>
      <c r="C162" s="199"/>
      <c r="D162" s="200" t="s">
        <v>294</v>
      </c>
      <c r="E162" s="201" t="s">
        <v>21</v>
      </c>
      <c r="F162" s="202" t="s">
        <v>4384</v>
      </c>
      <c r="G162" s="199"/>
      <c r="H162" s="203">
        <v>2</v>
      </c>
      <c r="I162" s="204"/>
      <c r="J162" s="199"/>
      <c r="K162" s="199"/>
      <c r="L162" s="205"/>
      <c r="M162" s="206"/>
      <c r="N162" s="207"/>
      <c r="O162" s="207"/>
      <c r="P162" s="207"/>
      <c r="Q162" s="207"/>
      <c r="R162" s="207"/>
      <c r="S162" s="207"/>
      <c r="T162" s="208"/>
      <c r="AT162" s="209" t="s">
        <v>294</v>
      </c>
      <c r="AU162" s="209" t="s">
        <v>82</v>
      </c>
      <c r="AV162" s="13" t="s">
        <v>82</v>
      </c>
      <c r="AW162" s="13" t="s">
        <v>34</v>
      </c>
      <c r="AX162" s="13" t="s">
        <v>73</v>
      </c>
      <c r="AY162" s="209" t="s">
        <v>283</v>
      </c>
    </row>
    <row r="163" spans="1:65" s="16" customFormat="1" ht="11.25">
      <c r="B163" s="232"/>
      <c r="C163" s="233"/>
      <c r="D163" s="200" t="s">
        <v>294</v>
      </c>
      <c r="E163" s="234" t="s">
        <v>21</v>
      </c>
      <c r="F163" s="235" t="s">
        <v>442</v>
      </c>
      <c r="G163" s="233"/>
      <c r="H163" s="236">
        <v>2</v>
      </c>
      <c r="I163" s="237"/>
      <c r="J163" s="233"/>
      <c r="K163" s="233"/>
      <c r="L163" s="238"/>
      <c r="M163" s="239"/>
      <c r="N163" s="240"/>
      <c r="O163" s="240"/>
      <c r="P163" s="240"/>
      <c r="Q163" s="240"/>
      <c r="R163" s="240"/>
      <c r="S163" s="240"/>
      <c r="T163" s="241"/>
      <c r="AT163" s="242" t="s">
        <v>294</v>
      </c>
      <c r="AU163" s="242" t="s">
        <v>82</v>
      </c>
      <c r="AV163" s="16" t="s">
        <v>290</v>
      </c>
      <c r="AW163" s="16" t="s">
        <v>34</v>
      </c>
      <c r="AX163" s="16" t="s">
        <v>80</v>
      </c>
      <c r="AY163" s="242" t="s">
        <v>283</v>
      </c>
    </row>
    <row r="164" spans="1:65" s="2" customFormat="1" ht="16.5" customHeight="1">
      <c r="A164" s="36"/>
      <c r="B164" s="37"/>
      <c r="C164" s="180" t="s">
        <v>387</v>
      </c>
      <c r="D164" s="180" t="s">
        <v>285</v>
      </c>
      <c r="E164" s="181" t="s">
        <v>387</v>
      </c>
      <c r="F164" s="182" t="s">
        <v>4406</v>
      </c>
      <c r="G164" s="183" t="s">
        <v>1931</v>
      </c>
      <c r="H164" s="184">
        <v>3</v>
      </c>
      <c r="I164" s="185"/>
      <c r="J164" s="186">
        <f>ROUND(I164*H164,2)</f>
        <v>0</v>
      </c>
      <c r="K164" s="182" t="s">
        <v>348</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1170</v>
      </c>
      <c r="AT164" s="191" t="s">
        <v>285</v>
      </c>
      <c r="AU164" s="191" t="s">
        <v>82</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1170</v>
      </c>
      <c r="BM164" s="191" t="s">
        <v>505</v>
      </c>
    </row>
    <row r="165" spans="1:65" s="13" customFormat="1" ht="11.25">
      <c r="B165" s="198"/>
      <c r="C165" s="199"/>
      <c r="D165" s="200" t="s">
        <v>294</v>
      </c>
      <c r="E165" s="201" t="s">
        <v>21</v>
      </c>
      <c r="F165" s="202" t="s">
        <v>4401</v>
      </c>
      <c r="G165" s="199"/>
      <c r="H165" s="203">
        <v>3</v>
      </c>
      <c r="I165" s="204"/>
      <c r="J165" s="199"/>
      <c r="K165" s="199"/>
      <c r="L165" s="205"/>
      <c r="M165" s="206"/>
      <c r="N165" s="207"/>
      <c r="O165" s="207"/>
      <c r="P165" s="207"/>
      <c r="Q165" s="207"/>
      <c r="R165" s="207"/>
      <c r="S165" s="207"/>
      <c r="T165" s="208"/>
      <c r="AT165" s="209" t="s">
        <v>294</v>
      </c>
      <c r="AU165" s="209" t="s">
        <v>82</v>
      </c>
      <c r="AV165" s="13" t="s">
        <v>82</v>
      </c>
      <c r="AW165" s="13" t="s">
        <v>34</v>
      </c>
      <c r="AX165" s="13" t="s">
        <v>73</v>
      </c>
      <c r="AY165" s="209" t="s">
        <v>283</v>
      </c>
    </row>
    <row r="166" spans="1:65" s="16" customFormat="1" ht="11.25">
      <c r="B166" s="232"/>
      <c r="C166" s="233"/>
      <c r="D166" s="200" t="s">
        <v>294</v>
      </c>
      <c r="E166" s="234" t="s">
        <v>21</v>
      </c>
      <c r="F166" s="235" t="s">
        <v>442</v>
      </c>
      <c r="G166" s="233"/>
      <c r="H166" s="236">
        <v>3</v>
      </c>
      <c r="I166" s="237"/>
      <c r="J166" s="233"/>
      <c r="K166" s="233"/>
      <c r="L166" s="238"/>
      <c r="M166" s="239"/>
      <c r="N166" s="240"/>
      <c r="O166" s="240"/>
      <c r="P166" s="240"/>
      <c r="Q166" s="240"/>
      <c r="R166" s="240"/>
      <c r="S166" s="240"/>
      <c r="T166" s="241"/>
      <c r="AT166" s="242" t="s">
        <v>294</v>
      </c>
      <c r="AU166" s="242" t="s">
        <v>82</v>
      </c>
      <c r="AV166" s="16" t="s">
        <v>290</v>
      </c>
      <c r="AW166" s="16" t="s">
        <v>34</v>
      </c>
      <c r="AX166" s="16" t="s">
        <v>80</v>
      </c>
      <c r="AY166" s="242" t="s">
        <v>283</v>
      </c>
    </row>
    <row r="167" spans="1:65" s="2" customFormat="1" ht="16.5" customHeight="1">
      <c r="A167" s="36"/>
      <c r="B167" s="37"/>
      <c r="C167" s="180" t="s">
        <v>393</v>
      </c>
      <c r="D167" s="180" t="s">
        <v>285</v>
      </c>
      <c r="E167" s="181" t="s">
        <v>393</v>
      </c>
      <c r="F167" s="182" t="s">
        <v>4407</v>
      </c>
      <c r="G167" s="183" t="s">
        <v>783</v>
      </c>
      <c r="H167" s="184">
        <v>10</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1170</v>
      </c>
      <c r="AT167" s="191" t="s">
        <v>285</v>
      </c>
      <c r="AU167" s="191" t="s">
        <v>82</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1170</v>
      </c>
      <c r="BM167" s="191" t="s">
        <v>517</v>
      </c>
    </row>
    <row r="168" spans="1:65" s="13" customFormat="1" ht="11.25">
      <c r="B168" s="198"/>
      <c r="C168" s="199"/>
      <c r="D168" s="200" t="s">
        <v>294</v>
      </c>
      <c r="E168" s="201" t="s">
        <v>21</v>
      </c>
      <c r="F168" s="202" t="s">
        <v>4408</v>
      </c>
      <c r="G168" s="199"/>
      <c r="H168" s="203">
        <v>10</v>
      </c>
      <c r="I168" s="204"/>
      <c r="J168" s="199"/>
      <c r="K168" s="199"/>
      <c r="L168" s="205"/>
      <c r="M168" s="206"/>
      <c r="N168" s="207"/>
      <c r="O168" s="207"/>
      <c r="P168" s="207"/>
      <c r="Q168" s="207"/>
      <c r="R168" s="207"/>
      <c r="S168" s="207"/>
      <c r="T168" s="208"/>
      <c r="AT168" s="209" t="s">
        <v>294</v>
      </c>
      <c r="AU168" s="209" t="s">
        <v>82</v>
      </c>
      <c r="AV168" s="13" t="s">
        <v>82</v>
      </c>
      <c r="AW168" s="13" t="s">
        <v>34</v>
      </c>
      <c r="AX168" s="13" t="s">
        <v>73</v>
      </c>
      <c r="AY168" s="209" t="s">
        <v>283</v>
      </c>
    </row>
    <row r="169" spans="1:65" s="16" customFormat="1" ht="11.25">
      <c r="B169" s="232"/>
      <c r="C169" s="233"/>
      <c r="D169" s="200" t="s">
        <v>294</v>
      </c>
      <c r="E169" s="234" t="s">
        <v>21</v>
      </c>
      <c r="F169" s="235" t="s">
        <v>442</v>
      </c>
      <c r="G169" s="233"/>
      <c r="H169" s="236">
        <v>10</v>
      </c>
      <c r="I169" s="237"/>
      <c r="J169" s="233"/>
      <c r="K169" s="233"/>
      <c r="L169" s="238"/>
      <c r="M169" s="239"/>
      <c r="N169" s="240"/>
      <c r="O169" s="240"/>
      <c r="P169" s="240"/>
      <c r="Q169" s="240"/>
      <c r="R169" s="240"/>
      <c r="S169" s="240"/>
      <c r="T169" s="241"/>
      <c r="AT169" s="242" t="s">
        <v>294</v>
      </c>
      <c r="AU169" s="242" t="s">
        <v>82</v>
      </c>
      <c r="AV169" s="16" t="s">
        <v>290</v>
      </c>
      <c r="AW169" s="16" t="s">
        <v>34</v>
      </c>
      <c r="AX169" s="16" t="s">
        <v>80</v>
      </c>
      <c r="AY169" s="242" t="s">
        <v>283</v>
      </c>
    </row>
    <row r="170" spans="1:65" s="12" customFormat="1" ht="22.9" customHeight="1">
      <c r="B170" s="164"/>
      <c r="C170" s="165"/>
      <c r="D170" s="166" t="s">
        <v>72</v>
      </c>
      <c r="E170" s="178" t="s">
        <v>750</v>
      </c>
      <c r="F170" s="178" t="s">
        <v>4409</v>
      </c>
      <c r="G170" s="165"/>
      <c r="H170" s="165"/>
      <c r="I170" s="168"/>
      <c r="J170" s="179">
        <f>BK170</f>
        <v>0</v>
      </c>
      <c r="K170" s="165"/>
      <c r="L170" s="170"/>
      <c r="M170" s="171"/>
      <c r="N170" s="172"/>
      <c r="O170" s="172"/>
      <c r="P170" s="173">
        <f>SUM(P171:P200)</f>
        <v>0</v>
      </c>
      <c r="Q170" s="172"/>
      <c r="R170" s="173">
        <f>SUM(R171:R200)</f>
        <v>0</v>
      </c>
      <c r="S170" s="172"/>
      <c r="T170" s="174">
        <f>SUM(T171:T200)</f>
        <v>0</v>
      </c>
      <c r="AR170" s="175" t="s">
        <v>80</v>
      </c>
      <c r="AT170" s="176" t="s">
        <v>72</v>
      </c>
      <c r="AU170" s="176" t="s">
        <v>80</v>
      </c>
      <c r="AY170" s="175" t="s">
        <v>283</v>
      </c>
      <c r="BK170" s="177">
        <f>SUM(BK171:BK200)</f>
        <v>0</v>
      </c>
    </row>
    <row r="171" spans="1:65" s="2" customFormat="1" ht="16.5" customHeight="1">
      <c r="A171" s="36"/>
      <c r="B171" s="37"/>
      <c r="C171" s="180" t="s">
        <v>400</v>
      </c>
      <c r="D171" s="180" t="s">
        <v>285</v>
      </c>
      <c r="E171" s="181" t="s">
        <v>400</v>
      </c>
      <c r="F171" s="182" t="s">
        <v>4410</v>
      </c>
      <c r="G171" s="183" t="s">
        <v>409</v>
      </c>
      <c r="H171" s="184">
        <v>1595</v>
      </c>
      <c r="I171" s="185"/>
      <c r="J171" s="186">
        <f>ROUND(I171*H171,2)</f>
        <v>0</v>
      </c>
      <c r="K171" s="182" t="s">
        <v>348</v>
      </c>
      <c r="L171" s="41"/>
      <c r="M171" s="187" t="s">
        <v>21</v>
      </c>
      <c r="N171" s="188" t="s">
        <v>44</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1170</v>
      </c>
      <c r="AT171" s="191" t="s">
        <v>285</v>
      </c>
      <c r="AU171" s="191" t="s">
        <v>82</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1170</v>
      </c>
      <c r="BM171" s="191" t="s">
        <v>531</v>
      </c>
    </row>
    <row r="172" spans="1:65" s="13" customFormat="1" ht="11.25">
      <c r="B172" s="198"/>
      <c r="C172" s="199"/>
      <c r="D172" s="200" t="s">
        <v>294</v>
      </c>
      <c r="E172" s="201" t="s">
        <v>21</v>
      </c>
      <c r="F172" s="202" t="s">
        <v>4411</v>
      </c>
      <c r="G172" s="199"/>
      <c r="H172" s="203">
        <v>1595</v>
      </c>
      <c r="I172" s="204"/>
      <c r="J172" s="199"/>
      <c r="K172" s="199"/>
      <c r="L172" s="205"/>
      <c r="M172" s="206"/>
      <c r="N172" s="207"/>
      <c r="O172" s="207"/>
      <c r="P172" s="207"/>
      <c r="Q172" s="207"/>
      <c r="R172" s="207"/>
      <c r="S172" s="207"/>
      <c r="T172" s="208"/>
      <c r="AT172" s="209" t="s">
        <v>294</v>
      </c>
      <c r="AU172" s="209" t="s">
        <v>82</v>
      </c>
      <c r="AV172" s="13" t="s">
        <v>82</v>
      </c>
      <c r="AW172" s="13" t="s">
        <v>34</v>
      </c>
      <c r="AX172" s="13" t="s">
        <v>73</v>
      </c>
      <c r="AY172" s="209" t="s">
        <v>283</v>
      </c>
    </row>
    <row r="173" spans="1:65" s="16" customFormat="1" ht="11.25">
      <c r="B173" s="232"/>
      <c r="C173" s="233"/>
      <c r="D173" s="200" t="s">
        <v>294</v>
      </c>
      <c r="E173" s="234" t="s">
        <v>21</v>
      </c>
      <c r="F173" s="235" t="s">
        <v>442</v>
      </c>
      <c r="G173" s="233"/>
      <c r="H173" s="236">
        <v>1595</v>
      </c>
      <c r="I173" s="237"/>
      <c r="J173" s="233"/>
      <c r="K173" s="233"/>
      <c r="L173" s="238"/>
      <c r="M173" s="239"/>
      <c r="N173" s="240"/>
      <c r="O173" s="240"/>
      <c r="P173" s="240"/>
      <c r="Q173" s="240"/>
      <c r="R173" s="240"/>
      <c r="S173" s="240"/>
      <c r="T173" s="241"/>
      <c r="AT173" s="242" t="s">
        <v>294</v>
      </c>
      <c r="AU173" s="242" t="s">
        <v>82</v>
      </c>
      <c r="AV173" s="16" t="s">
        <v>290</v>
      </c>
      <c r="AW173" s="16" t="s">
        <v>34</v>
      </c>
      <c r="AX173" s="16" t="s">
        <v>80</v>
      </c>
      <c r="AY173" s="242" t="s">
        <v>283</v>
      </c>
    </row>
    <row r="174" spans="1:65" s="2" customFormat="1" ht="16.5" customHeight="1">
      <c r="A174" s="36"/>
      <c r="B174" s="37"/>
      <c r="C174" s="180" t="s">
        <v>406</v>
      </c>
      <c r="D174" s="180" t="s">
        <v>285</v>
      </c>
      <c r="E174" s="181" t="s">
        <v>406</v>
      </c>
      <c r="F174" s="182" t="s">
        <v>4412</v>
      </c>
      <c r="G174" s="183" t="s">
        <v>409</v>
      </c>
      <c r="H174" s="184">
        <v>100</v>
      </c>
      <c r="I174" s="185"/>
      <c r="J174" s="186">
        <f>ROUND(I174*H174,2)</f>
        <v>0</v>
      </c>
      <c r="K174" s="182" t="s">
        <v>348</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1170</v>
      </c>
      <c r="AT174" s="191" t="s">
        <v>285</v>
      </c>
      <c r="AU174" s="191" t="s">
        <v>82</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1170</v>
      </c>
      <c r="BM174" s="191" t="s">
        <v>551</v>
      </c>
    </row>
    <row r="175" spans="1:65" s="13" customFormat="1" ht="11.25">
      <c r="B175" s="198"/>
      <c r="C175" s="199"/>
      <c r="D175" s="200" t="s">
        <v>294</v>
      </c>
      <c r="E175" s="201" t="s">
        <v>21</v>
      </c>
      <c r="F175" s="202" t="s">
        <v>4413</v>
      </c>
      <c r="G175" s="199"/>
      <c r="H175" s="203">
        <v>100</v>
      </c>
      <c r="I175" s="204"/>
      <c r="J175" s="199"/>
      <c r="K175" s="199"/>
      <c r="L175" s="205"/>
      <c r="M175" s="206"/>
      <c r="N175" s="207"/>
      <c r="O175" s="207"/>
      <c r="P175" s="207"/>
      <c r="Q175" s="207"/>
      <c r="R175" s="207"/>
      <c r="S175" s="207"/>
      <c r="T175" s="208"/>
      <c r="AT175" s="209" t="s">
        <v>294</v>
      </c>
      <c r="AU175" s="209" t="s">
        <v>82</v>
      </c>
      <c r="AV175" s="13" t="s">
        <v>82</v>
      </c>
      <c r="AW175" s="13" t="s">
        <v>34</v>
      </c>
      <c r="AX175" s="13" t="s">
        <v>73</v>
      </c>
      <c r="AY175" s="209" t="s">
        <v>283</v>
      </c>
    </row>
    <row r="176" spans="1:65" s="16" customFormat="1" ht="11.25">
      <c r="B176" s="232"/>
      <c r="C176" s="233"/>
      <c r="D176" s="200" t="s">
        <v>294</v>
      </c>
      <c r="E176" s="234" t="s">
        <v>21</v>
      </c>
      <c r="F176" s="235" t="s">
        <v>442</v>
      </c>
      <c r="G176" s="233"/>
      <c r="H176" s="236">
        <v>100</v>
      </c>
      <c r="I176" s="237"/>
      <c r="J176" s="233"/>
      <c r="K176" s="233"/>
      <c r="L176" s="238"/>
      <c r="M176" s="239"/>
      <c r="N176" s="240"/>
      <c r="O176" s="240"/>
      <c r="P176" s="240"/>
      <c r="Q176" s="240"/>
      <c r="R176" s="240"/>
      <c r="S176" s="240"/>
      <c r="T176" s="241"/>
      <c r="AT176" s="242" t="s">
        <v>294</v>
      </c>
      <c r="AU176" s="242" t="s">
        <v>82</v>
      </c>
      <c r="AV176" s="16" t="s">
        <v>290</v>
      </c>
      <c r="AW176" s="16" t="s">
        <v>34</v>
      </c>
      <c r="AX176" s="16" t="s">
        <v>80</v>
      </c>
      <c r="AY176" s="242" t="s">
        <v>283</v>
      </c>
    </row>
    <row r="177" spans="1:65" s="2" customFormat="1" ht="16.5" customHeight="1">
      <c r="A177" s="36"/>
      <c r="B177" s="37"/>
      <c r="C177" s="180" t="s">
        <v>7</v>
      </c>
      <c r="D177" s="180" t="s">
        <v>285</v>
      </c>
      <c r="E177" s="181" t="s">
        <v>7</v>
      </c>
      <c r="F177" s="182" t="s">
        <v>4414</v>
      </c>
      <c r="G177" s="183" t="s">
        <v>409</v>
      </c>
      <c r="H177" s="184">
        <v>140</v>
      </c>
      <c r="I177" s="185"/>
      <c r="J177" s="186">
        <f>ROUND(I177*H177,2)</f>
        <v>0</v>
      </c>
      <c r="K177" s="182" t="s">
        <v>348</v>
      </c>
      <c r="L177" s="41"/>
      <c r="M177" s="187" t="s">
        <v>21</v>
      </c>
      <c r="N177" s="188" t="s">
        <v>44</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1170</v>
      </c>
      <c r="AT177" s="191" t="s">
        <v>285</v>
      </c>
      <c r="AU177" s="191" t="s">
        <v>82</v>
      </c>
      <c r="AY177" s="19" t="s">
        <v>283</v>
      </c>
      <c r="BE177" s="192">
        <f>IF(N177="základní",J177,0)</f>
        <v>0</v>
      </c>
      <c r="BF177" s="192">
        <f>IF(N177="snížená",J177,0)</f>
        <v>0</v>
      </c>
      <c r="BG177" s="192">
        <f>IF(N177="zákl. přenesená",J177,0)</f>
        <v>0</v>
      </c>
      <c r="BH177" s="192">
        <f>IF(N177="sníž. přenesená",J177,0)</f>
        <v>0</v>
      </c>
      <c r="BI177" s="192">
        <f>IF(N177="nulová",J177,0)</f>
        <v>0</v>
      </c>
      <c r="BJ177" s="19" t="s">
        <v>80</v>
      </c>
      <c r="BK177" s="192">
        <f>ROUND(I177*H177,2)</f>
        <v>0</v>
      </c>
      <c r="BL177" s="19" t="s">
        <v>1170</v>
      </c>
      <c r="BM177" s="191" t="s">
        <v>563</v>
      </c>
    </row>
    <row r="178" spans="1:65" s="13" customFormat="1" ht="11.25">
      <c r="B178" s="198"/>
      <c r="C178" s="199"/>
      <c r="D178" s="200" t="s">
        <v>294</v>
      </c>
      <c r="E178" s="201" t="s">
        <v>21</v>
      </c>
      <c r="F178" s="202" t="s">
        <v>4415</v>
      </c>
      <c r="G178" s="199"/>
      <c r="H178" s="203">
        <v>140</v>
      </c>
      <c r="I178" s="204"/>
      <c r="J178" s="199"/>
      <c r="K178" s="199"/>
      <c r="L178" s="205"/>
      <c r="M178" s="206"/>
      <c r="N178" s="207"/>
      <c r="O178" s="207"/>
      <c r="P178" s="207"/>
      <c r="Q178" s="207"/>
      <c r="R178" s="207"/>
      <c r="S178" s="207"/>
      <c r="T178" s="208"/>
      <c r="AT178" s="209" t="s">
        <v>294</v>
      </c>
      <c r="AU178" s="209" t="s">
        <v>82</v>
      </c>
      <c r="AV178" s="13" t="s">
        <v>82</v>
      </c>
      <c r="AW178" s="13" t="s">
        <v>34</v>
      </c>
      <c r="AX178" s="13" t="s">
        <v>73</v>
      </c>
      <c r="AY178" s="209" t="s">
        <v>283</v>
      </c>
    </row>
    <row r="179" spans="1:65" s="16" customFormat="1" ht="11.25">
      <c r="B179" s="232"/>
      <c r="C179" s="233"/>
      <c r="D179" s="200" t="s">
        <v>294</v>
      </c>
      <c r="E179" s="234" t="s">
        <v>21</v>
      </c>
      <c r="F179" s="235" t="s">
        <v>442</v>
      </c>
      <c r="G179" s="233"/>
      <c r="H179" s="236">
        <v>140</v>
      </c>
      <c r="I179" s="237"/>
      <c r="J179" s="233"/>
      <c r="K179" s="233"/>
      <c r="L179" s="238"/>
      <c r="M179" s="239"/>
      <c r="N179" s="240"/>
      <c r="O179" s="240"/>
      <c r="P179" s="240"/>
      <c r="Q179" s="240"/>
      <c r="R179" s="240"/>
      <c r="S179" s="240"/>
      <c r="T179" s="241"/>
      <c r="AT179" s="242" t="s">
        <v>294</v>
      </c>
      <c r="AU179" s="242" t="s">
        <v>82</v>
      </c>
      <c r="AV179" s="16" t="s">
        <v>290</v>
      </c>
      <c r="AW179" s="16" t="s">
        <v>34</v>
      </c>
      <c r="AX179" s="16" t="s">
        <v>80</v>
      </c>
      <c r="AY179" s="242" t="s">
        <v>283</v>
      </c>
    </row>
    <row r="180" spans="1:65" s="2" customFormat="1" ht="16.5" customHeight="1">
      <c r="A180" s="36"/>
      <c r="B180" s="37"/>
      <c r="C180" s="180" t="s">
        <v>418</v>
      </c>
      <c r="D180" s="180" t="s">
        <v>285</v>
      </c>
      <c r="E180" s="181" t="s">
        <v>418</v>
      </c>
      <c r="F180" s="182" t="s">
        <v>4416</v>
      </c>
      <c r="G180" s="183" t="s">
        <v>1931</v>
      </c>
      <c r="H180" s="184">
        <v>1</v>
      </c>
      <c r="I180" s="185"/>
      <c r="J180" s="186">
        <f>ROUND(I180*H180,2)</f>
        <v>0</v>
      </c>
      <c r="K180" s="182" t="s">
        <v>348</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1170</v>
      </c>
      <c r="AT180" s="191" t="s">
        <v>285</v>
      </c>
      <c r="AU180" s="191" t="s">
        <v>82</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1170</v>
      </c>
      <c r="BM180" s="191" t="s">
        <v>575</v>
      </c>
    </row>
    <row r="181" spans="1:65" s="13" customFormat="1" ht="11.25">
      <c r="B181" s="198"/>
      <c r="C181" s="199"/>
      <c r="D181" s="200" t="s">
        <v>294</v>
      </c>
      <c r="E181" s="201" t="s">
        <v>21</v>
      </c>
      <c r="F181" s="202" t="s">
        <v>4417</v>
      </c>
      <c r="G181" s="199"/>
      <c r="H181" s="203">
        <v>1</v>
      </c>
      <c r="I181" s="204"/>
      <c r="J181" s="199"/>
      <c r="K181" s="199"/>
      <c r="L181" s="205"/>
      <c r="M181" s="206"/>
      <c r="N181" s="207"/>
      <c r="O181" s="207"/>
      <c r="P181" s="207"/>
      <c r="Q181" s="207"/>
      <c r="R181" s="207"/>
      <c r="S181" s="207"/>
      <c r="T181" s="208"/>
      <c r="AT181" s="209" t="s">
        <v>294</v>
      </c>
      <c r="AU181" s="209" t="s">
        <v>82</v>
      </c>
      <c r="AV181" s="13" t="s">
        <v>82</v>
      </c>
      <c r="AW181" s="13" t="s">
        <v>34</v>
      </c>
      <c r="AX181" s="13" t="s">
        <v>73</v>
      </c>
      <c r="AY181" s="209" t="s">
        <v>283</v>
      </c>
    </row>
    <row r="182" spans="1:65" s="16" customFormat="1" ht="11.25">
      <c r="B182" s="232"/>
      <c r="C182" s="233"/>
      <c r="D182" s="200" t="s">
        <v>294</v>
      </c>
      <c r="E182" s="234" t="s">
        <v>21</v>
      </c>
      <c r="F182" s="235" t="s">
        <v>442</v>
      </c>
      <c r="G182" s="233"/>
      <c r="H182" s="236">
        <v>1</v>
      </c>
      <c r="I182" s="237"/>
      <c r="J182" s="233"/>
      <c r="K182" s="233"/>
      <c r="L182" s="238"/>
      <c r="M182" s="239"/>
      <c r="N182" s="240"/>
      <c r="O182" s="240"/>
      <c r="P182" s="240"/>
      <c r="Q182" s="240"/>
      <c r="R182" s="240"/>
      <c r="S182" s="240"/>
      <c r="T182" s="241"/>
      <c r="AT182" s="242" t="s">
        <v>294</v>
      </c>
      <c r="AU182" s="242" t="s">
        <v>82</v>
      </c>
      <c r="AV182" s="16" t="s">
        <v>290</v>
      </c>
      <c r="AW182" s="16" t="s">
        <v>34</v>
      </c>
      <c r="AX182" s="16" t="s">
        <v>80</v>
      </c>
      <c r="AY182" s="242" t="s">
        <v>283</v>
      </c>
    </row>
    <row r="183" spans="1:65" s="2" customFormat="1" ht="16.5" customHeight="1">
      <c r="A183" s="36"/>
      <c r="B183" s="37"/>
      <c r="C183" s="180" t="s">
        <v>424</v>
      </c>
      <c r="D183" s="180" t="s">
        <v>285</v>
      </c>
      <c r="E183" s="181" t="s">
        <v>424</v>
      </c>
      <c r="F183" s="182" t="s">
        <v>4418</v>
      </c>
      <c r="G183" s="183" t="s">
        <v>409</v>
      </c>
      <c r="H183" s="184">
        <v>30</v>
      </c>
      <c r="I183" s="185"/>
      <c r="J183" s="186">
        <f>ROUND(I183*H183,2)</f>
        <v>0</v>
      </c>
      <c r="K183" s="182" t="s">
        <v>348</v>
      </c>
      <c r="L183" s="41"/>
      <c r="M183" s="187" t="s">
        <v>21</v>
      </c>
      <c r="N183" s="188" t="s">
        <v>44</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1170</v>
      </c>
      <c r="AT183" s="191" t="s">
        <v>285</v>
      </c>
      <c r="AU183" s="191" t="s">
        <v>82</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1170</v>
      </c>
      <c r="BM183" s="191" t="s">
        <v>587</v>
      </c>
    </row>
    <row r="184" spans="1:65" s="13" customFormat="1" ht="11.25">
      <c r="B184" s="198"/>
      <c r="C184" s="199"/>
      <c r="D184" s="200" t="s">
        <v>294</v>
      </c>
      <c r="E184" s="201" t="s">
        <v>21</v>
      </c>
      <c r="F184" s="202" t="s">
        <v>4419</v>
      </c>
      <c r="G184" s="199"/>
      <c r="H184" s="203">
        <v>30</v>
      </c>
      <c r="I184" s="204"/>
      <c r="J184" s="199"/>
      <c r="K184" s="199"/>
      <c r="L184" s="205"/>
      <c r="M184" s="206"/>
      <c r="N184" s="207"/>
      <c r="O184" s="207"/>
      <c r="P184" s="207"/>
      <c r="Q184" s="207"/>
      <c r="R184" s="207"/>
      <c r="S184" s="207"/>
      <c r="T184" s="208"/>
      <c r="AT184" s="209" t="s">
        <v>294</v>
      </c>
      <c r="AU184" s="209" t="s">
        <v>82</v>
      </c>
      <c r="AV184" s="13" t="s">
        <v>82</v>
      </c>
      <c r="AW184" s="13" t="s">
        <v>34</v>
      </c>
      <c r="AX184" s="13" t="s">
        <v>73</v>
      </c>
      <c r="AY184" s="209" t="s">
        <v>283</v>
      </c>
    </row>
    <row r="185" spans="1:65" s="16" customFormat="1" ht="11.25">
      <c r="B185" s="232"/>
      <c r="C185" s="233"/>
      <c r="D185" s="200" t="s">
        <v>294</v>
      </c>
      <c r="E185" s="234" t="s">
        <v>21</v>
      </c>
      <c r="F185" s="235" t="s">
        <v>442</v>
      </c>
      <c r="G185" s="233"/>
      <c r="H185" s="236">
        <v>30</v>
      </c>
      <c r="I185" s="237"/>
      <c r="J185" s="233"/>
      <c r="K185" s="233"/>
      <c r="L185" s="238"/>
      <c r="M185" s="239"/>
      <c r="N185" s="240"/>
      <c r="O185" s="240"/>
      <c r="P185" s="240"/>
      <c r="Q185" s="240"/>
      <c r="R185" s="240"/>
      <c r="S185" s="240"/>
      <c r="T185" s="241"/>
      <c r="AT185" s="242" t="s">
        <v>294</v>
      </c>
      <c r="AU185" s="242" t="s">
        <v>82</v>
      </c>
      <c r="AV185" s="16" t="s">
        <v>290</v>
      </c>
      <c r="AW185" s="16" t="s">
        <v>34</v>
      </c>
      <c r="AX185" s="16" t="s">
        <v>80</v>
      </c>
      <c r="AY185" s="242" t="s">
        <v>283</v>
      </c>
    </row>
    <row r="186" spans="1:65" s="2" customFormat="1" ht="16.5" customHeight="1">
      <c r="A186" s="36"/>
      <c r="B186" s="37"/>
      <c r="C186" s="180" t="s">
        <v>431</v>
      </c>
      <c r="D186" s="180" t="s">
        <v>285</v>
      </c>
      <c r="E186" s="181" t="s">
        <v>431</v>
      </c>
      <c r="F186" s="182" t="s">
        <v>4420</v>
      </c>
      <c r="G186" s="183" t="s">
        <v>409</v>
      </c>
      <c r="H186" s="184">
        <v>30</v>
      </c>
      <c r="I186" s="185"/>
      <c r="J186" s="186">
        <f>ROUND(I186*H186,2)</f>
        <v>0</v>
      </c>
      <c r="K186" s="182" t="s">
        <v>348</v>
      </c>
      <c r="L186" s="41"/>
      <c r="M186" s="187" t="s">
        <v>21</v>
      </c>
      <c r="N186" s="188" t="s">
        <v>44</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1170</v>
      </c>
      <c r="AT186" s="191" t="s">
        <v>285</v>
      </c>
      <c r="AU186" s="191" t="s">
        <v>82</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1170</v>
      </c>
      <c r="BM186" s="191" t="s">
        <v>606</v>
      </c>
    </row>
    <row r="187" spans="1:65" s="13" customFormat="1" ht="11.25">
      <c r="B187" s="198"/>
      <c r="C187" s="199"/>
      <c r="D187" s="200" t="s">
        <v>294</v>
      </c>
      <c r="E187" s="201" t="s">
        <v>21</v>
      </c>
      <c r="F187" s="202" t="s">
        <v>4421</v>
      </c>
      <c r="G187" s="199"/>
      <c r="H187" s="203">
        <v>30</v>
      </c>
      <c r="I187" s="204"/>
      <c r="J187" s="199"/>
      <c r="K187" s="199"/>
      <c r="L187" s="205"/>
      <c r="M187" s="206"/>
      <c r="N187" s="207"/>
      <c r="O187" s="207"/>
      <c r="P187" s="207"/>
      <c r="Q187" s="207"/>
      <c r="R187" s="207"/>
      <c r="S187" s="207"/>
      <c r="T187" s="208"/>
      <c r="AT187" s="209" t="s">
        <v>294</v>
      </c>
      <c r="AU187" s="209" t="s">
        <v>82</v>
      </c>
      <c r="AV187" s="13" t="s">
        <v>82</v>
      </c>
      <c r="AW187" s="13" t="s">
        <v>34</v>
      </c>
      <c r="AX187" s="13" t="s">
        <v>73</v>
      </c>
      <c r="AY187" s="209" t="s">
        <v>283</v>
      </c>
    </row>
    <row r="188" spans="1:65" s="16" customFormat="1" ht="11.25">
      <c r="B188" s="232"/>
      <c r="C188" s="233"/>
      <c r="D188" s="200" t="s">
        <v>294</v>
      </c>
      <c r="E188" s="234" t="s">
        <v>21</v>
      </c>
      <c r="F188" s="235" t="s">
        <v>442</v>
      </c>
      <c r="G188" s="233"/>
      <c r="H188" s="236">
        <v>30</v>
      </c>
      <c r="I188" s="237"/>
      <c r="J188" s="233"/>
      <c r="K188" s="233"/>
      <c r="L188" s="238"/>
      <c r="M188" s="239"/>
      <c r="N188" s="240"/>
      <c r="O188" s="240"/>
      <c r="P188" s="240"/>
      <c r="Q188" s="240"/>
      <c r="R188" s="240"/>
      <c r="S188" s="240"/>
      <c r="T188" s="241"/>
      <c r="AT188" s="242" t="s">
        <v>294</v>
      </c>
      <c r="AU188" s="242" t="s">
        <v>82</v>
      </c>
      <c r="AV188" s="16" t="s">
        <v>290</v>
      </c>
      <c r="AW188" s="16" t="s">
        <v>34</v>
      </c>
      <c r="AX188" s="16" t="s">
        <v>80</v>
      </c>
      <c r="AY188" s="242" t="s">
        <v>283</v>
      </c>
    </row>
    <row r="189" spans="1:65" s="2" customFormat="1" ht="16.5" customHeight="1">
      <c r="A189" s="36"/>
      <c r="B189" s="37"/>
      <c r="C189" s="180" t="s">
        <v>443</v>
      </c>
      <c r="D189" s="180" t="s">
        <v>285</v>
      </c>
      <c r="E189" s="181" t="s">
        <v>443</v>
      </c>
      <c r="F189" s="182" t="s">
        <v>4422</v>
      </c>
      <c r="G189" s="183" t="s">
        <v>1931</v>
      </c>
      <c r="H189" s="184">
        <v>24</v>
      </c>
      <c r="I189" s="185"/>
      <c r="J189" s="186">
        <f>ROUND(I189*H189,2)</f>
        <v>0</v>
      </c>
      <c r="K189" s="182" t="s">
        <v>348</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1170</v>
      </c>
      <c r="AT189" s="191" t="s">
        <v>285</v>
      </c>
      <c r="AU189" s="191" t="s">
        <v>82</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1170</v>
      </c>
      <c r="BM189" s="191" t="s">
        <v>621</v>
      </c>
    </row>
    <row r="190" spans="1:65" s="13" customFormat="1" ht="11.25">
      <c r="B190" s="198"/>
      <c r="C190" s="199"/>
      <c r="D190" s="200" t="s">
        <v>294</v>
      </c>
      <c r="E190" s="201" t="s">
        <v>21</v>
      </c>
      <c r="F190" s="202" t="s">
        <v>4423</v>
      </c>
      <c r="G190" s="199"/>
      <c r="H190" s="203">
        <v>24</v>
      </c>
      <c r="I190" s="204"/>
      <c r="J190" s="199"/>
      <c r="K190" s="199"/>
      <c r="L190" s="205"/>
      <c r="M190" s="206"/>
      <c r="N190" s="207"/>
      <c r="O190" s="207"/>
      <c r="P190" s="207"/>
      <c r="Q190" s="207"/>
      <c r="R190" s="207"/>
      <c r="S190" s="207"/>
      <c r="T190" s="208"/>
      <c r="AT190" s="209" t="s">
        <v>294</v>
      </c>
      <c r="AU190" s="209" t="s">
        <v>82</v>
      </c>
      <c r="AV190" s="13" t="s">
        <v>82</v>
      </c>
      <c r="AW190" s="13" t="s">
        <v>34</v>
      </c>
      <c r="AX190" s="13" t="s">
        <v>73</v>
      </c>
      <c r="AY190" s="209" t="s">
        <v>283</v>
      </c>
    </row>
    <row r="191" spans="1:65" s="16" customFormat="1" ht="11.25">
      <c r="B191" s="232"/>
      <c r="C191" s="233"/>
      <c r="D191" s="200" t="s">
        <v>294</v>
      </c>
      <c r="E191" s="234" t="s">
        <v>21</v>
      </c>
      <c r="F191" s="235" t="s">
        <v>442</v>
      </c>
      <c r="G191" s="233"/>
      <c r="H191" s="236">
        <v>24</v>
      </c>
      <c r="I191" s="237"/>
      <c r="J191" s="233"/>
      <c r="K191" s="233"/>
      <c r="L191" s="238"/>
      <c r="M191" s="239"/>
      <c r="N191" s="240"/>
      <c r="O191" s="240"/>
      <c r="P191" s="240"/>
      <c r="Q191" s="240"/>
      <c r="R191" s="240"/>
      <c r="S191" s="240"/>
      <c r="T191" s="241"/>
      <c r="AT191" s="242" t="s">
        <v>294</v>
      </c>
      <c r="AU191" s="242" t="s">
        <v>82</v>
      </c>
      <c r="AV191" s="16" t="s">
        <v>290</v>
      </c>
      <c r="AW191" s="16" t="s">
        <v>34</v>
      </c>
      <c r="AX191" s="16" t="s">
        <v>80</v>
      </c>
      <c r="AY191" s="242" t="s">
        <v>283</v>
      </c>
    </row>
    <row r="192" spans="1:65" s="2" customFormat="1" ht="16.5" customHeight="1">
      <c r="A192" s="36"/>
      <c r="B192" s="37"/>
      <c r="C192" s="180" t="s">
        <v>450</v>
      </c>
      <c r="D192" s="180" t="s">
        <v>285</v>
      </c>
      <c r="E192" s="181" t="s">
        <v>450</v>
      </c>
      <c r="F192" s="182" t="s">
        <v>4424</v>
      </c>
      <c r="G192" s="183" t="s">
        <v>1931</v>
      </c>
      <c r="H192" s="184">
        <v>8</v>
      </c>
      <c r="I192" s="185"/>
      <c r="J192" s="186">
        <f>ROUND(I192*H192,2)</f>
        <v>0</v>
      </c>
      <c r="K192" s="182" t="s">
        <v>348</v>
      </c>
      <c r="L192" s="41"/>
      <c r="M192" s="187" t="s">
        <v>21</v>
      </c>
      <c r="N192" s="188" t="s">
        <v>44</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1170</v>
      </c>
      <c r="AT192" s="191" t="s">
        <v>285</v>
      </c>
      <c r="AU192" s="191" t="s">
        <v>82</v>
      </c>
      <c r="AY192" s="19" t="s">
        <v>283</v>
      </c>
      <c r="BE192" s="192">
        <f>IF(N192="základní",J192,0)</f>
        <v>0</v>
      </c>
      <c r="BF192" s="192">
        <f>IF(N192="snížená",J192,0)</f>
        <v>0</v>
      </c>
      <c r="BG192" s="192">
        <f>IF(N192="zákl. přenesená",J192,0)</f>
        <v>0</v>
      </c>
      <c r="BH192" s="192">
        <f>IF(N192="sníž. přenesená",J192,0)</f>
        <v>0</v>
      </c>
      <c r="BI192" s="192">
        <f>IF(N192="nulová",J192,0)</f>
        <v>0</v>
      </c>
      <c r="BJ192" s="19" t="s">
        <v>80</v>
      </c>
      <c r="BK192" s="192">
        <f>ROUND(I192*H192,2)</f>
        <v>0</v>
      </c>
      <c r="BL192" s="19" t="s">
        <v>1170</v>
      </c>
      <c r="BM192" s="191" t="s">
        <v>631</v>
      </c>
    </row>
    <row r="193" spans="1:65" s="13" customFormat="1" ht="11.25">
      <c r="B193" s="198"/>
      <c r="C193" s="199"/>
      <c r="D193" s="200" t="s">
        <v>294</v>
      </c>
      <c r="E193" s="201" t="s">
        <v>21</v>
      </c>
      <c r="F193" s="202" t="s">
        <v>4425</v>
      </c>
      <c r="G193" s="199"/>
      <c r="H193" s="203">
        <v>8</v>
      </c>
      <c r="I193" s="204"/>
      <c r="J193" s="199"/>
      <c r="K193" s="199"/>
      <c r="L193" s="205"/>
      <c r="M193" s="206"/>
      <c r="N193" s="207"/>
      <c r="O193" s="207"/>
      <c r="P193" s="207"/>
      <c r="Q193" s="207"/>
      <c r="R193" s="207"/>
      <c r="S193" s="207"/>
      <c r="T193" s="208"/>
      <c r="AT193" s="209" t="s">
        <v>294</v>
      </c>
      <c r="AU193" s="209" t="s">
        <v>82</v>
      </c>
      <c r="AV193" s="13" t="s">
        <v>82</v>
      </c>
      <c r="AW193" s="13" t="s">
        <v>34</v>
      </c>
      <c r="AX193" s="13" t="s">
        <v>73</v>
      </c>
      <c r="AY193" s="209" t="s">
        <v>283</v>
      </c>
    </row>
    <row r="194" spans="1:65" s="16" customFormat="1" ht="11.25">
      <c r="B194" s="232"/>
      <c r="C194" s="233"/>
      <c r="D194" s="200" t="s">
        <v>294</v>
      </c>
      <c r="E194" s="234" t="s">
        <v>21</v>
      </c>
      <c r="F194" s="235" t="s">
        <v>442</v>
      </c>
      <c r="G194" s="233"/>
      <c r="H194" s="236">
        <v>8</v>
      </c>
      <c r="I194" s="237"/>
      <c r="J194" s="233"/>
      <c r="K194" s="233"/>
      <c r="L194" s="238"/>
      <c r="M194" s="239"/>
      <c r="N194" s="240"/>
      <c r="O194" s="240"/>
      <c r="P194" s="240"/>
      <c r="Q194" s="240"/>
      <c r="R194" s="240"/>
      <c r="S194" s="240"/>
      <c r="T194" s="241"/>
      <c r="AT194" s="242" t="s">
        <v>294</v>
      </c>
      <c r="AU194" s="242" t="s">
        <v>82</v>
      </c>
      <c r="AV194" s="16" t="s">
        <v>290</v>
      </c>
      <c r="AW194" s="16" t="s">
        <v>34</v>
      </c>
      <c r="AX194" s="16" t="s">
        <v>80</v>
      </c>
      <c r="AY194" s="242" t="s">
        <v>283</v>
      </c>
    </row>
    <row r="195" spans="1:65" s="2" customFormat="1" ht="16.5" customHeight="1">
      <c r="A195" s="36"/>
      <c r="B195" s="37"/>
      <c r="C195" s="180" t="s">
        <v>458</v>
      </c>
      <c r="D195" s="180" t="s">
        <v>285</v>
      </c>
      <c r="E195" s="181" t="s">
        <v>458</v>
      </c>
      <c r="F195" s="182" t="s">
        <v>4426</v>
      </c>
      <c r="G195" s="183" t="s">
        <v>1931</v>
      </c>
      <c r="H195" s="184">
        <v>1</v>
      </c>
      <c r="I195" s="185"/>
      <c r="J195" s="186">
        <f>ROUND(I195*H195,2)</f>
        <v>0</v>
      </c>
      <c r="K195" s="182" t="s">
        <v>348</v>
      </c>
      <c r="L195" s="41"/>
      <c r="M195" s="187" t="s">
        <v>21</v>
      </c>
      <c r="N195" s="188"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1170</v>
      </c>
      <c r="AT195" s="191" t="s">
        <v>285</v>
      </c>
      <c r="AU195" s="191" t="s">
        <v>82</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1170</v>
      </c>
      <c r="BM195" s="191" t="s">
        <v>648</v>
      </c>
    </row>
    <row r="196" spans="1:65" s="13" customFormat="1" ht="11.25">
      <c r="B196" s="198"/>
      <c r="C196" s="199"/>
      <c r="D196" s="200" t="s">
        <v>294</v>
      </c>
      <c r="E196" s="201" t="s">
        <v>21</v>
      </c>
      <c r="F196" s="202" t="s">
        <v>4381</v>
      </c>
      <c r="G196" s="199"/>
      <c r="H196" s="203">
        <v>1</v>
      </c>
      <c r="I196" s="204"/>
      <c r="J196" s="199"/>
      <c r="K196" s="199"/>
      <c r="L196" s="205"/>
      <c r="M196" s="206"/>
      <c r="N196" s="207"/>
      <c r="O196" s="207"/>
      <c r="P196" s="207"/>
      <c r="Q196" s="207"/>
      <c r="R196" s="207"/>
      <c r="S196" s="207"/>
      <c r="T196" s="208"/>
      <c r="AT196" s="209" t="s">
        <v>294</v>
      </c>
      <c r="AU196" s="209" t="s">
        <v>82</v>
      </c>
      <c r="AV196" s="13" t="s">
        <v>82</v>
      </c>
      <c r="AW196" s="13" t="s">
        <v>34</v>
      </c>
      <c r="AX196" s="13" t="s">
        <v>73</v>
      </c>
      <c r="AY196" s="209" t="s">
        <v>283</v>
      </c>
    </row>
    <row r="197" spans="1:65" s="16" customFormat="1" ht="11.25">
      <c r="B197" s="232"/>
      <c r="C197" s="233"/>
      <c r="D197" s="200" t="s">
        <v>294</v>
      </c>
      <c r="E197" s="234" t="s">
        <v>21</v>
      </c>
      <c r="F197" s="235" t="s">
        <v>442</v>
      </c>
      <c r="G197" s="233"/>
      <c r="H197" s="236">
        <v>1</v>
      </c>
      <c r="I197" s="237"/>
      <c r="J197" s="233"/>
      <c r="K197" s="233"/>
      <c r="L197" s="238"/>
      <c r="M197" s="239"/>
      <c r="N197" s="240"/>
      <c r="O197" s="240"/>
      <c r="P197" s="240"/>
      <c r="Q197" s="240"/>
      <c r="R197" s="240"/>
      <c r="S197" s="240"/>
      <c r="T197" s="241"/>
      <c r="AT197" s="242" t="s">
        <v>294</v>
      </c>
      <c r="AU197" s="242" t="s">
        <v>82</v>
      </c>
      <c r="AV197" s="16" t="s">
        <v>290</v>
      </c>
      <c r="AW197" s="16" t="s">
        <v>34</v>
      </c>
      <c r="AX197" s="16" t="s">
        <v>80</v>
      </c>
      <c r="AY197" s="242" t="s">
        <v>283</v>
      </c>
    </row>
    <row r="198" spans="1:65" s="2" customFormat="1" ht="16.5" customHeight="1">
      <c r="A198" s="36"/>
      <c r="B198" s="37"/>
      <c r="C198" s="180" t="s">
        <v>464</v>
      </c>
      <c r="D198" s="180" t="s">
        <v>285</v>
      </c>
      <c r="E198" s="181" t="s">
        <v>464</v>
      </c>
      <c r="F198" s="182" t="s">
        <v>4427</v>
      </c>
      <c r="G198" s="183" t="s">
        <v>783</v>
      </c>
      <c r="H198" s="184">
        <v>10</v>
      </c>
      <c r="I198" s="185"/>
      <c r="J198" s="186">
        <f>ROUND(I198*H198,2)</f>
        <v>0</v>
      </c>
      <c r="K198" s="182" t="s">
        <v>348</v>
      </c>
      <c r="L198" s="41"/>
      <c r="M198" s="187" t="s">
        <v>21</v>
      </c>
      <c r="N198" s="188" t="s">
        <v>44</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1170</v>
      </c>
      <c r="AT198" s="191" t="s">
        <v>285</v>
      </c>
      <c r="AU198" s="191" t="s">
        <v>82</v>
      </c>
      <c r="AY198" s="19" t="s">
        <v>283</v>
      </c>
      <c r="BE198" s="192">
        <f>IF(N198="základní",J198,0)</f>
        <v>0</v>
      </c>
      <c r="BF198" s="192">
        <f>IF(N198="snížená",J198,0)</f>
        <v>0</v>
      </c>
      <c r="BG198" s="192">
        <f>IF(N198="zákl. přenesená",J198,0)</f>
        <v>0</v>
      </c>
      <c r="BH198" s="192">
        <f>IF(N198="sníž. přenesená",J198,0)</f>
        <v>0</v>
      </c>
      <c r="BI198" s="192">
        <f>IF(N198="nulová",J198,0)</f>
        <v>0</v>
      </c>
      <c r="BJ198" s="19" t="s">
        <v>80</v>
      </c>
      <c r="BK198" s="192">
        <f>ROUND(I198*H198,2)</f>
        <v>0</v>
      </c>
      <c r="BL198" s="19" t="s">
        <v>1170</v>
      </c>
      <c r="BM198" s="191" t="s">
        <v>673</v>
      </c>
    </row>
    <row r="199" spans="1:65" s="13" customFormat="1" ht="11.25">
      <c r="B199" s="198"/>
      <c r="C199" s="199"/>
      <c r="D199" s="200" t="s">
        <v>294</v>
      </c>
      <c r="E199" s="201" t="s">
        <v>21</v>
      </c>
      <c r="F199" s="202" t="s">
        <v>4408</v>
      </c>
      <c r="G199" s="199"/>
      <c r="H199" s="203">
        <v>10</v>
      </c>
      <c r="I199" s="204"/>
      <c r="J199" s="199"/>
      <c r="K199" s="199"/>
      <c r="L199" s="205"/>
      <c r="M199" s="206"/>
      <c r="N199" s="207"/>
      <c r="O199" s="207"/>
      <c r="P199" s="207"/>
      <c r="Q199" s="207"/>
      <c r="R199" s="207"/>
      <c r="S199" s="207"/>
      <c r="T199" s="208"/>
      <c r="AT199" s="209" t="s">
        <v>294</v>
      </c>
      <c r="AU199" s="209" t="s">
        <v>82</v>
      </c>
      <c r="AV199" s="13" t="s">
        <v>82</v>
      </c>
      <c r="AW199" s="13" t="s">
        <v>34</v>
      </c>
      <c r="AX199" s="13" t="s">
        <v>73</v>
      </c>
      <c r="AY199" s="209" t="s">
        <v>283</v>
      </c>
    </row>
    <row r="200" spans="1:65" s="16" customFormat="1" ht="11.25">
      <c r="B200" s="232"/>
      <c r="C200" s="233"/>
      <c r="D200" s="200" t="s">
        <v>294</v>
      </c>
      <c r="E200" s="234" t="s">
        <v>21</v>
      </c>
      <c r="F200" s="235" t="s">
        <v>442</v>
      </c>
      <c r="G200" s="233"/>
      <c r="H200" s="236">
        <v>10</v>
      </c>
      <c r="I200" s="237"/>
      <c r="J200" s="233"/>
      <c r="K200" s="233"/>
      <c r="L200" s="238"/>
      <c r="M200" s="239"/>
      <c r="N200" s="240"/>
      <c r="O200" s="240"/>
      <c r="P200" s="240"/>
      <c r="Q200" s="240"/>
      <c r="R200" s="240"/>
      <c r="S200" s="240"/>
      <c r="T200" s="241"/>
      <c r="AT200" s="242" t="s">
        <v>294</v>
      </c>
      <c r="AU200" s="242" t="s">
        <v>82</v>
      </c>
      <c r="AV200" s="16" t="s">
        <v>290</v>
      </c>
      <c r="AW200" s="16" t="s">
        <v>34</v>
      </c>
      <c r="AX200" s="16" t="s">
        <v>80</v>
      </c>
      <c r="AY200" s="242" t="s">
        <v>283</v>
      </c>
    </row>
    <row r="201" spans="1:65" s="12" customFormat="1" ht="22.9" customHeight="1">
      <c r="B201" s="164"/>
      <c r="C201" s="165"/>
      <c r="D201" s="166" t="s">
        <v>72</v>
      </c>
      <c r="E201" s="178" t="s">
        <v>4099</v>
      </c>
      <c r="F201" s="178" t="s">
        <v>4428</v>
      </c>
      <c r="G201" s="165"/>
      <c r="H201" s="165"/>
      <c r="I201" s="168"/>
      <c r="J201" s="179">
        <f>BK201</f>
        <v>0</v>
      </c>
      <c r="K201" s="165"/>
      <c r="L201" s="170"/>
      <c r="M201" s="171"/>
      <c r="N201" s="172"/>
      <c r="O201" s="172"/>
      <c r="P201" s="173">
        <f>SUM(P202:P207)</f>
        <v>0</v>
      </c>
      <c r="Q201" s="172"/>
      <c r="R201" s="173">
        <f>SUM(R202:R207)</f>
        <v>0</v>
      </c>
      <c r="S201" s="172"/>
      <c r="T201" s="174">
        <f>SUM(T202:T207)</f>
        <v>0</v>
      </c>
      <c r="AR201" s="175" t="s">
        <v>80</v>
      </c>
      <c r="AT201" s="176" t="s">
        <v>72</v>
      </c>
      <c r="AU201" s="176" t="s">
        <v>80</v>
      </c>
      <c r="AY201" s="175" t="s">
        <v>283</v>
      </c>
      <c r="BK201" s="177">
        <f>SUM(BK202:BK207)</f>
        <v>0</v>
      </c>
    </row>
    <row r="202" spans="1:65" s="2" customFormat="1" ht="16.5" customHeight="1">
      <c r="A202" s="36"/>
      <c r="B202" s="37"/>
      <c r="C202" s="180" t="s">
        <v>470</v>
      </c>
      <c r="D202" s="180" t="s">
        <v>285</v>
      </c>
      <c r="E202" s="181" t="s">
        <v>470</v>
      </c>
      <c r="F202" s="182" t="s">
        <v>4429</v>
      </c>
      <c r="G202" s="183" t="s">
        <v>1931</v>
      </c>
      <c r="H202" s="184">
        <v>29</v>
      </c>
      <c r="I202" s="185"/>
      <c r="J202" s="186">
        <f t="shared" ref="J202:J207" si="0">ROUND(I202*H202,2)</f>
        <v>0</v>
      </c>
      <c r="K202" s="182" t="s">
        <v>348</v>
      </c>
      <c r="L202" s="41"/>
      <c r="M202" s="187" t="s">
        <v>21</v>
      </c>
      <c r="N202" s="188" t="s">
        <v>44</v>
      </c>
      <c r="O202" s="66"/>
      <c r="P202" s="189">
        <f t="shared" ref="P202:P207" si="1">O202*H202</f>
        <v>0</v>
      </c>
      <c r="Q202" s="189">
        <v>0</v>
      </c>
      <c r="R202" s="189">
        <f t="shared" ref="R202:R207" si="2">Q202*H202</f>
        <v>0</v>
      </c>
      <c r="S202" s="189">
        <v>0</v>
      </c>
      <c r="T202" s="190">
        <f t="shared" ref="T202:T207" si="3">S202*H202</f>
        <v>0</v>
      </c>
      <c r="U202" s="36"/>
      <c r="V202" s="36"/>
      <c r="W202" s="36"/>
      <c r="X202" s="36"/>
      <c r="Y202" s="36"/>
      <c r="Z202" s="36"/>
      <c r="AA202" s="36"/>
      <c r="AB202" s="36"/>
      <c r="AC202" s="36"/>
      <c r="AD202" s="36"/>
      <c r="AE202" s="36"/>
      <c r="AR202" s="191" t="s">
        <v>1170</v>
      </c>
      <c r="AT202" s="191" t="s">
        <v>285</v>
      </c>
      <c r="AU202" s="191" t="s">
        <v>82</v>
      </c>
      <c r="AY202" s="19" t="s">
        <v>283</v>
      </c>
      <c r="BE202" s="192">
        <f t="shared" ref="BE202:BE207" si="4">IF(N202="základní",J202,0)</f>
        <v>0</v>
      </c>
      <c r="BF202" s="192">
        <f t="shared" ref="BF202:BF207" si="5">IF(N202="snížená",J202,0)</f>
        <v>0</v>
      </c>
      <c r="BG202" s="192">
        <f t="shared" ref="BG202:BG207" si="6">IF(N202="zákl. přenesená",J202,0)</f>
        <v>0</v>
      </c>
      <c r="BH202" s="192">
        <f t="shared" ref="BH202:BH207" si="7">IF(N202="sníž. přenesená",J202,0)</f>
        <v>0</v>
      </c>
      <c r="BI202" s="192">
        <f t="shared" ref="BI202:BI207" si="8">IF(N202="nulová",J202,0)</f>
        <v>0</v>
      </c>
      <c r="BJ202" s="19" t="s">
        <v>80</v>
      </c>
      <c r="BK202" s="192">
        <f t="shared" ref="BK202:BK207" si="9">ROUND(I202*H202,2)</f>
        <v>0</v>
      </c>
      <c r="BL202" s="19" t="s">
        <v>1170</v>
      </c>
      <c r="BM202" s="191" t="s">
        <v>696</v>
      </c>
    </row>
    <row r="203" spans="1:65" s="2" customFormat="1" ht="16.5" customHeight="1">
      <c r="A203" s="36"/>
      <c r="B203" s="37"/>
      <c r="C203" s="180" t="s">
        <v>477</v>
      </c>
      <c r="D203" s="180" t="s">
        <v>285</v>
      </c>
      <c r="E203" s="181" t="s">
        <v>477</v>
      </c>
      <c r="F203" s="182" t="s">
        <v>4430</v>
      </c>
      <c r="G203" s="183" t="s">
        <v>1931</v>
      </c>
      <c r="H203" s="184">
        <v>36</v>
      </c>
      <c r="I203" s="185"/>
      <c r="J203" s="186">
        <f t="shared" si="0"/>
        <v>0</v>
      </c>
      <c r="K203" s="182" t="s">
        <v>348</v>
      </c>
      <c r="L203" s="41"/>
      <c r="M203" s="187" t="s">
        <v>21</v>
      </c>
      <c r="N203" s="188" t="s">
        <v>44</v>
      </c>
      <c r="O203" s="66"/>
      <c r="P203" s="189">
        <f t="shared" si="1"/>
        <v>0</v>
      </c>
      <c r="Q203" s="189">
        <v>0</v>
      </c>
      <c r="R203" s="189">
        <f t="shared" si="2"/>
        <v>0</v>
      </c>
      <c r="S203" s="189">
        <v>0</v>
      </c>
      <c r="T203" s="190">
        <f t="shared" si="3"/>
        <v>0</v>
      </c>
      <c r="U203" s="36"/>
      <c r="V203" s="36"/>
      <c r="W203" s="36"/>
      <c r="X203" s="36"/>
      <c r="Y203" s="36"/>
      <c r="Z203" s="36"/>
      <c r="AA203" s="36"/>
      <c r="AB203" s="36"/>
      <c r="AC203" s="36"/>
      <c r="AD203" s="36"/>
      <c r="AE203" s="36"/>
      <c r="AR203" s="191" t="s">
        <v>1170</v>
      </c>
      <c r="AT203" s="191" t="s">
        <v>285</v>
      </c>
      <c r="AU203" s="191" t="s">
        <v>82</v>
      </c>
      <c r="AY203" s="19" t="s">
        <v>283</v>
      </c>
      <c r="BE203" s="192">
        <f t="shared" si="4"/>
        <v>0</v>
      </c>
      <c r="BF203" s="192">
        <f t="shared" si="5"/>
        <v>0</v>
      </c>
      <c r="BG203" s="192">
        <f t="shared" si="6"/>
        <v>0</v>
      </c>
      <c r="BH203" s="192">
        <f t="shared" si="7"/>
        <v>0</v>
      </c>
      <c r="BI203" s="192">
        <f t="shared" si="8"/>
        <v>0</v>
      </c>
      <c r="BJ203" s="19" t="s">
        <v>80</v>
      </c>
      <c r="BK203" s="192">
        <f t="shared" si="9"/>
        <v>0</v>
      </c>
      <c r="BL203" s="19" t="s">
        <v>1170</v>
      </c>
      <c r="BM203" s="191" t="s">
        <v>712</v>
      </c>
    </row>
    <row r="204" spans="1:65" s="2" customFormat="1" ht="16.5" customHeight="1">
      <c r="A204" s="36"/>
      <c r="B204" s="37"/>
      <c r="C204" s="180" t="s">
        <v>485</v>
      </c>
      <c r="D204" s="180" t="s">
        <v>285</v>
      </c>
      <c r="E204" s="181" t="s">
        <v>485</v>
      </c>
      <c r="F204" s="182" t="s">
        <v>4431</v>
      </c>
      <c r="G204" s="183" t="s">
        <v>1931</v>
      </c>
      <c r="H204" s="184">
        <v>36</v>
      </c>
      <c r="I204" s="185"/>
      <c r="J204" s="186">
        <f t="shared" si="0"/>
        <v>0</v>
      </c>
      <c r="K204" s="182" t="s">
        <v>348</v>
      </c>
      <c r="L204" s="41"/>
      <c r="M204" s="187" t="s">
        <v>21</v>
      </c>
      <c r="N204" s="188" t="s">
        <v>44</v>
      </c>
      <c r="O204" s="66"/>
      <c r="P204" s="189">
        <f t="shared" si="1"/>
        <v>0</v>
      </c>
      <c r="Q204" s="189">
        <v>0</v>
      </c>
      <c r="R204" s="189">
        <f t="shared" si="2"/>
        <v>0</v>
      </c>
      <c r="S204" s="189">
        <v>0</v>
      </c>
      <c r="T204" s="190">
        <f t="shared" si="3"/>
        <v>0</v>
      </c>
      <c r="U204" s="36"/>
      <c r="V204" s="36"/>
      <c r="W204" s="36"/>
      <c r="X204" s="36"/>
      <c r="Y204" s="36"/>
      <c r="Z204" s="36"/>
      <c r="AA204" s="36"/>
      <c r="AB204" s="36"/>
      <c r="AC204" s="36"/>
      <c r="AD204" s="36"/>
      <c r="AE204" s="36"/>
      <c r="AR204" s="191" t="s">
        <v>1170</v>
      </c>
      <c r="AT204" s="191" t="s">
        <v>285</v>
      </c>
      <c r="AU204" s="191" t="s">
        <v>82</v>
      </c>
      <c r="AY204" s="19" t="s">
        <v>283</v>
      </c>
      <c r="BE204" s="192">
        <f t="shared" si="4"/>
        <v>0</v>
      </c>
      <c r="BF204" s="192">
        <f t="shared" si="5"/>
        <v>0</v>
      </c>
      <c r="BG204" s="192">
        <f t="shared" si="6"/>
        <v>0</v>
      </c>
      <c r="BH204" s="192">
        <f t="shared" si="7"/>
        <v>0</v>
      </c>
      <c r="BI204" s="192">
        <f t="shared" si="8"/>
        <v>0</v>
      </c>
      <c r="BJ204" s="19" t="s">
        <v>80</v>
      </c>
      <c r="BK204" s="192">
        <f t="shared" si="9"/>
        <v>0</v>
      </c>
      <c r="BL204" s="19" t="s">
        <v>1170</v>
      </c>
      <c r="BM204" s="191" t="s">
        <v>1159</v>
      </c>
    </row>
    <row r="205" spans="1:65" s="2" customFormat="1" ht="16.5" customHeight="1">
      <c r="A205" s="36"/>
      <c r="B205" s="37"/>
      <c r="C205" s="180" t="s">
        <v>493</v>
      </c>
      <c r="D205" s="180" t="s">
        <v>285</v>
      </c>
      <c r="E205" s="181" t="s">
        <v>493</v>
      </c>
      <c r="F205" s="182" t="s">
        <v>4432</v>
      </c>
      <c r="G205" s="183" t="s">
        <v>2963</v>
      </c>
      <c r="H205" s="184">
        <v>1</v>
      </c>
      <c r="I205" s="185"/>
      <c r="J205" s="186">
        <f t="shared" si="0"/>
        <v>0</v>
      </c>
      <c r="K205" s="182" t="s">
        <v>348</v>
      </c>
      <c r="L205" s="41"/>
      <c r="M205" s="187" t="s">
        <v>21</v>
      </c>
      <c r="N205" s="188" t="s">
        <v>44</v>
      </c>
      <c r="O205" s="66"/>
      <c r="P205" s="189">
        <f t="shared" si="1"/>
        <v>0</v>
      </c>
      <c r="Q205" s="189">
        <v>0</v>
      </c>
      <c r="R205" s="189">
        <f t="shared" si="2"/>
        <v>0</v>
      </c>
      <c r="S205" s="189">
        <v>0</v>
      </c>
      <c r="T205" s="190">
        <f t="shared" si="3"/>
        <v>0</v>
      </c>
      <c r="U205" s="36"/>
      <c r="V205" s="36"/>
      <c r="W205" s="36"/>
      <c r="X205" s="36"/>
      <c r="Y205" s="36"/>
      <c r="Z205" s="36"/>
      <c r="AA205" s="36"/>
      <c r="AB205" s="36"/>
      <c r="AC205" s="36"/>
      <c r="AD205" s="36"/>
      <c r="AE205" s="36"/>
      <c r="AR205" s="191" t="s">
        <v>1170</v>
      </c>
      <c r="AT205" s="191" t="s">
        <v>285</v>
      </c>
      <c r="AU205" s="191" t="s">
        <v>82</v>
      </c>
      <c r="AY205" s="19" t="s">
        <v>283</v>
      </c>
      <c r="BE205" s="192">
        <f t="shared" si="4"/>
        <v>0</v>
      </c>
      <c r="BF205" s="192">
        <f t="shared" si="5"/>
        <v>0</v>
      </c>
      <c r="BG205" s="192">
        <f t="shared" si="6"/>
        <v>0</v>
      </c>
      <c r="BH205" s="192">
        <f t="shared" si="7"/>
        <v>0</v>
      </c>
      <c r="BI205" s="192">
        <f t="shared" si="8"/>
        <v>0</v>
      </c>
      <c r="BJ205" s="19" t="s">
        <v>80</v>
      </c>
      <c r="BK205" s="192">
        <f t="shared" si="9"/>
        <v>0</v>
      </c>
      <c r="BL205" s="19" t="s">
        <v>1170</v>
      </c>
      <c r="BM205" s="191" t="s">
        <v>1170</v>
      </c>
    </row>
    <row r="206" spans="1:65" s="2" customFormat="1" ht="16.5" customHeight="1">
      <c r="A206" s="36"/>
      <c r="B206" s="37"/>
      <c r="C206" s="180" t="s">
        <v>499</v>
      </c>
      <c r="D206" s="180" t="s">
        <v>285</v>
      </c>
      <c r="E206" s="181" t="s">
        <v>499</v>
      </c>
      <c r="F206" s="182" t="s">
        <v>4433</v>
      </c>
      <c r="G206" s="183" t="s">
        <v>2963</v>
      </c>
      <c r="H206" s="184">
        <v>1</v>
      </c>
      <c r="I206" s="185"/>
      <c r="J206" s="186">
        <f t="shared" si="0"/>
        <v>0</v>
      </c>
      <c r="K206" s="182" t="s">
        <v>348</v>
      </c>
      <c r="L206" s="41"/>
      <c r="M206" s="187" t="s">
        <v>21</v>
      </c>
      <c r="N206" s="188" t="s">
        <v>44</v>
      </c>
      <c r="O206" s="66"/>
      <c r="P206" s="189">
        <f t="shared" si="1"/>
        <v>0</v>
      </c>
      <c r="Q206" s="189">
        <v>0</v>
      </c>
      <c r="R206" s="189">
        <f t="shared" si="2"/>
        <v>0</v>
      </c>
      <c r="S206" s="189">
        <v>0</v>
      </c>
      <c r="T206" s="190">
        <f t="shared" si="3"/>
        <v>0</v>
      </c>
      <c r="U206" s="36"/>
      <c r="V206" s="36"/>
      <c r="W206" s="36"/>
      <c r="X206" s="36"/>
      <c r="Y206" s="36"/>
      <c r="Z206" s="36"/>
      <c r="AA206" s="36"/>
      <c r="AB206" s="36"/>
      <c r="AC206" s="36"/>
      <c r="AD206" s="36"/>
      <c r="AE206" s="36"/>
      <c r="AR206" s="191" t="s">
        <v>1170</v>
      </c>
      <c r="AT206" s="191" t="s">
        <v>285</v>
      </c>
      <c r="AU206" s="191" t="s">
        <v>82</v>
      </c>
      <c r="AY206" s="19" t="s">
        <v>283</v>
      </c>
      <c r="BE206" s="192">
        <f t="shared" si="4"/>
        <v>0</v>
      </c>
      <c r="BF206" s="192">
        <f t="shared" si="5"/>
        <v>0</v>
      </c>
      <c r="BG206" s="192">
        <f t="shared" si="6"/>
        <v>0</v>
      </c>
      <c r="BH206" s="192">
        <f t="shared" si="7"/>
        <v>0</v>
      </c>
      <c r="BI206" s="192">
        <f t="shared" si="8"/>
        <v>0</v>
      </c>
      <c r="BJ206" s="19" t="s">
        <v>80</v>
      </c>
      <c r="BK206" s="192">
        <f t="shared" si="9"/>
        <v>0</v>
      </c>
      <c r="BL206" s="19" t="s">
        <v>1170</v>
      </c>
      <c r="BM206" s="191" t="s">
        <v>1183</v>
      </c>
    </row>
    <row r="207" spans="1:65" s="2" customFormat="1" ht="16.5" customHeight="1">
      <c r="A207" s="36"/>
      <c r="B207" s="37"/>
      <c r="C207" s="180" t="s">
        <v>505</v>
      </c>
      <c r="D207" s="180" t="s">
        <v>285</v>
      </c>
      <c r="E207" s="181" t="s">
        <v>505</v>
      </c>
      <c r="F207" s="182" t="s">
        <v>4434</v>
      </c>
      <c r="G207" s="183" t="s">
        <v>783</v>
      </c>
      <c r="H207" s="184">
        <v>6</v>
      </c>
      <c r="I207" s="185"/>
      <c r="J207" s="186">
        <f t="shared" si="0"/>
        <v>0</v>
      </c>
      <c r="K207" s="182" t="s">
        <v>348</v>
      </c>
      <c r="L207" s="41"/>
      <c r="M207" s="187" t="s">
        <v>21</v>
      </c>
      <c r="N207" s="188" t="s">
        <v>44</v>
      </c>
      <c r="O207" s="66"/>
      <c r="P207" s="189">
        <f t="shared" si="1"/>
        <v>0</v>
      </c>
      <c r="Q207" s="189">
        <v>0</v>
      </c>
      <c r="R207" s="189">
        <f t="shared" si="2"/>
        <v>0</v>
      </c>
      <c r="S207" s="189">
        <v>0</v>
      </c>
      <c r="T207" s="190">
        <f t="shared" si="3"/>
        <v>0</v>
      </c>
      <c r="U207" s="36"/>
      <c r="V207" s="36"/>
      <c r="W207" s="36"/>
      <c r="X207" s="36"/>
      <c r="Y207" s="36"/>
      <c r="Z207" s="36"/>
      <c r="AA207" s="36"/>
      <c r="AB207" s="36"/>
      <c r="AC207" s="36"/>
      <c r="AD207" s="36"/>
      <c r="AE207" s="36"/>
      <c r="AR207" s="191" t="s">
        <v>1170</v>
      </c>
      <c r="AT207" s="191" t="s">
        <v>285</v>
      </c>
      <c r="AU207" s="191" t="s">
        <v>82</v>
      </c>
      <c r="AY207" s="19" t="s">
        <v>283</v>
      </c>
      <c r="BE207" s="192">
        <f t="shared" si="4"/>
        <v>0</v>
      </c>
      <c r="BF207" s="192">
        <f t="shared" si="5"/>
        <v>0</v>
      </c>
      <c r="BG207" s="192">
        <f t="shared" si="6"/>
        <v>0</v>
      </c>
      <c r="BH207" s="192">
        <f t="shared" si="7"/>
        <v>0</v>
      </c>
      <c r="BI207" s="192">
        <f t="shared" si="8"/>
        <v>0</v>
      </c>
      <c r="BJ207" s="19" t="s">
        <v>80</v>
      </c>
      <c r="BK207" s="192">
        <f t="shared" si="9"/>
        <v>0</v>
      </c>
      <c r="BL207" s="19" t="s">
        <v>1170</v>
      </c>
      <c r="BM207" s="191" t="s">
        <v>1197</v>
      </c>
    </row>
    <row r="208" spans="1:65" s="12" customFormat="1" ht="25.9" customHeight="1">
      <c r="B208" s="164"/>
      <c r="C208" s="165"/>
      <c r="D208" s="166" t="s">
        <v>72</v>
      </c>
      <c r="E208" s="167" t="s">
        <v>4114</v>
      </c>
      <c r="F208" s="167" t="s">
        <v>4435</v>
      </c>
      <c r="G208" s="165"/>
      <c r="H208" s="165"/>
      <c r="I208" s="168"/>
      <c r="J208" s="169">
        <f>BK208</f>
        <v>0</v>
      </c>
      <c r="K208" s="165"/>
      <c r="L208" s="170"/>
      <c r="M208" s="171"/>
      <c r="N208" s="172"/>
      <c r="O208" s="172"/>
      <c r="P208" s="173">
        <f>P209+P261+P280</f>
        <v>0</v>
      </c>
      <c r="Q208" s="172"/>
      <c r="R208" s="173">
        <f>R209+R261+R280</f>
        <v>0</v>
      </c>
      <c r="S208" s="172"/>
      <c r="T208" s="174">
        <f>T209+T261+T280</f>
        <v>0</v>
      </c>
      <c r="AR208" s="175" t="s">
        <v>80</v>
      </c>
      <c r="AT208" s="176" t="s">
        <v>72</v>
      </c>
      <c r="AU208" s="176" t="s">
        <v>73</v>
      </c>
      <c r="AY208" s="175" t="s">
        <v>283</v>
      </c>
      <c r="BK208" s="177">
        <f>BK209+BK261+BK280</f>
        <v>0</v>
      </c>
    </row>
    <row r="209" spans="1:65" s="12" customFormat="1" ht="22.9" customHeight="1">
      <c r="B209" s="164"/>
      <c r="C209" s="165"/>
      <c r="D209" s="166" t="s">
        <v>72</v>
      </c>
      <c r="E209" s="178" t="s">
        <v>4042</v>
      </c>
      <c r="F209" s="178" t="s">
        <v>4379</v>
      </c>
      <c r="G209" s="165"/>
      <c r="H209" s="165"/>
      <c r="I209" s="168"/>
      <c r="J209" s="179">
        <f>BK209</f>
        <v>0</v>
      </c>
      <c r="K209" s="165"/>
      <c r="L209" s="170"/>
      <c r="M209" s="171"/>
      <c r="N209" s="172"/>
      <c r="O209" s="172"/>
      <c r="P209" s="173">
        <f>SUM(P210:P260)</f>
        <v>0</v>
      </c>
      <c r="Q209" s="172"/>
      <c r="R209" s="173">
        <f>SUM(R210:R260)</f>
        <v>0</v>
      </c>
      <c r="S209" s="172"/>
      <c r="T209" s="174">
        <f>SUM(T210:T260)</f>
        <v>0</v>
      </c>
      <c r="AR209" s="175" t="s">
        <v>80</v>
      </c>
      <c r="AT209" s="176" t="s">
        <v>72</v>
      </c>
      <c r="AU209" s="176" t="s">
        <v>80</v>
      </c>
      <c r="AY209" s="175" t="s">
        <v>283</v>
      </c>
      <c r="BK209" s="177">
        <f>SUM(BK210:BK260)</f>
        <v>0</v>
      </c>
    </row>
    <row r="210" spans="1:65" s="2" customFormat="1" ht="16.5" customHeight="1">
      <c r="A210" s="36"/>
      <c r="B210" s="37"/>
      <c r="C210" s="180" t="s">
        <v>510</v>
      </c>
      <c r="D210" s="180" t="s">
        <v>285</v>
      </c>
      <c r="E210" s="181" t="s">
        <v>4020</v>
      </c>
      <c r="F210" s="182" t="s">
        <v>4436</v>
      </c>
      <c r="G210" s="183" t="s">
        <v>1931</v>
      </c>
      <c r="H210" s="184">
        <v>1</v>
      </c>
      <c r="I210" s="185"/>
      <c r="J210" s="186">
        <f>ROUND(I210*H210,2)</f>
        <v>0</v>
      </c>
      <c r="K210" s="182" t="s">
        <v>348</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1170</v>
      </c>
      <c r="AT210" s="191" t="s">
        <v>285</v>
      </c>
      <c r="AU210" s="191" t="s">
        <v>82</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1170</v>
      </c>
      <c r="BM210" s="191" t="s">
        <v>1210</v>
      </c>
    </row>
    <row r="211" spans="1:65" s="13" customFormat="1" ht="11.25">
      <c r="B211" s="198"/>
      <c r="C211" s="199"/>
      <c r="D211" s="200" t="s">
        <v>294</v>
      </c>
      <c r="E211" s="201" t="s">
        <v>21</v>
      </c>
      <c r="F211" s="202" t="s">
        <v>4381</v>
      </c>
      <c r="G211" s="199"/>
      <c r="H211" s="203">
        <v>1</v>
      </c>
      <c r="I211" s="204"/>
      <c r="J211" s="199"/>
      <c r="K211" s="199"/>
      <c r="L211" s="205"/>
      <c r="M211" s="206"/>
      <c r="N211" s="207"/>
      <c r="O211" s="207"/>
      <c r="P211" s="207"/>
      <c r="Q211" s="207"/>
      <c r="R211" s="207"/>
      <c r="S211" s="207"/>
      <c r="T211" s="208"/>
      <c r="AT211" s="209" t="s">
        <v>294</v>
      </c>
      <c r="AU211" s="209" t="s">
        <v>82</v>
      </c>
      <c r="AV211" s="13" t="s">
        <v>82</v>
      </c>
      <c r="AW211" s="13" t="s">
        <v>34</v>
      </c>
      <c r="AX211" s="13" t="s">
        <v>73</v>
      </c>
      <c r="AY211" s="209" t="s">
        <v>283</v>
      </c>
    </row>
    <row r="212" spans="1:65" s="16" customFormat="1" ht="11.25">
      <c r="B212" s="232"/>
      <c r="C212" s="233"/>
      <c r="D212" s="200" t="s">
        <v>294</v>
      </c>
      <c r="E212" s="234" t="s">
        <v>21</v>
      </c>
      <c r="F212" s="235" t="s">
        <v>442</v>
      </c>
      <c r="G212" s="233"/>
      <c r="H212" s="236">
        <v>1</v>
      </c>
      <c r="I212" s="237"/>
      <c r="J212" s="233"/>
      <c r="K212" s="233"/>
      <c r="L212" s="238"/>
      <c r="M212" s="239"/>
      <c r="N212" s="240"/>
      <c r="O212" s="240"/>
      <c r="P212" s="240"/>
      <c r="Q212" s="240"/>
      <c r="R212" s="240"/>
      <c r="S212" s="240"/>
      <c r="T212" s="241"/>
      <c r="AT212" s="242" t="s">
        <v>294</v>
      </c>
      <c r="AU212" s="242" t="s">
        <v>82</v>
      </c>
      <c r="AV212" s="16" t="s">
        <v>290</v>
      </c>
      <c r="AW212" s="16" t="s">
        <v>34</v>
      </c>
      <c r="AX212" s="16" t="s">
        <v>80</v>
      </c>
      <c r="AY212" s="242" t="s">
        <v>283</v>
      </c>
    </row>
    <row r="213" spans="1:65" s="2" customFormat="1" ht="16.5" customHeight="1">
      <c r="A213" s="36"/>
      <c r="B213" s="37"/>
      <c r="C213" s="180" t="s">
        <v>517</v>
      </c>
      <c r="D213" s="180" t="s">
        <v>285</v>
      </c>
      <c r="E213" s="181" t="s">
        <v>4044</v>
      </c>
      <c r="F213" s="182" t="s">
        <v>4437</v>
      </c>
      <c r="G213" s="183" t="s">
        <v>1931</v>
      </c>
      <c r="H213" s="184">
        <v>1</v>
      </c>
      <c r="I213" s="185"/>
      <c r="J213" s="186">
        <f>ROUND(I213*H213,2)</f>
        <v>0</v>
      </c>
      <c r="K213" s="182" t="s">
        <v>348</v>
      </c>
      <c r="L213" s="41"/>
      <c r="M213" s="187" t="s">
        <v>21</v>
      </c>
      <c r="N213" s="188" t="s">
        <v>44</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1170</v>
      </c>
      <c r="AT213" s="191" t="s">
        <v>285</v>
      </c>
      <c r="AU213" s="191" t="s">
        <v>82</v>
      </c>
      <c r="AY213" s="19" t="s">
        <v>283</v>
      </c>
      <c r="BE213" s="192">
        <f>IF(N213="základní",J213,0)</f>
        <v>0</v>
      </c>
      <c r="BF213" s="192">
        <f>IF(N213="snížená",J213,0)</f>
        <v>0</v>
      </c>
      <c r="BG213" s="192">
        <f>IF(N213="zákl. přenesená",J213,0)</f>
        <v>0</v>
      </c>
      <c r="BH213" s="192">
        <f>IF(N213="sníž. přenesená",J213,0)</f>
        <v>0</v>
      </c>
      <c r="BI213" s="192">
        <f>IF(N213="nulová",J213,0)</f>
        <v>0</v>
      </c>
      <c r="BJ213" s="19" t="s">
        <v>80</v>
      </c>
      <c r="BK213" s="192">
        <f>ROUND(I213*H213,2)</f>
        <v>0</v>
      </c>
      <c r="BL213" s="19" t="s">
        <v>1170</v>
      </c>
      <c r="BM213" s="191" t="s">
        <v>1224</v>
      </c>
    </row>
    <row r="214" spans="1:65" s="13" customFormat="1" ht="11.25">
      <c r="B214" s="198"/>
      <c r="C214" s="199"/>
      <c r="D214" s="200" t="s">
        <v>294</v>
      </c>
      <c r="E214" s="201" t="s">
        <v>21</v>
      </c>
      <c r="F214" s="202" t="s">
        <v>4381</v>
      </c>
      <c r="G214" s="199"/>
      <c r="H214" s="203">
        <v>1</v>
      </c>
      <c r="I214" s="204"/>
      <c r="J214" s="199"/>
      <c r="K214" s="199"/>
      <c r="L214" s="205"/>
      <c r="M214" s="206"/>
      <c r="N214" s="207"/>
      <c r="O214" s="207"/>
      <c r="P214" s="207"/>
      <c r="Q214" s="207"/>
      <c r="R214" s="207"/>
      <c r="S214" s="207"/>
      <c r="T214" s="208"/>
      <c r="AT214" s="209" t="s">
        <v>294</v>
      </c>
      <c r="AU214" s="209" t="s">
        <v>82</v>
      </c>
      <c r="AV214" s="13" t="s">
        <v>82</v>
      </c>
      <c r="AW214" s="13" t="s">
        <v>34</v>
      </c>
      <c r="AX214" s="13" t="s">
        <v>73</v>
      </c>
      <c r="AY214" s="209" t="s">
        <v>283</v>
      </c>
    </row>
    <row r="215" spans="1:65" s="16" customFormat="1" ht="11.25">
      <c r="B215" s="232"/>
      <c r="C215" s="233"/>
      <c r="D215" s="200" t="s">
        <v>294</v>
      </c>
      <c r="E215" s="234" t="s">
        <v>21</v>
      </c>
      <c r="F215" s="235" t="s">
        <v>442</v>
      </c>
      <c r="G215" s="233"/>
      <c r="H215" s="236">
        <v>1</v>
      </c>
      <c r="I215" s="237"/>
      <c r="J215" s="233"/>
      <c r="K215" s="233"/>
      <c r="L215" s="238"/>
      <c r="M215" s="239"/>
      <c r="N215" s="240"/>
      <c r="O215" s="240"/>
      <c r="P215" s="240"/>
      <c r="Q215" s="240"/>
      <c r="R215" s="240"/>
      <c r="S215" s="240"/>
      <c r="T215" s="241"/>
      <c r="AT215" s="242" t="s">
        <v>294</v>
      </c>
      <c r="AU215" s="242" t="s">
        <v>82</v>
      </c>
      <c r="AV215" s="16" t="s">
        <v>290</v>
      </c>
      <c r="AW215" s="16" t="s">
        <v>34</v>
      </c>
      <c r="AX215" s="16" t="s">
        <v>80</v>
      </c>
      <c r="AY215" s="242" t="s">
        <v>283</v>
      </c>
    </row>
    <row r="216" spans="1:65" s="2" customFormat="1" ht="24.2" customHeight="1">
      <c r="A216" s="36"/>
      <c r="B216" s="37"/>
      <c r="C216" s="180" t="s">
        <v>522</v>
      </c>
      <c r="D216" s="180" t="s">
        <v>285</v>
      </c>
      <c r="E216" s="181" t="s">
        <v>4064</v>
      </c>
      <c r="F216" s="182" t="s">
        <v>4438</v>
      </c>
      <c r="G216" s="183" t="s">
        <v>1931</v>
      </c>
      <c r="H216" s="184">
        <v>1</v>
      </c>
      <c r="I216" s="185"/>
      <c r="J216" s="186">
        <f>ROUND(I216*H216,2)</f>
        <v>0</v>
      </c>
      <c r="K216" s="182" t="s">
        <v>348</v>
      </c>
      <c r="L216" s="41"/>
      <c r="M216" s="187" t="s">
        <v>21</v>
      </c>
      <c r="N216" s="188" t="s">
        <v>44</v>
      </c>
      <c r="O216" s="66"/>
      <c r="P216" s="189">
        <f>O216*H216</f>
        <v>0</v>
      </c>
      <c r="Q216" s="189">
        <v>0</v>
      </c>
      <c r="R216" s="189">
        <f>Q216*H216</f>
        <v>0</v>
      </c>
      <c r="S216" s="189">
        <v>0</v>
      </c>
      <c r="T216" s="190">
        <f>S216*H216</f>
        <v>0</v>
      </c>
      <c r="U216" s="36"/>
      <c r="V216" s="36"/>
      <c r="W216" s="36"/>
      <c r="X216" s="36"/>
      <c r="Y216" s="36"/>
      <c r="Z216" s="36"/>
      <c r="AA216" s="36"/>
      <c r="AB216" s="36"/>
      <c r="AC216" s="36"/>
      <c r="AD216" s="36"/>
      <c r="AE216" s="36"/>
      <c r="AR216" s="191" t="s">
        <v>1170</v>
      </c>
      <c r="AT216" s="191" t="s">
        <v>285</v>
      </c>
      <c r="AU216" s="191" t="s">
        <v>82</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1170</v>
      </c>
      <c r="BM216" s="191" t="s">
        <v>1239</v>
      </c>
    </row>
    <row r="217" spans="1:65" s="13" customFormat="1" ht="11.25">
      <c r="B217" s="198"/>
      <c r="C217" s="199"/>
      <c r="D217" s="200" t="s">
        <v>294</v>
      </c>
      <c r="E217" s="201" t="s">
        <v>21</v>
      </c>
      <c r="F217" s="202" t="s">
        <v>4381</v>
      </c>
      <c r="G217" s="199"/>
      <c r="H217" s="203">
        <v>1</v>
      </c>
      <c r="I217" s="204"/>
      <c r="J217" s="199"/>
      <c r="K217" s="199"/>
      <c r="L217" s="205"/>
      <c r="M217" s="206"/>
      <c r="N217" s="207"/>
      <c r="O217" s="207"/>
      <c r="P217" s="207"/>
      <c r="Q217" s="207"/>
      <c r="R217" s="207"/>
      <c r="S217" s="207"/>
      <c r="T217" s="208"/>
      <c r="AT217" s="209" t="s">
        <v>294</v>
      </c>
      <c r="AU217" s="209" t="s">
        <v>82</v>
      </c>
      <c r="AV217" s="13" t="s">
        <v>82</v>
      </c>
      <c r="AW217" s="13" t="s">
        <v>34</v>
      </c>
      <c r="AX217" s="13" t="s">
        <v>73</v>
      </c>
      <c r="AY217" s="209" t="s">
        <v>283</v>
      </c>
    </row>
    <row r="218" spans="1:65" s="16" customFormat="1" ht="11.25">
      <c r="B218" s="232"/>
      <c r="C218" s="233"/>
      <c r="D218" s="200" t="s">
        <v>294</v>
      </c>
      <c r="E218" s="234" t="s">
        <v>21</v>
      </c>
      <c r="F218" s="235" t="s">
        <v>442</v>
      </c>
      <c r="G218" s="233"/>
      <c r="H218" s="236">
        <v>1</v>
      </c>
      <c r="I218" s="237"/>
      <c r="J218" s="233"/>
      <c r="K218" s="233"/>
      <c r="L218" s="238"/>
      <c r="M218" s="239"/>
      <c r="N218" s="240"/>
      <c r="O218" s="240"/>
      <c r="P218" s="240"/>
      <c r="Q218" s="240"/>
      <c r="R218" s="240"/>
      <c r="S218" s="240"/>
      <c r="T218" s="241"/>
      <c r="AT218" s="242" t="s">
        <v>294</v>
      </c>
      <c r="AU218" s="242" t="s">
        <v>82</v>
      </c>
      <c r="AV218" s="16" t="s">
        <v>290</v>
      </c>
      <c r="AW218" s="16" t="s">
        <v>34</v>
      </c>
      <c r="AX218" s="16" t="s">
        <v>80</v>
      </c>
      <c r="AY218" s="242" t="s">
        <v>283</v>
      </c>
    </row>
    <row r="219" spans="1:65" s="2" customFormat="1" ht="16.5" customHeight="1">
      <c r="A219" s="36"/>
      <c r="B219" s="37"/>
      <c r="C219" s="180" t="s">
        <v>531</v>
      </c>
      <c r="D219" s="180" t="s">
        <v>285</v>
      </c>
      <c r="E219" s="181" t="s">
        <v>4101</v>
      </c>
      <c r="F219" s="182" t="s">
        <v>4439</v>
      </c>
      <c r="G219" s="183" t="s">
        <v>1931</v>
      </c>
      <c r="H219" s="184">
        <v>1</v>
      </c>
      <c r="I219" s="185"/>
      <c r="J219" s="186">
        <f>ROUND(I219*H219,2)</f>
        <v>0</v>
      </c>
      <c r="K219" s="182" t="s">
        <v>348</v>
      </c>
      <c r="L219" s="41"/>
      <c r="M219" s="187" t="s">
        <v>21</v>
      </c>
      <c r="N219" s="188"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1170</v>
      </c>
      <c r="AT219" s="191" t="s">
        <v>285</v>
      </c>
      <c r="AU219" s="191" t="s">
        <v>82</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1170</v>
      </c>
      <c r="BM219" s="191" t="s">
        <v>1252</v>
      </c>
    </row>
    <row r="220" spans="1:65" s="13" customFormat="1" ht="11.25">
      <c r="B220" s="198"/>
      <c r="C220" s="199"/>
      <c r="D220" s="200" t="s">
        <v>294</v>
      </c>
      <c r="E220" s="201" t="s">
        <v>21</v>
      </c>
      <c r="F220" s="202" t="s">
        <v>4381</v>
      </c>
      <c r="G220" s="199"/>
      <c r="H220" s="203">
        <v>1</v>
      </c>
      <c r="I220" s="204"/>
      <c r="J220" s="199"/>
      <c r="K220" s="199"/>
      <c r="L220" s="205"/>
      <c r="M220" s="206"/>
      <c r="N220" s="207"/>
      <c r="O220" s="207"/>
      <c r="P220" s="207"/>
      <c r="Q220" s="207"/>
      <c r="R220" s="207"/>
      <c r="S220" s="207"/>
      <c r="T220" s="208"/>
      <c r="AT220" s="209" t="s">
        <v>294</v>
      </c>
      <c r="AU220" s="209" t="s">
        <v>82</v>
      </c>
      <c r="AV220" s="13" t="s">
        <v>82</v>
      </c>
      <c r="AW220" s="13" t="s">
        <v>34</v>
      </c>
      <c r="AX220" s="13" t="s">
        <v>73</v>
      </c>
      <c r="AY220" s="209" t="s">
        <v>283</v>
      </c>
    </row>
    <row r="221" spans="1:65" s="16" customFormat="1" ht="11.25">
      <c r="B221" s="232"/>
      <c r="C221" s="233"/>
      <c r="D221" s="200" t="s">
        <v>294</v>
      </c>
      <c r="E221" s="234" t="s">
        <v>21</v>
      </c>
      <c r="F221" s="235" t="s">
        <v>442</v>
      </c>
      <c r="G221" s="233"/>
      <c r="H221" s="236">
        <v>1</v>
      </c>
      <c r="I221" s="237"/>
      <c r="J221" s="233"/>
      <c r="K221" s="233"/>
      <c r="L221" s="238"/>
      <c r="M221" s="239"/>
      <c r="N221" s="240"/>
      <c r="O221" s="240"/>
      <c r="P221" s="240"/>
      <c r="Q221" s="240"/>
      <c r="R221" s="240"/>
      <c r="S221" s="240"/>
      <c r="T221" s="241"/>
      <c r="AT221" s="242" t="s">
        <v>294</v>
      </c>
      <c r="AU221" s="242" t="s">
        <v>82</v>
      </c>
      <c r="AV221" s="16" t="s">
        <v>290</v>
      </c>
      <c r="AW221" s="16" t="s">
        <v>34</v>
      </c>
      <c r="AX221" s="16" t="s">
        <v>80</v>
      </c>
      <c r="AY221" s="242" t="s">
        <v>283</v>
      </c>
    </row>
    <row r="222" spans="1:65" s="2" customFormat="1" ht="16.5" customHeight="1">
      <c r="A222" s="36"/>
      <c r="B222" s="37"/>
      <c r="C222" s="180" t="s">
        <v>545</v>
      </c>
      <c r="D222" s="180" t="s">
        <v>285</v>
      </c>
      <c r="E222" s="181" t="s">
        <v>4116</v>
      </c>
      <c r="F222" s="182" t="s">
        <v>4440</v>
      </c>
      <c r="G222" s="183" t="s">
        <v>1931</v>
      </c>
      <c r="H222" s="184">
        <v>3</v>
      </c>
      <c r="I222" s="185"/>
      <c r="J222" s="186">
        <f>ROUND(I222*H222,2)</f>
        <v>0</v>
      </c>
      <c r="K222" s="182" t="s">
        <v>348</v>
      </c>
      <c r="L222" s="41"/>
      <c r="M222" s="187" t="s">
        <v>21</v>
      </c>
      <c r="N222" s="188" t="s">
        <v>44</v>
      </c>
      <c r="O222" s="66"/>
      <c r="P222" s="189">
        <f>O222*H222</f>
        <v>0</v>
      </c>
      <c r="Q222" s="189">
        <v>0</v>
      </c>
      <c r="R222" s="189">
        <f>Q222*H222</f>
        <v>0</v>
      </c>
      <c r="S222" s="189">
        <v>0</v>
      </c>
      <c r="T222" s="190">
        <f>S222*H222</f>
        <v>0</v>
      </c>
      <c r="U222" s="36"/>
      <c r="V222" s="36"/>
      <c r="W222" s="36"/>
      <c r="X222" s="36"/>
      <c r="Y222" s="36"/>
      <c r="Z222" s="36"/>
      <c r="AA222" s="36"/>
      <c r="AB222" s="36"/>
      <c r="AC222" s="36"/>
      <c r="AD222" s="36"/>
      <c r="AE222" s="36"/>
      <c r="AR222" s="191" t="s">
        <v>1170</v>
      </c>
      <c r="AT222" s="191" t="s">
        <v>285</v>
      </c>
      <c r="AU222" s="191" t="s">
        <v>82</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1170</v>
      </c>
      <c r="BM222" s="191" t="s">
        <v>1269</v>
      </c>
    </row>
    <row r="223" spans="1:65" s="13" customFormat="1" ht="11.25">
      <c r="B223" s="198"/>
      <c r="C223" s="199"/>
      <c r="D223" s="200" t="s">
        <v>294</v>
      </c>
      <c r="E223" s="201" t="s">
        <v>21</v>
      </c>
      <c r="F223" s="202" t="s">
        <v>4441</v>
      </c>
      <c r="G223" s="199"/>
      <c r="H223" s="203">
        <v>3</v>
      </c>
      <c r="I223" s="204"/>
      <c r="J223" s="199"/>
      <c r="K223" s="199"/>
      <c r="L223" s="205"/>
      <c r="M223" s="206"/>
      <c r="N223" s="207"/>
      <c r="O223" s="207"/>
      <c r="P223" s="207"/>
      <c r="Q223" s="207"/>
      <c r="R223" s="207"/>
      <c r="S223" s="207"/>
      <c r="T223" s="208"/>
      <c r="AT223" s="209" t="s">
        <v>294</v>
      </c>
      <c r="AU223" s="209" t="s">
        <v>82</v>
      </c>
      <c r="AV223" s="13" t="s">
        <v>82</v>
      </c>
      <c r="AW223" s="13" t="s">
        <v>34</v>
      </c>
      <c r="AX223" s="13" t="s">
        <v>73</v>
      </c>
      <c r="AY223" s="209" t="s">
        <v>283</v>
      </c>
    </row>
    <row r="224" spans="1:65" s="16" customFormat="1" ht="11.25">
      <c r="B224" s="232"/>
      <c r="C224" s="233"/>
      <c r="D224" s="200" t="s">
        <v>294</v>
      </c>
      <c r="E224" s="234" t="s">
        <v>21</v>
      </c>
      <c r="F224" s="235" t="s">
        <v>442</v>
      </c>
      <c r="G224" s="233"/>
      <c r="H224" s="236">
        <v>3</v>
      </c>
      <c r="I224" s="237"/>
      <c r="J224" s="233"/>
      <c r="K224" s="233"/>
      <c r="L224" s="238"/>
      <c r="M224" s="239"/>
      <c r="N224" s="240"/>
      <c r="O224" s="240"/>
      <c r="P224" s="240"/>
      <c r="Q224" s="240"/>
      <c r="R224" s="240"/>
      <c r="S224" s="240"/>
      <c r="T224" s="241"/>
      <c r="AT224" s="242" t="s">
        <v>294</v>
      </c>
      <c r="AU224" s="242" t="s">
        <v>82</v>
      </c>
      <c r="AV224" s="16" t="s">
        <v>290</v>
      </c>
      <c r="AW224" s="16" t="s">
        <v>34</v>
      </c>
      <c r="AX224" s="16" t="s">
        <v>80</v>
      </c>
      <c r="AY224" s="242" t="s">
        <v>283</v>
      </c>
    </row>
    <row r="225" spans="1:65" s="2" customFormat="1" ht="16.5" customHeight="1">
      <c r="A225" s="36"/>
      <c r="B225" s="37"/>
      <c r="C225" s="180" t="s">
        <v>551</v>
      </c>
      <c r="D225" s="180" t="s">
        <v>285</v>
      </c>
      <c r="E225" s="181" t="s">
        <v>4136</v>
      </c>
      <c r="F225" s="182" t="s">
        <v>4442</v>
      </c>
      <c r="G225" s="183" t="s">
        <v>1931</v>
      </c>
      <c r="H225" s="184">
        <v>3</v>
      </c>
      <c r="I225" s="185"/>
      <c r="J225" s="186">
        <f>ROUND(I225*H225,2)</f>
        <v>0</v>
      </c>
      <c r="K225" s="182" t="s">
        <v>348</v>
      </c>
      <c r="L225" s="41"/>
      <c r="M225" s="187" t="s">
        <v>21</v>
      </c>
      <c r="N225" s="188"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1170</v>
      </c>
      <c r="AT225" s="191" t="s">
        <v>285</v>
      </c>
      <c r="AU225" s="191" t="s">
        <v>82</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1170</v>
      </c>
      <c r="BM225" s="191" t="s">
        <v>1284</v>
      </c>
    </row>
    <row r="226" spans="1:65" s="13" customFormat="1" ht="11.25">
      <c r="B226" s="198"/>
      <c r="C226" s="199"/>
      <c r="D226" s="200" t="s">
        <v>294</v>
      </c>
      <c r="E226" s="201" t="s">
        <v>21</v>
      </c>
      <c r="F226" s="202" t="s">
        <v>4441</v>
      </c>
      <c r="G226" s="199"/>
      <c r="H226" s="203">
        <v>3</v>
      </c>
      <c r="I226" s="204"/>
      <c r="J226" s="199"/>
      <c r="K226" s="199"/>
      <c r="L226" s="205"/>
      <c r="M226" s="206"/>
      <c r="N226" s="207"/>
      <c r="O226" s="207"/>
      <c r="P226" s="207"/>
      <c r="Q226" s="207"/>
      <c r="R226" s="207"/>
      <c r="S226" s="207"/>
      <c r="T226" s="208"/>
      <c r="AT226" s="209" t="s">
        <v>294</v>
      </c>
      <c r="AU226" s="209" t="s">
        <v>82</v>
      </c>
      <c r="AV226" s="13" t="s">
        <v>82</v>
      </c>
      <c r="AW226" s="13" t="s">
        <v>34</v>
      </c>
      <c r="AX226" s="13" t="s">
        <v>73</v>
      </c>
      <c r="AY226" s="209" t="s">
        <v>283</v>
      </c>
    </row>
    <row r="227" spans="1:65" s="16" customFormat="1" ht="11.25">
      <c r="B227" s="232"/>
      <c r="C227" s="233"/>
      <c r="D227" s="200" t="s">
        <v>294</v>
      </c>
      <c r="E227" s="234" t="s">
        <v>21</v>
      </c>
      <c r="F227" s="235" t="s">
        <v>442</v>
      </c>
      <c r="G227" s="233"/>
      <c r="H227" s="236">
        <v>3</v>
      </c>
      <c r="I227" s="237"/>
      <c r="J227" s="233"/>
      <c r="K227" s="233"/>
      <c r="L227" s="238"/>
      <c r="M227" s="239"/>
      <c r="N227" s="240"/>
      <c r="O227" s="240"/>
      <c r="P227" s="240"/>
      <c r="Q227" s="240"/>
      <c r="R227" s="240"/>
      <c r="S227" s="240"/>
      <c r="T227" s="241"/>
      <c r="AT227" s="242" t="s">
        <v>294</v>
      </c>
      <c r="AU227" s="242" t="s">
        <v>82</v>
      </c>
      <c r="AV227" s="16" t="s">
        <v>290</v>
      </c>
      <c r="AW227" s="16" t="s">
        <v>34</v>
      </c>
      <c r="AX227" s="16" t="s">
        <v>80</v>
      </c>
      <c r="AY227" s="242" t="s">
        <v>283</v>
      </c>
    </row>
    <row r="228" spans="1:65" s="2" customFormat="1" ht="16.5" customHeight="1">
      <c r="A228" s="36"/>
      <c r="B228" s="37"/>
      <c r="C228" s="180" t="s">
        <v>557</v>
      </c>
      <c r="D228" s="180" t="s">
        <v>285</v>
      </c>
      <c r="E228" s="181" t="s">
        <v>4443</v>
      </c>
      <c r="F228" s="182" t="s">
        <v>4444</v>
      </c>
      <c r="G228" s="183" t="s">
        <v>1931</v>
      </c>
      <c r="H228" s="184">
        <v>3</v>
      </c>
      <c r="I228" s="185"/>
      <c r="J228" s="186">
        <f>ROUND(I228*H228,2)</f>
        <v>0</v>
      </c>
      <c r="K228" s="182" t="s">
        <v>348</v>
      </c>
      <c r="L228" s="41"/>
      <c r="M228" s="187" t="s">
        <v>21</v>
      </c>
      <c r="N228" s="188"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1170</v>
      </c>
      <c r="AT228" s="191" t="s">
        <v>285</v>
      </c>
      <c r="AU228" s="191" t="s">
        <v>82</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1170</v>
      </c>
      <c r="BM228" s="191" t="s">
        <v>1296</v>
      </c>
    </row>
    <row r="229" spans="1:65" s="13" customFormat="1" ht="11.25">
      <c r="B229" s="198"/>
      <c r="C229" s="199"/>
      <c r="D229" s="200" t="s">
        <v>294</v>
      </c>
      <c r="E229" s="201" t="s">
        <v>21</v>
      </c>
      <c r="F229" s="202" t="s">
        <v>4441</v>
      </c>
      <c r="G229" s="199"/>
      <c r="H229" s="203">
        <v>3</v>
      </c>
      <c r="I229" s="204"/>
      <c r="J229" s="199"/>
      <c r="K229" s="199"/>
      <c r="L229" s="205"/>
      <c r="M229" s="206"/>
      <c r="N229" s="207"/>
      <c r="O229" s="207"/>
      <c r="P229" s="207"/>
      <c r="Q229" s="207"/>
      <c r="R229" s="207"/>
      <c r="S229" s="207"/>
      <c r="T229" s="208"/>
      <c r="AT229" s="209" t="s">
        <v>294</v>
      </c>
      <c r="AU229" s="209" t="s">
        <v>82</v>
      </c>
      <c r="AV229" s="13" t="s">
        <v>82</v>
      </c>
      <c r="AW229" s="13" t="s">
        <v>34</v>
      </c>
      <c r="AX229" s="13" t="s">
        <v>73</v>
      </c>
      <c r="AY229" s="209" t="s">
        <v>283</v>
      </c>
    </row>
    <row r="230" spans="1:65" s="16" customFormat="1" ht="11.25">
      <c r="B230" s="232"/>
      <c r="C230" s="233"/>
      <c r="D230" s="200" t="s">
        <v>294</v>
      </c>
      <c r="E230" s="234" t="s">
        <v>21</v>
      </c>
      <c r="F230" s="235" t="s">
        <v>442</v>
      </c>
      <c r="G230" s="233"/>
      <c r="H230" s="236">
        <v>3</v>
      </c>
      <c r="I230" s="237"/>
      <c r="J230" s="233"/>
      <c r="K230" s="233"/>
      <c r="L230" s="238"/>
      <c r="M230" s="239"/>
      <c r="N230" s="240"/>
      <c r="O230" s="240"/>
      <c r="P230" s="240"/>
      <c r="Q230" s="240"/>
      <c r="R230" s="240"/>
      <c r="S230" s="240"/>
      <c r="T230" s="241"/>
      <c r="AT230" s="242" t="s">
        <v>294</v>
      </c>
      <c r="AU230" s="242" t="s">
        <v>82</v>
      </c>
      <c r="AV230" s="16" t="s">
        <v>290</v>
      </c>
      <c r="AW230" s="16" t="s">
        <v>34</v>
      </c>
      <c r="AX230" s="16" t="s">
        <v>80</v>
      </c>
      <c r="AY230" s="242" t="s">
        <v>283</v>
      </c>
    </row>
    <row r="231" spans="1:65" s="2" customFormat="1" ht="16.5" customHeight="1">
      <c r="A231" s="36"/>
      <c r="B231" s="37"/>
      <c r="C231" s="180" t="s">
        <v>563</v>
      </c>
      <c r="D231" s="180" t="s">
        <v>285</v>
      </c>
      <c r="E231" s="181" t="s">
        <v>4445</v>
      </c>
      <c r="F231" s="182" t="s">
        <v>4446</v>
      </c>
      <c r="G231" s="183" t="s">
        <v>1931</v>
      </c>
      <c r="H231" s="184">
        <v>3</v>
      </c>
      <c r="I231" s="185"/>
      <c r="J231" s="186">
        <f>ROUND(I231*H231,2)</f>
        <v>0</v>
      </c>
      <c r="K231" s="182" t="s">
        <v>348</v>
      </c>
      <c r="L231" s="41"/>
      <c r="M231" s="187" t="s">
        <v>21</v>
      </c>
      <c r="N231" s="188" t="s">
        <v>44</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1170</v>
      </c>
      <c r="AT231" s="191" t="s">
        <v>285</v>
      </c>
      <c r="AU231" s="191" t="s">
        <v>82</v>
      </c>
      <c r="AY231" s="19" t="s">
        <v>283</v>
      </c>
      <c r="BE231" s="192">
        <f>IF(N231="základní",J231,0)</f>
        <v>0</v>
      </c>
      <c r="BF231" s="192">
        <f>IF(N231="snížená",J231,0)</f>
        <v>0</v>
      </c>
      <c r="BG231" s="192">
        <f>IF(N231="zákl. přenesená",J231,0)</f>
        <v>0</v>
      </c>
      <c r="BH231" s="192">
        <f>IF(N231="sníž. přenesená",J231,0)</f>
        <v>0</v>
      </c>
      <c r="BI231" s="192">
        <f>IF(N231="nulová",J231,0)</f>
        <v>0</v>
      </c>
      <c r="BJ231" s="19" t="s">
        <v>80</v>
      </c>
      <c r="BK231" s="192">
        <f>ROUND(I231*H231,2)</f>
        <v>0</v>
      </c>
      <c r="BL231" s="19" t="s">
        <v>1170</v>
      </c>
      <c r="BM231" s="191" t="s">
        <v>1306</v>
      </c>
    </row>
    <row r="232" spans="1:65" s="13" customFormat="1" ht="11.25">
      <c r="B232" s="198"/>
      <c r="C232" s="199"/>
      <c r="D232" s="200" t="s">
        <v>294</v>
      </c>
      <c r="E232" s="201" t="s">
        <v>21</v>
      </c>
      <c r="F232" s="202" t="s">
        <v>4401</v>
      </c>
      <c r="G232" s="199"/>
      <c r="H232" s="203">
        <v>3</v>
      </c>
      <c r="I232" s="204"/>
      <c r="J232" s="199"/>
      <c r="K232" s="199"/>
      <c r="L232" s="205"/>
      <c r="M232" s="206"/>
      <c r="N232" s="207"/>
      <c r="O232" s="207"/>
      <c r="P232" s="207"/>
      <c r="Q232" s="207"/>
      <c r="R232" s="207"/>
      <c r="S232" s="207"/>
      <c r="T232" s="208"/>
      <c r="AT232" s="209" t="s">
        <v>294</v>
      </c>
      <c r="AU232" s="209" t="s">
        <v>82</v>
      </c>
      <c r="AV232" s="13" t="s">
        <v>82</v>
      </c>
      <c r="AW232" s="13" t="s">
        <v>34</v>
      </c>
      <c r="AX232" s="13" t="s">
        <v>73</v>
      </c>
      <c r="AY232" s="209" t="s">
        <v>283</v>
      </c>
    </row>
    <row r="233" spans="1:65" s="16" customFormat="1" ht="11.25">
      <c r="B233" s="232"/>
      <c r="C233" s="233"/>
      <c r="D233" s="200" t="s">
        <v>294</v>
      </c>
      <c r="E233" s="234" t="s">
        <v>21</v>
      </c>
      <c r="F233" s="235" t="s">
        <v>442</v>
      </c>
      <c r="G233" s="233"/>
      <c r="H233" s="236">
        <v>3</v>
      </c>
      <c r="I233" s="237"/>
      <c r="J233" s="233"/>
      <c r="K233" s="233"/>
      <c r="L233" s="238"/>
      <c r="M233" s="239"/>
      <c r="N233" s="240"/>
      <c r="O233" s="240"/>
      <c r="P233" s="240"/>
      <c r="Q233" s="240"/>
      <c r="R233" s="240"/>
      <c r="S233" s="240"/>
      <c r="T233" s="241"/>
      <c r="AT233" s="242" t="s">
        <v>294</v>
      </c>
      <c r="AU233" s="242" t="s">
        <v>82</v>
      </c>
      <c r="AV233" s="16" t="s">
        <v>290</v>
      </c>
      <c r="AW233" s="16" t="s">
        <v>34</v>
      </c>
      <c r="AX233" s="16" t="s">
        <v>80</v>
      </c>
      <c r="AY233" s="242" t="s">
        <v>283</v>
      </c>
    </row>
    <row r="234" spans="1:65" s="2" customFormat="1" ht="16.5" customHeight="1">
      <c r="A234" s="36"/>
      <c r="B234" s="37"/>
      <c r="C234" s="180" t="s">
        <v>569</v>
      </c>
      <c r="D234" s="180" t="s">
        <v>285</v>
      </c>
      <c r="E234" s="181" t="s">
        <v>4168</v>
      </c>
      <c r="F234" s="182" t="s">
        <v>4447</v>
      </c>
      <c r="G234" s="183" t="s">
        <v>1931</v>
      </c>
      <c r="H234" s="184">
        <v>21</v>
      </c>
      <c r="I234" s="185"/>
      <c r="J234" s="186">
        <f>ROUND(I234*H234,2)</f>
        <v>0</v>
      </c>
      <c r="K234" s="182" t="s">
        <v>348</v>
      </c>
      <c r="L234" s="41"/>
      <c r="M234" s="187" t="s">
        <v>21</v>
      </c>
      <c r="N234" s="188" t="s">
        <v>44</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1170</v>
      </c>
      <c r="AT234" s="191" t="s">
        <v>285</v>
      </c>
      <c r="AU234" s="191" t="s">
        <v>82</v>
      </c>
      <c r="AY234" s="19" t="s">
        <v>283</v>
      </c>
      <c r="BE234" s="192">
        <f>IF(N234="základní",J234,0)</f>
        <v>0</v>
      </c>
      <c r="BF234" s="192">
        <f>IF(N234="snížená",J234,0)</f>
        <v>0</v>
      </c>
      <c r="BG234" s="192">
        <f>IF(N234="zákl. přenesená",J234,0)</f>
        <v>0</v>
      </c>
      <c r="BH234" s="192">
        <f>IF(N234="sníž. přenesená",J234,0)</f>
        <v>0</v>
      </c>
      <c r="BI234" s="192">
        <f>IF(N234="nulová",J234,0)</f>
        <v>0</v>
      </c>
      <c r="BJ234" s="19" t="s">
        <v>80</v>
      </c>
      <c r="BK234" s="192">
        <f>ROUND(I234*H234,2)</f>
        <v>0</v>
      </c>
      <c r="BL234" s="19" t="s">
        <v>1170</v>
      </c>
      <c r="BM234" s="191" t="s">
        <v>1318</v>
      </c>
    </row>
    <row r="235" spans="1:65" s="13" customFormat="1" ht="11.25">
      <c r="B235" s="198"/>
      <c r="C235" s="199"/>
      <c r="D235" s="200" t="s">
        <v>294</v>
      </c>
      <c r="E235" s="201" t="s">
        <v>21</v>
      </c>
      <c r="F235" s="202" t="s">
        <v>4448</v>
      </c>
      <c r="G235" s="199"/>
      <c r="H235" s="203">
        <v>21</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6" customFormat="1" ht="11.25">
      <c r="B236" s="232"/>
      <c r="C236" s="233"/>
      <c r="D236" s="200" t="s">
        <v>294</v>
      </c>
      <c r="E236" s="234" t="s">
        <v>21</v>
      </c>
      <c r="F236" s="235" t="s">
        <v>442</v>
      </c>
      <c r="G236" s="233"/>
      <c r="H236" s="236">
        <v>21</v>
      </c>
      <c r="I236" s="237"/>
      <c r="J236" s="233"/>
      <c r="K236" s="233"/>
      <c r="L236" s="238"/>
      <c r="M236" s="239"/>
      <c r="N236" s="240"/>
      <c r="O236" s="240"/>
      <c r="P236" s="240"/>
      <c r="Q236" s="240"/>
      <c r="R236" s="240"/>
      <c r="S236" s="240"/>
      <c r="T236" s="241"/>
      <c r="AT236" s="242" t="s">
        <v>294</v>
      </c>
      <c r="AU236" s="242" t="s">
        <v>82</v>
      </c>
      <c r="AV236" s="16" t="s">
        <v>290</v>
      </c>
      <c r="AW236" s="16" t="s">
        <v>34</v>
      </c>
      <c r="AX236" s="16" t="s">
        <v>80</v>
      </c>
      <c r="AY236" s="242" t="s">
        <v>283</v>
      </c>
    </row>
    <row r="237" spans="1:65" s="2" customFormat="1" ht="16.5" customHeight="1">
      <c r="A237" s="36"/>
      <c r="B237" s="37"/>
      <c r="C237" s="180" t="s">
        <v>575</v>
      </c>
      <c r="D237" s="180" t="s">
        <v>285</v>
      </c>
      <c r="E237" s="181" t="s">
        <v>4179</v>
      </c>
      <c r="F237" s="182" t="s">
        <v>4449</v>
      </c>
      <c r="G237" s="183" t="s">
        <v>1931</v>
      </c>
      <c r="H237" s="184">
        <v>10</v>
      </c>
      <c r="I237" s="185"/>
      <c r="J237" s="186">
        <f>ROUND(I237*H237,2)</f>
        <v>0</v>
      </c>
      <c r="K237" s="182" t="s">
        <v>348</v>
      </c>
      <c r="L237" s="41"/>
      <c r="M237" s="187" t="s">
        <v>21</v>
      </c>
      <c r="N237" s="188"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1170</v>
      </c>
      <c r="AT237" s="191" t="s">
        <v>285</v>
      </c>
      <c r="AU237" s="191" t="s">
        <v>82</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1170</v>
      </c>
      <c r="BM237" s="191" t="s">
        <v>1333</v>
      </c>
    </row>
    <row r="238" spans="1:65" s="13" customFormat="1" ht="11.25">
      <c r="B238" s="198"/>
      <c r="C238" s="199"/>
      <c r="D238" s="200" t="s">
        <v>294</v>
      </c>
      <c r="E238" s="201" t="s">
        <v>21</v>
      </c>
      <c r="F238" s="202" t="s">
        <v>4408</v>
      </c>
      <c r="G238" s="199"/>
      <c r="H238" s="203">
        <v>10</v>
      </c>
      <c r="I238" s="204"/>
      <c r="J238" s="199"/>
      <c r="K238" s="199"/>
      <c r="L238" s="205"/>
      <c r="M238" s="206"/>
      <c r="N238" s="207"/>
      <c r="O238" s="207"/>
      <c r="P238" s="207"/>
      <c r="Q238" s="207"/>
      <c r="R238" s="207"/>
      <c r="S238" s="207"/>
      <c r="T238" s="208"/>
      <c r="AT238" s="209" t="s">
        <v>294</v>
      </c>
      <c r="AU238" s="209" t="s">
        <v>82</v>
      </c>
      <c r="AV238" s="13" t="s">
        <v>82</v>
      </c>
      <c r="AW238" s="13" t="s">
        <v>34</v>
      </c>
      <c r="AX238" s="13" t="s">
        <v>73</v>
      </c>
      <c r="AY238" s="209" t="s">
        <v>283</v>
      </c>
    </row>
    <row r="239" spans="1:65" s="16" customFormat="1" ht="11.25">
      <c r="B239" s="232"/>
      <c r="C239" s="233"/>
      <c r="D239" s="200" t="s">
        <v>294</v>
      </c>
      <c r="E239" s="234" t="s">
        <v>21</v>
      </c>
      <c r="F239" s="235" t="s">
        <v>442</v>
      </c>
      <c r="G239" s="233"/>
      <c r="H239" s="236">
        <v>10</v>
      </c>
      <c r="I239" s="237"/>
      <c r="J239" s="233"/>
      <c r="K239" s="233"/>
      <c r="L239" s="238"/>
      <c r="M239" s="239"/>
      <c r="N239" s="240"/>
      <c r="O239" s="240"/>
      <c r="P239" s="240"/>
      <c r="Q239" s="240"/>
      <c r="R239" s="240"/>
      <c r="S239" s="240"/>
      <c r="T239" s="241"/>
      <c r="AT239" s="242" t="s">
        <v>294</v>
      </c>
      <c r="AU239" s="242" t="s">
        <v>82</v>
      </c>
      <c r="AV239" s="16" t="s">
        <v>290</v>
      </c>
      <c r="AW239" s="16" t="s">
        <v>34</v>
      </c>
      <c r="AX239" s="16" t="s">
        <v>80</v>
      </c>
      <c r="AY239" s="242" t="s">
        <v>283</v>
      </c>
    </row>
    <row r="240" spans="1:65" s="2" customFormat="1" ht="16.5" customHeight="1">
      <c r="A240" s="36"/>
      <c r="B240" s="37"/>
      <c r="C240" s="180" t="s">
        <v>581</v>
      </c>
      <c r="D240" s="180" t="s">
        <v>285</v>
      </c>
      <c r="E240" s="181" t="s">
        <v>4190</v>
      </c>
      <c r="F240" s="182" t="s">
        <v>4450</v>
      </c>
      <c r="G240" s="183" t="s">
        <v>1931</v>
      </c>
      <c r="H240" s="184">
        <v>4</v>
      </c>
      <c r="I240" s="185"/>
      <c r="J240" s="186">
        <f>ROUND(I240*H240,2)</f>
        <v>0</v>
      </c>
      <c r="K240" s="182" t="s">
        <v>348</v>
      </c>
      <c r="L240" s="41"/>
      <c r="M240" s="187" t="s">
        <v>21</v>
      </c>
      <c r="N240" s="188" t="s">
        <v>44</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1170</v>
      </c>
      <c r="AT240" s="191" t="s">
        <v>285</v>
      </c>
      <c r="AU240" s="191" t="s">
        <v>82</v>
      </c>
      <c r="AY240" s="19" t="s">
        <v>283</v>
      </c>
      <c r="BE240" s="192">
        <f>IF(N240="základní",J240,0)</f>
        <v>0</v>
      </c>
      <c r="BF240" s="192">
        <f>IF(N240="snížená",J240,0)</f>
        <v>0</v>
      </c>
      <c r="BG240" s="192">
        <f>IF(N240="zákl. přenesená",J240,0)</f>
        <v>0</v>
      </c>
      <c r="BH240" s="192">
        <f>IF(N240="sníž. přenesená",J240,0)</f>
        <v>0</v>
      </c>
      <c r="BI240" s="192">
        <f>IF(N240="nulová",J240,0)</f>
        <v>0</v>
      </c>
      <c r="BJ240" s="19" t="s">
        <v>80</v>
      </c>
      <c r="BK240" s="192">
        <f>ROUND(I240*H240,2)</f>
        <v>0</v>
      </c>
      <c r="BL240" s="19" t="s">
        <v>1170</v>
      </c>
      <c r="BM240" s="191" t="s">
        <v>1347</v>
      </c>
    </row>
    <row r="241" spans="1:65" s="13" customFormat="1" ht="11.25">
      <c r="B241" s="198"/>
      <c r="C241" s="199"/>
      <c r="D241" s="200" t="s">
        <v>294</v>
      </c>
      <c r="E241" s="201" t="s">
        <v>21</v>
      </c>
      <c r="F241" s="202" t="s">
        <v>4388</v>
      </c>
      <c r="G241" s="199"/>
      <c r="H241" s="203">
        <v>4</v>
      </c>
      <c r="I241" s="204"/>
      <c r="J241" s="199"/>
      <c r="K241" s="199"/>
      <c r="L241" s="205"/>
      <c r="M241" s="206"/>
      <c r="N241" s="207"/>
      <c r="O241" s="207"/>
      <c r="P241" s="207"/>
      <c r="Q241" s="207"/>
      <c r="R241" s="207"/>
      <c r="S241" s="207"/>
      <c r="T241" s="208"/>
      <c r="AT241" s="209" t="s">
        <v>294</v>
      </c>
      <c r="AU241" s="209" t="s">
        <v>82</v>
      </c>
      <c r="AV241" s="13" t="s">
        <v>82</v>
      </c>
      <c r="AW241" s="13" t="s">
        <v>34</v>
      </c>
      <c r="AX241" s="13" t="s">
        <v>73</v>
      </c>
      <c r="AY241" s="209" t="s">
        <v>283</v>
      </c>
    </row>
    <row r="242" spans="1:65" s="16" customFormat="1" ht="11.25">
      <c r="B242" s="232"/>
      <c r="C242" s="233"/>
      <c r="D242" s="200" t="s">
        <v>294</v>
      </c>
      <c r="E242" s="234" t="s">
        <v>21</v>
      </c>
      <c r="F242" s="235" t="s">
        <v>442</v>
      </c>
      <c r="G242" s="233"/>
      <c r="H242" s="236">
        <v>4</v>
      </c>
      <c r="I242" s="237"/>
      <c r="J242" s="233"/>
      <c r="K242" s="233"/>
      <c r="L242" s="238"/>
      <c r="M242" s="239"/>
      <c r="N242" s="240"/>
      <c r="O242" s="240"/>
      <c r="P242" s="240"/>
      <c r="Q242" s="240"/>
      <c r="R242" s="240"/>
      <c r="S242" s="240"/>
      <c r="T242" s="241"/>
      <c r="AT242" s="242" t="s">
        <v>294</v>
      </c>
      <c r="AU242" s="242" t="s">
        <v>82</v>
      </c>
      <c r="AV242" s="16" t="s">
        <v>290</v>
      </c>
      <c r="AW242" s="16" t="s">
        <v>34</v>
      </c>
      <c r="AX242" s="16" t="s">
        <v>80</v>
      </c>
      <c r="AY242" s="242" t="s">
        <v>283</v>
      </c>
    </row>
    <row r="243" spans="1:65" s="2" customFormat="1" ht="16.5" customHeight="1">
      <c r="A243" s="36"/>
      <c r="B243" s="37"/>
      <c r="C243" s="180" t="s">
        <v>587</v>
      </c>
      <c r="D243" s="180" t="s">
        <v>285</v>
      </c>
      <c r="E243" s="181" t="s">
        <v>4451</v>
      </c>
      <c r="F243" s="182" t="s">
        <v>4452</v>
      </c>
      <c r="G243" s="183" t="s">
        <v>1931</v>
      </c>
      <c r="H243" s="184">
        <v>2</v>
      </c>
      <c r="I243" s="185"/>
      <c r="J243" s="186">
        <f>ROUND(I243*H243,2)</f>
        <v>0</v>
      </c>
      <c r="K243" s="182" t="s">
        <v>348</v>
      </c>
      <c r="L243" s="41"/>
      <c r="M243" s="187" t="s">
        <v>21</v>
      </c>
      <c r="N243" s="188" t="s">
        <v>44</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1170</v>
      </c>
      <c r="AT243" s="191" t="s">
        <v>285</v>
      </c>
      <c r="AU243" s="191" t="s">
        <v>82</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1170</v>
      </c>
      <c r="BM243" s="191" t="s">
        <v>1368</v>
      </c>
    </row>
    <row r="244" spans="1:65" s="13" customFormat="1" ht="11.25">
      <c r="B244" s="198"/>
      <c r="C244" s="199"/>
      <c r="D244" s="200" t="s">
        <v>294</v>
      </c>
      <c r="E244" s="201" t="s">
        <v>21</v>
      </c>
      <c r="F244" s="202" t="s">
        <v>4384</v>
      </c>
      <c r="G244" s="199"/>
      <c r="H244" s="203">
        <v>2</v>
      </c>
      <c r="I244" s="204"/>
      <c r="J244" s="199"/>
      <c r="K244" s="199"/>
      <c r="L244" s="205"/>
      <c r="M244" s="206"/>
      <c r="N244" s="207"/>
      <c r="O244" s="207"/>
      <c r="P244" s="207"/>
      <c r="Q244" s="207"/>
      <c r="R244" s="207"/>
      <c r="S244" s="207"/>
      <c r="T244" s="208"/>
      <c r="AT244" s="209" t="s">
        <v>294</v>
      </c>
      <c r="AU244" s="209" t="s">
        <v>82</v>
      </c>
      <c r="AV244" s="13" t="s">
        <v>82</v>
      </c>
      <c r="AW244" s="13" t="s">
        <v>34</v>
      </c>
      <c r="AX244" s="13" t="s">
        <v>73</v>
      </c>
      <c r="AY244" s="209" t="s">
        <v>283</v>
      </c>
    </row>
    <row r="245" spans="1:65" s="16" customFormat="1" ht="11.25">
      <c r="B245" s="232"/>
      <c r="C245" s="233"/>
      <c r="D245" s="200" t="s">
        <v>294</v>
      </c>
      <c r="E245" s="234" t="s">
        <v>21</v>
      </c>
      <c r="F245" s="235" t="s">
        <v>442</v>
      </c>
      <c r="G245" s="233"/>
      <c r="H245" s="236">
        <v>2</v>
      </c>
      <c r="I245" s="237"/>
      <c r="J245" s="233"/>
      <c r="K245" s="233"/>
      <c r="L245" s="238"/>
      <c r="M245" s="239"/>
      <c r="N245" s="240"/>
      <c r="O245" s="240"/>
      <c r="P245" s="240"/>
      <c r="Q245" s="240"/>
      <c r="R245" s="240"/>
      <c r="S245" s="240"/>
      <c r="T245" s="241"/>
      <c r="AT245" s="242" t="s">
        <v>294</v>
      </c>
      <c r="AU245" s="242" t="s">
        <v>82</v>
      </c>
      <c r="AV245" s="16" t="s">
        <v>290</v>
      </c>
      <c r="AW245" s="16" t="s">
        <v>34</v>
      </c>
      <c r="AX245" s="16" t="s">
        <v>80</v>
      </c>
      <c r="AY245" s="242" t="s">
        <v>283</v>
      </c>
    </row>
    <row r="246" spans="1:65" s="2" customFormat="1" ht="16.5" customHeight="1">
      <c r="A246" s="36"/>
      <c r="B246" s="37"/>
      <c r="C246" s="180" t="s">
        <v>597</v>
      </c>
      <c r="D246" s="180" t="s">
        <v>285</v>
      </c>
      <c r="E246" s="181" t="s">
        <v>4453</v>
      </c>
      <c r="F246" s="182" t="s">
        <v>4454</v>
      </c>
      <c r="G246" s="183" t="s">
        <v>1931</v>
      </c>
      <c r="H246" s="184">
        <v>2</v>
      </c>
      <c r="I246" s="185"/>
      <c r="J246" s="186">
        <f>ROUND(I246*H246,2)</f>
        <v>0</v>
      </c>
      <c r="K246" s="182" t="s">
        <v>348</v>
      </c>
      <c r="L246" s="41"/>
      <c r="M246" s="187" t="s">
        <v>21</v>
      </c>
      <c r="N246" s="188" t="s">
        <v>44</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1170</v>
      </c>
      <c r="AT246" s="191" t="s">
        <v>285</v>
      </c>
      <c r="AU246" s="191" t="s">
        <v>82</v>
      </c>
      <c r="AY246" s="19" t="s">
        <v>283</v>
      </c>
      <c r="BE246" s="192">
        <f>IF(N246="základní",J246,0)</f>
        <v>0</v>
      </c>
      <c r="BF246" s="192">
        <f>IF(N246="snížená",J246,0)</f>
        <v>0</v>
      </c>
      <c r="BG246" s="192">
        <f>IF(N246="zákl. přenesená",J246,0)</f>
        <v>0</v>
      </c>
      <c r="BH246" s="192">
        <f>IF(N246="sníž. přenesená",J246,0)</f>
        <v>0</v>
      </c>
      <c r="BI246" s="192">
        <f>IF(N246="nulová",J246,0)</f>
        <v>0</v>
      </c>
      <c r="BJ246" s="19" t="s">
        <v>80</v>
      </c>
      <c r="BK246" s="192">
        <f>ROUND(I246*H246,2)</f>
        <v>0</v>
      </c>
      <c r="BL246" s="19" t="s">
        <v>1170</v>
      </c>
      <c r="BM246" s="191" t="s">
        <v>1379</v>
      </c>
    </row>
    <row r="247" spans="1:65" s="13" customFormat="1" ht="11.25">
      <c r="B247" s="198"/>
      <c r="C247" s="199"/>
      <c r="D247" s="200" t="s">
        <v>294</v>
      </c>
      <c r="E247" s="201" t="s">
        <v>21</v>
      </c>
      <c r="F247" s="202" t="s">
        <v>4384</v>
      </c>
      <c r="G247" s="199"/>
      <c r="H247" s="203">
        <v>2</v>
      </c>
      <c r="I247" s="204"/>
      <c r="J247" s="199"/>
      <c r="K247" s="199"/>
      <c r="L247" s="205"/>
      <c r="M247" s="206"/>
      <c r="N247" s="207"/>
      <c r="O247" s="207"/>
      <c r="P247" s="207"/>
      <c r="Q247" s="207"/>
      <c r="R247" s="207"/>
      <c r="S247" s="207"/>
      <c r="T247" s="208"/>
      <c r="AT247" s="209" t="s">
        <v>294</v>
      </c>
      <c r="AU247" s="209" t="s">
        <v>82</v>
      </c>
      <c r="AV247" s="13" t="s">
        <v>82</v>
      </c>
      <c r="AW247" s="13" t="s">
        <v>34</v>
      </c>
      <c r="AX247" s="13" t="s">
        <v>73</v>
      </c>
      <c r="AY247" s="209" t="s">
        <v>283</v>
      </c>
    </row>
    <row r="248" spans="1:65" s="16" customFormat="1" ht="11.25">
      <c r="B248" s="232"/>
      <c r="C248" s="233"/>
      <c r="D248" s="200" t="s">
        <v>294</v>
      </c>
      <c r="E248" s="234" t="s">
        <v>21</v>
      </c>
      <c r="F248" s="235" t="s">
        <v>442</v>
      </c>
      <c r="G248" s="233"/>
      <c r="H248" s="236">
        <v>2</v>
      </c>
      <c r="I248" s="237"/>
      <c r="J248" s="233"/>
      <c r="K248" s="233"/>
      <c r="L248" s="238"/>
      <c r="M248" s="239"/>
      <c r="N248" s="240"/>
      <c r="O248" s="240"/>
      <c r="P248" s="240"/>
      <c r="Q248" s="240"/>
      <c r="R248" s="240"/>
      <c r="S248" s="240"/>
      <c r="T248" s="241"/>
      <c r="AT248" s="242" t="s">
        <v>294</v>
      </c>
      <c r="AU248" s="242" t="s">
        <v>82</v>
      </c>
      <c r="AV248" s="16" t="s">
        <v>290</v>
      </c>
      <c r="AW248" s="16" t="s">
        <v>34</v>
      </c>
      <c r="AX248" s="16" t="s">
        <v>80</v>
      </c>
      <c r="AY248" s="242" t="s">
        <v>283</v>
      </c>
    </row>
    <row r="249" spans="1:65" s="2" customFormat="1" ht="16.5" customHeight="1">
      <c r="A249" s="36"/>
      <c r="B249" s="37"/>
      <c r="C249" s="180" t="s">
        <v>606</v>
      </c>
      <c r="D249" s="180" t="s">
        <v>285</v>
      </c>
      <c r="E249" s="181" t="s">
        <v>4455</v>
      </c>
      <c r="F249" s="182" t="s">
        <v>4456</v>
      </c>
      <c r="G249" s="183" t="s">
        <v>1931</v>
      </c>
      <c r="H249" s="184">
        <v>5</v>
      </c>
      <c r="I249" s="185"/>
      <c r="J249" s="186">
        <f>ROUND(I249*H249,2)</f>
        <v>0</v>
      </c>
      <c r="K249" s="182" t="s">
        <v>348</v>
      </c>
      <c r="L249" s="41"/>
      <c r="M249" s="187" t="s">
        <v>21</v>
      </c>
      <c r="N249" s="188" t="s">
        <v>44</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1170</v>
      </c>
      <c r="AT249" s="191" t="s">
        <v>285</v>
      </c>
      <c r="AU249" s="191" t="s">
        <v>82</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1170</v>
      </c>
      <c r="BM249" s="191" t="s">
        <v>1395</v>
      </c>
    </row>
    <row r="250" spans="1:65" s="13" customFormat="1" ht="11.25">
      <c r="B250" s="198"/>
      <c r="C250" s="199"/>
      <c r="D250" s="200" t="s">
        <v>294</v>
      </c>
      <c r="E250" s="201" t="s">
        <v>21</v>
      </c>
      <c r="F250" s="202" t="s">
        <v>4457</v>
      </c>
      <c r="G250" s="199"/>
      <c r="H250" s="203">
        <v>5</v>
      </c>
      <c r="I250" s="204"/>
      <c r="J250" s="199"/>
      <c r="K250" s="199"/>
      <c r="L250" s="205"/>
      <c r="M250" s="206"/>
      <c r="N250" s="207"/>
      <c r="O250" s="207"/>
      <c r="P250" s="207"/>
      <c r="Q250" s="207"/>
      <c r="R250" s="207"/>
      <c r="S250" s="207"/>
      <c r="T250" s="208"/>
      <c r="AT250" s="209" t="s">
        <v>294</v>
      </c>
      <c r="AU250" s="209" t="s">
        <v>82</v>
      </c>
      <c r="AV250" s="13" t="s">
        <v>82</v>
      </c>
      <c r="AW250" s="13" t="s">
        <v>34</v>
      </c>
      <c r="AX250" s="13" t="s">
        <v>73</v>
      </c>
      <c r="AY250" s="209" t="s">
        <v>283</v>
      </c>
    </row>
    <row r="251" spans="1:65" s="16" customFormat="1" ht="11.25">
      <c r="B251" s="232"/>
      <c r="C251" s="233"/>
      <c r="D251" s="200" t="s">
        <v>294</v>
      </c>
      <c r="E251" s="234" t="s">
        <v>21</v>
      </c>
      <c r="F251" s="235" t="s">
        <v>442</v>
      </c>
      <c r="G251" s="233"/>
      <c r="H251" s="236">
        <v>5</v>
      </c>
      <c r="I251" s="237"/>
      <c r="J251" s="233"/>
      <c r="K251" s="233"/>
      <c r="L251" s="238"/>
      <c r="M251" s="239"/>
      <c r="N251" s="240"/>
      <c r="O251" s="240"/>
      <c r="P251" s="240"/>
      <c r="Q251" s="240"/>
      <c r="R251" s="240"/>
      <c r="S251" s="240"/>
      <c r="T251" s="241"/>
      <c r="AT251" s="242" t="s">
        <v>294</v>
      </c>
      <c r="AU251" s="242" t="s">
        <v>82</v>
      </c>
      <c r="AV251" s="16" t="s">
        <v>290</v>
      </c>
      <c r="AW251" s="16" t="s">
        <v>34</v>
      </c>
      <c r="AX251" s="16" t="s">
        <v>80</v>
      </c>
      <c r="AY251" s="242" t="s">
        <v>283</v>
      </c>
    </row>
    <row r="252" spans="1:65" s="2" customFormat="1" ht="16.5" customHeight="1">
      <c r="A252" s="36"/>
      <c r="B252" s="37"/>
      <c r="C252" s="180" t="s">
        <v>616</v>
      </c>
      <c r="D252" s="180" t="s">
        <v>285</v>
      </c>
      <c r="E252" s="181" t="s">
        <v>4458</v>
      </c>
      <c r="F252" s="182" t="s">
        <v>4459</v>
      </c>
      <c r="G252" s="183" t="s">
        <v>1931</v>
      </c>
      <c r="H252" s="184">
        <v>1</v>
      </c>
      <c r="I252" s="185"/>
      <c r="J252" s="186">
        <f>ROUND(I252*H252,2)</f>
        <v>0</v>
      </c>
      <c r="K252" s="182" t="s">
        <v>348</v>
      </c>
      <c r="L252" s="41"/>
      <c r="M252" s="187" t="s">
        <v>21</v>
      </c>
      <c r="N252" s="188"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1170</v>
      </c>
      <c r="AT252" s="191" t="s">
        <v>285</v>
      </c>
      <c r="AU252" s="191" t="s">
        <v>82</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1170</v>
      </c>
      <c r="BM252" s="191" t="s">
        <v>1410</v>
      </c>
    </row>
    <row r="253" spans="1:65" s="13" customFormat="1" ht="11.25">
      <c r="B253" s="198"/>
      <c r="C253" s="199"/>
      <c r="D253" s="200" t="s">
        <v>294</v>
      </c>
      <c r="E253" s="201" t="s">
        <v>21</v>
      </c>
      <c r="F253" s="202" t="s">
        <v>4381</v>
      </c>
      <c r="G253" s="199"/>
      <c r="H253" s="203">
        <v>1</v>
      </c>
      <c r="I253" s="204"/>
      <c r="J253" s="199"/>
      <c r="K253" s="199"/>
      <c r="L253" s="205"/>
      <c r="M253" s="206"/>
      <c r="N253" s="207"/>
      <c r="O253" s="207"/>
      <c r="P253" s="207"/>
      <c r="Q253" s="207"/>
      <c r="R253" s="207"/>
      <c r="S253" s="207"/>
      <c r="T253" s="208"/>
      <c r="AT253" s="209" t="s">
        <v>294</v>
      </c>
      <c r="AU253" s="209" t="s">
        <v>82</v>
      </c>
      <c r="AV253" s="13" t="s">
        <v>82</v>
      </c>
      <c r="AW253" s="13" t="s">
        <v>34</v>
      </c>
      <c r="AX253" s="13" t="s">
        <v>73</v>
      </c>
      <c r="AY253" s="209" t="s">
        <v>283</v>
      </c>
    </row>
    <row r="254" spans="1:65" s="16" customFormat="1" ht="11.25">
      <c r="B254" s="232"/>
      <c r="C254" s="233"/>
      <c r="D254" s="200" t="s">
        <v>294</v>
      </c>
      <c r="E254" s="234" t="s">
        <v>21</v>
      </c>
      <c r="F254" s="235" t="s">
        <v>442</v>
      </c>
      <c r="G254" s="233"/>
      <c r="H254" s="236">
        <v>1</v>
      </c>
      <c r="I254" s="237"/>
      <c r="J254" s="233"/>
      <c r="K254" s="233"/>
      <c r="L254" s="238"/>
      <c r="M254" s="239"/>
      <c r="N254" s="240"/>
      <c r="O254" s="240"/>
      <c r="P254" s="240"/>
      <c r="Q254" s="240"/>
      <c r="R254" s="240"/>
      <c r="S254" s="240"/>
      <c r="T254" s="241"/>
      <c r="AT254" s="242" t="s">
        <v>294</v>
      </c>
      <c r="AU254" s="242" t="s">
        <v>82</v>
      </c>
      <c r="AV254" s="16" t="s">
        <v>290</v>
      </c>
      <c r="AW254" s="16" t="s">
        <v>34</v>
      </c>
      <c r="AX254" s="16" t="s">
        <v>80</v>
      </c>
      <c r="AY254" s="242" t="s">
        <v>283</v>
      </c>
    </row>
    <row r="255" spans="1:65" s="2" customFormat="1" ht="16.5" customHeight="1">
      <c r="A255" s="36"/>
      <c r="B255" s="37"/>
      <c r="C255" s="180" t="s">
        <v>621</v>
      </c>
      <c r="D255" s="180" t="s">
        <v>285</v>
      </c>
      <c r="E255" s="181" t="s">
        <v>4460</v>
      </c>
      <c r="F255" s="182" t="s">
        <v>4461</v>
      </c>
      <c r="G255" s="183" t="s">
        <v>1931</v>
      </c>
      <c r="H255" s="184">
        <v>1</v>
      </c>
      <c r="I255" s="185"/>
      <c r="J255" s="186">
        <f>ROUND(I255*H255,2)</f>
        <v>0</v>
      </c>
      <c r="K255" s="182" t="s">
        <v>348</v>
      </c>
      <c r="L255" s="41"/>
      <c r="M255" s="187" t="s">
        <v>21</v>
      </c>
      <c r="N255" s="188" t="s">
        <v>44</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1170</v>
      </c>
      <c r="AT255" s="191" t="s">
        <v>285</v>
      </c>
      <c r="AU255" s="191" t="s">
        <v>82</v>
      </c>
      <c r="AY255" s="19" t="s">
        <v>283</v>
      </c>
      <c r="BE255" s="192">
        <f>IF(N255="základní",J255,0)</f>
        <v>0</v>
      </c>
      <c r="BF255" s="192">
        <f>IF(N255="snížená",J255,0)</f>
        <v>0</v>
      </c>
      <c r="BG255" s="192">
        <f>IF(N255="zákl. přenesená",J255,0)</f>
        <v>0</v>
      </c>
      <c r="BH255" s="192">
        <f>IF(N255="sníž. přenesená",J255,0)</f>
        <v>0</v>
      </c>
      <c r="BI255" s="192">
        <f>IF(N255="nulová",J255,0)</f>
        <v>0</v>
      </c>
      <c r="BJ255" s="19" t="s">
        <v>80</v>
      </c>
      <c r="BK255" s="192">
        <f>ROUND(I255*H255,2)</f>
        <v>0</v>
      </c>
      <c r="BL255" s="19" t="s">
        <v>1170</v>
      </c>
      <c r="BM255" s="191" t="s">
        <v>1423</v>
      </c>
    </row>
    <row r="256" spans="1:65" s="13" customFormat="1" ht="11.25">
      <c r="B256" s="198"/>
      <c r="C256" s="199"/>
      <c r="D256" s="200" t="s">
        <v>294</v>
      </c>
      <c r="E256" s="201" t="s">
        <v>21</v>
      </c>
      <c r="F256" s="202" t="s">
        <v>4381</v>
      </c>
      <c r="G256" s="199"/>
      <c r="H256" s="203">
        <v>1</v>
      </c>
      <c r="I256" s="204"/>
      <c r="J256" s="199"/>
      <c r="K256" s="199"/>
      <c r="L256" s="205"/>
      <c r="M256" s="206"/>
      <c r="N256" s="207"/>
      <c r="O256" s="207"/>
      <c r="P256" s="207"/>
      <c r="Q256" s="207"/>
      <c r="R256" s="207"/>
      <c r="S256" s="207"/>
      <c r="T256" s="208"/>
      <c r="AT256" s="209" t="s">
        <v>294</v>
      </c>
      <c r="AU256" s="209" t="s">
        <v>82</v>
      </c>
      <c r="AV256" s="13" t="s">
        <v>82</v>
      </c>
      <c r="AW256" s="13" t="s">
        <v>34</v>
      </c>
      <c r="AX256" s="13" t="s">
        <v>73</v>
      </c>
      <c r="AY256" s="209" t="s">
        <v>283</v>
      </c>
    </row>
    <row r="257" spans="1:65" s="16" customFormat="1" ht="11.25">
      <c r="B257" s="232"/>
      <c r="C257" s="233"/>
      <c r="D257" s="200" t="s">
        <v>294</v>
      </c>
      <c r="E257" s="234" t="s">
        <v>21</v>
      </c>
      <c r="F257" s="235" t="s">
        <v>442</v>
      </c>
      <c r="G257" s="233"/>
      <c r="H257" s="236">
        <v>1</v>
      </c>
      <c r="I257" s="237"/>
      <c r="J257" s="233"/>
      <c r="K257" s="233"/>
      <c r="L257" s="238"/>
      <c r="M257" s="239"/>
      <c r="N257" s="240"/>
      <c r="O257" s="240"/>
      <c r="P257" s="240"/>
      <c r="Q257" s="240"/>
      <c r="R257" s="240"/>
      <c r="S257" s="240"/>
      <c r="T257" s="241"/>
      <c r="AT257" s="242" t="s">
        <v>294</v>
      </c>
      <c r="AU257" s="242" t="s">
        <v>82</v>
      </c>
      <c r="AV257" s="16" t="s">
        <v>290</v>
      </c>
      <c r="AW257" s="16" t="s">
        <v>34</v>
      </c>
      <c r="AX257" s="16" t="s">
        <v>80</v>
      </c>
      <c r="AY257" s="242" t="s">
        <v>283</v>
      </c>
    </row>
    <row r="258" spans="1:65" s="2" customFormat="1" ht="16.5" customHeight="1">
      <c r="A258" s="36"/>
      <c r="B258" s="37"/>
      <c r="C258" s="180" t="s">
        <v>626</v>
      </c>
      <c r="D258" s="180" t="s">
        <v>285</v>
      </c>
      <c r="E258" s="181" t="s">
        <v>4462</v>
      </c>
      <c r="F258" s="182" t="s">
        <v>4463</v>
      </c>
      <c r="G258" s="183" t="s">
        <v>2963</v>
      </c>
      <c r="H258" s="184">
        <v>1</v>
      </c>
      <c r="I258" s="185"/>
      <c r="J258" s="186">
        <f>ROUND(I258*H258,2)</f>
        <v>0</v>
      </c>
      <c r="K258" s="182" t="s">
        <v>348</v>
      </c>
      <c r="L258" s="41"/>
      <c r="M258" s="187" t="s">
        <v>21</v>
      </c>
      <c r="N258" s="188" t="s">
        <v>44</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1170</v>
      </c>
      <c r="AT258" s="191" t="s">
        <v>285</v>
      </c>
      <c r="AU258" s="191" t="s">
        <v>82</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1170</v>
      </c>
      <c r="BM258" s="191" t="s">
        <v>1435</v>
      </c>
    </row>
    <row r="259" spans="1:65" s="13" customFormat="1" ht="11.25">
      <c r="B259" s="198"/>
      <c r="C259" s="199"/>
      <c r="D259" s="200" t="s">
        <v>294</v>
      </c>
      <c r="E259" s="201" t="s">
        <v>21</v>
      </c>
      <c r="F259" s="202" t="s">
        <v>4381</v>
      </c>
      <c r="G259" s="199"/>
      <c r="H259" s="203">
        <v>1</v>
      </c>
      <c r="I259" s="204"/>
      <c r="J259" s="199"/>
      <c r="K259" s="199"/>
      <c r="L259" s="205"/>
      <c r="M259" s="206"/>
      <c r="N259" s="207"/>
      <c r="O259" s="207"/>
      <c r="P259" s="207"/>
      <c r="Q259" s="207"/>
      <c r="R259" s="207"/>
      <c r="S259" s="207"/>
      <c r="T259" s="208"/>
      <c r="AT259" s="209" t="s">
        <v>294</v>
      </c>
      <c r="AU259" s="209" t="s">
        <v>82</v>
      </c>
      <c r="AV259" s="13" t="s">
        <v>82</v>
      </c>
      <c r="AW259" s="13" t="s">
        <v>34</v>
      </c>
      <c r="AX259" s="13" t="s">
        <v>73</v>
      </c>
      <c r="AY259" s="209" t="s">
        <v>283</v>
      </c>
    </row>
    <row r="260" spans="1:65" s="16" customFormat="1" ht="11.25">
      <c r="B260" s="232"/>
      <c r="C260" s="233"/>
      <c r="D260" s="200" t="s">
        <v>294</v>
      </c>
      <c r="E260" s="234" t="s">
        <v>21</v>
      </c>
      <c r="F260" s="235" t="s">
        <v>442</v>
      </c>
      <c r="G260" s="233"/>
      <c r="H260" s="236">
        <v>1</v>
      </c>
      <c r="I260" s="237"/>
      <c r="J260" s="233"/>
      <c r="K260" s="233"/>
      <c r="L260" s="238"/>
      <c r="M260" s="239"/>
      <c r="N260" s="240"/>
      <c r="O260" s="240"/>
      <c r="P260" s="240"/>
      <c r="Q260" s="240"/>
      <c r="R260" s="240"/>
      <c r="S260" s="240"/>
      <c r="T260" s="241"/>
      <c r="AT260" s="242" t="s">
        <v>294</v>
      </c>
      <c r="AU260" s="242" t="s">
        <v>82</v>
      </c>
      <c r="AV260" s="16" t="s">
        <v>290</v>
      </c>
      <c r="AW260" s="16" t="s">
        <v>34</v>
      </c>
      <c r="AX260" s="16" t="s">
        <v>80</v>
      </c>
      <c r="AY260" s="242" t="s">
        <v>283</v>
      </c>
    </row>
    <row r="261" spans="1:65" s="12" customFormat="1" ht="22.9" customHeight="1">
      <c r="B261" s="164"/>
      <c r="C261" s="165"/>
      <c r="D261" s="166" t="s">
        <v>72</v>
      </c>
      <c r="E261" s="178" t="s">
        <v>750</v>
      </c>
      <c r="F261" s="178" t="s">
        <v>4409</v>
      </c>
      <c r="G261" s="165"/>
      <c r="H261" s="165"/>
      <c r="I261" s="168"/>
      <c r="J261" s="179">
        <f>BK261</f>
        <v>0</v>
      </c>
      <c r="K261" s="165"/>
      <c r="L261" s="170"/>
      <c r="M261" s="171"/>
      <c r="N261" s="172"/>
      <c r="O261" s="172"/>
      <c r="P261" s="173">
        <f>SUM(P262:P279)</f>
        <v>0</v>
      </c>
      <c r="Q261" s="172"/>
      <c r="R261" s="173">
        <f>SUM(R262:R279)</f>
        <v>0</v>
      </c>
      <c r="S261" s="172"/>
      <c r="T261" s="174">
        <f>SUM(T262:T279)</f>
        <v>0</v>
      </c>
      <c r="AR261" s="175" t="s">
        <v>80</v>
      </c>
      <c r="AT261" s="176" t="s">
        <v>72</v>
      </c>
      <c r="AU261" s="176" t="s">
        <v>80</v>
      </c>
      <c r="AY261" s="175" t="s">
        <v>283</v>
      </c>
      <c r="BK261" s="177">
        <f>SUM(BK262:BK279)</f>
        <v>0</v>
      </c>
    </row>
    <row r="262" spans="1:65" s="2" customFormat="1" ht="16.5" customHeight="1">
      <c r="A262" s="36"/>
      <c r="B262" s="37"/>
      <c r="C262" s="180" t="s">
        <v>631</v>
      </c>
      <c r="D262" s="180" t="s">
        <v>285</v>
      </c>
      <c r="E262" s="181" t="s">
        <v>4464</v>
      </c>
      <c r="F262" s="182" t="s">
        <v>4465</v>
      </c>
      <c r="G262" s="183" t="s">
        <v>409</v>
      </c>
      <c r="H262" s="184">
        <v>1520</v>
      </c>
      <c r="I262" s="185"/>
      <c r="J262" s="186">
        <f>ROUND(I262*H262,2)</f>
        <v>0</v>
      </c>
      <c r="K262" s="182" t="s">
        <v>348</v>
      </c>
      <c r="L262" s="41"/>
      <c r="M262" s="187" t="s">
        <v>21</v>
      </c>
      <c r="N262" s="188" t="s">
        <v>44</v>
      </c>
      <c r="O262" s="66"/>
      <c r="P262" s="189">
        <f>O262*H262</f>
        <v>0</v>
      </c>
      <c r="Q262" s="189">
        <v>0</v>
      </c>
      <c r="R262" s="189">
        <f>Q262*H262</f>
        <v>0</v>
      </c>
      <c r="S262" s="189">
        <v>0</v>
      </c>
      <c r="T262" s="190">
        <f>S262*H262</f>
        <v>0</v>
      </c>
      <c r="U262" s="36"/>
      <c r="V262" s="36"/>
      <c r="W262" s="36"/>
      <c r="X262" s="36"/>
      <c r="Y262" s="36"/>
      <c r="Z262" s="36"/>
      <c r="AA262" s="36"/>
      <c r="AB262" s="36"/>
      <c r="AC262" s="36"/>
      <c r="AD262" s="36"/>
      <c r="AE262" s="36"/>
      <c r="AR262" s="191" t="s">
        <v>1170</v>
      </c>
      <c r="AT262" s="191" t="s">
        <v>285</v>
      </c>
      <c r="AU262" s="191" t="s">
        <v>82</v>
      </c>
      <c r="AY262" s="19" t="s">
        <v>283</v>
      </c>
      <c r="BE262" s="192">
        <f>IF(N262="základní",J262,0)</f>
        <v>0</v>
      </c>
      <c r="BF262" s="192">
        <f>IF(N262="snížená",J262,0)</f>
        <v>0</v>
      </c>
      <c r="BG262" s="192">
        <f>IF(N262="zákl. přenesená",J262,0)</f>
        <v>0</v>
      </c>
      <c r="BH262" s="192">
        <f>IF(N262="sníž. přenesená",J262,0)</f>
        <v>0</v>
      </c>
      <c r="BI262" s="192">
        <f>IF(N262="nulová",J262,0)</f>
        <v>0</v>
      </c>
      <c r="BJ262" s="19" t="s">
        <v>80</v>
      </c>
      <c r="BK262" s="192">
        <f>ROUND(I262*H262,2)</f>
        <v>0</v>
      </c>
      <c r="BL262" s="19" t="s">
        <v>1170</v>
      </c>
      <c r="BM262" s="191" t="s">
        <v>1446</v>
      </c>
    </row>
    <row r="263" spans="1:65" s="13" customFormat="1" ht="11.25">
      <c r="B263" s="198"/>
      <c r="C263" s="199"/>
      <c r="D263" s="200" t="s">
        <v>294</v>
      </c>
      <c r="E263" s="201" t="s">
        <v>21</v>
      </c>
      <c r="F263" s="202" t="s">
        <v>4466</v>
      </c>
      <c r="G263" s="199"/>
      <c r="H263" s="203">
        <v>1520</v>
      </c>
      <c r="I263" s="204"/>
      <c r="J263" s="199"/>
      <c r="K263" s="199"/>
      <c r="L263" s="205"/>
      <c r="M263" s="206"/>
      <c r="N263" s="207"/>
      <c r="O263" s="207"/>
      <c r="P263" s="207"/>
      <c r="Q263" s="207"/>
      <c r="R263" s="207"/>
      <c r="S263" s="207"/>
      <c r="T263" s="208"/>
      <c r="AT263" s="209" t="s">
        <v>294</v>
      </c>
      <c r="AU263" s="209" t="s">
        <v>82</v>
      </c>
      <c r="AV263" s="13" t="s">
        <v>82</v>
      </c>
      <c r="AW263" s="13" t="s">
        <v>34</v>
      </c>
      <c r="AX263" s="13" t="s">
        <v>73</v>
      </c>
      <c r="AY263" s="209" t="s">
        <v>283</v>
      </c>
    </row>
    <row r="264" spans="1:65" s="16" customFormat="1" ht="11.25">
      <c r="B264" s="232"/>
      <c r="C264" s="233"/>
      <c r="D264" s="200" t="s">
        <v>294</v>
      </c>
      <c r="E264" s="234" t="s">
        <v>21</v>
      </c>
      <c r="F264" s="235" t="s">
        <v>442</v>
      </c>
      <c r="G264" s="233"/>
      <c r="H264" s="236">
        <v>1520</v>
      </c>
      <c r="I264" s="237"/>
      <c r="J264" s="233"/>
      <c r="K264" s="233"/>
      <c r="L264" s="238"/>
      <c r="M264" s="239"/>
      <c r="N264" s="240"/>
      <c r="O264" s="240"/>
      <c r="P264" s="240"/>
      <c r="Q264" s="240"/>
      <c r="R264" s="240"/>
      <c r="S264" s="240"/>
      <c r="T264" s="241"/>
      <c r="AT264" s="242" t="s">
        <v>294</v>
      </c>
      <c r="AU264" s="242" t="s">
        <v>82</v>
      </c>
      <c r="AV264" s="16" t="s">
        <v>290</v>
      </c>
      <c r="AW264" s="16" t="s">
        <v>34</v>
      </c>
      <c r="AX264" s="16" t="s">
        <v>80</v>
      </c>
      <c r="AY264" s="242" t="s">
        <v>283</v>
      </c>
    </row>
    <row r="265" spans="1:65" s="2" customFormat="1" ht="16.5" customHeight="1">
      <c r="A265" s="36"/>
      <c r="B265" s="37"/>
      <c r="C265" s="180" t="s">
        <v>637</v>
      </c>
      <c r="D265" s="180" t="s">
        <v>285</v>
      </c>
      <c r="E265" s="181" t="s">
        <v>4467</v>
      </c>
      <c r="F265" s="182" t="s">
        <v>4468</v>
      </c>
      <c r="G265" s="183" t="s">
        <v>409</v>
      </c>
      <c r="H265" s="184">
        <v>80</v>
      </c>
      <c r="I265" s="185"/>
      <c r="J265" s="186">
        <f>ROUND(I265*H265,2)</f>
        <v>0</v>
      </c>
      <c r="K265" s="182" t="s">
        <v>348</v>
      </c>
      <c r="L265" s="41"/>
      <c r="M265" s="187" t="s">
        <v>21</v>
      </c>
      <c r="N265" s="188" t="s">
        <v>44</v>
      </c>
      <c r="O265" s="66"/>
      <c r="P265" s="189">
        <f>O265*H265</f>
        <v>0</v>
      </c>
      <c r="Q265" s="189">
        <v>0</v>
      </c>
      <c r="R265" s="189">
        <f>Q265*H265</f>
        <v>0</v>
      </c>
      <c r="S265" s="189">
        <v>0</v>
      </c>
      <c r="T265" s="190">
        <f>S265*H265</f>
        <v>0</v>
      </c>
      <c r="U265" s="36"/>
      <c r="V265" s="36"/>
      <c r="W265" s="36"/>
      <c r="X265" s="36"/>
      <c r="Y265" s="36"/>
      <c r="Z265" s="36"/>
      <c r="AA265" s="36"/>
      <c r="AB265" s="36"/>
      <c r="AC265" s="36"/>
      <c r="AD265" s="36"/>
      <c r="AE265" s="36"/>
      <c r="AR265" s="191" t="s">
        <v>1170</v>
      </c>
      <c r="AT265" s="191" t="s">
        <v>285</v>
      </c>
      <c r="AU265" s="191" t="s">
        <v>82</v>
      </c>
      <c r="AY265" s="19" t="s">
        <v>283</v>
      </c>
      <c r="BE265" s="192">
        <f>IF(N265="základní",J265,0)</f>
        <v>0</v>
      </c>
      <c r="BF265" s="192">
        <f>IF(N265="snížená",J265,0)</f>
        <v>0</v>
      </c>
      <c r="BG265" s="192">
        <f>IF(N265="zákl. přenesená",J265,0)</f>
        <v>0</v>
      </c>
      <c r="BH265" s="192">
        <f>IF(N265="sníž. přenesená",J265,0)</f>
        <v>0</v>
      </c>
      <c r="BI265" s="192">
        <f>IF(N265="nulová",J265,0)</f>
        <v>0</v>
      </c>
      <c r="BJ265" s="19" t="s">
        <v>80</v>
      </c>
      <c r="BK265" s="192">
        <f>ROUND(I265*H265,2)</f>
        <v>0</v>
      </c>
      <c r="BL265" s="19" t="s">
        <v>1170</v>
      </c>
      <c r="BM265" s="191" t="s">
        <v>1461</v>
      </c>
    </row>
    <row r="266" spans="1:65" s="13" customFormat="1" ht="11.25">
      <c r="B266" s="198"/>
      <c r="C266" s="199"/>
      <c r="D266" s="200" t="s">
        <v>294</v>
      </c>
      <c r="E266" s="201" t="s">
        <v>21</v>
      </c>
      <c r="F266" s="202" t="s">
        <v>4469</v>
      </c>
      <c r="G266" s="199"/>
      <c r="H266" s="203">
        <v>80</v>
      </c>
      <c r="I266" s="204"/>
      <c r="J266" s="199"/>
      <c r="K266" s="199"/>
      <c r="L266" s="205"/>
      <c r="M266" s="206"/>
      <c r="N266" s="207"/>
      <c r="O266" s="207"/>
      <c r="P266" s="207"/>
      <c r="Q266" s="207"/>
      <c r="R266" s="207"/>
      <c r="S266" s="207"/>
      <c r="T266" s="208"/>
      <c r="AT266" s="209" t="s">
        <v>294</v>
      </c>
      <c r="AU266" s="209" t="s">
        <v>82</v>
      </c>
      <c r="AV266" s="13" t="s">
        <v>82</v>
      </c>
      <c r="AW266" s="13" t="s">
        <v>34</v>
      </c>
      <c r="AX266" s="13" t="s">
        <v>73</v>
      </c>
      <c r="AY266" s="209" t="s">
        <v>283</v>
      </c>
    </row>
    <row r="267" spans="1:65" s="16" customFormat="1" ht="11.25">
      <c r="B267" s="232"/>
      <c r="C267" s="233"/>
      <c r="D267" s="200" t="s">
        <v>294</v>
      </c>
      <c r="E267" s="234" t="s">
        <v>21</v>
      </c>
      <c r="F267" s="235" t="s">
        <v>442</v>
      </c>
      <c r="G267" s="233"/>
      <c r="H267" s="236">
        <v>80</v>
      </c>
      <c r="I267" s="237"/>
      <c r="J267" s="233"/>
      <c r="K267" s="233"/>
      <c r="L267" s="238"/>
      <c r="M267" s="239"/>
      <c r="N267" s="240"/>
      <c r="O267" s="240"/>
      <c r="P267" s="240"/>
      <c r="Q267" s="240"/>
      <c r="R267" s="240"/>
      <c r="S267" s="240"/>
      <c r="T267" s="241"/>
      <c r="AT267" s="242" t="s">
        <v>294</v>
      </c>
      <c r="AU267" s="242" t="s">
        <v>82</v>
      </c>
      <c r="AV267" s="16" t="s">
        <v>290</v>
      </c>
      <c r="AW267" s="16" t="s">
        <v>34</v>
      </c>
      <c r="AX267" s="16" t="s">
        <v>80</v>
      </c>
      <c r="AY267" s="242" t="s">
        <v>283</v>
      </c>
    </row>
    <row r="268" spans="1:65" s="2" customFormat="1" ht="16.5" customHeight="1">
      <c r="A268" s="36"/>
      <c r="B268" s="37"/>
      <c r="C268" s="180" t="s">
        <v>648</v>
      </c>
      <c r="D268" s="180" t="s">
        <v>285</v>
      </c>
      <c r="E268" s="181" t="s">
        <v>4470</v>
      </c>
      <c r="F268" s="182" t="s">
        <v>4422</v>
      </c>
      <c r="G268" s="183" t="s">
        <v>1931</v>
      </c>
      <c r="H268" s="184">
        <v>58</v>
      </c>
      <c r="I268" s="185"/>
      <c r="J268" s="186">
        <f>ROUND(I268*H268,2)</f>
        <v>0</v>
      </c>
      <c r="K268" s="182" t="s">
        <v>348</v>
      </c>
      <c r="L268" s="41"/>
      <c r="M268" s="187" t="s">
        <v>21</v>
      </c>
      <c r="N268" s="188" t="s">
        <v>44</v>
      </c>
      <c r="O268" s="66"/>
      <c r="P268" s="189">
        <f>O268*H268</f>
        <v>0</v>
      </c>
      <c r="Q268" s="189">
        <v>0</v>
      </c>
      <c r="R268" s="189">
        <f>Q268*H268</f>
        <v>0</v>
      </c>
      <c r="S268" s="189">
        <v>0</v>
      </c>
      <c r="T268" s="190">
        <f>S268*H268</f>
        <v>0</v>
      </c>
      <c r="U268" s="36"/>
      <c r="V268" s="36"/>
      <c r="W268" s="36"/>
      <c r="X268" s="36"/>
      <c r="Y268" s="36"/>
      <c r="Z268" s="36"/>
      <c r="AA268" s="36"/>
      <c r="AB268" s="36"/>
      <c r="AC268" s="36"/>
      <c r="AD268" s="36"/>
      <c r="AE268" s="36"/>
      <c r="AR268" s="191" t="s">
        <v>1170</v>
      </c>
      <c r="AT268" s="191" t="s">
        <v>285</v>
      </c>
      <c r="AU268" s="191" t="s">
        <v>82</v>
      </c>
      <c r="AY268" s="19" t="s">
        <v>283</v>
      </c>
      <c r="BE268" s="192">
        <f>IF(N268="základní",J268,0)</f>
        <v>0</v>
      </c>
      <c r="BF268" s="192">
        <f>IF(N268="snížená",J268,0)</f>
        <v>0</v>
      </c>
      <c r="BG268" s="192">
        <f>IF(N268="zákl. přenesená",J268,0)</f>
        <v>0</v>
      </c>
      <c r="BH268" s="192">
        <f>IF(N268="sníž. přenesená",J268,0)</f>
        <v>0</v>
      </c>
      <c r="BI268" s="192">
        <f>IF(N268="nulová",J268,0)</f>
        <v>0</v>
      </c>
      <c r="BJ268" s="19" t="s">
        <v>80</v>
      </c>
      <c r="BK268" s="192">
        <f>ROUND(I268*H268,2)</f>
        <v>0</v>
      </c>
      <c r="BL268" s="19" t="s">
        <v>1170</v>
      </c>
      <c r="BM268" s="191" t="s">
        <v>1492</v>
      </c>
    </row>
    <row r="269" spans="1:65" s="13" customFormat="1" ht="11.25">
      <c r="B269" s="198"/>
      <c r="C269" s="199"/>
      <c r="D269" s="200" t="s">
        <v>294</v>
      </c>
      <c r="E269" s="201" t="s">
        <v>21</v>
      </c>
      <c r="F269" s="202" t="s">
        <v>4471</v>
      </c>
      <c r="G269" s="199"/>
      <c r="H269" s="203">
        <v>58</v>
      </c>
      <c r="I269" s="204"/>
      <c r="J269" s="199"/>
      <c r="K269" s="199"/>
      <c r="L269" s="205"/>
      <c r="M269" s="206"/>
      <c r="N269" s="207"/>
      <c r="O269" s="207"/>
      <c r="P269" s="207"/>
      <c r="Q269" s="207"/>
      <c r="R269" s="207"/>
      <c r="S269" s="207"/>
      <c r="T269" s="208"/>
      <c r="AT269" s="209" t="s">
        <v>294</v>
      </c>
      <c r="AU269" s="209" t="s">
        <v>82</v>
      </c>
      <c r="AV269" s="13" t="s">
        <v>82</v>
      </c>
      <c r="AW269" s="13" t="s">
        <v>34</v>
      </c>
      <c r="AX269" s="13" t="s">
        <v>73</v>
      </c>
      <c r="AY269" s="209" t="s">
        <v>283</v>
      </c>
    </row>
    <row r="270" spans="1:65" s="16" customFormat="1" ht="11.25">
      <c r="B270" s="232"/>
      <c r="C270" s="233"/>
      <c r="D270" s="200" t="s">
        <v>294</v>
      </c>
      <c r="E270" s="234" t="s">
        <v>21</v>
      </c>
      <c r="F270" s="235" t="s">
        <v>442</v>
      </c>
      <c r="G270" s="233"/>
      <c r="H270" s="236">
        <v>58</v>
      </c>
      <c r="I270" s="237"/>
      <c r="J270" s="233"/>
      <c r="K270" s="233"/>
      <c r="L270" s="238"/>
      <c r="M270" s="239"/>
      <c r="N270" s="240"/>
      <c r="O270" s="240"/>
      <c r="P270" s="240"/>
      <c r="Q270" s="240"/>
      <c r="R270" s="240"/>
      <c r="S270" s="240"/>
      <c r="T270" s="241"/>
      <c r="AT270" s="242" t="s">
        <v>294</v>
      </c>
      <c r="AU270" s="242" t="s">
        <v>82</v>
      </c>
      <c r="AV270" s="16" t="s">
        <v>290</v>
      </c>
      <c r="AW270" s="16" t="s">
        <v>34</v>
      </c>
      <c r="AX270" s="16" t="s">
        <v>80</v>
      </c>
      <c r="AY270" s="242" t="s">
        <v>283</v>
      </c>
    </row>
    <row r="271" spans="1:65" s="2" customFormat="1" ht="16.5" customHeight="1">
      <c r="A271" s="36"/>
      <c r="B271" s="37"/>
      <c r="C271" s="180" t="s">
        <v>662</v>
      </c>
      <c r="D271" s="180" t="s">
        <v>285</v>
      </c>
      <c r="E271" s="181" t="s">
        <v>4472</v>
      </c>
      <c r="F271" s="182" t="s">
        <v>4424</v>
      </c>
      <c r="G271" s="183" t="s">
        <v>1931</v>
      </c>
      <c r="H271" s="184">
        <v>18</v>
      </c>
      <c r="I271" s="185"/>
      <c r="J271" s="186">
        <f>ROUND(I271*H271,2)</f>
        <v>0</v>
      </c>
      <c r="K271" s="182" t="s">
        <v>348</v>
      </c>
      <c r="L271" s="41"/>
      <c r="M271" s="187" t="s">
        <v>21</v>
      </c>
      <c r="N271" s="188" t="s">
        <v>44</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1170</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1170</v>
      </c>
      <c r="BM271" s="191" t="s">
        <v>1510</v>
      </c>
    </row>
    <row r="272" spans="1:65" s="13" customFormat="1" ht="11.25">
      <c r="B272" s="198"/>
      <c r="C272" s="199"/>
      <c r="D272" s="200" t="s">
        <v>294</v>
      </c>
      <c r="E272" s="201" t="s">
        <v>21</v>
      </c>
      <c r="F272" s="202" t="s">
        <v>4473</v>
      </c>
      <c r="G272" s="199"/>
      <c r="H272" s="203">
        <v>18</v>
      </c>
      <c r="I272" s="204"/>
      <c r="J272" s="199"/>
      <c r="K272" s="199"/>
      <c r="L272" s="205"/>
      <c r="M272" s="206"/>
      <c r="N272" s="207"/>
      <c r="O272" s="207"/>
      <c r="P272" s="207"/>
      <c r="Q272" s="207"/>
      <c r="R272" s="207"/>
      <c r="S272" s="207"/>
      <c r="T272" s="208"/>
      <c r="AT272" s="209" t="s">
        <v>294</v>
      </c>
      <c r="AU272" s="209" t="s">
        <v>82</v>
      </c>
      <c r="AV272" s="13" t="s">
        <v>82</v>
      </c>
      <c r="AW272" s="13" t="s">
        <v>34</v>
      </c>
      <c r="AX272" s="13" t="s">
        <v>73</v>
      </c>
      <c r="AY272" s="209" t="s">
        <v>283</v>
      </c>
    </row>
    <row r="273" spans="1:65" s="16" customFormat="1" ht="11.25">
      <c r="B273" s="232"/>
      <c r="C273" s="233"/>
      <c r="D273" s="200" t="s">
        <v>294</v>
      </c>
      <c r="E273" s="234" t="s">
        <v>21</v>
      </c>
      <c r="F273" s="235" t="s">
        <v>442</v>
      </c>
      <c r="G273" s="233"/>
      <c r="H273" s="236">
        <v>18</v>
      </c>
      <c r="I273" s="237"/>
      <c r="J273" s="233"/>
      <c r="K273" s="233"/>
      <c r="L273" s="238"/>
      <c r="M273" s="239"/>
      <c r="N273" s="240"/>
      <c r="O273" s="240"/>
      <c r="P273" s="240"/>
      <c r="Q273" s="240"/>
      <c r="R273" s="240"/>
      <c r="S273" s="240"/>
      <c r="T273" s="241"/>
      <c r="AT273" s="242" t="s">
        <v>294</v>
      </c>
      <c r="AU273" s="242" t="s">
        <v>82</v>
      </c>
      <c r="AV273" s="16" t="s">
        <v>290</v>
      </c>
      <c r="AW273" s="16" t="s">
        <v>34</v>
      </c>
      <c r="AX273" s="16" t="s">
        <v>80</v>
      </c>
      <c r="AY273" s="242" t="s">
        <v>283</v>
      </c>
    </row>
    <row r="274" spans="1:65" s="2" customFormat="1" ht="16.5" customHeight="1">
      <c r="A274" s="36"/>
      <c r="B274" s="37"/>
      <c r="C274" s="180" t="s">
        <v>673</v>
      </c>
      <c r="D274" s="180" t="s">
        <v>285</v>
      </c>
      <c r="E274" s="181" t="s">
        <v>4474</v>
      </c>
      <c r="F274" s="182" t="s">
        <v>4463</v>
      </c>
      <c r="G274" s="183" t="s">
        <v>2963</v>
      </c>
      <c r="H274" s="184">
        <v>1</v>
      </c>
      <c r="I274" s="185"/>
      <c r="J274" s="186">
        <f>ROUND(I274*H274,2)</f>
        <v>0</v>
      </c>
      <c r="K274" s="182" t="s">
        <v>348</v>
      </c>
      <c r="L274" s="41"/>
      <c r="M274" s="187" t="s">
        <v>21</v>
      </c>
      <c r="N274" s="188" t="s">
        <v>44</v>
      </c>
      <c r="O274" s="66"/>
      <c r="P274" s="189">
        <f>O274*H274</f>
        <v>0</v>
      </c>
      <c r="Q274" s="189">
        <v>0</v>
      </c>
      <c r="R274" s="189">
        <f>Q274*H274</f>
        <v>0</v>
      </c>
      <c r="S274" s="189">
        <v>0</v>
      </c>
      <c r="T274" s="190">
        <f>S274*H274</f>
        <v>0</v>
      </c>
      <c r="U274" s="36"/>
      <c r="V274" s="36"/>
      <c r="W274" s="36"/>
      <c r="X274" s="36"/>
      <c r="Y274" s="36"/>
      <c r="Z274" s="36"/>
      <c r="AA274" s="36"/>
      <c r="AB274" s="36"/>
      <c r="AC274" s="36"/>
      <c r="AD274" s="36"/>
      <c r="AE274" s="36"/>
      <c r="AR274" s="191" t="s">
        <v>1170</v>
      </c>
      <c r="AT274" s="191" t="s">
        <v>285</v>
      </c>
      <c r="AU274" s="191" t="s">
        <v>82</v>
      </c>
      <c r="AY274" s="19" t="s">
        <v>283</v>
      </c>
      <c r="BE274" s="192">
        <f>IF(N274="základní",J274,0)</f>
        <v>0</v>
      </c>
      <c r="BF274" s="192">
        <f>IF(N274="snížená",J274,0)</f>
        <v>0</v>
      </c>
      <c r="BG274" s="192">
        <f>IF(N274="zákl. přenesená",J274,0)</f>
        <v>0</v>
      </c>
      <c r="BH274" s="192">
        <f>IF(N274="sníž. přenesená",J274,0)</f>
        <v>0</v>
      </c>
      <c r="BI274" s="192">
        <f>IF(N274="nulová",J274,0)</f>
        <v>0</v>
      </c>
      <c r="BJ274" s="19" t="s">
        <v>80</v>
      </c>
      <c r="BK274" s="192">
        <f>ROUND(I274*H274,2)</f>
        <v>0</v>
      </c>
      <c r="BL274" s="19" t="s">
        <v>1170</v>
      </c>
      <c r="BM274" s="191" t="s">
        <v>1523</v>
      </c>
    </row>
    <row r="275" spans="1:65" s="13" customFormat="1" ht="11.25">
      <c r="B275" s="198"/>
      <c r="C275" s="199"/>
      <c r="D275" s="200" t="s">
        <v>294</v>
      </c>
      <c r="E275" s="201" t="s">
        <v>21</v>
      </c>
      <c r="F275" s="202" t="s">
        <v>4381</v>
      </c>
      <c r="G275" s="199"/>
      <c r="H275" s="203">
        <v>1</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6" customFormat="1" ht="11.25">
      <c r="B276" s="232"/>
      <c r="C276" s="233"/>
      <c r="D276" s="200" t="s">
        <v>294</v>
      </c>
      <c r="E276" s="234" t="s">
        <v>21</v>
      </c>
      <c r="F276" s="235" t="s">
        <v>442</v>
      </c>
      <c r="G276" s="233"/>
      <c r="H276" s="236">
        <v>1</v>
      </c>
      <c r="I276" s="237"/>
      <c r="J276" s="233"/>
      <c r="K276" s="233"/>
      <c r="L276" s="238"/>
      <c r="M276" s="239"/>
      <c r="N276" s="240"/>
      <c r="O276" s="240"/>
      <c r="P276" s="240"/>
      <c r="Q276" s="240"/>
      <c r="R276" s="240"/>
      <c r="S276" s="240"/>
      <c r="T276" s="241"/>
      <c r="AT276" s="242" t="s">
        <v>294</v>
      </c>
      <c r="AU276" s="242" t="s">
        <v>82</v>
      </c>
      <c r="AV276" s="16" t="s">
        <v>290</v>
      </c>
      <c r="AW276" s="16" t="s">
        <v>34</v>
      </c>
      <c r="AX276" s="16" t="s">
        <v>80</v>
      </c>
      <c r="AY276" s="242" t="s">
        <v>283</v>
      </c>
    </row>
    <row r="277" spans="1:65" s="2" customFormat="1" ht="16.5" customHeight="1">
      <c r="A277" s="36"/>
      <c r="B277" s="37"/>
      <c r="C277" s="180" t="s">
        <v>687</v>
      </c>
      <c r="D277" s="180" t="s">
        <v>285</v>
      </c>
      <c r="E277" s="181" t="s">
        <v>4475</v>
      </c>
      <c r="F277" s="182" t="s">
        <v>4427</v>
      </c>
      <c r="G277" s="183" t="s">
        <v>783</v>
      </c>
      <c r="H277" s="184">
        <v>20</v>
      </c>
      <c r="I277" s="185"/>
      <c r="J277" s="186">
        <f>ROUND(I277*H277,2)</f>
        <v>0</v>
      </c>
      <c r="K277" s="182" t="s">
        <v>348</v>
      </c>
      <c r="L277" s="41"/>
      <c r="M277" s="187" t="s">
        <v>21</v>
      </c>
      <c r="N277" s="188" t="s">
        <v>44</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1170</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1170</v>
      </c>
      <c r="BM277" s="191" t="s">
        <v>1534</v>
      </c>
    </row>
    <row r="278" spans="1:65" s="13" customFormat="1" ht="11.25">
      <c r="B278" s="198"/>
      <c r="C278" s="199"/>
      <c r="D278" s="200" t="s">
        <v>294</v>
      </c>
      <c r="E278" s="201" t="s">
        <v>21</v>
      </c>
      <c r="F278" s="202" t="s">
        <v>4476</v>
      </c>
      <c r="G278" s="199"/>
      <c r="H278" s="203">
        <v>20</v>
      </c>
      <c r="I278" s="204"/>
      <c r="J278" s="199"/>
      <c r="K278" s="199"/>
      <c r="L278" s="205"/>
      <c r="M278" s="206"/>
      <c r="N278" s="207"/>
      <c r="O278" s="207"/>
      <c r="P278" s="207"/>
      <c r="Q278" s="207"/>
      <c r="R278" s="207"/>
      <c r="S278" s="207"/>
      <c r="T278" s="208"/>
      <c r="AT278" s="209" t="s">
        <v>294</v>
      </c>
      <c r="AU278" s="209" t="s">
        <v>82</v>
      </c>
      <c r="AV278" s="13" t="s">
        <v>82</v>
      </c>
      <c r="AW278" s="13" t="s">
        <v>34</v>
      </c>
      <c r="AX278" s="13" t="s">
        <v>73</v>
      </c>
      <c r="AY278" s="209" t="s">
        <v>283</v>
      </c>
    </row>
    <row r="279" spans="1:65" s="16" customFormat="1" ht="11.25">
      <c r="B279" s="232"/>
      <c r="C279" s="233"/>
      <c r="D279" s="200" t="s">
        <v>294</v>
      </c>
      <c r="E279" s="234" t="s">
        <v>21</v>
      </c>
      <c r="F279" s="235" t="s">
        <v>442</v>
      </c>
      <c r="G279" s="233"/>
      <c r="H279" s="236">
        <v>20</v>
      </c>
      <c r="I279" s="237"/>
      <c r="J279" s="233"/>
      <c r="K279" s="233"/>
      <c r="L279" s="238"/>
      <c r="M279" s="239"/>
      <c r="N279" s="240"/>
      <c r="O279" s="240"/>
      <c r="P279" s="240"/>
      <c r="Q279" s="240"/>
      <c r="R279" s="240"/>
      <c r="S279" s="240"/>
      <c r="T279" s="241"/>
      <c r="AT279" s="242" t="s">
        <v>294</v>
      </c>
      <c r="AU279" s="242" t="s">
        <v>82</v>
      </c>
      <c r="AV279" s="16" t="s">
        <v>290</v>
      </c>
      <c r="AW279" s="16" t="s">
        <v>34</v>
      </c>
      <c r="AX279" s="16" t="s">
        <v>80</v>
      </c>
      <c r="AY279" s="242" t="s">
        <v>283</v>
      </c>
    </row>
    <row r="280" spans="1:65" s="12" customFormat="1" ht="22.9" customHeight="1">
      <c r="B280" s="164"/>
      <c r="C280" s="165"/>
      <c r="D280" s="166" t="s">
        <v>72</v>
      </c>
      <c r="E280" s="178" t="s">
        <v>4099</v>
      </c>
      <c r="F280" s="178" t="s">
        <v>4428</v>
      </c>
      <c r="G280" s="165"/>
      <c r="H280" s="165"/>
      <c r="I280" s="168"/>
      <c r="J280" s="179">
        <f>BK280</f>
        <v>0</v>
      </c>
      <c r="K280" s="165"/>
      <c r="L280" s="170"/>
      <c r="M280" s="171"/>
      <c r="N280" s="172"/>
      <c r="O280" s="172"/>
      <c r="P280" s="173">
        <f>SUM(P281:P283)</f>
        <v>0</v>
      </c>
      <c r="Q280" s="172"/>
      <c r="R280" s="173">
        <f>SUM(R281:R283)</f>
        <v>0</v>
      </c>
      <c r="S280" s="172"/>
      <c r="T280" s="174">
        <f>SUM(T281:T283)</f>
        <v>0</v>
      </c>
      <c r="AR280" s="175" t="s">
        <v>80</v>
      </c>
      <c r="AT280" s="176" t="s">
        <v>72</v>
      </c>
      <c r="AU280" s="176" t="s">
        <v>80</v>
      </c>
      <c r="AY280" s="175" t="s">
        <v>283</v>
      </c>
      <c r="BK280" s="177">
        <f>SUM(BK281:BK283)</f>
        <v>0</v>
      </c>
    </row>
    <row r="281" spans="1:65" s="2" customFormat="1" ht="16.5" customHeight="1">
      <c r="A281" s="36"/>
      <c r="B281" s="37"/>
      <c r="C281" s="180" t="s">
        <v>696</v>
      </c>
      <c r="D281" s="180" t="s">
        <v>285</v>
      </c>
      <c r="E281" s="181" t="s">
        <v>4477</v>
      </c>
      <c r="F281" s="182" t="s">
        <v>4478</v>
      </c>
      <c r="G281" s="183" t="s">
        <v>4479</v>
      </c>
      <c r="H281" s="184">
        <v>1</v>
      </c>
      <c r="I281" s="185"/>
      <c r="J281" s="186">
        <f>ROUND(I281*H281,2)</f>
        <v>0</v>
      </c>
      <c r="K281" s="182" t="s">
        <v>348</v>
      </c>
      <c r="L281" s="41"/>
      <c r="M281" s="187" t="s">
        <v>21</v>
      </c>
      <c r="N281" s="188" t="s">
        <v>44</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1170</v>
      </c>
      <c r="AT281" s="191" t="s">
        <v>285</v>
      </c>
      <c r="AU281" s="191" t="s">
        <v>82</v>
      </c>
      <c r="AY281" s="19" t="s">
        <v>283</v>
      </c>
      <c r="BE281" s="192">
        <f>IF(N281="základní",J281,0)</f>
        <v>0</v>
      </c>
      <c r="BF281" s="192">
        <f>IF(N281="snížená",J281,0)</f>
        <v>0</v>
      </c>
      <c r="BG281" s="192">
        <f>IF(N281="zákl. přenesená",J281,0)</f>
        <v>0</v>
      </c>
      <c r="BH281" s="192">
        <f>IF(N281="sníž. přenesená",J281,0)</f>
        <v>0</v>
      </c>
      <c r="BI281" s="192">
        <f>IF(N281="nulová",J281,0)</f>
        <v>0</v>
      </c>
      <c r="BJ281" s="19" t="s">
        <v>80</v>
      </c>
      <c r="BK281" s="192">
        <f>ROUND(I281*H281,2)</f>
        <v>0</v>
      </c>
      <c r="BL281" s="19" t="s">
        <v>1170</v>
      </c>
      <c r="BM281" s="191" t="s">
        <v>1553</v>
      </c>
    </row>
    <row r="282" spans="1:65" s="2" customFormat="1" ht="16.5" customHeight="1">
      <c r="A282" s="36"/>
      <c r="B282" s="37"/>
      <c r="C282" s="180" t="s">
        <v>704</v>
      </c>
      <c r="D282" s="180" t="s">
        <v>285</v>
      </c>
      <c r="E282" s="181" t="s">
        <v>4480</v>
      </c>
      <c r="F282" s="182" t="s">
        <v>4481</v>
      </c>
      <c r="G282" s="183" t="s">
        <v>4479</v>
      </c>
      <c r="H282" s="184">
        <v>1</v>
      </c>
      <c r="I282" s="185"/>
      <c r="J282" s="186">
        <f>ROUND(I282*H282,2)</f>
        <v>0</v>
      </c>
      <c r="K282" s="182" t="s">
        <v>348</v>
      </c>
      <c r="L282" s="41"/>
      <c r="M282" s="187" t="s">
        <v>21</v>
      </c>
      <c r="N282" s="188" t="s">
        <v>44</v>
      </c>
      <c r="O282" s="66"/>
      <c r="P282" s="189">
        <f>O282*H282</f>
        <v>0</v>
      </c>
      <c r="Q282" s="189">
        <v>0</v>
      </c>
      <c r="R282" s="189">
        <f>Q282*H282</f>
        <v>0</v>
      </c>
      <c r="S282" s="189">
        <v>0</v>
      </c>
      <c r="T282" s="190">
        <f>S282*H282</f>
        <v>0</v>
      </c>
      <c r="U282" s="36"/>
      <c r="V282" s="36"/>
      <c r="W282" s="36"/>
      <c r="X282" s="36"/>
      <c r="Y282" s="36"/>
      <c r="Z282" s="36"/>
      <c r="AA282" s="36"/>
      <c r="AB282" s="36"/>
      <c r="AC282" s="36"/>
      <c r="AD282" s="36"/>
      <c r="AE282" s="36"/>
      <c r="AR282" s="191" t="s">
        <v>1170</v>
      </c>
      <c r="AT282" s="191" t="s">
        <v>285</v>
      </c>
      <c r="AU282" s="191" t="s">
        <v>82</v>
      </c>
      <c r="AY282" s="19" t="s">
        <v>283</v>
      </c>
      <c r="BE282" s="192">
        <f>IF(N282="základní",J282,0)</f>
        <v>0</v>
      </c>
      <c r="BF282" s="192">
        <f>IF(N282="snížená",J282,0)</f>
        <v>0</v>
      </c>
      <c r="BG282" s="192">
        <f>IF(N282="zákl. přenesená",J282,0)</f>
        <v>0</v>
      </c>
      <c r="BH282" s="192">
        <f>IF(N282="sníž. přenesená",J282,0)</f>
        <v>0</v>
      </c>
      <c r="BI282" s="192">
        <f>IF(N282="nulová",J282,0)</f>
        <v>0</v>
      </c>
      <c r="BJ282" s="19" t="s">
        <v>80</v>
      </c>
      <c r="BK282" s="192">
        <f>ROUND(I282*H282,2)</f>
        <v>0</v>
      </c>
      <c r="BL282" s="19" t="s">
        <v>1170</v>
      </c>
      <c r="BM282" s="191" t="s">
        <v>1564</v>
      </c>
    </row>
    <row r="283" spans="1:65" s="2" customFormat="1" ht="16.5" customHeight="1">
      <c r="A283" s="36"/>
      <c r="B283" s="37"/>
      <c r="C283" s="180" t="s">
        <v>712</v>
      </c>
      <c r="D283" s="180" t="s">
        <v>285</v>
      </c>
      <c r="E283" s="181" t="s">
        <v>4482</v>
      </c>
      <c r="F283" s="182" t="s">
        <v>4433</v>
      </c>
      <c r="G283" s="183" t="s">
        <v>4479</v>
      </c>
      <c r="H283" s="184">
        <v>1</v>
      </c>
      <c r="I283" s="185"/>
      <c r="J283" s="186">
        <f>ROUND(I283*H283,2)</f>
        <v>0</v>
      </c>
      <c r="K283" s="182" t="s">
        <v>348</v>
      </c>
      <c r="L283" s="41"/>
      <c r="M283" s="187" t="s">
        <v>21</v>
      </c>
      <c r="N283" s="188" t="s">
        <v>44</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1170</v>
      </c>
      <c r="AT283" s="191" t="s">
        <v>285</v>
      </c>
      <c r="AU283" s="191" t="s">
        <v>82</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1170</v>
      </c>
      <c r="BM283" s="191" t="s">
        <v>1575</v>
      </c>
    </row>
    <row r="284" spans="1:65" s="12" customFormat="1" ht="25.9" customHeight="1">
      <c r="B284" s="164"/>
      <c r="C284" s="165"/>
      <c r="D284" s="166" t="s">
        <v>72</v>
      </c>
      <c r="E284" s="167" t="s">
        <v>4134</v>
      </c>
      <c r="F284" s="167" t="s">
        <v>4483</v>
      </c>
      <c r="G284" s="165"/>
      <c r="H284" s="165"/>
      <c r="I284" s="168"/>
      <c r="J284" s="169">
        <f>BK284</f>
        <v>0</v>
      </c>
      <c r="K284" s="165"/>
      <c r="L284" s="170"/>
      <c r="M284" s="171"/>
      <c r="N284" s="172"/>
      <c r="O284" s="172"/>
      <c r="P284" s="173">
        <f>P285+P307+P323</f>
        <v>0</v>
      </c>
      <c r="Q284" s="172"/>
      <c r="R284" s="173">
        <f>R285+R307+R323</f>
        <v>0</v>
      </c>
      <c r="S284" s="172"/>
      <c r="T284" s="174">
        <f>T285+T307+T323</f>
        <v>0</v>
      </c>
      <c r="AR284" s="175" t="s">
        <v>80</v>
      </c>
      <c r="AT284" s="176" t="s">
        <v>72</v>
      </c>
      <c r="AU284" s="176" t="s">
        <v>73</v>
      </c>
      <c r="AY284" s="175" t="s">
        <v>283</v>
      </c>
      <c r="BK284" s="177">
        <f>BK285+BK307+BK323</f>
        <v>0</v>
      </c>
    </row>
    <row r="285" spans="1:65" s="12" customFormat="1" ht="22.9" customHeight="1">
      <c r="B285" s="164"/>
      <c r="C285" s="165"/>
      <c r="D285" s="166" t="s">
        <v>72</v>
      </c>
      <c r="E285" s="178" t="s">
        <v>4042</v>
      </c>
      <c r="F285" s="178" t="s">
        <v>4379</v>
      </c>
      <c r="G285" s="165"/>
      <c r="H285" s="165"/>
      <c r="I285" s="168"/>
      <c r="J285" s="179">
        <f>BK285</f>
        <v>0</v>
      </c>
      <c r="K285" s="165"/>
      <c r="L285" s="170"/>
      <c r="M285" s="171"/>
      <c r="N285" s="172"/>
      <c r="O285" s="172"/>
      <c r="P285" s="173">
        <f>SUM(P286:P306)</f>
        <v>0</v>
      </c>
      <c r="Q285" s="172"/>
      <c r="R285" s="173">
        <f>SUM(R286:R306)</f>
        <v>0</v>
      </c>
      <c r="S285" s="172"/>
      <c r="T285" s="174">
        <f>SUM(T286:T306)</f>
        <v>0</v>
      </c>
      <c r="AR285" s="175" t="s">
        <v>80</v>
      </c>
      <c r="AT285" s="176" t="s">
        <v>72</v>
      </c>
      <c r="AU285" s="176" t="s">
        <v>80</v>
      </c>
      <c r="AY285" s="175" t="s">
        <v>283</v>
      </c>
      <c r="BK285" s="177">
        <f>SUM(BK286:BK306)</f>
        <v>0</v>
      </c>
    </row>
    <row r="286" spans="1:65" s="2" customFormat="1" ht="78" customHeight="1">
      <c r="A286" s="36"/>
      <c r="B286" s="37"/>
      <c r="C286" s="180" t="s">
        <v>718</v>
      </c>
      <c r="D286" s="180" t="s">
        <v>285</v>
      </c>
      <c r="E286" s="181" t="s">
        <v>4022</v>
      </c>
      <c r="F286" s="182" t="s">
        <v>4484</v>
      </c>
      <c r="G286" s="183" t="s">
        <v>1931</v>
      </c>
      <c r="H286" s="184">
        <v>1</v>
      </c>
      <c r="I286" s="185"/>
      <c r="J286" s="186">
        <f>ROUND(I286*H286,2)</f>
        <v>0</v>
      </c>
      <c r="K286" s="182" t="s">
        <v>348</v>
      </c>
      <c r="L286" s="41"/>
      <c r="M286" s="187" t="s">
        <v>21</v>
      </c>
      <c r="N286" s="188" t="s">
        <v>44</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1170</v>
      </c>
      <c r="AT286" s="191" t="s">
        <v>285</v>
      </c>
      <c r="AU286" s="191" t="s">
        <v>82</v>
      </c>
      <c r="AY286" s="19" t="s">
        <v>283</v>
      </c>
      <c r="BE286" s="192">
        <f>IF(N286="základní",J286,0)</f>
        <v>0</v>
      </c>
      <c r="BF286" s="192">
        <f>IF(N286="snížená",J286,0)</f>
        <v>0</v>
      </c>
      <c r="BG286" s="192">
        <f>IF(N286="zákl. přenesená",J286,0)</f>
        <v>0</v>
      </c>
      <c r="BH286" s="192">
        <f>IF(N286="sníž. přenesená",J286,0)</f>
        <v>0</v>
      </c>
      <c r="BI286" s="192">
        <f>IF(N286="nulová",J286,0)</f>
        <v>0</v>
      </c>
      <c r="BJ286" s="19" t="s">
        <v>80</v>
      </c>
      <c r="BK286" s="192">
        <f>ROUND(I286*H286,2)</f>
        <v>0</v>
      </c>
      <c r="BL286" s="19" t="s">
        <v>1170</v>
      </c>
      <c r="BM286" s="191" t="s">
        <v>1589</v>
      </c>
    </row>
    <row r="287" spans="1:65" s="13" customFormat="1" ht="11.25">
      <c r="B287" s="198"/>
      <c r="C287" s="199"/>
      <c r="D287" s="200" t="s">
        <v>294</v>
      </c>
      <c r="E287" s="201" t="s">
        <v>21</v>
      </c>
      <c r="F287" s="202" t="s">
        <v>4381</v>
      </c>
      <c r="G287" s="199"/>
      <c r="H287" s="203">
        <v>1</v>
      </c>
      <c r="I287" s="204"/>
      <c r="J287" s="199"/>
      <c r="K287" s="199"/>
      <c r="L287" s="205"/>
      <c r="M287" s="206"/>
      <c r="N287" s="207"/>
      <c r="O287" s="207"/>
      <c r="P287" s="207"/>
      <c r="Q287" s="207"/>
      <c r="R287" s="207"/>
      <c r="S287" s="207"/>
      <c r="T287" s="208"/>
      <c r="AT287" s="209" t="s">
        <v>294</v>
      </c>
      <c r="AU287" s="209" t="s">
        <v>82</v>
      </c>
      <c r="AV287" s="13" t="s">
        <v>82</v>
      </c>
      <c r="AW287" s="13" t="s">
        <v>34</v>
      </c>
      <c r="AX287" s="13" t="s">
        <v>73</v>
      </c>
      <c r="AY287" s="209" t="s">
        <v>283</v>
      </c>
    </row>
    <row r="288" spans="1:65" s="16" customFormat="1" ht="11.25">
      <c r="B288" s="232"/>
      <c r="C288" s="233"/>
      <c r="D288" s="200" t="s">
        <v>294</v>
      </c>
      <c r="E288" s="234" t="s">
        <v>21</v>
      </c>
      <c r="F288" s="235" t="s">
        <v>442</v>
      </c>
      <c r="G288" s="233"/>
      <c r="H288" s="236">
        <v>1</v>
      </c>
      <c r="I288" s="237"/>
      <c r="J288" s="233"/>
      <c r="K288" s="233"/>
      <c r="L288" s="238"/>
      <c r="M288" s="239"/>
      <c r="N288" s="240"/>
      <c r="O288" s="240"/>
      <c r="P288" s="240"/>
      <c r="Q288" s="240"/>
      <c r="R288" s="240"/>
      <c r="S288" s="240"/>
      <c r="T288" s="241"/>
      <c r="AT288" s="242" t="s">
        <v>294</v>
      </c>
      <c r="AU288" s="242" t="s">
        <v>82</v>
      </c>
      <c r="AV288" s="16" t="s">
        <v>290</v>
      </c>
      <c r="AW288" s="16" t="s">
        <v>34</v>
      </c>
      <c r="AX288" s="16" t="s">
        <v>80</v>
      </c>
      <c r="AY288" s="242" t="s">
        <v>283</v>
      </c>
    </row>
    <row r="289" spans="1:65" s="2" customFormat="1" ht="33" customHeight="1">
      <c r="A289" s="36"/>
      <c r="B289" s="37"/>
      <c r="C289" s="180" t="s">
        <v>1159</v>
      </c>
      <c r="D289" s="180" t="s">
        <v>285</v>
      </c>
      <c r="E289" s="181" t="s">
        <v>4046</v>
      </c>
      <c r="F289" s="182" t="s">
        <v>4485</v>
      </c>
      <c r="G289" s="183" t="s">
        <v>1931</v>
      </c>
      <c r="H289" s="184">
        <v>2</v>
      </c>
      <c r="I289" s="185"/>
      <c r="J289" s="186">
        <f>ROUND(I289*H289,2)</f>
        <v>0</v>
      </c>
      <c r="K289" s="182" t="s">
        <v>348</v>
      </c>
      <c r="L289" s="41"/>
      <c r="M289" s="187" t="s">
        <v>21</v>
      </c>
      <c r="N289" s="188" t="s">
        <v>44</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1170</v>
      </c>
      <c r="AT289" s="191" t="s">
        <v>285</v>
      </c>
      <c r="AU289" s="191" t="s">
        <v>82</v>
      </c>
      <c r="AY289" s="19" t="s">
        <v>283</v>
      </c>
      <c r="BE289" s="192">
        <f>IF(N289="základní",J289,0)</f>
        <v>0</v>
      </c>
      <c r="BF289" s="192">
        <f>IF(N289="snížená",J289,0)</f>
        <v>0</v>
      </c>
      <c r="BG289" s="192">
        <f>IF(N289="zákl. přenesená",J289,0)</f>
        <v>0</v>
      </c>
      <c r="BH289" s="192">
        <f>IF(N289="sníž. přenesená",J289,0)</f>
        <v>0</v>
      </c>
      <c r="BI289" s="192">
        <f>IF(N289="nulová",J289,0)</f>
        <v>0</v>
      </c>
      <c r="BJ289" s="19" t="s">
        <v>80</v>
      </c>
      <c r="BK289" s="192">
        <f>ROUND(I289*H289,2)</f>
        <v>0</v>
      </c>
      <c r="BL289" s="19" t="s">
        <v>1170</v>
      </c>
      <c r="BM289" s="191" t="s">
        <v>1603</v>
      </c>
    </row>
    <row r="290" spans="1:65" s="13" customFormat="1" ht="11.25">
      <c r="B290" s="198"/>
      <c r="C290" s="199"/>
      <c r="D290" s="200" t="s">
        <v>294</v>
      </c>
      <c r="E290" s="201" t="s">
        <v>21</v>
      </c>
      <c r="F290" s="202" t="s">
        <v>4384</v>
      </c>
      <c r="G290" s="199"/>
      <c r="H290" s="203">
        <v>2</v>
      </c>
      <c r="I290" s="204"/>
      <c r="J290" s="199"/>
      <c r="K290" s="199"/>
      <c r="L290" s="205"/>
      <c r="M290" s="206"/>
      <c r="N290" s="207"/>
      <c r="O290" s="207"/>
      <c r="P290" s="207"/>
      <c r="Q290" s="207"/>
      <c r="R290" s="207"/>
      <c r="S290" s="207"/>
      <c r="T290" s="208"/>
      <c r="AT290" s="209" t="s">
        <v>294</v>
      </c>
      <c r="AU290" s="209" t="s">
        <v>82</v>
      </c>
      <c r="AV290" s="13" t="s">
        <v>82</v>
      </c>
      <c r="AW290" s="13" t="s">
        <v>34</v>
      </c>
      <c r="AX290" s="13" t="s">
        <v>73</v>
      </c>
      <c r="AY290" s="209" t="s">
        <v>283</v>
      </c>
    </row>
    <row r="291" spans="1:65" s="16" customFormat="1" ht="11.25">
      <c r="B291" s="232"/>
      <c r="C291" s="233"/>
      <c r="D291" s="200" t="s">
        <v>294</v>
      </c>
      <c r="E291" s="234" t="s">
        <v>21</v>
      </c>
      <c r="F291" s="235" t="s">
        <v>442</v>
      </c>
      <c r="G291" s="233"/>
      <c r="H291" s="236">
        <v>2</v>
      </c>
      <c r="I291" s="237"/>
      <c r="J291" s="233"/>
      <c r="K291" s="233"/>
      <c r="L291" s="238"/>
      <c r="M291" s="239"/>
      <c r="N291" s="240"/>
      <c r="O291" s="240"/>
      <c r="P291" s="240"/>
      <c r="Q291" s="240"/>
      <c r="R291" s="240"/>
      <c r="S291" s="240"/>
      <c r="T291" s="241"/>
      <c r="AT291" s="242" t="s">
        <v>294</v>
      </c>
      <c r="AU291" s="242" t="s">
        <v>82</v>
      </c>
      <c r="AV291" s="16" t="s">
        <v>290</v>
      </c>
      <c r="AW291" s="16" t="s">
        <v>34</v>
      </c>
      <c r="AX291" s="16" t="s">
        <v>80</v>
      </c>
      <c r="AY291" s="242" t="s">
        <v>283</v>
      </c>
    </row>
    <row r="292" spans="1:65" s="2" customFormat="1" ht="44.25" customHeight="1">
      <c r="A292" s="36"/>
      <c r="B292" s="37"/>
      <c r="C292" s="180" t="s">
        <v>1165</v>
      </c>
      <c r="D292" s="180" t="s">
        <v>285</v>
      </c>
      <c r="E292" s="181" t="s">
        <v>4066</v>
      </c>
      <c r="F292" s="182" t="s">
        <v>4486</v>
      </c>
      <c r="G292" s="183" t="s">
        <v>1931</v>
      </c>
      <c r="H292" s="184">
        <v>1</v>
      </c>
      <c r="I292" s="185"/>
      <c r="J292" s="186">
        <f>ROUND(I292*H292,2)</f>
        <v>0</v>
      </c>
      <c r="K292" s="182" t="s">
        <v>348</v>
      </c>
      <c r="L292" s="41"/>
      <c r="M292" s="187" t="s">
        <v>21</v>
      </c>
      <c r="N292" s="188" t="s">
        <v>44</v>
      </c>
      <c r="O292" s="66"/>
      <c r="P292" s="189">
        <f>O292*H292</f>
        <v>0</v>
      </c>
      <c r="Q292" s="189">
        <v>0</v>
      </c>
      <c r="R292" s="189">
        <f>Q292*H292</f>
        <v>0</v>
      </c>
      <c r="S292" s="189">
        <v>0</v>
      </c>
      <c r="T292" s="190">
        <f>S292*H292</f>
        <v>0</v>
      </c>
      <c r="U292" s="36"/>
      <c r="V292" s="36"/>
      <c r="W292" s="36"/>
      <c r="X292" s="36"/>
      <c r="Y292" s="36"/>
      <c r="Z292" s="36"/>
      <c r="AA292" s="36"/>
      <c r="AB292" s="36"/>
      <c r="AC292" s="36"/>
      <c r="AD292" s="36"/>
      <c r="AE292" s="36"/>
      <c r="AR292" s="191" t="s">
        <v>1170</v>
      </c>
      <c r="AT292" s="191" t="s">
        <v>285</v>
      </c>
      <c r="AU292" s="191" t="s">
        <v>82</v>
      </c>
      <c r="AY292" s="19" t="s">
        <v>283</v>
      </c>
      <c r="BE292" s="192">
        <f>IF(N292="základní",J292,0)</f>
        <v>0</v>
      </c>
      <c r="BF292" s="192">
        <f>IF(N292="snížená",J292,0)</f>
        <v>0</v>
      </c>
      <c r="BG292" s="192">
        <f>IF(N292="zákl. přenesená",J292,0)</f>
        <v>0</v>
      </c>
      <c r="BH292" s="192">
        <f>IF(N292="sníž. přenesená",J292,0)</f>
        <v>0</v>
      </c>
      <c r="BI292" s="192">
        <f>IF(N292="nulová",J292,0)</f>
        <v>0</v>
      </c>
      <c r="BJ292" s="19" t="s">
        <v>80</v>
      </c>
      <c r="BK292" s="192">
        <f>ROUND(I292*H292,2)</f>
        <v>0</v>
      </c>
      <c r="BL292" s="19" t="s">
        <v>1170</v>
      </c>
      <c r="BM292" s="191" t="s">
        <v>1618</v>
      </c>
    </row>
    <row r="293" spans="1:65" s="13" customFormat="1" ht="11.25">
      <c r="B293" s="198"/>
      <c r="C293" s="199"/>
      <c r="D293" s="200" t="s">
        <v>294</v>
      </c>
      <c r="E293" s="201" t="s">
        <v>21</v>
      </c>
      <c r="F293" s="202" t="s">
        <v>4381</v>
      </c>
      <c r="G293" s="199"/>
      <c r="H293" s="203">
        <v>1</v>
      </c>
      <c r="I293" s="204"/>
      <c r="J293" s="199"/>
      <c r="K293" s="199"/>
      <c r="L293" s="205"/>
      <c r="M293" s="206"/>
      <c r="N293" s="207"/>
      <c r="O293" s="207"/>
      <c r="P293" s="207"/>
      <c r="Q293" s="207"/>
      <c r="R293" s="207"/>
      <c r="S293" s="207"/>
      <c r="T293" s="208"/>
      <c r="AT293" s="209" t="s">
        <v>294</v>
      </c>
      <c r="AU293" s="209" t="s">
        <v>82</v>
      </c>
      <c r="AV293" s="13" t="s">
        <v>82</v>
      </c>
      <c r="AW293" s="13" t="s">
        <v>34</v>
      </c>
      <c r="AX293" s="13" t="s">
        <v>73</v>
      </c>
      <c r="AY293" s="209" t="s">
        <v>283</v>
      </c>
    </row>
    <row r="294" spans="1:65" s="16" customFormat="1" ht="11.25">
      <c r="B294" s="232"/>
      <c r="C294" s="233"/>
      <c r="D294" s="200" t="s">
        <v>294</v>
      </c>
      <c r="E294" s="234" t="s">
        <v>21</v>
      </c>
      <c r="F294" s="235" t="s">
        <v>442</v>
      </c>
      <c r="G294" s="233"/>
      <c r="H294" s="236">
        <v>1</v>
      </c>
      <c r="I294" s="237"/>
      <c r="J294" s="233"/>
      <c r="K294" s="233"/>
      <c r="L294" s="238"/>
      <c r="M294" s="239"/>
      <c r="N294" s="240"/>
      <c r="O294" s="240"/>
      <c r="P294" s="240"/>
      <c r="Q294" s="240"/>
      <c r="R294" s="240"/>
      <c r="S294" s="240"/>
      <c r="T294" s="241"/>
      <c r="AT294" s="242" t="s">
        <v>294</v>
      </c>
      <c r="AU294" s="242" t="s">
        <v>82</v>
      </c>
      <c r="AV294" s="16" t="s">
        <v>290</v>
      </c>
      <c r="AW294" s="16" t="s">
        <v>34</v>
      </c>
      <c r="AX294" s="16" t="s">
        <v>80</v>
      </c>
      <c r="AY294" s="242" t="s">
        <v>283</v>
      </c>
    </row>
    <row r="295" spans="1:65" s="2" customFormat="1" ht="16.5" customHeight="1">
      <c r="A295" s="36"/>
      <c r="B295" s="37"/>
      <c r="C295" s="180" t="s">
        <v>1170</v>
      </c>
      <c r="D295" s="180" t="s">
        <v>285</v>
      </c>
      <c r="E295" s="181" t="s">
        <v>4102</v>
      </c>
      <c r="F295" s="182" t="s">
        <v>4487</v>
      </c>
      <c r="G295" s="183" t="s">
        <v>1931</v>
      </c>
      <c r="H295" s="184">
        <v>1</v>
      </c>
      <c r="I295" s="185"/>
      <c r="J295" s="186">
        <f>ROUND(I295*H295,2)</f>
        <v>0</v>
      </c>
      <c r="K295" s="182" t="s">
        <v>348</v>
      </c>
      <c r="L295" s="41"/>
      <c r="M295" s="187" t="s">
        <v>21</v>
      </c>
      <c r="N295" s="188" t="s">
        <v>44</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1170</v>
      </c>
      <c r="AT295" s="191" t="s">
        <v>285</v>
      </c>
      <c r="AU295" s="191" t="s">
        <v>82</v>
      </c>
      <c r="AY295" s="19" t="s">
        <v>283</v>
      </c>
      <c r="BE295" s="192">
        <f>IF(N295="základní",J295,0)</f>
        <v>0</v>
      </c>
      <c r="BF295" s="192">
        <f>IF(N295="snížená",J295,0)</f>
        <v>0</v>
      </c>
      <c r="BG295" s="192">
        <f>IF(N295="zákl. přenesená",J295,0)</f>
        <v>0</v>
      </c>
      <c r="BH295" s="192">
        <f>IF(N295="sníž. přenesená",J295,0)</f>
        <v>0</v>
      </c>
      <c r="BI295" s="192">
        <f>IF(N295="nulová",J295,0)</f>
        <v>0</v>
      </c>
      <c r="BJ295" s="19" t="s">
        <v>80</v>
      </c>
      <c r="BK295" s="192">
        <f>ROUND(I295*H295,2)</f>
        <v>0</v>
      </c>
      <c r="BL295" s="19" t="s">
        <v>1170</v>
      </c>
      <c r="BM295" s="191" t="s">
        <v>1632</v>
      </c>
    </row>
    <row r="296" spans="1:65" s="13" customFormat="1" ht="11.25">
      <c r="B296" s="198"/>
      <c r="C296" s="199"/>
      <c r="D296" s="200" t="s">
        <v>294</v>
      </c>
      <c r="E296" s="201" t="s">
        <v>21</v>
      </c>
      <c r="F296" s="202" t="s">
        <v>4381</v>
      </c>
      <c r="G296" s="199"/>
      <c r="H296" s="203">
        <v>1</v>
      </c>
      <c r="I296" s="204"/>
      <c r="J296" s="199"/>
      <c r="K296" s="199"/>
      <c r="L296" s="205"/>
      <c r="M296" s="206"/>
      <c r="N296" s="207"/>
      <c r="O296" s="207"/>
      <c r="P296" s="207"/>
      <c r="Q296" s="207"/>
      <c r="R296" s="207"/>
      <c r="S296" s="207"/>
      <c r="T296" s="208"/>
      <c r="AT296" s="209" t="s">
        <v>294</v>
      </c>
      <c r="AU296" s="209" t="s">
        <v>82</v>
      </c>
      <c r="AV296" s="13" t="s">
        <v>82</v>
      </c>
      <c r="AW296" s="13" t="s">
        <v>34</v>
      </c>
      <c r="AX296" s="13" t="s">
        <v>73</v>
      </c>
      <c r="AY296" s="209" t="s">
        <v>283</v>
      </c>
    </row>
    <row r="297" spans="1:65" s="16" customFormat="1" ht="11.25">
      <c r="B297" s="232"/>
      <c r="C297" s="233"/>
      <c r="D297" s="200" t="s">
        <v>294</v>
      </c>
      <c r="E297" s="234" t="s">
        <v>21</v>
      </c>
      <c r="F297" s="235" t="s">
        <v>442</v>
      </c>
      <c r="G297" s="233"/>
      <c r="H297" s="236">
        <v>1</v>
      </c>
      <c r="I297" s="237"/>
      <c r="J297" s="233"/>
      <c r="K297" s="233"/>
      <c r="L297" s="238"/>
      <c r="M297" s="239"/>
      <c r="N297" s="240"/>
      <c r="O297" s="240"/>
      <c r="P297" s="240"/>
      <c r="Q297" s="240"/>
      <c r="R297" s="240"/>
      <c r="S297" s="240"/>
      <c r="T297" s="241"/>
      <c r="AT297" s="242" t="s">
        <v>294</v>
      </c>
      <c r="AU297" s="242" t="s">
        <v>82</v>
      </c>
      <c r="AV297" s="16" t="s">
        <v>290</v>
      </c>
      <c r="AW297" s="16" t="s">
        <v>34</v>
      </c>
      <c r="AX297" s="16" t="s">
        <v>80</v>
      </c>
      <c r="AY297" s="242" t="s">
        <v>283</v>
      </c>
    </row>
    <row r="298" spans="1:65" s="2" customFormat="1" ht="16.5" customHeight="1">
      <c r="A298" s="36"/>
      <c r="B298" s="37"/>
      <c r="C298" s="180" t="s">
        <v>1177</v>
      </c>
      <c r="D298" s="180" t="s">
        <v>285</v>
      </c>
      <c r="E298" s="181" t="s">
        <v>4118</v>
      </c>
      <c r="F298" s="182" t="s">
        <v>4488</v>
      </c>
      <c r="G298" s="183" t="s">
        <v>1931</v>
      </c>
      <c r="H298" s="184">
        <v>3</v>
      </c>
      <c r="I298" s="185"/>
      <c r="J298" s="186">
        <f>ROUND(I298*H298,2)</f>
        <v>0</v>
      </c>
      <c r="K298" s="182" t="s">
        <v>348</v>
      </c>
      <c r="L298" s="41"/>
      <c r="M298" s="187" t="s">
        <v>21</v>
      </c>
      <c r="N298" s="188" t="s">
        <v>44</v>
      </c>
      <c r="O298" s="66"/>
      <c r="P298" s="189">
        <f>O298*H298</f>
        <v>0</v>
      </c>
      <c r="Q298" s="189">
        <v>0</v>
      </c>
      <c r="R298" s="189">
        <f>Q298*H298</f>
        <v>0</v>
      </c>
      <c r="S298" s="189">
        <v>0</v>
      </c>
      <c r="T298" s="190">
        <f>S298*H298</f>
        <v>0</v>
      </c>
      <c r="U298" s="36"/>
      <c r="V298" s="36"/>
      <c r="W298" s="36"/>
      <c r="X298" s="36"/>
      <c r="Y298" s="36"/>
      <c r="Z298" s="36"/>
      <c r="AA298" s="36"/>
      <c r="AB298" s="36"/>
      <c r="AC298" s="36"/>
      <c r="AD298" s="36"/>
      <c r="AE298" s="36"/>
      <c r="AR298" s="191" t="s">
        <v>1170</v>
      </c>
      <c r="AT298" s="191" t="s">
        <v>285</v>
      </c>
      <c r="AU298" s="191" t="s">
        <v>82</v>
      </c>
      <c r="AY298" s="19" t="s">
        <v>283</v>
      </c>
      <c r="BE298" s="192">
        <f>IF(N298="základní",J298,0)</f>
        <v>0</v>
      </c>
      <c r="BF298" s="192">
        <f>IF(N298="snížená",J298,0)</f>
        <v>0</v>
      </c>
      <c r="BG298" s="192">
        <f>IF(N298="zákl. přenesená",J298,0)</f>
        <v>0</v>
      </c>
      <c r="BH298" s="192">
        <f>IF(N298="sníž. přenesená",J298,0)</f>
        <v>0</v>
      </c>
      <c r="BI298" s="192">
        <f>IF(N298="nulová",J298,0)</f>
        <v>0</v>
      </c>
      <c r="BJ298" s="19" t="s">
        <v>80</v>
      </c>
      <c r="BK298" s="192">
        <f>ROUND(I298*H298,2)</f>
        <v>0</v>
      </c>
      <c r="BL298" s="19" t="s">
        <v>1170</v>
      </c>
      <c r="BM298" s="191" t="s">
        <v>1639</v>
      </c>
    </row>
    <row r="299" spans="1:65" s="13" customFormat="1" ht="11.25">
      <c r="B299" s="198"/>
      <c r="C299" s="199"/>
      <c r="D299" s="200" t="s">
        <v>294</v>
      </c>
      <c r="E299" s="201" t="s">
        <v>21</v>
      </c>
      <c r="F299" s="202" t="s">
        <v>4401</v>
      </c>
      <c r="G299" s="199"/>
      <c r="H299" s="203">
        <v>3</v>
      </c>
      <c r="I299" s="204"/>
      <c r="J299" s="199"/>
      <c r="K299" s="199"/>
      <c r="L299" s="205"/>
      <c r="M299" s="206"/>
      <c r="N299" s="207"/>
      <c r="O299" s="207"/>
      <c r="P299" s="207"/>
      <c r="Q299" s="207"/>
      <c r="R299" s="207"/>
      <c r="S299" s="207"/>
      <c r="T299" s="208"/>
      <c r="AT299" s="209" t="s">
        <v>294</v>
      </c>
      <c r="AU299" s="209" t="s">
        <v>82</v>
      </c>
      <c r="AV299" s="13" t="s">
        <v>82</v>
      </c>
      <c r="AW299" s="13" t="s">
        <v>34</v>
      </c>
      <c r="AX299" s="13" t="s">
        <v>73</v>
      </c>
      <c r="AY299" s="209" t="s">
        <v>283</v>
      </c>
    </row>
    <row r="300" spans="1:65" s="16" customFormat="1" ht="11.25">
      <c r="B300" s="232"/>
      <c r="C300" s="233"/>
      <c r="D300" s="200" t="s">
        <v>294</v>
      </c>
      <c r="E300" s="234" t="s">
        <v>21</v>
      </c>
      <c r="F300" s="235" t="s">
        <v>442</v>
      </c>
      <c r="G300" s="233"/>
      <c r="H300" s="236">
        <v>3</v>
      </c>
      <c r="I300" s="237"/>
      <c r="J300" s="233"/>
      <c r="K300" s="233"/>
      <c r="L300" s="238"/>
      <c r="M300" s="239"/>
      <c r="N300" s="240"/>
      <c r="O300" s="240"/>
      <c r="P300" s="240"/>
      <c r="Q300" s="240"/>
      <c r="R300" s="240"/>
      <c r="S300" s="240"/>
      <c r="T300" s="241"/>
      <c r="AT300" s="242" t="s">
        <v>294</v>
      </c>
      <c r="AU300" s="242" t="s">
        <v>82</v>
      </c>
      <c r="AV300" s="16" t="s">
        <v>290</v>
      </c>
      <c r="AW300" s="16" t="s">
        <v>34</v>
      </c>
      <c r="AX300" s="16" t="s">
        <v>80</v>
      </c>
      <c r="AY300" s="242" t="s">
        <v>283</v>
      </c>
    </row>
    <row r="301" spans="1:65" s="2" customFormat="1" ht="16.5" customHeight="1">
      <c r="A301" s="36"/>
      <c r="B301" s="37"/>
      <c r="C301" s="180" t="s">
        <v>1183</v>
      </c>
      <c r="D301" s="180" t="s">
        <v>285</v>
      </c>
      <c r="E301" s="181" t="s">
        <v>4138</v>
      </c>
      <c r="F301" s="182" t="s">
        <v>4489</v>
      </c>
      <c r="G301" s="183" t="s">
        <v>1931</v>
      </c>
      <c r="H301" s="184">
        <v>3</v>
      </c>
      <c r="I301" s="185"/>
      <c r="J301" s="186">
        <f>ROUND(I301*H301,2)</f>
        <v>0</v>
      </c>
      <c r="K301" s="182" t="s">
        <v>348</v>
      </c>
      <c r="L301" s="41"/>
      <c r="M301" s="187" t="s">
        <v>21</v>
      </c>
      <c r="N301" s="188" t="s">
        <v>44</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1170</v>
      </c>
      <c r="AT301" s="191" t="s">
        <v>285</v>
      </c>
      <c r="AU301" s="191" t="s">
        <v>82</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1170</v>
      </c>
      <c r="BM301" s="191" t="s">
        <v>1656</v>
      </c>
    </row>
    <row r="302" spans="1:65" s="13" customFormat="1" ht="11.25">
      <c r="B302" s="198"/>
      <c r="C302" s="199"/>
      <c r="D302" s="200" t="s">
        <v>294</v>
      </c>
      <c r="E302" s="201" t="s">
        <v>21</v>
      </c>
      <c r="F302" s="202" t="s">
        <v>4401</v>
      </c>
      <c r="G302" s="199"/>
      <c r="H302" s="203">
        <v>3</v>
      </c>
      <c r="I302" s="204"/>
      <c r="J302" s="199"/>
      <c r="K302" s="199"/>
      <c r="L302" s="205"/>
      <c r="M302" s="206"/>
      <c r="N302" s="207"/>
      <c r="O302" s="207"/>
      <c r="P302" s="207"/>
      <c r="Q302" s="207"/>
      <c r="R302" s="207"/>
      <c r="S302" s="207"/>
      <c r="T302" s="208"/>
      <c r="AT302" s="209" t="s">
        <v>294</v>
      </c>
      <c r="AU302" s="209" t="s">
        <v>82</v>
      </c>
      <c r="AV302" s="13" t="s">
        <v>82</v>
      </c>
      <c r="AW302" s="13" t="s">
        <v>34</v>
      </c>
      <c r="AX302" s="13" t="s">
        <v>73</v>
      </c>
      <c r="AY302" s="209" t="s">
        <v>283</v>
      </c>
    </row>
    <row r="303" spans="1:65" s="16" customFormat="1" ht="11.25">
      <c r="B303" s="232"/>
      <c r="C303" s="233"/>
      <c r="D303" s="200" t="s">
        <v>294</v>
      </c>
      <c r="E303" s="234" t="s">
        <v>21</v>
      </c>
      <c r="F303" s="235" t="s">
        <v>442</v>
      </c>
      <c r="G303" s="233"/>
      <c r="H303" s="236">
        <v>3</v>
      </c>
      <c r="I303" s="237"/>
      <c r="J303" s="233"/>
      <c r="K303" s="233"/>
      <c r="L303" s="238"/>
      <c r="M303" s="239"/>
      <c r="N303" s="240"/>
      <c r="O303" s="240"/>
      <c r="P303" s="240"/>
      <c r="Q303" s="240"/>
      <c r="R303" s="240"/>
      <c r="S303" s="240"/>
      <c r="T303" s="241"/>
      <c r="AT303" s="242" t="s">
        <v>294</v>
      </c>
      <c r="AU303" s="242" t="s">
        <v>82</v>
      </c>
      <c r="AV303" s="16" t="s">
        <v>290</v>
      </c>
      <c r="AW303" s="16" t="s">
        <v>34</v>
      </c>
      <c r="AX303" s="16" t="s">
        <v>80</v>
      </c>
      <c r="AY303" s="242" t="s">
        <v>283</v>
      </c>
    </row>
    <row r="304" spans="1:65" s="2" customFormat="1" ht="16.5" customHeight="1">
      <c r="A304" s="36"/>
      <c r="B304" s="37"/>
      <c r="C304" s="180" t="s">
        <v>1189</v>
      </c>
      <c r="D304" s="180" t="s">
        <v>285</v>
      </c>
      <c r="E304" s="181" t="s">
        <v>4156</v>
      </c>
      <c r="F304" s="182" t="s">
        <v>4463</v>
      </c>
      <c r="G304" s="183" t="s">
        <v>2963</v>
      </c>
      <c r="H304" s="184">
        <v>1</v>
      </c>
      <c r="I304" s="185"/>
      <c r="J304" s="186">
        <f>ROUND(I304*H304,2)</f>
        <v>0</v>
      </c>
      <c r="K304" s="182" t="s">
        <v>348</v>
      </c>
      <c r="L304" s="41"/>
      <c r="M304" s="187" t="s">
        <v>21</v>
      </c>
      <c r="N304" s="188" t="s">
        <v>44</v>
      </c>
      <c r="O304" s="66"/>
      <c r="P304" s="189">
        <f>O304*H304</f>
        <v>0</v>
      </c>
      <c r="Q304" s="189">
        <v>0</v>
      </c>
      <c r="R304" s="189">
        <f>Q304*H304</f>
        <v>0</v>
      </c>
      <c r="S304" s="189">
        <v>0</v>
      </c>
      <c r="T304" s="190">
        <f>S304*H304</f>
        <v>0</v>
      </c>
      <c r="U304" s="36"/>
      <c r="V304" s="36"/>
      <c r="W304" s="36"/>
      <c r="X304" s="36"/>
      <c r="Y304" s="36"/>
      <c r="Z304" s="36"/>
      <c r="AA304" s="36"/>
      <c r="AB304" s="36"/>
      <c r="AC304" s="36"/>
      <c r="AD304" s="36"/>
      <c r="AE304" s="36"/>
      <c r="AR304" s="191" t="s">
        <v>1170</v>
      </c>
      <c r="AT304" s="191" t="s">
        <v>285</v>
      </c>
      <c r="AU304" s="191" t="s">
        <v>82</v>
      </c>
      <c r="AY304" s="19" t="s">
        <v>283</v>
      </c>
      <c r="BE304" s="192">
        <f>IF(N304="základní",J304,0)</f>
        <v>0</v>
      </c>
      <c r="BF304" s="192">
        <f>IF(N304="snížená",J304,0)</f>
        <v>0</v>
      </c>
      <c r="BG304" s="192">
        <f>IF(N304="zákl. přenesená",J304,0)</f>
        <v>0</v>
      </c>
      <c r="BH304" s="192">
        <f>IF(N304="sníž. přenesená",J304,0)</f>
        <v>0</v>
      </c>
      <c r="BI304" s="192">
        <f>IF(N304="nulová",J304,0)</f>
        <v>0</v>
      </c>
      <c r="BJ304" s="19" t="s">
        <v>80</v>
      </c>
      <c r="BK304" s="192">
        <f>ROUND(I304*H304,2)</f>
        <v>0</v>
      </c>
      <c r="BL304" s="19" t="s">
        <v>1170</v>
      </c>
      <c r="BM304" s="191" t="s">
        <v>1673</v>
      </c>
    </row>
    <row r="305" spans="1:65" s="13" customFormat="1" ht="11.25">
      <c r="B305" s="198"/>
      <c r="C305" s="199"/>
      <c r="D305" s="200" t="s">
        <v>294</v>
      </c>
      <c r="E305" s="201" t="s">
        <v>21</v>
      </c>
      <c r="F305" s="202" t="s">
        <v>4381</v>
      </c>
      <c r="G305" s="199"/>
      <c r="H305" s="203">
        <v>1</v>
      </c>
      <c r="I305" s="204"/>
      <c r="J305" s="199"/>
      <c r="K305" s="199"/>
      <c r="L305" s="205"/>
      <c r="M305" s="206"/>
      <c r="N305" s="207"/>
      <c r="O305" s="207"/>
      <c r="P305" s="207"/>
      <c r="Q305" s="207"/>
      <c r="R305" s="207"/>
      <c r="S305" s="207"/>
      <c r="T305" s="208"/>
      <c r="AT305" s="209" t="s">
        <v>294</v>
      </c>
      <c r="AU305" s="209" t="s">
        <v>82</v>
      </c>
      <c r="AV305" s="13" t="s">
        <v>82</v>
      </c>
      <c r="AW305" s="13" t="s">
        <v>34</v>
      </c>
      <c r="AX305" s="13" t="s">
        <v>73</v>
      </c>
      <c r="AY305" s="209" t="s">
        <v>283</v>
      </c>
    </row>
    <row r="306" spans="1:65" s="16" customFormat="1" ht="11.25">
      <c r="B306" s="232"/>
      <c r="C306" s="233"/>
      <c r="D306" s="200" t="s">
        <v>294</v>
      </c>
      <c r="E306" s="234" t="s">
        <v>21</v>
      </c>
      <c r="F306" s="235" t="s">
        <v>442</v>
      </c>
      <c r="G306" s="233"/>
      <c r="H306" s="236">
        <v>1</v>
      </c>
      <c r="I306" s="237"/>
      <c r="J306" s="233"/>
      <c r="K306" s="233"/>
      <c r="L306" s="238"/>
      <c r="M306" s="239"/>
      <c r="N306" s="240"/>
      <c r="O306" s="240"/>
      <c r="P306" s="240"/>
      <c r="Q306" s="240"/>
      <c r="R306" s="240"/>
      <c r="S306" s="240"/>
      <c r="T306" s="241"/>
      <c r="AT306" s="242" t="s">
        <v>294</v>
      </c>
      <c r="AU306" s="242" t="s">
        <v>82</v>
      </c>
      <c r="AV306" s="16" t="s">
        <v>290</v>
      </c>
      <c r="AW306" s="16" t="s">
        <v>34</v>
      </c>
      <c r="AX306" s="16" t="s">
        <v>80</v>
      </c>
      <c r="AY306" s="242" t="s">
        <v>283</v>
      </c>
    </row>
    <row r="307" spans="1:65" s="12" customFormat="1" ht="22.9" customHeight="1">
      <c r="B307" s="164"/>
      <c r="C307" s="165"/>
      <c r="D307" s="166" t="s">
        <v>72</v>
      </c>
      <c r="E307" s="178" t="s">
        <v>750</v>
      </c>
      <c r="F307" s="178" t="s">
        <v>4409</v>
      </c>
      <c r="G307" s="165"/>
      <c r="H307" s="165"/>
      <c r="I307" s="168"/>
      <c r="J307" s="179">
        <f>BK307</f>
        <v>0</v>
      </c>
      <c r="K307" s="165"/>
      <c r="L307" s="170"/>
      <c r="M307" s="171"/>
      <c r="N307" s="172"/>
      <c r="O307" s="172"/>
      <c r="P307" s="173">
        <f>SUM(P308:P322)</f>
        <v>0</v>
      </c>
      <c r="Q307" s="172"/>
      <c r="R307" s="173">
        <f>SUM(R308:R322)</f>
        <v>0</v>
      </c>
      <c r="S307" s="172"/>
      <c r="T307" s="174">
        <f>SUM(T308:T322)</f>
        <v>0</v>
      </c>
      <c r="AR307" s="175" t="s">
        <v>80</v>
      </c>
      <c r="AT307" s="176" t="s">
        <v>72</v>
      </c>
      <c r="AU307" s="176" t="s">
        <v>80</v>
      </c>
      <c r="AY307" s="175" t="s">
        <v>283</v>
      </c>
      <c r="BK307" s="177">
        <f>SUM(BK308:BK322)</f>
        <v>0</v>
      </c>
    </row>
    <row r="308" spans="1:65" s="2" customFormat="1" ht="16.5" customHeight="1">
      <c r="A308" s="36"/>
      <c r="B308" s="37"/>
      <c r="C308" s="180" t="s">
        <v>1197</v>
      </c>
      <c r="D308" s="180" t="s">
        <v>285</v>
      </c>
      <c r="E308" s="181" t="s">
        <v>4490</v>
      </c>
      <c r="F308" s="182" t="s">
        <v>4491</v>
      </c>
      <c r="G308" s="183" t="s">
        <v>409</v>
      </c>
      <c r="H308" s="184">
        <v>60</v>
      </c>
      <c r="I308" s="185"/>
      <c r="J308" s="186">
        <f>ROUND(I308*H308,2)</f>
        <v>0</v>
      </c>
      <c r="K308" s="182" t="s">
        <v>348</v>
      </c>
      <c r="L308" s="41"/>
      <c r="M308" s="187" t="s">
        <v>21</v>
      </c>
      <c r="N308" s="188" t="s">
        <v>44</v>
      </c>
      <c r="O308" s="66"/>
      <c r="P308" s="189">
        <f>O308*H308</f>
        <v>0</v>
      </c>
      <c r="Q308" s="189">
        <v>0</v>
      </c>
      <c r="R308" s="189">
        <f>Q308*H308</f>
        <v>0</v>
      </c>
      <c r="S308" s="189">
        <v>0</v>
      </c>
      <c r="T308" s="190">
        <f>S308*H308</f>
        <v>0</v>
      </c>
      <c r="U308" s="36"/>
      <c r="V308" s="36"/>
      <c r="W308" s="36"/>
      <c r="X308" s="36"/>
      <c r="Y308" s="36"/>
      <c r="Z308" s="36"/>
      <c r="AA308" s="36"/>
      <c r="AB308" s="36"/>
      <c r="AC308" s="36"/>
      <c r="AD308" s="36"/>
      <c r="AE308" s="36"/>
      <c r="AR308" s="191" t="s">
        <v>1170</v>
      </c>
      <c r="AT308" s="191" t="s">
        <v>285</v>
      </c>
      <c r="AU308" s="191" t="s">
        <v>82</v>
      </c>
      <c r="AY308" s="19" t="s">
        <v>283</v>
      </c>
      <c r="BE308" s="192">
        <f>IF(N308="základní",J308,0)</f>
        <v>0</v>
      </c>
      <c r="BF308" s="192">
        <f>IF(N308="snížená",J308,0)</f>
        <v>0</v>
      </c>
      <c r="BG308" s="192">
        <f>IF(N308="zákl. přenesená",J308,0)</f>
        <v>0</v>
      </c>
      <c r="BH308" s="192">
        <f>IF(N308="sníž. přenesená",J308,0)</f>
        <v>0</v>
      </c>
      <c r="BI308" s="192">
        <f>IF(N308="nulová",J308,0)</f>
        <v>0</v>
      </c>
      <c r="BJ308" s="19" t="s">
        <v>80</v>
      </c>
      <c r="BK308" s="192">
        <f>ROUND(I308*H308,2)</f>
        <v>0</v>
      </c>
      <c r="BL308" s="19" t="s">
        <v>1170</v>
      </c>
      <c r="BM308" s="191" t="s">
        <v>1688</v>
      </c>
    </row>
    <row r="309" spans="1:65" s="13" customFormat="1" ht="11.25">
      <c r="B309" s="198"/>
      <c r="C309" s="199"/>
      <c r="D309" s="200" t="s">
        <v>294</v>
      </c>
      <c r="E309" s="201" t="s">
        <v>21</v>
      </c>
      <c r="F309" s="202" t="s">
        <v>4492</v>
      </c>
      <c r="G309" s="199"/>
      <c r="H309" s="203">
        <v>60</v>
      </c>
      <c r="I309" s="204"/>
      <c r="J309" s="199"/>
      <c r="K309" s="199"/>
      <c r="L309" s="205"/>
      <c r="M309" s="206"/>
      <c r="N309" s="207"/>
      <c r="O309" s="207"/>
      <c r="P309" s="207"/>
      <c r="Q309" s="207"/>
      <c r="R309" s="207"/>
      <c r="S309" s="207"/>
      <c r="T309" s="208"/>
      <c r="AT309" s="209" t="s">
        <v>294</v>
      </c>
      <c r="AU309" s="209" t="s">
        <v>82</v>
      </c>
      <c r="AV309" s="13" t="s">
        <v>82</v>
      </c>
      <c r="AW309" s="13" t="s">
        <v>34</v>
      </c>
      <c r="AX309" s="13" t="s">
        <v>73</v>
      </c>
      <c r="AY309" s="209" t="s">
        <v>283</v>
      </c>
    </row>
    <row r="310" spans="1:65" s="16" customFormat="1" ht="11.25">
      <c r="B310" s="232"/>
      <c r="C310" s="233"/>
      <c r="D310" s="200" t="s">
        <v>294</v>
      </c>
      <c r="E310" s="234" t="s">
        <v>21</v>
      </c>
      <c r="F310" s="235" t="s">
        <v>442</v>
      </c>
      <c r="G310" s="233"/>
      <c r="H310" s="236">
        <v>60</v>
      </c>
      <c r="I310" s="237"/>
      <c r="J310" s="233"/>
      <c r="K310" s="233"/>
      <c r="L310" s="238"/>
      <c r="M310" s="239"/>
      <c r="N310" s="240"/>
      <c r="O310" s="240"/>
      <c r="P310" s="240"/>
      <c r="Q310" s="240"/>
      <c r="R310" s="240"/>
      <c r="S310" s="240"/>
      <c r="T310" s="241"/>
      <c r="AT310" s="242" t="s">
        <v>294</v>
      </c>
      <c r="AU310" s="242" t="s">
        <v>82</v>
      </c>
      <c r="AV310" s="16" t="s">
        <v>290</v>
      </c>
      <c r="AW310" s="16" t="s">
        <v>34</v>
      </c>
      <c r="AX310" s="16" t="s">
        <v>80</v>
      </c>
      <c r="AY310" s="242" t="s">
        <v>283</v>
      </c>
    </row>
    <row r="311" spans="1:65" s="2" customFormat="1" ht="16.5" customHeight="1">
      <c r="A311" s="36"/>
      <c r="B311" s="37"/>
      <c r="C311" s="180" t="s">
        <v>1204</v>
      </c>
      <c r="D311" s="180" t="s">
        <v>285</v>
      </c>
      <c r="E311" s="181" t="s">
        <v>4170</v>
      </c>
      <c r="F311" s="182" t="s">
        <v>4468</v>
      </c>
      <c r="G311" s="183" t="s">
        <v>409</v>
      </c>
      <c r="H311" s="184">
        <v>60</v>
      </c>
      <c r="I311" s="185"/>
      <c r="J311" s="186">
        <f>ROUND(I311*H311,2)</f>
        <v>0</v>
      </c>
      <c r="K311" s="182" t="s">
        <v>348</v>
      </c>
      <c r="L311" s="41"/>
      <c r="M311" s="187" t="s">
        <v>21</v>
      </c>
      <c r="N311" s="188" t="s">
        <v>44</v>
      </c>
      <c r="O311" s="66"/>
      <c r="P311" s="189">
        <f>O311*H311</f>
        <v>0</v>
      </c>
      <c r="Q311" s="189">
        <v>0</v>
      </c>
      <c r="R311" s="189">
        <f>Q311*H311</f>
        <v>0</v>
      </c>
      <c r="S311" s="189">
        <v>0</v>
      </c>
      <c r="T311" s="190">
        <f>S311*H311</f>
        <v>0</v>
      </c>
      <c r="U311" s="36"/>
      <c r="V311" s="36"/>
      <c r="W311" s="36"/>
      <c r="X311" s="36"/>
      <c r="Y311" s="36"/>
      <c r="Z311" s="36"/>
      <c r="AA311" s="36"/>
      <c r="AB311" s="36"/>
      <c r="AC311" s="36"/>
      <c r="AD311" s="36"/>
      <c r="AE311" s="36"/>
      <c r="AR311" s="191" t="s">
        <v>1170</v>
      </c>
      <c r="AT311" s="191" t="s">
        <v>285</v>
      </c>
      <c r="AU311" s="191" t="s">
        <v>82</v>
      </c>
      <c r="AY311" s="19" t="s">
        <v>283</v>
      </c>
      <c r="BE311" s="192">
        <f>IF(N311="základní",J311,0)</f>
        <v>0</v>
      </c>
      <c r="BF311" s="192">
        <f>IF(N311="snížená",J311,0)</f>
        <v>0</v>
      </c>
      <c r="BG311" s="192">
        <f>IF(N311="zákl. přenesená",J311,0)</f>
        <v>0</v>
      </c>
      <c r="BH311" s="192">
        <f>IF(N311="sníž. přenesená",J311,0)</f>
        <v>0</v>
      </c>
      <c r="BI311" s="192">
        <f>IF(N311="nulová",J311,0)</f>
        <v>0</v>
      </c>
      <c r="BJ311" s="19" t="s">
        <v>80</v>
      </c>
      <c r="BK311" s="192">
        <f>ROUND(I311*H311,2)</f>
        <v>0</v>
      </c>
      <c r="BL311" s="19" t="s">
        <v>1170</v>
      </c>
      <c r="BM311" s="191" t="s">
        <v>1700</v>
      </c>
    </row>
    <row r="312" spans="1:65" s="13" customFormat="1" ht="11.25">
      <c r="B312" s="198"/>
      <c r="C312" s="199"/>
      <c r="D312" s="200" t="s">
        <v>294</v>
      </c>
      <c r="E312" s="201" t="s">
        <v>21</v>
      </c>
      <c r="F312" s="202" t="s">
        <v>4492</v>
      </c>
      <c r="G312" s="199"/>
      <c r="H312" s="203">
        <v>60</v>
      </c>
      <c r="I312" s="204"/>
      <c r="J312" s="199"/>
      <c r="K312" s="199"/>
      <c r="L312" s="205"/>
      <c r="M312" s="206"/>
      <c r="N312" s="207"/>
      <c r="O312" s="207"/>
      <c r="P312" s="207"/>
      <c r="Q312" s="207"/>
      <c r="R312" s="207"/>
      <c r="S312" s="207"/>
      <c r="T312" s="208"/>
      <c r="AT312" s="209" t="s">
        <v>294</v>
      </c>
      <c r="AU312" s="209" t="s">
        <v>82</v>
      </c>
      <c r="AV312" s="13" t="s">
        <v>82</v>
      </c>
      <c r="AW312" s="13" t="s">
        <v>34</v>
      </c>
      <c r="AX312" s="13" t="s">
        <v>73</v>
      </c>
      <c r="AY312" s="209" t="s">
        <v>283</v>
      </c>
    </row>
    <row r="313" spans="1:65" s="16" customFormat="1" ht="11.25">
      <c r="B313" s="232"/>
      <c r="C313" s="233"/>
      <c r="D313" s="200" t="s">
        <v>294</v>
      </c>
      <c r="E313" s="234" t="s">
        <v>21</v>
      </c>
      <c r="F313" s="235" t="s">
        <v>442</v>
      </c>
      <c r="G313" s="233"/>
      <c r="H313" s="236">
        <v>60</v>
      </c>
      <c r="I313" s="237"/>
      <c r="J313" s="233"/>
      <c r="K313" s="233"/>
      <c r="L313" s="238"/>
      <c r="M313" s="239"/>
      <c r="N313" s="240"/>
      <c r="O313" s="240"/>
      <c r="P313" s="240"/>
      <c r="Q313" s="240"/>
      <c r="R313" s="240"/>
      <c r="S313" s="240"/>
      <c r="T313" s="241"/>
      <c r="AT313" s="242" t="s">
        <v>294</v>
      </c>
      <c r="AU313" s="242" t="s">
        <v>82</v>
      </c>
      <c r="AV313" s="16" t="s">
        <v>290</v>
      </c>
      <c r="AW313" s="16" t="s">
        <v>34</v>
      </c>
      <c r="AX313" s="16" t="s">
        <v>80</v>
      </c>
      <c r="AY313" s="242" t="s">
        <v>283</v>
      </c>
    </row>
    <row r="314" spans="1:65" s="2" customFormat="1" ht="16.5" customHeight="1">
      <c r="A314" s="36"/>
      <c r="B314" s="37"/>
      <c r="C314" s="180" t="s">
        <v>1210</v>
      </c>
      <c r="D314" s="180" t="s">
        <v>285</v>
      </c>
      <c r="E314" s="181" t="s">
        <v>4181</v>
      </c>
      <c r="F314" s="182" t="s">
        <v>4422</v>
      </c>
      <c r="G314" s="183" t="s">
        <v>1931</v>
      </c>
      <c r="H314" s="184">
        <v>4</v>
      </c>
      <c r="I314" s="185"/>
      <c r="J314" s="186">
        <f>ROUND(I314*H314,2)</f>
        <v>0</v>
      </c>
      <c r="K314" s="182" t="s">
        <v>348</v>
      </c>
      <c r="L314" s="41"/>
      <c r="M314" s="187" t="s">
        <v>21</v>
      </c>
      <c r="N314" s="188" t="s">
        <v>44</v>
      </c>
      <c r="O314" s="66"/>
      <c r="P314" s="189">
        <f>O314*H314</f>
        <v>0</v>
      </c>
      <c r="Q314" s="189">
        <v>0</v>
      </c>
      <c r="R314" s="189">
        <f>Q314*H314</f>
        <v>0</v>
      </c>
      <c r="S314" s="189">
        <v>0</v>
      </c>
      <c r="T314" s="190">
        <f>S314*H314</f>
        <v>0</v>
      </c>
      <c r="U314" s="36"/>
      <c r="V314" s="36"/>
      <c r="W314" s="36"/>
      <c r="X314" s="36"/>
      <c r="Y314" s="36"/>
      <c r="Z314" s="36"/>
      <c r="AA314" s="36"/>
      <c r="AB314" s="36"/>
      <c r="AC314" s="36"/>
      <c r="AD314" s="36"/>
      <c r="AE314" s="36"/>
      <c r="AR314" s="191" t="s">
        <v>1170</v>
      </c>
      <c r="AT314" s="191" t="s">
        <v>285</v>
      </c>
      <c r="AU314" s="191" t="s">
        <v>82</v>
      </c>
      <c r="AY314" s="19" t="s">
        <v>283</v>
      </c>
      <c r="BE314" s="192">
        <f>IF(N314="základní",J314,0)</f>
        <v>0</v>
      </c>
      <c r="BF314" s="192">
        <f>IF(N314="snížená",J314,0)</f>
        <v>0</v>
      </c>
      <c r="BG314" s="192">
        <f>IF(N314="zákl. přenesená",J314,0)</f>
        <v>0</v>
      </c>
      <c r="BH314" s="192">
        <f>IF(N314="sníž. přenesená",J314,0)</f>
        <v>0</v>
      </c>
      <c r="BI314" s="192">
        <f>IF(N314="nulová",J314,0)</f>
        <v>0</v>
      </c>
      <c r="BJ314" s="19" t="s">
        <v>80</v>
      </c>
      <c r="BK314" s="192">
        <f>ROUND(I314*H314,2)</f>
        <v>0</v>
      </c>
      <c r="BL314" s="19" t="s">
        <v>1170</v>
      </c>
      <c r="BM314" s="191" t="s">
        <v>1710</v>
      </c>
    </row>
    <row r="315" spans="1:65" s="13" customFormat="1" ht="11.25">
      <c r="B315" s="198"/>
      <c r="C315" s="199"/>
      <c r="D315" s="200" t="s">
        <v>294</v>
      </c>
      <c r="E315" s="201" t="s">
        <v>21</v>
      </c>
      <c r="F315" s="202" t="s">
        <v>4388</v>
      </c>
      <c r="G315" s="199"/>
      <c r="H315" s="203">
        <v>4</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65" s="16" customFormat="1" ht="11.25">
      <c r="B316" s="232"/>
      <c r="C316" s="233"/>
      <c r="D316" s="200" t="s">
        <v>294</v>
      </c>
      <c r="E316" s="234" t="s">
        <v>21</v>
      </c>
      <c r="F316" s="235" t="s">
        <v>442</v>
      </c>
      <c r="G316" s="233"/>
      <c r="H316" s="236">
        <v>4</v>
      </c>
      <c r="I316" s="237"/>
      <c r="J316" s="233"/>
      <c r="K316" s="233"/>
      <c r="L316" s="238"/>
      <c r="M316" s="239"/>
      <c r="N316" s="240"/>
      <c r="O316" s="240"/>
      <c r="P316" s="240"/>
      <c r="Q316" s="240"/>
      <c r="R316" s="240"/>
      <c r="S316" s="240"/>
      <c r="T316" s="241"/>
      <c r="AT316" s="242" t="s">
        <v>294</v>
      </c>
      <c r="AU316" s="242" t="s">
        <v>82</v>
      </c>
      <c r="AV316" s="16" t="s">
        <v>290</v>
      </c>
      <c r="AW316" s="16" t="s">
        <v>34</v>
      </c>
      <c r="AX316" s="16" t="s">
        <v>80</v>
      </c>
      <c r="AY316" s="242" t="s">
        <v>283</v>
      </c>
    </row>
    <row r="317" spans="1:65" s="2" customFormat="1" ht="16.5" customHeight="1">
      <c r="A317" s="36"/>
      <c r="B317" s="37"/>
      <c r="C317" s="180" t="s">
        <v>1216</v>
      </c>
      <c r="D317" s="180" t="s">
        <v>285</v>
      </c>
      <c r="E317" s="181" t="s">
        <v>4191</v>
      </c>
      <c r="F317" s="182" t="s">
        <v>4424</v>
      </c>
      <c r="G317" s="183" t="s">
        <v>1931</v>
      </c>
      <c r="H317" s="184">
        <v>2</v>
      </c>
      <c r="I317" s="185"/>
      <c r="J317" s="186">
        <f>ROUND(I317*H317,2)</f>
        <v>0</v>
      </c>
      <c r="K317" s="182" t="s">
        <v>348</v>
      </c>
      <c r="L317" s="41"/>
      <c r="M317" s="187" t="s">
        <v>21</v>
      </c>
      <c r="N317" s="188" t="s">
        <v>44</v>
      </c>
      <c r="O317" s="66"/>
      <c r="P317" s="189">
        <f>O317*H317</f>
        <v>0</v>
      </c>
      <c r="Q317" s="189">
        <v>0</v>
      </c>
      <c r="R317" s="189">
        <f>Q317*H317</f>
        <v>0</v>
      </c>
      <c r="S317" s="189">
        <v>0</v>
      </c>
      <c r="T317" s="190">
        <f>S317*H317</f>
        <v>0</v>
      </c>
      <c r="U317" s="36"/>
      <c r="V317" s="36"/>
      <c r="W317" s="36"/>
      <c r="X317" s="36"/>
      <c r="Y317" s="36"/>
      <c r="Z317" s="36"/>
      <c r="AA317" s="36"/>
      <c r="AB317" s="36"/>
      <c r="AC317" s="36"/>
      <c r="AD317" s="36"/>
      <c r="AE317" s="36"/>
      <c r="AR317" s="191" t="s">
        <v>1170</v>
      </c>
      <c r="AT317" s="191" t="s">
        <v>285</v>
      </c>
      <c r="AU317" s="191" t="s">
        <v>82</v>
      </c>
      <c r="AY317" s="19" t="s">
        <v>283</v>
      </c>
      <c r="BE317" s="192">
        <f>IF(N317="základní",J317,0)</f>
        <v>0</v>
      </c>
      <c r="BF317" s="192">
        <f>IF(N317="snížená",J317,0)</f>
        <v>0</v>
      </c>
      <c r="BG317" s="192">
        <f>IF(N317="zákl. přenesená",J317,0)</f>
        <v>0</v>
      </c>
      <c r="BH317" s="192">
        <f>IF(N317="sníž. přenesená",J317,0)</f>
        <v>0</v>
      </c>
      <c r="BI317" s="192">
        <f>IF(N317="nulová",J317,0)</f>
        <v>0</v>
      </c>
      <c r="BJ317" s="19" t="s">
        <v>80</v>
      </c>
      <c r="BK317" s="192">
        <f>ROUND(I317*H317,2)</f>
        <v>0</v>
      </c>
      <c r="BL317" s="19" t="s">
        <v>1170</v>
      </c>
      <c r="BM317" s="191" t="s">
        <v>1722</v>
      </c>
    </row>
    <row r="318" spans="1:65" s="13" customFormat="1" ht="11.25">
      <c r="B318" s="198"/>
      <c r="C318" s="199"/>
      <c r="D318" s="200" t="s">
        <v>294</v>
      </c>
      <c r="E318" s="201" t="s">
        <v>21</v>
      </c>
      <c r="F318" s="202" t="s">
        <v>4384</v>
      </c>
      <c r="G318" s="199"/>
      <c r="H318" s="203">
        <v>2</v>
      </c>
      <c r="I318" s="204"/>
      <c r="J318" s="199"/>
      <c r="K318" s="199"/>
      <c r="L318" s="205"/>
      <c r="M318" s="206"/>
      <c r="N318" s="207"/>
      <c r="O318" s="207"/>
      <c r="P318" s="207"/>
      <c r="Q318" s="207"/>
      <c r="R318" s="207"/>
      <c r="S318" s="207"/>
      <c r="T318" s="208"/>
      <c r="AT318" s="209" t="s">
        <v>294</v>
      </c>
      <c r="AU318" s="209" t="s">
        <v>82</v>
      </c>
      <c r="AV318" s="13" t="s">
        <v>82</v>
      </c>
      <c r="AW318" s="13" t="s">
        <v>34</v>
      </c>
      <c r="AX318" s="13" t="s">
        <v>73</v>
      </c>
      <c r="AY318" s="209" t="s">
        <v>283</v>
      </c>
    </row>
    <row r="319" spans="1:65" s="16" customFormat="1" ht="11.25">
      <c r="B319" s="232"/>
      <c r="C319" s="233"/>
      <c r="D319" s="200" t="s">
        <v>294</v>
      </c>
      <c r="E319" s="234" t="s">
        <v>21</v>
      </c>
      <c r="F319" s="235" t="s">
        <v>442</v>
      </c>
      <c r="G319" s="233"/>
      <c r="H319" s="236">
        <v>2</v>
      </c>
      <c r="I319" s="237"/>
      <c r="J319" s="233"/>
      <c r="K319" s="233"/>
      <c r="L319" s="238"/>
      <c r="M319" s="239"/>
      <c r="N319" s="240"/>
      <c r="O319" s="240"/>
      <c r="P319" s="240"/>
      <c r="Q319" s="240"/>
      <c r="R319" s="240"/>
      <c r="S319" s="240"/>
      <c r="T319" s="241"/>
      <c r="AT319" s="242" t="s">
        <v>294</v>
      </c>
      <c r="AU319" s="242" t="s">
        <v>82</v>
      </c>
      <c r="AV319" s="16" t="s">
        <v>290</v>
      </c>
      <c r="AW319" s="16" t="s">
        <v>34</v>
      </c>
      <c r="AX319" s="16" t="s">
        <v>80</v>
      </c>
      <c r="AY319" s="242" t="s">
        <v>283</v>
      </c>
    </row>
    <row r="320" spans="1:65" s="2" customFormat="1" ht="16.5" customHeight="1">
      <c r="A320" s="36"/>
      <c r="B320" s="37"/>
      <c r="C320" s="180" t="s">
        <v>1224</v>
      </c>
      <c r="D320" s="180" t="s">
        <v>285</v>
      </c>
      <c r="E320" s="181" t="s">
        <v>4493</v>
      </c>
      <c r="F320" s="182" t="s">
        <v>4463</v>
      </c>
      <c r="G320" s="183" t="s">
        <v>2963</v>
      </c>
      <c r="H320" s="184">
        <v>1</v>
      </c>
      <c r="I320" s="185"/>
      <c r="J320" s="186">
        <f>ROUND(I320*H320,2)</f>
        <v>0</v>
      </c>
      <c r="K320" s="182" t="s">
        <v>348</v>
      </c>
      <c r="L320" s="41"/>
      <c r="M320" s="187" t="s">
        <v>21</v>
      </c>
      <c r="N320" s="188" t="s">
        <v>44</v>
      </c>
      <c r="O320" s="66"/>
      <c r="P320" s="189">
        <f>O320*H320</f>
        <v>0</v>
      </c>
      <c r="Q320" s="189">
        <v>0</v>
      </c>
      <c r="R320" s="189">
        <f>Q320*H320</f>
        <v>0</v>
      </c>
      <c r="S320" s="189">
        <v>0</v>
      </c>
      <c r="T320" s="190">
        <f>S320*H320</f>
        <v>0</v>
      </c>
      <c r="U320" s="36"/>
      <c r="V320" s="36"/>
      <c r="W320" s="36"/>
      <c r="X320" s="36"/>
      <c r="Y320" s="36"/>
      <c r="Z320" s="36"/>
      <c r="AA320" s="36"/>
      <c r="AB320" s="36"/>
      <c r="AC320" s="36"/>
      <c r="AD320" s="36"/>
      <c r="AE320" s="36"/>
      <c r="AR320" s="191" t="s">
        <v>1170</v>
      </c>
      <c r="AT320" s="191" t="s">
        <v>285</v>
      </c>
      <c r="AU320" s="191" t="s">
        <v>82</v>
      </c>
      <c r="AY320" s="19" t="s">
        <v>283</v>
      </c>
      <c r="BE320" s="192">
        <f>IF(N320="základní",J320,0)</f>
        <v>0</v>
      </c>
      <c r="BF320" s="192">
        <f>IF(N320="snížená",J320,0)</f>
        <v>0</v>
      </c>
      <c r="BG320" s="192">
        <f>IF(N320="zákl. přenesená",J320,0)</f>
        <v>0</v>
      </c>
      <c r="BH320" s="192">
        <f>IF(N320="sníž. přenesená",J320,0)</f>
        <v>0</v>
      </c>
      <c r="BI320" s="192">
        <f>IF(N320="nulová",J320,0)</f>
        <v>0</v>
      </c>
      <c r="BJ320" s="19" t="s">
        <v>80</v>
      </c>
      <c r="BK320" s="192">
        <f>ROUND(I320*H320,2)</f>
        <v>0</v>
      </c>
      <c r="BL320" s="19" t="s">
        <v>1170</v>
      </c>
      <c r="BM320" s="191" t="s">
        <v>1734</v>
      </c>
    </row>
    <row r="321" spans="1:65" s="13" customFormat="1" ht="11.25">
      <c r="B321" s="198"/>
      <c r="C321" s="199"/>
      <c r="D321" s="200" t="s">
        <v>294</v>
      </c>
      <c r="E321" s="201" t="s">
        <v>21</v>
      </c>
      <c r="F321" s="202" t="s">
        <v>4381</v>
      </c>
      <c r="G321" s="199"/>
      <c r="H321" s="203">
        <v>1</v>
      </c>
      <c r="I321" s="204"/>
      <c r="J321" s="199"/>
      <c r="K321" s="199"/>
      <c r="L321" s="205"/>
      <c r="M321" s="206"/>
      <c r="N321" s="207"/>
      <c r="O321" s="207"/>
      <c r="P321" s="207"/>
      <c r="Q321" s="207"/>
      <c r="R321" s="207"/>
      <c r="S321" s="207"/>
      <c r="T321" s="208"/>
      <c r="AT321" s="209" t="s">
        <v>294</v>
      </c>
      <c r="AU321" s="209" t="s">
        <v>82</v>
      </c>
      <c r="AV321" s="13" t="s">
        <v>82</v>
      </c>
      <c r="AW321" s="13" t="s">
        <v>34</v>
      </c>
      <c r="AX321" s="13" t="s">
        <v>73</v>
      </c>
      <c r="AY321" s="209" t="s">
        <v>283</v>
      </c>
    </row>
    <row r="322" spans="1:65" s="16" customFormat="1" ht="11.25">
      <c r="B322" s="232"/>
      <c r="C322" s="233"/>
      <c r="D322" s="200" t="s">
        <v>294</v>
      </c>
      <c r="E322" s="234" t="s">
        <v>21</v>
      </c>
      <c r="F322" s="235" t="s">
        <v>442</v>
      </c>
      <c r="G322" s="233"/>
      <c r="H322" s="236">
        <v>1</v>
      </c>
      <c r="I322" s="237"/>
      <c r="J322" s="233"/>
      <c r="K322" s="233"/>
      <c r="L322" s="238"/>
      <c r="M322" s="239"/>
      <c r="N322" s="240"/>
      <c r="O322" s="240"/>
      <c r="P322" s="240"/>
      <c r="Q322" s="240"/>
      <c r="R322" s="240"/>
      <c r="S322" s="240"/>
      <c r="T322" s="241"/>
      <c r="AT322" s="242" t="s">
        <v>294</v>
      </c>
      <c r="AU322" s="242" t="s">
        <v>82</v>
      </c>
      <c r="AV322" s="16" t="s">
        <v>290</v>
      </c>
      <c r="AW322" s="16" t="s">
        <v>34</v>
      </c>
      <c r="AX322" s="16" t="s">
        <v>80</v>
      </c>
      <c r="AY322" s="242" t="s">
        <v>283</v>
      </c>
    </row>
    <row r="323" spans="1:65" s="12" customFormat="1" ht="22.9" customHeight="1">
      <c r="B323" s="164"/>
      <c r="C323" s="165"/>
      <c r="D323" s="166" t="s">
        <v>72</v>
      </c>
      <c r="E323" s="178" t="s">
        <v>4099</v>
      </c>
      <c r="F323" s="178" t="s">
        <v>4428</v>
      </c>
      <c r="G323" s="165"/>
      <c r="H323" s="165"/>
      <c r="I323" s="168"/>
      <c r="J323" s="179">
        <f>BK323</f>
        <v>0</v>
      </c>
      <c r="K323" s="165"/>
      <c r="L323" s="170"/>
      <c r="M323" s="171"/>
      <c r="N323" s="172"/>
      <c r="O323" s="172"/>
      <c r="P323" s="173">
        <f>SUM(P324:P326)</f>
        <v>0</v>
      </c>
      <c r="Q323" s="172"/>
      <c r="R323" s="173">
        <f>SUM(R324:R326)</f>
        <v>0</v>
      </c>
      <c r="S323" s="172"/>
      <c r="T323" s="174">
        <f>SUM(T324:T326)</f>
        <v>0</v>
      </c>
      <c r="AR323" s="175" t="s">
        <v>80</v>
      </c>
      <c r="AT323" s="176" t="s">
        <v>72</v>
      </c>
      <c r="AU323" s="176" t="s">
        <v>80</v>
      </c>
      <c r="AY323" s="175" t="s">
        <v>283</v>
      </c>
      <c r="BK323" s="177">
        <f>SUM(BK324:BK326)</f>
        <v>0</v>
      </c>
    </row>
    <row r="324" spans="1:65" s="2" customFormat="1" ht="16.5" customHeight="1">
      <c r="A324" s="36"/>
      <c r="B324" s="37"/>
      <c r="C324" s="180" t="s">
        <v>1231</v>
      </c>
      <c r="D324" s="180" t="s">
        <v>285</v>
      </c>
      <c r="E324" s="181" t="s">
        <v>4494</v>
      </c>
      <c r="F324" s="182" t="s">
        <v>4478</v>
      </c>
      <c r="G324" s="183" t="s">
        <v>4479</v>
      </c>
      <c r="H324" s="184">
        <v>1</v>
      </c>
      <c r="I324" s="185"/>
      <c r="J324" s="186">
        <f>ROUND(I324*H324,2)</f>
        <v>0</v>
      </c>
      <c r="K324" s="182" t="s">
        <v>348</v>
      </c>
      <c r="L324" s="41"/>
      <c r="M324" s="187" t="s">
        <v>21</v>
      </c>
      <c r="N324" s="188" t="s">
        <v>44</v>
      </c>
      <c r="O324" s="66"/>
      <c r="P324" s="189">
        <f>O324*H324</f>
        <v>0</v>
      </c>
      <c r="Q324" s="189">
        <v>0</v>
      </c>
      <c r="R324" s="189">
        <f>Q324*H324</f>
        <v>0</v>
      </c>
      <c r="S324" s="189">
        <v>0</v>
      </c>
      <c r="T324" s="190">
        <f>S324*H324</f>
        <v>0</v>
      </c>
      <c r="U324" s="36"/>
      <c r="V324" s="36"/>
      <c r="W324" s="36"/>
      <c r="X324" s="36"/>
      <c r="Y324" s="36"/>
      <c r="Z324" s="36"/>
      <c r="AA324" s="36"/>
      <c r="AB324" s="36"/>
      <c r="AC324" s="36"/>
      <c r="AD324" s="36"/>
      <c r="AE324" s="36"/>
      <c r="AR324" s="191" t="s">
        <v>1170</v>
      </c>
      <c r="AT324" s="191" t="s">
        <v>285</v>
      </c>
      <c r="AU324" s="191" t="s">
        <v>82</v>
      </c>
      <c r="AY324" s="19" t="s">
        <v>283</v>
      </c>
      <c r="BE324" s="192">
        <f>IF(N324="základní",J324,0)</f>
        <v>0</v>
      </c>
      <c r="BF324" s="192">
        <f>IF(N324="snížená",J324,0)</f>
        <v>0</v>
      </c>
      <c r="BG324" s="192">
        <f>IF(N324="zákl. přenesená",J324,0)</f>
        <v>0</v>
      </c>
      <c r="BH324" s="192">
        <f>IF(N324="sníž. přenesená",J324,0)</f>
        <v>0</v>
      </c>
      <c r="BI324" s="192">
        <f>IF(N324="nulová",J324,0)</f>
        <v>0</v>
      </c>
      <c r="BJ324" s="19" t="s">
        <v>80</v>
      </c>
      <c r="BK324" s="192">
        <f>ROUND(I324*H324,2)</f>
        <v>0</v>
      </c>
      <c r="BL324" s="19" t="s">
        <v>1170</v>
      </c>
      <c r="BM324" s="191" t="s">
        <v>1753</v>
      </c>
    </row>
    <row r="325" spans="1:65" s="2" customFormat="1" ht="16.5" customHeight="1">
      <c r="A325" s="36"/>
      <c r="B325" s="37"/>
      <c r="C325" s="180" t="s">
        <v>1239</v>
      </c>
      <c r="D325" s="180" t="s">
        <v>285</v>
      </c>
      <c r="E325" s="181" t="s">
        <v>4495</v>
      </c>
      <c r="F325" s="182" t="s">
        <v>4481</v>
      </c>
      <c r="G325" s="183" t="s">
        <v>4479</v>
      </c>
      <c r="H325" s="184">
        <v>1</v>
      </c>
      <c r="I325" s="185"/>
      <c r="J325" s="186">
        <f>ROUND(I325*H325,2)</f>
        <v>0</v>
      </c>
      <c r="K325" s="182" t="s">
        <v>348</v>
      </c>
      <c r="L325" s="41"/>
      <c r="M325" s="187" t="s">
        <v>21</v>
      </c>
      <c r="N325" s="188" t="s">
        <v>44</v>
      </c>
      <c r="O325" s="66"/>
      <c r="P325" s="189">
        <f>O325*H325</f>
        <v>0</v>
      </c>
      <c r="Q325" s="189">
        <v>0</v>
      </c>
      <c r="R325" s="189">
        <f>Q325*H325</f>
        <v>0</v>
      </c>
      <c r="S325" s="189">
        <v>0</v>
      </c>
      <c r="T325" s="190">
        <f>S325*H325</f>
        <v>0</v>
      </c>
      <c r="U325" s="36"/>
      <c r="V325" s="36"/>
      <c r="W325" s="36"/>
      <c r="X325" s="36"/>
      <c r="Y325" s="36"/>
      <c r="Z325" s="36"/>
      <c r="AA325" s="36"/>
      <c r="AB325" s="36"/>
      <c r="AC325" s="36"/>
      <c r="AD325" s="36"/>
      <c r="AE325" s="36"/>
      <c r="AR325" s="191" t="s">
        <v>1170</v>
      </c>
      <c r="AT325" s="191" t="s">
        <v>285</v>
      </c>
      <c r="AU325" s="191" t="s">
        <v>82</v>
      </c>
      <c r="AY325" s="19" t="s">
        <v>283</v>
      </c>
      <c r="BE325" s="192">
        <f>IF(N325="základní",J325,0)</f>
        <v>0</v>
      </c>
      <c r="BF325" s="192">
        <f>IF(N325="snížená",J325,0)</f>
        <v>0</v>
      </c>
      <c r="BG325" s="192">
        <f>IF(N325="zákl. přenesená",J325,0)</f>
        <v>0</v>
      </c>
      <c r="BH325" s="192">
        <f>IF(N325="sníž. přenesená",J325,0)</f>
        <v>0</v>
      </c>
      <c r="BI325" s="192">
        <f>IF(N325="nulová",J325,0)</f>
        <v>0</v>
      </c>
      <c r="BJ325" s="19" t="s">
        <v>80</v>
      </c>
      <c r="BK325" s="192">
        <f>ROUND(I325*H325,2)</f>
        <v>0</v>
      </c>
      <c r="BL325" s="19" t="s">
        <v>1170</v>
      </c>
      <c r="BM325" s="191" t="s">
        <v>1765</v>
      </c>
    </row>
    <row r="326" spans="1:65" s="2" customFormat="1" ht="16.5" customHeight="1">
      <c r="A326" s="36"/>
      <c r="B326" s="37"/>
      <c r="C326" s="180" t="s">
        <v>1245</v>
      </c>
      <c r="D326" s="180" t="s">
        <v>285</v>
      </c>
      <c r="E326" s="181" t="s">
        <v>4496</v>
      </c>
      <c r="F326" s="182" t="s">
        <v>4433</v>
      </c>
      <c r="G326" s="183" t="s">
        <v>4479</v>
      </c>
      <c r="H326" s="184">
        <v>1</v>
      </c>
      <c r="I326" s="185"/>
      <c r="J326" s="186">
        <f>ROUND(I326*H326,2)</f>
        <v>0</v>
      </c>
      <c r="K326" s="182" t="s">
        <v>348</v>
      </c>
      <c r="L326" s="41"/>
      <c r="M326" s="187" t="s">
        <v>21</v>
      </c>
      <c r="N326" s="188" t="s">
        <v>44</v>
      </c>
      <c r="O326" s="66"/>
      <c r="P326" s="189">
        <f>O326*H326</f>
        <v>0</v>
      </c>
      <c r="Q326" s="189">
        <v>0</v>
      </c>
      <c r="R326" s="189">
        <f>Q326*H326</f>
        <v>0</v>
      </c>
      <c r="S326" s="189">
        <v>0</v>
      </c>
      <c r="T326" s="190">
        <f>S326*H326</f>
        <v>0</v>
      </c>
      <c r="U326" s="36"/>
      <c r="V326" s="36"/>
      <c r="W326" s="36"/>
      <c r="X326" s="36"/>
      <c r="Y326" s="36"/>
      <c r="Z326" s="36"/>
      <c r="AA326" s="36"/>
      <c r="AB326" s="36"/>
      <c r="AC326" s="36"/>
      <c r="AD326" s="36"/>
      <c r="AE326" s="36"/>
      <c r="AR326" s="191" t="s">
        <v>1170</v>
      </c>
      <c r="AT326" s="191" t="s">
        <v>285</v>
      </c>
      <c r="AU326" s="191" t="s">
        <v>82</v>
      </c>
      <c r="AY326" s="19" t="s">
        <v>283</v>
      </c>
      <c r="BE326" s="192">
        <f>IF(N326="základní",J326,0)</f>
        <v>0</v>
      </c>
      <c r="BF326" s="192">
        <f>IF(N326="snížená",J326,0)</f>
        <v>0</v>
      </c>
      <c r="BG326" s="192">
        <f>IF(N326="zákl. přenesená",J326,0)</f>
        <v>0</v>
      </c>
      <c r="BH326" s="192">
        <f>IF(N326="sníž. přenesená",J326,0)</f>
        <v>0</v>
      </c>
      <c r="BI326" s="192">
        <f>IF(N326="nulová",J326,0)</f>
        <v>0</v>
      </c>
      <c r="BJ326" s="19" t="s">
        <v>80</v>
      </c>
      <c r="BK326" s="192">
        <f>ROUND(I326*H326,2)</f>
        <v>0</v>
      </c>
      <c r="BL326" s="19" t="s">
        <v>1170</v>
      </c>
      <c r="BM326" s="191" t="s">
        <v>1776</v>
      </c>
    </row>
    <row r="327" spans="1:65" s="12" customFormat="1" ht="25.9" customHeight="1">
      <c r="B327" s="164"/>
      <c r="C327" s="165"/>
      <c r="D327" s="166" t="s">
        <v>72</v>
      </c>
      <c r="E327" s="167" t="s">
        <v>4151</v>
      </c>
      <c r="F327" s="167" t="s">
        <v>4497</v>
      </c>
      <c r="G327" s="165"/>
      <c r="H327" s="165"/>
      <c r="I327" s="168"/>
      <c r="J327" s="169">
        <f>BK327</f>
        <v>0</v>
      </c>
      <c r="K327" s="165"/>
      <c r="L327" s="170"/>
      <c r="M327" s="171"/>
      <c r="N327" s="172"/>
      <c r="O327" s="172"/>
      <c r="P327" s="173">
        <f>P328+P348+P364</f>
        <v>0</v>
      </c>
      <c r="Q327" s="172"/>
      <c r="R327" s="173">
        <f>R328+R348+R364</f>
        <v>0</v>
      </c>
      <c r="S327" s="172"/>
      <c r="T327" s="174">
        <f>T328+T348+T364</f>
        <v>0</v>
      </c>
      <c r="AR327" s="175" t="s">
        <v>80</v>
      </c>
      <c r="AT327" s="176" t="s">
        <v>72</v>
      </c>
      <c r="AU327" s="176" t="s">
        <v>73</v>
      </c>
      <c r="AY327" s="175" t="s">
        <v>283</v>
      </c>
      <c r="BK327" s="177">
        <f>BK328+BK348+BK364</f>
        <v>0</v>
      </c>
    </row>
    <row r="328" spans="1:65" s="12" customFormat="1" ht="22.9" customHeight="1">
      <c r="B328" s="164"/>
      <c r="C328" s="165"/>
      <c r="D328" s="166" t="s">
        <v>72</v>
      </c>
      <c r="E328" s="178" t="s">
        <v>4042</v>
      </c>
      <c r="F328" s="178" t="s">
        <v>4379</v>
      </c>
      <c r="G328" s="165"/>
      <c r="H328" s="165"/>
      <c r="I328" s="168"/>
      <c r="J328" s="179">
        <f>BK328</f>
        <v>0</v>
      </c>
      <c r="K328" s="165"/>
      <c r="L328" s="170"/>
      <c r="M328" s="171"/>
      <c r="N328" s="172"/>
      <c r="O328" s="172"/>
      <c r="P328" s="173">
        <f>SUM(P329:P347)</f>
        <v>0</v>
      </c>
      <c r="Q328" s="172"/>
      <c r="R328" s="173">
        <f>SUM(R329:R347)</f>
        <v>0</v>
      </c>
      <c r="S328" s="172"/>
      <c r="T328" s="174">
        <f>SUM(T329:T347)</f>
        <v>0</v>
      </c>
      <c r="AR328" s="175" t="s">
        <v>80</v>
      </c>
      <c r="AT328" s="176" t="s">
        <v>72</v>
      </c>
      <c r="AU328" s="176" t="s">
        <v>80</v>
      </c>
      <c r="AY328" s="175" t="s">
        <v>283</v>
      </c>
      <c r="BK328" s="177">
        <f>SUM(BK329:BK347)</f>
        <v>0</v>
      </c>
    </row>
    <row r="329" spans="1:65" s="2" customFormat="1" ht="16.5" customHeight="1">
      <c r="A329" s="36"/>
      <c r="B329" s="37"/>
      <c r="C329" s="180" t="s">
        <v>1252</v>
      </c>
      <c r="D329" s="180" t="s">
        <v>285</v>
      </c>
      <c r="E329" s="181" t="s">
        <v>4024</v>
      </c>
      <c r="F329" s="182" t="s">
        <v>4498</v>
      </c>
      <c r="G329" s="183" t="s">
        <v>1931</v>
      </c>
      <c r="H329" s="184">
        <v>1</v>
      </c>
      <c r="I329" s="185"/>
      <c r="J329" s="186">
        <f>ROUND(I329*H329,2)</f>
        <v>0</v>
      </c>
      <c r="K329" s="182" t="s">
        <v>348</v>
      </c>
      <c r="L329" s="41"/>
      <c r="M329" s="187" t="s">
        <v>21</v>
      </c>
      <c r="N329" s="188" t="s">
        <v>44</v>
      </c>
      <c r="O329" s="66"/>
      <c r="P329" s="189">
        <f>O329*H329</f>
        <v>0</v>
      </c>
      <c r="Q329" s="189">
        <v>0</v>
      </c>
      <c r="R329" s="189">
        <f>Q329*H329</f>
        <v>0</v>
      </c>
      <c r="S329" s="189">
        <v>0</v>
      </c>
      <c r="T329" s="190">
        <f>S329*H329</f>
        <v>0</v>
      </c>
      <c r="U329" s="36"/>
      <c r="V329" s="36"/>
      <c r="W329" s="36"/>
      <c r="X329" s="36"/>
      <c r="Y329" s="36"/>
      <c r="Z329" s="36"/>
      <c r="AA329" s="36"/>
      <c r="AB329" s="36"/>
      <c r="AC329" s="36"/>
      <c r="AD329" s="36"/>
      <c r="AE329" s="36"/>
      <c r="AR329" s="191" t="s">
        <v>1170</v>
      </c>
      <c r="AT329" s="191" t="s">
        <v>285</v>
      </c>
      <c r="AU329" s="191" t="s">
        <v>82</v>
      </c>
      <c r="AY329" s="19" t="s">
        <v>283</v>
      </c>
      <c r="BE329" s="192">
        <f>IF(N329="základní",J329,0)</f>
        <v>0</v>
      </c>
      <c r="BF329" s="192">
        <f>IF(N329="snížená",J329,0)</f>
        <v>0</v>
      </c>
      <c r="BG329" s="192">
        <f>IF(N329="zákl. přenesená",J329,0)</f>
        <v>0</v>
      </c>
      <c r="BH329" s="192">
        <f>IF(N329="sníž. přenesená",J329,0)</f>
        <v>0</v>
      </c>
      <c r="BI329" s="192">
        <f>IF(N329="nulová",J329,0)</f>
        <v>0</v>
      </c>
      <c r="BJ329" s="19" t="s">
        <v>80</v>
      </c>
      <c r="BK329" s="192">
        <f>ROUND(I329*H329,2)</f>
        <v>0</v>
      </c>
      <c r="BL329" s="19" t="s">
        <v>1170</v>
      </c>
      <c r="BM329" s="191" t="s">
        <v>1820</v>
      </c>
    </row>
    <row r="330" spans="1:65" s="2" customFormat="1" ht="16.5" customHeight="1">
      <c r="A330" s="36"/>
      <c r="B330" s="37"/>
      <c r="C330" s="180" t="s">
        <v>1260</v>
      </c>
      <c r="D330" s="180" t="s">
        <v>285</v>
      </c>
      <c r="E330" s="181" t="s">
        <v>4048</v>
      </c>
      <c r="F330" s="182" t="s">
        <v>4499</v>
      </c>
      <c r="G330" s="183" t="s">
        <v>2963</v>
      </c>
      <c r="H330" s="184">
        <v>1</v>
      </c>
      <c r="I330" s="185"/>
      <c r="J330" s="186">
        <f>ROUND(I330*H330,2)</f>
        <v>0</v>
      </c>
      <c r="K330" s="182" t="s">
        <v>348</v>
      </c>
      <c r="L330" s="41"/>
      <c r="M330" s="187" t="s">
        <v>21</v>
      </c>
      <c r="N330" s="188" t="s">
        <v>44</v>
      </c>
      <c r="O330" s="66"/>
      <c r="P330" s="189">
        <f>O330*H330</f>
        <v>0</v>
      </c>
      <c r="Q330" s="189">
        <v>0</v>
      </c>
      <c r="R330" s="189">
        <f>Q330*H330</f>
        <v>0</v>
      </c>
      <c r="S330" s="189">
        <v>0</v>
      </c>
      <c r="T330" s="190">
        <f>S330*H330</f>
        <v>0</v>
      </c>
      <c r="U330" s="36"/>
      <c r="V330" s="36"/>
      <c r="W330" s="36"/>
      <c r="X330" s="36"/>
      <c r="Y330" s="36"/>
      <c r="Z330" s="36"/>
      <c r="AA330" s="36"/>
      <c r="AB330" s="36"/>
      <c r="AC330" s="36"/>
      <c r="AD330" s="36"/>
      <c r="AE330" s="36"/>
      <c r="AR330" s="191" t="s">
        <v>1170</v>
      </c>
      <c r="AT330" s="191" t="s">
        <v>285</v>
      </c>
      <c r="AU330" s="191" t="s">
        <v>82</v>
      </c>
      <c r="AY330" s="19" t="s">
        <v>283</v>
      </c>
      <c r="BE330" s="192">
        <f>IF(N330="základní",J330,0)</f>
        <v>0</v>
      </c>
      <c r="BF330" s="192">
        <f>IF(N330="snížená",J330,0)</f>
        <v>0</v>
      </c>
      <c r="BG330" s="192">
        <f>IF(N330="zákl. přenesená",J330,0)</f>
        <v>0</v>
      </c>
      <c r="BH330" s="192">
        <f>IF(N330="sníž. přenesená",J330,0)</f>
        <v>0</v>
      </c>
      <c r="BI330" s="192">
        <f>IF(N330="nulová",J330,0)</f>
        <v>0</v>
      </c>
      <c r="BJ330" s="19" t="s">
        <v>80</v>
      </c>
      <c r="BK330" s="192">
        <f>ROUND(I330*H330,2)</f>
        <v>0</v>
      </c>
      <c r="BL330" s="19" t="s">
        <v>1170</v>
      </c>
      <c r="BM330" s="191" t="s">
        <v>1833</v>
      </c>
    </row>
    <row r="331" spans="1:65" s="13" customFormat="1" ht="11.25">
      <c r="B331" s="198"/>
      <c r="C331" s="199"/>
      <c r="D331" s="200" t="s">
        <v>294</v>
      </c>
      <c r="E331" s="201" t="s">
        <v>21</v>
      </c>
      <c r="F331" s="202" t="s">
        <v>4381</v>
      </c>
      <c r="G331" s="199"/>
      <c r="H331" s="203">
        <v>1</v>
      </c>
      <c r="I331" s="204"/>
      <c r="J331" s="199"/>
      <c r="K331" s="199"/>
      <c r="L331" s="205"/>
      <c r="M331" s="206"/>
      <c r="N331" s="207"/>
      <c r="O331" s="207"/>
      <c r="P331" s="207"/>
      <c r="Q331" s="207"/>
      <c r="R331" s="207"/>
      <c r="S331" s="207"/>
      <c r="T331" s="208"/>
      <c r="AT331" s="209" t="s">
        <v>294</v>
      </c>
      <c r="AU331" s="209" t="s">
        <v>82</v>
      </c>
      <c r="AV331" s="13" t="s">
        <v>82</v>
      </c>
      <c r="AW331" s="13" t="s">
        <v>34</v>
      </c>
      <c r="AX331" s="13" t="s">
        <v>73</v>
      </c>
      <c r="AY331" s="209" t="s">
        <v>283</v>
      </c>
    </row>
    <row r="332" spans="1:65" s="16" customFormat="1" ht="11.25">
      <c r="B332" s="232"/>
      <c r="C332" s="233"/>
      <c r="D332" s="200" t="s">
        <v>294</v>
      </c>
      <c r="E332" s="234" t="s">
        <v>21</v>
      </c>
      <c r="F332" s="235" t="s">
        <v>442</v>
      </c>
      <c r="G332" s="233"/>
      <c r="H332" s="236">
        <v>1</v>
      </c>
      <c r="I332" s="237"/>
      <c r="J332" s="233"/>
      <c r="K332" s="233"/>
      <c r="L332" s="238"/>
      <c r="M332" s="239"/>
      <c r="N332" s="240"/>
      <c r="O332" s="240"/>
      <c r="P332" s="240"/>
      <c r="Q332" s="240"/>
      <c r="R332" s="240"/>
      <c r="S332" s="240"/>
      <c r="T332" s="241"/>
      <c r="AT332" s="242" t="s">
        <v>294</v>
      </c>
      <c r="AU332" s="242" t="s">
        <v>82</v>
      </c>
      <c r="AV332" s="16" t="s">
        <v>290</v>
      </c>
      <c r="AW332" s="16" t="s">
        <v>34</v>
      </c>
      <c r="AX332" s="16" t="s">
        <v>80</v>
      </c>
      <c r="AY332" s="242" t="s">
        <v>283</v>
      </c>
    </row>
    <row r="333" spans="1:65" s="2" customFormat="1" ht="16.5" customHeight="1">
      <c r="A333" s="36"/>
      <c r="B333" s="37"/>
      <c r="C333" s="180" t="s">
        <v>1269</v>
      </c>
      <c r="D333" s="180" t="s">
        <v>285</v>
      </c>
      <c r="E333" s="181" t="s">
        <v>4068</v>
      </c>
      <c r="F333" s="182" t="s">
        <v>4500</v>
      </c>
      <c r="G333" s="183" t="s">
        <v>1931</v>
      </c>
      <c r="H333" s="184">
        <v>1</v>
      </c>
      <c r="I333" s="185"/>
      <c r="J333" s="186">
        <f>ROUND(I333*H333,2)</f>
        <v>0</v>
      </c>
      <c r="K333" s="182" t="s">
        <v>348</v>
      </c>
      <c r="L333" s="41"/>
      <c r="M333" s="187" t="s">
        <v>21</v>
      </c>
      <c r="N333" s="188" t="s">
        <v>44</v>
      </c>
      <c r="O333" s="66"/>
      <c r="P333" s="189">
        <f>O333*H333</f>
        <v>0</v>
      </c>
      <c r="Q333" s="189">
        <v>0</v>
      </c>
      <c r="R333" s="189">
        <f>Q333*H333</f>
        <v>0</v>
      </c>
      <c r="S333" s="189">
        <v>0</v>
      </c>
      <c r="T333" s="190">
        <f>S333*H333</f>
        <v>0</v>
      </c>
      <c r="U333" s="36"/>
      <c r="V333" s="36"/>
      <c r="W333" s="36"/>
      <c r="X333" s="36"/>
      <c r="Y333" s="36"/>
      <c r="Z333" s="36"/>
      <c r="AA333" s="36"/>
      <c r="AB333" s="36"/>
      <c r="AC333" s="36"/>
      <c r="AD333" s="36"/>
      <c r="AE333" s="36"/>
      <c r="AR333" s="191" t="s">
        <v>1170</v>
      </c>
      <c r="AT333" s="191" t="s">
        <v>285</v>
      </c>
      <c r="AU333" s="191" t="s">
        <v>82</v>
      </c>
      <c r="AY333" s="19" t="s">
        <v>283</v>
      </c>
      <c r="BE333" s="192">
        <f>IF(N333="základní",J333,0)</f>
        <v>0</v>
      </c>
      <c r="BF333" s="192">
        <f>IF(N333="snížená",J333,0)</f>
        <v>0</v>
      </c>
      <c r="BG333" s="192">
        <f>IF(N333="zákl. přenesená",J333,0)</f>
        <v>0</v>
      </c>
      <c r="BH333" s="192">
        <f>IF(N333="sníž. přenesená",J333,0)</f>
        <v>0</v>
      </c>
      <c r="BI333" s="192">
        <f>IF(N333="nulová",J333,0)</f>
        <v>0</v>
      </c>
      <c r="BJ333" s="19" t="s">
        <v>80</v>
      </c>
      <c r="BK333" s="192">
        <f>ROUND(I333*H333,2)</f>
        <v>0</v>
      </c>
      <c r="BL333" s="19" t="s">
        <v>1170</v>
      </c>
      <c r="BM333" s="191" t="s">
        <v>1846</v>
      </c>
    </row>
    <row r="334" spans="1:65" s="13" customFormat="1" ht="11.25">
      <c r="B334" s="198"/>
      <c r="C334" s="199"/>
      <c r="D334" s="200" t="s">
        <v>294</v>
      </c>
      <c r="E334" s="201" t="s">
        <v>21</v>
      </c>
      <c r="F334" s="202" t="s">
        <v>4381</v>
      </c>
      <c r="G334" s="199"/>
      <c r="H334" s="203">
        <v>1</v>
      </c>
      <c r="I334" s="204"/>
      <c r="J334" s="199"/>
      <c r="K334" s="199"/>
      <c r="L334" s="205"/>
      <c r="M334" s="206"/>
      <c r="N334" s="207"/>
      <c r="O334" s="207"/>
      <c r="P334" s="207"/>
      <c r="Q334" s="207"/>
      <c r="R334" s="207"/>
      <c r="S334" s="207"/>
      <c r="T334" s="208"/>
      <c r="AT334" s="209" t="s">
        <v>294</v>
      </c>
      <c r="AU334" s="209" t="s">
        <v>82</v>
      </c>
      <c r="AV334" s="13" t="s">
        <v>82</v>
      </c>
      <c r="AW334" s="13" t="s">
        <v>34</v>
      </c>
      <c r="AX334" s="13" t="s">
        <v>73</v>
      </c>
      <c r="AY334" s="209" t="s">
        <v>283</v>
      </c>
    </row>
    <row r="335" spans="1:65" s="16" customFormat="1" ht="11.25">
      <c r="B335" s="232"/>
      <c r="C335" s="233"/>
      <c r="D335" s="200" t="s">
        <v>294</v>
      </c>
      <c r="E335" s="234" t="s">
        <v>21</v>
      </c>
      <c r="F335" s="235" t="s">
        <v>442</v>
      </c>
      <c r="G335" s="233"/>
      <c r="H335" s="236">
        <v>1</v>
      </c>
      <c r="I335" s="237"/>
      <c r="J335" s="233"/>
      <c r="K335" s="233"/>
      <c r="L335" s="238"/>
      <c r="M335" s="239"/>
      <c r="N335" s="240"/>
      <c r="O335" s="240"/>
      <c r="P335" s="240"/>
      <c r="Q335" s="240"/>
      <c r="R335" s="240"/>
      <c r="S335" s="240"/>
      <c r="T335" s="241"/>
      <c r="AT335" s="242" t="s">
        <v>294</v>
      </c>
      <c r="AU335" s="242" t="s">
        <v>82</v>
      </c>
      <c r="AV335" s="16" t="s">
        <v>290</v>
      </c>
      <c r="AW335" s="16" t="s">
        <v>34</v>
      </c>
      <c r="AX335" s="16" t="s">
        <v>80</v>
      </c>
      <c r="AY335" s="242" t="s">
        <v>283</v>
      </c>
    </row>
    <row r="336" spans="1:65" s="2" customFormat="1" ht="24.2" customHeight="1">
      <c r="A336" s="36"/>
      <c r="B336" s="37"/>
      <c r="C336" s="180" t="s">
        <v>1275</v>
      </c>
      <c r="D336" s="180" t="s">
        <v>285</v>
      </c>
      <c r="E336" s="181" t="s">
        <v>4103</v>
      </c>
      <c r="F336" s="182" t="s">
        <v>4501</v>
      </c>
      <c r="G336" s="183" t="s">
        <v>1931</v>
      </c>
      <c r="H336" s="184">
        <v>1</v>
      </c>
      <c r="I336" s="185"/>
      <c r="J336" s="186">
        <f>ROUND(I336*H336,2)</f>
        <v>0</v>
      </c>
      <c r="K336" s="182" t="s">
        <v>348</v>
      </c>
      <c r="L336" s="41"/>
      <c r="M336" s="187" t="s">
        <v>21</v>
      </c>
      <c r="N336" s="188" t="s">
        <v>44</v>
      </c>
      <c r="O336" s="66"/>
      <c r="P336" s="189">
        <f>O336*H336</f>
        <v>0</v>
      </c>
      <c r="Q336" s="189">
        <v>0</v>
      </c>
      <c r="R336" s="189">
        <f>Q336*H336</f>
        <v>0</v>
      </c>
      <c r="S336" s="189">
        <v>0</v>
      </c>
      <c r="T336" s="190">
        <f>S336*H336</f>
        <v>0</v>
      </c>
      <c r="U336" s="36"/>
      <c r="V336" s="36"/>
      <c r="W336" s="36"/>
      <c r="X336" s="36"/>
      <c r="Y336" s="36"/>
      <c r="Z336" s="36"/>
      <c r="AA336" s="36"/>
      <c r="AB336" s="36"/>
      <c r="AC336" s="36"/>
      <c r="AD336" s="36"/>
      <c r="AE336" s="36"/>
      <c r="AR336" s="191" t="s">
        <v>1170</v>
      </c>
      <c r="AT336" s="191" t="s">
        <v>285</v>
      </c>
      <c r="AU336" s="191" t="s">
        <v>82</v>
      </c>
      <c r="AY336" s="19" t="s">
        <v>283</v>
      </c>
      <c r="BE336" s="192">
        <f>IF(N336="základní",J336,0)</f>
        <v>0</v>
      </c>
      <c r="BF336" s="192">
        <f>IF(N336="snížená",J336,0)</f>
        <v>0</v>
      </c>
      <c r="BG336" s="192">
        <f>IF(N336="zákl. přenesená",J336,0)</f>
        <v>0</v>
      </c>
      <c r="BH336" s="192">
        <f>IF(N336="sníž. přenesená",J336,0)</f>
        <v>0</v>
      </c>
      <c r="BI336" s="192">
        <f>IF(N336="nulová",J336,0)</f>
        <v>0</v>
      </c>
      <c r="BJ336" s="19" t="s">
        <v>80</v>
      </c>
      <c r="BK336" s="192">
        <f>ROUND(I336*H336,2)</f>
        <v>0</v>
      </c>
      <c r="BL336" s="19" t="s">
        <v>1170</v>
      </c>
      <c r="BM336" s="191" t="s">
        <v>1857</v>
      </c>
    </row>
    <row r="337" spans="1:65" s="13" customFormat="1" ht="11.25">
      <c r="B337" s="198"/>
      <c r="C337" s="199"/>
      <c r="D337" s="200" t="s">
        <v>294</v>
      </c>
      <c r="E337" s="201" t="s">
        <v>21</v>
      </c>
      <c r="F337" s="202" t="s">
        <v>4381</v>
      </c>
      <c r="G337" s="199"/>
      <c r="H337" s="203">
        <v>1</v>
      </c>
      <c r="I337" s="204"/>
      <c r="J337" s="199"/>
      <c r="K337" s="199"/>
      <c r="L337" s="205"/>
      <c r="M337" s="206"/>
      <c r="N337" s="207"/>
      <c r="O337" s="207"/>
      <c r="P337" s="207"/>
      <c r="Q337" s="207"/>
      <c r="R337" s="207"/>
      <c r="S337" s="207"/>
      <c r="T337" s="208"/>
      <c r="AT337" s="209" t="s">
        <v>294</v>
      </c>
      <c r="AU337" s="209" t="s">
        <v>82</v>
      </c>
      <c r="AV337" s="13" t="s">
        <v>82</v>
      </c>
      <c r="AW337" s="13" t="s">
        <v>34</v>
      </c>
      <c r="AX337" s="13" t="s">
        <v>73</v>
      </c>
      <c r="AY337" s="209" t="s">
        <v>283</v>
      </c>
    </row>
    <row r="338" spans="1:65" s="16" customFormat="1" ht="11.25">
      <c r="B338" s="232"/>
      <c r="C338" s="233"/>
      <c r="D338" s="200" t="s">
        <v>294</v>
      </c>
      <c r="E338" s="234" t="s">
        <v>21</v>
      </c>
      <c r="F338" s="235" t="s">
        <v>442</v>
      </c>
      <c r="G338" s="233"/>
      <c r="H338" s="236">
        <v>1</v>
      </c>
      <c r="I338" s="237"/>
      <c r="J338" s="233"/>
      <c r="K338" s="233"/>
      <c r="L338" s="238"/>
      <c r="M338" s="239"/>
      <c r="N338" s="240"/>
      <c r="O338" s="240"/>
      <c r="P338" s="240"/>
      <c r="Q338" s="240"/>
      <c r="R338" s="240"/>
      <c r="S338" s="240"/>
      <c r="T338" s="241"/>
      <c r="AT338" s="242" t="s">
        <v>294</v>
      </c>
      <c r="AU338" s="242" t="s">
        <v>82</v>
      </c>
      <c r="AV338" s="16" t="s">
        <v>290</v>
      </c>
      <c r="AW338" s="16" t="s">
        <v>34</v>
      </c>
      <c r="AX338" s="16" t="s">
        <v>80</v>
      </c>
      <c r="AY338" s="242" t="s">
        <v>283</v>
      </c>
    </row>
    <row r="339" spans="1:65" s="2" customFormat="1" ht="16.5" customHeight="1">
      <c r="A339" s="36"/>
      <c r="B339" s="37"/>
      <c r="C339" s="180" t="s">
        <v>1284</v>
      </c>
      <c r="D339" s="180" t="s">
        <v>285</v>
      </c>
      <c r="E339" s="181" t="s">
        <v>4120</v>
      </c>
      <c r="F339" s="182" t="s">
        <v>4502</v>
      </c>
      <c r="G339" s="183" t="s">
        <v>1931</v>
      </c>
      <c r="H339" s="184">
        <v>1</v>
      </c>
      <c r="I339" s="185"/>
      <c r="J339" s="186">
        <f>ROUND(I339*H339,2)</f>
        <v>0</v>
      </c>
      <c r="K339" s="182" t="s">
        <v>348</v>
      </c>
      <c r="L339" s="41"/>
      <c r="M339" s="187" t="s">
        <v>21</v>
      </c>
      <c r="N339" s="188" t="s">
        <v>44</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1170</v>
      </c>
      <c r="AT339" s="191" t="s">
        <v>285</v>
      </c>
      <c r="AU339" s="191" t="s">
        <v>82</v>
      </c>
      <c r="AY339" s="19" t="s">
        <v>283</v>
      </c>
      <c r="BE339" s="192">
        <f>IF(N339="základní",J339,0)</f>
        <v>0</v>
      </c>
      <c r="BF339" s="192">
        <f>IF(N339="snížená",J339,0)</f>
        <v>0</v>
      </c>
      <c r="BG339" s="192">
        <f>IF(N339="zákl. přenesená",J339,0)</f>
        <v>0</v>
      </c>
      <c r="BH339" s="192">
        <f>IF(N339="sníž. přenesená",J339,0)</f>
        <v>0</v>
      </c>
      <c r="BI339" s="192">
        <f>IF(N339="nulová",J339,0)</f>
        <v>0</v>
      </c>
      <c r="BJ339" s="19" t="s">
        <v>80</v>
      </c>
      <c r="BK339" s="192">
        <f>ROUND(I339*H339,2)</f>
        <v>0</v>
      </c>
      <c r="BL339" s="19" t="s">
        <v>1170</v>
      </c>
      <c r="BM339" s="191" t="s">
        <v>1869</v>
      </c>
    </row>
    <row r="340" spans="1:65" s="13" customFormat="1" ht="11.25">
      <c r="B340" s="198"/>
      <c r="C340" s="199"/>
      <c r="D340" s="200" t="s">
        <v>294</v>
      </c>
      <c r="E340" s="201" t="s">
        <v>21</v>
      </c>
      <c r="F340" s="202" t="s">
        <v>4381</v>
      </c>
      <c r="G340" s="199"/>
      <c r="H340" s="203">
        <v>1</v>
      </c>
      <c r="I340" s="204"/>
      <c r="J340" s="199"/>
      <c r="K340" s="199"/>
      <c r="L340" s="205"/>
      <c r="M340" s="206"/>
      <c r="N340" s="207"/>
      <c r="O340" s="207"/>
      <c r="P340" s="207"/>
      <c r="Q340" s="207"/>
      <c r="R340" s="207"/>
      <c r="S340" s="207"/>
      <c r="T340" s="208"/>
      <c r="AT340" s="209" t="s">
        <v>294</v>
      </c>
      <c r="AU340" s="209" t="s">
        <v>82</v>
      </c>
      <c r="AV340" s="13" t="s">
        <v>82</v>
      </c>
      <c r="AW340" s="13" t="s">
        <v>34</v>
      </c>
      <c r="AX340" s="13" t="s">
        <v>73</v>
      </c>
      <c r="AY340" s="209" t="s">
        <v>283</v>
      </c>
    </row>
    <row r="341" spans="1:65" s="16" customFormat="1" ht="11.25">
      <c r="B341" s="232"/>
      <c r="C341" s="233"/>
      <c r="D341" s="200" t="s">
        <v>294</v>
      </c>
      <c r="E341" s="234" t="s">
        <v>21</v>
      </c>
      <c r="F341" s="235" t="s">
        <v>442</v>
      </c>
      <c r="G341" s="233"/>
      <c r="H341" s="236">
        <v>1</v>
      </c>
      <c r="I341" s="237"/>
      <c r="J341" s="233"/>
      <c r="K341" s="233"/>
      <c r="L341" s="238"/>
      <c r="M341" s="239"/>
      <c r="N341" s="240"/>
      <c r="O341" s="240"/>
      <c r="P341" s="240"/>
      <c r="Q341" s="240"/>
      <c r="R341" s="240"/>
      <c r="S341" s="240"/>
      <c r="T341" s="241"/>
      <c r="AT341" s="242" t="s">
        <v>294</v>
      </c>
      <c r="AU341" s="242" t="s">
        <v>82</v>
      </c>
      <c r="AV341" s="16" t="s">
        <v>290</v>
      </c>
      <c r="AW341" s="16" t="s">
        <v>34</v>
      </c>
      <c r="AX341" s="16" t="s">
        <v>80</v>
      </c>
      <c r="AY341" s="242" t="s">
        <v>283</v>
      </c>
    </row>
    <row r="342" spans="1:65" s="2" customFormat="1" ht="16.5" customHeight="1">
      <c r="A342" s="36"/>
      <c r="B342" s="37"/>
      <c r="C342" s="180" t="s">
        <v>1290</v>
      </c>
      <c r="D342" s="180" t="s">
        <v>285</v>
      </c>
      <c r="E342" s="181" t="s">
        <v>4140</v>
      </c>
      <c r="F342" s="182" t="s">
        <v>4463</v>
      </c>
      <c r="G342" s="183" t="s">
        <v>2963</v>
      </c>
      <c r="H342" s="184">
        <v>1</v>
      </c>
      <c r="I342" s="185"/>
      <c r="J342" s="186">
        <f>ROUND(I342*H342,2)</f>
        <v>0</v>
      </c>
      <c r="K342" s="182" t="s">
        <v>348</v>
      </c>
      <c r="L342" s="41"/>
      <c r="M342" s="187" t="s">
        <v>21</v>
      </c>
      <c r="N342" s="188" t="s">
        <v>44</v>
      </c>
      <c r="O342" s="66"/>
      <c r="P342" s="189">
        <f>O342*H342</f>
        <v>0</v>
      </c>
      <c r="Q342" s="189">
        <v>0</v>
      </c>
      <c r="R342" s="189">
        <f>Q342*H342</f>
        <v>0</v>
      </c>
      <c r="S342" s="189">
        <v>0</v>
      </c>
      <c r="T342" s="190">
        <f>S342*H342</f>
        <v>0</v>
      </c>
      <c r="U342" s="36"/>
      <c r="V342" s="36"/>
      <c r="W342" s="36"/>
      <c r="X342" s="36"/>
      <c r="Y342" s="36"/>
      <c r="Z342" s="36"/>
      <c r="AA342" s="36"/>
      <c r="AB342" s="36"/>
      <c r="AC342" s="36"/>
      <c r="AD342" s="36"/>
      <c r="AE342" s="36"/>
      <c r="AR342" s="191" t="s">
        <v>1170</v>
      </c>
      <c r="AT342" s="191" t="s">
        <v>285</v>
      </c>
      <c r="AU342" s="191" t="s">
        <v>82</v>
      </c>
      <c r="AY342" s="19" t="s">
        <v>283</v>
      </c>
      <c r="BE342" s="192">
        <f>IF(N342="základní",J342,0)</f>
        <v>0</v>
      </c>
      <c r="BF342" s="192">
        <f>IF(N342="snížená",J342,0)</f>
        <v>0</v>
      </c>
      <c r="BG342" s="192">
        <f>IF(N342="zákl. přenesená",J342,0)</f>
        <v>0</v>
      </c>
      <c r="BH342" s="192">
        <f>IF(N342="sníž. přenesená",J342,0)</f>
        <v>0</v>
      </c>
      <c r="BI342" s="192">
        <f>IF(N342="nulová",J342,0)</f>
        <v>0</v>
      </c>
      <c r="BJ342" s="19" t="s">
        <v>80</v>
      </c>
      <c r="BK342" s="192">
        <f>ROUND(I342*H342,2)</f>
        <v>0</v>
      </c>
      <c r="BL342" s="19" t="s">
        <v>1170</v>
      </c>
      <c r="BM342" s="191" t="s">
        <v>1881</v>
      </c>
    </row>
    <row r="343" spans="1:65" s="13" customFormat="1" ht="11.25">
      <c r="B343" s="198"/>
      <c r="C343" s="199"/>
      <c r="D343" s="200" t="s">
        <v>294</v>
      </c>
      <c r="E343" s="201" t="s">
        <v>21</v>
      </c>
      <c r="F343" s="202" t="s">
        <v>4381</v>
      </c>
      <c r="G343" s="199"/>
      <c r="H343" s="203">
        <v>1</v>
      </c>
      <c r="I343" s="204"/>
      <c r="J343" s="199"/>
      <c r="K343" s="199"/>
      <c r="L343" s="205"/>
      <c r="M343" s="206"/>
      <c r="N343" s="207"/>
      <c r="O343" s="207"/>
      <c r="P343" s="207"/>
      <c r="Q343" s="207"/>
      <c r="R343" s="207"/>
      <c r="S343" s="207"/>
      <c r="T343" s="208"/>
      <c r="AT343" s="209" t="s">
        <v>294</v>
      </c>
      <c r="AU343" s="209" t="s">
        <v>82</v>
      </c>
      <c r="AV343" s="13" t="s">
        <v>82</v>
      </c>
      <c r="AW343" s="13" t="s">
        <v>34</v>
      </c>
      <c r="AX343" s="13" t="s">
        <v>73</v>
      </c>
      <c r="AY343" s="209" t="s">
        <v>283</v>
      </c>
    </row>
    <row r="344" spans="1:65" s="16" customFormat="1" ht="11.25">
      <c r="B344" s="232"/>
      <c r="C344" s="233"/>
      <c r="D344" s="200" t="s">
        <v>294</v>
      </c>
      <c r="E344" s="234" t="s">
        <v>21</v>
      </c>
      <c r="F344" s="235" t="s">
        <v>442</v>
      </c>
      <c r="G344" s="233"/>
      <c r="H344" s="236">
        <v>1</v>
      </c>
      <c r="I344" s="237"/>
      <c r="J344" s="233"/>
      <c r="K344" s="233"/>
      <c r="L344" s="238"/>
      <c r="M344" s="239"/>
      <c r="N344" s="240"/>
      <c r="O344" s="240"/>
      <c r="P344" s="240"/>
      <c r="Q344" s="240"/>
      <c r="R344" s="240"/>
      <c r="S344" s="240"/>
      <c r="T344" s="241"/>
      <c r="AT344" s="242" t="s">
        <v>294</v>
      </c>
      <c r="AU344" s="242" t="s">
        <v>82</v>
      </c>
      <c r="AV344" s="16" t="s">
        <v>290</v>
      </c>
      <c r="AW344" s="16" t="s">
        <v>34</v>
      </c>
      <c r="AX344" s="16" t="s">
        <v>80</v>
      </c>
      <c r="AY344" s="242" t="s">
        <v>283</v>
      </c>
    </row>
    <row r="345" spans="1:65" s="2" customFormat="1" ht="16.5" customHeight="1">
      <c r="A345" s="36"/>
      <c r="B345" s="37"/>
      <c r="C345" s="180" t="s">
        <v>1296</v>
      </c>
      <c r="D345" s="180" t="s">
        <v>285</v>
      </c>
      <c r="E345" s="181" t="s">
        <v>4503</v>
      </c>
      <c r="F345" s="182" t="s">
        <v>4407</v>
      </c>
      <c r="G345" s="183" t="s">
        <v>783</v>
      </c>
      <c r="H345" s="184">
        <v>6</v>
      </c>
      <c r="I345" s="185"/>
      <c r="J345" s="186">
        <f>ROUND(I345*H345,2)</f>
        <v>0</v>
      </c>
      <c r="K345" s="182" t="s">
        <v>348</v>
      </c>
      <c r="L345" s="41"/>
      <c r="M345" s="187" t="s">
        <v>21</v>
      </c>
      <c r="N345" s="188" t="s">
        <v>44</v>
      </c>
      <c r="O345" s="66"/>
      <c r="P345" s="189">
        <f>O345*H345</f>
        <v>0</v>
      </c>
      <c r="Q345" s="189">
        <v>0</v>
      </c>
      <c r="R345" s="189">
        <f>Q345*H345</f>
        <v>0</v>
      </c>
      <c r="S345" s="189">
        <v>0</v>
      </c>
      <c r="T345" s="190">
        <f>S345*H345</f>
        <v>0</v>
      </c>
      <c r="U345" s="36"/>
      <c r="V345" s="36"/>
      <c r="W345" s="36"/>
      <c r="X345" s="36"/>
      <c r="Y345" s="36"/>
      <c r="Z345" s="36"/>
      <c r="AA345" s="36"/>
      <c r="AB345" s="36"/>
      <c r="AC345" s="36"/>
      <c r="AD345" s="36"/>
      <c r="AE345" s="36"/>
      <c r="AR345" s="191" t="s">
        <v>1170</v>
      </c>
      <c r="AT345" s="191" t="s">
        <v>285</v>
      </c>
      <c r="AU345" s="191" t="s">
        <v>82</v>
      </c>
      <c r="AY345" s="19" t="s">
        <v>283</v>
      </c>
      <c r="BE345" s="192">
        <f>IF(N345="základní",J345,0)</f>
        <v>0</v>
      </c>
      <c r="BF345" s="192">
        <f>IF(N345="snížená",J345,0)</f>
        <v>0</v>
      </c>
      <c r="BG345" s="192">
        <f>IF(N345="zákl. přenesená",J345,0)</f>
        <v>0</v>
      </c>
      <c r="BH345" s="192">
        <f>IF(N345="sníž. přenesená",J345,0)</f>
        <v>0</v>
      </c>
      <c r="BI345" s="192">
        <f>IF(N345="nulová",J345,0)</f>
        <v>0</v>
      </c>
      <c r="BJ345" s="19" t="s">
        <v>80</v>
      </c>
      <c r="BK345" s="192">
        <f>ROUND(I345*H345,2)</f>
        <v>0</v>
      </c>
      <c r="BL345" s="19" t="s">
        <v>1170</v>
      </c>
      <c r="BM345" s="191" t="s">
        <v>1893</v>
      </c>
    </row>
    <row r="346" spans="1:65" s="13" customFormat="1" ht="11.25">
      <c r="B346" s="198"/>
      <c r="C346" s="199"/>
      <c r="D346" s="200" t="s">
        <v>294</v>
      </c>
      <c r="E346" s="201" t="s">
        <v>21</v>
      </c>
      <c r="F346" s="202" t="s">
        <v>4403</v>
      </c>
      <c r="G346" s="199"/>
      <c r="H346" s="203">
        <v>6</v>
      </c>
      <c r="I346" s="204"/>
      <c r="J346" s="199"/>
      <c r="K346" s="199"/>
      <c r="L346" s="205"/>
      <c r="M346" s="206"/>
      <c r="N346" s="207"/>
      <c r="O346" s="207"/>
      <c r="P346" s="207"/>
      <c r="Q346" s="207"/>
      <c r="R346" s="207"/>
      <c r="S346" s="207"/>
      <c r="T346" s="208"/>
      <c r="AT346" s="209" t="s">
        <v>294</v>
      </c>
      <c r="AU346" s="209" t="s">
        <v>82</v>
      </c>
      <c r="AV346" s="13" t="s">
        <v>82</v>
      </c>
      <c r="AW346" s="13" t="s">
        <v>34</v>
      </c>
      <c r="AX346" s="13" t="s">
        <v>73</v>
      </c>
      <c r="AY346" s="209" t="s">
        <v>283</v>
      </c>
    </row>
    <row r="347" spans="1:65" s="16" customFormat="1" ht="11.25">
      <c r="B347" s="232"/>
      <c r="C347" s="233"/>
      <c r="D347" s="200" t="s">
        <v>294</v>
      </c>
      <c r="E347" s="234" t="s">
        <v>21</v>
      </c>
      <c r="F347" s="235" t="s">
        <v>442</v>
      </c>
      <c r="G347" s="233"/>
      <c r="H347" s="236">
        <v>6</v>
      </c>
      <c r="I347" s="237"/>
      <c r="J347" s="233"/>
      <c r="K347" s="233"/>
      <c r="L347" s="238"/>
      <c r="M347" s="239"/>
      <c r="N347" s="240"/>
      <c r="O347" s="240"/>
      <c r="P347" s="240"/>
      <c r="Q347" s="240"/>
      <c r="R347" s="240"/>
      <c r="S347" s="240"/>
      <c r="T347" s="241"/>
      <c r="AT347" s="242" t="s">
        <v>294</v>
      </c>
      <c r="AU347" s="242" t="s">
        <v>82</v>
      </c>
      <c r="AV347" s="16" t="s">
        <v>290</v>
      </c>
      <c r="AW347" s="16" t="s">
        <v>34</v>
      </c>
      <c r="AX347" s="16" t="s">
        <v>80</v>
      </c>
      <c r="AY347" s="242" t="s">
        <v>283</v>
      </c>
    </row>
    <row r="348" spans="1:65" s="12" customFormat="1" ht="22.9" customHeight="1">
      <c r="B348" s="164"/>
      <c r="C348" s="165"/>
      <c r="D348" s="166" t="s">
        <v>72</v>
      </c>
      <c r="E348" s="178" t="s">
        <v>750</v>
      </c>
      <c r="F348" s="178" t="s">
        <v>4409</v>
      </c>
      <c r="G348" s="165"/>
      <c r="H348" s="165"/>
      <c r="I348" s="168"/>
      <c r="J348" s="179">
        <f>BK348</f>
        <v>0</v>
      </c>
      <c r="K348" s="165"/>
      <c r="L348" s="170"/>
      <c r="M348" s="171"/>
      <c r="N348" s="172"/>
      <c r="O348" s="172"/>
      <c r="P348" s="173">
        <f>SUM(P349:P363)</f>
        <v>0</v>
      </c>
      <c r="Q348" s="172"/>
      <c r="R348" s="173">
        <f>SUM(R349:R363)</f>
        <v>0</v>
      </c>
      <c r="S348" s="172"/>
      <c r="T348" s="174">
        <f>SUM(T349:T363)</f>
        <v>0</v>
      </c>
      <c r="AR348" s="175" t="s">
        <v>80</v>
      </c>
      <c r="AT348" s="176" t="s">
        <v>72</v>
      </c>
      <c r="AU348" s="176" t="s">
        <v>80</v>
      </c>
      <c r="AY348" s="175" t="s">
        <v>283</v>
      </c>
      <c r="BK348" s="177">
        <f>SUM(BK349:BK363)</f>
        <v>0</v>
      </c>
    </row>
    <row r="349" spans="1:65" s="2" customFormat="1" ht="16.5" customHeight="1">
      <c r="A349" s="36"/>
      <c r="B349" s="37"/>
      <c r="C349" s="180" t="s">
        <v>1301</v>
      </c>
      <c r="D349" s="180" t="s">
        <v>285</v>
      </c>
      <c r="E349" s="181" t="s">
        <v>4504</v>
      </c>
      <c r="F349" s="182" t="s">
        <v>4505</v>
      </c>
      <c r="G349" s="183" t="s">
        <v>409</v>
      </c>
      <c r="H349" s="184">
        <v>100</v>
      </c>
      <c r="I349" s="185"/>
      <c r="J349" s="186">
        <f>ROUND(I349*H349,2)</f>
        <v>0</v>
      </c>
      <c r="K349" s="182" t="s">
        <v>348</v>
      </c>
      <c r="L349" s="41"/>
      <c r="M349" s="187" t="s">
        <v>21</v>
      </c>
      <c r="N349" s="188" t="s">
        <v>44</v>
      </c>
      <c r="O349" s="66"/>
      <c r="P349" s="189">
        <f>O349*H349</f>
        <v>0</v>
      </c>
      <c r="Q349" s="189">
        <v>0</v>
      </c>
      <c r="R349" s="189">
        <f>Q349*H349</f>
        <v>0</v>
      </c>
      <c r="S349" s="189">
        <v>0</v>
      </c>
      <c r="T349" s="190">
        <f>S349*H349</f>
        <v>0</v>
      </c>
      <c r="U349" s="36"/>
      <c r="V349" s="36"/>
      <c r="W349" s="36"/>
      <c r="X349" s="36"/>
      <c r="Y349" s="36"/>
      <c r="Z349" s="36"/>
      <c r="AA349" s="36"/>
      <c r="AB349" s="36"/>
      <c r="AC349" s="36"/>
      <c r="AD349" s="36"/>
      <c r="AE349" s="36"/>
      <c r="AR349" s="191" t="s">
        <v>1170</v>
      </c>
      <c r="AT349" s="191" t="s">
        <v>285</v>
      </c>
      <c r="AU349" s="191" t="s">
        <v>82</v>
      </c>
      <c r="AY349" s="19" t="s">
        <v>283</v>
      </c>
      <c r="BE349" s="192">
        <f>IF(N349="základní",J349,0)</f>
        <v>0</v>
      </c>
      <c r="BF349" s="192">
        <f>IF(N349="snížená",J349,0)</f>
        <v>0</v>
      </c>
      <c r="BG349" s="192">
        <f>IF(N349="zákl. přenesená",J349,0)</f>
        <v>0</v>
      </c>
      <c r="BH349" s="192">
        <f>IF(N349="sníž. přenesená",J349,0)</f>
        <v>0</v>
      </c>
      <c r="BI349" s="192">
        <f>IF(N349="nulová",J349,0)</f>
        <v>0</v>
      </c>
      <c r="BJ349" s="19" t="s">
        <v>80</v>
      </c>
      <c r="BK349" s="192">
        <f>ROUND(I349*H349,2)</f>
        <v>0</v>
      </c>
      <c r="BL349" s="19" t="s">
        <v>1170</v>
      </c>
      <c r="BM349" s="191" t="s">
        <v>1904</v>
      </c>
    </row>
    <row r="350" spans="1:65" s="13" customFormat="1" ht="11.25">
      <c r="B350" s="198"/>
      <c r="C350" s="199"/>
      <c r="D350" s="200" t="s">
        <v>294</v>
      </c>
      <c r="E350" s="201" t="s">
        <v>21</v>
      </c>
      <c r="F350" s="202" t="s">
        <v>4506</v>
      </c>
      <c r="G350" s="199"/>
      <c r="H350" s="203">
        <v>100</v>
      </c>
      <c r="I350" s="204"/>
      <c r="J350" s="199"/>
      <c r="K350" s="199"/>
      <c r="L350" s="205"/>
      <c r="M350" s="206"/>
      <c r="N350" s="207"/>
      <c r="O350" s="207"/>
      <c r="P350" s="207"/>
      <c r="Q350" s="207"/>
      <c r="R350" s="207"/>
      <c r="S350" s="207"/>
      <c r="T350" s="208"/>
      <c r="AT350" s="209" t="s">
        <v>294</v>
      </c>
      <c r="AU350" s="209" t="s">
        <v>82</v>
      </c>
      <c r="AV350" s="13" t="s">
        <v>82</v>
      </c>
      <c r="AW350" s="13" t="s">
        <v>34</v>
      </c>
      <c r="AX350" s="13" t="s">
        <v>73</v>
      </c>
      <c r="AY350" s="209" t="s">
        <v>283</v>
      </c>
    </row>
    <row r="351" spans="1:65" s="16" customFormat="1" ht="11.25">
      <c r="B351" s="232"/>
      <c r="C351" s="233"/>
      <c r="D351" s="200" t="s">
        <v>294</v>
      </c>
      <c r="E351" s="234" t="s">
        <v>21</v>
      </c>
      <c r="F351" s="235" t="s">
        <v>442</v>
      </c>
      <c r="G351" s="233"/>
      <c r="H351" s="236">
        <v>100</v>
      </c>
      <c r="I351" s="237"/>
      <c r="J351" s="233"/>
      <c r="K351" s="233"/>
      <c r="L351" s="238"/>
      <c r="M351" s="239"/>
      <c r="N351" s="240"/>
      <c r="O351" s="240"/>
      <c r="P351" s="240"/>
      <c r="Q351" s="240"/>
      <c r="R351" s="240"/>
      <c r="S351" s="240"/>
      <c r="T351" s="241"/>
      <c r="AT351" s="242" t="s">
        <v>294</v>
      </c>
      <c r="AU351" s="242" t="s">
        <v>82</v>
      </c>
      <c r="AV351" s="16" t="s">
        <v>290</v>
      </c>
      <c r="AW351" s="16" t="s">
        <v>34</v>
      </c>
      <c r="AX351" s="16" t="s">
        <v>80</v>
      </c>
      <c r="AY351" s="242" t="s">
        <v>283</v>
      </c>
    </row>
    <row r="352" spans="1:65" s="2" customFormat="1" ht="16.5" customHeight="1">
      <c r="A352" s="36"/>
      <c r="B352" s="37"/>
      <c r="C352" s="180" t="s">
        <v>1306</v>
      </c>
      <c r="D352" s="180" t="s">
        <v>285</v>
      </c>
      <c r="E352" s="181" t="s">
        <v>4172</v>
      </c>
      <c r="F352" s="182" t="s">
        <v>4507</v>
      </c>
      <c r="G352" s="183" t="s">
        <v>1931</v>
      </c>
      <c r="H352" s="184">
        <v>8</v>
      </c>
      <c r="I352" s="185"/>
      <c r="J352" s="186">
        <f>ROUND(I352*H352,2)</f>
        <v>0</v>
      </c>
      <c r="K352" s="182" t="s">
        <v>348</v>
      </c>
      <c r="L352" s="41"/>
      <c r="M352" s="187" t="s">
        <v>21</v>
      </c>
      <c r="N352" s="188" t="s">
        <v>44</v>
      </c>
      <c r="O352" s="66"/>
      <c r="P352" s="189">
        <f>O352*H352</f>
        <v>0</v>
      </c>
      <c r="Q352" s="189">
        <v>0</v>
      </c>
      <c r="R352" s="189">
        <f>Q352*H352</f>
        <v>0</v>
      </c>
      <c r="S352" s="189">
        <v>0</v>
      </c>
      <c r="T352" s="190">
        <f>S352*H352</f>
        <v>0</v>
      </c>
      <c r="U352" s="36"/>
      <c r="V352" s="36"/>
      <c r="W352" s="36"/>
      <c r="X352" s="36"/>
      <c r="Y352" s="36"/>
      <c r="Z352" s="36"/>
      <c r="AA352" s="36"/>
      <c r="AB352" s="36"/>
      <c r="AC352" s="36"/>
      <c r="AD352" s="36"/>
      <c r="AE352" s="36"/>
      <c r="AR352" s="191" t="s">
        <v>1170</v>
      </c>
      <c r="AT352" s="191" t="s">
        <v>285</v>
      </c>
      <c r="AU352" s="191" t="s">
        <v>82</v>
      </c>
      <c r="AY352" s="19" t="s">
        <v>283</v>
      </c>
      <c r="BE352" s="192">
        <f>IF(N352="základní",J352,0)</f>
        <v>0</v>
      </c>
      <c r="BF352" s="192">
        <f>IF(N352="snížená",J352,0)</f>
        <v>0</v>
      </c>
      <c r="BG352" s="192">
        <f>IF(N352="zákl. přenesená",J352,0)</f>
        <v>0</v>
      </c>
      <c r="BH352" s="192">
        <f>IF(N352="sníž. přenesená",J352,0)</f>
        <v>0</v>
      </c>
      <c r="BI352" s="192">
        <f>IF(N352="nulová",J352,0)</f>
        <v>0</v>
      </c>
      <c r="BJ352" s="19" t="s">
        <v>80</v>
      </c>
      <c r="BK352" s="192">
        <f>ROUND(I352*H352,2)</f>
        <v>0</v>
      </c>
      <c r="BL352" s="19" t="s">
        <v>1170</v>
      </c>
      <c r="BM352" s="191" t="s">
        <v>1914</v>
      </c>
    </row>
    <row r="353" spans="1:65" s="13" customFormat="1" ht="11.25">
      <c r="B353" s="198"/>
      <c r="C353" s="199"/>
      <c r="D353" s="200" t="s">
        <v>294</v>
      </c>
      <c r="E353" s="201" t="s">
        <v>21</v>
      </c>
      <c r="F353" s="202" t="s">
        <v>4425</v>
      </c>
      <c r="G353" s="199"/>
      <c r="H353" s="203">
        <v>8</v>
      </c>
      <c r="I353" s="204"/>
      <c r="J353" s="199"/>
      <c r="K353" s="199"/>
      <c r="L353" s="205"/>
      <c r="M353" s="206"/>
      <c r="N353" s="207"/>
      <c r="O353" s="207"/>
      <c r="P353" s="207"/>
      <c r="Q353" s="207"/>
      <c r="R353" s="207"/>
      <c r="S353" s="207"/>
      <c r="T353" s="208"/>
      <c r="AT353" s="209" t="s">
        <v>294</v>
      </c>
      <c r="AU353" s="209" t="s">
        <v>82</v>
      </c>
      <c r="AV353" s="13" t="s">
        <v>82</v>
      </c>
      <c r="AW353" s="13" t="s">
        <v>34</v>
      </c>
      <c r="AX353" s="13" t="s">
        <v>73</v>
      </c>
      <c r="AY353" s="209" t="s">
        <v>283</v>
      </c>
    </row>
    <row r="354" spans="1:65" s="16" customFormat="1" ht="11.25">
      <c r="B354" s="232"/>
      <c r="C354" s="233"/>
      <c r="D354" s="200" t="s">
        <v>294</v>
      </c>
      <c r="E354" s="234" t="s">
        <v>21</v>
      </c>
      <c r="F354" s="235" t="s">
        <v>442</v>
      </c>
      <c r="G354" s="233"/>
      <c r="H354" s="236">
        <v>8</v>
      </c>
      <c r="I354" s="237"/>
      <c r="J354" s="233"/>
      <c r="K354" s="233"/>
      <c r="L354" s="238"/>
      <c r="M354" s="239"/>
      <c r="N354" s="240"/>
      <c r="O354" s="240"/>
      <c r="P354" s="240"/>
      <c r="Q354" s="240"/>
      <c r="R354" s="240"/>
      <c r="S354" s="240"/>
      <c r="T354" s="241"/>
      <c r="AT354" s="242" t="s">
        <v>294</v>
      </c>
      <c r="AU354" s="242" t="s">
        <v>82</v>
      </c>
      <c r="AV354" s="16" t="s">
        <v>290</v>
      </c>
      <c r="AW354" s="16" t="s">
        <v>34</v>
      </c>
      <c r="AX354" s="16" t="s">
        <v>80</v>
      </c>
      <c r="AY354" s="242" t="s">
        <v>283</v>
      </c>
    </row>
    <row r="355" spans="1:65" s="2" customFormat="1" ht="16.5" customHeight="1">
      <c r="A355" s="36"/>
      <c r="B355" s="37"/>
      <c r="C355" s="180" t="s">
        <v>1312</v>
      </c>
      <c r="D355" s="180" t="s">
        <v>285</v>
      </c>
      <c r="E355" s="181" t="s">
        <v>4183</v>
      </c>
      <c r="F355" s="182" t="s">
        <v>4508</v>
      </c>
      <c r="G355" s="183" t="s">
        <v>1931</v>
      </c>
      <c r="H355" s="184">
        <v>2</v>
      </c>
      <c r="I355" s="185"/>
      <c r="J355" s="186">
        <f>ROUND(I355*H355,2)</f>
        <v>0</v>
      </c>
      <c r="K355" s="182" t="s">
        <v>348</v>
      </c>
      <c r="L355" s="41"/>
      <c r="M355" s="187" t="s">
        <v>21</v>
      </c>
      <c r="N355" s="188" t="s">
        <v>44</v>
      </c>
      <c r="O355" s="66"/>
      <c r="P355" s="189">
        <f>O355*H355</f>
        <v>0</v>
      </c>
      <c r="Q355" s="189">
        <v>0</v>
      </c>
      <c r="R355" s="189">
        <f>Q355*H355</f>
        <v>0</v>
      </c>
      <c r="S355" s="189">
        <v>0</v>
      </c>
      <c r="T355" s="190">
        <f>S355*H355</f>
        <v>0</v>
      </c>
      <c r="U355" s="36"/>
      <c r="V355" s="36"/>
      <c r="W355" s="36"/>
      <c r="X355" s="36"/>
      <c r="Y355" s="36"/>
      <c r="Z355" s="36"/>
      <c r="AA355" s="36"/>
      <c r="AB355" s="36"/>
      <c r="AC355" s="36"/>
      <c r="AD355" s="36"/>
      <c r="AE355" s="36"/>
      <c r="AR355" s="191" t="s">
        <v>1170</v>
      </c>
      <c r="AT355" s="191" t="s">
        <v>285</v>
      </c>
      <c r="AU355" s="191" t="s">
        <v>82</v>
      </c>
      <c r="AY355" s="19" t="s">
        <v>283</v>
      </c>
      <c r="BE355" s="192">
        <f>IF(N355="základní",J355,0)</f>
        <v>0</v>
      </c>
      <c r="BF355" s="192">
        <f>IF(N355="snížená",J355,0)</f>
        <v>0</v>
      </c>
      <c r="BG355" s="192">
        <f>IF(N355="zákl. přenesená",J355,0)</f>
        <v>0</v>
      </c>
      <c r="BH355" s="192">
        <f>IF(N355="sníž. přenesená",J355,0)</f>
        <v>0</v>
      </c>
      <c r="BI355" s="192">
        <f>IF(N355="nulová",J355,0)</f>
        <v>0</v>
      </c>
      <c r="BJ355" s="19" t="s">
        <v>80</v>
      </c>
      <c r="BK355" s="192">
        <f>ROUND(I355*H355,2)</f>
        <v>0</v>
      </c>
      <c r="BL355" s="19" t="s">
        <v>1170</v>
      </c>
      <c r="BM355" s="191" t="s">
        <v>1922</v>
      </c>
    </row>
    <row r="356" spans="1:65" s="13" customFormat="1" ht="11.25">
      <c r="B356" s="198"/>
      <c r="C356" s="199"/>
      <c r="D356" s="200" t="s">
        <v>294</v>
      </c>
      <c r="E356" s="201" t="s">
        <v>21</v>
      </c>
      <c r="F356" s="202" t="s">
        <v>4384</v>
      </c>
      <c r="G356" s="199"/>
      <c r="H356" s="203">
        <v>2</v>
      </c>
      <c r="I356" s="204"/>
      <c r="J356" s="199"/>
      <c r="K356" s="199"/>
      <c r="L356" s="205"/>
      <c r="M356" s="206"/>
      <c r="N356" s="207"/>
      <c r="O356" s="207"/>
      <c r="P356" s="207"/>
      <c r="Q356" s="207"/>
      <c r="R356" s="207"/>
      <c r="S356" s="207"/>
      <c r="T356" s="208"/>
      <c r="AT356" s="209" t="s">
        <v>294</v>
      </c>
      <c r="AU356" s="209" t="s">
        <v>82</v>
      </c>
      <c r="AV356" s="13" t="s">
        <v>82</v>
      </c>
      <c r="AW356" s="13" t="s">
        <v>34</v>
      </c>
      <c r="AX356" s="13" t="s">
        <v>73</v>
      </c>
      <c r="AY356" s="209" t="s">
        <v>283</v>
      </c>
    </row>
    <row r="357" spans="1:65" s="16" customFormat="1" ht="11.25">
      <c r="B357" s="232"/>
      <c r="C357" s="233"/>
      <c r="D357" s="200" t="s">
        <v>294</v>
      </c>
      <c r="E357" s="234" t="s">
        <v>21</v>
      </c>
      <c r="F357" s="235" t="s">
        <v>442</v>
      </c>
      <c r="G357" s="233"/>
      <c r="H357" s="236">
        <v>2</v>
      </c>
      <c r="I357" s="237"/>
      <c r="J357" s="233"/>
      <c r="K357" s="233"/>
      <c r="L357" s="238"/>
      <c r="M357" s="239"/>
      <c r="N357" s="240"/>
      <c r="O357" s="240"/>
      <c r="P357" s="240"/>
      <c r="Q357" s="240"/>
      <c r="R357" s="240"/>
      <c r="S357" s="240"/>
      <c r="T357" s="241"/>
      <c r="AT357" s="242" t="s">
        <v>294</v>
      </c>
      <c r="AU357" s="242" t="s">
        <v>82</v>
      </c>
      <c r="AV357" s="16" t="s">
        <v>290</v>
      </c>
      <c r="AW357" s="16" t="s">
        <v>34</v>
      </c>
      <c r="AX357" s="16" t="s">
        <v>80</v>
      </c>
      <c r="AY357" s="242" t="s">
        <v>283</v>
      </c>
    </row>
    <row r="358" spans="1:65" s="2" customFormat="1" ht="16.5" customHeight="1">
      <c r="A358" s="36"/>
      <c r="B358" s="37"/>
      <c r="C358" s="180" t="s">
        <v>1318</v>
      </c>
      <c r="D358" s="180" t="s">
        <v>285</v>
      </c>
      <c r="E358" s="181" t="s">
        <v>4192</v>
      </c>
      <c r="F358" s="182" t="s">
        <v>4463</v>
      </c>
      <c r="G358" s="183" t="s">
        <v>2963</v>
      </c>
      <c r="H358" s="184">
        <v>1</v>
      </c>
      <c r="I358" s="185"/>
      <c r="J358" s="186">
        <f>ROUND(I358*H358,2)</f>
        <v>0</v>
      </c>
      <c r="K358" s="182" t="s">
        <v>348</v>
      </c>
      <c r="L358" s="41"/>
      <c r="M358" s="187" t="s">
        <v>21</v>
      </c>
      <c r="N358" s="188" t="s">
        <v>44</v>
      </c>
      <c r="O358" s="66"/>
      <c r="P358" s="189">
        <f>O358*H358</f>
        <v>0</v>
      </c>
      <c r="Q358" s="189">
        <v>0</v>
      </c>
      <c r="R358" s="189">
        <f>Q358*H358</f>
        <v>0</v>
      </c>
      <c r="S358" s="189">
        <v>0</v>
      </c>
      <c r="T358" s="190">
        <f>S358*H358</f>
        <v>0</v>
      </c>
      <c r="U358" s="36"/>
      <c r="V358" s="36"/>
      <c r="W358" s="36"/>
      <c r="X358" s="36"/>
      <c r="Y358" s="36"/>
      <c r="Z358" s="36"/>
      <c r="AA358" s="36"/>
      <c r="AB358" s="36"/>
      <c r="AC358" s="36"/>
      <c r="AD358" s="36"/>
      <c r="AE358" s="36"/>
      <c r="AR358" s="191" t="s">
        <v>1170</v>
      </c>
      <c r="AT358" s="191" t="s">
        <v>285</v>
      </c>
      <c r="AU358" s="191" t="s">
        <v>82</v>
      </c>
      <c r="AY358" s="19" t="s">
        <v>283</v>
      </c>
      <c r="BE358" s="192">
        <f>IF(N358="základní",J358,0)</f>
        <v>0</v>
      </c>
      <c r="BF358" s="192">
        <f>IF(N358="snížená",J358,0)</f>
        <v>0</v>
      </c>
      <c r="BG358" s="192">
        <f>IF(N358="zákl. přenesená",J358,0)</f>
        <v>0</v>
      </c>
      <c r="BH358" s="192">
        <f>IF(N358="sníž. přenesená",J358,0)</f>
        <v>0</v>
      </c>
      <c r="BI358" s="192">
        <f>IF(N358="nulová",J358,0)</f>
        <v>0</v>
      </c>
      <c r="BJ358" s="19" t="s">
        <v>80</v>
      </c>
      <c r="BK358" s="192">
        <f>ROUND(I358*H358,2)</f>
        <v>0</v>
      </c>
      <c r="BL358" s="19" t="s">
        <v>1170</v>
      </c>
      <c r="BM358" s="191" t="s">
        <v>1928</v>
      </c>
    </row>
    <row r="359" spans="1:65" s="13" customFormat="1" ht="11.25">
      <c r="B359" s="198"/>
      <c r="C359" s="199"/>
      <c r="D359" s="200" t="s">
        <v>294</v>
      </c>
      <c r="E359" s="201" t="s">
        <v>21</v>
      </c>
      <c r="F359" s="202" t="s">
        <v>4381</v>
      </c>
      <c r="G359" s="199"/>
      <c r="H359" s="203">
        <v>1</v>
      </c>
      <c r="I359" s="204"/>
      <c r="J359" s="199"/>
      <c r="K359" s="199"/>
      <c r="L359" s="205"/>
      <c r="M359" s="206"/>
      <c r="N359" s="207"/>
      <c r="O359" s="207"/>
      <c r="P359" s="207"/>
      <c r="Q359" s="207"/>
      <c r="R359" s="207"/>
      <c r="S359" s="207"/>
      <c r="T359" s="208"/>
      <c r="AT359" s="209" t="s">
        <v>294</v>
      </c>
      <c r="AU359" s="209" t="s">
        <v>82</v>
      </c>
      <c r="AV359" s="13" t="s">
        <v>82</v>
      </c>
      <c r="AW359" s="13" t="s">
        <v>34</v>
      </c>
      <c r="AX359" s="13" t="s">
        <v>73</v>
      </c>
      <c r="AY359" s="209" t="s">
        <v>283</v>
      </c>
    </row>
    <row r="360" spans="1:65" s="16" customFormat="1" ht="11.25">
      <c r="B360" s="232"/>
      <c r="C360" s="233"/>
      <c r="D360" s="200" t="s">
        <v>294</v>
      </c>
      <c r="E360" s="234" t="s">
        <v>21</v>
      </c>
      <c r="F360" s="235" t="s">
        <v>442</v>
      </c>
      <c r="G360" s="233"/>
      <c r="H360" s="236">
        <v>1</v>
      </c>
      <c r="I360" s="237"/>
      <c r="J360" s="233"/>
      <c r="K360" s="233"/>
      <c r="L360" s="238"/>
      <c r="M360" s="239"/>
      <c r="N360" s="240"/>
      <c r="O360" s="240"/>
      <c r="P360" s="240"/>
      <c r="Q360" s="240"/>
      <c r="R360" s="240"/>
      <c r="S360" s="240"/>
      <c r="T360" s="241"/>
      <c r="AT360" s="242" t="s">
        <v>294</v>
      </c>
      <c r="AU360" s="242" t="s">
        <v>82</v>
      </c>
      <c r="AV360" s="16" t="s">
        <v>290</v>
      </c>
      <c r="AW360" s="16" t="s">
        <v>34</v>
      </c>
      <c r="AX360" s="16" t="s">
        <v>80</v>
      </c>
      <c r="AY360" s="242" t="s">
        <v>283</v>
      </c>
    </row>
    <row r="361" spans="1:65" s="2" customFormat="1" ht="16.5" customHeight="1">
      <c r="A361" s="36"/>
      <c r="B361" s="37"/>
      <c r="C361" s="180" t="s">
        <v>1327</v>
      </c>
      <c r="D361" s="180" t="s">
        <v>285</v>
      </c>
      <c r="E361" s="181" t="s">
        <v>4509</v>
      </c>
      <c r="F361" s="182" t="s">
        <v>4510</v>
      </c>
      <c r="G361" s="183" t="s">
        <v>783</v>
      </c>
      <c r="H361" s="184">
        <v>6</v>
      </c>
      <c r="I361" s="185"/>
      <c r="J361" s="186">
        <f>ROUND(I361*H361,2)</f>
        <v>0</v>
      </c>
      <c r="K361" s="182" t="s">
        <v>348</v>
      </c>
      <c r="L361" s="41"/>
      <c r="M361" s="187" t="s">
        <v>21</v>
      </c>
      <c r="N361" s="188" t="s">
        <v>44</v>
      </c>
      <c r="O361" s="66"/>
      <c r="P361" s="189">
        <f>O361*H361</f>
        <v>0</v>
      </c>
      <c r="Q361" s="189">
        <v>0</v>
      </c>
      <c r="R361" s="189">
        <f>Q361*H361</f>
        <v>0</v>
      </c>
      <c r="S361" s="189">
        <v>0</v>
      </c>
      <c r="T361" s="190">
        <f>S361*H361</f>
        <v>0</v>
      </c>
      <c r="U361" s="36"/>
      <c r="V361" s="36"/>
      <c r="W361" s="36"/>
      <c r="X361" s="36"/>
      <c r="Y361" s="36"/>
      <c r="Z361" s="36"/>
      <c r="AA361" s="36"/>
      <c r="AB361" s="36"/>
      <c r="AC361" s="36"/>
      <c r="AD361" s="36"/>
      <c r="AE361" s="36"/>
      <c r="AR361" s="191" t="s">
        <v>1170</v>
      </c>
      <c r="AT361" s="191" t="s">
        <v>285</v>
      </c>
      <c r="AU361" s="191" t="s">
        <v>82</v>
      </c>
      <c r="AY361" s="19" t="s">
        <v>283</v>
      </c>
      <c r="BE361" s="192">
        <f>IF(N361="základní",J361,0)</f>
        <v>0</v>
      </c>
      <c r="BF361" s="192">
        <f>IF(N361="snížená",J361,0)</f>
        <v>0</v>
      </c>
      <c r="BG361" s="192">
        <f>IF(N361="zákl. přenesená",J361,0)</f>
        <v>0</v>
      </c>
      <c r="BH361" s="192">
        <f>IF(N361="sníž. přenesená",J361,0)</f>
        <v>0</v>
      </c>
      <c r="BI361" s="192">
        <f>IF(N361="nulová",J361,0)</f>
        <v>0</v>
      </c>
      <c r="BJ361" s="19" t="s">
        <v>80</v>
      </c>
      <c r="BK361" s="192">
        <f>ROUND(I361*H361,2)</f>
        <v>0</v>
      </c>
      <c r="BL361" s="19" t="s">
        <v>1170</v>
      </c>
      <c r="BM361" s="191" t="s">
        <v>1940</v>
      </c>
    </row>
    <row r="362" spans="1:65" s="13" customFormat="1" ht="11.25">
      <c r="B362" s="198"/>
      <c r="C362" s="199"/>
      <c r="D362" s="200" t="s">
        <v>294</v>
      </c>
      <c r="E362" s="201" t="s">
        <v>21</v>
      </c>
      <c r="F362" s="202" t="s">
        <v>4403</v>
      </c>
      <c r="G362" s="199"/>
      <c r="H362" s="203">
        <v>6</v>
      </c>
      <c r="I362" s="204"/>
      <c r="J362" s="199"/>
      <c r="K362" s="199"/>
      <c r="L362" s="205"/>
      <c r="M362" s="206"/>
      <c r="N362" s="207"/>
      <c r="O362" s="207"/>
      <c r="P362" s="207"/>
      <c r="Q362" s="207"/>
      <c r="R362" s="207"/>
      <c r="S362" s="207"/>
      <c r="T362" s="208"/>
      <c r="AT362" s="209" t="s">
        <v>294</v>
      </c>
      <c r="AU362" s="209" t="s">
        <v>82</v>
      </c>
      <c r="AV362" s="13" t="s">
        <v>82</v>
      </c>
      <c r="AW362" s="13" t="s">
        <v>34</v>
      </c>
      <c r="AX362" s="13" t="s">
        <v>73</v>
      </c>
      <c r="AY362" s="209" t="s">
        <v>283</v>
      </c>
    </row>
    <row r="363" spans="1:65" s="16" customFormat="1" ht="11.25">
      <c r="B363" s="232"/>
      <c r="C363" s="233"/>
      <c r="D363" s="200" t="s">
        <v>294</v>
      </c>
      <c r="E363" s="234" t="s">
        <v>21</v>
      </c>
      <c r="F363" s="235" t="s">
        <v>442</v>
      </c>
      <c r="G363" s="233"/>
      <c r="H363" s="236">
        <v>6</v>
      </c>
      <c r="I363" s="237"/>
      <c r="J363" s="233"/>
      <c r="K363" s="233"/>
      <c r="L363" s="238"/>
      <c r="M363" s="239"/>
      <c r="N363" s="240"/>
      <c r="O363" s="240"/>
      <c r="P363" s="240"/>
      <c r="Q363" s="240"/>
      <c r="R363" s="240"/>
      <c r="S363" s="240"/>
      <c r="T363" s="241"/>
      <c r="AT363" s="242" t="s">
        <v>294</v>
      </c>
      <c r="AU363" s="242" t="s">
        <v>82</v>
      </c>
      <c r="AV363" s="16" t="s">
        <v>290</v>
      </c>
      <c r="AW363" s="16" t="s">
        <v>34</v>
      </c>
      <c r="AX363" s="16" t="s">
        <v>80</v>
      </c>
      <c r="AY363" s="242" t="s">
        <v>283</v>
      </c>
    </row>
    <row r="364" spans="1:65" s="12" customFormat="1" ht="22.9" customHeight="1">
      <c r="B364" s="164"/>
      <c r="C364" s="165"/>
      <c r="D364" s="166" t="s">
        <v>72</v>
      </c>
      <c r="E364" s="178" t="s">
        <v>4099</v>
      </c>
      <c r="F364" s="178" t="s">
        <v>4428</v>
      </c>
      <c r="G364" s="165"/>
      <c r="H364" s="165"/>
      <c r="I364" s="168"/>
      <c r="J364" s="179">
        <f>BK364</f>
        <v>0</v>
      </c>
      <c r="K364" s="165"/>
      <c r="L364" s="170"/>
      <c r="M364" s="171"/>
      <c r="N364" s="172"/>
      <c r="O364" s="172"/>
      <c r="P364" s="173">
        <f>SUM(P365:P366)</f>
        <v>0</v>
      </c>
      <c r="Q364" s="172"/>
      <c r="R364" s="173">
        <f>SUM(R365:R366)</f>
        <v>0</v>
      </c>
      <c r="S364" s="172"/>
      <c r="T364" s="174">
        <f>SUM(T365:T366)</f>
        <v>0</v>
      </c>
      <c r="AR364" s="175" t="s">
        <v>80</v>
      </c>
      <c r="AT364" s="176" t="s">
        <v>72</v>
      </c>
      <c r="AU364" s="176" t="s">
        <v>80</v>
      </c>
      <c r="AY364" s="175" t="s">
        <v>283</v>
      </c>
      <c r="BK364" s="177">
        <f>SUM(BK365:BK366)</f>
        <v>0</v>
      </c>
    </row>
    <row r="365" spans="1:65" s="2" customFormat="1" ht="16.5" customHeight="1">
      <c r="A365" s="36"/>
      <c r="B365" s="37"/>
      <c r="C365" s="180" t="s">
        <v>1333</v>
      </c>
      <c r="D365" s="180" t="s">
        <v>285</v>
      </c>
      <c r="E365" s="181" t="s">
        <v>4511</v>
      </c>
      <c r="F365" s="182" t="s">
        <v>4432</v>
      </c>
      <c r="G365" s="183" t="s">
        <v>2963</v>
      </c>
      <c r="H365" s="184">
        <v>1</v>
      </c>
      <c r="I365" s="185"/>
      <c r="J365" s="186">
        <f>ROUND(I365*H365,2)</f>
        <v>0</v>
      </c>
      <c r="K365" s="182" t="s">
        <v>348</v>
      </c>
      <c r="L365" s="41"/>
      <c r="M365" s="187" t="s">
        <v>21</v>
      </c>
      <c r="N365" s="188" t="s">
        <v>44</v>
      </c>
      <c r="O365" s="66"/>
      <c r="P365" s="189">
        <f>O365*H365</f>
        <v>0</v>
      </c>
      <c r="Q365" s="189">
        <v>0</v>
      </c>
      <c r="R365" s="189">
        <f>Q365*H365</f>
        <v>0</v>
      </c>
      <c r="S365" s="189">
        <v>0</v>
      </c>
      <c r="T365" s="190">
        <f>S365*H365</f>
        <v>0</v>
      </c>
      <c r="U365" s="36"/>
      <c r="V365" s="36"/>
      <c r="W365" s="36"/>
      <c r="X365" s="36"/>
      <c r="Y365" s="36"/>
      <c r="Z365" s="36"/>
      <c r="AA365" s="36"/>
      <c r="AB365" s="36"/>
      <c r="AC365" s="36"/>
      <c r="AD365" s="36"/>
      <c r="AE365" s="36"/>
      <c r="AR365" s="191" t="s">
        <v>1170</v>
      </c>
      <c r="AT365" s="191" t="s">
        <v>285</v>
      </c>
      <c r="AU365" s="191" t="s">
        <v>82</v>
      </c>
      <c r="AY365" s="19" t="s">
        <v>283</v>
      </c>
      <c r="BE365" s="192">
        <f>IF(N365="základní",J365,0)</f>
        <v>0</v>
      </c>
      <c r="BF365" s="192">
        <f>IF(N365="snížená",J365,0)</f>
        <v>0</v>
      </c>
      <c r="BG365" s="192">
        <f>IF(N365="zákl. přenesená",J365,0)</f>
        <v>0</v>
      </c>
      <c r="BH365" s="192">
        <f>IF(N365="sníž. přenesená",J365,0)</f>
        <v>0</v>
      </c>
      <c r="BI365" s="192">
        <f>IF(N365="nulová",J365,0)</f>
        <v>0</v>
      </c>
      <c r="BJ365" s="19" t="s">
        <v>80</v>
      </c>
      <c r="BK365" s="192">
        <f>ROUND(I365*H365,2)</f>
        <v>0</v>
      </c>
      <c r="BL365" s="19" t="s">
        <v>1170</v>
      </c>
      <c r="BM365" s="191" t="s">
        <v>1955</v>
      </c>
    </row>
    <row r="366" spans="1:65" s="2" customFormat="1" ht="16.5" customHeight="1">
      <c r="A366" s="36"/>
      <c r="B366" s="37"/>
      <c r="C366" s="180" t="s">
        <v>1341</v>
      </c>
      <c r="D366" s="180" t="s">
        <v>285</v>
      </c>
      <c r="E366" s="181" t="s">
        <v>4512</v>
      </c>
      <c r="F366" s="182" t="s">
        <v>4513</v>
      </c>
      <c r="G366" s="183" t="s">
        <v>2963</v>
      </c>
      <c r="H366" s="184">
        <v>1</v>
      </c>
      <c r="I366" s="185"/>
      <c r="J366" s="186">
        <f>ROUND(I366*H366,2)</f>
        <v>0</v>
      </c>
      <c r="K366" s="182" t="s">
        <v>348</v>
      </c>
      <c r="L366" s="41"/>
      <c r="M366" s="187" t="s">
        <v>21</v>
      </c>
      <c r="N366" s="188" t="s">
        <v>44</v>
      </c>
      <c r="O366" s="66"/>
      <c r="P366" s="189">
        <f>O366*H366</f>
        <v>0</v>
      </c>
      <c r="Q366" s="189">
        <v>0</v>
      </c>
      <c r="R366" s="189">
        <f>Q366*H366</f>
        <v>0</v>
      </c>
      <c r="S366" s="189">
        <v>0</v>
      </c>
      <c r="T366" s="190">
        <f>S366*H366</f>
        <v>0</v>
      </c>
      <c r="U366" s="36"/>
      <c r="V366" s="36"/>
      <c r="W366" s="36"/>
      <c r="X366" s="36"/>
      <c r="Y366" s="36"/>
      <c r="Z366" s="36"/>
      <c r="AA366" s="36"/>
      <c r="AB366" s="36"/>
      <c r="AC366" s="36"/>
      <c r="AD366" s="36"/>
      <c r="AE366" s="36"/>
      <c r="AR366" s="191" t="s">
        <v>1170</v>
      </c>
      <c r="AT366" s="191" t="s">
        <v>285</v>
      </c>
      <c r="AU366" s="191" t="s">
        <v>82</v>
      </c>
      <c r="AY366" s="19" t="s">
        <v>283</v>
      </c>
      <c r="BE366" s="192">
        <f>IF(N366="základní",J366,0)</f>
        <v>0</v>
      </c>
      <c r="BF366" s="192">
        <f>IF(N366="snížená",J366,0)</f>
        <v>0</v>
      </c>
      <c r="BG366" s="192">
        <f>IF(N366="zákl. přenesená",J366,0)</f>
        <v>0</v>
      </c>
      <c r="BH366" s="192">
        <f>IF(N366="sníž. přenesená",J366,0)</f>
        <v>0</v>
      </c>
      <c r="BI366" s="192">
        <f>IF(N366="nulová",J366,0)</f>
        <v>0</v>
      </c>
      <c r="BJ366" s="19" t="s">
        <v>80</v>
      </c>
      <c r="BK366" s="192">
        <f>ROUND(I366*H366,2)</f>
        <v>0</v>
      </c>
      <c r="BL366" s="19" t="s">
        <v>1170</v>
      </c>
      <c r="BM366" s="191" t="s">
        <v>1968</v>
      </c>
    </row>
    <row r="367" spans="1:65" s="12" customFormat="1" ht="25.9" customHeight="1">
      <c r="B367" s="164"/>
      <c r="C367" s="165"/>
      <c r="D367" s="166" t="s">
        <v>72</v>
      </c>
      <c r="E367" s="167" t="s">
        <v>4164</v>
      </c>
      <c r="F367" s="167" t="s">
        <v>4514</v>
      </c>
      <c r="G367" s="165"/>
      <c r="H367" s="165"/>
      <c r="I367" s="168"/>
      <c r="J367" s="169">
        <f>BK367</f>
        <v>0</v>
      </c>
      <c r="K367" s="165"/>
      <c r="L367" s="170"/>
      <c r="M367" s="171"/>
      <c r="N367" s="172"/>
      <c r="O367" s="172"/>
      <c r="P367" s="173">
        <f>P368+P414+P430</f>
        <v>0</v>
      </c>
      <c r="Q367" s="172"/>
      <c r="R367" s="173">
        <f>R368+R414+R430</f>
        <v>0</v>
      </c>
      <c r="S367" s="172"/>
      <c r="T367" s="174">
        <f>T368+T414+T430</f>
        <v>0</v>
      </c>
      <c r="AR367" s="175" t="s">
        <v>80</v>
      </c>
      <c r="AT367" s="176" t="s">
        <v>72</v>
      </c>
      <c r="AU367" s="176" t="s">
        <v>73</v>
      </c>
      <c r="AY367" s="175" t="s">
        <v>283</v>
      </c>
      <c r="BK367" s="177">
        <f>BK368+BK414+BK430</f>
        <v>0</v>
      </c>
    </row>
    <row r="368" spans="1:65" s="12" customFormat="1" ht="22.9" customHeight="1">
      <c r="B368" s="164"/>
      <c r="C368" s="165"/>
      <c r="D368" s="166" t="s">
        <v>72</v>
      </c>
      <c r="E368" s="178" t="s">
        <v>4042</v>
      </c>
      <c r="F368" s="178" t="s">
        <v>4379</v>
      </c>
      <c r="G368" s="165"/>
      <c r="H368" s="165"/>
      <c r="I368" s="168"/>
      <c r="J368" s="179">
        <f>BK368</f>
        <v>0</v>
      </c>
      <c r="K368" s="165"/>
      <c r="L368" s="170"/>
      <c r="M368" s="171"/>
      <c r="N368" s="172"/>
      <c r="O368" s="172"/>
      <c r="P368" s="173">
        <f>SUM(P369:P413)</f>
        <v>0</v>
      </c>
      <c r="Q368" s="172"/>
      <c r="R368" s="173">
        <f>SUM(R369:R413)</f>
        <v>0</v>
      </c>
      <c r="S368" s="172"/>
      <c r="T368" s="174">
        <f>SUM(T369:T413)</f>
        <v>0</v>
      </c>
      <c r="AR368" s="175" t="s">
        <v>80</v>
      </c>
      <c r="AT368" s="176" t="s">
        <v>72</v>
      </c>
      <c r="AU368" s="176" t="s">
        <v>80</v>
      </c>
      <c r="AY368" s="175" t="s">
        <v>283</v>
      </c>
      <c r="BK368" s="177">
        <f>SUM(BK369:BK413)</f>
        <v>0</v>
      </c>
    </row>
    <row r="369" spans="1:65" s="2" customFormat="1" ht="49.15" customHeight="1">
      <c r="A369" s="36"/>
      <c r="B369" s="37"/>
      <c r="C369" s="180" t="s">
        <v>1347</v>
      </c>
      <c r="D369" s="180" t="s">
        <v>285</v>
      </c>
      <c r="E369" s="181" t="s">
        <v>4515</v>
      </c>
      <c r="F369" s="182" t="s">
        <v>4516</v>
      </c>
      <c r="G369" s="183" t="s">
        <v>1931</v>
      </c>
      <c r="H369" s="184">
        <v>21</v>
      </c>
      <c r="I369" s="185"/>
      <c r="J369" s="186">
        <f>ROUND(I369*H369,2)</f>
        <v>0</v>
      </c>
      <c r="K369" s="182" t="s">
        <v>348</v>
      </c>
      <c r="L369" s="41"/>
      <c r="M369" s="187" t="s">
        <v>21</v>
      </c>
      <c r="N369" s="188" t="s">
        <v>44</v>
      </c>
      <c r="O369" s="66"/>
      <c r="P369" s="189">
        <f>O369*H369</f>
        <v>0</v>
      </c>
      <c r="Q369" s="189">
        <v>0</v>
      </c>
      <c r="R369" s="189">
        <f>Q369*H369</f>
        <v>0</v>
      </c>
      <c r="S369" s="189">
        <v>0</v>
      </c>
      <c r="T369" s="190">
        <f>S369*H369</f>
        <v>0</v>
      </c>
      <c r="U369" s="36"/>
      <c r="V369" s="36"/>
      <c r="W369" s="36"/>
      <c r="X369" s="36"/>
      <c r="Y369" s="36"/>
      <c r="Z369" s="36"/>
      <c r="AA369" s="36"/>
      <c r="AB369" s="36"/>
      <c r="AC369" s="36"/>
      <c r="AD369" s="36"/>
      <c r="AE369" s="36"/>
      <c r="AR369" s="191" t="s">
        <v>1170</v>
      </c>
      <c r="AT369" s="191" t="s">
        <v>285</v>
      </c>
      <c r="AU369" s="191" t="s">
        <v>82</v>
      </c>
      <c r="AY369" s="19" t="s">
        <v>283</v>
      </c>
      <c r="BE369" s="192">
        <f>IF(N369="základní",J369,0)</f>
        <v>0</v>
      </c>
      <c r="BF369" s="192">
        <f>IF(N369="snížená",J369,0)</f>
        <v>0</v>
      </c>
      <c r="BG369" s="192">
        <f>IF(N369="zákl. přenesená",J369,0)</f>
        <v>0</v>
      </c>
      <c r="BH369" s="192">
        <f>IF(N369="sníž. přenesená",J369,0)</f>
        <v>0</v>
      </c>
      <c r="BI369" s="192">
        <f>IF(N369="nulová",J369,0)</f>
        <v>0</v>
      </c>
      <c r="BJ369" s="19" t="s">
        <v>80</v>
      </c>
      <c r="BK369" s="192">
        <f>ROUND(I369*H369,2)</f>
        <v>0</v>
      </c>
      <c r="BL369" s="19" t="s">
        <v>1170</v>
      </c>
      <c r="BM369" s="191" t="s">
        <v>1982</v>
      </c>
    </row>
    <row r="370" spans="1:65" s="13" customFormat="1" ht="11.25">
      <c r="B370" s="198"/>
      <c r="C370" s="199"/>
      <c r="D370" s="200" t="s">
        <v>294</v>
      </c>
      <c r="E370" s="201" t="s">
        <v>21</v>
      </c>
      <c r="F370" s="202" t="s">
        <v>4448</v>
      </c>
      <c r="G370" s="199"/>
      <c r="H370" s="203">
        <v>21</v>
      </c>
      <c r="I370" s="204"/>
      <c r="J370" s="199"/>
      <c r="K370" s="199"/>
      <c r="L370" s="205"/>
      <c r="M370" s="206"/>
      <c r="N370" s="207"/>
      <c r="O370" s="207"/>
      <c r="P370" s="207"/>
      <c r="Q370" s="207"/>
      <c r="R370" s="207"/>
      <c r="S370" s="207"/>
      <c r="T370" s="208"/>
      <c r="AT370" s="209" t="s">
        <v>294</v>
      </c>
      <c r="AU370" s="209" t="s">
        <v>82</v>
      </c>
      <c r="AV370" s="13" t="s">
        <v>82</v>
      </c>
      <c r="AW370" s="13" t="s">
        <v>34</v>
      </c>
      <c r="AX370" s="13" t="s">
        <v>73</v>
      </c>
      <c r="AY370" s="209" t="s">
        <v>283</v>
      </c>
    </row>
    <row r="371" spans="1:65" s="16" customFormat="1" ht="11.25">
      <c r="B371" s="232"/>
      <c r="C371" s="233"/>
      <c r="D371" s="200" t="s">
        <v>294</v>
      </c>
      <c r="E371" s="234" t="s">
        <v>21</v>
      </c>
      <c r="F371" s="235" t="s">
        <v>442</v>
      </c>
      <c r="G371" s="233"/>
      <c r="H371" s="236">
        <v>21</v>
      </c>
      <c r="I371" s="237"/>
      <c r="J371" s="233"/>
      <c r="K371" s="233"/>
      <c r="L371" s="238"/>
      <c r="M371" s="239"/>
      <c r="N371" s="240"/>
      <c r="O371" s="240"/>
      <c r="P371" s="240"/>
      <c r="Q371" s="240"/>
      <c r="R371" s="240"/>
      <c r="S371" s="240"/>
      <c r="T371" s="241"/>
      <c r="AT371" s="242" t="s">
        <v>294</v>
      </c>
      <c r="AU371" s="242" t="s">
        <v>82</v>
      </c>
      <c r="AV371" s="16" t="s">
        <v>290</v>
      </c>
      <c r="AW371" s="16" t="s">
        <v>34</v>
      </c>
      <c r="AX371" s="16" t="s">
        <v>80</v>
      </c>
      <c r="AY371" s="242" t="s">
        <v>283</v>
      </c>
    </row>
    <row r="372" spans="1:65" s="2" customFormat="1" ht="16.5" customHeight="1">
      <c r="A372" s="36"/>
      <c r="B372" s="37"/>
      <c r="C372" s="180" t="s">
        <v>1362</v>
      </c>
      <c r="D372" s="180" t="s">
        <v>285</v>
      </c>
      <c r="E372" s="181" t="s">
        <v>4050</v>
      </c>
      <c r="F372" s="182" t="s">
        <v>4517</v>
      </c>
      <c r="G372" s="183" t="s">
        <v>1931</v>
      </c>
      <c r="H372" s="184">
        <v>21</v>
      </c>
      <c r="I372" s="185"/>
      <c r="J372" s="186">
        <f>ROUND(I372*H372,2)</f>
        <v>0</v>
      </c>
      <c r="K372" s="182" t="s">
        <v>348</v>
      </c>
      <c r="L372" s="41"/>
      <c r="M372" s="187" t="s">
        <v>21</v>
      </c>
      <c r="N372" s="188" t="s">
        <v>44</v>
      </c>
      <c r="O372" s="66"/>
      <c r="P372" s="189">
        <f>O372*H372</f>
        <v>0</v>
      </c>
      <c r="Q372" s="189">
        <v>0</v>
      </c>
      <c r="R372" s="189">
        <f>Q372*H372</f>
        <v>0</v>
      </c>
      <c r="S372" s="189">
        <v>0</v>
      </c>
      <c r="T372" s="190">
        <f>S372*H372</f>
        <v>0</v>
      </c>
      <c r="U372" s="36"/>
      <c r="V372" s="36"/>
      <c r="W372" s="36"/>
      <c r="X372" s="36"/>
      <c r="Y372" s="36"/>
      <c r="Z372" s="36"/>
      <c r="AA372" s="36"/>
      <c r="AB372" s="36"/>
      <c r="AC372" s="36"/>
      <c r="AD372" s="36"/>
      <c r="AE372" s="36"/>
      <c r="AR372" s="191" t="s">
        <v>1170</v>
      </c>
      <c r="AT372" s="191" t="s">
        <v>285</v>
      </c>
      <c r="AU372" s="191" t="s">
        <v>82</v>
      </c>
      <c r="AY372" s="19" t="s">
        <v>283</v>
      </c>
      <c r="BE372" s="192">
        <f>IF(N372="základní",J372,0)</f>
        <v>0</v>
      </c>
      <c r="BF372" s="192">
        <f>IF(N372="snížená",J372,0)</f>
        <v>0</v>
      </c>
      <c r="BG372" s="192">
        <f>IF(N372="zákl. přenesená",J372,0)</f>
        <v>0</v>
      </c>
      <c r="BH372" s="192">
        <f>IF(N372="sníž. přenesená",J372,0)</f>
        <v>0</v>
      </c>
      <c r="BI372" s="192">
        <f>IF(N372="nulová",J372,0)</f>
        <v>0</v>
      </c>
      <c r="BJ372" s="19" t="s">
        <v>80</v>
      </c>
      <c r="BK372" s="192">
        <f>ROUND(I372*H372,2)</f>
        <v>0</v>
      </c>
      <c r="BL372" s="19" t="s">
        <v>1170</v>
      </c>
      <c r="BM372" s="191" t="s">
        <v>1995</v>
      </c>
    </row>
    <row r="373" spans="1:65" s="13" customFormat="1" ht="11.25">
      <c r="B373" s="198"/>
      <c r="C373" s="199"/>
      <c r="D373" s="200" t="s">
        <v>294</v>
      </c>
      <c r="E373" s="201" t="s">
        <v>21</v>
      </c>
      <c r="F373" s="202" t="s">
        <v>4448</v>
      </c>
      <c r="G373" s="199"/>
      <c r="H373" s="203">
        <v>21</v>
      </c>
      <c r="I373" s="204"/>
      <c r="J373" s="199"/>
      <c r="K373" s="199"/>
      <c r="L373" s="205"/>
      <c r="M373" s="206"/>
      <c r="N373" s="207"/>
      <c r="O373" s="207"/>
      <c r="P373" s="207"/>
      <c r="Q373" s="207"/>
      <c r="R373" s="207"/>
      <c r="S373" s="207"/>
      <c r="T373" s="208"/>
      <c r="AT373" s="209" t="s">
        <v>294</v>
      </c>
      <c r="AU373" s="209" t="s">
        <v>82</v>
      </c>
      <c r="AV373" s="13" t="s">
        <v>82</v>
      </c>
      <c r="AW373" s="13" t="s">
        <v>34</v>
      </c>
      <c r="AX373" s="13" t="s">
        <v>73</v>
      </c>
      <c r="AY373" s="209" t="s">
        <v>283</v>
      </c>
    </row>
    <row r="374" spans="1:65" s="16" customFormat="1" ht="11.25">
      <c r="B374" s="232"/>
      <c r="C374" s="233"/>
      <c r="D374" s="200" t="s">
        <v>294</v>
      </c>
      <c r="E374" s="234" t="s">
        <v>21</v>
      </c>
      <c r="F374" s="235" t="s">
        <v>442</v>
      </c>
      <c r="G374" s="233"/>
      <c r="H374" s="236">
        <v>21</v>
      </c>
      <c r="I374" s="237"/>
      <c r="J374" s="233"/>
      <c r="K374" s="233"/>
      <c r="L374" s="238"/>
      <c r="M374" s="239"/>
      <c r="N374" s="240"/>
      <c r="O374" s="240"/>
      <c r="P374" s="240"/>
      <c r="Q374" s="240"/>
      <c r="R374" s="240"/>
      <c r="S374" s="240"/>
      <c r="T374" s="241"/>
      <c r="AT374" s="242" t="s">
        <v>294</v>
      </c>
      <c r="AU374" s="242" t="s">
        <v>82</v>
      </c>
      <c r="AV374" s="16" t="s">
        <v>290</v>
      </c>
      <c r="AW374" s="16" t="s">
        <v>34</v>
      </c>
      <c r="AX374" s="16" t="s">
        <v>80</v>
      </c>
      <c r="AY374" s="242" t="s">
        <v>283</v>
      </c>
    </row>
    <row r="375" spans="1:65" s="2" customFormat="1" ht="16.5" customHeight="1">
      <c r="A375" s="36"/>
      <c r="B375" s="37"/>
      <c r="C375" s="180" t="s">
        <v>1368</v>
      </c>
      <c r="D375" s="180" t="s">
        <v>285</v>
      </c>
      <c r="E375" s="181" t="s">
        <v>4070</v>
      </c>
      <c r="F375" s="182" t="s">
        <v>4518</v>
      </c>
      <c r="G375" s="183" t="s">
        <v>1931</v>
      </c>
      <c r="H375" s="184">
        <v>21</v>
      </c>
      <c r="I375" s="185"/>
      <c r="J375" s="186">
        <f>ROUND(I375*H375,2)</f>
        <v>0</v>
      </c>
      <c r="K375" s="182" t="s">
        <v>348</v>
      </c>
      <c r="L375" s="41"/>
      <c r="M375" s="187" t="s">
        <v>21</v>
      </c>
      <c r="N375" s="188" t="s">
        <v>44</v>
      </c>
      <c r="O375" s="66"/>
      <c r="P375" s="189">
        <f>O375*H375</f>
        <v>0</v>
      </c>
      <c r="Q375" s="189">
        <v>0</v>
      </c>
      <c r="R375" s="189">
        <f>Q375*H375</f>
        <v>0</v>
      </c>
      <c r="S375" s="189">
        <v>0</v>
      </c>
      <c r="T375" s="190">
        <f>S375*H375</f>
        <v>0</v>
      </c>
      <c r="U375" s="36"/>
      <c r="V375" s="36"/>
      <c r="W375" s="36"/>
      <c r="X375" s="36"/>
      <c r="Y375" s="36"/>
      <c r="Z375" s="36"/>
      <c r="AA375" s="36"/>
      <c r="AB375" s="36"/>
      <c r="AC375" s="36"/>
      <c r="AD375" s="36"/>
      <c r="AE375" s="36"/>
      <c r="AR375" s="191" t="s">
        <v>1170</v>
      </c>
      <c r="AT375" s="191" t="s">
        <v>285</v>
      </c>
      <c r="AU375" s="191" t="s">
        <v>82</v>
      </c>
      <c r="AY375" s="19" t="s">
        <v>283</v>
      </c>
      <c r="BE375" s="192">
        <f>IF(N375="základní",J375,0)</f>
        <v>0</v>
      </c>
      <c r="BF375" s="192">
        <f>IF(N375="snížená",J375,0)</f>
        <v>0</v>
      </c>
      <c r="BG375" s="192">
        <f>IF(N375="zákl. přenesená",J375,0)</f>
        <v>0</v>
      </c>
      <c r="BH375" s="192">
        <f>IF(N375="sníž. přenesená",J375,0)</f>
        <v>0</v>
      </c>
      <c r="BI375" s="192">
        <f>IF(N375="nulová",J375,0)</f>
        <v>0</v>
      </c>
      <c r="BJ375" s="19" t="s">
        <v>80</v>
      </c>
      <c r="BK375" s="192">
        <f>ROUND(I375*H375,2)</f>
        <v>0</v>
      </c>
      <c r="BL375" s="19" t="s">
        <v>1170</v>
      </c>
      <c r="BM375" s="191" t="s">
        <v>2007</v>
      </c>
    </row>
    <row r="376" spans="1:65" s="13" customFormat="1" ht="11.25">
      <c r="B376" s="198"/>
      <c r="C376" s="199"/>
      <c r="D376" s="200" t="s">
        <v>294</v>
      </c>
      <c r="E376" s="201" t="s">
        <v>21</v>
      </c>
      <c r="F376" s="202" t="s">
        <v>4448</v>
      </c>
      <c r="G376" s="199"/>
      <c r="H376" s="203">
        <v>21</v>
      </c>
      <c r="I376" s="204"/>
      <c r="J376" s="199"/>
      <c r="K376" s="199"/>
      <c r="L376" s="205"/>
      <c r="M376" s="206"/>
      <c r="N376" s="207"/>
      <c r="O376" s="207"/>
      <c r="P376" s="207"/>
      <c r="Q376" s="207"/>
      <c r="R376" s="207"/>
      <c r="S376" s="207"/>
      <c r="T376" s="208"/>
      <c r="AT376" s="209" t="s">
        <v>294</v>
      </c>
      <c r="AU376" s="209" t="s">
        <v>82</v>
      </c>
      <c r="AV376" s="13" t="s">
        <v>82</v>
      </c>
      <c r="AW376" s="13" t="s">
        <v>34</v>
      </c>
      <c r="AX376" s="13" t="s">
        <v>73</v>
      </c>
      <c r="AY376" s="209" t="s">
        <v>283</v>
      </c>
    </row>
    <row r="377" spans="1:65" s="16" customFormat="1" ht="11.25">
      <c r="B377" s="232"/>
      <c r="C377" s="233"/>
      <c r="D377" s="200" t="s">
        <v>294</v>
      </c>
      <c r="E377" s="234" t="s">
        <v>21</v>
      </c>
      <c r="F377" s="235" t="s">
        <v>442</v>
      </c>
      <c r="G377" s="233"/>
      <c r="H377" s="236">
        <v>21</v>
      </c>
      <c r="I377" s="237"/>
      <c r="J377" s="233"/>
      <c r="K377" s="233"/>
      <c r="L377" s="238"/>
      <c r="M377" s="239"/>
      <c r="N377" s="240"/>
      <c r="O377" s="240"/>
      <c r="P377" s="240"/>
      <c r="Q377" s="240"/>
      <c r="R377" s="240"/>
      <c r="S377" s="240"/>
      <c r="T377" s="241"/>
      <c r="AT377" s="242" t="s">
        <v>294</v>
      </c>
      <c r="AU377" s="242" t="s">
        <v>82</v>
      </c>
      <c r="AV377" s="16" t="s">
        <v>290</v>
      </c>
      <c r="AW377" s="16" t="s">
        <v>34</v>
      </c>
      <c r="AX377" s="16" t="s">
        <v>80</v>
      </c>
      <c r="AY377" s="242" t="s">
        <v>283</v>
      </c>
    </row>
    <row r="378" spans="1:65" s="2" customFormat="1" ht="16.5" customHeight="1">
      <c r="A378" s="36"/>
      <c r="B378" s="37"/>
      <c r="C378" s="180" t="s">
        <v>1373</v>
      </c>
      <c r="D378" s="180" t="s">
        <v>285</v>
      </c>
      <c r="E378" s="181" t="s">
        <v>4104</v>
      </c>
      <c r="F378" s="182" t="s">
        <v>4519</v>
      </c>
      <c r="G378" s="183" t="s">
        <v>1931</v>
      </c>
      <c r="H378" s="184">
        <v>19</v>
      </c>
      <c r="I378" s="185"/>
      <c r="J378" s="186">
        <f>ROUND(I378*H378,2)</f>
        <v>0</v>
      </c>
      <c r="K378" s="182" t="s">
        <v>348</v>
      </c>
      <c r="L378" s="41"/>
      <c r="M378" s="187" t="s">
        <v>21</v>
      </c>
      <c r="N378" s="188" t="s">
        <v>44</v>
      </c>
      <c r="O378" s="66"/>
      <c r="P378" s="189">
        <f>O378*H378</f>
        <v>0</v>
      </c>
      <c r="Q378" s="189">
        <v>0</v>
      </c>
      <c r="R378" s="189">
        <f>Q378*H378</f>
        <v>0</v>
      </c>
      <c r="S378" s="189">
        <v>0</v>
      </c>
      <c r="T378" s="190">
        <f>S378*H378</f>
        <v>0</v>
      </c>
      <c r="U378" s="36"/>
      <c r="V378" s="36"/>
      <c r="W378" s="36"/>
      <c r="X378" s="36"/>
      <c r="Y378" s="36"/>
      <c r="Z378" s="36"/>
      <c r="AA378" s="36"/>
      <c r="AB378" s="36"/>
      <c r="AC378" s="36"/>
      <c r="AD378" s="36"/>
      <c r="AE378" s="36"/>
      <c r="AR378" s="191" t="s">
        <v>1170</v>
      </c>
      <c r="AT378" s="191" t="s">
        <v>285</v>
      </c>
      <c r="AU378" s="191" t="s">
        <v>82</v>
      </c>
      <c r="AY378" s="19" t="s">
        <v>283</v>
      </c>
      <c r="BE378" s="192">
        <f>IF(N378="základní",J378,0)</f>
        <v>0</v>
      </c>
      <c r="BF378" s="192">
        <f>IF(N378="snížená",J378,0)</f>
        <v>0</v>
      </c>
      <c r="BG378" s="192">
        <f>IF(N378="zákl. přenesená",J378,0)</f>
        <v>0</v>
      </c>
      <c r="BH378" s="192">
        <f>IF(N378="sníž. přenesená",J378,0)</f>
        <v>0</v>
      </c>
      <c r="BI378" s="192">
        <f>IF(N378="nulová",J378,0)</f>
        <v>0</v>
      </c>
      <c r="BJ378" s="19" t="s">
        <v>80</v>
      </c>
      <c r="BK378" s="192">
        <f>ROUND(I378*H378,2)</f>
        <v>0</v>
      </c>
      <c r="BL378" s="19" t="s">
        <v>1170</v>
      </c>
      <c r="BM378" s="191" t="s">
        <v>2019</v>
      </c>
    </row>
    <row r="379" spans="1:65" s="13" customFormat="1" ht="11.25">
      <c r="B379" s="198"/>
      <c r="C379" s="199"/>
      <c r="D379" s="200" t="s">
        <v>294</v>
      </c>
      <c r="E379" s="201" t="s">
        <v>21</v>
      </c>
      <c r="F379" s="202" t="s">
        <v>4520</v>
      </c>
      <c r="G379" s="199"/>
      <c r="H379" s="203">
        <v>19</v>
      </c>
      <c r="I379" s="204"/>
      <c r="J379" s="199"/>
      <c r="K379" s="199"/>
      <c r="L379" s="205"/>
      <c r="M379" s="206"/>
      <c r="N379" s="207"/>
      <c r="O379" s="207"/>
      <c r="P379" s="207"/>
      <c r="Q379" s="207"/>
      <c r="R379" s="207"/>
      <c r="S379" s="207"/>
      <c r="T379" s="208"/>
      <c r="AT379" s="209" t="s">
        <v>294</v>
      </c>
      <c r="AU379" s="209" t="s">
        <v>82</v>
      </c>
      <c r="AV379" s="13" t="s">
        <v>82</v>
      </c>
      <c r="AW379" s="13" t="s">
        <v>34</v>
      </c>
      <c r="AX379" s="13" t="s">
        <v>73</v>
      </c>
      <c r="AY379" s="209" t="s">
        <v>283</v>
      </c>
    </row>
    <row r="380" spans="1:65" s="16" customFormat="1" ht="11.25">
      <c r="B380" s="232"/>
      <c r="C380" s="233"/>
      <c r="D380" s="200" t="s">
        <v>294</v>
      </c>
      <c r="E380" s="234" t="s">
        <v>21</v>
      </c>
      <c r="F380" s="235" t="s">
        <v>442</v>
      </c>
      <c r="G380" s="233"/>
      <c r="H380" s="236">
        <v>19</v>
      </c>
      <c r="I380" s="237"/>
      <c r="J380" s="233"/>
      <c r="K380" s="233"/>
      <c r="L380" s="238"/>
      <c r="M380" s="239"/>
      <c r="N380" s="240"/>
      <c r="O380" s="240"/>
      <c r="P380" s="240"/>
      <c r="Q380" s="240"/>
      <c r="R380" s="240"/>
      <c r="S380" s="240"/>
      <c r="T380" s="241"/>
      <c r="AT380" s="242" t="s">
        <v>294</v>
      </c>
      <c r="AU380" s="242" t="s">
        <v>82</v>
      </c>
      <c r="AV380" s="16" t="s">
        <v>290</v>
      </c>
      <c r="AW380" s="16" t="s">
        <v>34</v>
      </c>
      <c r="AX380" s="16" t="s">
        <v>80</v>
      </c>
      <c r="AY380" s="242" t="s">
        <v>283</v>
      </c>
    </row>
    <row r="381" spans="1:65" s="2" customFormat="1" ht="24.2" customHeight="1">
      <c r="A381" s="36"/>
      <c r="B381" s="37"/>
      <c r="C381" s="180" t="s">
        <v>1379</v>
      </c>
      <c r="D381" s="180" t="s">
        <v>285</v>
      </c>
      <c r="E381" s="181" t="s">
        <v>4122</v>
      </c>
      <c r="F381" s="182" t="s">
        <v>4521</v>
      </c>
      <c r="G381" s="183" t="s">
        <v>1931</v>
      </c>
      <c r="H381" s="184">
        <v>1</v>
      </c>
      <c r="I381" s="185"/>
      <c r="J381" s="186">
        <f>ROUND(I381*H381,2)</f>
        <v>0</v>
      </c>
      <c r="K381" s="182" t="s">
        <v>348</v>
      </c>
      <c r="L381" s="41"/>
      <c r="M381" s="187" t="s">
        <v>21</v>
      </c>
      <c r="N381" s="188" t="s">
        <v>44</v>
      </c>
      <c r="O381" s="66"/>
      <c r="P381" s="189">
        <f>O381*H381</f>
        <v>0</v>
      </c>
      <c r="Q381" s="189">
        <v>0</v>
      </c>
      <c r="R381" s="189">
        <f>Q381*H381</f>
        <v>0</v>
      </c>
      <c r="S381" s="189">
        <v>0</v>
      </c>
      <c r="T381" s="190">
        <f>S381*H381</f>
        <v>0</v>
      </c>
      <c r="U381" s="36"/>
      <c r="V381" s="36"/>
      <c r="W381" s="36"/>
      <c r="X381" s="36"/>
      <c r="Y381" s="36"/>
      <c r="Z381" s="36"/>
      <c r="AA381" s="36"/>
      <c r="AB381" s="36"/>
      <c r="AC381" s="36"/>
      <c r="AD381" s="36"/>
      <c r="AE381" s="36"/>
      <c r="AR381" s="191" t="s">
        <v>1170</v>
      </c>
      <c r="AT381" s="191" t="s">
        <v>285</v>
      </c>
      <c r="AU381" s="191" t="s">
        <v>82</v>
      </c>
      <c r="AY381" s="19" t="s">
        <v>283</v>
      </c>
      <c r="BE381" s="192">
        <f>IF(N381="základní",J381,0)</f>
        <v>0</v>
      </c>
      <c r="BF381" s="192">
        <f>IF(N381="snížená",J381,0)</f>
        <v>0</v>
      </c>
      <c r="BG381" s="192">
        <f>IF(N381="zákl. přenesená",J381,0)</f>
        <v>0</v>
      </c>
      <c r="BH381" s="192">
        <f>IF(N381="sníž. přenesená",J381,0)</f>
        <v>0</v>
      </c>
      <c r="BI381" s="192">
        <f>IF(N381="nulová",J381,0)</f>
        <v>0</v>
      </c>
      <c r="BJ381" s="19" t="s">
        <v>80</v>
      </c>
      <c r="BK381" s="192">
        <f>ROUND(I381*H381,2)</f>
        <v>0</v>
      </c>
      <c r="BL381" s="19" t="s">
        <v>1170</v>
      </c>
      <c r="BM381" s="191" t="s">
        <v>2031</v>
      </c>
    </row>
    <row r="382" spans="1:65" s="13" customFormat="1" ht="11.25">
      <c r="B382" s="198"/>
      <c r="C382" s="199"/>
      <c r="D382" s="200" t="s">
        <v>294</v>
      </c>
      <c r="E382" s="201" t="s">
        <v>21</v>
      </c>
      <c r="F382" s="202" t="s">
        <v>4381</v>
      </c>
      <c r="G382" s="199"/>
      <c r="H382" s="203">
        <v>1</v>
      </c>
      <c r="I382" s="204"/>
      <c r="J382" s="199"/>
      <c r="K382" s="199"/>
      <c r="L382" s="205"/>
      <c r="M382" s="206"/>
      <c r="N382" s="207"/>
      <c r="O382" s="207"/>
      <c r="P382" s="207"/>
      <c r="Q382" s="207"/>
      <c r="R382" s="207"/>
      <c r="S382" s="207"/>
      <c r="T382" s="208"/>
      <c r="AT382" s="209" t="s">
        <v>294</v>
      </c>
      <c r="AU382" s="209" t="s">
        <v>82</v>
      </c>
      <c r="AV382" s="13" t="s">
        <v>82</v>
      </c>
      <c r="AW382" s="13" t="s">
        <v>34</v>
      </c>
      <c r="AX382" s="13" t="s">
        <v>73</v>
      </c>
      <c r="AY382" s="209" t="s">
        <v>283</v>
      </c>
    </row>
    <row r="383" spans="1:65" s="16" customFormat="1" ht="11.25">
      <c r="B383" s="232"/>
      <c r="C383" s="233"/>
      <c r="D383" s="200" t="s">
        <v>294</v>
      </c>
      <c r="E383" s="234" t="s">
        <v>21</v>
      </c>
      <c r="F383" s="235" t="s">
        <v>442</v>
      </c>
      <c r="G383" s="233"/>
      <c r="H383" s="236">
        <v>1</v>
      </c>
      <c r="I383" s="237"/>
      <c r="J383" s="233"/>
      <c r="K383" s="233"/>
      <c r="L383" s="238"/>
      <c r="M383" s="239"/>
      <c r="N383" s="240"/>
      <c r="O383" s="240"/>
      <c r="P383" s="240"/>
      <c r="Q383" s="240"/>
      <c r="R383" s="240"/>
      <c r="S383" s="240"/>
      <c r="T383" s="241"/>
      <c r="AT383" s="242" t="s">
        <v>294</v>
      </c>
      <c r="AU383" s="242" t="s">
        <v>82</v>
      </c>
      <c r="AV383" s="16" t="s">
        <v>290</v>
      </c>
      <c r="AW383" s="16" t="s">
        <v>34</v>
      </c>
      <c r="AX383" s="16" t="s">
        <v>80</v>
      </c>
      <c r="AY383" s="242" t="s">
        <v>283</v>
      </c>
    </row>
    <row r="384" spans="1:65" s="2" customFormat="1" ht="78" customHeight="1">
      <c r="A384" s="36"/>
      <c r="B384" s="37"/>
      <c r="C384" s="180" t="s">
        <v>1385</v>
      </c>
      <c r="D384" s="180" t="s">
        <v>285</v>
      </c>
      <c r="E384" s="181" t="s">
        <v>4142</v>
      </c>
      <c r="F384" s="182" t="s">
        <v>4522</v>
      </c>
      <c r="G384" s="183" t="s">
        <v>21</v>
      </c>
      <c r="H384" s="184">
        <v>2</v>
      </c>
      <c r="I384" s="185"/>
      <c r="J384" s="186">
        <f>ROUND(I384*H384,2)</f>
        <v>0</v>
      </c>
      <c r="K384" s="182" t="s">
        <v>348</v>
      </c>
      <c r="L384" s="41"/>
      <c r="M384" s="187" t="s">
        <v>21</v>
      </c>
      <c r="N384" s="188" t="s">
        <v>44</v>
      </c>
      <c r="O384" s="66"/>
      <c r="P384" s="189">
        <f>O384*H384</f>
        <v>0</v>
      </c>
      <c r="Q384" s="189">
        <v>0</v>
      </c>
      <c r="R384" s="189">
        <f>Q384*H384</f>
        <v>0</v>
      </c>
      <c r="S384" s="189">
        <v>0</v>
      </c>
      <c r="T384" s="190">
        <f>S384*H384</f>
        <v>0</v>
      </c>
      <c r="U384" s="36"/>
      <c r="V384" s="36"/>
      <c r="W384" s="36"/>
      <c r="X384" s="36"/>
      <c r="Y384" s="36"/>
      <c r="Z384" s="36"/>
      <c r="AA384" s="36"/>
      <c r="AB384" s="36"/>
      <c r="AC384" s="36"/>
      <c r="AD384" s="36"/>
      <c r="AE384" s="36"/>
      <c r="AR384" s="191" t="s">
        <v>1170</v>
      </c>
      <c r="AT384" s="191" t="s">
        <v>285</v>
      </c>
      <c r="AU384" s="191" t="s">
        <v>82</v>
      </c>
      <c r="AY384" s="19" t="s">
        <v>283</v>
      </c>
      <c r="BE384" s="192">
        <f>IF(N384="základní",J384,0)</f>
        <v>0</v>
      </c>
      <c r="BF384" s="192">
        <f>IF(N384="snížená",J384,0)</f>
        <v>0</v>
      </c>
      <c r="BG384" s="192">
        <f>IF(N384="zákl. přenesená",J384,0)</f>
        <v>0</v>
      </c>
      <c r="BH384" s="192">
        <f>IF(N384="sníž. přenesená",J384,0)</f>
        <v>0</v>
      </c>
      <c r="BI384" s="192">
        <f>IF(N384="nulová",J384,0)</f>
        <v>0</v>
      </c>
      <c r="BJ384" s="19" t="s">
        <v>80</v>
      </c>
      <c r="BK384" s="192">
        <f>ROUND(I384*H384,2)</f>
        <v>0</v>
      </c>
      <c r="BL384" s="19" t="s">
        <v>1170</v>
      </c>
      <c r="BM384" s="191" t="s">
        <v>2035</v>
      </c>
    </row>
    <row r="385" spans="1:65" s="13" customFormat="1" ht="11.25">
      <c r="B385" s="198"/>
      <c r="C385" s="199"/>
      <c r="D385" s="200" t="s">
        <v>294</v>
      </c>
      <c r="E385" s="201" t="s">
        <v>21</v>
      </c>
      <c r="F385" s="202" t="s">
        <v>4523</v>
      </c>
      <c r="G385" s="199"/>
      <c r="H385" s="203">
        <v>2</v>
      </c>
      <c r="I385" s="204"/>
      <c r="J385" s="199"/>
      <c r="K385" s="199"/>
      <c r="L385" s="205"/>
      <c r="M385" s="206"/>
      <c r="N385" s="207"/>
      <c r="O385" s="207"/>
      <c r="P385" s="207"/>
      <c r="Q385" s="207"/>
      <c r="R385" s="207"/>
      <c r="S385" s="207"/>
      <c r="T385" s="208"/>
      <c r="AT385" s="209" t="s">
        <v>294</v>
      </c>
      <c r="AU385" s="209" t="s">
        <v>82</v>
      </c>
      <c r="AV385" s="13" t="s">
        <v>82</v>
      </c>
      <c r="AW385" s="13" t="s">
        <v>34</v>
      </c>
      <c r="AX385" s="13" t="s">
        <v>73</v>
      </c>
      <c r="AY385" s="209" t="s">
        <v>283</v>
      </c>
    </row>
    <row r="386" spans="1:65" s="16" customFormat="1" ht="11.25">
      <c r="B386" s="232"/>
      <c r="C386" s="233"/>
      <c r="D386" s="200" t="s">
        <v>294</v>
      </c>
      <c r="E386" s="234" t="s">
        <v>21</v>
      </c>
      <c r="F386" s="235" t="s">
        <v>442</v>
      </c>
      <c r="G386" s="233"/>
      <c r="H386" s="236">
        <v>2</v>
      </c>
      <c r="I386" s="237"/>
      <c r="J386" s="233"/>
      <c r="K386" s="233"/>
      <c r="L386" s="238"/>
      <c r="M386" s="239"/>
      <c r="N386" s="240"/>
      <c r="O386" s="240"/>
      <c r="P386" s="240"/>
      <c r="Q386" s="240"/>
      <c r="R386" s="240"/>
      <c r="S386" s="240"/>
      <c r="T386" s="241"/>
      <c r="AT386" s="242" t="s">
        <v>294</v>
      </c>
      <c r="AU386" s="242" t="s">
        <v>82</v>
      </c>
      <c r="AV386" s="16" t="s">
        <v>290</v>
      </c>
      <c r="AW386" s="16" t="s">
        <v>34</v>
      </c>
      <c r="AX386" s="16" t="s">
        <v>80</v>
      </c>
      <c r="AY386" s="242" t="s">
        <v>283</v>
      </c>
    </row>
    <row r="387" spans="1:65" s="2" customFormat="1" ht="24.2" customHeight="1">
      <c r="A387" s="36"/>
      <c r="B387" s="37"/>
      <c r="C387" s="180" t="s">
        <v>1395</v>
      </c>
      <c r="D387" s="180" t="s">
        <v>285</v>
      </c>
      <c r="E387" s="181" t="s">
        <v>4524</v>
      </c>
      <c r="F387" s="182" t="s">
        <v>4525</v>
      </c>
      <c r="G387" s="183" t="s">
        <v>1931</v>
      </c>
      <c r="H387" s="184">
        <v>3</v>
      </c>
      <c r="I387" s="185"/>
      <c r="J387" s="186">
        <f>ROUND(I387*H387,2)</f>
        <v>0</v>
      </c>
      <c r="K387" s="182" t="s">
        <v>348</v>
      </c>
      <c r="L387" s="41"/>
      <c r="M387" s="187" t="s">
        <v>21</v>
      </c>
      <c r="N387" s="188" t="s">
        <v>44</v>
      </c>
      <c r="O387" s="66"/>
      <c r="P387" s="189">
        <f>O387*H387</f>
        <v>0</v>
      </c>
      <c r="Q387" s="189">
        <v>0</v>
      </c>
      <c r="R387" s="189">
        <f>Q387*H387</f>
        <v>0</v>
      </c>
      <c r="S387" s="189">
        <v>0</v>
      </c>
      <c r="T387" s="190">
        <f>S387*H387</f>
        <v>0</v>
      </c>
      <c r="U387" s="36"/>
      <c r="V387" s="36"/>
      <c r="W387" s="36"/>
      <c r="X387" s="36"/>
      <c r="Y387" s="36"/>
      <c r="Z387" s="36"/>
      <c r="AA387" s="36"/>
      <c r="AB387" s="36"/>
      <c r="AC387" s="36"/>
      <c r="AD387" s="36"/>
      <c r="AE387" s="36"/>
      <c r="AR387" s="191" t="s">
        <v>1170</v>
      </c>
      <c r="AT387" s="191" t="s">
        <v>285</v>
      </c>
      <c r="AU387" s="191" t="s">
        <v>82</v>
      </c>
      <c r="AY387" s="19" t="s">
        <v>283</v>
      </c>
      <c r="BE387" s="192">
        <f>IF(N387="základní",J387,0)</f>
        <v>0</v>
      </c>
      <c r="BF387" s="192">
        <f>IF(N387="snížená",J387,0)</f>
        <v>0</v>
      </c>
      <c r="BG387" s="192">
        <f>IF(N387="zákl. přenesená",J387,0)</f>
        <v>0</v>
      </c>
      <c r="BH387" s="192">
        <f>IF(N387="sníž. přenesená",J387,0)</f>
        <v>0</v>
      </c>
      <c r="BI387" s="192">
        <f>IF(N387="nulová",J387,0)</f>
        <v>0</v>
      </c>
      <c r="BJ387" s="19" t="s">
        <v>80</v>
      </c>
      <c r="BK387" s="192">
        <f>ROUND(I387*H387,2)</f>
        <v>0</v>
      </c>
      <c r="BL387" s="19" t="s">
        <v>1170</v>
      </c>
      <c r="BM387" s="191" t="s">
        <v>2040</v>
      </c>
    </row>
    <row r="388" spans="1:65" s="13" customFormat="1" ht="11.25">
      <c r="B388" s="198"/>
      <c r="C388" s="199"/>
      <c r="D388" s="200" t="s">
        <v>294</v>
      </c>
      <c r="E388" s="201" t="s">
        <v>21</v>
      </c>
      <c r="F388" s="202" t="s">
        <v>4401</v>
      </c>
      <c r="G388" s="199"/>
      <c r="H388" s="203">
        <v>3</v>
      </c>
      <c r="I388" s="204"/>
      <c r="J388" s="199"/>
      <c r="K388" s="199"/>
      <c r="L388" s="205"/>
      <c r="M388" s="206"/>
      <c r="N388" s="207"/>
      <c r="O388" s="207"/>
      <c r="P388" s="207"/>
      <c r="Q388" s="207"/>
      <c r="R388" s="207"/>
      <c r="S388" s="207"/>
      <c r="T388" s="208"/>
      <c r="AT388" s="209" t="s">
        <v>294</v>
      </c>
      <c r="AU388" s="209" t="s">
        <v>82</v>
      </c>
      <c r="AV388" s="13" t="s">
        <v>82</v>
      </c>
      <c r="AW388" s="13" t="s">
        <v>34</v>
      </c>
      <c r="AX388" s="13" t="s">
        <v>73</v>
      </c>
      <c r="AY388" s="209" t="s">
        <v>283</v>
      </c>
    </row>
    <row r="389" spans="1:65" s="16" customFormat="1" ht="11.25">
      <c r="B389" s="232"/>
      <c r="C389" s="233"/>
      <c r="D389" s="200" t="s">
        <v>294</v>
      </c>
      <c r="E389" s="234" t="s">
        <v>21</v>
      </c>
      <c r="F389" s="235" t="s">
        <v>442</v>
      </c>
      <c r="G389" s="233"/>
      <c r="H389" s="236">
        <v>3</v>
      </c>
      <c r="I389" s="237"/>
      <c r="J389" s="233"/>
      <c r="K389" s="233"/>
      <c r="L389" s="238"/>
      <c r="M389" s="239"/>
      <c r="N389" s="240"/>
      <c r="O389" s="240"/>
      <c r="P389" s="240"/>
      <c r="Q389" s="240"/>
      <c r="R389" s="240"/>
      <c r="S389" s="240"/>
      <c r="T389" s="241"/>
      <c r="AT389" s="242" t="s">
        <v>294</v>
      </c>
      <c r="AU389" s="242" t="s">
        <v>82</v>
      </c>
      <c r="AV389" s="16" t="s">
        <v>290</v>
      </c>
      <c r="AW389" s="16" t="s">
        <v>34</v>
      </c>
      <c r="AX389" s="16" t="s">
        <v>80</v>
      </c>
      <c r="AY389" s="242" t="s">
        <v>283</v>
      </c>
    </row>
    <row r="390" spans="1:65" s="2" customFormat="1" ht="24.2" customHeight="1">
      <c r="A390" s="36"/>
      <c r="B390" s="37"/>
      <c r="C390" s="180" t="s">
        <v>1404</v>
      </c>
      <c r="D390" s="180" t="s">
        <v>285</v>
      </c>
      <c r="E390" s="181" t="s">
        <v>4526</v>
      </c>
      <c r="F390" s="182" t="s">
        <v>4389</v>
      </c>
      <c r="G390" s="183" t="s">
        <v>1931</v>
      </c>
      <c r="H390" s="184">
        <v>1</v>
      </c>
      <c r="I390" s="185"/>
      <c r="J390" s="186">
        <f>ROUND(I390*H390,2)</f>
        <v>0</v>
      </c>
      <c r="K390" s="182" t="s">
        <v>348</v>
      </c>
      <c r="L390" s="41"/>
      <c r="M390" s="187" t="s">
        <v>21</v>
      </c>
      <c r="N390" s="188" t="s">
        <v>44</v>
      </c>
      <c r="O390" s="66"/>
      <c r="P390" s="189">
        <f>O390*H390</f>
        <v>0</v>
      </c>
      <c r="Q390" s="189">
        <v>0</v>
      </c>
      <c r="R390" s="189">
        <f>Q390*H390</f>
        <v>0</v>
      </c>
      <c r="S390" s="189">
        <v>0</v>
      </c>
      <c r="T390" s="190">
        <f>S390*H390</f>
        <v>0</v>
      </c>
      <c r="U390" s="36"/>
      <c r="V390" s="36"/>
      <c r="W390" s="36"/>
      <c r="X390" s="36"/>
      <c r="Y390" s="36"/>
      <c r="Z390" s="36"/>
      <c r="AA390" s="36"/>
      <c r="AB390" s="36"/>
      <c r="AC390" s="36"/>
      <c r="AD390" s="36"/>
      <c r="AE390" s="36"/>
      <c r="AR390" s="191" t="s">
        <v>1170</v>
      </c>
      <c r="AT390" s="191" t="s">
        <v>285</v>
      </c>
      <c r="AU390" s="191" t="s">
        <v>82</v>
      </c>
      <c r="AY390" s="19" t="s">
        <v>283</v>
      </c>
      <c r="BE390" s="192">
        <f>IF(N390="základní",J390,0)</f>
        <v>0</v>
      </c>
      <c r="BF390" s="192">
        <f>IF(N390="snížená",J390,0)</f>
        <v>0</v>
      </c>
      <c r="BG390" s="192">
        <f>IF(N390="zákl. přenesená",J390,0)</f>
        <v>0</v>
      </c>
      <c r="BH390" s="192">
        <f>IF(N390="sníž. přenesená",J390,0)</f>
        <v>0</v>
      </c>
      <c r="BI390" s="192">
        <f>IF(N390="nulová",J390,0)</f>
        <v>0</v>
      </c>
      <c r="BJ390" s="19" t="s">
        <v>80</v>
      </c>
      <c r="BK390" s="192">
        <f>ROUND(I390*H390,2)</f>
        <v>0</v>
      </c>
      <c r="BL390" s="19" t="s">
        <v>1170</v>
      </c>
      <c r="BM390" s="191" t="s">
        <v>2051</v>
      </c>
    </row>
    <row r="391" spans="1:65" s="13" customFormat="1" ht="11.25">
      <c r="B391" s="198"/>
      <c r="C391" s="199"/>
      <c r="D391" s="200" t="s">
        <v>294</v>
      </c>
      <c r="E391" s="201" t="s">
        <v>21</v>
      </c>
      <c r="F391" s="202" t="s">
        <v>4527</v>
      </c>
      <c r="G391" s="199"/>
      <c r="H391" s="203">
        <v>1</v>
      </c>
      <c r="I391" s="204"/>
      <c r="J391" s="199"/>
      <c r="K391" s="199"/>
      <c r="L391" s="205"/>
      <c r="M391" s="206"/>
      <c r="N391" s="207"/>
      <c r="O391" s="207"/>
      <c r="P391" s="207"/>
      <c r="Q391" s="207"/>
      <c r="R391" s="207"/>
      <c r="S391" s="207"/>
      <c r="T391" s="208"/>
      <c r="AT391" s="209" t="s">
        <v>294</v>
      </c>
      <c r="AU391" s="209" t="s">
        <v>82</v>
      </c>
      <c r="AV391" s="13" t="s">
        <v>82</v>
      </c>
      <c r="AW391" s="13" t="s">
        <v>34</v>
      </c>
      <c r="AX391" s="13" t="s">
        <v>73</v>
      </c>
      <c r="AY391" s="209" t="s">
        <v>283</v>
      </c>
    </row>
    <row r="392" spans="1:65" s="16" customFormat="1" ht="11.25">
      <c r="B392" s="232"/>
      <c r="C392" s="233"/>
      <c r="D392" s="200" t="s">
        <v>294</v>
      </c>
      <c r="E392" s="234" t="s">
        <v>21</v>
      </c>
      <c r="F392" s="235" t="s">
        <v>442</v>
      </c>
      <c r="G392" s="233"/>
      <c r="H392" s="236">
        <v>1</v>
      </c>
      <c r="I392" s="237"/>
      <c r="J392" s="233"/>
      <c r="K392" s="233"/>
      <c r="L392" s="238"/>
      <c r="M392" s="239"/>
      <c r="N392" s="240"/>
      <c r="O392" s="240"/>
      <c r="P392" s="240"/>
      <c r="Q392" s="240"/>
      <c r="R392" s="240"/>
      <c r="S392" s="240"/>
      <c r="T392" s="241"/>
      <c r="AT392" s="242" t="s">
        <v>294</v>
      </c>
      <c r="AU392" s="242" t="s">
        <v>82</v>
      </c>
      <c r="AV392" s="16" t="s">
        <v>290</v>
      </c>
      <c r="AW392" s="16" t="s">
        <v>34</v>
      </c>
      <c r="AX392" s="16" t="s">
        <v>80</v>
      </c>
      <c r="AY392" s="242" t="s">
        <v>283</v>
      </c>
    </row>
    <row r="393" spans="1:65" s="2" customFormat="1" ht="16.5" customHeight="1">
      <c r="A393" s="36"/>
      <c r="B393" s="37"/>
      <c r="C393" s="180" t="s">
        <v>1410</v>
      </c>
      <c r="D393" s="180" t="s">
        <v>285</v>
      </c>
      <c r="E393" s="181" t="s">
        <v>4528</v>
      </c>
      <c r="F393" s="182" t="s">
        <v>4391</v>
      </c>
      <c r="G393" s="183" t="s">
        <v>1931</v>
      </c>
      <c r="H393" s="184">
        <v>16</v>
      </c>
      <c r="I393" s="185"/>
      <c r="J393" s="186">
        <f>ROUND(I393*H393,2)</f>
        <v>0</v>
      </c>
      <c r="K393" s="182" t="s">
        <v>348</v>
      </c>
      <c r="L393" s="41"/>
      <c r="M393" s="187" t="s">
        <v>21</v>
      </c>
      <c r="N393" s="188" t="s">
        <v>44</v>
      </c>
      <c r="O393" s="66"/>
      <c r="P393" s="189">
        <f>O393*H393</f>
        <v>0</v>
      </c>
      <c r="Q393" s="189">
        <v>0</v>
      </c>
      <c r="R393" s="189">
        <f>Q393*H393</f>
        <v>0</v>
      </c>
      <c r="S393" s="189">
        <v>0</v>
      </c>
      <c r="T393" s="190">
        <f>S393*H393</f>
        <v>0</v>
      </c>
      <c r="U393" s="36"/>
      <c r="V393" s="36"/>
      <c r="W393" s="36"/>
      <c r="X393" s="36"/>
      <c r="Y393" s="36"/>
      <c r="Z393" s="36"/>
      <c r="AA393" s="36"/>
      <c r="AB393" s="36"/>
      <c r="AC393" s="36"/>
      <c r="AD393" s="36"/>
      <c r="AE393" s="36"/>
      <c r="AR393" s="191" t="s">
        <v>1170</v>
      </c>
      <c r="AT393" s="191" t="s">
        <v>285</v>
      </c>
      <c r="AU393" s="191" t="s">
        <v>82</v>
      </c>
      <c r="AY393" s="19" t="s">
        <v>283</v>
      </c>
      <c r="BE393" s="192">
        <f>IF(N393="základní",J393,0)</f>
        <v>0</v>
      </c>
      <c r="BF393" s="192">
        <f>IF(N393="snížená",J393,0)</f>
        <v>0</v>
      </c>
      <c r="BG393" s="192">
        <f>IF(N393="zákl. přenesená",J393,0)</f>
        <v>0</v>
      </c>
      <c r="BH393" s="192">
        <f>IF(N393="sníž. přenesená",J393,0)</f>
        <v>0</v>
      </c>
      <c r="BI393" s="192">
        <f>IF(N393="nulová",J393,0)</f>
        <v>0</v>
      </c>
      <c r="BJ393" s="19" t="s">
        <v>80</v>
      </c>
      <c r="BK393" s="192">
        <f>ROUND(I393*H393,2)</f>
        <v>0</v>
      </c>
      <c r="BL393" s="19" t="s">
        <v>1170</v>
      </c>
      <c r="BM393" s="191" t="s">
        <v>2063</v>
      </c>
    </row>
    <row r="394" spans="1:65" s="13" customFormat="1" ht="11.25">
      <c r="B394" s="198"/>
      <c r="C394" s="199"/>
      <c r="D394" s="200" t="s">
        <v>294</v>
      </c>
      <c r="E394" s="201" t="s">
        <v>21</v>
      </c>
      <c r="F394" s="202" t="s">
        <v>4529</v>
      </c>
      <c r="G394" s="199"/>
      <c r="H394" s="203">
        <v>16</v>
      </c>
      <c r="I394" s="204"/>
      <c r="J394" s="199"/>
      <c r="K394" s="199"/>
      <c r="L394" s="205"/>
      <c r="M394" s="206"/>
      <c r="N394" s="207"/>
      <c r="O394" s="207"/>
      <c r="P394" s="207"/>
      <c r="Q394" s="207"/>
      <c r="R394" s="207"/>
      <c r="S394" s="207"/>
      <c r="T394" s="208"/>
      <c r="AT394" s="209" t="s">
        <v>294</v>
      </c>
      <c r="AU394" s="209" t="s">
        <v>82</v>
      </c>
      <c r="AV394" s="13" t="s">
        <v>82</v>
      </c>
      <c r="AW394" s="13" t="s">
        <v>34</v>
      </c>
      <c r="AX394" s="13" t="s">
        <v>73</v>
      </c>
      <c r="AY394" s="209" t="s">
        <v>283</v>
      </c>
    </row>
    <row r="395" spans="1:65" s="16" customFormat="1" ht="11.25">
      <c r="B395" s="232"/>
      <c r="C395" s="233"/>
      <c r="D395" s="200" t="s">
        <v>294</v>
      </c>
      <c r="E395" s="234" t="s">
        <v>21</v>
      </c>
      <c r="F395" s="235" t="s">
        <v>442</v>
      </c>
      <c r="G395" s="233"/>
      <c r="H395" s="236">
        <v>16</v>
      </c>
      <c r="I395" s="237"/>
      <c r="J395" s="233"/>
      <c r="K395" s="233"/>
      <c r="L395" s="238"/>
      <c r="M395" s="239"/>
      <c r="N395" s="240"/>
      <c r="O395" s="240"/>
      <c r="P395" s="240"/>
      <c r="Q395" s="240"/>
      <c r="R395" s="240"/>
      <c r="S395" s="240"/>
      <c r="T395" s="241"/>
      <c r="AT395" s="242" t="s">
        <v>294</v>
      </c>
      <c r="AU395" s="242" t="s">
        <v>82</v>
      </c>
      <c r="AV395" s="16" t="s">
        <v>290</v>
      </c>
      <c r="AW395" s="16" t="s">
        <v>34</v>
      </c>
      <c r="AX395" s="16" t="s">
        <v>80</v>
      </c>
      <c r="AY395" s="242" t="s">
        <v>283</v>
      </c>
    </row>
    <row r="396" spans="1:65" s="2" customFormat="1" ht="16.5" customHeight="1">
      <c r="A396" s="36"/>
      <c r="B396" s="37"/>
      <c r="C396" s="180" t="s">
        <v>1417</v>
      </c>
      <c r="D396" s="180" t="s">
        <v>285</v>
      </c>
      <c r="E396" s="181" t="s">
        <v>4530</v>
      </c>
      <c r="F396" s="182" t="s">
        <v>4531</v>
      </c>
      <c r="G396" s="183" t="s">
        <v>1931</v>
      </c>
      <c r="H396" s="184">
        <v>16</v>
      </c>
      <c r="I396" s="185"/>
      <c r="J396" s="186">
        <f>ROUND(I396*H396,2)</f>
        <v>0</v>
      </c>
      <c r="K396" s="182" t="s">
        <v>348</v>
      </c>
      <c r="L396" s="41"/>
      <c r="M396" s="187" t="s">
        <v>21</v>
      </c>
      <c r="N396" s="188" t="s">
        <v>44</v>
      </c>
      <c r="O396" s="66"/>
      <c r="P396" s="189">
        <f>O396*H396</f>
        <v>0</v>
      </c>
      <c r="Q396" s="189">
        <v>0</v>
      </c>
      <c r="R396" s="189">
        <f>Q396*H396</f>
        <v>0</v>
      </c>
      <c r="S396" s="189">
        <v>0</v>
      </c>
      <c r="T396" s="190">
        <f>S396*H396</f>
        <v>0</v>
      </c>
      <c r="U396" s="36"/>
      <c r="V396" s="36"/>
      <c r="W396" s="36"/>
      <c r="X396" s="36"/>
      <c r="Y396" s="36"/>
      <c r="Z396" s="36"/>
      <c r="AA396" s="36"/>
      <c r="AB396" s="36"/>
      <c r="AC396" s="36"/>
      <c r="AD396" s="36"/>
      <c r="AE396" s="36"/>
      <c r="AR396" s="191" t="s">
        <v>1170</v>
      </c>
      <c r="AT396" s="191" t="s">
        <v>285</v>
      </c>
      <c r="AU396" s="191" t="s">
        <v>82</v>
      </c>
      <c r="AY396" s="19" t="s">
        <v>283</v>
      </c>
      <c r="BE396" s="192">
        <f>IF(N396="základní",J396,0)</f>
        <v>0</v>
      </c>
      <c r="BF396" s="192">
        <f>IF(N396="snížená",J396,0)</f>
        <v>0</v>
      </c>
      <c r="BG396" s="192">
        <f>IF(N396="zákl. přenesená",J396,0)</f>
        <v>0</v>
      </c>
      <c r="BH396" s="192">
        <f>IF(N396="sníž. přenesená",J396,0)</f>
        <v>0</v>
      </c>
      <c r="BI396" s="192">
        <f>IF(N396="nulová",J396,0)</f>
        <v>0</v>
      </c>
      <c r="BJ396" s="19" t="s">
        <v>80</v>
      </c>
      <c r="BK396" s="192">
        <f>ROUND(I396*H396,2)</f>
        <v>0</v>
      </c>
      <c r="BL396" s="19" t="s">
        <v>1170</v>
      </c>
      <c r="BM396" s="191" t="s">
        <v>2071</v>
      </c>
    </row>
    <row r="397" spans="1:65" s="13" customFormat="1" ht="11.25">
      <c r="B397" s="198"/>
      <c r="C397" s="199"/>
      <c r="D397" s="200" t="s">
        <v>294</v>
      </c>
      <c r="E397" s="201" t="s">
        <v>21</v>
      </c>
      <c r="F397" s="202" t="s">
        <v>4529</v>
      </c>
      <c r="G397" s="199"/>
      <c r="H397" s="203">
        <v>16</v>
      </c>
      <c r="I397" s="204"/>
      <c r="J397" s="199"/>
      <c r="K397" s="199"/>
      <c r="L397" s="205"/>
      <c r="M397" s="206"/>
      <c r="N397" s="207"/>
      <c r="O397" s="207"/>
      <c r="P397" s="207"/>
      <c r="Q397" s="207"/>
      <c r="R397" s="207"/>
      <c r="S397" s="207"/>
      <c r="T397" s="208"/>
      <c r="AT397" s="209" t="s">
        <v>294</v>
      </c>
      <c r="AU397" s="209" t="s">
        <v>82</v>
      </c>
      <c r="AV397" s="13" t="s">
        <v>82</v>
      </c>
      <c r="AW397" s="13" t="s">
        <v>34</v>
      </c>
      <c r="AX397" s="13" t="s">
        <v>73</v>
      </c>
      <c r="AY397" s="209" t="s">
        <v>283</v>
      </c>
    </row>
    <row r="398" spans="1:65" s="16" customFormat="1" ht="11.25">
      <c r="B398" s="232"/>
      <c r="C398" s="233"/>
      <c r="D398" s="200" t="s">
        <v>294</v>
      </c>
      <c r="E398" s="234" t="s">
        <v>21</v>
      </c>
      <c r="F398" s="235" t="s">
        <v>442</v>
      </c>
      <c r="G398" s="233"/>
      <c r="H398" s="236">
        <v>16</v>
      </c>
      <c r="I398" s="237"/>
      <c r="J398" s="233"/>
      <c r="K398" s="233"/>
      <c r="L398" s="238"/>
      <c r="M398" s="239"/>
      <c r="N398" s="240"/>
      <c r="O398" s="240"/>
      <c r="P398" s="240"/>
      <c r="Q398" s="240"/>
      <c r="R398" s="240"/>
      <c r="S398" s="240"/>
      <c r="T398" s="241"/>
      <c r="AT398" s="242" t="s">
        <v>294</v>
      </c>
      <c r="AU398" s="242" t="s">
        <v>82</v>
      </c>
      <c r="AV398" s="16" t="s">
        <v>290</v>
      </c>
      <c r="AW398" s="16" t="s">
        <v>34</v>
      </c>
      <c r="AX398" s="16" t="s">
        <v>80</v>
      </c>
      <c r="AY398" s="242" t="s">
        <v>283</v>
      </c>
    </row>
    <row r="399" spans="1:65" s="2" customFormat="1" ht="16.5" customHeight="1">
      <c r="A399" s="36"/>
      <c r="B399" s="37"/>
      <c r="C399" s="180" t="s">
        <v>1423</v>
      </c>
      <c r="D399" s="180" t="s">
        <v>285</v>
      </c>
      <c r="E399" s="181" t="s">
        <v>4532</v>
      </c>
      <c r="F399" s="182" t="s">
        <v>4393</v>
      </c>
      <c r="G399" s="183" t="s">
        <v>1931</v>
      </c>
      <c r="H399" s="184">
        <v>16</v>
      </c>
      <c r="I399" s="185"/>
      <c r="J399" s="186">
        <f>ROUND(I399*H399,2)</f>
        <v>0</v>
      </c>
      <c r="K399" s="182" t="s">
        <v>348</v>
      </c>
      <c r="L399" s="41"/>
      <c r="M399" s="187" t="s">
        <v>21</v>
      </c>
      <c r="N399" s="188" t="s">
        <v>44</v>
      </c>
      <c r="O399" s="66"/>
      <c r="P399" s="189">
        <f>O399*H399</f>
        <v>0</v>
      </c>
      <c r="Q399" s="189">
        <v>0</v>
      </c>
      <c r="R399" s="189">
        <f>Q399*H399</f>
        <v>0</v>
      </c>
      <c r="S399" s="189">
        <v>0</v>
      </c>
      <c r="T399" s="190">
        <f>S399*H399</f>
        <v>0</v>
      </c>
      <c r="U399" s="36"/>
      <c r="V399" s="36"/>
      <c r="W399" s="36"/>
      <c r="X399" s="36"/>
      <c r="Y399" s="36"/>
      <c r="Z399" s="36"/>
      <c r="AA399" s="36"/>
      <c r="AB399" s="36"/>
      <c r="AC399" s="36"/>
      <c r="AD399" s="36"/>
      <c r="AE399" s="36"/>
      <c r="AR399" s="191" t="s">
        <v>1170</v>
      </c>
      <c r="AT399" s="191" t="s">
        <v>285</v>
      </c>
      <c r="AU399" s="191" t="s">
        <v>82</v>
      </c>
      <c r="AY399" s="19" t="s">
        <v>283</v>
      </c>
      <c r="BE399" s="192">
        <f>IF(N399="základní",J399,0)</f>
        <v>0</v>
      </c>
      <c r="BF399" s="192">
        <f>IF(N399="snížená",J399,0)</f>
        <v>0</v>
      </c>
      <c r="BG399" s="192">
        <f>IF(N399="zákl. přenesená",J399,0)</f>
        <v>0</v>
      </c>
      <c r="BH399" s="192">
        <f>IF(N399="sníž. přenesená",J399,0)</f>
        <v>0</v>
      </c>
      <c r="BI399" s="192">
        <f>IF(N399="nulová",J399,0)</f>
        <v>0</v>
      </c>
      <c r="BJ399" s="19" t="s">
        <v>80</v>
      </c>
      <c r="BK399" s="192">
        <f>ROUND(I399*H399,2)</f>
        <v>0</v>
      </c>
      <c r="BL399" s="19" t="s">
        <v>1170</v>
      </c>
      <c r="BM399" s="191" t="s">
        <v>2085</v>
      </c>
    </row>
    <row r="400" spans="1:65" s="13" customFormat="1" ht="11.25">
      <c r="B400" s="198"/>
      <c r="C400" s="199"/>
      <c r="D400" s="200" t="s">
        <v>294</v>
      </c>
      <c r="E400" s="201" t="s">
        <v>21</v>
      </c>
      <c r="F400" s="202" t="s">
        <v>4529</v>
      </c>
      <c r="G400" s="199"/>
      <c r="H400" s="203">
        <v>16</v>
      </c>
      <c r="I400" s="204"/>
      <c r="J400" s="199"/>
      <c r="K400" s="199"/>
      <c r="L400" s="205"/>
      <c r="M400" s="206"/>
      <c r="N400" s="207"/>
      <c r="O400" s="207"/>
      <c r="P400" s="207"/>
      <c r="Q400" s="207"/>
      <c r="R400" s="207"/>
      <c r="S400" s="207"/>
      <c r="T400" s="208"/>
      <c r="AT400" s="209" t="s">
        <v>294</v>
      </c>
      <c r="AU400" s="209" t="s">
        <v>82</v>
      </c>
      <c r="AV400" s="13" t="s">
        <v>82</v>
      </c>
      <c r="AW400" s="13" t="s">
        <v>34</v>
      </c>
      <c r="AX400" s="13" t="s">
        <v>73</v>
      </c>
      <c r="AY400" s="209" t="s">
        <v>283</v>
      </c>
    </row>
    <row r="401" spans="1:65" s="16" customFormat="1" ht="11.25">
      <c r="B401" s="232"/>
      <c r="C401" s="233"/>
      <c r="D401" s="200" t="s">
        <v>294</v>
      </c>
      <c r="E401" s="234" t="s">
        <v>21</v>
      </c>
      <c r="F401" s="235" t="s">
        <v>442</v>
      </c>
      <c r="G401" s="233"/>
      <c r="H401" s="236">
        <v>16</v>
      </c>
      <c r="I401" s="237"/>
      <c r="J401" s="233"/>
      <c r="K401" s="233"/>
      <c r="L401" s="238"/>
      <c r="M401" s="239"/>
      <c r="N401" s="240"/>
      <c r="O401" s="240"/>
      <c r="P401" s="240"/>
      <c r="Q401" s="240"/>
      <c r="R401" s="240"/>
      <c r="S401" s="240"/>
      <c r="T401" s="241"/>
      <c r="AT401" s="242" t="s">
        <v>294</v>
      </c>
      <c r="AU401" s="242" t="s">
        <v>82</v>
      </c>
      <c r="AV401" s="16" t="s">
        <v>290</v>
      </c>
      <c r="AW401" s="16" t="s">
        <v>34</v>
      </c>
      <c r="AX401" s="16" t="s">
        <v>80</v>
      </c>
      <c r="AY401" s="242" t="s">
        <v>283</v>
      </c>
    </row>
    <row r="402" spans="1:65" s="2" customFormat="1" ht="16.5" customHeight="1">
      <c r="A402" s="36"/>
      <c r="B402" s="37"/>
      <c r="C402" s="180" t="s">
        <v>1428</v>
      </c>
      <c r="D402" s="180" t="s">
        <v>285</v>
      </c>
      <c r="E402" s="181" t="s">
        <v>4533</v>
      </c>
      <c r="F402" s="182" t="s">
        <v>4534</v>
      </c>
      <c r="G402" s="183" t="s">
        <v>1931</v>
      </c>
      <c r="H402" s="184">
        <v>1</v>
      </c>
      <c r="I402" s="185"/>
      <c r="J402" s="186">
        <f>ROUND(I402*H402,2)</f>
        <v>0</v>
      </c>
      <c r="K402" s="182" t="s">
        <v>348</v>
      </c>
      <c r="L402" s="41"/>
      <c r="M402" s="187" t="s">
        <v>21</v>
      </c>
      <c r="N402" s="188" t="s">
        <v>44</v>
      </c>
      <c r="O402" s="66"/>
      <c r="P402" s="189">
        <f>O402*H402</f>
        <v>0</v>
      </c>
      <c r="Q402" s="189">
        <v>0</v>
      </c>
      <c r="R402" s="189">
        <f>Q402*H402</f>
        <v>0</v>
      </c>
      <c r="S402" s="189">
        <v>0</v>
      </c>
      <c r="T402" s="190">
        <f>S402*H402</f>
        <v>0</v>
      </c>
      <c r="U402" s="36"/>
      <c r="V402" s="36"/>
      <c r="W402" s="36"/>
      <c r="X402" s="36"/>
      <c r="Y402" s="36"/>
      <c r="Z402" s="36"/>
      <c r="AA402" s="36"/>
      <c r="AB402" s="36"/>
      <c r="AC402" s="36"/>
      <c r="AD402" s="36"/>
      <c r="AE402" s="36"/>
      <c r="AR402" s="191" t="s">
        <v>1170</v>
      </c>
      <c r="AT402" s="191" t="s">
        <v>285</v>
      </c>
      <c r="AU402" s="191" t="s">
        <v>82</v>
      </c>
      <c r="AY402" s="19" t="s">
        <v>283</v>
      </c>
      <c r="BE402" s="192">
        <f>IF(N402="základní",J402,0)</f>
        <v>0</v>
      </c>
      <c r="BF402" s="192">
        <f>IF(N402="snížená",J402,0)</f>
        <v>0</v>
      </c>
      <c r="BG402" s="192">
        <f>IF(N402="zákl. přenesená",J402,0)</f>
        <v>0</v>
      </c>
      <c r="BH402" s="192">
        <f>IF(N402="sníž. přenesená",J402,0)</f>
        <v>0</v>
      </c>
      <c r="BI402" s="192">
        <f>IF(N402="nulová",J402,0)</f>
        <v>0</v>
      </c>
      <c r="BJ402" s="19" t="s">
        <v>80</v>
      </c>
      <c r="BK402" s="192">
        <f>ROUND(I402*H402,2)</f>
        <v>0</v>
      </c>
      <c r="BL402" s="19" t="s">
        <v>1170</v>
      </c>
      <c r="BM402" s="191" t="s">
        <v>2096</v>
      </c>
    </row>
    <row r="403" spans="1:65" s="13" customFormat="1" ht="11.25">
      <c r="B403" s="198"/>
      <c r="C403" s="199"/>
      <c r="D403" s="200" t="s">
        <v>294</v>
      </c>
      <c r="E403" s="201" t="s">
        <v>21</v>
      </c>
      <c r="F403" s="202" t="s">
        <v>4381</v>
      </c>
      <c r="G403" s="199"/>
      <c r="H403" s="203">
        <v>1</v>
      </c>
      <c r="I403" s="204"/>
      <c r="J403" s="199"/>
      <c r="K403" s="199"/>
      <c r="L403" s="205"/>
      <c r="M403" s="206"/>
      <c r="N403" s="207"/>
      <c r="O403" s="207"/>
      <c r="P403" s="207"/>
      <c r="Q403" s="207"/>
      <c r="R403" s="207"/>
      <c r="S403" s="207"/>
      <c r="T403" s="208"/>
      <c r="AT403" s="209" t="s">
        <v>294</v>
      </c>
      <c r="AU403" s="209" t="s">
        <v>82</v>
      </c>
      <c r="AV403" s="13" t="s">
        <v>82</v>
      </c>
      <c r="AW403" s="13" t="s">
        <v>34</v>
      </c>
      <c r="AX403" s="13" t="s">
        <v>73</v>
      </c>
      <c r="AY403" s="209" t="s">
        <v>283</v>
      </c>
    </row>
    <row r="404" spans="1:65" s="16" customFormat="1" ht="11.25">
      <c r="B404" s="232"/>
      <c r="C404" s="233"/>
      <c r="D404" s="200" t="s">
        <v>294</v>
      </c>
      <c r="E404" s="234" t="s">
        <v>21</v>
      </c>
      <c r="F404" s="235" t="s">
        <v>442</v>
      </c>
      <c r="G404" s="233"/>
      <c r="H404" s="236">
        <v>1</v>
      </c>
      <c r="I404" s="237"/>
      <c r="J404" s="233"/>
      <c r="K404" s="233"/>
      <c r="L404" s="238"/>
      <c r="M404" s="239"/>
      <c r="N404" s="240"/>
      <c r="O404" s="240"/>
      <c r="P404" s="240"/>
      <c r="Q404" s="240"/>
      <c r="R404" s="240"/>
      <c r="S404" s="240"/>
      <c r="T404" s="241"/>
      <c r="AT404" s="242" t="s">
        <v>294</v>
      </c>
      <c r="AU404" s="242" t="s">
        <v>82</v>
      </c>
      <c r="AV404" s="16" t="s">
        <v>290</v>
      </c>
      <c r="AW404" s="16" t="s">
        <v>34</v>
      </c>
      <c r="AX404" s="16" t="s">
        <v>80</v>
      </c>
      <c r="AY404" s="242" t="s">
        <v>283</v>
      </c>
    </row>
    <row r="405" spans="1:65" s="2" customFormat="1" ht="16.5" customHeight="1">
      <c r="A405" s="36"/>
      <c r="B405" s="37"/>
      <c r="C405" s="180" t="s">
        <v>1435</v>
      </c>
      <c r="D405" s="180" t="s">
        <v>285</v>
      </c>
      <c r="E405" s="181" t="s">
        <v>4535</v>
      </c>
      <c r="F405" s="182" t="s">
        <v>4536</v>
      </c>
      <c r="G405" s="183" t="s">
        <v>1931</v>
      </c>
      <c r="H405" s="184">
        <v>2</v>
      </c>
      <c r="I405" s="185"/>
      <c r="J405" s="186">
        <f>ROUND(I405*H405,2)</f>
        <v>0</v>
      </c>
      <c r="K405" s="182" t="s">
        <v>348</v>
      </c>
      <c r="L405" s="41"/>
      <c r="M405" s="187" t="s">
        <v>21</v>
      </c>
      <c r="N405" s="188" t="s">
        <v>44</v>
      </c>
      <c r="O405" s="66"/>
      <c r="P405" s="189">
        <f>O405*H405</f>
        <v>0</v>
      </c>
      <c r="Q405" s="189">
        <v>0</v>
      </c>
      <c r="R405" s="189">
        <f>Q405*H405</f>
        <v>0</v>
      </c>
      <c r="S405" s="189">
        <v>0</v>
      </c>
      <c r="T405" s="190">
        <f>S405*H405</f>
        <v>0</v>
      </c>
      <c r="U405" s="36"/>
      <c r="V405" s="36"/>
      <c r="W405" s="36"/>
      <c r="X405" s="36"/>
      <c r="Y405" s="36"/>
      <c r="Z405" s="36"/>
      <c r="AA405" s="36"/>
      <c r="AB405" s="36"/>
      <c r="AC405" s="36"/>
      <c r="AD405" s="36"/>
      <c r="AE405" s="36"/>
      <c r="AR405" s="191" t="s">
        <v>1170</v>
      </c>
      <c r="AT405" s="191" t="s">
        <v>285</v>
      </c>
      <c r="AU405" s="191" t="s">
        <v>82</v>
      </c>
      <c r="AY405" s="19" t="s">
        <v>283</v>
      </c>
      <c r="BE405" s="192">
        <f>IF(N405="základní",J405,0)</f>
        <v>0</v>
      </c>
      <c r="BF405" s="192">
        <f>IF(N405="snížená",J405,0)</f>
        <v>0</v>
      </c>
      <c r="BG405" s="192">
        <f>IF(N405="zákl. přenesená",J405,0)</f>
        <v>0</v>
      </c>
      <c r="BH405" s="192">
        <f>IF(N405="sníž. přenesená",J405,0)</f>
        <v>0</v>
      </c>
      <c r="BI405" s="192">
        <f>IF(N405="nulová",J405,0)</f>
        <v>0</v>
      </c>
      <c r="BJ405" s="19" t="s">
        <v>80</v>
      </c>
      <c r="BK405" s="192">
        <f>ROUND(I405*H405,2)</f>
        <v>0</v>
      </c>
      <c r="BL405" s="19" t="s">
        <v>1170</v>
      </c>
      <c r="BM405" s="191" t="s">
        <v>2106</v>
      </c>
    </row>
    <row r="406" spans="1:65" s="13" customFormat="1" ht="11.25">
      <c r="B406" s="198"/>
      <c r="C406" s="199"/>
      <c r="D406" s="200" t="s">
        <v>294</v>
      </c>
      <c r="E406" s="201" t="s">
        <v>21</v>
      </c>
      <c r="F406" s="202" t="s">
        <v>4384</v>
      </c>
      <c r="G406" s="199"/>
      <c r="H406" s="203">
        <v>2</v>
      </c>
      <c r="I406" s="204"/>
      <c r="J406" s="199"/>
      <c r="K406" s="199"/>
      <c r="L406" s="205"/>
      <c r="M406" s="206"/>
      <c r="N406" s="207"/>
      <c r="O406" s="207"/>
      <c r="P406" s="207"/>
      <c r="Q406" s="207"/>
      <c r="R406" s="207"/>
      <c r="S406" s="207"/>
      <c r="T406" s="208"/>
      <c r="AT406" s="209" t="s">
        <v>294</v>
      </c>
      <c r="AU406" s="209" t="s">
        <v>82</v>
      </c>
      <c r="AV406" s="13" t="s">
        <v>82</v>
      </c>
      <c r="AW406" s="13" t="s">
        <v>34</v>
      </c>
      <c r="AX406" s="13" t="s">
        <v>73</v>
      </c>
      <c r="AY406" s="209" t="s">
        <v>283</v>
      </c>
    </row>
    <row r="407" spans="1:65" s="16" customFormat="1" ht="11.25">
      <c r="B407" s="232"/>
      <c r="C407" s="233"/>
      <c r="D407" s="200" t="s">
        <v>294</v>
      </c>
      <c r="E407" s="234" t="s">
        <v>21</v>
      </c>
      <c r="F407" s="235" t="s">
        <v>442</v>
      </c>
      <c r="G407" s="233"/>
      <c r="H407" s="236">
        <v>2</v>
      </c>
      <c r="I407" s="237"/>
      <c r="J407" s="233"/>
      <c r="K407" s="233"/>
      <c r="L407" s="238"/>
      <c r="M407" s="239"/>
      <c r="N407" s="240"/>
      <c r="O407" s="240"/>
      <c r="P407" s="240"/>
      <c r="Q407" s="240"/>
      <c r="R407" s="240"/>
      <c r="S407" s="240"/>
      <c r="T407" s="241"/>
      <c r="AT407" s="242" t="s">
        <v>294</v>
      </c>
      <c r="AU407" s="242" t="s">
        <v>82</v>
      </c>
      <c r="AV407" s="16" t="s">
        <v>290</v>
      </c>
      <c r="AW407" s="16" t="s">
        <v>34</v>
      </c>
      <c r="AX407" s="16" t="s">
        <v>80</v>
      </c>
      <c r="AY407" s="242" t="s">
        <v>283</v>
      </c>
    </row>
    <row r="408" spans="1:65" s="2" customFormat="1" ht="16.5" customHeight="1">
      <c r="A408" s="36"/>
      <c r="B408" s="37"/>
      <c r="C408" s="180" t="s">
        <v>1440</v>
      </c>
      <c r="D408" s="180" t="s">
        <v>285</v>
      </c>
      <c r="E408" s="181" t="s">
        <v>4537</v>
      </c>
      <c r="F408" s="182" t="s">
        <v>4538</v>
      </c>
      <c r="G408" s="183" t="s">
        <v>1931</v>
      </c>
      <c r="H408" s="184">
        <v>42</v>
      </c>
      <c r="I408" s="185"/>
      <c r="J408" s="186">
        <f>ROUND(I408*H408,2)</f>
        <v>0</v>
      </c>
      <c r="K408" s="182" t="s">
        <v>348</v>
      </c>
      <c r="L408" s="41"/>
      <c r="M408" s="187" t="s">
        <v>21</v>
      </c>
      <c r="N408" s="188" t="s">
        <v>44</v>
      </c>
      <c r="O408" s="66"/>
      <c r="P408" s="189">
        <f>O408*H408</f>
        <v>0</v>
      </c>
      <c r="Q408" s="189">
        <v>0</v>
      </c>
      <c r="R408" s="189">
        <f>Q408*H408</f>
        <v>0</v>
      </c>
      <c r="S408" s="189">
        <v>0</v>
      </c>
      <c r="T408" s="190">
        <f>S408*H408</f>
        <v>0</v>
      </c>
      <c r="U408" s="36"/>
      <c r="V408" s="36"/>
      <c r="W408" s="36"/>
      <c r="X408" s="36"/>
      <c r="Y408" s="36"/>
      <c r="Z408" s="36"/>
      <c r="AA408" s="36"/>
      <c r="AB408" s="36"/>
      <c r="AC408" s="36"/>
      <c r="AD408" s="36"/>
      <c r="AE408" s="36"/>
      <c r="AR408" s="191" t="s">
        <v>1170</v>
      </c>
      <c r="AT408" s="191" t="s">
        <v>285</v>
      </c>
      <c r="AU408" s="191" t="s">
        <v>82</v>
      </c>
      <c r="AY408" s="19" t="s">
        <v>283</v>
      </c>
      <c r="BE408" s="192">
        <f>IF(N408="základní",J408,0)</f>
        <v>0</v>
      </c>
      <c r="BF408" s="192">
        <f>IF(N408="snížená",J408,0)</f>
        <v>0</v>
      </c>
      <c r="BG408" s="192">
        <f>IF(N408="zákl. přenesená",J408,0)</f>
        <v>0</v>
      </c>
      <c r="BH408" s="192">
        <f>IF(N408="sníž. přenesená",J408,0)</f>
        <v>0</v>
      </c>
      <c r="BI408" s="192">
        <f>IF(N408="nulová",J408,0)</f>
        <v>0</v>
      </c>
      <c r="BJ408" s="19" t="s">
        <v>80</v>
      </c>
      <c r="BK408" s="192">
        <f>ROUND(I408*H408,2)</f>
        <v>0</v>
      </c>
      <c r="BL408" s="19" t="s">
        <v>1170</v>
      </c>
      <c r="BM408" s="191" t="s">
        <v>2121</v>
      </c>
    </row>
    <row r="409" spans="1:65" s="13" customFormat="1" ht="11.25">
      <c r="B409" s="198"/>
      <c r="C409" s="199"/>
      <c r="D409" s="200" t="s">
        <v>294</v>
      </c>
      <c r="E409" s="201" t="s">
        <v>21</v>
      </c>
      <c r="F409" s="202" t="s">
        <v>4539</v>
      </c>
      <c r="G409" s="199"/>
      <c r="H409" s="203">
        <v>42</v>
      </c>
      <c r="I409" s="204"/>
      <c r="J409" s="199"/>
      <c r="K409" s="199"/>
      <c r="L409" s="205"/>
      <c r="M409" s="206"/>
      <c r="N409" s="207"/>
      <c r="O409" s="207"/>
      <c r="P409" s="207"/>
      <c r="Q409" s="207"/>
      <c r="R409" s="207"/>
      <c r="S409" s="207"/>
      <c r="T409" s="208"/>
      <c r="AT409" s="209" t="s">
        <v>294</v>
      </c>
      <c r="AU409" s="209" t="s">
        <v>82</v>
      </c>
      <c r="AV409" s="13" t="s">
        <v>82</v>
      </c>
      <c r="AW409" s="13" t="s">
        <v>34</v>
      </c>
      <c r="AX409" s="13" t="s">
        <v>73</v>
      </c>
      <c r="AY409" s="209" t="s">
        <v>283</v>
      </c>
    </row>
    <row r="410" spans="1:65" s="16" customFormat="1" ht="11.25">
      <c r="B410" s="232"/>
      <c r="C410" s="233"/>
      <c r="D410" s="200" t="s">
        <v>294</v>
      </c>
      <c r="E410" s="234" t="s">
        <v>21</v>
      </c>
      <c r="F410" s="235" t="s">
        <v>442</v>
      </c>
      <c r="G410" s="233"/>
      <c r="H410" s="236">
        <v>42</v>
      </c>
      <c r="I410" s="237"/>
      <c r="J410" s="233"/>
      <c r="K410" s="233"/>
      <c r="L410" s="238"/>
      <c r="M410" s="239"/>
      <c r="N410" s="240"/>
      <c r="O410" s="240"/>
      <c r="P410" s="240"/>
      <c r="Q410" s="240"/>
      <c r="R410" s="240"/>
      <c r="S410" s="240"/>
      <c r="T410" s="241"/>
      <c r="AT410" s="242" t="s">
        <v>294</v>
      </c>
      <c r="AU410" s="242" t="s">
        <v>82</v>
      </c>
      <c r="AV410" s="16" t="s">
        <v>290</v>
      </c>
      <c r="AW410" s="16" t="s">
        <v>34</v>
      </c>
      <c r="AX410" s="16" t="s">
        <v>80</v>
      </c>
      <c r="AY410" s="242" t="s">
        <v>283</v>
      </c>
    </row>
    <row r="411" spans="1:65" s="2" customFormat="1" ht="24.2" customHeight="1">
      <c r="A411" s="36"/>
      <c r="B411" s="37"/>
      <c r="C411" s="180" t="s">
        <v>1446</v>
      </c>
      <c r="D411" s="180" t="s">
        <v>285</v>
      </c>
      <c r="E411" s="181" t="s">
        <v>4540</v>
      </c>
      <c r="F411" s="182" t="s">
        <v>4541</v>
      </c>
      <c r="G411" s="183" t="s">
        <v>1931</v>
      </c>
      <c r="H411" s="184">
        <v>1</v>
      </c>
      <c r="I411" s="185"/>
      <c r="J411" s="186">
        <f>ROUND(I411*H411,2)</f>
        <v>0</v>
      </c>
      <c r="K411" s="182" t="s">
        <v>348</v>
      </c>
      <c r="L411" s="41"/>
      <c r="M411" s="187" t="s">
        <v>21</v>
      </c>
      <c r="N411" s="188" t="s">
        <v>44</v>
      </c>
      <c r="O411" s="66"/>
      <c r="P411" s="189">
        <f>O411*H411</f>
        <v>0</v>
      </c>
      <c r="Q411" s="189">
        <v>0</v>
      </c>
      <c r="R411" s="189">
        <f>Q411*H411</f>
        <v>0</v>
      </c>
      <c r="S411" s="189">
        <v>0</v>
      </c>
      <c r="T411" s="190">
        <f>S411*H411</f>
        <v>0</v>
      </c>
      <c r="U411" s="36"/>
      <c r="V411" s="36"/>
      <c r="W411" s="36"/>
      <c r="X411" s="36"/>
      <c r="Y411" s="36"/>
      <c r="Z411" s="36"/>
      <c r="AA411" s="36"/>
      <c r="AB411" s="36"/>
      <c r="AC411" s="36"/>
      <c r="AD411" s="36"/>
      <c r="AE411" s="36"/>
      <c r="AR411" s="191" t="s">
        <v>1170</v>
      </c>
      <c r="AT411" s="191" t="s">
        <v>285</v>
      </c>
      <c r="AU411" s="191" t="s">
        <v>82</v>
      </c>
      <c r="AY411" s="19" t="s">
        <v>283</v>
      </c>
      <c r="BE411" s="192">
        <f>IF(N411="základní",J411,0)</f>
        <v>0</v>
      </c>
      <c r="BF411" s="192">
        <f>IF(N411="snížená",J411,0)</f>
        <v>0</v>
      </c>
      <c r="BG411" s="192">
        <f>IF(N411="zákl. přenesená",J411,0)</f>
        <v>0</v>
      </c>
      <c r="BH411" s="192">
        <f>IF(N411="sníž. přenesená",J411,0)</f>
        <v>0</v>
      </c>
      <c r="BI411" s="192">
        <f>IF(N411="nulová",J411,0)</f>
        <v>0</v>
      </c>
      <c r="BJ411" s="19" t="s">
        <v>80</v>
      </c>
      <c r="BK411" s="192">
        <f>ROUND(I411*H411,2)</f>
        <v>0</v>
      </c>
      <c r="BL411" s="19" t="s">
        <v>1170</v>
      </c>
      <c r="BM411" s="191" t="s">
        <v>2131</v>
      </c>
    </row>
    <row r="412" spans="1:65" s="13" customFormat="1" ht="11.25">
      <c r="B412" s="198"/>
      <c r="C412" s="199"/>
      <c r="D412" s="200" t="s">
        <v>294</v>
      </c>
      <c r="E412" s="201" t="s">
        <v>21</v>
      </c>
      <c r="F412" s="202" t="s">
        <v>4381</v>
      </c>
      <c r="G412" s="199"/>
      <c r="H412" s="203">
        <v>1</v>
      </c>
      <c r="I412" s="204"/>
      <c r="J412" s="199"/>
      <c r="K412" s="199"/>
      <c r="L412" s="205"/>
      <c r="M412" s="206"/>
      <c r="N412" s="207"/>
      <c r="O412" s="207"/>
      <c r="P412" s="207"/>
      <c r="Q412" s="207"/>
      <c r="R412" s="207"/>
      <c r="S412" s="207"/>
      <c r="T412" s="208"/>
      <c r="AT412" s="209" t="s">
        <v>294</v>
      </c>
      <c r="AU412" s="209" t="s">
        <v>82</v>
      </c>
      <c r="AV412" s="13" t="s">
        <v>82</v>
      </c>
      <c r="AW412" s="13" t="s">
        <v>34</v>
      </c>
      <c r="AX412" s="13" t="s">
        <v>73</v>
      </c>
      <c r="AY412" s="209" t="s">
        <v>283</v>
      </c>
    </row>
    <row r="413" spans="1:65" s="16" customFormat="1" ht="11.25">
      <c r="B413" s="232"/>
      <c r="C413" s="233"/>
      <c r="D413" s="200" t="s">
        <v>294</v>
      </c>
      <c r="E413" s="234" t="s">
        <v>21</v>
      </c>
      <c r="F413" s="235" t="s">
        <v>442</v>
      </c>
      <c r="G413" s="233"/>
      <c r="H413" s="236">
        <v>1</v>
      </c>
      <c r="I413" s="237"/>
      <c r="J413" s="233"/>
      <c r="K413" s="233"/>
      <c r="L413" s="238"/>
      <c r="M413" s="239"/>
      <c r="N413" s="240"/>
      <c r="O413" s="240"/>
      <c r="P413" s="240"/>
      <c r="Q413" s="240"/>
      <c r="R413" s="240"/>
      <c r="S413" s="240"/>
      <c r="T413" s="241"/>
      <c r="AT413" s="242" t="s">
        <v>294</v>
      </c>
      <c r="AU413" s="242" t="s">
        <v>82</v>
      </c>
      <c r="AV413" s="16" t="s">
        <v>290</v>
      </c>
      <c r="AW413" s="16" t="s">
        <v>34</v>
      </c>
      <c r="AX413" s="16" t="s">
        <v>80</v>
      </c>
      <c r="AY413" s="242" t="s">
        <v>283</v>
      </c>
    </row>
    <row r="414" spans="1:65" s="12" customFormat="1" ht="22.9" customHeight="1">
      <c r="B414" s="164"/>
      <c r="C414" s="165"/>
      <c r="D414" s="166" t="s">
        <v>72</v>
      </c>
      <c r="E414" s="178" t="s">
        <v>750</v>
      </c>
      <c r="F414" s="178" t="s">
        <v>4409</v>
      </c>
      <c r="G414" s="165"/>
      <c r="H414" s="165"/>
      <c r="I414" s="168"/>
      <c r="J414" s="179">
        <f>BK414</f>
        <v>0</v>
      </c>
      <c r="K414" s="165"/>
      <c r="L414" s="170"/>
      <c r="M414" s="171"/>
      <c r="N414" s="172"/>
      <c r="O414" s="172"/>
      <c r="P414" s="173">
        <f>SUM(P415:P429)</f>
        <v>0</v>
      </c>
      <c r="Q414" s="172"/>
      <c r="R414" s="173">
        <f>SUM(R415:R429)</f>
        <v>0</v>
      </c>
      <c r="S414" s="172"/>
      <c r="T414" s="174">
        <f>SUM(T415:T429)</f>
        <v>0</v>
      </c>
      <c r="AR414" s="175" t="s">
        <v>80</v>
      </c>
      <c r="AT414" s="176" t="s">
        <v>72</v>
      </c>
      <c r="AU414" s="176" t="s">
        <v>80</v>
      </c>
      <c r="AY414" s="175" t="s">
        <v>283</v>
      </c>
      <c r="BK414" s="177">
        <f>SUM(BK415:BK429)</f>
        <v>0</v>
      </c>
    </row>
    <row r="415" spans="1:65" s="2" customFormat="1" ht="16.5" customHeight="1">
      <c r="A415" s="36"/>
      <c r="B415" s="37"/>
      <c r="C415" s="180" t="s">
        <v>1452</v>
      </c>
      <c r="D415" s="180" t="s">
        <v>285</v>
      </c>
      <c r="E415" s="181" t="s">
        <v>4542</v>
      </c>
      <c r="F415" s="182" t="s">
        <v>4543</v>
      </c>
      <c r="G415" s="183" t="s">
        <v>409</v>
      </c>
      <c r="H415" s="184">
        <v>1680</v>
      </c>
      <c r="I415" s="185"/>
      <c r="J415" s="186">
        <f>ROUND(I415*H415,2)</f>
        <v>0</v>
      </c>
      <c r="K415" s="182" t="s">
        <v>348</v>
      </c>
      <c r="L415" s="41"/>
      <c r="M415" s="187" t="s">
        <v>21</v>
      </c>
      <c r="N415" s="188" t="s">
        <v>44</v>
      </c>
      <c r="O415" s="66"/>
      <c r="P415" s="189">
        <f>O415*H415</f>
        <v>0</v>
      </c>
      <c r="Q415" s="189">
        <v>0</v>
      </c>
      <c r="R415" s="189">
        <f>Q415*H415</f>
        <v>0</v>
      </c>
      <c r="S415" s="189">
        <v>0</v>
      </c>
      <c r="T415" s="190">
        <f>S415*H415</f>
        <v>0</v>
      </c>
      <c r="U415" s="36"/>
      <c r="V415" s="36"/>
      <c r="W415" s="36"/>
      <c r="X415" s="36"/>
      <c r="Y415" s="36"/>
      <c r="Z415" s="36"/>
      <c r="AA415" s="36"/>
      <c r="AB415" s="36"/>
      <c r="AC415" s="36"/>
      <c r="AD415" s="36"/>
      <c r="AE415" s="36"/>
      <c r="AR415" s="191" t="s">
        <v>1170</v>
      </c>
      <c r="AT415" s="191" t="s">
        <v>285</v>
      </c>
      <c r="AU415" s="191" t="s">
        <v>82</v>
      </c>
      <c r="AY415" s="19" t="s">
        <v>283</v>
      </c>
      <c r="BE415" s="192">
        <f>IF(N415="základní",J415,0)</f>
        <v>0</v>
      </c>
      <c r="BF415" s="192">
        <f>IF(N415="snížená",J415,0)</f>
        <v>0</v>
      </c>
      <c r="BG415" s="192">
        <f>IF(N415="zákl. přenesená",J415,0)</f>
        <v>0</v>
      </c>
      <c r="BH415" s="192">
        <f>IF(N415="sníž. přenesená",J415,0)</f>
        <v>0</v>
      </c>
      <c r="BI415" s="192">
        <f>IF(N415="nulová",J415,0)</f>
        <v>0</v>
      </c>
      <c r="BJ415" s="19" t="s">
        <v>80</v>
      </c>
      <c r="BK415" s="192">
        <f>ROUND(I415*H415,2)</f>
        <v>0</v>
      </c>
      <c r="BL415" s="19" t="s">
        <v>1170</v>
      </c>
      <c r="BM415" s="191" t="s">
        <v>2141</v>
      </c>
    </row>
    <row r="416" spans="1:65" s="13" customFormat="1" ht="11.25">
      <c r="B416" s="198"/>
      <c r="C416" s="199"/>
      <c r="D416" s="200" t="s">
        <v>294</v>
      </c>
      <c r="E416" s="201" t="s">
        <v>21</v>
      </c>
      <c r="F416" s="202" t="s">
        <v>4544</v>
      </c>
      <c r="G416" s="199"/>
      <c r="H416" s="203">
        <v>1680</v>
      </c>
      <c r="I416" s="204"/>
      <c r="J416" s="199"/>
      <c r="K416" s="199"/>
      <c r="L416" s="205"/>
      <c r="M416" s="206"/>
      <c r="N416" s="207"/>
      <c r="O416" s="207"/>
      <c r="P416" s="207"/>
      <c r="Q416" s="207"/>
      <c r="R416" s="207"/>
      <c r="S416" s="207"/>
      <c r="T416" s="208"/>
      <c r="AT416" s="209" t="s">
        <v>294</v>
      </c>
      <c r="AU416" s="209" t="s">
        <v>82</v>
      </c>
      <c r="AV416" s="13" t="s">
        <v>82</v>
      </c>
      <c r="AW416" s="13" t="s">
        <v>34</v>
      </c>
      <c r="AX416" s="13" t="s">
        <v>73</v>
      </c>
      <c r="AY416" s="209" t="s">
        <v>283</v>
      </c>
    </row>
    <row r="417" spans="1:65" s="16" customFormat="1" ht="11.25">
      <c r="B417" s="232"/>
      <c r="C417" s="233"/>
      <c r="D417" s="200" t="s">
        <v>294</v>
      </c>
      <c r="E417" s="234" t="s">
        <v>21</v>
      </c>
      <c r="F417" s="235" t="s">
        <v>442</v>
      </c>
      <c r="G417" s="233"/>
      <c r="H417" s="236">
        <v>1680</v>
      </c>
      <c r="I417" s="237"/>
      <c r="J417" s="233"/>
      <c r="K417" s="233"/>
      <c r="L417" s="238"/>
      <c r="M417" s="239"/>
      <c r="N417" s="240"/>
      <c r="O417" s="240"/>
      <c r="P417" s="240"/>
      <c r="Q417" s="240"/>
      <c r="R417" s="240"/>
      <c r="S417" s="240"/>
      <c r="T417" s="241"/>
      <c r="AT417" s="242" t="s">
        <v>294</v>
      </c>
      <c r="AU417" s="242" t="s">
        <v>82</v>
      </c>
      <c r="AV417" s="16" t="s">
        <v>290</v>
      </c>
      <c r="AW417" s="16" t="s">
        <v>34</v>
      </c>
      <c r="AX417" s="16" t="s">
        <v>80</v>
      </c>
      <c r="AY417" s="242" t="s">
        <v>283</v>
      </c>
    </row>
    <row r="418" spans="1:65" s="2" customFormat="1" ht="16.5" customHeight="1">
      <c r="A418" s="36"/>
      <c r="B418" s="37"/>
      <c r="C418" s="180" t="s">
        <v>1461</v>
      </c>
      <c r="D418" s="180" t="s">
        <v>285</v>
      </c>
      <c r="E418" s="181" t="s">
        <v>4545</v>
      </c>
      <c r="F418" s="182" t="s">
        <v>4546</v>
      </c>
      <c r="G418" s="183" t="s">
        <v>409</v>
      </c>
      <c r="H418" s="184">
        <v>400</v>
      </c>
      <c r="I418" s="185"/>
      <c r="J418" s="186">
        <f>ROUND(I418*H418,2)</f>
        <v>0</v>
      </c>
      <c r="K418" s="182" t="s">
        <v>348</v>
      </c>
      <c r="L418" s="41"/>
      <c r="M418" s="187" t="s">
        <v>21</v>
      </c>
      <c r="N418" s="188" t="s">
        <v>44</v>
      </c>
      <c r="O418" s="66"/>
      <c r="P418" s="189">
        <f>O418*H418</f>
        <v>0</v>
      </c>
      <c r="Q418" s="189">
        <v>0</v>
      </c>
      <c r="R418" s="189">
        <f>Q418*H418</f>
        <v>0</v>
      </c>
      <c r="S418" s="189">
        <v>0</v>
      </c>
      <c r="T418" s="190">
        <f>S418*H418</f>
        <v>0</v>
      </c>
      <c r="U418" s="36"/>
      <c r="V418" s="36"/>
      <c r="W418" s="36"/>
      <c r="X418" s="36"/>
      <c r="Y418" s="36"/>
      <c r="Z418" s="36"/>
      <c r="AA418" s="36"/>
      <c r="AB418" s="36"/>
      <c r="AC418" s="36"/>
      <c r="AD418" s="36"/>
      <c r="AE418" s="36"/>
      <c r="AR418" s="191" t="s">
        <v>1170</v>
      </c>
      <c r="AT418" s="191" t="s">
        <v>285</v>
      </c>
      <c r="AU418" s="191" t="s">
        <v>82</v>
      </c>
      <c r="AY418" s="19" t="s">
        <v>283</v>
      </c>
      <c r="BE418" s="192">
        <f>IF(N418="základní",J418,0)</f>
        <v>0</v>
      </c>
      <c r="BF418" s="192">
        <f>IF(N418="snížená",J418,0)</f>
        <v>0</v>
      </c>
      <c r="BG418" s="192">
        <f>IF(N418="zákl. přenesená",J418,0)</f>
        <v>0</v>
      </c>
      <c r="BH418" s="192">
        <f>IF(N418="sníž. přenesená",J418,0)</f>
        <v>0</v>
      </c>
      <c r="BI418" s="192">
        <f>IF(N418="nulová",J418,0)</f>
        <v>0</v>
      </c>
      <c r="BJ418" s="19" t="s">
        <v>80</v>
      </c>
      <c r="BK418" s="192">
        <f>ROUND(I418*H418,2)</f>
        <v>0</v>
      </c>
      <c r="BL418" s="19" t="s">
        <v>1170</v>
      </c>
      <c r="BM418" s="191" t="s">
        <v>2152</v>
      </c>
    </row>
    <row r="419" spans="1:65" s="13" customFormat="1" ht="11.25">
      <c r="B419" s="198"/>
      <c r="C419" s="199"/>
      <c r="D419" s="200" t="s">
        <v>294</v>
      </c>
      <c r="E419" s="201" t="s">
        <v>21</v>
      </c>
      <c r="F419" s="202" t="s">
        <v>4547</v>
      </c>
      <c r="G419" s="199"/>
      <c r="H419" s="203">
        <v>400</v>
      </c>
      <c r="I419" s="204"/>
      <c r="J419" s="199"/>
      <c r="K419" s="199"/>
      <c r="L419" s="205"/>
      <c r="M419" s="206"/>
      <c r="N419" s="207"/>
      <c r="O419" s="207"/>
      <c r="P419" s="207"/>
      <c r="Q419" s="207"/>
      <c r="R419" s="207"/>
      <c r="S419" s="207"/>
      <c r="T419" s="208"/>
      <c r="AT419" s="209" t="s">
        <v>294</v>
      </c>
      <c r="AU419" s="209" t="s">
        <v>82</v>
      </c>
      <c r="AV419" s="13" t="s">
        <v>82</v>
      </c>
      <c r="AW419" s="13" t="s">
        <v>34</v>
      </c>
      <c r="AX419" s="13" t="s">
        <v>73</v>
      </c>
      <c r="AY419" s="209" t="s">
        <v>283</v>
      </c>
    </row>
    <row r="420" spans="1:65" s="16" customFormat="1" ht="11.25">
      <c r="B420" s="232"/>
      <c r="C420" s="233"/>
      <c r="D420" s="200" t="s">
        <v>294</v>
      </c>
      <c r="E420" s="234" t="s">
        <v>21</v>
      </c>
      <c r="F420" s="235" t="s">
        <v>442</v>
      </c>
      <c r="G420" s="233"/>
      <c r="H420" s="236">
        <v>400</v>
      </c>
      <c r="I420" s="237"/>
      <c r="J420" s="233"/>
      <c r="K420" s="233"/>
      <c r="L420" s="238"/>
      <c r="M420" s="239"/>
      <c r="N420" s="240"/>
      <c r="O420" s="240"/>
      <c r="P420" s="240"/>
      <c r="Q420" s="240"/>
      <c r="R420" s="240"/>
      <c r="S420" s="240"/>
      <c r="T420" s="241"/>
      <c r="AT420" s="242" t="s">
        <v>294</v>
      </c>
      <c r="AU420" s="242" t="s">
        <v>82</v>
      </c>
      <c r="AV420" s="16" t="s">
        <v>290</v>
      </c>
      <c r="AW420" s="16" t="s">
        <v>34</v>
      </c>
      <c r="AX420" s="16" t="s">
        <v>80</v>
      </c>
      <c r="AY420" s="242" t="s">
        <v>283</v>
      </c>
    </row>
    <row r="421" spans="1:65" s="2" customFormat="1" ht="16.5" customHeight="1">
      <c r="A421" s="36"/>
      <c r="B421" s="37"/>
      <c r="C421" s="180" t="s">
        <v>1467</v>
      </c>
      <c r="D421" s="180" t="s">
        <v>285</v>
      </c>
      <c r="E421" s="181" t="s">
        <v>4548</v>
      </c>
      <c r="F421" s="182" t="s">
        <v>4422</v>
      </c>
      <c r="G421" s="183" t="s">
        <v>1931</v>
      </c>
      <c r="H421" s="184">
        <v>20</v>
      </c>
      <c r="I421" s="185"/>
      <c r="J421" s="186">
        <f>ROUND(I421*H421,2)</f>
        <v>0</v>
      </c>
      <c r="K421" s="182" t="s">
        <v>348</v>
      </c>
      <c r="L421" s="41"/>
      <c r="M421" s="187" t="s">
        <v>21</v>
      </c>
      <c r="N421" s="188" t="s">
        <v>44</v>
      </c>
      <c r="O421" s="66"/>
      <c r="P421" s="189">
        <f>O421*H421</f>
        <v>0</v>
      </c>
      <c r="Q421" s="189">
        <v>0</v>
      </c>
      <c r="R421" s="189">
        <f>Q421*H421</f>
        <v>0</v>
      </c>
      <c r="S421" s="189">
        <v>0</v>
      </c>
      <c r="T421" s="190">
        <f>S421*H421</f>
        <v>0</v>
      </c>
      <c r="U421" s="36"/>
      <c r="V421" s="36"/>
      <c r="W421" s="36"/>
      <c r="X421" s="36"/>
      <c r="Y421" s="36"/>
      <c r="Z421" s="36"/>
      <c r="AA421" s="36"/>
      <c r="AB421" s="36"/>
      <c r="AC421" s="36"/>
      <c r="AD421" s="36"/>
      <c r="AE421" s="36"/>
      <c r="AR421" s="191" t="s">
        <v>1170</v>
      </c>
      <c r="AT421" s="191" t="s">
        <v>285</v>
      </c>
      <c r="AU421" s="191" t="s">
        <v>82</v>
      </c>
      <c r="AY421" s="19" t="s">
        <v>283</v>
      </c>
      <c r="BE421" s="192">
        <f>IF(N421="základní",J421,0)</f>
        <v>0</v>
      </c>
      <c r="BF421" s="192">
        <f>IF(N421="snížená",J421,0)</f>
        <v>0</v>
      </c>
      <c r="BG421" s="192">
        <f>IF(N421="zákl. přenesená",J421,0)</f>
        <v>0</v>
      </c>
      <c r="BH421" s="192">
        <f>IF(N421="sníž. přenesená",J421,0)</f>
        <v>0</v>
      </c>
      <c r="BI421" s="192">
        <f>IF(N421="nulová",J421,0)</f>
        <v>0</v>
      </c>
      <c r="BJ421" s="19" t="s">
        <v>80</v>
      </c>
      <c r="BK421" s="192">
        <f>ROUND(I421*H421,2)</f>
        <v>0</v>
      </c>
      <c r="BL421" s="19" t="s">
        <v>1170</v>
      </c>
      <c r="BM421" s="191" t="s">
        <v>2168</v>
      </c>
    </row>
    <row r="422" spans="1:65" s="13" customFormat="1" ht="11.25">
      <c r="B422" s="198"/>
      <c r="C422" s="199"/>
      <c r="D422" s="200" t="s">
        <v>294</v>
      </c>
      <c r="E422" s="201" t="s">
        <v>21</v>
      </c>
      <c r="F422" s="202" t="s">
        <v>4476</v>
      </c>
      <c r="G422" s="199"/>
      <c r="H422" s="203">
        <v>20</v>
      </c>
      <c r="I422" s="204"/>
      <c r="J422" s="199"/>
      <c r="K422" s="199"/>
      <c r="L422" s="205"/>
      <c r="M422" s="206"/>
      <c r="N422" s="207"/>
      <c r="O422" s="207"/>
      <c r="P422" s="207"/>
      <c r="Q422" s="207"/>
      <c r="R422" s="207"/>
      <c r="S422" s="207"/>
      <c r="T422" s="208"/>
      <c r="AT422" s="209" t="s">
        <v>294</v>
      </c>
      <c r="AU422" s="209" t="s">
        <v>82</v>
      </c>
      <c r="AV422" s="13" t="s">
        <v>82</v>
      </c>
      <c r="AW422" s="13" t="s">
        <v>34</v>
      </c>
      <c r="AX422" s="13" t="s">
        <v>73</v>
      </c>
      <c r="AY422" s="209" t="s">
        <v>283</v>
      </c>
    </row>
    <row r="423" spans="1:65" s="16" customFormat="1" ht="11.25">
      <c r="B423" s="232"/>
      <c r="C423" s="233"/>
      <c r="D423" s="200" t="s">
        <v>294</v>
      </c>
      <c r="E423" s="234" t="s">
        <v>21</v>
      </c>
      <c r="F423" s="235" t="s">
        <v>442</v>
      </c>
      <c r="G423" s="233"/>
      <c r="H423" s="236">
        <v>20</v>
      </c>
      <c r="I423" s="237"/>
      <c r="J423" s="233"/>
      <c r="K423" s="233"/>
      <c r="L423" s="238"/>
      <c r="M423" s="239"/>
      <c r="N423" s="240"/>
      <c r="O423" s="240"/>
      <c r="P423" s="240"/>
      <c r="Q423" s="240"/>
      <c r="R423" s="240"/>
      <c r="S423" s="240"/>
      <c r="T423" s="241"/>
      <c r="AT423" s="242" t="s">
        <v>294</v>
      </c>
      <c r="AU423" s="242" t="s">
        <v>82</v>
      </c>
      <c r="AV423" s="16" t="s">
        <v>290</v>
      </c>
      <c r="AW423" s="16" t="s">
        <v>34</v>
      </c>
      <c r="AX423" s="16" t="s">
        <v>80</v>
      </c>
      <c r="AY423" s="242" t="s">
        <v>283</v>
      </c>
    </row>
    <row r="424" spans="1:65" s="2" customFormat="1" ht="16.5" customHeight="1">
      <c r="A424" s="36"/>
      <c r="B424" s="37"/>
      <c r="C424" s="180" t="s">
        <v>1492</v>
      </c>
      <c r="D424" s="180" t="s">
        <v>285</v>
      </c>
      <c r="E424" s="181" t="s">
        <v>4549</v>
      </c>
      <c r="F424" s="182" t="s">
        <v>4424</v>
      </c>
      <c r="G424" s="183" t="s">
        <v>1931</v>
      </c>
      <c r="H424" s="184">
        <v>8</v>
      </c>
      <c r="I424" s="185"/>
      <c r="J424" s="186">
        <f>ROUND(I424*H424,2)</f>
        <v>0</v>
      </c>
      <c r="K424" s="182" t="s">
        <v>348</v>
      </c>
      <c r="L424" s="41"/>
      <c r="M424" s="187" t="s">
        <v>21</v>
      </c>
      <c r="N424" s="188" t="s">
        <v>44</v>
      </c>
      <c r="O424" s="66"/>
      <c r="P424" s="189">
        <f>O424*H424</f>
        <v>0</v>
      </c>
      <c r="Q424" s="189">
        <v>0</v>
      </c>
      <c r="R424" s="189">
        <f>Q424*H424</f>
        <v>0</v>
      </c>
      <c r="S424" s="189">
        <v>0</v>
      </c>
      <c r="T424" s="190">
        <f>S424*H424</f>
        <v>0</v>
      </c>
      <c r="U424" s="36"/>
      <c r="V424" s="36"/>
      <c r="W424" s="36"/>
      <c r="X424" s="36"/>
      <c r="Y424" s="36"/>
      <c r="Z424" s="36"/>
      <c r="AA424" s="36"/>
      <c r="AB424" s="36"/>
      <c r="AC424" s="36"/>
      <c r="AD424" s="36"/>
      <c r="AE424" s="36"/>
      <c r="AR424" s="191" t="s">
        <v>1170</v>
      </c>
      <c r="AT424" s="191" t="s">
        <v>285</v>
      </c>
      <c r="AU424" s="191" t="s">
        <v>82</v>
      </c>
      <c r="AY424" s="19" t="s">
        <v>283</v>
      </c>
      <c r="BE424" s="192">
        <f>IF(N424="základní",J424,0)</f>
        <v>0</v>
      </c>
      <c r="BF424" s="192">
        <f>IF(N424="snížená",J424,0)</f>
        <v>0</v>
      </c>
      <c r="BG424" s="192">
        <f>IF(N424="zákl. přenesená",J424,0)</f>
        <v>0</v>
      </c>
      <c r="BH424" s="192">
        <f>IF(N424="sníž. přenesená",J424,0)</f>
        <v>0</v>
      </c>
      <c r="BI424" s="192">
        <f>IF(N424="nulová",J424,0)</f>
        <v>0</v>
      </c>
      <c r="BJ424" s="19" t="s">
        <v>80</v>
      </c>
      <c r="BK424" s="192">
        <f>ROUND(I424*H424,2)</f>
        <v>0</v>
      </c>
      <c r="BL424" s="19" t="s">
        <v>1170</v>
      </c>
      <c r="BM424" s="191" t="s">
        <v>2180</v>
      </c>
    </row>
    <row r="425" spans="1:65" s="13" customFormat="1" ht="11.25">
      <c r="B425" s="198"/>
      <c r="C425" s="199"/>
      <c r="D425" s="200" t="s">
        <v>294</v>
      </c>
      <c r="E425" s="201" t="s">
        <v>21</v>
      </c>
      <c r="F425" s="202" t="s">
        <v>333</v>
      </c>
      <c r="G425" s="199"/>
      <c r="H425" s="203">
        <v>8</v>
      </c>
      <c r="I425" s="204"/>
      <c r="J425" s="199"/>
      <c r="K425" s="199"/>
      <c r="L425" s="205"/>
      <c r="M425" s="206"/>
      <c r="N425" s="207"/>
      <c r="O425" s="207"/>
      <c r="P425" s="207"/>
      <c r="Q425" s="207"/>
      <c r="R425" s="207"/>
      <c r="S425" s="207"/>
      <c r="T425" s="208"/>
      <c r="AT425" s="209" t="s">
        <v>294</v>
      </c>
      <c r="AU425" s="209" t="s">
        <v>82</v>
      </c>
      <c r="AV425" s="13" t="s">
        <v>82</v>
      </c>
      <c r="AW425" s="13" t="s">
        <v>34</v>
      </c>
      <c r="AX425" s="13" t="s">
        <v>73</v>
      </c>
      <c r="AY425" s="209" t="s">
        <v>283</v>
      </c>
    </row>
    <row r="426" spans="1:65" s="16" customFormat="1" ht="11.25">
      <c r="B426" s="232"/>
      <c r="C426" s="233"/>
      <c r="D426" s="200" t="s">
        <v>294</v>
      </c>
      <c r="E426" s="234" t="s">
        <v>21</v>
      </c>
      <c r="F426" s="235" t="s">
        <v>442</v>
      </c>
      <c r="G426" s="233"/>
      <c r="H426" s="236">
        <v>8</v>
      </c>
      <c r="I426" s="237"/>
      <c r="J426" s="233"/>
      <c r="K426" s="233"/>
      <c r="L426" s="238"/>
      <c r="M426" s="239"/>
      <c r="N426" s="240"/>
      <c r="O426" s="240"/>
      <c r="P426" s="240"/>
      <c r="Q426" s="240"/>
      <c r="R426" s="240"/>
      <c r="S426" s="240"/>
      <c r="T426" s="241"/>
      <c r="AT426" s="242" t="s">
        <v>294</v>
      </c>
      <c r="AU426" s="242" t="s">
        <v>82</v>
      </c>
      <c r="AV426" s="16" t="s">
        <v>290</v>
      </c>
      <c r="AW426" s="16" t="s">
        <v>34</v>
      </c>
      <c r="AX426" s="16" t="s">
        <v>80</v>
      </c>
      <c r="AY426" s="242" t="s">
        <v>283</v>
      </c>
    </row>
    <row r="427" spans="1:65" s="2" customFormat="1" ht="16.5" customHeight="1">
      <c r="A427" s="36"/>
      <c r="B427" s="37"/>
      <c r="C427" s="180" t="s">
        <v>1500</v>
      </c>
      <c r="D427" s="180" t="s">
        <v>285</v>
      </c>
      <c r="E427" s="181" t="s">
        <v>4550</v>
      </c>
      <c r="F427" s="182" t="s">
        <v>4463</v>
      </c>
      <c r="G427" s="183" t="s">
        <v>2963</v>
      </c>
      <c r="H427" s="184">
        <v>1</v>
      </c>
      <c r="I427" s="185"/>
      <c r="J427" s="186">
        <f>ROUND(I427*H427,2)</f>
        <v>0</v>
      </c>
      <c r="K427" s="182" t="s">
        <v>348</v>
      </c>
      <c r="L427" s="41"/>
      <c r="M427" s="187" t="s">
        <v>21</v>
      </c>
      <c r="N427" s="188" t="s">
        <v>44</v>
      </c>
      <c r="O427" s="66"/>
      <c r="P427" s="189">
        <f>O427*H427</f>
        <v>0</v>
      </c>
      <c r="Q427" s="189">
        <v>0</v>
      </c>
      <c r="R427" s="189">
        <f>Q427*H427</f>
        <v>0</v>
      </c>
      <c r="S427" s="189">
        <v>0</v>
      </c>
      <c r="T427" s="190">
        <f>S427*H427</f>
        <v>0</v>
      </c>
      <c r="U427" s="36"/>
      <c r="V427" s="36"/>
      <c r="W427" s="36"/>
      <c r="X427" s="36"/>
      <c r="Y427" s="36"/>
      <c r="Z427" s="36"/>
      <c r="AA427" s="36"/>
      <c r="AB427" s="36"/>
      <c r="AC427" s="36"/>
      <c r="AD427" s="36"/>
      <c r="AE427" s="36"/>
      <c r="AR427" s="191" t="s">
        <v>1170</v>
      </c>
      <c r="AT427" s="191" t="s">
        <v>285</v>
      </c>
      <c r="AU427" s="191" t="s">
        <v>82</v>
      </c>
      <c r="AY427" s="19" t="s">
        <v>283</v>
      </c>
      <c r="BE427" s="192">
        <f>IF(N427="základní",J427,0)</f>
        <v>0</v>
      </c>
      <c r="BF427" s="192">
        <f>IF(N427="snížená",J427,0)</f>
        <v>0</v>
      </c>
      <c r="BG427" s="192">
        <f>IF(N427="zákl. přenesená",J427,0)</f>
        <v>0</v>
      </c>
      <c r="BH427" s="192">
        <f>IF(N427="sníž. přenesená",J427,0)</f>
        <v>0</v>
      </c>
      <c r="BI427" s="192">
        <f>IF(N427="nulová",J427,0)</f>
        <v>0</v>
      </c>
      <c r="BJ427" s="19" t="s">
        <v>80</v>
      </c>
      <c r="BK427" s="192">
        <f>ROUND(I427*H427,2)</f>
        <v>0</v>
      </c>
      <c r="BL427" s="19" t="s">
        <v>1170</v>
      </c>
      <c r="BM427" s="191" t="s">
        <v>2189</v>
      </c>
    </row>
    <row r="428" spans="1:65" s="13" customFormat="1" ht="11.25">
      <c r="B428" s="198"/>
      <c r="C428" s="199"/>
      <c r="D428" s="200" t="s">
        <v>294</v>
      </c>
      <c r="E428" s="201" t="s">
        <v>21</v>
      </c>
      <c r="F428" s="202" t="s">
        <v>80</v>
      </c>
      <c r="G428" s="199"/>
      <c r="H428" s="203">
        <v>1</v>
      </c>
      <c r="I428" s="204"/>
      <c r="J428" s="199"/>
      <c r="K428" s="199"/>
      <c r="L428" s="205"/>
      <c r="M428" s="206"/>
      <c r="N428" s="207"/>
      <c r="O428" s="207"/>
      <c r="P428" s="207"/>
      <c r="Q428" s="207"/>
      <c r="R428" s="207"/>
      <c r="S428" s="207"/>
      <c r="T428" s="208"/>
      <c r="AT428" s="209" t="s">
        <v>294</v>
      </c>
      <c r="AU428" s="209" t="s">
        <v>82</v>
      </c>
      <c r="AV428" s="13" t="s">
        <v>82</v>
      </c>
      <c r="AW428" s="13" t="s">
        <v>34</v>
      </c>
      <c r="AX428" s="13" t="s">
        <v>73</v>
      </c>
      <c r="AY428" s="209" t="s">
        <v>283</v>
      </c>
    </row>
    <row r="429" spans="1:65" s="16" customFormat="1" ht="11.25">
      <c r="B429" s="232"/>
      <c r="C429" s="233"/>
      <c r="D429" s="200" t="s">
        <v>294</v>
      </c>
      <c r="E429" s="234" t="s">
        <v>21</v>
      </c>
      <c r="F429" s="235" t="s">
        <v>442</v>
      </c>
      <c r="G429" s="233"/>
      <c r="H429" s="236">
        <v>1</v>
      </c>
      <c r="I429" s="237"/>
      <c r="J429" s="233"/>
      <c r="K429" s="233"/>
      <c r="L429" s="238"/>
      <c r="M429" s="239"/>
      <c r="N429" s="240"/>
      <c r="O429" s="240"/>
      <c r="P429" s="240"/>
      <c r="Q429" s="240"/>
      <c r="R429" s="240"/>
      <c r="S429" s="240"/>
      <c r="T429" s="241"/>
      <c r="AT429" s="242" t="s">
        <v>294</v>
      </c>
      <c r="AU429" s="242" t="s">
        <v>82</v>
      </c>
      <c r="AV429" s="16" t="s">
        <v>290</v>
      </c>
      <c r="AW429" s="16" t="s">
        <v>34</v>
      </c>
      <c r="AX429" s="16" t="s">
        <v>80</v>
      </c>
      <c r="AY429" s="242" t="s">
        <v>283</v>
      </c>
    </row>
    <row r="430" spans="1:65" s="12" customFormat="1" ht="22.9" customHeight="1">
      <c r="B430" s="164"/>
      <c r="C430" s="165"/>
      <c r="D430" s="166" t="s">
        <v>72</v>
      </c>
      <c r="E430" s="178" t="s">
        <v>4099</v>
      </c>
      <c r="F430" s="178" t="s">
        <v>4428</v>
      </c>
      <c r="G430" s="165"/>
      <c r="H430" s="165"/>
      <c r="I430" s="168"/>
      <c r="J430" s="179">
        <f>BK430</f>
        <v>0</v>
      </c>
      <c r="K430" s="165"/>
      <c r="L430" s="170"/>
      <c r="M430" s="171"/>
      <c r="N430" s="172"/>
      <c r="O430" s="172"/>
      <c r="P430" s="173">
        <f>SUM(P431:P436)</f>
        <v>0</v>
      </c>
      <c r="Q430" s="172"/>
      <c r="R430" s="173">
        <f>SUM(R431:R436)</f>
        <v>0</v>
      </c>
      <c r="S430" s="172"/>
      <c r="T430" s="174">
        <f>SUM(T431:T436)</f>
        <v>0</v>
      </c>
      <c r="AR430" s="175" t="s">
        <v>80</v>
      </c>
      <c r="AT430" s="176" t="s">
        <v>72</v>
      </c>
      <c r="AU430" s="176" t="s">
        <v>80</v>
      </c>
      <c r="AY430" s="175" t="s">
        <v>283</v>
      </c>
      <c r="BK430" s="177">
        <f>SUM(BK431:BK436)</f>
        <v>0</v>
      </c>
    </row>
    <row r="431" spans="1:65" s="2" customFormat="1" ht="16.5" customHeight="1">
      <c r="A431" s="36"/>
      <c r="B431" s="37"/>
      <c r="C431" s="180" t="s">
        <v>1510</v>
      </c>
      <c r="D431" s="180" t="s">
        <v>285</v>
      </c>
      <c r="E431" s="181" t="s">
        <v>4551</v>
      </c>
      <c r="F431" s="182" t="s">
        <v>4552</v>
      </c>
      <c r="G431" s="183" t="s">
        <v>4479</v>
      </c>
      <c r="H431" s="184">
        <v>1</v>
      </c>
      <c r="I431" s="185"/>
      <c r="J431" s="186">
        <f t="shared" ref="J431:J436" si="10">ROUND(I431*H431,2)</f>
        <v>0</v>
      </c>
      <c r="K431" s="182" t="s">
        <v>348</v>
      </c>
      <c r="L431" s="41"/>
      <c r="M431" s="187" t="s">
        <v>21</v>
      </c>
      <c r="N431" s="188" t="s">
        <v>44</v>
      </c>
      <c r="O431" s="66"/>
      <c r="P431" s="189">
        <f t="shared" ref="P431:P436" si="11">O431*H431</f>
        <v>0</v>
      </c>
      <c r="Q431" s="189">
        <v>0</v>
      </c>
      <c r="R431" s="189">
        <f t="shared" ref="R431:R436" si="12">Q431*H431</f>
        <v>0</v>
      </c>
      <c r="S431" s="189">
        <v>0</v>
      </c>
      <c r="T431" s="190">
        <f t="shared" ref="T431:T436" si="13">S431*H431</f>
        <v>0</v>
      </c>
      <c r="U431" s="36"/>
      <c r="V431" s="36"/>
      <c r="W431" s="36"/>
      <c r="X431" s="36"/>
      <c r="Y431" s="36"/>
      <c r="Z431" s="36"/>
      <c r="AA431" s="36"/>
      <c r="AB431" s="36"/>
      <c r="AC431" s="36"/>
      <c r="AD431" s="36"/>
      <c r="AE431" s="36"/>
      <c r="AR431" s="191" t="s">
        <v>1170</v>
      </c>
      <c r="AT431" s="191" t="s">
        <v>285</v>
      </c>
      <c r="AU431" s="191" t="s">
        <v>82</v>
      </c>
      <c r="AY431" s="19" t="s">
        <v>283</v>
      </c>
      <c r="BE431" s="192">
        <f t="shared" ref="BE431:BE436" si="14">IF(N431="základní",J431,0)</f>
        <v>0</v>
      </c>
      <c r="BF431" s="192">
        <f t="shared" ref="BF431:BF436" si="15">IF(N431="snížená",J431,0)</f>
        <v>0</v>
      </c>
      <c r="BG431" s="192">
        <f t="shared" ref="BG431:BG436" si="16">IF(N431="zákl. přenesená",J431,0)</f>
        <v>0</v>
      </c>
      <c r="BH431" s="192">
        <f t="shared" ref="BH431:BH436" si="17">IF(N431="sníž. přenesená",J431,0)</f>
        <v>0</v>
      </c>
      <c r="BI431" s="192">
        <f t="shared" ref="BI431:BI436" si="18">IF(N431="nulová",J431,0)</f>
        <v>0</v>
      </c>
      <c r="BJ431" s="19" t="s">
        <v>80</v>
      </c>
      <c r="BK431" s="192">
        <f t="shared" ref="BK431:BK436" si="19">ROUND(I431*H431,2)</f>
        <v>0</v>
      </c>
      <c r="BL431" s="19" t="s">
        <v>1170</v>
      </c>
      <c r="BM431" s="191" t="s">
        <v>2199</v>
      </c>
    </row>
    <row r="432" spans="1:65" s="2" customFormat="1" ht="16.5" customHeight="1">
      <c r="A432" s="36"/>
      <c r="B432" s="37"/>
      <c r="C432" s="180" t="s">
        <v>1516</v>
      </c>
      <c r="D432" s="180" t="s">
        <v>285</v>
      </c>
      <c r="E432" s="181" t="s">
        <v>4553</v>
      </c>
      <c r="F432" s="182" t="s">
        <v>4429</v>
      </c>
      <c r="G432" s="183" t="s">
        <v>1931</v>
      </c>
      <c r="H432" s="184">
        <v>21</v>
      </c>
      <c r="I432" s="185"/>
      <c r="J432" s="186">
        <f t="shared" si="10"/>
        <v>0</v>
      </c>
      <c r="K432" s="182" t="s">
        <v>348</v>
      </c>
      <c r="L432" s="41"/>
      <c r="M432" s="187" t="s">
        <v>21</v>
      </c>
      <c r="N432" s="188" t="s">
        <v>44</v>
      </c>
      <c r="O432" s="66"/>
      <c r="P432" s="189">
        <f t="shared" si="11"/>
        <v>0</v>
      </c>
      <c r="Q432" s="189">
        <v>0</v>
      </c>
      <c r="R432" s="189">
        <f t="shared" si="12"/>
        <v>0</v>
      </c>
      <c r="S432" s="189">
        <v>0</v>
      </c>
      <c r="T432" s="190">
        <f t="shared" si="13"/>
        <v>0</v>
      </c>
      <c r="U432" s="36"/>
      <c r="V432" s="36"/>
      <c r="W432" s="36"/>
      <c r="X432" s="36"/>
      <c r="Y432" s="36"/>
      <c r="Z432" s="36"/>
      <c r="AA432" s="36"/>
      <c r="AB432" s="36"/>
      <c r="AC432" s="36"/>
      <c r="AD432" s="36"/>
      <c r="AE432" s="36"/>
      <c r="AR432" s="191" t="s">
        <v>1170</v>
      </c>
      <c r="AT432" s="191" t="s">
        <v>285</v>
      </c>
      <c r="AU432" s="191" t="s">
        <v>82</v>
      </c>
      <c r="AY432" s="19" t="s">
        <v>283</v>
      </c>
      <c r="BE432" s="192">
        <f t="shared" si="14"/>
        <v>0</v>
      </c>
      <c r="BF432" s="192">
        <f t="shared" si="15"/>
        <v>0</v>
      </c>
      <c r="BG432" s="192">
        <f t="shared" si="16"/>
        <v>0</v>
      </c>
      <c r="BH432" s="192">
        <f t="shared" si="17"/>
        <v>0</v>
      </c>
      <c r="BI432" s="192">
        <f t="shared" si="18"/>
        <v>0</v>
      </c>
      <c r="BJ432" s="19" t="s">
        <v>80</v>
      </c>
      <c r="BK432" s="192">
        <f t="shared" si="19"/>
        <v>0</v>
      </c>
      <c r="BL432" s="19" t="s">
        <v>1170</v>
      </c>
      <c r="BM432" s="191" t="s">
        <v>2212</v>
      </c>
    </row>
    <row r="433" spans="1:65" s="2" customFormat="1" ht="16.5" customHeight="1">
      <c r="A433" s="36"/>
      <c r="B433" s="37"/>
      <c r="C433" s="180" t="s">
        <v>1523</v>
      </c>
      <c r="D433" s="180" t="s">
        <v>285</v>
      </c>
      <c r="E433" s="181" t="s">
        <v>4554</v>
      </c>
      <c r="F433" s="182" t="s">
        <v>4430</v>
      </c>
      <c r="G433" s="183" t="s">
        <v>1931</v>
      </c>
      <c r="H433" s="184">
        <v>16</v>
      </c>
      <c r="I433" s="185"/>
      <c r="J433" s="186">
        <f t="shared" si="10"/>
        <v>0</v>
      </c>
      <c r="K433" s="182" t="s">
        <v>348</v>
      </c>
      <c r="L433" s="41"/>
      <c r="M433" s="187" t="s">
        <v>21</v>
      </c>
      <c r="N433" s="188" t="s">
        <v>44</v>
      </c>
      <c r="O433" s="66"/>
      <c r="P433" s="189">
        <f t="shared" si="11"/>
        <v>0</v>
      </c>
      <c r="Q433" s="189">
        <v>0</v>
      </c>
      <c r="R433" s="189">
        <f t="shared" si="12"/>
        <v>0</v>
      </c>
      <c r="S433" s="189">
        <v>0</v>
      </c>
      <c r="T433" s="190">
        <f t="shared" si="13"/>
        <v>0</v>
      </c>
      <c r="U433" s="36"/>
      <c r="V433" s="36"/>
      <c r="W433" s="36"/>
      <c r="X433" s="36"/>
      <c r="Y433" s="36"/>
      <c r="Z433" s="36"/>
      <c r="AA433" s="36"/>
      <c r="AB433" s="36"/>
      <c r="AC433" s="36"/>
      <c r="AD433" s="36"/>
      <c r="AE433" s="36"/>
      <c r="AR433" s="191" t="s">
        <v>1170</v>
      </c>
      <c r="AT433" s="191" t="s">
        <v>285</v>
      </c>
      <c r="AU433" s="191" t="s">
        <v>82</v>
      </c>
      <c r="AY433" s="19" t="s">
        <v>283</v>
      </c>
      <c r="BE433" s="192">
        <f t="shared" si="14"/>
        <v>0</v>
      </c>
      <c r="BF433" s="192">
        <f t="shared" si="15"/>
        <v>0</v>
      </c>
      <c r="BG433" s="192">
        <f t="shared" si="16"/>
        <v>0</v>
      </c>
      <c r="BH433" s="192">
        <f t="shared" si="17"/>
        <v>0</v>
      </c>
      <c r="BI433" s="192">
        <f t="shared" si="18"/>
        <v>0</v>
      </c>
      <c r="BJ433" s="19" t="s">
        <v>80</v>
      </c>
      <c r="BK433" s="192">
        <f t="shared" si="19"/>
        <v>0</v>
      </c>
      <c r="BL433" s="19" t="s">
        <v>1170</v>
      </c>
      <c r="BM433" s="191" t="s">
        <v>2225</v>
      </c>
    </row>
    <row r="434" spans="1:65" s="2" customFormat="1" ht="16.5" customHeight="1">
      <c r="A434" s="36"/>
      <c r="B434" s="37"/>
      <c r="C434" s="180" t="s">
        <v>1529</v>
      </c>
      <c r="D434" s="180" t="s">
        <v>285</v>
      </c>
      <c r="E434" s="181" t="s">
        <v>4555</v>
      </c>
      <c r="F434" s="182" t="s">
        <v>4431</v>
      </c>
      <c r="G434" s="183" t="s">
        <v>1931</v>
      </c>
      <c r="H434" s="184">
        <v>16</v>
      </c>
      <c r="I434" s="185"/>
      <c r="J434" s="186">
        <f t="shared" si="10"/>
        <v>0</v>
      </c>
      <c r="K434" s="182" t="s">
        <v>348</v>
      </c>
      <c r="L434" s="41"/>
      <c r="M434" s="187" t="s">
        <v>21</v>
      </c>
      <c r="N434" s="188" t="s">
        <v>44</v>
      </c>
      <c r="O434" s="66"/>
      <c r="P434" s="189">
        <f t="shared" si="11"/>
        <v>0</v>
      </c>
      <c r="Q434" s="189">
        <v>0</v>
      </c>
      <c r="R434" s="189">
        <f t="shared" si="12"/>
        <v>0</v>
      </c>
      <c r="S434" s="189">
        <v>0</v>
      </c>
      <c r="T434" s="190">
        <f t="shared" si="13"/>
        <v>0</v>
      </c>
      <c r="U434" s="36"/>
      <c r="V434" s="36"/>
      <c r="W434" s="36"/>
      <c r="X434" s="36"/>
      <c r="Y434" s="36"/>
      <c r="Z434" s="36"/>
      <c r="AA434" s="36"/>
      <c r="AB434" s="36"/>
      <c r="AC434" s="36"/>
      <c r="AD434" s="36"/>
      <c r="AE434" s="36"/>
      <c r="AR434" s="191" t="s">
        <v>1170</v>
      </c>
      <c r="AT434" s="191" t="s">
        <v>285</v>
      </c>
      <c r="AU434" s="191" t="s">
        <v>82</v>
      </c>
      <c r="AY434" s="19" t="s">
        <v>283</v>
      </c>
      <c r="BE434" s="192">
        <f t="shared" si="14"/>
        <v>0</v>
      </c>
      <c r="BF434" s="192">
        <f t="shared" si="15"/>
        <v>0</v>
      </c>
      <c r="BG434" s="192">
        <f t="shared" si="16"/>
        <v>0</v>
      </c>
      <c r="BH434" s="192">
        <f t="shared" si="17"/>
        <v>0</v>
      </c>
      <c r="BI434" s="192">
        <f t="shared" si="18"/>
        <v>0</v>
      </c>
      <c r="BJ434" s="19" t="s">
        <v>80</v>
      </c>
      <c r="BK434" s="192">
        <f t="shared" si="19"/>
        <v>0</v>
      </c>
      <c r="BL434" s="19" t="s">
        <v>1170</v>
      </c>
      <c r="BM434" s="191" t="s">
        <v>2231</v>
      </c>
    </row>
    <row r="435" spans="1:65" s="2" customFormat="1" ht="16.5" customHeight="1">
      <c r="A435" s="36"/>
      <c r="B435" s="37"/>
      <c r="C435" s="180" t="s">
        <v>1534</v>
      </c>
      <c r="D435" s="180" t="s">
        <v>285</v>
      </c>
      <c r="E435" s="181" t="s">
        <v>4556</v>
      </c>
      <c r="F435" s="182" t="s">
        <v>4557</v>
      </c>
      <c r="G435" s="183" t="s">
        <v>4479</v>
      </c>
      <c r="H435" s="184">
        <v>1</v>
      </c>
      <c r="I435" s="185"/>
      <c r="J435" s="186">
        <f t="shared" si="10"/>
        <v>0</v>
      </c>
      <c r="K435" s="182" t="s">
        <v>348</v>
      </c>
      <c r="L435" s="41"/>
      <c r="M435" s="187" t="s">
        <v>21</v>
      </c>
      <c r="N435" s="188" t="s">
        <v>44</v>
      </c>
      <c r="O435" s="66"/>
      <c r="P435" s="189">
        <f t="shared" si="11"/>
        <v>0</v>
      </c>
      <c r="Q435" s="189">
        <v>0</v>
      </c>
      <c r="R435" s="189">
        <f t="shared" si="12"/>
        <v>0</v>
      </c>
      <c r="S435" s="189">
        <v>0</v>
      </c>
      <c r="T435" s="190">
        <f t="shared" si="13"/>
        <v>0</v>
      </c>
      <c r="U435" s="36"/>
      <c r="V435" s="36"/>
      <c r="W435" s="36"/>
      <c r="X435" s="36"/>
      <c r="Y435" s="36"/>
      <c r="Z435" s="36"/>
      <c r="AA435" s="36"/>
      <c r="AB435" s="36"/>
      <c r="AC435" s="36"/>
      <c r="AD435" s="36"/>
      <c r="AE435" s="36"/>
      <c r="AR435" s="191" t="s">
        <v>1170</v>
      </c>
      <c r="AT435" s="191" t="s">
        <v>285</v>
      </c>
      <c r="AU435" s="191" t="s">
        <v>82</v>
      </c>
      <c r="AY435" s="19" t="s">
        <v>283</v>
      </c>
      <c r="BE435" s="192">
        <f t="shared" si="14"/>
        <v>0</v>
      </c>
      <c r="BF435" s="192">
        <f t="shared" si="15"/>
        <v>0</v>
      </c>
      <c r="BG435" s="192">
        <f t="shared" si="16"/>
        <v>0</v>
      </c>
      <c r="BH435" s="192">
        <f t="shared" si="17"/>
        <v>0</v>
      </c>
      <c r="BI435" s="192">
        <f t="shared" si="18"/>
        <v>0</v>
      </c>
      <c r="BJ435" s="19" t="s">
        <v>80</v>
      </c>
      <c r="BK435" s="192">
        <f t="shared" si="19"/>
        <v>0</v>
      </c>
      <c r="BL435" s="19" t="s">
        <v>1170</v>
      </c>
      <c r="BM435" s="191" t="s">
        <v>2242</v>
      </c>
    </row>
    <row r="436" spans="1:65" s="2" customFormat="1" ht="16.5" customHeight="1">
      <c r="A436" s="36"/>
      <c r="B436" s="37"/>
      <c r="C436" s="180" t="s">
        <v>1547</v>
      </c>
      <c r="D436" s="180" t="s">
        <v>285</v>
      </c>
      <c r="E436" s="181" t="s">
        <v>4558</v>
      </c>
      <c r="F436" s="182" t="s">
        <v>4433</v>
      </c>
      <c r="G436" s="183" t="s">
        <v>4479</v>
      </c>
      <c r="H436" s="184">
        <v>1</v>
      </c>
      <c r="I436" s="185"/>
      <c r="J436" s="186">
        <f t="shared" si="10"/>
        <v>0</v>
      </c>
      <c r="K436" s="182" t="s">
        <v>348</v>
      </c>
      <c r="L436" s="41"/>
      <c r="M436" s="187" t="s">
        <v>21</v>
      </c>
      <c r="N436" s="188" t="s">
        <v>44</v>
      </c>
      <c r="O436" s="66"/>
      <c r="P436" s="189">
        <f t="shared" si="11"/>
        <v>0</v>
      </c>
      <c r="Q436" s="189">
        <v>0</v>
      </c>
      <c r="R436" s="189">
        <f t="shared" si="12"/>
        <v>0</v>
      </c>
      <c r="S436" s="189">
        <v>0</v>
      </c>
      <c r="T436" s="190">
        <f t="shared" si="13"/>
        <v>0</v>
      </c>
      <c r="U436" s="36"/>
      <c r="V436" s="36"/>
      <c r="W436" s="36"/>
      <c r="X436" s="36"/>
      <c r="Y436" s="36"/>
      <c r="Z436" s="36"/>
      <c r="AA436" s="36"/>
      <c r="AB436" s="36"/>
      <c r="AC436" s="36"/>
      <c r="AD436" s="36"/>
      <c r="AE436" s="36"/>
      <c r="AR436" s="191" t="s">
        <v>1170</v>
      </c>
      <c r="AT436" s="191" t="s">
        <v>285</v>
      </c>
      <c r="AU436" s="191" t="s">
        <v>82</v>
      </c>
      <c r="AY436" s="19" t="s">
        <v>283</v>
      </c>
      <c r="BE436" s="192">
        <f t="shared" si="14"/>
        <v>0</v>
      </c>
      <c r="BF436" s="192">
        <f t="shared" si="15"/>
        <v>0</v>
      </c>
      <c r="BG436" s="192">
        <f t="shared" si="16"/>
        <v>0</v>
      </c>
      <c r="BH436" s="192">
        <f t="shared" si="17"/>
        <v>0</v>
      </c>
      <c r="BI436" s="192">
        <f t="shared" si="18"/>
        <v>0</v>
      </c>
      <c r="BJ436" s="19" t="s">
        <v>80</v>
      </c>
      <c r="BK436" s="192">
        <f t="shared" si="19"/>
        <v>0</v>
      </c>
      <c r="BL436" s="19" t="s">
        <v>1170</v>
      </c>
      <c r="BM436" s="191" t="s">
        <v>2250</v>
      </c>
    </row>
    <row r="437" spans="1:65" s="12" customFormat="1" ht="25.9" customHeight="1">
      <c r="B437" s="164"/>
      <c r="C437" s="165"/>
      <c r="D437" s="166" t="s">
        <v>72</v>
      </c>
      <c r="E437" s="167" t="s">
        <v>4166</v>
      </c>
      <c r="F437" s="167" t="s">
        <v>4559</v>
      </c>
      <c r="G437" s="165"/>
      <c r="H437" s="165"/>
      <c r="I437" s="168"/>
      <c r="J437" s="169">
        <f>BK437</f>
        <v>0</v>
      </c>
      <c r="K437" s="165"/>
      <c r="L437" s="170"/>
      <c r="M437" s="171"/>
      <c r="N437" s="172"/>
      <c r="O437" s="172"/>
      <c r="P437" s="173">
        <f>P438</f>
        <v>0</v>
      </c>
      <c r="Q437" s="172"/>
      <c r="R437" s="173">
        <f>R438</f>
        <v>0</v>
      </c>
      <c r="S437" s="172"/>
      <c r="T437" s="174">
        <f>T438</f>
        <v>0</v>
      </c>
      <c r="AR437" s="175" t="s">
        <v>80</v>
      </c>
      <c r="AT437" s="176" t="s">
        <v>72</v>
      </c>
      <c r="AU437" s="176" t="s">
        <v>73</v>
      </c>
      <c r="AY437" s="175" t="s">
        <v>283</v>
      </c>
      <c r="BK437" s="177">
        <f>BK438</f>
        <v>0</v>
      </c>
    </row>
    <row r="438" spans="1:65" s="12" customFormat="1" ht="22.9" customHeight="1">
      <c r="B438" s="164"/>
      <c r="C438" s="165"/>
      <c r="D438" s="166" t="s">
        <v>72</v>
      </c>
      <c r="E438" s="178" t="s">
        <v>750</v>
      </c>
      <c r="F438" s="178" t="s">
        <v>4409</v>
      </c>
      <c r="G438" s="165"/>
      <c r="H438" s="165"/>
      <c r="I438" s="168"/>
      <c r="J438" s="179">
        <f>BK438</f>
        <v>0</v>
      </c>
      <c r="K438" s="165"/>
      <c r="L438" s="170"/>
      <c r="M438" s="171"/>
      <c r="N438" s="172"/>
      <c r="O438" s="172"/>
      <c r="P438" s="173">
        <f>SUM(P439:P480)</f>
        <v>0</v>
      </c>
      <c r="Q438" s="172"/>
      <c r="R438" s="173">
        <f>SUM(R439:R480)</f>
        <v>0</v>
      </c>
      <c r="S438" s="172"/>
      <c r="T438" s="174">
        <f>SUM(T439:T480)</f>
        <v>0</v>
      </c>
      <c r="AR438" s="175" t="s">
        <v>80</v>
      </c>
      <c r="AT438" s="176" t="s">
        <v>72</v>
      </c>
      <c r="AU438" s="176" t="s">
        <v>80</v>
      </c>
      <c r="AY438" s="175" t="s">
        <v>283</v>
      </c>
      <c r="BK438" s="177">
        <f>SUM(BK439:BK480)</f>
        <v>0</v>
      </c>
    </row>
    <row r="439" spans="1:65" s="2" customFormat="1" ht="24.2" customHeight="1">
      <c r="A439" s="36"/>
      <c r="B439" s="37"/>
      <c r="C439" s="180" t="s">
        <v>1553</v>
      </c>
      <c r="D439" s="180" t="s">
        <v>285</v>
      </c>
      <c r="E439" s="181" t="s">
        <v>4560</v>
      </c>
      <c r="F439" s="182" t="s">
        <v>4561</v>
      </c>
      <c r="G439" s="183" t="s">
        <v>409</v>
      </c>
      <c r="H439" s="184">
        <v>300</v>
      </c>
      <c r="I439" s="185"/>
      <c r="J439" s="186">
        <f>ROUND(I439*H439,2)</f>
        <v>0</v>
      </c>
      <c r="K439" s="182" t="s">
        <v>348</v>
      </c>
      <c r="L439" s="41"/>
      <c r="M439" s="187" t="s">
        <v>21</v>
      </c>
      <c r="N439" s="188" t="s">
        <v>44</v>
      </c>
      <c r="O439" s="66"/>
      <c r="P439" s="189">
        <f>O439*H439</f>
        <v>0</v>
      </c>
      <c r="Q439" s="189">
        <v>0</v>
      </c>
      <c r="R439" s="189">
        <f>Q439*H439</f>
        <v>0</v>
      </c>
      <c r="S439" s="189">
        <v>0</v>
      </c>
      <c r="T439" s="190">
        <f>S439*H439</f>
        <v>0</v>
      </c>
      <c r="U439" s="36"/>
      <c r="V439" s="36"/>
      <c r="W439" s="36"/>
      <c r="X439" s="36"/>
      <c r="Y439" s="36"/>
      <c r="Z439" s="36"/>
      <c r="AA439" s="36"/>
      <c r="AB439" s="36"/>
      <c r="AC439" s="36"/>
      <c r="AD439" s="36"/>
      <c r="AE439" s="36"/>
      <c r="AR439" s="191" t="s">
        <v>1170</v>
      </c>
      <c r="AT439" s="191" t="s">
        <v>285</v>
      </c>
      <c r="AU439" s="191" t="s">
        <v>82</v>
      </c>
      <c r="AY439" s="19" t="s">
        <v>283</v>
      </c>
      <c r="BE439" s="192">
        <f>IF(N439="základní",J439,0)</f>
        <v>0</v>
      </c>
      <c r="BF439" s="192">
        <f>IF(N439="snížená",J439,0)</f>
        <v>0</v>
      </c>
      <c r="BG439" s="192">
        <f>IF(N439="zákl. přenesená",J439,0)</f>
        <v>0</v>
      </c>
      <c r="BH439" s="192">
        <f>IF(N439="sníž. přenesená",J439,0)</f>
        <v>0</v>
      </c>
      <c r="BI439" s="192">
        <f>IF(N439="nulová",J439,0)</f>
        <v>0</v>
      </c>
      <c r="BJ439" s="19" t="s">
        <v>80</v>
      </c>
      <c r="BK439" s="192">
        <f>ROUND(I439*H439,2)</f>
        <v>0</v>
      </c>
      <c r="BL439" s="19" t="s">
        <v>1170</v>
      </c>
      <c r="BM439" s="191" t="s">
        <v>2261</v>
      </c>
    </row>
    <row r="440" spans="1:65" s="13" customFormat="1" ht="11.25">
      <c r="B440" s="198"/>
      <c r="C440" s="199"/>
      <c r="D440" s="200" t="s">
        <v>294</v>
      </c>
      <c r="E440" s="201" t="s">
        <v>21</v>
      </c>
      <c r="F440" s="202" t="s">
        <v>4562</v>
      </c>
      <c r="G440" s="199"/>
      <c r="H440" s="203">
        <v>300</v>
      </c>
      <c r="I440" s="204"/>
      <c r="J440" s="199"/>
      <c r="K440" s="199"/>
      <c r="L440" s="205"/>
      <c r="M440" s="206"/>
      <c r="N440" s="207"/>
      <c r="O440" s="207"/>
      <c r="P440" s="207"/>
      <c r="Q440" s="207"/>
      <c r="R440" s="207"/>
      <c r="S440" s="207"/>
      <c r="T440" s="208"/>
      <c r="AT440" s="209" t="s">
        <v>294</v>
      </c>
      <c r="AU440" s="209" t="s">
        <v>82</v>
      </c>
      <c r="AV440" s="13" t="s">
        <v>82</v>
      </c>
      <c r="AW440" s="13" t="s">
        <v>34</v>
      </c>
      <c r="AX440" s="13" t="s">
        <v>73</v>
      </c>
      <c r="AY440" s="209" t="s">
        <v>283</v>
      </c>
    </row>
    <row r="441" spans="1:65" s="16" customFormat="1" ht="11.25">
      <c r="B441" s="232"/>
      <c r="C441" s="233"/>
      <c r="D441" s="200" t="s">
        <v>294</v>
      </c>
      <c r="E441" s="234" t="s">
        <v>21</v>
      </c>
      <c r="F441" s="235" t="s">
        <v>442</v>
      </c>
      <c r="G441" s="233"/>
      <c r="H441" s="236">
        <v>300</v>
      </c>
      <c r="I441" s="237"/>
      <c r="J441" s="233"/>
      <c r="K441" s="233"/>
      <c r="L441" s="238"/>
      <c r="M441" s="239"/>
      <c r="N441" s="240"/>
      <c r="O441" s="240"/>
      <c r="P441" s="240"/>
      <c r="Q441" s="240"/>
      <c r="R441" s="240"/>
      <c r="S441" s="240"/>
      <c r="T441" s="241"/>
      <c r="AT441" s="242" t="s">
        <v>294</v>
      </c>
      <c r="AU441" s="242" t="s">
        <v>82</v>
      </c>
      <c r="AV441" s="16" t="s">
        <v>290</v>
      </c>
      <c r="AW441" s="16" t="s">
        <v>34</v>
      </c>
      <c r="AX441" s="16" t="s">
        <v>80</v>
      </c>
      <c r="AY441" s="242" t="s">
        <v>283</v>
      </c>
    </row>
    <row r="442" spans="1:65" s="2" customFormat="1" ht="16.5" customHeight="1">
      <c r="A442" s="36"/>
      <c r="B442" s="37"/>
      <c r="C442" s="180" t="s">
        <v>1559</v>
      </c>
      <c r="D442" s="180" t="s">
        <v>285</v>
      </c>
      <c r="E442" s="181" t="s">
        <v>4053</v>
      </c>
      <c r="F442" s="182" t="s">
        <v>4563</v>
      </c>
      <c r="G442" s="183" t="s">
        <v>409</v>
      </c>
      <c r="H442" s="184">
        <v>300</v>
      </c>
      <c r="I442" s="185"/>
      <c r="J442" s="186">
        <f>ROUND(I442*H442,2)</f>
        <v>0</v>
      </c>
      <c r="K442" s="182" t="s">
        <v>348</v>
      </c>
      <c r="L442" s="41"/>
      <c r="M442" s="187" t="s">
        <v>21</v>
      </c>
      <c r="N442" s="188" t="s">
        <v>44</v>
      </c>
      <c r="O442" s="66"/>
      <c r="P442" s="189">
        <f>O442*H442</f>
        <v>0</v>
      </c>
      <c r="Q442" s="189">
        <v>0</v>
      </c>
      <c r="R442" s="189">
        <f>Q442*H442</f>
        <v>0</v>
      </c>
      <c r="S442" s="189">
        <v>0</v>
      </c>
      <c r="T442" s="190">
        <f>S442*H442</f>
        <v>0</v>
      </c>
      <c r="U442" s="36"/>
      <c r="V442" s="36"/>
      <c r="W442" s="36"/>
      <c r="X442" s="36"/>
      <c r="Y442" s="36"/>
      <c r="Z442" s="36"/>
      <c r="AA442" s="36"/>
      <c r="AB442" s="36"/>
      <c r="AC442" s="36"/>
      <c r="AD442" s="36"/>
      <c r="AE442" s="36"/>
      <c r="AR442" s="191" t="s">
        <v>1170</v>
      </c>
      <c r="AT442" s="191" t="s">
        <v>285</v>
      </c>
      <c r="AU442" s="191" t="s">
        <v>82</v>
      </c>
      <c r="AY442" s="19" t="s">
        <v>283</v>
      </c>
      <c r="BE442" s="192">
        <f>IF(N442="základní",J442,0)</f>
        <v>0</v>
      </c>
      <c r="BF442" s="192">
        <f>IF(N442="snížená",J442,0)</f>
        <v>0</v>
      </c>
      <c r="BG442" s="192">
        <f>IF(N442="zákl. přenesená",J442,0)</f>
        <v>0</v>
      </c>
      <c r="BH442" s="192">
        <f>IF(N442="sníž. přenesená",J442,0)</f>
        <v>0</v>
      </c>
      <c r="BI442" s="192">
        <f>IF(N442="nulová",J442,0)</f>
        <v>0</v>
      </c>
      <c r="BJ442" s="19" t="s">
        <v>80</v>
      </c>
      <c r="BK442" s="192">
        <f>ROUND(I442*H442,2)</f>
        <v>0</v>
      </c>
      <c r="BL442" s="19" t="s">
        <v>1170</v>
      </c>
      <c r="BM442" s="191" t="s">
        <v>2271</v>
      </c>
    </row>
    <row r="443" spans="1:65" s="13" customFormat="1" ht="11.25">
      <c r="B443" s="198"/>
      <c r="C443" s="199"/>
      <c r="D443" s="200" t="s">
        <v>294</v>
      </c>
      <c r="E443" s="201" t="s">
        <v>21</v>
      </c>
      <c r="F443" s="202" t="s">
        <v>4562</v>
      </c>
      <c r="G443" s="199"/>
      <c r="H443" s="203">
        <v>300</v>
      </c>
      <c r="I443" s="204"/>
      <c r="J443" s="199"/>
      <c r="K443" s="199"/>
      <c r="L443" s="205"/>
      <c r="M443" s="206"/>
      <c r="N443" s="207"/>
      <c r="O443" s="207"/>
      <c r="P443" s="207"/>
      <c r="Q443" s="207"/>
      <c r="R443" s="207"/>
      <c r="S443" s="207"/>
      <c r="T443" s="208"/>
      <c r="AT443" s="209" t="s">
        <v>294</v>
      </c>
      <c r="AU443" s="209" t="s">
        <v>82</v>
      </c>
      <c r="AV443" s="13" t="s">
        <v>82</v>
      </c>
      <c r="AW443" s="13" t="s">
        <v>34</v>
      </c>
      <c r="AX443" s="13" t="s">
        <v>73</v>
      </c>
      <c r="AY443" s="209" t="s">
        <v>283</v>
      </c>
    </row>
    <row r="444" spans="1:65" s="16" customFormat="1" ht="11.25">
      <c r="B444" s="232"/>
      <c r="C444" s="233"/>
      <c r="D444" s="200" t="s">
        <v>294</v>
      </c>
      <c r="E444" s="234" t="s">
        <v>21</v>
      </c>
      <c r="F444" s="235" t="s">
        <v>442</v>
      </c>
      <c r="G444" s="233"/>
      <c r="H444" s="236">
        <v>300</v>
      </c>
      <c r="I444" s="237"/>
      <c r="J444" s="233"/>
      <c r="K444" s="233"/>
      <c r="L444" s="238"/>
      <c r="M444" s="239"/>
      <c r="N444" s="240"/>
      <c r="O444" s="240"/>
      <c r="P444" s="240"/>
      <c r="Q444" s="240"/>
      <c r="R444" s="240"/>
      <c r="S444" s="240"/>
      <c r="T444" s="241"/>
      <c r="AT444" s="242" t="s">
        <v>294</v>
      </c>
      <c r="AU444" s="242" t="s">
        <v>82</v>
      </c>
      <c r="AV444" s="16" t="s">
        <v>290</v>
      </c>
      <c r="AW444" s="16" t="s">
        <v>34</v>
      </c>
      <c r="AX444" s="16" t="s">
        <v>80</v>
      </c>
      <c r="AY444" s="242" t="s">
        <v>283</v>
      </c>
    </row>
    <row r="445" spans="1:65" s="2" customFormat="1" ht="16.5" customHeight="1">
      <c r="A445" s="36"/>
      <c r="B445" s="37"/>
      <c r="C445" s="180" t="s">
        <v>1564</v>
      </c>
      <c r="D445" s="180" t="s">
        <v>285</v>
      </c>
      <c r="E445" s="181" t="s">
        <v>4072</v>
      </c>
      <c r="F445" s="182" t="s">
        <v>4564</v>
      </c>
      <c r="G445" s="183" t="s">
        <v>409</v>
      </c>
      <c r="H445" s="184">
        <v>300</v>
      </c>
      <c r="I445" s="185"/>
      <c r="J445" s="186">
        <f>ROUND(I445*H445,2)</f>
        <v>0</v>
      </c>
      <c r="K445" s="182" t="s">
        <v>348</v>
      </c>
      <c r="L445" s="41"/>
      <c r="M445" s="187" t="s">
        <v>21</v>
      </c>
      <c r="N445" s="188" t="s">
        <v>44</v>
      </c>
      <c r="O445" s="66"/>
      <c r="P445" s="189">
        <f>O445*H445</f>
        <v>0</v>
      </c>
      <c r="Q445" s="189">
        <v>0</v>
      </c>
      <c r="R445" s="189">
        <f>Q445*H445</f>
        <v>0</v>
      </c>
      <c r="S445" s="189">
        <v>0</v>
      </c>
      <c r="T445" s="190">
        <f>S445*H445</f>
        <v>0</v>
      </c>
      <c r="U445" s="36"/>
      <c r="V445" s="36"/>
      <c r="W445" s="36"/>
      <c r="X445" s="36"/>
      <c r="Y445" s="36"/>
      <c r="Z445" s="36"/>
      <c r="AA445" s="36"/>
      <c r="AB445" s="36"/>
      <c r="AC445" s="36"/>
      <c r="AD445" s="36"/>
      <c r="AE445" s="36"/>
      <c r="AR445" s="191" t="s">
        <v>1170</v>
      </c>
      <c r="AT445" s="191" t="s">
        <v>285</v>
      </c>
      <c r="AU445" s="191" t="s">
        <v>82</v>
      </c>
      <c r="AY445" s="19" t="s">
        <v>283</v>
      </c>
      <c r="BE445" s="192">
        <f>IF(N445="základní",J445,0)</f>
        <v>0</v>
      </c>
      <c r="BF445" s="192">
        <f>IF(N445="snížená",J445,0)</f>
        <v>0</v>
      </c>
      <c r="BG445" s="192">
        <f>IF(N445="zákl. přenesená",J445,0)</f>
        <v>0</v>
      </c>
      <c r="BH445" s="192">
        <f>IF(N445="sníž. přenesená",J445,0)</f>
        <v>0</v>
      </c>
      <c r="BI445" s="192">
        <f>IF(N445="nulová",J445,0)</f>
        <v>0</v>
      </c>
      <c r="BJ445" s="19" t="s">
        <v>80</v>
      </c>
      <c r="BK445" s="192">
        <f>ROUND(I445*H445,2)</f>
        <v>0</v>
      </c>
      <c r="BL445" s="19" t="s">
        <v>1170</v>
      </c>
      <c r="BM445" s="191" t="s">
        <v>2280</v>
      </c>
    </row>
    <row r="446" spans="1:65" s="13" customFormat="1" ht="11.25">
      <c r="B446" s="198"/>
      <c r="C446" s="199"/>
      <c r="D446" s="200" t="s">
        <v>294</v>
      </c>
      <c r="E446" s="201" t="s">
        <v>21</v>
      </c>
      <c r="F446" s="202" t="s">
        <v>4562</v>
      </c>
      <c r="G446" s="199"/>
      <c r="H446" s="203">
        <v>300</v>
      </c>
      <c r="I446" s="204"/>
      <c r="J446" s="199"/>
      <c r="K446" s="199"/>
      <c r="L446" s="205"/>
      <c r="M446" s="206"/>
      <c r="N446" s="207"/>
      <c r="O446" s="207"/>
      <c r="P446" s="207"/>
      <c r="Q446" s="207"/>
      <c r="R446" s="207"/>
      <c r="S446" s="207"/>
      <c r="T446" s="208"/>
      <c r="AT446" s="209" t="s">
        <v>294</v>
      </c>
      <c r="AU446" s="209" t="s">
        <v>82</v>
      </c>
      <c r="AV446" s="13" t="s">
        <v>82</v>
      </c>
      <c r="AW446" s="13" t="s">
        <v>34</v>
      </c>
      <c r="AX446" s="13" t="s">
        <v>73</v>
      </c>
      <c r="AY446" s="209" t="s">
        <v>283</v>
      </c>
    </row>
    <row r="447" spans="1:65" s="16" customFormat="1" ht="11.25">
      <c r="B447" s="232"/>
      <c r="C447" s="233"/>
      <c r="D447" s="200" t="s">
        <v>294</v>
      </c>
      <c r="E447" s="234" t="s">
        <v>21</v>
      </c>
      <c r="F447" s="235" t="s">
        <v>442</v>
      </c>
      <c r="G447" s="233"/>
      <c r="H447" s="236">
        <v>300</v>
      </c>
      <c r="I447" s="237"/>
      <c r="J447" s="233"/>
      <c r="K447" s="233"/>
      <c r="L447" s="238"/>
      <c r="M447" s="239"/>
      <c r="N447" s="240"/>
      <c r="O447" s="240"/>
      <c r="P447" s="240"/>
      <c r="Q447" s="240"/>
      <c r="R447" s="240"/>
      <c r="S447" s="240"/>
      <c r="T447" s="241"/>
      <c r="AT447" s="242" t="s">
        <v>294</v>
      </c>
      <c r="AU447" s="242" t="s">
        <v>82</v>
      </c>
      <c r="AV447" s="16" t="s">
        <v>290</v>
      </c>
      <c r="AW447" s="16" t="s">
        <v>34</v>
      </c>
      <c r="AX447" s="16" t="s">
        <v>80</v>
      </c>
      <c r="AY447" s="242" t="s">
        <v>283</v>
      </c>
    </row>
    <row r="448" spans="1:65" s="2" customFormat="1" ht="16.5" customHeight="1">
      <c r="A448" s="36"/>
      <c r="B448" s="37"/>
      <c r="C448" s="180" t="s">
        <v>1570</v>
      </c>
      <c r="D448" s="180" t="s">
        <v>285</v>
      </c>
      <c r="E448" s="181" t="s">
        <v>4105</v>
      </c>
      <c r="F448" s="182" t="s">
        <v>4565</v>
      </c>
      <c r="G448" s="183" t="s">
        <v>409</v>
      </c>
      <c r="H448" s="184">
        <v>50</v>
      </c>
      <c r="I448" s="185"/>
      <c r="J448" s="186">
        <f>ROUND(I448*H448,2)</f>
        <v>0</v>
      </c>
      <c r="K448" s="182" t="s">
        <v>348</v>
      </c>
      <c r="L448" s="41"/>
      <c r="M448" s="187" t="s">
        <v>21</v>
      </c>
      <c r="N448" s="188" t="s">
        <v>44</v>
      </c>
      <c r="O448" s="66"/>
      <c r="P448" s="189">
        <f>O448*H448</f>
        <v>0</v>
      </c>
      <c r="Q448" s="189">
        <v>0</v>
      </c>
      <c r="R448" s="189">
        <f>Q448*H448</f>
        <v>0</v>
      </c>
      <c r="S448" s="189">
        <v>0</v>
      </c>
      <c r="T448" s="190">
        <f>S448*H448</f>
        <v>0</v>
      </c>
      <c r="U448" s="36"/>
      <c r="V448" s="36"/>
      <c r="W448" s="36"/>
      <c r="X448" s="36"/>
      <c r="Y448" s="36"/>
      <c r="Z448" s="36"/>
      <c r="AA448" s="36"/>
      <c r="AB448" s="36"/>
      <c r="AC448" s="36"/>
      <c r="AD448" s="36"/>
      <c r="AE448" s="36"/>
      <c r="AR448" s="191" t="s">
        <v>1170</v>
      </c>
      <c r="AT448" s="191" t="s">
        <v>285</v>
      </c>
      <c r="AU448" s="191" t="s">
        <v>82</v>
      </c>
      <c r="AY448" s="19" t="s">
        <v>283</v>
      </c>
      <c r="BE448" s="192">
        <f>IF(N448="základní",J448,0)</f>
        <v>0</v>
      </c>
      <c r="BF448" s="192">
        <f>IF(N448="snížená",J448,0)</f>
        <v>0</v>
      </c>
      <c r="BG448" s="192">
        <f>IF(N448="zákl. přenesená",J448,0)</f>
        <v>0</v>
      </c>
      <c r="BH448" s="192">
        <f>IF(N448="sníž. přenesená",J448,0)</f>
        <v>0</v>
      </c>
      <c r="BI448" s="192">
        <f>IF(N448="nulová",J448,0)</f>
        <v>0</v>
      </c>
      <c r="BJ448" s="19" t="s">
        <v>80</v>
      </c>
      <c r="BK448" s="192">
        <f>ROUND(I448*H448,2)</f>
        <v>0</v>
      </c>
      <c r="BL448" s="19" t="s">
        <v>1170</v>
      </c>
      <c r="BM448" s="191" t="s">
        <v>2293</v>
      </c>
    </row>
    <row r="449" spans="1:65" s="13" customFormat="1" ht="11.25">
      <c r="B449" s="198"/>
      <c r="C449" s="199"/>
      <c r="D449" s="200" t="s">
        <v>294</v>
      </c>
      <c r="E449" s="201" t="s">
        <v>21</v>
      </c>
      <c r="F449" s="202" t="s">
        <v>4566</v>
      </c>
      <c r="G449" s="199"/>
      <c r="H449" s="203">
        <v>50</v>
      </c>
      <c r="I449" s="204"/>
      <c r="J449" s="199"/>
      <c r="K449" s="199"/>
      <c r="L449" s="205"/>
      <c r="M449" s="206"/>
      <c r="N449" s="207"/>
      <c r="O449" s="207"/>
      <c r="P449" s="207"/>
      <c r="Q449" s="207"/>
      <c r="R449" s="207"/>
      <c r="S449" s="207"/>
      <c r="T449" s="208"/>
      <c r="AT449" s="209" t="s">
        <v>294</v>
      </c>
      <c r="AU449" s="209" t="s">
        <v>82</v>
      </c>
      <c r="AV449" s="13" t="s">
        <v>82</v>
      </c>
      <c r="AW449" s="13" t="s">
        <v>34</v>
      </c>
      <c r="AX449" s="13" t="s">
        <v>73</v>
      </c>
      <c r="AY449" s="209" t="s">
        <v>283</v>
      </c>
    </row>
    <row r="450" spans="1:65" s="16" customFormat="1" ht="11.25">
      <c r="B450" s="232"/>
      <c r="C450" s="233"/>
      <c r="D450" s="200" t="s">
        <v>294</v>
      </c>
      <c r="E450" s="234" t="s">
        <v>21</v>
      </c>
      <c r="F450" s="235" t="s">
        <v>442</v>
      </c>
      <c r="G450" s="233"/>
      <c r="H450" s="236">
        <v>50</v>
      </c>
      <c r="I450" s="237"/>
      <c r="J450" s="233"/>
      <c r="K450" s="233"/>
      <c r="L450" s="238"/>
      <c r="M450" s="239"/>
      <c r="N450" s="240"/>
      <c r="O450" s="240"/>
      <c r="P450" s="240"/>
      <c r="Q450" s="240"/>
      <c r="R450" s="240"/>
      <c r="S450" s="240"/>
      <c r="T450" s="241"/>
      <c r="AT450" s="242" t="s">
        <v>294</v>
      </c>
      <c r="AU450" s="242" t="s">
        <v>82</v>
      </c>
      <c r="AV450" s="16" t="s">
        <v>290</v>
      </c>
      <c r="AW450" s="16" t="s">
        <v>34</v>
      </c>
      <c r="AX450" s="16" t="s">
        <v>80</v>
      </c>
      <c r="AY450" s="242" t="s">
        <v>283</v>
      </c>
    </row>
    <row r="451" spans="1:65" s="2" customFormat="1" ht="16.5" customHeight="1">
      <c r="A451" s="36"/>
      <c r="B451" s="37"/>
      <c r="C451" s="180" t="s">
        <v>1575</v>
      </c>
      <c r="D451" s="180" t="s">
        <v>285</v>
      </c>
      <c r="E451" s="181" t="s">
        <v>4124</v>
      </c>
      <c r="F451" s="182" t="s">
        <v>4567</v>
      </c>
      <c r="G451" s="183" t="s">
        <v>409</v>
      </c>
      <c r="H451" s="184">
        <v>220</v>
      </c>
      <c r="I451" s="185"/>
      <c r="J451" s="186">
        <f>ROUND(I451*H451,2)</f>
        <v>0</v>
      </c>
      <c r="K451" s="182" t="s">
        <v>348</v>
      </c>
      <c r="L451" s="41"/>
      <c r="M451" s="187" t="s">
        <v>21</v>
      </c>
      <c r="N451" s="188" t="s">
        <v>44</v>
      </c>
      <c r="O451" s="66"/>
      <c r="P451" s="189">
        <f>O451*H451</f>
        <v>0</v>
      </c>
      <c r="Q451" s="189">
        <v>0</v>
      </c>
      <c r="R451" s="189">
        <f>Q451*H451</f>
        <v>0</v>
      </c>
      <c r="S451" s="189">
        <v>0</v>
      </c>
      <c r="T451" s="190">
        <f>S451*H451</f>
        <v>0</v>
      </c>
      <c r="U451" s="36"/>
      <c r="V451" s="36"/>
      <c r="W451" s="36"/>
      <c r="X451" s="36"/>
      <c r="Y451" s="36"/>
      <c r="Z451" s="36"/>
      <c r="AA451" s="36"/>
      <c r="AB451" s="36"/>
      <c r="AC451" s="36"/>
      <c r="AD451" s="36"/>
      <c r="AE451" s="36"/>
      <c r="AR451" s="191" t="s">
        <v>1170</v>
      </c>
      <c r="AT451" s="191" t="s">
        <v>285</v>
      </c>
      <c r="AU451" s="191" t="s">
        <v>82</v>
      </c>
      <c r="AY451" s="19" t="s">
        <v>283</v>
      </c>
      <c r="BE451" s="192">
        <f>IF(N451="základní",J451,0)</f>
        <v>0</v>
      </c>
      <c r="BF451" s="192">
        <f>IF(N451="snížená",J451,0)</f>
        <v>0</v>
      </c>
      <c r="BG451" s="192">
        <f>IF(N451="zákl. přenesená",J451,0)</f>
        <v>0</v>
      </c>
      <c r="BH451" s="192">
        <f>IF(N451="sníž. přenesená",J451,0)</f>
        <v>0</v>
      </c>
      <c r="BI451" s="192">
        <f>IF(N451="nulová",J451,0)</f>
        <v>0</v>
      </c>
      <c r="BJ451" s="19" t="s">
        <v>80</v>
      </c>
      <c r="BK451" s="192">
        <f>ROUND(I451*H451,2)</f>
        <v>0</v>
      </c>
      <c r="BL451" s="19" t="s">
        <v>1170</v>
      </c>
      <c r="BM451" s="191" t="s">
        <v>2309</v>
      </c>
    </row>
    <row r="452" spans="1:65" s="13" customFormat="1" ht="11.25">
      <c r="B452" s="198"/>
      <c r="C452" s="199"/>
      <c r="D452" s="200" t="s">
        <v>294</v>
      </c>
      <c r="E452" s="201" t="s">
        <v>21</v>
      </c>
      <c r="F452" s="202" t="s">
        <v>4568</v>
      </c>
      <c r="G452" s="199"/>
      <c r="H452" s="203">
        <v>220</v>
      </c>
      <c r="I452" s="204"/>
      <c r="J452" s="199"/>
      <c r="K452" s="199"/>
      <c r="L452" s="205"/>
      <c r="M452" s="206"/>
      <c r="N452" s="207"/>
      <c r="O452" s="207"/>
      <c r="P452" s="207"/>
      <c r="Q452" s="207"/>
      <c r="R452" s="207"/>
      <c r="S452" s="207"/>
      <c r="T452" s="208"/>
      <c r="AT452" s="209" t="s">
        <v>294</v>
      </c>
      <c r="AU452" s="209" t="s">
        <v>82</v>
      </c>
      <c r="AV452" s="13" t="s">
        <v>82</v>
      </c>
      <c r="AW452" s="13" t="s">
        <v>34</v>
      </c>
      <c r="AX452" s="13" t="s">
        <v>73</v>
      </c>
      <c r="AY452" s="209" t="s">
        <v>283</v>
      </c>
    </row>
    <row r="453" spans="1:65" s="16" customFormat="1" ht="11.25">
      <c r="B453" s="232"/>
      <c r="C453" s="233"/>
      <c r="D453" s="200" t="s">
        <v>294</v>
      </c>
      <c r="E453" s="234" t="s">
        <v>21</v>
      </c>
      <c r="F453" s="235" t="s">
        <v>442</v>
      </c>
      <c r="G453" s="233"/>
      <c r="H453" s="236">
        <v>220</v>
      </c>
      <c r="I453" s="237"/>
      <c r="J453" s="233"/>
      <c r="K453" s="233"/>
      <c r="L453" s="238"/>
      <c r="M453" s="239"/>
      <c r="N453" s="240"/>
      <c r="O453" s="240"/>
      <c r="P453" s="240"/>
      <c r="Q453" s="240"/>
      <c r="R453" s="240"/>
      <c r="S453" s="240"/>
      <c r="T453" s="241"/>
      <c r="AT453" s="242" t="s">
        <v>294</v>
      </c>
      <c r="AU453" s="242" t="s">
        <v>82</v>
      </c>
      <c r="AV453" s="16" t="s">
        <v>290</v>
      </c>
      <c r="AW453" s="16" t="s">
        <v>34</v>
      </c>
      <c r="AX453" s="16" t="s">
        <v>80</v>
      </c>
      <c r="AY453" s="242" t="s">
        <v>283</v>
      </c>
    </row>
    <row r="454" spans="1:65" s="2" customFormat="1" ht="16.5" customHeight="1">
      <c r="A454" s="36"/>
      <c r="B454" s="37"/>
      <c r="C454" s="180" t="s">
        <v>1584</v>
      </c>
      <c r="D454" s="180" t="s">
        <v>285</v>
      </c>
      <c r="E454" s="181" t="s">
        <v>4569</v>
      </c>
      <c r="F454" s="182" t="s">
        <v>4570</v>
      </c>
      <c r="G454" s="183" t="s">
        <v>409</v>
      </c>
      <c r="H454" s="184">
        <v>190</v>
      </c>
      <c r="I454" s="185"/>
      <c r="J454" s="186">
        <f>ROUND(I454*H454,2)</f>
        <v>0</v>
      </c>
      <c r="K454" s="182" t="s">
        <v>348</v>
      </c>
      <c r="L454" s="41"/>
      <c r="M454" s="187" t="s">
        <v>21</v>
      </c>
      <c r="N454" s="188" t="s">
        <v>44</v>
      </c>
      <c r="O454" s="66"/>
      <c r="P454" s="189">
        <f>O454*H454</f>
        <v>0</v>
      </c>
      <c r="Q454" s="189">
        <v>0</v>
      </c>
      <c r="R454" s="189">
        <f>Q454*H454</f>
        <v>0</v>
      </c>
      <c r="S454" s="189">
        <v>0</v>
      </c>
      <c r="T454" s="190">
        <f>S454*H454</f>
        <v>0</v>
      </c>
      <c r="U454" s="36"/>
      <c r="V454" s="36"/>
      <c r="W454" s="36"/>
      <c r="X454" s="36"/>
      <c r="Y454" s="36"/>
      <c r="Z454" s="36"/>
      <c r="AA454" s="36"/>
      <c r="AB454" s="36"/>
      <c r="AC454" s="36"/>
      <c r="AD454" s="36"/>
      <c r="AE454" s="36"/>
      <c r="AR454" s="191" t="s">
        <v>1170</v>
      </c>
      <c r="AT454" s="191" t="s">
        <v>285</v>
      </c>
      <c r="AU454" s="191" t="s">
        <v>82</v>
      </c>
      <c r="AY454" s="19" t="s">
        <v>283</v>
      </c>
      <c r="BE454" s="192">
        <f>IF(N454="základní",J454,0)</f>
        <v>0</v>
      </c>
      <c r="BF454" s="192">
        <f>IF(N454="snížená",J454,0)</f>
        <v>0</v>
      </c>
      <c r="BG454" s="192">
        <f>IF(N454="zákl. přenesená",J454,0)</f>
        <v>0</v>
      </c>
      <c r="BH454" s="192">
        <f>IF(N454="sníž. přenesená",J454,0)</f>
        <v>0</v>
      </c>
      <c r="BI454" s="192">
        <f>IF(N454="nulová",J454,0)</f>
        <v>0</v>
      </c>
      <c r="BJ454" s="19" t="s">
        <v>80</v>
      </c>
      <c r="BK454" s="192">
        <f>ROUND(I454*H454,2)</f>
        <v>0</v>
      </c>
      <c r="BL454" s="19" t="s">
        <v>1170</v>
      </c>
      <c r="BM454" s="191" t="s">
        <v>2315</v>
      </c>
    </row>
    <row r="455" spans="1:65" s="13" customFormat="1" ht="11.25">
      <c r="B455" s="198"/>
      <c r="C455" s="199"/>
      <c r="D455" s="200" t="s">
        <v>294</v>
      </c>
      <c r="E455" s="201" t="s">
        <v>21</v>
      </c>
      <c r="F455" s="202" t="s">
        <v>4571</v>
      </c>
      <c r="G455" s="199"/>
      <c r="H455" s="203">
        <v>190</v>
      </c>
      <c r="I455" s="204"/>
      <c r="J455" s="199"/>
      <c r="K455" s="199"/>
      <c r="L455" s="205"/>
      <c r="M455" s="206"/>
      <c r="N455" s="207"/>
      <c r="O455" s="207"/>
      <c r="P455" s="207"/>
      <c r="Q455" s="207"/>
      <c r="R455" s="207"/>
      <c r="S455" s="207"/>
      <c r="T455" s="208"/>
      <c r="AT455" s="209" t="s">
        <v>294</v>
      </c>
      <c r="AU455" s="209" t="s">
        <v>82</v>
      </c>
      <c r="AV455" s="13" t="s">
        <v>82</v>
      </c>
      <c r="AW455" s="13" t="s">
        <v>34</v>
      </c>
      <c r="AX455" s="13" t="s">
        <v>73</v>
      </c>
      <c r="AY455" s="209" t="s">
        <v>283</v>
      </c>
    </row>
    <row r="456" spans="1:65" s="16" customFormat="1" ht="11.25">
      <c r="B456" s="232"/>
      <c r="C456" s="233"/>
      <c r="D456" s="200" t="s">
        <v>294</v>
      </c>
      <c r="E456" s="234" t="s">
        <v>21</v>
      </c>
      <c r="F456" s="235" t="s">
        <v>442</v>
      </c>
      <c r="G456" s="233"/>
      <c r="H456" s="236">
        <v>190</v>
      </c>
      <c r="I456" s="237"/>
      <c r="J456" s="233"/>
      <c r="K456" s="233"/>
      <c r="L456" s="238"/>
      <c r="M456" s="239"/>
      <c r="N456" s="240"/>
      <c r="O456" s="240"/>
      <c r="P456" s="240"/>
      <c r="Q456" s="240"/>
      <c r="R456" s="240"/>
      <c r="S456" s="240"/>
      <c r="T456" s="241"/>
      <c r="AT456" s="242" t="s">
        <v>294</v>
      </c>
      <c r="AU456" s="242" t="s">
        <v>82</v>
      </c>
      <c r="AV456" s="16" t="s">
        <v>290</v>
      </c>
      <c r="AW456" s="16" t="s">
        <v>34</v>
      </c>
      <c r="AX456" s="16" t="s">
        <v>80</v>
      </c>
      <c r="AY456" s="242" t="s">
        <v>283</v>
      </c>
    </row>
    <row r="457" spans="1:65" s="2" customFormat="1" ht="16.5" customHeight="1">
      <c r="A457" s="36"/>
      <c r="B457" s="37"/>
      <c r="C457" s="180" t="s">
        <v>1589</v>
      </c>
      <c r="D457" s="180" t="s">
        <v>285</v>
      </c>
      <c r="E457" s="181" t="s">
        <v>4572</v>
      </c>
      <c r="F457" s="182" t="s">
        <v>4573</v>
      </c>
      <c r="G457" s="183" t="s">
        <v>409</v>
      </c>
      <c r="H457" s="184">
        <v>160</v>
      </c>
      <c r="I457" s="185"/>
      <c r="J457" s="186">
        <f>ROUND(I457*H457,2)</f>
        <v>0</v>
      </c>
      <c r="K457" s="182" t="s">
        <v>348</v>
      </c>
      <c r="L457" s="41"/>
      <c r="M457" s="187" t="s">
        <v>21</v>
      </c>
      <c r="N457" s="188" t="s">
        <v>44</v>
      </c>
      <c r="O457" s="66"/>
      <c r="P457" s="189">
        <f>O457*H457</f>
        <v>0</v>
      </c>
      <c r="Q457" s="189">
        <v>0</v>
      </c>
      <c r="R457" s="189">
        <f>Q457*H457</f>
        <v>0</v>
      </c>
      <c r="S457" s="189">
        <v>0</v>
      </c>
      <c r="T457" s="190">
        <f>S457*H457</f>
        <v>0</v>
      </c>
      <c r="U457" s="36"/>
      <c r="V457" s="36"/>
      <c r="W457" s="36"/>
      <c r="X457" s="36"/>
      <c r="Y457" s="36"/>
      <c r="Z457" s="36"/>
      <c r="AA457" s="36"/>
      <c r="AB457" s="36"/>
      <c r="AC457" s="36"/>
      <c r="AD457" s="36"/>
      <c r="AE457" s="36"/>
      <c r="AR457" s="191" t="s">
        <v>1170</v>
      </c>
      <c r="AT457" s="191" t="s">
        <v>285</v>
      </c>
      <c r="AU457" s="191" t="s">
        <v>82</v>
      </c>
      <c r="AY457" s="19" t="s">
        <v>283</v>
      </c>
      <c r="BE457" s="192">
        <f>IF(N457="základní",J457,0)</f>
        <v>0</v>
      </c>
      <c r="BF457" s="192">
        <f>IF(N457="snížená",J457,0)</f>
        <v>0</v>
      </c>
      <c r="BG457" s="192">
        <f>IF(N457="zákl. přenesená",J457,0)</f>
        <v>0</v>
      </c>
      <c r="BH457" s="192">
        <f>IF(N457="sníž. přenesená",J457,0)</f>
        <v>0</v>
      </c>
      <c r="BI457" s="192">
        <f>IF(N457="nulová",J457,0)</f>
        <v>0</v>
      </c>
      <c r="BJ457" s="19" t="s">
        <v>80</v>
      </c>
      <c r="BK457" s="192">
        <f>ROUND(I457*H457,2)</f>
        <v>0</v>
      </c>
      <c r="BL457" s="19" t="s">
        <v>1170</v>
      </c>
      <c r="BM457" s="191" t="s">
        <v>2319</v>
      </c>
    </row>
    <row r="458" spans="1:65" s="13" customFormat="1" ht="11.25">
      <c r="B458" s="198"/>
      <c r="C458" s="199"/>
      <c r="D458" s="200" t="s">
        <v>294</v>
      </c>
      <c r="E458" s="201" t="s">
        <v>21</v>
      </c>
      <c r="F458" s="202" t="s">
        <v>4574</v>
      </c>
      <c r="G458" s="199"/>
      <c r="H458" s="203">
        <v>160</v>
      </c>
      <c r="I458" s="204"/>
      <c r="J458" s="199"/>
      <c r="K458" s="199"/>
      <c r="L458" s="205"/>
      <c r="M458" s="206"/>
      <c r="N458" s="207"/>
      <c r="O458" s="207"/>
      <c r="P458" s="207"/>
      <c r="Q458" s="207"/>
      <c r="R458" s="207"/>
      <c r="S458" s="207"/>
      <c r="T458" s="208"/>
      <c r="AT458" s="209" t="s">
        <v>294</v>
      </c>
      <c r="AU458" s="209" t="s">
        <v>82</v>
      </c>
      <c r="AV458" s="13" t="s">
        <v>82</v>
      </c>
      <c r="AW458" s="13" t="s">
        <v>34</v>
      </c>
      <c r="AX458" s="13" t="s">
        <v>73</v>
      </c>
      <c r="AY458" s="209" t="s">
        <v>283</v>
      </c>
    </row>
    <row r="459" spans="1:65" s="16" customFormat="1" ht="11.25">
      <c r="B459" s="232"/>
      <c r="C459" s="233"/>
      <c r="D459" s="200" t="s">
        <v>294</v>
      </c>
      <c r="E459" s="234" t="s">
        <v>21</v>
      </c>
      <c r="F459" s="235" t="s">
        <v>442</v>
      </c>
      <c r="G459" s="233"/>
      <c r="H459" s="236">
        <v>160</v>
      </c>
      <c r="I459" s="237"/>
      <c r="J459" s="233"/>
      <c r="K459" s="233"/>
      <c r="L459" s="238"/>
      <c r="M459" s="239"/>
      <c r="N459" s="240"/>
      <c r="O459" s="240"/>
      <c r="P459" s="240"/>
      <c r="Q459" s="240"/>
      <c r="R459" s="240"/>
      <c r="S459" s="240"/>
      <c r="T459" s="241"/>
      <c r="AT459" s="242" t="s">
        <v>294</v>
      </c>
      <c r="AU459" s="242" t="s">
        <v>82</v>
      </c>
      <c r="AV459" s="16" t="s">
        <v>290</v>
      </c>
      <c r="AW459" s="16" t="s">
        <v>34</v>
      </c>
      <c r="AX459" s="16" t="s">
        <v>80</v>
      </c>
      <c r="AY459" s="242" t="s">
        <v>283</v>
      </c>
    </row>
    <row r="460" spans="1:65" s="2" customFormat="1" ht="16.5" customHeight="1">
      <c r="A460" s="36"/>
      <c r="B460" s="37"/>
      <c r="C460" s="180" t="s">
        <v>1598</v>
      </c>
      <c r="D460" s="180" t="s">
        <v>285</v>
      </c>
      <c r="E460" s="181" t="s">
        <v>4575</v>
      </c>
      <c r="F460" s="182" t="s">
        <v>4422</v>
      </c>
      <c r="G460" s="183" t="s">
        <v>1931</v>
      </c>
      <c r="H460" s="184">
        <v>24</v>
      </c>
      <c r="I460" s="185"/>
      <c r="J460" s="186">
        <f>ROUND(I460*H460,2)</f>
        <v>0</v>
      </c>
      <c r="K460" s="182" t="s">
        <v>348</v>
      </c>
      <c r="L460" s="41"/>
      <c r="M460" s="187" t="s">
        <v>21</v>
      </c>
      <c r="N460" s="188" t="s">
        <v>44</v>
      </c>
      <c r="O460" s="66"/>
      <c r="P460" s="189">
        <f>O460*H460</f>
        <v>0</v>
      </c>
      <c r="Q460" s="189">
        <v>0</v>
      </c>
      <c r="R460" s="189">
        <f>Q460*H460</f>
        <v>0</v>
      </c>
      <c r="S460" s="189">
        <v>0</v>
      </c>
      <c r="T460" s="190">
        <f>S460*H460</f>
        <v>0</v>
      </c>
      <c r="U460" s="36"/>
      <c r="V460" s="36"/>
      <c r="W460" s="36"/>
      <c r="X460" s="36"/>
      <c r="Y460" s="36"/>
      <c r="Z460" s="36"/>
      <c r="AA460" s="36"/>
      <c r="AB460" s="36"/>
      <c r="AC460" s="36"/>
      <c r="AD460" s="36"/>
      <c r="AE460" s="36"/>
      <c r="AR460" s="191" t="s">
        <v>1170</v>
      </c>
      <c r="AT460" s="191" t="s">
        <v>285</v>
      </c>
      <c r="AU460" s="191" t="s">
        <v>82</v>
      </c>
      <c r="AY460" s="19" t="s">
        <v>283</v>
      </c>
      <c r="BE460" s="192">
        <f>IF(N460="základní",J460,0)</f>
        <v>0</v>
      </c>
      <c r="BF460" s="192">
        <f>IF(N460="snížená",J460,0)</f>
        <v>0</v>
      </c>
      <c r="BG460" s="192">
        <f>IF(N460="zákl. přenesená",J460,0)</f>
        <v>0</v>
      </c>
      <c r="BH460" s="192">
        <f>IF(N460="sníž. přenesená",J460,0)</f>
        <v>0</v>
      </c>
      <c r="BI460" s="192">
        <f>IF(N460="nulová",J460,0)</f>
        <v>0</v>
      </c>
      <c r="BJ460" s="19" t="s">
        <v>80</v>
      </c>
      <c r="BK460" s="192">
        <f>ROUND(I460*H460,2)</f>
        <v>0</v>
      </c>
      <c r="BL460" s="19" t="s">
        <v>1170</v>
      </c>
      <c r="BM460" s="191" t="s">
        <v>2330</v>
      </c>
    </row>
    <row r="461" spans="1:65" s="13" customFormat="1" ht="11.25">
      <c r="B461" s="198"/>
      <c r="C461" s="199"/>
      <c r="D461" s="200" t="s">
        <v>294</v>
      </c>
      <c r="E461" s="201" t="s">
        <v>21</v>
      </c>
      <c r="F461" s="202" t="s">
        <v>4423</v>
      </c>
      <c r="G461" s="199"/>
      <c r="H461" s="203">
        <v>24</v>
      </c>
      <c r="I461" s="204"/>
      <c r="J461" s="199"/>
      <c r="K461" s="199"/>
      <c r="L461" s="205"/>
      <c r="M461" s="206"/>
      <c r="N461" s="207"/>
      <c r="O461" s="207"/>
      <c r="P461" s="207"/>
      <c r="Q461" s="207"/>
      <c r="R461" s="207"/>
      <c r="S461" s="207"/>
      <c r="T461" s="208"/>
      <c r="AT461" s="209" t="s">
        <v>294</v>
      </c>
      <c r="AU461" s="209" t="s">
        <v>82</v>
      </c>
      <c r="AV461" s="13" t="s">
        <v>82</v>
      </c>
      <c r="AW461" s="13" t="s">
        <v>34</v>
      </c>
      <c r="AX461" s="13" t="s">
        <v>73</v>
      </c>
      <c r="AY461" s="209" t="s">
        <v>283</v>
      </c>
    </row>
    <row r="462" spans="1:65" s="16" customFormat="1" ht="11.25">
      <c r="B462" s="232"/>
      <c r="C462" s="233"/>
      <c r="D462" s="200" t="s">
        <v>294</v>
      </c>
      <c r="E462" s="234" t="s">
        <v>21</v>
      </c>
      <c r="F462" s="235" t="s">
        <v>442</v>
      </c>
      <c r="G462" s="233"/>
      <c r="H462" s="236">
        <v>24</v>
      </c>
      <c r="I462" s="237"/>
      <c r="J462" s="233"/>
      <c r="K462" s="233"/>
      <c r="L462" s="238"/>
      <c r="M462" s="239"/>
      <c r="N462" s="240"/>
      <c r="O462" s="240"/>
      <c r="P462" s="240"/>
      <c r="Q462" s="240"/>
      <c r="R462" s="240"/>
      <c r="S462" s="240"/>
      <c r="T462" s="241"/>
      <c r="AT462" s="242" t="s">
        <v>294</v>
      </c>
      <c r="AU462" s="242" t="s">
        <v>82</v>
      </c>
      <c r="AV462" s="16" t="s">
        <v>290</v>
      </c>
      <c r="AW462" s="16" t="s">
        <v>34</v>
      </c>
      <c r="AX462" s="16" t="s">
        <v>80</v>
      </c>
      <c r="AY462" s="242" t="s">
        <v>283</v>
      </c>
    </row>
    <row r="463" spans="1:65" s="2" customFormat="1" ht="16.5" customHeight="1">
      <c r="A463" s="36"/>
      <c r="B463" s="37"/>
      <c r="C463" s="180" t="s">
        <v>1603</v>
      </c>
      <c r="D463" s="180" t="s">
        <v>285</v>
      </c>
      <c r="E463" s="181" t="s">
        <v>4576</v>
      </c>
      <c r="F463" s="182" t="s">
        <v>4424</v>
      </c>
      <c r="G463" s="183" t="s">
        <v>1931</v>
      </c>
      <c r="H463" s="184">
        <v>14</v>
      </c>
      <c r="I463" s="185"/>
      <c r="J463" s="186">
        <f>ROUND(I463*H463,2)</f>
        <v>0</v>
      </c>
      <c r="K463" s="182" t="s">
        <v>348</v>
      </c>
      <c r="L463" s="41"/>
      <c r="M463" s="187" t="s">
        <v>21</v>
      </c>
      <c r="N463" s="188" t="s">
        <v>44</v>
      </c>
      <c r="O463" s="66"/>
      <c r="P463" s="189">
        <f>O463*H463</f>
        <v>0</v>
      </c>
      <c r="Q463" s="189">
        <v>0</v>
      </c>
      <c r="R463" s="189">
        <f>Q463*H463</f>
        <v>0</v>
      </c>
      <c r="S463" s="189">
        <v>0</v>
      </c>
      <c r="T463" s="190">
        <f>S463*H463</f>
        <v>0</v>
      </c>
      <c r="U463" s="36"/>
      <c r="V463" s="36"/>
      <c r="W463" s="36"/>
      <c r="X463" s="36"/>
      <c r="Y463" s="36"/>
      <c r="Z463" s="36"/>
      <c r="AA463" s="36"/>
      <c r="AB463" s="36"/>
      <c r="AC463" s="36"/>
      <c r="AD463" s="36"/>
      <c r="AE463" s="36"/>
      <c r="AR463" s="191" t="s">
        <v>1170</v>
      </c>
      <c r="AT463" s="191" t="s">
        <v>285</v>
      </c>
      <c r="AU463" s="191" t="s">
        <v>82</v>
      </c>
      <c r="AY463" s="19" t="s">
        <v>283</v>
      </c>
      <c r="BE463" s="192">
        <f>IF(N463="základní",J463,0)</f>
        <v>0</v>
      </c>
      <c r="BF463" s="192">
        <f>IF(N463="snížená",J463,0)</f>
        <v>0</v>
      </c>
      <c r="BG463" s="192">
        <f>IF(N463="zákl. přenesená",J463,0)</f>
        <v>0</v>
      </c>
      <c r="BH463" s="192">
        <f>IF(N463="sníž. přenesená",J463,0)</f>
        <v>0</v>
      </c>
      <c r="BI463" s="192">
        <f>IF(N463="nulová",J463,0)</f>
        <v>0</v>
      </c>
      <c r="BJ463" s="19" t="s">
        <v>80</v>
      </c>
      <c r="BK463" s="192">
        <f>ROUND(I463*H463,2)</f>
        <v>0</v>
      </c>
      <c r="BL463" s="19" t="s">
        <v>1170</v>
      </c>
      <c r="BM463" s="191" t="s">
        <v>2334</v>
      </c>
    </row>
    <row r="464" spans="1:65" s="13" customFormat="1" ht="11.25">
      <c r="B464" s="198"/>
      <c r="C464" s="199"/>
      <c r="D464" s="200" t="s">
        <v>294</v>
      </c>
      <c r="E464" s="201" t="s">
        <v>21</v>
      </c>
      <c r="F464" s="202" t="s">
        <v>4577</v>
      </c>
      <c r="G464" s="199"/>
      <c r="H464" s="203">
        <v>14</v>
      </c>
      <c r="I464" s="204"/>
      <c r="J464" s="199"/>
      <c r="K464" s="199"/>
      <c r="L464" s="205"/>
      <c r="M464" s="206"/>
      <c r="N464" s="207"/>
      <c r="O464" s="207"/>
      <c r="P464" s="207"/>
      <c r="Q464" s="207"/>
      <c r="R464" s="207"/>
      <c r="S464" s="207"/>
      <c r="T464" s="208"/>
      <c r="AT464" s="209" t="s">
        <v>294</v>
      </c>
      <c r="AU464" s="209" t="s">
        <v>82</v>
      </c>
      <c r="AV464" s="13" t="s">
        <v>82</v>
      </c>
      <c r="AW464" s="13" t="s">
        <v>34</v>
      </c>
      <c r="AX464" s="13" t="s">
        <v>73</v>
      </c>
      <c r="AY464" s="209" t="s">
        <v>283</v>
      </c>
    </row>
    <row r="465" spans="1:65" s="16" customFormat="1" ht="11.25">
      <c r="B465" s="232"/>
      <c r="C465" s="233"/>
      <c r="D465" s="200" t="s">
        <v>294</v>
      </c>
      <c r="E465" s="234" t="s">
        <v>21</v>
      </c>
      <c r="F465" s="235" t="s">
        <v>442</v>
      </c>
      <c r="G465" s="233"/>
      <c r="H465" s="236">
        <v>14</v>
      </c>
      <c r="I465" s="237"/>
      <c r="J465" s="233"/>
      <c r="K465" s="233"/>
      <c r="L465" s="238"/>
      <c r="M465" s="239"/>
      <c r="N465" s="240"/>
      <c r="O465" s="240"/>
      <c r="P465" s="240"/>
      <c r="Q465" s="240"/>
      <c r="R465" s="240"/>
      <c r="S465" s="240"/>
      <c r="T465" s="241"/>
      <c r="AT465" s="242" t="s">
        <v>294</v>
      </c>
      <c r="AU465" s="242" t="s">
        <v>82</v>
      </c>
      <c r="AV465" s="16" t="s">
        <v>290</v>
      </c>
      <c r="AW465" s="16" t="s">
        <v>34</v>
      </c>
      <c r="AX465" s="16" t="s">
        <v>80</v>
      </c>
      <c r="AY465" s="242" t="s">
        <v>283</v>
      </c>
    </row>
    <row r="466" spans="1:65" s="2" customFormat="1" ht="16.5" customHeight="1">
      <c r="A466" s="36"/>
      <c r="B466" s="37"/>
      <c r="C466" s="180" t="s">
        <v>1615</v>
      </c>
      <c r="D466" s="180" t="s">
        <v>285</v>
      </c>
      <c r="E466" s="181" t="s">
        <v>4578</v>
      </c>
      <c r="F466" s="182" t="s">
        <v>4579</v>
      </c>
      <c r="G466" s="183" t="s">
        <v>1931</v>
      </c>
      <c r="H466" s="184">
        <v>16</v>
      </c>
      <c r="I466" s="185"/>
      <c r="J466" s="186">
        <f>ROUND(I466*H466,2)</f>
        <v>0</v>
      </c>
      <c r="K466" s="182" t="s">
        <v>348</v>
      </c>
      <c r="L466" s="41"/>
      <c r="M466" s="187" t="s">
        <v>21</v>
      </c>
      <c r="N466" s="188" t="s">
        <v>44</v>
      </c>
      <c r="O466" s="66"/>
      <c r="P466" s="189">
        <f>O466*H466</f>
        <v>0</v>
      </c>
      <c r="Q466" s="189">
        <v>0</v>
      </c>
      <c r="R466" s="189">
        <f>Q466*H466</f>
        <v>0</v>
      </c>
      <c r="S466" s="189">
        <v>0</v>
      </c>
      <c r="T466" s="190">
        <f>S466*H466</f>
        <v>0</v>
      </c>
      <c r="U466" s="36"/>
      <c r="V466" s="36"/>
      <c r="W466" s="36"/>
      <c r="X466" s="36"/>
      <c r="Y466" s="36"/>
      <c r="Z466" s="36"/>
      <c r="AA466" s="36"/>
      <c r="AB466" s="36"/>
      <c r="AC466" s="36"/>
      <c r="AD466" s="36"/>
      <c r="AE466" s="36"/>
      <c r="AR466" s="191" t="s">
        <v>1170</v>
      </c>
      <c r="AT466" s="191" t="s">
        <v>285</v>
      </c>
      <c r="AU466" s="191" t="s">
        <v>82</v>
      </c>
      <c r="AY466" s="19" t="s">
        <v>283</v>
      </c>
      <c r="BE466" s="192">
        <f>IF(N466="základní",J466,0)</f>
        <v>0</v>
      </c>
      <c r="BF466" s="192">
        <f>IF(N466="snížená",J466,0)</f>
        <v>0</v>
      </c>
      <c r="BG466" s="192">
        <f>IF(N466="zákl. přenesená",J466,0)</f>
        <v>0</v>
      </c>
      <c r="BH466" s="192">
        <f>IF(N466="sníž. přenesená",J466,0)</f>
        <v>0</v>
      </c>
      <c r="BI466" s="192">
        <f>IF(N466="nulová",J466,0)</f>
        <v>0</v>
      </c>
      <c r="BJ466" s="19" t="s">
        <v>80</v>
      </c>
      <c r="BK466" s="192">
        <f>ROUND(I466*H466,2)</f>
        <v>0</v>
      </c>
      <c r="BL466" s="19" t="s">
        <v>1170</v>
      </c>
      <c r="BM466" s="191" t="s">
        <v>2342</v>
      </c>
    </row>
    <row r="467" spans="1:65" s="13" customFormat="1" ht="11.25">
      <c r="B467" s="198"/>
      <c r="C467" s="199"/>
      <c r="D467" s="200" t="s">
        <v>294</v>
      </c>
      <c r="E467" s="201" t="s">
        <v>21</v>
      </c>
      <c r="F467" s="202" t="s">
        <v>4580</v>
      </c>
      <c r="G467" s="199"/>
      <c r="H467" s="203">
        <v>16</v>
      </c>
      <c r="I467" s="204"/>
      <c r="J467" s="199"/>
      <c r="K467" s="199"/>
      <c r="L467" s="205"/>
      <c r="M467" s="206"/>
      <c r="N467" s="207"/>
      <c r="O467" s="207"/>
      <c r="P467" s="207"/>
      <c r="Q467" s="207"/>
      <c r="R467" s="207"/>
      <c r="S467" s="207"/>
      <c r="T467" s="208"/>
      <c r="AT467" s="209" t="s">
        <v>294</v>
      </c>
      <c r="AU467" s="209" t="s">
        <v>82</v>
      </c>
      <c r="AV467" s="13" t="s">
        <v>82</v>
      </c>
      <c r="AW467" s="13" t="s">
        <v>34</v>
      </c>
      <c r="AX467" s="13" t="s">
        <v>73</v>
      </c>
      <c r="AY467" s="209" t="s">
        <v>283</v>
      </c>
    </row>
    <row r="468" spans="1:65" s="16" customFormat="1" ht="11.25">
      <c r="B468" s="232"/>
      <c r="C468" s="233"/>
      <c r="D468" s="200" t="s">
        <v>294</v>
      </c>
      <c r="E468" s="234" t="s">
        <v>21</v>
      </c>
      <c r="F468" s="235" t="s">
        <v>442</v>
      </c>
      <c r="G468" s="233"/>
      <c r="H468" s="236">
        <v>16</v>
      </c>
      <c r="I468" s="237"/>
      <c r="J468" s="233"/>
      <c r="K468" s="233"/>
      <c r="L468" s="238"/>
      <c r="M468" s="239"/>
      <c r="N468" s="240"/>
      <c r="O468" s="240"/>
      <c r="P468" s="240"/>
      <c r="Q468" s="240"/>
      <c r="R468" s="240"/>
      <c r="S468" s="240"/>
      <c r="T468" s="241"/>
      <c r="AT468" s="242" t="s">
        <v>294</v>
      </c>
      <c r="AU468" s="242" t="s">
        <v>82</v>
      </c>
      <c r="AV468" s="16" t="s">
        <v>290</v>
      </c>
      <c r="AW468" s="16" t="s">
        <v>34</v>
      </c>
      <c r="AX468" s="16" t="s">
        <v>80</v>
      </c>
      <c r="AY468" s="242" t="s">
        <v>283</v>
      </c>
    </row>
    <row r="469" spans="1:65" s="2" customFormat="1" ht="16.5" customHeight="1">
      <c r="A469" s="36"/>
      <c r="B469" s="37"/>
      <c r="C469" s="180" t="s">
        <v>1618</v>
      </c>
      <c r="D469" s="180" t="s">
        <v>285</v>
      </c>
      <c r="E469" s="181" t="s">
        <v>4581</v>
      </c>
      <c r="F469" s="182" t="s">
        <v>4582</v>
      </c>
      <c r="G469" s="183" t="s">
        <v>1931</v>
      </c>
      <c r="H469" s="184">
        <v>4</v>
      </c>
      <c r="I469" s="185"/>
      <c r="J469" s="186">
        <f>ROUND(I469*H469,2)</f>
        <v>0</v>
      </c>
      <c r="K469" s="182" t="s">
        <v>348</v>
      </c>
      <c r="L469" s="41"/>
      <c r="M469" s="187" t="s">
        <v>21</v>
      </c>
      <c r="N469" s="188" t="s">
        <v>44</v>
      </c>
      <c r="O469" s="66"/>
      <c r="P469" s="189">
        <f>O469*H469</f>
        <v>0</v>
      </c>
      <c r="Q469" s="189">
        <v>0</v>
      </c>
      <c r="R469" s="189">
        <f>Q469*H469</f>
        <v>0</v>
      </c>
      <c r="S469" s="189">
        <v>0</v>
      </c>
      <c r="T469" s="190">
        <f>S469*H469</f>
        <v>0</v>
      </c>
      <c r="U469" s="36"/>
      <c r="V469" s="36"/>
      <c r="W469" s="36"/>
      <c r="X469" s="36"/>
      <c r="Y469" s="36"/>
      <c r="Z469" s="36"/>
      <c r="AA469" s="36"/>
      <c r="AB469" s="36"/>
      <c r="AC469" s="36"/>
      <c r="AD469" s="36"/>
      <c r="AE469" s="36"/>
      <c r="AR469" s="191" t="s">
        <v>1170</v>
      </c>
      <c r="AT469" s="191" t="s">
        <v>285</v>
      </c>
      <c r="AU469" s="191" t="s">
        <v>82</v>
      </c>
      <c r="AY469" s="19" t="s">
        <v>283</v>
      </c>
      <c r="BE469" s="192">
        <f>IF(N469="základní",J469,0)</f>
        <v>0</v>
      </c>
      <c r="BF469" s="192">
        <f>IF(N469="snížená",J469,0)</f>
        <v>0</v>
      </c>
      <c r="BG469" s="192">
        <f>IF(N469="zákl. přenesená",J469,0)</f>
        <v>0</v>
      </c>
      <c r="BH469" s="192">
        <f>IF(N469="sníž. přenesená",J469,0)</f>
        <v>0</v>
      </c>
      <c r="BI469" s="192">
        <f>IF(N469="nulová",J469,0)</f>
        <v>0</v>
      </c>
      <c r="BJ469" s="19" t="s">
        <v>80</v>
      </c>
      <c r="BK469" s="192">
        <f>ROUND(I469*H469,2)</f>
        <v>0</v>
      </c>
      <c r="BL469" s="19" t="s">
        <v>1170</v>
      </c>
      <c r="BM469" s="191" t="s">
        <v>2355</v>
      </c>
    </row>
    <row r="470" spans="1:65" s="13" customFormat="1" ht="11.25">
      <c r="B470" s="198"/>
      <c r="C470" s="199"/>
      <c r="D470" s="200" t="s">
        <v>294</v>
      </c>
      <c r="E470" s="201" t="s">
        <v>21</v>
      </c>
      <c r="F470" s="202" t="s">
        <v>4388</v>
      </c>
      <c r="G470" s="199"/>
      <c r="H470" s="203">
        <v>4</v>
      </c>
      <c r="I470" s="204"/>
      <c r="J470" s="199"/>
      <c r="K470" s="199"/>
      <c r="L470" s="205"/>
      <c r="M470" s="206"/>
      <c r="N470" s="207"/>
      <c r="O470" s="207"/>
      <c r="P470" s="207"/>
      <c r="Q470" s="207"/>
      <c r="R470" s="207"/>
      <c r="S470" s="207"/>
      <c r="T470" s="208"/>
      <c r="AT470" s="209" t="s">
        <v>294</v>
      </c>
      <c r="AU470" s="209" t="s">
        <v>82</v>
      </c>
      <c r="AV470" s="13" t="s">
        <v>82</v>
      </c>
      <c r="AW470" s="13" t="s">
        <v>34</v>
      </c>
      <c r="AX470" s="13" t="s">
        <v>73</v>
      </c>
      <c r="AY470" s="209" t="s">
        <v>283</v>
      </c>
    </row>
    <row r="471" spans="1:65" s="16" customFormat="1" ht="11.25">
      <c r="B471" s="232"/>
      <c r="C471" s="233"/>
      <c r="D471" s="200" t="s">
        <v>294</v>
      </c>
      <c r="E471" s="234" t="s">
        <v>21</v>
      </c>
      <c r="F471" s="235" t="s">
        <v>442</v>
      </c>
      <c r="G471" s="233"/>
      <c r="H471" s="236">
        <v>4</v>
      </c>
      <c r="I471" s="237"/>
      <c r="J471" s="233"/>
      <c r="K471" s="233"/>
      <c r="L471" s="238"/>
      <c r="M471" s="239"/>
      <c r="N471" s="240"/>
      <c r="O471" s="240"/>
      <c r="P471" s="240"/>
      <c r="Q471" s="240"/>
      <c r="R471" s="240"/>
      <c r="S471" s="240"/>
      <c r="T471" s="241"/>
      <c r="AT471" s="242" t="s">
        <v>294</v>
      </c>
      <c r="AU471" s="242" t="s">
        <v>82</v>
      </c>
      <c r="AV471" s="16" t="s">
        <v>290</v>
      </c>
      <c r="AW471" s="16" t="s">
        <v>34</v>
      </c>
      <c r="AX471" s="16" t="s">
        <v>80</v>
      </c>
      <c r="AY471" s="242" t="s">
        <v>283</v>
      </c>
    </row>
    <row r="472" spans="1:65" s="2" customFormat="1" ht="24.2" customHeight="1">
      <c r="A472" s="36"/>
      <c r="B472" s="37"/>
      <c r="C472" s="180" t="s">
        <v>1621</v>
      </c>
      <c r="D472" s="180" t="s">
        <v>285</v>
      </c>
      <c r="E472" s="181" t="s">
        <v>4583</v>
      </c>
      <c r="F472" s="182" t="s">
        <v>4584</v>
      </c>
      <c r="G472" s="183" t="s">
        <v>2963</v>
      </c>
      <c r="H472" s="184">
        <v>1</v>
      </c>
      <c r="I472" s="185"/>
      <c r="J472" s="186">
        <f>ROUND(I472*H472,2)</f>
        <v>0</v>
      </c>
      <c r="K472" s="182" t="s">
        <v>348</v>
      </c>
      <c r="L472" s="41"/>
      <c r="M472" s="187" t="s">
        <v>21</v>
      </c>
      <c r="N472" s="188" t="s">
        <v>44</v>
      </c>
      <c r="O472" s="66"/>
      <c r="P472" s="189">
        <f>O472*H472</f>
        <v>0</v>
      </c>
      <c r="Q472" s="189">
        <v>0</v>
      </c>
      <c r="R472" s="189">
        <f>Q472*H472</f>
        <v>0</v>
      </c>
      <c r="S472" s="189">
        <v>0</v>
      </c>
      <c r="T472" s="190">
        <f>S472*H472</f>
        <v>0</v>
      </c>
      <c r="U472" s="36"/>
      <c r="V472" s="36"/>
      <c r="W472" s="36"/>
      <c r="X472" s="36"/>
      <c r="Y472" s="36"/>
      <c r="Z472" s="36"/>
      <c r="AA472" s="36"/>
      <c r="AB472" s="36"/>
      <c r="AC472" s="36"/>
      <c r="AD472" s="36"/>
      <c r="AE472" s="36"/>
      <c r="AR472" s="191" t="s">
        <v>1170</v>
      </c>
      <c r="AT472" s="191" t="s">
        <v>285</v>
      </c>
      <c r="AU472" s="191" t="s">
        <v>82</v>
      </c>
      <c r="AY472" s="19" t="s">
        <v>283</v>
      </c>
      <c r="BE472" s="192">
        <f>IF(N472="základní",J472,0)</f>
        <v>0</v>
      </c>
      <c r="BF472" s="192">
        <f>IF(N472="snížená",J472,0)</f>
        <v>0</v>
      </c>
      <c r="BG472" s="192">
        <f>IF(N472="zákl. přenesená",J472,0)</f>
        <v>0</v>
      </c>
      <c r="BH472" s="192">
        <f>IF(N472="sníž. přenesená",J472,0)</f>
        <v>0</v>
      </c>
      <c r="BI472" s="192">
        <f>IF(N472="nulová",J472,0)</f>
        <v>0</v>
      </c>
      <c r="BJ472" s="19" t="s">
        <v>80</v>
      </c>
      <c r="BK472" s="192">
        <f>ROUND(I472*H472,2)</f>
        <v>0</v>
      </c>
      <c r="BL472" s="19" t="s">
        <v>1170</v>
      </c>
      <c r="BM472" s="191" t="s">
        <v>2375</v>
      </c>
    </row>
    <row r="473" spans="1:65" s="13" customFormat="1" ht="11.25">
      <c r="B473" s="198"/>
      <c r="C473" s="199"/>
      <c r="D473" s="200" t="s">
        <v>294</v>
      </c>
      <c r="E473" s="201" t="s">
        <v>21</v>
      </c>
      <c r="F473" s="202" t="s">
        <v>4381</v>
      </c>
      <c r="G473" s="199"/>
      <c r="H473" s="203">
        <v>1</v>
      </c>
      <c r="I473" s="204"/>
      <c r="J473" s="199"/>
      <c r="K473" s="199"/>
      <c r="L473" s="205"/>
      <c r="M473" s="206"/>
      <c r="N473" s="207"/>
      <c r="O473" s="207"/>
      <c r="P473" s="207"/>
      <c r="Q473" s="207"/>
      <c r="R473" s="207"/>
      <c r="S473" s="207"/>
      <c r="T473" s="208"/>
      <c r="AT473" s="209" t="s">
        <v>294</v>
      </c>
      <c r="AU473" s="209" t="s">
        <v>82</v>
      </c>
      <c r="AV473" s="13" t="s">
        <v>82</v>
      </c>
      <c r="AW473" s="13" t="s">
        <v>34</v>
      </c>
      <c r="AX473" s="13" t="s">
        <v>73</v>
      </c>
      <c r="AY473" s="209" t="s">
        <v>283</v>
      </c>
    </row>
    <row r="474" spans="1:65" s="16" customFormat="1" ht="11.25">
      <c r="B474" s="232"/>
      <c r="C474" s="233"/>
      <c r="D474" s="200" t="s">
        <v>294</v>
      </c>
      <c r="E474" s="234" t="s">
        <v>21</v>
      </c>
      <c r="F474" s="235" t="s">
        <v>442</v>
      </c>
      <c r="G474" s="233"/>
      <c r="H474" s="236">
        <v>1</v>
      </c>
      <c r="I474" s="237"/>
      <c r="J474" s="233"/>
      <c r="K474" s="233"/>
      <c r="L474" s="238"/>
      <c r="M474" s="239"/>
      <c r="N474" s="240"/>
      <c r="O474" s="240"/>
      <c r="P474" s="240"/>
      <c r="Q474" s="240"/>
      <c r="R474" s="240"/>
      <c r="S474" s="240"/>
      <c r="T474" s="241"/>
      <c r="AT474" s="242" t="s">
        <v>294</v>
      </c>
      <c r="AU474" s="242" t="s">
        <v>82</v>
      </c>
      <c r="AV474" s="16" t="s">
        <v>290</v>
      </c>
      <c r="AW474" s="16" t="s">
        <v>34</v>
      </c>
      <c r="AX474" s="16" t="s">
        <v>80</v>
      </c>
      <c r="AY474" s="242" t="s">
        <v>283</v>
      </c>
    </row>
    <row r="475" spans="1:65" s="2" customFormat="1" ht="16.5" customHeight="1">
      <c r="A475" s="36"/>
      <c r="B475" s="37"/>
      <c r="C475" s="180" t="s">
        <v>1632</v>
      </c>
      <c r="D475" s="180" t="s">
        <v>285</v>
      </c>
      <c r="E475" s="181" t="s">
        <v>4585</v>
      </c>
      <c r="F475" s="182" t="s">
        <v>4586</v>
      </c>
      <c r="G475" s="183" t="s">
        <v>409</v>
      </c>
      <c r="H475" s="184">
        <v>200</v>
      </c>
      <c r="I475" s="185"/>
      <c r="J475" s="186">
        <f>ROUND(I475*H475,2)</f>
        <v>0</v>
      </c>
      <c r="K475" s="182" t="s">
        <v>348</v>
      </c>
      <c r="L475" s="41"/>
      <c r="M475" s="187" t="s">
        <v>21</v>
      </c>
      <c r="N475" s="188" t="s">
        <v>44</v>
      </c>
      <c r="O475" s="66"/>
      <c r="P475" s="189">
        <f>O475*H475</f>
        <v>0</v>
      </c>
      <c r="Q475" s="189">
        <v>0</v>
      </c>
      <c r="R475" s="189">
        <f>Q475*H475</f>
        <v>0</v>
      </c>
      <c r="S475" s="189">
        <v>0</v>
      </c>
      <c r="T475" s="190">
        <f>S475*H475</f>
        <v>0</v>
      </c>
      <c r="U475" s="36"/>
      <c r="V475" s="36"/>
      <c r="W475" s="36"/>
      <c r="X475" s="36"/>
      <c r="Y475" s="36"/>
      <c r="Z475" s="36"/>
      <c r="AA475" s="36"/>
      <c r="AB475" s="36"/>
      <c r="AC475" s="36"/>
      <c r="AD475" s="36"/>
      <c r="AE475" s="36"/>
      <c r="AR475" s="191" t="s">
        <v>1170</v>
      </c>
      <c r="AT475" s="191" t="s">
        <v>285</v>
      </c>
      <c r="AU475" s="191" t="s">
        <v>82</v>
      </c>
      <c r="AY475" s="19" t="s">
        <v>283</v>
      </c>
      <c r="BE475" s="192">
        <f>IF(N475="základní",J475,0)</f>
        <v>0</v>
      </c>
      <c r="BF475" s="192">
        <f>IF(N475="snížená",J475,0)</f>
        <v>0</v>
      </c>
      <c r="BG475" s="192">
        <f>IF(N475="zákl. přenesená",J475,0)</f>
        <v>0</v>
      </c>
      <c r="BH475" s="192">
        <f>IF(N475="sníž. přenesená",J475,0)</f>
        <v>0</v>
      </c>
      <c r="BI475" s="192">
        <f>IF(N475="nulová",J475,0)</f>
        <v>0</v>
      </c>
      <c r="BJ475" s="19" t="s">
        <v>80</v>
      </c>
      <c r="BK475" s="192">
        <f>ROUND(I475*H475,2)</f>
        <v>0</v>
      </c>
      <c r="BL475" s="19" t="s">
        <v>1170</v>
      </c>
      <c r="BM475" s="191" t="s">
        <v>2387</v>
      </c>
    </row>
    <row r="476" spans="1:65" s="13" customFormat="1" ht="11.25">
      <c r="B476" s="198"/>
      <c r="C476" s="199"/>
      <c r="D476" s="200" t="s">
        <v>294</v>
      </c>
      <c r="E476" s="201" t="s">
        <v>21</v>
      </c>
      <c r="F476" s="202" t="s">
        <v>4587</v>
      </c>
      <c r="G476" s="199"/>
      <c r="H476" s="203">
        <v>200</v>
      </c>
      <c r="I476" s="204"/>
      <c r="J476" s="199"/>
      <c r="K476" s="199"/>
      <c r="L476" s="205"/>
      <c r="M476" s="206"/>
      <c r="N476" s="207"/>
      <c r="O476" s="207"/>
      <c r="P476" s="207"/>
      <c r="Q476" s="207"/>
      <c r="R476" s="207"/>
      <c r="S476" s="207"/>
      <c r="T476" s="208"/>
      <c r="AT476" s="209" t="s">
        <v>294</v>
      </c>
      <c r="AU476" s="209" t="s">
        <v>82</v>
      </c>
      <c r="AV476" s="13" t="s">
        <v>82</v>
      </c>
      <c r="AW476" s="13" t="s">
        <v>34</v>
      </c>
      <c r="AX476" s="13" t="s">
        <v>73</v>
      </c>
      <c r="AY476" s="209" t="s">
        <v>283</v>
      </c>
    </row>
    <row r="477" spans="1:65" s="16" customFormat="1" ht="11.25">
      <c r="B477" s="232"/>
      <c r="C477" s="233"/>
      <c r="D477" s="200" t="s">
        <v>294</v>
      </c>
      <c r="E477" s="234" t="s">
        <v>21</v>
      </c>
      <c r="F477" s="235" t="s">
        <v>442</v>
      </c>
      <c r="G477" s="233"/>
      <c r="H477" s="236">
        <v>200</v>
      </c>
      <c r="I477" s="237"/>
      <c r="J477" s="233"/>
      <c r="K477" s="233"/>
      <c r="L477" s="238"/>
      <c r="M477" s="239"/>
      <c r="N477" s="240"/>
      <c r="O477" s="240"/>
      <c r="P477" s="240"/>
      <c r="Q477" s="240"/>
      <c r="R477" s="240"/>
      <c r="S477" s="240"/>
      <c r="T477" s="241"/>
      <c r="AT477" s="242" t="s">
        <v>294</v>
      </c>
      <c r="AU477" s="242" t="s">
        <v>82</v>
      </c>
      <c r="AV477" s="16" t="s">
        <v>290</v>
      </c>
      <c r="AW477" s="16" t="s">
        <v>34</v>
      </c>
      <c r="AX477" s="16" t="s">
        <v>80</v>
      </c>
      <c r="AY477" s="242" t="s">
        <v>283</v>
      </c>
    </row>
    <row r="478" spans="1:65" s="2" customFormat="1" ht="16.5" customHeight="1">
      <c r="A478" s="36"/>
      <c r="B478" s="37"/>
      <c r="C478" s="180" t="s">
        <v>1636</v>
      </c>
      <c r="D478" s="180" t="s">
        <v>285</v>
      </c>
      <c r="E478" s="181" t="s">
        <v>4588</v>
      </c>
      <c r="F478" s="182" t="s">
        <v>4589</v>
      </c>
      <c r="G478" s="183" t="s">
        <v>783</v>
      </c>
      <c r="H478" s="184">
        <v>50</v>
      </c>
      <c r="I478" s="185"/>
      <c r="J478" s="186">
        <f>ROUND(I478*H478,2)</f>
        <v>0</v>
      </c>
      <c r="K478" s="182" t="s">
        <v>348</v>
      </c>
      <c r="L478" s="41"/>
      <c r="M478" s="187" t="s">
        <v>21</v>
      </c>
      <c r="N478" s="188" t="s">
        <v>44</v>
      </c>
      <c r="O478" s="66"/>
      <c r="P478" s="189">
        <f>O478*H478</f>
        <v>0</v>
      </c>
      <c r="Q478" s="189">
        <v>0</v>
      </c>
      <c r="R478" s="189">
        <f>Q478*H478</f>
        <v>0</v>
      </c>
      <c r="S478" s="189">
        <v>0</v>
      </c>
      <c r="T478" s="190">
        <f>S478*H478</f>
        <v>0</v>
      </c>
      <c r="U478" s="36"/>
      <c r="V478" s="36"/>
      <c r="W478" s="36"/>
      <c r="X478" s="36"/>
      <c r="Y478" s="36"/>
      <c r="Z478" s="36"/>
      <c r="AA478" s="36"/>
      <c r="AB478" s="36"/>
      <c r="AC478" s="36"/>
      <c r="AD478" s="36"/>
      <c r="AE478" s="36"/>
      <c r="AR478" s="191" t="s">
        <v>1170</v>
      </c>
      <c r="AT478" s="191" t="s">
        <v>285</v>
      </c>
      <c r="AU478" s="191" t="s">
        <v>82</v>
      </c>
      <c r="AY478" s="19" t="s">
        <v>283</v>
      </c>
      <c r="BE478" s="192">
        <f>IF(N478="základní",J478,0)</f>
        <v>0</v>
      </c>
      <c r="BF478" s="192">
        <f>IF(N478="snížená",J478,0)</f>
        <v>0</v>
      </c>
      <c r="BG478" s="192">
        <f>IF(N478="zákl. přenesená",J478,0)</f>
        <v>0</v>
      </c>
      <c r="BH478" s="192">
        <f>IF(N478="sníž. přenesená",J478,0)</f>
        <v>0</v>
      </c>
      <c r="BI478" s="192">
        <f>IF(N478="nulová",J478,0)</f>
        <v>0</v>
      </c>
      <c r="BJ478" s="19" t="s">
        <v>80</v>
      </c>
      <c r="BK478" s="192">
        <f>ROUND(I478*H478,2)</f>
        <v>0</v>
      </c>
      <c r="BL478" s="19" t="s">
        <v>1170</v>
      </c>
      <c r="BM478" s="191" t="s">
        <v>2399</v>
      </c>
    </row>
    <row r="479" spans="1:65" s="13" customFormat="1" ht="11.25">
      <c r="B479" s="198"/>
      <c r="C479" s="199"/>
      <c r="D479" s="200" t="s">
        <v>294</v>
      </c>
      <c r="E479" s="201" t="s">
        <v>21</v>
      </c>
      <c r="F479" s="202" t="s">
        <v>4566</v>
      </c>
      <c r="G479" s="199"/>
      <c r="H479" s="203">
        <v>50</v>
      </c>
      <c r="I479" s="204"/>
      <c r="J479" s="199"/>
      <c r="K479" s="199"/>
      <c r="L479" s="205"/>
      <c r="M479" s="206"/>
      <c r="N479" s="207"/>
      <c r="O479" s="207"/>
      <c r="P479" s="207"/>
      <c r="Q479" s="207"/>
      <c r="R479" s="207"/>
      <c r="S479" s="207"/>
      <c r="T479" s="208"/>
      <c r="AT479" s="209" t="s">
        <v>294</v>
      </c>
      <c r="AU479" s="209" t="s">
        <v>82</v>
      </c>
      <c r="AV479" s="13" t="s">
        <v>82</v>
      </c>
      <c r="AW479" s="13" t="s">
        <v>34</v>
      </c>
      <c r="AX479" s="13" t="s">
        <v>73</v>
      </c>
      <c r="AY479" s="209" t="s">
        <v>283</v>
      </c>
    </row>
    <row r="480" spans="1:65" s="16" customFormat="1" ht="11.25">
      <c r="B480" s="232"/>
      <c r="C480" s="233"/>
      <c r="D480" s="200" t="s">
        <v>294</v>
      </c>
      <c r="E480" s="234" t="s">
        <v>21</v>
      </c>
      <c r="F480" s="235" t="s">
        <v>442</v>
      </c>
      <c r="G480" s="233"/>
      <c r="H480" s="236">
        <v>50</v>
      </c>
      <c r="I480" s="237"/>
      <c r="J480" s="233"/>
      <c r="K480" s="233"/>
      <c r="L480" s="238"/>
      <c r="M480" s="262"/>
      <c r="N480" s="263"/>
      <c r="O480" s="263"/>
      <c r="P480" s="263"/>
      <c r="Q480" s="263"/>
      <c r="R480" s="263"/>
      <c r="S480" s="263"/>
      <c r="T480" s="264"/>
      <c r="AT480" s="242" t="s">
        <v>294</v>
      </c>
      <c r="AU480" s="242" t="s">
        <v>82</v>
      </c>
      <c r="AV480" s="16" t="s">
        <v>290</v>
      </c>
      <c r="AW480" s="16" t="s">
        <v>34</v>
      </c>
      <c r="AX480" s="16" t="s">
        <v>80</v>
      </c>
      <c r="AY480" s="242" t="s">
        <v>283</v>
      </c>
    </row>
    <row r="481" spans="1:31" s="2" customFormat="1" ht="6.95" customHeight="1">
      <c r="A481" s="36"/>
      <c r="B481" s="49"/>
      <c r="C481" s="50"/>
      <c r="D481" s="50"/>
      <c r="E481" s="50"/>
      <c r="F481" s="50"/>
      <c r="G481" s="50"/>
      <c r="H481" s="50"/>
      <c r="I481" s="50"/>
      <c r="J481" s="50"/>
      <c r="K481" s="50"/>
      <c r="L481" s="41"/>
      <c r="M481" s="36"/>
      <c r="O481" s="36"/>
      <c r="P481" s="36"/>
      <c r="Q481" s="36"/>
      <c r="R481" s="36"/>
      <c r="S481" s="36"/>
      <c r="T481" s="36"/>
      <c r="U481" s="36"/>
      <c r="V481" s="36"/>
      <c r="W481" s="36"/>
      <c r="X481" s="36"/>
      <c r="Y481" s="36"/>
      <c r="Z481" s="36"/>
      <c r="AA481" s="36"/>
      <c r="AB481" s="36"/>
      <c r="AC481" s="36"/>
      <c r="AD481" s="36"/>
      <c r="AE481" s="36"/>
    </row>
  </sheetData>
  <sheetProtection algorithmName="SHA-512" hashValue="8b+aQlkJ7A+TJECzWCnJ4t1+95GIJolAIQKhquLMgMU7I5SggaMsC5b3+O4tKoZheado4DI60z9KtAdcDCxsUQ==" saltValue="x/UaDCmHJElNPz7jX1GOVpHhQPYFq4sMkc5RchTfqA20R4MErxzyKT/kU7UboKoNdIXAR44trmFOZOj/11HOTA==" spinCount="100000" sheet="1" objects="1" scenarios="1" formatColumns="0" formatRows="0" autoFilter="0"/>
  <autoFilter ref="C112:K480"/>
  <mergeCells count="15">
    <mergeCell ref="E99:H99"/>
    <mergeCell ref="E103:H103"/>
    <mergeCell ref="E101:H101"/>
    <mergeCell ref="E105:H10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sheetPr>
    <pageSetUpPr fitToPage="1"/>
  </sheetPr>
  <dimension ref="A2:BM1158"/>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120</v>
      </c>
      <c r="AZ2" s="246" t="s">
        <v>728</v>
      </c>
      <c r="BA2" s="246" t="s">
        <v>729</v>
      </c>
      <c r="BB2" s="246" t="s">
        <v>288</v>
      </c>
      <c r="BC2" s="246" t="s">
        <v>4590</v>
      </c>
      <c r="BD2" s="246" t="s">
        <v>82</v>
      </c>
    </row>
    <row r="3" spans="1:56" s="1" customFormat="1" ht="6.95" customHeight="1">
      <c r="B3" s="110"/>
      <c r="C3" s="111"/>
      <c r="D3" s="111"/>
      <c r="E3" s="111"/>
      <c r="F3" s="111"/>
      <c r="G3" s="111"/>
      <c r="H3" s="111"/>
      <c r="I3" s="111"/>
      <c r="J3" s="111"/>
      <c r="K3" s="111"/>
      <c r="L3" s="22"/>
      <c r="AT3" s="19" t="s">
        <v>82</v>
      </c>
      <c r="AZ3" s="246" t="s">
        <v>725</v>
      </c>
      <c r="BA3" s="246" t="s">
        <v>726</v>
      </c>
      <c r="BB3" s="246" t="s">
        <v>288</v>
      </c>
      <c r="BC3" s="246" t="s">
        <v>4591</v>
      </c>
      <c r="BD3" s="246" t="s">
        <v>82</v>
      </c>
    </row>
    <row r="4" spans="1:56" s="1" customFormat="1" ht="24.95" customHeight="1">
      <c r="B4" s="22"/>
      <c r="D4" s="112" t="s">
        <v>247</v>
      </c>
      <c r="L4" s="22"/>
      <c r="M4" s="113" t="s">
        <v>10</v>
      </c>
      <c r="AT4" s="19" t="s">
        <v>4</v>
      </c>
      <c r="AZ4" s="246" t="s">
        <v>747</v>
      </c>
      <c r="BA4" s="246" t="s">
        <v>748</v>
      </c>
      <c r="BB4" s="246" t="s">
        <v>288</v>
      </c>
      <c r="BC4" s="246" t="s">
        <v>4592</v>
      </c>
      <c r="BD4" s="246" t="s">
        <v>82</v>
      </c>
    </row>
    <row r="5" spans="1:56" s="1" customFormat="1" ht="6.95" customHeight="1">
      <c r="B5" s="22"/>
      <c r="L5" s="22"/>
      <c r="AZ5" s="246" t="s">
        <v>740</v>
      </c>
      <c r="BA5" s="246" t="s">
        <v>741</v>
      </c>
      <c r="BB5" s="246" t="s">
        <v>288</v>
      </c>
      <c r="BC5" s="246" t="s">
        <v>4593</v>
      </c>
      <c r="BD5" s="246" t="s">
        <v>82</v>
      </c>
    </row>
    <row r="6" spans="1:56" s="1" customFormat="1" ht="12" customHeight="1">
      <c r="B6" s="22"/>
      <c r="D6" s="114" t="s">
        <v>16</v>
      </c>
      <c r="L6" s="22"/>
    </row>
    <row r="7" spans="1:56" s="1" customFormat="1" ht="16.5" customHeight="1">
      <c r="B7" s="22"/>
      <c r="E7" s="411" t="str">
        <f>'Rekapitulace stavby'!K6</f>
        <v>Koupaliště Dubice-venkovní bazén</v>
      </c>
      <c r="F7" s="412"/>
      <c r="G7" s="412"/>
      <c r="H7" s="412"/>
      <c r="L7" s="22"/>
    </row>
    <row r="8" spans="1:56" s="1" customFormat="1" ht="12" customHeight="1">
      <c r="B8" s="22"/>
      <c r="D8" s="114" t="s">
        <v>248</v>
      </c>
      <c r="L8" s="22"/>
    </row>
    <row r="9" spans="1:56" s="2" customFormat="1" ht="16.5" customHeight="1">
      <c r="A9" s="36"/>
      <c r="B9" s="41"/>
      <c r="C9" s="36"/>
      <c r="D9" s="36"/>
      <c r="E9" s="411" t="s">
        <v>4594</v>
      </c>
      <c r="F9" s="413"/>
      <c r="G9" s="413"/>
      <c r="H9" s="413"/>
      <c r="I9" s="36"/>
      <c r="J9" s="36"/>
      <c r="K9" s="36"/>
      <c r="L9" s="115"/>
      <c r="S9" s="36"/>
      <c r="T9" s="36"/>
      <c r="U9" s="36"/>
      <c r="V9" s="36"/>
      <c r="W9" s="36"/>
      <c r="X9" s="36"/>
      <c r="Y9" s="36"/>
      <c r="Z9" s="36"/>
      <c r="AA9" s="36"/>
      <c r="AB9" s="36"/>
      <c r="AC9" s="36"/>
      <c r="AD9" s="36"/>
      <c r="AE9" s="36"/>
    </row>
    <row r="10" spans="1:5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56" s="2" customFormat="1" ht="16.5" customHeight="1">
      <c r="A11" s="36"/>
      <c r="B11" s="41"/>
      <c r="C11" s="36"/>
      <c r="D11" s="36"/>
      <c r="E11" s="414" t="s">
        <v>4595</v>
      </c>
      <c r="F11" s="413"/>
      <c r="G11" s="413"/>
      <c r="H11" s="413"/>
      <c r="I11" s="36"/>
      <c r="J11" s="36"/>
      <c r="K11" s="36"/>
      <c r="L11" s="115"/>
      <c r="S11" s="36"/>
      <c r="T11" s="36"/>
      <c r="U11" s="36"/>
      <c r="V11" s="36"/>
      <c r="W11" s="36"/>
      <c r="X11" s="36"/>
      <c r="Y11" s="36"/>
      <c r="Z11" s="36"/>
      <c r="AA11" s="36"/>
      <c r="AB11" s="36"/>
      <c r="AC11" s="36"/>
      <c r="AD11" s="36"/>
      <c r="AE11" s="36"/>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5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5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ROUND(J108,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ROUND((SUM(BE108:BE1157)),  2)</f>
        <v>0</v>
      </c>
      <c r="G35" s="36"/>
      <c r="H35" s="36"/>
      <c r="I35" s="126">
        <v>0.21</v>
      </c>
      <c r="J35" s="125">
        <f>ROUND(((SUM(BE108:BE1157))*I35),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ROUND((SUM(BF108:BF1157)),  2)</f>
        <v>0</v>
      </c>
      <c r="G36" s="36"/>
      <c r="H36" s="36"/>
      <c r="I36" s="126">
        <v>0.15</v>
      </c>
      <c r="J36" s="125">
        <f>ROUND(((SUM(BF108:BF1157))*I36),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ROUND((SUM(BG108:BG1157)),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ROUND((SUM(BH108:BH1157)),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ROUND((SUM(BI108:BI1157)),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4594</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2021/67-003-11 - D.1.1-Architektonické a stavebně technické řešení (vč.statiky a PBŘ)</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J108</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J109</f>
        <v>0</v>
      </c>
      <c r="K64" s="143"/>
      <c r="L64" s="147"/>
    </row>
    <row r="65" spans="2:12" s="10" customFormat="1" ht="19.899999999999999" customHeight="1">
      <c r="B65" s="148"/>
      <c r="C65" s="99"/>
      <c r="D65" s="149" t="s">
        <v>259</v>
      </c>
      <c r="E65" s="150"/>
      <c r="F65" s="150"/>
      <c r="G65" s="150"/>
      <c r="H65" s="150"/>
      <c r="I65" s="150"/>
      <c r="J65" s="151">
        <f>J110</f>
        <v>0</v>
      </c>
      <c r="K65" s="99"/>
      <c r="L65" s="152"/>
    </row>
    <row r="66" spans="2:12" s="10" customFormat="1" ht="19.899999999999999" customHeight="1">
      <c r="B66" s="148"/>
      <c r="C66" s="99"/>
      <c r="D66" s="149" t="s">
        <v>766</v>
      </c>
      <c r="E66" s="150"/>
      <c r="F66" s="150"/>
      <c r="G66" s="150"/>
      <c r="H66" s="150"/>
      <c r="I66" s="150"/>
      <c r="J66" s="151">
        <f>J177</f>
        <v>0</v>
      </c>
      <c r="K66" s="99"/>
      <c r="L66" s="152"/>
    </row>
    <row r="67" spans="2:12" s="10" customFormat="1" ht="19.899999999999999" customHeight="1">
      <c r="B67" s="148"/>
      <c r="C67" s="99"/>
      <c r="D67" s="149" t="s">
        <v>767</v>
      </c>
      <c r="E67" s="150"/>
      <c r="F67" s="150"/>
      <c r="G67" s="150"/>
      <c r="H67" s="150"/>
      <c r="I67" s="150"/>
      <c r="J67" s="151">
        <f>J229</f>
        <v>0</v>
      </c>
      <c r="K67" s="99"/>
      <c r="L67" s="152"/>
    </row>
    <row r="68" spans="2:12" s="10" customFormat="1" ht="19.899999999999999" customHeight="1">
      <c r="B68" s="148"/>
      <c r="C68" s="99"/>
      <c r="D68" s="149" t="s">
        <v>768</v>
      </c>
      <c r="E68" s="150"/>
      <c r="F68" s="150"/>
      <c r="G68" s="150"/>
      <c r="H68" s="150"/>
      <c r="I68" s="150"/>
      <c r="J68" s="151">
        <f>J264</f>
        <v>0</v>
      </c>
      <c r="K68" s="99"/>
      <c r="L68" s="152"/>
    </row>
    <row r="69" spans="2:12" s="10" customFormat="1" ht="19.899999999999999" customHeight="1">
      <c r="B69" s="148"/>
      <c r="C69" s="99"/>
      <c r="D69" s="149" t="s">
        <v>769</v>
      </c>
      <c r="E69" s="150"/>
      <c r="F69" s="150"/>
      <c r="G69" s="150"/>
      <c r="H69" s="150"/>
      <c r="I69" s="150"/>
      <c r="J69" s="151">
        <f>J346</f>
        <v>0</v>
      </c>
      <c r="K69" s="99"/>
      <c r="L69" s="152"/>
    </row>
    <row r="70" spans="2:12" s="10" customFormat="1" ht="19.899999999999999" customHeight="1">
      <c r="B70" s="148"/>
      <c r="C70" s="99"/>
      <c r="D70" s="149" t="s">
        <v>261</v>
      </c>
      <c r="E70" s="150"/>
      <c r="F70" s="150"/>
      <c r="G70" s="150"/>
      <c r="H70" s="150"/>
      <c r="I70" s="150"/>
      <c r="J70" s="151">
        <f>J543</f>
        <v>0</v>
      </c>
      <c r="K70" s="99"/>
      <c r="L70" s="152"/>
    </row>
    <row r="71" spans="2:12" s="10" customFormat="1" ht="19.899999999999999" customHeight="1">
      <c r="B71" s="148"/>
      <c r="C71" s="99"/>
      <c r="D71" s="149" t="s">
        <v>262</v>
      </c>
      <c r="E71" s="150"/>
      <c r="F71" s="150"/>
      <c r="G71" s="150"/>
      <c r="H71" s="150"/>
      <c r="I71" s="150"/>
      <c r="J71" s="151">
        <f>J607</f>
        <v>0</v>
      </c>
      <c r="K71" s="99"/>
      <c r="L71" s="152"/>
    </row>
    <row r="72" spans="2:12" s="10" customFormat="1" ht="19.899999999999999" customHeight="1">
      <c r="B72" s="148"/>
      <c r="C72" s="99"/>
      <c r="D72" s="149" t="s">
        <v>263</v>
      </c>
      <c r="E72" s="150"/>
      <c r="F72" s="150"/>
      <c r="G72" s="150"/>
      <c r="H72" s="150"/>
      <c r="I72" s="150"/>
      <c r="J72" s="151">
        <f>J618</f>
        <v>0</v>
      </c>
      <c r="K72" s="99"/>
      <c r="L72" s="152"/>
    </row>
    <row r="73" spans="2:12" s="9" customFormat="1" ht="24.95" customHeight="1">
      <c r="B73" s="142"/>
      <c r="C73" s="143"/>
      <c r="D73" s="144" t="s">
        <v>264</v>
      </c>
      <c r="E73" s="145"/>
      <c r="F73" s="145"/>
      <c r="G73" s="145"/>
      <c r="H73" s="145"/>
      <c r="I73" s="145"/>
      <c r="J73" s="146">
        <f>J621</f>
        <v>0</v>
      </c>
      <c r="K73" s="143"/>
      <c r="L73" s="147"/>
    </row>
    <row r="74" spans="2:12" s="10" customFormat="1" ht="19.899999999999999" customHeight="1">
      <c r="B74" s="148"/>
      <c r="C74" s="99"/>
      <c r="D74" s="149" t="s">
        <v>265</v>
      </c>
      <c r="E74" s="150"/>
      <c r="F74" s="150"/>
      <c r="G74" s="150"/>
      <c r="H74" s="150"/>
      <c r="I74" s="150"/>
      <c r="J74" s="151">
        <f>J622</f>
        <v>0</v>
      </c>
      <c r="K74" s="99"/>
      <c r="L74" s="152"/>
    </row>
    <row r="75" spans="2:12" s="10" customFormat="1" ht="19.899999999999999" customHeight="1">
      <c r="B75" s="148"/>
      <c r="C75" s="99"/>
      <c r="D75" s="149" t="s">
        <v>770</v>
      </c>
      <c r="E75" s="150"/>
      <c r="F75" s="150"/>
      <c r="G75" s="150"/>
      <c r="H75" s="150"/>
      <c r="I75" s="150"/>
      <c r="J75" s="151">
        <f>J683</f>
        <v>0</v>
      </c>
      <c r="K75" s="99"/>
      <c r="L75" s="152"/>
    </row>
    <row r="76" spans="2:12" s="10" customFormat="1" ht="19.899999999999999" customHeight="1">
      <c r="B76" s="148"/>
      <c r="C76" s="99"/>
      <c r="D76" s="149" t="s">
        <v>771</v>
      </c>
      <c r="E76" s="150"/>
      <c r="F76" s="150"/>
      <c r="G76" s="150"/>
      <c r="H76" s="150"/>
      <c r="I76" s="150"/>
      <c r="J76" s="151">
        <f>J716</f>
        <v>0</v>
      </c>
      <c r="K76" s="99"/>
      <c r="L76" s="152"/>
    </row>
    <row r="77" spans="2:12" s="10" customFormat="1" ht="19.899999999999999" customHeight="1">
      <c r="B77" s="148"/>
      <c r="C77" s="99"/>
      <c r="D77" s="149" t="s">
        <v>266</v>
      </c>
      <c r="E77" s="150"/>
      <c r="F77" s="150"/>
      <c r="G77" s="150"/>
      <c r="H77" s="150"/>
      <c r="I77" s="150"/>
      <c r="J77" s="151">
        <f>J822</f>
        <v>0</v>
      </c>
      <c r="K77" s="99"/>
      <c r="L77" s="152"/>
    </row>
    <row r="78" spans="2:12" s="10" customFormat="1" ht="19.899999999999999" customHeight="1">
      <c r="B78" s="148"/>
      <c r="C78" s="99"/>
      <c r="D78" s="149" t="s">
        <v>772</v>
      </c>
      <c r="E78" s="150"/>
      <c r="F78" s="150"/>
      <c r="G78" s="150"/>
      <c r="H78" s="150"/>
      <c r="I78" s="150"/>
      <c r="J78" s="151">
        <f>J891</f>
        <v>0</v>
      </c>
      <c r="K78" s="99"/>
      <c r="L78" s="152"/>
    </row>
    <row r="79" spans="2:12" s="10" customFormat="1" ht="19.899999999999999" customHeight="1">
      <c r="B79" s="148"/>
      <c r="C79" s="99"/>
      <c r="D79" s="149" t="s">
        <v>773</v>
      </c>
      <c r="E79" s="150"/>
      <c r="F79" s="150"/>
      <c r="G79" s="150"/>
      <c r="H79" s="150"/>
      <c r="I79" s="150"/>
      <c r="J79" s="151">
        <f>J919</f>
        <v>0</v>
      </c>
      <c r="K79" s="99"/>
      <c r="L79" s="152"/>
    </row>
    <row r="80" spans="2:12" s="10" customFormat="1" ht="19.899999999999999" customHeight="1">
      <c r="B80" s="148"/>
      <c r="C80" s="99"/>
      <c r="D80" s="149" t="s">
        <v>774</v>
      </c>
      <c r="E80" s="150"/>
      <c r="F80" s="150"/>
      <c r="G80" s="150"/>
      <c r="H80" s="150"/>
      <c r="I80" s="150"/>
      <c r="J80" s="151">
        <f>J945</f>
        <v>0</v>
      </c>
      <c r="K80" s="99"/>
      <c r="L80" s="152"/>
    </row>
    <row r="81" spans="1:31" s="10" customFormat="1" ht="19.899999999999999" customHeight="1">
      <c r="B81" s="148"/>
      <c r="C81" s="99"/>
      <c r="D81" s="149" t="s">
        <v>267</v>
      </c>
      <c r="E81" s="150"/>
      <c r="F81" s="150"/>
      <c r="G81" s="150"/>
      <c r="H81" s="150"/>
      <c r="I81" s="150"/>
      <c r="J81" s="151">
        <f>J959</f>
        <v>0</v>
      </c>
      <c r="K81" s="99"/>
      <c r="L81" s="152"/>
    </row>
    <row r="82" spans="1:31" s="10" customFormat="1" ht="19.899999999999999" customHeight="1">
      <c r="B82" s="148"/>
      <c r="C82" s="99"/>
      <c r="D82" s="149" t="s">
        <v>775</v>
      </c>
      <c r="E82" s="150"/>
      <c r="F82" s="150"/>
      <c r="G82" s="150"/>
      <c r="H82" s="150"/>
      <c r="I82" s="150"/>
      <c r="J82" s="151">
        <f>J972</f>
        <v>0</v>
      </c>
      <c r="K82" s="99"/>
      <c r="L82" s="152"/>
    </row>
    <row r="83" spans="1:31" s="10" customFormat="1" ht="19.899999999999999" customHeight="1">
      <c r="B83" s="148"/>
      <c r="C83" s="99"/>
      <c r="D83" s="149" t="s">
        <v>777</v>
      </c>
      <c r="E83" s="150"/>
      <c r="F83" s="150"/>
      <c r="G83" s="150"/>
      <c r="H83" s="150"/>
      <c r="I83" s="150"/>
      <c r="J83" s="151">
        <f>J1079</f>
        <v>0</v>
      </c>
      <c r="K83" s="99"/>
      <c r="L83" s="152"/>
    </row>
    <row r="84" spans="1:31" s="10" customFormat="1" ht="19.899999999999999" customHeight="1">
      <c r="B84" s="148"/>
      <c r="C84" s="99"/>
      <c r="D84" s="149" t="s">
        <v>778</v>
      </c>
      <c r="E84" s="150"/>
      <c r="F84" s="150"/>
      <c r="G84" s="150"/>
      <c r="H84" s="150"/>
      <c r="I84" s="150"/>
      <c r="J84" s="151">
        <f>J1095</f>
        <v>0</v>
      </c>
      <c r="K84" s="99"/>
      <c r="L84" s="152"/>
    </row>
    <row r="85" spans="1:31" s="10" customFormat="1" ht="19.899999999999999" customHeight="1">
      <c r="B85" s="148"/>
      <c r="C85" s="99"/>
      <c r="D85" s="149" t="s">
        <v>779</v>
      </c>
      <c r="E85" s="150"/>
      <c r="F85" s="150"/>
      <c r="G85" s="150"/>
      <c r="H85" s="150"/>
      <c r="I85" s="150"/>
      <c r="J85" s="151">
        <f>J1117</f>
        <v>0</v>
      </c>
      <c r="K85" s="99"/>
      <c r="L85" s="152"/>
    </row>
    <row r="86" spans="1:31" s="10" customFormat="1" ht="19.899999999999999" customHeight="1">
      <c r="B86" s="148"/>
      <c r="C86" s="99"/>
      <c r="D86" s="149" t="s">
        <v>780</v>
      </c>
      <c r="E86" s="150"/>
      <c r="F86" s="150"/>
      <c r="G86" s="150"/>
      <c r="H86" s="150"/>
      <c r="I86" s="150"/>
      <c r="J86" s="151">
        <f>J1145</f>
        <v>0</v>
      </c>
      <c r="K86" s="99"/>
      <c r="L86" s="152"/>
    </row>
    <row r="87" spans="1:31" s="2" customFormat="1" ht="21.7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31" s="2" customFormat="1" ht="6.95" customHeight="1">
      <c r="A88" s="36"/>
      <c r="B88" s="49"/>
      <c r="C88" s="50"/>
      <c r="D88" s="50"/>
      <c r="E88" s="50"/>
      <c r="F88" s="50"/>
      <c r="G88" s="50"/>
      <c r="H88" s="50"/>
      <c r="I88" s="50"/>
      <c r="J88" s="50"/>
      <c r="K88" s="50"/>
      <c r="L88" s="115"/>
      <c r="S88" s="36"/>
      <c r="T88" s="36"/>
      <c r="U88" s="36"/>
      <c r="V88" s="36"/>
      <c r="W88" s="36"/>
      <c r="X88" s="36"/>
      <c r="Y88" s="36"/>
      <c r="Z88" s="36"/>
      <c r="AA88" s="36"/>
      <c r="AB88" s="36"/>
      <c r="AC88" s="36"/>
      <c r="AD88" s="36"/>
      <c r="AE88" s="36"/>
    </row>
    <row r="92" spans="1:31" s="2" customFormat="1" ht="6.95" customHeight="1">
      <c r="A92" s="36"/>
      <c r="B92" s="51"/>
      <c r="C92" s="52"/>
      <c r="D92" s="52"/>
      <c r="E92" s="52"/>
      <c r="F92" s="52"/>
      <c r="G92" s="52"/>
      <c r="H92" s="52"/>
      <c r="I92" s="52"/>
      <c r="J92" s="52"/>
      <c r="K92" s="52"/>
      <c r="L92" s="115"/>
      <c r="S92" s="36"/>
      <c r="T92" s="36"/>
      <c r="U92" s="36"/>
      <c r="V92" s="36"/>
      <c r="W92" s="36"/>
      <c r="X92" s="36"/>
      <c r="Y92" s="36"/>
      <c r="Z92" s="36"/>
      <c r="AA92" s="36"/>
      <c r="AB92" s="36"/>
      <c r="AC92" s="36"/>
      <c r="AD92" s="36"/>
      <c r="AE92" s="36"/>
    </row>
    <row r="93" spans="1:31" s="2" customFormat="1" ht="24.95" customHeight="1">
      <c r="A93" s="36"/>
      <c r="B93" s="37"/>
      <c r="C93" s="25" t="s">
        <v>268</v>
      </c>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2" customHeight="1">
      <c r="A95" s="36"/>
      <c r="B95" s="37"/>
      <c r="C95" s="31" t="s">
        <v>16</v>
      </c>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16.5" customHeight="1">
      <c r="A96" s="36"/>
      <c r="B96" s="37"/>
      <c r="C96" s="38"/>
      <c r="D96" s="38"/>
      <c r="E96" s="418" t="str">
        <f>E7</f>
        <v>Koupaliště Dubice-venkovní bazén</v>
      </c>
      <c r="F96" s="419"/>
      <c r="G96" s="419"/>
      <c r="H96" s="419"/>
      <c r="I96" s="38"/>
      <c r="J96" s="38"/>
      <c r="K96" s="38"/>
      <c r="L96" s="115"/>
      <c r="S96" s="36"/>
      <c r="T96" s="36"/>
      <c r="U96" s="36"/>
      <c r="V96" s="36"/>
      <c r="W96" s="36"/>
      <c r="X96" s="36"/>
      <c r="Y96" s="36"/>
      <c r="Z96" s="36"/>
      <c r="AA96" s="36"/>
      <c r="AB96" s="36"/>
      <c r="AC96" s="36"/>
      <c r="AD96" s="36"/>
      <c r="AE96" s="36"/>
    </row>
    <row r="97" spans="1:65" s="1" customFormat="1" ht="12" customHeight="1">
      <c r="B97" s="23"/>
      <c r="C97" s="31" t="s">
        <v>248</v>
      </c>
      <c r="D97" s="24"/>
      <c r="E97" s="24"/>
      <c r="F97" s="24"/>
      <c r="G97" s="24"/>
      <c r="H97" s="24"/>
      <c r="I97" s="24"/>
      <c r="J97" s="24"/>
      <c r="K97" s="24"/>
      <c r="L97" s="22"/>
    </row>
    <row r="98" spans="1:65" s="2" customFormat="1" ht="16.5" customHeight="1">
      <c r="A98" s="36"/>
      <c r="B98" s="37"/>
      <c r="C98" s="38"/>
      <c r="D98" s="38"/>
      <c r="E98" s="418" t="s">
        <v>4594</v>
      </c>
      <c r="F98" s="420"/>
      <c r="G98" s="420"/>
      <c r="H98" s="420"/>
      <c r="I98" s="38"/>
      <c r="J98" s="38"/>
      <c r="K98" s="38"/>
      <c r="L98" s="115"/>
      <c r="S98" s="36"/>
      <c r="T98" s="36"/>
      <c r="U98" s="36"/>
      <c r="V98" s="36"/>
      <c r="W98" s="36"/>
      <c r="X98" s="36"/>
      <c r="Y98" s="36"/>
      <c r="Z98" s="36"/>
      <c r="AA98" s="36"/>
      <c r="AB98" s="36"/>
      <c r="AC98" s="36"/>
      <c r="AD98" s="36"/>
      <c r="AE98" s="36"/>
    </row>
    <row r="99" spans="1:65" s="2" customFormat="1" ht="12" customHeight="1">
      <c r="A99" s="36"/>
      <c r="B99" s="37"/>
      <c r="C99" s="31" t="s">
        <v>250</v>
      </c>
      <c r="D99" s="38"/>
      <c r="E99" s="38"/>
      <c r="F99" s="38"/>
      <c r="G99" s="38"/>
      <c r="H99" s="38"/>
      <c r="I99" s="38"/>
      <c r="J99" s="38"/>
      <c r="K99" s="38"/>
      <c r="L99" s="115"/>
      <c r="S99" s="36"/>
      <c r="T99" s="36"/>
      <c r="U99" s="36"/>
      <c r="V99" s="36"/>
      <c r="W99" s="36"/>
      <c r="X99" s="36"/>
      <c r="Y99" s="36"/>
      <c r="Z99" s="36"/>
      <c r="AA99" s="36"/>
      <c r="AB99" s="36"/>
      <c r="AC99" s="36"/>
      <c r="AD99" s="36"/>
      <c r="AE99" s="36"/>
    </row>
    <row r="100" spans="1:65" s="2" customFormat="1" ht="16.5" customHeight="1">
      <c r="A100" s="36"/>
      <c r="B100" s="37"/>
      <c r="C100" s="38"/>
      <c r="D100" s="38"/>
      <c r="E100" s="392" t="str">
        <f>E11</f>
        <v>2021/67-003-11 - D.1.1-Architektonické a stavebně technické řešení (vč.statiky a PBŘ)</v>
      </c>
      <c r="F100" s="420"/>
      <c r="G100" s="420"/>
      <c r="H100" s="420"/>
      <c r="I100" s="38"/>
      <c r="J100" s="38"/>
      <c r="K100" s="38"/>
      <c r="L100" s="115"/>
      <c r="S100" s="36"/>
      <c r="T100" s="36"/>
      <c r="U100" s="36"/>
      <c r="V100" s="36"/>
      <c r="W100" s="36"/>
      <c r="X100" s="36"/>
      <c r="Y100" s="36"/>
      <c r="Z100" s="36"/>
      <c r="AA100" s="36"/>
      <c r="AB100" s="36"/>
      <c r="AC100" s="36"/>
      <c r="AD100" s="36"/>
      <c r="AE100" s="36"/>
    </row>
    <row r="101" spans="1:65" s="2" customFormat="1" ht="6.95" customHeight="1">
      <c r="A101" s="36"/>
      <c r="B101" s="37"/>
      <c r="C101" s="38"/>
      <c r="D101" s="38"/>
      <c r="E101" s="38"/>
      <c r="F101" s="38"/>
      <c r="G101" s="38"/>
      <c r="H101" s="38"/>
      <c r="I101" s="38"/>
      <c r="J101" s="38"/>
      <c r="K101" s="38"/>
      <c r="L101" s="115"/>
      <c r="S101" s="36"/>
      <c r="T101" s="36"/>
      <c r="U101" s="36"/>
      <c r="V101" s="36"/>
      <c r="W101" s="36"/>
      <c r="X101" s="36"/>
      <c r="Y101" s="36"/>
      <c r="Z101" s="36"/>
      <c r="AA101" s="36"/>
      <c r="AB101" s="36"/>
      <c r="AC101" s="36"/>
      <c r="AD101" s="36"/>
      <c r="AE101" s="36"/>
    </row>
    <row r="102" spans="1:65" s="2" customFormat="1" ht="12" customHeight="1">
      <c r="A102" s="36"/>
      <c r="B102" s="37"/>
      <c r="C102" s="31" t="s">
        <v>22</v>
      </c>
      <c r="D102" s="38"/>
      <c r="E102" s="38"/>
      <c r="F102" s="29" t="str">
        <f>F14</f>
        <v xml:space="preserve"> </v>
      </c>
      <c r="G102" s="38"/>
      <c r="H102" s="38"/>
      <c r="I102" s="31" t="s">
        <v>24</v>
      </c>
      <c r="J102" s="61" t="str">
        <f>IF(J14="","",J14)</f>
        <v>7. 4. 2022</v>
      </c>
      <c r="K102" s="38"/>
      <c r="L102" s="115"/>
      <c r="S102" s="36"/>
      <c r="T102" s="36"/>
      <c r="U102" s="36"/>
      <c r="V102" s="36"/>
      <c r="W102" s="36"/>
      <c r="X102" s="36"/>
      <c r="Y102" s="36"/>
      <c r="Z102" s="36"/>
      <c r="AA102" s="36"/>
      <c r="AB102" s="36"/>
      <c r="AC102" s="36"/>
      <c r="AD102" s="36"/>
      <c r="AE102" s="36"/>
    </row>
    <row r="103" spans="1:65" s="2" customFormat="1" ht="6.95" customHeight="1">
      <c r="A103" s="36"/>
      <c r="B103" s="37"/>
      <c r="C103" s="38"/>
      <c r="D103" s="38"/>
      <c r="E103" s="38"/>
      <c r="F103" s="38"/>
      <c r="G103" s="38"/>
      <c r="H103" s="38"/>
      <c r="I103" s="38"/>
      <c r="J103" s="38"/>
      <c r="K103" s="38"/>
      <c r="L103" s="115"/>
      <c r="S103" s="36"/>
      <c r="T103" s="36"/>
      <c r="U103" s="36"/>
      <c r="V103" s="36"/>
      <c r="W103" s="36"/>
      <c r="X103" s="36"/>
      <c r="Y103" s="36"/>
      <c r="Z103" s="36"/>
      <c r="AA103" s="36"/>
      <c r="AB103" s="36"/>
      <c r="AC103" s="36"/>
      <c r="AD103" s="36"/>
      <c r="AE103" s="36"/>
    </row>
    <row r="104" spans="1:65" s="2" customFormat="1" ht="25.7" customHeight="1">
      <c r="A104" s="36"/>
      <c r="B104" s="37"/>
      <c r="C104" s="31" t="s">
        <v>26</v>
      </c>
      <c r="D104" s="38"/>
      <c r="E104" s="38"/>
      <c r="F104" s="29" t="str">
        <f>E17</f>
        <v>Město Česká Lípa</v>
      </c>
      <c r="G104" s="38"/>
      <c r="H104" s="38"/>
      <c r="I104" s="31" t="s">
        <v>32</v>
      </c>
      <c r="J104" s="34" t="str">
        <f>E23</f>
        <v>Centroprojekt group a.s. Zlín</v>
      </c>
      <c r="K104" s="38"/>
      <c r="L104" s="115"/>
      <c r="S104" s="36"/>
      <c r="T104" s="36"/>
      <c r="U104" s="36"/>
      <c r="V104" s="36"/>
      <c r="W104" s="36"/>
      <c r="X104" s="36"/>
      <c r="Y104" s="36"/>
      <c r="Z104" s="36"/>
      <c r="AA104" s="36"/>
      <c r="AB104" s="36"/>
      <c r="AC104" s="36"/>
      <c r="AD104" s="36"/>
      <c r="AE104" s="36"/>
    </row>
    <row r="105" spans="1:65" s="2" customFormat="1" ht="15.2" customHeight="1">
      <c r="A105" s="36"/>
      <c r="B105" s="37"/>
      <c r="C105" s="31" t="s">
        <v>30</v>
      </c>
      <c r="D105" s="38"/>
      <c r="E105" s="38"/>
      <c r="F105" s="29" t="str">
        <f>IF(E20="","",E20)</f>
        <v>Vyplň údaj</v>
      </c>
      <c r="G105" s="38"/>
      <c r="H105" s="38"/>
      <c r="I105" s="31" t="s">
        <v>35</v>
      </c>
      <c r="J105" s="34" t="str">
        <f>E26</f>
        <v>Ing.A.Hejmalová</v>
      </c>
      <c r="K105" s="38"/>
      <c r="L105" s="115"/>
      <c r="S105" s="36"/>
      <c r="T105" s="36"/>
      <c r="U105" s="36"/>
      <c r="V105" s="36"/>
      <c r="W105" s="36"/>
      <c r="X105" s="36"/>
      <c r="Y105" s="36"/>
      <c r="Z105" s="36"/>
      <c r="AA105" s="36"/>
      <c r="AB105" s="36"/>
      <c r="AC105" s="36"/>
      <c r="AD105" s="36"/>
      <c r="AE105" s="36"/>
    </row>
    <row r="106" spans="1:65" s="2" customFormat="1" ht="10.35" customHeight="1">
      <c r="A106" s="36"/>
      <c r="B106" s="37"/>
      <c r="C106" s="38"/>
      <c r="D106" s="38"/>
      <c r="E106" s="38"/>
      <c r="F106" s="38"/>
      <c r="G106" s="38"/>
      <c r="H106" s="38"/>
      <c r="I106" s="38"/>
      <c r="J106" s="38"/>
      <c r="K106" s="38"/>
      <c r="L106" s="115"/>
      <c r="S106" s="36"/>
      <c r="T106" s="36"/>
      <c r="U106" s="36"/>
      <c r="V106" s="36"/>
      <c r="W106" s="36"/>
      <c r="X106" s="36"/>
      <c r="Y106" s="36"/>
      <c r="Z106" s="36"/>
      <c r="AA106" s="36"/>
      <c r="AB106" s="36"/>
      <c r="AC106" s="36"/>
      <c r="AD106" s="36"/>
      <c r="AE106" s="36"/>
    </row>
    <row r="107" spans="1:65" s="11" customFormat="1" ht="29.25" customHeight="1">
      <c r="A107" s="153"/>
      <c r="B107" s="154"/>
      <c r="C107" s="155" t="s">
        <v>269</v>
      </c>
      <c r="D107" s="156" t="s">
        <v>58</v>
      </c>
      <c r="E107" s="156" t="s">
        <v>54</v>
      </c>
      <c r="F107" s="156" t="s">
        <v>55</v>
      </c>
      <c r="G107" s="156" t="s">
        <v>270</v>
      </c>
      <c r="H107" s="156" t="s">
        <v>271</v>
      </c>
      <c r="I107" s="156" t="s">
        <v>272</v>
      </c>
      <c r="J107" s="156" t="s">
        <v>256</v>
      </c>
      <c r="K107" s="157" t="s">
        <v>273</v>
      </c>
      <c r="L107" s="158"/>
      <c r="M107" s="70" t="s">
        <v>21</v>
      </c>
      <c r="N107" s="71" t="s">
        <v>43</v>
      </c>
      <c r="O107" s="71" t="s">
        <v>274</v>
      </c>
      <c r="P107" s="71" t="s">
        <v>275</v>
      </c>
      <c r="Q107" s="71" t="s">
        <v>276</v>
      </c>
      <c r="R107" s="71" t="s">
        <v>277</v>
      </c>
      <c r="S107" s="71" t="s">
        <v>278</v>
      </c>
      <c r="T107" s="72" t="s">
        <v>279</v>
      </c>
      <c r="U107" s="153"/>
      <c r="V107" s="153"/>
      <c r="W107" s="153"/>
      <c r="X107" s="153"/>
      <c r="Y107" s="153"/>
      <c r="Z107" s="153"/>
      <c r="AA107" s="153"/>
      <c r="AB107" s="153"/>
      <c r="AC107" s="153"/>
      <c r="AD107" s="153"/>
      <c r="AE107" s="153"/>
    </row>
    <row r="108" spans="1:65" s="2" customFormat="1" ht="22.9" customHeight="1">
      <c r="A108" s="36"/>
      <c r="B108" s="37"/>
      <c r="C108" s="77" t="s">
        <v>280</v>
      </c>
      <c r="D108" s="38"/>
      <c r="E108" s="38"/>
      <c r="F108" s="38"/>
      <c r="G108" s="38"/>
      <c r="H108" s="38"/>
      <c r="I108" s="38"/>
      <c r="J108" s="159">
        <f>BK108</f>
        <v>0</v>
      </c>
      <c r="K108" s="38"/>
      <c r="L108" s="41"/>
      <c r="M108" s="73"/>
      <c r="N108" s="160"/>
      <c r="O108" s="74"/>
      <c r="P108" s="161">
        <f>P109+P621</f>
        <v>0</v>
      </c>
      <c r="Q108" s="74"/>
      <c r="R108" s="161">
        <f>R109+R621</f>
        <v>86.768070340000008</v>
      </c>
      <c r="S108" s="74"/>
      <c r="T108" s="162">
        <f>T109+T621</f>
        <v>0.157</v>
      </c>
      <c r="U108" s="36"/>
      <c r="V108" s="36"/>
      <c r="W108" s="36"/>
      <c r="X108" s="36"/>
      <c r="Y108" s="36"/>
      <c r="Z108" s="36"/>
      <c r="AA108" s="36"/>
      <c r="AB108" s="36"/>
      <c r="AC108" s="36"/>
      <c r="AD108" s="36"/>
      <c r="AE108" s="36"/>
      <c r="AT108" s="19" t="s">
        <v>72</v>
      </c>
      <c r="AU108" s="19" t="s">
        <v>257</v>
      </c>
      <c r="BK108" s="163">
        <f>BK109+BK621</f>
        <v>0</v>
      </c>
    </row>
    <row r="109" spans="1:65" s="12" customFormat="1" ht="25.9" customHeight="1">
      <c r="B109" s="164"/>
      <c r="C109" s="165"/>
      <c r="D109" s="166" t="s">
        <v>72</v>
      </c>
      <c r="E109" s="167" t="s">
        <v>281</v>
      </c>
      <c r="F109" s="167" t="s">
        <v>282</v>
      </c>
      <c r="G109" s="165"/>
      <c r="H109" s="165"/>
      <c r="I109" s="168"/>
      <c r="J109" s="169">
        <f>BK109</f>
        <v>0</v>
      </c>
      <c r="K109" s="165"/>
      <c r="L109" s="170"/>
      <c r="M109" s="171"/>
      <c r="N109" s="172"/>
      <c r="O109" s="172"/>
      <c r="P109" s="173">
        <f>P110+P177+P229+P264+P346+P543+P607+P618</f>
        <v>0</v>
      </c>
      <c r="Q109" s="172"/>
      <c r="R109" s="173">
        <f>R110+R177+R229+R264+R346+R543+R607+R618</f>
        <v>79.79955704000001</v>
      </c>
      <c r="S109" s="172"/>
      <c r="T109" s="174">
        <f>T110+T177+T229+T264+T346+T543+T607+T618</f>
        <v>0.157</v>
      </c>
      <c r="AR109" s="175" t="s">
        <v>80</v>
      </c>
      <c r="AT109" s="176" t="s">
        <v>72</v>
      </c>
      <c r="AU109" s="176" t="s">
        <v>73</v>
      </c>
      <c r="AY109" s="175" t="s">
        <v>283</v>
      </c>
      <c r="BK109" s="177">
        <f>BK110+BK177+BK229+BK264+BK346+BK543+BK607+BK618</f>
        <v>0</v>
      </c>
    </row>
    <row r="110" spans="1:65" s="12" customFormat="1" ht="22.9" customHeight="1">
      <c r="B110" s="164"/>
      <c r="C110" s="165"/>
      <c r="D110" s="166" t="s">
        <v>72</v>
      </c>
      <c r="E110" s="178" t="s">
        <v>80</v>
      </c>
      <c r="F110" s="178" t="s">
        <v>284</v>
      </c>
      <c r="G110" s="165"/>
      <c r="H110" s="165"/>
      <c r="I110" s="168"/>
      <c r="J110" s="179">
        <f>BK110</f>
        <v>0</v>
      </c>
      <c r="K110" s="165"/>
      <c r="L110" s="170"/>
      <c r="M110" s="171"/>
      <c r="N110" s="172"/>
      <c r="O110" s="172"/>
      <c r="P110" s="173">
        <f>SUM(P111:P176)</f>
        <v>0</v>
      </c>
      <c r="Q110" s="172"/>
      <c r="R110" s="173">
        <f>SUM(R111:R176)</f>
        <v>0.72</v>
      </c>
      <c r="S110" s="172"/>
      <c r="T110" s="174">
        <f>SUM(T111:T176)</f>
        <v>0</v>
      </c>
      <c r="AR110" s="175" t="s">
        <v>80</v>
      </c>
      <c r="AT110" s="176" t="s">
        <v>72</v>
      </c>
      <c r="AU110" s="176" t="s">
        <v>80</v>
      </c>
      <c r="AY110" s="175" t="s">
        <v>283</v>
      </c>
      <c r="BK110" s="177">
        <f>SUM(BK111:BK176)</f>
        <v>0</v>
      </c>
    </row>
    <row r="111" spans="1:65" s="2" customFormat="1" ht="24.2" customHeight="1">
      <c r="A111" s="36"/>
      <c r="B111" s="37"/>
      <c r="C111" s="180" t="s">
        <v>80</v>
      </c>
      <c r="D111" s="180" t="s">
        <v>285</v>
      </c>
      <c r="E111" s="181" t="s">
        <v>4596</v>
      </c>
      <c r="F111" s="182" t="s">
        <v>4597</v>
      </c>
      <c r="G111" s="183" t="s">
        <v>427</v>
      </c>
      <c r="H111" s="184">
        <v>3.2</v>
      </c>
      <c r="I111" s="185"/>
      <c r="J111" s="186">
        <f>ROUND(I111*H111,2)</f>
        <v>0</v>
      </c>
      <c r="K111" s="182" t="s">
        <v>289</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290</v>
      </c>
      <c r="AT111" s="191" t="s">
        <v>285</v>
      </c>
      <c r="AU111" s="191" t="s">
        <v>82</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290</v>
      </c>
      <c r="BM111" s="191" t="s">
        <v>4598</v>
      </c>
    </row>
    <row r="112" spans="1:65" s="2" customFormat="1" ht="11.25">
      <c r="A112" s="36"/>
      <c r="B112" s="37"/>
      <c r="C112" s="38"/>
      <c r="D112" s="193" t="s">
        <v>292</v>
      </c>
      <c r="E112" s="38"/>
      <c r="F112" s="194" t="s">
        <v>4599</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292</v>
      </c>
      <c r="AU112" s="19" t="s">
        <v>82</v>
      </c>
    </row>
    <row r="113" spans="1:65" s="15" customFormat="1" ht="11.25">
      <c r="B113" s="221"/>
      <c r="C113" s="222"/>
      <c r="D113" s="200" t="s">
        <v>294</v>
      </c>
      <c r="E113" s="223" t="s">
        <v>21</v>
      </c>
      <c r="F113" s="224" t="s">
        <v>808</v>
      </c>
      <c r="G113" s="222"/>
      <c r="H113" s="223" t="s">
        <v>21</v>
      </c>
      <c r="I113" s="225"/>
      <c r="J113" s="222"/>
      <c r="K113" s="222"/>
      <c r="L113" s="226"/>
      <c r="M113" s="227"/>
      <c r="N113" s="228"/>
      <c r="O113" s="228"/>
      <c r="P113" s="228"/>
      <c r="Q113" s="228"/>
      <c r="R113" s="228"/>
      <c r="S113" s="228"/>
      <c r="T113" s="229"/>
      <c r="AT113" s="230" t="s">
        <v>294</v>
      </c>
      <c r="AU113" s="230" t="s">
        <v>82</v>
      </c>
      <c r="AV113" s="15" t="s">
        <v>80</v>
      </c>
      <c r="AW113" s="15" t="s">
        <v>34</v>
      </c>
      <c r="AX113" s="15" t="s">
        <v>73</v>
      </c>
      <c r="AY113" s="230" t="s">
        <v>283</v>
      </c>
    </row>
    <row r="114" spans="1:65" s="13" customFormat="1" ht="11.25">
      <c r="B114" s="198"/>
      <c r="C114" s="199"/>
      <c r="D114" s="200" t="s">
        <v>294</v>
      </c>
      <c r="E114" s="201" t="s">
        <v>21</v>
      </c>
      <c r="F114" s="202" t="s">
        <v>4600</v>
      </c>
      <c r="G114" s="199"/>
      <c r="H114" s="203">
        <v>3.2</v>
      </c>
      <c r="I114" s="204"/>
      <c r="J114" s="199"/>
      <c r="K114" s="199"/>
      <c r="L114" s="205"/>
      <c r="M114" s="206"/>
      <c r="N114" s="207"/>
      <c r="O114" s="207"/>
      <c r="P114" s="207"/>
      <c r="Q114" s="207"/>
      <c r="R114" s="207"/>
      <c r="S114" s="207"/>
      <c r="T114" s="208"/>
      <c r="AT114" s="209" t="s">
        <v>294</v>
      </c>
      <c r="AU114" s="209" t="s">
        <v>82</v>
      </c>
      <c r="AV114" s="13" t="s">
        <v>82</v>
      </c>
      <c r="AW114" s="13" t="s">
        <v>34</v>
      </c>
      <c r="AX114" s="13" t="s">
        <v>73</v>
      </c>
      <c r="AY114" s="209" t="s">
        <v>283</v>
      </c>
    </row>
    <row r="115" spans="1:65" s="14" customFormat="1" ht="11.25">
      <c r="B115" s="210"/>
      <c r="C115" s="211"/>
      <c r="D115" s="200" t="s">
        <v>294</v>
      </c>
      <c r="E115" s="212" t="s">
        <v>21</v>
      </c>
      <c r="F115" s="213" t="s">
        <v>296</v>
      </c>
      <c r="G115" s="211"/>
      <c r="H115" s="214">
        <v>3.2</v>
      </c>
      <c r="I115" s="215"/>
      <c r="J115" s="211"/>
      <c r="K115" s="211"/>
      <c r="L115" s="216"/>
      <c r="M115" s="217"/>
      <c r="N115" s="218"/>
      <c r="O115" s="218"/>
      <c r="P115" s="218"/>
      <c r="Q115" s="218"/>
      <c r="R115" s="218"/>
      <c r="S115" s="218"/>
      <c r="T115" s="219"/>
      <c r="AT115" s="220" t="s">
        <v>294</v>
      </c>
      <c r="AU115" s="220" t="s">
        <v>82</v>
      </c>
      <c r="AV115" s="14" t="s">
        <v>102</v>
      </c>
      <c r="AW115" s="14" t="s">
        <v>34</v>
      </c>
      <c r="AX115" s="14" t="s">
        <v>80</v>
      </c>
      <c r="AY115" s="220" t="s">
        <v>283</v>
      </c>
    </row>
    <row r="116" spans="1:65" s="2" customFormat="1" ht="24.2" customHeight="1">
      <c r="A116" s="36"/>
      <c r="B116" s="37"/>
      <c r="C116" s="180" t="s">
        <v>82</v>
      </c>
      <c r="D116" s="180" t="s">
        <v>285</v>
      </c>
      <c r="E116" s="181" t="s">
        <v>4601</v>
      </c>
      <c r="F116" s="182" t="s">
        <v>4602</v>
      </c>
      <c r="G116" s="183" t="s">
        <v>427</v>
      </c>
      <c r="H116" s="184">
        <v>8.66</v>
      </c>
      <c r="I116" s="185"/>
      <c r="J116" s="186">
        <f>ROUND(I116*H116,2)</f>
        <v>0</v>
      </c>
      <c r="K116" s="182" t="s">
        <v>289</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290</v>
      </c>
      <c r="AT116" s="191" t="s">
        <v>285</v>
      </c>
      <c r="AU116" s="191" t="s">
        <v>82</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290</v>
      </c>
      <c r="BM116" s="191" t="s">
        <v>4603</v>
      </c>
    </row>
    <row r="117" spans="1:65" s="2" customFormat="1" ht="11.25">
      <c r="A117" s="36"/>
      <c r="B117" s="37"/>
      <c r="C117" s="38"/>
      <c r="D117" s="193" t="s">
        <v>292</v>
      </c>
      <c r="E117" s="38"/>
      <c r="F117" s="194" t="s">
        <v>4604</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292</v>
      </c>
      <c r="AU117" s="19" t="s">
        <v>82</v>
      </c>
    </row>
    <row r="118" spans="1:65" s="13" customFormat="1" ht="11.25">
      <c r="B118" s="198"/>
      <c r="C118" s="199"/>
      <c r="D118" s="200" t="s">
        <v>294</v>
      </c>
      <c r="E118" s="201" t="s">
        <v>21</v>
      </c>
      <c r="F118" s="202" t="s">
        <v>4605</v>
      </c>
      <c r="G118" s="199"/>
      <c r="H118" s="203">
        <v>0.96</v>
      </c>
      <c r="I118" s="204"/>
      <c r="J118" s="199"/>
      <c r="K118" s="199"/>
      <c r="L118" s="205"/>
      <c r="M118" s="206"/>
      <c r="N118" s="207"/>
      <c r="O118" s="207"/>
      <c r="P118" s="207"/>
      <c r="Q118" s="207"/>
      <c r="R118" s="207"/>
      <c r="S118" s="207"/>
      <c r="T118" s="208"/>
      <c r="AT118" s="209" t="s">
        <v>294</v>
      </c>
      <c r="AU118" s="209" t="s">
        <v>82</v>
      </c>
      <c r="AV118" s="13" t="s">
        <v>82</v>
      </c>
      <c r="AW118" s="13" t="s">
        <v>34</v>
      </c>
      <c r="AX118" s="13" t="s">
        <v>73</v>
      </c>
      <c r="AY118" s="209" t="s">
        <v>283</v>
      </c>
    </row>
    <row r="119" spans="1:65" s="13" customFormat="1" ht="11.25">
      <c r="B119" s="198"/>
      <c r="C119" s="199"/>
      <c r="D119" s="200" t="s">
        <v>294</v>
      </c>
      <c r="E119" s="201" t="s">
        <v>21</v>
      </c>
      <c r="F119" s="202" t="s">
        <v>4606</v>
      </c>
      <c r="G119" s="199"/>
      <c r="H119" s="203">
        <v>7.7</v>
      </c>
      <c r="I119" s="204"/>
      <c r="J119" s="199"/>
      <c r="K119" s="199"/>
      <c r="L119" s="205"/>
      <c r="M119" s="206"/>
      <c r="N119" s="207"/>
      <c r="O119" s="207"/>
      <c r="P119" s="207"/>
      <c r="Q119" s="207"/>
      <c r="R119" s="207"/>
      <c r="S119" s="207"/>
      <c r="T119" s="208"/>
      <c r="AT119" s="209" t="s">
        <v>294</v>
      </c>
      <c r="AU119" s="209" t="s">
        <v>82</v>
      </c>
      <c r="AV119" s="13" t="s">
        <v>82</v>
      </c>
      <c r="AW119" s="13" t="s">
        <v>34</v>
      </c>
      <c r="AX119" s="13" t="s">
        <v>73</v>
      </c>
      <c r="AY119" s="209" t="s">
        <v>283</v>
      </c>
    </row>
    <row r="120" spans="1:65" s="14" customFormat="1" ht="11.25">
      <c r="B120" s="210"/>
      <c r="C120" s="211"/>
      <c r="D120" s="200" t="s">
        <v>294</v>
      </c>
      <c r="E120" s="212" t="s">
        <v>21</v>
      </c>
      <c r="F120" s="213" t="s">
        <v>296</v>
      </c>
      <c r="G120" s="211"/>
      <c r="H120" s="214">
        <v>8.66</v>
      </c>
      <c r="I120" s="215"/>
      <c r="J120" s="211"/>
      <c r="K120" s="211"/>
      <c r="L120" s="216"/>
      <c r="M120" s="217"/>
      <c r="N120" s="218"/>
      <c r="O120" s="218"/>
      <c r="P120" s="218"/>
      <c r="Q120" s="218"/>
      <c r="R120" s="218"/>
      <c r="S120" s="218"/>
      <c r="T120" s="219"/>
      <c r="AT120" s="220" t="s">
        <v>294</v>
      </c>
      <c r="AU120" s="220" t="s">
        <v>82</v>
      </c>
      <c r="AV120" s="14" t="s">
        <v>102</v>
      </c>
      <c r="AW120" s="14" t="s">
        <v>34</v>
      </c>
      <c r="AX120" s="14" t="s">
        <v>80</v>
      </c>
      <c r="AY120" s="220" t="s">
        <v>283</v>
      </c>
    </row>
    <row r="121" spans="1:65" s="2" customFormat="1" ht="24.2" customHeight="1">
      <c r="A121" s="36"/>
      <c r="B121" s="37"/>
      <c r="C121" s="180" t="s">
        <v>102</v>
      </c>
      <c r="D121" s="180" t="s">
        <v>285</v>
      </c>
      <c r="E121" s="181" t="s">
        <v>4607</v>
      </c>
      <c r="F121" s="182" t="s">
        <v>4608</v>
      </c>
      <c r="G121" s="183" t="s">
        <v>427</v>
      </c>
      <c r="H121" s="184">
        <v>11.2</v>
      </c>
      <c r="I121" s="185"/>
      <c r="J121" s="186">
        <f>ROUND(I121*H121,2)</f>
        <v>0</v>
      </c>
      <c r="K121" s="182" t="s">
        <v>289</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290</v>
      </c>
      <c r="AT121" s="191" t="s">
        <v>285</v>
      </c>
      <c r="AU121" s="191" t="s">
        <v>82</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290</v>
      </c>
      <c r="BM121" s="191" t="s">
        <v>4609</v>
      </c>
    </row>
    <row r="122" spans="1:65" s="2" customFormat="1" ht="11.25">
      <c r="A122" s="36"/>
      <c r="B122" s="37"/>
      <c r="C122" s="38"/>
      <c r="D122" s="193" t="s">
        <v>292</v>
      </c>
      <c r="E122" s="38"/>
      <c r="F122" s="194" t="s">
        <v>4610</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292</v>
      </c>
      <c r="AU122" s="19" t="s">
        <v>82</v>
      </c>
    </row>
    <row r="123" spans="1:65" s="15" customFormat="1" ht="11.25">
      <c r="B123" s="221"/>
      <c r="C123" s="222"/>
      <c r="D123" s="200" t="s">
        <v>294</v>
      </c>
      <c r="E123" s="223" t="s">
        <v>21</v>
      </c>
      <c r="F123" s="224" t="s">
        <v>4611</v>
      </c>
      <c r="G123" s="222"/>
      <c r="H123" s="223" t="s">
        <v>21</v>
      </c>
      <c r="I123" s="225"/>
      <c r="J123" s="222"/>
      <c r="K123" s="222"/>
      <c r="L123" s="226"/>
      <c r="M123" s="227"/>
      <c r="N123" s="228"/>
      <c r="O123" s="228"/>
      <c r="P123" s="228"/>
      <c r="Q123" s="228"/>
      <c r="R123" s="228"/>
      <c r="S123" s="228"/>
      <c r="T123" s="229"/>
      <c r="AT123" s="230" t="s">
        <v>294</v>
      </c>
      <c r="AU123" s="230" t="s">
        <v>82</v>
      </c>
      <c r="AV123" s="15" t="s">
        <v>80</v>
      </c>
      <c r="AW123" s="15" t="s">
        <v>34</v>
      </c>
      <c r="AX123" s="15" t="s">
        <v>73</v>
      </c>
      <c r="AY123" s="230" t="s">
        <v>283</v>
      </c>
    </row>
    <row r="124" spans="1:65" s="13" customFormat="1" ht="11.25">
      <c r="B124" s="198"/>
      <c r="C124" s="199"/>
      <c r="D124" s="200" t="s">
        <v>294</v>
      </c>
      <c r="E124" s="201" t="s">
        <v>21</v>
      </c>
      <c r="F124" s="202" t="s">
        <v>4612</v>
      </c>
      <c r="G124" s="199"/>
      <c r="H124" s="203">
        <v>11.2</v>
      </c>
      <c r="I124" s="204"/>
      <c r="J124" s="199"/>
      <c r="K124" s="199"/>
      <c r="L124" s="205"/>
      <c r="M124" s="206"/>
      <c r="N124" s="207"/>
      <c r="O124" s="207"/>
      <c r="P124" s="207"/>
      <c r="Q124" s="207"/>
      <c r="R124" s="207"/>
      <c r="S124" s="207"/>
      <c r="T124" s="208"/>
      <c r="AT124" s="209" t="s">
        <v>294</v>
      </c>
      <c r="AU124" s="209" t="s">
        <v>82</v>
      </c>
      <c r="AV124" s="13" t="s">
        <v>82</v>
      </c>
      <c r="AW124" s="13" t="s">
        <v>34</v>
      </c>
      <c r="AX124" s="13" t="s">
        <v>73</v>
      </c>
      <c r="AY124" s="209" t="s">
        <v>283</v>
      </c>
    </row>
    <row r="125" spans="1:65" s="14" customFormat="1" ht="11.25">
      <c r="B125" s="210"/>
      <c r="C125" s="211"/>
      <c r="D125" s="200" t="s">
        <v>294</v>
      </c>
      <c r="E125" s="212" t="s">
        <v>21</v>
      </c>
      <c r="F125" s="213" t="s">
        <v>296</v>
      </c>
      <c r="G125" s="211"/>
      <c r="H125" s="214">
        <v>11.2</v>
      </c>
      <c r="I125" s="215"/>
      <c r="J125" s="211"/>
      <c r="K125" s="211"/>
      <c r="L125" s="216"/>
      <c r="M125" s="217"/>
      <c r="N125" s="218"/>
      <c r="O125" s="218"/>
      <c r="P125" s="218"/>
      <c r="Q125" s="218"/>
      <c r="R125" s="218"/>
      <c r="S125" s="218"/>
      <c r="T125" s="219"/>
      <c r="AT125" s="220" t="s">
        <v>294</v>
      </c>
      <c r="AU125" s="220" t="s">
        <v>82</v>
      </c>
      <c r="AV125" s="14" t="s">
        <v>102</v>
      </c>
      <c r="AW125" s="14" t="s">
        <v>34</v>
      </c>
      <c r="AX125" s="14" t="s">
        <v>80</v>
      </c>
      <c r="AY125" s="220" t="s">
        <v>283</v>
      </c>
    </row>
    <row r="126" spans="1:65" s="2" customFormat="1" ht="33" customHeight="1">
      <c r="A126" s="36"/>
      <c r="B126" s="37"/>
      <c r="C126" s="180" t="s">
        <v>290</v>
      </c>
      <c r="D126" s="180" t="s">
        <v>285</v>
      </c>
      <c r="E126" s="181" t="s">
        <v>4613</v>
      </c>
      <c r="F126" s="182" t="s">
        <v>4614</v>
      </c>
      <c r="G126" s="183" t="s">
        <v>427</v>
      </c>
      <c r="H126" s="184">
        <v>31.36</v>
      </c>
      <c r="I126" s="185"/>
      <c r="J126" s="186">
        <f>ROUND(I126*H126,2)</f>
        <v>0</v>
      </c>
      <c r="K126" s="182" t="s">
        <v>289</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290</v>
      </c>
      <c r="AT126" s="191" t="s">
        <v>285</v>
      </c>
      <c r="AU126" s="191" t="s">
        <v>82</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290</v>
      </c>
      <c r="BM126" s="191" t="s">
        <v>4615</v>
      </c>
    </row>
    <row r="127" spans="1:65" s="2" customFormat="1" ht="11.25">
      <c r="A127" s="36"/>
      <c r="B127" s="37"/>
      <c r="C127" s="38"/>
      <c r="D127" s="193" t="s">
        <v>292</v>
      </c>
      <c r="E127" s="38"/>
      <c r="F127" s="194" t="s">
        <v>4616</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292</v>
      </c>
      <c r="AU127" s="19" t="s">
        <v>82</v>
      </c>
    </row>
    <row r="128" spans="1:65" s="13" customFormat="1" ht="11.25">
      <c r="B128" s="198"/>
      <c r="C128" s="199"/>
      <c r="D128" s="200" t="s">
        <v>294</v>
      </c>
      <c r="E128" s="201" t="s">
        <v>21</v>
      </c>
      <c r="F128" s="202" t="s">
        <v>4617</v>
      </c>
      <c r="G128" s="199"/>
      <c r="H128" s="203">
        <v>23.06</v>
      </c>
      <c r="I128" s="204"/>
      <c r="J128" s="199"/>
      <c r="K128" s="199"/>
      <c r="L128" s="205"/>
      <c r="M128" s="206"/>
      <c r="N128" s="207"/>
      <c r="O128" s="207"/>
      <c r="P128" s="207"/>
      <c r="Q128" s="207"/>
      <c r="R128" s="207"/>
      <c r="S128" s="207"/>
      <c r="T128" s="208"/>
      <c r="AT128" s="209" t="s">
        <v>294</v>
      </c>
      <c r="AU128" s="209" t="s">
        <v>82</v>
      </c>
      <c r="AV128" s="13" t="s">
        <v>82</v>
      </c>
      <c r="AW128" s="13" t="s">
        <v>34</v>
      </c>
      <c r="AX128" s="13" t="s">
        <v>73</v>
      </c>
      <c r="AY128" s="209" t="s">
        <v>283</v>
      </c>
    </row>
    <row r="129" spans="1:65" s="13" customFormat="1" ht="11.25">
      <c r="B129" s="198"/>
      <c r="C129" s="199"/>
      <c r="D129" s="200" t="s">
        <v>294</v>
      </c>
      <c r="E129" s="201" t="s">
        <v>21</v>
      </c>
      <c r="F129" s="202" t="s">
        <v>4618</v>
      </c>
      <c r="G129" s="199"/>
      <c r="H129" s="203">
        <v>8.3000000000000007</v>
      </c>
      <c r="I129" s="204"/>
      <c r="J129" s="199"/>
      <c r="K129" s="199"/>
      <c r="L129" s="205"/>
      <c r="M129" s="206"/>
      <c r="N129" s="207"/>
      <c r="O129" s="207"/>
      <c r="P129" s="207"/>
      <c r="Q129" s="207"/>
      <c r="R129" s="207"/>
      <c r="S129" s="207"/>
      <c r="T129" s="208"/>
      <c r="AT129" s="209" t="s">
        <v>294</v>
      </c>
      <c r="AU129" s="209" t="s">
        <v>82</v>
      </c>
      <c r="AV129" s="13" t="s">
        <v>82</v>
      </c>
      <c r="AW129" s="13" t="s">
        <v>34</v>
      </c>
      <c r="AX129" s="13" t="s">
        <v>73</v>
      </c>
      <c r="AY129" s="209" t="s">
        <v>283</v>
      </c>
    </row>
    <row r="130" spans="1:65" s="14" customFormat="1" ht="11.25">
      <c r="B130" s="210"/>
      <c r="C130" s="211"/>
      <c r="D130" s="200" t="s">
        <v>294</v>
      </c>
      <c r="E130" s="212" t="s">
        <v>21</v>
      </c>
      <c r="F130" s="213" t="s">
        <v>296</v>
      </c>
      <c r="G130" s="211"/>
      <c r="H130" s="214">
        <v>31.36</v>
      </c>
      <c r="I130" s="215"/>
      <c r="J130" s="211"/>
      <c r="K130" s="211"/>
      <c r="L130" s="216"/>
      <c r="M130" s="217"/>
      <c r="N130" s="218"/>
      <c r="O130" s="218"/>
      <c r="P130" s="218"/>
      <c r="Q130" s="218"/>
      <c r="R130" s="218"/>
      <c r="S130" s="218"/>
      <c r="T130" s="219"/>
      <c r="AT130" s="220" t="s">
        <v>294</v>
      </c>
      <c r="AU130" s="220" t="s">
        <v>82</v>
      </c>
      <c r="AV130" s="14" t="s">
        <v>102</v>
      </c>
      <c r="AW130" s="14" t="s">
        <v>34</v>
      </c>
      <c r="AX130" s="14" t="s">
        <v>80</v>
      </c>
      <c r="AY130" s="220" t="s">
        <v>283</v>
      </c>
    </row>
    <row r="131" spans="1:65" s="2" customFormat="1" ht="37.9" customHeight="1">
      <c r="A131" s="36"/>
      <c r="B131" s="37"/>
      <c r="C131" s="180" t="s">
        <v>315</v>
      </c>
      <c r="D131" s="180" t="s">
        <v>285</v>
      </c>
      <c r="E131" s="181" t="s">
        <v>444</v>
      </c>
      <c r="F131" s="182" t="s">
        <v>445</v>
      </c>
      <c r="G131" s="183" t="s">
        <v>427</v>
      </c>
      <c r="H131" s="184">
        <v>14.76</v>
      </c>
      <c r="I131" s="185"/>
      <c r="J131" s="186">
        <f>ROUND(I131*H131,2)</f>
        <v>0</v>
      </c>
      <c r="K131" s="182" t="s">
        <v>289</v>
      </c>
      <c r="L131" s="41"/>
      <c r="M131" s="187" t="s">
        <v>21</v>
      </c>
      <c r="N131" s="188"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290</v>
      </c>
      <c r="AT131" s="191" t="s">
        <v>285</v>
      </c>
      <c r="AU131" s="191" t="s">
        <v>82</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290</v>
      </c>
      <c r="BM131" s="191" t="s">
        <v>4619</v>
      </c>
    </row>
    <row r="132" spans="1:65" s="2" customFormat="1" ht="11.25">
      <c r="A132" s="36"/>
      <c r="B132" s="37"/>
      <c r="C132" s="38"/>
      <c r="D132" s="193" t="s">
        <v>292</v>
      </c>
      <c r="E132" s="38"/>
      <c r="F132" s="194" t="s">
        <v>447</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292</v>
      </c>
      <c r="AU132" s="19" t="s">
        <v>82</v>
      </c>
    </row>
    <row r="133" spans="1:65" s="15" customFormat="1" ht="11.25">
      <c r="B133" s="221"/>
      <c r="C133" s="222"/>
      <c r="D133" s="200" t="s">
        <v>294</v>
      </c>
      <c r="E133" s="223" t="s">
        <v>21</v>
      </c>
      <c r="F133" s="224" t="s">
        <v>448</v>
      </c>
      <c r="G133" s="222"/>
      <c r="H133" s="223" t="s">
        <v>21</v>
      </c>
      <c r="I133" s="225"/>
      <c r="J133" s="222"/>
      <c r="K133" s="222"/>
      <c r="L133" s="226"/>
      <c r="M133" s="227"/>
      <c r="N133" s="228"/>
      <c r="O133" s="228"/>
      <c r="P133" s="228"/>
      <c r="Q133" s="228"/>
      <c r="R133" s="228"/>
      <c r="S133" s="228"/>
      <c r="T133" s="229"/>
      <c r="AT133" s="230" t="s">
        <v>294</v>
      </c>
      <c r="AU133" s="230" t="s">
        <v>82</v>
      </c>
      <c r="AV133" s="15" t="s">
        <v>80</v>
      </c>
      <c r="AW133" s="15" t="s">
        <v>34</v>
      </c>
      <c r="AX133" s="15" t="s">
        <v>73</v>
      </c>
      <c r="AY133" s="230" t="s">
        <v>283</v>
      </c>
    </row>
    <row r="134" spans="1:65" s="13" customFormat="1" ht="11.25">
      <c r="B134" s="198"/>
      <c r="C134" s="199"/>
      <c r="D134" s="200" t="s">
        <v>294</v>
      </c>
      <c r="E134" s="201" t="s">
        <v>21</v>
      </c>
      <c r="F134" s="202" t="s">
        <v>4620</v>
      </c>
      <c r="G134" s="199"/>
      <c r="H134" s="203">
        <v>23.06</v>
      </c>
      <c r="I134" s="204"/>
      <c r="J134" s="199"/>
      <c r="K134" s="199"/>
      <c r="L134" s="205"/>
      <c r="M134" s="206"/>
      <c r="N134" s="207"/>
      <c r="O134" s="207"/>
      <c r="P134" s="207"/>
      <c r="Q134" s="207"/>
      <c r="R134" s="207"/>
      <c r="S134" s="207"/>
      <c r="T134" s="208"/>
      <c r="AT134" s="209" t="s">
        <v>294</v>
      </c>
      <c r="AU134" s="209" t="s">
        <v>82</v>
      </c>
      <c r="AV134" s="13" t="s">
        <v>82</v>
      </c>
      <c r="AW134" s="13" t="s">
        <v>34</v>
      </c>
      <c r="AX134" s="13" t="s">
        <v>73</v>
      </c>
      <c r="AY134" s="209" t="s">
        <v>283</v>
      </c>
    </row>
    <row r="135" spans="1:65" s="13" customFormat="1" ht="11.25">
      <c r="B135" s="198"/>
      <c r="C135" s="199"/>
      <c r="D135" s="200" t="s">
        <v>294</v>
      </c>
      <c r="E135" s="201" t="s">
        <v>21</v>
      </c>
      <c r="F135" s="202" t="s">
        <v>4621</v>
      </c>
      <c r="G135" s="199"/>
      <c r="H135" s="203">
        <v>-8.3000000000000007</v>
      </c>
      <c r="I135" s="204"/>
      <c r="J135" s="199"/>
      <c r="K135" s="199"/>
      <c r="L135" s="205"/>
      <c r="M135" s="206"/>
      <c r="N135" s="207"/>
      <c r="O135" s="207"/>
      <c r="P135" s="207"/>
      <c r="Q135" s="207"/>
      <c r="R135" s="207"/>
      <c r="S135" s="207"/>
      <c r="T135" s="208"/>
      <c r="AT135" s="209" t="s">
        <v>294</v>
      </c>
      <c r="AU135" s="209" t="s">
        <v>82</v>
      </c>
      <c r="AV135" s="13" t="s">
        <v>82</v>
      </c>
      <c r="AW135" s="13" t="s">
        <v>34</v>
      </c>
      <c r="AX135" s="13" t="s">
        <v>73</v>
      </c>
      <c r="AY135" s="209" t="s">
        <v>283</v>
      </c>
    </row>
    <row r="136" spans="1:65" s="14" customFormat="1" ht="11.25">
      <c r="B136" s="210"/>
      <c r="C136" s="211"/>
      <c r="D136" s="200" t="s">
        <v>294</v>
      </c>
      <c r="E136" s="212" t="s">
        <v>21</v>
      </c>
      <c r="F136" s="213" t="s">
        <v>296</v>
      </c>
      <c r="G136" s="211"/>
      <c r="H136" s="214">
        <v>14.76</v>
      </c>
      <c r="I136" s="215"/>
      <c r="J136" s="211"/>
      <c r="K136" s="211"/>
      <c r="L136" s="216"/>
      <c r="M136" s="217"/>
      <c r="N136" s="218"/>
      <c r="O136" s="218"/>
      <c r="P136" s="218"/>
      <c r="Q136" s="218"/>
      <c r="R136" s="218"/>
      <c r="S136" s="218"/>
      <c r="T136" s="219"/>
      <c r="AT136" s="220" t="s">
        <v>294</v>
      </c>
      <c r="AU136" s="220" t="s">
        <v>82</v>
      </c>
      <c r="AV136" s="14" t="s">
        <v>102</v>
      </c>
      <c r="AW136" s="14" t="s">
        <v>34</v>
      </c>
      <c r="AX136" s="14" t="s">
        <v>80</v>
      </c>
      <c r="AY136" s="220" t="s">
        <v>283</v>
      </c>
    </row>
    <row r="137" spans="1:65" s="2" customFormat="1" ht="37.9" customHeight="1">
      <c r="A137" s="36"/>
      <c r="B137" s="37"/>
      <c r="C137" s="180" t="s">
        <v>321</v>
      </c>
      <c r="D137" s="180" t="s">
        <v>285</v>
      </c>
      <c r="E137" s="181" t="s">
        <v>451</v>
      </c>
      <c r="F137" s="182" t="s">
        <v>452</v>
      </c>
      <c r="G137" s="183" t="s">
        <v>427</v>
      </c>
      <c r="H137" s="184">
        <v>73.8</v>
      </c>
      <c r="I137" s="185"/>
      <c r="J137" s="186">
        <f>ROUND(I137*H137,2)</f>
        <v>0</v>
      </c>
      <c r="K137" s="182" t="s">
        <v>289</v>
      </c>
      <c r="L137" s="41"/>
      <c r="M137" s="187" t="s">
        <v>21</v>
      </c>
      <c r="N137" s="188" t="s">
        <v>44</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290</v>
      </c>
      <c r="AT137" s="191" t="s">
        <v>285</v>
      </c>
      <c r="AU137" s="191" t="s">
        <v>82</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290</v>
      </c>
      <c r="BM137" s="191" t="s">
        <v>4622</v>
      </c>
    </row>
    <row r="138" spans="1:65" s="2" customFormat="1" ht="11.25">
      <c r="A138" s="36"/>
      <c r="B138" s="37"/>
      <c r="C138" s="38"/>
      <c r="D138" s="193" t="s">
        <v>292</v>
      </c>
      <c r="E138" s="38"/>
      <c r="F138" s="194" t="s">
        <v>454</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292</v>
      </c>
      <c r="AU138" s="19" t="s">
        <v>82</v>
      </c>
    </row>
    <row r="139" spans="1:65" s="13" customFormat="1" ht="11.25">
      <c r="B139" s="198"/>
      <c r="C139" s="199"/>
      <c r="D139" s="200" t="s">
        <v>294</v>
      </c>
      <c r="E139" s="201" t="s">
        <v>21</v>
      </c>
      <c r="F139" s="202" t="s">
        <v>4623</v>
      </c>
      <c r="G139" s="199"/>
      <c r="H139" s="203">
        <v>14.76</v>
      </c>
      <c r="I139" s="204"/>
      <c r="J139" s="199"/>
      <c r="K139" s="199"/>
      <c r="L139" s="205"/>
      <c r="M139" s="206"/>
      <c r="N139" s="207"/>
      <c r="O139" s="207"/>
      <c r="P139" s="207"/>
      <c r="Q139" s="207"/>
      <c r="R139" s="207"/>
      <c r="S139" s="207"/>
      <c r="T139" s="208"/>
      <c r="AT139" s="209" t="s">
        <v>294</v>
      </c>
      <c r="AU139" s="209" t="s">
        <v>82</v>
      </c>
      <c r="AV139" s="13" t="s">
        <v>82</v>
      </c>
      <c r="AW139" s="13" t="s">
        <v>34</v>
      </c>
      <c r="AX139" s="13" t="s">
        <v>73</v>
      </c>
      <c r="AY139" s="209" t="s">
        <v>283</v>
      </c>
    </row>
    <row r="140" spans="1:65" s="14" customFormat="1" ht="11.25">
      <c r="B140" s="210"/>
      <c r="C140" s="211"/>
      <c r="D140" s="200" t="s">
        <v>294</v>
      </c>
      <c r="E140" s="212" t="s">
        <v>21</v>
      </c>
      <c r="F140" s="213" t="s">
        <v>296</v>
      </c>
      <c r="G140" s="211"/>
      <c r="H140" s="214">
        <v>14.76</v>
      </c>
      <c r="I140" s="215"/>
      <c r="J140" s="211"/>
      <c r="K140" s="211"/>
      <c r="L140" s="216"/>
      <c r="M140" s="217"/>
      <c r="N140" s="218"/>
      <c r="O140" s="218"/>
      <c r="P140" s="218"/>
      <c r="Q140" s="218"/>
      <c r="R140" s="218"/>
      <c r="S140" s="218"/>
      <c r="T140" s="219"/>
      <c r="AT140" s="220" t="s">
        <v>294</v>
      </c>
      <c r="AU140" s="220" t="s">
        <v>82</v>
      </c>
      <c r="AV140" s="14" t="s">
        <v>102</v>
      </c>
      <c r="AW140" s="14" t="s">
        <v>34</v>
      </c>
      <c r="AX140" s="14" t="s">
        <v>80</v>
      </c>
      <c r="AY140" s="220" t="s">
        <v>283</v>
      </c>
    </row>
    <row r="141" spans="1:65" s="13" customFormat="1" ht="11.25">
      <c r="B141" s="198"/>
      <c r="C141" s="199"/>
      <c r="D141" s="200" t="s">
        <v>294</v>
      </c>
      <c r="E141" s="199"/>
      <c r="F141" s="202" t="s">
        <v>4624</v>
      </c>
      <c r="G141" s="199"/>
      <c r="H141" s="203">
        <v>73.8</v>
      </c>
      <c r="I141" s="204"/>
      <c r="J141" s="199"/>
      <c r="K141" s="199"/>
      <c r="L141" s="205"/>
      <c r="M141" s="206"/>
      <c r="N141" s="207"/>
      <c r="O141" s="207"/>
      <c r="P141" s="207"/>
      <c r="Q141" s="207"/>
      <c r="R141" s="207"/>
      <c r="S141" s="207"/>
      <c r="T141" s="208"/>
      <c r="AT141" s="209" t="s">
        <v>294</v>
      </c>
      <c r="AU141" s="209" t="s">
        <v>82</v>
      </c>
      <c r="AV141" s="13" t="s">
        <v>82</v>
      </c>
      <c r="AW141" s="13" t="s">
        <v>4</v>
      </c>
      <c r="AX141" s="13" t="s">
        <v>80</v>
      </c>
      <c r="AY141" s="209" t="s">
        <v>283</v>
      </c>
    </row>
    <row r="142" spans="1:65" s="2" customFormat="1" ht="24.2" customHeight="1">
      <c r="A142" s="36"/>
      <c r="B142" s="37"/>
      <c r="C142" s="180" t="s">
        <v>327</v>
      </c>
      <c r="D142" s="180" t="s">
        <v>285</v>
      </c>
      <c r="E142" s="181" t="s">
        <v>4625</v>
      </c>
      <c r="F142" s="182" t="s">
        <v>4626</v>
      </c>
      <c r="G142" s="183" t="s">
        <v>427</v>
      </c>
      <c r="H142" s="184">
        <v>23.06</v>
      </c>
      <c r="I142" s="185"/>
      <c r="J142" s="186">
        <f>ROUND(I142*H142,2)</f>
        <v>0</v>
      </c>
      <c r="K142" s="182" t="s">
        <v>289</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290</v>
      </c>
      <c r="AT142" s="191" t="s">
        <v>285</v>
      </c>
      <c r="AU142" s="191" t="s">
        <v>82</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290</v>
      </c>
      <c r="BM142" s="191" t="s">
        <v>4627</v>
      </c>
    </row>
    <row r="143" spans="1:65" s="2" customFormat="1" ht="11.25">
      <c r="A143" s="36"/>
      <c r="B143" s="37"/>
      <c r="C143" s="38"/>
      <c r="D143" s="193" t="s">
        <v>292</v>
      </c>
      <c r="E143" s="38"/>
      <c r="F143" s="194" t="s">
        <v>4628</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292</v>
      </c>
      <c r="AU143" s="19" t="s">
        <v>82</v>
      </c>
    </row>
    <row r="144" spans="1:65" s="13" customFormat="1" ht="11.25">
      <c r="B144" s="198"/>
      <c r="C144" s="199"/>
      <c r="D144" s="200" t="s">
        <v>294</v>
      </c>
      <c r="E144" s="201" t="s">
        <v>21</v>
      </c>
      <c r="F144" s="202" t="s">
        <v>4629</v>
      </c>
      <c r="G144" s="199"/>
      <c r="H144" s="203">
        <v>8.3000000000000007</v>
      </c>
      <c r="I144" s="204"/>
      <c r="J144" s="199"/>
      <c r="K144" s="199"/>
      <c r="L144" s="205"/>
      <c r="M144" s="206"/>
      <c r="N144" s="207"/>
      <c r="O144" s="207"/>
      <c r="P144" s="207"/>
      <c r="Q144" s="207"/>
      <c r="R144" s="207"/>
      <c r="S144" s="207"/>
      <c r="T144" s="208"/>
      <c r="AT144" s="209" t="s">
        <v>294</v>
      </c>
      <c r="AU144" s="209" t="s">
        <v>82</v>
      </c>
      <c r="AV144" s="13" t="s">
        <v>82</v>
      </c>
      <c r="AW144" s="13" t="s">
        <v>34</v>
      </c>
      <c r="AX144" s="13" t="s">
        <v>73</v>
      </c>
      <c r="AY144" s="209" t="s">
        <v>283</v>
      </c>
    </row>
    <row r="145" spans="1:65" s="13" customFormat="1" ht="11.25">
      <c r="B145" s="198"/>
      <c r="C145" s="199"/>
      <c r="D145" s="200" t="s">
        <v>294</v>
      </c>
      <c r="E145" s="201" t="s">
        <v>21</v>
      </c>
      <c r="F145" s="202" t="s">
        <v>4630</v>
      </c>
      <c r="G145" s="199"/>
      <c r="H145" s="203">
        <v>14.76</v>
      </c>
      <c r="I145" s="204"/>
      <c r="J145" s="199"/>
      <c r="K145" s="199"/>
      <c r="L145" s="205"/>
      <c r="M145" s="206"/>
      <c r="N145" s="207"/>
      <c r="O145" s="207"/>
      <c r="P145" s="207"/>
      <c r="Q145" s="207"/>
      <c r="R145" s="207"/>
      <c r="S145" s="207"/>
      <c r="T145" s="208"/>
      <c r="AT145" s="209" t="s">
        <v>294</v>
      </c>
      <c r="AU145" s="209" t="s">
        <v>82</v>
      </c>
      <c r="AV145" s="13" t="s">
        <v>82</v>
      </c>
      <c r="AW145" s="13" t="s">
        <v>34</v>
      </c>
      <c r="AX145" s="13" t="s">
        <v>73</v>
      </c>
      <c r="AY145" s="209" t="s">
        <v>283</v>
      </c>
    </row>
    <row r="146" spans="1:65" s="14" customFormat="1" ht="11.25">
      <c r="B146" s="210"/>
      <c r="C146" s="211"/>
      <c r="D146" s="200" t="s">
        <v>294</v>
      </c>
      <c r="E146" s="212" t="s">
        <v>21</v>
      </c>
      <c r="F146" s="213" t="s">
        <v>296</v>
      </c>
      <c r="G146" s="211"/>
      <c r="H146" s="214">
        <v>23.06</v>
      </c>
      <c r="I146" s="215"/>
      <c r="J146" s="211"/>
      <c r="K146" s="211"/>
      <c r="L146" s="216"/>
      <c r="M146" s="217"/>
      <c r="N146" s="218"/>
      <c r="O146" s="218"/>
      <c r="P146" s="218"/>
      <c r="Q146" s="218"/>
      <c r="R146" s="218"/>
      <c r="S146" s="218"/>
      <c r="T146" s="219"/>
      <c r="AT146" s="220" t="s">
        <v>294</v>
      </c>
      <c r="AU146" s="220" t="s">
        <v>82</v>
      </c>
      <c r="AV146" s="14" t="s">
        <v>102</v>
      </c>
      <c r="AW146" s="14" t="s">
        <v>34</v>
      </c>
      <c r="AX146" s="14" t="s">
        <v>80</v>
      </c>
      <c r="AY146" s="220" t="s">
        <v>283</v>
      </c>
    </row>
    <row r="147" spans="1:65" s="2" customFormat="1" ht="24.2" customHeight="1">
      <c r="A147" s="36"/>
      <c r="B147" s="37"/>
      <c r="C147" s="180" t="s">
        <v>333</v>
      </c>
      <c r="D147" s="180" t="s">
        <v>285</v>
      </c>
      <c r="E147" s="181" t="s">
        <v>884</v>
      </c>
      <c r="F147" s="182" t="s">
        <v>885</v>
      </c>
      <c r="G147" s="183" t="s">
        <v>288</v>
      </c>
      <c r="H147" s="184">
        <v>40</v>
      </c>
      <c r="I147" s="185"/>
      <c r="J147" s="186">
        <f>ROUND(I147*H147,2)</f>
        <v>0</v>
      </c>
      <c r="K147" s="182" t="s">
        <v>289</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290</v>
      </c>
      <c r="AT147" s="191" t="s">
        <v>285</v>
      </c>
      <c r="AU147" s="191" t="s">
        <v>82</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290</v>
      </c>
      <c r="BM147" s="191" t="s">
        <v>4631</v>
      </c>
    </row>
    <row r="148" spans="1:65" s="2" customFormat="1" ht="11.25">
      <c r="A148" s="36"/>
      <c r="B148" s="37"/>
      <c r="C148" s="38"/>
      <c r="D148" s="193" t="s">
        <v>292</v>
      </c>
      <c r="E148" s="38"/>
      <c r="F148" s="194" t="s">
        <v>887</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292</v>
      </c>
      <c r="AU148" s="19" t="s">
        <v>82</v>
      </c>
    </row>
    <row r="149" spans="1:65" s="13" customFormat="1" ht="11.25">
      <c r="B149" s="198"/>
      <c r="C149" s="199"/>
      <c r="D149" s="200" t="s">
        <v>294</v>
      </c>
      <c r="E149" s="201" t="s">
        <v>21</v>
      </c>
      <c r="F149" s="202" t="s">
        <v>4632</v>
      </c>
      <c r="G149" s="199"/>
      <c r="H149" s="203">
        <v>40</v>
      </c>
      <c r="I149" s="204"/>
      <c r="J149" s="199"/>
      <c r="K149" s="199"/>
      <c r="L149" s="205"/>
      <c r="M149" s="206"/>
      <c r="N149" s="207"/>
      <c r="O149" s="207"/>
      <c r="P149" s="207"/>
      <c r="Q149" s="207"/>
      <c r="R149" s="207"/>
      <c r="S149" s="207"/>
      <c r="T149" s="208"/>
      <c r="AT149" s="209" t="s">
        <v>294</v>
      </c>
      <c r="AU149" s="209" t="s">
        <v>82</v>
      </c>
      <c r="AV149" s="13" t="s">
        <v>82</v>
      </c>
      <c r="AW149" s="13" t="s">
        <v>34</v>
      </c>
      <c r="AX149" s="13" t="s">
        <v>73</v>
      </c>
      <c r="AY149" s="209" t="s">
        <v>283</v>
      </c>
    </row>
    <row r="150" spans="1:65" s="14" customFormat="1" ht="11.25">
      <c r="B150" s="210"/>
      <c r="C150" s="211"/>
      <c r="D150" s="200" t="s">
        <v>294</v>
      </c>
      <c r="E150" s="212" t="s">
        <v>21</v>
      </c>
      <c r="F150" s="213" t="s">
        <v>296</v>
      </c>
      <c r="G150" s="211"/>
      <c r="H150" s="214">
        <v>40</v>
      </c>
      <c r="I150" s="215"/>
      <c r="J150" s="211"/>
      <c r="K150" s="211"/>
      <c r="L150" s="216"/>
      <c r="M150" s="217"/>
      <c r="N150" s="218"/>
      <c r="O150" s="218"/>
      <c r="P150" s="218"/>
      <c r="Q150" s="218"/>
      <c r="R150" s="218"/>
      <c r="S150" s="218"/>
      <c r="T150" s="219"/>
      <c r="AT150" s="220" t="s">
        <v>294</v>
      </c>
      <c r="AU150" s="220" t="s">
        <v>82</v>
      </c>
      <c r="AV150" s="14" t="s">
        <v>102</v>
      </c>
      <c r="AW150" s="14" t="s">
        <v>34</v>
      </c>
      <c r="AX150" s="14" t="s">
        <v>80</v>
      </c>
      <c r="AY150" s="220" t="s">
        <v>283</v>
      </c>
    </row>
    <row r="151" spans="1:65" s="2" customFormat="1" ht="24.2" customHeight="1">
      <c r="A151" s="36"/>
      <c r="B151" s="37"/>
      <c r="C151" s="180" t="s">
        <v>339</v>
      </c>
      <c r="D151" s="180" t="s">
        <v>285</v>
      </c>
      <c r="E151" s="181" t="s">
        <v>471</v>
      </c>
      <c r="F151" s="182" t="s">
        <v>472</v>
      </c>
      <c r="G151" s="183" t="s">
        <v>473</v>
      </c>
      <c r="H151" s="184">
        <v>26.568000000000001</v>
      </c>
      <c r="I151" s="185"/>
      <c r="J151" s="186">
        <f>ROUND(I151*H151,2)</f>
        <v>0</v>
      </c>
      <c r="K151" s="182" t="s">
        <v>289</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290</v>
      </c>
      <c r="AT151" s="191" t="s">
        <v>285</v>
      </c>
      <c r="AU151" s="191" t="s">
        <v>82</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290</v>
      </c>
      <c r="BM151" s="191" t="s">
        <v>4633</v>
      </c>
    </row>
    <row r="152" spans="1:65" s="2" customFormat="1" ht="11.25">
      <c r="A152" s="36"/>
      <c r="B152" s="37"/>
      <c r="C152" s="38"/>
      <c r="D152" s="193" t="s">
        <v>292</v>
      </c>
      <c r="E152" s="38"/>
      <c r="F152" s="194" t="s">
        <v>475</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292</v>
      </c>
      <c r="AU152" s="19" t="s">
        <v>82</v>
      </c>
    </row>
    <row r="153" spans="1:65" s="13" customFormat="1" ht="11.25">
      <c r="B153" s="198"/>
      <c r="C153" s="199"/>
      <c r="D153" s="200" t="s">
        <v>294</v>
      </c>
      <c r="E153" s="201" t="s">
        <v>21</v>
      </c>
      <c r="F153" s="202" t="s">
        <v>4634</v>
      </c>
      <c r="G153" s="199"/>
      <c r="H153" s="203">
        <v>26.568000000000001</v>
      </c>
      <c r="I153" s="204"/>
      <c r="J153" s="199"/>
      <c r="K153" s="199"/>
      <c r="L153" s="205"/>
      <c r="M153" s="206"/>
      <c r="N153" s="207"/>
      <c r="O153" s="207"/>
      <c r="P153" s="207"/>
      <c r="Q153" s="207"/>
      <c r="R153" s="207"/>
      <c r="S153" s="207"/>
      <c r="T153" s="208"/>
      <c r="AT153" s="209" t="s">
        <v>294</v>
      </c>
      <c r="AU153" s="209" t="s">
        <v>82</v>
      </c>
      <c r="AV153" s="13" t="s">
        <v>82</v>
      </c>
      <c r="AW153" s="13" t="s">
        <v>34</v>
      </c>
      <c r="AX153" s="13" t="s">
        <v>73</v>
      </c>
      <c r="AY153" s="209" t="s">
        <v>283</v>
      </c>
    </row>
    <row r="154" spans="1:65" s="14" customFormat="1" ht="11.25">
      <c r="B154" s="210"/>
      <c r="C154" s="211"/>
      <c r="D154" s="200" t="s">
        <v>294</v>
      </c>
      <c r="E154" s="212" t="s">
        <v>21</v>
      </c>
      <c r="F154" s="213" t="s">
        <v>296</v>
      </c>
      <c r="G154" s="211"/>
      <c r="H154" s="214">
        <v>26.568000000000001</v>
      </c>
      <c r="I154" s="215"/>
      <c r="J154" s="211"/>
      <c r="K154" s="211"/>
      <c r="L154" s="216"/>
      <c r="M154" s="217"/>
      <c r="N154" s="218"/>
      <c r="O154" s="218"/>
      <c r="P154" s="218"/>
      <c r="Q154" s="218"/>
      <c r="R154" s="218"/>
      <c r="S154" s="218"/>
      <c r="T154" s="219"/>
      <c r="AT154" s="220" t="s">
        <v>294</v>
      </c>
      <c r="AU154" s="220" t="s">
        <v>82</v>
      </c>
      <c r="AV154" s="14" t="s">
        <v>102</v>
      </c>
      <c r="AW154" s="14" t="s">
        <v>34</v>
      </c>
      <c r="AX154" s="14" t="s">
        <v>80</v>
      </c>
      <c r="AY154" s="220" t="s">
        <v>283</v>
      </c>
    </row>
    <row r="155" spans="1:65" s="2" customFormat="1" ht="24.2" customHeight="1">
      <c r="A155" s="36"/>
      <c r="B155" s="37"/>
      <c r="C155" s="180" t="s">
        <v>345</v>
      </c>
      <c r="D155" s="180" t="s">
        <v>285</v>
      </c>
      <c r="E155" s="181" t="s">
        <v>478</v>
      </c>
      <c r="F155" s="182" t="s">
        <v>479</v>
      </c>
      <c r="G155" s="183" t="s">
        <v>427</v>
      </c>
      <c r="H155" s="184">
        <v>23.06</v>
      </c>
      <c r="I155" s="185"/>
      <c r="J155" s="186">
        <f>ROUND(I155*H155,2)</f>
        <v>0</v>
      </c>
      <c r="K155" s="182" t="s">
        <v>289</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290</v>
      </c>
      <c r="AT155" s="191" t="s">
        <v>285</v>
      </c>
      <c r="AU155" s="191" t="s">
        <v>82</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290</v>
      </c>
      <c r="BM155" s="191" t="s">
        <v>4635</v>
      </c>
    </row>
    <row r="156" spans="1:65" s="2" customFormat="1" ht="11.25">
      <c r="A156" s="36"/>
      <c r="B156" s="37"/>
      <c r="C156" s="38"/>
      <c r="D156" s="193" t="s">
        <v>292</v>
      </c>
      <c r="E156" s="38"/>
      <c r="F156" s="194" t="s">
        <v>481</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292</v>
      </c>
      <c r="AU156" s="19" t="s">
        <v>82</v>
      </c>
    </row>
    <row r="157" spans="1:65" s="13" customFormat="1" ht="11.25">
      <c r="B157" s="198"/>
      <c r="C157" s="199"/>
      <c r="D157" s="200" t="s">
        <v>294</v>
      </c>
      <c r="E157" s="201" t="s">
        <v>21</v>
      </c>
      <c r="F157" s="202" t="s">
        <v>4617</v>
      </c>
      <c r="G157" s="199"/>
      <c r="H157" s="203">
        <v>23.06</v>
      </c>
      <c r="I157" s="204"/>
      <c r="J157" s="199"/>
      <c r="K157" s="199"/>
      <c r="L157" s="205"/>
      <c r="M157" s="206"/>
      <c r="N157" s="207"/>
      <c r="O157" s="207"/>
      <c r="P157" s="207"/>
      <c r="Q157" s="207"/>
      <c r="R157" s="207"/>
      <c r="S157" s="207"/>
      <c r="T157" s="208"/>
      <c r="AT157" s="209" t="s">
        <v>294</v>
      </c>
      <c r="AU157" s="209" t="s">
        <v>82</v>
      </c>
      <c r="AV157" s="13" t="s">
        <v>82</v>
      </c>
      <c r="AW157" s="13" t="s">
        <v>34</v>
      </c>
      <c r="AX157" s="13" t="s">
        <v>73</v>
      </c>
      <c r="AY157" s="209" t="s">
        <v>283</v>
      </c>
    </row>
    <row r="158" spans="1:65" s="14" customFormat="1" ht="11.25">
      <c r="B158" s="210"/>
      <c r="C158" s="211"/>
      <c r="D158" s="200" t="s">
        <v>294</v>
      </c>
      <c r="E158" s="212" t="s">
        <v>21</v>
      </c>
      <c r="F158" s="213" t="s">
        <v>296</v>
      </c>
      <c r="G158" s="211"/>
      <c r="H158" s="214">
        <v>23.06</v>
      </c>
      <c r="I158" s="215"/>
      <c r="J158" s="211"/>
      <c r="K158" s="211"/>
      <c r="L158" s="216"/>
      <c r="M158" s="217"/>
      <c r="N158" s="218"/>
      <c r="O158" s="218"/>
      <c r="P158" s="218"/>
      <c r="Q158" s="218"/>
      <c r="R158" s="218"/>
      <c r="S158" s="218"/>
      <c r="T158" s="219"/>
      <c r="AT158" s="220" t="s">
        <v>294</v>
      </c>
      <c r="AU158" s="220" t="s">
        <v>82</v>
      </c>
      <c r="AV158" s="14" t="s">
        <v>102</v>
      </c>
      <c r="AW158" s="14" t="s">
        <v>34</v>
      </c>
      <c r="AX158" s="14" t="s">
        <v>80</v>
      </c>
      <c r="AY158" s="220" t="s">
        <v>283</v>
      </c>
    </row>
    <row r="159" spans="1:65" s="2" customFormat="1" ht="24.2" customHeight="1">
      <c r="A159" s="36"/>
      <c r="B159" s="37"/>
      <c r="C159" s="180" t="s">
        <v>351</v>
      </c>
      <c r="D159" s="180" t="s">
        <v>285</v>
      </c>
      <c r="E159" s="181" t="s">
        <v>893</v>
      </c>
      <c r="F159" s="182" t="s">
        <v>894</v>
      </c>
      <c r="G159" s="183" t="s">
        <v>427</v>
      </c>
      <c r="H159" s="184">
        <v>8.3000000000000007</v>
      </c>
      <c r="I159" s="185"/>
      <c r="J159" s="186">
        <f>ROUND(I159*H159,2)</f>
        <v>0</v>
      </c>
      <c r="K159" s="182" t="s">
        <v>289</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290</v>
      </c>
      <c r="AT159" s="191" t="s">
        <v>285</v>
      </c>
      <c r="AU159" s="191" t="s">
        <v>82</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290</v>
      </c>
      <c r="BM159" s="191" t="s">
        <v>4636</v>
      </c>
    </row>
    <row r="160" spans="1:65" s="2" customFormat="1" ht="11.25">
      <c r="A160" s="36"/>
      <c r="B160" s="37"/>
      <c r="C160" s="38"/>
      <c r="D160" s="193" t="s">
        <v>292</v>
      </c>
      <c r="E160" s="38"/>
      <c r="F160" s="194" t="s">
        <v>896</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292</v>
      </c>
      <c r="AU160" s="19" t="s">
        <v>82</v>
      </c>
    </row>
    <row r="161" spans="1:65" s="15" customFormat="1" ht="11.25">
      <c r="B161" s="221"/>
      <c r="C161" s="222"/>
      <c r="D161" s="200" t="s">
        <v>294</v>
      </c>
      <c r="E161" s="223" t="s">
        <v>21</v>
      </c>
      <c r="F161" s="224" t="s">
        <v>4637</v>
      </c>
      <c r="G161" s="222"/>
      <c r="H161" s="223" t="s">
        <v>21</v>
      </c>
      <c r="I161" s="225"/>
      <c r="J161" s="222"/>
      <c r="K161" s="222"/>
      <c r="L161" s="226"/>
      <c r="M161" s="227"/>
      <c r="N161" s="228"/>
      <c r="O161" s="228"/>
      <c r="P161" s="228"/>
      <c r="Q161" s="228"/>
      <c r="R161" s="228"/>
      <c r="S161" s="228"/>
      <c r="T161" s="229"/>
      <c r="AT161" s="230" t="s">
        <v>294</v>
      </c>
      <c r="AU161" s="230" t="s">
        <v>82</v>
      </c>
      <c r="AV161" s="15" t="s">
        <v>80</v>
      </c>
      <c r="AW161" s="15" t="s">
        <v>34</v>
      </c>
      <c r="AX161" s="15" t="s">
        <v>73</v>
      </c>
      <c r="AY161" s="230" t="s">
        <v>283</v>
      </c>
    </row>
    <row r="162" spans="1:65" s="13" customFormat="1" ht="11.25">
      <c r="B162" s="198"/>
      <c r="C162" s="199"/>
      <c r="D162" s="200" t="s">
        <v>294</v>
      </c>
      <c r="E162" s="201" t="s">
        <v>21</v>
      </c>
      <c r="F162" s="202" t="s">
        <v>4638</v>
      </c>
      <c r="G162" s="199"/>
      <c r="H162" s="203">
        <v>11.2</v>
      </c>
      <c r="I162" s="204"/>
      <c r="J162" s="199"/>
      <c r="K162" s="199"/>
      <c r="L162" s="205"/>
      <c r="M162" s="206"/>
      <c r="N162" s="207"/>
      <c r="O162" s="207"/>
      <c r="P162" s="207"/>
      <c r="Q162" s="207"/>
      <c r="R162" s="207"/>
      <c r="S162" s="207"/>
      <c r="T162" s="208"/>
      <c r="AT162" s="209" t="s">
        <v>294</v>
      </c>
      <c r="AU162" s="209" t="s">
        <v>82</v>
      </c>
      <c r="AV162" s="13" t="s">
        <v>82</v>
      </c>
      <c r="AW162" s="13" t="s">
        <v>34</v>
      </c>
      <c r="AX162" s="13" t="s">
        <v>73</v>
      </c>
      <c r="AY162" s="209" t="s">
        <v>283</v>
      </c>
    </row>
    <row r="163" spans="1:65" s="15" customFormat="1" ht="11.25">
      <c r="B163" s="221"/>
      <c r="C163" s="222"/>
      <c r="D163" s="200" t="s">
        <v>294</v>
      </c>
      <c r="E163" s="223" t="s">
        <v>21</v>
      </c>
      <c r="F163" s="224" t="s">
        <v>4639</v>
      </c>
      <c r="G163" s="222"/>
      <c r="H163" s="223" t="s">
        <v>21</v>
      </c>
      <c r="I163" s="225"/>
      <c r="J163" s="222"/>
      <c r="K163" s="222"/>
      <c r="L163" s="226"/>
      <c r="M163" s="227"/>
      <c r="N163" s="228"/>
      <c r="O163" s="228"/>
      <c r="P163" s="228"/>
      <c r="Q163" s="228"/>
      <c r="R163" s="228"/>
      <c r="S163" s="228"/>
      <c r="T163" s="229"/>
      <c r="AT163" s="230" t="s">
        <v>294</v>
      </c>
      <c r="AU163" s="230" t="s">
        <v>82</v>
      </c>
      <c r="AV163" s="15" t="s">
        <v>80</v>
      </c>
      <c r="AW163" s="15" t="s">
        <v>34</v>
      </c>
      <c r="AX163" s="15" t="s">
        <v>73</v>
      </c>
      <c r="AY163" s="230" t="s">
        <v>283</v>
      </c>
    </row>
    <row r="164" spans="1:65" s="13" customFormat="1" ht="11.25">
      <c r="B164" s="198"/>
      <c r="C164" s="199"/>
      <c r="D164" s="200" t="s">
        <v>294</v>
      </c>
      <c r="E164" s="201" t="s">
        <v>21</v>
      </c>
      <c r="F164" s="202" t="s">
        <v>4640</v>
      </c>
      <c r="G164" s="199"/>
      <c r="H164" s="203">
        <v>-3.5</v>
      </c>
      <c r="I164" s="204"/>
      <c r="J164" s="199"/>
      <c r="K164" s="199"/>
      <c r="L164" s="205"/>
      <c r="M164" s="206"/>
      <c r="N164" s="207"/>
      <c r="O164" s="207"/>
      <c r="P164" s="207"/>
      <c r="Q164" s="207"/>
      <c r="R164" s="207"/>
      <c r="S164" s="207"/>
      <c r="T164" s="208"/>
      <c r="AT164" s="209" t="s">
        <v>294</v>
      </c>
      <c r="AU164" s="209" t="s">
        <v>82</v>
      </c>
      <c r="AV164" s="13" t="s">
        <v>82</v>
      </c>
      <c r="AW164" s="13" t="s">
        <v>34</v>
      </c>
      <c r="AX164" s="13" t="s">
        <v>73</v>
      </c>
      <c r="AY164" s="209" t="s">
        <v>283</v>
      </c>
    </row>
    <row r="165" spans="1:65" s="13" customFormat="1" ht="11.25">
      <c r="B165" s="198"/>
      <c r="C165" s="199"/>
      <c r="D165" s="200" t="s">
        <v>294</v>
      </c>
      <c r="E165" s="201" t="s">
        <v>21</v>
      </c>
      <c r="F165" s="202" t="s">
        <v>4641</v>
      </c>
      <c r="G165" s="199"/>
      <c r="H165" s="203">
        <v>0.6</v>
      </c>
      <c r="I165" s="204"/>
      <c r="J165" s="199"/>
      <c r="K165" s="199"/>
      <c r="L165" s="205"/>
      <c r="M165" s="206"/>
      <c r="N165" s="207"/>
      <c r="O165" s="207"/>
      <c r="P165" s="207"/>
      <c r="Q165" s="207"/>
      <c r="R165" s="207"/>
      <c r="S165" s="207"/>
      <c r="T165" s="208"/>
      <c r="AT165" s="209" t="s">
        <v>294</v>
      </c>
      <c r="AU165" s="209" t="s">
        <v>82</v>
      </c>
      <c r="AV165" s="13" t="s">
        <v>82</v>
      </c>
      <c r="AW165" s="13" t="s">
        <v>34</v>
      </c>
      <c r="AX165" s="13" t="s">
        <v>73</v>
      </c>
      <c r="AY165" s="209" t="s">
        <v>283</v>
      </c>
    </row>
    <row r="166" spans="1:65" s="14" customFormat="1" ht="11.25">
      <c r="B166" s="210"/>
      <c r="C166" s="211"/>
      <c r="D166" s="200" t="s">
        <v>294</v>
      </c>
      <c r="E166" s="212" t="s">
        <v>21</v>
      </c>
      <c r="F166" s="213" t="s">
        <v>296</v>
      </c>
      <c r="G166" s="211"/>
      <c r="H166" s="214">
        <v>8.3000000000000007</v>
      </c>
      <c r="I166" s="215"/>
      <c r="J166" s="211"/>
      <c r="K166" s="211"/>
      <c r="L166" s="216"/>
      <c r="M166" s="217"/>
      <c r="N166" s="218"/>
      <c r="O166" s="218"/>
      <c r="P166" s="218"/>
      <c r="Q166" s="218"/>
      <c r="R166" s="218"/>
      <c r="S166" s="218"/>
      <c r="T166" s="219"/>
      <c r="AT166" s="220" t="s">
        <v>294</v>
      </c>
      <c r="AU166" s="220" t="s">
        <v>82</v>
      </c>
      <c r="AV166" s="14" t="s">
        <v>102</v>
      </c>
      <c r="AW166" s="14" t="s">
        <v>34</v>
      </c>
      <c r="AX166" s="14" t="s">
        <v>80</v>
      </c>
      <c r="AY166" s="220" t="s">
        <v>283</v>
      </c>
    </row>
    <row r="167" spans="1:65" s="2" customFormat="1" ht="37.9" customHeight="1">
      <c r="A167" s="36"/>
      <c r="B167" s="37"/>
      <c r="C167" s="180" t="s">
        <v>357</v>
      </c>
      <c r="D167" s="180" t="s">
        <v>285</v>
      </c>
      <c r="E167" s="181" t="s">
        <v>914</v>
      </c>
      <c r="F167" s="182" t="s">
        <v>915</v>
      </c>
      <c r="G167" s="183" t="s">
        <v>427</v>
      </c>
      <c r="H167" s="184">
        <v>0.36</v>
      </c>
      <c r="I167" s="185"/>
      <c r="J167" s="186">
        <f>ROUND(I167*H167,2)</f>
        <v>0</v>
      </c>
      <c r="K167" s="182" t="s">
        <v>289</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290</v>
      </c>
      <c r="AT167" s="191" t="s">
        <v>285</v>
      </c>
      <c r="AU167" s="191" t="s">
        <v>82</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290</v>
      </c>
      <c r="BM167" s="191" t="s">
        <v>4642</v>
      </c>
    </row>
    <row r="168" spans="1:65" s="2" customFormat="1" ht="11.25">
      <c r="A168" s="36"/>
      <c r="B168" s="37"/>
      <c r="C168" s="38"/>
      <c r="D168" s="193" t="s">
        <v>292</v>
      </c>
      <c r="E168" s="38"/>
      <c r="F168" s="194" t="s">
        <v>917</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292</v>
      </c>
      <c r="AU168" s="19" t="s">
        <v>82</v>
      </c>
    </row>
    <row r="169" spans="1:65" s="13" customFormat="1" ht="11.25">
      <c r="B169" s="198"/>
      <c r="C169" s="199"/>
      <c r="D169" s="200" t="s">
        <v>294</v>
      </c>
      <c r="E169" s="201" t="s">
        <v>21</v>
      </c>
      <c r="F169" s="202" t="s">
        <v>4643</v>
      </c>
      <c r="G169" s="199"/>
      <c r="H169" s="203">
        <v>0.36</v>
      </c>
      <c r="I169" s="204"/>
      <c r="J169" s="199"/>
      <c r="K169" s="199"/>
      <c r="L169" s="205"/>
      <c r="M169" s="206"/>
      <c r="N169" s="207"/>
      <c r="O169" s="207"/>
      <c r="P169" s="207"/>
      <c r="Q169" s="207"/>
      <c r="R169" s="207"/>
      <c r="S169" s="207"/>
      <c r="T169" s="208"/>
      <c r="AT169" s="209" t="s">
        <v>294</v>
      </c>
      <c r="AU169" s="209" t="s">
        <v>82</v>
      </c>
      <c r="AV169" s="13" t="s">
        <v>82</v>
      </c>
      <c r="AW169" s="13" t="s">
        <v>34</v>
      </c>
      <c r="AX169" s="13" t="s">
        <v>73</v>
      </c>
      <c r="AY169" s="209" t="s">
        <v>283</v>
      </c>
    </row>
    <row r="170" spans="1:65" s="14" customFormat="1" ht="11.25">
      <c r="B170" s="210"/>
      <c r="C170" s="211"/>
      <c r="D170" s="200" t="s">
        <v>294</v>
      </c>
      <c r="E170" s="212" t="s">
        <v>21</v>
      </c>
      <c r="F170" s="213" t="s">
        <v>296</v>
      </c>
      <c r="G170" s="211"/>
      <c r="H170" s="214">
        <v>0.36</v>
      </c>
      <c r="I170" s="215"/>
      <c r="J170" s="211"/>
      <c r="K170" s="211"/>
      <c r="L170" s="216"/>
      <c r="M170" s="217"/>
      <c r="N170" s="218"/>
      <c r="O170" s="218"/>
      <c r="P170" s="218"/>
      <c r="Q170" s="218"/>
      <c r="R170" s="218"/>
      <c r="S170" s="218"/>
      <c r="T170" s="219"/>
      <c r="AT170" s="220" t="s">
        <v>294</v>
      </c>
      <c r="AU170" s="220" t="s">
        <v>82</v>
      </c>
      <c r="AV170" s="14" t="s">
        <v>102</v>
      </c>
      <c r="AW170" s="14" t="s">
        <v>34</v>
      </c>
      <c r="AX170" s="14" t="s">
        <v>80</v>
      </c>
      <c r="AY170" s="220" t="s">
        <v>283</v>
      </c>
    </row>
    <row r="171" spans="1:65" s="2" customFormat="1" ht="16.5" customHeight="1">
      <c r="A171" s="36"/>
      <c r="B171" s="37"/>
      <c r="C171" s="247" t="s">
        <v>364</v>
      </c>
      <c r="D171" s="247" t="s">
        <v>740</v>
      </c>
      <c r="E171" s="248" t="s">
        <v>921</v>
      </c>
      <c r="F171" s="249" t="s">
        <v>922</v>
      </c>
      <c r="G171" s="250" t="s">
        <v>473</v>
      </c>
      <c r="H171" s="251">
        <v>0.72</v>
      </c>
      <c r="I171" s="252"/>
      <c r="J171" s="253">
        <f>ROUND(I171*H171,2)</f>
        <v>0</v>
      </c>
      <c r="K171" s="249" t="s">
        <v>289</v>
      </c>
      <c r="L171" s="254"/>
      <c r="M171" s="255" t="s">
        <v>21</v>
      </c>
      <c r="N171" s="256" t="s">
        <v>44</v>
      </c>
      <c r="O171" s="66"/>
      <c r="P171" s="189">
        <f>O171*H171</f>
        <v>0</v>
      </c>
      <c r="Q171" s="189">
        <v>1</v>
      </c>
      <c r="R171" s="189">
        <f>Q171*H171</f>
        <v>0.72</v>
      </c>
      <c r="S171" s="189">
        <v>0</v>
      </c>
      <c r="T171" s="190">
        <f>S171*H171</f>
        <v>0</v>
      </c>
      <c r="U171" s="36"/>
      <c r="V171" s="36"/>
      <c r="W171" s="36"/>
      <c r="X171" s="36"/>
      <c r="Y171" s="36"/>
      <c r="Z171" s="36"/>
      <c r="AA171" s="36"/>
      <c r="AB171" s="36"/>
      <c r="AC171" s="36"/>
      <c r="AD171" s="36"/>
      <c r="AE171" s="36"/>
      <c r="AR171" s="191" t="s">
        <v>333</v>
      </c>
      <c r="AT171" s="191" t="s">
        <v>740</v>
      </c>
      <c r="AU171" s="191" t="s">
        <v>82</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290</v>
      </c>
      <c r="BM171" s="191" t="s">
        <v>4644</v>
      </c>
    </row>
    <row r="172" spans="1:65" s="13" customFormat="1" ht="11.25">
      <c r="B172" s="198"/>
      <c r="C172" s="199"/>
      <c r="D172" s="200" t="s">
        <v>294</v>
      </c>
      <c r="E172" s="199"/>
      <c r="F172" s="202" t="s">
        <v>4645</v>
      </c>
      <c r="G172" s="199"/>
      <c r="H172" s="203">
        <v>0.72</v>
      </c>
      <c r="I172" s="204"/>
      <c r="J172" s="199"/>
      <c r="K172" s="199"/>
      <c r="L172" s="205"/>
      <c r="M172" s="206"/>
      <c r="N172" s="207"/>
      <c r="O172" s="207"/>
      <c r="P172" s="207"/>
      <c r="Q172" s="207"/>
      <c r="R172" s="207"/>
      <c r="S172" s="207"/>
      <c r="T172" s="208"/>
      <c r="AT172" s="209" t="s">
        <v>294</v>
      </c>
      <c r="AU172" s="209" t="s">
        <v>82</v>
      </c>
      <c r="AV172" s="13" t="s">
        <v>82</v>
      </c>
      <c r="AW172" s="13" t="s">
        <v>4</v>
      </c>
      <c r="AX172" s="13" t="s">
        <v>80</v>
      </c>
      <c r="AY172" s="209" t="s">
        <v>283</v>
      </c>
    </row>
    <row r="173" spans="1:65" s="2" customFormat="1" ht="21.75" customHeight="1">
      <c r="A173" s="36"/>
      <c r="B173" s="37"/>
      <c r="C173" s="180" t="s">
        <v>370</v>
      </c>
      <c r="D173" s="180" t="s">
        <v>285</v>
      </c>
      <c r="E173" s="181" t="s">
        <v>925</v>
      </c>
      <c r="F173" s="182" t="s">
        <v>926</v>
      </c>
      <c r="G173" s="183" t="s">
        <v>288</v>
      </c>
      <c r="H173" s="184">
        <v>40</v>
      </c>
      <c r="I173" s="185"/>
      <c r="J173" s="186">
        <f>ROUND(I173*H173,2)</f>
        <v>0</v>
      </c>
      <c r="K173" s="182" t="s">
        <v>289</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290</v>
      </c>
      <c r="AT173" s="191" t="s">
        <v>285</v>
      </c>
      <c r="AU173" s="191" t="s">
        <v>82</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290</v>
      </c>
      <c r="BM173" s="191" t="s">
        <v>4646</v>
      </c>
    </row>
    <row r="174" spans="1:65" s="2" customFormat="1" ht="11.25">
      <c r="A174" s="36"/>
      <c r="B174" s="37"/>
      <c r="C174" s="38"/>
      <c r="D174" s="193" t="s">
        <v>292</v>
      </c>
      <c r="E174" s="38"/>
      <c r="F174" s="194" t="s">
        <v>928</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292</v>
      </c>
      <c r="AU174" s="19" t="s">
        <v>82</v>
      </c>
    </row>
    <row r="175" spans="1:65" s="13" customFormat="1" ht="11.25">
      <c r="B175" s="198"/>
      <c r="C175" s="199"/>
      <c r="D175" s="200" t="s">
        <v>294</v>
      </c>
      <c r="E175" s="201" t="s">
        <v>21</v>
      </c>
      <c r="F175" s="202" t="s">
        <v>4632</v>
      </c>
      <c r="G175" s="199"/>
      <c r="H175" s="203">
        <v>40</v>
      </c>
      <c r="I175" s="204"/>
      <c r="J175" s="199"/>
      <c r="K175" s="199"/>
      <c r="L175" s="205"/>
      <c r="M175" s="206"/>
      <c r="N175" s="207"/>
      <c r="O175" s="207"/>
      <c r="P175" s="207"/>
      <c r="Q175" s="207"/>
      <c r="R175" s="207"/>
      <c r="S175" s="207"/>
      <c r="T175" s="208"/>
      <c r="AT175" s="209" t="s">
        <v>294</v>
      </c>
      <c r="AU175" s="209" t="s">
        <v>82</v>
      </c>
      <c r="AV175" s="13" t="s">
        <v>82</v>
      </c>
      <c r="AW175" s="13" t="s">
        <v>34</v>
      </c>
      <c r="AX175" s="13" t="s">
        <v>73</v>
      </c>
      <c r="AY175" s="209" t="s">
        <v>283</v>
      </c>
    </row>
    <row r="176" spans="1:65" s="14" customFormat="1" ht="11.25">
      <c r="B176" s="210"/>
      <c r="C176" s="211"/>
      <c r="D176" s="200" t="s">
        <v>294</v>
      </c>
      <c r="E176" s="212" t="s">
        <v>21</v>
      </c>
      <c r="F176" s="213" t="s">
        <v>296</v>
      </c>
      <c r="G176" s="211"/>
      <c r="H176" s="214">
        <v>40</v>
      </c>
      <c r="I176" s="215"/>
      <c r="J176" s="211"/>
      <c r="K176" s="211"/>
      <c r="L176" s="216"/>
      <c r="M176" s="217"/>
      <c r="N176" s="218"/>
      <c r="O176" s="218"/>
      <c r="P176" s="218"/>
      <c r="Q176" s="218"/>
      <c r="R176" s="218"/>
      <c r="S176" s="218"/>
      <c r="T176" s="219"/>
      <c r="AT176" s="220" t="s">
        <v>294</v>
      </c>
      <c r="AU176" s="220" t="s">
        <v>82</v>
      </c>
      <c r="AV176" s="14" t="s">
        <v>102</v>
      </c>
      <c r="AW176" s="14" t="s">
        <v>34</v>
      </c>
      <c r="AX176" s="14" t="s">
        <v>80</v>
      </c>
      <c r="AY176" s="220" t="s">
        <v>283</v>
      </c>
    </row>
    <row r="177" spans="1:65" s="12" customFormat="1" ht="22.9" customHeight="1">
      <c r="B177" s="164"/>
      <c r="C177" s="165"/>
      <c r="D177" s="166" t="s">
        <v>72</v>
      </c>
      <c r="E177" s="178" t="s">
        <v>82</v>
      </c>
      <c r="F177" s="178" t="s">
        <v>929</v>
      </c>
      <c r="G177" s="165"/>
      <c r="H177" s="165"/>
      <c r="I177" s="168"/>
      <c r="J177" s="179">
        <f>BK177</f>
        <v>0</v>
      </c>
      <c r="K177" s="165"/>
      <c r="L177" s="170"/>
      <c r="M177" s="171"/>
      <c r="N177" s="172"/>
      <c r="O177" s="172"/>
      <c r="P177" s="173">
        <f>SUM(P178:P228)</f>
        <v>0</v>
      </c>
      <c r="Q177" s="172"/>
      <c r="R177" s="173">
        <f>SUM(R178:R228)</f>
        <v>40.905182769999996</v>
      </c>
      <c r="S177" s="172"/>
      <c r="T177" s="174">
        <f>SUM(T178:T228)</f>
        <v>0</v>
      </c>
      <c r="AR177" s="175" t="s">
        <v>80</v>
      </c>
      <c r="AT177" s="176" t="s">
        <v>72</v>
      </c>
      <c r="AU177" s="176" t="s">
        <v>80</v>
      </c>
      <c r="AY177" s="175" t="s">
        <v>283</v>
      </c>
      <c r="BK177" s="177">
        <f>SUM(BK178:BK228)</f>
        <v>0</v>
      </c>
    </row>
    <row r="178" spans="1:65" s="2" customFormat="1" ht="21.75" customHeight="1">
      <c r="A178" s="36"/>
      <c r="B178" s="37"/>
      <c r="C178" s="180" t="s">
        <v>8</v>
      </c>
      <c r="D178" s="180" t="s">
        <v>285</v>
      </c>
      <c r="E178" s="181" t="s">
        <v>963</v>
      </c>
      <c r="F178" s="182" t="s">
        <v>964</v>
      </c>
      <c r="G178" s="183" t="s">
        <v>427</v>
      </c>
      <c r="H178" s="184">
        <v>4.5</v>
      </c>
      <c r="I178" s="185"/>
      <c r="J178" s="186">
        <f>ROUND(I178*H178,2)</f>
        <v>0</v>
      </c>
      <c r="K178" s="182" t="s">
        <v>289</v>
      </c>
      <c r="L178" s="41"/>
      <c r="M178" s="187" t="s">
        <v>21</v>
      </c>
      <c r="N178" s="188" t="s">
        <v>44</v>
      </c>
      <c r="O178" s="66"/>
      <c r="P178" s="189">
        <f>O178*H178</f>
        <v>0</v>
      </c>
      <c r="Q178" s="189">
        <v>2.5018699999999998</v>
      </c>
      <c r="R178" s="189">
        <f>Q178*H178</f>
        <v>11.258414999999999</v>
      </c>
      <c r="S178" s="189">
        <v>0</v>
      </c>
      <c r="T178" s="190">
        <f>S178*H178</f>
        <v>0</v>
      </c>
      <c r="U178" s="36"/>
      <c r="V178" s="36"/>
      <c r="W178" s="36"/>
      <c r="X178" s="36"/>
      <c r="Y178" s="36"/>
      <c r="Z178" s="36"/>
      <c r="AA178" s="36"/>
      <c r="AB178" s="36"/>
      <c r="AC178" s="36"/>
      <c r="AD178" s="36"/>
      <c r="AE178" s="36"/>
      <c r="AR178" s="191" t="s">
        <v>290</v>
      </c>
      <c r="AT178" s="191" t="s">
        <v>285</v>
      </c>
      <c r="AU178" s="191" t="s">
        <v>82</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290</v>
      </c>
      <c r="BM178" s="191" t="s">
        <v>4647</v>
      </c>
    </row>
    <row r="179" spans="1:65" s="2" customFormat="1" ht="11.25">
      <c r="A179" s="36"/>
      <c r="B179" s="37"/>
      <c r="C179" s="38"/>
      <c r="D179" s="193" t="s">
        <v>292</v>
      </c>
      <c r="E179" s="38"/>
      <c r="F179" s="194" t="s">
        <v>966</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292</v>
      </c>
      <c r="AU179" s="19" t="s">
        <v>82</v>
      </c>
    </row>
    <row r="180" spans="1:65" s="13" customFormat="1" ht="11.25">
      <c r="B180" s="198"/>
      <c r="C180" s="199"/>
      <c r="D180" s="200" t="s">
        <v>294</v>
      </c>
      <c r="E180" s="201" t="s">
        <v>21</v>
      </c>
      <c r="F180" s="202" t="s">
        <v>4648</v>
      </c>
      <c r="G180" s="199"/>
      <c r="H180" s="203">
        <v>4.5</v>
      </c>
      <c r="I180" s="204"/>
      <c r="J180" s="199"/>
      <c r="K180" s="199"/>
      <c r="L180" s="205"/>
      <c r="M180" s="206"/>
      <c r="N180" s="207"/>
      <c r="O180" s="207"/>
      <c r="P180" s="207"/>
      <c r="Q180" s="207"/>
      <c r="R180" s="207"/>
      <c r="S180" s="207"/>
      <c r="T180" s="208"/>
      <c r="AT180" s="209" t="s">
        <v>294</v>
      </c>
      <c r="AU180" s="209" t="s">
        <v>82</v>
      </c>
      <c r="AV180" s="13" t="s">
        <v>82</v>
      </c>
      <c r="AW180" s="13" t="s">
        <v>34</v>
      </c>
      <c r="AX180" s="13" t="s">
        <v>73</v>
      </c>
      <c r="AY180" s="209" t="s">
        <v>283</v>
      </c>
    </row>
    <row r="181" spans="1:65" s="14" customFormat="1" ht="11.25">
      <c r="B181" s="210"/>
      <c r="C181" s="211"/>
      <c r="D181" s="200" t="s">
        <v>294</v>
      </c>
      <c r="E181" s="212" t="s">
        <v>21</v>
      </c>
      <c r="F181" s="213" t="s">
        <v>296</v>
      </c>
      <c r="G181" s="211"/>
      <c r="H181" s="214">
        <v>4.5</v>
      </c>
      <c r="I181" s="215"/>
      <c r="J181" s="211"/>
      <c r="K181" s="211"/>
      <c r="L181" s="216"/>
      <c r="M181" s="217"/>
      <c r="N181" s="218"/>
      <c r="O181" s="218"/>
      <c r="P181" s="218"/>
      <c r="Q181" s="218"/>
      <c r="R181" s="218"/>
      <c r="S181" s="218"/>
      <c r="T181" s="219"/>
      <c r="AT181" s="220" t="s">
        <v>294</v>
      </c>
      <c r="AU181" s="220" t="s">
        <v>82</v>
      </c>
      <c r="AV181" s="14" t="s">
        <v>102</v>
      </c>
      <c r="AW181" s="14" t="s">
        <v>34</v>
      </c>
      <c r="AX181" s="14" t="s">
        <v>80</v>
      </c>
      <c r="AY181" s="220" t="s">
        <v>283</v>
      </c>
    </row>
    <row r="182" spans="1:65" s="2" customFormat="1" ht="16.5" customHeight="1">
      <c r="A182" s="36"/>
      <c r="B182" s="37"/>
      <c r="C182" s="180" t="s">
        <v>381</v>
      </c>
      <c r="D182" s="180" t="s">
        <v>285</v>
      </c>
      <c r="E182" s="181" t="s">
        <v>976</v>
      </c>
      <c r="F182" s="182" t="s">
        <v>977</v>
      </c>
      <c r="G182" s="183" t="s">
        <v>288</v>
      </c>
      <c r="H182" s="184">
        <v>3.5</v>
      </c>
      <c r="I182" s="185"/>
      <c r="J182" s="186">
        <f>ROUND(I182*H182,2)</f>
        <v>0</v>
      </c>
      <c r="K182" s="182" t="s">
        <v>289</v>
      </c>
      <c r="L182" s="41"/>
      <c r="M182" s="187" t="s">
        <v>21</v>
      </c>
      <c r="N182" s="188" t="s">
        <v>44</v>
      </c>
      <c r="O182" s="66"/>
      <c r="P182" s="189">
        <f>O182*H182</f>
        <v>0</v>
      </c>
      <c r="Q182" s="189">
        <v>2.47E-3</v>
      </c>
      <c r="R182" s="189">
        <f>Q182*H182</f>
        <v>8.6449999999999999E-3</v>
      </c>
      <c r="S182" s="189">
        <v>0</v>
      </c>
      <c r="T182" s="190">
        <f>S182*H182</f>
        <v>0</v>
      </c>
      <c r="U182" s="36"/>
      <c r="V182" s="36"/>
      <c r="W182" s="36"/>
      <c r="X182" s="36"/>
      <c r="Y182" s="36"/>
      <c r="Z182" s="36"/>
      <c r="AA182" s="36"/>
      <c r="AB182" s="36"/>
      <c r="AC182" s="36"/>
      <c r="AD182" s="36"/>
      <c r="AE182" s="36"/>
      <c r="AR182" s="191" t="s">
        <v>290</v>
      </c>
      <c r="AT182" s="191" t="s">
        <v>285</v>
      </c>
      <c r="AU182" s="191" t="s">
        <v>82</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290</v>
      </c>
      <c r="BM182" s="191" t="s">
        <v>4649</v>
      </c>
    </row>
    <row r="183" spans="1:65" s="2" customFormat="1" ht="11.25">
      <c r="A183" s="36"/>
      <c r="B183" s="37"/>
      <c r="C183" s="38"/>
      <c r="D183" s="193" t="s">
        <v>292</v>
      </c>
      <c r="E183" s="38"/>
      <c r="F183" s="194" t="s">
        <v>979</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292</v>
      </c>
      <c r="AU183" s="19" t="s">
        <v>82</v>
      </c>
    </row>
    <row r="184" spans="1:65" s="13" customFormat="1" ht="11.25">
      <c r="B184" s="198"/>
      <c r="C184" s="199"/>
      <c r="D184" s="200" t="s">
        <v>294</v>
      </c>
      <c r="E184" s="201" t="s">
        <v>21</v>
      </c>
      <c r="F184" s="202" t="s">
        <v>4650</v>
      </c>
      <c r="G184" s="199"/>
      <c r="H184" s="203">
        <v>3</v>
      </c>
      <c r="I184" s="204"/>
      <c r="J184" s="199"/>
      <c r="K184" s="199"/>
      <c r="L184" s="205"/>
      <c r="M184" s="206"/>
      <c r="N184" s="207"/>
      <c r="O184" s="207"/>
      <c r="P184" s="207"/>
      <c r="Q184" s="207"/>
      <c r="R184" s="207"/>
      <c r="S184" s="207"/>
      <c r="T184" s="208"/>
      <c r="AT184" s="209" t="s">
        <v>294</v>
      </c>
      <c r="AU184" s="209" t="s">
        <v>82</v>
      </c>
      <c r="AV184" s="13" t="s">
        <v>82</v>
      </c>
      <c r="AW184" s="13" t="s">
        <v>34</v>
      </c>
      <c r="AX184" s="13" t="s">
        <v>73</v>
      </c>
      <c r="AY184" s="209" t="s">
        <v>283</v>
      </c>
    </row>
    <row r="185" spans="1:65" s="13" customFormat="1" ht="11.25">
      <c r="B185" s="198"/>
      <c r="C185" s="199"/>
      <c r="D185" s="200" t="s">
        <v>294</v>
      </c>
      <c r="E185" s="201" t="s">
        <v>21</v>
      </c>
      <c r="F185" s="202" t="s">
        <v>4651</v>
      </c>
      <c r="G185" s="199"/>
      <c r="H185" s="203">
        <v>0.5</v>
      </c>
      <c r="I185" s="204"/>
      <c r="J185" s="199"/>
      <c r="K185" s="199"/>
      <c r="L185" s="205"/>
      <c r="M185" s="206"/>
      <c r="N185" s="207"/>
      <c r="O185" s="207"/>
      <c r="P185" s="207"/>
      <c r="Q185" s="207"/>
      <c r="R185" s="207"/>
      <c r="S185" s="207"/>
      <c r="T185" s="208"/>
      <c r="AT185" s="209" t="s">
        <v>294</v>
      </c>
      <c r="AU185" s="209" t="s">
        <v>82</v>
      </c>
      <c r="AV185" s="13" t="s">
        <v>82</v>
      </c>
      <c r="AW185" s="13" t="s">
        <v>34</v>
      </c>
      <c r="AX185" s="13" t="s">
        <v>73</v>
      </c>
      <c r="AY185" s="209" t="s">
        <v>283</v>
      </c>
    </row>
    <row r="186" spans="1:65" s="14" customFormat="1" ht="11.25">
      <c r="B186" s="210"/>
      <c r="C186" s="211"/>
      <c r="D186" s="200" t="s">
        <v>294</v>
      </c>
      <c r="E186" s="212" t="s">
        <v>21</v>
      </c>
      <c r="F186" s="213" t="s">
        <v>296</v>
      </c>
      <c r="G186" s="211"/>
      <c r="H186" s="214">
        <v>3.5</v>
      </c>
      <c r="I186" s="215"/>
      <c r="J186" s="211"/>
      <c r="K186" s="211"/>
      <c r="L186" s="216"/>
      <c r="M186" s="217"/>
      <c r="N186" s="218"/>
      <c r="O186" s="218"/>
      <c r="P186" s="218"/>
      <c r="Q186" s="218"/>
      <c r="R186" s="218"/>
      <c r="S186" s="218"/>
      <c r="T186" s="219"/>
      <c r="AT186" s="220" t="s">
        <v>294</v>
      </c>
      <c r="AU186" s="220" t="s">
        <v>82</v>
      </c>
      <c r="AV186" s="14" t="s">
        <v>102</v>
      </c>
      <c r="AW186" s="14" t="s">
        <v>34</v>
      </c>
      <c r="AX186" s="14" t="s">
        <v>80</v>
      </c>
      <c r="AY186" s="220" t="s">
        <v>283</v>
      </c>
    </row>
    <row r="187" spans="1:65" s="2" customFormat="1" ht="16.5" customHeight="1">
      <c r="A187" s="36"/>
      <c r="B187" s="37"/>
      <c r="C187" s="180" t="s">
        <v>387</v>
      </c>
      <c r="D187" s="180" t="s">
        <v>285</v>
      </c>
      <c r="E187" s="181" t="s">
        <v>986</v>
      </c>
      <c r="F187" s="182" t="s">
        <v>987</v>
      </c>
      <c r="G187" s="183" t="s">
        <v>288</v>
      </c>
      <c r="H187" s="184">
        <v>3.5</v>
      </c>
      <c r="I187" s="185"/>
      <c r="J187" s="186">
        <f>ROUND(I187*H187,2)</f>
        <v>0</v>
      </c>
      <c r="K187" s="182" t="s">
        <v>289</v>
      </c>
      <c r="L187" s="41"/>
      <c r="M187" s="187" t="s">
        <v>21</v>
      </c>
      <c r="N187" s="188" t="s">
        <v>44</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290</v>
      </c>
      <c r="AT187" s="191" t="s">
        <v>285</v>
      </c>
      <c r="AU187" s="191" t="s">
        <v>82</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290</v>
      </c>
      <c r="BM187" s="191" t="s">
        <v>4652</v>
      </c>
    </row>
    <row r="188" spans="1:65" s="2" customFormat="1" ht="11.25">
      <c r="A188" s="36"/>
      <c r="B188" s="37"/>
      <c r="C188" s="38"/>
      <c r="D188" s="193" t="s">
        <v>292</v>
      </c>
      <c r="E188" s="38"/>
      <c r="F188" s="194" t="s">
        <v>989</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292</v>
      </c>
      <c r="AU188" s="19" t="s">
        <v>82</v>
      </c>
    </row>
    <row r="189" spans="1:65" s="13" customFormat="1" ht="11.25">
      <c r="B189" s="198"/>
      <c r="C189" s="199"/>
      <c r="D189" s="200" t="s">
        <v>294</v>
      </c>
      <c r="E189" s="201" t="s">
        <v>21</v>
      </c>
      <c r="F189" s="202" t="s">
        <v>4653</v>
      </c>
      <c r="G189" s="199"/>
      <c r="H189" s="203">
        <v>3.5</v>
      </c>
      <c r="I189" s="204"/>
      <c r="J189" s="199"/>
      <c r="K189" s="199"/>
      <c r="L189" s="205"/>
      <c r="M189" s="206"/>
      <c r="N189" s="207"/>
      <c r="O189" s="207"/>
      <c r="P189" s="207"/>
      <c r="Q189" s="207"/>
      <c r="R189" s="207"/>
      <c r="S189" s="207"/>
      <c r="T189" s="208"/>
      <c r="AT189" s="209" t="s">
        <v>294</v>
      </c>
      <c r="AU189" s="209" t="s">
        <v>82</v>
      </c>
      <c r="AV189" s="13" t="s">
        <v>82</v>
      </c>
      <c r="AW189" s="13" t="s">
        <v>34</v>
      </c>
      <c r="AX189" s="13" t="s">
        <v>73</v>
      </c>
      <c r="AY189" s="209" t="s">
        <v>283</v>
      </c>
    </row>
    <row r="190" spans="1:65" s="14" customFormat="1" ht="11.25">
      <c r="B190" s="210"/>
      <c r="C190" s="211"/>
      <c r="D190" s="200" t="s">
        <v>294</v>
      </c>
      <c r="E190" s="212" t="s">
        <v>21</v>
      </c>
      <c r="F190" s="213" t="s">
        <v>296</v>
      </c>
      <c r="G190" s="211"/>
      <c r="H190" s="214">
        <v>3.5</v>
      </c>
      <c r="I190" s="215"/>
      <c r="J190" s="211"/>
      <c r="K190" s="211"/>
      <c r="L190" s="216"/>
      <c r="M190" s="217"/>
      <c r="N190" s="218"/>
      <c r="O190" s="218"/>
      <c r="P190" s="218"/>
      <c r="Q190" s="218"/>
      <c r="R190" s="218"/>
      <c r="S190" s="218"/>
      <c r="T190" s="219"/>
      <c r="AT190" s="220" t="s">
        <v>294</v>
      </c>
      <c r="AU190" s="220" t="s">
        <v>82</v>
      </c>
      <c r="AV190" s="14" t="s">
        <v>102</v>
      </c>
      <c r="AW190" s="14" t="s">
        <v>34</v>
      </c>
      <c r="AX190" s="14" t="s">
        <v>80</v>
      </c>
      <c r="AY190" s="220" t="s">
        <v>283</v>
      </c>
    </row>
    <row r="191" spans="1:65" s="2" customFormat="1" ht="16.5" customHeight="1">
      <c r="A191" s="36"/>
      <c r="B191" s="37"/>
      <c r="C191" s="180" t="s">
        <v>393</v>
      </c>
      <c r="D191" s="180" t="s">
        <v>285</v>
      </c>
      <c r="E191" s="181" t="s">
        <v>998</v>
      </c>
      <c r="F191" s="182" t="s">
        <v>999</v>
      </c>
      <c r="G191" s="183" t="s">
        <v>473</v>
      </c>
      <c r="H191" s="184">
        <v>0.21099999999999999</v>
      </c>
      <c r="I191" s="185"/>
      <c r="J191" s="186">
        <f>ROUND(I191*H191,2)</f>
        <v>0</v>
      </c>
      <c r="K191" s="182" t="s">
        <v>289</v>
      </c>
      <c r="L191" s="41"/>
      <c r="M191" s="187" t="s">
        <v>21</v>
      </c>
      <c r="N191" s="188" t="s">
        <v>44</v>
      </c>
      <c r="O191" s="66"/>
      <c r="P191" s="189">
        <f>O191*H191</f>
        <v>0</v>
      </c>
      <c r="Q191" s="189">
        <v>1.06277</v>
      </c>
      <c r="R191" s="189">
        <f>Q191*H191</f>
        <v>0.22424447</v>
      </c>
      <c r="S191" s="189">
        <v>0</v>
      </c>
      <c r="T191" s="190">
        <f>S191*H191</f>
        <v>0</v>
      </c>
      <c r="U191" s="36"/>
      <c r="V191" s="36"/>
      <c r="W191" s="36"/>
      <c r="X191" s="36"/>
      <c r="Y191" s="36"/>
      <c r="Z191" s="36"/>
      <c r="AA191" s="36"/>
      <c r="AB191" s="36"/>
      <c r="AC191" s="36"/>
      <c r="AD191" s="36"/>
      <c r="AE191" s="36"/>
      <c r="AR191" s="191" t="s">
        <v>290</v>
      </c>
      <c r="AT191" s="191" t="s">
        <v>285</v>
      </c>
      <c r="AU191" s="191" t="s">
        <v>82</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290</v>
      </c>
      <c r="BM191" s="191" t="s">
        <v>4654</v>
      </c>
    </row>
    <row r="192" spans="1:65" s="2" customFormat="1" ht="11.25">
      <c r="A192" s="36"/>
      <c r="B192" s="37"/>
      <c r="C192" s="38"/>
      <c r="D192" s="193" t="s">
        <v>292</v>
      </c>
      <c r="E192" s="38"/>
      <c r="F192" s="194" t="s">
        <v>1001</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292</v>
      </c>
      <c r="AU192" s="19" t="s">
        <v>82</v>
      </c>
    </row>
    <row r="193" spans="1:65" s="2" customFormat="1" ht="19.5">
      <c r="A193" s="36"/>
      <c r="B193" s="37"/>
      <c r="C193" s="38"/>
      <c r="D193" s="200" t="s">
        <v>436</v>
      </c>
      <c r="E193" s="38"/>
      <c r="F193" s="231" t="s">
        <v>1539</v>
      </c>
      <c r="G193" s="38"/>
      <c r="H193" s="38"/>
      <c r="I193" s="195"/>
      <c r="J193" s="38"/>
      <c r="K193" s="38"/>
      <c r="L193" s="41"/>
      <c r="M193" s="196"/>
      <c r="N193" s="197"/>
      <c r="O193" s="66"/>
      <c r="P193" s="66"/>
      <c r="Q193" s="66"/>
      <c r="R193" s="66"/>
      <c r="S193" s="66"/>
      <c r="T193" s="67"/>
      <c r="U193" s="36"/>
      <c r="V193" s="36"/>
      <c r="W193" s="36"/>
      <c r="X193" s="36"/>
      <c r="Y193" s="36"/>
      <c r="Z193" s="36"/>
      <c r="AA193" s="36"/>
      <c r="AB193" s="36"/>
      <c r="AC193" s="36"/>
      <c r="AD193" s="36"/>
      <c r="AE193" s="36"/>
      <c r="AT193" s="19" t="s">
        <v>436</v>
      </c>
      <c r="AU193" s="19" t="s">
        <v>82</v>
      </c>
    </row>
    <row r="194" spans="1:65" s="15" customFormat="1" ht="11.25">
      <c r="B194" s="221"/>
      <c r="C194" s="222"/>
      <c r="D194" s="200" t="s">
        <v>294</v>
      </c>
      <c r="E194" s="223" t="s">
        <v>21</v>
      </c>
      <c r="F194" s="224" t="s">
        <v>4655</v>
      </c>
      <c r="G194" s="222"/>
      <c r="H194" s="223" t="s">
        <v>21</v>
      </c>
      <c r="I194" s="225"/>
      <c r="J194" s="222"/>
      <c r="K194" s="222"/>
      <c r="L194" s="226"/>
      <c r="M194" s="227"/>
      <c r="N194" s="228"/>
      <c r="O194" s="228"/>
      <c r="P194" s="228"/>
      <c r="Q194" s="228"/>
      <c r="R194" s="228"/>
      <c r="S194" s="228"/>
      <c r="T194" s="229"/>
      <c r="AT194" s="230" t="s">
        <v>294</v>
      </c>
      <c r="AU194" s="230" t="s">
        <v>82</v>
      </c>
      <c r="AV194" s="15" t="s">
        <v>80</v>
      </c>
      <c r="AW194" s="15" t="s">
        <v>34</v>
      </c>
      <c r="AX194" s="15" t="s">
        <v>73</v>
      </c>
      <c r="AY194" s="230" t="s">
        <v>283</v>
      </c>
    </row>
    <row r="195" spans="1:65" s="13" customFormat="1" ht="11.25">
      <c r="B195" s="198"/>
      <c r="C195" s="199"/>
      <c r="D195" s="200" t="s">
        <v>294</v>
      </c>
      <c r="E195" s="201" t="s">
        <v>21</v>
      </c>
      <c r="F195" s="202" t="s">
        <v>4656</v>
      </c>
      <c r="G195" s="199"/>
      <c r="H195" s="203">
        <v>0.16700000000000001</v>
      </c>
      <c r="I195" s="204"/>
      <c r="J195" s="199"/>
      <c r="K195" s="199"/>
      <c r="L195" s="205"/>
      <c r="M195" s="206"/>
      <c r="N195" s="207"/>
      <c r="O195" s="207"/>
      <c r="P195" s="207"/>
      <c r="Q195" s="207"/>
      <c r="R195" s="207"/>
      <c r="S195" s="207"/>
      <c r="T195" s="208"/>
      <c r="AT195" s="209" t="s">
        <v>294</v>
      </c>
      <c r="AU195" s="209" t="s">
        <v>82</v>
      </c>
      <c r="AV195" s="13" t="s">
        <v>82</v>
      </c>
      <c r="AW195" s="13" t="s">
        <v>34</v>
      </c>
      <c r="AX195" s="13" t="s">
        <v>73</v>
      </c>
      <c r="AY195" s="209" t="s">
        <v>283</v>
      </c>
    </row>
    <row r="196" spans="1:65" s="15" customFormat="1" ht="11.25">
      <c r="B196" s="221"/>
      <c r="C196" s="222"/>
      <c r="D196" s="200" t="s">
        <v>294</v>
      </c>
      <c r="E196" s="223" t="s">
        <v>21</v>
      </c>
      <c r="F196" s="224" t="s">
        <v>4657</v>
      </c>
      <c r="G196" s="222"/>
      <c r="H196" s="223" t="s">
        <v>21</v>
      </c>
      <c r="I196" s="225"/>
      <c r="J196" s="222"/>
      <c r="K196" s="222"/>
      <c r="L196" s="226"/>
      <c r="M196" s="227"/>
      <c r="N196" s="228"/>
      <c r="O196" s="228"/>
      <c r="P196" s="228"/>
      <c r="Q196" s="228"/>
      <c r="R196" s="228"/>
      <c r="S196" s="228"/>
      <c r="T196" s="229"/>
      <c r="AT196" s="230" t="s">
        <v>294</v>
      </c>
      <c r="AU196" s="230" t="s">
        <v>82</v>
      </c>
      <c r="AV196" s="15" t="s">
        <v>80</v>
      </c>
      <c r="AW196" s="15" t="s">
        <v>34</v>
      </c>
      <c r="AX196" s="15" t="s">
        <v>73</v>
      </c>
      <c r="AY196" s="230" t="s">
        <v>283</v>
      </c>
    </row>
    <row r="197" spans="1:65" s="15" customFormat="1" ht="11.25">
      <c r="B197" s="221"/>
      <c r="C197" s="222"/>
      <c r="D197" s="200" t="s">
        <v>294</v>
      </c>
      <c r="E197" s="223" t="s">
        <v>21</v>
      </c>
      <c r="F197" s="224" t="s">
        <v>4658</v>
      </c>
      <c r="G197" s="222"/>
      <c r="H197" s="223" t="s">
        <v>21</v>
      </c>
      <c r="I197" s="225"/>
      <c r="J197" s="222"/>
      <c r="K197" s="222"/>
      <c r="L197" s="226"/>
      <c r="M197" s="227"/>
      <c r="N197" s="228"/>
      <c r="O197" s="228"/>
      <c r="P197" s="228"/>
      <c r="Q197" s="228"/>
      <c r="R197" s="228"/>
      <c r="S197" s="228"/>
      <c r="T197" s="229"/>
      <c r="AT197" s="230" t="s">
        <v>294</v>
      </c>
      <c r="AU197" s="230" t="s">
        <v>82</v>
      </c>
      <c r="AV197" s="15" t="s">
        <v>80</v>
      </c>
      <c r="AW197" s="15" t="s">
        <v>34</v>
      </c>
      <c r="AX197" s="15" t="s">
        <v>73</v>
      </c>
      <c r="AY197" s="230" t="s">
        <v>283</v>
      </c>
    </row>
    <row r="198" spans="1:65" s="13" customFormat="1" ht="11.25">
      <c r="B198" s="198"/>
      <c r="C198" s="199"/>
      <c r="D198" s="200" t="s">
        <v>294</v>
      </c>
      <c r="E198" s="201" t="s">
        <v>21</v>
      </c>
      <c r="F198" s="202" t="s">
        <v>4659</v>
      </c>
      <c r="G198" s="199"/>
      <c r="H198" s="203">
        <v>2.5000000000000001E-2</v>
      </c>
      <c r="I198" s="204"/>
      <c r="J198" s="199"/>
      <c r="K198" s="199"/>
      <c r="L198" s="205"/>
      <c r="M198" s="206"/>
      <c r="N198" s="207"/>
      <c r="O198" s="207"/>
      <c r="P198" s="207"/>
      <c r="Q198" s="207"/>
      <c r="R198" s="207"/>
      <c r="S198" s="207"/>
      <c r="T198" s="208"/>
      <c r="AT198" s="209" t="s">
        <v>294</v>
      </c>
      <c r="AU198" s="209" t="s">
        <v>82</v>
      </c>
      <c r="AV198" s="13" t="s">
        <v>82</v>
      </c>
      <c r="AW198" s="13" t="s">
        <v>34</v>
      </c>
      <c r="AX198" s="13" t="s">
        <v>73</v>
      </c>
      <c r="AY198" s="209" t="s">
        <v>283</v>
      </c>
    </row>
    <row r="199" spans="1:65" s="14" customFormat="1" ht="11.25">
      <c r="B199" s="210"/>
      <c r="C199" s="211"/>
      <c r="D199" s="200" t="s">
        <v>294</v>
      </c>
      <c r="E199" s="212" t="s">
        <v>21</v>
      </c>
      <c r="F199" s="213" t="s">
        <v>296</v>
      </c>
      <c r="G199" s="211"/>
      <c r="H199" s="214">
        <v>0.192</v>
      </c>
      <c r="I199" s="215"/>
      <c r="J199" s="211"/>
      <c r="K199" s="211"/>
      <c r="L199" s="216"/>
      <c r="M199" s="217"/>
      <c r="N199" s="218"/>
      <c r="O199" s="218"/>
      <c r="P199" s="218"/>
      <c r="Q199" s="218"/>
      <c r="R199" s="218"/>
      <c r="S199" s="218"/>
      <c r="T199" s="219"/>
      <c r="AT199" s="220" t="s">
        <v>294</v>
      </c>
      <c r="AU199" s="220" t="s">
        <v>82</v>
      </c>
      <c r="AV199" s="14" t="s">
        <v>102</v>
      </c>
      <c r="AW199" s="14" t="s">
        <v>34</v>
      </c>
      <c r="AX199" s="14" t="s">
        <v>73</v>
      </c>
      <c r="AY199" s="220" t="s">
        <v>283</v>
      </c>
    </row>
    <row r="200" spans="1:65" s="13" customFormat="1" ht="11.25">
      <c r="B200" s="198"/>
      <c r="C200" s="199"/>
      <c r="D200" s="200" t="s">
        <v>294</v>
      </c>
      <c r="E200" s="201" t="s">
        <v>21</v>
      </c>
      <c r="F200" s="202" t="s">
        <v>4660</v>
      </c>
      <c r="G200" s="199"/>
      <c r="H200" s="203">
        <v>1.9E-2</v>
      </c>
      <c r="I200" s="204"/>
      <c r="J200" s="199"/>
      <c r="K200" s="199"/>
      <c r="L200" s="205"/>
      <c r="M200" s="206"/>
      <c r="N200" s="207"/>
      <c r="O200" s="207"/>
      <c r="P200" s="207"/>
      <c r="Q200" s="207"/>
      <c r="R200" s="207"/>
      <c r="S200" s="207"/>
      <c r="T200" s="208"/>
      <c r="AT200" s="209" t="s">
        <v>294</v>
      </c>
      <c r="AU200" s="209" t="s">
        <v>82</v>
      </c>
      <c r="AV200" s="13" t="s">
        <v>82</v>
      </c>
      <c r="AW200" s="13" t="s">
        <v>34</v>
      </c>
      <c r="AX200" s="13" t="s">
        <v>73</v>
      </c>
      <c r="AY200" s="209" t="s">
        <v>283</v>
      </c>
    </row>
    <row r="201" spans="1:65" s="16" customFormat="1" ht="11.25">
      <c r="B201" s="232"/>
      <c r="C201" s="233"/>
      <c r="D201" s="200" t="s">
        <v>294</v>
      </c>
      <c r="E201" s="234" t="s">
        <v>21</v>
      </c>
      <c r="F201" s="235" t="s">
        <v>442</v>
      </c>
      <c r="G201" s="233"/>
      <c r="H201" s="236">
        <v>0.21099999999999999</v>
      </c>
      <c r="I201" s="237"/>
      <c r="J201" s="233"/>
      <c r="K201" s="233"/>
      <c r="L201" s="238"/>
      <c r="M201" s="239"/>
      <c r="N201" s="240"/>
      <c r="O201" s="240"/>
      <c r="P201" s="240"/>
      <c r="Q201" s="240"/>
      <c r="R201" s="240"/>
      <c r="S201" s="240"/>
      <c r="T201" s="241"/>
      <c r="AT201" s="242" t="s">
        <v>294</v>
      </c>
      <c r="AU201" s="242" t="s">
        <v>82</v>
      </c>
      <c r="AV201" s="16" t="s">
        <v>290</v>
      </c>
      <c r="AW201" s="16" t="s">
        <v>34</v>
      </c>
      <c r="AX201" s="16" t="s">
        <v>80</v>
      </c>
      <c r="AY201" s="242" t="s">
        <v>283</v>
      </c>
    </row>
    <row r="202" spans="1:65" s="2" customFormat="1" ht="16.5" customHeight="1">
      <c r="A202" s="36"/>
      <c r="B202" s="37"/>
      <c r="C202" s="180" t="s">
        <v>400</v>
      </c>
      <c r="D202" s="180" t="s">
        <v>285</v>
      </c>
      <c r="E202" s="181" t="s">
        <v>1010</v>
      </c>
      <c r="F202" s="182" t="s">
        <v>1011</v>
      </c>
      <c r="G202" s="183" t="s">
        <v>427</v>
      </c>
      <c r="H202" s="184">
        <v>8.0850000000000009</v>
      </c>
      <c r="I202" s="185"/>
      <c r="J202" s="186">
        <f>ROUND(I202*H202,2)</f>
        <v>0</v>
      </c>
      <c r="K202" s="182" t="s">
        <v>289</v>
      </c>
      <c r="L202" s="41"/>
      <c r="M202" s="187" t="s">
        <v>21</v>
      </c>
      <c r="N202" s="188" t="s">
        <v>44</v>
      </c>
      <c r="O202" s="66"/>
      <c r="P202" s="189">
        <f>O202*H202</f>
        <v>0</v>
      </c>
      <c r="Q202" s="189">
        <v>2.3010199999999998</v>
      </c>
      <c r="R202" s="189">
        <f>Q202*H202</f>
        <v>18.603746700000002</v>
      </c>
      <c r="S202" s="189">
        <v>0</v>
      </c>
      <c r="T202" s="190">
        <f>S202*H202</f>
        <v>0</v>
      </c>
      <c r="U202" s="36"/>
      <c r="V202" s="36"/>
      <c r="W202" s="36"/>
      <c r="X202" s="36"/>
      <c r="Y202" s="36"/>
      <c r="Z202" s="36"/>
      <c r="AA202" s="36"/>
      <c r="AB202" s="36"/>
      <c r="AC202" s="36"/>
      <c r="AD202" s="36"/>
      <c r="AE202" s="36"/>
      <c r="AR202" s="191" t="s">
        <v>290</v>
      </c>
      <c r="AT202" s="191" t="s">
        <v>285</v>
      </c>
      <c r="AU202" s="191" t="s">
        <v>82</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4661</v>
      </c>
    </row>
    <row r="203" spans="1:65" s="2" customFormat="1" ht="11.25">
      <c r="A203" s="36"/>
      <c r="B203" s="37"/>
      <c r="C203" s="38"/>
      <c r="D203" s="193" t="s">
        <v>292</v>
      </c>
      <c r="E203" s="38"/>
      <c r="F203" s="194" t="s">
        <v>1013</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292</v>
      </c>
      <c r="AU203" s="19" t="s">
        <v>82</v>
      </c>
    </row>
    <row r="204" spans="1:65" s="15" customFormat="1" ht="11.25">
      <c r="B204" s="221"/>
      <c r="C204" s="222"/>
      <c r="D204" s="200" t="s">
        <v>294</v>
      </c>
      <c r="E204" s="223" t="s">
        <v>21</v>
      </c>
      <c r="F204" s="224" t="s">
        <v>4662</v>
      </c>
      <c r="G204" s="222"/>
      <c r="H204" s="223" t="s">
        <v>21</v>
      </c>
      <c r="I204" s="225"/>
      <c r="J204" s="222"/>
      <c r="K204" s="222"/>
      <c r="L204" s="226"/>
      <c r="M204" s="227"/>
      <c r="N204" s="228"/>
      <c r="O204" s="228"/>
      <c r="P204" s="228"/>
      <c r="Q204" s="228"/>
      <c r="R204" s="228"/>
      <c r="S204" s="228"/>
      <c r="T204" s="229"/>
      <c r="AT204" s="230" t="s">
        <v>294</v>
      </c>
      <c r="AU204" s="230" t="s">
        <v>82</v>
      </c>
      <c r="AV204" s="15" t="s">
        <v>80</v>
      </c>
      <c r="AW204" s="15" t="s">
        <v>34</v>
      </c>
      <c r="AX204" s="15" t="s">
        <v>73</v>
      </c>
      <c r="AY204" s="230" t="s">
        <v>283</v>
      </c>
    </row>
    <row r="205" spans="1:65" s="13" customFormat="1" ht="11.25">
      <c r="B205" s="198"/>
      <c r="C205" s="199"/>
      <c r="D205" s="200" t="s">
        <v>294</v>
      </c>
      <c r="E205" s="201" t="s">
        <v>21</v>
      </c>
      <c r="F205" s="202" t="s">
        <v>4663</v>
      </c>
      <c r="G205" s="199"/>
      <c r="H205" s="203">
        <v>7.7</v>
      </c>
      <c r="I205" s="204"/>
      <c r="J205" s="199"/>
      <c r="K205" s="199"/>
      <c r="L205" s="205"/>
      <c r="M205" s="206"/>
      <c r="N205" s="207"/>
      <c r="O205" s="207"/>
      <c r="P205" s="207"/>
      <c r="Q205" s="207"/>
      <c r="R205" s="207"/>
      <c r="S205" s="207"/>
      <c r="T205" s="208"/>
      <c r="AT205" s="209" t="s">
        <v>294</v>
      </c>
      <c r="AU205" s="209" t="s">
        <v>82</v>
      </c>
      <c r="AV205" s="13" t="s">
        <v>82</v>
      </c>
      <c r="AW205" s="13" t="s">
        <v>34</v>
      </c>
      <c r="AX205" s="13" t="s">
        <v>73</v>
      </c>
      <c r="AY205" s="209" t="s">
        <v>283</v>
      </c>
    </row>
    <row r="206" spans="1:65" s="14" customFormat="1" ht="11.25">
      <c r="B206" s="210"/>
      <c r="C206" s="211"/>
      <c r="D206" s="200" t="s">
        <v>294</v>
      </c>
      <c r="E206" s="212" t="s">
        <v>21</v>
      </c>
      <c r="F206" s="213" t="s">
        <v>296</v>
      </c>
      <c r="G206" s="211"/>
      <c r="H206" s="214">
        <v>7.7</v>
      </c>
      <c r="I206" s="215"/>
      <c r="J206" s="211"/>
      <c r="K206" s="211"/>
      <c r="L206" s="216"/>
      <c r="M206" s="217"/>
      <c r="N206" s="218"/>
      <c r="O206" s="218"/>
      <c r="P206" s="218"/>
      <c r="Q206" s="218"/>
      <c r="R206" s="218"/>
      <c r="S206" s="218"/>
      <c r="T206" s="219"/>
      <c r="AT206" s="220" t="s">
        <v>294</v>
      </c>
      <c r="AU206" s="220" t="s">
        <v>82</v>
      </c>
      <c r="AV206" s="14" t="s">
        <v>102</v>
      </c>
      <c r="AW206" s="14" t="s">
        <v>34</v>
      </c>
      <c r="AX206" s="14" t="s">
        <v>73</v>
      </c>
      <c r="AY206" s="220" t="s">
        <v>283</v>
      </c>
    </row>
    <row r="207" spans="1:65" s="13" customFormat="1" ht="11.25">
      <c r="B207" s="198"/>
      <c r="C207" s="199"/>
      <c r="D207" s="200" t="s">
        <v>294</v>
      </c>
      <c r="E207" s="201" t="s">
        <v>21</v>
      </c>
      <c r="F207" s="202" t="s">
        <v>4664</v>
      </c>
      <c r="G207" s="199"/>
      <c r="H207" s="203">
        <v>0.38500000000000001</v>
      </c>
      <c r="I207" s="204"/>
      <c r="J207" s="199"/>
      <c r="K207" s="199"/>
      <c r="L207" s="205"/>
      <c r="M207" s="206"/>
      <c r="N207" s="207"/>
      <c r="O207" s="207"/>
      <c r="P207" s="207"/>
      <c r="Q207" s="207"/>
      <c r="R207" s="207"/>
      <c r="S207" s="207"/>
      <c r="T207" s="208"/>
      <c r="AT207" s="209" t="s">
        <v>294</v>
      </c>
      <c r="AU207" s="209" t="s">
        <v>82</v>
      </c>
      <c r="AV207" s="13" t="s">
        <v>82</v>
      </c>
      <c r="AW207" s="13" t="s">
        <v>34</v>
      </c>
      <c r="AX207" s="13" t="s">
        <v>73</v>
      </c>
      <c r="AY207" s="209" t="s">
        <v>283</v>
      </c>
    </row>
    <row r="208" spans="1:65" s="16" customFormat="1" ht="11.25">
      <c r="B208" s="232"/>
      <c r="C208" s="233"/>
      <c r="D208" s="200" t="s">
        <v>294</v>
      </c>
      <c r="E208" s="234" t="s">
        <v>21</v>
      </c>
      <c r="F208" s="235" t="s">
        <v>442</v>
      </c>
      <c r="G208" s="233"/>
      <c r="H208" s="236">
        <v>8.0850000000000009</v>
      </c>
      <c r="I208" s="237"/>
      <c r="J208" s="233"/>
      <c r="K208" s="233"/>
      <c r="L208" s="238"/>
      <c r="M208" s="239"/>
      <c r="N208" s="240"/>
      <c r="O208" s="240"/>
      <c r="P208" s="240"/>
      <c r="Q208" s="240"/>
      <c r="R208" s="240"/>
      <c r="S208" s="240"/>
      <c r="T208" s="241"/>
      <c r="AT208" s="242" t="s">
        <v>294</v>
      </c>
      <c r="AU208" s="242" t="s">
        <v>82</v>
      </c>
      <c r="AV208" s="16" t="s">
        <v>290</v>
      </c>
      <c r="AW208" s="16" t="s">
        <v>34</v>
      </c>
      <c r="AX208" s="16" t="s">
        <v>80</v>
      </c>
      <c r="AY208" s="242" t="s">
        <v>283</v>
      </c>
    </row>
    <row r="209" spans="1:65" s="2" customFormat="1" ht="21.75" customHeight="1">
      <c r="A209" s="36"/>
      <c r="B209" s="37"/>
      <c r="C209" s="180" t="s">
        <v>406</v>
      </c>
      <c r="D209" s="180" t="s">
        <v>285</v>
      </c>
      <c r="E209" s="181" t="s">
        <v>1024</v>
      </c>
      <c r="F209" s="182" t="s">
        <v>1025</v>
      </c>
      <c r="G209" s="183" t="s">
        <v>427</v>
      </c>
      <c r="H209" s="184">
        <v>4</v>
      </c>
      <c r="I209" s="185"/>
      <c r="J209" s="186">
        <f>ROUND(I209*H209,2)</f>
        <v>0</v>
      </c>
      <c r="K209" s="182" t="s">
        <v>289</v>
      </c>
      <c r="L209" s="41"/>
      <c r="M209" s="187" t="s">
        <v>21</v>
      </c>
      <c r="N209" s="188" t="s">
        <v>44</v>
      </c>
      <c r="O209" s="66"/>
      <c r="P209" s="189">
        <f>O209*H209</f>
        <v>0</v>
      </c>
      <c r="Q209" s="189">
        <v>2.5018699999999998</v>
      </c>
      <c r="R209" s="189">
        <f>Q209*H209</f>
        <v>10.007479999999999</v>
      </c>
      <c r="S209" s="189">
        <v>0</v>
      </c>
      <c r="T209" s="190">
        <f>S209*H209</f>
        <v>0</v>
      </c>
      <c r="U209" s="36"/>
      <c r="V209" s="36"/>
      <c r="W209" s="36"/>
      <c r="X209" s="36"/>
      <c r="Y209" s="36"/>
      <c r="Z209" s="36"/>
      <c r="AA209" s="36"/>
      <c r="AB209" s="36"/>
      <c r="AC209" s="36"/>
      <c r="AD209" s="36"/>
      <c r="AE209" s="36"/>
      <c r="AR209" s="191" t="s">
        <v>290</v>
      </c>
      <c r="AT209" s="191" t="s">
        <v>285</v>
      </c>
      <c r="AU209" s="191" t="s">
        <v>82</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290</v>
      </c>
      <c r="BM209" s="191" t="s">
        <v>4665</v>
      </c>
    </row>
    <row r="210" spans="1:65" s="2" customFormat="1" ht="11.25">
      <c r="A210" s="36"/>
      <c r="B210" s="37"/>
      <c r="C210" s="38"/>
      <c r="D210" s="193" t="s">
        <v>292</v>
      </c>
      <c r="E210" s="38"/>
      <c r="F210" s="194" t="s">
        <v>1027</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292</v>
      </c>
      <c r="AU210" s="19" t="s">
        <v>82</v>
      </c>
    </row>
    <row r="211" spans="1:65" s="15" customFormat="1" ht="11.25">
      <c r="B211" s="221"/>
      <c r="C211" s="222"/>
      <c r="D211" s="200" t="s">
        <v>294</v>
      </c>
      <c r="E211" s="223" t="s">
        <v>21</v>
      </c>
      <c r="F211" s="224" t="s">
        <v>4666</v>
      </c>
      <c r="G211" s="222"/>
      <c r="H211" s="223" t="s">
        <v>21</v>
      </c>
      <c r="I211" s="225"/>
      <c r="J211" s="222"/>
      <c r="K211" s="222"/>
      <c r="L211" s="226"/>
      <c r="M211" s="227"/>
      <c r="N211" s="228"/>
      <c r="O211" s="228"/>
      <c r="P211" s="228"/>
      <c r="Q211" s="228"/>
      <c r="R211" s="228"/>
      <c r="S211" s="228"/>
      <c r="T211" s="229"/>
      <c r="AT211" s="230" t="s">
        <v>294</v>
      </c>
      <c r="AU211" s="230" t="s">
        <v>82</v>
      </c>
      <c r="AV211" s="15" t="s">
        <v>80</v>
      </c>
      <c r="AW211" s="15" t="s">
        <v>34</v>
      </c>
      <c r="AX211" s="15" t="s">
        <v>73</v>
      </c>
      <c r="AY211" s="230" t="s">
        <v>283</v>
      </c>
    </row>
    <row r="212" spans="1:65" s="13" customFormat="1" ht="11.25">
      <c r="B212" s="198"/>
      <c r="C212" s="199"/>
      <c r="D212" s="200" t="s">
        <v>294</v>
      </c>
      <c r="E212" s="201" t="s">
        <v>21</v>
      </c>
      <c r="F212" s="202" t="s">
        <v>4667</v>
      </c>
      <c r="G212" s="199"/>
      <c r="H212" s="203">
        <v>4</v>
      </c>
      <c r="I212" s="204"/>
      <c r="J212" s="199"/>
      <c r="K212" s="199"/>
      <c r="L212" s="205"/>
      <c r="M212" s="206"/>
      <c r="N212" s="207"/>
      <c r="O212" s="207"/>
      <c r="P212" s="207"/>
      <c r="Q212" s="207"/>
      <c r="R212" s="207"/>
      <c r="S212" s="207"/>
      <c r="T212" s="208"/>
      <c r="AT212" s="209" t="s">
        <v>294</v>
      </c>
      <c r="AU212" s="209" t="s">
        <v>82</v>
      </c>
      <c r="AV212" s="13" t="s">
        <v>82</v>
      </c>
      <c r="AW212" s="13" t="s">
        <v>34</v>
      </c>
      <c r="AX212" s="13" t="s">
        <v>73</v>
      </c>
      <c r="AY212" s="209" t="s">
        <v>283</v>
      </c>
    </row>
    <row r="213" spans="1:65" s="14" customFormat="1" ht="11.25">
      <c r="B213" s="210"/>
      <c r="C213" s="211"/>
      <c r="D213" s="200" t="s">
        <v>294</v>
      </c>
      <c r="E213" s="212" t="s">
        <v>21</v>
      </c>
      <c r="F213" s="213" t="s">
        <v>296</v>
      </c>
      <c r="G213" s="211"/>
      <c r="H213" s="214">
        <v>4</v>
      </c>
      <c r="I213" s="215"/>
      <c r="J213" s="211"/>
      <c r="K213" s="211"/>
      <c r="L213" s="216"/>
      <c r="M213" s="217"/>
      <c r="N213" s="218"/>
      <c r="O213" s="218"/>
      <c r="P213" s="218"/>
      <c r="Q213" s="218"/>
      <c r="R213" s="218"/>
      <c r="S213" s="218"/>
      <c r="T213" s="219"/>
      <c r="AT213" s="220" t="s">
        <v>294</v>
      </c>
      <c r="AU213" s="220" t="s">
        <v>82</v>
      </c>
      <c r="AV213" s="14" t="s">
        <v>102</v>
      </c>
      <c r="AW213" s="14" t="s">
        <v>34</v>
      </c>
      <c r="AX213" s="14" t="s">
        <v>80</v>
      </c>
      <c r="AY213" s="220" t="s">
        <v>283</v>
      </c>
    </row>
    <row r="214" spans="1:65" s="2" customFormat="1" ht="16.5" customHeight="1">
      <c r="A214" s="36"/>
      <c r="B214" s="37"/>
      <c r="C214" s="180" t="s">
        <v>7</v>
      </c>
      <c r="D214" s="180" t="s">
        <v>285</v>
      </c>
      <c r="E214" s="181" t="s">
        <v>4668</v>
      </c>
      <c r="F214" s="182" t="s">
        <v>4669</v>
      </c>
      <c r="G214" s="183" t="s">
        <v>288</v>
      </c>
      <c r="H214" s="184">
        <v>17</v>
      </c>
      <c r="I214" s="185"/>
      <c r="J214" s="186">
        <f>ROUND(I214*H214,2)</f>
        <v>0</v>
      </c>
      <c r="K214" s="182" t="s">
        <v>289</v>
      </c>
      <c r="L214" s="41"/>
      <c r="M214" s="187" t="s">
        <v>21</v>
      </c>
      <c r="N214" s="188" t="s">
        <v>44</v>
      </c>
      <c r="O214" s="66"/>
      <c r="P214" s="189">
        <f>O214*H214</f>
        <v>0</v>
      </c>
      <c r="Q214" s="189">
        <v>4.79E-3</v>
      </c>
      <c r="R214" s="189">
        <f>Q214*H214</f>
        <v>8.1430000000000002E-2</v>
      </c>
      <c r="S214" s="189">
        <v>0</v>
      </c>
      <c r="T214" s="190">
        <f>S214*H214</f>
        <v>0</v>
      </c>
      <c r="U214" s="36"/>
      <c r="V214" s="36"/>
      <c r="W214" s="36"/>
      <c r="X214" s="36"/>
      <c r="Y214" s="36"/>
      <c r="Z214" s="36"/>
      <c r="AA214" s="36"/>
      <c r="AB214" s="36"/>
      <c r="AC214" s="36"/>
      <c r="AD214" s="36"/>
      <c r="AE214" s="36"/>
      <c r="AR214" s="191" t="s">
        <v>290</v>
      </c>
      <c r="AT214" s="191" t="s">
        <v>285</v>
      </c>
      <c r="AU214" s="191" t="s">
        <v>82</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290</v>
      </c>
      <c r="BM214" s="191" t="s">
        <v>4670</v>
      </c>
    </row>
    <row r="215" spans="1:65" s="2" customFormat="1" ht="11.25">
      <c r="A215" s="36"/>
      <c r="B215" s="37"/>
      <c r="C215" s="38"/>
      <c r="D215" s="193" t="s">
        <v>292</v>
      </c>
      <c r="E215" s="38"/>
      <c r="F215" s="194" t="s">
        <v>4671</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292</v>
      </c>
      <c r="AU215" s="19" t="s">
        <v>82</v>
      </c>
    </row>
    <row r="216" spans="1:65" s="15" customFormat="1" ht="11.25">
      <c r="B216" s="221"/>
      <c r="C216" s="222"/>
      <c r="D216" s="200" t="s">
        <v>294</v>
      </c>
      <c r="E216" s="223" t="s">
        <v>21</v>
      </c>
      <c r="F216" s="224" t="s">
        <v>4666</v>
      </c>
      <c r="G216" s="222"/>
      <c r="H216" s="223" t="s">
        <v>21</v>
      </c>
      <c r="I216" s="225"/>
      <c r="J216" s="222"/>
      <c r="K216" s="222"/>
      <c r="L216" s="226"/>
      <c r="M216" s="227"/>
      <c r="N216" s="228"/>
      <c r="O216" s="228"/>
      <c r="P216" s="228"/>
      <c r="Q216" s="228"/>
      <c r="R216" s="228"/>
      <c r="S216" s="228"/>
      <c r="T216" s="229"/>
      <c r="AT216" s="230" t="s">
        <v>294</v>
      </c>
      <c r="AU216" s="230" t="s">
        <v>82</v>
      </c>
      <c r="AV216" s="15" t="s">
        <v>80</v>
      </c>
      <c r="AW216" s="15" t="s">
        <v>34</v>
      </c>
      <c r="AX216" s="15" t="s">
        <v>73</v>
      </c>
      <c r="AY216" s="230" t="s">
        <v>283</v>
      </c>
    </row>
    <row r="217" spans="1:65" s="13" customFormat="1" ht="11.25">
      <c r="B217" s="198"/>
      <c r="C217" s="199"/>
      <c r="D217" s="200" t="s">
        <v>294</v>
      </c>
      <c r="E217" s="201" t="s">
        <v>21</v>
      </c>
      <c r="F217" s="202" t="s">
        <v>4672</v>
      </c>
      <c r="G217" s="199"/>
      <c r="H217" s="203">
        <v>16</v>
      </c>
      <c r="I217" s="204"/>
      <c r="J217" s="199"/>
      <c r="K217" s="199"/>
      <c r="L217" s="205"/>
      <c r="M217" s="206"/>
      <c r="N217" s="207"/>
      <c r="O217" s="207"/>
      <c r="P217" s="207"/>
      <c r="Q217" s="207"/>
      <c r="R217" s="207"/>
      <c r="S217" s="207"/>
      <c r="T217" s="208"/>
      <c r="AT217" s="209" t="s">
        <v>294</v>
      </c>
      <c r="AU217" s="209" t="s">
        <v>82</v>
      </c>
      <c r="AV217" s="13" t="s">
        <v>82</v>
      </c>
      <c r="AW217" s="13" t="s">
        <v>34</v>
      </c>
      <c r="AX217" s="13" t="s">
        <v>73</v>
      </c>
      <c r="AY217" s="209" t="s">
        <v>283</v>
      </c>
    </row>
    <row r="218" spans="1:65" s="13" customFormat="1" ht="11.25">
      <c r="B218" s="198"/>
      <c r="C218" s="199"/>
      <c r="D218" s="200" t="s">
        <v>294</v>
      </c>
      <c r="E218" s="201" t="s">
        <v>21</v>
      </c>
      <c r="F218" s="202" t="s">
        <v>4673</v>
      </c>
      <c r="G218" s="199"/>
      <c r="H218" s="203">
        <v>1</v>
      </c>
      <c r="I218" s="204"/>
      <c r="J218" s="199"/>
      <c r="K218" s="199"/>
      <c r="L218" s="205"/>
      <c r="M218" s="206"/>
      <c r="N218" s="207"/>
      <c r="O218" s="207"/>
      <c r="P218" s="207"/>
      <c r="Q218" s="207"/>
      <c r="R218" s="207"/>
      <c r="S218" s="207"/>
      <c r="T218" s="208"/>
      <c r="AT218" s="209" t="s">
        <v>294</v>
      </c>
      <c r="AU218" s="209" t="s">
        <v>82</v>
      </c>
      <c r="AV218" s="13" t="s">
        <v>82</v>
      </c>
      <c r="AW218" s="13" t="s">
        <v>34</v>
      </c>
      <c r="AX218" s="13" t="s">
        <v>73</v>
      </c>
      <c r="AY218" s="209" t="s">
        <v>283</v>
      </c>
    </row>
    <row r="219" spans="1:65" s="14" customFormat="1" ht="11.25">
      <c r="B219" s="210"/>
      <c r="C219" s="211"/>
      <c r="D219" s="200" t="s">
        <v>294</v>
      </c>
      <c r="E219" s="212" t="s">
        <v>21</v>
      </c>
      <c r="F219" s="213" t="s">
        <v>296</v>
      </c>
      <c r="G219" s="211"/>
      <c r="H219" s="214">
        <v>17</v>
      </c>
      <c r="I219" s="215"/>
      <c r="J219" s="211"/>
      <c r="K219" s="211"/>
      <c r="L219" s="216"/>
      <c r="M219" s="217"/>
      <c r="N219" s="218"/>
      <c r="O219" s="218"/>
      <c r="P219" s="218"/>
      <c r="Q219" s="218"/>
      <c r="R219" s="218"/>
      <c r="S219" s="218"/>
      <c r="T219" s="219"/>
      <c r="AT219" s="220" t="s">
        <v>294</v>
      </c>
      <c r="AU219" s="220" t="s">
        <v>82</v>
      </c>
      <c r="AV219" s="14" t="s">
        <v>102</v>
      </c>
      <c r="AW219" s="14" t="s">
        <v>34</v>
      </c>
      <c r="AX219" s="14" t="s">
        <v>80</v>
      </c>
      <c r="AY219" s="220" t="s">
        <v>283</v>
      </c>
    </row>
    <row r="220" spans="1:65" s="2" customFormat="1" ht="16.5" customHeight="1">
      <c r="A220" s="36"/>
      <c r="B220" s="37"/>
      <c r="C220" s="180" t="s">
        <v>418</v>
      </c>
      <c r="D220" s="180" t="s">
        <v>285</v>
      </c>
      <c r="E220" s="181" t="s">
        <v>4674</v>
      </c>
      <c r="F220" s="182" t="s">
        <v>4675</v>
      </c>
      <c r="G220" s="183" t="s">
        <v>288</v>
      </c>
      <c r="H220" s="184">
        <v>17</v>
      </c>
      <c r="I220" s="185"/>
      <c r="J220" s="186">
        <f>ROUND(I220*H220,2)</f>
        <v>0</v>
      </c>
      <c r="K220" s="182" t="s">
        <v>289</v>
      </c>
      <c r="L220" s="41"/>
      <c r="M220" s="187" t="s">
        <v>21</v>
      </c>
      <c r="N220" s="188"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290</v>
      </c>
      <c r="AT220" s="191" t="s">
        <v>285</v>
      </c>
      <c r="AU220" s="191" t="s">
        <v>82</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290</v>
      </c>
      <c r="BM220" s="191" t="s">
        <v>4676</v>
      </c>
    </row>
    <row r="221" spans="1:65" s="2" customFormat="1" ht="11.25">
      <c r="A221" s="36"/>
      <c r="B221" s="37"/>
      <c r="C221" s="38"/>
      <c r="D221" s="193" t="s">
        <v>292</v>
      </c>
      <c r="E221" s="38"/>
      <c r="F221" s="194" t="s">
        <v>4677</v>
      </c>
      <c r="G221" s="38"/>
      <c r="H221" s="38"/>
      <c r="I221" s="195"/>
      <c r="J221" s="38"/>
      <c r="K221" s="38"/>
      <c r="L221" s="41"/>
      <c r="M221" s="196"/>
      <c r="N221" s="197"/>
      <c r="O221" s="66"/>
      <c r="P221" s="66"/>
      <c r="Q221" s="66"/>
      <c r="R221" s="66"/>
      <c r="S221" s="66"/>
      <c r="T221" s="67"/>
      <c r="U221" s="36"/>
      <c r="V221" s="36"/>
      <c r="W221" s="36"/>
      <c r="X221" s="36"/>
      <c r="Y221" s="36"/>
      <c r="Z221" s="36"/>
      <c r="AA221" s="36"/>
      <c r="AB221" s="36"/>
      <c r="AC221" s="36"/>
      <c r="AD221" s="36"/>
      <c r="AE221" s="36"/>
      <c r="AT221" s="19" t="s">
        <v>292</v>
      </c>
      <c r="AU221" s="19" t="s">
        <v>82</v>
      </c>
    </row>
    <row r="222" spans="1:65" s="13" customFormat="1" ht="11.25">
      <c r="B222" s="198"/>
      <c r="C222" s="199"/>
      <c r="D222" s="200" t="s">
        <v>294</v>
      </c>
      <c r="E222" s="201" t="s">
        <v>21</v>
      </c>
      <c r="F222" s="202" t="s">
        <v>4678</v>
      </c>
      <c r="G222" s="199"/>
      <c r="H222" s="203">
        <v>17</v>
      </c>
      <c r="I222" s="204"/>
      <c r="J222" s="199"/>
      <c r="K222" s="199"/>
      <c r="L222" s="205"/>
      <c r="M222" s="206"/>
      <c r="N222" s="207"/>
      <c r="O222" s="207"/>
      <c r="P222" s="207"/>
      <c r="Q222" s="207"/>
      <c r="R222" s="207"/>
      <c r="S222" s="207"/>
      <c r="T222" s="208"/>
      <c r="AT222" s="209" t="s">
        <v>294</v>
      </c>
      <c r="AU222" s="209" t="s">
        <v>82</v>
      </c>
      <c r="AV222" s="13" t="s">
        <v>82</v>
      </c>
      <c r="AW222" s="13" t="s">
        <v>34</v>
      </c>
      <c r="AX222" s="13" t="s">
        <v>73</v>
      </c>
      <c r="AY222" s="209" t="s">
        <v>283</v>
      </c>
    </row>
    <row r="223" spans="1:65" s="14" customFormat="1" ht="11.25">
      <c r="B223" s="210"/>
      <c r="C223" s="211"/>
      <c r="D223" s="200" t="s">
        <v>294</v>
      </c>
      <c r="E223" s="212" t="s">
        <v>21</v>
      </c>
      <c r="F223" s="213" t="s">
        <v>296</v>
      </c>
      <c r="G223" s="211"/>
      <c r="H223" s="214">
        <v>17</v>
      </c>
      <c r="I223" s="215"/>
      <c r="J223" s="211"/>
      <c r="K223" s="211"/>
      <c r="L223" s="216"/>
      <c r="M223" s="217"/>
      <c r="N223" s="218"/>
      <c r="O223" s="218"/>
      <c r="P223" s="218"/>
      <c r="Q223" s="218"/>
      <c r="R223" s="218"/>
      <c r="S223" s="218"/>
      <c r="T223" s="219"/>
      <c r="AT223" s="220" t="s">
        <v>294</v>
      </c>
      <c r="AU223" s="220" t="s">
        <v>82</v>
      </c>
      <c r="AV223" s="14" t="s">
        <v>102</v>
      </c>
      <c r="AW223" s="14" t="s">
        <v>34</v>
      </c>
      <c r="AX223" s="14" t="s">
        <v>80</v>
      </c>
      <c r="AY223" s="220" t="s">
        <v>283</v>
      </c>
    </row>
    <row r="224" spans="1:65" s="2" customFormat="1" ht="16.5" customHeight="1">
      <c r="A224" s="36"/>
      <c r="B224" s="37"/>
      <c r="C224" s="180" t="s">
        <v>424</v>
      </c>
      <c r="D224" s="180" t="s">
        <v>285</v>
      </c>
      <c r="E224" s="181" t="s">
        <v>1043</v>
      </c>
      <c r="F224" s="182" t="s">
        <v>1044</v>
      </c>
      <c r="G224" s="183" t="s">
        <v>473</v>
      </c>
      <c r="H224" s="184">
        <v>0.68</v>
      </c>
      <c r="I224" s="185"/>
      <c r="J224" s="186">
        <f>ROUND(I224*H224,2)</f>
        <v>0</v>
      </c>
      <c r="K224" s="182" t="s">
        <v>289</v>
      </c>
      <c r="L224" s="41"/>
      <c r="M224" s="187" t="s">
        <v>21</v>
      </c>
      <c r="N224" s="188" t="s">
        <v>44</v>
      </c>
      <c r="O224" s="66"/>
      <c r="P224" s="189">
        <f>O224*H224</f>
        <v>0</v>
      </c>
      <c r="Q224" s="189">
        <v>1.0606199999999999</v>
      </c>
      <c r="R224" s="189">
        <f>Q224*H224</f>
        <v>0.72122160000000002</v>
      </c>
      <c r="S224" s="189">
        <v>0</v>
      </c>
      <c r="T224" s="190">
        <f>S224*H224</f>
        <v>0</v>
      </c>
      <c r="U224" s="36"/>
      <c r="V224" s="36"/>
      <c r="W224" s="36"/>
      <c r="X224" s="36"/>
      <c r="Y224" s="36"/>
      <c r="Z224" s="36"/>
      <c r="AA224" s="36"/>
      <c r="AB224" s="36"/>
      <c r="AC224" s="36"/>
      <c r="AD224" s="36"/>
      <c r="AE224" s="36"/>
      <c r="AR224" s="191" t="s">
        <v>290</v>
      </c>
      <c r="AT224" s="191" t="s">
        <v>285</v>
      </c>
      <c r="AU224" s="191" t="s">
        <v>82</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290</v>
      </c>
      <c r="BM224" s="191" t="s">
        <v>4679</v>
      </c>
    </row>
    <row r="225" spans="1:65" s="2" customFormat="1" ht="11.25">
      <c r="A225" s="36"/>
      <c r="B225" s="37"/>
      <c r="C225" s="38"/>
      <c r="D225" s="193" t="s">
        <v>292</v>
      </c>
      <c r="E225" s="38"/>
      <c r="F225" s="194" t="s">
        <v>1046</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292</v>
      </c>
      <c r="AU225" s="19" t="s">
        <v>82</v>
      </c>
    </row>
    <row r="226" spans="1:65" s="2" customFormat="1" ht="19.5">
      <c r="A226" s="36"/>
      <c r="B226" s="37"/>
      <c r="C226" s="38"/>
      <c r="D226" s="200" t="s">
        <v>436</v>
      </c>
      <c r="E226" s="38"/>
      <c r="F226" s="231" t="s">
        <v>1539</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436</v>
      </c>
      <c r="AU226" s="19" t="s">
        <v>82</v>
      </c>
    </row>
    <row r="227" spans="1:65" s="13" customFormat="1" ht="11.25">
      <c r="B227" s="198"/>
      <c r="C227" s="199"/>
      <c r="D227" s="200" t="s">
        <v>294</v>
      </c>
      <c r="E227" s="201" t="s">
        <v>21</v>
      </c>
      <c r="F227" s="202" t="s">
        <v>4680</v>
      </c>
      <c r="G227" s="199"/>
      <c r="H227" s="203">
        <v>0.68</v>
      </c>
      <c r="I227" s="204"/>
      <c r="J227" s="199"/>
      <c r="K227" s="199"/>
      <c r="L227" s="205"/>
      <c r="M227" s="206"/>
      <c r="N227" s="207"/>
      <c r="O227" s="207"/>
      <c r="P227" s="207"/>
      <c r="Q227" s="207"/>
      <c r="R227" s="207"/>
      <c r="S227" s="207"/>
      <c r="T227" s="208"/>
      <c r="AT227" s="209" t="s">
        <v>294</v>
      </c>
      <c r="AU227" s="209" t="s">
        <v>82</v>
      </c>
      <c r="AV227" s="13" t="s">
        <v>82</v>
      </c>
      <c r="AW227" s="13" t="s">
        <v>34</v>
      </c>
      <c r="AX227" s="13" t="s">
        <v>73</v>
      </c>
      <c r="AY227" s="209" t="s">
        <v>283</v>
      </c>
    </row>
    <row r="228" spans="1:65" s="14" customFormat="1" ht="11.25">
      <c r="B228" s="210"/>
      <c r="C228" s="211"/>
      <c r="D228" s="200" t="s">
        <v>294</v>
      </c>
      <c r="E228" s="212" t="s">
        <v>21</v>
      </c>
      <c r="F228" s="213" t="s">
        <v>296</v>
      </c>
      <c r="G228" s="211"/>
      <c r="H228" s="214">
        <v>0.68</v>
      </c>
      <c r="I228" s="215"/>
      <c r="J228" s="211"/>
      <c r="K228" s="211"/>
      <c r="L228" s="216"/>
      <c r="M228" s="217"/>
      <c r="N228" s="218"/>
      <c r="O228" s="218"/>
      <c r="P228" s="218"/>
      <c r="Q228" s="218"/>
      <c r="R228" s="218"/>
      <c r="S228" s="218"/>
      <c r="T228" s="219"/>
      <c r="AT228" s="220" t="s">
        <v>294</v>
      </c>
      <c r="AU228" s="220" t="s">
        <v>82</v>
      </c>
      <c r="AV228" s="14" t="s">
        <v>102</v>
      </c>
      <c r="AW228" s="14" t="s">
        <v>34</v>
      </c>
      <c r="AX228" s="14" t="s">
        <v>80</v>
      </c>
      <c r="AY228" s="220" t="s">
        <v>283</v>
      </c>
    </row>
    <row r="229" spans="1:65" s="12" customFormat="1" ht="22.9" customHeight="1">
      <c r="B229" s="164"/>
      <c r="C229" s="165"/>
      <c r="D229" s="166" t="s">
        <v>72</v>
      </c>
      <c r="E229" s="178" t="s">
        <v>102</v>
      </c>
      <c r="F229" s="178" t="s">
        <v>1100</v>
      </c>
      <c r="G229" s="165"/>
      <c r="H229" s="165"/>
      <c r="I229" s="168"/>
      <c r="J229" s="179">
        <f>BK229</f>
        <v>0</v>
      </c>
      <c r="K229" s="165"/>
      <c r="L229" s="170"/>
      <c r="M229" s="171"/>
      <c r="N229" s="172"/>
      <c r="O229" s="172"/>
      <c r="P229" s="173">
        <f>SUM(P230:P263)</f>
        <v>0</v>
      </c>
      <c r="Q229" s="172"/>
      <c r="R229" s="173">
        <f>SUM(R230:R263)</f>
        <v>19.053737399999999</v>
      </c>
      <c r="S229" s="172"/>
      <c r="T229" s="174">
        <f>SUM(T230:T263)</f>
        <v>0</v>
      </c>
      <c r="AR229" s="175" t="s">
        <v>80</v>
      </c>
      <c r="AT229" s="176" t="s">
        <v>72</v>
      </c>
      <c r="AU229" s="176" t="s">
        <v>80</v>
      </c>
      <c r="AY229" s="175" t="s">
        <v>283</v>
      </c>
      <c r="BK229" s="177">
        <f>SUM(BK230:BK263)</f>
        <v>0</v>
      </c>
    </row>
    <row r="230" spans="1:65" s="2" customFormat="1" ht="16.5" customHeight="1">
      <c r="A230" s="36"/>
      <c r="B230" s="37"/>
      <c r="C230" s="180" t="s">
        <v>431</v>
      </c>
      <c r="D230" s="180" t="s">
        <v>285</v>
      </c>
      <c r="E230" s="181" t="s">
        <v>4681</v>
      </c>
      <c r="F230" s="182" t="s">
        <v>4682</v>
      </c>
      <c r="G230" s="183" t="s">
        <v>427</v>
      </c>
      <c r="H230" s="184">
        <v>57.722999999999999</v>
      </c>
      <c r="I230" s="185"/>
      <c r="J230" s="186">
        <f>ROUND(I230*H230,2)</f>
        <v>0</v>
      </c>
      <c r="K230" s="182" t="s">
        <v>289</v>
      </c>
      <c r="L230" s="41"/>
      <c r="M230" s="187" t="s">
        <v>21</v>
      </c>
      <c r="N230" s="188" t="s">
        <v>44</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290</v>
      </c>
      <c r="AT230" s="191" t="s">
        <v>285</v>
      </c>
      <c r="AU230" s="191" t="s">
        <v>82</v>
      </c>
      <c r="AY230" s="19" t="s">
        <v>283</v>
      </c>
      <c r="BE230" s="192">
        <f>IF(N230="základní",J230,0)</f>
        <v>0</v>
      </c>
      <c r="BF230" s="192">
        <f>IF(N230="snížená",J230,0)</f>
        <v>0</v>
      </c>
      <c r="BG230" s="192">
        <f>IF(N230="zákl. přenesená",J230,0)</f>
        <v>0</v>
      </c>
      <c r="BH230" s="192">
        <f>IF(N230="sníž. přenesená",J230,0)</f>
        <v>0</v>
      </c>
      <c r="BI230" s="192">
        <f>IF(N230="nulová",J230,0)</f>
        <v>0</v>
      </c>
      <c r="BJ230" s="19" t="s">
        <v>80</v>
      </c>
      <c r="BK230" s="192">
        <f>ROUND(I230*H230,2)</f>
        <v>0</v>
      </c>
      <c r="BL230" s="19" t="s">
        <v>290</v>
      </c>
      <c r="BM230" s="191" t="s">
        <v>4683</v>
      </c>
    </row>
    <row r="231" spans="1:65" s="2" customFormat="1" ht="11.25">
      <c r="A231" s="36"/>
      <c r="B231" s="37"/>
      <c r="C231" s="38"/>
      <c r="D231" s="193" t="s">
        <v>292</v>
      </c>
      <c r="E231" s="38"/>
      <c r="F231" s="194" t="s">
        <v>4684</v>
      </c>
      <c r="G231" s="38"/>
      <c r="H231" s="38"/>
      <c r="I231" s="195"/>
      <c r="J231" s="38"/>
      <c r="K231" s="38"/>
      <c r="L231" s="41"/>
      <c r="M231" s="196"/>
      <c r="N231" s="197"/>
      <c r="O231" s="66"/>
      <c r="P231" s="66"/>
      <c r="Q231" s="66"/>
      <c r="R231" s="66"/>
      <c r="S231" s="66"/>
      <c r="T231" s="67"/>
      <c r="U231" s="36"/>
      <c r="V231" s="36"/>
      <c r="W231" s="36"/>
      <c r="X231" s="36"/>
      <c r="Y231" s="36"/>
      <c r="Z231" s="36"/>
      <c r="AA231" s="36"/>
      <c r="AB231" s="36"/>
      <c r="AC231" s="36"/>
      <c r="AD231" s="36"/>
      <c r="AE231" s="36"/>
      <c r="AT231" s="19" t="s">
        <v>292</v>
      </c>
      <c r="AU231" s="19" t="s">
        <v>82</v>
      </c>
    </row>
    <row r="232" spans="1:65" s="13" customFormat="1" ht="11.25">
      <c r="B232" s="198"/>
      <c r="C232" s="199"/>
      <c r="D232" s="200" t="s">
        <v>294</v>
      </c>
      <c r="E232" s="201" t="s">
        <v>21</v>
      </c>
      <c r="F232" s="202" t="s">
        <v>4685</v>
      </c>
      <c r="G232" s="199"/>
      <c r="H232" s="203">
        <v>57.722999999999999</v>
      </c>
      <c r="I232" s="204"/>
      <c r="J232" s="199"/>
      <c r="K232" s="199"/>
      <c r="L232" s="205"/>
      <c r="M232" s="206"/>
      <c r="N232" s="207"/>
      <c r="O232" s="207"/>
      <c r="P232" s="207"/>
      <c r="Q232" s="207"/>
      <c r="R232" s="207"/>
      <c r="S232" s="207"/>
      <c r="T232" s="208"/>
      <c r="AT232" s="209" t="s">
        <v>294</v>
      </c>
      <c r="AU232" s="209" t="s">
        <v>82</v>
      </c>
      <c r="AV232" s="13" t="s">
        <v>82</v>
      </c>
      <c r="AW232" s="13" t="s">
        <v>34</v>
      </c>
      <c r="AX232" s="13" t="s">
        <v>73</v>
      </c>
      <c r="AY232" s="209" t="s">
        <v>283</v>
      </c>
    </row>
    <row r="233" spans="1:65" s="14" customFormat="1" ht="11.25">
      <c r="B233" s="210"/>
      <c r="C233" s="211"/>
      <c r="D233" s="200" t="s">
        <v>294</v>
      </c>
      <c r="E233" s="212" t="s">
        <v>21</v>
      </c>
      <c r="F233" s="213" t="s">
        <v>296</v>
      </c>
      <c r="G233" s="211"/>
      <c r="H233" s="214">
        <v>57.722999999999999</v>
      </c>
      <c r="I233" s="215"/>
      <c r="J233" s="211"/>
      <c r="K233" s="211"/>
      <c r="L233" s="216"/>
      <c r="M233" s="217"/>
      <c r="N233" s="218"/>
      <c r="O233" s="218"/>
      <c r="P233" s="218"/>
      <c r="Q233" s="218"/>
      <c r="R233" s="218"/>
      <c r="S233" s="218"/>
      <c r="T233" s="219"/>
      <c r="AT233" s="220" t="s">
        <v>294</v>
      </c>
      <c r="AU233" s="220" t="s">
        <v>82</v>
      </c>
      <c r="AV233" s="14" t="s">
        <v>102</v>
      </c>
      <c r="AW233" s="14" t="s">
        <v>34</v>
      </c>
      <c r="AX233" s="14" t="s">
        <v>80</v>
      </c>
      <c r="AY233" s="220" t="s">
        <v>283</v>
      </c>
    </row>
    <row r="234" spans="1:65" s="2" customFormat="1" ht="24.2" customHeight="1">
      <c r="A234" s="36"/>
      <c r="B234" s="37"/>
      <c r="C234" s="180" t="s">
        <v>443</v>
      </c>
      <c r="D234" s="180" t="s">
        <v>285</v>
      </c>
      <c r="E234" s="181" t="s">
        <v>1101</v>
      </c>
      <c r="F234" s="182" t="s">
        <v>1102</v>
      </c>
      <c r="G234" s="183" t="s">
        <v>288</v>
      </c>
      <c r="H234" s="184">
        <v>57.722999999999999</v>
      </c>
      <c r="I234" s="185"/>
      <c r="J234" s="186">
        <f>ROUND(I234*H234,2)</f>
        <v>0</v>
      </c>
      <c r="K234" s="182" t="s">
        <v>289</v>
      </c>
      <c r="L234" s="41"/>
      <c r="M234" s="187" t="s">
        <v>21</v>
      </c>
      <c r="N234" s="188" t="s">
        <v>44</v>
      </c>
      <c r="O234" s="66"/>
      <c r="P234" s="189">
        <f>O234*H234</f>
        <v>0</v>
      </c>
      <c r="Q234" s="189">
        <v>0.28048000000000001</v>
      </c>
      <c r="R234" s="189">
        <f>Q234*H234</f>
        <v>16.190147039999999</v>
      </c>
      <c r="S234" s="189">
        <v>0</v>
      </c>
      <c r="T234" s="190">
        <f>S234*H234</f>
        <v>0</v>
      </c>
      <c r="U234" s="36"/>
      <c r="V234" s="36"/>
      <c r="W234" s="36"/>
      <c r="X234" s="36"/>
      <c r="Y234" s="36"/>
      <c r="Z234" s="36"/>
      <c r="AA234" s="36"/>
      <c r="AB234" s="36"/>
      <c r="AC234" s="36"/>
      <c r="AD234" s="36"/>
      <c r="AE234" s="36"/>
      <c r="AR234" s="191" t="s">
        <v>290</v>
      </c>
      <c r="AT234" s="191" t="s">
        <v>285</v>
      </c>
      <c r="AU234" s="191" t="s">
        <v>82</v>
      </c>
      <c r="AY234" s="19" t="s">
        <v>283</v>
      </c>
      <c r="BE234" s="192">
        <f>IF(N234="základní",J234,0)</f>
        <v>0</v>
      </c>
      <c r="BF234" s="192">
        <f>IF(N234="snížená",J234,0)</f>
        <v>0</v>
      </c>
      <c r="BG234" s="192">
        <f>IF(N234="zákl. přenesená",J234,0)</f>
        <v>0</v>
      </c>
      <c r="BH234" s="192">
        <f>IF(N234="sníž. přenesená",J234,0)</f>
        <v>0</v>
      </c>
      <c r="BI234" s="192">
        <f>IF(N234="nulová",J234,0)</f>
        <v>0</v>
      </c>
      <c r="BJ234" s="19" t="s">
        <v>80</v>
      </c>
      <c r="BK234" s="192">
        <f>ROUND(I234*H234,2)</f>
        <v>0</v>
      </c>
      <c r="BL234" s="19" t="s">
        <v>290</v>
      </c>
      <c r="BM234" s="191" t="s">
        <v>4686</v>
      </c>
    </row>
    <row r="235" spans="1:65" s="2" customFormat="1" ht="11.25">
      <c r="A235" s="36"/>
      <c r="B235" s="37"/>
      <c r="C235" s="38"/>
      <c r="D235" s="193" t="s">
        <v>292</v>
      </c>
      <c r="E235" s="38"/>
      <c r="F235" s="194" t="s">
        <v>1104</v>
      </c>
      <c r="G235" s="38"/>
      <c r="H235" s="38"/>
      <c r="I235" s="195"/>
      <c r="J235" s="38"/>
      <c r="K235" s="38"/>
      <c r="L235" s="41"/>
      <c r="M235" s="196"/>
      <c r="N235" s="197"/>
      <c r="O235" s="66"/>
      <c r="P235" s="66"/>
      <c r="Q235" s="66"/>
      <c r="R235" s="66"/>
      <c r="S235" s="66"/>
      <c r="T235" s="67"/>
      <c r="U235" s="36"/>
      <c r="V235" s="36"/>
      <c r="W235" s="36"/>
      <c r="X235" s="36"/>
      <c r="Y235" s="36"/>
      <c r="Z235" s="36"/>
      <c r="AA235" s="36"/>
      <c r="AB235" s="36"/>
      <c r="AC235" s="36"/>
      <c r="AD235" s="36"/>
      <c r="AE235" s="36"/>
      <c r="AT235" s="19" t="s">
        <v>292</v>
      </c>
      <c r="AU235" s="19" t="s">
        <v>82</v>
      </c>
    </row>
    <row r="236" spans="1:65" s="15" customFormat="1" ht="11.25">
      <c r="B236" s="221"/>
      <c r="C236" s="222"/>
      <c r="D236" s="200" t="s">
        <v>294</v>
      </c>
      <c r="E236" s="223" t="s">
        <v>21</v>
      </c>
      <c r="F236" s="224" t="s">
        <v>4687</v>
      </c>
      <c r="G236" s="222"/>
      <c r="H236" s="223" t="s">
        <v>21</v>
      </c>
      <c r="I236" s="225"/>
      <c r="J236" s="222"/>
      <c r="K236" s="222"/>
      <c r="L236" s="226"/>
      <c r="M236" s="227"/>
      <c r="N236" s="228"/>
      <c r="O236" s="228"/>
      <c r="P236" s="228"/>
      <c r="Q236" s="228"/>
      <c r="R236" s="228"/>
      <c r="S236" s="228"/>
      <c r="T236" s="229"/>
      <c r="AT236" s="230" t="s">
        <v>294</v>
      </c>
      <c r="AU236" s="230" t="s">
        <v>82</v>
      </c>
      <c r="AV236" s="15" t="s">
        <v>80</v>
      </c>
      <c r="AW236" s="15" t="s">
        <v>34</v>
      </c>
      <c r="AX236" s="15" t="s">
        <v>73</v>
      </c>
      <c r="AY236" s="230" t="s">
        <v>283</v>
      </c>
    </row>
    <row r="237" spans="1:65" s="13" customFormat="1" ht="11.25">
      <c r="B237" s="198"/>
      <c r="C237" s="199"/>
      <c r="D237" s="200" t="s">
        <v>294</v>
      </c>
      <c r="E237" s="201" t="s">
        <v>21</v>
      </c>
      <c r="F237" s="202" t="s">
        <v>4688</v>
      </c>
      <c r="G237" s="199"/>
      <c r="H237" s="203">
        <v>52.25</v>
      </c>
      <c r="I237" s="204"/>
      <c r="J237" s="199"/>
      <c r="K237" s="199"/>
      <c r="L237" s="205"/>
      <c r="M237" s="206"/>
      <c r="N237" s="207"/>
      <c r="O237" s="207"/>
      <c r="P237" s="207"/>
      <c r="Q237" s="207"/>
      <c r="R237" s="207"/>
      <c r="S237" s="207"/>
      <c r="T237" s="208"/>
      <c r="AT237" s="209" t="s">
        <v>294</v>
      </c>
      <c r="AU237" s="209" t="s">
        <v>82</v>
      </c>
      <c r="AV237" s="13" t="s">
        <v>82</v>
      </c>
      <c r="AW237" s="13" t="s">
        <v>34</v>
      </c>
      <c r="AX237" s="13" t="s">
        <v>73</v>
      </c>
      <c r="AY237" s="209" t="s">
        <v>283</v>
      </c>
    </row>
    <row r="238" spans="1:65" s="13" customFormat="1" ht="11.25">
      <c r="B238" s="198"/>
      <c r="C238" s="199"/>
      <c r="D238" s="200" t="s">
        <v>294</v>
      </c>
      <c r="E238" s="201" t="s">
        <v>21</v>
      </c>
      <c r="F238" s="202" t="s">
        <v>4689</v>
      </c>
      <c r="G238" s="199"/>
      <c r="H238" s="203">
        <v>7.6</v>
      </c>
      <c r="I238" s="204"/>
      <c r="J238" s="199"/>
      <c r="K238" s="199"/>
      <c r="L238" s="205"/>
      <c r="M238" s="206"/>
      <c r="N238" s="207"/>
      <c r="O238" s="207"/>
      <c r="P238" s="207"/>
      <c r="Q238" s="207"/>
      <c r="R238" s="207"/>
      <c r="S238" s="207"/>
      <c r="T238" s="208"/>
      <c r="AT238" s="209" t="s">
        <v>294</v>
      </c>
      <c r="AU238" s="209" t="s">
        <v>82</v>
      </c>
      <c r="AV238" s="13" t="s">
        <v>82</v>
      </c>
      <c r="AW238" s="13" t="s">
        <v>34</v>
      </c>
      <c r="AX238" s="13" t="s">
        <v>73</v>
      </c>
      <c r="AY238" s="209" t="s">
        <v>283</v>
      </c>
    </row>
    <row r="239" spans="1:65" s="13" customFormat="1" ht="11.25">
      <c r="B239" s="198"/>
      <c r="C239" s="199"/>
      <c r="D239" s="200" t="s">
        <v>294</v>
      </c>
      <c r="E239" s="201" t="s">
        <v>21</v>
      </c>
      <c r="F239" s="202" t="s">
        <v>4690</v>
      </c>
      <c r="G239" s="199"/>
      <c r="H239" s="203">
        <v>-12.127000000000001</v>
      </c>
      <c r="I239" s="204"/>
      <c r="J239" s="199"/>
      <c r="K239" s="199"/>
      <c r="L239" s="205"/>
      <c r="M239" s="206"/>
      <c r="N239" s="207"/>
      <c r="O239" s="207"/>
      <c r="P239" s="207"/>
      <c r="Q239" s="207"/>
      <c r="R239" s="207"/>
      <c r="S239" s="207"/>
      <c r="T239" s="208"/>
      <c r="AT239" s="209" t="s">
        <v>294</v>
      </c>
      <c r="AU239" s="209" t="s">
        <v>82</v>
      </c>
      <c r="AV239" s="13" t="s">
        <v>82</v>
      </c>
      <c r="AW239" s="13" t="s">
        <v>34</v>
      </c>
      <c r="AX239" s="13" t="s">
        <v>73</v>
      </c>
      <c r="AY239" s="209" t="s">
        <v>283</v>
      </c>
    </row>
    <row r="240" spans="1:65" s="14" customFormat="1" ht="11.25">
      <c r="B240" s="210"/>
      <c r="C240" s="211"/>
      <c r="D240" s="200" t="s">
        <v>294</v>
      </c>
      <c r="E240" s="212" t="s">
        <v>21</v>
      </c>
      <c r="F240" s="213" t="s">
        <v>296</v>
      </c>
      <c r="G240" s="211"/>
      <c r="H240" s="214">
        <v>47.722999999999999</v>
      </c>
      <c r="I240" s="215"/>
      <c r="J240" s="211"/>
      <c r="K240" s="211"/>
      <c r="L240" s="216"/>
      <c r="M240" s="217"/>
      <c r="N240" s="218"/>
      <c r="O240" s="218"/>
      <c r="P240" s="218"/>
      <c r="Q240" s="218"/>
      <c r="R240" s="218"/>
      <c r="S240" s="218"/>
      <c r="T240" s="219"/>
      <c r="AT240" s="220" t="s">
        <v>294</v>
      </c>
      <c r="AU240" s="220" t="s">
        <v>82</v>
      </c>
      <c r="AV240" s="14" t="s">
        <v>102</v>
      </c>
      <c r="AW240" s="14" t="s">
        <v>34</v>
      </c>
      <c r="AX240" s="14" t="s">
        <v>73</v>
      </c>
      <c r="AY240" s="220" t="s">
        <v>283</v>
      </c>
    </row>
    <row r="241" spans="1:65" s="13" customFormat="1" ht="11.25">
      <c r="B241" s="198"/>
      <c r="C241" s="199"/>
      <c r="D241" s="200" t="s">
        <v>294</v>
      </c>
      <c r="E241" s="201" t="s">
        <v>21</v>
      </c>
      <c r="F241" s="202" t="s">
        <v>345</v>
      </c>
      <c r="G241" s="199"/>
      <c r="H241" s="203">
        <v>10</v>
      </c>
      <c r="I241" s="204"/>
      <c r="J241" s="199"/>
      <c r="K241" s="199"/>
      <c r="L241" s="205"/>
      <c r="M241" s="206"/>
      <c r="N241" s="207"/>
      <c r="O241" s="207"/>
      <c r="P241" s="207"/>
      <c r="Q241" s="207"/>
      <c r="R241" s="207"/>
      <c r="S241" s="207"/>
      <c r="T241" s="208"/>
      <c r="AT241" s="209" t="s">
        <v>294</v>
      </c>
      <c r="AU241" s="209" t="s">
        <v>82</v>
      </c>
      <c r="AV241" s="13" t="s">
        <v>82</v>
      </c>
      <c r="AW241" s="13" t="s">
        <v>34</v>
      </c>
      <c r="AX241" s="13" t="s">
        <v>73</v>
      </c>
      <c r="AY241" s="209" t="s">
        <v>283</v>
      </c>
    </row>
    <row r="242" spans="1:65" s="16" customFormat="1" ht="11.25">
      <c r="B242" s="232"/>
      <c r="C242" s="233"/>
      <c r="D242" s="200" t="s">
        <v>294</v>
      </c>
      <c r="E242" s="234" t="s">
        <v>21</v>
      </c>
      <c r="F242" s="235" t="s">
        <v>442</v>
      </c>
      <c r="G242" s="233"/>
      <c r="H242" s="236">
        <v>57.722999999999999</v>
      </c>
      <c r="I242" s="237"/>
      <c r="J242" s="233"/>
      <c r="K242" s="233"/>
      <c r="L242" s="238"/>
      <c r="M242" s="239"/>
      <c r="N242" s="240"/>
      <c r="O242" s="240"/>
      <c r="P242" s="240"/>
      <c r="Q242" s="240"/>
      <c r="R242" s="240"/>
      <c r="S242" s="240"/>
      <c r="T242" s="241"/>
      <c r="AT242" s="242" t="s">
        <v>294</v>
      </c>
      <c r="AU242" s="242" t="s">
        <v>82</v>
      </c>
      <c r="AV242" s="16" t="s">
        <v>290</v>
      </c>
      <c r="AW242" s="16" t="s">
        <v>34</v>
      </c>
      <c r="AX242" s="16" t="s">
        <v>80</v>
      </c>
      <c r="AY242" s="242" t="s">
        <v>283</v>
      </c>
    </row>
    <row r="243" spans="1:65" s="2" customFormat="1" ht="21.75" customHeight="1">
      <c r="A243" s="36"/>
      <c r="B243" s="37"/>
      <c r="C243" s="180" t="s">
        <v>450</v>
      </c>
      <c r="D243" s="180" t="s">
        <v>285</v>
      </c>
      <c r="E243" s="181" t="s">
        <v>1140</v>
      </c>
      <c r="F243" s="182" t="s">
        <v>1141</v>
      </c>
      <c r="G243" s="183" t="s">
        <v>488</v>
      </c>
      <c r="H243" s="184">
        <v>2</v>
      </c>
      <c r="I243" s="185"/>
      <c r="J243" s="186">
        <f>ROUND(I243*H243,2)</f>
        <v>0</v>
      </c>
      <c r="K243" s="182" t="s">
        <v>289</v>
      </c>
      <c r="L243" s="41"/>
      <c r="M243" s="187" t="s">
        <v>21</v>
      </c>
      <c r="N243" s="188" t="s">
        <v>44</v>
      </c>
      <c r="O243" s="66"/>
      <c r="P243" s="189">
        <f>O243*H243</f>
        <v>0</v>
      </c>
      <c r="Q243" s="189">
        <v>2.1260000000000001E-2</v>
      </c>
      <c r="R243" s="189">
        <f>Q243*H243</f>
        <v>4.2520000000000002E-2</v>
      </c>
      <c r="S243" s="189">
        <v>0</v>
      </c>
      <c r="T243" s="190">
        <f>S243*H243</f>
        <v>0</v>
      </c>
      <c r="U243" s="36"/>
      <c r="V243" s="36"/>
      <c r="W243" s="36"/>
      <c r="X243" s="36"/>
      <c r="Y243" s="36"/>
      <c r="Z243" s="36"/>
      <c r="AA243" s="36"/>
      <c r="AB243" s="36"/>
      <c r="AC243" s="36"/>
      <c r="AD243" s="36"/>
      <c r="AE243" s="36"/>
      <c r="AR243" s="191" t="s">
        <v>290</v>
      </c>
      <c r="AT243" s="191" t="s">
        <v>285</v>
      </c>
      <c r="AU243" s="191" t="s">
        <v>82</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290</v>
      </c>
      <c r="BM243" s="191" t="s">
        <v>4691</v>
      </c>
    </row>
    <row r="244" spans="1:65" s="2" customFormat="1" ht="11.25">
      <c r="A244" s="36"/>
      <c r="B244" s="37"/>
      <c r="C244" s="38"/>
      <c r="D244" s="193" t="s">
        <v>292</v>
      </c>
      <c r="E244" s="38"/>
      <c r="F244" s="194" t="s">
        <v>1143</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292</v>
      </c>
      <c r="AU244" s="19" t="s">
        <v>82</v>
      </c>
    </row>
    <row r="245" spans="1:65" s="13" customFormat="1" ht="11.25">
      <c r="B245" s="198"/>
      <c r="C245" s="199"/>
      <c r="D245" s="200" t="s">
        <v>294</v>
      </c>
      <c r="E245" s="201" t="s">
        <v>21</v>
      </c>
      <c r="F245" s="202" t="s">
        <v>4692</v>
      </c>
      <c r="G245" s="199"/>
      <c r="H245" s="203">
        <v>2</v>
      </c>
      <c r="I245" s="204"/>
      <c r="J245" s="199"/>
      <c r="K245" s="199"/>
      <c r="L245" s="205"/>
      <c r="M245" s="206"/>
      <c r="N245" s="207"/>
      <c r="O245" s="207"/>
      <c r="P245" s="207"/>
      <c r="Q245" s="207"/>
      <c r="R245" s="207"/>
      <c r="S245" s="207"/>
      <c r="T245" s="208"/>
      <c r="AT245" s="209" t="s">
        <v>294</v>
      </c>
      <c r="AU245" s="209" t="s">
        <v>82</v>
      </c>
      <c r="AV245" s="13" t="s">
        <v>82</v>
      </c>
      <c r="AW245" s="13" t="s">
        <v>34</v>
      </c>
      <c r="AX245" s="13" t="s">
        <v>73</v>
      </c>
      <c r="AY245" s="209" t="s">
        <v>283</v>
      </c>
    </row>
    <row r="246" spans="1:65" s="14" customFormat="1" ht="11.25">
      <c r="B246" s="210"/>
      <c r="C246" s="211"/>
      <c r="D246" s="200" t="s">
        <v>294</v>
      </c>
      <c r="E246" s="212" t="s">
        <v>21</v>
      </c>
      <c r="F246" s="213" t="s">
        <v>296</v>
      </c>
      <c r="G246" s="211"/>
      <c r="H246" s="214">
        <v>2</v>
      </c>
      <c r="I246" s="215"/>
      <c r="J246" s="211"/>
      <c r="K246" s="211"/>
      <c r="L246" s="216"/>
      <c r="M246" s="217"/>
      <c r="N246" s="218"/>
      <c r="O246" s="218"/>
      <c r="P246" s="218"/>
      <c r="Q246" s="218"/>
      <c r="R246" s="218"/>
      <c r="S246" s="218"/>
      <c r="T246" s="219"/>
      <c r="AT246" s="220" t="s">
        <v>294</v>
      </c>
      <c r="AU246" s="220" t="s">
        <v>82</v>
      </c>
      <c r="AV246" s="14" t="s">
        <v>102</v>
      </c>
      <c r="AW246" s="14" t="s">
        <v>34</v>
      </c>
      <c r="AX246" s="14" t="s">
        <v>80</v>
      </c>
      <c r="AY246" s="220" t="s">
        <v>283</v>
      </c>
    </row>
    <row r="247" spans="1:65" s="2" customFormat="1" ht="24.2" customHeight="1">
      <c r="A247" s="36"/>
      <c r="B247" s="37"/>
      <c r="C247" s="180" t="s">
        <v>458</v>
      </c>
      <c r="D247" s="180" t="s">
        <v>285</v>
      </c>
      <c r="E247" s="181" t="s">
        <v>1171</v>
      </c>
      <c r="F247" s="182" t="s">
        <v>1172</v>
      </c>
      <c r="G247" s="183" t="s">
        <v>473</v>
      </c>
      <c r="H247" s="184">
        <v>8.9999999999999993E-3</v>
      </c>
      <c r="I247" s="185"/>
      <c r="J247" s="186">
        <f>ROUND(I247*H247,2)</f>
        <v>0</v>
      </c>
      <c r="K247" s="182" t="s">
        <v>289</v>
      </c>
      <c r="L247" s="41"/>
      <c r="M247" s="187" t="s">
        <v>21</v>
      </c>
      <c r="N247" s="188" t="s">
        <v>44</v>
      </c>
      <c r="O247" s="66"/>
      <c r="P247" s="189">
        <f>O247*H247</f>
        <v>0</v>
      </c>
      <c r="Q247" s="189">
        <v>1.9539999999999998E-2</v>
      </c>
      <c r="R247" s="189">
        <f>Q247*H247</f>
        <v>1.7585999999999996E-4</v>
      </c>
      <c r="S247" s="189">
        <v>0</v>
      </c>
      <c r="T247" s="190">
        <f>S247*H247</f>
        <v>0</v>
      </c>
      <c r="U247" s="36"/>
      <c r="V247" s="36"/>
      <c r="W247" s="36"/>
      <c r="X247" s="36"/>
      <c r="Y247" s="36"/>
      <c r="Z247" s="36"/>
      <c r="AA247" s="36"/>
      <c r="AB247" s="36"/>
      <c r="AC247" s="36"/>
      <c r="AD247" s="36"/>
      <c r="AE247" s="36"/>
      <c r="AR247" s="191" t="s">
        <v>290</v>
      </c>
      <c r="AT247" s="191" t="s">
        <v>285</v>
      </c>
      <c r="AU247" s="191" t="s">
        <v>82</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290</v>
      </c>
      <c r="BM247" s="191" t="s">
        <v>4693</v>
      </c>
    </row>
    <row r="248" spans="1:65" s="2" customFormat="1" ht="11.25">
      <c r="A248" s="36"/>
      <c r="B248" s="37"/>
      <c r="C248" s="38"/>
      <c r="D248" s="193" t="s">
        <v>292</v>
      </c>
      <c r="E248" s="38"/>
      <c r="F248" s="194" t="s">
        <v>1174</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292</v>
      </c>
      <c r="AU248" s="19" t="s">
        <v>82</v>
      </c>
    </row>
    <row r="249" spans="1:65" s="15" customFormat="1" ht="11.25">
      <c r="B249" s="221"/>
      <c r="C249" s="222"/>
      <c r="D249" s="200" t="s">
        <v>294</v>
      </c>
      <c r="E249" s="223" t="s">
        <v>21</v>
      </c>
      <c r="F249" s="224" t="s">
        <v>4694</v>
      </c>
      <c r="G249" s="222"/>
      <c r="H249" s="223" t="s">
        <v>21</v>
      </c>
      <c r="I249" s="225"/>
      <c r="J249" s="222"/>
      <c r="K249" s="222"/>
      <c r="L249" s="226"/>
      <c r="M249" s="227"/>
      <c r="N249" s="228"/>
      <c r="O249" s="228"/>
      <c r="P249" s="228"/>
      <c r="Q249" s="228"/>
      <c r="R249" s="228"/>
      <c r="S249" s="228"/>
      <c r="T249" s="229"/>
      <c r="AT249" s="230" t="s">
        <v>294</v>
      </c>
      <c r="AU249" s="230" t="s">
        <v>82</v>
      </c>
      <c r="AV249" s="15" t="s">
        <v>80</v>
      </c>
      <c r="AW249" s="15" t="s">
        <v>34</v>
      </c>
      <c r="AX249" s="15" t="s">
        <v>73</v>
      </c>
      <c r="AY249" s="230" t="s">
        <v>283</v>
      </c>
    </row>
    <row r="250" spans="1:65" s="13" customFormat="1" ht="11.25">
      <c r="B250" s="198"/>
      <c r="C250" s="199"/>
      <c r="D250" s="200" t="s">
        <v>294</v>
      </c>
      <c r="E250" s="201" t="s">
        <v>21</v>
      </c>
      <c r="F250" s="202" t="s">
        <v>4695</v>
      </c>
      <c r="G250" s="199"/>
      <c r="H250" s="203">
        <v>8.9999999999999993E-3</v>
      </c>
      <c r="I250" s="204"/>
      <c r="J250" s="199"/>
      <c r="K250" s="199"/>
      <c r="L250" s="205"/>
      <c r="M250" s="206"/>
      <c r="N250" s="207"/>
      <c r="O250" s="207"/>
      <c r="P250" s="207"/>
      <c r="Q250" s="207"/>
      <c r="R250" s="207"/>
      <c r="S250" s="207"/>
      <c r="T250" s="208"/>
      <c r="AT250" s="209" t="s">
        <v>294</v>
      </c>
      <c r="AU250" s="209" t="s">
        <v>82</v>
      </c>
      <c r="AV250" s="13" t="s">
        <v>82</v>
      </c>
      <c r="AW250" s="13" t="s">
        <v>34</v>
      </c>
      <c r="AX250" s="13" t="s">
        <v>73</v>
      </c>
      <c r="AY250" s="209" t="s">
        <v>283</v>
      </c>
    </row>
    <row r="251" spans="1:65" s="14" customFormat="1" ht="11.25">
      <c r="B251" s="210"/>
      <c r="C251" s="211"/>
      <c r="D251" s="200" t="s">
        <v>294</v>
      </c>
      <c r="E251" s="212" t="s">
        <v>21</v>
      </c>
      <c r="F251" s="213" t="s">
        <v>296</v>
      </c>
      <c r="G251" s="211"/>
      <c r="H251" s="214">
        <v>8.9999999999999993E-3</v>
      </c>
      <c r="I251" s="215"/>
      <c r="J251" s="211"/>
      <c r="K251" s="211"/>
      <c r="L251" s="216"/>
      <c r="M251" s="217"/>
      <c r="N251" s="218"/>
      <c r="O251" s="218"/>
      <c r="P251" s="218"/>
      <c r="Q251" s="218"/>
      <c r="R251" s="218"/>
      <c r="S251" s="218"/>
      <c r="T251" s="219"/>
      <c r="AT251" s="220" t="s">
        <v>294</v>
      </c>
      <c r="AU251" s="220" t="s">
        <v>82</v>
      </c>
      <c r="AV251" s="14" t="s">
        <v>102</v>
      </c>
      <c r="AW251" s="14" t="s">
        <v>34</v>
      </c>
      <c r="AX251" s="14" t="s">
        <v>80</v>
      </c>
      <c r="AY251" s="220" t="s">
        <v>283</v>
      </c>
    </row>
    <row r="252" spans="1:65" s="2" customFormat="1" ht="16.5" customHeight="1">
      <c r="A252" s="36"/>
      <c r="B252" s="37"/>
      <c r="C252" s="247" t="s">
        <v>464</v>
      </c>
      <c r="D252" s="247" t="s">
        <v>740</v>
      </c>
      <c r="E252" s="248" t="s">
        <v>1178</v>
      </c>
      <c r="F252" s="249" t="s">
        <v>1179</v>
      </c>
      <c r="G252" s="250" t="s">
        <v>473</v>
      </c>
      <c r="H252" s="251">
        <v>0.01</v>
      </c>
      <c r="I252" s="252"/>
      <c r="J252" s="253">
        <f>ROUND(I252*H252,2)</f>
        <v>0</v>
      </c>
      <c r="K252" s="249" t="s">
        <v>289</v>
      </c>
      <c r="L252" s="254"/>
      <c r="M252" s="255" t="s">
        <v>21</v>
      </c>
      <c r="N252" s="256" t="s">
        <v>44</v>
      </c>
      <c r="O252" s="66"/>
      <c r="P252" s="189">
        <f>O252*H252</f>
        <v>0</v>
      </c>
      <c r="Q252" s="189">
        <v>1</v>
      </c>
      <c r="R252" s="189">
        <f>Q252*H252</f>
        <v>0.01</v>
      </c>
      <c r="S252" s="189">
        <v>0</v>
      </c>
      <c r="T252" s="190">
        <f>S252*H252</f>
        <v>0</v>
      </c>
      <c r="U252" s="36"/>
      <c r="V252" s="36"/>
      <c r="W252" s="36"/>
      <c r="X252" s="36"/>
      <c r="Y252" s="36"/>
      <c r="Z252" s="36"/>
      <c r="AA252" s="36"/>
      <c r="AB252" s="36"/>
      <c r="AC252" s="36"/>
      <c r="AD252" s="36"/>
      <c r="AE252" s="36"/>
      <c r="AR252" s="191" t="s">
        <v>333</v>
      </c>
      <c r="AT252" s="191" t="s">
        <v>740</v>
      </c>
      <c r="AU252" s="191" t="s">
        <v>82</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290</v>
      </c>
      <c r="BM252" s="191" t="s">
        <v>4696</v>
      </c>
    </row>
    <row r="253" spans="1:65" s="13" customFormat="1" ht="11.25">
      <c r="B253" s="198"/>
      <c r="C253" s="199"/>
      <c r="D253" s="200" t="s">
        <v>294</v>
      </c>
      <c r="E253" s="199"/>
      <c r="F253" s="202" t="s">
        <v>4697</v>
      </c>
      <c r="G253" s="199"/>
      <c r="H253" s="203">
        <v>0.01</v>
      </c>
      <c r="I253" s="204"/>
      <c r="J253" s="199"/>
      <c r="K253" s="199"/>
      <c r="L253" s="205"/>
      <c r="M253" s="206"/>
      <c r="N253" s="207"/>
      <c r="O253" s="207"/>
      <c r="P253" s="207"/>
      <c r="Q253" s="207"/>
      <c r="R253" s="207"/>
      <c r="S253" s="207"/>
      <c r="T253" s="208"/>
      <c r="AT253" s="209" t="s">
        <v>294</v>
      </c>
      <c r="AU253" s="209" t="s">
        <v>82</v>
      </c>
      <c r="AV253" s="13" t="s">
        <v>82</v>
      </c>
      <c r="AW253" s="13" t="s">
        <v>4</v>
      </c>
      <c r="AX253" s="13" t="s">
        <v>80</v>
      </c>
      <c r="AY253" s="209" t="s">
        <v>283</v>
      </c>
    </row>
    <row r="254" spans="1:65" s="2" customFormat="1" ht="24.2" customHeight="1">
      <c r="A254" s="36"/>
      <c r="B254" s="37"/>
      <c r="C254" s="180" t="s">
        <v>470</v>
      </c>
      <c r="D254" s="180" t="s">
        <v>285</v>
      </c>
      <c r="E254" s="181" t="s">
        <v>1232</v>
      </c>
      <c r="F254" s="182" t="s">
        <v>1233</v>
      </c>
      <c r="G254" s="183" t="s">
        <v>288</v>
      </c>
      <c r="H254" s="184">
        <v>19.66</v>
      </c>
      <c r="I254" s="185"/>
      <c r="J254" s="186">
        <f>ROUND(I254*H254,2)</f>
        <v>0</v>
      </c>
      <c r="K254" s="182" t="s">
        <v>289</v>
      </c>
      <c r="L254" s="41"/>
      <c r="M254" s="187" t="s">
        <v>21</v>
      </c>
      <c r="N254" s="188" t="s">
        <v>44</v>
      </c>
      <c r="O254" s="66"/>
      <c r="P254" s="189">
        <f>O254*H254</f>
        <v>0</v>
      </c>
      <c r="Q254" s="189">
        <v>0.14030000000000001</v>
      </c>
      <c r="R254" s="189">
        <f>Q254*H254</f>
        <v>2.7582980000000004</v>
      </c>
      <c r="S254" s="189">
        <v>0</v>
      </c>
      <c r="T254" s="190">
        <f>S254*H254</f>
        <v>0</v>
      </c>
      <c r="U254" s="36"/>
      <c r="V254" s="36"/>
      <c r="W254" s="36"/>
      <c r="X254" s="36"/>
      <c r="Y254" s="36"/>
      <c r="Z254" s="36"/>
      <c r="AA254" s="36"/>
      <c r="AB254" s="36"/>
      <c r="AC254" s="36"/>
      <c r="AD254" s="36"/>
      <c r="AE254" s="36"/>
      <c r="AR254" s="191" t="s">
        <v>290</v>
      </c>
      <c r="AT254" s="191" t="s">
        <v>285</v>
      </c>
      <c r="AU254" s="191" t="s">
        <v>82</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290</v>
      </c>
      <c r="BM254" s="191" t="s">
        <v>4698</v>
      </c>
    </row>
    <row r="255" spans="1:65" s="2" customFormat="1" ht="11.25">
      <c r="A255" s="36"/>
      <c r="B255" s="37"/>
      <c r="C255" s="38"/>
      <c r="D255" s="193" t="s">
        <v>292</v>
      </c>
      <c r="E255" s="38"/>
      <c r="F255" s="194" t="s">
        <v>1235</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292</v>
      </c>
      <c r="AU255" s="19" t="s">
        <v>82</v>
      </c>
    </row>
    <row r="256" spans="1:65" s="15" customFormat="1" ht="11.25">
      <c r="B256" s="221"/>
      <c r="C256" s="222"/>
      <c r="D256" s="200" t="s">
        <v>294</v>
      </c>
      <c r="E256" s="223" t="s">
        <v>21</v>
      </c>
      <c r="F256" s="224" t="s">
        <v>4699</v>
      </c>
      <c r="G256" s="222"/>
      <c r="H256" s="223" t="s">
        <v>21</v>
      </c>
      <c r="I256" s="225"/>
      <c r="J256" s="222"/>
      <c r="K256" s="222"/>
      <c r="L256" s="226"/>
      <c r="M256" s="227"/>
      <c r="N256" s="228"/>
      <c r="O256" s="228"/>
      <c r="P256" s="228"/>
      <c r="Q256" s="228"/>
      <c r="R256" s="228"/>
      <c r="S256" s="228"/>
      <c r="T256" s="229"/>
      <c r="AT256" s="230" t="s">
        <v>294</v>
      </c>
      <c r="AU256" s="230" t="s">
        <v>82</v>
      </c>
      <c r="AV256" s="15" t="s">
        <v>80</v>
      </c>
      <c r="AW256" s="15" t="s">
        <v>34</v>
      </c>
      <c r="AX256" s="15" t="s">
        <v>73</v>
      </c>
      <c r="AY256" s="230" t="s">
        <v>283</v>
      </c>
    </row>
    <row r="257" spans="1:65" s="13" customFormat="1" ht="11.25">
      <c r="B257" s="198"/>
      <c r="C257" s="199"/>
      <c r="D257" s="200" t="s">
        <v>294</v>
      </c>
      <c r="E257" s="201" t="s">
        <v>21</v>
      </c>
      <c r="F257" s="202" t="s">
        <v>4700</v>
      </c>
      <c r="G257" s="199"/>
      <c r="H257" s="203">
        <v>19.66</v>
      </c>
      <c r="I257" s="204"/>
      <c r="J257" s="199"/>
      <c r="K257" s="199"/>
      <c r="L257" s="205"/>
      <c r="M257" s="206"/>
      <c r="N257" s="207"/>
      <c r="O257" s="207"/>
      <c r="P257" s="207"/>
      <c r="Q257" s="207"/>
      <c r="R257" s="207"/>
      <c r="S257" s="207"/>
      <c r="T257" s="208"/>
      <c r="AT257" s="209" t="s">
        <v>294</v>
      </c>
      <c r="AU257" s="209" t="s">
        <v>82</v>
      </c>
      <c r="AV257" s="13" t="s">
        <v>82</v>
      </c>
      <c r="AW257" s="13" t="s">
        <v>34</v>
      </c>
      <c r="AX257" s="13" t="s">
        <v>73</v>
      </c>
      <c r="AY257" s="209" t="s">
        <v>283</v>
      </c>
    </row>
    <row r="258" spans="1:65" s="14" customFormat="1" ht="11.25">
      <c r="B258" s="210"/>
      <c r="C258" s="211"/>
      <c r="D258" s="200" t="s">
        <v>294</v>
      </c>
      <c r="E258" s="212" t="s">
        <v>21</v>
      </c>
      <c r="F258" s="213" t="s">
        <v>296</v>
      </c>
      <c r="G258" s="211"/>
      <c r="H258" s="214">
        <v>19.66</v>
      </c>
      <c r="I258" s="215"/>
      <c r="J258" s="211"/>
      <c r="K258" s="211"/>
      <c r="L258" s="216"/>
      <c r="M258" s="217"/>
      <c r="N258" s="218"/>
      <c r="O258" s="218"/>
      <c r="P258" s="218"/>
      <c r="Q258" s="218"/>
      <c r="R258" s="218"/>
      <c r="S258" s="218"/>
      <c r="T258" s="219"/>
      <c r="AT258" s="220" t="s">
        <v>294</v>
      </c>
      <c r="AU258" s="220" t="s">
        <v>82</v>
      </c>
      <c r="AV258" s="14" t="s">
        <v>102</v>
      </c>
      <c r="AW258" s="14" t="s">
        <v>34</v>
      </c>
      <c r="AX258" s="14" t="s">
        <v>80</v>
      </c>
      <c r="AY258" s="220" t="s">
        <v>283</v>
      </c>
    </row>
    <row r="259" spans="1:65" s="2" customFormat="1" ht="37.9" customHeight="1">
      <c r="A259" s="36"/>
      <c r="B259" s="37"/>
      <c r="C259" s="180" t="s">
        <v>477</v>
      </c>
      <c r="D259" s="180" t="s">
        <v>285</v>
      </c>
      <c r="E259" s="181" t="s">
        <v>1253</v>
      </c>
      <c r="F259" s="182" t="s">
        <v>1254</v>
      </c>
      <c r="G259" s="183" t="s">
        <v>409</v>
      </c>
      <c r="H259" s="184">
        <v>6.55</v>
      </c>
      <c r="I259" s="185"/>
      <c r="J259" s="186">
        <f>ROUND(I259*H259,2)</f>
        <v>0</v>
      </c>
      <c r="K259" s="182" t="s">
        <v>289</v>
      </c>
      <c r="L259" s="41"/>
      <c r="M259" s="187" t="s">
        <v>21</v>
      </c>
      <c r="N259" s="188" t="s">
        <v>44</v>
      </c>
      <c r="O259" s="66"/>
      <c r="P259" s="189">
        <f>O259*H259</f>
        <v>0</v>
      </c>
      <c r="Q259" s="189">
        <v>8.0300000000000007E-3</v>
      </c>
      <c r="R259" s="189">
        <f>Q259*H259</f>
        <v>5.2596500000000004E-2</v>
      </c>
      <c r="S259" s="189">
        <v>0</v>
      </c>
      <c r="T259" s="190">
        <f>S259*H259</f>
        <v>0</v>
      </c>
      <c r="U259" s="36"/>
      <c r="V259" s="36"/>
      <c r="W259" s="36"/>
      <c r="X259" s="36"/>
      <c r="Y259" s="36"/>
      <c r="Z259" s="36"/>
      <c r="AA259" s="36"/>
      <c r="AB259" s="36"/>
      <c r="AC259" s="36"/>
      <c r="AD259" s="36"/>
      <c r="AE259" s="36"/>
      <c r="AR259" s="191" t="s">
        <v>290</v>
      </c>
      <c r="AT259" s="191" t="s">
        <v>285</v>
      </c>
      <c r="AU259" s="191" t="s">
        <v>82</v>
      </c>
      <c r="AY259" s="19" t="s">
        <v>283</v>
      </c>
      <c r="BE259" s="192">
        <f>IF(N259="základní",J259,0)</f>
        <v>0</v>
      </c>
      <c r="BF259" s="192">
        <f>IF(N259="snížená",J259,0)</f>
        <v>0</v>
      </c>
      <c r="BG259" s="192">
        <f>IF(N259="zákl. přenesená",J259,0)</f>
        <v>0</v>
      </c>
      <c r="BH259" s="192">
        <f>IF(N259="sníž. přenesená",J259,0)</f>
        <v>0</v>
      </c>
      <c r="BI259" s="192">
        <f>IF(N259="nulová",J259,0)</f>
        <v>0</v>
      </c>
      <c r="BJ259" s="19" t="s">
        <v>80</v>
      </c>
      <c r="BK259" s="192">
        <f>ROUND(I259*H259,2)</f>
        <v>0</v>
      </c>
      <c r="BL259" s="19" t="s">
        <v>290</v>
      </c>
      <c r="BM259" s="191" t="s">
        <v>4701</v>
      </c>
    </row>
    <row r="260" spans="1:65" s="2" customFormat="1" ht="11.25">
      <c r="A260" s="36"/>
      <c r="B260" s="37"/>
      <c r="C260" s="38"/>
      <c r="D260" s="193" t="s">
        <v>292</v>
      </c>
      <c r="E260" s="38"/>
      <c r="F260" s="194" t="s">
        <v>1256</v>
      </c>
      <c r="G260" s="38"/>
      <c r="H260" s="38"/>
      <c r="I260" s="195"/>
      <c r="J260" s="38"/>
      <c r="K260" s="38"/>
      <c r="L260" s="41"/>
      <c r="M260" s="196"/>
      <c r="N260" s="197"/>
      <c r="O260" s="66"/>
      <c r="P260" s="66"/>
      <c r="Q260" s="66"/>
      <c r="R260" s="66"/>
      <c r="S260" s="66"/>
      <c r="T260" s="67"/>
      <c r="U260" s="36"/>
      <c r="V260" s="36"/>
      <c r="W260" s="36"/>
      <c r="X260" s="36"/>
      <c r="Y260" s="36"/>
      <c r="Z260" s="36"/>
      <c r="AA260" s="36"/>
      <c r="AB260" s="36"/>
      <c r="AC260" s="36"/>
      <c r="AD260" s="36"/>
      <c r="AE260" s="36"/>
      <c r="AT260" s="19" t="s">
        <v>292</v>
      </c>
      <c r="AU260" s="19" t="s">
        <v>82</v>
      </c>
    </row>
    <row r="261" spans="1:65" s="15" customFormat="1" ht="11.25">
      <c r="B261" s="221"/>
      <c r="C261" s="222"/>
      <c r="D261" s="200" t="s">
        <v>294</v>
      </c>
      <c r="E261" s="223" t="s">
        <v>21</v>
      </c>
      <c r="F261" s="224" t="s">
        <v>4699</v>
      </c>
      <c r="G261" s="222"/>
      <c r="H261" s="223" t="s">
        <v>21</v>
      </c>
      <c r="I261" s="225"/>
      <c r="J261" s="222"/>
      <c r="K261" s="222"/>
      <c r="L261" s="226"/>
      <c r="M261" s="227"/>
      <c r="N261" s="228"/>
      <c r="O261" s="228"/>
      <c r="P261" s="228"/>
      <c r="Q261" s="228"/>
      <c r="R261" s="228"/>
      <c r="S261" s="228"/>
      <c r="T261" s="229"/>
      <c r="AT261" s="230" t="s">
        <v>294</v>
      </c>
      <c r="AU261" s="230" t="s">
        <v>82</v>
      </c>
      <c r="AV261" s="15" t="s">
        <v>80</v>
      </c>
      <c r="AW261" s="15" t="s">
        <v>34</v>
      </c>
      <c r="AX261" s="15" t="s">
        <v>73</v>
      </c>
      <c r="AY261" s="230" t="s">
        <v>283</v>
      </c>
    </row>
    <row r="262" spans="1:65" s="13" customFormat="1" ht="11.25">
      <c r="B262" s="198"/>
      <c r="C262" s="199"/>
      <c r="D262" s="200" t="s">
        <v>294</v>
      </c>
      <c r="E262" s="201" t="s">
        <v>21</v>
      </c>
      <c r="F262" s="202" t="s">
        <v>4702</v>
      </c>
      <c r="G262" s="199"/>
      <c r="H262" s="203">
        <v>6.55</v>
      </c>
      <c r="I262" s="204"/>
      <c r="J262" s="199"/>
      <c r="K262" s="199"/>
      <c r="L262" s="205"/>
      <c r="M262" s="206"/>
      <c r="N262" s="207"/>
      <c r="O262" s="207"/>
      <c r="P262" s="207"/>
      <c r="Q262" s="207"/>
      <c r="R262" s="207"/>
      <c r="S262" s="207"/>
      <c r="T262" s="208"/>
      <c r="AT262" s="209" t="s">
        <v>294</v>
      </c>
      <c r="AU262" s="209" t="s">
        <v>82</v>
      </c>
      <c r="AV262" s="13" t="s">
        <v>82</v>
      </c>
      <c r="AW262" s="13" t="s">
        <v>34</v>
      </c>
      <c r="AX262" s="13" t="s">
        <v>73</v>
      </c>
      <c r="AY262" s="209" t="s">
        <v>283</v>
      </c>
    </row>
    <row r="263" spans="1:65" s="14" customFormat="1" ht="11.25">
      <c r="B263" s="210"/>
      <c r="C263" s="211"/>
      <c r="D263" s="200" t="s">
        <v>294</v>
      </c>
      <c r="E263" s="212" t="s">
        <v>21</v>
      </c>
      <c r="F263" s="213" t="s">
        <v>296</v>
      </c>
      <c r="G263" s="211"/>
      <c r="H263" s="214">
        <v>6.55</v>
      </c>
      <c r="I263" s="215"/>
      <c r="J263" s="211"/>
      <c r="K263" s="211"/>
      <c r="L263" s="216"/>
      <c r="M263" s="217"/>
      <c r="N263" s="218"/>
      <c r="O263" s="218"/>
      <c r="P263" s="218"/>
      <c r="Q263" s="218"/>
      <c r="R263" s="218"/>
      <c r="S263" s="218"/>
      <c r="T263" s="219"/>
      <c r="AT263" s="220" t="s">
        <v>294</v>
      </c>
      <c r="AU263" s="220" t="s">
        <v>82</v>
      </c>
      <c r="AV263" s="14" t="s">
        <v>102</v>
      </c>
      <c r="AW263" s="14" t="s">
        <v>34</v>
      </c>
      <c r="AX263" s="14" t="s">
        <v>80</v>
      </c>
      <c r="AY263" s="220" t="s">
        <v>283</v>
      </c>
    </row>
    <row r="264" spans="1:65" s="12" customFormat="1" ht="22.9" customHeight="1">
      <c r="B264" s="164"/>
      <c r="C264" s="165"/>
      <c r="D264" s="166" t="s">
        <v>72</v>
      </c>
      <c r="E264" s="178" t="s">
        <v>290</v>
      </c>
      <c r="F264" s="178" t="s">
        <v>1259</v>
      </c>
      <c r="G264" s="165"/>
      <c r="H264" s="165"/>
      <c r="I264" s="168"/>
      <c r="J264" s="179">
        <f>BK264</f>
        <v>0</v>
      </c>
      <c r="K264" s="165"/>
      <c r="L264" s="170"/>
      <c r="M264" s="171"/>
      <c r="N264" s="172"/>
      <c r="O264" s="172"/>
      <c r="P264" s="173">
        <f>SUM(P265:P345)</f>
        <v>0</v>
      </c>
      <c r="Q264" s="172"/>
      <c r="R264" s="173">
        <f>SUM(R265:R345)</f>
        <v>7.4241251599999991</v>
      </c>
      <c r="S264" s="172"/>
      <c r="T264" s="174">
        <f>SUM(T265:T345)</f>
        <v>0</v>
      </c>
      <c r="AR264" s="175" t="s">
        <v>80</v>
      </c>
      <c r="AT264" s="176" t="s">
        <v>72</v>
      </c>
      <c r="AU264" s="176" t="s">
        <v>80</v>
      </c>
      <c r="AY264" s="175" t="s">
        <v>283</v>
      </c>
      <c r="BK264" s="177">
        <f>SUM(BK265:BK345)</f>
        <v>0</v>
      </c>
    </row>
    <row r="265" spans="1:65" s="2" customFormat="1" ht="49.15" customHeight="1">
      <c r="A265" s="36"/>
      <c r="B265" s="37"/>
      <c r="C265" s="180" t="s">
        <v>485</v>
      </c>
      <c r="D265" s="180" t="s">
        <v>285</v>
      </c>
      <c r="E265" s="181" t="s">
        <v>1291</v>
      </c>
      <c r="F265" s="182" t="s">
        <v>1292</v>
      </c>
      <c r="G265" s="183" t="s">
        <v>288</v>
      </c>
      <c r="H265" s="184">
        <v>30</v>
      </c>
      <c r="I265" s="185"/>
      <c r="J265" s="186">
        <f>ROUND(I265*H265,2)</f>
        <v>0</v>
      </c>
      <c r="K265" s="182" t="s">
        <v>289</v>
      </c>
      <c r="L265" s="41"/>
      <c r="M265" s="187" t="s">
        <v>21</v>
      </c>
      <c r="N265" s="188" t="s">
        <v>44</v>
      </c>
      <c r="O265" s="66"/>
      <c r="P265" s="189">
        <f>O265*H265</f>
        <v>0</v>
      </c>
      <c r="Q265" s="189">
        <v>0.01</v>
      </c>
      <c r="R265" s="189">
        <f>Q265*H265</f>
        <v>0.3</v>
      </c>
      <c r="S265" s="189">
        <v>0</v>
      </c>
      <c r="T265" s="190">
        <f>S265*H265</f>
        <v>0</v>
      </c>
      <c r="U265" s="36"/>
      <c r="V265" s="36"/>
      <c r="W265" s="36"/>
      <c r="X265" s="36"/>
      <c r="Y265" s="36"/>
      <c r="Z265" s="36"/>
      <c r="AA265" s="36"/>
      <c r="AB265" s="36"/>
      <c r="AC265" s="36"/>
      <c r="AD265" s="36"/>
      <c r="AE265" s="36"/>
      <c r="AR265" s="191" t="s">
        <v>290</v>
      </c>
      <c r="AT265" s="191" t="s">
        <v>285</v>
      </c>
      <c r="AU265" s="191" t="s">
        <v>82</v>
      </c>
      <c r="AY265" s="19" t="s">
        <v>283</v>
      </c>
      <c r="BE265" s="192">
        <f>IF(N265="základní",J265,0)</f>
        <v>0</v>
      </c>
      <c r="BF265" s="192">
        <f>IF(N265="snížená",J265,0)</f>
        <v>0</v>
      </c>
      <c r="BG265" s="192">
        <f>IF(N265="zákl. přenesená",J265,0)</f>
        <v>0</v>
      </c>
      <c r="BH265" s="192">
        <f>IF(N265="sníž. přenesená",J265,0)</f>
        <v>0</v>
      </c>
      <c r="BI265" s="192">
        <f>IF(N265="nulová",J265,0)</f>
        <v>0</v>
      </c>
      <c r="BJ265" s="19" t="s">
        <v>80</v>
      </c>
      <c r="BK265" s="192">
        <f>ROUND(I265*H265,2)</f>
        <v>0</v>
      </c>
      <c r="BL265" s="19" t="s">
        <v>290</v>
      </c>
      <c r="BM265" s="191" t="s">
        <v>4703</v>
      </c>
    </row>
    <row r="266" spans="1:65" s="2" customFormat="1" ht="11.25">
      <c r="A266" s="36"/>
      <c r="B266" s="37"/>
      <c r="C266" s="38"/>
      <c r="D266" s="193" t="s">
        <v>292</v>
      </c>
      <c r="E266" s="38"/>
      <c r="F266" s="194" t="s">
        <v>1294</v>
      </c>
      <c r="G266" s="38"/>
      <c r="H266" s="38"/>
      <c r="I266" s="195"/>
      <c r="J266" s="38"/>
      <c r="K266" s="38"/>
      <c r="L266" s="41"/>
      <c r="M266" s="196"/>
      <c r="N266" s="197"/>
      <c r="O266" s="66"/>
      <c r="P266" s="66"/>
      <c r="Q266" s="66"/>
      <c r="R266" s="66"/>
      <c r="S266" s="66"/>
      <c r="T266" s="67"/>
      <c r="U266" s="36"/>
      <c r="V266" s="36"/>
      <c r="W266" s="36"/>
      <c r="X266" s="36"/>
      <c r="Y266" s="36"/>
      <c r="Z266" s="36"/>
      <c r="AA266" s="36"/>
      <c r="AB266" s="36"/>
      <c r="AC266" s="36"/>
      <c r="AD266" s="36"/>
      <c r="AE266" s="36"/>
      <c r="AT266" s="19" t="s">
        <v>292</v>
      </c>
      <c r="AU266" s="19" t="s">
        <v>82</v>
      </c>
    </row>
    <row r="267" spans="1:65" s="13" customFormat="1" ht="11.25">
      <c r="B267" s="198"/>
      <c r="C267" s="199"/>
      <c r="D267" s="200" t="s">
        <v>294</v>
      </c>
      <c r="E267" s="201" t="s">
        <v>21</v>
      </c>
      <c r="F267" s="202" t="s">
        <v>4704</v>
      </c>
      <c r="G267" s="199"/>
      <c r="H267" s="203">
        <v>30</v>
      </c>
      <c r="I267" s="204"/>
      <c r="J267" s="199"/>
      <c r="K267" s="199"/>
      <c r="L267" s="205"/>
      <c r="M267" s="206"/>
      <c r="N267" s="207"/>
      <c r="O267" s="207"/>
      <c r="P267" s="207"/>
      <c r="Q267" s="207"/>
      <c r="R267" s="207"/>
      <c r="S267" s="207"/>
      <c r="T267" s="208"/>
      <c r="AT267" s="209" t="s">
        <v>294</v>
      </c>
      <c r="AU267" s="209" t="s">
        <v>82</v>
      </c>
      <c r="AV267" s="13" t="s">
        <v>82</v>
      </c>
      <c r="AW267" s="13" t="s">
        <v>34</v>
      </c>
      <c r="AX267" s="13" t="s">
        <v>73</v>
      </c>
      <c r="AY267" s="209" t="s">
        <v>283</v>
      </c>
    </row>
    <row r="268" spans="1:65" s="14" customFormat="1" ht="11.25">
      <c r="B268" s="210"/>
      <c r="C268" s="211"/>
      <c r="D268" s="200" t="s">
        <v>294</v>
      </c>
      <c r="E268" s="212" t="s">
        <v>21</v>
      </c>
      <c r="F268" s="213" t="s">
        <v>296</v>
      </c>
      <c r="G268" s="211"/>
      <c r="H268" s="214">
        <v>30</v>
      </c>
      <c r="I268" s="215"/>
      <c r="J268" s="211"/>
      <c r="K268" s="211"/>
      <c r="L268" s="216"/>
      <c r="M268" s="217"/>
      <c r="N268" s="218"/>
      <c r="O268" s="218"/>
      <c r="P268" s="218"/>
      <c r="Q268" s="218"/>
      <c r="R268" s="218"/>
      <c r="S268" s="218"/>
      <c r="T268" s="219"/>
      <c r="AT268" s="220" t="s">
        <v>294</v>
      </c>
      <c r="AU268" s="220" t="s">
        <v>82</v>
      </c>
      <c r="AV268" s="14" t="s">
        <v>102</v>
      </c>
      <c r="AW268" s="14" t="s">
        <v>34</v>
      </c>
      <c r="AX268" s="14" t="s">
        <v>80</v>
      </c>
      <c r="AY268" s="220" t="s">
        <v>283</v>
      </c>
    </row>
    <row r="269" spans="1:65" s="2" customFormat="1" ht="37.9" customHeight="1">
      <c r="A269" s="36"/>
      <c r="B269" s="37"/>
      <c r="C269" s="180" t="s">
        <v>493</v>
      </c>
      <c r="D269" s="180" t="s">
        <v>285</v>
      </c>
      <c r="E269" s="181" t="s">
        <v>1297</v>
      </c>
      <c r="F269" s="182" t="s">
        <v>1298</v>
      </c>
      <c r="G269" s="183" t="s">
        <v>288</v>
      </c>
      <c r="H269" s="184">
        <v>30</v>
      </c>
      <c r="I269" s="185"/>
      <c r="J269" s="186">
        <f>ROUND(I269*H269,2)</f>
        <v>0</v>
      </c>
      <c r="K269" s="182" t="s">
        <v>289</v>
      </c>
      <c r="L269" s="41"/>
      <c r="M269" s="187" t="s">
        <v>21</v>
      </c>
      <c r="N269" s="188" t="s">
        <v>44</v>
      </c>
      <c r="O269" s="66"/>
      <c r="P269" s="189">
        <f>O269*H269</f>
        <v>0</v>
      </c>
      <c r="Q269" s="189">
        <v>1.09E-2</v>
      </c>
      <c r="R269" s="189">
        <f>Q269*H269</f>
        <v>0.32700000000000001</v>
      </c>
      <c r="S269" s="189">
        <v>0</v>
      </c>
      <c r="T269" s="190">
        <f>S269*H269</f>
        <v>0</v>
      </c>
      <c r="U269" s="36"/>
      <c r="V269" s="36"/>
      <c r="W269" s="36"/>
      <c r="X269" s="36"/>
      <c r="Y269" s="36"/>
      <c r="Z269" s="36"/>
      <c r="AA269" s="36"/>
      <c r="AB269" s="36"/>
      <c r="AC269" s="36"/>
      <c r="AD269" s="36"/>
      <c r="AE269" s="36"/>
      <c r="AR269" s="191" t="s">
        <v>290</v>
      </c>
      <c r="AT269" s="191" t="s">
        <v>285</v>
      </c>
      <c r="AU269" s="191" t="s">
        <v>82</v>
      </c>
      <c r="AY269" s="19" t="s">
        <v>283</v>
      </c>
      <c r="BE269" s="192">
        <f>IF(N269="základní",J269,0)</f>
        <v>0</v>
      </c>
      <c r="BF269" s="192">
        <f>IF(N269="snížená",J269,0)</f>
        <v>0</v>
      </c>
      <c r="BG269" s="192">
        <f>IF(N269="zákl. přenesená",J269,0)</f>
        <v>0</v>
      </c>
      <c r="BH269" s="192">
        <f>IF(N269="sníž. přenesená",J269,0)</f>
        <v>0</v>
      </c>
      <c r="BI269" s="192">
        <f>IF(N269="nulová",J269,0)</f>
        <v>0</v>
      </c>
      <c r="BJ269" s="19" t="s">
        <v>80</v>
      </c>
      <c r="BK269" s="192">
        <f>ROUND(I269*H269,2)</f>
        <v>0</v>
      </c>
      <c r="BL269" s="19" t="s">
        <v>290</v>
      </c>
      <c r="BM269" s="191" t="s">
        <v>4705</v>
      </c>
    </row>
    <row r="270" spans="1:65" s="2" customFormat="1" ht="11.25">
      <c r="A270" s="36"/>
      <c r="B270" s="37"/>
      <c r="C270" s="38"/>
      <c r="D270" s="193" t="s">
        <v>292</v>
      </c>
      <c r="E270" s="38"/>
      <c r="F270" s="194" t="s">
        <v>1300</v>
      </c>
      <c r="G270" s="38"/>
      <c r="H270" s="38"/>
      <c r="I270" s="195"/>
      <c r="J270" s="38"/>
      <c r="K270" s="38"/>
      <c r="L270" s="41"/>
      <c r="M270" s="196"/>
      <c r="N270" s="197"/>
      <c r="O270" s="66"/>
      <c r="P270" s="66"/>
      <c r="Q270" s="66"/>
      <c r="R270" s="66"/>
      <c r="S270" s="66"/>
      <c r="T270" s="67"/>
      <c r="U270" s="36"/>
      <c r="V270" s="36"/>
      <c r="W270" s="36"/>
      <c r="X270" s="36"/>
      <c r="Y270" s="36"/>
      <c r="Z270" s="36"/>
      <c r="AA270" s="36"/>
      <c r="AB270" s="36"/>
      <c r="AC270" s="36"/>
      <c r="AD270" s="36"/>
      <c r="AE270" s="36"/>
      <c r="AT270" s="19" t="s">
        <v>292</v>
      </c>
      <c r="AU270" s="19" t="s">
        <v>82</v>
      </c>
    </row>
    <row r="271" spans="1:65" s="13" customFormat="1" ht="11.25">
      <c r="B271" s="198"/>
      <c r="C271" s="199"/>
      <c r="D271" s="200" t="s">
        <v>294</v>
      </c>
      <c r="E271" s="201" t="s">
        <v>21</v>
      </c>
      <c r="F271" s="202" t="s">
        <v>4704</v>
      </c>
      <c r="G271" s="199"/>
      <c r="H271" s="203">
        <v>30</v>
      </c>
      <c r="I271" s="204"/>
      <c r="J271" s="199"/>
      <c r="K271" s="199"/>
      <c r="L271" s="205"/>
      <c r="M271" s="206"/>
      <c r="N271" s="207"/>
      <c r="O271" s="207"/>
      <c r="P271" s="207"/>
      <c r="Q271" s="207"/>
      <c r="R271" s="207"/>
      <c r="S271" s="207"/>
      <c r="T271" s="208"/>
      <c r="AT271" s="209" t="s">
        <v>294</v>
      </c>
      <c r="AU271" s="209" t="s">
        <v>82</v>
      </c>
      <c r="AV271" s="13" t="s">
        <v>82</v>
      </c>
      <c r="AW271" s="13" t="s">
        <v>34</v>
      </c>
      <c r="AX271" s="13" t="s">
        <v>73</v>
      </c>
      <c r="AY271" s="209" t="s">
        <v>283</v>
      </c>
    </row>
    <row r="272" spans="1:65" s="14" customFormat="1" ht="11.25">
      <c r="B272" s="210"/>
      <c r="C272" s="211"/>
      <c r="D272" s="200" t="s">
        <v>294</v>
      </c>
      <c r="E272" s="212" t="s">
        <v>21</v>
      </c>
      <c r="F272" s="213" t="s">
        <v>296</v>
      </c>
      <c r="G272" s="211"/>
      <c r="H272" s="214">
        <v>30</v>
      </c>
      <c r="I272" s="215"/>
      <c r="J272" s="211"/>
      <c r="K272" s="211"/>
      <c r="L272" s="216"/>
      <c r="M272" s="217"/>
      <c r="N272" s="218"/>
      <c r="O272" s="218"/>
      <c r="P272" s="218"/>
      <c r="Q272" s="218"/>
      <c r="R272" s="218"/>
      <c r="S272" s="218"/>
      <c r="T272" s="219"/>
      <c r="AT272" s="220" t="s">
        <v>294</v>
      </c>
      <c r="AU272" s="220" t="s">
        <v>82</v>
      </c>
      <c r="AV272" s="14" t="s">
        <v>102</v>
      </c>
      <c r="AW272" s="14" t="s">
        <v>34</v>
      </c>
      <c r="AX272" s="14" t="s">
        <v>80</v>
      </c>
      <c r="AY272" s="220" t="s">
        <v>283</v>
      </c>
    </row>
    <row r="273" spans="1:65" s="2" customFormat="1" ht="24.2" customHeight="1">
      <c r="A273" s="36"/>
      <c r="B273" s="37"/>
      <c r="C273" s="180" t="s">
        <v>499</v>
      </c>
      <c r="D273" s="180" t="s">
        <v>285</v>
      </c>
      <c r="E273" s="181" t="s">
        <v>1328</v>
      </c>
      <c r="F273" s="182" t="s">
        <v>1329</v>
      </c>
      <c r="G273" s="183" t="s">
        <v>488</v>
      </c>
      <c r="H273" s="184">
        <v>4</v>
      </c>
      <c r="I273" s="185"/>
      <c r="J273" s="186">
        <f>ROUND(I273*H273,2)</f>
        <v>0</v>
      </c>
      <c r="K273" s="182" t="s">
        <v>289</v>
      </c>
      <c r="L273" s="41"/>
      <c r="M273" s="187" t="s">
        <v>21</v>
      </c>
      <c r="N273" s="188" t="s">
        <v>44</v>
      </c>
      <c r="O273" s="66"/>
      <c r="P273" s="189">
        <f>O273*H273</f>
        <v>0</v>
      </c>
      <c r="Q273" s="189">
        <v>2.2780000000000002E-2</v>
      </c>
      <c r="R273" s="189">
        <f>Q273*H273</f>
        <v>9.1120000000000007E-2</v>
      </c>
      <c r="S273" s="189">
        <v>0</v>
      </c>
      <c r="T273" s="190">
        <f>S273*H273</f>
        <v>0</v>
      </c>
      <c r="U273" s="36"/>
      <c r="V273" s="36"/>
      <c r="W273" s="36"/>
      <c r="X273" s="36"/>
      <c r="Y273" s="36"/>
      <c r="Z273" s="36"/>
      <c r="AA273" s="36"/>
      <c r="AB273" s="36"/>
      <c r="AC273" s="36"/>
      <c r="AD273" s="36"/>
      <c r="AE273" s="36"/>
      <c r="AR273" s="191" t="s">
        <v>290</v>
      </c>
      <c r="AT273" s="191" t="s">
        <v>285</v>
      </c>
      <c r="AU273" s="191" t="s">
        <v>82</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290</v>
      </c>
      <c r="BM273" s="191" t="s">
        <v>4706</v>
      </c>
    </row>
    <row r="274" spans="1:65" s="2" customFormat="1" ht="11.25">
      <c r="A274" s="36"/>
      <c r="B274" s="37"/>
      <c r="C274" s="38"/>
      <c r="D274" s="193" t="s">
        <v>292</v>
      </c>
      <c r="E274" s="38"/>
      <c r="F274" s="194" t="s">
        <v>1331</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292</v>
      </c>
      <c r="AU274" s="19" t="s">
        <v>82</v>
      </c>
    </row>
    <row r="275" spans="1:65" s="13" customFormat="1" ht="11.25">
      <c r="B275" s="198"/>
      <c r="C275" s="199"/>
      <c r="D275" s="200" t="s">
        <v>294</v>
      </c>
      <c r="E275" s="201" t="s">
        <v>21</v>
      </c>
      <c r="F275" s="202" t="s">
        <v>4707</v>
      </c>
      <c r="G275" s="199"/>
      <c r="H275" s="203">
        <v>4</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4" customFormat="1" ht="11.25">
      <c r="B276" s="210"/>
      <c r="C276" s="211"/>
      <c r="D276" s="200" t="s">
        <v>294</v>
      </c>
      <c r="E276" s="212" t="s">
        <v>21</v>
      </c>
      <c r="F276" s="213" t="s">
        <v>296</v>
      </c>
      <c r="G276" s="211"/>
      <c r="H276" s="214">
        <v>4</v>
      </c>
      <c r="I276" s="215"/>
      <c r="J276" s="211"/>
      <c r="K276" s="211"/>
      <c r="L276" s="216"/>
      <c r="M276" s="217"/>
      <c r="N276" s="218"/>
      <c r="O276" s="218"/>
      <c r="P276" s="218"/>
      <c r="Q276" s="218"/>
      <c r="R276" s="218"/>
      <c r="S276" s="218"/>
      <c r="T276" s="219"/>
      <c r="AT276" s="220" t="s">
        <v>294</v>
      </c>
      <c r="AU276" s="220" t="s">
        <v>82</v>
      </c>
      <c r="AV276" s="14" t="s">
        <v>102</v>
      </c>
      <c r="AW276" s="14" t="s">
        <v>34</v>
      </c>
      <c r="AX276" s="14" t="s">
        <v>80</v>
      </c>
      <c r="AY276" s="220" t="s">
        <v>283</v>
      </c>
    </row>
    <row r="277" spans="1:65" s="2" customFormat="1" ht="24.2" customHeight="1">
      <c r="A277" s="36"/>
      <c r="B277" s="37"/>
      <c r="C277" s="180" t="s">
        <v>505</v>
      </c>
      <c r="D277" s="180" t="s">
        <v>285</v>
      </c>
      <c r="E277" s="181" t="s">
        <v>1334</v>
      </c>
      <c r="F277" s="182" t="s">
        <v>1335</v>
      </c>
      <c r="G277" s="183" t="s">
        <v>427</v>
      </c>
      <c r="H277" s="184">
        <v>1.3009999999999999</v>
      </c>
      <c r="I277" s="185"/>
      <c r="J277" s="186">
        <f>ROUND(I277*H277,2)</f>
        <v>0</v>
      </c>
      <c r="K277" s="182" t="s">
        <v>289</v>
      </c>
      <c r="L277" s="41"/>
      <c r="M277" s="187" t="s">
        <v>21</v>
      </c>
      <c r="N277" s="188" t="s">
        <v>44</v>
      </c>
      <c r="O277" s="66"/>
      <c r="P277" s="189">
        <f>O277*H277</f>
        <v>0</v>
      </c>
      <c r="Q277" s="189">
        <v>2.5019399999999998</v>
      </c>
      <c r="R277" s="189">
        <f>Q277*H277</f>
        <v>3.2550239399999996</v>
      </c>
      <c r="S277" s="189">
        <v>0</v>
      </c>
      <c r="T277" s="190">
        <f>S277*H277</f>
        <v>0</v>
      </c>
      <c r="U277" s="36"/>
      <c r="V277" s="36"/>
      <c r="W277" s="36"/>
      <c r="X277" s="36"/>
      <c r="Y277" s="36"/>
      <c r="Z277" s="36"/>
      <c r="AA277" s="36"/>
      <c r="AB277" s="36"/>
      <c r="AC277" s="36"/>
      <c r="AD277" s="36"/>
      <c r="AE277" s="36"/>
      <c r="AR277" s="191" t="s">
        <v>290</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290</v>
      </c>
      <c r="BM277" s="191" t="s">
        <v>4708</v>
      </c>
    </row>
    <row r="278" spans="1:65" s="2" customFormat="1" ht="11.25">
      <c r="A278" s="36"/>
      <c r="B278" s="37"/>
      <c r="C278" s="38"/>
      <c r="D278" s="193" t="s">
        <v>292</v>
      </c>
      <c r="E278" s="38"/>
      <c r="F278" s="194" t="s">
        <v>1337</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292</v>
      </c>
      <c r="AU278" s="19" t="s">
        <v>82</v>
      </c>
    </row>
    <row r="279" spans="1:65" s="15" customFormat="1" ht="11.25">
      <c r="B279" s="221"/>
      <c r="C279" s="222"/>
      <c r="D279" s="200" t="s">
        <v>294</v>
      </c>
      <c r="E279" s="223" t="s">
        <v>21</v>
      </c>
      <c r="F279" s="224" t="s">
        <v>4709</v>
      </c>
      <c r="G279" s="222"/>
      <c r="H279" s="223" t="s">
        <v>21</v>
      </c>
      <c r="I279" s="225"/>
      <c r="J279" s="222"/>
      <c r="K279" s="222"/>
      <c r="L279" s="226"/>
      <c r="M279" s="227"/>
      <c r="N279" s="228"/>
      <c r="O279" s="228"/>
      <c r="P279" s="228"/>
      <c r="Q279" s="228"/>
      <c r="R279" s="228"/>
      <c r="S279" s="228"/>
      <c r="T279" s="229"/>
      <c r="AT279" s="230" t="s">
        <v>294</v>
      </c>
      <c r="AU279" s="230" t="s">
        <v>82</v>
      </c>
      <c r="AV279" s="15" t="s">
        <v>80</v>
      </c>
      <c r="AW279" s="15" t="s">
        <v>34</v>
      </c>
      <c r="AX279" s="15" t="s">
        <v>73</v>
      </c>
      <c r="AY279" s="230" t="s">
        <v>283</v>
      </c>
    </row>
    <row r="280" spans="1:65" s="13" customFormat="1" ht="11.25">
      <c r="B280" s="198"/>
      <c r="C280" s="199"/>
      <c r="D280" s="200" t="s">
        <v>294</v>
      </c>
      <c r="E280" s="201" t="s">
        <v>21</v>
      </c>
      <c r="F280" s="202" t="s">
        <v>4710</v>
      </c>
      <c r="G280" s="199"/>
      <c r="H280" s="203">
        <v>0.39100000000000001</v>
      </c>
      <c r="I280" s="204"/>
      <c r="J280" s="199"/>
      <c r="K280" s="199"/>
      <c r="L280" s="205"/>
      <c r="M280" s="206"/>
      <c r="N280" s="207"/>
      <c r="O280" s="207"/>
      <c r="P280" s="207"/>
      <c r="Q280" s="207"/>
      <c r="R280" s="207"/>
      <c r="S280" s="207"/>
      <c r="T280" s="208"/>
      <c r="AT280" s="209" t="s">
        <v>294</v>
      </c>
      <c r="AU280" s="209" t="s">
        <v>82</v>
      </c>
      <c r="AV280" s="13" t="s">
        <v>82</v>
      </c>
      <c r="AW280" s="13" t="s">
        <v>34</v>
      </c>
      <c r="AX280" s="13" t="s">
        <v>73</v>
      </c>
      <c r="AY280" s="209" t="s">
        <v>283</v>
      </c>
    </row>
    <row r="281" spans="1:65" s="13" customFormat="1" ht="11.25">
      <c r="B281" s="198"/>
      <c r="C281" s="199"/>
      <c r="D281" s="200" t="s">
        <v>294</v>
      </c>
      <c r="E281" s="201" t="s">
        <v>21</v>
      </c>
      <c r="F281" s="202" t="s">
        <v>4711</v>
      </c>
      <c r="G281" s="199"/>
      <c r="H281" s="203">
        <v>0.55900000000000005</v>
      </c>
      <c r="I281" s="204"/>
      <c r="J281" s="199"/>
      <c r="K281" s="199"/>
      <c r="L281" s="205"/>
      <c r="M281" s="206"/>
      <c r="N281" s="207"/>
      <c r="O281" s="207"/>
      <c r="P281" s="207"/>
      <c r="Q281" s="207"/>
      <c r="R281" s="207"/>
      <c r="S281" s="207"/>
      <c r="T281" s="208"/>
      <c r="AT281" s="209" t="s">
        <v>294</v>
      </c>
      <c r="AU281" s="209" t="s">
        <v>82</v>
      </c>
      <c r="AV281" s="13" t="s">
        <v>82</v>
      </c>
      <c r="AW281" s="13" t="s">
        <v>34</v>
      </c>
      <c r="AX281" s="13" t="s">
        <v>73</v>
      </c>
      <c r="AY281" s="209" t="s">
        <v>283</v>
      </c>
    </row>
    <row r="282" spans="1:65" s="13" customFormat="1" ht="11.25">
      <c r="B282" s="198"/>
      <c r="C282" s="199"/>
      <c r="D282" s="200" t="s">
        <v>294</v>
      </c>
      <c r="E282" s="201" t="s">
        <v>21</v>
      </c>
      <c r="F282" s="202" t="s">
        <v>4712</v>
      </c>
      <c r="G282" s="199"/>
      <c r="H282" s="203">
        <v>0.35099999999999998</v>
      </c>
      <c r="I282" s="204"/>
      <c r="J282" s="199"/>
      <c r="K282" s="199"/>
      <c r="L282" s="205"/>
      <c r="M282" s="206"/>
      <c r="N282" s="207"/>
      <c r="O282" s="207"/>
      <c r="P282" s="207"/>
      <c r="Q282" s="207"/>
      <c r="R282" s="207"/>
      <c r="S282" s="207"/>
      <c r="T282" s="208"/>
      <c r="AT282" s="209" t="s">
        <v>294</v>
      </c>
      <c r="AU282" s="209" t="s">
        <v>82</v>
      </c>
      <c r="AV282" s="13" t="s">
        <v>82</v>
      </c>
      <c r="AW282" s="13" t="s">
        <v>34</v>
      </c>
      <c r="AX282" s="13" t="s">
        <v>73</v>
      </c>
      <c r="AY282" s="209" t="s">
        <v>283</v>
      </c>
    </row>
    <row r="283" spans="1:65" s="14" customFormat="1" ht="11.25">
      <c r="B283" s="210"/>
      <c r="C283" s="211"/>
      <c r="D283" s="200" t="s">
        <v>294</v>
      </c>
      <c r="E283" s="212" t="s">
        <v>21</v>
      </c>
      <c r="F283" s="213" t="s">
        <v>296</v>
      </c>
      <c r="G283" s="211"/>
      <c r="H283" s="214">
        <v>1.3009999999999999</v>
      </c>
      <c r="I283" s="215"/>
      <c r="J283" s="211"/>
      <c r="K283" s="211"/>
      <c r="L283" s="216"/>
      <c r="M283" s="217"/>
      <c r="N283" s="218"/>
      <c r="O283" s="218"/>
      <c r="P283" s="218"/>
      <c r="Q283" s="218"/>
      <c r="R283" s="218"/>
      <c r="S283" s="218"/>
      <c r="T283" s="219"/>
      <c r="AT283" s="220" t="s">
        <v>294</v>
      </c>
      <c r="AU283" s="220" t="s">
        <v>82</v>
      </c>
      <c r="AV283" s="14" t="s">
        <v>102</v>
      </c>
      <c r="AW283" s="14" t="s">
        <v>34</v>
      </c>
      <c r="AX283" s="14" t="s">
        <v>80</v>
      </c>
      <c r="AY283" s="220" t="s">
        <v>283</v>
      </c>
    </row>
    <row r="284" spans="1:65" s="2" customFormat="1" ht="24.2" customHeight="1">
      <c r="A284" s="36"/>
      <c r="B284" s="37"/>
      <c r="C284" s="180" t="s">
        <v>510</v>
      </c>
      <c r="D284" s="180" t="s">
        <v>285</v>
      </c>
      <c r="E284" s="181" t="s">
        <v>1348</v>
      </c>
      <c r="F284" s="182" t="s">
        <v>1349</v>
      </c>
      <c r="G284" s="183" t="s">
        <v>288</v>
      </c>
      <c r="H284" s="184">
        <v>11.493</v>
      </c>
      <c r="I284" s="185"/>
      <c r="J284" s="186">
        <f>ROUND(I284*H284,2)</f>
        <v>0</v>
      </c>
      <c r="K284" s="182" t="s">
        <v>289</v>
      </c>
      <c r="L284" s="41"/>
      <c r="M284" s="187" t="s">
        <v>21</v>
      </c>
      <c r="N284" s="188" t="s">
        <v>44</v>
      </c>
      <c r="O284" s="66"/>
      <c r="P284" s="189">
        <f>O284*H284</f>
        <v>0</v>
      </c>
      <c r="Q284" s="189">
        <v>4.6499999999999996E-3</v>
      </c>
      <c r="R284" s="189">
        <f>Q284*H284</f>
        <v>5.3442449999999996E-2</v>
      </c>
      <c r="S284" s="189">
        <v>0</v>
      </c>
      <c r="T284" s="190">
        <f>S284*H284</f>
        <v>0</v>
      </c>
      <c r="U284" s="36"/>
      <c r="V284" s="36"/>
      <c r="W284" s="36"/>
      <c r="X284" s="36"/>
      <c r="Y284" s="36"/>
      <c r="Z284" s="36"/>
      <c r="AA284" s="36"/>
      <c r="AB284" s="36"/>
      <c r="AC284" s="36"/>
      <c r="AD284" s="36"/>
      <c r="AE284" s="36"/>
      <c r="AR284" s="191" t="s">
        <v>290</v>
      </c>
      <c r="AT284" s="191" t="s">
        <v>285</v>
      </c>
      <c r="AU284" s="191" t="s">
        <v>82</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290</v>
      </c>
      <c r="BM284" s="191" t="s">
        <v>4713</v>
      </c>
    </row>
    <row r="285" spans="1:65" s="2" customFormat="1" ht="11.25">
      <c r="A285" s="36"/>
      <c r="B285" s="37"/>
      <c r="C285" s="38"/>
      <c r="D285" s="193" t="s">
        <v>292</v>
      </c>
      <c r="E285" s="38"/>
      <c r="F285" s="194" t="s">
        <v>1351</v>
      </c>
      <c r="G285" s="38"/>
      <c r="H285" s="38"/>
      <c r="I285" s="195"/>
      <c r="J285" s="38"/>
      <c r="K285" s="38"/>
      <c r="L285" s="41"/>
      <c r="M285" s="196"/>
      <c r="N285" s="197"/>
      <c r="O285" s="66"/>
      <c r="P285" s="66"/>
      <c r="Q285" s="66"/>
      <c r="R285" s="66"/>
      <c r="S285" s="66"/>
      <c r="T285" s="67"/>
      <c r="U285" s="36"/>
      <c r="V285" s="36"/>
      <c r="W285" s="36"/>
      <c r="X285" s="36"/>
      <c r="Y285" s="36"/>
      <c r="Z285" s="36"/>
      <c r="AA285" s="36"/>
      <c r="AB285" s="36"/>
      <c r="AC285" s="36"/>
      <c r="AD285" s="36"/>
      <c r="AE285" s="36"/>
      <c r="AT285" s="19" t="s">
        <v>292</v>
      </c>
      <c r="AU285" s="19" t="s">
        <v>82</v>
      </c>
    </row>
    <row r="286" spans="1:65" s="15" customFormat="1" ht="11.25">
      <c r="B286" s="221"/>
      <c r="C286" s="222"/>
      <c r="D286" s="200" t="s">
        <v>294</v>
      </c>
      <c r="E286" s="223" t="s">
        <v>21</v>
      </c>
      <c r="F286" s="224" t="s">
        <v>1357</v>
      </c>
      <c r="G286" s="222"/>
      <c r="H286" s="223" t="s">
        <v>21</v>
      </c>
      <c r="I286" s="225"/>
      <c r="J286" s="222"/>
      <c r="K286" s="222"/>
      <c r="L286" s="226"/>
      <c r="M286" s="227"/>
      <c r="N286" s="228"/>
      <c r="O286" s="228"/>
      <c r="P286" s="228"/>
      <c r="Q286" s="228"/>
      <c r="R286" s="228"/>
      <c r="S286" s="228"/>
      <c r="T286" s="229"/>
      <c r="AT286" s="230" t="s">
        <v>294</v>
      </c>
      <c r="AU286" s="230" t="s">
        <v>82</v>
      </c>
      <c r="AV286" s="15" t="s">
        <v>80</v>
      </c>
      <c r="AW286" s="15" t="s">
        <v>34</v>
      </c>
      <c r="AX286" s="15" t="s">
        <v>73</v>
      </c>
      <c r="AY286" s="230" t="s">
        <v>283</v>
      </c>
    </row>
    <row r="287" spans="1:65" s="13" customFormat="1" ht="11.25">
      <c r="B287" s="198"/>
      <c r="C287" s="199"/>
      <c r="D287" s="200" t="s">
        <v>294</v>
      </c>
      <c r="E287" s="201" t="s">
        <v>21</v>
      </c>
      <c r="F287" s="202" t="s">
        <v>4714</v>
      </c>
      <c r="G287" s="199"/>
      <c r="H287" s="203">
        <v>0.84899999999999998</v>
      </c>
      <c r="I287" s="204"/>
      <c r="J287" s="199"/>
      <c r="K287" s="199"/>
      <c r="L287" s="205"/>
      <c r="M287" s="206"/>
      <c r="N287" s="207"/>
      <c r="O287" s="207"/>
      <c r="P287" s="207"/>
      <c r="Q287" s="207"/>
      <c r="R287" s="207"/>
      <c r="S287" s="207"/>
      <c r="T287" s="208"/>
      <c r="AT287" s="209" t="s">
        <v>294</v>
      </c>
      <c r="AU287" s="209" t="s">
        <v>82</v>
      </c>
      <c r="AV287" s="13" t="s">
        <v>82</v>
      </c>
      <c r="AW287" s="13" t="s">
        <v>34</v>
      </c>
      <c r="AX287" s="13" t="s">
        <v>73</v>
      </c>
      <c r="AY287" s="209" t="s">
        <v>283</v>
      </c>
    </row>
    <row r="288" spans="1:65" s="13" customFormat="1" ht="11.25">
      <c r="B288" s="198"/>
      <c r="C288" s="199"/>
      <c r="D288" s="200" t="s">
        <v>294</v>
      </c>
      <c r="E288" s="201" t="s">
        <v>21</v>
      </c>
      <c r="F288" s="202" t="s">
        <v>4715</v>
      </c>
      <c r="G288" s="199"/>
      <c r="H288" s="203">
        <v>1.2150000000000001</v>
      </c>
      <c r="I288" s="204"/>
      <c r="J288" s="199"/>
      <c r="K288" s="199"/>
      <c r="L288" s="205"/>
      <c r="M288" s="206"/>
      <c r="N288" s="207"/>
      <c r="O288" s="207"/>
      <c r="P288" s="207"/>
      <c r="Q288" s="207"/>
      <c r="R288" s="207"/>
      <c r="S288" s="207"/>
      <c r="T288" s="208"/>
      <c r="AT288" s="209" t="s">
        <v>294</v>
      </c>
      <c r="AU288" s="209" t="s">
        <v>82</v>
      </c>
      <c r="AV288" s="13" t="s">
        <v>82</v>
      </c>
      <c r="AW288" s="13" t="s">
        <v>34</v>
      </c>
      <c r="AX288" s="13" t="s">
        <v>73</v>
      </c>
      <c r="AY288" s="209" t="s">
        <v>283</v>
      </c>
    </row>
    <row r="289" spans="1:65" s="13" customFormat="1" ht="11.25">
      <c r="B289" s="198"/>
      <c r="C289" s="199"/>
      <c r="D289" s="200" t="s">
        <v>294</v>
      </c>
      <c r="E289" s="201" t="s">
        <v>21</v>
      </c>
      <c r="F289" s="202" t="s">
        <v>4716</v>
      </c>
      <c r="G289" s="199"/>
      <c r="H289" s="203">
        <v>0.76200000000000001</v>
      </c>
      <c r="I289" s="204"/>
      <c r="J289" s="199"/>
      <c r="K289" s="199"/>
      <c r="L289" s="205"/>
      <c r="M289" s="206"/>
      <c r="N289" s="207"/>
      <c r="O289" s="207"/>
      <c r="P289" s="207"/>
      <c r="Q289" s="207"/>
      <c r="R289" s="207"/>
      <c r="S289" s="207"/>
      <c r="T289" s="208"/>
      <c r="AT289" s="209" t="s">
        <v>294</v>
      </c>
      <c r="AU289" s="209" t="s">
        <v>82</v>
      </c>
      <c r="AV289" s="13" t="s">
        <v>82</v>
      </c>
      <c r="AW289" s="13" t="s">
        <v>34</v>
      </c>
      <c r="AX289" s="13" t="s">
        <v>73</v>
      </c>
      <c r="AY289" s="209" t="s">
        <v>283</v>
      </c>
    </row>
    <row r="290" spans="1:65" s="14" customFormat="1" ht="11.25">
      <c r="B290" s="210"/>
      <c r="C290" s="211"/>
      <c r="D290" s="200" t="s">
        <v>294</v>
      </c>
      <c r="E290" s="212" t="s">
        <v>21</v>
      </c>
      <c r="F290" s="213" t="s">
        <v>296</v>
      </c>
      <c r="G290" s="211"/>
      <c r="H290" s="214">
        <v>2.8260000000000001</v>
      </c>
      <c r="I290" s="215"/>
      <c r="J290" s="211"/>
      <c r="K290" s="211"/>
      <c r="L290" s="216"/>
      <c r="M290" s="217"/>
      <c r="N290" s="218"/>
      <c r="O290" s="218"/>
      <c r="P290" s="218"/>
      <c r="Q290" s="218"/>
      <c r="R290" s="218"/>
      <c r="S290" s="218"/>
      <c r="T290" s="219"/>
      <c r="AT290" s="220" t="s">
        <v>294</v>
      </c>
      <c r="AU290" s="220" t="s">
        <v>82</v>
      </c>
      <c r="AV290" s="14" t="s">
        <v>102</v>
      </c>
      <c r="AW290" s="14" t="s">
        <v>34</v>
      </c>
      <c r="AX290" s="14" t="s">
        <v>73</v>
      </c>
      <c r="AY290" s="220" t="s">
        <v>283</v>
      </c>
    </row>
    <row r="291" spans="1:65" s="15" customFormat="1" ht="11.25">
      <c r="B291" s="221"/>
      <c r="C291" s="222"/>
      <c r="D291" s="200" t="s">
        <v>294</v>
      </c>
      <c r="E291" s="223" t="s">
        <v>21</v>
      </c>
      <c r="F291" s="224" t="s">
        <v>1352</v>
      </c>
      <c r="G291" s="222"/>
      <c r="H291" s="223" t="s">
        <v>21</v>
      </c>
      <c r="I291" s="225"/>
      <c r="J291" s="222"/>
      <c r="K291" s="222"/>
      <c r="L291" s="226"/>
      <c r="M291" s="227"/>
      <c r="N291" s="228"/>
      <c r="O291" s="228"/>
      <c r="P291" s="228"/>
      <c r="Q291" s="228"/>
      <c r="R291" s="228"/>
      <c r="S291" s="228"/>
      <c r="T291" s="229"/>
      <c r="AT291" s="230" t="s">
        <v>294</v>
      </c>
      <c r="AU291" s="230" t="s">
        <v>82</v>
      </c>
      <c r="AV291" s="15" t="s">
        <v>80</v>
      </c>
      <c r="AW291" s="15" t="s">
        <v>34</v>
      </c>
      <c r="AX291" s="15" t="s">
        <v>73</v>
      </c>
      <c r="AY291" s="230" t="s">
        <v>283</v>
      </c>
    </row>
    <row r="292" spans="1:65" s="13" customFormat="1" ht="11.25">
      <c r="B292" s="198"/>
      <c r="C292" s="199"/>
      <c r="D292" s="200" t="s">
        <v>294</v>
      </c>
      <c r="E292" s="201" t="s">
        <v>21</v>
      </c>
      <c r="F292" s="202" t="s">
        <v>4717</v>
      </c>
      <c r="G292" s="199"/>
      <c r="H292" s="203">
        <v>2.6040000000000001</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3" customFormat="1" ht="11.25">
      <c r="B293" s="198"/>
      <c r="C293" s="199"/>
      <c r="D293" s="200" t="s">
        <v>294</v>
      </c>
      <c r="E293" s="201" t="s">
        <v>21</v>
      </c>
      <c r="F293" s="202" t="s">
        <v>4718</v>
      </c>
      <c r="G293" s="199"/>
      <c r="H293" s="203">
        <v>3.726</v>
      </c>
      <c r="I293" s="204"/>
      <c r="J293" s="199"/>
      <c r="K293" s="199"/>
      <c r="L293" s="205"/>
      <c r="M293" s="206"/>
      <c r="N293" s="207"/>
      <c r="O293" s="207"/>
      <c r="P293" s="207"/>
      <c r="Q293" s="207"/>
      <c r="R293" s="207"/>
      <c r="S293" s="207"/>
      <c r="T293" s="208"/>
      <c r="AT293" s="209" t="s">
        <v>294</v>
      </c>
      <c r="AU293" s="209" t="s">
        <v>82</v>
      </c>
      <c r="AV293" s="13" t="s">
        <v>82</v>
      </c>
      <c r="AW293" s="13" t="s">
        <v>34</v>
      </c>
      <c r="AX293" s="13" t="s">
        <v>73</v>
      </c>
      <c r="AY293" s="209" t="s">
        <v>283</v>
      </c>
    </row>
    <row r="294" spans="1:65" s="13" customFormat="1" ht="11.25">
      <c r="B294" s="198"/>
      <c r="C294" s="199"/>
      <c r="D294" s="200" t="s">
        <v>294</v>
      </c>
      <c r="E294" s="201" t="s">
        <v>21</v>
      </c>
      <c r="F294" s="202" t="s">
        <v>4719</v>
      </c>
      <c r="G294" s="199"/>
      <c r="H294" s="203">
        <v>2.3370000000000002</v>
      </c>
      <c r="I294" s="204"/>
      <c r="J294" s="199"/>
      <c r="K294" s="199"/>
      <c r="L294" s="205"/>
      <c r="M294" s="206"/>
      <c r="N294" s="207"/>
      <c r="O294" s="207"/>
      <c r="P294" s="207"/>
      <c r="Q294" s="207"/>
      <c r="R294" s="207"/>
      <c r="S294" s="207"/>
      <c r="T294" s="208"/>
      <c r="AT294" s="209" t="s">
        <v>294</v>
      </c>
      <c r="AU294" s="209" t="s">
        <v>82</v>
      </c>
      <c r="AV294" s="13" t="s">
        <v>82</v>
      </c>
      <c r="AW294" s="13" t="s">
        <v>34</v>
      </c>
      <c r="AX294" s="13" t="s">
        <v>73</v>
      </c>
      <c r="AY294" s="209" t="s">
        <v>283</v>
      </c>
    </row>
    <row r="295" spans="1:65" s="14" customFormat="1" ht="11.25">
      <c r="B295" s="210"/>
      <c r="C295" s="211"/>
      <c r="D295" s="200" t="s">
        <v>294</v>
      </c>
      <c r="E295" s="212" t="s">
        <v>21</v>
      </c>
      <c r="F295" s="213" t="s">
        <v>296</v>
      </c>
      <c r="G295" s="211"/>
      <c r="H295" s="214">
        <v>8.6669999999999998</v>
      </c>
      <c r="I295" s="215"/>
      <c r="J295" s="211"/>
      <c r="K295" s="211"/>
      <c r="L295" s="216"/>
      <c r="M295" s="217"/>
      <c r="N295" s="218"/>
      <c r="O295" s="218"/>
      <c r="P295" s="218"/>
      <c r="Q295" s="218"/>
      <c r="R295" s="218"/>
      <c r="S295" s="218"/>
      <c r="T295" s="219"/>
      <c r="AT295" s="220" t="s">
        <v>294</v>
      </c>
      <c r="AU295" s="220" t="s">
        <v>82</v>
      </c>
      <c r="AV295" s="14" t="s">
        <v>102</v>
      </c>
      <c r="AW295" s="14" t="s">
        <v>34</v>
      </c>
      <c r="AX295" s="14" t="s">
        <v>73</v>
      </c>
      <c r="AY295" s="220" t="s">
        <v>283</v>
      </c>
    </row>
    <row r="296" spans="1:65" s="16" customFormat="1" ht="11.25">
      <c r="B296" s="232"/>
      <c r="C296" s="233"/>
      <c r="D296" s="200" t="s">
        <v>294</v>
      </c>
      <c r="E296" s="234" t="s">
        <v>21</v>
      </c>
      <c r="F296" s="235" t="s">
        <v>442</v>
      </c>
      <c r="G296" s="233"/>
      <c r="H296" s="236">
        <v>11.493</v>
      </c>
      <c r="I296" s="237"/>
      <c r="J296" s="233"/>
      <c r="K296" s="233"/>
      <c r="L296" s="238"/>
      <c r="M296" s="239"/>
      <c r="N296" s="240"/>
      <c r="O296" s="240"/>
      <c r="P296" s="240"/>
      <c r="Q296" s="240"/>
      <c r="R296" s="240"/>
      <c r="S296" s="240"/>
      <c r="T296" s="241"/>
      <c r="AT296" s="242" t="s">
        <v>294</v>
      </c>
      <c r="AU296" s="242" t="s">
        <v>82</v>
      </c>
      <c r="AV296" s="16" t="s">
        <v>290</v>
      </c>
      <c r="AW296" s="16" t="s">
        <v>34</v>
      </c>
      <c r="AX296" s="16" t="s">
        <v>80</v>
      </c>
      <c r="AY296" s="242" t="s">
        <v>283</v>
      </c>
    </row>
    <row r="297" spans="1:65" s="2" customFormat="1" ht="24.2" customHeight="1">
      <c r="A297" s="36"/>
      <c r="B297" s="37"/>
      <c r="C297" s="180" t="s">
        <v>517</v>
      </c>
      <c r="D297" s="180" t="s">
        <v>285</v>
      </c>
      <c r="E297" s="181" t="s">
        <v>1363</v>
      </c>
      <c r="F297" s="182" t="s">
        <v>1364</v>
      </c>
      <c r="G297" s="183" t="s">
        <v>288</v>
      </c>
      <c r="H297" s="184">
        <v>11.493</v>
      </c>
      <c r="I297" s="185"/>
      <c r="J297" s="186">
        <f>ROUND(I297*H297,2)</f>
        <v>0</v>
      </c>
      <c r="K297" s="182" t="s">
        <v>289</v>
      </c>
      <c r="L297" s="41"/>
      <c r="M297" s="187" t="s">
        <v>21</v>
      </c>
      <c r="N297" s="188" t="s">
        <v>44</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290</v>
      </c>
      <c r="AT297" s="191" t="s">
        <v>285</v>
      </c>
      <c r="AU297" s="191" t="s">
        <v>82</v>
      </c>
      <c r="AY297" s="19" t="s">
        <v>283</v>
      </c>
      <c r="BE297" s="192">
        <f>IF(N297="základní",J297,0)</f>
        <v>0</v>
      </c>
      <c r="BF297" s="192">
        <f>IF(N297="snížená",J297,0)</f>
        <v>0</v>
      </c>
      <c r="BG297" s="192">
        <f>IF(N297="zákl. přenesená",J297,0)</f>
        <v>0</v>
      </c>
      <c r="BH297" s="192">
        <f>IF(N297="sníž. přenesená",J297,0)</f>
        <v>0</v>
      </c>
      <c r="BI297" s="192">
        <f>IF(N297="nulová",J297,0)</f>
        <v>0</v>
      </c>
      <c r="BJ297" s="19" t="s">
        <v>80</v>
      </c>
      <c r="BK297" s="192">
        <f>ROUND(I297*H297,2)</f>
        <v>0</v>
      </c>
      <c r="BL297" s="19" t="s">
        <v>290</v>
      </c>
      <c r="BM297" s="191" t="s">
        <v>4720</v>
      </c>
    </row>
    <row r="298" spans="1:65" s="2" customFormat="1" ht="11.25">
      <c r="A298" s="36"/>
      <c r="B298" s="37"/>
      <c r="C298" s="38"/>
      <c r="D298" s="193" t="s">
        <v>292</v>
      </c>
      <c r="E298" s="38"/>
      <c r="F298" s="194" t="s">
        <v>1366</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292</v>
      </c>
      <c r="AU298" s="19" t="s">
        <v>82</v>
      </c>
    </row>
    <row r="299" spans="1:65" s="13" customFormat="1" ht="11.25">
      <c r="B299" s="198"/>
      <c r="C299" s="199"/>
      <c r="D299" s="200" t="s">
        <v>294</v>
      </c>
      <c r="E299" s="201" t="s">
        <v>21</v>
      </c>
      <c r="F299" s="202" t="s">
        <v>4721</v>
      </c>
      <c r="G299" s="199"/>
      <c r="H299" s="203">
        <v>11.493</v>
      </c>
      <c r="I299" s="204"/>
      <c r="J299" s="199"/>
      <c r="K299" s="199"/>
      <c r="L299" s="205"/>
      <c r="M299" s="206"/>
      <c r="N299" s="207"/>
      <c r="O299" s="207"/>
      <c r="P299" s="207"/>
      <c r="Q299" s="207"/>
      <c r="R299" s="207"/>
      <c r="S299" s="207"/>
      <c r="T299" s="208"/>
      <c r="AT299" s="209" t="s">
        <v>294</v>
      </c>
      <c r="AU299" s="209" t="s">
        <v>82</v>
      </c>
      <c r="AV299" s="13" t="s">
        <v>82</v>
      </c>
      <c r="AW299" s="13" t="s">
        <v>34</v>
      </c>
      <c r="AX299" s="13" t="s">
        <v>73</v>
      </c>
      <c r="AY299" s="209" t="s">
        <v>283</v>
      </c>
    </row>
    <row r="300" spans="1:65" s="14" customFormat="1" ht="11.25">
      <c r="B300" s="210"/>
      <c r="C300" s="211"/>
      <c r="D300" s="200" t="s">
        <v>294</v>
      </c>
      <c r="E300" s="212" t="s">
        <v>21</v>
      </c>
      <c r="F300" s="213" t="s">
        <v>296</v>
      </c>
      <c r="G300" s="211"/>
      <c r="H300" s="214">
        <v>11.493</v>
      </c>
      <c r="I300" s="215"/>
      <c r="J300" s="211"/>
      <c r="K300" s="211"/>
      <c r="L300" s="216"/>
      <c r="M300" s="217"/>
      <c r="N300" s="218"/>
      <c r="O300" s="218"/>
      <c r="P300" s="218"/>
      <c r="Q300" s="218"/>
      <c r="R300" s="218"/>
      <c r="S300" s="218"/>
      <c r="T300" s="219"/>
      <c r="AT300" s="220" t="s">
        <v>294</v>
      </c>
      <c r="AU300" s="220" t="s">
        <v>82</v>
      </c>
      <c r="AV300" s="14" t="s">
        <v>102</v>
      </c>
      <c r="AW300" s="14" t="s">
        <v>34</v>
      </c>
      <c r="AX300" s="14" t="s">
        <v>80</v>
      </c>
      <c r="AY300" s="220" t="s">
        <v>283</v>
      </c>
    </row>
    <row r="301" spans="1:65" s="2" customFormat="1" ht="24.2" customHeight="1">
      <c r="A301" s="36"/>
      <c r="B301" s="37"/>
      <c r="C301" s="180" t="s">
        <v>522</v>
      </c>
      <c r="D301" s="180" t="s">
        <v>285</v>
      </c>
      <c r="E301" s="181" t="s">
        <v>1369</v>
      </c>
      <c r="F301" s="182" t="s">
        <v>1370</v>
      </c>
      <c r="G301" s="183" t="s">
        <v>288</v>
      </c>
      <c r="H301" s="184">
        <v>2.8260000000000001</v>
      </c>
      <c r="I301" s="185"/>
      <c r="J301" s="186">
        <f>ROUND(I301*H301,2)</f>
        <v>0</v>
      </c>
      <c r="K301" s="182" t="s">
        <v>289</v>
      </c>
      <c r="L301" s="41"/>
      <c r="M301" s="187" t="s">
        <v>21</v>
      </c>
      <c r="N301" s="188" t="s">
        <v>44</v>
      </c>
      <c r="O301" s="66"/>
      <c r="P301" s="189">
        <f>O301*H301</f>
        <v>0</v>
      </c>
      <c r="Q301" s="189">
        <v>1.6100000000000001E-3</v>
      </c>
      <c r="R301" s="189">
        <f>Q301*H301</f>
        <v>4.5498600000000002E-3</v>
      </c>
      <c r="S301" s="189">
        <v>0</v>
      </c>
      <c r="T301" s="190">
        <f>S301*H301</f>
        <v>0</v>
      </c>
      <c r="U301" s="36"/>
      <c r="V301" s="36"/>
      <c r="W301" s="36"/>
      <c r="X301" s="36"/>
      <c r="Y301" s="36"/>
      <c r="Z301" s="36"/>
      <c r="AA301" s="36"/>
      <c r="AB301" s="36"/>
      <c r="AC301" s="36"/>
      <c r="AD301" s="36"/>
      <c r="AE301" s="36"/>
      <c r="AR301" s="191" t="s">
        <v>290</v>
      </c>
      <c r="AT301" s="191" t="s">
        <v>285</v>
      </c>
      <c r="AU301" s="191" t="s">
        <v>82</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290</v>
      </c>
      <c r="BM301" s="191" t="s">
        <v>4722</v>
      </c>
    </row>
    <row r="302" spans="1:65" s="2" customFormat="1" ht="11.25">
      <c r="A302" s="36"/>
      <c r="B302" s="37"/>
      <c r="C302" s="38"/>
      <c r="D302" s="193" t="s">
        <v>292</v>
      </c>
      <c r="E302" s="38"/>
      <c r="F302" s="194" t="s">
        <v>1372</v>
      </c>
      <c r="G302" s="38"/>
      <c r="H302" s="38"/>
      <c r="I302" s="195"/>
      <c r="J302" s="38"/>
      <c r="K302" s="38"/>
      <c r="L302" s="41"/>
      <c r="M302" s="196"/>
      <c r="N302" s="197"/>
      <c r="O302" s="66"/>
      <c r="P302" s="66"/>
      <c r="Q302" s="66"/>
      <c r="R302" s="66"/>
      <c r="S302" s="66"/>
      <c r="T302" s="67"/>
      <c r="U302" s="36"/>
      <c r="V302" s="36"/>
      <c r="W302" s="36"/>
      <c r="X302" s="36"/>
      <c r="Y302" s="36"/>
      <c r="Z302" s="36"/>
      <c r="AA302" s="36"/>
      <c r="AB302" s="36"/>
      <c r="AC302" s="36"/>
      <c r="AD302" s="36"/>
      <c r="AE302" s="36"/>
      <c r="AT302" s="19" t="s">
        <v>292</v>
      </c>
      <c r="AU302" s="19" t="s">
        <v>82</v>
      </c>
    </row>
    <row r="303" spans="1:65" s="15" customFormat="1" ht="11.25">
      <c r="B303" s="221"/>
      <c r="C303" s="222"/>
      <c r="D303" s="200" t="s">
        <v>294</v>
      </c>
      <c r="E303" s="223" t="s">
        <v>21</v>
      </c>
      <c r="F303" s="224" t="s">
        <v>1357</v>
      </c>
      <c r="G303" s="222"/>
      <c r="H303" s="223" t="s">
        <v>21</v>
      </c>
      <c r="I303" s="225"/>
      <c r="J303" s="222"/>
      <c r="K303" s="222"/>
      <c r="L303" s="226"/>
      <c r="M303" s="227"/>
      <c r="N303" s="228"/>
      <c r="O303" s="228"/>
      <c r="P303" s="228"/>
      <c r="Q303" s="228"/>
      <c r="R303" s="228"/>
      <c r="S303" s="228"/>
      <c r="T303" s="229"/>
      <c r="AT303" s="230" t="s">
        <v>294</v>
      </c>
      <c r="AU303" s="230" t="s">
        <v>82</v>
      </c>
      <c r="AV303" s="15" t="s">
        <v>80</v>
      </c>
      <c r="AW303" s="15" t="s">
        <v>34</v>
      </c>
      <c r="AX303" s="15" t="s">
        <v>73</v>
      </c>
      <c r="AY303" s="230" t="s">
        <v>283</v>
      </c>
    </row>
    <row r="304" spans="1:65" s="13" customFormat="1" ht="11.25">
      <c r="B304" s="198"/>
      <c r="C304" s="199"/>
      <c r="D304" s="200" t="s">
        <v>294</v>
      </c>
      <c r="E304" s="201" t="s">
        <v>21</v>
      </c>
      <c r="F304" s="202" t="s">
        <v>4714</v>
      </c>
      <c r="G304" s="199"/>
      <c r="H304" s="203">
        <v>0.84899999999999998</v>
      </c>
      <c r="I304" s="204"/>
      <c r="J304" s="199"/>
      <c r="K304" s="199"/>
      <c r="L304" s="205"/>
      <c r="M304" s="206"/>
      <c r="N304" s="207"/>
      <c r="O304" s="207"/>
      <c r="P304" s="207"/>
      <c r="Q304" s="207"/>
      <c r="R304" s="207"/>
      <c r="S304" s="207"/>
      <c r="T304" s="208"/>
      <c r="AT304" s="209" t="s">
        <v>294</v>
      </c>
      <c r="AU304" s="209" t="s">
        <v>82</v>
      </c>
      <c r="AV304" s="13" t="s">
        <v>82</v>
      </c>
      <c r="AW304" s="13" t="s">
        <v>34</v>
      </c>
      <c r="AX304" s="13" t="s">
        <v>73</v>
      </c>
      <c r="AY304" s="209" t="s">
        <v>283</v>
      </c>
    </row>
    <row r="305" spans="1:65" s="13" customFormat="1" ht="11.25">
      <c r="B305" s="198"/>
      <c r="C305" s="199"/>
      <c r="D305" s="200" t="s">
        <v>294</v>
      </c>
      <c r="E305" s="201" t="s">
        <v>21</v>
      </c>
      <c r="F305" s="202" t="s">
        <v>4715</v>
      </c>
      <c r="G305" s="199"/>
      <c r="H305" s="203">
        <v>1.2150000000000001</v>
      </c>
      <c r="I305" s="204"/>
      <c r="J305" s="199"/>
      <c r="K305" s="199"/>
      <c r="L305" s="205"/>
      <c r="M305" s="206"/>
      <c r="N305" s="207"/>
      <c r="O305" s="207"/>
      <c r="P305" s="207"/>
      <c r="Q305" s="207"/>
      <c r="R305" s="207"/>
      <c r="S305" s="207"/>
      <c r="T305" s="208"/>
      <c r="AT305" s="209" t="s">
        <v>294</v>
      </c>
      <c r="AU305" s="209" t="s">
        <v>82</v>
      </c>
      <c r="AV305" s="13" t="s">
        <v>82</v>
      </c>
      <c r="AW305" s="13" t="s">
        <v>34</v>
      </c>
      <c r="AX305" s="13" t="s">
        <v>73</v>
      </c>
      <c r="AY305" s="209" t="s">
        <v>283</v>
      </c>
    </row>
    <row r="306" spans="1:65" s="13" customFormat="1" ht="11.25">
      <c r="B306" s="198"/>
      <c r="C306" s="199"/>
      <c r="D306" s="200" t="s">
        <v>294</v>
      </c>
      <c r="E306" s="201" t="s">
        <v>21</v>
      </c>
      <c r="F306" s="202" t="s">
        <v>4716</v>
      </c>
      <c r="G306" s="199"/>
      <c r="H306" s="203">
        <v>0.76200000000000001</v>
      </c>
      <c r="I306" s="204"/>
      <c r="J306" s="199"/>
      <c r="K306" s="199"/>
      <c r="L306" s="205"/>
      <c r="M306" s="206"/>
      <c r="N306" s="207"/>
      <c r="O306" s="207"/>
      <c r="P306" s="207"/>
      <c r="Q306" s="207"/>
      <c r="R306" s="207"/>
      <c r="S306" s="207"/>
      <c r="T306" s="208"/>
      <c r="AT306" s="209" t="s">
        <v>294</v>
      </c>
      <c r="AU306" s="209" t="s">
        <v>82</v>
      </c>
      <c r="AV306" s="13" t="s">
        <v>82</v>
      </c>
      <c r="AW306" s="13" t="s">
        <v>34</v>
      </c>
      <c r="AX306" s="13" t="s">
        <v>73</v>
      </c>
      <c r="AY306" s="209" t="s">
        <v>283</v>
      </c>
    </row>
    <row r="307" spans="1:65" s="14" customFormat="1" ht="11.25">
      <c r="B307" s="210"/>
      <c r="C307" s="211"/>
      <c r="D307" s="200" t="s">
        <v>294</v>
      </c>
      <c r="E307" s="212" t="s">
        <v>21</v>
      </c>
      <c r="F307" s="213" t="s">
        <v>296</v>
      </c>
      <c r="G307" s="211"/>
      <c r="H307" s="214">
        <v>2.8260000000000001</v>
      </c>
      <c r="I307" s="215"/>
      <c r="J307" s="211"/>
      <c r="K307" s="211"/>
      <c r="L307" s="216"/>
      <c r="M307" s="217"/>
      <c r="N307" s="218"/>
      <c r="O307" s="218"/>
      <c r="P307" s="218"/>
      <c r="Q307" s="218"/>
      <c r="R307" s="218"/>
      <c r="S307" s="218"/>
      <c r="T307" s="219"/>
      <c r="AT307" s="220" t="s">
        <v>294</v>
      </c>
      <c r="AU307" s="220" t="s">
        <v>82</v>
      </c>
      <c r="AV307" s="14" t="s">
        <v>102</v>
      </c>
      <c r="AW307" s="14" t="s">
        <v>34</v>
      </c>
      <c r="AX307" s="14" t="s">
        <v>80</v>
      </c>
      <c r="AY307" s="220" t="s">
        <v>283</v>
      </c>
    </row>
    <row r="308" spans="1:65" s="2" customFormat="1" ht="24.2" customHeight="1">
      <c r="A308" s="36"/>
      <c r="B308" s="37"/>
      <c r="C308" s="180" t="s">
        <v>531</v>
      </c>
      <c r="D308" s="180" t="s">
        <v>285</v>
      </c>
      <c r="E308" s="181" t="s">
        <v>1374</v>
      </c>
      <c r="F308" s="182" t="s">
        <v>1375</v>
      </c>
      <c r="G308" s="183" t="s">
        <v>288</v>
      </c>
      <c r="H308" s="184">
        <v>2.8260000000000001</v>
      </c>
      <c r="I308" s="185"/>
      <c r="J308" s="186">
        <f>ROUND(I308*H308,2)</f>
        <v>0</v>
      </c>
      <c r="K308" s="182" t="s">
        <v>289</v>
      </c>
      <c r="L308" s="41"/>
      <c r="M308" s="187" t="s">
        <v>21</v>
      </c>
      <c r="N308" s="188" t="s">
        <v>44</v>
      </c>
      <c r="O308" s="66"/>
      <c r="P308" s="189">
        <f>O308*H308</f>
        <v>0</v>
      </c>
      <c r="Q308" s="189">
        <v>0</v>
      </c>
      <c r="R308" s="189">
        <f>Q308*H308</f>
        <v>0</v>
      </c>
      <c r="S308" s="189">
        <v>0</v>
      </c>
      <c r="T308" s="190">
        <f>S308*H308</f>
        <v>0</v>
      </c>
      <c r="U308" s="36"/>
      <c r="V308" s="36"/>
      <c r="W308" s="36"/>
      <c r="X308" s="36"/>
      <c r="Y308" s="36"/>
      <c r="Z308" s="36"/>
      <c r="AA308" s="36"/>
      <c r="AB308" s="36"/>
      <c r="AC308" s="36"/>
      <c r="AD308" s="36"/>
      <c r="AE308" s="36"/>
      <c r="AR308" s="191" t="s">
        <v>290</v>
      </c>
      <c r="AT308" s="191" t="s">
        <v>285</v>
      </c>
      <c r="AU308" s="191" t="s">
        <v>82</v>
      </c>
      <c r="AY308" s="19" t="s">
        <v>283</v>
      </c>
      <c r="BE308" s="192">
        <f>IF(N308="základní",J308,0)</f>
        <v>0</v>
      </c>
      <c r="BF308" s="192">
        <f>IF(N308="snížená",J308,0)</f>
        <v>0</v>
      </c>
      <c r="BG308" s="192">
        <f>IF(N308="zákl. přenesená",J308,0)</f>
        <v>0</v>
      </c>
      <c r="BH308" s="192">
        <f>IF(N308="sníž. přenesená",J308,0)</f>
        <v>0</v>
      </c>
      <c r="BI308" s="192">
        <f>IF(N308="nulová",J308,0)</f>
        <v>0</v>
      </c>
      <c r="BJ308" s="19" t="s">
        <v>80</v>
      </c>
      <c r="BK308" s="192">
        <f>ROUND(I308*H308,2)</f>
        <v>0</v>
      </c>
      <c r="BL308" s="19" t="s">
        <v>290</v>
      </c>
      <c r="BM308" s="191" t="s">
        <v>4723</v>
      </c>
    </row>
    <row r="309" spans="1:65" s="2" customFormat="1" ht="11.25">
      <c r="A309" s="36"/>
      <c r="B309" s="37"/>
      <c r="C309" s="38"/>
      <c r="D309" s="193" t="s">
        <v>292</v>
      </c>
      <c r="E309" s="38"/>
      <c r="F309" s="194" t="s">
        <v>1377</v>
      </c>
      <c r="G309" s="38"/>
      <c r="H309" s="38"/>
      <c r="I309" s="195"/>
      <c r="J309" s="38"/>
      <c r="K309" s="38"/>
      <c r="L309" s="41"/>
      <c r="M309" s="196"/>
      <c r="N309" s="197"/>
      <c r="O309" s="66"/>
      <c r="P309" s="66"/>
      <c r="Q309" s="66"/>
      <c r="R309" s="66"/>
      <c r="S309" s="66"/>
      <c r="T309" s="67"/>
      <c r="U309" s="36"/>
      <c r="V309" s="36"/>
      <c r="W309" s="36"/>
      <c r="X309" s="36"/>
      <c r="Y309" s="36"/>
      <c r="Z309" s="36"/>
      <c r="AA309" s="36"/>
      <c r="AB309" s="36"/>
      <c r="AC309" s="36"/>
      <c r="AD309" s="36"/>
      <c r="AE309" s="36"/>
      <c r="AT309" s="19" t="s">
        <v>292</v>
      </c>
      <c r="AU309" s="19" t="s">
        <v>82</v>
      </c>
    </row>
    <row r="310" spans="1:65" s="13" customFormat="1" ht="11.25">
      <c r="B310" s="198"/>
      <c r="C310" s="199"/>
      <c r="D310" s="200" t="s">
        <v>294</v>
      </c>
      <c r="E310" s="201" t="s">
        <v>21</v>
      </c>
      <c r="F310" s="202" t="s">
        <v>4724</v>
      </c>
      <c r="G310" s="199"/>
      <c r="H310" s="203">
        <v>2.8260000000000001</v>
      </c>
      <c r="I310" s="204"/>
      <c r="J310" s="199"/>
      <c r="K310" s="199"/>
      <c r="L310" s="205"/>
      <c r="M310" s="206"/>
      <c r="N310" s="207"/>
      <c r="O310" s="207"/>
      <c r="P310" s="207"/>
      <c r="Q310" s="207"/>
      <c r="R310" s="207"/>
      <c r="S310" s="207"/>
      <c r="T310" s="208"/>
      <c r="AT310" s="209" t="s">
        <v>294</v>
      </c>
      <c r="AU310" s="209" t="s">
        <v>82</v>
      </c>
      <c r="AV310" s="13" t="s">
        <v>82</v>
      </c>
      <c r="AW310" s="13" t="s">
        <v>34</v>
      </c>
      <c r="AX310" s="13" t="s">
        <v>73</v>
      </c>
      <c r="AY310" s="209" t="s">
        <v>283</v>
      </c>
    </row>
    <row r="311" spans="1:65" s="14" customFormat="1" ht="11.25">
      <c r="B311" s="210"/>
      <c r="C311" s="211"/>
      <c r="D311" s="200" t="s">
        <v>294</v>
      </c>
      <c r="E311" s="212" t="s">
        <v>21</v>
      </c>
      <c r="F311" s="213" t="s">
        <v>296</v>
      </c>
      <c r="G311" s="211"/>
      <c r="H311" s="214">
        <v>2.8260000000000001</v>
      </c>
      <c r="I311" s="215"/>
      <c r="J311" s="211"/>
      <c r="K311" s="211"/>
      <c r="L311" s="216"/>
      <c r="M311" s="217"/>
      <c r="N311" s="218"/>
      <c r="O311" s="218"/>
      <c r="P311" s="218"/>
      <c r="Q311" s="218"/>
      <c r="R311" s="218"/>
      <c r="S311" s="218"/>
      <c r="T311" s="219"/>
      <c r="AT311" s="220" t="s">
        <v>294</v>
      </c>
      <c r="AU311" s="220" t="s">
        <v>82</v>
      </c>
      <c r="AV311" s="14" t="s">
        <v>102</v>
      </c>
      <c r="AW311" s="14" t="s">
        <v>34</v>
      </c>
      <c r="AX311" s="14" t="s">
        <v>80</v>
      </c>
      <c r="AY311" s="220" t="s">
        <v>283</v>
      </c>
    </row>
    <row r="312" spans="1:65" s="2" customFormat="1" ht="37.9" customHeight="1">
      <c r="A312" s="36"/>
      <c r="B312" s="37"/>
      <c r="C312" s="180" t="s">
        <v>545</v>
      </c>
      <c r="D312" s="180" t="s">
        <v>285</v>
      </c>
      <c r="E312" s="181" t="s">
        <v>1380</v>
      </c>
      <c r="F312" s="182" t="s">
        <v>1381</v>
      </c>
      <c r="G312" s="183" t="s">
        <v>473</v>
      </c>
      <c r="H312" s="184">
        <v>0.26</v>
      </c>
      <c r="I312" s="185"/>
      <c r="J312" s="186">
        <f>ROUND(I312*H312,2)</f>
        <v>0</v>
      </c>
      <c r="K312" s="182" t="s">
        <v>289</v>
      </c>
      <c r="L312" s="41"/>
      <c r="M312" s="187" t="s">
        <v>21</v>
      </c>
      <c r="N312" s="188" t="s">
        <v>44</v>
      </c>
      <c r="O312" s="66"/>
      <c r="P312" s="189">
        <f>O312*H312</f>
        <v>0</v>
      </c>
      <c r="Q312" s="189">
        <v>1.0551200000000001</v>
      </c>
      <c r="R312" s="189">
        <f>Q312*H312</f>
        <v>0.2743312</v>
      </c>
      <c r="S312" s="189">
        <v>0</v>
      </c>
      <c r="T312" s="190">
        <f>S312*H312</f>
        <v>0</v>
      </c>
      <c r="U312" s="36"/>
      <c r="V312" s="36"/>
      <c r="W312" s="36"/>
      <c r="X312" s="36"/>
      <c r="Y312" s="36"/>
      <c r="Z312" s="36"/>
      <c r="AA312" s="36"/>
      <c r="AB312" s="36"/>
      <c r="AC312" s="36"/>
      <c r="AD312" s="36"/>
      <c r="AE312" s="36"/>
      <c r="AR312" s="191" t="s">
        <v>290</v>
      </c>
      <c r="AT312" s="191" t="s">
        <v>285</v>
      </c>
      <c r="AU312" s="191" t="s">
        <v>82</v>
      </c>
      <c r="AY312" s="19" t="s">
        <v>283</v>
      </c>
      <c r="BE312" s="192">
        <f>IF(N312="základní",J312,0)</f>
        <v>0</v>
      </c>
      <c r="BF312" s="192">
        <f>IF(N312="snížená",J312,0)</f>
        <v>0</v>
      </c>
      <c r="BG312" s="192">
        <f>IF(N312="zákl. přenesená",J312,0)</f>
        <v>0</v>
      </c>
      <c r="BH312" s="192">
        <f>IF(N312="sníž. přenesená",J312,0)</f>
        <v>0</v>
      </c>
      <c r="BI312" s="192">
        <f>IF(N312="nulová",J312,0)</f>
        <v>0</v>
      </c>
      <c r="BJ312" s="19" t="s">
        <v>80</v>
      </c>
      <c r="BK312" s="192">
        <f>ROUND(I312*H312,2)</f>
        <v>0</v>
      </c>
      <c r="BL312" s="19" t="s">
        <v>290</v>
      </c>
      <c r="BM312" s="191" t="s">
        <v>4725</v>
      </c>
    </row>
    <row r="313" spans="1:65" s="2" customFormat="1" ht="11.25">
      <c r="A313" s="36"/>
      <c r="B313" s="37"/>
      <c r="C313" s="38"/>
      <c r="D313" s="193" t="s">
        <v>292</v>
      </c>
      <c r="E313" s="38"/>
      <c r="F313" s="194" t="s">
        <v>1383</v>
      </c>
      <c r="G313" s="38"/>
      <c r="H313" s="38"/>
      <c r="I313" s="195"/>
      <c r="J313" s="38"/>
      <c r="K313" s="38"/>
      <c r="L313" s="41"/>
      <c r="M313" s="196"/>
      <c r="N313" s="197"/>
      <c r="O313" s="66"/>
      <c r="P313" s="66"/>
      <c r="Q313" s="66"/>
      <c r="R313" s="66"/>
      <c r="S313" s="66"/>
      <c r="T313" s="67"/>
      <c r="U313" s="36"/>
      <c r="V313" s="36"/>
      <c r="W313" s="36"/>
      <c r="X313" s="36"/>
      <c r="Y313" s="36"/>
      <c r="Z313" s="36"/>
      <c r="AA313" s="36"/>
      <c r="AB313" s="36"/>
      <c r="AC313" s="36"/>
      <c r="AD313" s="36"/>
      <c r="AE313" s="36"/>
      <c r="AT313" s="19" t="s">
        <v>292</v>
      </c>
      <c r="AU313" s="19" t="s">
        <v>82</v>
      </c>
    </row>
    <row r="314" spans="1:65" s="2" customFormat="1" ht="19.5">
      <c r="A314" s="36"/>
      <c r="B314" s="37"/>
      <c r="C314" s="38"/>
      <c r="D314" s="200" t="s">
        <v>436</v>
      </c>
      <c r="E314" s="38"/>
      <c r="F314" s="231" t="s">
        <v>1539</v>
      </c>
      <c r="G314" s="38"/>
      <c r="H314" s="38"/>
      <c r="I314" s="195"/>
      <c r="J314" s="38"/>
      <c r="K314" s="38"/>
      <c r="L314" s="41"/>
      <c r="M314" s="196"/>
      <c r="N314" s="197"/>
      <c r="O314" s="66"/>
      <c r="P314" s="66"/>
      <c r="Q314" s="66"/>
      <c r="R314" s="66"/>
      <c r="S314" s="66"/>
      <c r="T314" s="67"/>
      <c r="U314" s="36"/>
      <c r="V314" s="36"/>
      <c r="W314" s="36"/>
      <c r="X314" s="36"/>
      <c r="Y314" s="36"/>
      <c r="Z314" s="36"/>
      <c r="AA314" s="36"/>
      <c r="AB314" s="36"/>
      <c r="AC314" s="36"/>
      <c r="AD314" s="36"/>
      <c r="AE314" s="36"/>
      <c r="AT314" s="19" t="s">
        <v>436</v>
      </c>
      <c r="AU314" s="19" t="s">
        <v>82</v>
      </c>
    </row>
    <row r="315" spans="1:65" s="13" customFormat="1" ht="11.25">
      <c r="B315" s="198"/>
      <c r="C315" s="199"/>
      <c r="D315" s="200" t="s">
        <v>294</v>
      </c>
      <c r="E315" s="201" t="s">
        <v>21</v>
      </c>
      <c r="F315" s="202" t="s">
        <v>4726</v>
      </c>
      <c r="G315" s="199"/>
      <c r="H315" s="203">
        <v>0.26</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65" s="14" customFormat="1" ht="11.25">
      <c r="B316" s="210"/>
      <c r="C316" s="211"/>
      <c r="D316" s="200" t="s">
        <v>294</v>
      </c>
      <c r="E316" s="212" t="s">
        <v>21</v>
      </c>
      <c r="F316" s="213" t="s">
        <v>296</v>
      </c>
      <c r="G316" s="211"/>
      <c r="H316" s="214">
        <v>0.26</v>
      </c>
      <c r="I316" s="215"/>
      <c r="J316" s="211"/>
      <c r="K316" s="211"/>
      <c r="L316" s="216"/>
      <c r="M316" s="217"/>
      <c r="N316" s="218"/>
      <c r="O316" s="218"/>
      <c r="P316" s="218"/>
      <c r="Q316" s="218"/>
      <c r="R316" s="218"/>
      <c r="S316" s="218"/>
      <c r="T316" s="219"/>
      <c r="AT316" s="220" t="s">
        <v>294</v>
      </c>
      <c r="AU316" s="220" t="s">
        <v>82</v>
      </c>
      <c r="AV316" s="14" t="s">
        <v>102</v>
      </c>
      <c r="AW316" s="14" t="s">
        <v>34</v>
      </c>
      <c r="AX316" s="14" t="s">
        <v>80</v>
      </c>
      <c r="AY316" s="220" t="s">
        <v>283</v>
      </c>
    </row>
    <row r="317" spans="1:65" s="2" customFormat="1" ht="16.5" customHeight="1">
      <c r="A317" s="36"/>
      <c r="B317" s="37"/>
      <c r="C317" s="180" t="s">
        <v>551</v>
      </c>
      <c r="D317" s="180" t="s">
        <v>285</v>
      </c>
      <c r="E317" s="181" t="s">
        <v>1386</v>
      </c>
      <c r="F317" s="182" t="s">
        <v>1387</v>
      </c>
      <c r="G317" s="183" t="s">
        <v>427</v>
      </c>
      <c r="H317" s="184">
        <v>1.1910000000000001</v>
      </c>
      <c r="I317" s="185"/>
      <c r="J317" s="186">
        <f>ROUND(I317*H317,2)</f>
        <v>0</v>
      </c>
      <c r="K317" s="182" t="s">
        <v>289</v>
      </c>
      <c r="L317" s="41"/>
      <c r="M317" s="187" t="s">
        <v>21</v>
      </c>
      <c r="N317" s="188" t="s">
        <v>44</v>
      </c>
      <c r="O317" s="66"/>
      <c r="P317" s="189">
        <f>O317*H317</f>
        <v>0</v>
      </c>
      <c r="Q317" s="189">
        <v>2.5019800000000001</v>
      </c>
      <c r="R317" s="189">
        <f>Q317*H317</f>
        <v>2.9798581800000004</v>
      </c>
      <c r="S317" s="189">
        <v>0</v>
      </c>
      <c r="T317" s="190">
        <f>S317*H317</f>
        <v>0</v>
      </c>
      <c r="U317" s="36"/>
      <c r="V317" s="36"/>
      <c r="W317" s="36"/>
      <c r="X317" s="36"/>
      <c r="Y317" s="36"/>
      <c r="Z317" s="36"/>
      <c r="AA317" s="36"/>
      <c r="AB317" s="36"/>
      <c r="AC317" s="36"/>
      <c r="AD317" s="36"/>
      <c r="AE317" s="36"/>
      <c r="AR317" s="191" t="s">
        <v>290</v>
      </c>
      <c r="AT317" s="191" t="s">
        <v>285</v>
      </c>
      <c r="AU317" s="191" t="s">
        <v>82</v>
      </c>
      <c r="AY317" s="19" t="s">
        <v>283</v>
      </c>
      <c r="BE317" s="192">
        <f>IF(N317="základní",J317,0)</f>
        <v>0</v>
      </c>
      <c r="BF317" s="192">
        <f>IF(N317="snížená",J317,0)</f>
        <v>0</v>
      </c>
      <c r="BG317" s="192">
        <f>IF(N317="zákl. přenesená",J317,0)</f>
        <v>0</v>
      </c>
      <c r="BH317" s="192">
        <f>IF(N317="sníž. přenesená",J317,0)</f>
        <v>0</v>
      </c>
      <c r="BI317" s="192">
        <f>IF(N317="nulová",J317,0)</f>
        <v>0</v>
      </c>
      <c r="BJ317" s="19" t="s">
        <v>80</v>
      </c>
      <c r="BK317" s="192">
        <f>ROUND(I317*H317,2)</f>
        <v>0</v>
      </c>
      <c r="BL317" s="19" t="s">
        <v>290</v>
      </c>
      <c r="BM317" s="191" t="s">
        <v>4727</v>
      </c>
    </row>
    <row r="318" spans="1:65" s="2" customFormat="1" ht="11.25">
      <c r="A318" s="36"/>
      <c r="B318" s="37"/>
      <c r="C318" s="38"/>
      <c r="D318" s="193" t="s">
        <v>292</v>
      </c>
      <c r="E318" s="38"/>
      <c r="F318" s="194" t="s">
        <v>1389</v>
      </c>
      <c r="G318" s="38"/>
      <c r="H318" s="38"/>
      <c r="I318" s="195"/>
      <c r="J318" s="38"/>
      <c r="K318" s="38"/>
      <c r="L318" s="41"/>
      <c r="M318" s="196"/>
      <c r="N318" s="197"/>
      <c r="O318" s="66"/>
      <c r="P318" s="66"/>
      <c r="Q318" s="66"/>
      <c r="R318" s="66"/>
      <c r="S318" s="66"/>
      <c r="T318" s="67"/>
      <c r="U318" s="36"/>
      <c r="V318" s="36"/>
      <c r="W318" s="36"/>
      <c r="X318" s="36"/>
      <c r="Y318" s="36"/>
      <c r="Z318" s="36"/>
      <c r="AA318" s="36"/>
      <c r="AB318" s="36"/>
      <c r="AC318" s="36"/>
      <c r="AD318" s="36"/>
      <c r="AE318" s="36"/>
      <c r="AT318" s="19" t="s">
        <v>292</v>
      </c>
      <c r="AU318" s="19" t="s">
        <v>82</v>
      </c>
    </row>
    <row r="319" spans="1:65" s="15" customFormat="1" ht="11.25">
      <c r="B319" s="221"/>
      <c r="C319" s="222"/>
      <c r="D319" s="200" t="s">
        <v>294</v>
      </c>
      <c r="E319" s="223" t="s">
        <v>21</v>
      </c>
      <c r="F319" s="224" t="s">
        <v>4709</v>
      </c>
      <c r="G319" s="222"/>
      <c r="H319" s="223" t="s">
        <v>21</v>
      </c>
      <c r="I319" s="225"/>
      <c r="J319" s="222"/>
      <c r="K319" s="222"/>
      <c r="L319" s="226"/>
      <c r="M319" s="227"/>
      <c r="N319" s="228"/>
      <c r="O319" s="228"/>
      <c r="P319" s="228"/>
      <c r="Q319" s="228"/>
      <c r="R319" s="228"/>
      <c r="S319" s="228"/>
      <c r="T319" s="229"/>
      <c r="AT319" s="230" t="s">
        <v>294</v>
      </c>
      <c r="AU319" s="230" t="s">
        <v>82</v>
      </c>
      <c r="AV319" s="15" t="s">
        <v>80</v>
      </c>
      <c r="AW319" s="15" t="s">
        <v>34</v>
      </c>
      <c r="AX319" s="15" t="s">
        <v>73</v>
      </c>
      <c r="AY319" s="230" t="s">
        <v>283</v>
      </c>
    </row>
    <row r="320" spans="1:65" s="13" customFormat="1" ht="11.25">
      <c r="B320" s="198"/>
      <c r="C320" s="199"/>
      <c r="D320" s="200" t="s">
        <v>294</v>
      </c>
      <c r="E320" s="201" t="s">
        <v>21</v>
      </c>
      <c r="F320" s="202" t="s">
        <v>4728</v>
      </c>
      <c r="G320" s="199"/>
      <c r="H320" s="203">
        <v>1.044</v>
      </c>
      <c r="I320" s="204"/>
      <c r="J320" s="199"/>
      <c r="K320" s="199"/>
      <c r="L320" s="205"/>
      <c r="M320" s="206"/>
      <c r="N320" s="207"/>
      <c r="O320" s="207"/>
      <c r="P320" s="207"/>
      <c r="Q320" s="207"/>
      <c r="R320" s="207"/>
      <c r="S320" s="207"/>
      <c r="T320" s="208"/>
      <c r="AT320" s="209" t="s">
        <v>294</v>
      </c>
      <c r="AU320" s="209" t="s">
        <v>82</v>
      </c>
      <c r="AV320" s="13" t="s">
        <v>82</v>
      </c>
      <c r="AW320" s="13" t="s">
        <v>34</v>
      </c>
      <c r="AX320" s="13" t="s">
        <v>73</v>
      </c>
      <c r="AY320" s="209" t="s">
        <v>283</v>
      </c>
    </row>
    <row r="321" spans="1:65" s="14" customFormat="1" ht="11.25">
      <c r="B321" s="210"/>
      <c r="C321" s="211"/>
      <c r="D321" s="200" t="s">
        <v>294</v>
      </c>
      <c r="E321" s="212" t="s">
        <v>21</v>
      </c>
      <c r="F321" s="213" t="s">
        <v>296</v>
      </c>
      <c r="G321" s="211"/>
      <c r="H321" s="214">
        <v>1.044</v>
      </c>
      <c r="I321" s="215"/>
      <c r="J321" s="211"/>
      <c r="K321" s="211"/>
      <c r="L321" s="216"/>
      <c r="M321" s="217"/>
      <c r="N321" s="218"/>
      <c r="O321" s="218"/>
      <c r="P321" s="218"/>
      <c r="Q321" s="218"/>
      <c r="R321" s="218"/>
      <c r="S321" s="218"/>
      <c r="T321" s="219"/>
      <c r="AT321" s="220" t="s">
        <v>294</v>
      </c>
      <c r="AU321" s="220" t="s">
        <v>82</v>
      </c>
      <c r="AV321" s="14" t="s">
        <v>102</v>
      </c>
      <c r="AW321" s="14" t="s">
        <v>34</v>
      </c>
      <c r="AX321" s="14" t="s">
        <v>73</v>
      </c>
      <c r="AY321" s="220" t="s">
        <v>283</v>
      </c>
    </row>
    <row r="322" spans="1:65" s="15" customFormat="1" ht="11.25">
      <c r="B322" s="221"/>
      <c r="C322" s="222"/>
      <c r="D322" s="200" t="s">
        <v>294</v>
      </c>
      <c r="E322" s="223" t="s">
        <v>21</v>
      </c>
      <c r="F322" s="224" t="s">
        <v>4729</v>
      </c>
      <c r="G322" s="222"/>
      <c r="H322" s="223" t="s">
        <v>21</v>
      </c>
      <c r="I322" s="225"/>
      <c r="J322" s="222"/>
      <c r="K322" s="222"/>
      <c r="L322" s="226"/>
      <c r="M322" s="227"/>
      <c r="N322" s="228"/>
      <c r="O322" s="228"/>
      <c r="P322" s="228"/>
      <c r="Q322" s="228"/>
      <c r="R322" s="228"/>
      <c r="S322" s="228"/>
      <c r="T322" s="229"/>
      <c r="AT322" s="230" t="s">
        <v>294</v>
      </c>
      <c r="AU322" s="230" t="s">
        <v>82</v>
      </c>
      <c r="AV322" s="15" t="s">
        <v>80</v>
      </c>
      <c r="AW322" s="15" t="s">
        <v>34</v>
      </c>
      <c r="AX322" s="15" t="s">
        <v>73</v>
      </c>
      <c r="AY322" s="230" t="s">
        <v>283</v>
      </c>
    </row>
    <row r="323" spans="1:65" s="15" customFormat="1" ht="11.25">
      <c r="B323" s="221"/>
      <c r="C323" s="222"/>
      <c r="D323" s="200" t="s">
        <v>294</v>
      </c>
      <c r="E323" s="223" t="s">
        <v>21</v>
      </c>
      <c r="F323" s="224" t="s">
        <v>4699</v>
      </c>
      <c r="G323" s="222"/>
      <c r="H323" s="223" t="s">
        <v>21</v>
      </c>
      <c r="I323" s="225"/>
      <c r="J323" s="222"/>
      <c r="K323" s="222"/>
      <c r="L323" s="226"/>
      <c r="M323" s="227"/>
      <c r="N323" s="228"/>
      <c r="O323" s="228"/>
      <c r="P323" s="228"/>
      <c r="Q323" s="228"/>
      <c r="R323" s="228"/>
      <c r="S323" s="228"/>
      <c r="T323" s="229"/>
      <c r="AT323" s="230" t="s">
        <v>294</v>
      </c>
      <c r="AU323" s="230" t="s">
        <v>82</v>
      </c>
      <c r="AV323" s="15" t="s">
        <v>80</v>
      </c>
      <c r="AW323" s="15" t="s">
        <v>34</v>
      </c>
      <c r="AX323" s="15" t="s">
        <v>73</v>
      </c>
      <c r="AY323" s="230" t="s">
        <v>283</v>
      </c>
    </row>
    <row r="324" spans="1:65" s="13" customFormat="1" ht="11.25">
      <c r="B324" s="198"/>
      <c r="C324" s="199"/>
      <c r="D324" s="200" t="s">
        <v>294</v>
      </c>
      <c r="E324" s="201" t="s">
        <v>21</v>
      </c>
      <c r="F324" s="202" t="s">
        <v>4730</v>
      </c>
      <c r="G324" s="199"/>
      <c r="H324" s="203">
        <v>0.14699999999999999</v>
      </c>
      <c r="I324" s="204"/>
      <c r="J324" s="199"/>
      <c r="K324" s="199"/>
      <c r="L324" s="205"/>
      <c r="M324" s="206"/>
      <c r="N324" s="207"/>
      <c r="O324" s="207"/>
      <c r="P324" s="207"/>
      <c r="Q324" s="207"/>
      <c r="R324" s="207"/>
      <c r="S324" s="207"/>
      <c r="T324" s="208"/>
      <c r="AT324" s="209" t="s">
        <v>294</v>
      </c>
      <c r="AU324" s="209" t="s">
        <v>82</v>
      </c>
      <c r="AV324" s="13" t="s">
        <v>82</v>
      </c>
      <c r="AW324" s="13" t="s">
        <v>34</v>
      </c>
      <c r="AX324" s="13" t="s">
        <v>73</v>
      </c>
      <c r="AY324" s="209" t="s">
        <v>283</v>
      </c>
    </row>
    <row r="325" spans="1:65" s="14" customFormat="1" ht="11.25">
      <c r="B325" s="210"/>
      <c r="C325" s="211"/>
      <c r="D325" s="200" t="s">
        <v>294</v>
      </c>
      <c r="E325" s="212" t="s">
        <v>21</v>
      </c>
      <c r="F325" s="213" t="s">
        <v>296</v>
      </c>
      <c r="G325" s="211"/>
      <c r="H325" s="214">
        <v>0.14699999999999999</v>
      </c>
      <c r="I325" s="215"/>
      <c r="J325" s="211"/>
      <c r="K325" s="211"/>
      <c r="L325" s="216"/>
      <c r="M325" s="217"/>
      <c r="N325" s="218"/>
      <c r="O325" s="218"/>
      <c r="P325" s="218"/>
      <c r="Q325" s="218"/>
      <c r="R325" s="218"/>
      <c r="S325" s="218"/>
      <c r="T325" s="219"/>
      <c r="AT325" s="220" t="s">
        <v>294</v>
      </c>
      <c r="AU325" s="220" t="s">
        <v>82</v>
      </c>
      <c r="AV325" s="14" t="s">
        <v>102</v>
      </c>
      <c r="AW325" s="14" t="s">
        <v>34</v>
      </c>
      <c r="AX325" s="14" t="s">
        <v>73</v>
      </c>
      <c r="AY325" s="220" t="s">
        <v>283</v>
      </c>
    </row>
    <row r="326" spans="1:65" s="16" customFormat="1" ht="11.25">
      <c r="B326" s="232"/>
      <c r="C326" s="233"/>
      <c r="D326" s="200" t="s">
        <v>294</v>
      </c>
      <c r="E326" s="234" t="s">
        <v>21</v>
      </c>
      <c r="F326" s="235" t="s">
        <v>442</v>
      </c>
      <c r="G326" s="233"/>
      <c r="H326" s="236">
        <v>1.1910000000000001</v>
      </c>
      <c r="I326" s="237"/>
      <c r="J326" s="233"/>
      <c r="K326" s="233"/>
      <c r="L326" s="238"/>
      <c r="M326" s="239"/>
      <c r="N326" s="240"/>
      <c r="O326" s="240"/>
      <c r="P326" s="240"/>
      <c r="Q326" s="240"/>
      <c r="R326" s="240"/>
      <c r="S326" s="240"/>
      <c r="T326" s="241"/>
      <c r="AT326" s="242" t="s">
        <v>294</v>
      </c>
      <c r="AU326" s="242" t="s">
        <v>82</v>
      </c>
      <c r="AV326" s="16" t="s">
        <v>290</v>
      </c>
      <c r="AW326" s="16" t="s">
        <v>34</v>
      </c>
      <c r="AX326" s="16" t="s">
        <v>80</v>
      </c>
      <c r="AY326" s="242" t="s">
        <v>283</v>
      </c>
    </row>
    <row r="327" spans="1:65" s="2" customFormat="1" ht="16.5" customHeight="1">
      <c r="A327" s="36"/>
      <c r="B327" s="37"/>
      <c r="C327" s="180" t="s">
        <v>557</v>
      </c>
      <c r="D327" s="180" t="s">
        <v>285</v>
      </c>
      <c r="E327" s="181" t="s">
        <v>1396</v>
      </c>
      <c r="F327" s="182" t="s">
        <v>1397</v>
      </c>
      <c r="G327" s="183" t="s">
        <v>288</v>
      </c>
      <c r="H327" s="184">
        <v>8.9250000000000007</v>
      </c>
      <c r="I327" s="185"/>
      <c r="J327" s="186">
        <f>ROUND(I327*H327,2)</f>
        <v>0</v>
      </c>
      <c r="K327" s="182" t="s">
        <v>289</v>
      </c>
      <c r="L327" s="41"/>
      <c r="M327" s="187" t="s">
        <v>21</v>
      </c>
      <c r="N327" s="188" t="s">
        <v>44</v>
      </c>
      <c r="O327" s="66"/>
      <c r="P327" s="189">
        <f>O327*H327</f>
        <v>0</v>
      </c>
      <c r="Q327" s="189">
        <v>5.7600000000000004E-3</v>
      </c>
      <c r="R327" s="189">
        <f>Q327*H327</f>
        <v>5.1408000000000009E-2</v>
      </c>
      <c r="S327" s="189">
        <v>0</v>
      </c>
      <c r="T327" s="190">
        <f>S327*H327</f>
        <v>0</v>
      </c>
      <c r="U327" s="36"/>
      <c r="V327" s="36"/>
      <c r="W327" s="36"/>
      <c r="X327" s="36"/>
      <c r="Y327" s="36"/>
      <c r="Z327" s="36"/>
      <c r="AA327" s="36"/>
      <c r="AB327" s="36"/>
      <c r="AC327" s="36"/>
      <c r="AD327" s="36"/>
      <c r="AE327" s="36"/>
      <c r="AR327" s="191" t="s">
        <v>290</v>
      </c>
      <c r="AT327" s="191" t="s">
        <v>285</v>
      </c>
      <c r="AU327" s="191" t="s">
        <v>82</v>
      </c>
      <c r="AY327" s="19" t="s">
        <v>283</v>
      </c>
      <c r="BE327" s="192">
        <f>IF(N327="základní",J327,0)</f>
        <v>0</v>
      </c>
      <c r="BF327" s="192">
        <f>IF(N327="snížená",J327,0)</f>
        <v>0</v>
      </c>
      <c r="BG327" s="192">
        <f>IF(N327="zákl. přenesená",J327,0)</f>
        <v>0</v>
      </c>
      <c r="BH327" s="192">
        <f>IF(N327="sníž. přenesená",J327,0)</f>
        <v>0</v>
      </c>
      <c r="BI327" s="192">
        <f>IF(N327="nulová",J327,0)</f>
        <v>0</v>
      </c>
      <c r="BJ327" s="19" t="s">
        <v>80</v>
      </c>
      <c r="BK327" s="192">
        <f>ROUND(I327*H327,2)</f>
        <v>0</v>
      </c>
      <c r="BL327" s="19" t="s">
        <v>290</v>
      </c>
      <c r="BM327" s="191" t="s">
        <v>4731</v>
      </c>
    </row>
    <row r="328" spans="1:65" s="2" customFormat="1" ht="11.25">
      <c r="A328" s="36"/>
      <c r="B328" s="37"/>
      <c r="C328" s="38"/>
      <c r="D328" s="193" t="s">
        <v>292</v>
      </c>
      <c r="E328" s="38"/>
      <c r="F328" s="194" t="s">
        <v>1399</v>
      </c>
      <c r="G328" s="38"/>
      <c r="H328" s="38"/>
      <c r="I328" s="195"/>
      <c r="J328" s="38"/>
      <c r="K328" s="38"/>
      <c r="L328" s="41"/>
      <c r="M328" s="196"/>
      <c r="N328" s="197"/>
      <c r="O328" s="66"/>
      <c r="P328" s="66"/>
      <c r="Q328" s="66"/>
      <c r="R328" s="66"/>
      <c r="S328" s="66"/>
      <c r="T328" s="67"/>
      <c r="U328" s="36"/>
      <c r="V328" s="36"/>
      <c r="W328" s="36"/>
      <c r="X328" s="36"/>
      <c r="Y328" s="36"/>
      <c r="Z328" s="36"/>
      <c r="AA328" s="36"/>
      <c r="AB328" s="36"/>
      <c r="AC328" s="36"/>
      <c r="AD328" s="36"/>
      <c r="AE328" s="36"/>
      <c r="AT328" s="19" t="s">
        <v>292</v>
      </c>
      <c r="AU328" s="19" t="s">
        <v>82</v>
      </c>
    </row>
    <row r="329" spans="1:65" s="15" customFormat="1" ht="11.25">
      <c r="B329" s="221"/>
      <c r="C329" s="222"/>
      <c r="D329" s="200" t="s">
        <v>294</v>
      </c>
      <c r="E329" s="223" t="s">
        <v>21</v>
      </c>
      <c r="F329" s="224" t="s">
        <v>4709</v>
      </c>
      <c r="G329" s="222"/>
      <c r="H329" s="223" t="s">
        <v>21</v>
      </c>
      <c r="I329" s="225"/>
      <c r="J329" s="222"/>
      <c r="K329" s="222"/>
      <c r="L329" s="226"/>
      <c r="M329" s="227"/>
      <c r="N329" s="228"/>
      <c r="O329" s="228"/>
      <c r="P329" s="228"/>
      <c r="Q329" s="228"/>
      <c r="R329" s="228"/>
      <c r="S329" s="228"/>
      <c r="T329" s="229"/>
      <c r="AT329" s="230" t="s">
        <v>294</v>
      </c>
      <c r="AU329" s="230" t="s">
        <v>82</v>
      </c>
      <c r="AV329" s="15" t="s">
        <v>80</v>
      </c>
      <c r="AW329" s="15" t="s">
        <v>34</v>
      </c>
      <c r="AX329" s="15" t="s">
        <v>73</v>
      </c>
      <c r="AY329" s="230" t="s">
        <v>283</v>
      </c>
    </row>
    <row r="330" spans="1:65" s="13" customFormat="1" ht="11.25">
      <c r="B330" s="198"/>
      <c r="C330" s="199"/>
      <c r="D330" s="200" t="s">
        <v>294</v>
      </c>
      <c r="E330" s="201" t="s">
        <v>21</v>
      </c>
      <c r="F330" s="202" t="s">
        <v>4732</v>
      </c>
      <c r="G330" s="199"/>
      <c r="H330" s="203">
        <v>6.96</v>
      </c>
      <c r="I330" s="204"/>
      <c r="J330" s="199"/>
      <c r="K330" s="199"/>
      <c r="L330" s="205"/>
      <c r="M330" s="206"/>
      <c r="N330" s="207"/>
      <c r="O330" s="207"/>
      <c r="P330" s="207"/>
      <c r="Q330" s="207"/>
      <c r="R330" s="207"/>
      <c r="S330" s="207"/>
      <c r="T330" s="208"/>
      <c r="AT330" s="209" t="s">
        <v>294</v>
      </c>
      <c r="AU330" s="209" t="s">
        <v>82</v>
      </c>
      <c r="AV330" s="13" t="s">
        <v>82</v>
      </c>
      <c r="AW330" s="13" t="s">
        <v>34</v>
      </c>
      <c r="AX330" s="13" t="s">
        <v>73</v>
      </c>
      <c r="AY330" s="209" t="s">
        <v>283</v>
      </c>
    </row>
    <row r="331" spans="1:65" s="14" customFormat="1" ht="11.25">
      <c r="B331" s="210"/>
      <c r="C331" s="211"/>
      <c r="D331" s="200" t="s">
        <v>294</v>
      </c>
      <c r="E331" s="212" t="s">
        <v>21</v>
      </c>
      <c r="F331" s="213" t="s">
        <v>296</v>
      </c>
      <c r="G331" s="211"/>
      <c r="H331" s="214">
        <v>6.96</v>
      </c>
      <c r="I331" s="215"/>
      <c r="J331" s="211"/>
      <c r="K331" s="211"/>
      <c r="L331" s="216"/>
      <c r="M331" s="217"/>
      <c r="N331" s="218"/>
      <c r="O331" s="218"/>
      <c r="P331" s="218"/>
      <c r="Q331" s="218"/>
      <c r="R331" s="218"/>
      <c r="S331" s="218"/>
      <c r="T331" s="219"/>
      <c r="AT331" s="220" t="s">
        <v>294</v>
      </c>
      <c r="AU331" s="220" t="s">
        <v>82</v>
      </c>
      <c r="AV331" s="14" t="s">
        <v>102</v>
      </c>
      <c r="AW331" s="14" t="s">
        <v>34</v>
      </c>
      <c r="AX331" s="14" t="s">
        <v>73</v>
      </c>
      <c r="AY331" s="220" t="s">
        <v>283</v>
      </c>
    </row>
    <row r="332" spans="1:65" s="15" customFormat="1" ht="11.25">
      <c r="B332" s="221"/>
      <c r="C332" s="222"/>
      <c r="D332" s="200" t="s">
        <v>294</v>
      </c>
      <c r="E332" s="223" t="s">
        <v>21</v>
      </c>
      <c r="F332" s="224" t="s">
        <v>4729</v>
      </c>
      <c r="G332" s="222"/>
      <c r="H332" s="223" t="s">
        <v>21</v>
      </c>
      <c r="I332" s="225"/>
      <c r="J332" s="222"/>
      <c r="K332" s="222"/>
      <c r="L332" s="226"/>
      <c r="M332" s="227"/>
      <c r="N332" s="228"/>
      <c r="O332" s="228"/>
      <c r="P332" s="228"/>
      <c r="Q332" s="228"/>
      <c r="R332" s="228"/>
      <c r="S332" s="228"/>
      <c r="T332" s="229"/>
      <c r="AT332" s="230" t="s">
        <v>294</v>
      </c>
      <c r="AU332" s="230" t="s">
        <v>82</v>
      </c>
      <c r="AV332" s="15" t="s">
        <v>80</v>
      </c>
      <c r="AW332" s="15" t="s">
        <v>34</v>
      </c>
      <c r="AX332" s="15" t="s">
        <v>73</v>
      </c>
      <c r="AY332" s="230" t="s">
        <v>283</v>
      </c>
    </row>
    <row r="333" spans="1:65" s="15" customFormat="1" ht="11.25">
      <c r="B333" s="221"/>
      <c r="C333" s="222"/>
      <c r="D333" s="200" t="s">
        <v>294</v>
      </c>
      <c r="E333" s="223" t="s">
        <v>21</v>
      </c>
      <c r="F333" s="224" t="s">
        <v>4699</v>
      </c>
      <c r="G333" s="222"/>
      <c r="H333" s="223" t="s">
        <v>21</v>
      </c>
      <c r="I333" s="225"/>
      <c r="J333" s="222"/>
      <c r="K333" s="222"/>
      <c r="L333" s="226"/>
      <c r="M333" s="227"/>
      <c r="N333" s="228"/>
      <c r="O333" s="228"/>
      <c r="P333" s="228"/>
      <c r="Q333" s="228"/>
      <c r="R333" s="228"/>
      <c r="S333" s="228"/>
      <c r="T333" s="229"/>
      <c r="AT333" s="230" t="s">
        <v>294</v>
      </c>
      <c r="AU333" s="230" t="s">
        <v>82</v>
      </c>
      <c r="AV333" s="15" t="s">
        <v>80</v>
      </c>
      <c r="AW333" s="15" t="s">
        <v>34</v>
      </c>
      <c r="AX333" s="15" t="s">
        <v>73</v>
      </c>
      <c r="AY333" s="230" t="s">
        <v>283</v>
      </c>
    </row>
    <row r="334" spans="1:65" s="13" customFormat="1" ht="11.25">
      <c r="B334" s="198"/>
      <c r="C334" s="199"/>
      <c r="D334" s="200" t="s">
        <v>294</v>
      </c>
      <c r="E334" s="201" t="s">
        <v>21</v>
      </c>
      <c r="F334" s="202" t="s">
        <v>4733</v>
      </c>
      <c r="G334" s="199"/>
      <c r="H334" s="203">
        <v>1.9650000000000001</v>
      </c>
      <c r="I334" s="204"/>
      <c r="J334" s="199"/>
      <c r="K334" s="199"/>
      <c r="L334" s="205"/>
      <c r="M334" s="206"/>
      <c r="N334" s="207"/>
      <c r="O334" s="207"/>
      <c r="P334" s="207"/>
      <c r="Q334" s="207"/>
      <c r="R334" s="207"/>
      <c r="S334" s="207"/>
      <c r="T334" s="208"/>
      <c r="AT334" s="209" t="s">
        <v>294</v>
      </c>
      <c r="AU334" s="209" t="s">
        <v>82</v>
      </c>
      <c r="AV334" s="13" t="s">
        <v>82</v>
      </c>
      <c r="AW334" s="13" t="s">
        <v>34</v>
      </c>
      <c r="AX334" s="13" t="s">
        <v>73</v>
      </c>
      <c r="AY334" s="209" t="s">
        <v>283</v>
      </c>
    </row>
    <row r="335" spans="1:65" s="14" customFormat="1" ht="11.25">
      <c r="B335" s="210"/>
      <c r="C335" s="211"/>
      <c r="D335" s="200" t="s">
        <v>294</v>
      </c>
      <c r="E335" s="212" t="s">
        <v>21</v>
      </c>
      <c r="F335" s="213" t="s">
        <v>296</v>
      </c>
      <c r="G335" s="211"/>
      <c r="H335" s="214">
        <v>1.9650000000000001</v>
      </c>
      <c r="I335" s="215"/>
      <c r="J335" s="211"/>
      <c r="K335" s="211"/>
      <c r="L335" s="216"/>
      <c r="M335" s="217"/>
      <c r="N335" s="218"/>
      <c r="O335" s="218"/>
      <c r="P335" s="218"/>
      <c r="Q335" s="218"/>
      <c r="R335" s="218"/>
      <c r="S335" s="218"/>
      <c r="T335" s="219"/>
      <c r="AT335" s="220" t="s">
        <v>294</v>
      </c>
      <c r="AU335" s="220" t="s">
        <v>82</v>
      </c>
      <c r="AV335" s="14" t="s">
        <v>102</v>
      </c>
      <c r="AW335" s="14" t="s">
        <v>34</v>
      </c>
      <c r="AX335" s="14" t="s">
        <v>73</v>
      </c>
      <c r="AY335" s="220" t="s">
        <v>283</v>
      </c>
    </row>
    <row r="336" spans="1:65" s="16" customFormat="1" ht="11.25">
      <c r="B336" s="232"/>
      <c r="C336" s="233"/>
      <c r="D336" s="200" t="s">
        <v>294</v>
      </c>
      <c r="E336" s="234" t="s">
        <v>21</v>
      </c>
      <c r="F336" s="235" t="s">
        <v>442</v>
      </c>
      <c r="G336" s="233"/>
      <c r="H336" s="236">
        <v>8.9250000000000007</v>
      </c>
      <c r="I336" s="237"/>
      <c r="J336" s="233"/>
      <c r="K336" s="233"/>
      <c r="L336" s="238"/>
      <c r="M336" s="239"/>
      <c r="N336" s="240"/>
      <c r="O336" s="240"/>
      <c r="P336" s="240"/>
      <c r="Q336" s="240"/>
      <c r="R336" s="240"/>
      <c r="S336" s="240"/>
      <c r="T336" s="241"/>
      <c r="AT336" s="242" t="s">
        <v>294</v>
      </c>
      <c r="AU336" s="242" t="s">
        <v>82</v>
      </c>
      <c r="AV336" s="16" t="s">
        <v>290</v>
      </c>
      <c r="AW336" s="16" t="s">
        <v>34</v>
      </c>
      <c r="AX336" s="16" t="s">
        <v>80</v>
      </c>
      <c r="AY336" s="242" t="s">
        <v>283</v>
      </c>
    </row>
    <row r="337" spans="1:65" s="2" customFormat="1" ht="16.5" customHeight="1">
      <c r="A337" s="36"/>
      <c r="B337" s="37"/>
      <c r="C337" s="180" t="s">
        <v>563</v>
      </c>
      <c r="D337" s="180" t="s">
        <v>285</v>
      </c>
      <c r="E337" s="181" t="s">
        <v>1405</v>
      </c>
      <c r="F337" s="182" t="s">
        <v>1406</v>
      </c>
      <c r="G337" s="183" t="s">
        <v>288</v>
      </c>
      <c r="H337" s="184">
        <v>8.9250000000000007</v>
      </c>
      <c r="I337" s="185"/>
      <c r="J337" s="186">
        <f>ROUND(I337*H337,2)</f>
        <v>0</v>
      </c>
      <c r="K337" s="182" t="s">
        <v>289</v>
      </c>
      <c r="L337" s="41"/>
      <c r="M337" s="187" t="s">
        <v>21</v>
      </c>
      <c r="N337" s="188" t="s">
        <v>44</v>
      </c>
      <c r="O337" s="66"/>
      <c r="P337" s="189">
        <f>O337*H337</f>
        <v>0</v>
      </c>
      <c r="Q337" s="189">
        <v>0</v>
      </c>
      <c r="R337" s="189">
        <f>Q337*H337</f>
        <v>0</v>
      </c>
      <c r="S337" s="189">
        <v>0</v>
      </c>
      <c r="T337" s="190">
        <f>S337*H337</f>
        <v>0</v>
      </c>
      <c r="U337" s="36"/>
      <c r="V337" s="36"/>
      <c r="W337" s="36"/>
      <c r="X337" s="36"/>
      <c r="Y337" s="36"/>
      <c r="Z337" s="36"/>
      <c r="AA337" s="36"/>
      <c r="AB337" s="36"/>
      <c r="AC337" s="36"/>
      <c r="AD337" s="36"/>
      <c r="AE337" s="36"/>
      <c r="AR337" s="191" t="s">
        <v>290</v>
      </c>
      <c r="AT337" s="191" t="s">
        <v>285</v>
      </c>
      <c r="AU337" s="191" t="s">
        <v>82</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290</v>
      </c>
      <c r="BM337" s="191" t="s">
        <v>4734</v>
      </c>
    </row>
    <row r="338" spans="1:65" s="2" customFormat="1" ht="11.25">
      <c r="A338" s="36"/>
      <c r="B338" s="37"/>
      <c r="C338" s="38"/>
      <c r="D338" s="193" t="s">
        <v>292</v>
      </c>
      <c r="E338" s="38"/>
      <c r="F338" s="194" t="s">
        <v>1408</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292</v>
      </c>
      <c r="AU338" s="19" t="s">
        <v>82</v>
      </c>
    </row>
    <row r="339" spans="1:65" s="13" customFormat="1" ht="11.25">
      <c r="B339" s="198"/>
      <c r="C339" s="199"/>
      <c r="D339" s="200" t="s">
        <v>294</v>
      </c>
      <c r="E339" s="201" t="s">
        <v>21</v>
      </c>
      <c r="F339" s="202" t="s">
        <v>4735</v>
      </c>
      <c r="G339" s="199"/>
      <c r="H339" s="203">
        <v>8.9250000000000007</v>
      </c>
      <c r="I339" s="204"/>
      <c r="J339" s="199"/>
      <c r="K339" s="199"/>
      <c r="L339" s="205"/>
      <c r="M339" s="206"/>
      <c r="N339" s="207"/>
      <c r="O339" s="207"/>
      <c r="P339" s="207"/>
      <c r="Q339" s="207"/>
      <c r="R339" s="207"/>
      <c r="S339" s="207"/>
      <c r="T339" s="208"/>
      <c r="AT339" s="209" t="s">
        <v>294</v>
      </c>
      <c r="AU339" s="209" t="s">
        <v>82</v>
      </c>
      <c r="AV339" s="13" t="s">
        <v>82</v>
      </c>
      <c r="AW339" s="13" t="s">
        <v>34</v>
      </c>
      <c r="AX339" s="13" t="s">
        <v>73</v>
      </c>
      <c r="AY339" s="209" t="s">
        <v>283</v>
      </c>
    </row>
    <row r="340" spans="1:65" s="14" customFormat="1" ht="11.25">
      <c r="B340" s="210"/>
      <c r="C340" s="211"/>
      <c r="D340" s="200" t="s">
        <v>294</v>
      </c>
      <c r="E340" s="212" t="s">
        <v>21</v>
      </c>
      <c r="F340" s="213" t="s">
        <v>296</v>
      </c>
      <c r="G340" s="211"/>
      <c r="H340" s="214">
        <v>8.9250000000000007</v>
      </c>
      <c r="I340" s="215"/>
      <c r="J340" s="211"/>
      <c r="K340" s="211"/>
      <c r="L340" s="216"/>
      <c r="M340" s="217"/>
      <c r="N340" s="218"/>
      <c r="O340" s="218"/>
      <c r="P340" s="218"/>
      <c r="Q340" s="218"/>
      <c r="R340" s="218"/>
      <c r="S340" s="218"/>
      <c r="T340" s="219"/>
      <c r="AT340" s="220" t="s">
        <v>294</v>
      </c>
      <c r="AU340" s="220" t="s">
        <v>82</v>
      </c>
      <c r="AV340" s="14" t="s">
        <v>102</v>
      </c>
      <c r="AW340" s="14" t="s">
        <v>34</v>
      </c>
      <c r="AX340" s="14" t="s">
        <v>80</v>
      </c>
      <c r="AY340" s="220" t="s">
        <v>283</v>
      </c>
    </row>
    <row r="341" spans="1:65" s="2" customFormat="1" ht="16.5" customHeight="1">
      <c r="A341" s="36"/>
      <c r="B341" s="37"/>
      <c r="C341" s="180" t="s">
        <v>569</v>
      </c>
      <c r="D341" s="180" t="s">
        <v>285</v>
      </c>
      <c r="E341" s="181" t="s">
        <v>1411</v>
      </c>
      <c r="F341" s="182" t="s">
        <v>1412</v>
      </c>
      <c r="G341" s="183" t="s">
        <v>473</v>
      </c>
      <c r="H341" s="184">
        <v>8.3000000000000004E-2</v>
      </c>
      <c r="I341" s="185"/>
      <c r="J341" s="186">
        <f>ROUND(I341*H341,2)</f>
        <v>0</v>
      </c>
      <c r="K341" s="182" t="s">
        <v>289</v>
      </c>
      <c r="L341" s="41"/>
      <c r="M341" s="187" t="s">
        <v>21</v>
      </c>
      <c r="N341" s="188" t="s">
        <v>44</v>
      </c>
      <c r="O341" s="66"/>
      <c r="P341" s="189">
        <f>O341*H341</f>
        <v>0</v>
      </c>
      <c r="Q341" s="189">
        <v>1.05291</v>
      </c>
      <c r="R341" s="189">
        <f>Q341*H341</f>
        <v>8.7391530000000009E-2</v>
      </c>
      <c r="S341" s="189">
        <v>0</v>
      </c>
      <c r="T341" s="190">
        <f>S341*H341</f>
        <v>0</v>
      </c>
      <c r="U341" s="36"/>
      <c r="V341" s="36"/>
      <c r="W341" s="36"/>
      <c r="X341" s="36"/>
      <c r="Y341" s="36"/>
      <c r="Z341" s="36"/>
      <c r="AA341" s="36"/>
      <c r="AB341" s="36"/>
      <c r="AC341" s="36"/>
      <c r="AD341" s="36"/>
      <c r="AE341" s="36"/>
      <c r="AR341" s="191" t="s">
        <v>290</v>
      </c>
      <c r="AT341" s="191" t="s">
        <v>285</v>
      </c>
      <c r="AU341" s="191" t="s">
        <v>82</v>
      </c>
      <c r="AY341" s="19" t="s">
        <v>283</v>
      </c>
      <c r="BE341" s="192">
        <f>IF(N341="základní",J341,0)</f>
        <v>0</v>
      </c>
      <c r="BF341" s="192">
        <f>IF(N341="snížená",J341,0)</f>
        <v>0</v>
      </c>
      <c r="BG341" s="192">
        <f>IF(N341="zákl. přenesená",J341,0)</f>
        <v>0</v>
      </c>
      <c r="BH341" s="192">
        <f>IF(N341="sníž. přenesená",J341,0)</f>
        <v>0</v>
      </c>
      <c r="BI341" s="192">
        <f>IF(N341="nulová",J341,0)</f>
        <v>0</v>
      </c>
      <c r="BJ341" s="19" t="s">
        <v>80</v>
      </c>
      <c r="BK341" s="192">
        <f>ROUND(I341*H341,2)</f>
        <v>0</v>
      </c>
      <c r="BL341" s="19" t="s">
        <v>290</v>
      </c>
      <c r="BM341" s="191" t="s">
        <v>4736</v>
      </c>
    </row>
    <row r="342" spans="1:65" s="2" customFormat="1" ht="11.25">
      <c r="A342" s="36"/>
      <c r="B342" s="37"/>
      <c r="C342" s="38"/>
      <c r="D342" s="193" t="s">
        <v>292</v>
      </c>
      <c r="E342" s="38"/>
      <c r="F342" s="194" t="s">
        <v>1414</v>
      </c>
      <c r="G342" s="38"/>
      <c r="H342" s="38"/>
      <c r="I342" s="195"/>
      <c r="J342" s="38"/>
      <c r="K342" s="38"/>
      <c r="L342" s="41"/>
      <c r="M342" s="196"/>
      <c r="N342" s="197"/>
      <c r="O342" s="66"/>
      <c r="P342" s="66"/>
      <c r="Q342" s="66"/>
      <c r="R342" s="66"/>
      <c r="S342" s="66"/>
      <c r="T342" s="67"/>
      <c r="U342" s="36"/>
      <c r="V342" s="36"/>
      <c r="W342" s="36"/>
      <c r="X342" s="36"/>
      <c r="Y342" s="36"/>
      <c r="Z342" s="36"/>
      <c r="AA342" s="36"/>
      <c r="AB342" s="36"/>
      <c r="AC342" s="36"/>
      <c r="AD342" s="36"/>
      <c r="AE342" s="36"/>
      <c r="AT342" s="19" t="s">
        <v>292</v>
      </c>
      <c r="AU342" s="19" t="s">
        <v>82</v>
      </c>
    </row>
    <row r="343" spans="1:65" s="2" customFormat="1" ht="19.5">
      <c r="A343" s="36"/>
      <c r="B343" s="37"/>
      <c r="C343" s="38"/>
      <c r="D343" s="200" t="s">
        <v>436</v>
      </c>
      <c r="E343" s="38"/>
      <c r="F343" s="231" t="s">
        <v>1539</v>
      </c>
      <c r="G343" s="38"/>
      <c r="H343" s="38"/>
      <c r="I343" s="195"/>
      <c r="J343" s="38"/>
      <c r="K343" s="38"/>
      <c r="L343" s="41"/>
      <c r="M343" s="196"/>
      <c r="N343" s="197"/>
      <c r="O343" s="66"/>
      <c r="P343" s="66"/>
      <c r="Q343" s="66"/>
      <c r="R343" s="66"/>
      <c r="S343" s="66"/>
      <c r="T343" s="67"/>
      <c r="U343" s="36"/>
      <c r="V343" s="36"/>
      <c r="W343" s="36"/>
      <c r="X343" s="36"/>
      <c r="Y343" s="36"/>
      <c r="Z343" s="36"/>
      <c r="AA343" s="36"/>
      <c r="AB343" s="36"/>
      <c r="AC343" s="36"/>
      <c r="AD343" s="36"/>
      <c r="AE343" s="36"/>
      <c r="AT343" s="19" t="s">
        <v>436</v>
      </c>
      <c r="AU343" s="19" t="s">
        <v>82</v>
      </c>
    </row>
    <row r="344" spans="1:65" s="13" customFormat="1" ht="11.25">
      <c r="B344" s="198"/>
      <c r="C344" s="199"/>
      <c r="D344" s="200" t="s">
        <v>294</v>
      </c>
      <c r="E344" s="201" t="s">
        <v>21</v>
      </c>
      <c r="F344" s="202" t="s">
        <v>4737</v>
      </c>
      <c r="G344" s="199"/>
      <c r="H344" s="203">
        <v>8.3000000000000004E-2</v>
      </c>
      <c r="I344" s="204"/>
      <c r="J344" s="199"/>
      <c r="K344" s="199"/>
      <c r="L344" s="205"/>
      <c r="M344" s="206"/>
      <c r="N344" s="207"/>
      <c r="O344" s="207"/>
      <c r="P344" s="207"/>
      <c r="Q344" s="207"/>
      <c r="R344" s="207"/>
      <c r="S344" s="207"/>
      <c r="T344" s="208"/>
      <c r="AT344" s="209" t="s">
        <v>294</v>
      </c>
      <c r="AU344" s="209" t="s">
        <v>82</v>
      </c>
      <c r="AV344" s="13" t="s">
        <v>82</v>
      </c>
      <c r="AW344" s="13" t="s">
        <v>34</v>
      </c>
      <c r="AX344" s="13" t="s">
        <v>73</v>
      </c>
      <c r="AY344" s="209" t="s">
        <v>283</v>
      </c>
    </row>
    <row r="345" spans="1:65" s="14" customFormat="1" ht="11.25">
      <c r="B345" s="210"/>
      <c r="C345" s="211"/>
      <c r="D345" s="200" t="s">
        <v>294</v>
      </c>
      <c r="E345" s="212" t="s">
        <v>21</v>
      </c>
      <c r="F345" s="213" t="s">
        <v>296</v>
      </c>
      <c r="G345" s="211"/>
      <c r="H345" s="214">
        <v>8.3000000000000004E-2</v>
      </c>
      <c r="I345" s="215"/>
      <c r="J345" s="211"/>
      <c r="K345" s="211"/>
      <c r="L345" s="216"/>
      <c r="M345" s="217"/>
      <c r="N345" s="218"/>
      <c r="O345" s="218"/>
      <c r="P345" s="218"/>
      <c r="Q345" s="218"/>
      <c r="R345" s="218"/>
      <c r="S345" s="218"/>
      <c r="T345" s="219"/>
      <c r="AT345" s="220" t="s">
        <v>294</v>
      </c>
      <c r="AU345" s="220" t="s">
        <v>82</v>
      </c>
      <c r="AV345" s="14" t="s">
        <v>102</v>
      </c>
      <c r="AW345" s="14" t="s">
        <v>34</v>
      </c>
      <c r="AX345" s="14" t="s">
        <v>80</v>
      </c>
      <c r="AY345" s="220" t="s">
        <v>283</v>
      </c>
    </row>
    <row r="346" spans="1:65" s="12" customFormat="1" ht="22.9" customHeight="1">
      <c r="B346" s="164"/>
      <c r="C346" s="165"/>
      <c r="D346" s="166" t="s">
        <v>72</v>
      </c>
      <c r="E346" s="178" t="s">
        <v>321</v>
      </c>
      <c r="F346" s="178" t="s">
        <v>1416</v>
      </c>
      <c r="G346" s="165"/>
      <c r="H346" s="165"/>
      <c r="I346" s="168"/>
      <c r="J346" s="179">
        <f>BK346</f>
        <v>0</v>
      </c>
      <c r="K346" s="165"/>
      <c r="L346" s="170"/>
      <c r="M346" s="171"/>
      <c r="N346" s="172"/>
      <c r="O346" s="172"/>
      <c r="P346" s="173">
        <f>SUM(P347:P542)</f>
        <v>0</v>
      </c>
      <c r="Q346" s="172"/>
      <c r="R346" s="173">
        <f>SUM(R347:R542)</f>
        <v>11.68101081</v>
      </c>
      <c r="S346" s="172"/>
      <c r="T346" s="174">
        <f>SUM(T347:T542)</f>
        <v>0.13</v>
      </c>
      <c r="AR346" s="175" t="s">
        <v>80</v>
      </c>
      <c r="AT346" s="176" t="s">
        <v>72</v>
      </c>
      <c r="AU346" s="176" t="s">
        <v>80</v>
      </c>
      <c r="AY346" s="175" t="s">
        <v>283</v>
      </c>
      <c r="BK346" s="177">
        <f>SUM(BK347:BK542)</f>
        <v>0</v>
      </c>
    </row>
    <row r="347" spans="1:65" s="2" customFormat="1" ht="21.75" customHeight="1">
      <c r="A347" s="36"/>
      <c r="B347" s="37"/>
      <c r="C347" s="180" t="s">
        <v>575</v>
      </c>
      <c r="D347" s="180" t="s">
        <v>285</v>
      </c>
      <c r="E347" s="181" t="s">
        <v>1418</v>
      </c>
      <c r="F347" s="182" t="s">
        <v>1419</v>
      </c>
      <c r="G347" s="183" t="s">
        <v>288</v>
      </c>
      <c r="H347" s="184">
        <v>1.476</v>
      </c>
      <c r="I347" s="185"/>
      <c r="J347" s="186">
        <f>ROUND(I347*H347,2)</f>
        <v>0</v>
      </c>
      <c r="K347" s="182" t="s">
        <v>289</v>
      </c>
      <c r="L347" s="41"/>
      <c r="M347" s="187" t="s">
        <v>21</v>
      </c>
      <c r="N347" s="188" t="s">
        <v>44</v>
      </c>
      <c r="O347" s="66"/>
      <c r="P347" s="189">
        <f>O347*H347</f>
        <v>0</v>
      </c>
      <c r="Q347" s="189">
        <v>7.3499999999999998E-3</v>
      </c>
      <c r="R347" s="189">
        <f>Q347*H347</f>
        <v>1.08486E-2</v>
      </c>
      <c r="S347" s="189">
        <v>0</v>
      </c>
      <c r="T347" s="190">
        <f>S347*H347</f>
        <v>0</v>
      </c>
      <c r="U347" s="36"/>
      <c r="V347" s="36"/>
      <c r="W347" s="36"/>
      <c r="X347" s="36"/>
      <c r="Y347" s="36"/>
      <c r="Z347" s="36"/>
      <c r="AA347" s="36"/>
      <c r="AB347" s="36"/>
      <c r="AC347" s="36"/>
      <c r="AD347" s="36"/>
      <c r="AE347" s="36"/>
      <c r="AR347" s="191" t="s">
        <v>290</v>
      </c>
      <c r="AT347" s="191" t="s">
        <v>285</v>
      </c>
      <c r="AU347" s="191" t="s">
        <v>82</v>
      </c>
      <c r="AY347" s="19" t="s">
        <v>283</v>
      </c>
      <c r="BE347" s="192">
        <f>IF(N347="základní",J347,0)</f>
        <v>0</v>
      </c>
      <c r="BF347" s="192">
        <f>IF(N347="snížená",J347,0)</f>
        <v>0</v>
      </c>
      <c r="BG347" s="192">
        <f>IF(N347="zákl. přenesená",J347,0)</f>
        <v>0</v>
      </c>
      <c r="BH347" s="192">
        <f>IF(N347="sníž. přenesená",J347,0)</f>
        <v>0</v>
      </c>
      <c r="BI347" s="192">
        <f>IF(N347="nulová",J347,0)</f>
        <v>0</v>
      </c>
      <c r="BJ347" s="19" t="s">
        <v>80</v>
      </c>
      <c r="BK347" s="192">
        <f>ROUND(I347*H347,2)</f>
        <v>0</v>
      </c>
      <c r="BL347" s="19" t="s">
        <v>290</v>
      </c>
      <c r="BM347" s="191" t="s">
        <v>4738</v>
      </c>
    </row>
    <row r="348" spans="1:65" s="2" customFormat="1" ht="11.25">
      <c r="A348" s="36"/>
      <c r="B348" s="37"/>
      <c r="C348" s="38"/>
      <c r="D348" s="193" t="s">
        <v>292</v>
      </c>
      <c r="E348" s="38"/>
      <c r="F348" s="194" t="s">
        <v>1421</v>
      </c>
      <c r="G348" s="38"/>
      <c r="H348" s="38"/>
      <c r="I348" s="195"/>
      <c r="J348" s="38"/>
      <c r="K348" s="38"/>
      <c r="L348" s="41"/>
      <c r="M348" s="196"/>
      <c r="N348" s="197"/>
      <c r="O348" s="66"/>
      <c r="P348" s="66"/>
      <c r="Q348" s="66"/>
      <c r="R348" s="66"/>
      <c r="S348" s="66"/>
      <c r="T348" s="67"/>
      <c r="U348" s="36"/>
      <c r="V348" s="36"/>
      <c r="W348" s="36"/>
      <c r="X348" s="36"/>
      <c r="Y348" s="36"/>
      <c r="Z348" s="36"/>
      <c r="AA348" s="36"/>
      <c r="AB348" s="36"/>
      <c r="AC348" s="36"/>
      <c r="AD348" s="36"/>
      <c r="AE348" s="36"/>
      <c r="AT348" s="19" t="s">
        <v>292</v>
      </c>
      <c r="AU348" s="19" t="s">
        <v>82</v>
      </c>
    </row>
    <row r="349" spans="1:65" s="13" customFormat="1" ht="11.25">
      <c r="B349" s="198"/>
      <c r="C349" s="199"/>
      <c r="D349" s="200" t="s">
        <v>294</v>
      </c>
      <c r="E349" s="201" t="s">
        <v>21</v>
      </c>
      <c r="F349" s="202" t="s">
        <v>4739</v>
      </c>
      <c r="G349" s="199"/>
      <c r="H349" s="203">
        <v>1.476</v>
      </c>
      <c r="I349" s="204"/>
      <c r="J349" s="199"/>
      <c r="K349" s="199"/>
      <c r="L349" s="205"/>
      <c r="M349" s="206"/>
      <c r="N349" s="207"/>
      <c r="O349" s="207"/>
      <c r="P349" s="207"/>
      <c r="Q349" s="207"/>
      <c r="R349" s="207"/>
      <c r="S349" s="207"/>
      <c r="T349" s="208"/>
      <c r="AT349" s="209" t="s">
        <v>294</v>
      </c>
      <c r="AU349" s="209" t="s">
        <v>82</v>
      </c>
      <c r="AV349" s="13" t="s">
        <v>82</v>
      </c>
      <c r="AW349" s="13" t="s">
        <v>34</v>
      </c>
      <c r="AX349" s="13" t="s">
        <v>73</v>
      </c>
      <c r="AY349" s="209" t="s">
        <v>283</v>
      </c>
    </row>
    <row r="350" spans="1:65" s="14" customFormat="1" ht="11.25">
      <c r="B350" s="210"/>
      <c r="C350" s="211"/>
      <c r="D350" s="200" t="s">
        <v>294</v>
      </c>
      <c r="E350" s="212" t="s">
        <v>21</v>
      </c>
      <c r="F350" s="213" t="s">
        <v>296</v>
      </c>
      <c r="G350" s="211"/>
      <c r="H350" s="214">
        <v>1.476</v>
      </c>
      <c r="I350" s="215"/>
      <c r="J350" s="211"/>
      <c r="K350" s="211"/>
      <c r="L350" s="216"/>
      <c r="M350" s="217"/>
      <c r="N350" s="218"/>
      <c r="O350" s="218"/>
      <c r="P350" s="218"/>
      <c r="Q350" s="218"/>
      <c r="R350" s="218"/>
      <c r="S350" s="218"/>
      <c r="T350" s="219"/>
      <c r="AT350" s="220" t="s">
        <v>294</v>
      </c>
      <c r="AU350" s="220" t="s">
        <v>82</v>
      </c>
      <c r="AV350" s="14" t="s">
        <v>102</v>
      </c>
      <c r="AW350" s="14" t="s">
        <v>34</v>
      </c>
      <c r="AX350" s="14" t="s">
        <v>80</v>
      </c>
      <c r="AY350" s="220" t="s">
        <v>283</v>
      </c>
    </row>
    <row r="351" spans="1:65" s="2" customFormat="1" ht="16.5" customHeight="1">
      <c r="A351" s="36"/>
      <c r="B351" s="37"/>
      <c r="C351" s="180" t="s">
        <v>581</v>
      </c>
      <c r="D351" s="180" t="s">
        <v>285</v>
      </c>
      <c r="E351" s="181" t="s">
        <v>1424</v>
      </c>
      <c r="F351" s="182" t="s">
        <v>1425</v>
      </c>
      <c r="G351" s="183" t="s">
        <v>288</v>
      </c>
      <c r="H351" s="184">
        <v>1.476</v>
      </c>
      <c r="I351" s="185"/>
      <c r="J351" s="186">
        <f>ROUND(I351*H351,2)</f>
        <v>0</v>
      </c>
      <c r="K351" s="182" t="s">
        <v>289</v>
      </c>
      <c r="L351" s="41"/>
      <c r="M351" s="187" t="s">
        <v>21</v>
      </c>
      <c r="N351" s="188" t="s">
        <v>44</v>
      </c>
      <c r="O351" s="66"/>
      <c r="P351" s="189">
        <f>O351*H351</f>
        <v>0</v>
      </c>
      <c r="Q351" s="189">
        <v>2.5999999999999998E-4</v>
      </c>
      <c r="R351" s="189">
        <f>Q351*H351</f>
        <v>3.8375999999999997E-4</v>
      </c>
      <c r="S351" s="189">
        <v>0</v>
      </c>
      <c r="T351" s="190">
        <f>S351*H351</f>
        <v>0</v>
      </c>
      <c r="U351" s="36"/>
      <c r="V351" s="36"/>
      <c r="W351" s="36"/>
      <c r="X351" s="36"/>
      <c r="Y351" s="36"/>
      <c r="Z351" s="36"/>
      <c r="AA351" s="36"/>
      <c r="AB351" s="36"/>
      <c r="AC351" s="36"/>
      <c r="AD351" s="36"/>
      <c r="AE351" s="36"/>
      <c r="AR351" s="191" t="s">
        <v>290</v>
      </c>
      <c r="AT351" s="191" t="s">
        <v>285</v>
      </c>
      <c r="AU351" s="191" t="s">
        <v>82</v>
      </c>
      <c r="AY351" s="19" t="s">
        <v>283</v>
      </c>
      <c r="BE351" s="192">
        <f>IF(N351="základní",J351,0)</f>
        <v>0</v>
      </c>
      <c r="BF351" s="192">
        <f>IF(N351="snížená",J351,0)</f>
        <v>0</v>
      </c>
      <c r="BG351" s="192">
        <f>IF(N351="zákl. přenesená",J351,0)</f>
        <v>0</v>
      </c>
      <c r="BH351" s="192">
        <f>IF(N351="sníž. přenesená",J351,0)</f>
        <v>0</v>
      </c>
      <c r="BI351" s="192">
        <f>IF(N351="nulová",J351,0)</f>
        <v>0</v>
      </c>
      <c r="BJ351" s="19" t="s">
        <v>80</v>
      </c>
      <c r="BK351" s="192">
        <f>ROUND(I351*H351,2)</f>
        <v>0</v>
      </c>
      <c r="BL351" s="19" t="s">
        <v>290</v>
      </c>
      <c r="BM351" s="191" t="s">
        <v>4740</v>
      </c>
    </row>
    <row r="352" spans="1:65" s="2" customFormat="1" ht="11.25">
      <c r="A352" s="36"/>
      <c r="B352" s="37"/>
      <c r="C352" s="38"/>
      <c r="D352" s="193" t="s">
        <v>292</v>
      </c>
      <c r="E352" s="38"/>
      <c r="F352" s="194" t="s">
        <v>1427</v>
      </c>
      <c r="G352" s="38"/>
      <c r="H352" s="38"/>
      <c r="I352" s="195"/>
      <c r="J352" s="38"/>
      <c r="K352" s="38"/>
      <c r="L352" s="41"/>
      <c r="M352" s="196"/>
      <c r="N352" s="197"/>
      <c r="O352" s="66"/>
      <c r="P352" s="66"/>
      <c r="Q352" s="66"/>
      <c r="R352" s="66"/>
      <c r="S352" s="66"/>
      <c r="T352" s="67"/>
      <c r="U352" s="36"/>
      <c r="V352" s="36"/>
      <c r="W352" s="36"/>
      <c r="X352" s="36"/>
      <c r="Y352" s="36"/>
      <c r="Z352" s="36"/>
      <c r="AA352" s="36"/>
      <c r="AB352" s="36"/>
      <c r="AC352" s="36"/>
      <c r="AD352" s="36"/>
      <c r="AE352" s="36"/>
      <c r="AT352" s="19" t="s">
        <v>292</v>
      </c>
      <c r="AU352" s="19" t="s">
        <v>82</v>
      </c>
    </row>
    <row r="353" spans="1:65" s="13" customFormat="1" ht="11.25">
      <c r="B353" s="198"/>
      <c r="C353" s="199"/>
      <c r="D353" s="200" t="s">
        <v>294</v>
      </c>
      <c r="E353" s="201" t="s">
        <v>21</v>
      </c>
      <c r="F353" s="202" t="s">
        <v>4739</v>
      </c>
      <c r="G353" s="199"/>
      <c r="H353" s="203">
        <v>1.476</v>
      </c>
      <c r="I353" s="204"/>
      <c r="J353" s="199"/>
      <c r="K353" s="199"/>
      <c r="L353" s="205"/>
      <c r="M353" s="206"/>
      <c r="N353" s="207"/>
      <c r="O353" s="207"/>
      <c r="P353" s="207"/>
      <c r="Q353" s="207"/>
      <c r="R353" s="207"/>
      <c r="S353" s="207"/>
      <c r="T353" s="208"/>
      <c r="AT353" s="209" t="s">
        <v>294</v>
      </c>
      <c r="AU353" s="209" t="s">
        <v>82</v>
      </c>
      <c r="AV353" s="13" t="s">
        <v>82</v>
      </c>
      <c r="AW353" s="13" t="s">
        <v>34</v>
      </c>
      <c r="AX353" s="13" t="s">
        <v>73</v>
      </c>
      <c r="AY353" s="209" t="s">
        <v>283</v>
      </c>
    </row>
    <row r="354" spans="1:65" s="14" customFormat="1" ht="11.25">
      <c r="B354" s="210"/>
      <c r="C354" s="211"/>
      <c r="D354" s="200" t="s">
        <v>294</v>
      </c>
      <c r="E354" s="212" t="s">
        <v>21</v>
      </c>
      <c r="F354" s="213" t="s">
        <v>296</v>
      </c>
      <c r="G354" s="211"/>
      <c r="H354" s="214">
        <v>1.476</v>
      </c>
      <c r="I354" s="215"/>
      <c r="J354" s="211"/>
      <c r="K354" s="211"/>
      <c r="L354" s="216"/>
      <c r="M354" s="217"/>
      <c r="N354" s="218"/>
      <c r="O354" s="218"/>
      <c r="P354" s="218"/>
      <c r="Q354" s="218"/>
      <c r="R354" s="218"/>
      <c r="S354" s="218"/>
      <c r="T354" s="219"/>
      <c r="AT354" s="220" t="s">
        <v>294</v>
      </c>
      <c r="AU354" s="220" t="s">
        <v>82</v>
      </c>
      <c r="AV354" s="14" t="s">
        <v>102</v>
      </c>
      <c r="AW354" s="14" t="s">
        <v>34</v>
      </c>
      <c r="AX354" s="14" t="s">
        <v>80</v>
      </c>
      <c r="AY354" s="220" t="s">
        <v>283</v>
      </c>
    </row>
    <row r="355" spans="1:65" s="2" customFormat="1" ht="24.2" customHeight="1">
      <c r="A355" s="36"/>
      <c r="B355" s="37"/>
      <c r="C355" s="180" t="s">
        <v>587</v>
      </c>
      <c r="D355" s="180" t="s">
        <v>285</v>
      </c>
      <c r="E355" s="181" t="s">
        <v>1429</v>
      </c>
      <c r="F355" s="182" t="s">
        <v>1430</v>
      </c>
      <c r="G355" s="183" t="s">
        <v>288</v>
      </c>
      <c r="H355" s="184">
        <v>1.845</v>
      </c>
      <c r="I355" s="185"/>
      <c r="J355" s="186">
        <f>ROUND(I355*H355,2)</f>
        <v>0</v>
      </c>
      <c r="K355" s="182" t="s">
        <v>289</v>
      </c>
      <c r="L355" s="41"/>
      <c r="M355" s="187" t="s">
        <v>21</v>
      </c>
      <c r="N355" s="188" t="s">
        <v>44</v>
      </c>
      <c r="O355" s="66"/>
      <c r="P355" s="189">
        <f>O355*H355</f>
        <v>0</v>
      </c>
      <c r="Q355" s="189">
        <v>4.3800000000000002E-3</v>
      </c>
      <c r="R355" s="189">
        <f>Q355*H355</f>
        <v>8.0811000000000008E-3</v>
      </c>
      <c r="S355" s="189">
        <v>0</v>
      </c>
      <c r="T355" s="190">
        <f>S355*H355</f>
        <v>0</v>
      </c>
      <c r="U355" s="36"/>
      <c r="V355" s="36"/>
      <c r="W355" s="36"/>
      <c r="X355" s="36"/>
      <c r="Y355" s="36"/>
      <c r="Z355" s="36"/>
      <c r="AA355" s="36"/>
      <c r="AB355" s="36"/>
      <c r="AC355" s="36"/>
      <c r="AD355" s="36"/>
      <c r="AE355" s="36"/>
      <c r="AR355" s="191" t="s">
        <v>290</v>
      </c>
      <c r="AT355" s="191" t="s">
        <v>285</v>
      </c>
      <c r="AU355" s="191" t="s">
        <v>82</v>
      </c>
      <c r="AY355" s="19" t="s">
        <v>283</v>
      </c>
      <c r="BE355" s="192">
        <f>IF(N355="základní",J355,0)</f>
        <v>0</v>
      </c>
      <c r="BF355" s="192">
        <f>IF(N355="snížená",J355,0)</f>
        <v>0</v>
      </c>
      <c r="BG355" s="192">
        <f>IF(N355="zákl. přenesená",J355,0)</f>
        <v>0</v>
      </c>
      <c r="BH355" s="192">
        <f>IF(N355="sníž. přenesená",J355,0)</f>
        <v>0</v>
      </c>
      <c r="BI355" s="192">
        <f>IF(N355="nulová",J355,0)</f>
        <v>0</v>
      </c>
      <c r="BJ355" s="19" t="s">
        <v>80</v>
      </c>
      <c r="BK355" s="192">
        <f>ROUND(I355*H355,2)</f>
        <v>0</v>
      </c>
      <c r="BL355" s="19" t="s">
        <v>290</v>
      </c>
      <c r="BM355" s="191" t="s">
        <v>4741</v>
      </c>
    </row>
    <row r="356" spans="1:65" s="2" customFormat="1" ht="11.25">
      <c r="A356" s="36"/>
      <c r="B356" s="37"/>
      <c r="C356" s="38"/>
      <c r="D356" s="193" t="s">
        <v>292</v>
      </c>
      <c r="E356" s="38"/>
      <c r="F356" s="194" t="s">
        <v>1432</v>
      </c>
      <c r="G356" s="38"/>
      <c r="H356" s="38"/>
      <c r="I356" s="195"/>
      <c r="J356" s="38"/>
      <c r="K356" s="38"/>
      <c r="L356" s="41"/>
      <c r="M356" s="196"/>
      <c r="N356" s="197"/>
      <c r="O356" s="66"/>
      <c r="P356" s="66"/>
      <c r="Q356" s="66"/>
      <c r="R356" s="66"/>
      <c r="S356" s="66"/>
      <c r="T356" s="67"/>
      <c r="U356" s="36"/>
      <c r="V356" s="36"/>
      <c r="W356" s="36"/>
      <c r="X356" s="36"/>
      <c r="Y356" s="36"/>
      <c r="Z356" s="36"/>
      <c r="AA356" s="36"/>
      <c r="AB356" s="36"/>
      <c r="AC356" s="36"/>
      <c r="AD356" s="36"/>
      <c r="AE356" s="36"/>
      <c r="AT356" s="19" t="s">
        <v>292</v>
      </c>
      <c r="AU356" s="19" t="s">
        <v>82</v>
      </c>
    </row>
    <row r="357" spans="1:65" s="13" customFormat="1" ht="11.25">
      <c r="B357" s="198"/>
      <c r="C357" s="199"/>
      <c r="D357" s="200" t="s">
        <v>294</v>
      </c>
      <c r="E357" s="201" t="s">
        <v>21</v>
      </c>
      <c r="F357" s="202" t="s">
        <v>4742</v>
      </c>
      <c r="G357" s="199"/>
      <c r="H357" s="203">
        <v>1.476</v>
      </c>
      <c r="I357" s="204"/>
      <c r="J357" s="199"/>
      <c r="K357" s="199"/>
      <c r="L357" s="205"/>
      <c r="M357" s="206"/>
      <c r="N357" s="207"/>
      <c r="O357" s="207"/>
      <c r="P357" s="207"/>
      <c r="Q357" s="207"/>
      <c r="R357" s="207"/>
      <c r="S357" s="207"/>
      <c r="T357" s="208"/>
      <c r="AT357" s="209" t="s">
        <v>294</v>
      </c>
      <c r="AU357" s="209" t="s">
        <v>82</v>
      </c>
      <c r="AV357" s="13" t="s">
        <v>82</v>
      </c>
      <c r="AW357" s="13" t="s">
        <v>34</v>
      </c>
      <c r="AX357" s="13" t="s">
        <v>73</v>
      </c>
      <c r="AY357" s="209" t="s">
        <v>283</v>
      </c>
    </row>
    <row r="358" spans="1:65" s="14" customFormat="1" ht="11.25">
      <c r="B358" s="210"/>
      <c r="C358" s="211"/>
      <c r="D358" s="200" t="s">
        <v>294</v>
      </c>
      <c r="E358" s="212" t="s">
        <v>21</v>
      </c>
      <c r="F358" s="213" t="s">
        <v>296</v>
      </c>
      <c r="G358" s="211"/>
      <c r="H358" s="214">
        <v>1.476</v>
      </c>
      <c r="I358" s="215"/>
      <c r="J358" s="211"/>
      <c r="K358" s="211"/>
      <c r="L358" s="216"/>
      <c r="M358" s="217"/>
      <c r="N358" s="218"/>
      <c r="O358" s="218"/>
      <c r="P358" s="218"/>
      <c r="Q358" s="218"/>
      <c r="R358" s="218"/>
      <c r="S358" s="218"/>
      <c r="T358" s="219"/>
      <c r="AT358" s="220" t="s">
        <v>294</v>
      </c>
      <c r="AU358" s="220" t="s">
        <v>82</v>
      </c>
      <c r="AV358" s="14" t="s">
        <v>102</v>
      </c>
      <c r="AW358" s="14" t="s">
        <v>34</v>
      </c>
      <c r="AX358" s="14" t="s">
        <v>73</v>
      </c>
      <c r="AY358" s="220" t="s">
        <v>283</v>
      </c>
    </row>
    <row r="359" spans="1:65" s="13" customFormat="1" ht="11.25">
      <c r="B359" s="198"/>
      <c r="C359" s="199"/>
      <c r="D359" s="200" t="s">
        <v>294</v>
      </c>
      <c r="E359" s="201" t="s">
        <v>21</v>
      </c>
      <c r="F359" s="202" t="s">
        <v>4743</v>
      </c>
      <c r="G359" s="199"/>
      <c r="H359" s="203">
        <v>0.36899999999999999</v>
      </c>
      <c r="I359" s="204"/>
      <c r="J359" s="199"/>
      <c r="K359" s="199"/>
      <c r="L359" s="205"/>
      <c r="M359" s="206"/>
      <c r="N359" s="207"/>
      <c r="O359" s="207"/>
      <c r="P359" s="207"/>
      <c r="Q359" s="207"/>
      <c r="R359" s="207"/>
      <c r="S359" s="207"/>
      <c r="T359" s="208"/>
      <c r="AT359" s="209" t="s">
        <v>294</v>
      </c>
      <c r="AU359" s="209" t="s">
        <v>82</v>
      </c>
      <c r="AV359" s="13" t="s">
        <v>82</v>
      </c>
      <c r="AW359" s="13" t="s">
        <v>34</v>
      </c>
      <c r="AX359" s="13" t="s">
        <v>73</v>
      </c>
      <c r="AY359" s="209" t="s">
        <v>283</v>
      </c>
    </row>
    <row r="360" spans="1:65" s="16" customFormat="1" ht="11.25">
      <c r="B360" s="232"/>
      <c r="C360" s="233"/>
      <c r="D360" s="200" t="s">
        <v>294</v>
      </c>
      <c r="E360" s="234" t="s">
        <v>21</v>
      </c>
      <c r="F360" s="235" t="s">
        <v>442</v>
      </c>
      <c r="G360" s="233"/>
      <c r="H360" s="236">
        <v>1.845</v>
      </c>
      <c r="I360" s="237"/>
      <c r="J360" s="233"/>
      <c r="K360" s="233"/>
      <c r="L360" s="238"/>
      <c r="M360" s="239"/>
      <c r="N360" s="240"/>
      <c r="O360" s="240"/>
      <c r="P360" s="240"/>
      <c r="Q360" s="240"/>
      <c r="R360" s="240"/>
      <c r="S360" s="240"/>
      <c r="T360" s="241"/>
      <c r="AT360" s="242" t="s">
        <v>294</v>
      </c>
      <c r="AU360" s="242" t="s">
        <v>82</v>
      </c>
      <c r="AV360" s="16" t="s">
        <v>290</v>
      </c>
      <c r="AW360" s="16" t="s">
        <v>34</v>
      </c>
      <c r="AX360" s="16" t="s">
        <v>80</v>
      </c>
      <c r="AY360" s="242" t="s">
        <v>283</v>
      </c>
    </row>
    <row r="361" spans="1:65" s="2" customFormat="1" ht="24.2" customHeight="1">
      <c r="A361" s="36"/>
      <c r="B361" s="37"/>
      <c r="C361" s="180" t="s">
        <v>597</v>
      </c>
      <c r="D361" s="180" t="s">
        <v>285</v>
      </c>
      <c r="E361" s="181" t="s">
        <v>1436</v>
      </c>
      <c r="F361" s="182" t="s">
        <v>1437</v>
      </c>
      <c r="G361" s="183" t="s">
        <v>288</v>
      </c>
      <c r="H361" s="184">
        <v>1.476</v>
      </c>
      <c r="I361" s="185"/>
      <c r="J361" s="186">
        <f>ROUND(I361*H361,2)</f>
        <v>0</v>
      </c>
      <c r="K361" s="182" t="s">
        <v>289</v>
      </c>
      <c r="L361" s="41"/>
      <c r="M361" s="187" t="s">
        <v>21</v>
      </c>
      <c r="N361" s="188" t="s">
        <v>44</v>
      </c>
      <c r="O361" s="66"/>
      <c r="P361" s="189">
        <f>O361*H361</f>
        <v>0</v>
      </c>
      <c r="Q361" s="189">
        <v>1.8380000000000001E-2</v>
      </c>
      <c r="R361" s="189">
        <f>Q361*H361</f>
        <v>2.7128880000000001E-2</v>
      </c>
      <c r="S361" s="189">
        <v>0</v>
      </c>
      <c r="T361" s="190">
        <f>S361*H361</f>
        <v>0</v>
      </c>
      <c r="U361" s="36"/>
      <c r="V361" s="36"/>
      <c r="W361" s="36"/>
      <c r="X361" s="36"/>
      <c r="Y361" s="36"/>
      <c r="Z361" s="36"/>
      <c r="AA361" s="36"/>
      <c r="AB361" s="36"/>
      <c r="AC361" s="36"/>
      <c r="AD361" s="36"/>
      <c r="AE361" s="36"/>
      <c r="AR361" s="191" t="s">
        <v>290</v>
      </c>
      <c r="AT361" s="191" t="s">
        <v>285</v>
      </c>
      <c r="AU361" s="191" t="s">
        <v>82</v>
      </c>
      <c r="AY361" s="19" t="s">
        <v>283</v>
      </c>
      <c r="BE361" s="192">
        <f>IF(N361="základní",J361,0)</f>
        <v>0</v>
      </c>
      <c r="BF361" s="192">
        <f>IF(N361="snížená",J361,0)</f>
        <v>0</v>
      </c>
      <c r="BG361" s="192">
        <f>IF(N361="zákl. přenesená",J361,0)</f>
        <v>0</v>
      </c>
      <c r="BH361" s="192">
        <f>IF(N361="sníž. přenesená",J361,0)</f>
        <v>0</v>
      </c>
      <c r="BI361" s="192">
        <f>IF(N361="nulová",J361,0)</f>
        <v>0</v>
      </c>
      <c r="BJ361" s="19" t="s">
        <v>80</v>
      </c>
      <c r="BK361" s="192">
        <f>ROUND(I361*H361,2)</f>
        <v>0</v>
      </c>
      <c r="BL361" s="19" t="s">
        <v>290</v>
      </c>
      <c r="BM361" s="191" t="s">
        <v>4744</v>
      </c>
    </row>
    <row r="362" spans="1:65" s="2" customFormat="1" ht="11.25">
      <c r="A362" s="36"/>
      <c r="B362" s="37"/>
      <c r="C362" s="38"/>
      <c r="D362" s="193" t="s">
        <v>292</v>
      </c>
      <c r="E362" s="38"/>
      <c r="F362" s="194" t="s">
        <v>1439</v>
      </c>
      <c r="G362" s="38"/>
      <c r="H362" s="38"/>
      <c r="I362" s="195"/>
      <c r="J362" s="38"/>
      <c r="K362" s="38"/>
      <c r="L362" s="41"/>
      <c r="M362" s="196"/>
      <c r="N362" s="197"/>
      <c r="O362" s="66"/>
      <c r="P362" s="66"/>
      <c r="Q362" s="66"/>
      <c r="R362" s="66"/>
      <c r="S362" s="66"/>
      <c r="T362" s="67"/>
      <c r="U362" s="36"/>
      <c r="V362" s="36"/>
      <c r="W362" s="36"/>
      <c r="X362" s="36"/>
      <c r="Y362" s="36"/>
      <c r="Z362" s="36"/>
      <c r="AA362" s="36"/>
      <c r="AB362" s="36"/>
      <c r="AC362" s="36"/>
      <c r="AD362" s="36"/>
      <c r="AE362" s="36"/>
      <c r="AT362" s="19" t="s">
        <v>292</v>
      </c>
      <c r="AU362" s="19" t="s">
        <v>82</v>
      </c>
    </row>
    <row r="363" spans="1:65" s="13" customFormat="1" ht="11.25">
      <c r="B363" s="198"/>
      <c r="C363" s="199"/>
      <c r="D363" s="200" t="s">
        <v>294</v>
      </c>
      <c r="E363" s="201" t="s">
        <v>21</v>
      </c>
      <c r="F363" s="202" t="s">
        <v>4742</v>
      </c>
      <c r="G363" s="199"/>
      <c r="H363" s="203">
        <v>1.476</v>
      </c>
      <c r="I363" s="204"/>
      <c r="J363" s="199"/>
      <c r="K363" s="199"/>
      <c r="L363" s="205"/>
      <c r="M363" s="206"/>
      <c r="N363" s="207"/>
      <c r="O363" s="207"/>
      <c r="P363" s="207"/>
      <c r="Q363" s="207"/>
      <c r="R363" s="207"/>
      <c r="S363" s="207"/>
      <c r="T363" s="208"/>
      <c r="AT363" s="209" t="s">
        <v>294</v>
      </c>
      <c r="AU363" s="209" t="s">
        <v>82</v>
      </c>
      <c r="AV363" s="13" t="s">
        <v>82</v>
      </c>
      <c r="AW363" s="13" t="s">
        <v>34</v>
      </c>
      <c r="AX363" s="13" t="s">
        <v>73</v>
      </c>
      <c r="AY363" s="209" t="s">
        <v>283</v>
      </c>
    </row>
    <row r="364" spans="1:65" s="14" customFormat="1" ht="11.25">
      <c r="B364" s="210"/>
      <c r="C364" s="211"/>
      <c r="D364" s="200" t="s">
        <v>294</v>
      </c>
      <c r="E364" s="212" t="s">
        <v>21</v>
      </c>
      <c r="F364" s="213" t="s">
        <v>296</v>
      </c>
      <c r="G364" s="211"/>
      <c r="H364" s="214">
        <v>1.476</v>
      </c>
      <c r="I364" s="215"/>
      <c r="J364" s="211"/>
      <c r="K364" s="211"/>
      <c r="L364" s="216"/>
      <c r="M364" s="217"/>
      <c r="N364" s="218"/>
      <c r="O364" s="218"/>
      <c r="P364" s="218"/>
      <c r="Q364" s="218"/>
      <c r="R364" s="218"/>
      <c r="S364" s="218"/>
      <c r="T364" s="219"/>
      <c r="AT364" s="220" t="s">
        <v>294</v>
      </c>
      <c r="AU364" s="220" t="s">
        <v>82</v>
      </c>
      <c r="AV364" s="14" t="s">
        <v>102</v>
      </c>
      <c r="AW364" s="14" t="s">
        <v>34</v>
      </c>
      <c r="AX364" s="14" t="s">
        <v>80</v>
      </c>
      <c r="AY364" s="220" t="s">
        <v>283</v>
      </c>
    </row>
    <row r="365" spans="1:65" s="2" customFormat="1" ht="21.75" customHeight="1">
      <c r="A365" s="36"/>
      <c r="B365" s="37"/>
      <c r="C365" s="180" t="s">
        <v>606</v>
      </c>
      <c r="D365" s="180" t="s">
        <v>285</v>
      </c>
      <c r="E365" s="181" t="s">
        <v>1441</v>
      </c>
      <c r="F365" s="182" t="s">
        <v>1442</v>
      </c>
      <c r="G365" s="183" t="s">
        <v>288</v>
      </c>
      <c r="H365" s="184">
        <v>80.754999999999995</v>
      </c>
      <c r="I365" s="185"/>
      <c r="J365" s="186">
        <f>ROUND(I365*H365,2)</f>
        <v>0</v>
      </c>
      <c r="K365" s="182" t="s">
        <v>289</v>
      </c>
      <c r="L365" s="41"/>
      <c r="M365" s="187" t="s">
        <v>21</v>
      </c>
      <c r="N365" s="188" t="s">
        <v>44</v>
      </c>
      <c r="O365" s="66"/>
      <c r="P365" s="189">
        <f>O365*H365</f>
        <v>0</v>
      </c>
      <c r="Q365" s="189">
        <v>7.3499999999999998E-3</v>
      </c>
      <c r="R365" s="189">
        <f>Q365*H365</f>
        <v>0.59354924999999992</v>
      </c>
      <c r="S365" s="189">
        <v>0</v>
      </c>
      <c r="T365" s="190">
        <f>S365*H365</f>
        <v>0</v>
      </c>
      <c r="U365" s="36"/>
      <c r="V365" s="36"/>
      <c r="W365" s="36"/>
      <c r="X365" s="36"/>
      <c r="Y365" s="36"/>
      <c r="Z365" s="36"/>
      <c r="AA365" s="36"/>
      <c r="AB365" s="36"/>
      <c r="AC365" s="36"/>
      <c r="AD365" s="36"/>
      <c r="AE365" s="36"/>
      <c r="AR365" s="191" t="s">
        <v>290</v>
      </c>
      <c r="AT365" s="191" t="s">
        <v>285</v>
      </c>
      <c r="AU365" s="191" t="s">
        <v>82</v>
      </c>
      <c r="AY365" s="19" t="s">
        <v>283</v>
      </c>
      <c r="BE365" s="192">
        <f>IF(N365="základní",J365,0)</f>
        <v>0</v>
      </c>
      <c r="BF365" s="192">
        <f>IF(N365="snížená",J365,0)</f>
        <v>0</v>
      </c>
      <c r="BG365" s="192">
        <f>IF(N365="zákl. přenesená",J365,0)</f>
        <v>0</v>
      </c>
      <c r="BH365" s="192">
        <f>IF(N365="sníž. přenesená",J365,0)</f>
        <v>0</v>
      </c>
      <c r="BI365" s="192">
        <f>IF(N365="nulová",J365,0)</f>
        <v>0</v>
      </c>
      <c r="BJ365" s="19" t="s">
        <v>80</v>
      </c>
      <c r="BK365" s="192">
        <f>ROUND(I365*H365,2)</f>
        <v>0</v>
      </c>
      <c r="BL365" s="19" t="s">
        <v>290</v>
      </c>
      <c r="BM365" s="191" t="s">
        <v>4745</v>
      </c>
    </row>
    <row r="366" spans="1:65" s="2" customFormat="1" ht="11.25">
      <c r="A366" s="36"/>
      <c r="B366" s="37"/>
      <c r="C366" s="38"/>
      <c r="D366" s="193" t="s">
        <v>292</v>
      </c>
      <c r="E366" s="38"/>
      <c r="F366" s="194" t="s">
        <v>1444</v>
      </c>
      <c r="G366" s="38"/>
      <c r="H366" s="38"/>
      <c r="I366" s="195"/>
      <c r="J366" s="38"/>
      <c r="K366" s="38"/>
      <c r="L366" s="41"/>
      <c r="M366" s="196"/>
      <c r="N366" s="197"/>
      <c r="O366" s="66"/>
      <c r="P366" s="66"/>
      <c r="Q366" s="66"/>
      <c r="R366" s="66"/>
      <c r="S366" s="66"/>
      <c r="T366" s="67"/>
      <c r="U366" s="36"/>
      <c r="V366" s="36"/>
      <c r="W366" s="36"/>
      <c r="X366" s="36"/>
      <c r="Y366" s="36"/>
      <c r="Z366" s="36"/>
      <c r="AA366" s="36"/>
      <c r="AB366" s="36"/>
      <c r="AC366" s="36"/>
      <c r="AD366" s="36"/>
      <c r="AE366" s="36"/>
      <c r="AT366" s="19" t="s">
        <v>292</v>
      </c>
      <c r="AU366" s="19" t="s">
        <v>82</v>
      </c>
    </row>
    <row r="367" spans="1:65" s="13" customFormat="1" ht="11.25">
      <c r="B367" s="198"/>
      <c r="C367" s="199"/>
      <c r="D367" s="200" t="s">
        <v>294</v>
      </c>
      <c r="E367" s="201" t="s">
        <v>21</v>
      </c>
      <c r="F367" s="202" t="s">
        <v>4746</v>
      </c>
      <c r="G367" s="199"/>
      <c r="H367" s="203">
        <v>80.754999999999995</v>
      </c>
      <c r="I367" s="204"/>
      <c r="J367" s="199"/>
      <c r="K367" s="199"/>
      <c r="L367" s="205"/>
      <c r="M367" s="206"/>
      <c r="N367" s="207"/>
      <c r="O367" s="207"/>
      <c r="P367" s="207"/>
      <c r="Q367" s="207"/>
      <c r="R367" s="207"/>
      <c r="S367" s="207"/>
      <c r="T367" s="208"/>
      <c r="AT367" s="209" t="s">
        <v>294</v>
      </c>
      <c r="AU367" s="209" t="s">
        <v>82</v>
      </c>
      <c r="AV367" s="13" t="s">
        <v>82</v>
      </c>
      <c r="AW367" s="13" t="s">
        <v>34</v>
      </c>
      <c r="AX367" s="13" t="s">
        <v>73</v>
      </c>
      <c r="AY367" s="209" t="s">
        <v>283</v>
      </c>
    </row>
    <row r="368" spans="1:65" s="14" customFormat="1" ht="11.25">
      <c r="B368" s="210"/>
      <c r="C368" s="211"/>
      <c r="D368" s="200" t="s">
        <v>294</v>
      </c>
      <c r="E368" s="212" t="s">
        <v>21</v>
      </c>
      <c r="F368" s="213" t="s">
        <v>296</v>
      </c>
      <c r="G368" s="211"/>
      <c r="H368" s="214">
        <v>80.754999999999995</v>
      </c>
      <c r="I368" s="215"/>
      <c r="J368" s="211"/>
      <c r="K368" s="211"/>
      <c r="L368" s="216"/>
      <c r="M368" s="217"/>
      <c r="N368" s="218"/>
      <c r="O368" s="218"/>
      <c r="P368" s="218"/>
      <c r="Q368" s="218"/>
      <c r="R368" s="218"/>
      <c r="S368" s="218"/>
      <c r="T368" s="219"/>
      <c r="AT368" s="220" t="s">
        <v>294</v>
      </c>
      <c r="AU368" s="220" t="s">
        <v>82</v>
      </c>
      <c r="AV368" s="14" t="s">
        <v>102</v>
      </c>
      <c r="AW368" s="14" t="s">
        <v>34</v>
      </c>
      <c r="AX368" s="14" t="s">
        <v>80</v>
      </c>
      <c r="AY368" s="220" t="s">
        <v>283</v>
      </c>
    </row>
    <row r="369" spans="1:65" s="2" customFormat="1" ht="16.5" customHeight="1">
      <c r="A369" s="36"/>
      <c r="B369" s="37"/>
      <c r="C369" s="180" t="s">
        <v>616</v>
      </c>
      <c r="D369" s="180" t="s">
        <v>285</v>
      </c>
      <c r="E369" s="181" t="s">
        <v>1447</v>
      </c>
      <c r="F369" s="182" t="s">
        <v>1448</v>
      </c>
      <c r="G369" s="183" t="s">
        <v>288</v>
      </c>
      <c r="H369" s="184">
        <v>80.754999999999995</v>
      </c>
      <c r="I369" s="185"/>
      <c r="J369" s="186">
        <f>ROUND(I369*H369,2)</f>
        <v>0</v>
      </c>
      <c r="K369" s="182" t="s">
        <v>289</v>
      </c>
      <c r="L369" s="41"/>
      <c r="M369" s="187" t="s">
        <v>21</v>
      </c>
      <c r="N369" s="188" t="s">
        <v>44</v>
      </c>
      <c r="O369" s="66"/>
      <c r="P369" s="189">
        <f>O369*H369</f>
        <v>0</v>
      </c>
      <c r="Q369" s="189">
        <v>2.5999999999999998E-4</v>
      </c>
      <c r="R369" s="189">
        <f>Q369*H369</f>
        <v>2.0996299999999996E-2</v>
      </c>
      <c r="S369" s="189">
        <v>0</v>
      </c>
      <c r="T369" s="190">
        <f>S369*H369</f>
        <v>0</v>
      </c>
      <c r="U369" s="36"/>
      <c r="V369" s="36"/>
      <c r="W369" s="36"/>
      <c r="X369" s="36"/>
      <c r="Y369" s="36"/>
      <c r="Z369" s="36"/>
      <c r="AA369" s="36"/>
      <c r="AB369" s="36"/>
      <c r="AC369" s="36"/>
      <c r="AD369" s="36"/>
      <c r="AE369" s="36"/>
      <c r="AR369" s="191" t="s">
        <v>290</v>
      </c>
      <c r="AT369" s="191" t="s">
        <v>285</v>
      </c>
      <c r="AU369" s="191" t="s">
        <v>82</v>
      </c>
      <c r="AY369" s="19" t="s">
        <v>283</v>
      </c>
      <c r="BE369" s="192">
        <f>IF(N369="základní",J369,0)</f>
        <v>0</v>
      </c>
      <c r="BF369" s="192">
        <f>IF(N369="snížená",J369,0)</f>
        <v>0</v>
      </c>
      <c r="BG369" s="192">
        <f>IF(N369="zákl. přenesená",J369,0)</f>
        <v>0</v>
      </c>
      <c r="BH369" s="192">
        <f>IF(N369="sníž. přenesená",J369,0)</f>
        <v>0</v>
      </c>
      <c r="BI369" s="192">
        <f>IF(N369="nulová",J369,0)</f>
        <v>0</v>
      </c>
      <c r="BJ369" s="19" t="s">
        <v>80</v>
      </c>
      <c r="BK369" s="192">
        <f>ROUND(I369*H369,2)</f>
        <v>0</v>
      </c>
      <c r="BL369" s="19" t="s">
        <v>290</v>
      </c>
      <c r="BM369" s="191" t="s">
        <v>4747</v>
      </c>
    </row>
    <row r="370" spans="1:65" s="2" customFormat="1" ht="11.25">
      <c r="A370" s="36"/>
      <c r="B370" s="37"/>
      <c r="C370" s="38"/>
      <c r="D370" s="193" t="s">
        <v>292</v>
      </c>
      <c r="E370" s="38"/>
      <c r="F370" s="194" t="s">
        <v>1450</v>
      </c>
      <c r="G370" s="38"/>
      <c r="H370" s="38"/>
      <c r="I370" s="195"/>
      <c r="J370" s="38"/>
      <c r="K370" s="38"/>
      <c r="L370" s="41"/>
      <c r="M370" s="196"/>
      <c r="N370" s="197"/>
      <c r="O370" s="66"/>
      <c r="P370" s="66"/>
      <c r="Q370" s="66"/>
      <c r="R370" s="66"/>
      <c r="S370" s="66"/>
      <c r="T370" s="67"/>
      <c r="U370" s="36"/>
      <c r="V370" s="36"/>
      <c r="W370" s="36"/>
      <c r="X370" s="36"/>
      <c r="Y370" s="36"/>
      <c r="Z370" s="36"/>
      <c r="AA370" s="36"/>
      <c r="AB370" s="36"/>
      <c r="AC370" s="36"/>
      <c r="AD370" s="36"/>
      <c r="AE370" s="36"/>
      <c r="AT370" s="19" t="s">
        <v>292</v>
      </c>
      <c r="AU370" s="19" t="s">
        <v>82</v>
      </c>
    </row>
    <row r="371" spans="1:65" s="13" customFormat="1" ht="11.25">
      <c r="B371" s="198"/>
      <c r="C371" s="199"/>
      <c r="D371" s="200" t="s">
        <v>294</v>
      </c>
      <c r="E371" s="201" t="s">
        <v>21</v>
      </c>
      <c r="F371" s="202" t="s">
        <v>4746</v>
      </c>
      <c r="G371" s="199"/>
      <c r="H371" s="203">
        <v>80.754999999999995</v>
      </c>
      <c r="I371" s="204"/>
      <c r="J371" s="199"/>
      <c r="K371" s="199"/>
      <c r="L371" s="205"/>
      <c r="M371" s="206"/>
      <c r="N371" s="207"/>
      <c r="O371" s="207"/>
      <c r="P371" s="207"/>
      <c r="Q371" s="207"/>
      <c r="R371" s="207"/>
      <c r="S371" s="207"/>
      <c r="T371" s="208"/>
      <c r="AT371" s="209" t="s">
        <v>294</v>
      </c>
      <c r="AU371" s="209" t="s">
        <v>82</v>
      </c>
      <c r="AV371" s="13" t="s">
        <v>82</v>
      </c>
      <c r="AW371" s="13" t="s">
        <v>34</v>
      </c>
      <c r="AX371" s="13" t="s">
        <v>73</v>
      </c>
      <c r="AY371" s="209" t="s">
        <v>283</v>
      </c>
    </row>
    <row r="372" spans="1:65" s="14" customFormat="1" ht="11.25">
      <c r="B372" s="210"/>
      <c r="C372" s="211"/>
      <c r="D372" s="200" t="s">
        <v>294</v>
      </c>
      <c r="E372" s="212" t="s">
        <v>21</v>
      </c>
      <c r="F372" s="213" t="s">
        <v>296</v>
      </c>
      <c r="G372" s="211"/>
      <c r="H372" s="214">
        <v>80.754999999999995</v>
      </c>
      <c r="I372" s="215"/>
      <c r="J372" s="211"/>
      <c r="K372" s="211"/>
      <c r="L372" s="216"/>
      <c r="M372" s="217"/>
      <c r="N372" s="218"/>
      <c r="O372" s="218"/>
      <c r="P372" s="218"/>
      <c r="Q372" s="218"/>
      <c r="R372" s="218"/>
      <c r="S372" s="218"/>
      <c r="T372" s="219"/>
      <c r="AT372" s="220" t="s">
        <v>294</v>
      </c>
      <c r="AU372" s="220" t="s">
        <v>82</v>
      </c>
      <c r="AV372" s="14" t="s">
        <v>102</v>
      </c>
      <c r="AW372" s="14" t="s">
        <v>34</v>
      </c>
      <c r="AX372" s="14" t="s">
        <v>80</v>
      </c>
      <c r="AY372" s="220" t="s">
        <v>283</v>
      </c>
    </row>
    <row r="373" spans="1:65" s="2" customFormat="1" ht="16.5" customHeight="1">
      <c r="A373" s="36"/>
      <c r="B373" s="37"/>
      <c r="C373" s="180" t="s">
        <v>621</v>
      </c>
      <c r="D373" s="180" t="s">
        <v>285</v>
      </c>
      <c r="E373" s="181" t="s">
        <v>4748</v>
      </c>
      <c r="F373" s="182" t="s">
        <v>4749</v>
      </c>
      <c r="G373" s="183" t="s">
        <v>288</v>
      </c>
      <c r="H373" s="184">
        <v>0.3</v>
      </c>
      <c r="I373" s="185"/>
      <c r="J373" s="186">
        <f>ROUND(I373*H373,2)</f>
        <v>0</v>
      </c>
      <c r="K373" s="182" t="s">
        <v>289</v>
      </c>
      <c r="L373" s="41"/>
      <c r="M373" s="187" t="s">
        <v>21</v>
      </c>
      <c r="N373" s="188" t="s">
        <v>44</v>
      </c>
      <c r="O373" s="66"/>
      <c r="P373" s="189">
        <f>O373*H373</f>
        <v>0</v>
      </c>
      <c r="Q373" s="189">
        <v>0.04</v>
      </c>
      <c r="R373" s="189">
        <f>Q373*H373</f>
        <v>1.2E-2</v>
      </c>
      <c r="S373" s="189">
        <v>0</v>
      </c>
      <c r="T373" s="190">
        <f>S373*H373</f>
        <v>0</v>
      </c>
      <c r="U373" s="36"/>
      <c r="V373" s="36"/>
      <c r="W373" s="36"/>
      <c r="X373" s="36"/>
      <c r="Y373" s="36"/>
      <c r="Z373" s="36"/>
      <c r="AA373" s="36"/>
      <c r="AB373" s="36"/>
      <c r="AC373" s="36"/>
      <c r="AD373" s="36"/>
      <c r="AE373" s="36"/>
      <c r="AR373" s="191" t="s">
        <v>290</v>
      </c>
      <c r="AT373" s="191" t="s">
        <v>285</v>
      </c>
      <c r="AU373" s="191" t="s">
        <v>82</v>
      </c>
      <c r="AY373" s="19" t="s">
        <v>283</v>
      </c>
      <c r="BE373" s="192">
        <f>IF(N373="základní",J373,0)</f>
        <v>0</v>
      </c>
      <c r="BF373" s="192">
        <f>IF(N373="snížená",J373,0)</f>
        <v>0</v>
      </c>
      <c r="BG373" s="192">
        <f>IF(N373="zákl. přenesená",J373,0)</f>
        <v>0</v>
      </c>
      <c r="BH373" s="192">
        <f>IF(N373="sníž. přenesená",J373,0)</f>
        <v>0</v>
      </c>
      <c r="BI373" s="192">
        <f>IF(N373="nulová",J373,0)</f>
        <v>0</v>
      </c>
      <c r="BJ373" s="19" t="s">
        <v>80</v>
      </c>
      <c r="BK373" s="192">
        <f>ROUND(I373*H373,2)</f>
        <v>0</v>
      </c>
      <c r="BL373" s="19" t="s">
        <v>290</v>
      </c>
      <c r="BM373" s="191" t="s">
        <v>4750</v>
      </c>
    </row>
    <row r="374" spans="1:65" s="2" customFormat="1" ht="11.25">
      <c r="A374" s="36"/>
      <c r="B374" s="37"/>
      <c r="C374" s="38"/>
      <c r="D374" s="193" t="s">
        <v>292</v>
      </c>
      <c r="E374" s="38"/>
      <c r="F374" s="194" t="s">
        <v>4751</v>
      </c>
      <c r="G374" s="38"/>
      <c r="H374" s="38"/>
      <c r="I374" s="195"/>
      <c r="J374" s="38"/>
      <c r="K374" s="38"/>
      <c r="L374" s="41"/>
      <c r="M374" s="196"/>
      <c r="N374" s="197"/>
      <c r="O374" s="66"/>
      <c r="P374" s="66"/>
      <c r="Q374" s="66"/>
      <c r="R374" s="66"/>
      <c r="S374" s="66"/>
      <c r="T374" s="67"/>
      <c r="U374" s="36"/>
      <c r="V374" s="36"/>
      <c r="W374" s="36"/>
      <c r="X374" s="36"/>
      <c r="Y374" s="36"/>
      <c r="Z374" s="36"/>
      <c r="AA374" s="36"/>
      <c r="AB374" s="36"/>
      <c r="AC374" s="36"/>
      <c r="AD374" s="36"/>
      <c r="AE374" s="36"/>
      <c r="AT374" s="19" t="s">
        <v>292</v>
      </c>
      <c r="AU374" s="19" t="s">
        <v>82</v>
      </c>
    </row>
    <row r="375" spans="1:65" s="15" customFormat="1" ht="11.25">
      <c r="B375" s="221"/>
      <c r="C375" s="222"/>
      <c r="D375" s="200" t="s">
        <v>294</v>
      </c>
      <c r="E375" s="223" t="s">
        <v>21</v>
      </c>
      <c r="F375" s="224" t="s">
        <v>4752</v>
      </c>
      <c r="G375" s="222"/>
      <c r="H375" s="223" t="s">
        <v>21</v>
      </c>
      <c r="I375" s="225"/>
      <c r="J375" s="222"/>
      <c r="K375" s="222"/>
      <c r="L375" s="226"/>
      <c r="M375" s="227"/>
      <c r="N375" s="228"/>
      <c r="O375" s="228"/>
      <c r="P375" s="228"/>
      <c r="Q375" s="228"/>
      <c r="R375" s="228"/>
      <c r="S375" s="228"/>
      <c r="T375" s="229"/>
      <c r="AT375" s="230" t="s">
        <v>294</v>
      </c>
      <c r="AU375" s="230" t="s">
        <v>82</v>
      </c>
      <c r="AV375" s="15" t="s">
        <v>80</v>
      </c>
      <c r="AW375" s="15" t="s">
        <v>34</v>
      </c>
      <c r="AX375" s="15" t="s">
        <v>73</v>
      </c>
      <c r="AY375" s="230" t="s">
        <v>283</v>
      </c>
    </row>
    <row r="376" spans="1:65" s="13" customFormat="1" ht="11.25">
      <c r="B376" s="198"/>
      <c r="C376" s="199"/>
      <c r="D376" s="200" t="s">
        <v>294</v>
      </c>
      <c r="E376" s="201" t="s">
        <v>21</v>
      </c>
      <c r="F376" s="202" t="s">
        <v>4753</v>
      </c>
      <c r="G376" s="199"/>
      <c r="H376" s="203">
        <v>0.3</v>
      </c>
      <c r="I376" s="204"/>
      <c r="J376" s="199"/>
      <c r="K376" s="199"/>
      <c r="L376" s="205"/>
      <c r="M376" s="206"/>
      <c r="N376" s="207"/>
      <c r="O376" s="207"/>
      <c r="P376" s="207"/>
      <c r="Q376" s="207"/>
      <c r="R376" s="207"/>
      <c r="S376" s="207"/>
      <c r="T376" s="208"/>
      <c r="AT376" s="209" t="s">
        <v>294</v>
      </c>
      <c r="AU376" s="209" t="s">
        <v>82</v>
      </c>
      <c r="AV376" s="13" t="s">
        <v>82</v>
      </c>
      <c r="AW376" s="13" t="s">
        <v>34</v>
      </c>
      <c r="AX376" s="13" t="s">
        <v>73</v>
      </c>
      <c r="AY376" s="209" t="s">
        <v>283</v>
      </c>
    </row>
    <row r="377" spans="1:65" s="14" customFormat="1" ht="11.25">
      <c r="B377" s="210"/>
      <c r="C377" s="211"/>
      <c r="D377" s="200" t="s">
        <v>294</v>
      </c>
      <c r="E377" s="212" t="s">
        <v>21</v>
      </c>
      <c r="F377" s="213" t="s">
        <v>296</v>
      </c>
      <c r="G377" s="211"/>
      <c r="H377" s="214">
        <v>0.3</v>
      </c>
      <c r="I377" s="215"/>
      <c r="J377" s="211"/>
      <c r="K377" s="211"/>
      <c r="L377" s="216"/>
      <c r="M377" s="217"/>
      <c r="N377" s="218"/>
      <c r="O377" s="218"/>
      <c r="P377" s="218"/>
      <c r="Q377" s="218"/>
      <c r="R377" s="218"/>
      <c r="S377" s="218"/>
      <c r="T377" s="219"/>
      <c r="AT377" s="220" t="s">
        <v>294</v>
      </c>
      <c r="AU377" s="220" t="s">
        <v>82</v>
      </c>
      <c r="AV377" s="14" t="s">
        <v>102</v>
      </c>
      <c r="AW377" s="14" t="s">
        <v>34</v>
      </c>
      <c r="AX377" s="14" t="s">
        <v>80</v>
      </c>
      <c r="AY377" s="220" t="s">
        <v>283</v>
      </c>
    </row>
    <row r="378" spans="1:65" s="2" customFormat="1" ht="24.2" customHeight="1">
      <c r="A378" s="36"/>
      <c r="B378" s="37"/>
      <c r="C378" s="180" t="s">
        <v>626</v>
      </c>
      <c r="D378" s="180" t="s">
        <v>285</v>
      </c>
      <c r="E378" s="181" t="s">
        <v>1453</v>
      </c>
      <c r="F378" s="182" t="s">
        <v>1454</v>
      </c>
      <c r="G378" s="183" t="s">
        <v>288</v>
      </c>
      <c r="H378" s="184">
        <v>21</v>
      </c>
      <c r="I378" s="185"/>
      <c r="J378" s="186">
        <f>ROUND(I378*H378,2)</f>
        <v>0</v>
      </c>
      <c r="K378" s="182" t="s">
        <v>289</v>
      </c>
      <c r="L378" s="41"/>
      <c r="M378" s="187" t="s">
        <v>21</v>
      </c>
      <c r="N378" s="188" t="s">
        <v>44</v>
      </c>
      <c r="O378" s="66"/>
      <c r="P378" s="189">
        <f>O378*H378</f>
        <v>0</v>
      </c>
      <c r="Q378" s="189">
        <v>4.3800000000000002E-3</v>
      </c>
      <c r="R378" s="189">
        <f>Q378*H378</f>
        <v>9.1980000000000006E-2</v>
      </c>
      <c r="S378" s="189">
        <v>0</v>
      </c>
      <c r="T378" s="190">
        <f>S378*H378</f>
        <v>0</v>
      </c>
      <c r="U378" s="36"/>
      <c r="V378" s="36"/>
      <c r="W378" s="36"/>
      <c r="X378" s="36"/>
      <c r="Y378" s="36"/>
      <c r="Z378" s="36"/>
      <c r="AA378" s="36"/>
      <c r="AB378" s="36"/>
      <c r="AC378" s="36"/>
      <c r="AD378" s="36"/>
      <c r="AE378" s="36"/>
      <c r="AR378" s="191" t="s">
        <v>290</v>
      </c>
      <c r="AT378" s="191" t="s">
        <v>285</v>
      </c>
      <c r="AU378" s="191" t="s">
        <v>82</v>
      </c>
      <c r="AY378" s="19" t="s">
        <v>283</v>
      </c>
      <c r="BE378" s="192">
        <f>IF(N378="základní",J378,0)</f>
        <v>0</v>
      </c>
      <c r="BF378" s="192">
        <f>IF(N378="snížená",J378,0)</f>
        <v>0</v>
      </c>
      <c r="BG378" s="192">
        <f>IF(N378="zákl. přenesená",J378,0)</f>
        <v>0</v>
      </c>
      <c r="BH378" s="192">
        <f>IF(N378="sníž. přenesená",J378,0)</f>
        <v>0</v>
      </c>
      <c r="BI378" s="192">
        <f>IF(N378="nulová",J378,0)</f>
        <v>0</v>
      </c>
      <c r="BJ378" s="19" t="s">
        <v>80</v>
      </c>
      <c r="BK378" s="192">
        <f>ROUND(I378*H378,2)</f>
        <v>0</v>
      </c>
      <c r="BL378" s="19" t="s">
        <v>290</v>
      </c>
      <c r="BM378" s="191" t="s">
        <v>4754</v>
      </c>
    </row>
    <row r="379" spans="1:65" s="2" customFormat="1" ht="11.25">
      <c r="A379" s="36"/>
      <c r="B379" s="37"/>
      <c r="C379" s="38"/>
      <c r="D379" s="193" t="s">
        <v>292</v>
      </c>
      <c r="E379" s="38"/>
      <c r="F379" s="194" t="s">
        <v>1456</v>
      </c>
      <c r="G379" s="38"/>
      <c r="H379" s="38"/>
      <c r="I379" s="195"/>
      <c r="J379" s="38"/>
      <c r="K379" s="38"/>
      <c r="L379" s="41"/>
      <c r="M379" s="196"/>
      <c r="N379" s="197"/>
      <c r="O379" s="66"/>
      <c r="P379" s="66"/>
      <c r="Q379" s="66"/>
      <c r="R379" s="66"/>
      <c r="S379" s="66"/>
      <c r="T379" s="67"/>
      <c r="U379" s="36"/>
      <c r="V379" s="36"/>
      <c r="W379" s="36"/>
      <c r="X379" s="36"/>
      <c r="Y379" s="36"/>
      <c r="Z379" s="36"/>
      <c r="AA379" s="36"/>
      <c r="AB379" s="36"/>
      <c r="AC379" s="36"/>
      <c r="AD379" s="36"/>
      <c r="AE379" s="36"/>
      <c r="AT379" s="19" t="s">
        <v>292</v>
      </c>
      <c r="AU379" s="19" t="s">
        <v>82</v>
      </c>
    </row>
    <row r="380" spans="1:65" s="13" customFormat="1" ht="11.25">
      <c r="B380" s="198"/>
      <c r="C380" s="199"/>
      <c r="D380" s="200" t="s">
        <v>294</v>
      </c>
      <c r="E380" s="201" t="s">
        <v>21</v>
      </c>
      <c r="F380" s="202" t="s">
        <v>4755</v>
      </c>
      <c r="G380" s="199"/>
      <c r="H380" s="203">
        <v>2.16</v>
      </c>
      <c r="I380" s="204"/>
      <c r="J380" s="199"/>
      <c r="K380" s="199"/>
      <c r="L380" s="205"/>
      <c r="M380" s="206"/>
      <c r="N380" s="207"/>
      <c r="O380" s="207"/>
      <c r="P380" s="207"/>
      <c r="Q380" s="207"/>
      <c r="R380" s="207"/>
      <c r="S380" s="207"/>
      <c r="T380" s="208"/>
      <c r="AT380" s="209" t="s">
        <v>294</v>
      </c>
      <c r="AU380" s="209" t="s">
        <v>82</v>
      </c>
      <c r="AV380" s="13" t="s">
        <v>82</v>
      </c>
      <c r="AW380" s="13" t="s">
        <v>34</v>
      </c>
      <c r="AX380" s="13" t="s">
        <v>73</v>
      </c>
      <c r="AY380" s="209" t="s">
        <v>283</v>
      </c>
    </row>
    <row r="381" spans="1:65" s="13" customFormat="1" ht="11.25">
      <c r="B381" s="198"/>
      <c r="C381" s="199"/>
      <c r="D381" s="200" t="s">
        <v>294</v>
      </c>
      <c r="E381" s="201" t="s">
        <v>21</v>
      </c>
      <c r="F381" s="202" t="s">
        <v>4756</v>
      </c>
      <c r="G381" s="199"/>
      <c r="H381" s="203">
        <v>14.64</v>
      </c>
      <c r="I381" s="204"/>
      <c r="J381" s="199"/>
      <c r="K381" s="199"/>
      <c r="L381" s="205"/>
      <c r="M381" s="206"/>
      <c r="N381" s="207"/>
      <c r="O381" s="207"/>
      <c r="P381" s="207"/>
      <c r="Q381" s="207"/>
      <c r="R381" s="207"/>
      <c r="S381" s="207"/>
      <c r="T381" s="208"/>
      <c r="AT381" s="209" t="s">
        <v>294</v>
      </c>
      <c r="AU381" s="209" t="s">
        <v>82</v>
      </c>
      <c r="AV381" s="13" t="s">
        <v>82</v>
      </c>
      <c r="AW381" s="13" t="s">
        <v>34</v>
      </c>
      <c r="AX381" s="13" t="s">
        <v>73</v>
      </c>
      <c r="AY381" s="209" t="s">
        <v>283</v>
      </c>
    </row>
    <row r="382" spans="1:65" s="14" customFormat="1" ht="11.25">
      <c r="B382" s="210"/>
      <c r="C382" s="211"/>
      <c r="D382" s="200" t="s">
        <v>294</v>
      </c>
      <c r="E382" s="212" t="s">
        <v>21</v>
      </c>
      <c r="F382" s="213" t="s">
        <v>296</v>
      </c>
      <c r="G382" s="211"/>
      <c r="H382" s="214">
        <v>16.8</v>
      </c>
      <c r="I382" s="215"/>
      <c r="J382" s="211"/>
      <c r="K382" s="211"/>
      <c r="L382" s="216"/>
      <c r="M382" s="217"/>
      <c r="N382" s="218"/>
      <c r="O382" s="218"/>
      <c r="P382" s="218"/>
      <c r="Q382" s="218"/>
      <c r="R382" s="218"/>
      <c r="S382" s="218"/>
      <c r="T382" s="219"/>
      <c r="AT382" s="220" t="s">
        <v>294</v>
      </c>
      <c r="AU382" s="220" t="s">
        <v>82</v>
      </c>
      <c r="AV382" s="14" t="s">
        <v>102</v>
      </c>
      <c r="AW382" s="14" t="s">
        <v>34</v>
      </c>
      <c r="AX382" s="14" t="s">
        <v>73</v>
      </c>
      <c r="AY382" s="220" t="s">
        <v>283</v>
      </c>
    </row>
    <row r="383" spans="1:65" s="13" customFormat="1" ht="11.25">
      <c r="B383" s="198"/>
      <c r="C383" s="199"/>
      <c r="D383" s="200" t="s">
        <v>294</v>
      </c>
      <c r="E383" s="201" t="s">
        <v>21</v>
      </c>
      <c r="F383" s="202" t="s">
        <v>4757</v>
      </c>
      <c r="G383" s="199"/>
      <c r="H383" s="203">
        <v>4.2</v>
      </c>
      <c r="I383" s="204"/>
      <c r="J383" s="199"/>
      <c r="K383" s="199"/>
      <c r="L383" s="205"/>
      <c r="M383" s="206"/>
      <c r="N383" s="207"/>
      <c r="O383" s="207"/>
      <c r="P383" s="207"/>
      <c r="Q383" s="207"/>
      <c r="R383" s="207"/>
      <c r="S383" s="207"/>
      <c r="T383" s="208"/>
      <c r="AT383" s="209" t="s">
        <v>294</v>
      </c>
      <c r="AU383" s="209" t="s">
        <v>82</v>
      </c>
      <c r="AV383" s="13" t="s">
        <v>82</v>
      </c>
      <c r="AW383" s="13" t="s">
        <v>34</v>
      </c>
      <c r="AX383" s="13" t="s">
        <v>73</v>
      </c>
      <c r="AY383" s="209" t="s">
        <v>283</v>
      </c>
    </row>
    <row r="384" spans="1:65" s="16" customFormat="1" ht="11.25">
      <c r="B384" s="232"/>
      <c r="C384" s="233"/>
      <c r="D384" s="200" t="s">
        <v>294</v>
      </c>
      <c r="E384" s="234" t="s">
        <v>21</v>
      </c>
      <c r="F384" s="235" t="s">
        <v>442</v>
      </c>
      <c r="G384" s="233"/>
      <c r="H384" s="236">
        <v>21</v>
      </c>
      <c r="I384" s="237"/>
      <c r="J384" s="233"/>
      <c r="K384" s="233"/>
      <c r="L384" s="238"/>
      <c r="M384" s="239"/>
      <c r="N384" s="240"/>
      <c r="O384" s="240"/>
      <c r="P384" s="240"/>
      <c r="Q384" s="240"/>
      <c r="R384" s="240"/>
      <c r="S384" s="240"/>
      <c r="T384" s="241"/>
      <c r="AT384" s="242" t="s">
        <v>294</v>
      </c>
      <c r="AU384" s="242" t="s">
        <v>82</v>
      </c>
      <c r="AV384" s="16" t="s">
        <v>290</v>
      </c>
      <c r="AW384" s="16" t="s">
        <v>34</v>
      </c>
      <c r="AX384" s="16" t="s">
        <v>80</v>
      </c>
      <c r="AY384" s="242" t="s">
        <v>283</v>
      </c>
    </row>
    <row r="385" spans="1:65" s="2" customFormat="1" ht="24.2" customHeight="1">
      <c r="A385" s="36"/>
      <c r="B385" s="37"/>
      <c r="C385" s="180" t="s">
        <v>631</v>
      </c>
      <c r="D385" s="180" t="s">
        <v>285</v>
      </c>
      <c r="E385" s="181" t="s">
        <v>1468</v>
      </c>
      <c r="F385" s="182" t="s">
        <v>1469</v>
      </c>
      <c r="G385" s="183" t="s">
        <v>288</v>
      </c>
      <c r="H385" s="184">
        <v>80.754999999999995</v>
      </c>
      <c r="I385" s="185"/>
      <c r="J385" s="186">
        <f>ROUND(I385*H385,2)</f>
        <v>0</v>
      </c>
      <c r="K385" s="182" t="s">
        <v>289</v>
      </c>
      <c r="L385" s="41"/>
      <c r="M385" s="187" t="s">
        <v>21</v>
      </c>
      <c r="N385" s="188" t="s">
        <v>44</v>
      </c>
      <c r="O385" s="66"/>
      <c r="P385" s="189">
        <f>O385*H385</f>
        <v>0</v>
      </c>
      <c r="Q385" s="189">
        <v>1.8380000000000001E-2</v>
      </c>
      <c r="R385" s="189">
        <f>Q385*H385</f>
        <v>1.4842769</v>
      </c>
      <c r="S385" s="189">
        <v>0</v>
      </c>
      <c r="T385" s="190">
        <f>S385*H385</f>
        <v>0</v>
      </c>
      <c r="U385" s="36"/>
      <c r="V385" s="36"/>
      <c r="W385" s="36"/>
      <c r="X385" s="36"/>
      <c r="Y385" s="36"/>
      <c r="Z385" s="36"/>
      <c r="AA385" s="36"/>
      <c r="AB385" s="36"/>
      <c r="AC385" s="36"/>
      <c r="AD385" s="36"/>
      <c r="AE385" s="36"/>
      <c r="AR385" s="191" t="s">
        <v>290</v>
      </c>
      <c r="AT385" s="191" t="s">
        <v>285</v>
      </c>
      <c r="AU385" s="191" t="s">
        <v>82</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290</v>
      </c>
      <c r="BM385" s="191" t="s">
        <v>4758</v>
      </c>
    </row>
    <row r="386" spans="1:65" s="2" customFormat="1" ht="11.25">
      <c r="A386" s="36"/>
      <c r="B386" s="37"/>
      <c r="C386" s="38"/>
      <c r="D386" s="193" t="s">
        <v>292</v>
      </c>
      <c r="E386" s="38"/>
      <c r="F386" s="194" t="s">
        <v>1471</v>
      </c>
      <c r="G386" s="38"/>
      <c r="H386" s="38"/>
      <c r="I386" s="195"/>
      <c r="J386" s="38"/>
      <c r="K386" s="38"/>
      <c r="L386" s="41"/>
      <c r="M386" s="196"/>
      <c r="N386" s="197"/>
      <c r="O386" s="66"/>
      <c r="P386" s="66"/>
      <c r="Q386" s="66"/>
      <c r="R386" s="66"/>
      <c r="S386" s="66"/>
      <c r="T386" s="67"/>
      <c r="U386" s="36"/>
      <c r="V386" s="36"/>
      <c r="W386" s="36"/>
      <c r="X386" s="36"/>
      <c r="Y386" s="36"/>
      <c r="Z386" s="36"/>
      <c r="AA386" s="36"/>
      <c r="AB386" s="36"/>
      <c r="AC386" s="36"/>
      <c r="AD386" s="36"/>
      <c r="AE386" s="36"/>
      <c r="AT386" s="19" t="s">
        <v>292</v>
      </c>
      <c r="AU386" s="19" t="s">
        <v>82</v>
      </c>
    </row>
    <row r="387" spans="1:65" s="15" customFormat="1" ht="11.25">
      <c r="B387" s="221"/>
      <c r="C387" s="222"/>
      <c r="D387" s="200" t="s">
        <v>294</v>
      </c>
      <c r="E387" s="223" t="s">
        <v>21</v>
      </c>
      <c r="F387" s="224" t="s">
        <v>4759</v>
      </c>
      <c r="G387" s="222"/>
      <c r="H387" s="223" t="s">
        <v>21</v>
      </c>
      <c r="I387" s="225"/>
      <c r="J387" s="222"/>
      <c r="K387" s="222"/>
      <c r="L387" s="226"/>
      <c r="M387" s="227"/>
      <c r="N387" s="228"/>
      <c r="O387" s="228"/>
      <c r="P387" s="228"/>
      <c r="Q387" s="228"/>
      <c r="R387" s="228"/>
      <c r="S387" s="228"/>
      <c r="T387" s="229"/>
      <c r="AT387" s="230" t="s">
        <v>294</v>
      </c>
      <c r="AU387" s="230" t="s">
        <v>82</v>
      </c>
      <c r="AV387" s="15" t="s">
        <v>80</v>
      </c>
      <c r="AW387" s="15" t="s">
        <v>34</v>
      </c>
      <c r="AX387" s="15" t="s">
        <v>73</v>
      </c>
      <c r="AY387" s="230" t="s">
        <v>283</v>
      </c>
    </row>
    <row r="388" spans="1:65" s="13" customFormat="1" ht="11.25">
      <c r="B388" s="198"/>
      <c r="C388" s="199"/>
      <c r="D388" s="200" t="s">
        <v>294</v>
      </c>
      <c r="E388" s="201" t="s">
        <v>21</v>
      </c>
      <c r="F388" s="202" t="s">
        <v>4760</v>
      </c>
      <c r="G388" s="199"/>
      <c r="H388" s="203">
        <v>37.585000000000001</v>
      </c>
      <c r="I388" s="204"/>
      <c r="J388" s="199"/>
      <c r="K388" s="199"/>
      <c r="L388" s="205"/>
      <c r="M388" s="206"/>
      <c r="N388" s="207"/>
      <c r="O388" s="207"/>
      <c r="P388" s="207"/>
      <c r="Q388" s="207"/>
      <c r="R388" s="207"/>
      <c r="S388" s="207"/>
      <c r="T388" s="208"/>
      <c r="AT388" s="209" t="s">
        <v>294</v>
      </c>
      <c r="AU388" s="209" t="s">
        <v>82</v>
      </c>
      <c r="AV388" s="13" t="s">
        <v>82</v>
      </c>
      <c r="AW388" s="13" t="s">
        <v>34</v>
      </c>
      <c r="AX388" s="13" t="s">
        <v>73</v>
      </c>
      <c r="AY388" s="209" t="s">
        <v>283</v>
      </c>
    </row>
    <row r="389" spans="1:65" s="13" customFormat="1" ht="11.25">
      <c r="B389" s="198"/>
      <c r="C389" s="199"/>
      <c r="D389" s="200" t="s">
        <v>294</v>
      </c>
      <c r="E389" s="201" t="s">
        <v>21</v>
      </c>
      <c r="F389" s="202" t="s">
        <v>4761</v>
      </c>
      <c r="G389" s="199"/>
      <c r="H389" s="203">
        <v>20.504999999999999</v>
      </c>
      <c r="I389" s="204"/>
      <c r="J389" s="199"/>
      <c r="K389" s="199"/>
      <c r="L389" s="205"/>
      <c r="M389" s="206"/>
      <c r="N389" s="207"/>
      <c r="O389" s="207"/>
      <c r="P389" s="207"/>
      <c r="Q389" s="207"/>
      <c r="R389" s="207"/>
      <c r="S389" s="207"/>
      <c r="T389" s="208"/>
      <c r="AT389" s="209" t="s">
        <v>294</v>
      </c>
      <c r="AU389" s="209" t="s">
        <v>82</v>
      </c>
      <c r="AV389" s="13" t="s">
        <v>82</v>
      </c>
      <c r="AW389" s="13" t="s">
        <v>34</v>
      </c>
      <c r="AX389" s="13" t="s">
        <v>73</v>
      </c>
      <c r="AY389" s="209" t="s">
        <v>283</v>
      </c>
    </row>
    <row r="390" spans="1:65" s="13" customFormat="1" ht="11.25">
      <c r="B390" s="198"/>
      <c r="C390" s="199"/>
      <c r="D390" s="200" t="s">
        <v>294</v>
      </c>
      <c r="E390" s="201" t="s">
        <v>21</v>
      </c>
      <c r="F390" s="202" t="s">
        <v>4762</v>
      </c>
      <c r="G390" s="199"/>
      <c r="H390" s="203">
        <v>20.504999999999999</v>
      </c>
      <c r="I390" s="204"/>
      <c r="J390" s="199"/>
      <c r="K390" s="199"/>
      <c r="L390" s="205"/>
      <c r="M390" s="206"/>
      <c r="N390" s="207"/>
      <c r="O390" s="207"/>
      <c r="P390" s="207"/>
      <c r="Q390" s="207"/>
      <c r="R390" s="207"/>
      <c r="S390" s="207"/>
      <c r="T390" s="208"/>
      <c r="AT390" s="209" t="s">
        <v>294</v>
      </c>
      <c r="AU390" s="209" t="s">
        <v>82</v>
      </c>
      <c r="AV390" s="13" t="s">
        <v>82</v>
      </c>
      <c r="AW390" s="13" t="s">
        <v>34</v>
      </c>
      <c r="AX390" s="13" t="s">
        <v>73</v>
      </c>
      <c r="AY390" s="209" t="s">
        <v>283</v>
      </c>
    </row>
    <row r="391" spans="1:65" s="14" customFormat="1" ht="11.25">
      <c r="B391" s="210"/>
      <c r="C391" s="211"/>
      <c r="D391" s="200" t="s">
        <v>294</v>
      </c>
      <c r="E391" s="212" t="s">
        <v>21</v>
      </c>
      <c r="F391" s="213" t="s">
        <v>296</v>
      </c>
      <c r="G391" s="211"/>
      <c r="H391" s="214">
        <v>78.594999999999999</v>
      </c>
      <c r="I391" s="215"/>
      <c r="J391" s="211"/>
      <c r="K391" s="211"/>
      <c r="L391" s="216"/>
      <c r="M391" s="217"/>
      <c r="N391" s="218"/>
      <c r="O391" s="218"/>
      <c r="P391" s="218"/>
      <c r="Q391" s="218"/>
      <c r="R391" s="218"/>
      <c r="S391" s="218"/>
      <c r="T391" s="219"/>
      <c r="AT391" s="220" t="s">
        <v>294</v>
      </c>
      <c r="AU391" s="220" t="s">
        <v>82</v>
      </c>
      <c r="AV391" s="14" t="s">
        <v>102</v>
      </c>
      <c r="AW391" s="14" t="s">
        <v>34</v>
      </c>
      <c r="AX391" s="14" t="s">
        <v>73</v>
      </c>
      <c r="AY391" s="220" t="s">
        <v>283</v>
      </c>
    </row>
    <row r="392" spans="1:65" s="13" customFormat="1" ht="11.25">
      <c r="B392" s="198"/>
      <c r="C392" s="199"/>
      <c r="D392" s="200" t="s">
        <v>294</v>
      </c>
      <c r="E392" s="201" t="s">
        <v>21</v>
      </c>
      <c r="F392" s="202" t="s">
        <v>4755</v>
      </c>
      <c r="G392" s="199"/>
      <c r="H392" s="203">
        <v>2.16</v>
      </c>
      <c r="I392" s="204"/>
      <c r="J392" s="199"/>
      <c r="K392" s="199"/>
      <c r="L392" s="205"/>
      <c r="M392" s="206"/>
      <c r="N392" s="207"/>
      <c r="O392" s="207"/>
      <c r="P392" s="207"/>
      <c r="Q392" s="207"/>
      <c r="R392" s="207"/>
      <c r="S392" s="207"/>
      <c r="T392" s="208"/>
      <c r="AT392" s="209" t="s">
        <v>294</v>
      </c>
      <c r="AU392" s="209" t="s">
        <v>82</v>
      </c>
      <c r="AV392" s="13" t="s">
        <v>82</v>
      </c>
      <c r="AW392" s="13" t="s">
        <v>34</v>
      </c>
      <c r="AX392" s="13" t="s">
        <v>73</v>
      </c>
      <c r="AY392" s="209" t="s">
        <v>283</v>
      </c>
    </row>
    <row r="393" spans="1:65" s="14" customFormat="1" ht="11.25">
      <c r="B393" s="210"/>
      <c r="C393" s="211"/>
      <c r="D393" s="200" t="s">
        <v>294</v>
      </c>
      <c r="E393" s="212" t="s">
        <v>21</v>
      </c>
      <c r="F393" s="213" t="s">
        <v>296</v>
      </c>
      <c r="G393" s="211"/>
      <c r="H393" s="214">
        <v>2.16</v>
      </c>
      <c r="I393" s="215"/>
      <c r="J393" s="211"/>
      <c r="K393" s="211"/>
      <c r="L393" s="216"/>
      <c r="M393" s="217"/>
      <c r="N393" s="218"/>
      <c r="O393" s="218"/>
      <c r="P393" s="218"/>
      <c r="Q393" s="218"/>
      <c r="R393" s="218"/>
      <c r="S393" s="218"/>
      <c r="T393" s="219"/>
      <c r="AT393" s="220" t="s">
        <v>294</v>
      </c>
      <c r="AU393" s="220" t="s">
        <v>82</v>
      </c>
      <c r="AV393" s="14" t="s">
        <v>102</v>
      </c>
      <c r="AW393" s="14" t="s">
        <v>34</v>
      </c>
      <c r="AX393" s="14" t="s">
        <v>73</v>
      </c>
      <c r="AY393" s="220" t="s">
        <v>283</v>
      </c>
    </row>
    <row r="394" spans="1:65" s="16" customFormat="1" ht="11.25">
      <c r="B394" s="232"/>
      <c r="C394" s="233"/>
      <c r="D394" s="200" t="s">
        <v>294</v>
      </c>
      <c r="E394" s="234" t="s">
        <v>21</v>
      </c>
      <c r="F394" s="235" t="s">
        <v>442</v>
      </c>
      <c r="G394" s="233"/>
      <c r="H394" s="236">
        <v>80.754999999999995</v>
      </c>
      <c r="I394" s="237"/>
      <c r="J394" s="233"/>
      <c r="K394" s="233"/>
      <c r="L394" s="238"/>
      <c r="M394" s="239"/>
      <c r="N394" s="240"/>
      <c r="O394" s="240"/>
      <c r="P394" s="240"/>
      <c r="Q394" s="240"/>
      <c r="R394" s="240"/>
      <c r="S394" s="240"/>
      <c r="T394" s="241"/>
      <c r="AT394" s="242" t="s">
        <v>294</v>
      </c>
      <c r="AU394" s="242" t="s">
        <v>82</v>
      </c>
      <c r="AV394" s="16" t="s">
        <v>290</v>
      </c>
      <c r="AW394" s="16" t="s">
        <v>34</v>
      </c>
      <c r="AX394" s="16" t="s">
        <v>80</v>
      </c>
      <c r="AY394" s="242" t="s">
        <v>283</v>
      </c>
    </row>
    <row r="395" spans="1:65" s="2" customFormat="1" ht="21.75" customHeight="1">
      <c r="A395" s="36"/>
      <c r="B395" s="37"/>
      <c r="C395" s="180" t="s">
        <v>637</v>
      </c>
      <c r="D395" s="180" t="s">
        <v>285</v>
      </c>
      <c r="E395" s="181" t="s">
        <v>1493</v>
      </c>
      <c r="F395" s="182" t="s">
        <v>1494</v>
      </c>
      <c r="G395" s="183" t="s">
        <v>288</v>
      </c>
      <c r="H395" s="184">
        <v>21.93</v>
      </c>
      <c r="I395" s="185"/>
      <c r="J395" s="186">
        <f>ROUND(I395*H395,2)</f>
        <v>0</v>
      </c>
      <c r="K395" s="182" t="s">
        <v>289</v>
      </c>
      <c r="L395" s="41"/>
      <c r="M395" s="187" t="s">
        <v>21</v>
      </c>
      <c r="N395" s="188" t="s">
        <v>44</v>
      </c>
      <c r="O395" s="66"/>
      <c r="P395" s="189">
        <f>O395*H395</f>
        <v>0</v>
      </c>
      <c r="Q395" s="189">
        <v>0</v>
      </c>
      <c r="R395" s="189">
        <f>Q395*H395</f>
        <v>0</v>
      </c>
      <c r="S395" s="189">
        <v>0</v>
      </c>
      <c r="T395" s="190">
        <f>S395*H395</f>
        <v>0</v>
      </c>
      <c r="U395" s="36"/>
      <c r="V395" s="36"/>
      <c r="W395" s="36"/>
      <c r="X395" s="36"/>
      <c r="Y395" s="36"/>
      <c r="Z395" s="36"/>
      <c r="AA395" s="36"/>
      <c r="AB395" s="36"/>
      <c r="AC395" s="36"/>
      <c r="AD395" s="36"/>
      <c r="AE395" s="36"/>
      <c r="AR395" s="191" t="s">
        <v>290</v>
      </c>
      <c r="AT395" s="191" t="s">
        <v>285</v>
      </c>
      <c r="AU395" s="191" t="s">
        <v>82</v>
      </c>
      <c r="AY395" s="19" t="s">
        <v>283</v>
      </c>
      <c r="BE395" s="192">
        <f>IF(N395="základní",J395,0)</f>
        <v>0</v>
      </c>
      <c r="BF395" s="192">
        <f>IF(N395="snížená",J395,0)</f>
        <v>0</v>
      </c>
      <c r="BG395" s="192">
        <f>IF(N395="zákl. přenesená",J395,0)</f>
        <v>0</v>
      </c>
      <c r="BH395" s="192">
        <f>IF(N395="sníž. přenesená",J395,0)</f>
        <v>0</v>
      </c>
      <c r="BI395" s="192">
        <f>IF(N395="nulová",J395,0)</f>
        <v>0</v>
      </c>
      <c r="BJ395" s="19" t="s">
        <v>80</v>
      </c>
      <c r="BK395" s="192">
        <f>ROUND(I395*H395,2)</f>
        <v>0</v>
      </c>
      <c r="BL395" s="19" t="s">
        <v>290</v>
      </c>
      <c r="BM395" s="191" t="s">
        <v>4763</v>
      </c>
    </row>
    <row r="396" spans="1:65" s="2" customFormat="1" ht="11.25">
      <c r="A396" s="36"/>
      <c r="B396" s="37"/>
      <c r="C396" s="38"/>
      <c r="D396" s="193" t="s">
        <v>292</v>
      </c>
      <c r="E396" s="38"/>
      <c r="F396" s="194" t="s">
        <v>1496</v>
      </c>
      <c r="G396" s="38"/>
      <c r="H396" s="38"/>
      <c r="I396" s="195"/>
      <c r="J396" s="38"/>
      <c r="K396" s="38"/>
      <c r="L396" s="41"/>
      <c r="M396" s="196"/>
      <c r="N396" s="197"/>
      <c r="O396" s="66"/>
      <c r="P396" s="66"/>
      <c r="Q396" s="66"/>
      <c r="R396" s="66"/>
      <c r="S396" s="66"/>
      <c r="T396" s="67"/>
      <c r="U396" s="36"/>
      <c r="V396" s="36"/>
      <c r="W396" s="36"/>
      <c r="X396" s="36"/>
      <c r="Y396" s="36"/>
      <c r="Z396" s="36"/>
      <c r="AA396" s="36"/>
      <c r="AB396" s="36"/>
      <c r="AC396" s="36"/>
      <c r="AD396" s="36"/>
      <c r="AE396" s="36"/>
      <c r="AT396" s="19" t="s">
        <v>292</v>
      </c>
      <c r="AU396" s="19" t="s">
        <v>82</v>
      </c>
    </row>
    <row r="397" spans="1:65" s="13" customFormat="1" ht="11.25">
      <c r="B397" s="198"/>
      <c r="C397" s="199"/>
      <c r="D397" s="200" t="s">
        <v>294</v>
      </c>
      <c r="E397" s="201" t="s">
        <v>21</v>
      </c>
      <c r="F397" s="202" t="s">
        <v>4764</v>
      </c>
      <c r="G397" s="199"/>
      <c r="H397" s="203">
        <v>21.93</v>
      </c>
      <c r="I397" s="204"/>
      <c r="J397" s="199"/>
      <c r="K397" s="199"/>
      <c r="L397" s="205"/>
      <c r="M397" s="206"/>
      <c r="N397" s="207"/>
      <c r="O397" s="207"/>
      <c r="P397" s="207"/>
      <c r="Q397" s="207"/>
      <c r="R397" s="207"/>
      <c r="S397" s="207"/>
      <c r="T397" s="208"/>
      <c r="AT397" s="209" t="s">
        <v>294</v>
      </c>
      <c r="AU397" s="209" t="s">
        <v>82</v>
      </c>
      <c r="AV397" s="13" t="s">
        <v>82</v>
      </c>
      <c r="AW397" s="13" t="s">
        <v>34</v>
      </c>
      <c r="AX397" s="13" t="s">
        <v>73</v>
      </c>
      <c r="AY397" s="209" t="s">
        <v>283</v>
      </c>
    </row>
    <row r="398" spans="1:65" s="14" customFormat="1" ht="11.25">
      <c r="B398" s="210"/>
      <c r="C398" s="211"/>
      <c r="D398" s="200" t="s">
        <v>294</v>
      </c>
      <c r="E398" s="212" t="s">
        <v>21</v>
      </c>
      <c r="F398" s="213" t="s">
        <v>296</v>
      </c>
      <c r="G398" s="211"/>
      <c r="H398" s="214">
        <v>21.93</v>
      </c>
      <c r="I398" s="215"/>
      <c r="J398" s="211"/>
      <c r="K398" s="211"/>
      <c r="L398" s="216"/>
      <c r="M398" s="217"/>
      <c r="N398" s="218"/>
      <c r="O398" s="218"/>
      <c r="P398" s="218"/>
      <c r="Q398" s="218"/>
      <c r="R398" s="218"/>
      <c r="S398" s="218"/>
      <c r="T398" s="219"/>
      <c r="AT398" s="220" t="s">
        <v>294</v>
      </c>
      <c r="AU398" s="220" t="s">
        <v>82</v>
      </c>
      <c r="AV398" s="14" t="s">
        <v>102</v>
      </c>
      <c r="AW398" s="14" t="s">
        <v>34</v>
      </c>
      <c r="AX398" s="14" t="s">
        <v>80</v>
      </c>
      <c r="AY398" s="220" t="s">
        <v>283</v>
      </c>
    </row>
    <row r="399" spans="1:65" s="2" customFormat="1" ht="24.2" customHeight="1">
      <c r="A399" s="36"/>
      <c r="B399" s="37"/>
      <c r="C399" s="180" t="s">
        <v>648</v>
      </c>
      <c r="D399" s="180" t="s">
        <v>285</v>
      </c>
      <c r="E399" s="181" t="s">
        <v>1501</v>
      </c>
      <c r="F399" s="182" t="s">
        <v>1502</v>
      </c>
      <c r="G399" s="183" t="s">
        <v>288</v>
      </c>
      <c r="H399" s="184">
        <v>22.620999999999999</v>
      </c>
      <c r="I399" s="185"/>
      <c r="J399" s="186">
        <f>ROUND(I399*H399,2)</f>
        <v>0</v>
      </c>
      <c r="K399" s="182" t="s">
        <v>289</v>
      </c>
      <c r="L399" s="41"/>
      <c r="M399" s="187" t="s">
        <v>21</v>
      </c>
      <c r="N399" s="188" t="s">
        <v>44</v>
      </c>
      <c r="O399" s="66"/>
      <c r="P399" s="189">
        <f>O399*H399</f>
        <v>0</v>
      </c>
      <c r="Q399" s="189">
        <v>0</v>
      </c>
      <c r="R399" s="189">
        <f>Q399*H399</f>
        <v>0</v>
      </c>
      <c r="S399" s="189">
        <v>0</v>
      </c>
      <c r="T399" s="190">
        <f>S399*H399</f>
        <v>0</v>
      </c>
      <c r="U399" s="36"/>
      <c r="V399" s="36"/>
      <c r="W399" s="36"/>
      <c r="X399" s="36"/>
      <c r="Y399" s="36"/>
      <c r="Z399" s="36"/>
      <c r="AA399" s="36"/>
      <c r="AB399" s="36"/>
      <c r="AC399" s="36"/>
      <c r="AD399" s="36"/>
      <c r="AE399" s="36"/>
      <c r="AR399" s="191" t="s">
        <v>290</v>
      </c>
      <c r="AT399" s="191" t="s">
        <v>285</v>
      </c>
      <c r="AU399" s="191" t="s">
        <v>82</v>
      </c>
      <c r="AY399" s="19" t="s">
        <v>283</v>
      </c>
      <c r="BE399" s="192">
        <f>IF(N399="základní",J399,0)</f>
        <v>0</v>
      </c>
      <c r="BF399" s="192">
        <f>IF(N399="snížená",J399,0)</f>
        <v>0</v>
      </c>
      <c r="BG399" s="192">
        <f>IF(N399="zákl. přenesená",J399,0)</f>
        <v>0</v>
      </c>
      <c r="BH399" s="192">
        <f>IF(N399="sníž. přenesená",J399,0)</f>
        <v>0</v>
      </c>
      <c r="BI399" s="192">
        <f>IF(N399="nulová",J399,0)</f>
        <v>0</v>
      </c>
      <c r="BJ399" s="19" t="s">
        <v>80</v>
      </c>
      <c r="BK399" s="192">
        <f>ROUND(I399*H399,2)</f>
        <v>0</v>
      </c>
      <c r="BL399" s="19" t="s">
        <v>290</v>
      </c>
      <c r="BM399" s="191" t="s">
        <v>4765</v>
      </c>
    </row>
    <row r="400" spans="1:65" s="2" customFormat="1" ht="11.25">
      <c r="A400" s="36"/>
      <c r="B400" s="37"/>
      <c r="C400" s="38"/>
      <c r="D400" s="193" t="s">
        <v>292</v>
      </c>
      <c r="E400" s="38"/>
      <c r="F400" s="194" t="s">
        <v>1504</v>
      </c>
      <c r="G400" s="38"/>
      <c r="H400" s="38"/>
      <c r="I400" s="195"/>
      <c r="J400" s="38"/>
      <c r="K400" s="38"/>
      <c r="L400" s="41"/>
      <c r="M400" s="196"/>
      <c r="N400" s="197"/>
      <c r="O400" s="66"/>
      <c r="P400" s="66"/>
      <c r="Q400" s="66"/>
      <c r="R400" s="66"/>
      <c r="S400" s="66"/>
      <c r="T400" s="67"/>
      <c r="U400" s="36"/>
      <c r="V400" s="36"/>
      <c r="W400" s="36"/>
      <c r="X400" s="36"/>
      <c r="Y400" s="36"/>
      <c r="Z400" s="36"/>
      <c r="AA400" s="36"/>
      <c r="AB400" s="36"/>
      <c r="AC400" s="36"/>
      <c r="AD400" s="36"/>
      <c r="AE400" s="36"/>
      <c r="AT400" s="19" t="s">
        <v>292</v>
      </c>
      <c r="AU400" s="19" t="s">
        <v>82</v>
      </c>
    </row>
    <row r="401" spans="1:65" s="15" customFormat="1" ht="11.25">
      <c r="B401" s="221"/>
      <c r="C401" s="222"/>
      <c r="D401" s="200" t="s">
        <v>294</v>
      </c>
      <c r="E401" s="223" t="s">
        <v>21</v>
      </c>
      <c r="F401" s="224" t="s">
        <v>1505</v>
      </c>
      <c r="G401" s="222"/>
      <c r="H401" s="223" t="s">
        <v>21</v>
      </c>
      <c r="I401" s="225"/>
      <c r="J401" s="222"/>
      <c r="K401" s="222"/>
      <c r="L401" s="226"/>
      <c r="M401" s="227"/>
      <c r="N401" s="228"/>
      <c r="O401" s="228"/>
      <c r="P401" s="228"/>
      <c r="Q401" s="228"/>
      <c r="R401" s="228"/>
      <c r="S401" s="228"/>
      <c r="T401" s="229"/>
      <c r="AT401" s="230" t="s">
        <v>294</v>
      </c>
      <c r="AU401" s="230" t="s">
        <v>82</v>
      </c>
      <c r="AV401" s="15" t="s">
        <v>80</v>
      </c>
      <c r="AW401" s="15" t="s">
        <v>34</v>
      </c>
      <c r="AX401" s="15" t="s">
        <v>73</v>
      </c>
      <c r="AY401" s="230" t="s">
        <v>283</v>
      </c>
    </row>
    <row r="402" spans="1:65" s="13" customFormat="1" ht="11.25">
      <c r="B402" s="198"/>
      <c r="C402" s="199"/>
      <c r="D402" s="200" t="s">
        <v>294</v>
      </c>
      <c r="E402" s="201" t="s">
        <v>21</v>
      </c>
      <c r="F402" s="202" t="s">
        <v>4766</v>
      </c>
      <c r="G402" s="199"/>
      <c r="H402" s="203">
        <v>12.105</v>
      </c>
      <c r="I402" s="204"/>
      <c r="J402" s="199"/>
      <c r="K402" s="199"/>
      <c r="L402" s="205"/>
      <c r="M402" s="206"/>
      <c r="N402" s="207"/>
      <c r="O402" s="207"/>
      <c r="P402" s="207"/>
      <c r="Q402" s="207"/>
      <c r="R402" s="207"/>
      <c r="S402" s="207"/>
      <c r="T402" s="208"/>
      <c r="AT402" s="209" t="s">
        <v>294</v>
      </c>
      <c r="AU402" s="209" t="s">
        <v>82</v>
      </c>
      <c r="AV402" s="13" t="s">
        <v>82</v>
      </c>
      <c r="AW402" s="13" t="s">
        <v>34</v>
      </c>
      <c r="AX402" s="13" t="s">
        <v>73</v>
      </c>
      <c r="AY402" s="209" t="s">
        <v>283</v>
      </c>
    </row>
    <row r="403" spans="1:65" s="13" customFormat="1" ht="11.25">
      <c r="B403" s="198"/>
      <c r="C403" s="199"/>
      <c r="D403" s="200" t="s">
        <v>294</v>
      </c>
      <c r="E403" s="201" t="s">
        <v>21</v>
      </c>
      <c r="F403" s="202" t="s">
        <v>4767</v>
      </c>
      <c r="G403" s="199"/>
      <c r="H403" s="203">
        <v>5.516</v>
      </c>
      <c r="I403" s="204"/>
      <c r="J403" s="199"/>
      <c r="K403" s="199"/>
      <c r="L403" s="205"/>
      <c r="M403" s="206"/>
      <c r="N403" s="207"/>
      <c r="O403" s="207"/>
      <c r="P403" s="207"/>
      <c r="Q403" s="207"/>
      <c r="R403" s="207"/>
      <c r="S403" s="207"/>
      <c r="T403" s="208"/>
      <c r="AT403" s="209" t="s">
        <v>294</v>
      </c>
      <c r="AU403" s="209" t="s">
        <v>82</v>
      </c>
      <c r="AV403" s="13" t="s">
        <v>82</v>
      </c>
      <c r="AW403" s="13" t="s">
        <v>34</v>
      </c>
      <c r="AX403" s="13" t="s">
        <v>73</v>
      </c>
      <c r="AY403" s="209" t="s">
        <v>283</v>
      </c>
    </row>
    <row r="404" spans="1:65" s="13" customFormat="1" ht="11.25">
      <c r="B404" s="198"/>
      <c r="C404" s="199"/>
      <c r="D404" s="200" t="s">
        <v>294</v>
      </c>
      <c r="E404" s="201" t="s">
        <v>21</v>
      </c>
      <c r="F404" s="202" t="s">
        <v>4768</v>
      </c>
      <c r="G404" s="199"/>
      <c r="H404" s="203">
        <v>5</v>
      </c>
      <c r="I404" s="204"/>
      <c r="J404" s="199"/>
      <c r="K404" s="199"/>
      <c r="L404" s="205"/>
      <c r="M404" s="206"/>
      <c r="N404" s="207"/>
      <c r="O404" s="207"/>
      <c r="P404" s="207"/>
      <c r="Q404" s="207"/>
      <c r="R404" s="207"/>
      <c r="S404" s="207"/>
      <c r="T404" s="208"/>
      <c r="AT404" s="209" t="s">
        <v>294</v>
      </c>
      <c r="AU404" s="209" t="s">
        <v>82</v>
      </c>
      <c r="AV404" s="13" t="s">
        <v>82</v>
      </c>
      <c r="AW404" s="13" t="s">
        <v>34</v>
      </c>
      <c r="AX404" s="13" t="s">
        <v>73</v>
      </c>
      <c r="AY404" s="209" t="s">
        <v>283</v>
      </c>
    </row>
    <row r="405" spans="1:65" s="14" customFormat="1" ht="11.25">
      <c r="B405" s="210"/>
      <c r="C405" s="211"/>
      <c r="D405" s="200" t="s">
        <v>294</v>
      </c>
      <c r="E405" s="212" t="s">
        <v>21</v>
      </c>
      <c r="F405" s="213" t="s">
        <v>296</v>
      </c>
      <c r="G405" s="211"/>
      <c r="H405" s="214">
        <v>22.620999999999999</v>
      </c>
      <c r="I405" s="215"/>
      <c r="J405" s="211"/>
      <c r="K405" s="211"/>
      <c r="L405" s="216"/>
      <c r="M405" s="217"/>
      <c r="N405" s="218"/>
      <c r="O405" s="218"/>
      <c r="P405" s="218"/>
      <c r="Q405" s="218"/>
      <c r="R405" s="218"/>
      <c r="S405" s="218"/>
      <c r="T405" s="219"/>
      <c r="AT405" s="220" t="s">
        <v>294</v>
      </c>
      <c r="AU405" s="220" t="s">
        <v>82</v>
      </c>
      <c r="AV405" s="14" t="s">
        <v>102</v>
      </c>
      <c r="AW405" s="14" t="s">
        <v>34</v>
      </c>
      <c r="AX405" s="14" t="s">
        <v>80</v>
      </c>
      <c r="AY405" s="220" t="s">
        <v>283</v>
      </c>
    </row>
    <row r="406" spans="1:65" s="2" customFormat="1" ht="24.2" customHeight="1">
      <c r="A406" s="36"/>
      <c r="B406" s="37"/>
      <c r="C406" s="180" t="s">
        <v>662</v>
      </c>
      <c r="D406" s="180" t="s">
        <v>285</v>
      </c>
      <c r="E406" s="181" t="s">
        <v>1511</v>
      </c>
      <c r="F406" s="182" t="s">
        <v>1512</v>
      </c>
      <c r="G406" s="183" t="s">
        <v>288</v>
      </c>
      <c r="H406" s="184">
        <v>5</v>
      </c>
      <c r="I406" s="185"/>
      <c r="J406" s="186">
        <f>ROUND(I406*H406,2)</f>
        <v>0</v>
      </c>
      <c r="K406" s="182" t="s">
        <v>289</v>
      </c>
      <c r="L406" s="41"/>
      <c r="M406" s="187" t="s">
        <v>21</v>
      </c>
      <c r="N406" s="188" t="s">
        <v>44</v>
      </c>
      <c r="O406" s="66"/>
      <c r="P406" s="189">
        <f>O406*H406</f>
        <v>0</v>
      </c>
      <c r="Q406" s="189">
        <v>1.7639999999999999E-2</v>
      </c>
      <c r="R406" s="189">
        <f>Q406*H406</f>
        <v>8.8200000000000001E-2</v>
      </c>
      <c r="S406" s="189">
        <v>0.02</v>
      </c>
      <c r="T406" s="190">
        <f>S406*H406</f>
        <v>0.1</v>
      </c>
      <c r="U406" s="36"/>
      <c r="V406" s="36"/>
      <c r="W406" s="36"/>
      <c r="X406" s="36"/>
      <c r="Y406" s="36"/>
      <c r="Z406" s="36"/>
      <c r="AA406" s="36"/>
      <c r="AB406" s="36"/>
      <c r="AC406" s="36"/>
      <c r="AD406" s="36"/>
      <c r="AE406" s="36"/>
      <c r="AR406" s="191" t="s">
        <v>290</v>
      </c>
      <c r="AT406" s="191" t="s">
        <v>285</v>
      </c>
      <c r="AU406" s="191" t="s">
        <v>82</v>
      </c>
      <c r="AY406" s="19" t="s">
        <v>283</v>
      </c>
      <c r="BE406" s="192">
        <f>IF(N406="základní",J406,0)</f>
        <v>0</v>
      </c>
      <c r="BF406" s="192">
        <f>IF(N406="snížená",J406,0)</f>
        <v>0</v>
      </c>
      <c r="BG406" s="192">
        <f>IF(N406="zákl. přenesená",J406,0)</f>
        <v>0</v>
      </c>
      <c r="BH406" s="192">
        <f>IF(N406="sníž. přenesená",J406,0)</f>
        <v>0</v>
      </c>
      <c r="BI406" s="192">
        <f>IF(N406="nulová",J406,0)</f>
        <v>0</v>
      </c>
      <c r="BJ406" s="19" t="s">
        <v>80</v>
      </c>
      <c r="BK406" s="192">
        <f>ROUND(I406*H406,2)</f>
        <v>0</v>
      </c>
      <c r="BL406" s="19" t="s">
        <v>290</v>
      </c>
      <c r="BM406" s="191" t="s">
        <v>4769</v>
      </c>
    </row>
    <row r="407" spans="1:65" s="2" customFormat="1" ht="11.25">
      <c r="A407" s="36"/>
      <c r="B407" s="37"/>
      <c r="C407" s="38"/>
      <c r="D407" s="193" t="s">
        <v>292</v>
      </c>
      <c r="E407" s="38"/>
      <c r="F407" s="194" t="s">
        <v>1514</v>
      </c>
      <c r="G407" s="38"/>
      <c r="H407" s="38"/>
      <c r="I407" s="195"/>
      <c r="J407" s="38"/>
      <c r="K407" s="38"/>
      <c r="L407" s="41"/>
      <c r="M407" s="196"/>
      <c r="N407" s="197"/>
      <c r="O407" s="66"/>
      <c r="P407" s="66"/>
      <c r="Q407" s="66"/>
      <c r="R407" s="66"/>
      <c r="S407" s="66"/>
      <c r="T407" s="67"/>
      <c r="U407" s="36"/>
      <c r="V407" s="36"/>
      <c r="W407" s="36"/>
      <c r="X407" s="36"/>
      <c r="Y407" s="36"/>
      <c r="Z407" s="36"/>
      <c r="AA407" s="36"/>
      <c r="AB407" s="36"/>
      <c r="AC407" s="36"/>
      <c r="AD407" s="36"/>
      <c r="AE407" s="36"/>
      <c r="AT407" s="19" t="s">
        <v>292</v>
      </c>
      <c r="AU407" s="19" t="s">
        <v>82</v>
      </c>
    </row>
    <row r="408" spans="1:65" s="13" customFormat="1" ht="11.25">
      <c r="B408" s="198"/>
      <c r="C408" s="199"/>
      <c r="D408" s="200" t="s">
        <v>294</v>
      </c>
      <c r="E408" s="201" t="s">
        <v>21</v>
      </c>
      <c r="F408" s="202" t="s">
        <v>4770</v>
      </c>
      <c r="G408" s="199"/>
      <c r="H408" s="203">
        <v>5</v>
      </c>
      <c r="I408" s="204"/>
      <c r="J408" s="199"/>
      <c r="K408" s="199"/>
      <c r="L408" s="205"/>
      <c r="M408" s="206"/>
      <c r="N408" s="207"/>
      <c r="O408" s="207"/>
      <c r="P408" s="207"/>
      <c r="Q408" s="207"/>
      <c r="R408" s="207"/>
      <c r="S408" s="207"/>
      <c r="T408" s="208"/>
      <c r="AT408" s="209" t="s">
        <v>294</v>
      </c>
      <c r="AU408" s="209" t="s">
        <v>82</v>
      </c>
      <c r="AV408" s="13" t="s">
        <v>82</v>
      </c>
      <c r="AW408" s="13" t="s">
        <v>34</v>
      </c>
      <c r="AX408" s="13" t="s">
        <v>73</v>
      </c>
      <c r="AY408" s="209" t="s">
        <v>283</v>
      </c>
    </row>
    <row r="409" spans="1:65" s="14" customFormat="1" ht="11.25">
      <c r="B409" s="210"/>
      <c r="C409" s="211"/>
      <c r="D409" s="200" t="s">
        <v>294</v>
      </c>
      <c r="E409" s="212" t="s">
        <v>21</v>
      </c>
      <c r="F409" s="213" t="s">
        <v>296</v>
      </c>
      <c r="G409" s="211"/>
      <c r="H409" s="214">
        <v>5</v>
      </c>
      <c r="I409" s="215"/>
      <c r="J409" s="211"/>
      <c r="K409" s="211"/>
      <c r="L409" s="216"/>
      <c r="M409" s="217"/>
      <c r="N409" s="218"/>
      <c r="O409" s="218"/>
      <c r="P409" s="218"/>
      <c r="Q409" s="218"/>
      <c r="R409" s="218"/>
      <c r="S409" s="218"/>
      <c r="T409" s="219"/>
      <c r="AT409" s="220" t="s">
        <v>294</v>
      </c>
      <c r="AU409" s="220" t="s">
        <v>82</v>
      </c>
      <c r="AV409" s="14" t="s">
        <v>102</v>
      </c>
      <c r="AW409" s="14" t="s">
        <v>34</v>
      </c>
      <c r="AX409" s="14" t="s">
        <v>80</v>
      </c>
      <c r="AY409" s="220" t="s">
        <v>283</v>
      </c>
    </row>
    <row r="410" spans="1:65" s="2" customFormat="1" ht="24.2" customHeight="1">
      <c r="A410" s="36"/>
      <c r="B410" s="37"/>
      <c r="C410" s="180" t="s">
        <v>673</v>
      </c>
      <c r="D410" s="180" t="s">
        <v>285</v>
      </c>
      <c r="E410" s="181" t="s">
        <v>1517</v>
      </c>
      <c r="F410" s="182" t="s">
        <v>1518</v>
      </c>
      <c r="G410" s="183" t="s">
        <v>288</v>
      </c>
      <c r="H410" s="184">
        <v>15</v>
      </c>
      <c r="I410" s="185"/>
      <c r="J410" s="186">
        <f>ROUND(I410*H410,2)</f>
        <v>0</v>
      </c>
      <c r="K410" s="182" t="s">
        <v>289</v>
      </c>
      <c r="L410" s="41"/>
      <c r="M410" s="187" t="s">
        <v>21</v>
      </c>
      <c r="N410" s="188" t="s">
        <v>44</v>
      </c>
      <c r="O410" s="66"/>
      <c r="P410" s="189">
        <f>O410*H410</f>
        <v>0</v>
      </c>
      <c r="Q410" s="189">
        <v>2.2000000000000001E-4</v>
      </c>
      <c r="R410" s="189">
        <f>Q410*H410</f>
        <v>3.3E-3</v>
      </c>
      <c r="S410" s="189">
        <v>2E-3</v>
      </c>
      <c r="T410" s="190">
        <f>S410*H410</f>
        <v>0.03</v>
      </c>
      <c r="U410" s="36"/>
      <c r="V410" s="36"/>
      <c r="W410" s="36"/>
      <c r="X410" s="36"/>
      <c r="Y410" s="36"/>
      <c r="Z410" s="36"/>
      <c r="AA410" s="36"/>
      <c r="AB410" s="36"/>
      <c r="AC410" s="36"/>
      <c r="AD410" s="36"/>
      <c r="AE410" s="36"/>
      <c r="AR410" s="191" t="s">
        <v>290</v>
      </c>
      <c r="AT410" s="191" t="s">
        <v>285</v>
      </c>
      <c r="AU410" s="191" t="s">
        <v>82</v>
      </c>
      <c r="AY410" s="19" t="s">
        <v>283</v>
      </c>
      <c r="BE410" s="192">
        <f>IF(N410="základní",J410,0)</f>
        <v>0</v>
      </c>
      <c r="BF410" s="192">
        <f>IF(N410="snížená",J410,0)</f>
        <v>0</v>
      </c>
      <c r="BG410" s="192">
        <f>IF(N410="zákl. přenesená",J410,0)</f>
        <v>0</v>
      </c>
      <c r="BH410" s="192">
        <f>IF(N410="sníž. přenesená",J410,0)</f>
        <v>0</v>
      </c>
      <c r="BI410" s="192">
        <f>IF(N410="nulová",J410,0)</f>
        <v>0</v>
      </c>
      <c r="BJ410" s="19" t="s">
        <v>80</v>
      </c>
      <c r="BK410" s="192">
        <f>ROUND(I410*H410,2)</f>
        <v>0</v>
      </c>
      <c r="BL410" s="19" t="s">
        <v>290</v>
      </c>
      <c r="BM410" s="191" t="s">
        <v>4771</v>
      </c>
    </row>
    <row r="411" spans="1:65" s="2" customFormat="1" ht="11.25">
      <c r="A411" s="36"/>
      <c r="B411" s="37"/>
      <c r="C411" s="38"/>
      <c r="D411" s="193" t="s">
        <v>292</v>
      </c>
      <c r="E411" s="38"/>
      <c r="F411" s="194" t="s">
        <v>1520</v>
      </c>
      <c r="G411" s="38"/>
      <c r="H411" s="38"/>
      <c r="I411" s="195"/>
      <c r="J411" s="38"/>
      <c r="K411" s="38"/>
      <c r="L411" s="41"/>
      <c r="M411" s="196"/>
      <c r="N411" s="197"/>
      <c r="O411" s="66"/>
      <c r="P411" s="66"/>
      <c r="Q411" s="66"/>
      <c r="R411" s="66"/>
      <c r="S411" s="66"/>
      <c r="T411" s="67"/>
      <c r="U411" s="36"/>
      <c r="V411" s="36"/>
      <c r="W411" s="36"/>
      <c r="X411" s="36"/>
      <c r="Y411" s="36"/>
      <c r="Z411" s="36"/>
      <c r="AA411" s="36"/>
      <c r="AB411" s="36"/>
      <c r="AC411" s="36"/>
      <c r="AD411" s="36"/>
      <c r="AE411" s="36"/>
      <c r="AT411" s="19" t="s">
        <v>292</v>
      </c>
      <c r="AU411" s="19" t="s">
        <v>82</v>
      </c>
    </row>
    <row r="412" spans="1:65" s="13" customFormat="1" ht="11.25">
      <c r="B412" s="198"/>
      <c r="C412" s="199"/>
      <c r="D412" s="200" t="s">
        <v>294</v>
      </c>
      <c r="E412" s="201" t="s">
        <v>21</v>
      </c>
      <c r="F412" s="202" t="s">
        <v>4772</v>
      </c>
      <c r="G412" s="199"/>
      <c r="H412" s="203">
        <v>5</v>
      </c>
      <c r="I412" s="204"/>
      <c r="J412" s="199"/>
      <c r="K412" s="199"/>
      <c r="L412" s="205"/>
      <c r="M412" s="206"/>
      <c r="N412" s="207"/>
      <c r="O412" s="207"/>
      <c r="P412" s="207"/>
      <c r="Q412" s="207"/>
      <c r="R412" s="207"/>
      <c r="S412" s="207"/>
      <c r="T412" s="208"/>
      <c r="AT412" s="209" t="s">
        <v>294</v>
      </c>
      <c r="AU412" s="209" t="s">
        <v>82</v>
      </c>
      <c r="AV412" s="13" t="s">
        <v>82</v>
      </c>
      <c r="AW412" s="13" t="s">
        <v>34</v>
      </c>
      <c r="AX412" s="13" t="s">
        <v>73</v>
      </c>
      <c r="AY412" s="209" t="s">
        <v>283</v>
      </c>
    </row>
    <row r="413" spans="1:65" s="13" customFormat="1" ht="11.25">
      <c r="B413" s="198"/>
      <c r="C413" s="199"/>
      <c r="D413" s="200" t="s">
        <v>294</v>
      </c>
      <c r="E413" s="201" t="s">
        <v>21</v>
      </c>
      <c r="F413" s="202" t="s">
        <v>4773</v>
      </c>
      <c r="G413" s="199"/>
      <c r="H413" s="203">
        <v>10</v>
      </c>
      <c r="I413" s="204"/>
      <c r="J413" s="199"/>
      <c r="K413" s="199"/>
      <c r="L413" s="205"/>
      <c r="M413" s="206"/>
      <c r="N413" s="207"/>
      <c r="O413" s="207"/>
      <c r="P413" s="207"/>
      <c r="Q413" s="207"/>
      <c r="R413" s="207"/>
      <c r="S413" s="207"/>
      <c r="T413" s="208"/>
      <c r="AT413" s="209" t="s">
        <v>294</v>
      </c>
      <c r="AU413" s="209" t="s">
        <v>82</v>
      </c>
      <c r="AV413" s="13" t="s">
        <v>82</v>
      </c>
      <c r="AW413" s="13" t="s">
        <v>34</v>
      </c>
      <c r="AX413" s="13" t="s">
        <v>73</v>
      </c>
      <c r="AY413" s="209" t="s">
        <v>283</v>
      </c>
    </row>
    <row r="414" spans="1:65" s="14" customFormat="1" ht="11.25">
      <c r="B414" s="210"/>
      <c r="C414" s="211"/>
      <c r="D414" s="200" t="s">
        <v>294</v>
      </c>
      <c r="E414" s="212" t="s">
        <v>21</v>
      </c>
      <c r="F414" s="213" t="s">
        <v>296</v>
      </c>
      <c r="G414" s="211"/>
      <c r="H414" s="214">
        <v>15</v>
      </c>
      <c r="I414" s="215"/>
      <c r="J414" s="211"/>
      <c r="K414" s="211"/>
      <c r="L414" s="216"/>
      <c r="M414" s="217"/>
      <c r="N414" s="218"/>
      <c r="O414" s="218"/>
      <c r="P414" s="218"/>
      <c r="Q414" s="218"/>
      <c r="R414" s="218"/>
      <c r="S414" s="218"/>
      <c r="T414" s="219"/>
      <c r="AT414" s="220" t="s">
        <v>294</v>
      </c>
      <c r="AU414" s="220" t="s">
        <v>82</v>
      </c>
      <c r="AV414" s="14" t="s">
        <v>102</v>
      </c>
      <c r="AW414" s="14" t="s">
        <v>34</v>
      </c>
      <c r="AX414" s="14" t="s">
        <v>80</v>
      </c>
      <c r="AY414" s="220" t="s">
        <v>283</v>
      </c>
    </row>
    <row r="415" spans="1:65" s="2" customFormat="1" ht="21.75" customHeight="1">
      <c r="A415" s="36"/>
      <c r="B415" s="37"/>
      <c r="C415" s="180" t="s">
        <v>687</v>
      </c>
      <c r="D415" s="180" t="s">
        <v>285</v>
      </c>
      <c r="E415" s="181" t="s">
        <v>1524</v>
      </c>
      <c r="F415" s="182" t="s">
        <v>1525</v>
      </c>
      <c r="G415" s="183" t="s">
        <v>288</v>
      </c>
      <c r="H415" s="184">
        <v>0.36899999999999999</v>
      </c>
      <c r="I415" s="185"/>
      <c r="J415" s="186">
        <f>ROUND(I415*H415,2)</f>
        <v>0</v>
      </c>
      <c r="K415" s="182" t="s">
        <v>289</v>
      </c>
      <c r="L415" s="41"/>
      <c r="M415" s="187" t="s">
        <v>21</v>
      </c>
      <c r="N415" s="188" t="s">
        <v>44</v>
      </c>
      <c r="O415" s="66"/>
      <c r="P415" s="189">
        <f>O415*H415</f>
        <v>0</v>
      </c>
      <c r="Q415" s="189">
        <v>7.3499999999999998E-3</v>
      </c>
      <c r="R415" s="189">
        <f>Q415*H415</f>
        <v>2.71215E-3</v>
      </c>
      <c r="S415" s="189">
        <v>0</v>
      </c>
      <c r="T415" s="190">
        <f>S415*H415</f>
        <v>0</v>
      </c>
      <c r="U415" s="36"/>
      <c r="V415" s="36"/>
      <c r="W415" s="36"/>
      <c r="X415" s="36"/>
      <c r="Y415" s="36"/>
      <c r="Z415" s="36"/>
      <c r="AA415" s="36"/>
      <c r="AB415" s="36"/>
      <c r="AC415" s="36"/>
      <c r="AD415" s="36"/>
      <c r="AE415" s="36"/>
      <c r="AR415" s="191" t="s">
        <v>290</v>
      </c>
      <c r="AT415" s="191" t="s">
        <v>285</v>
      </c>
      <c r="AU415" s="191" t="s">
        <v>82</v>
      </c>
      <c r="AY415" s="19" t="s">
        <v>283</v>
      </c>
      <c r="BE415" s="192">
        <f>IF(N415="základní",J415,0)</f>
        <v>0</v>
      </c>
      <c r="BF415" s="192">
        <f>IF(N415="snížená",J415,0)</f>
        <v>0</v>
      </c>
      <c r="BG415" s="192">
        <f>IF(N415="zákl. přenesená",J415,0)</f>
        <v>0</v>
      </c>
      <c r="BH415" s="192">
        <f>IF(N415="sníž. přenesená",J415,0)</f>
        <v>0</v>
      </c>
      <c r="BI415" s="192">
        <f>IF(N415="nulová",J415,0)</f>
        <v>0</v>
      </c>
      <c r="BJ415" s="19" t="s">
        <v>80</v>
      </c>
      <c r="BK415" s="192">
        <f>ROUND(I415*H415,2)</f>
        <v>0</v>
      </c>
      <c r="BL415" s="19" t="s">
        <v>290</v>
      </c>
      <c r="BM415" s="191" t="s">
        <v>4774</v>
      </c>
    </row>
    <row r="416" spans="1:65" s="2" customFormat="1" ht="11.25">
      <c r="A416" s="36"/>
      <c r="B416" s="37"/>
      <c r="C416" s="38"/>
      <c r="D416" s="193" t="s">
        <v>292</v>
      </c>
      <c r="E416" s="38"/>
      <c r="F416" s="194" t="s">
        <v>1527</v>
      </c>
      <c r="G416" s="38"/>
      <c r="H416" s="38"/>
      <c r="I416" s="195"/>
      <c r="J416" s="38"/>
      <c r="K416" s="38"/>
      <c r="L416" s="41"/>
      <c r="M416" s="196"/>
      <c r="N416" s="197"/>
      <c r="O416" s="66"/>
      <c r="P416" s="66"/>
      <c r="Q416" s="66"/>
      <c r="R416" s="66"/>
      <c r="S416" s="66"/>
      <c r="T416" s="67"/>
      <c r="U416" s="36"/>
      <c r="V416" s="36"/>
      <c r="W416" s="36"/>
      <c r="X416" s="36"/>
      <c r="Y416" s="36"/>
      <c r="Z416" s="36"/>
      <c r="AA416" s="36"/>
      <c r="AB416" s="36"/>
      <c r="AC416" s="36"/>
      <c r="AD416" s="36"/>
      <c r="AE416" s="36"/>
      <c r="AT416" s="19" t="s">
        <v>292</v>
      </c>
      <c r="AU416" s="19" t="s">
        <v>82</v>
      </c>
    </row>
    <row r="417" spans="1:65" s="13" customFormat="1" ht="11.25">
      <c r="B417" s="198"/>
      <c r="C417" s="199"/>
      <c r="D417" s="200" t="s">
        <v>294</v>
      </c>
      <c r="E417" s="201" t="s">
        <v>21</v>
      </c>
      <c r="F417" s="202" t="s">
        <v>4775</v>
      </c>
      <c r="G417" s="199"/>
      <c r="H417" s="203">
        <v>0.36899999999999999</v>
      </c>
      <c r="I417" s="204"/>
      <c r="J417" s="199"/>
      <c r="K417" s="199"/>
      <c r="L417" s="205"/>
      <c r="M417" s="206"/>
      <c r="N417" s="207"/>
      <c r="O417" s="207"/>
      <c r="P417" s="207"/>
      <c r="Q417" s="207"/>
      <c r="R417" s="207"/>
      <c r="S417" s="207"/>
      <c r="T417" s="208"/>
      <c r="AT417" s="209" t="s">
        <v>294</v>
      </c>
      <c r="AU417" s="209" t="s">
        <v>82</v>
      </c>
      <c r="AV417" s="13" t="s">
        <v>82</v>
      </c>
      <c r="AW417" s="13" t="s">
        <v>34</v>
      </c>
      <c r="AX417" s="13" t="s">
        <v>73</v>
      </c>
      <c r="AY417" s="209" t="s">
        <v>283</v>
      </c>
    </row>
    <row r="418" spans="1:65" s="14" customFormat="1" ht="11.25">
      <c r="B418" s="210"/>
      <c r="C418" s="211"/>
      <c r="D418" s="200" t="s">
        <v>294</v>
      </c>
      <c r="E418" s="212" t="s">
        <v>21</v>
      </c>
      <c r="F418" s="213" t="s">
        <v>296</v>
      </c>
      <c r="G418" s="211"/>
      <c r="H418" s="214">
        <v>0.36899999999999999</v>
      </c>
      <c r="I418" s="215"/>
      <c r="J418" s="211"/>
      <c r="K418" s="211"/>
      <c r="L418" s="216"/>
      <c r="M418" s="217"/>
      <c r="N418" s="218"/>
      <c r="O418" s="218"/>
      <c r="P418" s="218"/>
      <c r="Q418" s="218"/>
      <c r="R418" s="218"/>
      <c r="S418" s="218"/>
      <c r="T418" s="219"/>
      <c r="AT418" s="220" t="s">
        <v>294</v>
      </c>
      <c r="AU418" s="220" t="s">
        <v>82</v>
      </c>
      <c r="AV418" s="14" t="s">
        <v>102</v>
      </c>
      <c r="AW418" s="14" t="s">
        <v>34</v>
      </c>
      <c r="AX418" s="14" t="s">
        <v>80</v>
      </c>
      <c r="AY418" s="220" t="s">
        <v>283</v>
      </c>
    </row>
    <row r="419" spans="1:65" s="2" customFormat="1" ht="16.5" customHeight="1">
      <c r="A419" s="36"/>
      <c r="B419" s="37"/>
      <c r="C419" s="180" t="s">
        <v>696</v>
      </c>
      <c r="D419" s="180" t="s">
        <v>285</v>
      </c>
      <c r="E419" s="181" t="s">
        <v>1530</v>
      </c>
      <c r="F419" s="182" t="s">
        <v>1531</v>
      </c>
      <c r="G419" s="183" t="s">
        <v>288</v>
      </c>
      <c r="H419" s="184">
        <v>0.36899999999999999</v>
      </c>
      <c r="I419" s="185"/>
      <c r="J419" s="186">
        <f>ROUND(I419*H419,2)</f>
        <v>0</v>
      </c>
      <c r="K419" s="182" t="s">
        <v>289</v>
      </c>
      <c r="L419" s="41"/>
      <c r="M419" s="187" t="s">
        <v>21</v>
      </c>
      <c r="N419" s="188" t="s">
        <v>44</v>
      </c>
      <c r="O419" s="66"/>
      <c r="P419" s="189">
        <f>O419*H419</f>
        <v>0</v>
      </c>
      <c r="Q419" s="189">
        <v>2.5999999999999998E-4</v>
      </c>
      <c r="R419" s="189">
        <f>Q419*H419</f>
        <v>9.5939999999999993E-5</v>
      </c>
      <c r="S419" s="189">
        <v>0</v>
      </c>
      <c r="T419" s="190">
        <f>S419*H419</f>
        <v>0</v>
      </c>
      <c r="U419" s="36"/>
      <c r="V419" s="36"/>
      <c r="W419" s="36"/>
      <c r="X419" s="36"/>
      <c r="Y419" s="36"/>
      <c r="Z419" s="36"/>
      <c r="AA419" s="36"/>
      <c r="AB419" s="36"/>
      <c r="AC419" s="36"/>
      <c r="AD419" s="36"/>
      <c r="AE419" s="36"/>
      <c r="AR419" s="191" t="s">
        <v>290</v>
      </c>
      <c r="AT419" s="191" t="s">
        <v>285</v>
      </c>
      <c r="AU419" s="191" t="s">
        <v>82</v>
      </c>
      <c r="AY419" s="19" t="s">
        <v>283</v>
      </c>
      <c r="BE419" s="192">
        <f>IF(N419="základní",J419,0)</f>
        <v>0</v>
      </c>
      <c r="BF419" s="192">
        <f>IF(N419="snížená",J419,0)</f>
        <v>0</v>
      </c>
      <c r="BG419" s="192">
        <f>IF(N419="zákl. přenesená",J419,0)</f>
        <v>0</v>
      </c>
      <c r="BH419" s="192">
        <f>IF(N419="sníž. přenesená",J419,0)</f>
        <v>0</v>
      </c>
      <c r="BI419" s="192">
        <f>IF(N419="nulová",J419,0)</f>
        <v>0</v>
      </c>
      <c r="BJ419" s="19" t="s">
        <v>80</v>
      </c>
      <c r="BK419" s="192">
        <f>ROUND(I419*H419,2)</f>
        <v>0</v>
      </c>
      <c r="BL419" s="19" t="s">
        <v>290</v>
      </c>
      <c r="BM419" s="191" t="s">
        <v>4776</v>
      </c>
    </row>
    <row r="420" spans="1:65" s="2" customFormat="1" ht="11.25">
      <c r="A420" s="36"/>
      <c r="B420" s="37"/>
      <c r="C420" s="38"/>
      <c r="D420" s="193" t="s">
        <v>292</v>
      </c>
      <c r="E420" s="38"/>
      <c r="F420" s="194" t="s">
        <v>1533</v>
      </c>
      <c r="G420" s="38"/>
      <c r="H420" s="38"/>
      <c r="I420" s="195"/>
      <c r="J420" s="38"/>
      <c r="K420" s="38"/>
      <c r="L420" s="41"/>
      <c r="M420" s="196"/>
      <c r="N420" s="197"/>
      <c r="O420" s="66"/>
      <c r="P420" s="66"/>
      <c r="Q420" s="66"/>
      <c r="R420" s="66"/>
      <c r="S420" s="66"/>
      <c r="T420" s="67"/>
      <c r="U420" s="36"/>
      <c r="V420" s="36"/>
      <c r="W420" s="36"/>
      <c r="X420" s="36"/>
      <c r="Y420" s="36"/>
      <c r="Z420" s="36"/>
      <c r="AA420" s="36"/>
      <c r="AB420" s="36"/>
      <c r="AC420" s="36"/>
      <c r="AD420" s="36"/>
      <c r="AE420" s="36"/>
      <c r="AT420" s="19" t="s">
        <v>292</v>
      </c>
      <c r="AU420" s="19" t="s">
        <v>82</v>
      </c>
    </row>
    <row r="421" spans="1:65" s="13" customFormat="1" ht="11.25">
      <c r="B421" s="198"/>
      <c r="C421" s="199"/>
      <c r="D421" s="200" t="s">
        <v>294</v>
      </c>
      <c r="E421" s="201" t="s">
        <v>21</v>
      </c>
      <c r="F421" s="202" t="s">
        <v>4775</v>
      </c>
      <c r="G421" s="199"/>
      <c r="H421" s="203">
        <v>0.36899999999999999</v>
      </c>
      <c r="I421" s="204"/>
      <c r="J421" s="199"/>
      <c r="K421" s="199"/>
      <c r="L421" s="205"/>
      <c r="M421" s="206"/>
      <c r="N421" s="207"/>
      <c r="O421" s="207"/>
      <c r="P421" s="207"/>
      <c r="Q421" s="207"/>
      <c r="R421" s="207"/>
      <c r="S421" s="207"/>
      <c r="T421" s="208"/>
      <c r="AT421" s="209" t="s">
        <v>294</v>
      </c>
      <c r="AU421" s="209" t="s">
        <v>82</v>
      </c>
      <c r="AV421" s="13" t="s">
        <v>82</v>
      </c>
      <c r="AW421" s="13" t="s">
        <v>34</v>
      </c>
      <c r="AX421" s="13" t="s">
        <v>73</v>
      </c>
      <c r="AY421" s="209" t="s">
        <v>283</v>
      </c>
    </row>
    <row r="422" spans="1:65" s="14" customFormat="1" ht="11.25">
      <c r="B422" s="210"/>
      <c r="C422" s="211"/>
      <c r="D422" s="200" t="s">
        <v>294</v>
      </c>
      <c r="E422" s="212" t="s">
        <v>21</v>
      </c>
      <c r="F422" s="213" t="s">
        <v>296</v>
      </c>
      <c r="G422" s="211"/>
      <c r="H422" s="214">
        <v>0.36899999999999999</v>
      </c>
      <c r="I422" s="215"/>
      <c r="J422" s="211"/>
      <c r="K422" s="211"/>
      <c r="L422" s="216"/>
      <c r="M422" s="217"/>
      <c r="N422" s="218"/>
      <c r="O422" s="218"/>
      <c r="P422" s="218"/>
      <c r="Q422" s="218"/>
      <c r="R422" s="218"/>
      <c r="S422" s="218"/>
      <c r="T422" s="219"/>
      <c r="AT422" s="220" t="s">
        <v>294</v>
      </c>
      <c r="AU422" s="220" t="s">
        <v>82</v>
      </c>
      <c r="AV422" s="14" t="s">
        <v>102</v>
      </c>
      <c r="AW422" s="14" t="s">
        <v>34</v>
      </c>
      <c r="AX422" s="14" t="s">
        <v>80</v>
      </c>
      <c r="AY422" s="220" t="s">
        <v>283</v>
      </c>
    </row>
    <row r="423" spans="1:65" s="2" customFormat="1" ht="24.2" customHeight="1">
      <c r="A423" s="36"/>
      <c r="B423" s="37"/>
      <c r="C423" s="180" t="s">
        <v>704</v>
      </c>
      <c r="D423" s="180" t="s">
        <v>285</v>
      </c>
      <c r="E423" s="181" t="s">
        <v>1560</v>
      </c>
      <c r="F423" s="182" t="s">
        <v>1561</v>
      </c>
      <c r="G423" s="183" t="s">
        <v>288</v>
      </c>
      <c r="H423" s="184">
        <v>0.36899999999999999</v>
      </c>
      <c r="I423" s="185"/>
      <c r="J423" s="186">
        <f>ROUND(I423*H423,2)</f>
        <v>0</v>
      </c>
      <c r="K423" s="182" t="s">
        <v>289</v>
      </c>
      <c r="L423" s="41"/>
      <c r="M423" s="187" t="s">
        <v>21</v>
      </c>
      <c r="N423" s="188" t="s">
        <v>44</v>
      </c>
      <c r="O423" s="66"/>
      <c r="P423" s="189">
        <f>O423*H423</f>
        <v>0</v>
      </c>
      <c r="Q423" s="189">
        <v>2.3630000000000002E-2</v>
      </c>
      <c r="R423" s="189">
        <f>Q423*H423</f>
        <v>8.71947E-3</v>
      </c>
      <c r="S423" s="189">
        <v>0</v>
      </c>
      <c r="T423" s="190">
        <f>S423*H423</f>
        <v>0</v>
      </c>
      <c r="U423" s="36"/>
      <c r="V423" s="36"/>
      <c r="W423" s="36"/>
      <c r="X423" s="36"/>
      <c r="Y423" s="36"/>
      <c r="Z423" s="36"/>
      <c r="AA423" s="36"/>
      <c r="AB423" s="36"/>
      <c r="AC423" s="36"/>
      <c r="AD423" s="36"/>
      <c r="AE423" s="36"/>
      <c r="AR423" s="191" t="s">
        <v>290</v>
      </c>
      <c r="AT423" s="191" t="s">
        <v>285</v>
      </c>
      <c r="AU423" s="191" t="s">
        <v>82</v>
      </c>
      <c r="AY423" s="19" t="s">
        <v>283</v>
      </c>
      <c r="BE423" s="192">
        <f>IF(N423="základní",J423,0)</f>
        <v>0</v>
      </c>
      <c r="BF423" s="192">
        <f>IF(N423="snížená",J423,0)</f>
        <v>0</v>
      </c>
      <c r="BG423" s="192">
        <f>IF(N423="zákl. přenesená",J423,0)</f>
        <v>0</v>
      </c>
      <c r="BH423" s="192">
        <f>IF(N423="sníž. přenesená",J423,0)</f>
        <v>0</v>
      </c>
      <c r="BI423" s="192">
        <f>IF(N423="nulová",J423,0)</f>
        <v>0</v>
      </c>
      <c r="BJ423" s="19" t="s">
        <v>80</v>
      </c>
      <c r="BK423" s="192">
        <f>ROUND(I423*H423,2)</f>
        <v>0</v>
      </c>
      <c r="BL423" s="19" t="s">
        <v>290</v>
      </c>
      <c r="BM423" s="191" t="s">
        <v>4777</v>
      </c>
    </row>
    <row r="424" spans="1:65" s="2" customFormat="1" ht="11.25">
      <c r="A424" s="36"/>
      <c r="B424" s="37"/>
      <c r="C424" s="38"/>
      <c r="D424" s="193" t="s">
        <v>292</v>
      </c>
      <c r="E424" s="38"/>
      <c r="F424" s="194" t="s">
        <v>1563</v>
      </c>
      <c r="G424" s="38"/>
      <c r="H424" s="38"/>
      <c r="I424" s="195"/>
      <c r="J424" s="38"/>
      <c r="K424" s="38"/>
      <c r="L424" s="41"/>
      <c r="M424" s="196"/>
      <c r="N424" s="197"/>
      <c r="O424" s="66"/>
      <c r="P424" s="66"/>
      <c r="Q424" s="66"/>
      <c r="R424" s="66"/>
      <c r="S424" s="66"/>
      <c r="T424" s="67"/>
      <c r="U424" s="36"/>
      <c r="V424" s="36"/>
      <c r="W424" s="36"/>
      <c r="X424" s="36"/>
      <c r="Y424" s="36"/>
      <c r="Z424" s="36"/>
      <c r="AA424" s="36"/>
      <c r="AB424" s="36"/>
      <c r="AC424" s="36"/>
      <c r="AD424" s="36"/>
      <c r="AE424" s="36"/>
      <c r="AT424" s="19" t="s">
        <v>292</v>
      </c>
      <c r="AU424" s="19" t="s">
        <v>82</v>
      </c>
    </row>
    <row r="425" spans="1:65" s="13" customFormat="1" ht="11.25">
      <c r="B425" s="198"/>
      <c r="C425" s="199"/>
      <c r="D425" s="200" t="s">
        <v>294</v>
      </c>
      <c r="E425" s="201" t="s">
        <v>21</v>
      </c>
      <c r="F425" s="202" t="s">
        <v>4775</v>
      </c>
      <c r="G425" s="199"/>
      <c r="H425" s="203">
        <v>0.36899999999999999</v>
      </c>
      <c r="I425" s="204"/>
      <c r="J425" s="199"/>
      <c r="K425" s="199"/>
      <c r="L425" s="205"/>
      <c r="M425" s="206"/>
      <c r="N425" s="207"/>
      <c r="O425" s="207"/>
      <c r="P425" s="207"/>
      <c r="Q425" s="207"/>
      <c r="R425" s="207"/>
      <c r="S425" s="207"/>
      <c r="T425" s="208"/>
      <c r="AT425" s="209" t="s">
        <v>294</v>
      </c>
      <c r="AU425" s="209" t="s">
        <v>82</v>
      </c>
      <c r="AV425" s="13" t="s">
        <v>82</v>
      </c>
      <c r="AW425" s="13" t="s">
        <v>34</v>
      </c>
      <c r="AX425" s="13" t="s">
        <v>73</v>
      </c>
      <c r="AY425" s="209" t="s">
        <v>283</v>
      </c>
    </row>
    <row r="426" spans="1:65" s="14" customFormat="1" ht="11.25">
      <c r="B426" s="210"/>
      <c r="C426" s="211"/>
      <c r="D426" s="200" t="s">
        <v>294</v>
      </c>
      <c r="E426" s="212" t="s">
        <v>21</v>
      </c>
      <c r="F426" s="213" t="s">
        <v>296</v>
      </c>
      <c r="G426" s="211"/>
      <c r="H426" s="214">
        <v>0.36899999999999999</v>
      </c>
      <c r="I426" s="215"/>
      <c r="J426" s="211"/>
      <c r="K426" s="211"/>
      <c r="L426" s="216"/>
      <c r="M426" s="217"/>
      <c r="N426" s="218"/>
      <c r="O426" s="218"/>
      <c r="P426" s="218"/>
      <c r="Q426" s="218"/>
      <c r="R426" s="218"/>
      <c r="S426" s="218"/>
      <c r="T426" s="219"/>
      <c r="AT426" s="220" t="s">
        <v>294</v>
      </c>
      <c r="AU426" s="220" t="s">
        <v>82</v>
      </c>
      <c r="AV426" s="14" t="s">
        <v>102</v>
      </c>
      <c r="AW426" s="14" t="s">
        <v>34</v>
      </c>
      <c r="AX426" s="14" t="s">
        <v>80</v>
      </c>
      <c r="AY426" s="220" t="s">
        <v>283</v>
      </c>
    </row>
    <row r="427" spans="1:65" s="2" customFormat="1" ht="21.75" customHeight="1">
      <c r="A427" s="36"/>
      <c r="B427" s="37"/>
      <c r="C427" s="180" t="s">
        <v>712</v>
      </c>
      <c r="D427" s="180" t="s">
        <v>285</v>
      </c>
      <c r="E427" s="181" t="s">
        <v>1565</v>
      </c>
      <c r="F427" s="182" t="s">
        <v>1566</v>
      </c>
      <c r="G427" s="183" t="s">
        <v>288</v>
      </c>
      <c r="H427" s="184">
        <v>62.85</v>
      </c>
      <c r="I427" s="185"/>
      <c r="J427" s="186">
        <f>ROUND(I427*H427,2)</f>
        <v>0</v>
      </c>
      <c r="K427" s="182" t="s">
        <v>289</v>
      </c>
      <c r="L427" s="41"/>
      <c r="M427" s="187" t="s">
        <v>21</v>
      </c>
      <c r="N427" s="188" t="s">
        <v>44</v>
      </c>
      <c r="O427" s="66"/>
      <c r="P427" s="189">
        <f>O427*H427</f>
        <v>0</v>
      </c>
      <c r="Q427" s="189">
        <v>7.3499999999999998E-3</v>
      </c>
      <c r="R427" s="189">
        <f>Q427*H427</f>
        <v>0.46194750000000001</v>
      </c>
      <c r="S427" s="189">
        <v>0</v>
      </c>
      <c r="T427" s="190">
        <f>S427*H427</f>
        <v>0</v>
      </c>
      <c r="U427" s="36"/>
      <c r="V427" s="36"/>
      <c r="W427" s="36"/>
      <c r="X427" s="36"/>
      <c r="Y427" s="36"/>
      <c r="Z427" s="36"/>
      <c r="AA427" s="36"/>
      <c r="AB427" s="36"/>
      <c r="AC427" s="36"/>
      <c r="AD427" s="36"/>
      <c r="AE427" s="36"/>
      <c r="AR427" s="191" t="s">
        <v>290</v>
      </c>
      <c r="AT427" s="191" t="s">
        <v>285</v>
      </c>
      <c r="AU427" s="191" t="s">
        <v>82</v>
      </c>
      <c r="AY427" s="19" t="s">
        <v>283</v>
      </c>
      <c r="BE427" s="192">
        <f>IF(N427="základní",J427,0)</f>
        <v>0</v>
      </c>
      <c r="BF427" s="192">
        <f>IF(N427="snížená",J427,0)</f>
        <v>0</v>
      </c>
      <c r="BG427" s="192">
        <f>IF(N427="zákl. přenesená",J427,0)</f>
        <v>0</v>
      </c>
      <c r="BH427" s="192">
        <f>IF(N427="sníž. přenesená",J427,0)</f>
        <v>0</v>
      </c>
      <c r="BI427" s="192">
        <f>IF(N427="nulová",J427,0)</f>
        <v>0</v>
      </c>
      <c r="BJ427" s="19" t="s">
        <v>80</v>
      </c>
      <c r="BK427" s="192">
        <f>ROUND(I427*H427,2)</f>
        <v>0</v>
      </c>
      <c r="BL427" s="19" t="s">
        <v>290</v>
      </c>
      <c r="BM427" s="191" t="s">
        <v>4778</v>
      </c>
    </row>
    <row r="428" spans="1:65" s="2" customFormat="1" ht="11.25">
      <c r="A428" s="36"/>
      <c r="B428" s="37"/>
      <c r="C428" s="38"/>
      <c r="D428" s="193" t="s">
        <v>292</v>
      </c>
      <c r="E428" s="38"/>
      <c r="F428" s="194" t="s">
        <v>1568</v>
      </c>
      <c r="G428" s="38"/>
      <c r="H428" s="38"/>
      <c r="I428" s="195"/>
      <c r="J428" s="38"/>
      <c r="K428" s="38"/>
      <c r="L428" s="41"/>
      <c r="M428" s="196"/>
      <c r="N428" s="197"/>
      <c r="O428" s="66"/>
      <c r="P428" s="66"/>
      <c r="Q428" s="66"/>
      <c r="R428" s="66"/>
      <c r="S428" s="66"/>
      <c r="T428" s="67"/>
      <c r="U428" s="36"/>
      <c r="V428" s="36"/>
      <c r="W428" s="36"/>
      <c r="X428" s="36"/>
      <c r="Y428" s="36"/>
      <c r="Z428" s="36"/>
      <c r="AA428" s="36"/>
      <c r="AB428" s="36"/>
      <c r="AC428" s="36"/>
      <c r="AD428" s="36"/>
      <c r="AE428" s="36"/>
      <c r="AT428" s="19" t="s">
        <v>292</v>
      </c>
      <c r="AU428" s="19" t="s">
        <v>82</v>
      </c>
    </row>
    <row r="429" spans="1:65" s="13" customFormat="1" ht="11.25">
      <c r="B429" s="198"/>
      <c r="C429" s="199"/>
      <c r="D429" s="200" t="s">
        <v>294</v>
      </c>
      <c r="E429" s="201" t="s">
        <v>21</v>
      </c>
      <c r="F429" s="202" t="s">
        <v>4779</v>
      </c>
      <c r="G429" s="199"/>
      <c r="H429" s="203">
        <v>62.85</v>
      </c>
      <c r="I429" s="204"/>
      <c r="J429" s="199"/>
      <c r="K429" s="199"/>
      <c r="L429" s="205"/>
      <c r="M429" s="206"/>
      <c r="N429" s="207"/>
      <c r="O429" s="207"/>
      <c r="P429" s="207"/>
      <c r="Q429" s="207"/>
      <c r="R429" s="207"/>
      <c r="S429" s="207"/>
      <c r="T429" s="208"/>
      <c r="AT429" s="209" t="s">
        <v>294</v>
      </c>
      <c r="AU429" s="209" t="s">
        <v>82</v>
      </c>
      <c r="AV429" s="13" t="s">
        <v>82</v>
      </c>
      <c r="AW429" s="13" t="s">
        <v>34</v>
      </c>
      <c r="AX429" s="13" t="s">
        <v>73</v>
      </c>
      <c r="AY429" s="209" t="s">
        <v>283</v>
      </c>
    </row>
    <row r="430" spans="1:65" s="14" customFormat="1" ht="11.25">
      <c r="B430" s="210"/>
      <c r="C430" s="211"/>
      <c r="D430" s="200" t="s">
        <v>294</v>
      </c>
      <c r="E430" s="212" t="s">
        <v>21</v>
      </c>
      <c r="F430" s="213" t="s">
        <v>296</v>
      </c>
      <c r="G430" s="211"/>
      <c r="H430" s="214">
        <v>62.85</v>
      </c>
      <c r="I430" s="215"/>
      <c r="J430" s="211"/>
      <c r="K430" s="211"/>
      <c r="L430" s="216"/>
      <c r="M430" s="217"/>
      <c r="N430" s="218"/>
      <c r="O430" s="218"/>
      <c r="P430" s="218"/>
      <c r="Q430" s="218"/>
      <c r="R430" s="218"/>
      <c r="S430" s="218"/>
      <c r="T430" s="219"/>
      <c r="AT430" s="220" t="s">
        <v>294</v>
      </c>
      <c r="AU430" s="220" t="s">
        <v>82</v>
      </c>
      <c r="AV430" s="14" t="s">
        <v>102</v>
      </c>
      <c r="AW430" s="14" t="s">
        <v>34</v>
      </c>
      <c r="AX430" s="14" t="s">
        <v>80</v>
      </c>
      <c r="AY430" s="220" t="s">
        <v>283</v>
      </c>
    </row>
    <row r="431" spans="1:65" s="2" customFormat="1" ht="16.5" customHeight="1">
      <c r="A431" s="36"/>
      <c r="B431" s="37"/>
      <c r="C431" s="180" t="s">
        <v>718</v>
      </c>
      <c r="D431" s="180" t="s">
        <v>285</v>
      </c>
      <c r="E431" s="181" t="s">
        <v>1571</v>
      </c>
      <c r="F431" s="182" t="s">
        <v>1572</v>
      </c>
      <c r="G431" s="183" t="s">
        <v>288</v>
      </c>
      <c r="H431" s="184">
        <v>62.85</v>
      </c>
      <c r="I431" s="185"/>
      <c r="J431" s="186">
        <f>ROUND(I431*H431,2)</f>
        <v>0</v>
      </c>
      <c r="K431" s="182" t="s">
        <v>289</v>
      </c>
      <c r="L431" s="41"/>
      <c r="M431" s="187" t="s">
        <v>21</v>
      </c>
      <c r="N431" s="188" t="s">
        <v>44</v>
      </c>
      <c r="O431" s="66"/>
      <c r="P431" s="189">
        <f>O431*H431</f>
        <v>0</v>
      </c>
      <c r="Q431" s="189">
        <v>2.5999999999999998E-4</v>
      </c>
      <c r="R431" s="189">
        <f>Q431*H431</f>
        <v>1.6340999999999998E-2</v>
      </c>
      <c r="S431" s="189">
        <v>0</v>
      </c>
      <c r="T431" s="190">
        <f>S431*H431</f>
        <v>0</v>
      </c>
      <c r="U431" s="36"/>
      <c r="V431" s="36"/>
      <c r="W431" s="36"/>
      <c r="X431" s="36"/>
      <c r="Y431" s="36"/>
      <c r="Z431" s="36"/>
      <c r="AA431" s="36"/>
      <c r="AB431" s="36"/>
      <c r="AC431" s="36"/>
      <c r="AD431" s="36"/>
      <c r="AE431" s="36"/>
      <c r="AR431" s="191" t="s">
        <v>290</v>
      </c>
      <c r="AT431" s="191" t="s">
        <v>285</v>
      </c>
      <c r="AU431" s="191" t="s">
        <v>82</v>
      </c>
      <c r="AY431" s="19" t="s">
        <v>283</v>
      </c>
      <c r="BE431" s="192">
        <f>IF(N431="základní",J431,0)</f>
        <v>0</v>
      </c>
      <c r="BF431" s="192">
        <f>IF(N431="snížená",J431,0)</f>
        <v>0</v>
      </c>
      <c r="BG431" s="192">
        <f>IF(N431="zákl. přenesená",J431,0)</f>
        <v>0</v>
      </c>
      <c r="BH431" s="192">
        <f>IF(N431="sníž. přenesená",J431,0)</f>
        <v>0</v>
      </c>
      <c r="BI431" s="192">
        <f>IF(N431="nulová",J431,0)</f>
        <v>0</v>
      </c>
      <c r="BJ431" s="19" t="s">
        <v>80</v>
      </c>
      <c r="BK431" s="192">
        <f>ROUND(I431*H431,2)</f>
        <v>0</v>
      </c>
      <c r="BL431" s="19" t="s">
        <v>290</v>
      </c>
      <c r="BM431" s="191" t="s">
        <v>4780</v>
      </c>
    </row>
    <row r="432" spans="1:65" s="2" customFormat="1" ht="11.25">
      <c r="A432" s="36"/>
      <c r="B432" s="37"/>
      <c r="C432" s="38"/>
      <c r="D432" s="193" t="s">
        <v>292</v>
      </c>
      <c r="E432" s="38"/>
      <c r="F432" s="194" t="s">
        <v>1574</v>
      </c>
      <c r="G432" s="38"/>
      <c r="H432" s="38"/>
      <c r="I432" s="195"/>
      <c r="J432" s="38"/>
      <c r="K432" s="38"/>
      <c r="L432" s="41"/>
      <c r="M432" s="196"/>
      <c r="N432" s="197"/>
      <c r="O432" s="66"/>
      <c r="P432" s="66"/>
      <c r="Q432" s="66"/>
      <c r="R432" s="66"/>
      <c r="S432" s="66"/>
      <c r="T432" s="67"/>
      <c r="U432" s="36"/>
      <c r="V432" s="36"/>
      <c r="W432" s="36"/>
      <c r="X432" s="36"/>
      <c r="Y432" s="36"/>
      <c r="Z432" s="36"/>
      <c r="AA432" s="36"/>
      <c r="AB432" s="36"/>
      <c r="AC432" s="36"/>
      <c r="AD432" s="36"/>
      <c r="AE432" s="36"/>
      <c r="AT432" s="19" t="s">
        <v>292</v>
      </c>
      <c r="AU432" s="19" t="s">
        <v>82</v>
      </c>
    </row>
    <row r="433" spans="1:65" s="13" customFormat="1" ht="11.25">
      <c r="B433" s="198"/>
      <c r="C433" s="199"/>
      <c r="D433" s="200" t="s">
        <v>294</v>
      </c>
      <c r="E433" s="201" t="s">
        <v>21</v>
      </c>
      <c r="F433" s="202" t="s">
        <v>4779</v>
      </c>
      <c r="G433" s="199"/>
      <c r="H433" s="203">
        <v>62.85</v>
      </c>
      <c r="I433" s="204"/>
      <c r="J433" s="199"/>
      <c r="K433" s="199"/>
      <c r="L433" s="205"/>
      <c r="M433" s="206"/>
      <c r="N433" s="207"/>
      <c r="O433" s="207"/>
      <c r="P433" s="207"/>
      <c r="Q433" s="207"/>
      <c r="R433" s="207"/>
      <c r="S433" s="207"/>
      <c r="T433" s="208"/>
      <c r="AT433" s="209" t="s">
        <v>294</v>
      </c>
      <c r="AU433" s="209" t="s">
        <v>82</v>
      </c>
      <c r="AV433" s="13" t="s">
        <v>82</v>
      </c>
      <c r="AW433" s="13" t="s">
        <v>34</v>
      </c>
      <c r="AX433" s="13" t="s">
        <v>73</v>
      </c>
      <c r="AY433" s="209" t="s">
        <v>283</v>
      </c>
    </row>
    <row r="434" spans="1:65" s="14" customFormat="1" ht="11.25">
      <c r="B434" s="210"/>
      <c r="C434" s="211"/>
      <c r="D434" s="200" t="s">
        <v>294</v>
      </c>
      <c r="E434" s="212" t="s">
        <v>21</v>
      </c>
      <c r="F434" s="213" t="s">
        <v>296</v>
      </c>
      <c r="G434" s="211"/>
      <c r="H434" s="214">
        <v>62.85</v>
      </c>
      <c r="I434" s="215"/>
      <c r="J434" s="211"/>
      <c r="K434" s="211"/>
      <c r="L434" s="216"/>
      <c r="M434" s="217"/>
      <c r="N434" s="218"/>
      <c r="O434" s="218"/>
      <c r="P434" s="218"/>
      <c r="Q434" s="218"/>
      <c r="R434" s="218"/>
      <c r="S434" s="218"/>
      <c r="T434" s="219"/>
      <c r="AT434" s="220" t="s">
        <v>294</v>
      </c>
      <c r="AU434" s="220" t="s">
        <v>82</v>
      </c>
      <c r="AV434" s="14" t="s">
        <v>102</v>
      </c>
      <c r="AW434" s="14" t="s">
        <v>34</v>
      </c>
      <c r="AX434" s="14" t="s">
        <v>80</v>
      </c>
      <c r="AY434" s="220" t="s">
        <v>283</v>
      </c>
    </row>
    <row r="435" spans="1:65" s="2" customFormat="1" ht="24.2" customHeight="1">
      <c r="A435" s="36"/>
      <c r="B435" s="37"/>
      <c r="C435" s="180" t="s">
        <v>1159</v>
      </c>
      <c r="D435" s="180" t="s">
        <v>285</v>
      </c>
      <c r="E435" s="181" t="s">
        <v>1576</v>
      </c>
      <c r="F435" s="182" t="s">
        <v>1577</v>
      </c>
      <c r="G435" s="183" t="s">
        <v>409</v>
      </c>
      <c r="H435" s="184">
        <v>18.79</v>
      </c>
      <c r="I435" s="185"/>
      <c r="J435" s="186">
        <f>ROUND(I435*H435,2)</f>
        <v>0</v>
      </c>
      <c r="K435" s="182" t="s">
        <v>289</v>
      </c>
      <c r="L435" s="41"/>
      <c r="M435" s="187" t="s">
        <v>21</v>
      </c>
      <c r="N435" s="188" t="s">
        <v>44</v>
      </c>
      <c r="O435" s="66"/>
      <c r="P435" s="189">
        <f>O435*H435</f>
        <v>0</v>
      </c>
      <c r="Q435" s="189">
        <v>0</v>
      </c>
      <c r="R435" s="189">
        <f>Q435*H435</f>
        <v>0</v>
      </c>
      <c r="S435" s="189">
        <v>0</v>
      </c>
      <c r="T435" s="190">
        <f>S435*H435</f>
        <v>0</v>
      </c>
      <c r="U435" s="36"/>
      <c r="V435" s="36"/>
      <c r="W435" s="36"/>
      <c r="X435" s="36"/>
      <c r="Y435" s="36"/>
      <c r="Z435" s="36"/>
      <c r="AA435" s="36"/>
      <c r="AB435" s="36"/>
      <c r="AC435" s="36"/>
      <c r="AD435" s="36"/>
      <c r="AE435" s="36"/>
      <c r="AR435" s="191" t="s">
        <v>290</v>
      </c>
      <c r="AT435" s="191" t="s">
        <v>285</v>
      </c>
      <c r="AU435" s="191" t="s">
        <v>82</v>
      </c>
      <c r="AY435" s="19" t="s">
        <v>283</v>
      </c>
      <c r="BE435" s="192">
        <f>IF(N435="základní",J435,0)</f>
        <v>0</v>
      </c>
      <c r="BF435" s="192">
        <f>IF(N435="snížená",J435,0)</f>
        <v>0</v>
      </c>
      <c r="BG435" s="192">
        <f>IF(N435="zákl. přenesená",J435,0)</f>
        <v>0</v>
      </c>
      <c r="BH435" s="192">
        <f>IF(N435="sníž. přenesená",J435,0)</f>
        <v>0</v>
      </c>
      <c r="BI435" s="192">
        <f>IF(N435="nulová",J435,0)</f>
        <v>0</v>
      </c>
      <c r="BJ435" s="19" t="s">
        <v>80</v>
      </c>
      <c r="BK435" s="192">
        <f>ROUND(I435*H435,2)</f>
        <v>0</v>
      </c>
      <c r="BL435" s="19" t="s">
        <v>290</v>
      </c>
      <c r="BM435" s="191" t="s">
        <v>4781</v>
      </c>
    </row>
    <row r="436" spans="1:65" s="2" customFormat="1" ht="11.25">
      <c r="A436" s="36"/>
      <c r="B436" s="37"/>
      <c r="C436" s="38"/>
      <c r="D436" s="193" t="s">
        <v>292</v>
      </c>
      <c r="E436" s="38"/>
      <c r="F436" s="194" t="s">
        <v>1579</v>
      </c>
      <c r="G436" s="38"/>
      <c r="H436" s="38"/>
      <c r="I436" s="195"/>
      <c r="J436" s="38"/>
      <c r="K436" s="38"/>
      <c r="L436" s="41"/>
      <c r="M436" s="196"/>
      <c r="N436" s="197"/>
      <c r="O436" s="66"/>
      <c r="P436" s="66"/>
      <c r="Q436" s="66"/>
      <c r="R436" s="66"/>
      <c r="S436" s="66"/>
      <c r="T436" s="67"/>
      <c r="U436" s="36"/>
      <c r="V436" s="36"/>
      <c r="W436" s="36"/>
      <c r="X436" s="36"/>
      <c r="Y436" s="36"/>
      <c r="Z436" s="36"/>
      <c r="AA436" s="36"/>
      <c r="AB436" s="36"/>
      <c r="AC436" s="36"/>
      <c r="AD436" s="36"/>
      <c r="AE436" s="36"/>
      <c r="AT436" s="19" t="s">
        <v>292</v>
      </c>
      <c r="AU436" s="19" t="s">
        <v>82</v>
      </c>
    </row>
    <row r="437" spans="1:65" s="15" customFormat="1" ht="11.25">
      <c r="B437" s="221"/>
      <c r="C437" s="222"/>
      <c r="D437" s="200" t="s">
        <v>294</v>
      </c>
      <c r="E437" s="223" t="s">
        <v>21</v>
      </c>
      <c r="F437" s="224" t="s">
        <v>1580</v>
      </c>
      <c r="G437" s="222"/>
      <c r="H437" s="223" t="s">
        <v>21</v>
      </c>
      <c r="I437" s="225"/>
      <c r="J437" s="222"/>
      <c r="K437" s="222"/>
      <c r="L437" s="226"/>
      <c r="M437" s="227"/>
      <c r="N437" s="228"/>
      <c r="O437" s="228"/>
      <c r="P437" s="228"/>
      <c r="Q437" s="228"/>
      <c r="R437" s="228"/>
      <c r="S437" s="228"/>
      <c r="T437" s="229"/>
      <c r="AT437" s="230" t="s">
        <v>294</v>
      </c>
      <c r="AU437" s="230" t="s">
        <v>82</v>
      </c>
      <c r="AV437" s="15" t="s">
        <v>80</v>
      </c>
      <c r="AW437" s="15" t="s">
        <v>34</v>
      </c>
      <c r="AX437" s="15" t="s">
        <v>73</v>
      </c>
      <c r="AY437" s="230" t="s">
        <v>283</v>
      </c>
    </row>
    <row r="438" spans="1:65" s="13" customFormat="1" ht="11.25">
      <c r="B438" s="198"/>
      <c r="C438" s="199"/>
      <c r="D438" s="200" t="s">
        <v>294</v>
      </c>
      <c r="E438" s="201" t="s">
        <v>21</v>
      </c>
      <c r="F438" s="202" t="s">
        <v>4782</v>
      </c>
      <c r="G438" s="199"/>
      <c r="H438" s="203">
        <v>18.79</v>
      </c>
      <c r="I438" s="204"/>
      <c r="J438" s="199"/>
      <c r="K438" s="199"/>
      <c r="L438" s="205"/>
      <c r="M438" s="206"/>
      <c r="N438" s="207"/>
      <c r="O438" s="207"/>
      <c r="P438" s="207"/>
      <c r="Q438" s="207"/>
      <c r="R438" s="207"/>
      <c r="S438" s="207"/>
      <c r="T438" s="208"/>
      <c r="AT438" s="209" t="s">
        <v>294</v>
      </c>
      <c r="AU438" s="209" t="s">
        <v>82</v>
      </c>
      <c r="AV438" s="13" t="s">
        <v>82</v>
      </c>
      <c r="AW438" s="13" t="s">
        <v>34</v>
      </c>
      <c r="AX438" s="13" t="s">
        <v>73</v>
      </c>
      <c r="AY438" s="209" t="s">
        <v>283</v>
      </c>
    </row>
    <row r="439" spans="1:65" s="14" customFormat="1" ht="11.25">
      <c r="B439" s="210"/>
      <c r="C439" s="211"/>
      <c r="D439" s="200" t="s">
        <v>294</v>
      </c>
      <c r="E439" s="212" t="s">
        <v>21</v>
      </c>
      <c r="F439" s="213" t="s">
        <v>296</v>
      </c>
      <c r="G439" s="211"/>
      <c r="H439" s="214">
        <v>18.79</v>
      </c>
      <c r="I439" s="215"/>
      <c r="J439" s="211"/>
      <c r="K439" s="211"/>
      <c r="L439" s="216"/>
      <c r="M439" s="217"/>
      <c r="N439" s="218"/>
      <c r="O439" s="218"/>
      <c r="P439" s="218"/>
      <c r="Q439" s="218"/>
      <c r="R439" s="218"/>
      <c r="S439" s="218"/>
      <c r="T439" s="219"/>
      <c r="AT439" s="220" t="s">
        <v>294</v>
      </c>
      <c r="AU439" s="220" t="s">
        <v>82</v>
      </c>
      <c r="AV439" s="14" t="s">
        <v>102</v>
      </c>
      <c r="AW439" s="14" t="s">
        <v>34</v>
      </c>
      <c r="AX439" s="14" t="s">
        <v>80</v>
      </c>
      <c r="AY439" s="220" t="s">
        <v>283</v>
      </c>
    </row>
    <row r="440" spans="1:65" s="2" customFormat="1" ht="16.5" customHeight="1">
      <c r="A440" s="36"/>
      <c r="B440" s="37"/>
      <c r="C440" s="247" t="s">
        <v>1165</v>
      </c>
      <c r="D440" s="247" t="s">
        <v>740</v>
      </c>
      <c r="E440" s="248" t="s">
        <v>1585</v>
      </c>
      <c r="F440" s="249" t="s">
        <v>1586</v>
      </c>
      <c r="G440" s="250" t="s">
        <v>409</v>
      </c>
      <c r="H440" s="251">
        <v>19.73</v>
      </c>
      <c r="I440" s="252"/>
      <c r="J440" s="253">
        <f>ROUND(I440*H440,2)</f>
        <v>0</v>
      </c>
      <c r="K440" s="249" t="s">
        <v>289</v>
      </c>
      <c r="L440" s="254"/>
      <c r="M440" s="255" t="s">
        <v>21</v>
      </c>
      <c r="N440" s="256" t="s">
        <v>44</v>
      </c>
      <c r="O440" s="66"/>
      <c r="P440" s="189">
        <f>O440*H440</f>
        <v>0</v>
      </c>
      <c r="Q440" s="189">
        <v>1E-4</v>
      </c>
      <c r="R440" s="189">
        <f>Q440*H440</f>
        <v>1.9729999999999999E-3</v>
      </c>
      <c r="S440" s="189">
        <v>0</v>
      </c>
      <c r="T440" s="190">
        <f>S440*H440</f>
        <v>0</v>
      </c>
      <c r="U440" s="36"/>
      <c r="V440" s="36"/>
      <c r="W440" s="36"/>
      <c r="X440" s="36"/>
      <c r="Y440" s="36"/>
      <c r="Z440" s="36"/>
      <c r="AA440" s="36"/>
      <c r="AB440" s="36"/>
      <c r="AC440" s="36"/>
      <c r="AD440" s="36"/>
      <c r="AE440" s="36"/>
      <c r="AR440" s="191" t="s">
        <v>333</v>
      </c>
      <c r="AT440" s="191" t="s">
        <v>740</v>
      </c>
      <c r="AU440" s="191" t="s">
        <v>82</v>
      </c>
      <c r="AY440" s="19" t="s">
        <v>283</v>
      </c>
      <c r="BE440" s="192">
        <f>IF(N440="základní",J440,0)</f>
        <v>0</v>
      </c>
      <c r="BF440" s="192">
        <f>IF(N440="snížená",J440,0)</f>
        <v>0</v>
      </c>
      <c r="BG440" s="192">
        <f>IF(N440="zákl. přenesená",J440,0)</f>
        <v>0</v>
      </c>
      <c r="BH440" s="192">
        <f>IF(N440="sníž. přenesená",J440,0)</f>
        <v>0</v>
      </c>
      <c r="BI440" s="192">
        <f>IF(N440="nulová",J440,0)</f>
        <v>0</v>
      </c>
      <c r="BJ440" s="19" t="s">
        <v>80</v>
      </c>
      <c r="BK440" s="192">
        <f>ROUND(I440*H440,2)</f>
        <v>0</v>
      </c>
      <c r="BL440" s="19" t="s">
        <v>290</v>
      </c>
      <c r="BM440" s="191" t="s">
        <v>4783</v>
      </c>
    </row>
    <row r="441" spans="1:65" s="13" customFormat="1" ht="11.25">
      <c r="B441" s="198"/>
      <c r="C441" s="199"/>
      <c r="D441" s="200" t="s">
        <v>294</v>
      </c>
      <c r="E441" s="199"/>
      <c r="F441" s="202" t="s">
        <v>4784</v>
      </c>
      <c r="G441" s="199"/>
      <c r="H441" s="203">
        <v>19.73</v>
      </c>
      <c r="I441" s="204"/>
      <c r="J441" s="199"/>
      <c r="K441" s="199"/>
      <c r="L441" s="205"/>
      <c r="M441" s="206"/>
      <c r="N441" s="207"/>
      <c r="O441" s="207"/>
      <c r="P441" s="207"/>
      <c r="Q441" s="207"/>
      <c r="R441" s="207"/>
      <c r="S441" s="207"/>
      <c r="T441" s="208"/>
      <c r="AT441" s="209" t="s">
        <v>294</v>
      </c>
      <c r="AU441" s="209" t="s">
        <v>82</v>
      </c>
      <c r="AV441" s="13" t="s">
        <v>82</v>
      </c>
      <c r="AW441" s="13" t="s">
        <v>4</v>
      </c>
      <c r="AX441" s="13" t="s">
        <v>80</v>
      </c>
      <c r="AY441" s="209" t="s">
        <v>283</v>
      </c>
    </row>
    <row r="442" spans="1:65" s="2" customFormat="1" ht="24.2" customHeight="1">
      <c r="A442" s="36"/>
      <c r="B442" s="37"/>
      <c r="C442" s="180" t="s">
        <v>1170</v>
      </c>
      <c r="D442" s="180" t="s">
        <v>285</v>
      </c>
      <c r="E442" s="181" t="s">
        <v>1590</v>
      </c>
      <c r="F442" s="182" t="s">
        <v>1591</v>
      </c>
      <c r="G442" s="183" t="s">
        <v>409</v>
      </c>
      <c r="H442" s="184">
        <v>71.802999999999997</v>
      </c>
      <c r="I442" s="185"/>
      <c r="J442" s="186">
        <f>ROUND(I442*H442,2)</f>
        <v>0</v>
      </c>
      <c r="K442" s="182" t="s">
        <v>289</v>
      </c>
      <c r="L442" s="41"/>
      <c r="M442" s="187" t="s">
        <v>21</v>
      </c>
      <c r="N442" s="188" t="s">
        <v>44</v>
      </c>
      <c r="O442" s="66"/>
      <c r="P442" s="189">
        <f>O442*H442</f>
        <v>0</v>
      </c>
      <c r="Q442" s="189">
        <v>0</v>
      </c>
      <c r="R442" s="189">
        <f>Q442*H442</f>
        <v>0</v>
      </c>
      <c r="S442" s="189">
        <v>0</v>
      </c>
      <c r="T442" s="190">
        <f>S442*H442</f>
        <v>0</v>
      </c>
      <c r="U442" s="36"/>
      <c r="V442" s="36"/>
      <c r="W442" s="36"/>
      <c r="X442" s="36"/>
      <c r="Y442" s="36"/>
      <c r="Z442" s="36"/>
      <c r="AA442" s="36"/>
      <c r="AB442" s="36"/>
      <c r="AC442" s="36"/>
      <c r="AD442" s="36"/>
      <c r="AE442" s="36"/>
      <c r="AR442" s="191" t="s">
        <v>290</v>
      </c>
      <c r="AT442" s="191" t="s">
        <v>285</v>
      </c>
      <c r="AU442" s="191" t="s">
        <v>82</v>
      </c>
      <c r="AY442" s="19" t="s">
        <v>283</v>
      </c>
      <c r="BE442" s="192">
        <f>IF(N442="základní",J442,0)</f>
        <v>0</v>
      </c>
      <c r="BF442" s="192">
        <f>IF(N442="snížená",J442,0)</f>
        <v>0</v>
      </c>
      <c r="BG442" s="192">
        <f>IF(N442="zákl. přenesená",J442,0)</f>
        <v>0</v>
      </c>
      <c r="BH442" s="192">
        <f>IF(N442="sníž. přenesená",J442,0)</f>
        <v>0</v>
      </c>
      <c r="BI442" s="192">
        <f>IF(N442="nulová",J442,0)</f>
        <v>0</v>
      </c>
      <c r="BJ442" s="19" t="s">
        <v>80</v>
      </c>
      <c r="BK442" s="192">
        <f>ROUND(I442*H442,2)</f>
        <v>0</v>
      </c>
      <c r="BL442" s="19" t="s">
        <v>290</v>
      </c>
      <c r="BM442" s="191" t="s">
        <v>4785</v>
      </c>
    </row>
    <row r="443" spans="1:65" s="2" customFormat="1" ht="11.25">
      <c r="A443" s="36"/>
      <c r="B443" s="37"/>
      <c r="C443" s="38"/>
      <c r="D443" s="193" t="s">
        <v>292</v>
      </c>
      <c r="E443" s="38"/>
      <c r="F443" s="194" t="s">
        <v>1593</v>
      </c>
      <c r="G443" s="38"/>
      <c r="H443" s="38"/>
      <c r="I443" s="195"/>
      <c r="J443" s="38"/>
      <c r="K443" s="38"/>
      <c r="L443" s="41"/>
      <c r="M443" s="196"/>
      <c r="N443" s="197"/>
      <c r="O443" s="66"/>
      <c r="P443" s="66"/>
      <c r="Q443" s="66"/>
      <c r="R443" s="66"/>
      <c r="S443" s="66"/>
      <c r="T443" s="67"/>
      <c r="U443" s="36"/>
      <c r="V443" s="36"/>
      <c r="W443" s="36"/>
      <c r="X443" s="36"/>
      <c r="Y443" s="36"/>
      <c r="Z443" s="36"/>
      <c r="AA443" s="36"/>
      <c r="AB443" s="36"/>
      <c r="AC443" s="36"/>
      <c r="AD443" s="36"/>
      <c r="AE443" s="36"/>
      <c r="AT443" s="19" t="s">
        <v>292</v>
      </c>
      <c r="AU443" s="19" t="s">
        <v>82</v>
      </c>
    </row>
    <row r="444" spans="1:65" s="15" customFormat="1" ht="11.25">
      <c r="B444" s="221"/>
      <c r="C444" s="222"/>
      <c r="D444" s="200" t="s">
        <v>294</v>
      </c>
      <c r="E444" s="223" t="s">
        <v>21</v>
      </c>
      <c r="F444" s="224" t="s">
        <v>1594</v>
      </c>
      <c r="G444" s="222"/>
      <c r="H444" s="223" t="s">
        <v>21</v>
      </c>
      <c r="I444" s="225"/>
      <c r="J444" s="222"/>
      <c r="K444" s="222"/>
      <c r="L444" s="226"/>
      <c r="M444" s="227"/>
      <c r="N444" s="228"/>
      <c r="O444" s="228"/>
      <c r="P444" s="228"/>
      <c r="Q444" s="228"/>
      <c r="R444" s="228"/>
      <c r="S444" s="228"/>
      <c r="T444" s="229"/>
      <c r="AT444" s="230" t="s">
        <v>294</v>
      </c>
      <c r="AU444" s="230" t="s">
        <v>82</v>
      </c>
      <c r="AV444" s="15" t="s">
        <v>80</v>
      </c>
      <c r="AW444" s="15" t="s">
        <v>34</v>
      </c>
      <c r="AX444" s="15" t="s">
        <v>73</v>
      </c>
      <c r="AY444" s="230" t="s">
        <v>283</v>
      </c>
    </row>
    <row r="445" spans="1:65" s="13" customFormat="1" ht="11.25">
      <c r="B445" s="198"/>
      <c r="C445" s="199"/>
      <c r="D445" s="200" t="s">
        <v>294</v>
      </c>
      <c r="E445" s="201" t="s">
        <v>21</v>
      </c>
      <c r="F445" s="202" t="s">
        <v>4786</v>
      </c>
      <c r="G445" s="199"/>
      <c r="H445" s="203">
        <v>31.425000000000001</v>
      </c>
      <c r="I445" s="204"/>
      <c r="J445" s="199"/>
      <c r="K445" s="199"/>
      <c r="L445" s="205"/>
      <c r="M445" s="206"/>
      <c r="N445" s="207"/>
      <c r="O445" s="207"/>
      <c r="P445" s="207"/>
      <c r="Q445" s="207"/>
      <c r="R445" s="207"/>
      <c r="S445" s="207"/>
      <c r="T445" s="208"/>
      <c r="AT445" s="209" t="s">
        <v>294</v>
      </c>
      <c r="AU445" s="209" t="s">
        <v>82</v>
      </c>
      <c r="AV445" s="13" t="s">
        <v>82</v>
      </c>
      <c r="AW445" s="13" t="s">
        <v>34</v>
      </c>
      <c r="AX445" s="13" t="s">
        <v>73</v>
      </c>
      <c r="AY445" s="209" t="s">
        <v>283</v>
      </c>
    </row>
    <row r="446" spans="1:65" s="13" customFormat="1" ht="11.25">
      <c r="B446" s="198"/>
      <c r="C446" s="199"/>
      <c r="D446" s="200" t="s">
        <v>294</v>
      </c>
      <c r="E446" s="201" t="s">
        <v>21</v>
      </c>
      <c r="F446" s="202" t="s">
        <v>4787</v>
      </c>
      <c r="G446" s="199"/>
      <c r="H446" s="203">
        <v>40.378</v>
      </c>
      <c r="I446" s="204"/>
      <c r="J446" s="199"/>
      <c r="K446" s="199"/>
      <c r="L446" s="205"/>
      <c r="M446" s="206"/>
      <c r="N446" s="207"/>
      <c r="O446" s="207"/>
      <c r="P446" s="207"/>
      <c r="Q446" s="207"/>
      <c r="R446" s="207"/>
      <c r="S446" s="207"/>
      <c r="T446" s="208"/>
      <c r="AT446" s="209" t="s">
        <v>294</v>
      </c>
      <c r="AU446" s="209" t="s">
        <v>82</v>
      </c>
      <c r="AV446" s="13" t="s">
        <v>82</v>
      </c>
      <c r="AW446" s="13" t="s">
        <v>34</v>
      </c>
      <c r="AX446" s="13" t="s">
        <v>73</v>
      </c>
      <c r="AY446" s="209" t="s">
        <v>283</v>
      </c>
    </row>
    <row r="447" spans="1:65" s="14" customFormat="1" ht="11.25">
      <c r="B447" s="210"/>
      <c r="C447" s="211"/>
      <c r="D447" s="200" t="s">
        <v>294</v>
      </c>
      <c r="E447" s="212" t="s">
        <v>21</v>
      </c>
      <c r="F447" s="213" t="s">
        <v>296</v>
      </c>
      <c r="G447" s="211"/>
      <c r="H447" s="214">
        <v>71.802999999999997</v>
      </c>
      <c r="I447" s="215"/>
      <c r="J447" s="211"/>
      <c r="K447" s="211"/>
      <c r="L447" s="216"/>
      <c r="M447" s="217"/>
      <c r="N447" s="218"/>
      <c r="O447" s="218"/>
      <c r="P447" s="218"/>
      <c r="Q447" s="218"/>
      <c r="R447" s="218"/>
      <c r="S447" s="218"/>
      <c r="T447" s="219"/>
      <c r="AT447" s="220" t="s">
        <v>294</v>
      </c>
      <c r="AU447" s="220" t="s">
        <v>82</v>
      </c>
      <c r="AV447" s="14" t="s">
        <v>102</v>
      </c>
      <c r="AW447" s="14" t="s">
        <v>34</v>
      </c>
      <c r="AX447" s="14" t="s">
        <v>80</v>
      </c>
      <c r="AY447" s="220" t="s">
        <v>283</v>
      </c>
    </row>
    <row r="448" spans="1:65" s="2" customFormat="1" ht="16.5" customHeight="1">
      <c r="A448" s="36"/>
      <c r="B448" s="37"/>
      <c r="C448" s="247" t="s">
        <v>1177</v>
      </c>
      <c r="D448" s="247" t="s">
        <v>740</v>
      </c>
      <c r="E448" s="248" t="s">
        <v>1599</v>
      </c>
      <c r="F448" s="249" t="s">
        <v>1600</v>
      </c>
      <c r="G448" s="250" t="s">
        <v>409</v>
      </c>
      <c r="H448" s="251">
        <v>75.393000000000001</v>
      </c>
      <c r="I448" s="252"/>
      <c r="J448" s="253">
        <f>ROUND(I448*H448,2)</f>
        <v>0</v>
      </c>
      <c r="K448" s="249" t="s">
        <v>289</v>
      </c>
      <c r="L448" s="254"/>
      <c r="M448" s="255" t="s">
        <v>21</v>
      </c>
      <c r="N448" s="256" t="s">
        <v>44</v>
      </c>
      <c r="O448" s="66"/>
      <c r="P448" s="189">
        <f>O448*H448</f>
        <v>0</v>
      </c>
      <c r="Q448" s="189">
        <v>5.0000000000000002E-5</v>
      </c>
      <c r="R448" s="189">
        <f>Q448*H448</f>
        <v>3.7696500000000003E-3</v>
      </c>
      <c r="S448" s="189">
        <v>0</v>
      </c>
      <c r="T448" s="190">
        <f>S448*H448</f>
        <v>0</v>
      </c>
      <c r="U448" s="36"/>
      <c r="V448" s="36"/>
      <c r="W448" s="36"/>
      <c r="X448" s="36"/>
      <c r="Y448" s="36"/>
      <c r="Z448" s="36"/>
      <c r="AA448" s="36"/>
      <c r="AB448" s="36"/>
      <c r="AC448" s="36"/>
      <c r="AD448" s="36"/>
      <c r="AE448" s="36"/>
      <c r="AR448" s="191" t="s">
        <v>333</v>
      </c>
      <c r="AT448" s="191" t="s">
        <v>740</v>
      </c>
      <c r="AU448" s="191" t="s">
        <v>82</v>
      </c>
      <c r="AY448" s="19" t="s">
        <v>283</v>
      </c>
      <c r="BE448" s="192">
        <f>IF(N448="základní",J448,0)</f>
        <v>0</v>
      </c>
      <c r="BF448" s="192">
        <f>IF(N448="snížená",J448,0)</f>
        <v>0</v>
      </c>
      <c r="BG448" s="192">
        <f>IF(N448="zákl. přenesená",J448,0)</f>
        <v>0</v>
      </c>
      <c r="BH448" s="192">
        <f>IF(N448="sníž. přenesená",J448,0)</f>
        <v>0</v>
      </c>
      <c r="BI448" s="192">
        <f>IF(N448="nulová",J448,0)</f>
        <v>0</v>
      </c>
      <c r="BJ448" s="19" t="s">
        <v>80</v>
      </c>
      <c r="BK448" s="192">
        <f>ROUND(I448*H448,2)</f>
        <v>0</v>
      </c>
      <c r="BL448" s="19" t="s">
        <v>290</v>
      </c>
      <c r="BM448" s="191" t="s">
        <v>4788</v>
      </c>
    </row>
    <row r="449" spans="1:65" s="13" customFormat="1" ht="11.25">
      <c r="B449" s="198"/>
      <c r="C449" s="199"/>
      <c r="D449" s="200" t="s">
        <v>294</v>
      </c>
      <c r="E449" s="199"/>
      <c r="F449" s="202" t="s">
        <v>4789</v>
      </c>
      <c r="G449" s="199"/>
      <c r="H449" s="203">
        <v>75.393000000000001</v>
      </c>
      <c r="I449" s="204"/>
      <c r="J449" s="199"/>
      <c r="K449" s="199"/>
      <c r="L449" s="205"/>
      <c r="M449" s="206"/>
      <c r="N449" s="207"/>
      <c r="O449" s="207"/>
      <c r="P449" s="207"/>
      <c r="Q449" s="207"/>
      <c r="R449" s="207"/>
      <c r="S449" s="207"/>
      <c r="T449" s="208"/>
      <c r="AT449" s="209" t="s">
        <v>294</v>
      </c>
      <c r="AU449" s="209" t="s">
        <v>82</v>
      </c>
      <c r="AV449" s="13" t="s">
        <v>82</v>
      </c>
      <c r="AW449" s="13" t="s">
        <v>4</v>
      </c>
      <c r="AX449" s="13" t="s">
        <v>80</v>
      </c>
      <c r="AY449" s="209" t="s">
        <v>283</v>
      </c>
    </row>
    <row r="450" spans="1:65" s="2" customFormat="1" ht="33" customHeight="1">
      <c r="A450" s="36"/>
      <c r="B450" s="37"/>
      <c r="C450" s="180" t="s">
        <v>1183</v>
      </c>
      <c r="D450" s="180" t="s">
        <v>285</v>
      </c>
      <c r="E450" s="181" t="s">
        <v>1604</v>
      </c>
      <c r="F450" s="182" t="s">
        <v>1605</v>
      </c>
      <c r="G450" s="183" t="s">
        <v>288</v>
      </c>
      <c r="H450" s="184">
        <v>57.895000000000003</v>
      </c>
      <c r="I450" s="185"/>
      <c r="J450" s="186">
        <f>ROUND(I450*H450,2)</f>
        <v>0</v>
      </c>
      <c r="K450" s="182" t="s">
        <v>289</v>
      </c>
      <c r="L450" s="41"/>
      <c r="M450" s="187" t="s">
        <v>21</v>
      </c>
      <c r="N450" s="188" t="s">
        <v>44</v>
      </c>
      <c r="O450" s="66"/>
      <c r="P450" s="189">
        <f>O450*H450</f>
        <v>0</v>
      </c>
      <c r="Q450" s="189">
        <v>2.6900000000000001E-3</v>
      </c>
      <c r="R450" s="189">
        <f>Q450*H450</f>
        <v>0.15573755</v>
      </c>
      <c r="S450" s="189">
        <v>0</v>
      </c>
      <c r="T450" s="190">
        <f>S450*H450</f>
        <v>0</v>
      </c>
      <c r="U450" s="36"/>
      <c r="V450" s="36"/>
      <c r="W450" s="36"/>
      <c r="X450" s="36"/>
      <c r="Y450" s="36"/>
      <c r="Z450" s="36"/>
      <c r="AA450" s="36"/>
      <c r="AB450" s="36"/>
      <c r="AC450" s="36"/>
      <c r="AD450" s="36"/>
      <c r="AE450" s="36"/>
      <c r="AR450" s="191" t="s">
        <v>290</v>
      </c>
      <c r="AT450" s="191" t="s">
        <v>285</v>
      </c>
      <c r="AU450" s="191" t="s">
        <v>82</v>
      </c>
      <c r="AY450" s="19" t="s">
        <v>283</v>
      </c>
      <c r="BE450" s="192">
        <f>IF(N450="základní",J450,0)</f>
        <v>0</v>
      </c>
      <c r="BF450" s="192">
        <f>IF(N450="snížená",J450,0)</f>
        <v>0</v>
      </c>
      <c r="BG450" s="192">
        <f>IF(N450="zákl. přenesená",J450,0)</f>
        <v>0</v>
      </c>
      <c r="BH450" s="192">
        <f>IF(N450="sníž. přenesená",J450,0)</f>
        <v>0</v>
      </c>
      <c r="BI450" s="192">
        <f>IF(N450="nulová",J450,0)</f>
        <v>0</v>
      </c>
      <c r="BJ450" s="19" t="s">
        <v>80</v>
      </c>
      <c r="BK450" s="192">
        <f>ROUND(I450*H450,2)</f>
        <v>0</v>
      </c>
      <c r="BL450" s="19" t="s">
        <v>290</v>
      </c>
      <c r="BM450" s="191" t="s">
        <v>4790</v>
      </c>
    </row>
    <row r="451" spans="1:65" s="2" customFormat="1" ht="11.25">
      <c r="A451" s="36"/>
      <c r="B451" s="37"/>
      <c r="C451" s="38"/>
      <c r="D451" s="193" t="s">
        <v>292</v>
      </c>
      <c r="E451" s="38"/>
      <c r="F451" s="194" t="s">
        <v>1607</v>
      </c>
      <c r="G451" s="38"/>
      <c r="H451" s="38"/>
      <c r="I451" s="195"/>
      <c r="J451" s="38"/>
      <c r="K451" s="38"/>
      <c r="L451" s="41"/>
      <c r="M451" s="196"/>
      <c r="N451" s="197"/>
      <c r="O451" s="66"/>
      <c r="P451" s="66"/>
      <c r="Q451" s="66"/>
      <c r="R451" s="66"/>
      <c r="S451" s="66"/>
      <c r="T451" s="67"/>
      <c r="U451" s="36"/>
      <c r="V451" s="36"/>
      <c r="W451" s="36"/>
      <c r="X451" s="36"/>
      <c r="Y451" s="36"/>
      <c r="Z451" s="36"/>
      <c r="AA451" s="36"/>
      <c r="AB451" s="36"/>
      <c r="AC451" s="36"/>
      <c r="AD451" s="36"/>
      <c r="AE451" s="36"/>
      <c r="AT451" s="19" t="s">
        <v>292</v>
      </c>
      <c r="AU451" s="19" t="s">
        <v>82</v>
      </c>
    </row>
    <row r="452" spans="1:65" s="2" customFormat="1" ht="19.5">
      <c r="A452" s="36"/>
      <c r="B452" s="37"/>
      <c r="C452" s="38"/>
      <c r="D452" s="200" t="s">
        <v>436</v>
      </c>
      <c r="E452" s="38"/>
      <c r="F452" s="231" t="s">
        <v>1539</v>
      </c>
      <c r="G452" s="38"/>
      <c r="H452" s="38"/>
      <c r="I452" s="195"/>
      <c r="J452" s="38"/>
      <c r="K452" s="38"/>
      <c r="L452" s="41"/>
      <c r="M452" s="196"/>
      <c r="N452" s="197"/>
      <c r="O452" s="66"/>
      <c r="P452" s="66"/>
      <c r="Q452" s="66"/>
      <c r="R452" s="66"/>
      <c r="S452" s="66"/>
      <c r="T452" s="67"/>
      <c r="U452" s="36"/>
      <c r="V452" s="36"/>
      <c r="W452" s="36"/>
      <c r="X452" s="36"/>
      <c r="Y452" s="36"/>
      <c r="Z452" s="36"/>
      <c r="AA452" s="36"/>
      <c r="AB452" s="36"/>
      <c r="AC452" s="36"/>
      <c r="AD452" s="36"/>
      <c r="AE452" s="36"/>
      <c r="AT452" s="19" t="s">
        <v>436</v>
      </c>
      <c r="AU452" s="19" t="s">
        <v>82</v>
      </c>
    </row>
    <row r="453" spans="1:65" s="15" customFormat="1" ht="11.25">
      <c r="B453" s="221"/>
      <c r="C453" s="222"/>
      <c r="D453" s="200" t="s">
        <v>294</v>
      </c>
      <c r="E453" s="223" t="s">
        <v>21</v>
      </c>
      <c r="F453" s="224" t="s">
        <v>1608</v>
      </c>
      <c r="G453" s="222"/>
      <c r="H453" s="223" t="s">
        <v>21</v>
      </c>
      <c r="I453" s="225"/>
      <c r="J453" s="222"/>
      <c r="K453" s="222"/>
      <c r="L453" s="226"/>
      <c r="M453" s="227"/>
      <c r="N453" s="228"/>
      <c r="O453" s="228"/>
      <c r="P453" s="228"/>
      <c r="Q453" s="228"/>
      <c r="R453" s="228"/>
      <c r="S453" s="228"/>
      <c r="T453" s="229"/>
      <c r="AT453" s="230" t="s">
        <v>294</v>
      </c>
      <c r="AU453" s="230" t="s">
        <v>82</v>
      </c>
      <c r="AV453" s="15" t="s">
        <v>80</v>
      </c>
      <c r="AW453" s="15" t="s">
        <v>34</v>
      </c>
      <c r="AX453" s="15" t="s">
        <v>73</v>
      </c>
      <c r="AY453" s="230" t="s">
        <v>283</v>
      </c>
    </row>
    <row r="454" spans="1:65" s="13" customFormat="1" ht="11.25">
      <c r="B454" s="198"/>
      <c r="C454" s="199"/>
      <c r="D454" s="200" t="s">
        <v>294</v>
      </c>
      <c r="E454" s="201" t="s">
        <v>21</v>
      </c>
      <c r="F454" s="202" t="s">
        <v>4791</v>
      </c>
      <c r="G454" s="199"/>
      <c r="H454" s="203">
        <v>57.895000000000003</v>
      </c>
      <c r="I454" s="204"/>
      <c r="J454" s="199"/>
      <c r="K454" s="199"/>
      <c r="L454" s="205"/>
      <c r="M454" s="206"/>
      <c r="N454" s="207"/>
      <c r="O454" s="207"/>
      <c r="P454" s="207"/>
      <c r="Q454" s="207"/>
      <c r="R454" s="207"/>
      <c r="S454" s="207"/>
      <c r="T454" s="208"/>
      <c r="AT454" s="209" t="s">
        <v>294</v>
      </c>
      <c r="AU454" s="209" t="s">
        <v>82</v>
      </c>
      <c r="AV454" s="13" t="s">
        <v>82</v>
      </c>
      <c r="AW454" s="13" t="s">
        <v>34</v>
      </c>
      <c r="AX454" s="13" t="s">
        <v>73</v>
      </c>
      <c r="AY454" s="209" t="s">
        <v>283</v>
      </c>
    </row>
    <row r="455" spans="1:65" s="14" customFormat="1" ht="11.25">
      <c r="B455" s="210"/>
      <c r="C455" s="211"/>
      <c r="D455" s="200" t="s">
        <v>294</v>
      </c>
      <c r="E455" s="212" t="s">
        <v>21</v>
      </c>
      <c r="F455" s="213" t="s">
        <v>296</v>
      </c>
      <c r="G455" s="211"/>
      <c r="H455" s="214">
        <v>57.895000000000003</v>
      </c>
      <c r="I455" s="215"/>
      <c r="J455" s="211"/>
      <c r="K455" s="211"/>
      <c r="L455" s="216"/>
      <c r="M455" s="217"/>
      <c r="N455" s="218"/>
      <c r="O455" s="218"/>
      <c r="P455" s="218"/>
      <c r="Q455" s="218"/>
      <c r="R455" s="218"/>
      <c r="S455" s="218"/>
      <c r="T455" s="219"/>
      <c r="AT455" s="220" t="s">
        <v>294</v>
      </c>
      <c r="AU455" s="220" t="s">
        <v>82</v>
      </c>
      <c r="AV455" s="14" t="s">
        <v>102</v>
      </c>
      <c r="AW455" s="14" t="s">
        <v>34</v>
      </c>
      <c r="AX455" s="14" t="s">
        <v>80</v>
      </c>
      <c r="AY455" s="220" t="s">
        <v>283</v>
      </c>
    </row>
    <row r="456" spans="1:65" s="2" customFormat="1" ht="16.5" customHeight="1">
      <c r="A456" s="36"/>
      <c r="B456" s="37"/>
      <c r="C456" s="247" t="s">
        <v>1189</v>
      </c>
      <c r="D456" s="247" t="s">
        <v>740</v>
      </c>
      <c r="E456" s="248" t="s">
        <v>1548</v>
      </c>
      <c r="F456" s="249" t="s">
        <v>1549</v>
      </c>
      <c r="G456" s="250" t="s">
        <v>288</v>
      </c>
      <c r="H456" s="251">
        <v>63.685000000000002</v>
      </c>
      <c r="I456" s="252"/>
      <c r="J456" s="253">
        <f>ROUND(I456*H456,2)</f>
        <v>0</v>
      </c>
      <c r="K456" s="249" t="s">
        <v>348</v>
      </c>
      <c r="L456" s="254"/>
      <c r="M456" s="255" t="s">
        <v>21</v>
      </c>
      <c r="N456" s="256" t="s">
        <v>44</v>
      </c>
      <c r="O456" s="66"/>
      <c r="P456" s="189">
        <f>O456*H456</f>
        <v>0</v>
      </c>
      <c r="Q456" s="189">
        <v>1.9900000000000001E-2</v>
      </c>
      <c r="R456" s="189">
        <f>Q456*H456</f>
        <v>1.2673315000000001</v>
      </c>
      <c r="S456" s="189">
        <v>0</v>
      </c>
      <c r="T456" s="190">
        <f>S456*H456</f>
        <v>0</v>
      </c>
      <c r="U456" s="36"/>
      <c r="V456" s="36"/>
      <c r="W456" s="36"/>
      <c r="X456" s="36"/>
      <c r="Y456" s="36"/>
      <c r="Z456" s="36"/>
      <c r="AA456" s="36"/>
      <c r="AB456" s="36"/>
      <c r="AC456" s="36"/>
      <c r="AD456" s="36"/>
      <c r="AE456" s="36"/>
      <c r="AR456" s="191" t="s">
        <v>333</v>
      </c>
      <c r="AT456" s="191" t="s">
        <v>740</v>
      </c>
      <c r="AU456" s="191" t="s">
        <v>82</v>
      </c>
      <c r="AY456" s="19" t="s">
        <v>283</v>
      </c>
      <c r="BE456" s="192">
        <f>IF(N456="základní",J456,0)</f>
        <v>0</v>
      </c>
      <c r="BF456" s="192">
        <f>IF(N456="snížená",J456,0)</f>
        <v>0</v>
      </c>
      <c r="BG456" s="192">
        <f>IF(N456="zákl. přenesená",J456,0)</f>
        <v>0</v>
      </c>
      <c r="BH456" s="192">
        <f>IF(N456="sníž. přenesená",J456,0)</f>
        <v>0</v>
      </c>
      <c r="BI456" s="192">
        <f>IF(N456="nulová",J456,0)</f>
        <v>0</v>
      </c>
      <c r="BJ456" s="19" t="s">
        <v>80</v>
      </c>
      <c r="BK456" s="192">
        <f>ROUND(I456*H456,2)</f>
        <v>0</v>
      </c>
      <c r="BL456" s="19" t="s">
        <v>290</v>
      </c>
      <c r="BM456" s="191" t="s">
        <v>4792</v>
      </c>
    </row>
    <row r="457" spans="1:65" s="2" customFormat="1" ht="126.75">
      <c r="A457" s="36"/>
      <c r="B457" s="37"/>
      <c r="C457" s="38"/>
      <c r="D457" s="200" t="s">
        <v>436</v>
      </c>
      <c r="E457" s="38"/>
      <c r="F457" s="231" t="s">
        <v>1551</v>
      </c>
      <c r="G457" s="38"/>
      <c r="H457" s="38"/>
      <c r="I457" s="195"/>
      <c r="J457" s="38"/>
      <c r="K457" s="38"/>
      <c r="L457" s="41"/>
      <c r="M457" s="196"/>
      <c r="N457" s="197"/>
      <c r="O457" s="66"/>
      <c r="P457" s="66"/>
      <c r="Q457" s="66"/>
      <c r="R457" s="66"/>
      <c r="S457" s="66"/>
      <c r="T457" s="67"/>
      <c r="U457" s="36"/>
      <c r="V457" s="36"/>
      <c r="W457" s="36"/>
      <c r="X457" s="36"/>
      <c r="Y457" s="36"/>
      <c r="Z457" s="36"/>
      <c r="AA457" s="36"/>
      <c r="AB457" s="36"/>
      <c r="AC457" s="36"/>
      <c r="AD457" s="36"/>
      <c r="AE457" s="36"/>
      <c r="AT457" s="19" t="s">
        <v>436</v>
      </c>
      <c r="AU457" s="19" t="s">
        <v>82</v>
      </c>
    </row>
    <row r="458" spans="1:65" s="13" customFormat="1" ht="11.25">
      <c r="B458" s="198"/>
      <c r="C458" s="199"/>
      <c r="D458" s="200" t="s">
        <v>294</v>
      </c>
      <c r="E458" s="199"/>
      <c r="F458" s="202" t="s">
        <v>4793</v>
      </c>
      <c r="G458" s="199"/>
      <c r="H458" s="203">
        <v>63.685000000000002</v>
      </c>
      <c r="I458" s="204"/>
      <c r="J458" s="199"/>
      <c r="K458" s="199"/>
      <c r="L458" s="205"/>
      <c r="M458" s="206"/>
      <c r="N458" s="207"/>
      <c r="O458" s="207"/>
      <c r="P458" s="207"/>
      <c r="Q458" s="207"/>
      <c r="R458" s="207"/>
      <c r="S458" s="207"/>
      <c r="T458" s="208"/>
      <c r="AT458" s="209" t="s">
        <v>294</v>
      </c>
      <c r="AU458" s="209" t="s">
        <v>82</v>
      </c>
      <c r="AV458" s="13" t="s">
        <v>82</v>
      </c>
      <c r="AW458" s="13" t="s">
        <v>4</v>
      </c>
      <c r="AX458" s="13" t="s">
        <v>80</v>
      </c>
      <c r="AY458" s="209" t="s">
        <v>283</v>
      </c>
    </row>
    <row r="459" spans="1:65" s="2" customFormat="1" ht="24.2" customHeight="1">
      <c r="A459" s="36"/>
      <c r="B459" s="37"/>
      <c r="C459" s="247" t="s">
        <v>1197</v>
      </c>
      <c r="D459" s="247" t="s">
        <v>740</v>
      </c>
      <c r="E459" s="248" t="s">
        <v>1554</v>
      </c>
      <c r="F459" s="249" t="s">
        <v>1555</v>
      </c>
      <c r="G459" s="250" t="s">
        <v>288</v>
      </c>
      <c r="H459" s="251">
        <v>69.474000000000004</v>
      </c>
      <c r="I459" s="252"/>
      <c r="J459" s="253">
        <f>ROUND(I459*H459,2)</f>
        <v>0</v>
      </c>
      <c r="K459" s="249" t="s">
        <v>289</v>
      </c>
      <c r="L459" s="254"/>
      <c r="M459" s="255" t="s">
        <v>21</v>
      </c>
      <c r="N459" s="256" t="s">
        <v>44</v>
      </c>
      <c r="O459" s="66"/>
      <c r="P459" s="189">
        <f>O459*H459</f>
        <v>0</v>
      </c>
      <c r="Q459" s="189">
        <v>1.6000000000000001E-4</v>
      </c>
      <c r="R459" s="189">
        <f>Q459*H459</f>
        <v>1.1115840000000002E-2</v>
      </c>
      <c r="S459" s="189">
        <v>0</v>
      </c>
      <c r="T459" s="190">
        <f>S459*H459</f>
        <v>0</v>
      </c>
      <c r="U459" s="36"/>
      <c r="V459" s="36"/>
      <c r="W459" s="36"/>
      <c r="X459" s="36"/>
      <c r="Y459" s="36"/>
      <c r="Z459" s="36"/>
      <c r="AA459" s="36"/>
      <c r="AB459" s="36"/>
      <c r="AC459" s="36"/>
      <c r="AD459" s="36"/>
      <c r="AE459" s="36"/>
      <c r="AR459" s="191" t="s">
        <v>333</v>
      </c>
      <c r="AT459" s="191" t="s">
        <v>740</v>
      </c>
      <c r="AU459" s="191" t="s">
        <v>82</v>
      </c>
      <c r="AY459" s="19" t="s">
        <v>283</v>
      </c>
      <c r="BE459" s="192">
        <f>IF(N459="základní",J459,0)</f>
        <v>0</v>
      </c>
      <c r="BF459" s="192">
        <f>IF(N459="snížená",J459,0)</f>
        <v>0</v>
      </c>
      <c r="BG459" s="192">
        <f>IF(N459="zákl. přenesená",J459,0)</f>
        <v>0</v>
      </c>
      <c r="BH459" s="192">
        <f>IF(N459="sníž. přenesená",J459,0)</f>
        <v>0</v>
      </c>
      <c r="BI459" s="192">
        <f>IF(N459="nulová",J459,0)</f>
        <v>0</v>
      </c>
      <c r="BJ459" s="19" t="s">
        <v>80</v>
      </c>
      <c r="BK459" s="192">
        <f>ROUND(I459*H459,2)</f>
        <v>0</v>
      </c>
      <c r="BL459" s="19" t="s">
        <v>290</v>
      </c>
      <c r="BM459" s="191" t="s">
        <v>4794</v>
      </c>
    </row>
    <row r="460" spans="1:65" s="2" customFormat="1" ht="19.5">
      <c r="A460" s="36"/>
      <c r="B460" s="37"/>
      <c r="C460" s="38"/>
      <c r="D460" s="200" t="s">
        <v>436</v>
      </c>
      <c r="E460" s="38"/>
      <c r="F460" s="231" t="s">
        <v>1557</v>
      </c>
      <c r="G460" s="38"/>
      <c r="H460" s="38"/>
      <c r="I460" s="195"/>
      <c r="J460" s="38"/>
      <c r="K460" s="38"/>
      <c r="L460" s="41"/>
      <c r="M460" s="196"/>
      <c r="N460" s="197"/>
      <c r="O460" s="66"/>
      <c r="P460" s="66"/>
      <c r="Q460" s="66"/>
      <c r="R460" s="66"/>
      <c r="S460" s="66"/>
      <c r="T460" s="67"/>
      <c r="U460" s="36"/>
      <c r="V460" s="36"/>
      <c r="W460" s="36"/>
      <c r="X460" s="36"/>
      <c r="Y460" s="36"/>
      <c r="Z460" s="36"/>
      <c r="AA460" s="36"/>
      <c r="AB460" s="36"/>
      <c r="AC460" s="36"/>
      <c r="AD460" s="36"/>
      <c r="AE460" s="36"/>
      <c r="AT460" s="19" t="s">
        <v>436</v>
      </c>
      <c r="AU460" s="19" t="s">
        <v>82</v>
      </c>
    </row>
    <row r="461" spans="1:65" s="13" customFormat="1" ht="11.25">
      <c r="B461" s="198"/>
      <c r="C461" s="199"/>
      <c r="D461" s="200" t="s">
        <v>294</v>
      </c>
      <c r="E461" s="199"/>
      <c r="F461" s="202" t="s">
        <v>4795</v>
      </c>
      <c r="G461" s="199"/>
      <c r="H461" s="203">
        <v>69.474000000000004</v>
      </c>
      <c r="I461" s="204"/>
      <c r="J461" s="199"/>
      <c r="K461" s="199"/>
      <c r="L461" s="205"/>
      <c r="M461" s="206"/>
      <c r="N461" s="207"/>
      <c r="O461" s="207"/>
      <c r="P461" s="207"/>
      <c r="Q461" s="207"/>
      <c r="R461" s="207"/>
      <c r="S461" s="207"/>
      <c r="T461" s="208"/>
      <c r="AT461" s="209" t="s">
        <v>294</v>
      </c>
      <c r="AU461" s="209" t="s">
        <v>82</v>
      </c>
      <c r="AV461" s="13" t="s">
        <v>82</v>
      </c>
      <c r="AW461" s="13" t="s">
        <v>4</v>
      </c>
      <c r="AX461" s="13" t="s">
        <v>80</v>
      </c>
      <c r="AY461" s="209" t="s">
        <v>283</v>
      </c>
    </row>
    <row r="462" spans="1:65" s="2" customFormat="1" ht="37.9" customHeight="1">
      <c r="A462" s="36"/>
      <c r="B462" s="37"/>
      <c r="C462" s="180" t="s">
        <v>1204</v>
      </c>
      <c r="D462" s="180" t="s">
        <v>285</v>
      </c>
      <c r="E462" s="181" t="s">
        <v>1622</v>
      </c>
      <c r="F462" s="182" t="s">
        <v>1623</v>
      </c>
      <c r="G462" s="183" t="s">
        <v>409</v>
      </c>
      <c r="H462" s="184">
        <v>18.18</v>
      </c>
      <c r="I462" s="185"/>
      <c r="J462" s="186">
        <f>ROUND(I462*H462,2)</f>
        <v>0</v>
      </c>
      <c r="K462" s="182" t="s">
        <v>289</v>
      </c>
      <c r="L462" s="41"/>
      <c r="M462" s="187" t="s">
        <v>21</v>
      </c>
      <c r="N462" s="188" t="s">
        <v>44</v>
      </c>
      <c r="O462" s="66"/>
      <c r="P462" s="189">
        <f>O462*H462</f>
        <v>0</v>
      </c>
      <c r="Q462" s="189">
        <v>1.5299999999999999E-3</v>
      </c>
      <c r="R462" s="189">
        <f>Q462*H462</f>
        <v>2.7815399999999997E-2</v>
      </c>
      <c r="S462" s="189">
        <v>0</v>
      </c>
      <c r="T462" s="190">
        <f>S462*H462</f>
        <v>0</v>
      </c>
      <c r="U462" s="36"/>
      <c r="V462" s="36"/>
      <c r="W462" s="36"/>
      <c r="X462" s="36"/>
      <c r="Y462" s="36"/>
      <c r="Z462" s="36"/>
      <c r="AA462" s="36"/>
      <c r="AB462" s="36"/>
      <c r="AC462" s="36"/>
      <c r="AD462" s="36"/>
      <c r="AE462" s="36"/>
      <c r="AR462" s="191" t="s">
        <v>290</v>
      </c>
      <c r="AT462" s="191" t="s">
        <v>285</v>
      </c>
      <c r="AU462" s="191" t="s">
        <v>82</v>
      </c>
      <c r="AY462" s="19" t="s">
        <v>283</v>
      </c>
      <c r="BE462" s="192">
        <f>IF(N462="základní",J462,0)</f>
        <v>0</v>
      </c>
      <c r="BF462" s="192">
        <f>IF(N462="snížená",J462,0)</f>
        <v>0</v>
      </c>
      <c r="BG462" s="192">
        <f>IF(N462="zákl. přenesená",J462,0)</f>
        <v>0</v>
      </c>
      <c r="BH462" s="192">
        <f>IF(N462="sníž. přenesená",J462,0)</f>
        <v>0</v>
      </c>
      <c r="BI462" s="192">
        <f>IF(N462="nulová",J462,0)</f>
        <v>0</v>
      </c>
      <c r="BJ462" s="19" t="s">
        <v>80</v>
      </c>
      <c r="BK462" s="192">
        <f>ROUND(I462*H462,2)</f>
        <v>0</v>
      </c>
      <c r="BL462" s="19" t="s">
        <v>290</v>
      </c>
      <c r="BM462" s="191" t="s">
        <v>4796</v>
      </c>
    </row>
    <row r="463" spans="1:65" s="2" customFormat="1" ht="11.25">
      <c r="A463" s="36"/>
      <c r="B463" s="37"/>
      <c r="C463" s="38"/>
      <c r="D463" s="193" t="s">
        <v>292</v>
      </c>
      <c r="E463" s="38"/>
      <c r="F463" s="194" t="s">
        <v>1625</v>
      </c>
      <c r="G463" s="38"/>
      <c r="H463" s="38"/>
      <c r="I463" s="195"/>
      <c r="J463" s="38"/>
      <c r="K463" s="38"/>
      <c r="L463" s="41"/>
      <c r="M463" s="196"/>
      <c r="N463" s="197"/>
      <c r="O463" s="66"/>
      <c r="P463" s="66"/>
      <c r="Q463" s="66"/>
      <c r="R463" s="66"/>
      <c r="S463" s="66"/>
      <c r="T463" s="67"/>
      <c r="U463" s="36"/>
      <c r="V463" s="36"/>
      <c r="W463" s="36"/>
      <c r="X463" s="36"/>
      <c r="Y463" s="36"/>
      <c r="Z463" s="36"/>
      <c r="AA463" s="36"/>
      <c r="AB463" s="36"/>
      <c r="AC463" s="36"/>
      <c r="AD463" s="36"/>
      <c r="AE463" s="36"/>
      <c r="AT463" s="19" t="s">
        <v>292</v>
      </c>
      <c r="AU463" s="19" t="s">
        <v>82</v>
      </c>
    </row>
    <row r="464" spans="1:65" s="2" customFormat="1" ht="19.5">
      <c r="A464" s="36"/>
      <c r="B464" s="37"/>
      <c r="C464" s="38"/>
      <c r="D464" s="200" t="s">
        <v>436</v>
      </c>
      <c r="E464" s="38"/>
      <c r="F464" s="231" t="s">
        <v>1539</v>
      </c>
      <c r="G464" s="38"/>
      <c r="H464" s="38"/>
      <c r="I464" s="195"/>
      <c r="J464" s="38"/>
      <c r="K464" s="38"/>
      <c r="L464" s="41"/>
      <c r="M464" s="196"/>
      <c r="N464" s="197"/>
      <c r="O464" s="66"/>
      <c r="P464" s="66"/>
      <c r="Q464" s="66"/>
      <c r="R464" s="66"/>
      <c r="S464" s="66"/>
      <c r="T464" s="67"/>
      <c r="U464" s="36"/>
      <c r="V464" s="36"/>
      <c r="W464" s="36"/>
      <c r="X464" s="36"/>
      <c r="Y464" s="36"/>
      <c r="Z464" s="36"/>
      <c r="AA464" s="36"/>
      <c r="AB464" s="36"/>
      <c r="AC464" s="36"/>
      <c r="AD464" s="36"/>
      <c r="AE464" s="36"/>
      <c r="AT464" s="19" t="s">
        <v>436</v>
      </c>
      <c r="AU464" s="19" t="s">
        <v>82</v>
      </c>
    </row>
    <row r="465" spans="1:65" s="15" customFormat="1" ht="11.25">
      <c r="B465" s="221"/>
      <c r="C465" s="222"/>
      <c r="D465" s="200" t="s">
        <v>294</v>
      </c>
      <c r="E465" s="223" t="s">
        <v>21</v>
      </c>
      <c r="F465" s="224" t="s">
        <v>1626</v>
      </c>
      <c r="G465" s="222"/>
      <c r="H465" s="223" t="s">
        <v>21</v>
      </c>
      <c r="I465" s="225"/>
      <c r="J465" s="222"/>
      <c r="K465" s="222"/>
      <c r="L465" s="226"/>
      <c r="M465" s="227"/>
      <c r="N465" s="228"/>
      <c r="O465" s="228"/>
      <c r="P465" s="228"/>
      <c r="Q465" s="228"/>
      <c r="R465" s="228"/>
      <c r="S465" s="228"/>
      <c r="T465" s="229"/>
      <c r="AT465" s="230" t="s">
        <v>294</v>
      </c>
      <c r="AU465" s="230" t="s">
        <v>82</v>
      </c>
      <c r="AV465" s="15" t="s">
        <v>80</v>
      </c>
      <c r="AW465" s="15" t="s">
        <v>34</v>
      </c>
      <c r="AX465" s="15" t="s">
        <v>73</v>
      </c>
      <c r="AY465" s="230" t="s">
        <v>283</v>
      </c>
    </row>
    <row r="466" spans="1:65" s="15" customFormat="1" ht="11.25">
      <c r="B466" s="221"/>
      <c r="C466" s="222"/>
      <c r="D466" s="200" t="s">
        <v>294</v>
      </c>
      <c r="E466" s="223" t="s">
        <v>21</v>
      </c>
      <c r="F466" s="224" t="s">
        <v>1627</v>
      </c>
      <c r="G466" s="222"/>
      <c r="H466" s="223" t="s">
        <v>21</v>
      </c>
      <c r="I466" s="225"/>
      <c r="J466" s="222"/>
      <c r="K466" s="222"/>
      <c r="L466" s="226"/>
      <c r="M466" s="227"/>
      <c r="N466" s="228"/>
      <c r="O466" s="228"/>
      <c r="P466" s="228"/>
      <c r="Q466" s="228"/>
      <c r="R466" s="228"/>
      <c r="S466" s="228"/>
      <c r="T466" s="229"/>
      <c r="AT466" s="230" t="s">
        <v>294</v>
      </c>
      <c r="AU466" s="230" t="s">
        <v>82</v>
      </c>
      <c r="AV466" s="15" t="s">
        <v>80</v>
      </c>
      <c r="AW466" s="15" t="s">
        <v>34</v>
      </c>
      <c r="AX466" s="15" t="s">
        <v>73</v>
      </c>
      <c r="AY466" s="230" t="s">
        <v>283</v>
      </c>
    </row>
    <row r="467" spans="1:65" s="13" customFormat="1" ht="11.25">
      <c r="B467" s="198"/>
      <c r="C467" s="199"/>
      <c r="D467" s="200" t="s">
        <v>294</v>
      </c>
      <c r="E467" s="201" t="s">
        <v>21</v>
      </c>
      <c r="F467" s="202" t="s">
        <v>4797</v>
      </c>
      <c r="G467" s="199"/>
      <c r="H467" s="203">
        <v>7.38</v>
      </c>
      <c r="I467" s="204"/>
      <c r="J467" s="199"/>
      <c r="K467" s="199"/>
      <c r="L467" s="205"/>
      <c r="M467" s="206"/>
      <c r="N467" s="207"/>
      <c r="O467" s="207"/>
      <c r="P467" s="207"/>
      <c r="Q467" s="207"/>
      <c r="R467" s="207"/>
      <c r="S467" s="207"/>
      <c r="T467" s="208"/>
      <c r="AT467" s="209" t="s">
        <v>294</v>
      </c>
      <c r="AU467" s="209" t="s">
        <v>82</v>
      </c>
      <c r="AV467" s="13" t="s">
        <v>82</v>
      </c>
      <c r="AW467" s="13" t="s">
        <v>34</v>
      </c>
      <c r="AX467" s="13" t="s">
        <v>73</v>
      </c>
      <c r="AY467" s="209" t="s">
        <v>283</v>
      </c>
    </row>
    <row r="468" spans="1:65" s="13" customFormat="1" ht="11.25">
      <c r="B468" s="198"/>
      <c r="C468" s="199"/>
      <c r="D468" s="200" t="s">
        <v>294</v>
      </c>
      <c r="E468" s="201" t="s">
        <v>21</v>
      </c>
      <c r="F468" s="202" t="s">
        <v>4798</v>
      </c>
      <c r="G468" s="199"/>
      <c r="H468" s="203">
        <v>10.8</v>
      </c>
      <c r="I468" s="204"/>
      <c r="J468" s="199"/>
      <c r="K468" s="199"/>
      <c r="L468" s="205"/>
      <c r="M468" s="206"/>
      <c r="N468" s="207"/>
      <c r="O468" s="207"/>
      <c r="P468" s="207"/>
      <c r="Q468" s="207"/>
      <c r="R468" s="207"/>
      <c r="S468" s="207"/>
      <c r="T468" s="208"/>
      <c r="AT468" s="209" t="s">
        <v>294</v>
      </c>
      <c r="AU468" s="209" t="s">
        <v>82</v>
      </c>
      <c r="AV468" s="13" t="s">
        <v>82</v>
      </c>
      <c r="AW468" s="13" t="s">
        <v>34</v>
      </c>
      <c r="AX468" s="13" t="s">
        <v>73</v>
      </c>
      <c r="AY468" s="209" t="s">
        <v>283</v>
      </c>
    </row>
    <row r="469" spans="1:65" s="14" customFormat="1" ht="11.25">
      <c r="B469" s="210"/>
      <c r="C469" s="211"/>
      <c r="D469" s="200" t="s">
        <v>294</v>
      </c>
      <c r="E469" s="212" t="s">
        <v>21</v>
      </c>
      <c r="F469" s="213" t="s">
        <v>296</v>
      </c>
      <c r="G469" s="211"/>
      <c r="H469" s="214">
        <v>18.18</v>
      </c>
      <c r="I469" s="215"/>
      <c r="J469" s="211"/>
      <c r="K469" s="211"/>
      <c r="L469" s="216"/>
      <c r="M469" s="217"/>
      <c r="N469" s="218"/>
      <c r="O469" s="218"/>
      <c r="P469" s="218"/>
      <c r="Q469" s="218"/>
      <c r="R469" s="218"/>
      <c r="S469" s="218"/>
      <c r="T469" s="219"/>
      <c r="AT469" s="220" t="s">
        <v>294</v>
      </c>
      <c r="AU469" s="220" t="s">
        <v>82</v>
      </c>
      <c r="AV469" s="14" t="s">
        <v>102</v>
      </c>
      <c r="AW469" s="14" t="s">
        <v>34</v>
      </c>
      <c r="AX469" s="14" t="s">
        <v>80</v>
      </c>
      <c r="AY469" s="220" t="s">
        <v>283</v>
      </c>
    </row>
    <row r="470" spans="1:65" s="2" customFormat="1" ht="16.5" customHeight="1">
      <c r="A470" s="36"/>
      <c r="B470" s="37"/>
      <c r="C470" s="247" t="s">
        <v>1210</v>
      </c>
      <c r="D470" s="247" t="s">
        <v>740</v>
      </c>
      <c r="E470" s="248" t="s">
        <v>1548</v>
      </c>
      <c r="F470" s="249" t="s">
        <v>1549</v>
      </c>
      <c r="G470" s="250" t="s">
        <v>288</v>
      </c>
      <c r="H470" s="251">
        <v>3.4089999999999998</v>
      </c>
      <c r="I470" s="252"/>
      <c r="J470" s="253">
        <f>ROUND(I470*H470,2)</f>
        <v>0</v>
      </c>
      <c r="K470" s="249" t="s">
        <v>348</v>
      </c>
      <c r="L470" s="254"/>
      <c r="M470" s="255" t="s">
        <v>21</v>
      </c>
      <c r="N470" s="256" t="s">
        <v>44</v>
      </c>
      <c r="O470" s="66"/>
      <c r="P470" s="189">
        <f>O470*H470</f>
        <v>0</v>
      </c>
      <c r="Q470" s="189">
        <v>1.9900000000000001E-2</v>
      </c>
      <c r="R470" s="189">
        <f>Q470*H470</f>
        <v>6.7839099999999999E-2</v>
      </c>
      <c r="S470" s="189">
        <v>0</v>
      </c>
      <c r="T470" s="190">
        <f>S470*H470</f>
        <v>0</v>
      </c>
      <c r="U470" s="36"/>
      <c r="V470" s="36"/>
      <c r="W470" s="36"/>
      <c r="X470" s="36"/>
      <c r="Y470" s="36"/>
      <c r="Z470" s="36"/>
      <c r="AA470" s="36"/>
      <c r="AB470" s="36"/>
      <c r="AC470" s="36"/>
      <c r="AD470" s="36"/>
      <c r="AE470" s="36"/>
      <c r="AR470" s="191" t="s">
        <v>333</v>
      </c>
      <c r="AT470" s="191" t="s">
        <v>740</v>
      </c>
      <c r="AU470" s="191" t="s">
        <v>82</v>
      </c>
      <c r="AY470" s="19" t="s">
        <v>283</v>
      </c>
      <c r="BE470" s="192">
        <f>IF(N470="základní",J470,0)</f>
        <v>0</v>
      </c>
      <c r="BF470" s="192">
        <f>IF(N470="snížená",J470,0)</f>
        <v>0</v>
      </c>
      <c r="BG470" s="192">
        <f>IF(N470="zákl. přenesená",J470,0)</f>
        <v>0</v>
      </c>
      <c r="BH470" s="192">
        <f>IF(N470="sníž. přenesená",J470,0)</f>
        <v>0</v>
      </c>
      <c r="BI470" s="192">
        <f>IF(N470="nulová",J470,0)</f>
        <v>0</v>
      </c>
      <c r="BJ470" s="19" t="s">
        <v>80</v>
      </c>
      <c r="BK470" s="192">
        <f>ROUND(I470*H470,2)</f>
        <v>0</v>
      </c>
      <c r="BL470" s="19" t="s">
        <v>290</v>
      </c>
      <c r="BM470" s="191" t="s">
        <v>4799</v>
      </c>
    </row>
    <row r="471" spans="1:65" s="2" customFormat="1" ht="126.75">
      <c r="A471" s="36"/>
      <c r="B471" s="37"/>
      <c r="C471" s="38"/>
      <c r="D471" s="200" t="s">
        <v>436</v>
      </c>
      <c r="E471" s="38"/>
      <c r="F471" s="231" t="s">
        <v>1551</v>
      </c>
      <c r="G471" s="38"/>
      <c r="H471" s="38"/>
      <c r="I471" s="195"/>
      <c r="J471" s="38"/>
      <c r="K471" s="38"/>
      <c r="L471" s="41"/>
      <c r="M471" s="196"/>
      <c r="N471" s="197"/>
      <c r="O471" s="66"/>
      <c r="P471" s="66"/>
      <c r="Q471" s="66"/>
      <c r="R471" s="66"/>
      <c r="S471" s="66"/>
      <c r="T471" s="67"/>
      <c r="U471" s="36"/>
      <c r="V471" s="36"/>
      <c r="W471" s="36"/>
      <c r="X471" s="36"/>
      <c r="Y471" s="36"/>
      <c r="Z471" s="36"/>
      <c r="AA471" s="36"/>
      <c r="AB471" s="36"/>
      <c r="AC471" s="36"/>
      <c r="AD471" s="36"/>
      <c r="AE471" s="36"/>
      <c r="AT471" s="19" t="s">
        <v>436</v>
      </c>
      <c r="AU471" s="19" t="s">
        <v>82</v>
      </c>
    </row>
    <row r="472" spans="1:65" s="13" customFormat="1" ht="11.25">
      <c r="B472" s="198"/>
      <c r="C472" s="199"/>
      <c r="D472" s="200" t="s">
        <v>294</v>
      </c>
      <c r="E472" s="201" t="s">
        <v>21</v>
      </c>
      <c r="F472" s="202" t="s">
        <v>4800</v>
      </c>
      <c r="G472" s="199"/>
      <c r="H472" s="203">
        <v>2.7269999999999999</v>
      </c>
      <c r="I472" s="204"/>
      <c r="J472" s="199"/>
      <c r="K472" s="199"/>
      <c r="L472" s="205"/>
      <c r="M472" s="206"/>
      <c r="N472" s="207"/>
      <c r="O472" s="207"/>
      <c r="P472" s="207"/>
      <c r="Q472" s="207"/>
      <c r="R472" s="207"/>
      <c r="S472" s="207"/>
      <c r="T472" s="208"/>
      <c r="AT472" s="209" t="s">
        <v>294</v>
      </c>
      <c r="AU472" s="209" t="s">
        <v>82</v>
      </c>
      <c r="AV472" s="13" t="s">
        <v>82</v>
      </c>
      <c r="AW472" s="13" t="s">
        <v>34</v>
      </c>
      <c r="AX472" s="13" t="s">
        <v>73</v>
      </c>
      <c r="AY472" s="209" t="s">
        <v>283</v>
      </c>
    </row>
    <row r="473" spans="1:65" s="14" customFormat="1" ht="11.25">
      <c r="B473" s="210"/>
      <c r="C473" s="211"/>
      <c r="D473" s="200" t="s">
        <v>294</v>
      </c>
      <c r="E473" s="212" t="s">
        <v>21</v>
      </c>
      <c r="F473" s="213" t="s">
        <v>296</v>
      </c>
      <c r="G473" s="211"/>
      <c r="H473" s="214">
        <v>2.7269999999999999</v>
      </c>
      <c r="I473" s="215"/>
      <c r="J473" s="211"/>
      <c r="K473" s="211"/>
      <c r="L473" s="216"/>
      <c r="M473" s="217"/>
      <c r="N473" s="218"/>
      <c r="O473" s="218"/>
      <c r="P473" s="218"/>
      <c r="Q473" s="218"/>
      <c r="R473" s="218"/>
      <c r="S473" s="218"/>
      <c r="T473" s="219"/>
      <c r="AT473" s="220" t="s">
        <v>294</v>
      </c>
      <c r="AU473" s="220" t="s">
        <v>82</v>
      </c>
      <c r="AV473" s="14" t="s">
        <v>102</v>
      </c>
      <c r="AW473" s="14" t="s">
        <v>34</v>
      </c>
      <c r="AX473" s="14" t="s">
        <v>80</v>
      </c>
      <c r="AY473" s="220" t="s">
        <v>283</v>
      </c>
    </row>
    <row r="474" spans="1:65" s="13" customFormat="1" ht="11.25">
      <c r="B474" s="198"/>
      <c r="C474" s="199"/>
      <c r="D474" s="200" t="s">
        <v>294</v>
      </c>
      <c r="E474" s="199"/>
      <c r="F474" s="202" t="s">
        <v>4801</v>
      </c>
      <c r="G474" s="199"/>
      <c r="H474" s="203">
        <v>3.4089999999999998</v>
      </c>
      <c r="I474" s="204"/>
      <c r="J474" s="199"/>
      <c r="K474" s="199"/>
      <c r="L474" s="205"/>
      <c r="M474" s="206"/>
      <c r="N474" s="207"/>
      <c r="O474" s="207"/>
      <c r="P474" s="207"/>
      <c r="Q474" s="207"/>
      <c r="R474" s="207"/>
      <c r="S474" s="207"/>
      <c r="T474" s="208"/>
      <c r="AT474" s="209" t="s">
        <v>294</v>
      </c>
      <c r="AU474" s="209" t="s">
        <v>82</v>
      </c>
      <c r="AV474" s="13" t="s">
        <v>82</v>
      </c>
      <c r="AW474" s="13" t="s">
        <v>4</v>
      </c>
      <c r="AX474" s="13" t="s">
        <v>80</v>
      </c>
      <c r="AY474" s="209" t="s">
        <v>283</v>
      </c>
    </row>
    <row r="475" spans="1:65" s="2" customFormat="1" ht="24.2" customHeight="1">
      <c r="A475" s="36"/>
      <c r="B475" s="37"/>
      <c r="C475" s="247" t="s">
        <v>1216</v>
      </c>
      <c r="D475" s="247" t="s">
        <v>740</v>
      </c>
      <c r="E475" s="248" t="s">
        <v>1554</v>
      </c>
      <c r="F475" s="249" t="s">
        <v>1555</v>
      </c>
      <c r="G475" s="250" t="s">
        <v>288</v>
      </c>
      <c r="H475" s="251">
        <v>3.2719999999999998</v>
      </c>
      <c r="I475" s="252"/>
      <c r="J475" s="253">
        <f>ROUND(I475*H475,2)</f>
        <v>0</v>
      </c>
      <c r="K475" s="249" t="s">
        <v>289</v>
      </c>
      <c r="L475" s="254"/>
      <c r="M475" s="255" t="s">
        <v>21</v>
      </c>
      <c r="N475" s="256" t="s">
        <v>44</v>
      </c>
      <c r="O475" s="66"/>
      <c r="P475" s="189">
        <f>O475*H475</f>
        <v>0</v>
      </c>
      <c r="Q475" s="189">
        <v>1.6000000000000001E-4</v>
      </c>
      <c r="R475" s="189">
        <f>Q475*H475</f>
        <v>5.2351999999999997E-4</v>
      </c>
      <c r="S475" s="189">
        <v>0</v>
      </c>
      <c r="T475" s="190">
        <f>S475*H475</f>
        <v>0</v>
      </c>
      <c r="U475" s="36"/>
      <c r="V475" s="36"/>
      <c r="W475" s="36"/>
      <c r="X475" s="36"/>
      <c r="Y475" s="36"/>
      <c r="Z475" s="36"/>
      <c r="AA475" s="36"/>
      <c r="AB475" s="36"/>
      <c r="AC475" s="36"/>
      <c r="AD475" s="36"/>
      <c r="AE475" s="36"/>
      <c r="AR475" s="191" t="s">
        <v>333</v>
      </c>
      <c r="AT475" s="191" t="s">
        <v>740</v>
      </c>
      <c r="AU475" s="191" t="s">
        <v>82</v>
      </c>
      <c r="AY475" s="19" t="s">
        <v>283</v>
      </c>
      <c r="BE475" s="192">
        <f>IF(N475="základní",J475,0)</f>
        <v>0</v>
      </c>
      <c r="BF475" s="192">
        <f>IF(N475="snížená",J475,0)</f>
        <v>0</v>
      </c>
      <c r="BG475" s="192">
        <f>IF(N475="zákl. přenesená",J475,0)</f>
        <v>0</v>
      </c>
      <c r="BH475" s="192">
        <f>IF(N475="sníž. přenesená",J475,0)</f>
        <v>0</v>
      </c>
      <c r="BI475" s="192">
        <f>IF(N475="nulová",J475,0)</f>
        <v>0</v>
      </c>
      <c r="BJ475" s="19" t="s">
        <v>80</v>
      </c>
      <c r="BK475" s="192">
        <f>ROUND(I475*H475,2)</f>
        <v>0</v>
      </c>
      <c r="BL475" s="19" t="s">
        <v>290</v>
      </c>
      <c r="BM475" s="191" t="s">
        <v>4802</v>
      </c>
    </row>
    <row r="476" spans="1:65" s="2" customFormat="1" ht="19.5">
      <c r="A476" s="36"/>
      <c r="B476" s="37"/>
      <c r="C476" s="38"/>
      <c r="D476" s="200" t="s">
        <v>436</v>
      </c>
      <c r="E476" s="38"/>
      <c r="F476" s="231" t="s">
        <v>1557</v>
      </c>
      <c r="G476" s="38"/>
      <c r="H476" s="38"/>
      <c r="I476" s="195"/>
      <c r="J476" s="38"/>
      <c r="K476" s="38"/>
      <c r="L476" s="41"/>
      <c r="M476" s="196"/>
      <c r="N476" s="197"/>
      <c r="O476" s="66"/>
      <c r="P476" s="66"/>
      <c r="Q476" s="66"/>
      <c r="R476" s="66"/>
      <c r="S476" s="66"/>
      <c r="T476" s="67"/>
      <c r="U476" s="36"/>
      <c r="V476" s="36"/>
      <c r="W476" s="36"/>
      <c r="X476" s="36"/>
      <c r="Y476" s="36"/>
      <c r="Z476" s="36"/>
      <c r="AA476" s="36"/>
      <c r="AB476" s="36"/>
      <c r="AC476" s="36"/>
      <c r="AD476" s="36"/>
      <c r="AE476" s="36"/>
      <c r="AT476" s="19" t="s">
        <v>436</v>
      </c>
      <c r="AU476" s="19" t="s">
        <v>82</v>
      </c>
    </row>
    <row r="477" spans="1:65" s="13" customFormat="1" ht="11.25">
      <c r="B477" s="198"/>
      <c r="C477" s="199"/>
      <c r="D477" s="200" t="s">
        <v>294</v>
      </c>
      <c r="E477" s="201" t="s">
        <v>21</v>
      </c>
      <c r="F477" s="202" t="s">
        <v>4800</v>
      </c>
      <c r="G477" s="199"/>
      <c r="H477" s="203">
        <v>2.7269999999999999</v>
      </c>
      <c r="I477" s="204"/>
      <c r="J477" s="199"/>
      <c r="K477" s="199"/>
      <c r="L477" s="205"/>
      <c r="M477" s="206"/>
      <c r="N477" s="207"/>
      <c r="O477" s="207"/>
      <c r="P477" s="207"/>
      <c r="Q477" s="207"/>
      <c r="R477" s="207"/>
      <c r="S477" s="207"/>
      <c r="T477" s="208"/>
      <c r="AT477" s="209" t="s">
        <v>294</v>
      </c>
      <c r="AU477" s="209" t="s">
        <v>82</v>
      </c>
      <c r="AV477" s="13" t="s">
        <v>82</v>
      </c>
      <c r="AW477" s="13" t="s">
        <v>34</v>
      </c>
      <c r="AX477" s="13" t="s">
        <v>73</v>
      </c>
      <c r="AY477" s="209" t="s">
        <v>283</v>
      </c>
    </row>
    <row r="478" spans="1:65" s="14" customFormat="1" ht="11.25">
      <c r="B478" s="210"/>
      <c r="C478" s="211"/>
      <c r="D478" s="200" t="s">
        <v>294</v>
      </c>
      <c r="E478" s="212" t="s">
        <v>21</v>
      </c>
      <c r="F478" s="213" t="s">
        <v>296</v>
      </c>
      <c r="G478" s="211"/>
      <c r="H478" s="214">
        <v>2.7269999999999999</v>
      </c>
      <c r="I478" s="215"/>
      <c r="J478" s="211"/>
      <c r="K478" s="211"/>
      <c r="L478" s="216"/>
      <c r="M478" s="217"/>
      <c r="N478" s="218"/>
      <c r="O478" s="218"/>
      <c r="P478" s="218"/>
      <c r="Q478" s="218"/>
      <c r="R478" s="218"/>
      <c r="S478" s="218"/>
      <c r="T478" s="219"/>
      <c r="AT478" s="220" t="s">
        <v>294</v>
      </c>
      <c r="AU478" s="220" t="s">
        <v>82</v>
      </c>
      <c r="AV478" s="14" t="s">
        <v>102</v>
      </c>
      <c r="AW478" s="14" t="s">
        <v>34</v>
      </c>
      <c r="AX478" s="14" t="s">
        <v>80</v>
      </c>
      <c r="AY478" s="220" t="s">
        <v>283</v>
      </c>
    </row>
    <row r="479" spans="1:65" s="13" customFormat="1" ht="11.25">
      <c r="B479" s="198"/>
      <c r="C479" s="199"/>
      <c r="D479" s="200" t="s">
        <v>294</v>
      </c>
      <c r="E479" s="199"/>
      <c r="F479" s="202" t="s">
        <v>4803</v>
      </c>
      <c r="G479" s="199"/>
      <c r="H479" s="203">
        <v>3.2719999999999998</v>
      </c>
      <c r="I479" s="204"/>
      <c r="J479" s="199"/>
      <c r="K479" s="199"/>
      <c r="L479" s="205"/>
      <c r="M479" s="206"/>
      <c r="N479" s="207"/>
      <c r="O479" s="207"/>
      <c r="P479" s="207"/>
      <c r="Q479" s="207"/>
      <c r="R479" s="207"/>
      <c r="S479" s="207"/>
      <c r="T479" s="208"/>
      <c r="AT479" s="209" t="s">
        <v>294</v>
      </c>
      <c r="AU479" s="209" t="s">
        <v>82</v>
      </c>
      <c r="AV479" s="13" t="s">
        <v>82</v>
      </c>
      <c r="AW479" s="13" t="s">
        <v>4</v>
      </c>
      <c r="AX479" s="13" t="s">
        <v>80</v>
      </c>
      <c r="AY479" s="209" t="s">
        <v>283</v>
      </c>
    </row>
    <row r="480" spans="1:65" s="2" customFormat="1" ht="21.75" customHeight="1">
      <c r="A480" s="36"/>
      <c r="B480" s="37"/>
      <c r="C480" s="180" t="s">
        <v>1224</v>
      </c>
      <c r="D480" s="180" t="s">
        <v>285</v>
      </c>
      <c r="E480" s="181" t="s">
        <v>1640</v>
      </c>
      <c r="F480" s="182" t="s">
        <v>1641</v>
      </c>
      <c r="G480" s="183" t="s">
        <v>288</v>
      </c>
      <c r="H480" s="184">
        <v>62.85</v>
      </c>
      <c r="I480" s="185"/>
      <c r="J480" s="186">
        <f>ROUND(I480*H480,2)</f>
        <v>0</v>
      </c>
      <c r="K480" s="182" t="s">
        <v>289</v>
      </c>
      <c r="L480" s="41"/>
      <c r="M480" s="187" t="s">
        <v>21</v>
      </c>
      <c r="N480" s="188" t="s">
        <v>44</v>
      </c>
      <c r="O480" s="66"/>
      <c r="P480" s="189">
        <f>O480*H480</f>
        <v>0</v>
      </c>
      <c r="Q480" s="189">
        <v>2.3630000000000002E-2</v>
      </c>
      <c r="R480" s="189">
        <f>Q480*H480</f>
        <v>1.4851455000000002</v>
      </c>
      <c r="S480" s="189">
        <v>0</v>
      </c>
      <c r="T480" s="190">
        <f>S480*H480</f>
        <v>0</v>
      </c>
      <c r="U480" s="36"/>
      <c r="V480" s="36"/>
      <c r="W480" s="36"/>
      <c r="X480" s="36"/>
      <c r="Y480" s="36"/>
      <c r="Z480" s="36"/>
      <c r="AA480" s="36"/>
      <c r="AB480" s="36"/>
      <c r="AC480" s="36"/>
      <c r="AD480" s="36"/>
      <c r="AE480" s="36"/>
      <c r="AR480" s="191" t="s">
        <v>290</v>
      </c>
      <c r="AT480" s="191" t="s">
        <v>285</v>
      </c>
      <c r="AU480" s="191" t="s">
        <v>82</v>
      </c>
      <c r="AY480" s="19" t="s">
        <v>283</v>
      </c>
      <c r="BE480" s="192">
        <f>IF(N480="základní",J480,0)</f>
        <v>0</v>
      </c>
      <c r="BF480" s="192">
        <f>IF(N480="snížená",J480,0)</f>
        <v>0</v>
      </c>
      <c r="BG480" s="192">
        <f>IF(N480="zákl. přenesená",J480,0)</f>
        <v>0</v>
      </c>
      <c r="BH480" s="192">
        <f>IF(N480="sníž. přenesená",J480,0)</f>
        <v>0</v>
      </c>
      <c r="BI480" s="192">
        <f>IF(N480="nulová",J480,0)</f>
        <v>0</v>
      </c>
      <c r="BJ480" s="19" t="s">
        <v>80</v>
      </c>
      <c r="BK480" s="192">
        <f>ROUND(I480*H480,2)</f>
        <v>0</v>
      </c>
      <c r="BL480" s="19" t="s">
        <v>290</v>
      </c>
      <c r="BM480" s="191" t="s">
        <v>4804</v>
      </c>
    </row>
    <row r="481" spans="1:65" s="2" customFormat="1" ht="11.25">
      <c r="A481" s="36"/>
      <c r="B481" s="37"/>
      <c r="C481" s="38"/>
      <c r="D481" s="193" t="s">
        <v>292</v>
      </c>
      <c r="E481" s="38"/>
      <c r="F481" s="194" t="s">
        <v>1643</v>
      </c>
      <c r="G481" s="38"/>
      <c r="H481" s="38"/>
      <c r="I481" s="195"/>
      <c r="J481" s="38"/>
      <c r="K481" s="38"/>
      <c r="L481" s="41"/>
      <c r="M481" s="196"/>
      <c r="N481" s="197"/>
      <c r="O481" s="66"/>
      <c r="P481" s="66"/>
      <c r="Q481" s="66"/>
      <c r="R481" s="66"/>
      <c r="S481" s="66"/>
      <c r="T481" s="67"/>
      <c r="U481" s="36"/>
      <c r="V481" s="36"/>
      <c r="W481" s="36"/>
      <c r="X481" s="36"/>
      <c r="Y481" s="36"/>
      <c r="Z481" s="36"/>
      <c r="AA481" s="36"/>
      <c r="AB481" s="36"/>
      <c r="AC481" s="36"/>
      <c r="AD481" s="36"/>
      <c r="AE481" s="36"/>
      <c r="AT481" s="19" t="s">
        <v>292</v>
      </c>
      <c r="AU481" s="19" t="s">
        <v>82</v>
      </c>
    </row>
    <row r="482" spans="1:65" s="13" customFormat="1" ht="11.25">
      <c r="B482" s="198"/>
      <c r="C482" s="199"/>
      <c r="D482" s="200" t="s">
        <v>294</v>
      </c>
      <c r="E482" s="201" t="s">
        <v>21</v>
      </c>
      <c r="F482" s="202" t="s">
        <v>4805</v>
      </c>
      <c r="G482" s="199"/>
      <c r="H482" s="203">
        <v>0.54</v>
      </c>
      <c r="I482" s="204"/>
      <c r="J482" s="199"/>
      <c r="K482" s="199"/>
      <c r="L482" s="205"/>
      <c r="M482" s="206"/>
      <c r="N482" s="207"/>
      <c r="O482" s="207"/>
      <c r="P482" s="207"/>
      <c r="Q482" s="207"/>
      <c r="R482" s="207"/>
      <c r="S482" s="207"/>
      <c r="T482" s="208"/>
      <c r="AT482" s="209" t="s">
        <v>294</v>
      </c>
      <c r="AU482" s="209" t="s">
        <v>82</v>
      </c>
      <c r="AV482" s="13" t="s">
        <v>82</v>
      </c>
      <c r="AW482" s="13" t="s">
        <v>34</v>
      </c>
      <c r="AX482" s="13" t="s">
        <v>73</v>
      </c>
      <c r="AY482" s="209" t="s">
        <v>283</v>
      </c>
    </row>
    <row r="483" spans="1:65" s="14" customFormat="1" ht="11.25">
      <c r="B483" s="210"/>
      <c r="C483" s="211"/>
      <c r="D483" s="200" t="s">
        <v>294</v>
      </c>
      <c r="E483" s="212" t="s">
        <v>21</v>
      </c>
      <c r="F483" s="213" t="s">
        <v>296</v>
      </c>
      <c r="G483" s="211"/>
      <c r="H483" s="214">
        <v>0.54</v>
      </c>
      <c r="I483" s="215"/>
      <c r="J483" s="211"/>
      <c r="K483" s="211"/>
      <c r="L483" s="216"/>
      <c r="M483" s="217"/>
      <c r="N483" s="218"/>
      <c r="O483" s="218"/>
      <c r="P483" s="218"/>
      <c r="Q483" s="218"/>
      <c r="R483" s="218"/>
      <c r="S483" s="218"/>
      <c r="T483" s="219"/>
      <c r="AT483" s="220" t="s">
        <v>294</v>
      </c>
      <c r="AU483" s="220" t="s">
        <v>82</v>
      </c>
      <c r="AV483" s="14" t="s">
        <v>102</v>
      </c>
      <c r="AW483" s="14" t="s">
        <v>34</v>
      </c>
      <c r="AX483" s="14" t="s">
        <v>73</v>
      </c>
      <c r="AY483" s="220" t="s">
        <v>283</v>
      </c>
    </row>
    <row r="484" spans="1:65" s="13" customFormat="1" ht="11.25">
      <c r="B484" s="198"/>
      <c r="C484" s="199"/>
      <c r="D484" s="200" t="s">
        <v>294</v>
      </c>
      <c r="E484" s="201" t="s">
        <v>21</v>
      </c>
      <c r="F484" s="202" t="s">
        <v>4806</v>
      </c>
      <c r="G484" s="199"/>
      <c r="H484" s="203">
        <v>62.31</v>
      </c>
      <c r="I484" s="204"/>
      <c r="J484" s="199"/>
      <c r="K484" s="199"/>
      <c r="L484" s="205"/>
      <c r="M484" s="206"/>
      <c r="N484" s="207"/>
      <c r="O484" s="207"/>
      <c r="P484" s="207"/>
      <c r="Q484" s="207"/>
      <c r="R484" s="207"/>
      <c r="S484" s="207"/>
      <c r="T484" s="208"/>
      <c r="AT484" s="209" t="s">
        <v>294</v>
      </c>
      <c r="AU484" s="209" t="s">
        <v>82</v>
      </c>
      <c r="AV484" s="13" t="s">
        <v>82</v>
      </c>
      <c r="AW484" s="13" t="s">
        <v>34</v>
      </c>
      <c r="AX484" s="13" t="s">
        <v>73</v>
      </c>
      <c r="AY484" s="209" t="s">
        <v>283</v>
      </c>
    </row>
    <row r="485" spans="1:65" s="14" customFormat="1" ht="11.25">
      <c r="B485" s="210"/>
      <c r="C485" s="211"/>
      <c r="D485" s="200" t="s">
        <v>294</v>
      </c>
      <c r="E485" s="212" t="s">
        <v>21</v>
      </c>
      <c r="F485" s="213" t="s">
        <v>296</v>
      </c>
      <c r="G485" s="211"/>
      <c r="H485" s="214">
        <v>62.31</v>
      </c>
      <c r="I485" s="215"/>
      <c r="J485" s="211"/>
      <c r="K485" s="211"/>
      <c r="L485" s="216"/>
      <c r="M485" s="217"/>
      <c r="N485" s="218"/>
      <c r="O485" s="218"/>
      <c r="P485" s="218"/>
      <c r="Q485" s="218"/>
      <c r="R485" s="218"/>
      <c r="S485" s="218"/>
      <c r="T485" s="219"/>
      <c r="AT485" s="220" t="s">
        <v>294</v>
      </c>
      <c r="AU485" s="220" t="s">
        <v>82</v>
      </c>
      <c r="AV485" s="14" t="s">
        <v>102</v>
      </c>
      <c r="AW485" s="14" t="s">
        <v>34</v>
      </c>
      <c r="AX485" s="14" t="s">
        <v>73</v>
      </c>
      <c r="AY485" s="220" t="s">
        <v>283</v>
      </c>
    </row>
    <row r="486" spans="1:65" s="16" customFormat="1" ht="11.25">
      <c r="B486" s="232"/>
      <c r="C486" s="233"/>
      <c r="D486" s="200" t="s">
        <v>294</v>
      </c>
      <c r="E486" s="234" t="s">
        <v>21</v>
      </c>
      <c r="F486" s="235" t="s">
        <v>442</v>
      </c>
      <c r="G486" s="233"/>
      <c r="H486" s="236">
        <v>62.85</v>
      </c>
      <c r="I486" s="237"/>
      <c r="J486" s="233"/>
      <c r="K486" s="233"/>
      <c r="L486" s="238"/>
      <c r="M486" s="239"/>
      <c r="N486" s="240"/>
      <c r="O486" s="240"/>
      <c r="P486" s="240"/>
      <c r="Q486" s="240"/>
      <c r="R486" s="240"/>
      <c r="S486" s="240"/>
      <c r="T486" s="241"/>
      <c r="AT486" s="242" t="s">
        <v>294</v>
      </c>
      <c r="AU486" s="242" t="s">
        <v>82</v>
      </c>
      <c r="AV486" s="16" t="s">
        <v>290</v>
      </c>
      <c r="AW486" s="16" t="s">
        <v>34</v>
      </c>
      <c r="AX486" s="16" t="s">
        <v>80</v>
      </c>
      <c r="AY486" s="242" t="s">
        <v>283</v>
      </c>
    </row>
    <row r="487" spans="1:65" s="2" customFormat="1" ht="24.2" customHeight="1">
      <c r="A487" s="36"/>
      <c r="B487" s="37"/>
      <c r="C487" s="180" t="s">
        <v>1231</v>
      </c>
      <c r="D487" s="180" t="s">
        <v>285</v>
      </c>
      <c r="E487" s="181" t="s">
        <v>1650</v>
      </c>
      <c r="F487" s="182" t="s">
        <v>1651</v>
      </c>
      <c r="G487" s="183" t="s">
        <v>288</v>
      </c>
      <c r="H487" s="184">
        <v>110</v>
      </c>
      <c r="I487" s="185"/>
      <c r="J487" s="186">
        <f>ROUND(I487*H487,2)</f>
        <v>0</v>
      </c>
      <c r="K487" s="182" t="s">
        <v>289</v>
      </c>
      <c r="L487" s="41"/>
      <c r="M487" s="187" t="s">
        <v>21</v>
      </c>
      <c r="N487" s="188" t="s">
        <v>44</v>
      </c>
      <c r="O487" s="66"/>
      <c r="P487" s="189">
        <f>O487*H487</f>
        <v>0</v>
      </c>
      <c r="Q487" s="189">
        <v>0</v>
      </c>
      <c r="R487" s="189">
        <f>Q487*H487</f>
        <v>0</v>
      </c>
      <c r="S487" s="189">
        <v>0</v>
      </c>
      <c r="T487" s="190">
        <f>S487*H487</f>
        <v>0</v>
      </c>
      <c r="U487" s="36"/>
      <c r="V487" s="36"/>
      <c r="W487" s="36"/>
      <c r="X487" s="36"/>
      <c r="Y487" s="36"/>
      <c r="Z487" s="36"/>
      <c r="AA487" s="36"/>
      <c r="AB487" s="36"/>
      <c r="AC487" s="36"/>
      <c r="AD487" s="36"/>
      <c r="AE487" s="36"/>
      <c r="AR487" s="191" t="s">
        <v>290</v>
      </c>
      <c r="AT487" s="191" t="s">
        <v>285</v>
      </c>
      <c r="AU487" s="191" t="s">
        <v>82</v>
      </c>
      <c r="AY487" s="19" t="s">
        <v>283</v>
      </c>
      <c r="BE487" s="192">
        <f>IF(N487="základní",J487,0)</f>
        <v>0</v>
      </c>
      <c r="BF487" s="192">
        <f>IF(N487="snížená",J487,0)</f>
        <v>0</v>
      </c>
      <c r="BG487" s="192">
        <f>IF(N487="zákl. přenesená",J487,0)</f>
        <v>0</v>
      </c>
      <c r="BH487" s="192">
        <f>IF(N487="sníž. přenesená",J487,0)</f>
        <v>0</v>
      </c>
      <c r="BI487" s="192">
        <f>IF(N487="nulová",J487,0)</f>
        <v>0</v>
      </c>
      <c r="BJ487" s="19" t="s">
        <v>80</v>
      </c>
      <c r="BK487" s="192">
        <f>ROUND(I487*H487,2)</f>
        <v>0</v>
      </c>
      <c r="BL487" s="19" t="s">
        <v>290</v>
      </c>
      <c r="BM487" s="191" t="s">
        <v>4807</v>
      </c>
    </row>
    <row r="488" spans="1:65" s="2" customFormat="1" ht="11.25">
      <c r="A488" s="36"/>
      <c r="B488" s="37"/>
      <c r="C488" s="38"/>
      <c r="D488" s="193" t="s">
        <v>292</v>
      </c>
      <c r="E488" s="38"/>
      <c r="F488" s="194" t="s">
        <v>1653</v>
      </c>
      <c r="G488" s="38"/>
      <c r="H488" s="38"/>
      <c r="I488" s="195"/>
      <c r="J488" s="38"/>
      <c r="K488" s="38"/>
      <c r="L488" s="41"/>
      <c r="M488" s="196"/>
      <c r="N488" s="197"/>
      <c r="O488" s="66"/>
      <c r="P488" s="66"/>
      <c r="Q488" s="66"/>
      <c r="R488" s="66"/>
      <c r="S488" s="66"/>
      <c r="T488" s="67"/>
      <c r="U488" s="36"/>
      <c r="V488" s="36"/>
      <c r="W488" s="36"/>
      <c r="X488" s="36"/>
      <c r="Y488" s="36"/>
      <c r="Z488" s="36"/>
      <c r="AA488" s="36"/>
      <c r="AB488" s="36"/>
      <c r="AC488" s="36"/>
      <c r="AD488" s="36"/>
      <c r="AE488" s="36"/>
      <c r="AT488" s="19" t="s">
        <v>292</v>
      </c>
      <c r="AU488" s="19" t="s">
        <v>82</v>
      </c>
    </row>
    <row r="489" spans="1:65" s="13" customFormat="1" ht="11.25">
      <c r="B489" s="198"/>
      <c r="C489" s="199"/>
      <c r="D489" s="200" t="s">
        <v>294</v>
      </c>
      <c r="E489" s="201" t="s">
        <v>21</v>
      </c>
      <c r="F489" s="202" t="s">
        <v>4808</v>
      </c>
      <c r="G489" s="199"/>
      <c r="H489" s="203">
        <v>25</v>
      </c>
      <c r="I489" s="204"/>
      <c r="J489" s="199"/>
      <c r="K489" s="199"/>
      <c r="L489" s="205"/>
      <c r="M489" s="206"/>
      <c r="N489" s="207"/>
      <c r="O489" s="207"/>
      <c r="P489" s="207"/>
      <c r="Q489" s="207"/>
      <c r="R489" s="207"/>
      <c r="S489" s="207"/>
      <c r="T489" s="208"/>
      <c r="AT489" s="209" t="s">
        <v>294</v>
      </c>
      <c r="AU489" s="209" t="s">
        <v>82</v>
      </c>
      <c r="AV489" s="13" t="s">
        <v>82</v>
      </c>
      <c r="AW489" s="13" t="s">
        <v>34</v>
      </c>
      <c r="AX489" s="13" t="s">
        <v>73</v>
      </c>
      <c r="AY489" s="209" t="s">
        <v>283</v>
      </c>
    </row>
    <row r="490" spans="1:65" s="13" customFormat="1" ht="11.25">
      <c r="B490" s="198"/>
      <c r="C490" s="199"/>
      <c r="D490" s="200" t="s">
        <v>294</v>
      </c>
      <c r="E490" s="201" t="s">
        <v>21</v>
      </c>
      <c r="F490" s="202" t="s">
        <v>4809</v>
      </c>
      <c r="G490" s="199"/>
      <c r="H490" s="203">
        <v>85</v>
      </c>
      <c r="I490" s="204"/>
      <c r="J490" s="199"/>
      <c r="K490" s="199"/>
      <c r="L490" s="205"/>
      <c r="M490" s="206"/>
      <c r="N490" s="207"/>
      <c r="O490" s="207"/>
      <c r="P490" s="207"/>
      <c r="Q490" s="207"/>
      <c r="R490" s="207"/>
      <c r="S490" s="207"/>
      <c r="T490" s="208"/>
      <c r="AT490" s="209" t="s">
        <v>294</v>
      </c>
      <c r="AU490" s="209" t="s">
        <v>82</v>
      </c>
      <c r="AV490" s="13" t="s">
        <v>82</v>
      </c>
      <c r="AW490" s="13" t="s">
        <v>34</v>
      </c>
      <c r="AX490" s="13" t="s">
        <v>73</v>
      </c>
      <c r="AY490" s="209" t="s">
        <v>283</v>
      </c>
    </row>
    <row r="491" spans="1:65" s="14" customFormat="1" ht="11.25">
      <c r="B491" s="210"/>
      <c r="C491" s="211"/>
      <c r="D491" s="200" t="s">
        <v>294</v>
      </c>
      <c r="E491" s="212" t="s">
        <v>21</v>
      </c>
      <c r="F491" s="213" t="s">
        <v>296</v>
      </c>
      <c r="G491" s="211"/>
      <c r="H491" s="214">
        <v>110</v>
      </c>
      <c r="I491" s="215"/>
      <c r="J491" s="211"/>
      <c r="K491" s="211"/>
      <c r="L491" s="216"/>
      <c r="M491" s="217"/>
      <c r="N491" s="218"/>
      <c r="O491" s="218"/>
      <c r="P491" s="218"/>
      <c r="Q491" s="218"/>
      <c r="R491" s="218"/>
      <c r="S491" s="218"/>
      <c r="T491" s="219"/>
      <c r="AT491" s="220" t="s">
        <v>294</v>
      </c>
      <c r="AU491" s="220" t="s">
        <v>82</v>
      </c>
      <c r="AV491" s="14" t="s">
        <v>102</v>
      </c>
      <c r="AW491" s="14" t="s">
        <v>34</v>
      </c>
      <c r="AX491" s="14" t="s">
        <v>80</v>
      </c>
      <c r="AY491" s="220" t="s">
        <v>283</v>
      </c>
    </row>
    <row r="492" spans="1:65" s="2" customFormat="1" ht="24.2" customHeight="1">
      <c r="A492" s="36"/>
      <c r="B492" s="37"/>
      <c r="C492" s="180" t="s">
        <v>1239</v>
      </c>
      <c r="D492" s="180" t="s">
        <v>285</v>
      </c>
      <c r="E492" s="181" t="s">
        <v>1657</v>
      </c>
      <c r="F492" s="182" t="s">
        <v>1658</v>
      </c>
      <c r="G492" s="183" t="s">
        <v>288</v>
      </c>
      <c r="H492" s="184">
        <v>12.105</v>
      </c>
      <c r="I492" s="185"/>
      <c r="J492" s="186">
        <f>ROUND(I492*H492,2)</f>
        <v>0</v>
      </c>
      <c r="K492" s="182" t="s">
        <v>289</v>
      </c>
      <c r="L492" s="41"/>
      <c r="M492" s="187" t="s">
        <v>21</v>
      </c>
      <c r="N492" s="188" t="s">
        <v>44</v>
      </c>
      <c r="O492" s="66"/>
      <c r="P492" s="189">
        <f>O492*H492</f>
        <v>0</v>
      </c>
      <c r="Q492" s="189">
        <v>0</v>
      </c>
      <c r="R492" s="189">
        <f>Q492*H492</f>
        <v>0</v>
      </c>
      <c r="S492" s="189">
        <v>0</v>
      </c>
      <c r="T492" s="190">
        <f>S492*H492</f>
        <v>0</v>
      </c>
      <c r="U492" s="36"/>
      <c r="V492" s="36"/>
      <c r="W492" s="36"/>
      <c r="X492" s="36"/>
      <c r="Y492" s="36"/>
      <c r="Z492" s="36"/>
      <c r="AA492" s="36"/>
      <c r="AB492" s="36"/>
      <c r="AC492" s="36"/>
      <c r="AD492" s="36"/>
      <c r="AE492" s="36"/>
      <c r="AR492" s="191" t="s">
        <v>290</v>
      </c>
      <c r="AT492" s="191" t="s">
        <v>285</v>
      </c>
      <c r="AU492" s="191" t="s">
        <v>82</v>
      </c>
      <c r="AY492" s="19" t="s">
        <v>283</v>
      </c>
      <c r="BE492" s="192">
        <f>IF(N492="základní",J492,0)</f>
        <v>0</v>
      </c>
      <c r="BF492" s="192">
        <f>IF(N492="snížená",J492,0)</f>
        <v>0</v>
      </c>
      <c r="BG492" s="192">
        <f>IF(N492="zákl. přenesená",J492,0)</f>
        <v>0</v>
      </c>
      <c r="BH492" s="192">
        <f>IF(N492="sníž. přenesená",J492,0)</f>
        <v>0</v>
      </c>
      <c r="BI492" s="192">
        <f>IF(N492="nulová",J492,0)</f>
        <v>0</v>
      </c>
      <c r="BJ492" s="19" t="s">
        <v>80</v>
      </c>
      <c r="BK492" s="192">
        <f>ROUND(I492*H492,2)</f>
        <v>0</v>
      </c>
      <c r="BL492" s="19" t="s">
        <v>290</v>
      </c>
      <c r="BM492" s="191" t="s">
        <v>4810</v>
      </c>
    </row>
    <row r="493" spans="1:65" s="2" customFormat="1" ht="11.25">
      <c r="A493" s="36"/>
      <c r="B493" s="37"/>
      <c r="C493" s="38"/>
      <c r="D493" s="193" t="s">
        <v>292</v>
      </c>
      <c r="E493" s="38"/>
      <c r="F493" s="194" t="s">
        <v>1660</v>
      </c>
      <c r="G493" s="38"/>
      <c r="H493" s="38"/>
      <c r="I493" s="195"/>
      <c r="J493" s="38"/>
      <c r="K493" s="38"/>
      <c r="L493" s="41"/>
      <c r="M493" s="196"/>
      <c r="N493" s="197"/>
      <c r="O493" s="66"/>
      <c r="P493" s="66"/>
      <c r="Q493" s="66"/>
      <c r="R493" s="66"/>
      <c r="S493" s="66"/>
      <c r="T493" s="67"/>
      <c r="U493" s="36"/>
      <c r="V493" s="36"/>
      <c r="W493" s="36"/>
      <c r="X493" s="36"/>
      <c r="Y493" s="36"/>
      <c r="Z493" s="36"/>
      <c r="AA493" s="36"/>
      <c r="AB493" s="36"/>
      <c r="AC493" s="36"/>
      <c r="AD493" s="36"/>
      <c r="AE493" s="36"/>
      <c r="AT493" s="19" t="s">
        <v>292</v>
      </c>
      <c r="AU493" s="19" t="s">
        <v>82</v>
      </c>
    </row>
    <row r="494" spans="1:65" s="13" customFormat="1" ht="11.25">
      <c r="B494" s="198"/>
      <c r="C494" s="199"/>
      <c r="D494" s="200" t="s">
        <v>294</v>
      </c>
      <c r="E494" s="201" t="s">
        <v>21</v>
      </c>
      <c r="F494" s="202" t="s">
        <v>4766</v>
      </c>
      <c r="G494" s="199"/>
      <c r="H494" s="203">
        <v>12.105</v>
      </c>
      <c r="I494" s="204"/>
      <c r="J494" s="199"/>
      <c r="K494" s="199"/>
      <c r="L494" s="205"/>
      <c r="M494" s="206"/>
      <c r="N494" s="207"/>
      <c r="O494" s="207"/>
      <c r="P494" s="207"/>
      <c r="Q494" s="207"/>
      <c r="R494" s="207"/>
      <c r="S494" s="207"/>
      <c r="T494" s="208"/>
      <c r="AT494" s="209" t="s">
        <v>294</v>
      </c>
      <c r="AU494" s="209" t="s">
        <v>82</v>
      </c>
      <c r="AV494" s="13" t="s">
        <v>82</v>
      </c>
      <c r="AW494" s="13" t="s">
        <v>34</v>
      </c>
      <c r="AX494" s="13" t="s">
        <v>73</v>
      </c>
      <c r="AY494" s="209" t="s">
        <v>283</v>
      </c>
    </row>
    <row r="495" spans="1:65" s="14" customFormat="1" ht="11.25">
      <c r="B495" s="210"/>
      <c r="C495" s="211"/>
      <c r="D495" s="200" t="s">
        <v>294</v>
      </c>
      <c r="E495" s="212" t="s">
        <v>21</v>
      </c>
      <c r="F495" s="213" t="s">
        <v>296</v>
      </c>
      <c r="G495" s="211"/>
      <c r="H495" s="214">
        <v>12.105</v>
      </c>
      <c r="I495" s="215"/>
      <c r="J495" s="211"/>
      <c r="K495" s="211"/>
      <c r="L495" s="216"/>
      <c r="M495" s="217"/>
      <c r="N495" s="218"/>
      <c r="O495" s="218"/>
      <c r="P495" s="218"/>
      <c r="Q495" s="218"/>
      <c r="R495" s="218"/>
      <c r="S495" s="218"/>
      <c r="T495" s="219"/>
      <c r="AT495" s="220" t="s">
        <v>294</v>
      </c>
      <c r="AU495" s="220" t="s">
        <v>82</v>
      </c>
      <c r="AV495" s="14" t="s">
        <v>102</v>
      </c>
      <c r="AW495" s="14" t="s">
        <v>34</v>
      </c>
      <c r="AX495" s="14" t="s">
        <v>80</v>
      </c>
      <c r="AY495" s="220" t="s">
        <v>283</v>
      </c>
    </row>
    <row r="496" spans="1:65" s="2" customFormat="1" ht="21.75" customHeight="1">
      <c r="A496" s="36"/>
      <c r="B496" s="37"/>
      <c r="C496" s="180" t="s">
        <v>1245</v>
      </c>
      <c r="D496" s="180" t="s">
        <v>285</v>
      </c>
      <c r="E496" s="181" t="s">
        <v>1662</v>
      </c>
      <c r="F496" s="182" t="s">
        <v>1663</v>
      </c>
      <c r="G496" s="183" t="s">
        <v>427</v>
      </c>
      <c r="H496" s="184">
        <v>1.202</v>
      </c>
      <c r="I496" s="185"/>
      <c r="J496" s="186">
        <f>ROUND(I496*H496,2)</f>
        <v>0</v>
      </c>
      <c r="K496" s="182" t="s">
        <v>289</v>
      </c>
      <c r="L496" s="41"/>
      <c r="M496" s="187" t="s">
        <v>21</v>
      </c>
      <c r="N496" s="188" t="s">
        <v>44</v>
      </c>
      <c r="O496" s="66"/>
      <c r="P496" s="189">
        <f>O496*H496</f>
        <v>0</v>
      </c>
      <c r="Q496" s="189">
        <v>2.3010199999999998</v>
      </c>
      <c r="R496" s="189">
        <f>Q496*H496</f>
        <v>2.7658260399999999</v>
      </c>
      <c r="S496" s="189">
        <v>0</v>
      </c>
      <c r="T496" s="190">
        <f>S496*H496</f>
        <v>0</v>
      </c>
      <c r="U496" s="36"/>
      <c r="V496" s="36"/>
      <c r="W496" s="36"/>
      <c r="X496" s="36"/>
      <c r="Y496" s="36"/>
      <c r="Z496" s="36"/>
      <c r="AA496" s="36"/>
      <c r="AB496" s="36"/>
      <c r="AC496" s="36"/>
      <c r="AD496" s="36"/>
      <c r="AE496" s="36"/>
      <c r="AR496" s="191" t="s">
        <v>290</v>
      </c>
      <c r="AT496" s="191" t="s">
        <v>285</v>
      </c>
      <c r="AU496" s="191" t="s">
        <v>82</v>
      </c>
      <c r="AY496" s="19" t="s">
        <v>283</v>
      </c>
      <c r="BE496" s="192">
        <f>IF(N496="základní",J496,0)</f>
        <v>0</v>
      </c>
      <c r="BF496" s="192">
        <f>IF(N496="snížená",J496,0)</f>
        <v>0</v>
      </c>
      <c r="BG496" s="192">
        <f>IF(N496="zákl. přenesená",J496,0)</f>
        <v>0</v>
      </c>
      <c r="BH496" s="192">
        <f>IF(N496="sníž. přenesená",J496,0)</f>
        <v>0</v>
      </c>
      <c r="BI496" s="192">
        <f>IF(N496="nulová",J496,0)</f>
        <v>0</v>
      </c>
      <c r="BJ496" s="19" t="s">
        <v>80</v>
      </c>
      <c r="BK496" s="192">
        <f>ROUND(I496*H496,2)</f>
        <v>0</v>
      </c>
      <c r="BL496" s="19" t="s">
        <v>290</v>
      </c>
      <c r="BM496" s="191" t="s">
        <v>4811</v>
      </c>
    </row>
    <row r="497" spans="1:65" s="2" customFormat="1" ht="11.25">
      <c r="A497" s="36"/>
      <c r="B497" s="37"/>
      <c r="C497" s="38"/>
      <c r="D497" s="193" t="s">
        <v>292</v>
      </c>
      <c r="E497" s="38"/>
      <c r="F497" s="194" t="s">
        <v>1665</v>
      </c>
      <c r="G497" s="38"/>
      <c r="H497" s="38"/>
      <c r="I497" s="195"/>
      <c r="J497" s="38"/>
      <c r="K497" s="38"/>
      <c r="L497" s="41"/>
      <c r="M497" s="196"/>
      <c r="N497" s="197"/>
      <c r="O497" s="66"/>
      <c r="P497" s="66"/>
      <c r="Q497" s="66"/>
      <c r="R497" s="66"/>
      <c r="S497" s="66"/>
      <c r="T497" s="67"/>
      <c r="U497" s="36"/>
      <c r="V497" s="36"/>
      <c r="W497" s="36"/>
      <c r="X497" s="36"/>
      <c r="Y497" s="36"/>
      <c r="Z497" s="36"/>
      <c r="AA497" s="36"/>
      <c r="AB497" s="36"/>
      <c r="AC497" s="36"/>
      <c r="AD497" s="36"/>
      <c r="AE497" s="36"/>
      <c r="AT497" s="19" t="s">
        <v>292</v>
      </c>
      <c r="AU497" s="19" t="s">
        <v>82</v>
      </c>
    </row>
    <row r="498" spans="1:65" s="15" customFormat="1" ht="11.25">
      <c r="B498" s="221"/>
      <c r="C498" s="222"/>
      <c r="D498" s="200" t="s">
        <v>294</v>
      </c>
      <c r="E498" s="223" t="s">
        <v>21</v>
      </c>
      <c r="F498" s="224" t="s">
        <v>4812</v>
      </c>
      <c r="G498" s="222"/>
      <c r="H498" s="223" t="s">
        <v>21</v>
      </c>
      <c r="I498" s="225"/>
      <c r="J498" s="222"/>
      <c r="K498" s="222"/>
      <c r="L498" s="226"/>
      <c r="M498" s="227"/>
      <c r="N498" s="228"/>
      <c r="O498" s="228"/>
      <c r="P498" s="228"/>
      <c r="Q498" s="228"/>
      <c r="R498" s="228"/>
      <c r="S498" s="228"/>
      <c r="T498" s="229"/>
      <c r="AT498" s="230" t="s">
        <v>294</v>
      </c>
      <c r="AU498" s="230" t="s">
        <v>82</v>
      </c>
      <c r="AV498" s="15" t="s">
        <v>80</v>
      </c>
      <c r="AW498" s="15" t="s">
        <v>34</v>
      </c>
      <c r="AX498" s="15" t="s">
        <v>73</v>
      </c>
      <c r="AY498" s="230" t="s">
        <v>283</v>
      </c>
    </row>
    <row r="499" spans="1:65" s="13" customFormat="1" ht="11.25">
      <c r="B499" s="198"/>
      <c r="C499" s="199"/>
      <c r="D499" s="200" t="s">
        <v>294</v>
      </c>
      <c r="E499" s="201" t="s">
        <v>21</v>
      </c>
      <c r="F499" s="202" t="s">
        <v>4813</v>
      </c>
      <c r="G499" s="199"/>
      <c r="H499" s="203">
        <v>1.145</v>
      </c>
      <c r="I499" s="204"/>
      <c r="J499" s="199"/>
      <c r="K499" s="199"/>
      <c r="L499" s="205"/>
      <c r="M499" s="206"/>
      <c r="N499" s="207"/>
      <c r="O499" s="207"/>
      <c r="P499" s="207"/>
      <c r="Q499" s="207"/>
      <c r="R499" s="207"/>
      <c r="S499" s="207"/>
      <c r="T499" s="208"/>
      <c r="AT499" s="209" t="s">
        <v>294</v>
      </c>
      <c r="AU499" s="209" t="s">
        <v>82</v>
      </c>
      <c r="AV499" s="13" t="s">
        <v>82</v>
      </c>
      <c r="AW499" s="13" t="s">
        <v>34</v>
      </c>
      <c r="AX499" s="13" t="s">
        <v>73</v>
      </c>
      <c r="AY499" s="209" t="s">
        <v>283</v>
      </c>
    </row>
    <row r="500" spans="1:65" s="14" customFormat="1" ht="11.25">
      <c r="B500" s="210"/>
      <c r="C500" s="211"/>
      <c r="D500" s="200" t="s">
        <v>294</v>
      </c>
      <c r="E500" s="212" t="s">
        <v>21</v>
      </c>
      <c r="F500" s="213" t="s">
        <v>296</v>
      </c>
      <c r="G500" s="211"/>
      <c r="H500" s="214">
        <v>1.145</v>
      </c>
      <c r="I500" s="215"/>
      <c r="J500" s="211"/>
      <c r="K500" s="211"/>
      <c r="L500" s="216"/>
      <c r="M500" s="217"/>
      <c r="N500" s="218"/>
      <c r="O500" s="218"/>
      <c r="P500" s="218"/>
      <c r="Q500" s="218"/>
      <c r="R500" s="218"/>
      <c r="S500" s="218"/>
      <c r="T500" s="219"/>
      <c r="AT500" s="220" t="s">
        <v>294</v>
      </c>
      <c r="AU500" s="220" t="s">
        <v>82</v>
      </c>
      <c r="AV500" s="14" t="s">
        <v>102</v>
      </c>
      <c r="AW500" s="14" t="s">
        <v>34</v>
      </c>
      <c r="AX500" s="14" t="s">
        <v>73</v>
      </c>
      <c r="AY500" s="220" t="s">
        <v>283</v>
      </c>
    </row>
    <row r="501" spans="1:65" s="13" customFormat="1" ht="11.25">
      <c r="B501" s="198"/>
      <c r="C501" s="199"/>
      <c r="D501" s="200" t="s">
        <v>294</v>
      </c>
      <c r="E501" s="201" t="s">
        <v>21</v>
      </c>
      <c r="F501" s="202" t="s">
        <v>4814</v>
      </c>
      <c r="G501" s="199"/>
      <c r="H501" s="203">
        <v>5.7000000000000002E-2</v>
      </c>
      <c r="I501" s="204"/>
      <c r="J501" s="199"/>
      <c r="K501" s="199"/>
      <c r="L501" s="205"/>
      <c r="M501" s="206"/>
      <c r="N501" s="207"/>
      <c r="O501" s="207"/>
      <c r="P501" s="207"/>
      <c r="Q501" s="207"/>
      <c r="R501" s="207"/>
      <c r="S501" s="207"/>
      <c r="T501" s="208"/>
      <c r="AT501" s="209" t="s">
        <v>294</v>
      </c>
      <c r="AU501" s="209" t="s">
        <v>82</v>
      </c>
      <c r="AV501" s="13" t="s">
        <v>82</v>
      </c>
      <c r="AW501" s="13" t="s">
        <v>34</v>
      </c>
      <c r="AX501" s="13" t="s">
        <v>73</v>
      </c>
      <c r="AY501" s="209" t="s">
        <v>283</v>
      </c>
    </row>
    <row r="502" spans="1:65" s="16" customFormat="1" ht="11.25">
      <c r="B502" s="232"/>
      <c r="C502" s="233"/>
      <c r="D502" s="200" t="s">
        <v>294</v>
      </c>
      <c r="E502" s="234" t="s">
        <v>21</v>
      </c>
      <c r="F502" s="235" t="s">
        <v>442</v>
      </c>
      <c r="G502" s="233"/>
      <c r="H502" s="236">
        <v>1.202</v>
      </c>
      <c r="I502" s="237"/>
      <c r="J502" s="233"/>
      <c r="K502" s="233"/>
      <c r="L502" s="238"/>
      <c r="M502" s="239"/>
      <c r="N502" s="240"/>
      <c r="O502" s="240"/>
      <c r="P502" s="240"/>
      <c r="Q502" s="240"/>
      <c r="R502" s="240"/>
      <c r="S502" s="240"/>
      <c r="T502" s="241"/>
      <c r="AT502" s="242" t="s">
        <v>294</v>
      </c>
      <c r="AU502" s="242" t="s">
        <v>82</v>
      </c>
      <c r="AV502" s="16" t="s">
        <v>290</v>
      </c>
      <c r="AW502" s="16" t="s">
        <v>34</v>
      </c>
      <c r="AX502" s="16" t="s">
        <v>80</v>
      </c>
      <c r="AY502" s="242" t="s">
        <v>283</v>
      </c>
    </row>
    <row r="503" spans="1:65" s="2" customFormat="1" ht="21.75" customHeight="1">
      <c r="A503" s="36"/>
      <c r="B503" s="37"/>
      <c r="C503" s="180" t="s">
        <v>1252</v>
      </c>
      <c r="D503" s="180" t="s">
        <v>285</v>
      </c>
      <c r="E503" s="181" t="s">
        <v>1689</v>
      </c>
      <c r="F503" s="182" t="s">
        <v>1690</v>
      </c>
      <c r="G503" s="183" t="s">
        <v>427</v>
      </c>
      <c r="H503" s="184">
        <v>1.202</v>
      </c>
      <c r="I503" s="185"/>
      <c r="J503" s="186">
        <f>ROUND(I503*H503,2)</f>
        <v>0</v>
      </c>
      <c r="K503" s="182" t="s">
        <v>289</v>
      </c>
      <c r="L503" s="41"/>
      <c r="M503" s="187" t="s">
        <v>21</v>
      </c>
      <c r="N503" s="188" t="s">
        <v>44</v>
      </c>
      <c r="O503" s="66"/>
      <c r="P503" s="189">
        <f>O503*H503</f>
        <v>0</v>
      </c>
      <c r="Q503" s="189">
        <v>0</v>
      </c>
      <c r="R503" s="189">
        <f>Q503*H503</f>
        <v>0</v>
      </c>
      <c r="S503" s="189">
        <v>0</v>
      </c>
      <c r="T503" s="190">
        <f>S503*H503</f>
        <v>0</v>
      </c>
      <c r="U503" s="36"/>
      <c r="V503" s="36"/>
      <c r="W503" s="36"/>
      <c r="X503" s="36"/>
      <c r="Y503" s="36"/>
      <c r="Z503" s="36"/>
      <c r="AA503" s="36"/>
      <c r="AB503" s="36"/>
      <c r="AC503" s="36"/>
      <c r="AD503" s="36"/>
      <c r="AE503" s="36"/>
      <c r="AR503" s="191" t="s">
        <v>290</v>
      </c>
      <c r="AT503" s="191" t="s">
        <v>285</v>
      </c>
      <c r="AU503" s="191" t="s">
        <v>82</v>
      </c>
      <c r="AY503" s="19" t="s">
        <v>283</v>
      </c>
      <c r="BE503" s="192">
        <f>IF(N503="základní",J503,0)</f>
        <v>0</v>
      </c>
      <c r="BF503" s="192">
        <f>IF(N503="snížená",J503,0)</f>
        <v>0</v>
      </c>
      <c r="BG503" s="192">
        <f>IF(N503="zákl. přenesená",J503,0)</f>
        <v>0</v>
      </c>
      <c r="BH503" s="192">
        <f>IF(N503="sníž. přenesená",J503,0)</f>
        <v>0</v>
      </c>
      <c r="BI503" s="192">
        <f>IF(N503="nulová",J503,0)</f>
        <v>0</v>
      </c>
      <c r="BJ503" s="19" t="s">
        <v>80</v>
      </c>
      <c r="BK503" s="192">
        <f>ROUND(I503*H503,2)</f>
        <v>0</v>
      </c>
      <c r="BL503" s="19" t="s">
        <v>290</v>
      </c>
      <c r="BM503" s="191" t="s">
        <v>4815</v>
      </c>
    </row>
    <row r="504" spans="1:65" s="2" customFormat="1" ht="11.25">
      <c r="A504" s="36"/>
      <c r="B504" s="37"/>
      <c r="C504" s="38"/>
      <c r="D504" s="193" t="s">
        <v>292</v>
      </c>
      <c r="E504" s="38"/>
      <c r="F504" s="194" t="s">
        <v>1692</v>
      </c>
      <c r="G504" s="38"/>
      <c r="H504" s="38"/>
      <c r="I504" s="195"/>
      <c r="J504" s="38"/>
      <c r="K504" s="38"/>
      <c r="L504" s="41"/>
      <c r="M504" s="196"/>
      <c r="N504" s="197"/>
      <c r="O504" s="66"/>
      <c r="P504" s="66"/>
      <c r="Q504" s="66"/>
      <c r="R504" s="66"/>
      <c r="S504" s="66"/>
      <c r="T504" s="67"/>
      <c r="U504" s="36"/>
      <c r="V504" s="36"/>
      <c r="W504" s="36"/>
      <c r="X504" s="36"/>
      <c r="Y504" s="36"/>
      <c r="Z504" s="36"/>
      <c r="AA504" s="36"/>
      <c r="AB504" s="36"/>
      <c r="AC504" s="36"/>
      <c r="AD504" s="36"/>
      <c r="AE504" s="36"/>
      <c r="AT504" s="19" t="s">
        <v>292</v>
      </c>
      <c r="AU504" s="19" t="s">
        <v>82</v>
      </c>
    </row>
    <row r="505" spans="1:65" s="13" customFormat="1" ht="11.25">
      <c r="B505" s="198"/>
      <c r="C505" s="199"/>
      <c r="D505" s="200" t="s">
        <v>294</v>
      </c>
      <c r="E505" s="201" t="s">
        <v>21</v>
      </c>
      <c r="F505" s="202" t="s">
        <v>4816</v>
      </c>
      <c r="G505" s="199"/>
      <c r="H505" s="203">
        <v>1.202</v>
      </c>
      <c r="I505" s="204"/>
      <c r="J505" s="199"/>
      <c r="K505" s="199"/>
      <c r="L505" s="205"/>
      <c r="M505" s="206"/>
      <c r="N505" s="207"/>
      <c r="O505" s="207"/>
      <c r="P505" s="207"/>
      <c r="Q505" s="207"/>
      <c r="R505" s="207"/>
      <c r="S505" s="207"/>
      <c r="T505" s="208"/>
      <c r="AT505" s="209" t="s">
        <v>294</v>
      </c>
      <c r="AU505" s="209" t="s">
        <v>82</v>
      </c>
      <c r="AV505" s="13" t="s">
        <v>82</v>
      </c>
      <c r="AW505" s="13" t="s">
        <v>34</v>
      </c>
      <c r="AX505" s="13" t="s">
        <v>73</v>
      </c>
      <c r="AY505" s="209" t="s">
        <v>283</v>
      </c>
    </row>
    <row r="506" spans="1:65" s="14" customFormat="1" ht="11.25">
      <c r="B506" s="210"/>
      <c r="C506" s="211"/>
      <c r="D506" s="200" t="s">
        <v>294</v>
      </c>
      <c r="E506" s="212" t="s">
        <v>21</v>
      </c>
      <c r="F506" s="213" t="s">
        <v>296</v>
      </c>
      <c r="G506" s="211"/>
      <c r="H506" s="214">
        <v>1.202</v>
      </c>
      <c r="I506" s="215"/>
      <c r="J506" s="211"/>
      <c r="K506" s="211"/>
      <c r="L506" s="216"/>
      <c r="M506" s="217"/>
      <c r="N506" s="218"/>
      <c r="O506" s="218"/>
      <c r="P506" s="218"/>
      <c r="Q506" s="218"/>
      <c r="R506" s="218"/>
      <c r="S506" s="218"/>
      <c r="T506" s="219"/>
      <c r="AT506" s="220" t="s">
        <v>294</v>
      </c>
      <c r="AU506" s="220" t="s">
        <v>82</v>
      </c>
      <c r="AV506" s="14" t="s">
        <v>102</v>
      </c>
      <c r="AW506" s="14" t="s">
        <v>34</v>
      </c>
      <c r="AX506" s="14" t="s">
        <v>80</v>
      </c>
      <c r="AY506" s="220" t="s">
        <v>283</v>
      </c>
    </row>
    <row r="507" spans="1:65" s="2" customFormat="1" ht="16.5" customHeight="1">
      <c r="A507" s="36"/>
      <c r="B507" s="37"/>
      <c r="C507" s="180" t="s">
        <v>1260</v>
      </c>
      <c r="D507" s="180" t="s">
        <v>285</v>
      </c>
      <c r="E507" s="181" t="s">
        <v>1735</v>
      </c>
      <c r="F507" s="182" t="s">
        <v>1736</v>
      </c>
      <c r="G507" s="183" t="s">
        <v>473</v>
      </c>
      <c r="H507" s="184">
        <v>0.11799999999999999</v>
      </c>
      <c r="I507" s="185"/>
      <c r="J507" s="186">
        <f>ROUND(I507*H507,2)</f>
        <v>0</v>
      </c>
      <c r="K507" s="182" t="s">
        <v>289</v>
      </c>
      <c r="L507" s="41"/>
      <c r="M507" s="187" t="s">
        <v>21</v>
      </c>
      <c r="N507" s="188" t="s">
        <v>44</v>
      </c>
      <c r="O507" s="66"/>
      <c r="P507" s="189">
        <f>O507*H507</f>
        <v>0</v>
      </c>
      <c r="Q507" s="189">
        <v>1.06277</v>
      </c>
      <c r="R507" s="189">
        <f>Q507*H507</f>
        <v>0.12540685999999998</v>
      </c>
      <c r="S507" s="189">
        <v>0</v>
      </c>
      <c r="T507" s="190">
        <f>S507*H507</f>
        <v>0</v>
      </c>
      <c r="U507" s="36"/>
      <c r="V507" s="36"/>
      <c r="W507" s="36"/>
      <c r="X507" s="36"/>
      <c r="Y507" s="36"/>
      <c r="Z507" s="36"/>
      <c r="AA507" s="36"/>
      <c r="AB507" s="36"/>
      <c r="AC507" s="36"/>
      <c r="AD507" s="36"/>
      <c r="AE507" s="36"/>
      <c r="AR507" s="191" t="s">
        <v>290</v>
      </c>
      <c r="AT507" s="191" t="s">
        <v>285</v>
      </c>
      <c r="AU507" s="191" t="s">
        <v>82</v>
      </c>
      <c r="AY507" s="19" t="s">
        <v>283</v>
      </c>
      <c r="BE507" s="192">
        <f>IF(N507="základní",J507,0)</f>
        <v>0</v>
      </c>
      <c r="BF507" s="192">
        <f>IF(N507="snížená",J507,0)</f>
        <v>0</v>
      </c>
      <c r="BG507" s="192">
        <f>IF(N507="zákl. přenesená",J507,0)</f>
        <v>0</v>
      </c>
      <c r="BH507" s="192">
        <f>IF(N507="sníž. přenesená",J507,0)</f>
        <v>0</v>
      </c>
      <c r="BI507" s="192">
        <f>IF(N507="nulová",J507,0)</f>
        <v>0</v>
      </c>
      <c r="BJ507" s="19" t="s">
        <v>80</v>
      </c>
      <c r="BK507" s="192">
        <f>ROUND(I507*H507,2)</f>
        <v>0</v>
      </c>
      <c r="BL507" s="19" t="s">
        <v>290</v>
      </c>
      <c r="BM507" s="191" t="s">
        <v>4817</v>
      </c>
    </row>
    <row r="508" spans="1:65" s="2" customFormat="1" ht="11.25">
      <c r="A508" s="36"/>
      <c r="B508" s="37"/>
      <c r="C508" s="38"/>
      <c r="D508" s="193" t="s">
        <v>292</v>
      </c>
      <c r="E508" s="38"/>
      <c r="F508" s="194" t="s">
        <v>1738</v>
      </c>
      <c r="G508" s="38"/>
      <c r="H508" s="38"/>
      <c r="I508" s="195"/>
      <c r="J508" s="38"/>
      <c r="K508" s="38"/>
      <c r="L508" s="41"/>
      <c r="M508" s="196"/>
      <c r="N508" s="197"/>
      <c r="O508" s="66"/>
      <c r="P508" s="66"/>
      <c r="Q508" s="66"/>
      <c r="R508" s="66"/>
      <c r="S508" s="66"/>
      <c r="T508" s="67"/>
      <c r="U508" s="36"/>
      <c r="V508" s="36"/>
      <c r="W508" s="36"/>
      <c r="X508" s="36"/>
      <c r="Y508" s="36"/>
      <c r="Z508" s="36"/>
      <c r="AA508" s="36"/>
      <c r="AB508" s="36"/>
      <c r="AC508" s="36"/>
      <c r="AD508" s="36"/>
      <c r="AE508" s="36"/>
      <c r="AT508" s="19" t="s">
        <v>292</v>
      </c>
      <c r="AU508" s="19" t="s">
        <v>82</v>
      </c>
    </row>
    <row r="509" spans="1:65" s="15" customFormat="1" ht="11.25">
      <c r="B509" s="221"/>
      <c r="C509" s="222"/>
      <c r="D509" s="200" t="s">
        <v>294</v>
      </c>
      <c r="E509" s="223" t="s">
        <v>21</v>
      </c>
      <c r="F509" s="224" t="s">
        <v>1739</v>
      </c>
      <c r="G509" s="222"/>
      <c r="H509" s="223" t="s">
        <v>21</v>
      </c>
      <c r="I509" s="225"/>
      <c r="J509" s="222"/>
      <c r="K509" s="222"/>
      <c r="L509" s="226"/>
      <c r="M509" s="227"/>
      <c r="N509" s="228"/>
      <c r="O509" s="228"/>
      <c r="P509" s="228"/>
      <c r="Q509" s="228"/>
      <c r="R509" s="228"/>
      <c r="S509" s="228"/>
      <c r="T509" s="229"/>
      <c r="AT509" s="230" t="s">
        <v>294</v>
      </c>
      <c r="AU509" s="230" t="s">
        <v>82</v>
      </c>
      <c r="AV509" s="15" t="s">
        <v>80</v>
      </c>
      <c r="AW509" s="15" t="s">
        <v>34</v>
      </c>
      <c r="AX509" s="15" t="s">
        <v>73</v>
      </c>
      <c r="AY509" s="230" t="s">
        <v>283</v>
      </c>
    </row>
    <row r="510" spans="1:65" s="13" customFormat="1" ht="11.25">
      <c r="B510" s="198"/>
      <c r="C510" s="199"/>
      <c r="D510" s="200" t="s">
        <v>294</v>
      </c>
      <c r="E510" s="201" t="s">
        <v>21</v>
      </c>
      <c r="F510" s="202" t="s">
        <v>4818</v>
      </c>
      <c r="G510" s="199"/>
      <c r="H510" s="203">
        <v>0.11799999999999999</v>
      </c>
      <c r="I510" s="204"/>
      <c r="J510" s="199"/>
      <c r="K510" s="199"/>
      <c r="L510" s="205"/>
      <c r="M510" s="206"/>
      <c r="N510" s="207"/>
      <c r="O510" s="207"/>
      <c r="P510" s="207"/>
      <c r="Q510" s="207"/>
      <c r="R510" s="207"/>
      <c r="S510" s="207"/>
      <c r="T510" s="208"/>
      <c r="AT510" s="209" t="s">
        <v>294</v>
      </c>
      <c r="AU510" s="209" t="s">
        <v>82</v>
      </c>
      <c r="AV510" s="13" t="s">
        <v>82</v>
      </c>
      <c r="AW510" s="13" t="s">
        <v>34</v>
      </c>
      <c r="AX510" s="13" t="s">
        <v>73</v>
      </c>
      <c r="AY510" s="209" t="s">
        <v>283</v>
      </c>
    </row>
    <row r="511" spans="1:65" s="14" customFormat="1" ht="11.25">
      <c r="B511" s="210"/>
      <c r="C511" s="211"/>
      <c r="D511" s="200" t="s">
        <v>294</v>
      </c>
      <c r="E511" s="212" t="s">
        <v>21</v>
      </c>
      <c r="F511" s="213" t="s">
        <v>296</v>
      </c>
      <c r="G511" s="211"/>
      <c r="H511" s="214">
        <v>0.11799999999999999</v>
      </c>
      <c r="I511" s="215"/>
      <c r="J511" s="211"/>
      <c r="K511" s="211"/>
      <c r="L511" s="216"/>
      <c r="M511" s="217"/>
      <c r="N511" s="218"/>
      <c r="O511" s="218"/>
      <c r="P511" s="218"/>
      <c r="Q511" s="218"/>
      <c r="R511" s="218"/>
      <c r="S511" s="218"/>
      <c r="T511" s="219"/>
      <c r="AT511" s="220" t="s">
        <v>294</v>
      </c>
      <c r="AU511" s="220" t="s">
        <v>82</v>
      </c>
      <c r="AV511" s="14" t="s">
        <v>102</v>
      </c>
      <c r="AW511" s="14" t="s">
        <v>34</v>
      </c>
      <c r="AX511" s="14" t="s">
        <v>80</v>
      </c>
      <c r="AY511" s="220" t="s">
        <v>283</v>
      </c>
    </row>
    <row r="512" spans="1:65" s="2" customFormat="1" ht="16.5" customHeight="1">
      <c r="A512" s="36"/>
      <c r="B512" s="37"/>
      <c r="C512" s="180" t="s">
        <v>1269</v>
      </c>
      <c r="D512" s="180" t="s">
        <v>285</v>
      </c>
      <c r="E512" s="181" t="s">
        <v>1747</v>
      </c>
      <c r="F512" s="182" t="s">
        <v>1748</v>
      </c>
      <c r="G512" s="183" t="s">
        <v>288</v>
      </c>
      <c r="H512" s="184">
        <v>22.14</v>
      </c>
      <c r="I512" s="185"/>
      <c r="J512" s="186">
        <f>ROUND(I512*H512,2)</f>
        <v>0</v>
      </c>
      <c r="K512" s="182" t="s">
        <v>289</v>
      </c>
      <c r="L512" s="41"/>
      <c r="M512" s="187" t="s">
        <v>21</v>
      </c>
      <c r="N512" s="188" t="s">
        <v>44</v>
      </c>
      <c r="O512" s="66"/>
      <c r="P512" s="189">
        <f>O512*H512</f>
        <v>0</v>
      </c>
      <c r="Q512" s="189">
        <v>0.11</v>
      </c>
      <c r="R512" s="189">
        <f>Q512*H512</f>
        <v>2.4354</v>
      </c>
      <c r="S512" s="189">
        <v>0</v>
      </c>
      <c r="T512" s="190">
        <f>S512*H512</f>
        <v>0</v>
      </c>
      <c r="U512" s="36"/>
      <c r="V512" s="36"/>
      <c r="W512" s="36"/>
      <c r="X512" s="36"/>
      <c r="Y512" s="36"/>
      <c r="Z512" s="36"/>
      <c r="AA512" s="36"/>
      <c r="AB512" s="36"/>
      <c r="AC512" s="36"/>
      <c r="AD512" s="36"/>
      <c r="AE512" s="36"/>
      <c r="AR512" s="191" t="s">
        <v>290</v>
      </c>
      <c r="AT512" s="191" t="s">
        <v>285</v>
      </c>
      <c r="AU512" s="191" t="s">
        <v>82</v>
      </c>
      <c r="AY512" s="19" t="s">
        <v>283</v>
      </c>
      <c r="BE512" s="192">
        <f>IF(N512="základní",J512,0)</f>
        <v>0</v>
      </c>
      <c r="BF512" s="192">
        <f>IF(N512="snížená",J512,0)</f>
        <v>0</v>
      </c>
      <c r="BG512" s="192">
        <f>IF(N512="zákl. přenesená",J512,0)</f>
        <v>0</v>
      </c>
      <c r="BH512" s="192">
        <f>IF(N512="sníž. přenesená",J512,0)</f>
        <v>0</v>
      </c>
      <c r="BI512" s="192">
        <f>IF(N512="nulová",J512,0)</f>
        <v>0</v>
      </c>
      <c r="BJ512" s="19" t="s">
        <v>80</v>
      </c>
      <c r="BK512" s="192">
        <f>ROUND(I512*H512,2)</f>
        <v>0</v>
      </c>
      <c r="BL512" s="19" t="s">
        <v>290</v>
      </c>
      <c r="BM512" s="191" t="s">
        <v>4819</v>
      </c>
    </row>
    <row r="513" spans="1:65" s="2" customFormat="1" ht="11.25">
      <c r="A513" s="36"/>
      <c r="B513" s="37"/>
      <c r="C513" s="38"/>
      <c r="D513" s="193" t="s">
        <v>292</v>
      </c>
      <c r="E513" s="38"/>
      <c r="F513" s="194" t="s">
        <v>1750</v>
      </c>
      <c r="G513" s="38"/>
      <c r="H513" s="38"/>
      <c r="I513" s="195"/>
      <c r="J513" s="38"/>
      <c r="K513" s="38"/>
      <c r="L513" s="41"/>
      <c r="M513" s="196"/>
      <c r="N513" s="197"/>
      <c r="O513" s="66"/>
      <c r="P513" s="66"/>
      <c r="Q513" s="66"/>
      <c r="R513" s="66"/>
      <c r="S513" s="66"/>
      <c r="T513" s="67"/>
      <c r="U513" s="36"/>
      <c r="V513" s="36"/>
      <c r="W513" s="36"/>
      <c r="X513" s="36"/>
      <c r="Y513" s="36"/>
      <c r="Z513" s="36"/>
      <c r="AA513" s="36"/>
      <c r="AB513" s="36"/>
      <c r="AC513" s="36"/>
      <c r="AD513" s="36"/>
      <c r="AE513" s="36"/>
      <c r="AT513" s="19" t="s">
        <v>292</v>
      </c>
      <c r="AU513" s="19" t="s">
        <v>82</v>
      </c>
    </row>
    <row r="514" spans="1:65" s="13" customFormat="1" ht="11.25">
      <c r="B514" s="198"/>
      <c r="C514" s="199"/>
      <c r="D514" s="200" t="s">
        <v>294</v>
      </c>
      <c r="E514" s="201" t="s">
        <v>21</v>
      </c>
      <c r="F514" s="202" t="s">
        <v>4820</v>
      </c>
      <c r="G514" s="199"/>
      <c r="H514" s="203">
        <v>22.14</v>
      </c>
      <c r="I514" s="204"/>
      <c r="J514" s="199"/>
      <c r="K514" s="199"/>
      <c r="L514" s="205"/>
      <c r="M514" s="206"/>
      <c r="N514" s="207"/>
      <c r="O514" s="207"/>
      <c r="P514" s="207"/>
      <c r="Q514" s="207"/>
      <c r="R514" s="207"/>
      <c r="S514" s="207"/>
      <c r="T514" s="208"/>
      <c r="AT514" s="209" t="s">
        <v>294</v>
      </c>
      <c r="AU514" s="209" t="s">
        <v>82</v>
      </c>
      <c r="AV514" s="13" t="s">
        <v>82</v>
      </c>
      <c r="AW514" s="13" t="s">
        <v>34</v>
      </c>
      <c r="AX514" s="13" t="s">
        <v>73</v>
      </c>
      <c r="AY514" s="209" t="s">
        <v>283</v>
      </c>
    </row>
    <row r="515" spans="1:65" s="14" customFormat="1" ht="11.25">
      <c r="B515" s="210"/>
      <c r="C515" s="211"/>
      <c r="D515" s="200" t="s">
        <v>294</v>
      </c>
      <c r="E515" s="212" t="s">
        <v>21</v>
      </c>
      <c r="F515" s="213" t="s">
        <v>296</v>
      </c>
      <c r="G515" s="211"/>
      <c r="H515" s="214">
        <v>22.14</v>
      </c>
      <c r="I515" s="215"/>
      <c r="J515" s="211"/>
      <c r="K515" s="211"/>
      <c r="L515" s="216"/>
      <c r="M515" s="217"/>
      <c r="N515" s="218"/>
      <c r="O515" s="218"/>
      <c r="P515" s="218"/>
      <c r="Q515" s="218"/>
      <c r="R515" s="218"/>
      <c r="S515" s="218"/>
      <c r="T515" s="219"/>
      <c r="AT515" s="220" t="s">
        <v>294</v>
      </c>
      <c r="AU515" s="220" t="s">
        <v>82</v>
      </c>
      <c r="AV515" s="14" t="s">
        <v>102</v>
      </c>
      <c r="AW515" s="14" t="s">
        <v>34</v>
      </c>
      <c r="AX515" s="14" t="s">
        <v>80</v>
      </c>
      <c r="AY515" s="220" t="s">
        <v>283</v>
      </c>
    </row>
    <row r="516" spans="1:65" s="2" customFormat="1" ht="24.2" customHeight="1">
      <c r="A516" s="36"/>
      <c r="B516" s="37"/>
      <c r="C516" s="180" t="s">
        <v>1275</v>
      </c>
      <c r="D516" s="180" t="s">
        <v>285</v>
      </c>
      <c r="E516" s="181" t="s">
        <v>1754</v>
      </c>
      <c r="F516" s="182" t="s">
        <v>1755</v>
      </c>
      <c r="G516" s="183" t="s">
        <v>288</v>
      </c>
      <c r="H516" s="184">
        <v>44.28</v>
      </c>
      <c r="I516" s="185"/>
      <c r="J516" s="186">
        <f>ROUND(I516*H516,2)</f>
        <v>0</v>
      </c>
      <c r="K516" s="182" t="s">
        <v>289</v>
      </c>
      <c r="L516" s="41"/>
      <c r="M516" s="187" t="s">
        <v>21</v>
      </c>
      <c r="N516" s="188" t="s">
        <v>44</v>
      </c>
      <c r="O516" s="66"/>
      <c r="P516" s="189">
        <f>O516*H516</f>
        <v>0</v>
      </c>
      <c r="Q516" s="189">
        <v>1.0999999999999999E-2</v>
      </c>
      <c r="R516" s="189">
        <f>Q516*H516</f>
        <v>0.48707999999999996</v>
      </c>
      <c r="S516" s="189">
        <v>0</v>
      </c>
      <c r="T516" s="190">
        <f>S516*H516</f>
        <v>0</v>
      </c>
      <c r="U516" s="36"/>
      <c r="V516" s="36"/>
      <c r="W516" s="36"/>
      <c r="X516" s="36"/>
      <c r="Y516" s="36"/>
      <c r="Z516" s="36"/>
      <c r="AA516" s="36"/>
      <c r="AB516" s="36"/>
      <c r="AC516" s="36"/>
      <c r="AD516" s="36"/>
      <c r="AE516" s="36"/>
      <c r="AR516" s="191" t="s">
        <v>290</v>
      </c>
      <c r="AT516" s="191" t="s">
        <v>285</v>
      </c>
      <c r="AU516" s="191" t="s">
        <v>82</v>
      </c>
      <c r="AY516" s="19" t="s">
        <v>283</v>
      </c>
      <c r="BE516" s="192">
        <f>IF(N516="základní",J516,0)</f>
        <v>0</v>
      </c>
      <c r="BF516" s="192">
        <f>IF(N516="snížená",J516,0)</f>
        <v>0</v>
      </c>
      <c r="BG516" s="192">
        <f>IF(N516="zákl. přenesená",J516,0)</f>
        <v>0</v>
      </c>
      <c r="BH516" s="192">
        <f>IF(N516="sníž. přenesená",J516,0)</f>
        <v>0</v>
      </c>
      <c r="BI516" s="192">
        <f>IF(N516="nulová",J516,0)</f>
        <v>0</v>
      </c>
      <c r="BJ516" s="19" t="s">
        <v>80</v>
      </c>
      <c r="BK516" s="192">
        <f>ROUND(I516*H516,2)</f>
        <v>0</v>
      </c>
      <c r="BL516" s="19" t="s">
        <v>290</v>
      </c>
      <c r="BM516" s="191" t="s">
        <v>4821</v>
      </c>
    </row>
    <row r="517" spans="1:65" s="2" customFormat="1" ht="11.25">
      <c r="A517" s="36"/>
      <c r="B517" s="37"/>
      <c r="C517" s="38"/>
      <c r="D517" s="193" t="s">
        <v>292</v>
      </c>
      <c r="E517" s="38"/>
      <c r="F517" s="194" t="s">
        <v>1757</v>
      </c>
      <c r="G517" s="38"/>
      <c r="H517" s="38"/>
      <c r="I517" s="195"/>
      <c r="J517" s="38"/>
      <c r="K517" s="38"/>
      <c r="L517" s="41"/>
      <c r="M517" s="196"/>
      <c r="N517" s="197"/>
      <c r="O517" s="66"/>
      <c r="P517" s="66"/>
      <c r="Q517" s="66"/>
      <c r="R517" s="66"/>
      <c r="S517" s="66"/>
      <c r="T517" s="67"/>
      <c r="U517" s="36"/>
      <c r="V517" s="36"/>
      <c r="W517" s="36"/>
      <c r="X517" s="36"/>
      <c r="Y517" s="36"/>
      <c r="Z517" s="36"/>
      <c r="AA517" s="36"/>
      <c r="AB517" s="36"/>
      <c r="AC517" s="36"/>
      <c r="AD517" s="36"/>
      <c r="AE517" s="36"/>
      <c r="AT517" s="19" t="s">
        <v>292</v>
      </c>
      <c r="AU517" s="19" t="s">
        <v>82</v>
      </c>
    </row>
    <row r="518" spans="1:65" s="13" customFormat="1" ht="11.25">
      <c r="B518" s="198"/>
      <c r="C518" s="199"/>
      <c r="D518" s="200" t="s">
        <v>294</v>
      </c>
      <c r="E518" s="201" t="s">
        <v>21</v>
      </c>
      <c r="F518" s="202" t="s">
        <v>4822</v>
      </c>
      <c r="G518" s="199"/>
      <c r="H518" s="203">
        <v>44.28</v>
      </c>
      <c r="I518" s="204"/>
      <c r="J518" s="199"/>
      <c r="K518" s="199"/>
      <c r="L518" s="205"/>
      <c r="M518" s="206"/>
      <c r="N518" s="207"/>
      <c r="O518" s="207"/>
      <c r="P518" s="207"/>
      <c r="Q518" s="207"/>
      <c r="R518" s="207"/>
      <c r="S518" s="207"/>
      <c r="T518" s="208"/>
      <c r="AT518" s="209" t="s">
        <v>294</v>
      </c>
      <c r="AU518" s="209" t="s">
        <v>82</v>
      </c>
      <c r="AV518" s="13" t="s">
        <v>82</v>
      </c>
      <c r="AW518" s="13" t="s">
        <v>34</v>
      </c>
      <c r="AX518" s="13" t="s">
        <v>73</v>
      </c>
      <c r="AY518" s="209" t="s">
        <v>283</v>
      </c>
    </row>
    <row r="519" spans="1:65" s="14" customFormat="1" ht="11.25">
      <c r="B519" s="210"/>
      <c r="C519" s="211"/>
      <c r="D519" s="200" t="s">
        <v>294</v>
      </c>
      <c r="E519" s="212" t="s">
        <v>21</v>
      </c>
      <c r="F519" s="213" t="s">
        <v>296</v>
      </c>
      <c r="G519" s="211"/>
      <c r="H519" s="214">
        <v>44.28</v>
      </c>
      <c r="I519" s="215"/>
      <c r="J519" s="211"/>
      <c r="K519" s="211"/>
      <c r="L519" s="216"/>
      <c r="M519" s="217"/>
      <c r="N519" s="218"/>
      <c r="O519" s="218"/>
      <c r="P519" s="218"/>
      <c r="Q519" s="218"/>
      <c r="R519" s="218"/>
      <c r="S519" s="218"/>
      <c r="T519" s="219"/>
      <c r="AT519" s="220" t="s">
        <v>294</v>
      </c>
      <c r="AU519" s="220" t="s">
        <v>82</v>
      </c>
      <c r="AV519" s="14" t="s">
        <v>102</v>
      </c>
      <c r="AW519" s="14" t="s">
        <v>34</v>
      </c>
      <c r="AX519" s="14" t="s">
        <v>80</v>
      </c>
      <c r="AY519" s="220" t="s">
        <v>283</v>
      </c>
    </row>
    <row r="520" spans="1:65" s="2" customFormat="1" ht="16.5" customHeight="1">
      <c r="A520" s="36"/>
      <c r="B520" s="37"/>
      <c r="C520" s="180" t="s">
        <v>1284</v>
      </c>
      <c r="D520" s="180" t="s">
        <v>285</v>
      </c>
      <c r="E520" s="181" t="s">
        <v>1761</v>
      </c>
      <c r="F520" s="182" t="s">
        <v>1762</v>
      </c>
      <c r="G520" s="183" t="s">
        <v>288</v>
      </c>
      <c r="H520" s="184">
        <v>22.14</v>
      </c>
      <c r="I520" s="185"/>
      <c r="J520" s="186">
        <f>ROUND(I520*H520,2)</f>
        <v>0</v>
      </c>
      <c r="K520" s="182" t="s">
        <v>289</v>
      </c>
      <c r="L520" s="41"/>
      <c r="M520" s="187" t="s">
        <v>21</v>
      </c>
      <c r="N520" s="188" t="s">
        <v>44</v>
      </c>
      <c r="O520" s="66"/>
      <c r="P520" s="189">
        <f>O520*H520</f>
        <v>0</v>
      </c>
      <c r="Q520" s="189">
        <v>1.2999999999999999E-4</v>
      </c>
      <c r="R520" s="189">
        <f>Q520*H520</f>
        <v>2.8782E-3</v>
      </c>
      <c r="S520" s="189">
        <v>0</v>
      </c>
      <c r="T520" s="190">
        <f>S520*H520</f>
        <v>0</v>
      </c>
      <c r="U520" s="36"/>
      <c r="V520" s="36"/>
      <c r="W520" s="36"/>
      <c r="X520" s="36"/>
      <c r="Y520" s="36"/>
      <c r="Z520" s="36"/>
      <c r="AA520" s="36"/>
      <c r="AB520" s="36"/>
      <c r="AC520" s="36"/>
      <c r="AD520" s="36"/>
      <c r="AE520" s="36"/>
      <c r="AR520" s="191" t="s">
        <v>290</v>
      </c>
      <c r="AT520" s="191" t="s">
        <v>285</v>
      </c>
      <c r="AU520" s="191" t="s">
        <v>82</v>
      </c>
      <c r="AY520" s="19" t="s">
        <v>283</v>
      </c>
      <c r="BE520" s="192">
        <f>IF(N520="základní",J520,0)</f>
        <v>0</v>
      </c>
      <c r="BF520" s="192">
        <f>IF(N520="snížená",J520,0)</f>
        <v>0</v>
      </c>
      <c r="BG520" s="192">
        <f>IF(N520="zákl. přenesená",J520,0)</f>
        <v>0</v>
      </c>
      <c r="BH520" s="192">
        <f>IF(N520="sníž. přenesená",J520,0)</f>
        <v>0</v>
      </c>
      <c r="BI520" s="192">
        <f>IF(N520="nulová",J520,0)</f>
        <v>0</v>
      </c>
      <c r="BJ520" s="19" t="s">
        <v>80</v>
      </c>
      <c r="BK520" s="192">
        <f>ROUND(I520*H520,2)</f>
        <v>0</v>
      </c>
      <c r="BL520" s="19" t="s">
        <v>290</v>
      </c>
      <c r="BM520" s="191" t="s">
        <v>4823</v>
      </c>
    </row>
    <row r="521" spans="1:65" s="2" customFormat="1" ht="11.25">
      <c r="A521" s="36"/>
      <c r="B521" s="37"/>
      <c r="C521" s="38"/>
      <c r="D521" s="193" t="s">
        <v>292</v>
      </c>
      <c r="E521" s="38"/>
      <c r="F521" s="194" t="s">
        <v>1764</v>
      </c>
      <c r="G521" s="38"/>
      <c r="H521" s="38"/>
      <c r="I521" s="195"/>
      <c r="J521" s="38"/>
      <c r="K521" s="38"/>
      <c r="L521" s="41"/>
      <c r="M521" s="196"/>
      <c r="N521" s="197"/>
      <c r="O521" s="66"/>
      <c r="P521" s="66"/>
      <c r="Q521" s="66"/>
      <c r="R521" s="66"/>
      <c r="S521" s="66"/>
      <c r="T521" s="67"/>
      <c r="U521" s="36"/>
      <c r="V521" s="36"/>
      <c r="W521" s="36"/>
      <c r="X521" s="36"/>
      <c r="Y521" s="36"/>
      <c r="Z521" s="36"/>
      <c r="AA521" s="36"/>
      <c r="AB521" s="36"/>
      <c r="AC521" s="36"/>
      <c r="AD521" s="36"/>
      <c r="AE521" s="36"/>
      <c r="AT521" s="19" t="s">
        <v>292</v>
      </c>
      <c r="AU521" s="19" t="s">
        <v>82</v>
      </c>
    </row>
    <row r="522" spans="1:65" s="13" customFormat="1" ht="11.25">
      <c r="B522" s="198"/>
      <c r="C522" s="199"/>
      <c r="D522" s="200" t="s">
        <v>294</v>
      </c>
      <c r="E522" s="201" t="s">
        <v>21</v>
      </c>
      <c r="F522" s="202" t="s">
        <v>4824</v>
      </c>
      <c r="G522" s="199"/>
      <c r="H522" s="203">
        <v>22.14</v>
      </c>
      <c r="I522" s="204"/>
      <c r="J522" s="199"/>
      <c r="K522" s="199"/>
      <c r="L522" s="205"/>
      <c r="M522" s="206"/>
      <c r="N522" s="207"/>
      <c r="O522" s="207"/>
      <c r="P522" s="207"/>
      <c r="Q522" s="207"/>
      <c r="R522" s="207"/>
      <c r="S522" s="207"/>
      <c r="T522" s="208"/>
      <c r="AT522" s="209" t="s">
        <v>294</v>
      </c>
      <c r="AU522" s="209" t="s">
        <v>82</v>
      </c>
      <c r="AV522" s="13" t="s">
        <v>82</v>
      </c>
      <c r="AW522" s="13" t="s">
        <v>34</v>
      </c>
      <c r="AX522" s="13" t="s">
        <v>73</v>
      </c>
      <c r="AY522" s="209" t="s">
        <v>283</v>
      </c>
    </row>
    <row r="523" spans="1:65" s="14" customFormat="1" ht="11.25">
      <c r="B523" s="210"/>
      <c r="C523" s="211"/>
      <c r="D523" s="200" t="s">
        <v>294</v>
      </c>
      <c r="E523" s="212" t="s">
        <v>21</v>
      </c>
      <c r="F523" s="213" t="s">
        <v>296</v>
      </c>
      <c r="G523" s="211"/>
      <c r="H523" s="214">
        <v>22.14</v>
      </c>
      <c r="I523" s="215"/>
      <c r="J523" s="211"/>
      <c r="K523" s="211"/>
      <c r="L523" s="216"/>
      <c r="M523" s="217"/>
      <c r="N523" s="218"/>
      <c r="O523" s="218"/>
      <c r="P523" s="218"/>
      <c r="Q523" s="218"/>
      <c r="R523" s="218"/>
      <c r="S523" s="218"/>
      <c r="T523" s="219"/>
      <c r="AT523" s="220" t="s">
        <v>294</v>
      </c>
      <c r="AU523" s="220" t="s">
        <v>82</v>
      </c>
      <c r="AV523" s="14" t="s">
        <v>102</v>
      </c>
      <c r="AW523" s="14" t="s">
        <v>34</v>
      </c>
      <c r="AX523" s="14" t="s">
        <v>80</v>
      </c>
      <c r="AY523" s="220" t="s">
        <v>283</v>
      </c>
    </row>
    <row r="524" spans="1:65" s="2" customFormat="1" ht="16.5" customHeight="1">
      <c r="A524" s="36"/>
      <c r="B524" s="37"/>
      <c r="C524" s="180" t="s">
        <v>1290</v>
      </c>
      <c r="D524" s="180" t="s">
        <v>285</v>
      </c>
      <c r="E524" s="181" t="s">
        <v>1777</v>
      </c>
      <c r="F524" s="182" t="s">
        <v>1778</v>
      </c>
      <c r="G524" s="183" t="s">
        <v>288</v>
      </c>
      <c r="H524" s="184">
        <v>52.14</v>
      </c>
      <c r="I524" s="185"/>
      <c r="J524" s="186">
        <f>ROUND(I524*H524,2)</f>
        <v>0</v>
      </c>
      <c r="K524" s="182" t="s">
        <v>289</v>
      </c>
      <c r="L524" s="41"/>
      <c r="M524" s="187" t="s">
        <v>21</v>
      </c>
      <c r="N524" s="188" t="s">
        <v>44</v>
      </c>
      <c r="O524" s="66"/>
      <c r="P524" s="189">
        <f>O524*H524</f>
        <v>0</v>
      </c>
      <c r="Q524" s="189">
        <v>2.2000000000000001E-4</v>
      </c>
      <c r="R524" s="189">
        <f>Q524*H524</f>
        <v>1.14708E-2</v>
      </c>
      <c r="S524" s="189">
        <v>0</v>
      </c>
      <c r="T524" s="190">
        <f>S524*H524</f>
        <v>0</v>
      </c>
      <c r="U524" s="36"/>
      <c r="V524" s="36"/>
      <c r="W524" s="36"/>
      <c r="X524" s="36"/>
      <c r="Y524" s="36"/>
      <c r="Z524" s="36"/>
      <c r="AA524" s="36"/>
      <c r="AB524" s="36"/>
      <c r="AC524" s="36"/>
      <c r="AD524" s="36"/>
      <c r="AE524" s="36"/>
      <c r="AR524" s="191" t="s">
        <v>290</v>
      </c>
      <c r="AT524" s="191" t="s">
        <v>285</v>
      </c>
      <c r="AU524" s="191" t="s">
        <v>82</v>
      </c>
      <c r="AY524" s="19" t="s">
        <v>283</v>
      </c>
      <c r="BE524" s="192">
        <f>IF(N524="základní",J524,0)</f>
        <v>0</v>
      </c>
      <c r="BF524" s="192">
        <f>IF(N524="snížená",J524,0)</f>
        <v>0</v>
      </c>
      <c r="BG524" s="192">
        <f>IF(N524="zákl. přenesená",J524,0)</f>
        <v>0</v>
      </c>
      <c r="BH524" s="192">
        <f>IF(N524="sníž. přenesená",J524,0)</f>
        <v>0</v>
      </c>
      <c r="BI524" s="192">
        <f>IF(N524="nulová",J524,0)</f>
        <v>0</v>
      </c>
      <c r="BJ524" s="19" t="s">
        <v>80</v>
      </c>
      <c r="BK524" s="192">
        <f>ROUND(I524*H524,2)</f>
        <v>0</v>
      </c>
      <c r="BL524" s="19" t="s">
        <v>290</v>
      </c>
      <c r="BM524" s="191" t="s">
        <v>4825</v>
      </c>
    </row>
    <row r="525" spans="1:65" s="2" customFormat="1" ht="11.25">
      <c r="A525" s="36"/>
      <c r="B525" s="37"/>
      <c r="C525" s="38"/>
      <c r="D525" s="193" t="s">
        <v>292</v>
      </c>
      <c r="E525" s="38"/>
      <c r="F525" s="194" t="s">
        <v>1780</v>
      </c>
      <c r="G525" s="38"/>
      <c r="H525" s="38"/>
      <c r="I525" s="195"/>
      <c r="J525" s="38"/>
      <c r="K525" s="38"/>
      <c r="L525" s="41"/>
      <c r="M525" s="196"/>
      <c r="N525" s="197"/>
      <c r="O525" s="66"/>
      <c r="P525" s="66"/>
      <c r="Q525" s="66"/>
      <c r="R525" s="66"/>
      <c r="S525" s="66"/>
      <c r="T525" s="67"/>
      <c r="U525" s="36"/>
      <c r="V525" s="36"/>
      <c r="W525" s="36"/>
      <c r="X525" s="36"/>
      <c r="Y525" s="36"/>
      <c r="Z525" s="36"/>
      <c r="AA525" s="36"/>
      <c r="AB525" s="36"/>
      <c r="AC525" s="36"/>
      <c r="AD525" s="36"/>
      <c r="AE525" s="36"/>
      <c r="AT525" s="19" t="s">
        <v>292</v>
      </c>
      <c r="AU525" s="19" t="s">
        <v>82</v>
      </c>
    </row>
    <row r="526" spans="1:65" s="13" customFormat="1" ht="11.25">
      <c r="B526" s="198"/>
      <c r="C526" s="199"/>
      <c r="D526" s="200" t="s">
        <v>294</v>
      </c>
      <c r="E526" s="201" t="s">
        <v>21</v>
      </c>
      <c r="F526" s="202" t="s">
        <v>4820</v>
      </c>
      <c r="G526" s="199"/>
      <c r="H526" s="203">
        <v>22.14</v>
      </c>
      <c r="I526" s="204"/>
      <c r="J526" s="199"/>
      <c r="K526" s="199"/>
      <c r="L526" s="205"/>
      <c r="M526" s="206"/>
      <c r="N526" s="207"/>
      <c r="O526" s="207"/>
      <c r="P526" s="207"/>
      <c r="Q526" s="207"/>
      <c r="R526" s="207"/>
      <c r="S526" s="207"/>
      <c r="T526" s="208"/>
      <c r="AT526" s="209" t="s">
        <v>294</v>
      </c>
      <c r="AU526" s="209" t="s">
        <v>82</v>
      </c>
      <c r="AV526" s="13" t="s">
        <v>82</v>
      </c>
      <c r="AW526" s="13" t="s">
        <v>34</v>
      </c>
      <c r="AX526" s="13" t="s">
        <v>73</v>
      </c>
      <c r="AY526" s="209" t="s">
        <v>283</v>
      </c>
    </row>
    <row r="527" spans="1:65" s="13" customFormat="1" ht="11.25">
      <c r="B527" s="198"/>
      <c r="C527" s="199"/>
      <c r="D527" s="200" t="s">
        <v>294</v>
      </c>
      <c r="E527" s="201" t="s">
        <v>21</v>
      </c>
      <c r="F527" s="202" t="s">
        <v>4826</v>
      </c>
      <c r="G527" s="199"/>
      <c r="H527" s="203">
        <v>30</v>
      </c>
      <c r="I527" s="204"/>
      <c r="J527" s="199"/>
      <c r="K527" s="199"/>
      <c r="L527" s="205"/>
      <c r="M527" s="206"/>
      <c r="N527" s="207"/>
      <c r="O527" s="207"/>
      <c r="P527" s="207"/>
      <c r="Q527" s="207"/>
      <c r="R527" s="207"/>
      <c r="S527" s="207"/>
      <c r="T527" s="208"/>
      <c r="AT527" s="209" t="s">
        <v>294</v>
      </c>
      <c r="AU527" s="209" t="s">
        <v>82</v>
      </c>
      <c r="AV527" s="13" t="s">
        <v>82</v>
      </c>
      <c r="AW527" s="13" t="s">
        <v>34</v>
      </c>
      <c r="AX527" s="13" t="s">
        <v>73</v>
      </c>
      <c r="AY527" s="209" t="s">
        <v>283</v>
      </c>
    </row>
    <row r="528" spans="1:65" s="14" customFormat="1" ht="11.25">
      <c r="B528" s="210"/>
      <c r="C528" s="211"/>
      <c r="D528" s="200" t="s">
        <v>294</v>
      </c>
      <c r="E528" s="212" t="s">
        <v>21</v>
      </c>
      <c r="F528" s="213" t="s">
        <v>296</v>
      </c>
      <c r="G528" s="211"/>
      <c r="H528" s="214">
        <v>52.14</v>
      </c>
      <c r="I528" s="215"/>
      <c r="J528" s="211"/>
      <c r="K528" s="211"/>
      <c r="L528" s="216"/>
      <c r="M528" s="217"/>
      <c r="N528" s="218"/>
      <c r="O528" s="218"/>
      <c r="P528" s="218"/>
      <c r="Q528" s="218"/>
      <c r="R528" s="218"/>
      <c r="S528" s="218"/>
      <c r="T528" s="219"/>
      <c r="AT528" s="220" t="s">
        <v>294</v>
      </c>
      <c r="AU528" s="220" t="s">
        <v>82</v>
      </c>
      <c r="AV528" s="14" t="s">
        <v>102</v>
      </c>
      <c r="AW528" s="14" t="s">
        <v>34</v>
      </c>
      <c r="AX528" s="14" t="s">
        <v>80</v>
      </c>
      <c r="AY528" s="220" t="s">
        <v>283</v>
      </c>
    </row>
    <row r="529" spans="1:65" s="2" customFormat="1" ht="24.2" customHeight="1">
      <c r="A529" s="36"/>
      <c r="B529" s="37"/>
      <c r="C529" s="180" t="s">
        <v>1296</v>
      </c>
      <c r="D529" s="180" t="s">
        <v>285</v>
      </c>
      <c r="E529" s="181" t="s">
        <v>1794</v>
      </c>
      <c r="F529" s="182" t="s">
        <v>1795</v>
      </c>
      <c r="G529" s="183" t="s">
        <v>409</v>
      </c>
      <c r="H529" s="184">
        <v>29.85</v>
      </c>
      <c r="I529" s="185"/>
      <c r="J529" s="186">
        <f>ROUND(I529*H529,2)</f>
        <v>0</v>
      </c>
      <c r="K529" s="182" t="s">
        <v>289</v>
      </c>
      <c r="L529" s="41"/>
      <c r="M529" s="187" t="s">
        <v>21</v>
      </c>
      <c r="N529" s="188" t="s">
        <v>44</v>
      </c>
      <c r="O529" s="66"/>
      <c r="P529" s="189">
        <f>O529*H529</f>
        <v>0</v>
      </c>
      <c r="Q529" s="189">
        <v>2.0000000000000002E-5</v>
      </c>
      <c r="R529" s="189">
        <f>Q529*H529</f>
        <v>5.9700000000000009E-4</v>
      </c>
      <c r="S529" s="189">
        <v>0</v>
      </c>
      <c r="T529" s="190">
        <f>S529*H529</f>
        <v>0</v>
      </c>
      <c r="U529" s="36"/>
      <c r="V529" s="36"/>
      <c r="W529" s="36"/>
      <c r="X529" s="36"/>
      <c r="Y529" s="36"/>
      <c r="Z529" s="36"/>
      <c r="AA529" s="36"/>
      <c r="AB529" s="36"/>
      <c r="AC529" s="36"/>
      <c r="AD529" s="36"/>
      <c r="AE529" s="36"/>
      <c r="AR529" s="191" t="s">
        <v>290</v>
      </c>
      <c r="AT529" s="191" t="s">
        <v>285</v>
      </c>
      <c r="AU529" s="191" t="s">
        <v>82</v>
      </c>
      <c r="AY529" s="19" t="s">
        <v>283</v>
      </c>
      <c r="BE529" s="192">
        <f>IF(N529="základní",J529,0)</f>
        <v>0</v>
      </c>
      <c r="BF529" s="192">
        <f>IF(N529="snížená",J529,0)</f>
        <v>0</v>
      </c>
      <c r="BG529" s="192">
        <f>IF(N529="zákl. přenesená",J529,0)</f>
        <v>0</v>
      </c>
      <c r="BH529" s="192">
        <f>IF(N529="sníž. přenesená",J529,0)</f>
        <v>0</v>
      </c>
      <c r="BI529" s="192">
        <f>IF(N529="nulová",J529,0)</f>
        <v>0</v>
      </c>
      <c r="BJ529" s="19" t="s">
        <v>80</v>
      </c>
      <c r="BK529" s="192">
        <f>ROUND(I529*H529,2)</f>
        <v>0</v>
      </c>
      <c r="BL529" s="19" t="s">
        <v>290</v>
      </c>
      <c r="BM529" s="191" t="s">
        <v>4827</v>
      </c>
    </row>
    <row r="530" spans="1:65" s="2" customFormat="1" ht="11.25">
      <c r="A530" s="36"/>
      <c r="B530" s="37"/>
      <c r="C530" s="38"/>
      <c r="D530" s="193" t="s">
        <v>292</v>
      </c>
      <c r="E530" s="38"/>
      <c r="F530" s="194" t="s">
        <v>1797</v>
      </c>
      <c r="G530" s="38"/>
      <c r="H530" s="38"/>
      <c r="I530" s="195"/>
      <c r="J530" s="38"/>
      <c r="K530" s="38"/>
      <c r="L530" s="41"/>
      <c r="M530" s="196"/>
      <c r="N530" s="197"/>
      <c r="O530" s="66"/>
      <c r="P530" s="66"/>
      <c r="Q530" s="66"/>
      <c r="R530" s="66"/>
      <c r="S530" s="66"/>
      <c r="T530" s="67"/>
      <c r="U530" s="36"/>
      <c r="V530" s="36"/>
      <c r="W530" s="36"/>
      <c r="X530" s="36"/>
      <c r="Y530" s="36"/>
      <c r="Z530" s="36"/>
      <c r="AA530" s="36"/>
      <c r="AB530" s="36"/>
      <c r="AC530" s="36"/>
      <c r="AD530" s="36"/>
      <c r="AE530" s="36"/>
      <c r="AT530" s="19" t="s">
        <v>292</v>
      </c>
      <c r="AU530" s="19" t="s">
        <v>82</v>
      </c>
    </row>
    <row r="531" spans="1:65" s="13" customFormat="1" ht="11.25">
      <c r="B531" s="198"/>
      <c r="C531" s="199"/>
      <c r="D531" s="200" t="s">
        <v>294</v>
      </c>
      <c r="E531" s="201" t="s">
        <v>21</v>
      </c>
      <c r="F531" s="202" t="s">
        <v>4828</v>
      </c>
      <c r="G531" s="199"/>
      <c r="H531" s="203">
        <v>15.5</v>
      </c>
      <c r="I531" s="204"/>
      <c r="J531" s="199"/>
      <c r="K531" s="199"/>
      <c r="L531" s="205"/>
      <c r="M531" s="206"/>
      <c r="N531" s="207"/>
      <c r="O531" s="207"/>
      <c r="P531" s="207"/>
      <c r="Q531" s="207"/>
      <c r="R531" s="207"/>
      <c r="S531" s="207"/>
      <c r="T531" s="208"/>
      <c r="AT531" s="209" t="s">
        <v>294</v>
      </c>
      <c r="AU531" s="209" t="s">
        <v>82</v>
      </c>
      <c r="AV531" s="13" t="s">
        <v>82</v>
      </c>
      <c r="AW531" s="13" t="s">
        <v>34</v>
      </c>
      <c r="AX531" s="13" t="s">
        <v>73</v>
      </c>
      <c r="AY531" s="209" t="s">
        <v>283</v>
      </c>
    </row>
    <row r="532" spans="1:65" s="13" customFormat="1" ht="11.25">
      <c r="B532" s="198"/>
      <c r="C532" s="199"/>
      <c r="D532" s="200" t="s">
        <v>294</v>
      </c>
      <c r="E532" s="201" t="s">
        <v>21</v>
      </c>
      <c r="F532" s="202" t="s">
        <v>4829</v>
      </c>
      <c r="G532" s="199"/>
      <c r="H532" s="203">
        <v>7.1749999999999998</v>
      </c>
      <c r="I532" s="204"/>
      <c r="J532" s="199"/>
      <c r="K532" s="199"/>
      <c r="L532" s="205"/>
      <c r="M532" s="206"/>
      <c r="N532" s="207"/>
      <c r="O532" s="207"/>
      <c r="P532" s="207"/>
      <c r="Q532" s="207"/>
      <c r="R532" s="207"/>
      <c r="S532" s="207"/>
      <c r="T532" s="208"/>
      <c r="AT532" s="209" t="s">
        <v>294</v>
      </c>
      <c r="AU532" s="209" t="s">
        <v>82</v>
      </c>
      <c r="AV532" s="13" t="s">
        <v>82</v>
      </c>
      <c r="AW532" s="13" t="s">
        <v>34</v>
      </c>
      <c r="AX532" s="13" t="s">
        <v>73</v>
      </c>
      <c r="AY532" s="209" t="s">
        <v>283</v>
      </c>
    </row>
    <row r="533" spans="1:65" s="13" customFormat="1" ht="11.25">
      <c r="B533" s="198"/>
      <c r="C533" s="199"/>
      <c r="D533" s="200" t="s">
        <v>294</v>
      </c>
      <c r="E533" s="201" t="s">
        <v>21</v>
      </c>
      <c r="F533" s="202" t="s">
        <v>4830</v>
      </c>
      <c r="G533" s="199"/>
      <c r="H533" s="203">
        <v>7.1749999999999998</v>
      </c>
      <c r="I533" s="204"/>
      <c r="J533" s="199"/>
      <c r="K533" s="199"/>
      <c r="L533" s="205"/>
      <c r="M533" s="206"/>
      <c r="N533" s="207"/>
      <c r="O533" s="207"/>
      <c r="P533" s="207"/>
      <c r="Q533" s="207"/>
      <c r="R533" s="207"/>
      <c r="S533" s="207"/>
      <c r="T533" s="208"/>
      <c r="AT533" s="209" t="s">
        <v>294</v>
      </c>
      <c r="AU533" s="209" t="s">
        <v>82</v>
      </c>
      <c r="AV533" s="13" t="s">
        <v>82</v>
      </c>
      <c r="AW533" s="13" t="s">
        <v>34</v>
      </c>
      <c r="AX533" s="13" t="s">
        <v>73</v>
      </c>
      <c r="AY533" s="209" t="s">
        <v>283</v>
      </c>
    </row>
    <row r="534" spans="1:65" s="14" customFormat="1" ht="11.25">
      <c r="B534" s="210"/>
      <c r="C534" s="211"/>
      <c r="D534" s="200" t="s">
        <v>294</v>
      </c>
      <c r="E534" s="212" t="s">
        <v>21</v>
      </c>
      <c r="F534" s="213" t="s">
        <v>296</v>
      </c>
      <c r="G534" s="211"/>
      <c r="H534" s="214">
        <v>29.85</v>
      </c>
      <c r="I534" s="215"/>
      <c r="J534" s="211"/>
      <c r="K534" s="211"/>
      <c r="L534" s="216"/>
      <c r="M534" s="217"/>
      <c r="N534" s="218"/>
      <c r="O534" s="218"/>
      <c r="P534" s="218"/>
      <c r="Q534" s="218"/>
      <c r="R534" s="218"/>
      <c r="S534" s="218"/>
      <c r="T534" s="219"/>
      <c r="AT534" s="220" t="s">
        <v>294</v>
      </c>
      <c r="AU534" s="220" t="s">
        <v>82</v>
      </c>
      <c r="AV534" s="14" t="s">
        <v>102</v>
      </c>
      <c r="AW534" s="14" t="s">
        <v>34</v>
      </c>
      <c r="AX534" s="14" t="s">
        <v>80</v>
      </c>
      <c r="AY534" s="220" t="s">
        <v>283</v>
      </c>
    </row>
    <row r="535" spans="1:65" s="2" customFormat="1" ht="16.5" customHeight="1">
      <c r="A535" s="36"/>
      <c r="B535" s="37"/>
      <c r="C535" s="180" t="s">
        <v>1301</v>
      </c>
      <c r="D535" s="180" t="s">
        <v>285</v>
      </c>
      <c r="E535" s="181" t="s">
        <v>1821</v>
      </c>
      <c r="F535" s="182" t="s">
        <v>1822</v>
      </c>
      <c r="G535" s="183" t="s">
        <v>409</v>
      </c>
      <c r="H535" s="184">
        <v>6</v>
      </c>
      <c r="I535" s="185"/>
      <c r="J535" s="186">
        <f>ROUND(I535*H535,2)</f>
        <v>0</v>
      </c>
      <c r="K535" s="182" t="s">
        <v>289</v>
      </c>
      <c r="L535" s="41"/>
      <c r="M535" s="187" t="s">
        <v>21</v>
      </c>
      <c r="N535" s="188" t="s">
        <v>44</v>
      </c>
      <c r="O535" s="66"/>
      <c r="P535" s="189">
        <f>O535*H535</f>
        <v>0</v>
      </c>
      <c r="Q535" s="189">
        <v>8.0000000000000007E-5</v>
      </c>
      <c r="R535" s="189">
        <f>Q535*H535</f>
        <v>4.8000000000000007E-4</v>
      </c>
      <c r="S535" s="189">
        <v>0</v>
      </c>
      <c r="T535" s="190">
        <f>S535*H535</f>
        <v>0</v>
      </c>
      <c r="U535" s="36"/>
      <c r="V535" s="36"/>
      <c r="W535" s="36"/>
      <c r="X535" s="36"/>
      <c r="Y535" s="36"/>
      <c r="Z535" s="36"/>
      <c r="AA535" s="36"/>
      <c r="AB535" s="36"/>
      <c r="AC535" s="36"/>
      <c r="AD535" s="36"/>
      <c r="AE535" s="36"/>
      <c r="AR535" s="191" t="s">
        <v>290</v>
      </c>
      <c r="AT535" s="191" t="s">
        <v>285</v>
      </c>
      <c r="AU535" s="191" t="s">
        <v>82</v>
      </c>
      <c r="AY535" s="19" t="s">
        <v>283</v>
      </c>
      <c r="BE535" s="192">
        <f>IF(N535="základní",J535,0)</f>
        <v>0</v>
      </c>
      <c r="BF535" s="192">
        <f>IF(N535="snížená",J535,0)</f>
        <v>0</v>
      </c>
      <c r="BG535" s="192">
        <f>IF(N535="zákl. přenesená",J535,0)</f>
        <v>0</v>
      </c>
      <c r="BH535" s="192">
        <f>IF(N535="sníž. přenesená",J535,0)</f>
        <v>0</v>
      </c>
      <c r="BI535" s="192">
        <f>IF(N535="nulová",J535,0)</f>
        <v>0</v>
      </c>
      <c r="BJ535" s="19" t="s">
        <v>80</v>
      </c>
      <c r="BK535" s="192">
        <f>ROUND(I535*H535,2)</f>
        <v>0</v>
      </c>
      <c r="BL535" s="19" t="s">
        <v>290</v>
      </c>
      <c r="BM535" s="191" t="s">
        <v>4831</v>
      </c>
    </row>
    <row r="536" spans="1:65" s="2" customFormat="1" ht="11.25">
      <c r="A536" s="36"/>
      <c r="B536" s="37"/>
      <c r="C536" s="38"/>
      <c r="D536" s="193" t="s">
        <v>292</v>
      </c>
      <c r="E536" s="38"/>
      <c r="F536" s="194" t="s">
        <v>1824</v>
      </c>
      <c r="G536" s="38"/>
      <c r="H536" s="38"/>
      <c r="I536" s="195"/>
      <c r="J536" s="38"/>
      <c r="K536" s="38"/>
      <c r="L536" s="41"/>
      <c r="M536" s="196"/>
      <c r="N536" s="197"/>
      <c r="O536" s="66"/>
      <c r="P536" s="66"/>
      <c r="Q536" s="66"/>
      <c r="R536" s="66"/>
      <c r="S536" s="66"/>
      <c r="T536" s="67"/>
      <c r="U536" s="36"/>
      <c r="V536" s="36"/>
      <c r="W536" s="36"/>
      <c r="X536" s="36"/>
      <c r="Y536" s="36"/>
      <c r="Z536" s="36"/>
      <c r="AA536" s="36"/>
      <c r="AB536" s="36"/>
      <c r="AC536" s="36"/>
      <c r="AD536" s="36"/>
      <c r="AE536" s="36"/>
      <c r="AT536" s="19" t="s">
        <v>292</v>
      </c>
      <c r="AU536" s="19" t="s">
        <v>82</v>
      </c>
    </row>
    <row r="537" spans="1:65" s="13" customFormat="1" ht="11.25">
      <c r="B537" s="198"/>
      <c r="C537" s="199"/>
      <c r="D537" s="200" t="s">
        <v>294</v>
      </c>
      <c r="E537" s="201" t="s">
        <v>21</v>
      </c>
      <c r="F537" s="202" t="s">
        <v>4832</v>
      </c>
      <c r="G537" s="199"/>
      <c r="H537" s="203">
        <v>6</v>
      </c>
      <c r="I537" s="204"/>
      <c r="J537" s="199"/>
      <c r="K537" s="199"/>
      <c r="L537" s="205"/>
      <c r="M537" s="206"/>
      <c r="N537" s="207"/>
      <c r="O537" s="207"/>
      <c r="P537" s="207"/>
      <c r="Q537" s="207"/>
      <c r="R537" s="207"/>
      <c r="S537" s="207"/>
      <c r="T537" s="208"/>
      <c r="AT537" s="209" t="s">
        <v>294</v>
      </c>
      <c r="AU537" s="209" t="s">
        <v>82</v>
      </c>
      <c r="AV537" s="13" t="s">
        <v>82</v>
      </c>
      <c r="AW537" s="13" t="s">
        <v>34</v>
      </c>
      <c r="AX537" s="13" t="s">
        <v>73</v>
      </c>
      <c r="AY537" s="209" t="s">
        <v>283</v>
      </c>
    </row>
    <row r="538" spans="1:65" s="14" customFormat="1" ht="11.25">
      <c r="B538" s="210"/>
      <c r="C538" s="211"/>
      <c r="D538" s="200" t="s">
        <v>294</v>
      </c>
      <c r="E538" s="212" t="s">
        <v>21</v>
      </c>
      <c r="F538" s="213" t="s">
        <v>296</v>
      </c>
      <c r="G538" s="211"/>
      <c r="H538" s="214">
        <v>6</v>
      </c>
      <c r="I538" s="215"/>
      <c r="J538" s="211"/>
      <c r="K538" s="211"/>
      <c r="L538" s="216"/>
      <c r="M538" s="217"/>
      <c r="N538" s="218"/>
      <c r="O538" s="218"/>
      <c r="P538" s="218"/>
      <c r="Q538" s="218"/>
      <c r="R538" s="218"/>
      <c r="S538" s="218"/>
      <c r="T538" s="219"/>
      <c r="AT538" s="220" t="s">
        <v>294</v>
      </c>
      <c r="AU538" s="220" t="s">
        <v>82</v>
      </c>
      <c r="AV538" s="14" t="s">
        <v>102</v>
      </c>
      <c r="AW538" s="14" t="s">
        <v>34</v>
      </c>
      <c r="AX538" s="14" t="s">
        <v>80</v>
      </c>
      <c r="AY538" s="220" t="s">
        <v>283</v>
      </c>
    </row>
    <row r="539" spans="1:65" s="2" customFormat="1" ht="24.2" customHeight="1">
      <c r="A539" s="36"/>
      <c r="B539" s="37"/>
      <c r="C539" s="180" t="s">
        <v>1306</v>
      </c>
      <c r="D539" s="180" t="s">
        <v>285</v>
      </c>
      <c r="E539" s="181" t="s">
        <v>1828</v>
      </c>
      <c r="F539" s="182" t="s">
        <v>1829</v>
      </c>
      <c r="G539" s="183" t="s">
        <v>409</v>
      </c>
      <c r="H539" s="184">
        <v>6</v>
      </c>
      <c r="I539" s="185"/>
      <c r="J539" s="186">
        <f>ROUND(I539*H539,2)</f>
        <v>0</v>
      </c>
      <c r="K539" s="182" t="s">
        <v>289</v>
      </c>
      <c r="L539" s="41"/>
      <c r="M539" s="187" t="s">
        <v>21</v>
      </c>
      <c r="N539" s="188" t="s">
        <v>44</v>
      </c>
      <c r="O539" s="66"/>
      <c r="P539" s="189">
        <f>O539*H539</f>
        <v>0</v>
      </c>
      <c r="Q539" s="189">
        <v>1.0000000000000001E-5</v>
      </c>
      <c r="R539" s="189">
        <f>Q539*H539</f>
        <v>6.0000000000000008E-5</v>
      </c>
      <c r="S539" s="189">
        <v>0</v>
      </c>
      <c r="T539" s="190">
        <f>S539*H539</f>
        <v>0</v>
      </c>
      <c r="U539" s="36"/>
      <c r="V539" s="36"/>
      <c r="W539" s="36"/>
      <c r="X539" s="36"/>
      <c r="Y539" s="36"/>
      <c r="Z539" s="36"/>
      <c r="AA539" s="36"/>
      <c r="AB539" s="36"/>
      <c r="AC539" s="36"/>
      <c r="AD539" s="36"/>
      <c r="AE539" s="36"/>
      <c r="AR539" s="191" t="s">
        <v>290</v>
      </c>
      <c r="AT539" s="191" t="s">
        <v>285</v>
      </c>
      <c r="AU539" s="191" t="s">
        <v>82</v>
      </c>
      <c r="AY539" s="19" t="s">
        <v>283</v>
      </c>
      <c r="BE539" s="192">
        <f>IF(N539="základní",J539,0)</f>
        <v>0</v>
      </c>
      <c r="BF539" s="192">
        <f>IF(N539="snížená",J539,0)</f>
        <v>0</v>
      </c>
      <c r="BG539" s="192">
        <f>IF(N539="zákl. přenesená",J539,0)</f>
        <v>0</v>
      </c>
      <c r="BH539" s="192">
        <f>IF(N539="sníž. přenesená",J539,0)</f>
        <v>0</v>
      </c>
      <c r="BI539" s="192">
        <f>IF(N539="nulová",J539,0)</f>
        <v>0</v>
      </c>
      <c r="BJ539" s="19" t="s">
        <v>80</v>
      </c>
      <c r="BK539" s="192">
        <f>ROUND(I539*H539,2)</f>
        <v>0</v>
      </c>
      <c r="BL539" s="19" t="s">
        <v>290</v>
      </c>
      <c r="BM539" s="191" t="s">
        <v>4833</v>
      </c>
    </row>
    <row r="540" spans="1:65" s="2" customFormat="1" ht="11.25">
      <c r="A540" s="36"/>
      <c r="B540" s="37"/>
      <c r="C540" s="38"/>
      <c r="D540" s="193" t="s">
        <v>292</v>
      </c>
      <c r="E540" s="38"/>
      <c r="F540" s="194" t="s">
        <v>1831</v>
      </c>
      <c r="G540" s="38"/>
      <c r="H540" s="38"/>
      <c r="I540" s="195"/>
      <c r="J540" s="38"/>
      <c r="K540" s="38"/>
      <c r="L540" s="41"/>
      <c r="M540" s="196"/>
      <c r="N540" s="197"/>
      <c r="O540" s="66"/>
      <c r="P540" s="66"/>
      <c r="Q540" s="66"/>
      <c r="R540" s="66"/>
      <c r="S540" s="66"/>
      <c r="T540" s="67"/>
      <c r="U540" s="36"/>
      <c r="V540" s="36"/>
      <c r="W540" s="36"/>
      <c r="X540" s="36"/>
      <c r="Y540" s="36"/>
      <c r="Z540" s="36"/>
      <c r="AA540" s="36"/>
      <c r="AB540" s="36"/>
      <c r="AC540" s="36"/>
      <c r="AD540" s="36"/>
      <c r="AE540" s="36"/>
      <c r="AT540" s="19" t="s">
        <v>292</v>
      </c>
      <c r="AU540" s="19" t="s">
        <v>82</v>
      </c>
    </row>
    <row r="541" spans="1:65" s="13" customFormat="1" ht="11.25">
      <c r="B541" s="198"/>
      <c r="C541" s="199"/>
      <c r="D541" s="200" t="s">
        <v>294</v>
      </c>
      <c r="E541" s="201" t="s">
        <v>21</v>
      </c>
      <c r="F541" s="202" t="s">
        <v>4832</v>
      </c>
      <c r="G541" s="199"/>
      <c r="H541" s="203">
        <v>6</v>
      </c>
      <c r="I541" s="204"/>
      <c r="J541" s="199"/>
      <c r="K541" s="199"/>
      <c r="L541" s="205"/>
      <c r="M541" s="206"/>
      <c r="N541" s="207"/>
      <c r="O541" s="207"/>
      <c r="P541" s="207"/>
      <c r="Q541" s="207"/>
      <c r="R541" s="207"/>
      <c r="S541" s="207"/>
      <c r="T541" s="208"/>
      <c r="AT541" s="209" t="s">
        <v>294</v>
      </c>
      <c r="AU541" s="209" t="s">
        <v>82</v>
      </c>
      <c r="AV541" s="13" t="s">
        <v>82</v>
      </c>
      <c r="AW541" s="13" t="s">
        <v>34</v>
      </c>
      <c r="AX541" s="13" t="s">
        <v>73</v>
      </c>
      <c r="AY541" s="209" t="s">
        <v>283</v>
      </c>
    </row>
    <row r="542" spans="1:65" s="14" customFormat="1" ht="11.25">
      <c r="B542" s="210"/>
      <c r="C542" s="211"/>
      <c r="D542" s="200" t="s">
        <v>294</v>
      </c>
      <c r="E542" s="212" t="s">
        <v>21</v>
      </c>
      <c r="F542" s="213" t="s">
        <v>296</v>
      </c>
      <c r="G542" s="211"/>
      <c r="H542" s="214">
        <v>6</v>
      </c>
      <c r="I542" s="215"/>
      <c r="J542" s="211"/>
      <c r="K542" s="211"/>
      <c r="L542" s="216"/>
      <c r="M542" s="217"/>
      <c r="N542" s="218"/>
      <c r="O542" s="218"/>
      <c r="P542" s="218"/>
      <c r="Q542" s="218"/>
      <c r="R542" s="218"/>
      <c r="S542" s="218"/>
      <c r="T542" s="219"/>
      <c r="AT542" s="220" t="s">
        <v>294</v>
      </c>
      <c r="AU542" s="220" t="s">
        <v>82</v>
      </c>
      <c r="AV542" s="14" t="s">
        <v>102</v>
      </c>
      <c r="AW542" s="14" t="s">
        <v>34</v>
      </c>
      <c r="AX542" s="14" t="s">
        <v>80</v>
      </c>
      <c r="AY542" s="220" t="s">
        <v>283</v>
      </c>
    </row>
    <row r="543" spans="1:65" s="12" customFormat="1" ht="22.9" customHeight="1">
      <c r="B543" s="164"/>
      <c r="C543" s="165"/>
      <c r="D543" s="166" t="s">
        <v>72</v>
      </c>
      <c r="E543" s="178" t="s">
        <v>339</v>
      </c>
      <c r="F543" s="178" t="s">
        <v>492</v>
      </c>
      <c r="G543" s="165"/>
      <c r="H543" s="165"/>
      <c r="I543" s="168"/>
      <c r="J543" s="179">
        <f>BK543</f>
        <v>0</v>
      </c>
      <c r="K543" s="165"/>
      <c r="L543" s="170"/>
      <c r="M543" s="171"/>
      <c r="N543" s="172"/>
      <c r="O543" s="172"/>
      <c r="P543" s="173">
        <f>SUM(P544:P606)</f>
        <v>0</v>
      </c>
      <c r="Q543" s="172"/>
      <c r="R543" s="173">
        <f>SUM(R544:R606)</f>
        <v>1.55009E-2</v>
      </c>
      <c r="S543" s="172"/>
      <c r="T543" s="174">
        <f>SUM(T544:T606)</f>
        <v>2.6999999999999996E-2</v>
      </c>
      <c r="AR543" s="175" t="s">
        <v>80</v>
      </c>
      <c r="AT543" s="176" t="s">
        <v>72</v>
      </c>
      <c r="AU543" s="176" t="s">
        <v>80</v>
      </c>
      <c r="AY543" s="175" t="s">
        <v>283</v>
      </c>
      <c r="BK543" s="177">
        <f>SUM(BK544:BK606)</f>
        <v>0</v>
      </c>
    </row>
    <row r="544" spans="1:65" s="2" customFormat="1" ht="24.2" customHeight="1">
      <c r="A544" s="36"/>
      <c r="B544" s="37"/>
      <c r="C544" s="180" t="s">
        <v>1312</v>
      </c>
      <c r="D544" s="180" t="s">
        <v>285</v>
      </c>
      <c r="E544" s="181" t="s">
        <v>1863</v>
      </c>
      <c r="F544" s="182" t="s">
        <v>1864</v>
      </c>
      <c r="G544" s="183" t="s">
        <v>288</v>
      </c>
      <c r="H544" s="184">
        <v>47.5</v>
      </c>
      <c r="I544" s="185"/>
      <c r="J544" s="186">
        <f>ROUND(I544*H544,2)</f>
        <v>0</v>
      </c>
      <c r="K544" s="182" t="s">
        <v>289</v>
      </c>
      <c r="L544" s="41"/>
      <c r="M544" s="187" t="s">
        <v>21</v>
      </c>
      <c r="N544" s="188" t="s">
        <v>44</v>
      </c>
      <c r="O544" s="66"/>
      <c r="P544" s="189">
        <f>O544*H544</f>
        <v>0</v>
      </c>
      <c r="Q544" s="189">
        <v>0</v>
      </c>
      <c r="R544" s="189">
        <f>Q544*H544</f>
        <v>0</v>
      </c>
      <c r="S544" s="189">
        <v>0</v>
      </c>
      <c r="T544" s="190">
        <f>S544*H544</f>
        <v>0</v>
      </c>
      <c r="U544" s="36"/>
      <c r="V544" s="36"/>
      <c r="W544" s="36"/>
      <c r="X544" s="36"/>
      <c r="Y544" s="36"/>
      <c r="Z544" s="36"/>
      <c r="AA544" s="36"/>
      <c r="AB544" s="36"/>
      <c r="AC544" s="36"/>
      <c r="AD544" s="36"/>
      <c r="AE544" s="36"/>
      <c r="AR544" s="191" t="s">
        <v>290</v>
      </c>
      <c r="AT544" s="191" t="s">
        <v>285</v>
      </c>
      <c r="AU544" s="191" t="s">
        <v>82</v>
      </c>
      <c r="AY544" s="19" t="s">
        <v>283</v>
      </c>
      <c r="BE544" s="192">
        <f>IF(N544="základní",J544,0)</f>
        <v>0</v>
      </c>
      <c r="BF544" s="192">
        <f>IF(N544="snížená",J544,0)</f>
        <v>0</v>
      </c>
      <c r="BG544" s="192">
        <f>IF(N544="zákl. přenesená",J544,0)</f>
        <v>0</v>
      </c>
      <c r="BH544" s="192">
        <f>IF(N544="sníž. přenesená",J544,0)</f>
        <v>0</v>
      </c>
      <c r="BI544" s="192">
        <f>IF(N544="nulová",J544,0)</f>
        <v>0</v>
      </c>
      <c r="BJ544" s="19" t="s">
        <v>80</v>
      </c>
      <c r="BK544" s="192">
        <f>ROUND(I544*H544,2)</f>
        <v>0</v>
      </c>
      <c r="BL544" s="19" t="s">
        <v>290</v>
      </c>
      <c r="BM544" s="191" t="s">
        <v>4834</v>
      </c>
    </row>
    <row r="545" spans="1:65" s="2" customFormat="1" ht="11.25">
      <c r="A545" s="36"/>
      <c r="B545" s="37"/>
      <c r="C545" s="38"/>
      <c r="D545" s="193" t="s">
        <v>292</v>
      </c>
      <c r="E545" s="38"/>
      <c r="F545" s="194" t="s">
        <v>1866</v>
      </c>
      <c r="G545" s="38"/>
      <c r="H545" s="38"/>
      <c r="I545" s="195"/>
      <c r="J545" s="38"/>
      <c r="K545" s="38"/>
      <c r="L545" s="41"/>
      <c r="M545" s="196"/>
      <c r="N545" s="197"/>
      <c r="O545" s="66"/>
      <c r="P545" s="66"/>
      <c r="Q545" s="66"/>
      <c r="R545" s="66"/>
      <c r="S545" s="66"/>
      <c r="T545" s="67"/>
      <c r="U545" s="36"/>
      <c r="V545" s="36"/>
      <c r="W545" s="36"/>
      <c r="X545" s="36"/>
      <c r="Y545" s="36"/>
      <c r="Z545" s="36"/>
      <c r="AA545" s="36"/>
      <c r="AB545" s="36"/>
      <c r="AC545" s="36"/>
      <c r="AD545" s="36"/>
      <c r="AE545" s="36"/>
      <c r="AT545" s="19" t="s">
        <v>292</v>
      </c>
      <c r="AU545" s="19" t="s">
        <v>82</v>
      </c>
    </row>
    <row r="546" spans="1:65" s="13" customFormat="1" ht="11.25">
      <c r="B546" s="198"/>
      <c r="C546" s="199"/>
      <c r="D546" s="200" t="s">
        <v>294</v>
      </c>
      <c r="E546" s="201" t="s">
        <v>21</v>
      </c>
      <c r="F546" s="202" t="s">
        <v>4835</v>
      </c>
      <c r="G546" s="199"/>
      <c r="H546" s="203">
        <v>47.5</v>
      </c>
      <c r="I546" s="204"/>
      <c r="J546" s="199"/>
      <c r="K546" s="199"/>
      <c r="L546" s="205"/>
      <c r="M546" s="206"/>
      <c r="N546" s="207"/>
      <c r="O546" s="207"/>
      <c r="P546" s="207"/>
      <c r="Q546" s="207"/>
      <c r="R546" s="207"/>
      <c r="S546" s="207"/>
      <c r="T546" s="208"/>
      <c r="AT546" s="209" t="s">
        <v>294</v>
      </c>
      <c r="AU546" s="209" t="s">
        <v>82</v>
      </c>
      <c r="AV546" s="13" t="s">
        <v>82</v>
      </c>
      <c r="AW546" s="13" t="s">
        <v>34</v>
      </c>
      <c r="AX546" s="13" t="s">
        <v>73</v>
      </c>
      <c r="AY546" s="209" t="s">
        <v>283</v>
      </c>
    </row>
    <row r="547" spans="1:65" s="14" customFormat="1" ht="11.25">
      <c r="B547" s="210"/>
      <c r="C547" s="211"/>
      <c r="D547" s="200" t="s">
        <v>294</v>
      </c>
      <c r="E547" s="212" t="s">
        <v>21</v>
      </c>
      <c r="F547" s="213" t="s">
        <v>296</v>
      </c>
      <c r="G547" s="211"/>
      <c r="H547" s="214">
        <v>47.5</v>
      </c>
      <c r="I547" s="215"/>
      <c r="J547" s="211"/>
      <c r="K547" s="211"/>
      <c r="L547" s="216"/>
      <c r="M547" s="217"/>
      <c r="N547" s="218"/>
      <c r="O547" s="218"/>
      <c r="P547" s="218"/>
      <c r="Q547" s="218"/>
      <c r="R547" s="218"/>
      <c r="S547" s="218"/>
      <c r="T547" s="219"/>
      <c r="AT547" s="220" t="s">
        <v>294</v>
      </c>
      <c r="AU547" s="220" t="s">
        <v>82</v>
      </c>
      <c r="AV547" s="14" t="s">
        <v>102</v>
      </c>
      <c r="AW547" s="14" t="s">
        <v>34</v>
      </c>
      <c r="AX547" s="14" t="s">
        <v>80</v>
      </c>
      <c r="AY547" s="220" t="s">
        <v>283</v>
      </c>
    </row>
    <row r="548" spans="1:65" s="2" customFormat="1" ht="24.2" customHeight="1">
      <c r="A548" s="36"/>
      <c r="B548" s="37"/>
      <c r="C548" s="180" t="s">
        <v>1318</v>
      </c>
      <c r="D548" s="180" t="s">
        <v>285</v>
      </c>
      <c r="E548" s="181" t="s">
        <v>1870</v>
      </c>
      <c r="F548" s="182" t="s">
        <v>1871</v>
      </c>
      <c r="G548" s="183" t="s">
        <v>288</v>
      </c>
      <c r="H548" s="184">
        <v>712.5</v>
      </c>
      <c r="I548" s="185"/>
      <c r="J548" s="186">
        <f>ROUND(I548*H548,2)</f>
        <v>0</v>
      </c>
      <c r="K548" s="182" t="s">
        <v>289</v>
      </c>
      <c r="L548" s="41"/>
      <c r="M548" s="187" t="s">
        <v>21</v>
      </c>
      <c r="N548" s="188" t="s">
        <v>44</v>
      </c>
      <c r="O548" s="66"/>
      <c r="P548" s="189">
        <f>O548*H548</f>
        <v>0</v>
      </c>
      <c r="Q548" s="189">
        <v>0</v>
      </c>
      <c r="R548" s="189">
        <f>Q548*H548</f>
        <v>0</v>
      </c>
      <c r="S548" s="189">
        <v>0</v>
      </c>
      <c r="T548" s="190">
        <f>S548*H548</f>
        <v>0</v>
      </c>
      <c r="U548" s="36"/>
      <c r="V548" s="36"/>
      <c r="W548" s="36"/>
      <c r="X548" s="36"/>
      <c r="Y548" s="36"/>
      <c r="Z548" s="36"/>
      <c r="AA548" s="36"/>
      <c r="AB548" s="36"/>
      <c r="AC548" s="36"/>
      <c r="AD548" s="36"/>
      <c r="AE548" s="36"/>
      <c r="AR548" s="191" t="s">
        <v>290</v>
      </c>
      <c r="AT548" s="191" t="s">
        <v>285</v>
      </c>
      <c r="AU548" s="191" t="s">
        <v>82</v>
      </c>
      <c r="AY548" s="19" t="s">
        <v>283</v>
      </c>
      <c r="BE548" s="192">
        <f>IF(N548="základní",J548,0)</f>
        <v>0</v>
      </c>
      <c r="BF548" s="192">
        <f>IF(N548="snížená",J548,0)</f>
        <v>0</v>
      </c>
      <c r="BG548" s="192">
        <f>IF(N548="zákl. přenesená",J548,0)</f>
        <v>0</v>
      </c>
      <c r="BH548" s="192">
        <f>IF(N548="sníž. přenesená",J548,0)</f>
        <v>0</v>
      </c>
      <c r="BI548" s="192">
        <f>IF(N548="nulová",J548,0)</f>
        <v>0</v>
      </c>
      <c r="BJ548" s="19" t="s">
        <v>80</v>
      </c>
      <c r="BK548" s="192">
        <f>ROUND(I548*H548,2)</f>
        <v>0</v>
      </c>
      <c r="BL548" s="19" t="s">
        <v>290</v>
      </c>
      <c r="BM548" s="191" t="s">
        <v>4836</v>
      </c>
    </row>
    <row r="549" spans="1:65" s="2" customFormat="1" ht="11.25">
      <c r="A549" s="36"/>
      <c r="B549" s="37"/>
      <c r="C549" s="38"/>
      <c r="D549" s="193" t="s">
        <v>292</v>
      </c>
      <c r="E549" s="38"/>
      <c r="F549" s="194" t="s">
        <v>1873</v>
      </c>
      <c r="G549" s="38"/>
      <c r="H549" s="38"/>
      <c r="I549" s="195"/>
      <c r="J549" s="38"/>
      <c r="K549" s="38"/>
      <c r="L549" s="41"/>
      <c r="M549" s="196"/>
      <c r="N549" s="197"/>
      <c r="O549" s="66"/>
      <c r="P549" s="66"/>
      <c r="Q549" s="66"/>
      <c r="R549" s="66"/>
      <c r="S549" s="66"/>
      <c r="T549" s="67"/>
      <c r="U549" s="36"/>
      <c r="V549" s="36"/>
      <c r="W549" s="36"/>
      <c r="X549" s="36"/>
      <c r="Y549" s="36"/>
      <c r="Z549" s="36"/>
      <c r="AA549" s="36"/>
      <c r="AB549" s="36"/>
      <c r="AC549" s="36"/>
      <c r="AD549" s="36"/>
      <c r="AE549" s="36"/>
      <c r="AT549" s="19" t="s">
        <v>292</v>
      </c>
      <c r="AU549" s="19" t="s">
        <v>82</v>
      </c>
    </row>
    <row r="550" spans="1:65" s="13" customFormat="1" ht="11.25">
      <c r="B550" s="198"/>
      <c r="C550" s="199"/>
      <c r="D550" s="200" t="s">
        <v>294</v>
      </c>
      <c r="E550" s="201" t="s">
        <v>21</v>
      </c>
      <c r="F550" s="202" t="s">
        <v>4837</v>
      </c>
      <c r="G550" s="199"/>
      <c r="H550" s="203">
        <v>712.5</v>
      </c>
      <c r="I550" s="204"/>
      <c r="J550" s="199"/>
      <c r="K550" s="199"/>
      <c r="L550" s="205"/>
      <c r="M550" s="206"/>
      <c r="N550" s="207"/>
      <c r="O550" s="207"/>
      <c r="P550" s="207"/>
      <c r="Q550" s="207"/>
      <c r="R550" s="207"/>
      <c r="S550" s="207"/>
      <c r="T550" s="208"/>
      <c r="AT550" s="209" t="s">
        <v>294</v>
      </c>
      <c r="AU550" s="209" t="s">
        <v>82</v>
      </c>
      <c r="AV550" s="13" t="s">
        <v>82</v>
      </c>
      <c r="AW550" s="13" t="s">
        <v>34</v>
      </c>
      <c r="AX550" s="13" t="s">
        <v>73</v>
      </c>
      <c r="AY550" s="209" t="s">
        <v>283</v>
      </c>
    </row>
    <row r="551" spans="1:65" s="14" customFormat="1" ht="11.25">
      <c r="B551" s="210"/>
      <c r="C551" s="211"/>
      <c r="D551" s="200" t="s">
        <v>294</v>
      </c>
      <c r="E551" s="212" t="s">
        <v>21</v>
      </c>
      <c r="F551" s="213" t="s">
        <v>296</v>
      </c>
      <c r="G551" s="211"/>
      <c r="H551" s="214">
        <v>712.5</v>
      </c>
      <c r="I551" s="215"/>
      <c r="J551" s="211"/>
      <c r="K551" s="211"/>
      <c r="L551" s="216"/>
      <c r="M551" s="217"/>
      <c r="N551" s="218"/>
      <c r="O551" s="218"/>
      <c r="P551" s="218"/>
      <c r="Q551" s="218"/>
      <c r="R551" s="218"/>
      <c r="S551" s="218"/>
      <c r="T551" s="219"/>
      <c r="AT551" s="220" t="s">
        <v>294</v>
      </c>
      <c r="AU551" s="220" t="s">
        <v>82</v>
      </c>
      <c r="AV551" s="14" t="s">
        <v>102</v>
      </c>
      <c r="AW551" s="14" t="s">
        <v>34</v>
      </c>
      <c r="AX551" s="14" t="s">
        <v>80</v>
      </c>
      <c r="AY551" s="220" t="s">
        <v>283</v>
      </c>
    </row>
    <row r="552" spans="1:65" s="2" customFormat="1" ht="24.2" customHeight="1">
      <c r="A552" s="36"/>
      <c r="B552" s="37"/>
      <c r="C552" s="180" t="s">
        <v>1327</v>
      </c>
      <c r="D552" s="180" t="s">
        <v>285</v>
      </c>
      <c r="E552" s="181" t="s">
        <v>1876</v>
      </c>
      <c r="F552" s="182" t="s">
        <v>1877</v>
      </c>
      <c r="G552" s="183" t="s">
        <v>288</v>
      </c>
      <c r="H552" s="184">
        <v>47.5</v>
      </c>
      <c r="I552" s="185"/>
      <c r="J552" s="186">
        <f>ROUND(I552*H552,2)</f>
        <v>0</v>
      </c>
      <c r="K552" s="182" t="s">
        <v>289</v>
      </c>
      <c r="L552" s="41"/>
      <c r="M552" s="187" t="s">
        <v>21</v>
      </c>
      <c r="N552" s="188" t="s">
        <v>44</v>
      </c>
      <c r="O552" s="66"/>
      <c r="P552" s="189">
        <f>O552*H552</f>
        <v>0</v>
      </c>
      <c r="Q552" s="189">
        <v>0</v>
      </c>
      <c r="R552" s="189">
        <f>Q552*H552</f>
        <v>0</v>
      </c>
      <c r="S552" s="189">
        <v>0</v>
      </c>
      <c r="T552" s="190">
        <f>S552*H552</f>
        <v>0</v>
      </c>
      <c r="U552" s="36"/>
      <c r="V552" s="36"/>
      <c r="W552" s="36"/>
      <c r="X552" s="36"/>
      <c r="Y552" s="36"/>
      <c r="Z552" s="36"/>
      <c r="AA552" s="36"/>
      <c r="AB552" s="36"/>
      <c r="AC552" s="36"/>
      <c r="AD552" s="36"/>
      <c r="AE552" s="36"/>
      <c r="AR552" s="191" t="s">
        <v>290</v>
      </c>
      <c r="AT552" s="191" t="s">
        <v>285</v>
      </c>
      <c r="AU552" s="191" t="s">
        <v>82</v>
      </c>
      <c r="AY552" s="19" t="s">
        <v>283</v>
      </c>
      <c r="BE552" s="192">
        <f>IF(N552="základní",J552,0)</f>
        <v>0</v>
      </c>
      <c r="BF552" s="192">
        <f>IF(N552="snížená",J552,0)</f>
        <v>0</v>
      </c>
      <c r="BG552" s="192">
        <f>IF(N552="zákl. přenesená",J552,0)</f>
        <v>0</v>
      </c>
      <c r="BH552" s="192">
        <f>IF(N552="sníž. přenesená",J552,0)</f>
        <v>0</v>
      </c>
      <c r="BI552" s="192">
        <f>IF(N552="nulová",J552,0)</f>
        <v>0</v>
      </c>
      <c r="BJ552" s="19" t="s">
        <v>80</v>
      </c>
      <c r="BK552" s="192">
        <f>ROUND(I552*H552,2)</f>
        <v>0</v>
      </c>
      <c r="BL552" s="19" t="s">
        <v>290</v>
      </c>
      <c r="BM552" s="191" t="s">
        <v>4838</v>
      </c>
    </row>
    <row r="553" spans="1:65" s="2" customFormat="1" ht="11.25">
      <c r="A553" s="36"/>
      <c r="B553" s="37"/>
      <c r="C553" s="38"/>
      <c r="D553" s="193" t="s">
        <v>292</v>
      </c>
      <c r="E553" s="38"/>
      <c r="F553" s="194" t="s">
        <v>1879</v>
      </c>
      <c r="G553" s="38"/>
      <c r="H553" s="38"/>
      <c r="I553" s="195"/>
      <c r="J553" s="38"/>
      <c r="K553" s="38"/>
      <c r="L553" s="41"/>
      <c r="M553" s="196"/>
      <c r="N553" s="197"/>
      <c r="O553" s="66"/>
      <c r="P553" s="66"/>
      <c r="Q553" s="66"/>
      <c r="R553" s="66"/>
      <c r="S553" s="66"/>
      <c r="T553" s="67"/>
      <c r="U553" s="36"/>
      <c r="V553" s="36"/>
      <c r="W553" s="36"/>
      <c r="X553" s="36"/>
      <c r="Y553" s="36"/>
      <c r="Z553" s="36"/>
      <c r="AA553" s="36"/>
      <c r="AB553" s="36"/>
      <c r="AC553" s="36"/>
      <c r="AD553" s="36"/>
      <c r="AE553" s="36"/>
      <c r="AT553" s="19" t="s">
        <v>292</v>
      </c>
      <c r="AU553" s="19" t="s">
        <v>82</v>
      </c>
    </row>
    <row r="554" spans="1:65" s="13" customFormat="1" ht="11.25">
      <c r="B554" s="198"/>
      <c r="C554" s="199"/>
      <c r="D554" s="200" t="s">
        <v>294</v>
      </c>
      <c r="E554" s="201" t="s">
        <v>21</v>
      </c>
      <c r="F554" s="202" t="s">
        <v>4839</v>
      </c>
      <c r="G554" s="199"/>
      <c r="H554" s="203">
        <v>47.5</v>
      </c>
      <c r="I554" s="204"/>
      <c r="J554" s="199"/>
      <c r="K554" s="199"/>
      <c r="L554" s="205"/>
      <c r="M554" s="206"/>
      <c r="N554" s="207"/>
      <c r="O554" s="207"/>
      <c r="P554" s="207"/>
      <c r="Q554" s="207"/>
      <c r="R554" s="207"/>
      <c r="S554" s="207"/>
      <c r="T554" s="208"/>
      <c r="AT554" s="209" t="s">
        <v>294</v>
      </c>
      <c r="AU554" s="209" t="s">
        <v>82</v>
      </c>
      <c r="AV554" s="13" t="s">
        <v>82</v>
      </c>
      <c r="AW554" s="13" t="s">
        <v>34</v>
      </c>
      <c r="AX554" s="13" t="s">
        <v>73</v>
      </c>
      <c r="AY554" s="209" t="s">
        <v>283</v>
      </c>
    </row>
    <row r="555" spans="1:65" s="14" customFormat="1" ht="11.25">
      <c r="B555" s="210"/>
      <c r="C555" s="211"/>
      <c r="D555" s="200" t="s">
        <v>294</v>
      </c>
      <c r="E555" s="212" t="s">
        <v>21</v>
      </c>
      <c r="F555" s="213" t="s">
        <v>296</v>
      </c>
      <c r="G555" s="211"/>
      <c r="H555" s="214">
        <v>47.5</v>
      </c>
      <c r="I555" s="215"/>
      <c r="J555" s="211"/>
      <c r="K555" s="211"/>
      <c r="L555" s="216"/>
      <c r="M555" s="217"/>
      <c r="N555" s="218"/>
      <c r="O555" s="218"/>
      <c r="P555" s="218"/>
      <c r="Q555" s="218"/>
      <c r="R555" s="218"/>
      <c r="S555" s="218"/>
      <c r="T555" s="219"/>
      <c r="AT555" s="220" t="s">
        <v>294</v>
      </c>
      <c r="AU555" s="220" t="s">
        <v>82</v>
      </c>
      <c r="AV555" s="14" t="s">
        <v>102</v>
      </c>
      <c r="AW555" s="14" t="s">
        <v>34</v>
      </c>
      <c r="AX555" s="14" t="s">
        <v>80</v>
      </c>
      <c r="AY555" s="220" t="s">
        <v>283</v>
      </c>
    </row>
    <row r="556" spans="1:65" s="2" customFormat="1" ht="16.5" customHeight="1">
      <c r="A556" s="36"/>
      <c r="B556" s="37"/>
      <c r="C556" s="180" t="s">
        <v>1333</v>
      </c>
      <c r="D556" s="180" t="s">
        <v>285</v>
      </c>
      <c r="E556" s="181" t="s">
        <v>1882</v>
      </c>
      <c r="F556" s="182" t="s">
        <v>1883</v>
      </c>
      <c r="G556" s="183" t="s">
        <v>409</v>
      </c>
      <c r="H556" s="184">
        <v>25</v>
      </c>
      <c r="I556" s="185"/>
      <c r="J556" s="186">
        <f>ROUND(I556*H556,2)</f>
        <v>0</v>
      </c>
      <c r="K556" s="182" t="s">
        <v>289</v>
      </c>
      <c r="L556" s="41"/>
      <c r="M556" s="187" t="s">
        <v>21</v>
      </c>
      <c r="N556" s="188" t="s">
        <v>44</v>
      </c>
      <c r="O556" s="66"/>
      <c r="P556" s="189">
        <f>O556*H556</f>
        <v>0</v>
      </c>
      <c r="Q556" s="189">
        <v>0</v>
      </c>
      <c r="R556" s="189">
        <f>Q556*H556</f>
        <v>0</v>
      </c>
      <c r="S556" s="189">
        <v>0</v>
      </c>
      <c r="T556" s="190">
        <f>S556*H556</f>
        <v>0</v>
      </c>
      <c r="U556" s="36"/>
      <c r="V556" s="36"/>
      <c r="W556" s="36"/>
      <c r="X556" s="36"/>
      <c r="Y556" s="36"/>
      <c r="Z556" s="36"/>
      <c r="AA556" s="36"/>
      <c r="AB556" s="36"/>
      <c r="AC556" s="36"/>
      <c r="AD556" s="36"/>
      <c r="AE556" s="36"/>
      <c r="AR556" s="191" t="s">
        <v>290</v>
      </c>
      <c r="AT556" s="191" t="s">
        <v>285</v>
      </c>
      <c r="AU556" s="191" t="s">
        <v>82</v>
      </c>
      <c r="AY556" s="19" t="s">
        <v>283</v>
      </c>
      <c r="BE556" s="192">
        <f>IF(N556="základní",J556,0)</f>
        <v>0</v>
      </c>
      <c r="BF556" s="192">
        <f>IF(N556="snížená",J556,0)</f>
        <v>0</v>
      </c>
      <c r="BG556" s="192">
        <f>IF(N556="zákl. přenesená",J556,0)</f>
        <v>0</v>
      </c>
      <c r="BH556" s="192">
        <f>IF(N556="sníž. přenesená",J556,0)</f>
        <v>0</v>
      </c>
      <c r="BI556" s="192">
        <f>IF(N556="nulová",J556,0)</f>
        <v>0</v>
      </c>
      <c r="BJ556" s="19" t="s">
        <v>80</v>
      </c>
      <c r="BK556" s="192">
        <f>ROUND(I556*H556,2)</f>
        <v>0</v>
      </c>
      <c r="BL556" s="19" t="s">
        <v>290</v>
      </c>
      <c r="BM556" s="191" t="s">
        <v>4840</v>
      </c>
    </row>
    <row r="557" spans="1:65" s="2" customFormat="1" ht="11.25">
      <c r="A557" s="36"/>
      <c r="B557" s="37"/>
      <c r="C557" s="38"/>
      <c r="D557" s="193" t="s">
        <v>292</v>
      </c>
      <c r="E557" s="38"/>
      <c r="F557" s="194" t="s">
        <v>1885</v>
      </c>
      <c r="G557" s="38"/>
      <c r="H557" s="38"/>
      <c r="I557" s="195"/>
      <c r="J557" s="38"/>
      <c r="K557" s="38"/>
      <c r="L557" s="41"/>
      <c r="M557" s="196"/>
      <c r="N557" s="197"/>
      <c r="O557" s="66"/>
      <c r="P557" s="66"/>
      <c r="Q557" s="66"/>
      <c r="R557" s="66"/>
      <c r="S557" s="66"/>
      <c r="T557" s="67"/>
      <c r="U557" s="36"/>
      <c r="V557" s="36"/>
      <c r="W557" s="36"/>
      <c r="X557" s="36"/>
      <c r="Y557" s="36"/>
      <c r="Z557" s="36"/>
      <c r="AA557" s="36"/>
      <c r="AB557" s="36"/>
      <c r="AC557" s="36"/>
      <c r="AD557" s="36"/>
      <c r="AE557" s="36"/>
      <c r="AT557" s="19" t="s">
        <v>292</v>
      </c>
      <c r="AU557" s="19" t="s">
        <v>82</v>
      </c>
    </row>
    <row r="558" spans="1:65" s="13" customFormat="1" ht="11.25">
      <c r="B558" s="198"/>
      <c r="C558" s="199"/>
      <c r="D558" s="200" t="s">
        <v>294</v>
      </c>
      <c r="E558" s="201" t="s">
        <v>21</v>
      </c>
      <c r="F558" s="202" t="s">
        <v>4841</v>
      </c>
      <c r="G558" s="199"/>
      <c r="H558" s="203">
        <v>25</v>
      </c>
      <c r="I558" s="204"/>
      <c r="J558" s="199"/>
      <c r="K558" s="199"/>
      <c r="L558" s="205"/>
      <c r="M558" s="206"/>
      <c r="N558" s="207"/>
      <c r="O558" s="207"/>
      <c r="P558" s="207"/>
      <c r="Q558" s="207"/>
      <c r="R558" s="207"/>
      <c r="S558" s="207"/>
      <c r="T558" s="208"/>
      <c r="AT558" s="209" t="s">
        <v>294</v>
      </c>
      <c r="AU558" s="209" t="s">
        <v>82</v>
      </c>
      <c r="AV558" s="13" t="s">
        <v>82</v>
      </c>
      <c r="AW558" s="13" t="s">
        <v>34</v>
      </c>
      <c r="AX558" s="13" t="s">
        <v>73</v>
      </c>
      <c r="AY558" s="209" t="s">
        <v>283</v>
      </c>
    </row>
    <row r="559" spans="1:65" s="14" customFormat="1" ht="11.25">
      <c r="B559" s="210"/>
      <c r="C559" s="211"/>
      <c r="D559" s="200" t="s">
        <v>294</v>
      </c>
      <c r="E559" s="212" t="s">
        <v>21</v>
      </c>
      <c r="F559" s="213" t="s">
        <v>296</v>
      </c>
      <c r="G559" s="211"/>
      <c r="H559" s="214">
        <v>25</v>
      </c>
      <c r="I559" s="215"/>
      <c r="J559" s="211"/>
      <c r="K559" s="211"/>
      <c r="L559" s="216"/>
      <c r="M559" s="217"/>
      <c r="N559" s="218"/>
      <c r="O559" s="218"/>
      <c r="P559" s="218"/>
      <c r="Q559" s="218"/>
      <c r="R559" s="218"/>
      <c r="S559" s="218"/>
      <c r="T559" s="219"/>
      <c r="AT559" s="220" t="s">
        <v>294</v>
      </c>
      <c r="AU559" s="220" t="s">
        <v>82</v>
      </c>
      <c r="AV559" s="14" t="s">
        <v>102</v>
      </c>
      <c r="AW559" s="14" t="s">
        <v>34</v>
      </c>
      <c r="AX559" s="14" t="s">
        <v>80</v>
      </c>
      <c r="AY559" s="220" t="s">
        <v>283</v>
      </c>
    </row>
    <row r="560" spans="1:65" s="2" customFormat="1" ht="21.75" customHeight="1">
      <c r="A560" s="36"/>
      <c r="B560" s="37"/>
      <c r="C560" s="180" t="s">
        <v>1341</v>
      </c>
      <c r="D560" s="180" t="s">
        <v>285</v>
      </c>
      <c r="E560" s="181" t="s">
        <v>1888</v>
      </c>
      <c r="F560" s="182" t="s">
        <v>1889</v>
      </c>
      <c r="G560" s="183" t="s">
        <v>409</v>
      </c>
      <c r="H560" s="184">
        <v>375</v>
      </c>
      <c r="I560" s="185"/>
      <c r="J560" s="186">
        <f>ROUND(I560*H560,2)</f>
        <v>0</v>
      </c>
      <c r="K560" s="182" t="s">
        <v>289</v>
      </c>
      <c r="L560" s="41"/>
      <c r="M560" s="187" t="s">
        <v>21</v>
      </c>
      <c r="N560" s="188" t="s">
        <v>44</v>
      </c>
      <c r="O560" s="66"/>
      <c r="P560" s="189">
        <f>O560*H560</f>
        <v>0</v>
      </c>
      <c r="Q560" s="189">
        <v>0</v>
      </c>
      <c r="R560" s="189">
        <f>Q560*H560</f>
        <v>0</v>
      </c>
      <c r="S560" s="189">
        <v>0</v>
      </c>
      <c r="T560" s="190">
        <f>S560*H560</f>
        <v>0</v>
      </c>
      <c r="U560" s="36"/>
      <c r="V560" s="36"/>
      <c r="W560" s="36"/>
      <c r="X560" s="36"/>
      <c r="Y560" s="36"/>
      <c r="Z560" s="36"/>
      <c r="AA560" s="36"/>
      <c r="AB560" s="36"/>
      <c r="AC560" s="36"/>
      <c r="AD560" s="36"/>
      <c r="AE560" s="36"/>
      <c r="AR560" s="191" t="s">
        <v>290</v>
      </c>
      <c r="AT560" s="191" t="s">
        <v>285</v>
      </c>
      <c r="AU560" s="191" t="s">
        <v>82</v>
      </c>
      <c r="AY560" s="19" t="s">
        <v>283</v>
      </c>
      <c r="BE560" s="192">
        <f>IF(N560="základní",J560,0)</f>
        <v>0</v>
      </c>
      <c r="BF560" s="192">
        <f>IF(N560="snížená",J560,0)</f>
        <v>0</v>
      </c>
      <c r="BG560" s="192">
        <f>IF(N560="zákl. přenesená",J560,0)</f>
        <v>0</v>
      </c>
      <c r="BH560" s="192">
        <f>IF(N560="sníž. přenesená",J560,0)</f>
        <v>0</v>
      </c>
      <c r="BI560" s="192">
        <f>IF(N560="nulová",J560,0)</f>
        <v>0</v>
      </c>
      <c r="BJ560" s="19" t="s">
        <v>80</v>
      </c>
      <c r="BK560" s="192">
        <f>ROUND(I560*H560,2)</f>
        <v>0</v>
      </c>
      <c r="BL560" s="19" t="s">
        <v>290</v>
      </c>
      <c r="BM560" s="191" t="s">
        <v>4842</v>
      </c>
    </row>
    <row r="561" spans="1:65" s="2" customFormat="1" ht="11.25">
      <c r="A561" s="36"/>
      <c r="B561" s="37"/>
      <c r="C561" s="38"/>
      <c r="D561" s="193" t="s">
        <v>292</v>
      </c>
      <c r="E561" s="38"/>
      <c r="F561" s="194" t="s">
        <v>1891</v>
      </c>
      <c r="G561" s="38"/>
      <c r="H561" s="38"/>
      <c r="I561" s="195"/>
      <c r="J561" s="38"/>
      <c r="K561" s="38"/>
      <c r="L561" s="41"/>
      <c r="M561" s="196"/>
      <c r="N561" s="197"/>
      <c r="O561" s="66"/>
      <c r="P561" s="66"/>
      <c r="Q561" s="66"/>
      <c r="R561" s="66"/>
      <c r="S561" s="66"/>
      <c r="T561" s="67"/>
      <c r="U561" s="36"/>
      <c r="V561" s="36"/>
      <c r="W561" s="36"/>
      <c r="X561" s="36"/>
      <c r="Y561" s="36"/>
      <c r="Z561" s="36"/>
      <c r="AA561" s="36"/>
      <c r="AB561" s="36"/>
      <c r="AC561" s="36"/>
      <c r="AD561" s="36"/>
      <c r="AE561" s="36"/>
      <c r="AT561" s="19" t="s">
        <v>292</v>
      </c>
      <c r="AU561" s="19" t="s">
        <v>82</v>
      </c>
    </row>
    <row r="562" spans="1:65" s="13" customFormat="1" ht="11.25">
      <c r="B562" s="198"/>
      <c r="C562" s="199"/>
      <c r="D562" s="200" t="s">
        <v>294</v>
      </c>
      <c r="E562" s="201" t="s">
        <v>21</v>
      </c>
      <c r="F562" s="202" t="s">
        <v>4843</v>
      </c>
      <c r="G562" s="199"/>
      <c r="H562" s="203">
        <v>375</v>
      </c>
      <c r="I562" s="204"/>
      <c r="J562" s="199"/>
      <c r="K562" s="199"/>
      <c r="L562" s="205"/>
      <c r="M562" s="206"/>
      <c r="N562" s="207"/>
      <c r="O562" s="207"/>
      <c r="P562" s="207"/>
      <c r="Q562" s="207"/>
      <c r="R562" s="207"/>
      <c r="S562" s="207"/>
      <c r="T562" s="208"/>
      <c r="AT562" s="209" t="s">
        <v>294</v>
      </c>
      <c r="AU562" s="209" t="s">
        <v>82</v>
      </c>
      <c r="AV562" s="13" t="s">
        <v>82</v>
      </c>
      <c r="AW562" s="13" t="s">
        <v>34</v>
      </c>
      <c r="AX562" s="13" t="s">
        <v>73</v>
      </c>
      <c r="AY562" s="209" t="s">
        <v>283</v>
      </c>
    </row>
    <row r="563" spans="1:65" s="14" customFormat="1" ht="11.25">
      <c r="B563" s="210"/>
      <c r="C563" s="211"/>
      <c r="D563" s="200" t="s">
        <v>294</v>
      </c>
      <c r="E563" s="212" t="s">
        <v>21</v>
      </c>
      <c r="F563" s="213" t="s">
        <v>296</v>
      </c>
      <c r="G563" s="211"/>
      <c r="H563" s="214">
        <v>375</v>
      </c>
      <c r="I563" s="215"/>
      <c r="J563" s="211"/>
      <c r="K563" s="211"/>
      <c r="L563" s="216"/>
      <c r="M563" s="217"/>
      <c r="N563" s="218"/>
      <c r="O563" s="218"/>
      <c r="P563" s="218"/>
      <c r="Q563" s="218"/>
      <c r="R563" s="218"/>
      <c r="S563" s="218"/>
      <c r="T563" s="219"/>
      <c r="AT563" s="220" t="s">
        <v>294</v>
      </c>
      <c r="AU563" s="220" t="s">
        <v>82</v>
      </c>
      <c r="AV563" s="14" t="s">
        <v>102</v>
      </c>
      <c r="AW563" s="14" t="s">
        <v>34</v>
      </c>
      <c r="AX563" s="14" t="s">
        <v>80</v>
      </c>
      <c r="AY563" s="220" t="s">
        <v>283</v>
      </c>
    </row>
    <row r="564" spans="1:65" s="2" customFormat="1" ht="16.5" customHeight="1">
      <c r="A564" s="36"/>
      <c r="B564" s="37"/>
      <c r="C564" s="180" t="s">
        <v>1347</v>
      </c>
      <c r="D564" s="180" t="s">
        <v>285</v>
      </c>
      <c r="E564" s="181" t="s">
        <v>1894</v>
      </c>
      <c r="F564" s="182" t="s">
        <v>1895</v>
      </c>
      <c r="G564" s="183" t="s">
        <v>409</v>
      </c>
      <c r="H564" s="184">
        <v>25</v>
      </c>
      <c r="I564" s="185"/>
      <c r="J564" s="186">
        <f>ROUND(I564*H564,2)</f>
        <v>0</v>
      </c>
      <c r="K564" s="182" t="s">
        <v>289</v>
      </c>
      <c r="L564" s="41"/>
      <c r="M564" s="187" t="s">
        <v>21</v>
      </c>
      <c r="N564" s="188" t="s">
        <v>44</v>
      </c>
      <c r="O564" s="66"/>
      <c r="P564" s="189">
        <f>O564*H564</f>
        <v>0</v>
      </c>
      <c r="Q564" s="189">
        <v>0</v>
      </c>
      <c r="R564" s="189">
        <f>Q564*H564</f>
        <v>0</v>
      </c>
      <c r="S564" s="189">
        <v>0</v>
      </c>
      <c r="T564" s="190">
        <f>S564*H564</f>
        <v>0</v>
      </c>
      <c r="U564" s="36"/>
      <c r="V564" s="36"/>
      <c r="W564" s="36"/>
      <c r="X564" s="36"/>
      <c r="Y564" s="36"/>
      <c r="Z564" s="36"/>
      <c r="AA564" s="36"/>
      <c r="AB564" s="36"/>
      <c r="AC564" s="36"/>
      <c r="AD564" s="36"/>
      <c r="AE564" s="36"/>
      <c r="AR564" s="191" t="s">
        <v>290</v>
      </c>
      <c r="AT564" s="191" t="s">
        <v>285</v>
      </c>
      <c r="AU564" s="191" t="s">
        <v>82</v>
      </c>
      <c r="AY564" s="19" t="s">
        <v>283</v>
      </c>
      <c r="BE564" s="192">
        <f>IF(N564="základní",J564,0)</f>
        <v>0</v>
      </c>
      <c r="BF564" s="192">
        <f>IF(N564="snížená",J564,0)</f>
        <v>0</v>
      </c>
      <c r="BG564" s="192">
        <f>IF(N564="zákl. přenesená",J564,0)</f>
        <v>0</v>
      </c>
      <c r="BH564" s="192">
        <f>IF(N564="sníž. přenesená",J564,0)</f>
        <v>0</v>
      </c>
      <c r="BI564" s="192">
        <f>IF(N564="nulová",J564,0)</f>
        <v>0</v>
      </c>
      <c r="BJ564" s="19" t="s">
        <v>80</v>
      </c>
      <c r="BK564" s="192">
        <f>ROUND(I564*H564,2)</f>
        <v>0</v>
      </c>
      <c r="BL564" s="19" t="s">
        <v>290</v>
      </c>
      <c r="BM564" s="191" t="s">
        <v>4844</v>
      </c>
    </row>
    <row r="565" spans="1:65" s="2" customFormat="1" ht="11.25">
      <c r="A565" s="36"/>
      <c r="B565" s="37"/>
      <c r="C565" s="38"/>
      <c r="D565" s="193" t="s">
        <v>292</v>
      </c>
      <c r="E565" s="38"/>
      <c r="F565" s="194" t="s">
        <v>1897</v>
      </c>
      <c r="G565" s="38"/>
      <c r="H565" s="38"/>
      <c r="I565" s="195"/>
      <c r="J565" s="38"/>
      <c r="K565" s="38"/>
      <c r="L565" s="41"/>
      <c r="M565" s="196"/>
      <c r="N565" s="197"/>
      <c r="O565" s="66"/>
      <c r="P565" s="66"/>
      <c r="Q565" s="66"/>
      <c r="R565" s="66"/>
      <c r="S565" s="66"/>
      <c r="T565" s="67"/>
      <c r="U565" s="36"/>
      <c r="V565" s="36"/>
      <c r="W565" s="36"/>
      <c r="X565" s="36"/>
      <c r="Y565" s="36"/>
      <c r="Z565" s="36"/>
      <c r="AA565" s="36"/>
      <c r="AB565" s="36"/>
      <c r="AC565" s="36"/>
      <c r="AD565" s="36"/>
      <c r="AE565" s="36"/>
      <c r="AT565" s="19" t="s">
        <v>292</v>
      </c>
      <c r="AU565" s="19" t="s">
        <v>82</v>
      </c>
    </row>
    <row r="566" spans="1:65" s="13" customFormat="1" ht="11.25">
      <c r="B566" s="198"/>
      <c r="C566" s="199"/>
      <c r="D566" s="200" t="s">
        <v>294</v>
      </c>
      <c r="E566" s="201" t="s">
        <v>21</v>
      </c>
      <c r="F566" s="202" t="s">
        <v>4845</v>
      </c>
      <c r="G566" s="199"/>
      <c r="H566" s="203">
        <v>25</v>
      </c>
      <c r="I566" s="204"/>
      <c r="J566" s="199"/>
      <c r="K566" s="199"/>
      <c r="L566" s="205"/>
      <c r="M566" s="206"/>
      <c r="N566" s="207"/>
      <c r="O566" s="207"/>
      <c r="P566" s="207"/>
      <c r="Q566" s="207"/>
      <c r="R566" s="207"/>
      <c r="S566" s="207"/>
      <c r="T566" s="208"/>
      <c r="AT566" s="209" t="s">
        <v>294</v>
      </c>
      <c r="AU566" s="209" t="s">
        <v>82</v>
      </c>
      <c r="AV566" s="13" t="s">
        <v>82</v>
      </c>
      <c r="AW566" s="13" t="s">
        <v>34</v>
      </c>
      <c r="AX566" s="13" t="s">
        <v>73</v>
      </c>
      <c r="AY566" s="209" t="s">
        <v>283</v>
      </c>
    </row>
    <row r="567" spans="1:65" s="14" customFormat="1" ht="11.25">
      <c r="B567" s="210"/>
      <c r="C567" s="211"/>
      <c r="D567" s="200" t="s">
        <v>294</v>
      </c>
      <c r="E567" s="212" t="s">
        <v>21</v>
      </c>
      <c r="F567" s="213" t="s">
        <v>296</v>
      </c>
      <c r="G567" s="211"/>
      <c r="H567" s="214">
        <v>25</v>
      </c>
      <c r="I567" s="215"/>
      <c r="J567" s="211"/>
      <c r="K567" s="211"/>
      <c r="L567" s="216"/>
      <c r="M567" s="217"/>
      <c r="N567" s="218"/>
      <c r="O567" s="218"/>
      <c r="P567" s="218"/>
      <c r="Q567" s="218"/>
      <c r="R567" s="218"/>
      <c r="S567" s="218"/>
      <c r="T567" s="219"/>
      <c r="AT567" s="220" t="s">
        <v>294</v>
      </c>
      <c r="AU567" s="220" t="s">
        <v>82</v>
      </c>
      <c r="AV567" s="14" t="s">
        <v>102</v>
      </c>
      <c r="AW567" s="14" t="s">
        <v>34</v>
      </c>
      <c r="AX567" s="14" t="s">
        <v>80</v>
      </c>
      <c r="AY567" s="220" t="s">
        <v>283</v>
      </c>
    </row>
    <row r="568" spans="1:65" s="2" customFormat="1" ht="16.5" customHeight="1">
      <c r="A568" s="36"/>
      <c r="B568" s="37"/>
      <c r="C568" s="180" t="s">
        <v>1362</v>
      </c>
      <c r="D568" s="180" t="s">
        <v>285</v>
      </c>
      <c r="E568" s="181" t="s">
        <v>1900</v>
      </c>
      <c r="F568" s="182" t="s">
        <v>1901</v>
      </c>
      <c r="G568" s="183" t="s">
        <v>288</v>
      </c>
      <c r="H568" s="184">
        <v>47.5</v>
      </c>
      <c r="I568" s="185"/>
      <c r="J568" s="186">
        <f>ROUND(I568*H568,2)</f>
        <v>0</v>
      </c>
      <c r="K568" s="182" t="s">
        <v>289</v>
      </c>
      <c r="L568" s="41"/>
      <c r="M568" s="187" t="s">
        <v>21</v>
      </c>
      <c r="N568" s="188" t="s">
        <v>44</v>
      </c>
      <c r="O568" s="66"/>
      <c r="P568" s="189">
        <f>O568*H568</f>
        <v>0</v>
      </c>
      <c r="Q568" s="189">
        <v>0</v>
      </c>
      <c r="R568" s="189">
        <f>Q568*H568</f>
        <v>0</v>
      </c>
      <c r="S568" s="189">
        <v>0</v>
      </c>
      <c r="T568" s="190">
        <f>S568*H568</f>
        <v>0</v>
      </c>
      <c r="U568" s="36"/>
      <c r="V568" s="36"/>
      <c r="W568" s="36"/>
      <c r="X568" s="36"/>
      <c r="Y568" s="36"/>
      <c r="Z568" s="36"/>
      <c r="AA568" s="36"/>
      <c r="AB568" s="36"/>
      <c r="AC568" s="36"/>
      <c r="AD568" s="36"/>
      <c r="AE568" s="36"/>
      <c r="AR568" s="191" t="s">
        <v>290</v>
      </c>
      <c r="AT568" s="191" t="s">
        <v>285</v>
      </c>
      <c r="AU568" s="191" t="s">
        <v>82</v>
      </c>
      <c r="AY568" s="19" t="s">
        <v>283</v>
      </c>
      <c r="BE568" s="192">
        <f>IF(N568="základní",J568,0)</f>
        <v>0</v>
      </c>
      <c r="BF568" s="192">
        <f>IF(N568="snížená",J568,0)</f>
        <v>0</v>
      </c>
      <c r="BG568" s="192">
        <f>IF(N568="zákl. přenesená",J568,0)</f>
        <v>0</v>
      </c>
      <c r="BH568" s="192">
        <f>IF(N568="sníž. přenesená",J568,0)</f>
        <v>0</v>
      </c>
      <c r="BI568" s="192">
        <f>IF(N568="nulová",J568,0)</f>
        <v>0</v>
      </c>
      <c r="BJ568" s="19" t="s">
        <v>80</v>
      </c>
      <c r="BK568" s="192">
        <f>ROUND(I568*H568,2)</f>
        <v>0</v>
      </c>
      <c r="BL568" s="19" t="s">
        <v>290</v>
      </c>
      <c r="BM568" s="191" t="s">
        <v>4846</v>
      </c>
    </row>
    <row r="569" spans="1:65" s="2" customFormat="1" ht="11.25">
      <c r="A569" s="36"/>
      <c r="B569" s="37"/>
      <c r="C569" s="38"/>
      <c r="D569" s="193" t="s">
        <v>292</v>
      </c>
      <c r="E569" s="38"/>
      <c r="F569" s="194" t="s">
        <v>1903</v>
      </c>
      <c r="G569" s="38"/>
      <c r="H569" s="38"/>
      <c r="I569" s="195"/>
      <c r="J569" s="38"/>
      <c r="K569" s="38"/>
      <c r="L569" s="41"/>
      <c r="M569" s="196"/>
      <c r="N569" s="197"/>
      <c r="O569" s="66"/>
      <c r="P569" s="66"/>
      <c r="Q569" s="66"/>
      <c r="R569" s="66"/>
      <c r="S569" s="66"/>
      <c r="T569" s="67"/>
      <c r="U569" s="36"/>
      <c r="V569" s="36"/>
      <c r="W569" s="36"/>
      <c r="X569" s="36"/>
      <c r="Y569" s="36"/>
      <c r="Z569" s="36"/>
      <c r="AA569" s="36"/>
      <c r="AB569" s="36"/>
      <c r="AC569" s="36"/>
      <c r="AD569" s="36"/>
      <c r="AE569" s="36"/>
      <c r="AT569" s="19" t="s">
        <v>292</v>
      </c>
      <c r="AU569" s="19" t="s">
        <v>82</v>
      </c>
    </row>
    <row r="570" spans="1:65" s="13" customFormat="1" ht="11.25">
      <c r="B570" s="198"/>
      <c r="C570" s="199"/>
      <c r="D570" s="200" t="s">
        <v>294</v>
      </c>
      <c r="E570" s="201" t="s">
        <v>21</v>
      </c>
      <c r="F570" s="202" t="s">
        <v>4839</v>
      </c>
      <c r="G570" s="199"/>
      <c r="H570" s="203">
        <v>47.5</v>
      </c>
      <c r="I570" s="204"/>
      <c r="J570" s="199"/>
      <c r="K570" s="199"/>
      <c r="L570" s="205"/>
      <c r="M570" s="206"/>
      <c r="N570" s="207"/>
      <c r="O570" s="207"/>
      <c r="P570" s="207"/>
      <c r="Q570" s="207"/>
      <c r="R570" s="207"/>
      <c r="S570" s="207"/>
      <c r="T570" s="208"/>
      <c r="AT570" s="209" t="s">
        <v>294</v>
      </c>
      <c r="AU570" s="209" t="s">
        <v>82</v>
      </c>
      <c r="AV570" s="13" t="s">
        <v>82</v>
      </c>
      <c r="AW570" s="13" t="s">
        <v>34</v>
      </c>
      <c r="AX570" s="13" t="s">
        <v>73</v>
      </c>
      <c r="AY570" s="209" t="s">
        <v>283</v>
      </c>
    </row>
    <row r="571" spans="1:65" s="14" customFormat="1" ht="11.25">
      <c r="B571" s="210"/>
      <c r="C571" s="211"/>
      <c r="D571" s="200" t="s">
        <v>294</v>
      </c>
      <c r="E571" s="212" t="s">
        <v>21</v>
      </c>
      <c r="F571" s="213" t="s">
        <v>296</v>
      </c>
      <c r="G571" s="211"/>
      <c r="H571" s="214">
        <v>47.5</v>
      </c>
      <c r="I571" s="215"/>
      <c r="J571" s="211"/>
      <c r="K571" s="211"/>
      <c r="L571" s="216"/>
      <c r="M571" s="217"/>
      <c r="N571" s="218"/>
      <c r="O571" s="218"/>
      <c r="P571" s="218"/>
      <c r="Q571" s="218"/>
      <c r="R571" s="218"/>
      <c r="S571" s="218"/>
      <c r="T571" s="219"/>
      <c r="AT571" s="220" t="s">
        <v>294</v>
      </c>
      <c r="AU571" s="220" t="s">
        <v>82</v>
      </c>
      <c r="AV571" s="14" t="s">
        <v>102</v>
      </c>
      <c r="AW571" s="14" t="s">
        <v>34</v>
      </c>
      <c r="AX571" s="14" t="s">
        <v>80</v>
      </c>
      <c r="AY571" s="220" t="s">
        <v>283</v>
      </c>
    </row>
    <row r="572" spans="1:65" s="2" customFormat="1" ht="16.5" customHeight="1">
      <c r="A572" s="36"/>
      <c r="B572" s="37"/>
      <c r="C572" s="180" t="s">
        <v>1368</v>
      </c>
      <c r="D572" s="180" t="s">
        <v>285</v>
      </c>
      <c r="E572" s="181" t="s">
        <v>1905</v>
      </c>
      <c r="F572" s="182" t="s">
        <v>1906</v>
      </c>
      <c r="G572" s="183" t="s">
        <v>288</v>
      </c>
      <c r="H572" s="184">
        <v>712.5</v>
      </c>
      <c r="I572" s="185"/>
      <c r="J572" s="186">
        <f>ROUND(I572*H572,2)</f>
        <v>0</v>
      </c>
      <c r="K572" s="182" t="s">
        <v>289</v>
      </c>
      <c r="L572" s="41"/>
      <c r="M572" s="187" t="s">
        <v>21</v>
      </c>
      <c r="N572" s="188" t="s">
        <v>44</v>
      </c>
      <c r="O572" s="66"/>
      <c r="P572" s="189">
        <f>O572*H572</f>
        <v>0</v>
      </c>
      <c r="Q572" s="189">
        <v>0</v>
      </c>
      <c r="R572" s="189">
        <f>Q572*H572</f>
        <v>0</v>
      </c>
      <c r="S572" s="189">
        <v>0</v>
      </c>
      <c r="T572" s="190">
        <f>S572*H572</f>
        <v>0</v>
      </c>
      <c r="U572" s="36"/>
      <c r="V572" s="36"/>
      <c r="W572" s="36"/>
      <c r="X572" s="36"/>
      <c r="Y572" s="36"/>
      <c r="Z572" s="36"/>
      <c r="AA572" s="36"/>
      <c r="AB572" s="36"/>
      <c r="AC572" s="36"/>
      <c r="AD572" s="36"/>
      <c r="AE572" s="36"/>
      <c r="AR572" s="191" t="s">
        <v>290</v>
      </c>
      <c r="AT572" s="191" t="s">
        <v>285</v>
      </c>
      <c r="AU572" s="191" t="s">
        <v>82</v>
      </c>
      <c r="AY572" s="19" t="s">
        <v>283</v>
      </c>
      <c r="BE572" s="192">
        <f>IF(N572="základní",J572,0)</f>
        <v>0</v>
      </c>
      <c r="BF572" s="192">
        <f>IF(N572="snížená",J572,0)</f>
        <v>0</v>
      </c>
      <c r="BG572" s="192">
        <f>IF(N572="zákl. přenesená",J572,0)</f>
        <v>0</v>
      </c>
      <c r="BH572" s="192">
        <f>IF(N572="sníž. přenesená",J572,0)</f>
        <v>0</v>
      </c>
      <c r="BI572" s="192">
        <f>IF(N572="nulová",J572,0)</f>
        <v>0</v>
      </c>
      <c r="BJ572" s="19" t="s">
        <v>80</v>
      </c>
      <c r="BK572" s="192">
        <f>ROUND(I572*H572,2)</f>
        <v>0</v>
      </c>
      <c r="BL572" s="19" t="s">
        <v>290</v>
      </c>
      <c r="BM572" s="191" t="s">
        <v>4847</v>
      </c>
    </row>
    <row r="573" spans="1:65" s="2" customFormat="1" ht="11.25">
      <c r="A573" s="36"/>
      <c r="B573" s="37"/>
      <c r="C573" s="38"/>
      <c r="D573" s="193" t="s">
        <v>292</v>
      </c>
      <c r="E573" s="38"/>
      <c r="F573" s="194" t="s">
        <v>1908</v>
      </c>
      <c r="G573" s="38"/>
      <c r="H573" s="38"/>
      <c r="I573" s="195"/>
      <c r="J573" s="38"/>
      <c r="K573" s="38"/>
      <c r="L573" s="41"/>
      <c r="M573" s="196"/>
      <c r="N573" s="197"/>
      <c r="O573" s="66"/>
      <c r="P573" s="66"/>
      <c r="Q573" s="66"/>
      <c r="R573" s="66"/>
      <c r="S573" s="66"/>
      <c r="T573" s="67"/>
      <c r="U573" s="36"/>
      <c r="V573" s="36"/>
      <c r="W573" s="36"/>
      <c r="X573" s="36"/>
      <c r="Y573" s="36"/>
      <c r="Z573" s="36"/>
      <c r="AA573" s="36"/>
      <c r="AB573" s="36"/>
      <c r="AC573" s="36"/>
      <c r="AD573" s="36"/>
      <c r="AE573" s="36"/>
      <c r="AT573" s="19" t="s">
        <v>292</v>
      </c>
      <c r="AU573" s="19" t="s">
        <v>82</v>
      </c>
    </row>
    <row r="574" spans="1:65" s="13" customFormat="1" ht="11.25">
      <c r="B574" s="198"/>
      <c r="C574" s="199"/>
      <c r="D574" s="200" t="s">
        <v>294</v>
      </c>
      <c r="E574" s="201" t="s">
        <v>21</v>
      </c>
      <c r="F574" s="202" t="s">
        <v>4837</v>
      </c>
      <c r="G574" s="199"/>
      <c r="H574" s="203">
        <v>712.5</v>
      </c>
      <c r="I574" s="204"/>
      <c r="J574" s="199"/>
      <c r="K574" s="199"/>
      <c r="L574" s="205"/>
      <c r="M574" s="206"/>
      <c r="N574" s="207"/>
      <c r="O574" s="207"/>
      <c r="P574" s="207"/>
      <c r="Q574" s="207"/>
      <c r="R574" s="207"/>
      <c r="S574" s="207"/>
      <c r="T574" s="208"/>
      <c r="AT574" s="209" t="s">
        <v>294</v>
      </c>
      <c r="AU574" s="209" t="s">
        <v>82</v>
      </c>
      <c r="AV574" s="13" t="s">
        <v>82</v>
      </c>
      <c r="AW574" s="13" t="s">
        <v>34</v>
      </c>
      <c r="AX574" s="13" t="s">
        <v>73</v>
      </c>
      <c r="AY574" s="209" t="s">
        <v>283</v>
      </c>
    </row>
    <row r="575" spans="1:65" s="14" customFormat="1" ht="11.25">
      <c r="B575" s="210"/>
      <c r="C575" s="211"/>
      <c r="D575" s="200" t="s">
        <v>294</v>
      </c>
      <c r="E575" s="212" t="s">
        <v>21</v>
      </c>
      <c r="F575" s="213" t="s">
        <v>296</v>
      </c>
      <c r="G575" s="211"/>
      <c r="H575" s="214">
        <v>712.5</v>
      </c>
      <c r="I575" s="215"/>
      <c r="J575" s="211"/>
      <c r="K575" s="211"/>
      <c r="L575" s="216"/>
      <c r="M575" s="217"/>
      <c r="N575" s="218"/>
      <c r="O575" s="218"/>
      <c r="P575" s="218"/>
      <c r="Q575" s="218"/>
      <c r="R575" s="218"/>
      <c r="S575" s="218"/>
      <c r="T575" s="219"/>
      <c r="AT575" s="220" t="s">
        <v>294</v>
      </c>
      <c r="AU575" s="220" t="s">
        <v>82</v>
      </c>
      <c r="AV575" s="14" t="s">
        <v>102</v>
      </c>
      <c r="AW575" s="14" t="s">
        <v>34</v>
      </c>
      <c r="AX575" s="14" t="s">
        <v>80</v>
      </c>
      <c r="AY575" s="220" t="s">
        <v>283</v>
      </c>
    </row>
    <row r="576" spans="1:65" s="2" customFormat="1" ht="16.5" customHeight="1">
      <c r="A576" s="36"/>
      <c r="B576" s="37"/>
      <c r="C576" s="180" t="s">
        <v>1373</v>
      </c>
      <c r="D576" s="180" t="s">
        <v>285</v>
      </c>
      <c r="E576" s="181" t="s">
        <v>1910</v>
      </c>
      <c r="F576" s="182" t="s">
        <v>1911</v>
      </c>
      <c r="G576" s="183" t="s">
        <v>288</v>
      </c>
      <c r="H576" s="184">
        <v>47.5</v>
      </c>
      <c r="I576" s="185"/>
      <c r="J576" s="186">
        <f>ROUND(I576*H576,2)</f>
        <v>0</v>
      </c>
      <c r="K576" s="182" t="s">
        <v>289</v>
      </c>
      <c r="L576" s="41"/>
      <c r="M576" s="187" t="s">
        <v>21</v>
      </c>
      <c r="N576" s="188" t="s">
        <v>44</v>
      </c>
      <c r="O576" s="66"/>
      <c r="P576" s="189">
        <f>O576*H576</f>
        <v>0</v>
      </c>
      <c r="Q576" s="189">
        <v>0</v>
      </c>
      <c r="R576" s="189">
        <f>Q576*H576</f>
        <v>0</v>
      </c>
      <c r="S576" s="189">
        <v>0</v>
      </c>
      <c r="T576" s="190">
        <f>S576*H576</f>
        <v>0</v>
      </c>
      <c r="U576" s="36"/>
      <c r="V576" s="36"/>
      <c r="W576" s="36"/>
      <c r="X576" s="36"/>
      <c r="Y576" s="36"/>
      <c r="Z576" s="36"/>
      <c r="AA576" s="36"/>
      <c r="AB576" s="36"/>
      <c r="AC576" s="36"/>
      <c r="AD576" s="36"/>
      <c r="AE576" s="36"/>
      <c r="AR576" s="191" t="s">
        <v>290</v>
      </c>
      <c r="AT576" s="191" t="s">
        <v>285</v>
      </c>
      <c r="AU576" s="191" t="s">
        <v>82</v>
      </c>
      <c r="AY576" s="19" t="s">
        <v>283</v>
      </c>
      <c r="BE576" s="192">
        <f>IF(N576="základní",J576,0)</f>
        <v>0</v>
      </c>
      <c r="BF576" s="192">
        <f>IF(N576="snížená",J576,0)</f>
        <v>0</v>
      </c>
      <c r="BG576" s="192">
        <f>IF(N576="zákl. přenesená",J576,0)</f>
        <v>0</v>
      </c>
      <c r="BH576" s="192">
        <f>IF(N576="sníž. přenesená",J576,0)</f>
        <v>0</v>
      </c>
      <c r="BI576" s="192">
        <f>IF(N576="nulová",J576,0)</f>
        <v>0</v>
      </c>
      <c r="BJ576" s="19" t="s">
        <v>80</v>
      </c>
      <c r="BK576" s="192">
        <f>ROUND(I576*H576,2)</f>
        <v>0</v>
      </c>
      <c r="BL576" s="19" t="s">
        <v>290</v>
      </c>
      <c r="BM576" s="191" t="s">
        <v>4848</v>
      </c>
    </row>
    <row r="577" spans="1:65" s="2" customFormat="1" ht="11.25">
      <c r="A577" s="36"/>
      <c r="B577" s="37"/>
      <c r="C577" s="38"/>
      <c r="D577" s="193" t="s">
        <v>292</v>
      </c>
      <c r="E577" s="38"/>
      <c r="F577" s="194" t="s">
        <v>1913</v>
      </c>
      <c r="G577" s="38"/>
      <c r="H577" s="38"/>
      <c r="I577" s="195"/>
      <c r="J577" s="38"/>
      <c r="K577" s="38"/>
      <c r="L577" s="41"/>
      <c r="M577" s="196"/>
      <c r="N577" s="197"/>
      <c r="O577" s="66"/>
      <c r="P577" s="66"/>
      <c r="Q577" s="66"/>
      <c r="R577" s="66"/>
      <c r="S577" s="66"/>
      <c r="T577" s="67"/>
      <c r="U577" s="36"/>
      <c r="V577" s="36"/>
      <c r="W577" s="36"/>
      <c r="X577" s="36"/>
      <c r="Y577" s="36"/>
      <c r="Z577" s="36"/>
      <c r="AA577" s="36"/>
      <c r="AB577" s="36"/>
      <c r="AC577" s="36"/>
      <c r="AD577" s="36"/>
      <c r="AE577" s="36"/>
      <c r="AT577" s="19" t="s">
        <v>292</v>
      </c>
      <c r="AU577" s="19" t="s">
        <v>82</v>
      </c>
    </row>
    <row r="578" spans="1:65" s="13" customFormat="1" ht="11.25">
      <c r="B578" s="198"/>
      <c r="C578" s="199"/>
      <c r="D578" s="200" t="s">
        <v>294</v>
      </c>
      <c r="E578" s="201" t="s">
        <v>21</v>
      </c>
      <c r="F578" s="202" t="s">
        <v>4839</v>
      </c>
      <c r="G578" s="199"/>
      <c r="H578" s="203">
        <v>47.5</v>
      </c>
      <c r="I578" s="204"/>
      <c r="J578" s="199"/>
      <c r="K578" s="199"/>
      <c r="L578" s="205"/>
      <c r="M578" s="206"/>
      <c r="N578" s="207"/>
      <c r="O578" s="207"/>
      <c r="P578" s="207"/>
      <c r="Q578" s="207"/>
      <c r="R578" s="207"/>
      <c r="S578" s="207"/>
      <c r="T578" s="208"/>
      <c r="AT578" s="209" t="s">
        <v>294</v>
      </c>
      <c r="AU578" s="209" t="s">
        <v>82</v>
      </c>
      <c r="AV578" s="13" t="s">
        <v>82</v>
      </c>
      <c r="AW578" s="13" t="s">
        <v>34</v>
      </c>
      <c r="AX578" s="13" t="s">
        <v>73</v>
      </c>
      <c r="AY578" s="209" t="s">
        <v>283</v>
      </c>
    </row>
    <row r="579" spans="1:65" s="14" customFormat="1" ht="11.25">
      <c r="B579" s="210"/>
      <c r="C579" s="211"/>
      <c r="D579" s="200" t="s">
        <v>294</v>
      </c>
      <c r="E579" s="212" t="s">
        <v>21</v>
      </c>
      <c r="F579" s="213" t="s">
        <v>296</v>
      </c>
      <c r="G579" s="211"/>
      <c r="H579" s="214">
        <v>47.5</v>
      </c>
      <c r="I579" s="215"/>
      <c r="J579" s="211"/>
      <c r="K579" s="211"/>
      <c r="L579" s="216"/>
      <c r="M579" s="217"/>
      <c r="N579" s="218"/>
      <c r="O579" s="218"/>
      <c r="P579" s="218"/>
      <c r="Q579" s="218"/>
      <c r="R579" s="218"/>
      <c r="S579" s="218"/>
      <c r="T579" s="219"/>
      <c r="AT579" s="220" t="s">
        <v>294</v>
      </c>
      <c r="AU579" s="220" t="s">
        <v>82</v>
      </c>
      <c r="AV579" s="14" t="s">
        <v>102</v>
      </c>
      <c r="AW579" s="14" t="s">
        <v>34</v>
      </c>
      <c r="AX579" s="14" t="s">
        <v>80</v>
      </c>
      <c r="AY579" s="220" t="s">
        <v>283</v>
      </c>
    </row>
    <row r="580" spans="1:65" s="2" customFormat="1" ht="24.2" customHeight="1">
      <c r="A580" s="36"/>
      <c r="B580" s="37"/>
      <c r="C580" s="180" t="s">
        <v>1379</v>
      </c>
      <c r="D580" s="180" t="s">
        <v>285</v>
      </c>
      <c r="E580" s="181" t="s">
        <v>500</v>
      </c>
      <c r="F580" s="182" t="s">
        <v>501</v>
      </c>
      <c r="G580" s="183" t="s">
        <v>502</v>
      </c>
      <c r="H580" s="184">
        <v>5</v>
      </c>
      <c r="I580" s="185"/>
      <c r="J580" s="186">
        <f>ROUND(I580*H580,2)</f>
        <v>0</v>
      </c>
      <c r="K580" s="182" t="s">
        <v>348</v>
      </c>
      <c r="L580" s="41"/>
      <c r="M580" s="187" t="s">
        <v>21</v>
      </c>
      <c r="N580" s="188" t="s">
        <v>44</v>
      </c>
      <c r="O580" s="66"/>
      <c r="P580" s="189">
        <f>O580*H580</f>
        <v>0</v>
      </c>
      <c r="Q580" s="189">
        <v>0</v>
      </c>
      <c r="R580" s="189">
        <f>Q580*H580</f>
        <v>0</v>
      </c>
      <c r="S580" s="189">
        <v>0</v>
      </c>
      <c r="T580" s="190">
        <f>S580*H580</f>
        <v>0</v>
      </c>
      <c r="U580" s="36"/>
      <c r="V580" s="36"/>
      <c r="W580" s="36"/>
      <c r="X580" s="36"/>
      <c r="Y580" s="36"/>
      <c r="Z580" s="36"/>
      <c r="AA580" s="36"/>
      <c r="AB580" s="36"/>
      <c r="AC580" s="36"/>
      <c r="AD580" s="36"/>
      <c r="AE580" s="36"/>
      <c r="AR580" s="191" t="s">
        <v>290</v>
      </c>
      <c r="AT580" s="191" t="s">
        <v>285</v>
      </c>
      <c r="AU580" s="191" t="s">
        <v>82</v>
      </c>
      <c r="AY580" s="19" t="s">
        <v>283</v>
      </c>
      <c r="BE580" s="192">
        <f>IF(N580="základní",J580,0)</f>
        <v>0</v>
      </c>
      <c r="BF580" s="192">
        <f>IF(N580="snížená",J580,0)</f>
        <v>0</v>
      </c>
      <c r="BG580" s="192">
        <f>IF(N580="zákl. přenesená",J580,0)</f>
        <v>0</v>
      </c>
      <c r="BH580" s="192">
        <f>IF(N580="sníž. přenesená",J580,0)</f>
        <v>0</v>
      </c>
      <c r="BI580" s="192">
        <f>IF(N580="nulová",J580,0)</f>
        <v>0</v>
      </c>
      <c r="BJ580" s="19" t="s">
        <v>80</v>
      </c>
      <c r="BK580" s="192">
        <f>ROUND(I580*H580,2)</f>
        <v>0</v>
      </c>
      <c r="BL580" s="19" t="s">
        <v>290</v>
      </c>
      <c r="BM580" s="191" t="s">
        <v>4849</v>
      </c>
    </row>
    <row r="581" spans="1:65" s="2" customFormat="1" ht="29.25">
      <c r="A581" s="36"/>
      <c r="B581" s="37"/>
      <c r="C581" s="38"/>
      <c r="D581" s="200" t="s">
        <v>436</v>
      </c>
      <c r="E581" s="38"/>
      <c r="F581" s="231" t="s">
        <v>1916</v>
      </c>
      <c r="G581" s="38"/>
      <c r="H581" s="38"/>
      <c r="I581" s="195"/>
      <c r="J581" s="38"/>
      <c r="K581" s="38"/>
      <c r="L581" s="41"/>
      <c r="M581" s="196"/>
      <c r="N581" s="197"/>
      <c r="O581" s="66"/>
      <c r="P581" s="66"/>
      <c r="Q581" s="66"/>
      <c r="R581" s="66"/>
      <c r="S581" s="66"/>
      <c r="T581" s="67"/>
      <c r="U581" s="36"/>
      <c r="V581" s="36"/>
      <c r="W581" s="36"/>
      <c r="X581" s="36"/>
      <c r="Y581" s="36"/>
      <c r="Z581" s="36"/>
      <c r="AA581" s="36"/>
      <c r="AB581" s="36"/>
      <c r="AC581" s="36"/>
      <c r="AD581" s="36"/>
      <c r="AE581" s="36"/>
      <c r="AT581" s="19" t="s">
        <v>436</v>
      </c>
      <c r="AU581" s="19" t="s">
        <v>82</v>
      </c>
    </row>
    <row r="582" spans="1:65" s="2" customFormat="1" ht="21.75" customHeight="1">
      <c r="A582" s="36"/>
      <c r="B582" s="37"/>
      <c r="C582" s="180" t="s">
        <v>1385</v>
      </c>
      <c r="D582" s="180" t="s">
        <v>285</v>
      </c>
      <c r="E582" s="181" t="s">
        <v>1918</v>
      </c>
      <c r="F582" s="182" t="s">
        <v>1919</v>
      </c>
      <c r="G582" s="183" t="s">
        <v>789</v>
      </c>
      <c r="H582" s="184">
        <v>15</v>
      </c>
      <c r="I582" s="185"/>
      <c r="J582" s="186">
        <f>ROUND(I582*H582,2)</f>
        <v>0</v>
      </c>
      <c r="K582" s="182" t="s">
        <v>289</v>
      </c>
      <c r="L582" s="41"/>
      <c r="M582" s="187" t="s">
        <v>21</v>
      </c>
      <c r="N582" s="188" t="s">
        <v>44</v>
      </c>
      <c r="O582" s="66"/>
      <c r="P582" s="189">
        <f>O582*H582</f>
        <v>0</v>
      </c>
      <c r="Q582" s="189">
        <v>0</v>
      </c>
      <c r="R582" s="189">
        <f>Q582*H582</f>
        <v>0</v>
      </c>
      <c r="S582" s="189">
        <v>0</v>
      </c>
      <c r="T582" s="190">
        <f>S582*H582</f>
        <v>0</v>
      </c>
      <c r="U582" s="36"/>
      <c r="V582" s="36"/>
      <c r="W582" s="36"/>
      <c r="X582" s="36"/>
      <c r="Y582" s="36"/>
      <c r="Z582" s="36"/>
      <c r="AA582" s="36"/>
      <c r="AB582" s="36"/>
      <c r="AC582" s="36"/>
      <c r="AD582" s="36"/>
      <c r="AE582" s="36"/>
      <c r="AR582" s="191" t="s">
        <v>290</v>
      </c>
      <c r="AT582" s="191" t="s">
        <v>285</v>
      </c>
      <c r="AU582" s="191" t="s">
        <v>82</v>
      </c>
      <c r="AY582" s="19" t="s">
        <v>283</v>
      </c>
      <c r="BE582" s="192">
        <f>IF(N582="základní",J582,0)</f>
        <v>0</v>
      </c>
      <c r="BF582" s="192">
        <f>IF(N582="snížená",J582,0)</f>
        <v>0</v>
      </c>
      <c r="BG582" s="192">
        <f>IF(N582="zákl. přenesená",J582,0)</f>
        <v>0</v>
      </c>
      <c r="BH582" s="192">
        <f>IF(N582="sníž. přenesená",J582,0)</f>
        <v>0</v>
      </c>
      <c r="BI582" s="192">
        <f>IF(N582="nulová",J582,0)</f>
        <v>0</v>
      </c>
      <c r="BJ582" s="19" t="s">
        <v>80</v>
      </c>
      <c r="BK582" s="192">
        <f>ROUND(I582*H582,2)</f>
        <v>0</v>
      </c>
      <c r="BL582" s="19" t="s">
        <v>290</v>
      </c>
      <c r="BM582" s="191" t="s">
        <v>4850</v>
      </c>
    </row>
    <row r="583" spans="1:65" s="2" customFormat="1" ht="11.25">
      <c r="A583" s="36"/>
      <c r="B583" s="37"/>
      <c r="C583" s="38"/>
      <c r="D583" s="193" t="s">
        <v>292</v>
      </c>
      <c r="E583" s="38"/>
      <c r="F583" s="194" t="s">
        <v>1921</v>
      </c>
      <c r="G583" s="38"/>
      <c r="H583" s="38"/>
      <c r="I583" s="195"/>
      <c r="J583" s="38"/>
      <c r="K583" s="38"/>
      <c r="L583" s="41"/>
      <c r="M583" s="196"/>
      <c r="N583" s="197"/>
      <c r="O583" s="66"/>
      <c r="P583" s="66"/>
      <c r="Q583" s="66"/>
      <c r="R583" s="66"/>
      <c r="S583" s="66"/>
      <c r="T583" s="67"/>
      <c r="U583" s="36"/>
      <c r="V583" s="36"/>
      <c r="W583" s="36"/>
      <c r="X583" s="36"/>
      <c r="Y583" s="36"/>
      <c r="Z583" s="36"/>
      <c r="AA583" s="36"/>
      <c r="AB583" s="36"/>
      <c r="AC583" s="36"/>
      <c r="AD583" s="36"/>
      <c r="AE583" s="36"/>
      <c r="AT583" s="19" t="s">
        <v>292</v>
      </c>
      <c r="AU583" s="19" t="s">
        <v>82</v>
      </c>
    </row>
    <row r="584" spans="1:65" s="2" customFormat="1" ht="24.2" customHeight="1">
      <c r="A584" s="36"/>
      <c r="B584" s="37"/>
      <c r="C584" s="180" t="s">
        <v>1395</v>
      </c>
      <c r="D584" s="180" t="s">
        <v>285</v>
      </c>
      <c r="E584" s="181" t="s">
        <v>523</v>
      </c>
      <c r="F584" s="182" t="s">
        <v>524</v>
      </c>
      <c r="G584" s="183" t="s">
        <v>288</v>
      </c>
      <c r="H584" s="184">
        <v>106.93</v>
      </c>
      <c r="I584" s="185"/>
      <c r="J584" s="186">
        <f>ROUND(I584*H584,2)</f>
        <v>0</v>
      </c>
      <c r="K584" s="182" t="s">
        <v>289</v>
      </c>
      <c r="L584" s="41"/>
      <c r="M584" s="187" t="s">
        <v>21</v>
      </c>
      <c r="N584" s="188" t="s">
        <v>44</v>
      </c>
      <c r="O584" s="66"/>
      <c r="P584" s="189">
        <f>O584*H584</f>
        <v>0</v>
      </c>
      <c r="Q584" s="189">
        <v>1.2999999999999999E-4</v>
      </c>
      <c r="R584" s="189">
        <f>Q584*H584</f>
        <v>1.3900899999999999E-2</v>
      </c>
      <c r="S584" s="189">
        <v>0</v>
      </c>
      <c r="T584" s="190">
        <f>S584*H584</f>
        <v>0</v>
      </c>
      <c r="U584" s="36"/>
      <c r="V584" s="36"/>
      <c r="W584" s="36"/>
      <c r="X584" s="36"/>
      <c r="Y584" s="36"/>
      <c r="Z584" s="36"/>
      <c r="AA584" s="36"/>
      <c r="AB584" s="36"/>
      <c r="AC584" s="36"/>
      <c r="AD584" s="36"/>
      <c r="AE584" s="36"/>
      <c r="AR584" s="191" t="s">
        <v>290</v>
      </c>
      <c r="AT584" s="191" t="s">
        <v>285</v>
      </c>
      <c r="AU584" s="191" t="s">
        <v>82</v>
      </c>
      <c r="AY584" s="19" t="s">
        <v>283</v>
      </c>
      <c r="BE584" s="192">
        <f>IF(N584="základní",J584,0)</f>
        <v>0</v>
      </c>
      <c r="BF584" s="192">
        <f>IF(N584="snížená",J584,0)</f>
        <v>0</v>
      </c>
      <c r="BG584" s="192">
        <f>IF(N584="zákl. přenesená",J584,0)</f>
        <v>0</v>
      </c>
      <c r="BH584" s="192">
        <f>IF(N584="sníž. přenesená",J584,0)</f>
        <v>0</v>
      </c>
      <c r="BI584" s="192">
        <f>IF(N584="nulová",J584,0)</f>
        <v>0</v>
      </c>
      <c r="BJ584" s="19" t="s">
        <v>80</v>
      </c>
      <c r="BK584" s="192">
        <f>ROUND(I584*H584,2)</f>
        <v>0</v>
      </c>
      <c r="BL584" s="19" t="s">
        <v>290</v>
      </c>
      <c r="BM584" s="191" t="s">
        <v>4851</v>
      </c>
    </row>
    <row r="585" spans="1:65" s="2" customFormat="1" ht="11.25">
      <c r="A585" s="36"/>
      <c r="B585" s="37"/>
      <c r="C585" s="38"/>
      <c r="D585" s="193" t="s">
        <v>292</v>
      </c>
      <c r="E585" s="38"/>
      <c r="F585" s="194" t="s">
        <v>526</v>
      </c>
      <c r="G585" s="38"/>
      <c r="H585" s="38"/>
      <c r="I585" s="195"/>
      <c r="J585" s="38"/>
      <c r="K585" s="38"/>
      <c r="L585" s="41"/>
      <c r="M585" s="196"/>
      <c r="N585" s="197"/>
      <c r="O585" s="66"/>
      <c r="P585" s="66"/>
      <c r="Q585" s="66"/>
      <c r="R585" s="66"/>
      <c r="S585" s="66"/>
      <c r="T585" s="67"/>
      <c r="U585" s="36"/>
      <c r="V585" s="36"/>
      <c r="W585" s="36"/>
      <c r="X585" s="36"/>
      <c r="Y585" s="36"/>
      <c r="Z585" s="36"/>
      <c r="AA585" s="36"/>
      <c r="AB585" s="36"/>
      <c r="AC585" s="36"/>
      <c r="AD585" s="36"/>
      <c r="AE585" s="36"/>
      <c r="AT585" s="19" t="s">
        <v>292</v>
      </c>
      <c r="AU585" s="19" t="s">
        <v>82</v>
      </c>
    </row>
    <row r="586" spans="1:65" s="15" customFormat="1" ht="11.25">
      <c r="B586" s="221"/>
      <c r="C586" s="222"/>
      <c r="D586" s="200" t="s">
        <v>294</v>
      </c>
      <c r="E586" s="223" t="s">
        <v>21</v>
      </c>
      <c r="F586" s="224" t="s">
        <v>4852</v>
      </c>
      <c r="G586" s="222"/>
      <c r="H586" s="223" t="s">
        <v>21</v>
      </c>
      <c r="I586" s="225"/>
      <c r="J586" s="222"/>
      <c r="K586" s="222"/>
      <c r="L586" s="226"/>
      <c r="M586" s="227"/>
      <c r="N586" s="228"/>
      <c r="O586" s="228"/>
      <c r="P586" s="228"/>
      <c r="Q586" s="228"/>
      <c r="R586" s="228"/>
      <c r="S586" s="228"/>
      <c r="T586" s="229"/>
      <c r="AT586" s="230" t="s">
        <v>294</v>
      </c>
      <c r="AU586" s="230" t="s">
        <v>82</v>
      </c>
      <c r="AV586" s="15" t="s">
        <v>80</v>
      </c>
      <c r="AW586" s="15" t="s">
        <v>34</v>
      </c>
      <c r="AX586" s="15" t="s">
        <v>73</v>
      </c>
      <c r="AY586" s="230" t="s">
        <v>283</v>
      </c>
    </row>
    <row r="587" spans="1:65" s="13" customFormat="1" ht="11.25">
      <c r="B587" s="198"/>
      <c r="C587" s="199"/>
      <c r="D587" s="200" t="s">
        <v>294</v>
      </c>
      <c r="E587" s="201" t="s">
        <v>21</v>
      </c>
      <c r="F587" s="202" t="s">
        <v>4853</v>
      </c>
      <c r="G587" s="199"/>
      <c r="H587" s="203">
        <v>21.93</v>
      </c>
      <c r="I587" s="204"/>
      <c r="J587" s="199"/>
      <c r="K587" s="199"/>
      <c r="L587" s="205"/>
      <c r="M587" s="206"/>
      <c r="N587" s="207"/>
      <c r="O587" s="207"/>
      <c r="P587" s="207"/>
      <c r="Q587" s="207"/>
      <c r="R587" s="207"/>
      <c r="S587" s="207"/>
      <c r="T587" s="208"/>
      <c r="AT587" s="209" t="s">
        <v>294</v>
      </c>
      <c r="AU587" s="209" t="s">
        <v>82</v>
      </c>
      <c r="AV587" s="13" t="s">
        <v>82</v>
      </c>
      <c r="AW587" s="13" t="s">
        <v>34</v>
      </c>
      <c r="AX587" s="13" t="s">
        <v>73</v>
      </c>
      <c r="AY587" s="209" t="s">
        <v>283</v>
      </c>
    </row>
    <row r="588" spans="1:65" s="13" customFormat="1" ht="11.25">
      <c r="B588" s="198"/>
      <c r="C588" s="199"/>
      <c r="D588" s="200" t="s">
        <v>294</v>
      </c>
      <c r="E588" s="201" t="s">
        <v>21</v>
      </c>
      <c r="F588" s="202" t="s">
        <v>4809</v>
      </c>
      <c r="G588" s="199"/>
      <c r="H588" s="203">
        <v>85</v>
      </c>
      <c r="I588" s="204"/>
      <c r="J588" s="199"/>
      <c r="K588" s="199"/>
      <c r="L588" s="205"/>
      <c r="M588" s="206"/>
      <c r="N588" s="207"/>
      <c r="O588" s="207"/>
      <c r="P588" s="207"/>
      <c r="Q588" s="207"/>
      <c r="R588" s="207"/>
      <c r="S588" s="207"/>
      <c r="T588" s="208"/>
      <c r="AT588" s="209" t="s">
        <v>294</v>
      </c>
      <c r="AU588" s="209" t="s">
        <v>82</v>
      </c>
      <c r="AV588" s="13" t="s">
        <v>82</v>
      </c>
      <c r="AW588" s="13" t="s">
        <v>34</v>
      </c>
      <c r="AX588" s="13" t="s">
        <v>73</v>
      </c>
      <c r="AY588" s="209" t="s">
        <v>283</v>
      </c>
    </row>
    <row r="589" spans="1:65" s="14" customFormat="1" ht="11.25">
      <c r="B589" s="210"/>
      <c r="C589" s="211"/>
      <c r="D589" s="200" t="s">
        <v>294</v>
      </c>
      <c r="E589" s="212" t="s">
        <v>21</v>
      </c>
      <c r="F589" s="213" t="s">
        <v>296</v>
      </c>
      <c r="G589" s="211"/>
      <c r="H589" s="214">
        <v>106.93</v>
      </c>
      <c r="I589" s="215"/>
      <c r="J589" s="211"/>
      <c r="K589" s="211"/>
      <c r="L589" s="216"/>
      <c r="M589" s="217"/>
      <c r="N589" s="218"/>
      <c r="O589" s="218"/>
      <c r="P589" s="218"/>
      <c r="Q589" s="218"/>
      <c r="R589" s="218"/>
      <c r="S589" s="218"/>
      <c r="T589" s="219"/>
      <c r="AT589" s="220" t="s">
        <v>294</v>
      </c>
      <c r="AU589" s="220" t="s">
        <v>82</v>
      </c>
      <c r="AV589" s="14" t="s">
        <v>102</v>
      </c>
      <c r="AW589" s="14" t="s">
        <v>34</v>
      </c>
      <c r="AX589" s="14" t="s">
        <v>73</v>
      </c>
      <c r="AY589" s="220" t="s">
        <v>283</v>
      </c>
    </row>
    <row r="590" spans="1:65" s="16" customFormat="1" ht="11.25">
      <c r="B590" s="232"/>
      <c r="C590" s="233"/>
      <c r="D590" s="200" t="s">
        <v>294</v>
      </c>
      <c r="E590" s="234" t="s">
        <v>21</v>
      </c>
      <c r="F590" s="235" t="s">
        <v>442</v>
      </c>
      <c r="G590" s="233"/>
      <c r="H590" s="236">
        <v>106.93</v>
      </c>
      <c r="I590" s="237"/>
      <c r="J590" s="233"/>
      <c r="K590" s="233"/>
      <c r="L590" s="238"/>
      <c r="M590" s="239"/>
      <c r="N590" s="240"/>
      <c r="O590" s="240"/>
      <c r="P590" s="240"/>
      <c r="Q590" s="240"/>
      <c r="R590" s="240"/>
      <c r="S590" s="240"/>
      <c r="T590" s="241"/>
      <c r="AT590" s="242" t="s">
        <v>294</v>
      </c>
      <c r="AU590" s="242" t="s">
        <v>82</v>
      </c>
      <c r="AV590" s="16" t="s">
        <v>290</v>
      </c>
      <c r="AW590" s="16" t="s">
        <v>34</v>
      </c>
      <c r="AX590" s="16" t="s">
        <v>80</v>
      </c>
      <c r="AY590" s="242" t="s">
        <v>283</v>
      </c>
    </row>
    <row r="591" spans="1:65" s="2" customFormat="1" ht="24.2" customHeight="1">
      <c r="A591" s="36"/>
      <c r="B591" s="37"/>
      <c r="C591" s="180" t="s">
        <v>1404</v>
      </c>
      <c r="D591" s="180" t="s">
        <v>285</v>
      </c>
      <c r="E591" s="181" t="s">
        <v>1925</v>
      </c>
      <c r="F591" s="182" t="s">
        <v>1926</v>
      </c>
      <c r="G591" s="183" t="s">
        <v>783</v>
      </c>
      <c r="H591" s="184">
        <v>30</v>
      </c>
      <c r="I591" s="185"/>
      <c r="J591" s="186">
        <f>ROUND(I591*H591,2)</f>
        <v>0</v>
      </c>
      <c r="K591" s="182" t="s">
        <v>348</v>
      </c>
      <c r="L591" s="41"/>
      <c r="M591" s="187" t="s">
        <v>21</v>
      </c>
      <c r="N591" s="188" t="s">
        <v>44</v>
      </c>
      <c r="O591" s="66"/>
      <c r="P591" s="189">
        <f>O591*H591</f>
        <v>0</v>
      </c>
      <c r="Q591" s="189">
        <v>0</v>
      </c>
      <c r="R591" s="189">
        <f>Q591*H591</f>
        <v>0</v>
      </c>
      <c r="S591" s="189">
        <v>0</v>
      </c>
      <c r="T591" s="190">
        <f>S591*H591</f>
        <v>0</v>
      </c>
      <c r="U591" s="36"/>
      <c r="V591" s="36"/>
      <c r="W591" s="36"/>
      <c r="X591" s="36"/>
      <c r="Y591" s="36"/>
      <c r="Z591" s="36"/>
      <c r="AA591" s="36"/>
      <c r="AB591" s="36"/>
      <c r="AC591" s="36"/>
      <c r="AD591" s="36"/>
      <c r="AE591" s="36"/>
      <c r="AR591" s="191" t="s">
        <v>290</v>
      </c>
      <c r="AT591" s="191" t="s">
        <v>285</v>
      </c>
      <c r="AU591" s="191" t="s">
        <v>82</v>
      </c>
      <c r="AY591" s="19" t="s">
        <v>283</v>
      </c>
      <c r="BE591" s="192">
        <f>IF(N591="základní",J591,0)</f>
        <v>0</v>
      </c>
      <c r="BF591" s="192">
        <f>IF(N591="snížená",J591,0)</f>
        <v>0</v>
      </c>
      <c r="BG591" s="192">
        <f>IF(N591="zákl. přenesená",J591,0)</f>
        <v>0</v>
      </c>
      <c r="BH591" s="192">
        <f>IF(N591="sníž. přenesená",J591,0)</f>
        <v>0</v>
      </c>
      <c r="BI591" s="192">
        <f>IF(N591="nulová",J591,0)</f>
        <v>0</v>
      </c>
      <c r="BJ591" s="19" t="s">
        <v>80</v>
      </c>
      <c r="BK591" s="192">
        <f>ROUND(I591*H591,2)</f>
        <v>0</v>
      </c>
      <c r="BL591" s="19" t="s">
        <v>290</v>
      </c>
      <c r="BM591" s="191" t="s">
        <v>4854</v>
      </c>
    </row>
    <row r="592" spans="1:65" s="2" customFormat="1" ht="16.5" customHeight="1">
      <c r="A592" s="36"/>
      <c r="B592" s="37"/>
      <c r="C592" s="180" t="s">
        <v>1410</v>
      </c>
      <c r="D592" s="180" t="s">
        <v>285</v>
      </c>
      <c r="E592" s="181" t="s">
        <v>1929</v>
      </c>
      <c r="F592" s="182" t="s">
        <v>1930</v>
      </c>
      <c r="G592" s="183" t="s">
        <v>1931</v>
      </c>
      <c r="H592" s="184">
        <v>1</v>
      </c>
      <c r="I592" s="185"/>
      <c r="J592" s="186">
        <f>ROUND(I592*H592,2)</f>
        <v>0</v>
      </c>
      <c r="K592" s="182" t="s">
        <v>348</v>
      </c>
      <c r="L592" s="41"/>
      <c r="M592" s="187" t="s">
        <v>21</v>
      </c>
      <c r="N592" s="188" t="s">
        <v>44</v>
      </c>
      <c r="O592" s="66"/>
      <c r="P592" s="189">
        <f>O592*H592</f>
        <v>0</v>
      </c>
      <c r="Q592" s="189">
        <v>0</v>
      </c>
      <c r="R592" s="189">
        <f>Q592*H592</f>
        <v>0</v>
      </c>
      <c r="S592" s="189">
        <v>0</v>
      </c>
      <c r="T592" s="190">
        <f>S592*H592</f>
        <v>0</v>
      </c>
      <c r="U592" s="36"/>
      <c r="V592" s="36"/>
      <c r="W592" s="36"/>
      <c r="X592" s="36"/>
      <c r="Y592" s="36"/>
      <c r="Z592" s="36"/>
      <c r="AA592" s="36"/>
      <c r="AB592" s="36"/>
      <c r="AC592" s="36"/>
      <c r="AD592" s="36"/>
      <c r="AE592" s="36"/>
      <c r="AR592" s="191" t="s">
        <v>290</v>
      </c>
      <c r="AT592" s="191" t="s">
        <v>285</v>
      </c>
      <c r="AU592" s="191" t="s">
        <v>82</v>
      </c>
      <c r="AY592" s="19" t="s">
        <v>283</v>
      </c>
      <c r="BE592" s="192">
        <f>IF(N592="základní",J592,0)</f>
        <v>0</v>
      </c>
      <c r="BF592" s="192">
        <f>IF(N592="snížená",J592,0)</f>
        <v>0</v>
      </c>
      <c r="BG592" s="192">
        <f>IF(N592="zákl. přenesená",J592,0)</f>
        <v>0</v>
      </c>
      <c r="BH592" s="192">
        <f>IF(N592="sníž. přenesená",J592,0)</f>
        <v>0</v>
      </c>
      <c r="BI592" s="192">
        <f>IF(N592="nulová",J592,0)</f>
        <v>0</v>
      </c>
      <c r="BJ592" s="19" t="s">
        <v>80</v>
      </c>
      <c r="BK592" s="192">
        <f>ROUND(I592*H592,2)</f>
        <v>0</v>
      </c>
      <c r="BL592" s="19" t="s">
        <v>290</v>
      </c>
      <c r="BM592" s="191" t="s">
        <v>4855</v>
      </c>
    </row>
    <row r="593" spans="1:65" s="2" customFormat="1" ht="107.25">
      <c r="A593" s="36"/>
      <c r="B593" s="37"/>
      <c r="C593" s="38"/>
      <c r="D593" s="200" t="s">
        <v>436</v>
      </c>
      <c r="E593" s="38"/>
      <c r="F593" s="231" t="s">
        <v>1933</v>
      </c>
      <c r="G593" s="38"/>
      <c r="H593" s="38"/>
      <c r="I593" s="195"/>
      <c r="J593" s="38"/>
      <c r="K593" s="38"/>
      <c r="L593" s="41"/>
      <c r="M593" s="196"/>
      <c r="N593" s="197"/>
      <c r="O593" s="66"/>
      <c r="P593" s="66"/>
      <c r="Q593" s="66"/>
      <c r="R593" s="66"/>
      <c r="S593" s="66"/>
      <c r="T593" s="67"/>
      <c r="U593" s="36"/>
      <c r="V593" s="36"/>
      <c r="W593" s="36"/>
      <c r="X593" s="36"/>
      <c r="Y593" s="36"/>
      <c r="Z593" s="36"/>
      <c r="AA593" s="36"/>
      <c r="AB593" s="36"/>
      <c r="AC593" s="36"/>
      <c r="AD593" s="36"/>
      <c r="AE593" s="36"/>
      <c r="AT593" s="19" t="s">
        <v>436</v>
      </c>
      <c r="AU593" s="19" t="s">
        <v>82</v>
      </c>
    </row>
    <row r="594" spans="1:65" s="13" customFormat="1" ht="11.25">
      <c r="B594" s="198"/>
      <c r="C594" s="199"/>
      <c r="D594" s="200" t="s">
        <v>294</v>
      </c>
      <c r="E594" s="201" t="s">
        <v>21</v>
      </c>
      <c r="F594" s="202" t="s">
        <v>1934</v>
      </c>
      <c r="G594" s="199"/>
      <c r="H594" s="203">
        <v>1</v>
      </c>
      <c r="I594" s="204"/>
      <c r="J594" s="199"/>
      <c r="K594" s="199"/>
      <c r="L594" s="205"/>
      <c r="M594" s="206"/>
      <c r="N594" s="207"/>
      <c r="O594" s="207"/>
      <c r="P594" s="207"/>
      <c r="Q594" s="207"/>
      <c r="R594" s="207"/>
      <c r="S594" s="207"/>
      <c r="T594" s="208"/>
      <c r="AT594" s="209" t="s">
        <v>294</v>
      </c>
      <c r="AU594" s="209" t="s">
        <v>82</v>
      </c>
      <c r="AV594" s="13" t="s">
        <v>82</v>
      </c>
      <c r="AW594" s="13" t="s">
        <v>34</v>
      </c>
      <c r="AX594" s="13" t="s">
        <v>73</v>
      </c>
      <c r="AY594" s="209" t="s">
        <v>283</v>
      </c>
    </row>
    <row r="595" spans="1:65" s="14" customFormat="1" ht="11.25">
      <c r="B595" s="210"/>
      <c r="C595" s="211"/>
      <c r="D595" s="200" t="s">
        <v>294</v>
      </c>
      <c r="E595" s="212" t="s">
        <v>21</v>
      </c>
      <c r="F595" s="213" t="s">
        <v>296</v>
      </c>
      <c r="G595" s="211"/>
      <c r="H595" s="214">
        <v>1</v>
      </c>
      <c r="I595" s="215"/>
      <c r="J595" s="211"/>
      <c r="K595" s="211"/>
      <c r="L595" s="216"/>
      <c r="M595" s="217"/>
      <c r="N595" s="218"/>
      <c r="O595" s="218"/>
      <c r="P595" s="218"/>
      <c r="Q595" s="218"/>
      <c r="R595" s="218"/>
      <c r="S595" s="218"/>
      <c r="T595" s="219"/>
      <c r="AT595" s="220" t="s">
        <v>294</v>
      </c>
      <c r="AU595" s="220" t="s">
        <v>82</v>
      </c>
      <c r="AV595" s="14" t="s">
        <v>102</v>
      </c>
      <c r="AW595" s="14" t="s">
        <v>34</v>
      </c>
      <c r="AX595" s="14" t="s">
        <v>80</v>
      </c>
      <c r="AY595" s="220" t="s">
        <v>283</v>
      </c>
    </row>
    <row r="596" spans="1:65" s="2" customFormat="1" ht="24.2" customHeight="1">
      <c r="A596" s="36"/>
      <c r="B596" s="37"/>
      <c r="C596" s="180" t="s">
        <v>1417</v>
      </c>
      <c r="D596" s="180" t="s">
        <v>285</v>
      </c>
      <c r="E596" s="181" t="s">
        <v>1941</v>
      </c>
      <c r="F596" s="182" t="s">
        <v>1942</v>
      </c>
      <c r="G596" s="183" t="s">
        <v>288</v>
      </c>
      <c r="H596" s="184">
        <v>40</v>
      </c>
      <c r="I596" s="185"/>
      <c r="J596" s="186">
        <f>ROUND(I596*H596,2)</f>
        <v>0</v>
      </c>
      <c r="K596" s="182" t="s">
        <v>289</v>
      </c>
      <c r="L596" s="41"/>
      <c r="M596" s="187" t="s">
        <v>21</v>
      </c>
      <c r="N596" s="188" t="s">
        <v>44</v>
      </c>
      <c r="O596" s="66"/>
      <c r="P596" s="189">
        <f>O596*H596</f>
        <v>0</v>
      </c>
      <c r="Q596" s="189">
        <v>4.0000000000000003E-5</v>
      </c>
      <c r="R596" s="189">
        <f>Q596*H596</f>
        <v>1.6000000000000001E-3</v>
      </c>
      <c r="S596" s="189">
        <v>0</v>
      </c>
      <c r="T596" s="190">
        <f>S596*H596</f>
        <v>0</v>
      </c>
      <c r="U596" s="36"/>
      <c r="V596" s="36"/>
      <c r="W596" s="36"/>
      <c r="X596" s="36"/>
      <c r="Y596" s="36"/>
      <c r="Z596" s="36"/>
      <c r="AA596" s="36"/>
      <c r="AB596" s="36"/>
      <c r="AC596" s="36"/>
      <c r="AD596" s="36"/>
      <c r="AE596" s="36"/>
      <c r="AR596" s="191" t="s">
        <v>290</v>
      </c>
      <c r="AT596" s="191" t="s">
        <v>285</v>
      </c>
      <c r="AU596" s="191" t="s">
        <v>82</v>
      </c>
      <c r="AY596" s="19" t="s">
        <v>283</v>
      </c>
      <c r="BE596" s="192">
        <f>IF(N596="základní",J596,0)</f>
        <v>0</v>
      </c>
      <c r="BF596" s="192">
        <f>IF(N596="snížená",J596,0)</f>
        <v>0</v>
      </c>
      <c r="BG596" s="192">
        <f>IF(N596="zákl. přenesená",J596,0)</f>
        <v>0</v>
      </c>
      <c r="BH596" s="192">
        <f>IF(N596="sníž. přenesená",J596,0)</f>
        <v>0</v>
      </c>
      <c r="BI596" s="192">
        <f>IF(N596="nulová",J596,0)</f>
        <v>0</v>
      </c>
      <c r="BJ596" s="19" t="s">
        <v>80</v>
      </c>
      <c r="BK596" s="192">
        <f>ROUND(I596*H596,2)</f>
        <v>0</v>
      </c>
      <c r="BL596" s="19" t="s">
        <v>290</v>
      </c>
      <c r="BM596" s="191" t="s">
        <v>4856</v>
      </c>
    </row>
    <row r="597" spans="1:65" s="2" customFormat="1" ht="11.25">
      <c r="A597" s="36"/>
      <c r="B597" s="37"/>
      <c r="C597" s="38"/>
      <c r="D597" s="193" t="s">
        <v>292</v>
      </c>
      <c r="E597" s="38"/>
      <c r="F597" s="194" t="s">
        <v>1944</v>
      </c>
      <c r="G597" s="38"/>
      <c r="H597" s="38"/>
      <c r="I597" s="195"/>
      <c r="J597" s="38"/>
      <c r="K597" s="38"/>
      <c r="L597" s="41"/>
      <c r="M597" s="196"/>
      <c r="N597" s="197"/>
      <c r="O597" s="66"/>
      <c r="P597" s="66"/>
      <c r="Q597" s="66"/>
      <c r="R597" s="66"/>
      <c r="S597" s="66"/>
      <c r="T597" s="67"/>
      <c r="U597" s="36"/>
      <c r="V597" s="36"/>
      <c r="W597" s="36"/>
      <c r="X597" s="36"/>
      <c r="Y597" s="36"/>
      <c r="Z597" s="36"/>
      <c r="AA597" s="36"/>
      <c r="AB597" s="36"/>
      <c r="AC597" s="36"/>
      <c r="AD597" s="36"/>
      <c r="AE597" s="36"/>
      <c r="AT597" s="19" t="s">
        <v>292</v>
      </c>
      <c r="AU597" s="19" t="s">
        <v>82</v>
      </c>
    </row>
    <row r="598" spans="1:65" s="13" customFormat="1" ht="11.25">
      <c r="B598" s="198"/>
      <c r="C598" s="199"/>
      <c r="D598" s="200" t="s">
        <v>294</v>
      </c>
      <c r="E598" s="201" t="s">
        <v>21</v>
      </c>
      <c r="F598" s="202" t="s">
        <v>4704</v>
      </c>
      <c r="G598" s="199"/>
      <c r="H598" s="203">
        <v>30</v>
      </c>
      <c r="I598" s="204"/>
      <c r="J598" s="199"/>
      <c r="K598" s="199"/>
      <c r="L598" s="205"/>
      <c r="M598" s="206"/>
      <c r="N598" s="207"/>
      <c r="O598" s="207"/>
      <c r="P598" s="207"/>
      <c r="Q598" s="207"/>
      <c r="R598" s="207"/>
      <c r="S598" s="207"/>
      <c r="T598" s="208"/>
      <c r="AT598" s="209" t="s">
        <v>294</v>
      </c>
      <c r="AU598" s="209" t="s">
        <v>82</v>
      </c>
      <c r="AV598" s="13" t="s">
        <v>82</v>
      </c>
      <c r="AW598" s="13" t="s">
        <v>34</v>
      </c>
      <c r="AX598" s="13" t="s">
        <v>73</v>
      </c>
      <c r="AY598" s="209" t="s">
        <v>283</v>
      </c>
    </row>
    <row r="599" spans="1:65" s="13" customFormat="1" ht="11.25">
      <c r="B599" s="198"/>
      <c r="C599" s="199"/>
      <c r="D599" s="200" t="s">
        <v>294</v>
      </c>
      <c r="E599" s="201" t="s">
        <v>21</v>
      </c>
      <c r="F599" s="202" t="s">
        <v>4857</v>
      </c>
      <c r="G599" s="199"/>
      <c r="H599" s="203">
        <v>10</v>
      </c>
      <c r="I599" s="204"/>
      <c r="J599" s="199"/>
      <c r="K599" s="199"/>
      <c r="L599" s="205"/>
      <c r="M599" s="206"/>
      <c r="N599" s="207"/>
      <c r="O599" s="207"/>
      <c r="P599" s="207"/>
      <c r="Q599" s="207"/>
      <c r="R599" s="207"/>
      <c r="S599" s="207"/>
      <c r="T599" s="208"/>
      <c r="AT599" s="209" t="s">
        <v>294</v>
      </c>
      <c r="AU599" s="209" t="s">
        <v>82</v>
      </c>
      <c r="AV599" s="13" t="s">
        <v>82</v>
      </c>
      <c r="AW599" s="13" t="s">
        <v>34</v>
      </c>
      <c r="AX599" s="13" t="s">
        <v>73</v>
      </c>
      <c r="AY599" s="209" t="s">
        <v>283</v>
      </c>
    </row>
    <row r="600" spans="1:65" s="14" customFormat="1" ht="11.25">
      <c r="B600" s="210"/>
      <c r="C600" s="211"/>
      <c r="D600" s="200" t="s">
        <v>294</v>
      </c>
      <c r="E600" s="212" t="s">
        <v>21</v>
      </c>
      <c r="F600" s="213" t="s">
        <v>296</v>
      </c>
      <c r="G600" s="211"/>
      <c r="H600" s="214">
        <v>40</v>
      </c>
      <c r="I600" s="215"/>
      <c r="J600" s="211"/>
      <c r="K600" s="211"/>
      <c r="L600" s="216"/>
      <c r="M600" s="217"/>
      <c r="N600" s="218"/>
      <c r="O600" s="218"/>
      <c r="P600" s="218"/>
      <c r="Q600" s="218"/>
      <c r="R600" s="218"/>
      <c r="S600" s="218"/>
      <c r="T600" s="219"/>
      <c r="AT600" s="220" t="s">
        <v>294</v>
      </c>
      <c r="AU600" s="220" t="s">
        <v>82</v>
      </c>
      <c r="AV600" s="14" t="s">
        <v>102</v>
      </c>
      <c r="AW600" s="14" t="s">
        <v>34</v>
      </c>
      <c r="AX600" s="14" t="s">
        <v>73</v>
      </c>
      <c r="AY600" s="220" t="s">
        <v>283</v>
      </c>
    </row>
    <row r="601" spans="1:65" s="16" customFormat="1" ht="11.25">
      <c r="B601" s="232"/>
      <c r="C601" s="233"/>
      <c r="D601" s="200" t="s">
        <v>294</v>
      </c>
      <c r="E601" s="234" t="s">
        <v>21</v>
      </c>
      <c r="F601" s="235" t="s">
        <v>442</v>
      </c>
      <c r="G601" s="233"/>
      <c r="H601" s="236">
        <v>40</v>
      </c>
      <c r="I601" s="237"/>
      <c r="J601" s="233"/>
      <c r="K601" s="233"/>
      <c r="L601" s="238"/>
      <c r="M601" s="239"/>
      <c r="N601" s="240"/>
      <c r="O601" s="240"/>
      <c r="P601" s="240"/>
      <c r="Q601" s="240"/>
      <c r="R601" s="240"/>
      <c r="S601" s="240"/>
      <c r="T601" s="241"/>
      <c r="AT601" s="242" t="s">
        <v>294</v>
      </c>
      <c r="AU601" s="242" t="s">
        <v>82</v>
      </c>
      <c r="AV601" s="16" t="s">
        <v>290</v>
      </c>
      <c r="AW601" s="16" t="s">
        <v>34</v>
      </c>
      <c r="AX601" s="16" t="s">
        <v>80</v>
      </c>
      <c r="AY601" s="242" t="s">
        <v>283</v>
      </c>
    </row>
    <row r="602" spans="1:65" s="2" customFormat="1" ht="21.75" customHeight="1">
      <c r="A602" s="36"/>
      <c r="B602" s="37"/>
      <c r="C602" s="180" t="s">
        <v>1423</v>
      </c>
      <c r="D602" s="180" t="s">
        <v>285</v>
      </c>
      <c r="E602" s="181" t="s">
        <v>4858</v>
      </c>
      <c r="F602" s="182" t="s">
        <v>4859</v>
      </c>
      <c r="G602" s="183" t="s">
        <v>409</v>
      </c>
      <c r="H602" s="184">
        <v>3</v>
      </c>
      <c r="I602" s="185"/>
      <c r="J602" s="186">
        <f>ROUND(I602*H602,2)</f>
        <v>0</v>
      </c>
      <c r="K602" s="182" t="s">
        <v>289</v>
      </c>
      <c r="L602" s="41"/>
      <c r="M602" s="187" t="s">
        <v>21</v>
      </c>
      <c r="N602" s="188" t="s">
        <v>44</v>
      </c>
      <c r="O602" s="66"/>
      <c r="P602" s="189">
        <f>O602*H602</f>
        <v>0</v>
      </c>
      <c r="Q602" s="189">
        <v>0</v>
      </c>
      <c r="R602" s="189">
        <f>Q602*H602</f>
        <v>0</v>
      </c>
      <c r="S602" s="189">
        <v>8.9999999999999993E-3</v>
      </c>
      <c r="T602" s="190">
        <f>S602*H602</f>
        <v>2.6999999999999996E-2</v>
      </c>
      <c r="U602" s="36"/>
      <c r="V602" s="36"/>
      <c r="W602" s="36"/>
      <c r="X602" s="36"/>
      <c r="Y602" s="36"/>
      <c r="Z602" s="36"/>
      <c r="AA602" s="36"/>
      <c r="AB602" s="36"/>
      <c r="AC602" s="36"/>
      <c r="AD602" s="36"/>
      <c r="AE602" s="36"/>
      <c r="AR602" s="191" t="s">
        <v>290</v>
      </c>
      <c r="AT602" s="191" t="s">
        <v>285</v>
      </c>
      <c r="AU602" s="191" t="s">
        <v>82</v>
      </c>
      <c r="AY602" s="19" t="s">
        <v>283</v>
      </c>
      <c r="BE602" s="192">
        <f>IF(N602="základní",J602,0)</f>
        <v>0</v>
      </c>
      <c r="BF602" s="192">
        <f>IF(N602="snížená",J602,0)</f>
        <v>0</v>
      </c>
      <c r="BG602" s="192">
        <f>IF(N602="zákl. přenesená",J602,0)</f>
        <v>0</v>
      </c>
      <c r="BH602" s="192">
        <f>IF(N602="sníž. přenesená",J602,0)</f>
        <v>0</v>
      </c>
      <c r="BI602" s="192">
        <f>IF(N602="nulová",J602,0)</f>
        <v>0</v>
      </c>
      <c r="BJ602" s="19" t="s">
        <v>80</v>
      </c>
      <c r="BK602" s="192">
        <f>ROUND(I602*H602,2)</f>
        <v>0</v>
      </c>
      <c r="BL602" s="19" t="s">
        <v>290</v>
      </c>
      <c r="BM602" s="191" t="s">
        <v>4860</v>
      </c>
    </row>
    <row r="603" spans="1:65" s="2" customFormat="1" ht="11.25">
      <c r="A603" s="36"/>
      <c r="B603" s="37"/>
      <c r="C603" s="38"/>
      <c r="D603" s="193" t="s">
        <v>292</v>
      </c>
      <c r="E603" s="38"/>
      <c r="F603" s="194" t="s">
        <v>4861</v>
      </c>
      <c r="G603" s="38"/>
      <c r="H603" s="38"/>
      <c r="I603" s="195"/>
      <c r="J603" s="38"/>
      <c r="K603" s="38"/>
      <c r="L603" s="41"/>
      <c r="M603" s="196"/>
      <c r="N603" s="197"/>
      <c r="O603" s="66"/>
      <c r="P603" s="66"/>
      <c r="Q603" s="66"/>
      <c r="R603" s="66"/>
      <c r="S603" s="66"/>
      <c r="T603" s="67"/>
      <c r="U603" s="36"/>
      <c r="V603" s="36"/>
      <c r="W603" s="36"/>
      <c r="X603" s="36"/>
      <c r="Y603" s="36"/>
      <c r="Z603" s="36"/>
      <c r="AA603" s="36"/>
      <c r="AB603" s="36"/>
      <c r="AC603" s="36"/>
      <c r="AD603" s="36"/>
      <c r="AE603" s="36"/>
      <c r="AT603" s="19" t="s">
        <v>292</v>
      </c>
      <c r="AU603" s="19" t="s">
        <v>82</v>
      </c>
    </row>
    <row r="604" spans="1:65" s="15" customFormat="1" ht="11.25">
      <c r="B604" s="221"/>
      <c r="C604" s="222"/>
      <c r="D604" s="200" t="s">
        <v>294</v>
      </c>
      <c r="E604" s="223" t="s">
        <v>21</v>
      </c>
      <c r="F604" s="224" t="s">
        <v>4752</v>
      </c>
      <c r="G604" s="222"/>
      <c r="H604" s="223" t="s">
        <v>21</v>
      </c>
      <c r="I604" s="225"/>
      <c r="J604" s="222"/>
      <c r="K604" s="222"/>
      <c r="L604" s="226"/>
      <c r="M604" s="227"/>
      <c r="N604" s="228"/>
      <c r="O604" s="228"/>
      <c r="P604" s="228"/>
      <c r="Q604" s="228"/>
      <c r="R604" s="228"/>
      <c r="S604" s="228"/>
      <c r="T604" s="229"/>
      <c r="AT604" s="230" t="s">
        <v>294</v>
      </c>
      <c r="AU604" s="230" t="s">
        <v>82</v>
      </c>
      <c r="AV604" s="15" t="s">
        <v>80</v>
      </c>
      <c r="AW604" s="15" t="s">
        <v>34</v>
      </c>
      <c r="AX604" s="15" t="s">
        <v>73</v>
      </c>
      <c r="AY604" s="230" t="s">
        <v>283</v>
      </c>
    </row>
    <row r="605" spans="1:65" s="13" customFormat="1" ht="11.25">
      <c r="B605" s="198"/>
      <c r="C605" s="199"/>
      <c r="D605" s="200" t="s">
        <v>294</v>
      </c>
      <c r="E605" s="201" t="s">
        <v>21</v>
      </c>
      <c r="F605" s="202" t="s">
        <v>4862</v>
      </c>
      <c r="G605" s="199"/>
      <c r="H605" s="203">
        <v>3</v>
      </c>
      <c r="I605" s="204"/>
      <c r="J605" s="199"/>
      <c r="K605" s="199"/>
      <c r="L605" s="205"/>
      <c r="M605" s="206"/>
      <c r="N605" s="207"/>
      <c r="O605" s="207"/>
      <c r="P605" s="207"/>
      <c r="Q605" s="207"/>
      <c r="R605" s="207"/>
      <c r="S605" s="207"/>
      <c r="T605" s="208"/>
      <c r="AT605" s="209" t="s">
        <v>294</v>
      </c>
      <c r="AU605" s="209" t="s">
        <v>82</v>
      </c>
      <c r="AV605" s="13" t="s">
        <v>82</v>
      </c>
      <c r="AW605" s="13" t="s">
        <v>34</v>
      </c>
      <c r="AX605" s="13" t="s">
        <v>73</v>
      </c>
      <c r="AY605" s="209" t="s">
        <v>283</v>
      </c>
    </row>
    <row r="606" spans="1:65" s="14" customFormat="1" ht="11.25">
      <c r="B606" s="210"/>
      <c r="C606" s="211"/>
      <c r="D606" s="200" t="s">
        <v>294</v>
      </c>
      <c r="E606" s="212" t="s">
        <v>21</v>
      </c>
      <c r="F606" s="213" t="s">
        <v>296</v>
      </c>
      <c r="G606" s="211"/>
      <c r="H606" s="214">
        <v>3</v>
      </c>
      <c r="I606" s="215"/>
      <c r="J606" s="211"/>
      <c r="K606" s="211"/>
      <c r="L606" s="216"/>
      <c r="M606" s="217"/>
      <c r="N606" s="218"/>
      <c r="O606" s="218"/>
      <c r="P606" s="218"/>
      <c r="Q606" s="218"/>
      <c r="R606" s="218"/>
      <c r="S606" s="218"/>
      <c r="T606" s="219"/>
      <c r="AT606" s="220" t="s">
        <v>294</v>
      </c>
      <c r="AU606" s="220" t="s">
        <v>82</v>
      </c>
      <c r="AV606" s="14" t="s">
        <v>102</v>
      </c>
      <c r="AW606" s="14" t="s">
        <v>34</v>
      </c>
      <c r="AX606" s="14" t="s">
        <v>80</v>
      </c>
      <c r="AY606" s="220" t="s">
        <v>283</v>
      </c>
    </row>
    <row r="607" spans="1:65" s="12" customFormat="1" ht="22.9" customHeight="1">
      <c r="B607" s="164"/>
      <c r="C607" s="165"/>
      <c r="D607" s="166" t="s">
        <v>72</v>
      </c>
      <c r="E607" s="178" t="s">
        <v>614</v>
      </c>
      <c r="F607" s="178" t="s">
        <v>615</v>
      </c>
      <c r="G607" s="165"/>
      <c r="H607" s="165"/>
      <c r="I607" s="168"/>
      <c r="J607" s="179">
        <f>BK607</f>
        <v>0</v>
      </c>
      <c r="K607" s="165"/>
      <c r="L607" s="170"/>
      <c r="M607" s="171"/>
      <c r="N607" s="172"/>
      <c r="O607" s="172"/>
      <c r="P607" s="173">
        <f>SUM(P608:P617)</f>
        <v>0</v>
      </c>
      <c r="Q607" s="172"/>
      <c r="R607" s="173">
        <f>SUM(R608:R617)</f>
        <v>0</v>
      </c>
      <c r="S607" s="172"/>
      <c r="T607" s="174">
        <f>SUM(T608:T617)</f>
        <v>0</v>
      </c>
      <c r="AR607" s="175" t="s">
        <v>80</v>
      </c>
      <c r="AT607" s="176" t="s">
        <v>72</v>
      </c>
      <c r="AU607" s="176" t="s">
        <v>80</v>
      </c>
      <c r="AY607" s="175" t="s">
        <v>283</v>
      </c>
      <c r="BK607" s="177">
        <f>SUM(BK608:BK617)</f>
        <v>0</v>
      </c>
    </row>
    <row r="608" spans="1:65" s="2" customFormat="1" ht="24.2" customHeight="1">
      <c r="A608" s="36"/>
      <c r="B608" s="37"/>
      <c r="C608" s="180" t="s">
        <v>1428</v>
      </c>
      <c r="D608" s="180" t="s">
        <v>285</v>
      </c>
      <c r="E608" s="181" t="s">
        <v>617</v>
      </c>
      <c r="F608" s="182" t="s">
        <v>618</v>
      </c>
      <c r="G608" s="183" t="s">
        <v>473</v>
      </c>
      <c r="H608" s="184">
        <v>0.157</v>
      </c>
      <c r="I608" s="185"/>
      <c r="J608" s="186">
        <f>ROUND(I608*H608,2)</f>
        <v>0</v>
      </c>
      <c r="K608" s="182" t="s">
        <v>289</v>
      </c>
      <c r="L608" s="41"/>
      <c r="M608" s="187" t="s">
        <v>21</v>
      </c>
      <c r="N608" s="188" t="s">
        <v>44</v>
      </c>
      <c r="O608" s="66"/>
      <c r="P608" s="189">
        <f>O608*H608</f>
        <v>0</v>
      </c>
      <c r="Q608" s="189">
        <v>0</v>
      </c>
      <c r="R608" s="189">
        <f>Q608*H608</f>
        <v>0</v>
      </c>
      <c r="S608" s="189">
        <v>0</v>
      </c>
      <c r="T608" s="190">
        <f>S608*H608</f>
        <v>0</v>
      </c>
      <c r="U608" s="36"/>
      <c r="V608" s="36"/>
      <c r="W608" s="36"/>
      <c r="X608" s="36"/>
      <c r="Y608" s="36"/>
      <c r="Z608" s="36"/>
      <c r="AA608" s="36"/>
      <c r="AB608" s="36"/>
      <c r="AC608" s="36"/>
      <c r="AD608" s="36"/>
      <c r="AE608" s="36"/>
      <c r="AR608" s="191" t="s">
        <v>290</v>
      </c>
      <c r="AT608" s="191" t="s">
        <v>285</v>
      </c>
      <c r="AU608" s="191" t="s">
        <v>82</v>
      </c>
      <c r="AY608" s="19" t="s">
        <v>283</v>
      </c>
      <c r="BE608" s="192">
        <f>IF(N608="základní",J608,0)</f>
        <v>0</v>
      </c>
      <c r="BF608" s="192">
        <f>IF(N608="snížená",J608,0)</f>
        <v>0</v>
      </c>
      <c r="BG608" s="192">
        <f>IF(N608="zákl. přenesená",J608,0)</f>
        <v>0</v>
      </c>
      <c r="BH608" s="192">
        <f>IF(N608="sníž. přenesená",J608,0)</f>
        <v>0</v>
      </c>
      <c r="BI608" s="192">
        <f>IF(N608="nulová",J608,0)</f>
        <v>0</v>
      </c>
      <c r="BJ608" s="19" t="s">
        <v>80</v>
      </c>
      <c r="BK608" s="192">
        <f>ROUND(I608*H608,2)</f>
        <v>0</v>
      </c>
      <c r="BL608" s="19" t="s">
        <v>290</v>
      </c>
      <c r="BM608" s="191" t="s">
        <v>4863</v>
      </c>
    </row>
    <row r="609" spans="1:65" s="2" customFormat="1" ht="11.25">
      <c r="A609" s="36"/>
      <c r="B609" s="37"/>
      <c r="C609" s="38"/>
      <c r="D609" s="193" t="s">
        <v>292</v>
      </c>
      <c r="E609" s="38"/>
      <c r="F609" s="194" t="s">
        <v>620</v>
      </c>
      <c r="G609" s="38"/>
      <c r="H609" s="38"/>
      <c r="I609" s="195"/>
      <c r="J609" s="38"/>
      <c r="K609" s="38"/>
      <c r="L609" s="41"/>
      <c r="M609" s="196"/>
      <c r="N609" s="197"/>
      <c r="O609" s="66"/>
      <c r="P609" s="66"/>
      <c r="Q609" s="66"/>
      <c r="R609" s="66"/>
      <c r="S609" s="66"/>
      <c r="T609" s="67"/>
      <c r="U609" s="36"/>
      <c r="V609" s="36"/>
      <c r="W609" s="36"/>
      <c r="X609" s="36"/>
      <c r="Y609" s="36"/>
      <c r="Z609" s="36"/>
      <c r="AA609" s="36"/>
      <c r="AB609" s="36"/>
      <c r="AC609" s="36"/>
      <c r="AD609" s="36"/>
      <c r="AE609" s="36"/>
      <c r="AT609" s="19" t="s">
        <v>292</v>
      </c>
      <c r="AU609" s="19" t="s">
        <v>82</v>
      </c>
    </row>
    <row r="610" spans="1:65" s="2" customFormat="1" ht="21.75" customHeight="1">
      <c r="A610" s="36"/>
      <c r="B610" s="37"/>
      <c r="C610" s="180" t="s">
        <v>1435</v>
      </c>
      <c r="D610" s="180" t="s">
        <v>285</v>
      </c>
      <c r="E610" s="181" t="s">
        <v>627</v>
      </c>
      <c r="F610" s="182" t="s">
        <v>628</v>
      </c>
      <c r="G610" s="183" t="s">
        <v>473</v>
      </c>
      <c r="H610" s="184">
        <v>0.157</v>
      </c>
      <c r="I610" s="185"/>
      <c r="J610" s="186">
        <f>ROUND(I610*H610,2)</f>
        <v>0</v>
      </c>
      <c r="K610" s="182" t="s">
        <v>289</v>
      </c>
      <c r="L610" s="41"/>
      <c r="M610" s="187" t="s">
        <v>21</v>
      </c>
      <c r="N610" s="188" t="s">
        <v>44</v>
      </c>
      <c r="O610" s="66"/>
      <c r="P610" s="189">
        <f>O610*H610</f>
        <v>0</v>
      </c>
      <c r="Q610" s="189">
        <v>0</v>
      </c>
      <c r="R610" s="189">
        <f>Q610*H610</f>
        <v>0</v>
      </c>
      <c r="S610" s="189">
        <v>0</v>
      </c>
      <c r="T610" s="190">
        <f>S610*H610</f>
        <v>0</v>
      </c>
      <c r="U610" s="36"/>
      <c r="V610" s="36"/>
      <c r="W610" s="36"/>
      <c r="X610" s="36"/>
      <c r="Y610" s="36"/>
      <c r="Z610" s="36"/>
      <c r="AA610" s="36"/>
      <c r="AB610" s="36"/>
      <c r="AC610" s="36"/>
      <c r="AD610" s="36"/>
      <c r="AE610" s="36"/>
      <c r="AR610" s="191" t="s">
        <v>290</v>
      </c>
      <c r="AT610" s="191" t="s">
        <v>285</v>
      </c>
      <c r="AU610" s="191" t="s">
        <v>82</v>
      </c>
      <c r="AY610" s="19" t="s">
        <v>283</v>
      </c>
      <c r="BE610" s="192">
        <f>IF(N610="základní",J610,0)</f>
        <v>0</v>
      </c>
      <c r="BF610" s="192">
        <f>IF(N610="snížená",J610,0)</f>
        <v>0</v>
      </c>
      <c r="BG610" s="192">
        <f>IF(N610="zákl. přenesená",J610,0)</f>
        <v>0</v>
      </c>
      <c r="BH610" s="192">
        <f>IF(N610="sníž. přenesená",J610,0)</f>
        <v>0</v>
      </c>
      <c r="BI610" s="192">
        <f>IF(N610="nulová",J610,0)</f>
        <v>0</v>
      </c>
      <c r="BJ610" s="19" t="s">
        <v>80</v>
      </c>
      <c r="BK610" s="192">
        <f>ROUND(I610*H610,2)</f>
        <v>0</v>
      </c>
      <c r="BL610" s="19" t="s">
        <v>290</v>
      </c>
      <c r="BM610" s="191" t="s">
        <v>4864</v>
      </c>
    </row>
    <row r="611" spans="1:65" s="2" customFormat="1" ht="11.25">
      <c r="A611" s="36"/>
      <c r="B611" s="37"/>
      <c r="C611" s="38"/>
      <c r="D611" s="193" t="s">
        <v>292</v>
      </c>
      <c r="E611" s="38"/>
      <c r="F611" s="194" t="s">
        <v>630</v>
      </c>
      <c r="G611" s="38"/>
      <c r="H611" s="38"/>
      <c r="I611" s="195"/>
      <c r="J611" s="38"/>
      <c r="K611" s="38"/>
      <c r="L611" s="41"/>
      <c r="M611" s="196"/>
      <c r="N611" s="197"/>
      <c r="O611" s="66"/>
      <c r="P611" s="66"/>
      <c r="Q611" s="66"/>
      <c r="R611" s="66"/>
      <c r="S611" s="66"/>
      <c r="T611" s="67"/>
      <c r="U611" s="36"/>
      <c r="V611" s="36"/>
      <c r="W611" s="36"/>
      <c r="X611" s="36"/>
      <c r="Y611" s="36"/>
      <c r="Z611" s="36"/>
      <c r="AA611" s="36"/>
      <c r="AB611" s="36"/>
      <c r="AC611" s="36"/>
      <c r="AD611" s="36"/>
      <c r="AE611" s="36"/>
      <c r="AT611" s="19" t="s">
        <v>292</v>
      </c>
      <c r="AU611" s="19" t="s">
        <v>82</v>
      </c>
    </row>
    <row r="612" spans="1:65" s="2" customFormat="1" ht="24.2" customHeight="1">
      <c r="A612" s="36"/>
      <c r="B612" s="37"/>
      <c r="C612" s="180" t="s">
        <v>1440</v>
      </c>
      <c r="D612" s="180" t="s">
        <v>285</v>
      </c>
      <c r="E612" s="181" t="s">
        <v>632</v>
      </c>
      <c r="F612" s="182" t="s">
        <v>633</v>
      </c>
      <c r="G612" s="183" t="s">
        <v>473</v>
      </c>
      <c r="H612" s="184">
        <v>2.198</v>
      </c>
      <c r="I612" s="185"/>
      <c r="J612" s="186">
        <f>ROUND(I612*H612,2)</f>
        <v>0</v>
      </c>
      <c r="K612" s="182" t="s">
        <v>289</v>
      </c>
      <c r="L612" s="41"/>
      <c r="M612" s="187" t="s">
        <v>21</v>
      </c>
      <c r="N612" s="188" t="s">
        <v>44</v>
      </c>
      <c r="O612" s="66"/>
      <c r="P612" s="189">
        <f>O612*H612</f>
        <v>0</v>
      </c>
      <c r="Q612" s="189">
        <v>0</v>
      </c>
      <c r="R612" s="189">
        <f>Q612*H612</f>
        <v>0</v>
      </c>
      <c r="S612" s="189">
        <v>0</v>
      </c>
      <c r="T612" s="190">
        <f>S612*H612</f>
        <v>0</v>
      </c>
      <c r="U612" s="36"/>
      <c r="V612" s="36"/>
      <c r="W612" s="36"/>
      <c r="X612" s="36"/>
      <c r="Y612" s="36"/>
      <c r="Z612" s="36"/>
      <c r="AA612" s="36"/>
      <c r="AB612" s="36"/>
      <c r="AC612" s="36"/>
      <c r="AD612" s="36"/>
      <c r="AE612" s="36"/>
      <c r="AR612" s="191" t="s">
        <v>290</v>
      </c>
      <c r="AT612" s="191" t="s">
        <v>285</v>
      </c>
      <c r="AU612" s="191" t="s">
        <v>82</v>
      </c>
      <c r="AY612" s="19" t="s">
        <v>283</v>
      </c>
      <c r="BE612" s="192">
        <f>IF(N612="základní",J612,0)</f>
        <v>0</v>
      </c>
      <c r="BF612" s="192">
        <f>IF(N612="snížená",J612,0)</f>
        <v>0</v>
      </c>
      <c r="BG612" s="192">
        <f>IF(N612="zákl. přenesená",J612,0)</f>
        <v>0</v>
      </c>
      <c r="BH612" s="192">
        <f>IF(N612="sníž. přenesená",J612,0)</f>
        <v>0</v>
      </c>
      <c r="BI612" s="192">
        <f>IF(N612="nulová",J612,0)</f>
        <v>0</v>
      </c>
      <c r="BJ612" s="19" t="s">
        <v>80</v>
      </c>
      <c r="BK612" s="192">
        <f>ROUND(I612*H612,2)</f>
        <v>0</v>
      </c>
      <c r="BL612" s="19" t="s">
        <v>290</v>
      </c>
      <c r="BM612" s="191" t="s">
        <v>4865</v>
      </c>
    </row>
    <row r="613" spans="1:65" s="2" customFormat="1" ht="11.25">
      <c r="A613" s="36"/>
      <c r="B613" s="37"/>
      <c r="C613" s="38"/>
      <c r="D613" s="193" t="s">
        <v>292</v>
      </c>
      <c r="E613" s="38"/>
      <c r="F613" s="194" t="s">
        <v>635</v>
      </c>
      <c r="G613" s="38"/>
      <c r="H613" s="38"/>
      <c r="I613" s="195"/>
      <c r="J613" s="38"/>
      <c r="K613" s="38"/>
      <c r="L613" s="41"/>
      <c r="M613" s="196"/>
      <c r="N613" s="197"/>
      <c r="O613" s="66"/>
      <c r="P613" s="66"/>
      <c r="Q613" s="66"/>
      <c r="R613" s="66"/>
      <c r="S613" s="66"/>
      <c r="T613" s="67"/>
      <c r="U613" s="36"/>
      <c r="V613" s="36"/>
      <c r="W613" s="36"/>
      <c r="X613" s="36"/>
      <c r="Y613" s="36"/>
      <c r="Z613" s="36"/>
      <c r="AA613" s="36"/>
      <c r="AB613" s="36"/>
      <c r="AC613" s="36"/>
      <c r="AD613" s="36"/>
      <c r="AE613" s="36"/>
      <c r="AT613" s="19" t="s">
        <v>292</v>
      </c>
      <c r="AU613" s="19" t="s">
        <v>82</v>
      </c>
    </row>
    <row r="614" spans="1:65" s="2" customFormat="1" ht="19.5">
      <c r="A614" s="36"/>
      <c r="B614" s="37"/>
      <c r="C614" s="38"/>
      <c r="D614" s="200" t="s">
        <v>436</v>
      </c>
      <c r="E614" s="38"/>
      <c r="F614" s="231" t="s">
        <v>455</v>
      </c>
      <c r="G614" s="38"/>
      <c r="H614" s="38"/>
      <c r="I614" s="195"/>
      <c r="J614" s="38"/>
      <c r="K614" s="38"/>
      <c r="L614" s="41"/>
      <c r="M614" s="196"/>
      <c r="N614" s="197"/>
      <c r="O614" s="66"/>
      <c r="P614" s="66"/>
      <c r="Q614" s="66"/>
      <c r="R614" s="66"/>
      <c r="S614" s="66"/>
      <c r="T614" s="67"/>
      <c r="U614" s="36"/>
      <c r="V614" s="36"/>
      <c r="W614" s="36"/>
      <c r="X614" s="36"/>
      <c r="Y614" s="36"/>
      <c r="Z614" s="36"/>
      <c r="AA614" s="36"/>
      <c r="AB614" s="36"/>
      <c r="AC614" s="36"/>
      <c r="AD614" s="36"/>
      <c r="AE614" s="36"/>
      <c r="AT614" s="19" t="s">
        <v>436</v>
      </c>
      <c r="AU614" s="19" t="s">
        <v>82</v>
      </c>
    </row>
    <row r="615" spans="1:65" s="13" customFormat="1" ht="11.25">
      <c r="B615" s="198"/>
      <c r="C615" s="199"/>
      <c r="D615" s="200" t="s">
        <v>294</v>
      </c>
      <c r="E615" s="199"/>
      <c r="F615" s="202" t="s">
        <v>4866</v>
      </c>
      <c r="G615" s="199"/>
      <c r="H615" s="203">
        <v>2.198</v>
      </c>
      <c r="I615" s="204"/>
      <c r="J615" s="199"/>
      <c r="K615" s="199"/>
      <c r="L615" s="205"/>
      <c r="M615" s="206"/>
      <c r="N615" s="207"/>
      <c r="O615" s="207"/>
      <c r="P615" s="207"/>
      <c r="Q615" s="207"/>
      <c r="R615" s="207"/>
      <c r="S615" s="207"/>
      <c r="T615" s="208"/>
      <c r="AT615" s="209" t="s">
        <v>294</v>
      </c>
      <c r="AU615" s="209" t="s">
        <v>82</v>
      </c>
      <c r="AV615" s="13" t="s">
        <v>82</v>
      </c>
      <c r="AW615" s="13" t="s">
        <v>4</v>
      </c>
      <c r="AX615" s="13" t="s">
        <v>80</v>
      </c>
      <c r="AY615" s="209" t="s">
        <v>283</v>
      </c>
    </row>
    <row r="616" spans="1:65" s="2" customFormat="1" ht="24.2" customHeight="1">
      <c r="A616" s="36"/>
      <c r="B616" s="37"/>
      <c r="C616" s="180" t="s">
        <v>1446</v>
      </c>
      <c r="D616" s="180" t="s">
        <v>285</v>
      </c>
      <c r="E616" s="181" t="s">
        <v>663</v>
      </c>
      <c r="F616" s="182" t="s">
        <v>664</v>
      </c>
      <c r="G616" s="183" t="s">
        <v>473</v>
      </c>
      <c r="H616" s="184">
        <v>0.157</v>
      </c>
      <c r="I616" s="185"/>
      <c r="J616" s="186">
        <f>ROUND(I616*H616,2)</f>
        <v>0</v>
      </c>
      <c r="K616" s="182" t="s">
        <v>289</v>
      </c>
      <c r="L616" s="41"/>
      <c r="M616" s="187" t="s">
        <v>21</v>
      </c>
      <c r="N616" s="188" t="s">
        <v>44</v>
      </c>
      <c r="O616" s="66"/>
      <c r="P616" s="189">
        <f>O616*H616</f>
        <v>0</v>
      </c>
      <c r="Q616" s="189">
        <v>0</v>
      </c>
      <c r="R616" s="189">
        <f>Q616*H616</f>
        <v>0</v>
      </c>
      <c r="S616" s="189">
        <v>0</v>
      </c>
      <c r="T616" s="190">
        <f>S616*H616</f>
        <v>0</v>
      </c>
      <c r="U616" s="36"/>
      <c r="V616" s="36"/>
      <c r="W616" s="36"/>
      <c r="X616" s="36"/>
      <c r="Y616" s="36"/>
      <c r="Z616" s="36"/>
      <c r="AA616" s="36"/>
      <c r="AB616" s="36"/>
      <c r="AC616" s="36"/>
      <c r="AD616" s="36"/>
      <c r="AE616" s="36"/>
      <c r="AR616" s="191" t="s">
        <v>290</v>
      </c>
      <c r="AT616" s="191" t="s">
        <v>285</v>
      </c>
      <c r="AU616" s="191" t="s">
        <v>82</v>
      </c>
      <c r="AY616" s="19" t="s">
        <v>283</v>
      </c>
      <c r="BE616" s="192">
        <f>IF(N616="základní",J616,0)</f>
        <v>0</v>
      </c>
      <c r="BF616" s="192">
        <f>IF(N616="snížená",J616,0)</f>
        <v>0</v>
      </c>
      <c r="BG616" s="192">
        <f>IF(N616="zákl. přenesená",J616,0)</f>
        <v>0</v>
      </c>
      <c r="BH616" s="192">
        <f>IF(N616="sníž. přenesená",J616,0)</f>
        <v>0</v>
      </c>
      <c r="BI616" s="192">
        <f>IF(N616="nulová",J616,0)</f>
        <v>0</v>
      </c>
      <c r="BJ616" s="19" t="s">
        <v>80</v>
      </c>
      <c r="BK616" s="192">
        <f>ROUND(I616*H616,2)</f>
        <v>0</v>
      </c>
      <c r="BL616" s="19" t="s">
        <v>290</v>
      </c>
      <c r="BM616" s="191" t="s">
        <v>4867</v>
      </c>
    </row>
    <row r="617" spans="1:65" s="2" customFormat="1" ht="11.25">
      <c r="A617" s="36"/>
      <c r="B617" s="37"/>
      <c r="C617" s="38"/>
      <c r="D617" s="193" t="s">
        <v>292</v>
      </c>
      <c r="E617" s="38"/>
      <c r="F617" s="194" t="s">
        <v>666</v>
      </c>
      <c r="G617" s="38"/>
      <c r="H617" s="38"/>
      <c r="I617" s="195"/>
      <c r="J617" s="38"/>
      <c r="K617" s="38"/>
      <c r="L617" s="41"/>
      <c r="M617" s="196"/>
      <c r="N617" s="197"/>
      <c r="O617" s="66"/>
      <c r="P617" s="66"/>
      <c r="Q617" s="66"/>
      <c r="R617" s="66"/>
      <c r="S617" s="66"/>
      <c r="T617" s="67"/>
      <c r="U617" s="36"/>
      <c r="V617" s="36"/>
      <c r="W617" s="36"/>
      <c r="X617" s="36"/>
      <c r="Y617" s="36"/>
      <c r="Z617" s="36"/>
      <c r="AA617" s="36"/>
      <c r="AB617" s="36"/>
      <c r="AC617" s="36"/>
      <c r="AD617" s="36"/>
      <c r="AE617" s="36"/>
      <c r="AT617" s="19" t="s">
        <v>292</v>
      </c>
      <c r="AU617" s="19" t="s">
        <v>82</v>
      </c>
    </row>
    <row r="618" spans="1:65" s="12" customFormat="1" ht="22.9" customHeight="1">
      <c r="B618" s="164"/>
      <c r="C618" s="165"/>
      <c r="D618" s="166" t="s">
        <v>72</v>
      </c>
      <c r="E618" s="178" t="s">
        <v>685</v>
      </c>
      <c r="F618" s="178" t="s">
        <v>686</v>
      </c>
      <c r="G618" s="165"/>
      <c r="H618" s="165"/>
      <c r="I618" s="168"/>
      <c r="J618" s="179">
        <f>BK618</f>
        <v>0</v>
      </c>
      <c r="K618" s="165"/>
      <c r="L618" s="170"/>
      <c r="M618" s="171"/>
      <c r="N618" s="172"/>
      <c r="O618" s="172"/>
      <c r="P618" s="173">
        <f>SUM(P619:P620)</f>
        <v>0</v>
      </c>
      <c r="Q618" s="172"/>
      <c r="R618" s="173">
        <f>SUM(R619:R620)</f>
        <v>0</v>
      </c>
      <c r="S618" s="172"/>
      <c r="T618" s="174">
        <f>SUM(T619:T620)</f>
        <v>0</v>
      </c>
      <c r="AR618" s="175" t="s">
        <v>80</v>
      </c>
      <c r="AT618" s="176" t="s">
        <v>72</v>
      </c>
      <c r="AU618" s="176" t="s">
        <v>80</v>
      </c>
      <c r="AY618" s="175" t="s">
        <v>283</v>
      </c>
      <c r="BK618" s="177">
        <f>SUM(BK619:BK620)</f>
        <v>0</v>
      </c>
    </row>
    <row r="619" spans="1:65" s="2" customFormat="1" ht="33" customHeight="1">
      <c r="A619" s="36"/>
      <c r="B619" s="37"/>
      <c r="C619" s="180" t="s">
        <v>1452</v>
      </c>
      <c r="D619" s="180" t="s">
        <v>285</v>
      </c>
      <c r="E619" s="181" t="s">
        <v>2041</v>
      </c>
      <c r="F619" s="182" t="s">
        <v>2042</v>
      </c>
      <c r="G619" s="183" t="s">
        <v>473</v>
      </c>
      <c r="H619" s="184">
        <v>79.8</v>
      </c>
      <c r="I619" s="185"/>
      <c r="J619" s="186">
        <f>ROUND(I619*H619,2)</f>
        <v>0</v>
      </c>
      <c r="K619" s="182" t="s">
        <v>289</v>
      </c>
      <c r="L619" s="41"/>
      <c r="M619" s="187" t="s">
        <v>21</v>
      </c>
      <c r="N619" s="188" t="s">
        <v>44</v>
      </c>
      <c r="O619" s="66"/>
      <c r="P619" s="189">
        <f>O619*H619</f>
        <v>0</v>
      </c>
      <c r="Q619" s="189">
        <v>0</v>
      </c>
      <c r="R619" s="189">
        <f>Q619*H619</f>
        <v>0</v>
      </c>
      <c r="S619" s="189">
        <v>0</v>
      </c>
      <c r="T619" s="190">
        <f>S619*H619</f>
        <v>0</v>
      </c>
      <c r="U619" s="36"/>
      <c r="V619" s="36"/>
      <c r="W619" s="36"/>
      <c r="X619" s="36"/>
      <c r="Y619" s="36"/>
      <c r="Z619" s="36"/>
      <c r="AA619" s="36"/>
      <c r="AB619" s="36"/>
      <c r="AC619" s="36"/>
      <c r="AD619" s="36"/>
      <c r="AE619" s="36"/>
      <c r="AR619" s="191" t="s">
        <v>290</v>
      </c>
      <c r="AT619" s="191" t="s">
        <v>285</v>
      </c>
      <c r="AU619" s="191" t="s">
        <v>82</v>
      </c>
      <c r="AY619" s="19" t="s">
        <v>283</v>
      </c>
      <c r="BE619" s="192">
        <f>IF(N619="základní",J619,0)</f>
        <v>0</v>
      </c>
      <c r="BF619" s="192">
        <f>IF(N619="snížená",J619,0)</f>
        <v>0</v>
      </c>
      <c r="BG619" s="192">
        <f>IF(N619="zákl. přenesená",J619,0)</f>
        <v>0</v>
      </c>
      <c r="BH619" s="192">
        <f>IF(N619="sníž. přenesená",J619,0)</f>
        <v>0</v>
      </c>
      <c r="BI619" s="192">
        <f>IF(N619="nulová",J619,0)</f>
        <v>0</v>
      </c>
      <c r="BJ619" s="19" t="s">
        <v>80</v>
      </c>
      <c r="BK619" s="192">
        <f>ROUND(I619*H619,2)</f>
        <v>0</v>
      </c>
      <c r="BL619" s="19" t="s">
        <v>290</v>
      </c>
      <c r="BM619" s="191" t="s">
        <v>4868</v>
      </c>
    </row>
    <row r="620" spans="1:65" s="2" customFormat="1" ht="11.25">
      <c r="A620" s="36"/>
      <c r="B620" s="37"/>
      <c r="C620" s="38"/>
      <c r="D620" s="193" t="s">
        <v>292</v>
      </c>
      <c r="E620" s="38"/>
      <c r="F620" s="194" t="s">
        <v>2044</v>
      </c>
      <c r="G620" s="38"/>
      <c r="H620" s="38"/>
      <c r="I620" s="195"/>
      <c r="J620" s="38"/>
      <c r="K620" s="38"/>
      <c r="L620" s="41"/>
      <c r="M620" s="196"/>
      <c r="N620" s="197"/>
      <c r="O620" s="66"/>
      <c r="P620" s="66"/>
      <c r="Q620" s="66"/>
      <c r="R620" s="66"/>
      <c r="S620" s="66"/>
      <c r="T620" s="67"/>
      <c r="U620" s="36"/>
      <c r="V620" s="36"/>
      <c r="W620" s="36"/>
      <c r="X620" s="36"/>
      <c r="Y620" s="36"/>
      <c r="Z620" s="36"/>
      <c r="AA620" s="36"/>
      <c r="AB620" s="36"/>
      <c r="AC620" s="36"/>
      <c r="AD620" s="36"/>
      <c r="AE620" s="36"/>
      <c r="AT620" s="19" t="s">
        <v>292</v>
      </c>
      <c r="AU620" s="19" t="s">
        <v>82</v>
      </c>
    </row>
    <row r="621" spans="1:65" s="12" customFormat="1" ht="25.9" customHeight="1">
      <c r="B621" s="164"/>
      <c r="C621" s="165"/>
      <c r="D621" s="166" t="s">
        <v>72</v>
      </c>
      <c r="E621" s="167" t="s">
        <v>692</v>
      </c>
      <c r="F621" s="167" t="s">
        <v>693</v>
      </c>
      <c r="G621" s="165"/>
      <c r="H621" s="165"/>
      <c r="I621" s="168"/>
      <c r="J621" s="169">
        <f>BK621</f>
        <v>0</v>
      </c>
      <c r="K621" s="165"/>
      <c r="L621" s="170"/>
      <c r="M621" s="171"/>
      <c r="N621" s="172"/>
      <c r="O621" s="172"/>
      <c r="P621" s="173">
        <f>P622+P683+P716+P822+P891+P919+P945+P959+P972+P1079+P1095+P1117+P1145</f>
        <v>0</v>
      </c>
      <c r="Q621" s="172"/>
      <c r="R621" s="173">
        <f>R622+R683+R716+R822+R891+R919+R945+R959+R972+R1079+R1095+R1117+R1145</f>
        <v>6.9685132999999988</v>
      </c>
      <c r="S621" s="172"/>
      <c r="T621" s="174">
        <f>T622+T683+T716+T822+T891+T919+T945+T959+T972+T1079+T1095+T1117+T1145</f>
        <v>0</v>
      </c>
      <c r="AR621" s="175" t="s">
        <v>82</v>
      </c>
      <c r="AT621" s="176" t="s">
        <v>72</v>
      </c>
      <c r="AU621" s="176" t="s">
        <v>73</v>
      </c>
      <c r="AY621" s="175" t="s">
        <v>283</v>
      </c>
      <c r="BK621" s="177">
        <f>BK622+BK683+BK716+BK822+BK891+BK919+BK945+BK959+BK972+BK1079+BK1095+BK1117+BK1145</f>
        <v>0</v>
      </c>
    </row>
    <row r="622" spans="1:65" s="12" customFormat="1" ht="22.9" customHeight="1">
      <c r="B622" s="164"/>
      <c r="C622" s="165"/>
      <c r="D622" s="166" t="s">
        <v>72</v>
      </c>
      <c r="E622" s="178" t="s">
        <v>694</v>
      </c>
      <c r="F622" s="178" t="s">
        <v>695</v>
      </c>
      <c r="G622" s="165"/>
      <c r="H622" s="165"/>
      <c r="I622" s="168"/>
      <c r="J622" s="179">
        <f>BK622</f>
        <v>0</v>
      </c>
      <c r="K622" s="165"/>
      <c r="L622" s="170"/>
      <c r="M622" s="171"/>
      <c r="N622" s="172"/>
      <c r="O622" s="172"/>
      <c r="P622" s="173">
        <f>SUM(P623:P682)</f>
        <v>0</v>
      </c>
      <c r="Q622" s="172"/>
      <c r="R622" s="173">
        <f>SUM(R623:R682)</f>
        <v>0.31421560000000004</v>
      </c>
      <c r="S622" s="172"/>
      <c r="T622" s="174">
        <f>SUM(T623:T682)</f>
        <v>0</v>
      </c>
      <c r="AR622" s="175" t="s">
        <v>82</v>
      </c>
      <c r="AT622" s="176" t="s">
        <v>72</v>
      </c>
      <c r="AU622" s="176" t="s">
        <v>80</v>
      </c>
      <c r="AY622" s="175" t="s">
        <v>283</v>
      </c>
      <c r="BK622" s="177">
        <f>SUM(BK623:BK682)</f>
        <v>0</v>
      </c>
    </row>
    <row r="623" spans="1:65" s="2" customFormat="1" ht="21.75" customHeight="1">
      <c r="A623" s="36"/>
      <c r="B623" s="37"/>
      <c r="C623" s="180" t="s">
        <v>1461</v>
      </c>
      <c r="D623" s="180" t="s">
        <v>285</v>
      </c>
      <c r="E623" s="181" t="s">
        <v>2046</v>
      </c>
      <c r="F623" s="182" t="s">
        <v>2047</v>
      </c>
      <c r="G623" s="183" t="s">
        <v>288</v>
      </c>
      <c r="H623" s="184">
        <v>30</v>
      </c>
      <c r="I623" s="185"/>
      <c r="J623" s="186">
        <f>ROUND(I623*H623,2)</f>
        <v>0</v>
      </c>
      <c r="K623" s="182" t="s">
        <v>289</v>
      </c>
      <c r="L623" s="41"/>
      <c r="M623" s="187" t="s">
        <v>21</v>
      </c>
      <c r="N623" s="188" t="s">
        <v>44</v>
      </c>
      <c r="O623" s="66"/>
      <c r="P623" s="189">
        <f>O623*H623</f>
        <v>0</v>
      </c>
      <c r="Q623" s="189">
        <v>0</v>
      </c>
      <c r="R623" s="189">
        <f>Q623*H623</f>
        <v>0</v>
      </c>
      <c r="S623" s="189">
        <v>0</v>
      </c>
      <c r="T623" s="190">
        <f>S623*H623</f>
        <v>0</v>
      </c>
      <c r="U623" s="36"/>
      <c r="V623" s="36"/>
      <c r="W623" s="36"/>
      <c r="X623" s="36"/>
      <c r="Y623" s="36"/>
      <c r="Z623" s="36"/>
      <c r="AA623" s="36"/>
      <c r="AB623" s="36"/>
      <c r="AC623" s="36"/>
      <c r="AD623" s="36"/>
      <c r="AE623" s="36"/>
      <c r="AR623" s="191" t="s">
        <v>381</v>
      </c>
      <c r="AT623" s="191" t="s">
        <v>285</v>
      </c>
      <c r="AU623" s="191" t="s">
        <v>82</v>
      </c>
      <c r="AY623" s="19" t="s">
        <v>283</v>
      </c>
      <c r="BE623" s="192">
        <f>IF(N623="základní",J623,0)</f>
        <v>0</v>
      </c>
      <c r="BF623" s="192">
        <f>IF(N623="snížená",J623,0)</f>
        <v>0</v>
      </c>
      <c r="BG623" s="192">
        <f>IF(N623="zákl. přenesená",J623,0)</f>
        <v>0</v>
      </c>
      <c r="BH623" s="192">
        <f>IF(N623="sníž. přenesená",J623,0)</f>
        <v>0</v>
      </c>
      <c r="BI623" s="192">
        <f>IF(N623="nulová",J623,0)</f>
        <v>0</v>
      </c>
      <c r="BJ623" s="19" t="s">
        <v>80</v>
      </c>
      <c r="BK623" s="192">
        <f>ROUND(I623*H623,2)</f>
        <v>0</v>
      </c>
      <c r="BL623" s="19" t="s">
        <v>381</v>
      </c>
      <c r="BM623" s="191" t="s">
        <v>4869</v>
      </c>
    </row>
    <row r="624" spans="1:65" s="2" customFormat="1" ht="11.25">
      <c r="A624" s="36"/>
      <c r="B624" s="37"/>
      <c r="C624" s="38"/>
      <c r="D624" s="193" t="s">
        <v>292</v>
      </c>
      <c r="E624" s="38"/>
      <c r="F624" s="194" t="s">
        <v>2049</v>
      </c>
      <c r="G624" s="38"/>
      <c r="H624" s="38"/>
      <c r="I624" s="195"/>
      <c r="J624" s="38"/>
      <c r="K624" s="38"/>
      <c r="L624" s="41"/>
      <c r="M624" s="196"/>
      <c r="N624" s="197"/>
      <c r="O624" s="66"/>
      <c r="P624" s="66"/>
      <c r="Q624" s="66"/>
      <c r="R624" s="66"/>
      <c r="S624" s="66"/>
      <c r="T624" s="67"/>
      <c r="U624" s="36"/>
      <c r="V624" s="36"/>
      <c r="W624" s="36"/>
      <c r="X624" s="36"/>
      <c r="Y624" s="36"/>
      <c r="Z624" s="36"/>
      <c r="AA624" s="36"/>
      <c r="AB624" s="36"/>
      <c r="AC624" s="36"/>
      <c r="AD624" s="36"/>
      <c r="AE624" s="36"/>
      <c r="AT624" s="19" t="s">
        <v>292</v>
      </c>
      <c r="AU624" s="19" t="s">
        <v>82</v>
      </c>
    </row>
    <row r="625" spans="1:65" s="13" customFormat="1" ht="11.25">
      <c r="B625" s="198"/>
      <c r="C625" s="199"/>
      <c r="D625" s="200" t="s">
        <v>294</v>
      </c>
      <c r="E625" s="201" t="s">
        <v>21</v>
      </c>
      <c r="F625" s="202" t="s">
        <v>4870</v>
      </c>
      <c r="G625" s="199"/>
      <c r="H625" s="203">
        <v>30</v>
      </c>
      <c r="I625" s="204"/>
      <c r="J625" s="199"/>
      <c r="K625" s="199"/>
      <c r="L625" s="205"/>
      <c r="M625" s="206"/>
      <c r="N625" s="207"/>
      <c r="O625" s="207"/>
      <c r="P625" s="207"/>
      <c r="Q625" s="207"/>
      <c r="R625" s="207"/>
      <c r="S625" s="207"/>
      <c r="T625" s="208"/>
      <c r="AT625" s="209" t="s">
        <v>294</v>
      </c>
      <c r="AU625" s="209" t="s">
        <v>82</v>
      </c>
      <c r="AV625" s="13" t="s">
        <v>82</v>
      </c>
      <c r="AW625" s="13" t="s">
        <v>34</v>
      </c>
      <c r="AX625" s="13" t="s">
        <v>73</v>
      </c>
      <c r="AY625" s="209" t="s">
        <v>283</v>
      </c>
    </row>
    <row r="626" spans="1:65" s="14" customFormat="1" ht="11.25">
      <c r="B626" s="210"/>
      <c r="C626" s="211"/>
      <c r="D626" s="200" t="s">
        <v>294</v>
      </c>
      <c r="E626" s="212" t="s">
        <v>21</v>
      </c>
      <c r="F626" s="213" t="s">
        <v>296</v>
      </c>
      <c r="G626" s="211"/>
      <c r="H626" s="214">
        <v>30</v>
      </c>
      <c r="I626" s="215"/>
      <c r="J626" s="211"/>
      <c r="K626" s="211"/>
      <c r="L626" s="216"/>
      <c r="M626" s="217"/>
      <c r="N626" s="218"/>
      <c r="O626" s="218"/>
      <c r="P626" s="218"/>
      <c r="Q626" s="218"/>
      <c r="R626" s="218"/>
      <c r="S626" s="218"/>
      <c r="T626" s="219"/>
      <c r="AT626" s="220" t="s">
        <v>294</v>
      </c>
      <c r="AU626" s="220" t="s">
        <v>82</v>
      </c>
      <c r="AV626" s="14" t="s">
        <v>102</v>
      </c>
      <c r="AW626" s="14" t="s">
        <v>34</v>
      </c>
      <c r="AX626" s="14" t="s">
        <v>80</v>
      </c>
      <c r="AY626" s="220" t="s">
        <v>283</v>
      </c>
    </row>
    <row r="627" spans="1:65" s="2" customFormat="1" ht="16.5" customHeight="1">
      <c r="A627" s="36"/>
      <c r="B627" s="37"/>
      <c r="C627" s="247" t="s">
        <v>1467</v>
      </c>
      <c r="D627" s="247" t="s">
        <v>740</v>
      </c>
      <c r="E627" s="248" t="s">
        <v>2052</v>
      </c>
      <c r="F627" s="249" t="s">
        <v>2053</v>
      </c>
      <c r="G627" s="250" t="s">
        <v>473</v>
      </c>
      <c r="H627" s="251">
        <v>0.01</v>
      </c>
      <c r="I627" s="252"/>
      <c r="J627" s="253">
        <f>ROUND(I627*H627,2)</f>
        <v>0</v>
      </c>
      <c r="K627" s="249" t="s">
        <v>289</v>
      </c>
      <c r="L627" s="254"/>
      <c r="M627" s="255" t="s">
        <v>21</v>
      </c>
      <c r="N627" s="256" t="s">
        <v>44</v>
      </c>
      <c r="O627" s="66"/>
      <c r="P627" s="189">
        <f>O627*H627</f>
        <v>0</v>
      </c>
      <c r="Q627" s="189">
        <v>1</v>
      </c>
      <c r="R627" s="189">
        <f>Q627*H627</f>
        <v>0.01</v>
      </c>
      <c r="S627" s="189">
        <v>0</v>
      </c>
      <c r="T627" s="190">
        <f>S627*H627</f>
        <v>0</v>
      </c>
      <c r="U627" s="36"/>
      <c r="V627" s="36"/>
      <c r="W627" s="36"/>
      <c r="X627" s="36"/>
      <c r="Y627" s="36"/>
      <c r="Z627" s="36"/>
      <c r="AA627" s="36"/>
      <c r="AB627" s="36"/>
      <c r="AC627" s="36"/>
      <c r="AD627" s="36"/>
      <c r="AE627" s="36"/>
      <c r="AR627" s="191" t="s">
        <v>493</v>
      </c>
      <c r="AT627" s="191" t="s">
        <v>740</v>
      </c>
      <c r="AU627" s="191" t="s">
        <v>82</v>
      </c>
      <c r="AY627" s="19" t="s">
        <v>283</v>
      </c>
      <c r="BE627" s="192">
        <f>IF(N627="základní",J627,0)</f>
        <v>0</v>
      </c>
      <c r="BF627" s="192">
        <f>IF(N627="snížená",J627,0)</f>
        <v>0</v>
      </c>
      <c r="BG627" s="192">
        <f>IF(N627="zákl. přenesená",J627,0)</f>
        <v>0</v>
      </c>
      <c r="BH627" s="192">
        <f>IF(N627="sníž. přenesená",J627,0)</f>
        <v>0</v>
      </c>
      <c r="BI627" s="192">
        <f>IF(N627="nulová",J627,0)</f>
        <v>0</v>
      </c>
      <c r="BJ627" s="19" t="s">
        <v>80</v>
      </c>
      <c r="BK627" s="192">
        <f>ROUND(I627*H627,2)</f>
        <v>0</v>
      </c>
      <c r="BL627" s="19" t="s">
        <v>381</v>
      </c>
      <c r="BM627" s="191" t="s">
        <v>4871</v>
      </c>
    </row>
    <row r="628" spans="1:65" s="2" customFormat="1" ht="19.5">
      <c r="A628" s="36"/>
      <c r="B628" s="37"/>
      <c r="C628" s="38"/>
      <c r="D628" s="200" t="s">
        <v>436</v>
      </c>
      <c r="E628" s="38"/>
      <c r="F628" s="231" t="s">
        <v>2055</v>
      </c>
      <c r="G628" s="38"/>
      <c r="H628" s="38"/>
      <c r="I628" s="195"/>
      <c r="J628" s="38"/>
      <c r="K628" s="38"/>
      <c r="L628" s="41"/>
      <c r="M628" s="196"/>
      <c r="N628" s="197"/>
      <c r="O628" s="66"/>
      <c r="P628" s="66"/>
      <c r="Q628" s="66"/>
      <c r="R628" s="66"/>
      <c r="S628" s="66"/>
      <c r="T628" s="67"/>
      <c r="U628" s="36"/>
      <c r="V628" s="36"/>
      <c r="W628" s="36"/>
      <c r="X628" s="36"/>
      <c r="Y628" s="36"/>
      <c r="Z628" s="36"/>
      <c r="AA628" s="36"/>
      <c r="AB628" s="36"/>
      <c r="AC628" s="36"/>
      <c r="AD628" s="36"/>
      <c r="AE628" s="36"/>
      <c r="AT628" s="19" t="s">
        <v>436</v>
      </c>
      <c r="AU628" s="19" t="s">
        <v>82</v>
      </c>
    </row>
    <row r="629" spans="1:65" s="13" customFormat="1" ht="11.25">
      <c r="B629" s="198"/>
      <c r="C629" s="199"/>
      <c r="D629" s="200" t="s">
        <v>294</v>
      </c>
      <c r="E629" s="199"/>
      <c r="F629" s="202" t="s">
        <v>4872</v>
      </c>
      <c r="G629" s="199"/>
      <c r="H629" s="203">
        <v>0.01</v>
      </c>
      <c r="I629" s="204"/>
      <c r="J629" s="199"/>
      <c r="K629" s="199"/>
      <c r="L629" s="205"/>
      <c r="M629" s="206"/>
      <c r="N629" s="207"/>
      <c r="O629" s="207"/>
      <c r="P629" s="207"/>
      <c r="Q629" s="207"/>
      <c r="R629" s="207"/>
      <c r="S629" s="207"/>
      <c r="T629" s="208"/>
      <c r="AT629" s="209" t="s">
        <v>294</v>
      </c>
      <c r="AU629" s="209" t="s">
        <v>82</v>
      </c>
      <c r="AV629" s="13" t="s">
        <v>82</v>
      </c>
      <c r="AW629" s="13" t="s">
        <v>4</v>
      </c>
      <c r="AX629" s="13" t="s">
        <v>80</v>
      </c>
      <c r="AY629" s="209" t="s">
        <v>283</v>
      </c>
    </row>
    <row r="630" spans="1:65" s="2" customFormat="1" ht="21.75" customHeight="1">
      <c r="A630" s="36"/>
      <c r="B630" s="37"/>
      <c r="C630" s="180" t="s">
        <v>1492</v>
      </c>
      <c r="D630" s="180" t="s">
        <v>285</v>
      </c>
      <c r="E630" s="181" t="s">
        <v>2058</v>
      </c>
      <c r="F630" s="182" t="s">
        <v>2059</v>
      </c>
      <c r="G630" s="183" t="s">
        <v>288</v>
      </c>
      <c r="H630" s="184">
        <v>10</v>
      </c>
      <c r="I630" s="185"/>
      <c r="J630" s="186">
        <f>ROUND(I630*H630,2)</f>
        <v>0</v>
      </c>
      <c r="K630" s="182" t="s">
        <v>289</v>
      </c>
      <c r="L630" s="41"/>
      <c r="M630" s="187" t="s">
        <v>21</v>
      </c>
      <c r="N630" s="188" t="s">
        <v>44</v>
      </c>
      <c r="O630" s="66"/>
      <c r="P630" s="189">
        <f>O630*H630</f>
        <v>0</v>
      </c>
      <c r="Q630" s="189">
        <v>0</v>
      </c>
      <c r="R630" s="189">
        <f>Q630*H630</f>
        <v>0</v>
      </c>
      <c r="S630" s="189">
        <v>0</v>
      </c>
      <c r="T630" s="190">
        <f>S630*H630</f>
        <v>0</v>
      </c>
      <c r="U630" s="36"/>
      <c r="V630" s="36"/>
      <c r="W630" s="36"/>
      <c r="X630" s="36"/>
      <c r="Y630" s="36"/>
      <c r="Z630" s="36"/>
      <c r="AA630" s="36"/>
      <c r="AB630" s="36"/>
      <c r="AC630" s="36"/>
      <c r="AD630" s="36"/>
      <c r="AE630" s="36"/>
      <c r="AR630" s="191" t="s">
        <v>381</v>
      </c>
      <c r="AT630" s="191" t="s">
        <v>285</v>
      </c>
      <c r="AU630" s="191" t="s">
        <v>82</v>
      </c>
      <c r="AY630" s="19" t="s">
        <v>283</v>
      </c>
      <c r="BE630" s="192">
        <f>IF(N630="základní",J630,0)</f>
        <v>0</v>
      </c>
      <c r="BF630" s="192">
        <f>IF(N630="snížená",J630,0)</f>
        <v>0</v>
      </c>
      <c r="BG630" s="192">
        <f>IF(N630="zákl. přenesená",J630,0)</f>
        <v>0</v>
      </c>
      <c r="BH630" s="192">
        <f>IF(N630="sníž. přenesená",J630,0)</f>
        <v>0</v>
      </c>
      <c r="BI630" s="192">
        <f>IF(N630="nulová",J630,0)</f>
        <v>0</v>
      </c>
      <c r="BJ630" s="19" t="s">
        <v>80</v>
      </c>
      <c r="BK630" s="192">
        <f>ROUND(I630*H630,2)</f>
        <v>0</v>
      </c>
      <c r="BL630" s="19" t="s">
        <v>381</v>
      </c>
      <c r="BM630" s="191" t="s">
        <v>4873</v>
      </c>
    </row>
    <row r="631" spans="1:65" s="2" customFormat="1" ht="11.25">
      <c r="A631" s="36"/>
      <c r="B631" s="37"/>
      <c r="C631" s="38"/>
      <c r="D631" s="193" t="s">
        <v>292</v>
      </c>
      <c r="E631" s="38"/>
      <c r="F631" s="194" t="s">
        <v>2061</v>
      </c>
      <c r="G631" s="38"/>
      <c r="H631" s="38"/>
      <c r="I631" s="195"/>
      <c r="J631" s="38"/>
      <c r="K631" s="38"/>
      <c r="L631" s="41"/>
      <c r="M631" s="196"/>
      <c r="N631" s="197"/>
      <c r="O631" s="66"/>
      <c r="P631" s="66"/>
      <c r="Q631" s="66"/>
      <c r="R631" s="66"/>
      <c r="S631" s="66"/>
      <c r="T631" s="67"/>
      <c r="U631" s="36"/>
      <c r="V631" s="36"/>
      <c r="W631" s="36"/>
      <c r="X631" s="36"/>
      <c r="Y631" s="36"/>
      <c r="Z631" s="36"/>
      <c r="AA631" s="36"/>
      <c r="AB631" s="36"/>
      <c r="AC631" s="36"/>
      <c r="AD631" s="36"/>
      <c r="AE631" s="36"/>
      <c r="AT631" s="19" t="s">
        <v>292</v>
      </c>
      <c r="AU631" s="19" t="s">
        <v>82</v>
      </c>
    </row>
    <row r="632" spans="1:65" s="13" customFormat="1" ht="11.25">
      <c r="B632" s="198"/>
      <c r="C632" s="199"/>
      <c r="D632" s="200" t="s">
        <v>294</v>
      </c>
      <c r="E632" s="201" t="s">
        <v>21</v>
      </c>
      <c r="F632" s="202" t="s">
        <v>4874</v>
      </c>
      <c r="G632" s="199"/>
      <c r="H632" s="203">
        <v>10</v>
      </c>
      <c r="I632" s="204"/>
      <c r="J632" s="199"/>
      <c r="K632" s="199"/>
      <c r="L632" s="205"/>
      <c r="M632" s="206"/>
      <c r="N632" s="207"/>
      <c r="O632" s="207"/>
      <c r="P632" s="207"/>
      <c r="Q632" s="207"/>
      <c r="R632" s="207"/>
      <c r="S632" s="207"/>
      <c r="T632" s="208"/>
      <c r="AT632" s="209" t="s">
        <v>294</v>
      </c>
      <c r="AU632" s="209" t="s">
        <v>82</v>
      </c>
      <c r="AV632" s="13" t="s">
        <v>82</v>
      </c>
      <c r="AW632" s="13" t="s">
        <v>34</v>
      </c>
      <c r="AX632" s="13" t="s">
        <v>73</v>
      </c>
      <c r="AY632" s="209" t="s">
        <v>283</v>
      </c>
    </row>
    <row r="633" spans="1:65" s="14" customFormat="1" ht="11.25">
      <c r="B633" s="210"/>
      <c r="C633" s="211"/>
      <c r="D633" s="200" t="s">
        <v>294</v>
      </c>
      <c r="E633" s="212" t="s">
        <v>21</v>
      </c>
      <c r="F633" s="213" t="s">
        <v>296</v>
      </c>
      <c r="G633" s="211"/>
      <c r="H633" s="214">
        <v>10</v>
      </c>
      <c r="I633" s="215"/>
      <c r="J633" s="211"/>
      <c r="K633" s="211"/>
      <c r="L633" s="216"/>
      <c r="M633" s="217"/>
      <c r="N633" s="218"/>
      <c r="O633" s="218"/>
      <c r="P633" s="218"/>
      <c r="Q633" s="218"/>
      <c r="R633" s="218"/>
      <c r="S633" s="218"/>
      <c r="T633" s="219"/>
      <c r="AT633" s="220" t="s">
        <v>294</v>
      </c>
      <c r="AU633" s="220" t="s">
        <v>82</v>
      </c>
      <c r="AV633" s="14" t="s">
        <v>102</v>
      </c>
      <c r="AW633" s="14" t="s">
        <v>34</v>
      </c>
      <c r="AX633" s="14" t="s">
        <v>80</v>
      </c>
      <c r="AY633" s="220" t="s">
        <v>283</v>
      </c>
    </row>
    <row r="634" spans="1:65" s="2" customFormat="1" ht="16.5" customHeight="1">
      <c r="A634" s="36"/>
      <c r="B634" s="37"/>
      <c r="C634" s="247" t="s">
        <v>1500</v>
      </c>
      <c r="D634" s="247" t="s">
        <v>740</v>
      </c>
      <c r="E634" s="248" t="s">
        <v>2052</v>
      </c>
      <c r="F634" s="249" t="s">
        <v>2053</v>
      </c>
      <c r="G634" s="250" t="s">
        <v>473</v>
      </c>
      <c r="H634" s="251">
        <v>3.0000000000000001E-3</v>
      </c>
      <c r="I634" s="252"/>
      <c r="J634" s="253">
        <f>ROUND(I634*H634,2)</f>
        <v>0</v>
      </c>
      <c r="K634" s="249" t="s">
        <v>289</v>
      </c>
      <c r="L634" s="254"/>
      <c r="M634" s="255" t="s">
        <v>21</v>
      </c>
      <c r="N634" s="256" t="s">
        <v>44</v>
      </c>
      <c r="O634" s="66"/>
      <c r="P634" s="189">
        <f>O634*H634</f>
        <v>0</v>
      </c>
      <c r="Q634" s="189">
        <v>1</v>
      </c>
      <c r="R634" s="189">
        <f>Q634*H634</f>
        <v>3.0000000000000001E-3</v>
      </c>
      <c r="S634" s="189">
        <v>0</v>
      </c>
      <c r="T634" s="190">
        <f>S634*H634</f>
        <v>0</v>
      </c>
      <c r="U634" s="36"/>
      <c r="V634" s="36"/>
      <c r="W634" s="36"/>
      <c r="X634" s="36"/>
      <c r="Y634" s="36"/>
      <c r="Z634" s="36"/>
      <c r="AA634" s="36"/>
      <c r="AB634" s="36"/>
      <c r="AC634" s="36"/>
      <c r="AD634" s="36"/>
      <c r="AE634" s="36"/>
      <c r="AR634" s="191" t="s">
        <v>493</v>
      </c>
      <c r="AT634" s="191" t="s">
        <v>740</v>
      </c>
      <c r="AU634" s="191" t="s">
        <v>82</v>
      </c>
      <c r="AY634" s="19" t="s">
        <v>283</v>
      </c>
      <c r="BE634" s="192">
        <f>IF(N634="základní",J634,0)</f>
        <v>0</v>
      </c>
      <c r="BF634" s="192">
        <f>IF(N634="snížená",J634,0)</f>
        <v>0</v>
      </c>
      <c r="BG634" s="192">
        <f>IF(N634="zákl. přenesená",J634,0)</f>
        <v>0</v>
      </c>
      <c r="BH634" s="192">
        <f>IF(N634="sníž. přenesená",J634,0)</f>
        <v>0</v>
      </c>
      <c r="BI634" s="192">
        <f>IF(N634="nulová",J634,0)</f>
        <v>0</v>
      </c>
      <c r="BJ634" s="19" t="s">
        <v>80</v>
      </c>
      <c r="BK634" s="192">
        <f>ROUND(I634*H634,2)</f>
        <v>0</v>
      </c>
      <c r="BL634" s="19" t="s">
        <v>381</v>
      </c>
      <c r="BM634" s="191" t="s">
        <v>4875</v>
      </c>
    </row>
    <row r="635" spans="1:65" s="2" customFormat="1" ht="19.5">
      <c r="A635" s="36"/>
      <c r="B635" s="37"/>
      <c r="C635" s="38"/>
      <c r="D635" s="200" t="s">
        <v>436</v>
      </c>
      <c r="E635" s="38"/>
      <c r="F635" s="231" t="s">
        <v>2055</v>
      </c>
      <c r="G635" s="38"/>
      <c r="H635" s="38"/>
      <c r="I635" s="195"/>
      <c r="J635" s="38"/>
      <c r="K635" s="38"/>
      <c r="L635" s="41"/>
      <c r="M635" s="196"/>
      <c r="N635" s="197"/>
      <c r="O635" s="66"/>
      <c r="P635" s="66"/>
      <c r="Q635" s="66"/>
      <c r="R635" s="66"/>
      <c r="S635" s="66"/>
      <c r="T635" s="67"/>
      <c r="U635" s="36"/>
      <c r="V635" s="36"/>
      <c r="W635" s="36"/>
      <c r="X635" s="36"/>
      <c r="Y635" s="36"/>
      <c r="Z635" s="36"/>
      <c r="AA635" s="36"/>
      <c r="AB635" s="36"/>
      <c r="AC635" s="36"/>
      <c r="AD635" s="36"/>
      <c r="AE635" s="36"/>
      <c r="AT635" s="19" t="s">
        <v>436</v>
      </c>
      <c r="AU635" s="19" t="s">
        <v>82</v>
      </c>
    </row>
    <row r="636" spans="1:65" s="13" customFormat="1" ht="11.25">
      <c r="B636" s="198"/>
      <c r="C636" s="199"/>
      <c r="D636" s="200" t="s">
        <v>294</v>
      </c>
      <c r="E636" s="199"/>
      <c r="F636" s="202" t="s">
        <v>4876</v>
      </c>
      <c r="G636" s="199"/>
      <c r="H636" s="203">
        <v>3.0000000000000001E-3</v>
      </c>
      <c r="I636" s="204"/>
      <c r="J636" s="199"/>
      <c r="K636" s="199"/>
      <c r="L636" s="205"/>
      <c r="M636" s="206"/>
      <c r="N636" s="207"/>
      <c r="O636" s="207"/>
      <c r="P636" s="207"/>
      <c r="Q636" s="207"/>
      <c r="R636" s="207"/>
      <c r="S636" s="207"/>
      <c r="T636" s="208"/>
      <c r="AT636" s="209" t="s">
        <v>294</v>
      </c>
      <c r="AU636" s="209" t="s">
        <v>82</v>
      </c>
      <c r="AV636" s="13" t="s">
        <v>82</v>
      </c>
      <c r="AW636" s="13" t="s">
        <v>4</v>
      </c>
      <c r="AX636" s="13" t="s">
        <v>80</v>
      </c>
      <c r="AY636" s="209" t="s">
        <v>283</v>
      </c>
    </row>
    <row r="637" spans="1:65" s="2" customFormat="1" ht="16.5" customHeight="1">
      <c r="A637" s="36"/>
      <c r="B637" s="37"/>
      <c r="C637" s="180" t="s">
        <v>1510</v>
      </c>
      <c r="D637" s="180" t="s">
        <v>285</v>
      </c>
      <c r="E637" s="181" t="s">
        <v>2067</v>
      </c>
      <c r="F637" s="182" t="s">
        <v>2068</v>
      </c>
      <c r="G637" s="183" t="s">
        <v>288</v>
      </c>
      <c r="H637" s="184">
        <v>30</v>
      </c>
      <c r="I637" s="185"/>
      <c r="J637" s="186">
        <f>ROUND(I637*H637,2)</f>
        <v>0</v>
      </c>
      <c r="K637" s="182" t="s">
        <v>289</v>
      </c>
      <c r="L637" s="41"/>
      <c r="M637" s="187" t="s">
        <v>21</v>
      </c>
      <c r="N637" s="188" t="s">
        <v>44</v>
      </c>
      <c r="O637" s="66"/>
      <c r="P637" s="189">
        <f>O637*H637</f>
        <v>0</v>
      </c>
      <c r="Q637" s="189">
        <v>4.0000000000000002E-4</v>
      </c>
      <c r="R637" s="189">
        <f>Q637*H637</f>
        <v>1.2E-2</v>
      </c>
      <c r="S637" s="189">
        <v>0</v>
      </c>
      <c r="T637" s="190">
        <f>S637*H637</f>
        <v>0</v>
      </c>
      <c r="U637" s="36"/>
      <c r="V637" s="36"/>
      <c r="W637" s="36"/>
      <c r="X637" s="36"/>
      <c r="Y637" s="36"/>
      <c r="Z637" s="36"/>
      <c r="AA637" s="36"/>
      <c r="AB637" s="36"/>
      <c r="AC637" s="36"/>
      <c r="AD637" s="36"/>
      <c r="AE637" s="36"/>
      <c r="AR637" s="191" t="s">
        <v>381</v>
      </c>
      <c r="AT637" s="191" t="s">
        <v>285</v>
      </c>
      <c r="AU637" s="191" t="s">
        <v>82</v>
      </c>
      <c r="AY637" s="19" t="s">
        <v>283</v>
      </c>
      <c r="BE637" s="192">
        <f>IF(N637="základní",J637,0)</f>
        <v>0</v>
      </c>
      <c r="BF637" s="192">
        <f>IF(N637="snížená",J637,0)</f>
        <v>0</v>
      </c>
      <c r="BG637" s="192">
        <f>IF(N637="zákl. přenesená",J637,0)</f>
        <v>0</v>
      </c>
      <c r="BH637" s="192">
        <f>IF(N637="sníž. přenesená",J637,0)</f>
        <v>0</v>
      </c>
      <c r="BI637" s="192">
        <f>IF(N637="nulová",J637,0)</f>
        <v>0</v>
      </c>
      <c r="BJ637" s="19" t="s">
        <v>80</v>
      </c>
      <c r="BK637" s="192">
        <f>ROUND(I637*H637,2)</f>
        <v>0</v>
      </c>
      <c r="BL637" s="19" t="s">
        <v>381</v>
      </c>
      <c r="BM637" s="191" t="s">
        <v>4877</v>
      </c>
    </row>
    <row r="638" spans="1:65" s="2" customFormat="1" ht="11.25">
      <c r="A638" s="36"/>
      <c r="B638" s="37"/>
      <c r="C638" s="38"/>
      <c r="D638" s="193" t="s">
        <v>292</v>
      </c>
      <c r="E638" s="38"/>
      <c r="F638" s="194" t="s">
        <v>2070</v>
      </c>
      <c r="G638" s="38"/>
      <c r="H638" s="38"/>
      <c r="I638" s="195"/>
      <c r="J638" s="38"/>
      <c r="K638" s="38"/>
      <c r="L638" s="41"/>
      <c r="M638" s="196"/>
      <c r="N638" s="197"/>
      <c r="O638" s="66"/>
      <c r="P638" s="66"/>
      <c r="Q638" s="66"/>
      <c r="R638" s="66"/>
      <c r="S638" s="66"/>
      <c r="T638" s="67"/>
      <c r="U638" s="36"/>
      <c r="V638" s="36"/>
      <c r="W638" s="36"/>
      <c r="X638" s="36"/>
      <c r="Y638" s="36"/>
      <c r="Z638" s="36"/>
      <c r="AA638" s="36"/>
      <c r="AB638" s="36"/>
      <c r="AC638" s="36"/>
      <c r="AD638" s="36"/>
      <c r="AE638" s="36"/>
      <c r="AT638" s="19" t="s">
        <v>292</v>
      </c>
      <c r="AU638" s="19" t="s">
        <v>82</v>
      </c>
    </row>
    <row r="639" spans="1:65" s="13" customFormat="1" ht="11.25">
      <c r="B639" s="198"/>
      <c r="C639" s="199"/>
      <c r="D639" s="200" t="s">
        <v>294</v>
      </c>
      <c r="E639" s="201" t="s">
        <v>21</v>
      </c>
      <c r="F639" s="202" t="s">
        <v>4870</v>
      </c>
      <c r="G639" s="199"/>
      <c r="H639" s="203">
        <v>30</v>
      </c>
      <c r="I639" s="204"/>
      <c r="J639" s="199"/>
      <c r="K639" s="199"/>
      <c r="L639" s="205"/>
      <c r="M639" s="206"/>
      <c r="N639" s="207"/>
      <c r="O639" s="207"/>
      <c r="P639" s="207"/>
      <c r="Q639" s="207"/>
      <c r="R639" s="207"/>
      <c r="S639" s="207"/>
      <c r="T639" s="208"/>
      <c r="AT639" s="209" t="s">
        <v>294</v>
      </c>
      <c r="AU639" s="209" t="s">
        <v>82</v>
      </c>
      <c r="AV639" s="13" t="s">
        <v>82</v>
      </c>
      <c r="AW639" s="13" t="s">
        <v>34</v>
      </c>
      <c r="AX639" s="13" t="s">
        <v>73</v>
      </c>
      <c r="AY639" s="209" t="s">
        <v>283</v>
      </c>
    </row>
    <row r="640" spans="1:65" s="14" customFormat="1" ht="11.25">
      <c r="B640" s="210"/>
      <c r="C640" s="211"/>
      <c r="D640" s="200" t="s">
        <v>294</v>
      </c>
      <c r="E640" s="212" t="s">
        <v>21</v>
      </c>
      <c r="F640" s="213" t="s">
        <v>296</v>
      </c>
      <c r="G640" s="211"/>
      <c r="H640" s="214">
        <v>30</v>
      </c>
      <c r="I640" s="215"/>
      <c r="J640" s="211"/>
      <c r="K640" s="211"/>
      <c r="L640" s="216"/>
      <c r="M640" s="217"/>
      <c r="N640" s="218"/>
      <c r="O640" s="218"/>
      <c r="P640" s="218"/>
      <c r="Q640" s="218"/>
      <c r="R640" s="218"/>
      <c r="S640" s="218"/>
      <c r="T640" s="219"/>
      <c r="AT640" s="220" t="s">
        <v>294</v>
      </c>
      <c r="AU640" s="220" t="s">
        <v>82</v>
      </c>
      <c r="AV640" s="14" t="s">
        <v>102</v>
      </c>
      <c r="AW640" s="14" t="s">
        <v>34</v>
      </c>
      <c r="AX640" s="14" t="s">
        <v>80</v>
      </c>
      <c r="AY640" s="220" t="s">
        <v>283</v>
      </c>
    </row>
    <row r="641" spans="1:65" s="2" customFormat="1" ht="24.2" customHeight="1">
      <c r="A641" s="36"/>
      <c r="B641" s="37"/>
      <c r="C641" s="247" t="s">
        <v>1516</v>
      </c>
      <c r="D641" s="247" t="s">
        <v>740</v>
      </c>
      <c r="E641" s="248" t="s">
        <v>2072</v>
      </c>
      <c r="F641" s="249" t="s">
        <v>2073</v>
      </c>
      <c r="G641" s="250" t="s">
        <v>288</v>
      </c>
      <c r="H641" s="251">
        <v>34.965000000000003</v>
      </c>
      <c r="I641" s="252"/>
      <c r="J641" s="253">
        <f>ROUND(I641*H641,2)</f>
        <v>0</v>
      </c>
      <c r="K641" s="249" t="s">
        <v>289</v>
      </c>
      <c r="L641" s="254"/>
      <c r="M641" s="255" t="s">
        <v>21</v>
      </c>
      <c r="N641" s="256" t="s">
        <v>44</v>
      </c>
      <c r="O641" s="66"/>
      <c r="P641" s="189">
        <f>O641*H641</f>
        <v>0</v>
      </c>
      <c r="Q641" s="189">
        <v>5.4000000000000003E-3</v>
      </c>
      <c r="R641" s="189">
        <f>Q641*H641</f>
        <v>0.18881100000000003</v>
      </c>
      <c r="S641" s="189">
        <v>0</v>
      </c>
      <c r="T641" s="190">
        <f>S641*H641</f>
        <v>0</v>
      </c>
      <c r="U641" s="36"/>
      <c r="V641" s="36"/>
      <c r="W641" s="36"/>
      <c r="X641" s="36"/>
      <c r="Y641" s="36"/>
      <c r="Z641" s="36"/>
      <c r="AA641" s="36"/>
      <c r="AB641" s="36"/>
      <c r="AC641" s="36"/>
      <c r="AD641" s="36"/>
      <c r="AE641" s="36"/>
      <c r="AR641" s="191" t="s">
        <v>493</v>
      </c>
      <c r="AT641" s="191" t="s">
        <v>740</v>
      </c>
      <c r="AU641" s="191" t="s">
        <v>82</v>
      </c>
      <c r="AY641" s="19" t="s">
        <v>283</v>
      </c>
      <c r="BE641" s="192">
        <f>IF(N641="základní",J641,0)</f>
        <v>0</v>
      </c>
      <c r="BF641" s="192">
        <f>IF(N641="snížená",J641,0)</f>
        <v>0</v>
      </c>
      <c r="BG641" s="192">
        <f>IF(N641="zákl. přenesená",J641,0)</f>
        <v>0</v>
      </c>
      <c r="BH641" s="192">
        <f>IF(N641="sníž. přenesená",J641,0)</f>
        <v>0</v>
      </c>
      <c r="BI641" s="192">
        <f>IF(N641="nulová",J641,0)</f>
        <v>0</v>
      </c>
      <c r="BJ641" s="19" t="s">
        <v>80</v>
      </c>
      <c r="BK641" s="192">
        <f>ROUND(I641*H641,2)</f>
        <v>0</v>
      </c>
      <c r="BL641" s="19" t="s">
        <v>381</v>
      </c>
      <c r="BM641" s="191" t="s">
        <v>4878</v>
      </c>
    </row>
    <row r="642" spans="1:65" s="13" customFormat="1" ht="11.25">
      <c r="B642" s="198"/>
      <c r="C642" s="199"/>
      <c r="D642" s="200" t="s">
        <v>294</v>
      </c>
      <c r="E642" s="199"/>
      <c r="F642" s="202" t="s">
        <v>4879</v>
      </c>
      <c r="G642" s="199"/>
      <c r="H642" s="203">
        <v>34.965000000000003</v>
      </c>
      <c r="I642" s="204"/>
      <c r="J642" s="199"/>
      <c r="K642" s="199"/>
      <c r="L642" s="205"/>
      <c r="M642" s="206"/>
      <c r="N642" s="207"/>
      <c r="O642" s="207"/>
      <c r="P642" s="207"/>
      <c r="Q642" s="207"/>
      <c r="R642" s="207"/>
      <c r="S642" s="207"/>
      <c r="T642" s="208"/>
      <c r="AT642" s="209" t="s">
        <v>294</v>
      </c>
      <c r="AU642" s="209" t="s">
        <v>82</v>
      </c>
      <c r="AV642" s="13" t="s">
        <v>82</v>
      </c>
      <c r="AW642" s="13" t="s">
        <v>4</v>
      </c>
      <c r="AX642" s="13" t="s">
        <v>80</v>
      </c>
      <c r="AY642" s="209" t="s">
        <v>283</v>
      </c>
    </row>
    <row r="643" spans="1:65" s="2" customFormat="1" ht="16.5" customHeight="1">
      <c r="A643" s="36"/>
      <c r="B643" s="37"/>
      <c r="C643" s="180" t="s">
        <v>1523</v>
      </c>
      <c r="D643" s="180" t="s">
        <v>285</v>
      </c>
      <c r="E643" s="181" t="s">
        <v>2077</v>
      </c>
      <c r="F643" s="182" t="s">
        <v>2078</v>
      </c>
      <c r="G643" s="183" t="s">
        <v>288</v>
      </c>
      <c r="H643" s="184">
        <v>10</v>
      </c>
      <c r="I643" s="185"/>
      <c r="J643" s="186">
        <f>ROUND(I643*H643,2)</f>
        <v>0</v>
      </c>
      <c r="K643" s="182" t="s">
        <v>289</v>
      </c>
      <c r="L643" s="41"/>
      <c r="M643" s="187" t="s">
        <v>21</v>
      </c>
      <c r="N643" s="188" t="s">
        <v>44</v>
      </c>
      <c r="O643" s="66"/>
      <c r="P643" s="189">
        <f>O643*H643</f>
        <v>0</v>
      </c>
      <c r="Q643" s="189">
        <v>4.0000000000000002E-4</v>
      </c>
      <c r="R643" s="189">
        <f>Q643*H643</f>
        <v>4.0000000000000001E-3</v>
      </c>
      <c r="S643" s="189">
        <v>0</v>
      </c>
      <c r="T643" s="190">
        <f>S643*H643</f>
        <v>0</v>
      </c>
      <c r="U643" s="36"/>
      <c r="V643" s="36"/>
      <c r="W643" s="36"/>
      <c r="X643" s="36"/>
      <c r="Y643" s="36"/>
      <c r="Z643" s="36"/>
      <c r="AA643" s="36"/>
      <c r="AB643" s="36"/>
      <c r="AC643" s="36"/>
      <c r="AD643" s="36"/>
      <c r="AE643" s="36"/>
      <c r="AR643" s="191" t="s">
        <v>381</v>
      </c>
      <c r="AT643" s="191" t="s">
        <v>285</v>
      </c>
      <c r="AU643" s="191" t="s">
        <v>82</v>
      </c>
      <c r="AY643" s="19" t="s">
        <v>283</v>
      </c>
      <c r="BE643" s="192">
        <f>IF(N643="základní",J643,0)</f>
        <v>0</v>
      </c>
      <c r="BF643" s="192">
        <f>IF(N643="snížená",J643,0)</f>
        <v>0</v>
      </c>
      <c r="BG643" s="192">
        <f>IF(N643="zákl. přenesená",J643,0)</f>
        <v>0</v>
      </c>
      <c r="BH643" s="192">
        <f>IF(N643="sníž. přenesená",J643,0)</f>
        <v>0</v>
      </c>
      <c r="BI643" s="192">
        <f>IF(N643="nulová",J643,0)</f>
        <v>0</v>
      </c>
      <c r="BJ643" s="19" t="s">
        <v>80</v>
      </c>
      <c r="BK643" s="192">
        <f>ROUND(I643*H643,2)</f>
        <v>0</v>
      </c>
      <c r="BL643" s="19" t="s">
        <v>381</v>
      </c>
      <c r="BM643" s="191" t="s">
        <v>4880</v>
      </c>
    </row>
    <row r="644" spans="1:65" s="2" customFormat="1" ht="11.25">
      <c r="A644" s="36"/>
      <c r="B644" s="37"/>
      <c r="C644" s="38"/>
      <c r="D644" s="193" t="s">
        <v>292</v>
      </c>
      <c r="E644" s="38"/>
      <c r="F644" s="194" t="s">
        <v>2080</v>
      </c>
      <c r="G644" s="38"/>
      <c r="H644" s="38"/>
      <c r="I644" s="195"/>
      <c r="J644" s="38"/>
      <c r="K644" s="38"/>
      <c r="L644" s="41"/>
      <c r="M644" s="196"/>
      <c r="N644" s="197"/>
      <c r="O644" s="66"/>
      <c r="P644" s="66"/>
      <c r="Q644" s="66"/>
      <c r="R644" s="66"/>
      <c r="S644" s="66"/>
      <c r="T644" s="67"/>
      <c r="U644" s="36"/>
      <c r="V644" s="36"/>
      <c r="W644" s="36"/>
      <c r="X644" s="36"/>
      <c r="Y644" s="36"/>
      <c r="Z644" s="36"/>
      <c r="AA644" s="36"/>
      <c r="AB644" s="36"/>
      <c r="AC644" s="36"/>
      <c r="AD644" s="36"/>
      <c r="AE644" s="36"/>
      <c r="AT644" s="19" t="s">
        <v>292</v>
      </c>
      <c r="AU644" s="19" t="s">
        <v>82</v>
      </c>
    </row>
    <row r="645" spans="1:65" s="13" customFormat="1" ht="11.25">
      <c r="B645" s="198"/>
      <c r="C645" s="199"/>
      <c r="D645" s="200" t="s">
        <v>294</v>
      </c>
      <c r="E645" s="201" t="s">
        <v>21</v>
      </c>
      <c r="F645" s="202" t="s">
        <v>4874</v>
      </c>
      <c r="G645" s="199"/>
      <c r="H645" s="203">
        <v>10</v>
      </c>
      <c r="I645" s="204"/>
      <c r="J645" s="199"/>
      <c r="K645" s="199"/>
      <c r="L645" s="205"/>
      <c r="M645" s="206"/>
      <c r="N645" s="207"/>
      <c r="O645" s="207"/>
      <c r="P645" s="207"/>
      <c r="Q645" s="207"/>
      <c r="R645" s="207"/>
      <c r="S645" s="207"/>
      <c r="T645" s="208"/>
      <c r="AT645" s="209" t="s">
        <v>294</v>
      </c>
      <c r="AU645" s="209" t="s">
        <v>82</v>
      </c>
      <c r="AV645" s="13" t="s">
        <v>82</v>
      </c>
      <c r="AW645" s="13" t="s">
        <v>34</v>
      </c>
      <c r="AX645" s="13" t="s">
        <v>73</v>
      </c>
      <c r="AY645" s="209" t="s">
        <v>283</v>
      </c>
    </row>
    <row r="646" spans="1:65" s="14" customFormat="1" ht="11.25">
      <c r="B646" s="210"/>
      <c r="C646" s="211"/>
      <c r="D646" s="200" t="s">
        <v>294</v>
      </c>
      <c r="E646" s="212" t="s">
        <v>21</v>
      </c>
      <c r="F646" s="213" t="s">
        <v>296</v>
      </c>
      <c r="G646" s="211"/>
      <c r="H646" s="214">
        <v>10</v>
      </c>
      <c r="I646" s="215"/>
      <c r="J646" s="211"/>
      <c r="K646" s="211"/>
      <c r="L646" s="216"/>
      <c r="M646" s="217"/>
      <c r="N646" s="218"/>
      <c r="O646" s="218"/>
      <c r="P646" s="218"/>
      <c r="Q646" s="218"/>
      <c r="R646" s="218"/>
      <c r="S646" s="218"/>
      <c r="T646" s="219"/>
      <c r="AT646" s="220" t="s">
        <v>294</v>
      </c>
      <c r="AU646" s="220" t="s">
        <v>82</v>
      </c>
      <c r="AV646" s="14" t="s">
        <v>102</v>
      </c>
      <c r="AW646" s="14" t="s">
        <v>34</v>
      </c>
      <c r="AX646" s="14" t="s">
        <v>80</v>
      </c>
      <c r="AY646" s="220" t="s">
        <v>283</v>
      </c>
    </row>
    <row r="647" spans="1:65" s="2" customFormat="1" ht="24.2" customHeight="1">
      <c r="A647" s="36"/>
      <c r="B647" s="37"/>
      <c r="C647" s="247" t="s">
        <v>1529</v>
      </c>
      <c r="D647" s="247" t="s">
        <v>740</v>
      </c>
      <c r="E647" s="248" t="s">
        <v>2072</v>
      </c>
      <c r="F647" s="249" t="s">
        <v>2073</v>
      </c>
      <c r="G647" s="250" t="s">
        <v>288</v>
      </c>
      <c r="H647" s="251">
        <v>12.21</v>
      </c>
      <c r="I647" s="252"/>
      <c r="J647" s="253">
        <f>ROUND(I647*H647,2)</f>
        <v>0</v>
      </c>
      <c r="K647" s="249" t="s">
        <v>289</v>
      </c>
      <c r="L647" s="254"/>
      <c r="M647" s="255" t="s">
        <v>21</v>
      </c>
      <c r="N647" s="256" t="s">
        <v>44</v>
      </c>
      <c r="O647" s="66"/>
      <c r="P647" s="189">
        <f>O647*H647</f>
        <v>0</v>
      </c>
      <c r="Q647" s="189">
        <v>5.4000000000000003E-3</v>
      </c>
      <c r="R647" s="189">
        <f>Q647*H647</f>
        <v>6.5934000000000006E-2</v>
      </c>
      <c r="S647" s="189">
        <v>0</v>
      </c>
      <c r="T647" s="190">
        <f>S647*H647</f>
        <v>0</v>
      </c>
      <c r="U647" s="36"/>
      <c r="V647" s="36"/>
      <c r="W647" s="36"/>
      <c r="X647" s="36"/>
      <c r="Y647" s="36"/>
      <c r="Z647" s="36"/>
      <c r="AA647" s="36"/>
      <c r="AB647" s="36"/>
      <c r="AC647" s="36"/>
      <c r="AD647" s="36"/>
      <c r="AE647" s="36"/>
      <c r="AR647" s="191" t="s">
        <v>493</v>
      </c>
      <c r="AT647" s="191" t="s">
        <v>740</v>
      </c>
      <c r="AU647" s="191" t="s">
        <v>82</v>
      </c>
      <c r="AY647" s="19" t="s">
        <v>283</v>
      </c>
      <c r="BE647" s="192">
        <f>IF(N647="základní",J647,0)</f>
        <v>0</v>
      </c>
      <c r="BF647" s="192">
        <f>IF(N647="snížená",J647,0)</f>
        <v>0</v>
      </c>
      <c r="BG647" s="192">
        <f>IF(N647="zákl. přenesená",J647,0)</f>
        <v>0</v>
      </c>
      <c r="BH647" s="192">
        <f>IF(N647="sníž. přenesená",J647,0)</f>
        <v>0</v>
      </c>
      <c r="BI647" s="192">
        <f>IF(N647="nulová",J647,0)</f>
        <v>0</v>
      </c>
      <c r="BJ647" s="19" t="s">
        <v>80</v>
      </c>
      <c r="BK647" s="192">
        <f>ROUND(I647*H647,2)</f>
        <v>0</v>
      </c>
      <c r="BL647" s="19" t="s">
        <v>381</v>
      </c>
      <c r="BM647" s="191" t="s">
        <v>4881</v>
      </c>
    </row>
    <row r="648" spans="1:65" s="13" customFormat="1" ht="11.25">
      <c r="B648" s="198"/>
      <c r="C648" s="199"/>
      <c r="D648" s="200" t="s">
        <v>294</v>
      </c>
      <c r="E648" s="199"/>
      <c r="F648" s="202" t="s">
        <v>4882</v>
      </c>
      <c r="G648" s="199"/>
      <c r="H648" s="203">
        <v>12.21</v>
      </c>
      <c r="I648" s="204"/>
      <c r="J648" s="199"/>
      <c r="K648" s="199"/>
      <c r="L648" s="205"/>
      <c r="M648" s="206"/>
      <c r="N648" s="207"/>
      <c r="O648" s="207"/>
      <c r="P648" s="207"/>
      <c r="Q648" s="207"/>
      <c r="R648" s="207"/>
      <c r="S648" s="207"/>
      <c r="T648" s="208"/>
      <c r="AT648" s="209" t="s">
        <v>294</v>
      </c>
      <c r="AU648" s="209" t="s">
        <v>82</v>
      </c>
      <c r="AV648" s="13" t="s">
        <v>82</v>
      </c>
      <c r="AW648" s="13" t="s">
        <v>4</v>
      </c>
      <c r="AX648" s="13" t="s">
        <v>80</v>
      </c>
      <c r="AY648" s="209" t="s">
        <v>283</v>
      </c>
    </row>
    <row r="649" spans="1:65" s="2" customFormat="1" ht="16.5" customHeight="1">
      <c r="A649" s="36"/>
      <c r="B649" s="37"/>
      <c r="C649" s="180" t="s">
        <v>1534</v>
      </c>
      <c r="D649" s="180" t="s">
        <v>285</v>
      </c>
      <c r="E649" s="181" t="s">
        <v>2089</v>
      </c>
      <c r="F649" s="182" t="s">
        <v>2090</v>
      </c>
      <c r="G649" s="183" t="s">
        <v>288</v>
      </c>
      <c r="H649" s="184">
        <v>32</v>
      </c>
      <c r="I649" s="185"/>
      <c r="J649" s="186">
        <f>ROUND(I649*H649,2)</f>
        <v>0</v>
      </c>
      <c r="K649" s="182" t="s">
        <v>289</v>
      </c>
      <c r="L649" s="41"/>
      <c r="M649" s="187" t="s">
        <v>21</v>
      </c>
      <c r="N649" s="188" t="s">
        <v>44</v>
      </c>
      <c r="O649" s="66"/>
      <c r="P649" s="189">
        <f>O649*H649</f>
        <v>0</v>
      </c>
      <c r="Q649" s="189">
        <v>4.0000000000000003E-5</v>
      </c>
      <c r="R649" s="189">
        <f>Q649*H649</f>
        <v>1.2800000000000001E-3</v>
      </c>
      <c r="S649" s="189">
        <v>0</v>
      </c>
      <c r="T649" s="190">
        <f>S649*H649</f>
        <v>0</v>
      </c>
      <c r="U649" s="36"/>
      <c r="V649" s="36"/>
      <c r="W649" s="36"/>
      <c r="X649" s="36"/>
      <c r="Y649" s="36"/>
      <c r="Z649" s="36"/>
      <c r="AA649" s="36"/>
      <c r="AB649" s="36"/>
      <c r="AC649" s="36"/>
      <c r="AD649" s="36"/>
      <c r="AE649" s="36"/>
      <c r="AR649" s="191" t="s">
        <v>381</v>
      </c>
      <c r="AT649" s="191" t="s">
        <v>285</v>
      </c>
      <c r="AU649" s="191" t="s">
        <v>82</v>
      </c>
      <c r="AY649" s="19" t="s">
        <v>283</v>
      </c>
      <c r="BE649" s="192">
        <f>IF(N649="základní",J649,0)</f>
        <v>0</v>
      </c>
      <c r="BF649" s="192">
        <f>IF(N649="snížená",J649,0)</f>
        <v>0</v>
      </c>
      <c r="BG649" s="192">
        <f>IF(N649="zákl. přenesená",J649,0)</f>
        <v>0</v>
      </c>
      <c r="BH649" s="192">
        <f>IF(N649="sníž. přenesená",J649,0)</f>
        <v>0</v>
      </c>
      <c r="BI649" s="192">
        <f>IF(N649="nulová",J649,0)</f>
        <v>0</v>
      </c>
      <c r="BJ649" s="19" t="s">
        <v>80</v>
      </c>
      <c r="BK649" s="192">
        <f>ROUND(I649*H649,2)</f>
        <v>0</v>
      </c>
      <c r="BL649" s="19" t="s">
        <v>381</v>
      </c>
      <c r="BM649" s="191" t="s">
        <v>4883</v>
      </c>
    </row>
    <row r="650" spans="1:65" s="2" customFormat="1" ht="11.25">
      <c r="A650" s="36"/>
      <c r="B650" s="37"/>
      <c r="C650" s="38"/>
      <c r="D650" s="193" t="s">
        <v>292</v>
      </c>
      <c r="E650" s="38"/>
      <c r="F650" s="194" t="s">
        <v>2092</v>
      </c>
      <c r="G650" s="38"/>
      <c r="H650" s="38"/>
      <c r="I650" s="195"/>
      <c r="J650" s="38"/>
      <c r="K650" s="38"/>
      <c r="L650" s="41"/>
      <c r="M650" s="196"/>
      <c r="N650" s="197"/>
      <c r="O650" s="66"/>
      <c r="P650" s="66"/>
      <c r="Q650" s="66"/>
      <c r="R650" s="66"/>
      <c r="S650" s="66"/>
      <c r="T650" s="67"/>
      <c r="U650" s="36"/>
      <c r="V650" s="36"/>
      <c r="W650" s="36"/>
      <c r="X650" s="36"/>
      <c r="Y650" s="36"/>
      <c r="Z650" s="36"/>
      <c r="AA650" s="36"/>
      <c r="AB650" s="36"/>
      <c r="AC650" s="36"/>
      <c r="AD650" s="36"/>
      <c r="AE650" s="36"/>
      <c r="AT650" s="19" t="s">
        <v>292</v>
      </c>
      <c r="AU650" s="19" t="s">
        <v>82</v>
      </c>
    </row>
    <row r="651" spans="1:65" s="15" customFormat="1" ht="11.25">
      <c r="B651" s="221"/>
      <c r="C651" s="222"/>
      <c r="D651" s="200" t="s">
        <v>294</v>
      </c>
      <c r="E651" s="223" t="s">
        <v>21</v>
      </c>
      <c r="F651" s="224" t="s">
        <v>4884</v>
      </c>
      <c r="G651" s="222"/>
      <c r="H651" s="223" t="s">
        <v>21</v>
      </c>
      <c r="I651" s="225"/>
      <c r="J651" s="222"/>
      <c r="K651" s="222"/>
      <c r="L651" s="226"/>
      <c r="M651" s="227"/>
      <c r="N651" s="228"/>
      <c r="O651" s="228"/>
      <c r="P651" s="228"/>
      <c r="Q651" s="228"/>
      <c r="R651" s="228"/>
      <c r="S651" s="228"/>
      <c r="T651" s="229"/>
      <c r="AT651" s="230" t="s">
        <v>294</v>
      </c>
      <c r="AU651" s="230" t="s">
        <v>82</v>
      </c>
      <c r="AV651" s="15" t="s">
        <v>80</v>
      </c>
      <c r="AW651" s="15" t="s">
        <v>34</v>
      </c>
      <c r="AX651" s="15" t="s">
        <v>73</v>
      </c>
      <c r="AY651" s="230" t="s">
        <v>283</v>
      </c>
    </row>
    <row r="652" spans="1:65" s="13" customFormat="1" ht="11.25">
      <c r="B652" s="198"/>
      <c r="C652" s="199"/>
      <c r="D652" s="200" t="s">
        <v>294</v>
      </c>
      <c r="E652" s="201" t="s">
        <v>21</v>
      </c>
      <c r="F652" s="202" t="s">
        <v>4885</v>
      </c>
      <c r="G652" s="199"/>
      <c r="H652" s="203">
        <v>32</v>
      </c>
      <c r="I652" s="204"/>
      <c r="J652" s="199"/>
      <c r="K652" s="199"/>
      <c r="L652" s="205"/>
      <c r="M652" s="206"/>
      <c r="N652" s="207"/>
      <c r="O652" s="207"/>
      <c r="P652" s="207"/>
      <c r="Q652" s="207"/>
      <c r="R652" s="207"/>
      <c r="S652" s="207"/>
      <c r="T652" s="208"/>
      <c r="AT652" s="209" t="s">
        <v>294</v>
      </c>
      <c r="AU652" s="209" t="s">
        <v>82</v>
      </c>
      <c r="AV652" s="13" t="s">
        <v>82</v>
      </c>
      <c r="AW652" s="13" t="s">
        <v>34</v>
      </c>
      <c r="AX652" s="13" t="s">
        <v>73</v>
      </c>
      <c r="AY652" s="209" t="s">
        <v>283</v>
      </c>
    </row>
    <row r="653" spans="1:65" s="14" customFormat="1" ht="11.25">
      <c r="B653" s="210"/>
      <c r="C653" s="211"/>
      <c r="D653" s="200" t="s">
        <v>294</v>
      </c>
      <c r="E653" s="212" t="s">
        <v>21</v>
      </c>
      <c r="F653" s="213" t="s">
        <v>296</v>
      </c>
      <c r="G653" s="211"/>
      <c r="H653" s="214">
        <v>32</v>
      </c>
      <c r="I653" s="215"/>
      <c r="J653" s="211"/>
      <c r="K653" s="211"/>
      <c r="L653" s="216"/>
      <c r="M653" s="217"/>
      <c r="N653" s="218"/>
      <c r="O653" s="218"/>
      <c r="P653" s="218"/>
      <c r="Q653" s="218"/>
      <c r="R653" s="218"/>
      <c r="S653" s="218"/>
      <c r="T653" s="219"/>
      <c r="AT653" s="220" t="s">
        <v>294</v>
      </c>
      <c r="AU653" s="220" t="s">
        <v>82</v>
      </c>
      <c r="AV653" s="14" t="s">
        <v>102</v>
      </c>
      <c r="AW653" s="14" t="s">
        <v>34</v>
      </c>
      <c r="AX653" s="14" t="s">
        <v>73</v>
      </c>
      <c r="AY653" s="220" t="s">
        <v>283</v>
      </c>
    </row>
    <row r="654" spans="1:65" s="16" customFormat="1" ht="11.25">
      <c r="B654" s="232"/>
      <c r="C654" s="233"/>
      <c r="D654" s="200" t="s">
        <v>294</v>
      </c>
      <c r="E654" s="234" t="s">
        <v>21</v>
      </c>
      <c r="F654" s="235" t="s">
        <v>442</v>
      </c>
      <c r="G654" s="233"/>
      <c r="H654" s="236">
        <v>32</v>
      </c>
      <c r="I654" s="237"/>
      <c r="J654" s="233"/>
      <c r="K654" s="233"/>
      <c r="L654" s="238"/>
      <c r="M654" s="239"/>
      <c r="N654" s="240"/>
      <c r="O654" s="240"/>
      <c r="P654" s="240"/>
      <c r="Q654" s="240"/>
      <c r="R654" s="240"/>
      <c r="S654" s="240"/>
      <c r="T654" s="241"/>
      <c r="AT654" s="242" t="s">
        <v>294</v>
      </c>
      <c r="AU654" s="242" t="s">
        <v>82</v>
      </c>
      <c r="AV654" s="16" t="s">
        <v>290</v>
      </c>
      <c r="AW654" s="16" t="s">
        <v>34</v>
      </c>
      <c r="AX654" s="16" t="s">
        <v>80</v>
      </c>
      <c r="AY654" s="242" t="s">
        <v>283</v>
      </c>
    </row>
    <row r="655" spans="1:65" s="2" customFormat="1" ht="16.5" customHeight="1">
      <c r="A655" s="36"/>
      <c r="B655" s="37"/>
      <c r="C655" s="247" t="s">
        <v>1547</v>
      </c>
      <c r="D655" s="247" t="s">
        <v>740</v>
      </c>
      <c r="E655" s="248" t="s">
        <v>2097</v>
      </c>
      <c r="F655" s="249" t="s">
        <v>2098</v>
      </c>
      <c r="G655" s="250" t="s">
        <v>288</v>
      </c>
      <c r="H655" s="251">
        <v>39.072000000000003</v>
      </c>
      <c r="I655" s="252"/>
      <c r="J655" s="253">
        <f>ROUND(I655*H655,2)</f>
        <v>0</v>
      </c>
      <c r="K655" s="249" t="s">
        <v>289</v>
      </c>
      <c r="L655" s="254"/>
      <c r="M655" s="255" t="s">
        <v>21</v>
      </c>
      <c r="N655" s="256" t="s">
        <v>44</v>
      </c>
      <c r="O655" s="66"/>
      <c r="P655" s="189">
        <f>O655*H655</f>
        <v>0</v>
      </c>
      <c r="Q655" s="189">
        <v>2.9999999999999997E-4</v>
      </c>
      <c r="R655" s="189">
        <f>Q655*H655</f>
        <v>1.17216E-2</v>
      </c>
      <c r="S655" s="189">
        <v>0</v>
      </c>
      <c r="T655" s="190">
        <f>S655*H655</f>
        <v>0</v>
      </c>
      <c r="U655" s="36"/>
      <c r="V655" s="36"/>
      <c r="W655" s="36"/>
      <c r="X655" s="36"/>
      <c r="Y655" s="36"/>
      <c r="Z655" s="36"/>
      <c r="AA655" s="36"/>
      <c r="AB655" s="36"/>
      <c r="AC655" s="36"/>
      <c r="AD655" s="36"/>
      <c r="AE655" s="36"/>
      <c r="AR655" s="191" t="s">
        <v>493</v>
      </c>
      <c r="AT655" s="191" t="s">
        <v>740</v>
      </c>
      <c r="AU655" s="191" t="s">
        <v>82</v>
      </c>
      <c r="AY655" s="19" t="s">
        <v>283</v>
      </c>
      <c r="BE655" s="192">
        <f>IF(N655="základní",J655,0)</f>
        <v>0</v>
      </c>
      <c r="BF655" s="192">
        <f>IF(N655="snížená",J655,0)</f>
        <v>0</v>
      </c>
      <c r="BG655" s="192">
        <f>IF(N655="zákl. přenesená",J655,0)</f>
        <v>0</v>
      </c>
      <c r="BH655" s="192">
        <f>IF(N655="sníž. přenesená",J655,0)</f>
        <v>0</v>
      </c>
      <c r="BI655" s="192">
        <f>IF(N655="nulová",J655,0)</f>
        <v>0</v>
      </c>
      <c r="BJ655" s="19" t="s">
        <v>80</v>
      </c>
      <c r="BK655" s="192">
        <f>ROUND(I655*H655,2)</f>
        <v>0</v>
      </c>
      <c r="BL655" s="19" t="s">
        <v>381</v>
      </c>
      <c r="BM655" s="191" t="s">
        <v>4886</v>
      </c>
    </row>
    <row r="656" spans="1:65" s="13" customFormat="1" ht="11.25">
      <c r="B656" s="198"/>
      <c r="C656" s="199"/>
      <c r="D656" s="200" t="s">
        <v>294</v>
      </c>
      <c r="E656" s="199"/>
      <c r="F656" s="202" t="s">
        <v>4887</v>
      </c>
      <c r="G656" s="199"/>
      <c r="H656" s="203">
        <v>39.072000000000003</v>
      </c>
      <c r="I656" s="204"/>
      <c r="J656" s="199"/>
      <c r="K656" s="199"/>
      <c r="L656" s="205"/>
      <c r="M656" s="206"/>
      <c r="N656" s="207"/>
      <c r="O656" s="207"/>
      <c r="P656" s="207"/>
      <c r="Q656" s="207"/>
      <c r="R656" s="207"/>
      <c r="S656" s="207"/>
      <c r="T656" s="208"/>
      <c r="AT656" s="209" t="s">
        <v>294</v>
      </c>
      <c r="AU656" s="209" t="s">
        <v>82</v>
      </c>
      <c r="AV656" s="13" t="s">
        <v>82</v>
      </c>
      <c r="AW656" s="13" t="s">
        <v>4</v>
      </c>
      <c r="AX656" s="13" t="s">
        <v>80</v>
      </c>
      <c r="AY656" s="209" t="s">
        <v>283</v>
      </c>
    </row>
    <row r="657" spans="1:65" s="2" customFormat="1" ht="16.5" customHeight="1">
      <c r="A657" s="36"/>
      <c r="B657" s="37"/>
      <c r="C657" s="180" t="s">
        <v>1553</v>
      </c>
      <c r="D657" s="180" t="s">
        <v>285</v>
      </c>
      <c r="E657" s="181" t="s">
        <v>2107</v>
      </c>
      <c r="F657" s="182" t="s">
        <v>2108</v>
      </c>
      <c r="G657" s="183" t="s">
        <v>409</v>
      </c>
      <c r="H657" s="184">
        <v>20</v>
      </c>
      <c r="I657" s="185"/>
      <c r="J657" s="186">
        <f>ROUND(I657*H657,2)</f>
        <v>0</v>
      </c>
      <c r="K657" s="182" t="s">
        <v>289</v>
      </c>
      <c r="L657" s="41"/>
      <c r="M657" s="187" t="s">
        <v>21</v>
      </c>
      <c r="N657" s="188" t="s">
        <v>44</v>
      </c>
      <c r="O657" s="66"/>
      <c r="P657" s="189">
        <f>O657*H657</f>
        <v>0</v>
      </c>
      <c r="Q657" s="189">
        <v>1.6000000000000001E-4</v>
      </c>
      <c r="R657" s="189">
        <f>Q657*H657</f>
        <v>3.2000000000000002E-3</v>
      </c>
      <c r="S657" s="189">
        <v>0</v>
      </c>
      <c r="T657" s="190">
        <f>S657*H657</f>
        <v>0</v>
      </c>
      <c r="U657" s="36"/>
      <c r="V657" s="36"/>
      <c r="W657" s="36"/>
      <c r="X657" s="36"/>
      <c r="Y657" s="36"/>
      <c r="Z657" s="36"/>
      <c r="AA657" s="36"/>
      <c r="AB657" s="36"/>
      <c r="AC657" s="36"/>
      <c r="AD657" s="36"/>
      <c r="AE657" s="36"/>
      <c r="AR657" s="191" t="s">
        <v>381</v>
      </c>
      <c r="AT657" s="191" t="s">
        <v>285</v>
      </c>
      <c r="AU657" s="191" t="s">
        <v>82</v>
      </c>
      <c r="AY657" s="19" t="s">
        <v>283</v>
      </c>
      <c r="BE657" s="192">
        <f>IF(N657="základní",J657,0)</f>
        <v>0</v>
      </c>
      <c r="BF657" s="192">
        <f>IF(N657="snížená",J657,0)</f>
        <v>0</v>
      </c>
      <c r="BG657" s="192">
        <f>IF(N657="zákl. přenesená",J657,0)</f>
        <v>0</v>
      </c>
      <c r="BH657" s="192">
        <f>IF(N657="sníž. přenesená",J657,0)</f>
        <v>0</v>
      </c>
      <c r="BI657" s="192">
        <f>IF(N657="nulová",J657,0)</f>
        <v>0</v>
      </c>
      <c r="BJ657" s="19" t="s">
        <v>80</v>
      </c>
      <c r="BK657" s="192">
        <f>ROUND(I657*H657,2)</f>
        <v>0</v>
      </c>
      <c r="BL657" s="19" t="s">
        <v>381</v>
      </c>
      <c r="BM657" s="191" t="s">
        <v>4888</v>
      </c>
    </row>
    <row r="658" spans="1:65" s="2" customFormat="1" ht="11.25">
      <c r="A658" s="36"/>
      <c r="B658" s="37"/>
      <c r="C658" s="38"/>
      <c r="D658" s="193" t="s">
        <v>292</v>
      </c>
      <c r="E658" s="38"/>
      <c r="F658" s="194" t="s">
        <v>2110</v>
      </c>
      <c r="G658" s="38"/>
      <c r="H658" s="38"/>
      <c r="I658" s="195"/>
      <c r="J658" s="38"/>
      <c r="K658" s="38"/>
      <c r="L658" s="41"/>
      <c r="M658" s="196"/>
      <c r="N658" s="197"/>
      <c r="O658" s="66"/>
      <c r="P658" s="66"/>
      <c r="Q658" s="66"/>
      <c r="R658" s="66"/>
      <c r="S658" s="66"/>
      <c r="T658" s="67"/>
      <c r="U658" s="36"/>
      <c r="V658" s="36"/>
      <c r="W658" s="36"/>
      <c r="X658" s="36"/>
      <c r="Y658" s="36"/>
      <c r="Z658" s="36"/>
      <c r="AA658" s="36"/>
      <c r="AB658" s="36"/>
      <c r="AC658" s="36"/>
      <c r="AD658" s="36"/>
      <c r="AE658" s="36"/>
      <c r="AT658" s="19" t="s">
        <v>292</v>
      </c>
      <c r="AU658" s="19" t="s">
        <v>82</v>
      </c>
    </row>
    <row r="659" spans="1:65" s="13" customFormat="1" ht="11.25">
      <c r="B659" s="198"/>
      <c r="C659" s="199"/>
      <c r="D659" s="200" t="s">
        <v>294</v>
      </c>
      <c r="E659" s="201" t="s">
        <v>21</v>
      </c>
      <c r="F659" s="202" t="s">
        <v>4889</v>
      </c>
      <c r="G659" s="199"/>
      <c r="H659" s="203">
        <v>20</v>
      </c>
      <c r="I659" s="204"/>
      <c r="J659" s="199"/>
      <c r="K659" s="199"/>
      <c r="L659" s="205"/>
      <c r="M659" s="206"/>
      <c r="N659" s="207"/>
      <c r="O659" s="207"/>
      <c r="P659" s="207"/>
      <c r="Q659" s="207"/>
      <c r="R659" s="207"/>
      <c r="S659" s="207"/>
      <c r="T659" s="208"/>
      <c r="AT659" s="209" t="s">
        <v>294</v>
      </c>
      <c r="AU659" s="209" t="s">
        <v>82</v>
      </c>
      <c r="AV659" s="13" t="s">
        <v>82</v>
      </c>
      <c r="AW659" s="13" t="s">
        <v>34</v>
      </c>
      <c r="AX659" s="13" t="s">
        <v>73</v>
      </c>
      <c r="AY659" s="209" t="s">
        <v>283</v>
      </c>
    </row>
    <row r="660" spans="1:65" s="14" customFormat="1" ht="11.25">
      <c r="B660" s="210"/>
      <c r="C660" s="211"/>
      <c r="D660" s="200" t="s">
        <v>294</v>
      </c>
      <c r="E660" s="212" t="s">
        <v>21</v>
      </c>
      <c r="F660" s="213" t="s">
        <v>296</v>
      </c>
      <c r="G660" s="211"/>
      <c r="H660" s="214">
        <v>20</v>
      </c>
      <c r="I660" s="215"/>
      <c r="J660" s="211"/>
      <c r="K660" s="211"/>
      <c r="L660" s="216"/>
      <c r="M660" s="217"/>
      <c r="N660" s="218"/>
      <c r="O660" s="218"/>
      <c r="P660" s="218"/>
      <c r="Q660" s="218"/>
      <c r="R660" s="218"/>
      <c r="S660" s="218"/>
      <c r="T660" s="219"/>
      <c r="AT660" s="220" t="s">
        <v>294</v>
      </c>
      <c r="AU660" s="220" t="s">
        <v>82</v>
      </c>
      <c r="AV660" s="14" t="s">
        <v>102</v>
      </c>
      <c r="AW660" s="14" t="s">
        <v>34</v>
      </c>
      <c r="AX660" s="14" t="s">
        <v>80</v>
      </c>
      <c r="AY660" s="220" t="s">
        <v>283</v>
      </c>
    </row>
    <row r="661" spans="1:65" s="2" customFormat="1" ht="24.2" customHeight="1">
      <c r="A661" s="36"/>
      <c r="B661" s="37"/>
      <c r="C661" s="180" t="s">
        <v>1559</v>
      </c>
      <c r="D661" s="180" t="s">
        <v>285</v>
      </c>
      <c r="E661" s="181" t="s">
        <v>2115</v>
      </c>
      <c r="F661" s="182" t="s">
        <v>2116</v>
      </c>
      <c r="G661" s="183" t="s">
        <v>288</v>
      </c>
      <c r="H661" s="184">
        <v>22.14</v>
      </c>
      <c r="I661" s="185"/>
      <c r="J661" s="186">
        <f>ROUND(I661*H661,2)</f>
        <v>0</v>
      </c>
      <c r="K661" s="182" t="s">
        <v>289</v>
      </c>
      <c r="L661" s="41"/>
      <c r="M661" s="187" t="s">
        <v>21</v>
      </c>
      <c r="N661" s="188" t="s">
        <v>44</v>
      </c>
      <c r="O661" s="66"/>
      <c r="P661" s="189">
        <f>O661*H661</f>
        <v>0</v>
      </c>
      <c r="Q661" s="189">
        <v>0</v>
      </c>
      <c r="R661" s="189">
        <f>Q661*H661</f>
        <v>0</v>
      </c>
      <c r="S661" s="189">
        <v>0</v>
      </c>
      <c r="T661" s="190">
        <f>S661*H661</f>
        <v>0</v>
      </c>
      <c r="U661" s="36"/>
      <c r="V661" s="36"/>
      <c r="W661" s="36"/>
      <c r="X661" s="36"/>
      <c r="Y661" s="36"/>
      <c r="Z661" s="36"/>
      <c r="AA661" s="36"/>
      <c r="AB661" s="36"/>
      <c r="AC661" s="36"/>
      <c r="AD661" s="36"/>
      <c r="AE661" s="36"/>
      <c r="AR661" s="191" t="s">
        <v>381</v>
      </c>
      <c r="AT661" s="191" t="s">
        <v>285</v>
      </c>
      <c r="AU661" s="191" t="s">
        <v>82</v>
      </c>
      <c r="AY661" s="19" t="s">
        <v>283</v>
      </c>
      <c r="BE661" s="192">
        <f>IF(N661="základní",J661,0)</f>
        <v>0</v>
      </c>
      <c r="BF661" s="192">
        <f>IF(N661="snížená",J661,0)</f>
        <v>0</v>
      </c>
      <c r="BG661" s="192">
        <f>IF(N661="zákl. přenesená",J661,0)</f>
        <v>0</v>
      </c>
      <c r="BH661" s="192">
        <f>IF(N661="sníž. přenesená",J661,0)</f>
        <v>0</v>
      </c>
      <c r="BI661" s="192">
        <f>IF(N661="nulová",J661,0)</f>
        <v>0</v>
      </c>
      <c r="BJ661" s="19" t="s">
        <v>80</v>
      </c>
      <c r="BK661" s="192">
        <f>ROUND(I661*H661,2)</f>
        <v>0</v>
      </c>
      <c r="BL661" s="19" t="s">
        <v>381</v>
      </c>
      <c r="BM661" s="191" t="s">
        <v>4890</v>
      </c>
    </row>
    <row r="662" spans="1:65" s="2" customFormat="1" ht="11.25">
      <c r="A662" s="36"/>
      <c r="B662" s="37"/>
      <c r="C662" s="38"/>
      <c r="D662" s="193" t="s">
        <v>292</v>
      </c>
      <c r="E662" s="38"/>
      <c r="F662" s="194" t="s">
        <v>2118</v>
      </c>
      <c r="G662" s="38"/>
      <c r="H662" s="38"/>
      <c r="I662" s="195"/>
      <c r="J662" s="38"/>
      <c r="K662" s="38"/>
      <c r="L662" s="41"/>
      <c r="M662" s="196"/>
      <c r="N662" s="197"/>
      <c r="O662" s="66"/>
      <c r="P662" s="66"/>
      <c r="Q662" s="66"/>
      <c r="R662" s="66"/>
      <c r="S662" s="66"/>
      <c r="T662" s="67"/>
      <c r="U662" s="36"/>
      <c r="V662" s="36"/>
      <c r="W662" s="36"/>
      <c r="X662" s="36"/>
      <c r="Y662" s="36"/>
      <c r="Z662" s="36"/>
      <c r="AA662" s="36"/>
      <c r="AB662" s="36"/>
      <c r="AC662" s="36"/>
      <c r="AD662" s="36"/>
      <c r="AE662" s="36"/>
      <c r="AT662" s="19" t="s">
        <v>292</v>
      </c>
      <c r="AU662" s="19" t="s">
        <v>82</v>
      </c>
    </row>
    <row r="663" spans="1:65" s="13" customFormat="1" ht="11.25">
      <c r="B663" s="198"/>
      <c r="C663" s="199"/>
      <c r="D663" s="200" t="s">
        <v>294</v>
      </c>
      <c r="E663" s="201" t="s">
        <v>21</v>
      </c>
      <c r="F663" s="202" t="s">
        <v>2119</v>
      </c>
      <c r="G663" s="199"/>
      <c r="H663" s="203">
        <v>22.14</v>
      </c>
      <c r="I663" s="204"/>
      <c r="J663" s="199"/>
      <c r="K663" s="199"/>
      <c r="L663" s="205"/>
      <c r="M663" s="206"/>
      <c r="N663" s="207"/>
      <c r="O663" s="207"/>
      <c r="P663" s="207"/>
      <c r="Q663" s="207"/>
      <c r="R663" s="207"/>
      <c r="S663" s="207"/>
      <c r="T663" s="208"/>
      <c r="AT663" s="209" t="s">
        <v>294</v>
      </c>
      <c r="AU663" s="209" t="s">
        <v>82</v>
      </c>
      <c r="AV663" s="13" t="s">
        <v>82</v>
      </c>
      <c r="AW663" s="13" t="s">
        <v>34</v>
      </c>
      <c r="AX663" s="13" t="s">
        <v>73</v>
      </c>
      <c r="AY663" s="209" t="s">
        <v>283</v>
      </c>
    </row>
    <row r="664" spans="1:65" s="14" customFormat="1" ht="11.25">
      <c r="B664" s="210"/>
      <c r="C664" s="211"/>
      <c r="D664" s="200" t="s">
        <v>294</v>
      </c>
      <c r="E664" s="212" t="s">
        <v>21</v>
      </c>
      <c r="F664" s="213" t="s">
        <v>296</v>
      </c>
      <c r="G664" s="211"/>
      <c r="H664" s="214">
        <v>22.14</v>
      </c>
      <c r="I664" s="215"/>
      <c r="J664" s="211"/>
      <c r="K664" s="211"/>
      <c r="L664" s="216"/>
      <c r="M664" s="217"/>
      <c r="N664" s="218"/>
      <c r="O664" s="218"/>
      <c r="P664" s="218"/>
      <c r="Q664" s="218"/>
      <c r="R664" s="218"/>
      <c r="S664" s="218"/>
      <c r="T664" s="219"/>
      <c r="AT664" s="220" t="s">
        <v>294</v>
      </c>
      <c r="AU664" s="220" t="s">
        <v>82</v>
      </c>
      <c r="AV664" s="14" t="s">
        <v>102</v>
      </c>
      <c r="AW664" s="14" t="s">
        <v>34</v>
      </c>
      <c r="AX664" s="14" t="s">
        <v>80</v>
      </c>
      <c r="AY664" s="220" t="s">
        <v>283</v>
      </c>
    </row>
    <row r="665" spans="1:65" s="2" customFormat="1" ht="16.5" customHeight="1">
      <c r="A665" s="36"/>
      <c r="B665" s="37"/>
      <c r="C665" s="247" t="s">
        <v>1564</v>
      </c>
      <c r="D665" s="247" t="s">
        <v>740</v>
      </c>
      <c r="E665" s="248" t="s">
        <v>2052</v>
      </c>
      <c r="F665" s="249" t="s">
        <v>2053</v>
      </c>
      <c r="G665" s="250" t="s">
        <v>473</v>
      </c>
      <c r="H665" s="251">
        <v>7.0000000000000001E-3</v>
      </c>
      <c r="I665" s="252"/>
      <c r="J665" s="253">
        <f>ROUND(I665*H665,2)</f>
        <v>0</v>
      </c>
      <c r="K665" s="249" t="s">
        <v>289</v>
      </c>
      <c r="L665" s="254"/>
      <c r="M665" s="255" t="s">
        <v>21</v>
      </c>
      <c r="N665" s="256" t="s">
        <v>44</v>
      </c>
      <c r="O665" s="66"/>
      <c r="P665" s="189">
        <f>O665*H665</f>
        <v>0</v>
      </c>
      <c r="Q665" s="189">
        <v>1</v>
      </c>
      <c r="R665" s="189">
        <f>Q665*H665</f>
        <v>7.0000000000000001E-3</v>
      </c>
      <c r="S665" s="189">
        <v>0</v>
      </c>
      <c r="T665" s="190">
        <f>S665*H665</f>
        <v>0</v>
      </c>
      <c r="U665" s="36"/>
      <c r="V665" s="36"/>
      <c r="W665" s="36"/>
      <c r="X665" s="36"/>
      <c r="Y665" s="36"/>
      <c r="Z665" s="36"/>
      <c r="AA665" s="36"/>
      <c r="AB665" s="36"/>
      <c r="AC665" s="36"/>
      <c r="AD665" s="36"/>
      <c r="AE665" s="36"/>
      <c r="AR665" s="191" t="s">
        <v>493</v>
      </c>
      <c r="AT665" s="191" t="s">
        <v>740</v>
      </c>
      <c r="AU665" s="191" t="s">
        <v>82</v>
      </c>
      <c r="AY665" s="19" t="s">
        <v>283</v>
      </c>
      <c r="BE665" s="192">
        <f>IF(N665="základní",J665,0)</f>
        <v>0</v>
      </c>
      <c r="BF665" s="192">
        <f>IF(N665="snížená",J665,0)</f>
        <v>0</v>
      </c>
      <c r="BG665" s="192">
        <f>IF(N665="zákl. přenesená",J665,0)</f>
        <v>0</v>
      </c>
      <c r="BH665" s="192">
        <f>IF(N665="sníž. přenesená",J665,0)</f>
        <v>0</v>
      </c>
      <c r="BI665" s="192">
        <f>IF(N665="nulová",J665,0)</f>
        <v>0</v>
      </c>
      <c r="BJ665" s="19" t="s">
        <v>80</v>
      </c>
      <c r="BK665" s="192">
        <f>ROUND(I665*H665,2)</f>
        <v>0</v>
      </c>
      <c r="BL665" s="19" t="s">
        <v>381</v>
      </c>
      <c r="BM665" s="191" t="s">
        <v>4891</v>
      </c>
    </row>
    <row r="666" spans="1:65" s="2" customFormat="1" ht="19.5">
      <c r="A666" s="36"/>
      <c r="B666" s="37"/>
      <c r="C666" s="38"/>
      <c r="D666" s="200" t="s">
        <v>436</v>
      </c>
      <c r="E666" s="38"/>
      <c r="F666" s="231" t="s">
        <v>2055</v>
      </c>
      <c r="G666" s="38"/>
      <c r="H666" s="38"/>
      <c r="I666" s="195"/>
      <c r="J666" s="38"/>
      <c r="K666" s="38"/>
      <c r="L666" s="41"/>
      <c r="M666" s="196"/>
      <c r="N666" s="197"/>
      <c r="O666" s="66"/>
      <c r="P666" s="66"/>
      <c r="Q666" s="66"/>
      <c r="R666" s="66"/>
      <c r="S666" s="66"/>
      <c r="T666" s="67"/>
      <c r="U666" s="36"/>
      <c r="V666" s="36"/>
      <c r="W666" s="36"/>
      <c r="X666" s="36"/>
      <c r="Y666" s="36"/>
      <c r="Z666" s="36"/>
      <c r="AA666" s="36"/>
      <c r="AB666" s="36"/>
      <c r="AC666" s="36"/>
      <c r="AD666" s="36"/>
      <c r="AE666" s="36"/>
      <c r="AT666" s="19" t="s">
        <v>436</v>
      </c>
      <c r="AU666" s="19" t="s">
        <v>82</v>
      </c>
    </row>
    <row r="667" spans="1:65" s="13" customFormat="1" ht="11.25">
      <c r="B667" s="198"/>
      <c r="C667" s="199"/>
      <c r="D667" s="200" t="s">
        <v>294</v>
      </c>
      <c r="E667" s="199"/>
      <c r="F667" s="202" t="s">
        <v>4892</v>
      </c>
      <c r="G667" s="199"/>
      <c r="H667" s="203">
        <v>7.0000000000000001E-3</v>
      </c>
      <c r="I667" s="204"/>
      <c r="J667" s="199"/>
      <c r="K667" s="199"/>
      <c r="L667" s="205"/>
      <c r="M667" s="206"/>
      <c r="N667" s="207"/>
      <c r="O667" s="207"/>
      <c r="P667" s="207"/>
      <c r="Q667" s="207"/>
      <c r="R667" s="207"/>
      <c r="S667" s="207"/>
      <c r="T667" s="208"/>
      <c r="AT667" s="209" t="s">
        <v>294</v>
      </c>
      <c r="AU667" s="209" t="s">
        <v>82</v>
      </c>
      <c r="AV667" s="13" t="s">
        <v>82</v>
      </c>
      <c r="AW667" s="13" t="s">
        <v>4</v>
      </c>
      <c r="AX667" s="13" t="s">
        <v>80</v>
      </c>
      <c r="AY667" s="209" t="s">
        <v>283</v>
      </c>
    </row>
    <row r="668" spans="1:65" s="2" customFormat="1" ht="24.2" customHeight="1">
      <c r="A668" s="36"/>
      <c r="B668" s="37"/>
      <c r="C668" s="180" t="s">
        <v>1570</v>
      </c>
      <c r="D668" s="180" t="s">
        <v>285</v>
      </c>
      <c r="E668" s="181" t="s">
        <v>2125</v>
      </c>
      <c r="F668" s="182" t="s">
        <v>2126</v>
      </c>
      <c r="G668" s="183" t="s">
        <v>288</v>
      </c>
      <c r="H668" s="184">
        <v>7.89</v>
      </c>
      <c r="I668" s="185"/>
      <c r="J668" s="186">
        <f>ROUND(I668*H668,2)</f>
        <v>0</v>
      </c>
      <c r="K668" s="182" t="s">
        <v>289</v>
      </c>
      <c r="L668" s="41"/>
      <c r="M668" s="187" t="s">
        <v>21</v>
      </c>
      <c r="N668" s="188" t="s">
        <v>44</v>
      </c>
      <c r="O668" s="66"/>
      <c r="P668" s="189">
        <f>O668*H668</f>
        <v>0</v>
      </c>
      <c r="Q668" s="189">
        <v>0</v>
      </c>
      <c r="R668" s="189">
        <f>Q668*H668</f>
        <v>0</v>
      </c>
      <c r="S668" s="189">
        <v>0</v>
      </c>
      <c r="T668" s="190">
        <f>S668*H668</f>
        <v>0</v>
      </c>
      <c r="U668" s="36"/>
      <c r="V668" s="36"/>
      <c r="W668" s="36"/>
      <c r="X668" s="36"/>
      <c r="Y668" s="36"/>
      <c r="Z668" s="36"/>
      <c r="AA668" s="36"/>
      <c r="AB668" s="36"/>
      <c r="AC668" s="36"/>
      <c r="AD668" s="36"/>
      <c r="AE668" s="36"/>
      <c r="AR668" s="191" t="s">
        <v>381</v>
      </c>
      <c r="AT668" s="191" t="s">
        <v>285</v>
      </c>
      <c r="AU668" s="191" t="s">
        <v>82</v>
      </c>
      <c r="AY668" s="19" t="s">
        <v>283</v>
      </c>
      <c r="BE668" s="192">
        <f>IF(N668="základní",J668,0)</f>
        <v>0</v>
      </c>
      <c r="BF668" s="192">
        <f>IF(N668="snížená",J668,0)</f>
        <v>0</v>
      </c>
      <c r="BG668" s="192">
        <f>IF(N668="zákl. přenesená",J668,0)</f>
        <v>0</v>
      </c>
      <c r="BH668" s="192">
        <f>IF(N668="sníž. přenesená",J668,0)</f>
        <v>0</v>
      </c>
      <c r="BI668" s="192">
        <f>IF(N668="nulová",J668,0)</f>
        <v>0</v>
      </c>
      <c r="BJ668" s="19" t="s">
        <v>80</v>
      </c>
      <c r="BK668" s="192">
        <f>ROUND(I668*H668,2)</f>
        <v>0</v>
      </c>
      <c r="BL668" s="19" t="s">
        <v>381</v>
      </c>
      <c r="BM668" s="191" t="s">
        <v>4893</v>
      </c>
    </row>
    <row r="669" spans="1:65" s="2" customFormat="1" ht="11.25">
      <c r="A669" s="36"/>
      <c r="B669" s="37"/>
      <c r="C669" s="38"/>
      <c r="D669" s="193" t="s">
        <v>292</v>
      </c>
      <c r="E669" s="38"/>
      <c r="F669" s="194" t="s">
        <v>2128</v>
      </c>
      <c r="G669" s="38"/>
      <c r="H669" s="38"/>
      <c r="I669" s="195"/>
      <c r="J669" s="38"/>
      <c r="K669" s="38"/>
      <c r="L669" s="41"/>
      <c r="M669" s="196"/>
      <c r="N669" s="197"/>
      <c r="O669" s="66"/>
      <c r="P669" s="66"/>
      <c r="Q669" s="66"/>
      <c r="R669" s="66"/>
      <c r="S669" s="66"/>
      <c r="T669" s="67"/>
      <c r="U669" s="36"/>
      <c r="V669" s="36"/>
      <c r="W669" s="36"/>
      <c r="X669" s="36"/>
      <c r="Y669" s="36"/>
      <c r="Z669" s="36"/>
      <c r="AA669" s="36"/>
      <c r="AB669" s="36"/>
      <c r="AC669" s="36"/>
      <c r="AD669" s="36"/>
      <c r="AE669" s="36"/>
      <c r="AT669" s="19" t="s">
        <v>292</v>
      </c>
      <c r="AU669" s="19" t="s">
        <v>82</v>
      </c>
    </row>
    <row r="670" spans="1:65" s="13" customFormat="1" ht="11.25">
      <c r="B670" s="198"/>
      <c r="C670" s="199"/>
      <c r="D670" s="200" t="s">
        <v>294</v>
      </c>
      <c r="E670" s="201" t="s">
        <v>21</v>
      </c>
      <c r="F670" s="202" t="s">
        <v>2129</v>
      </c>
      <c r="G670" s="199"/>
      <c r="H670" s="203">
        <v>7.89</v>
      </c>
      <c r="I670" s="204"/>
      <c r="J670" s="199"/>
      <c r="K670" s="199"/>
      <c r="L670" s="205"/>
      <c r="M670" s="206"/>
      <c r="N670" s="207"/>
      <c r="O670" s="207"/>
      <c r="P670" s="207"/>
      <c r="Q670" s="207"/>
      <c r="R670" s="207"/>
      <c r="S670" s="207"/>
      <c r="T670" s="208"/>
      <c r="AT670" s="209" t="s">
        <v>294</v>
      </c>
      <c r="AU670" s="209" t="s">
        <v>82</v>
      </c>
      <c r="AV670" s="13" t="s">
        <v>82</v>
      </c>
      <c r="AW670" s="13" t="s">
        <v>34</v>
      </c>
      <c r="AX670" s="13" t="s">
        <v>73</v>
      </c>
      <c r="AY670" s="209" t="s">
        <v>283</v>
      </c>
    </row>
    <row r="671" spans="1:65" s="14" customFormat="1" ht="11.25">
      <c r="B671" s="210"/>
      <c r="C671" s="211"/>
      <c r="D671" s="200" t="s">
        <v>294</v>
      </c>
      <c r="E671" s="212" t="s">
        <v>21</v>
      </c>
      <c r="F671" s="213" t="s">
        <v>296</v>
      </c>
      <c r="G671" s="211"/>
      <c r="H671" s="214">
        <v>7.89</v>
      </c>
      <c r="I671" s="215"/>
      <c r="J671" s="211"/>
      <c r="K671" s="211"/>
      <c r="L671" s="216"/>
      <c r="M671" s="217"/>
      <c r="N671" s="218"/>
      <c r="O671" s="218"/>
      <c r="P671" s="218"/>
      <c r="Q671" s="218"/>
      <c r="R671" s="218"/>
      <c r="S671" s="218"/>
      <c r="T671" s="219"/>
      <c r="AT671" s="220" t="s">
        <v>294</v>
      </c>
      <c r="AU671" s="220" t="s">
        <v>82</v>
      </c>
      <c r="AV671" s="14" t="s">
        <v>102</v>
      </c>
      <c r="AW671" s="14" t="s">
        <v>34</v>
      </c>
      <c r="AX671" s="14" t="s">
        <v>80</v>
      </c>
      <c r="AY671" s="220" t="s">
        <v>283</v>
      </c>
    </row>
    <row r="672" spans="1:65" s="2" customFormat="1" ht="16.5" customHeight="1">
      <c r="A672" s="36"/>
      <c r="B672" s="37"/>
      <c r="C672" s="247" t="s">
        <v>1575</v>
      </c>
      <c r="D672" s="247" t="s">
        <v>740</v>
      </c>
      <c r="E672" s="248" t="s">
        <v>2052</v>
      </c>
      <c r="F672" s="249" t="s">
        <v>2053</v>
      </c>
      <c r="G672" s="250" t="s">
        <v>473</v>
      </c>
      <c r="H672" s="251">
        <v>3.0000000000000001E-3</v>
      </c>
      <c r="I672" s="252"/>
      <c r="J672" s="253">
        <f>ROUND(I672*H672,2)</f>
        <v>0</v>
      </c>
      <c r="K672" s="249" t="s">
        <v>289</v>
      </c>
      <c r="L672" s="254"/>
      <c r="M672" s="255" t="s">
        <v>21</v>
      </c>
      <c r="N672" s="256" t="s">
        <v>44</v>
      </c>
      <c r="O672" s="66"/>
      <c r="P672" s="189">
        <f>O672*H672</f>
        <v>0</v>
      </c>
      <c r="Q672" s="189">
        <v>1</v>
      </c>
      <c r="R672" s="189">
        <f>Q672*H672</f>
        <v>3.0000000000000001E-3</v>
      </c>
      <c r="S672" s="189">
        <v>0</v>
      </c>
      <c r="T672" s="190">
        <f>S672*H672</f>
        <v>0</v>
      </c>
      <c r="U672" s="36"/>
      <c r="V672" s="36"/>
      <c r="W672" s="36"/>
      <c r="X672" s="36"/>
      <c r="Y672" s="36"/>
      <c r="Z672" s="36"/>
      <c r="AA672" s="36"/>
      <c r="AB672" s="36"/>
      <c r="AC672" s="36"/>
      <c r="AD672" s="36"/>
      <c r="AE672" s="36"/>
      <c r="AR672" s="191" t="s">
        <v>493</v>
      </c>
      <c r="AT672" s="191" t="s">
        <v>740</v>
      </c>
      <c r="AU672" s="191" t="s">
        <v>82</v>
      </c>
      <c r="AY672" s="19" t="s">
        <v>283</v>
      </c>
      <c r="BE672" s="192">
        <f>IF(N672="základní",J672,0)</f>
        <v>0</v>
      </c>
      <c r="BF672" s="192">
        <f>IF(N672="snížená",J672,0)</f>
        <v>0</v>
      </c>
      <c r="BG672" s="192">
        <f>IF(N672="zákl. přenesená",J672,0)</f>
        <v>0</v>
      </c>
      <c r="BH672" s="192">
        <f>IF(N672="sníž. přenesená",J672,0)</f>
        <v>0</v>
      </c>
      <c r="BI672" s="192">
        <f>IF(N672="nulová",J672,0)</f>
        <v>0</v>
      </c>
      <c r="BJ672" s="19" t="s">
        <v>80</v>
      </c>
      <c r="BK672" s="192">
        <f>ROUND(I672*H672,2)</f>
        <v>0</v>
      </c>
      <c r="BL672" s="19" t="s">
        <v>381</v>
      </c>
      <c r="BM672" s="191" t="s">
        <v>4894</v>
      </c>
    </row>
    <row r="673" spans="1:65" s="2" customFormat="1" ht="19.5">
      <c r="A673" s="36"/>
      <c r="B673" s="37"/>
      <c r="C673" s="38"/>
      <c r="D673" s="200" t="s">
        <v>436</v>
      </c>
      <c r="E673" s="38"/>
      <c r="F673" s="231" t="s">
        <v>2055</v>
      </c>
      <c r="G673" s="38"/>
      <c r="H673" s="38"/>
      <c r="I673" s="195"/>
      <c r="J673" s="38"/>
      <c r="K673" s="38"/>
      <c r="L673" s="41"/>
      <c r="M673" s="196"/>
      <c r="N673" s="197"/>
      <c r="O673" s="66"/>
      <c r="P673" s="66"/>
      <c r="Q673" s="66"/>
      <c r="R673" s="66"/>
      <c r="S673" s="66"/>
      <c r="T673" s="67"/>
      <c r="U673" s="36"/>
      <c r="V673" s="36"/>
      <c r="W673" s="36"/>
      <c r="X673" s="36"/>
      <c r="Y673" s="36"/>
      <c r="Z673" s="36"/>
      <c r="AA673" s="36"/>
      <c r="AB673" s="36"/>
      <c r="AC673" s="36"/>
      <c r="AD673" s="36"/>
      <c r="AE673" s="36"/>
      <c r="AT673" s="19" t="s">
        <v>436</v>
      </c>
      <c r="AU673" s="19" t="s">
        <v>82</v>
      </c>
    </row>
    <row r="674" spans="1:65" s="13" customFormat="1" ht="11.25">
      <c r="B674" s="198"/>
      <c r="C674" s="199"/>
      <c r="D674" s="200" t="s">
        <v>294</v>
      </c>
      <c r="E674" s="199"/>
      <c r="F674" s="202" t="s">
        <v>4895</v>
      </c>
      <c r="G674" s="199"/>
      <c r="H674" s="203">
        <v>3.0000000000000001E-3</v>
      </c>
      <c r="I674" s="204"/>
      <c r="J674" s="199"/>
      <c r="K674" s="199"/>
      <c r="L674" s="205"/>
      <c r="M674" s="206"/>
      <c r="N674" s="207"/>
      <c r="O674" s="207"/>
      <c r="P674" s="207"/>
      <c r="Q674" s="207"/>
      <c r="R674" s="207"/>
      <c r="S674" s="207"/>
      <c r="T674" s="208"/>
      <c r="AT674" s="209" t="s">
        <v>294</v>
      </c>
      <c r="AU674" s="209" t="s">
        <v>82</v>
      </c>
      <c r="AV674" s="13" t="s">
        <v>82</v>
      </c>
      <c r="AW674" s="13" t="s">
        <v>4</v>
      </c>
      <c r="AX674" s="13" t="s">
        <v>80</v>
      </c>
      <c r="AY674" s="209" t="s">
        <v>283</v>
      </c>
    </row>
    <row r="675" spans="1:65" s="2" customFormat="1" ht="24.2" customHeight="1">
      <c r="A675" s="36"/>
      <c r="B675" s="37"/>
      <c r="C675" s="180" t="s">
        <v>1584</v>
      </c>
      <c r="D675" s="180" t="s">
        <v>285</v>
      </c>
      <c r="E675" s="181" t="s">
        <v>2156</v>
      </c>
      <c r="F675" s="182" t="s">
        <v>2157</v>
      </c>
      <c r="G675" s="183" t="s">
        <v>488</v>
      </c>
      <c r="H675" s="184">
        <v>1</v>
      </c>
      <c r="I675" s="185"/>
      <c r="J675" s="186">
        <f>ROUND(I675*H675,2)</f>
        <v>0</v>
      </c>
      <c r="K675" s="182" t="s">
        <v>289</v>
      </c>
      <c r="L675" s="41"/>
      <c r="M675" s="187" t="s">
        <v>21</v>
      </c>
      <c r="N675" s="188" t="s">
        <v>44</v>
      </c>
      <c r="O675" s="66"/>
      <c r="P675" s="189">
        <f>O675*H675</f>
        <v>0</v>
      </c>
      <c r="Q675" s="189">
        <v>2.9999999999999997E-4</v>
      </c>
      <c r="R675" s="189">
        <f>Q675*H675</f>
        <v>2.9999999999999997E-4</v>
      </c>
      <c r="S675" s="189">
        <v>0</v>
      </c>
      <c r="T675" s="190">
        <f>S675*H675</f>
        <v>0</v>
      </c>
      <c r="U675" s="36"/>
      <c r="V675" s="36"/>
      <c r="W675" s="36"/>
      <c r="X675" s="36"/>
      <c r="Y675" s="36"/>
      <c r="Z675" s="36"/>
      <c r="AA675" s="36"/>
      <c r="AB675" s="36"/>
      <c r="AC675" s="36"/>
      <c r="AD675" s="36"/>
      <c r="AE675" s="36"/>
      <c r="AR675" s="191" t="s">
        <v>381</v>
      </c>
      <c r="AT675" s="191" t="s">
        <v>285</v>
      </c>
      <c r="AU675" s="191" t="s">
        <v>82</v>
      </c>
      <c r="AY675" s="19" t="s">
        <v>283</v>
      </c>
      <c r="BE675" s="192">
        <f>IF(N675="základní",J675,0)</f>
        <v>0</v>
      </c>
      <c r="BF675" s="192">
        <f>IF(N675="snížená",J675,0)</f>
        <v>0</v>
      </c>
      <c r="BG675" s="192">
        <f>IF(N675="zákl. přenesená",J675,0)</f>
        <v>0</v>
      </c>
      <c r="BH675" s="192">
        <f>IF(N675="sníž. přenesená",J675,0)</f>
        <v>0</v>
      </c>
      <c r="BI675" s="192">
        <f>IF(N675="nulová",J675,0)</f>
        <v>0</v>
      </c>
      <c r="BJ675" s="19" t="s">
        <v>80</v>
      </c>
      <c r="BK675" s="192">
        <f>ROUND(I675*H675,2)</f>
        <v>0</v>
      </c>
      <c r="BL675" s="19" t="s">
        <v>381</v>
      </c>
      <c r="BM675" s="191" t="s">
        <v>4896</v>
      </c>
    </row>
    <row r="676" spans="1:65" s="2" customFormat="1" ht="11.25">
      <c r="A676" s="36"/>
      <c r="B676" s="37"/>
      <c r="C676" s="38"/>
      <c r="D676" s="193" t="s">
        <v>292</v>
      </c>
      <c r="E676" s="38"/>
      <c r="F676" s="194" t="s">
        <v>2159</v>
      </c>
      <c r="G676" s="38"/>
      <c r="H676" s="38"/>
      <c r="I676" s="195"/>
      <c r="J676" s="38"/>
      <c r="K676" s="38"/>
      <c r="L676" s="41"/>
      <c r="M676" s="196"/>
      <c r="N676" s="197"/>
      <c r="O676" s="66"/>
      <c r="P676" s="66"/>
      <c r="Q676" s="66"/>
      <c r="R676" s="66"/>
      <c r="S676" s="66"/>
      <c r="T676" s="67"/>
      <c r="U676" s="36"/>
      <c r="V676" s="36"/>
      <c r="W676" s="36"/>
      <c r="X676" s="36"/>
      <c r="Y676" s="36"/>
      <c r="Z676" s="36"/>
      <c r="AA676" s="36"/>
      <c r="AB676" s="36"/>
      <c r="AC676" s="36"/>
      <c r="AD676" s="36"/>
      <c r="AE676" s="36"/>
      <c r="AT676" s="19" t="s">
        <v>292</v>
      </c>
      <c r="AU676" s="19" t="s">
        <v>82</v>
      </c>
    </row>
    <row r="677" spans="1:65" s="13" customFormat="1" ht="11.25">
      <c r="B677" s="198"/>
      <c r="C677" s="199"/>
      <c r="D677" s="200" t="s">
        <v>294</v>
      </c>
      <c r="E677" s="201" t="s">
        <v>21</v>
      </c>
      <c r="F677" s="202" t="s">
        <v>4897</v>
      </c>
      <c r="G677" s="199"/>
      <c r="H677" s="203">
        <v>1</v>
      </c>
      <c r="I677" s="204"/>
      <c r="J677" s="199"/>
      <c r="K677" s="199"/>
      <c r="L677" s="205"/>
      <c r="M677" s="206"/>
      <c r="N677" s="207"/>
      <c r="O677" s="207"/>
      <c r="P677" s="207"/>
      <c r="Q677" s="207"/>
      <c r="R677" s="207"/>
      <c r="S677" s="207"/>
      <c r="T677" s="208"/>
      <c r="AT677" s="209" t="s">
        <v>294</v>
      </c>
      <c r="AU677" s="209" t="s">
        <v>82</v>
      </c>
      <c r="AV677" s="13" t="s">
        <v>82</v>
      </c>
      <c r="AW677" s="13" t="s">
        <v>34</v>
      </c>
      <c r="AX677" s="13" t="s">
        <v>73</v>
      </c>
      <c r="AY677" s="209" t="s">
        <v>283</v>
      </c>
    </row>
    <row r="678" spans="1:65" s="14" customFormat="1" ht="11.25">
      <c r="B678" s="210"/>
      <c r="C678" s="211"/>
      <c r="D678" s="200" t="s">
        <v>294</v>
      </c>
      <c r="E678" s="212" t="s">
        <v>21</v>
      </c>
      <c r="F678" s="213" t="s">
        <v>296</v>
      </c>
      <c r="G678" s="211"/>
      <c r="H678" s="214">
        <v>1</v>
      </c>
      <c r="I678" s="215"/>
      <c r="J678" s="211"/>
      <c r="K678" s="211"/>
      <c r="L678" s="216"/>
      <c r="M678" s="217"/>
      <c r="N678" s="218"/>
      <c r="O678" s="218"/>
      <c r="P678" s="218"/>
      <c r="Q678" s="218"/>
      <c r="R678" s="218"/>
      <c r="S678" s="218"/>
      <c r="T678" s="219"/>
      <c r="AT678" s="220" t="s">
        <v>294</v>
      </c>
      <c r="AU678" s="220" t="s">
        <v>82</v>
      </c>
      <c r="AV678" s="14" t="s">
        <v>102</v>
      </c>
      <c r="AW678" s="14" t="s">
        <v>34</v>
      </c>
      <c r="AX678" s="14" t="s">
        <v>80</v>
      </c>
      <c r="AY678" s="220" t="s">
        <v>283</v>
      </c>
    </row>
    <row r="679" spans="1:65" s="2" customFormat="1" ht="24.2" customHeight="1">
      <c r="A679" s="36"/>
      <c r="B679" s="37"/>
      <c r="C679" s="247" t="s">
        <v>1589</v>
      </c>
      <c r="D679" s="247" t="s">
        <v>740</v>
      </c>
      <c r="E679" s="248" t="s">
        <v>2072</v>
      </c>
      <c r="F679" s="249" t="s">
        <v>2073</v>
      </c>
      <c r="G679" s="250" t="s">
        <v>288</v>
      </c>
      <c r="H679" s="251">
        <v>0.73499999999999999</v>
      </c>
      <c r="I679" s="252"/>
      <c r="J679" s="253">
        <f>ROUND(I679*H679,2)</f>
        <v>0</v>
      </c>
      <c r="K679" s="249" t="s">
        <v>289</v>
      </c>
      <c r="L679" s="254"/>
      <c r="M679" s="255" t="s">
        <v>21</v>
      </c>
      <c r="N679" s="256" t="s">
        <v>44</v>
      </c>
      <c r="O679" s="66"/>
      <c r="P679" s="189">
        <f>O679*H679</f>
        <v>0</v>
      </c>
      <c r="Q679" s="189">
        <v>5.4000000000000003E-3</v>
      </c>
      <c r="R679" s="189">
        <f>Q679*H679</f>
        <v>3.9690000000000003E-3</v>
      </c>
      <c r="S679" s="189">
        <v>0</v>
      </c>
      <c r="T679" s="190">
        <f>S679*H679</f>
        <v>0</v>
      </c>
      <c r="U679" s="36"/>
      <c r="V679" s="36"/>
      <c r="W679" s="36"/>
      <c r="X679" s="36"/>
      <c r="Y679" s="36"/>
      <c r="Z679" s="36"/>
      <c r="AA679" s="36"/>
      <c r="AB679" s="36"/>
      <c r="AC679" s="36"/>
      <c r="AD679" s="36"/>
      <c r="AE679" s="36"/>
      <c r="AR679" s="191" t="s">
        <v>493</v>
      </c>
      <c r="AT679" s="191" t="s">
        <v>740</v>
      </c>
      <c r="AU679" s="191" t="s">
        <v>82</v>
      </c>
      <c r="AY679" s="19" t="s">
        <v>283</v>
      </c>
      <c r="BE679" s="192">
        <f>IF(N679="základní",J679,0)</f>
        <v>0</v>
      </c>
      <c r="BF679" s="192">
        <f>IF(N679="snížená",J679,0)</f>
        <v>0</v>
      </c>
      <c r="BG679" s="192">
        <f>IF(N679="zákl. přenesená",J679,0)</f>
        <v>0</v>
      </c>
      <c r="BH679" s="192">
        <f>IF(N679="sníž. přenesená",J679,0)</f>
        <v>0</v>
      </c>
      <c r="BI679" s="192">
        <f>IF(N679="nulová",J679,0)</f>
        <v>0</v>
      </c>
      <c r="BJ679" s="19" t="s">
        <v>80</v>
      </c>
      <c r="BK679" s="192">
        <f>ROUND(I679*H679,2)</f>
        <v>0</v>
      </c>
      <c r="BL679" s="19" t="s">
        <v>381</v>
      </c>
      <c r="BM679" s="191" t="s">
        <v>4898</v>
      </c>
    </row>
    <row r="680" spans="1:65" s="13" customFormat="1" ht="11.25">
      <c r="B680" s="198"/>
      <c r="C680" s="199"/>
      <c r="D680" s="200" t="s">
        <v>294</v>
      </c>
      <c r="E680" s="199"/>
      <c r="F680" s="202" t="s">
        <v>4899</v>
      </c>
      <c r="G680" s="199"/>
      <c r="H680" s="203">
        <v>0.73499999999999999</v>
      </c>
      <c r="I680" s="204"/>
      <c r="J680" s="199"/>
      <c r="K680" s="199"/>
      <c r="L680" s="205"/>
      <c r="M680" s="206"/>
      <c r="N680" s="207"/>
      <c r="O680" s="207"/>
      <c r="P680" s="207"/>
      <c r="Q680" s="207"/>
      <c r="R680" s="207"/>
      <c r="S680" s="207"/>
      <c r="T680" s="208"/>
      <c r="AT680" s="209" t="s">
        <v>294</v>
      </c>
      <c r="AU680" s="209" t="s">
        <v>82</v>
      </c>
      <c r="AV680" s="13" t="s">
        <v>82</v>
      </c>
      <c r="AW680" s="13" t="s">
        <v>4</v>
      </c>
      <c r="AX680" s="13" t="s">
        <v>80</v>
      </c>
      <c r="AY680" s="209" t="s">
        <v>283</v>
      </c>
    </row>
    <row r="681" spans="1:65" s="2" customFormat="1" ht="24.2" customHeight="1">
      <c r="A681" s="36"/>
      <c r="B681" s="37"/>
      <c r="C681" s="180" t="s">
        <v>1598</v>
      </c>
      <c r="D681" s="180" t="s">
        <v>285</v>
      </c>
      <c r="E681" s="181" t="s">
        <v>2193</v>
      </c>
      <c r="F681" s="182" t="s">
        <v>2194</v>
      </c>
      <c r="G681" s="183" t="s">
        <v>473</v>
      </c>
      <c r="H681" s="184">
        <v>0.314</v>
      </c>
      <c r="I681" s="185"/>
      <c r="J681" s="186">
        <f>ROUND(I681*H681,2)</f>
        <v>0</v>
      </c>
      <c r="K681" s="182" t="s">
        <v>289</v>
      </c>
      <c r="L681" s="41"/>
      <c r="M681" s="187" t="s">
        <v>21</v>
      </c>
      <c r="N681" s="188" t="s">
        <v>44</v>
      </c>
      <c r="O681" s="66"/>
      <c r="P681" s="189">
        <f>O681*H681</f>
        <v>0</v>
      </c>
      <c r="Q681" s="189">
        <v>0</v>
      </c>
      <c r="R681" s="189">
        <f>Q681*H681</f>
        <v>0</v>
      </c>
      <c r="S681" s="189">
        <v>0</v>
      </c>
      <c r="T681" s="190">
        <f>S681*H681</f>
        <v>0</v>
      </c>
      <c r="U681" s="36"/>
      <c r="V681" s="36"/>
      <c r="W681" s="36"/>
      <c r="X681" s="36"/>
      <c r="Y681" s="36"/>
      <c r="Z681" s="36"/>
      <c r="AA681" s="36"/>
      <c r="AB681" s="36"/>
      <c r="AC681" s="36"/>
      <c r="AD681" s="36"/>
      <c r="AE681" s="36"/>
      <c r="AR681" s="191" t="s">
        <v>381</v>
      </c>
      <c r="AT681" s="191" t="s">
        <v>285</v>
      </c>
      <c r="AU681" s="191" t="s">
        <v>82</v>
      </c>
      <c r="AY681" s="19" t="s">
        <v>283</v>
      </c>
      <c r="BE681" s="192">
        <f>IF(N681="základní",J681,0)</f>
        <v>0</v>
      </c>
      <c r="BF681" s="192">
        <f>IF(N681="snížená",J681,0)</f>
        <v>0</v>
      </c>
      <c r="BG681" s="192">
        <f>IF(N681="zákl. přenesená",J681,0)</f>
        <v>0</v>
      </c>
      <c r="BH681" s="192">
        <f>IF(N681="sníž. přenesená",J681,0)</f>
        <v>0</v>
      </c>
      <c r="BI681" s="192">
        <f>IF(N681="nulová",J681,0)</f>
        <v>0</v>
      </c>
      <c r="BJ681" s="19" t="s">
        <v>80</v>
      </c>
      <c r="BK681" s="192">
        <f>ROUND(I681*H681,2)</f>
        <v>0</v>
      </c>
      <c r="BL681" s="19" t="s">
        <v>381</v>
      </c>
      <c r="BM681" s="191" t="s">
        <v>4900</v>
      </c>
    </row>
    <row r="682" spans="1:65" s="2" customFormat="1" ht="11.25">
      <c r="A682" s="36"/>
      <c r="B682" s="37"/>
      <c r="C682" s="38"/>
      <c r="D682" s="193" t="s">
        <v>292</v>
      </c>
      <c r="E682" s="38"/>
      <c r="F682" s="194" t="s">
        <v>2196</v>
      </c>
      <c r="G682" s="38"/>
      <c r="H682" s="38"/>
      <c r="I682" s="195"/>
      <c r="J682" s="38"/>
      <c r="K682" s="38"/>
      <c r="L682" s="41"/>
      <c r="M682" s="196"/>
      <c r="N682" s="197"/>
      <c r="O682" s="66"/>
      <c r="P682" s="66"/>
      <c r="Q682" s="66"/>
      <c r="R682" s="66"/>
      <c r="S682" s="66"/>
      <c r="T682" s="67"/>
      <c r="U682" s="36"/>
      <c r="V682" s="36"/>
      <c r="W682" s="36"/>
      <c r="X682" s="36"/>
      <c r="Y682" s="36"/>
      <c r="Z682" s="36"/>
      <c r="AA682" s="36"/>
      <c r="AB682" s="36"/>
      <c r="AC682" s="36"/>
      <c r="AD682" s="36"/>
      <c r="AE682" s="36"/>
      <c r="AT682" s="19" t="s">
        <v>292</v>
      </c>
      <c r="AU682" s="19" t="s">
        <v>82</v>
      </c>
    </row>
    <row r="683" spans="1:65" s="12" customFormat="1" ht="22.9" customHeight="1">
      <c r="B683" s="164"/>
      <c r="C683" s="165"/>
      <c r="D683" s="166" t="s">
        <v>72</v>
      </c>
      <c r="E683" s="178" t="s">
        <v>2197</v>
      </c>
      <c r="F683" s="178" t="s">
        <v>2198</v>
      </c>
      <c r="G683" s="165"/>
      <c r="H683" s="165"/>
      <c r="I683" s="168"/>
      <c r="J683" s="179">
        <f>BK683</f>
        <v>0</v>
      </c>
      <c r="K683" s="165"/>
      <c r="L683" s="170"/>
      <c r="M683" s="171"/>
      <c r="N683" s="172"/>
      <c r="O683" s="172"/>
      <c r="P683" s="173">
        <f>SUM(P684:P715)</f>
        <v>0</v>
      </c>
      <c r="Q683" s="172"/>
      <c r="R683" s="173">
        <f>SUM(R684:R715)</f>
        <v>0.31357919999999995</v>
      </c>
      <c r="S683" s="172"/>
      <c r="T683" s="174">
        <f>SUM(T684:T715)</f>
        <v>0</v>
      </c>
      <c r="AR683" s="175" t="s">
        <v>82</v>
      </c>
      <c r="AT683" s="176" t="s">
        <v>72</v>
      </c>
      <c r="AU683" s="176" t="s">
        <v>80</v>
      </c>
      <c r="AY683" s="175" t="s">
        <v>283</v>
      </c>
      <c r="BK683" s="177">
        <f>SUM(BK684:BK715)</f>
        <v>0</v>
      </c>
    </row>
    <row r="684" spans="1:65" s="2" customFormat="1" ht="16.5" customHeight="1">
      <c r="A684" s="36"/>
      <c r="B684" s="37"/>
      <c r="C684" s="180" t="s">
        <v>1603</v>
      </c>
      <c r="D684" s="180" t="s">
        <v>285</v>
      </c>
      <c r="E684" s="181" t="s">
        <v>2200</v>
      </c>
      <c r="F684" s="182" t="s">
        <v>2201</v>
      </c>
      <c r="G684" s="183" t="s">
        <v>288</v>
      </c>
      <c r="H684" s="184">
        <v>120.52</v>
      </c>
      <c r="I684" s="185"/>
      <c r="J684" s="186">
        <f>ROUND(I684*H684,2)</f>
        <v>0</v>
      </c>
      <c r="K684" s="182" t="s">
        <v>348</v>
      </c>
      <c r="L684" s="41"/>
      <c r="M684" s="187" t="s">
        <v>21</v>
      </c>
      <c r="N684" s="188" t="s">
        <v>44</v>
      </c>
      <c r="O684" s="66"/>
      <c r="P684" s="189">
        <f>O684*H684</f>
        <v>0</v>
      </c>
      <c r="Q684" s="189">
        <v>0</v>
      </c>
      <c r="R684" s="189">
        <f>Q684*H684</f>
        <v>0</v>
      </c>
      <c r="S684" s="189">
        <v>0</v>
      </c>
      <c r="T684" s="190">
        <f>S684*H684</f>
        <v>0</v>
      </c>
      <c r="U684" s="36"/>
      <c r="V684" s="36"/>
      <c r="W684" s="36"/>
      <c r="X684" s="36"/>
      <c r="Y684" s="36"/>
      <c r="Z684" s="36"/>
      <c r="AA684" s="36"/>
      <c r="AB684" s="36"/>
      <c r="AC684" s="36"/>
      <c r="AD684" s="36"/>
      <c r="AE684" s="36"/>
      <c r="AR684" s="191" t="s">
        <v>381</v>
      </c>
      <c r="AT684" s="191" t="s">
        <v>285</v>
      </c>
      <c r="AU684" s="191" t="s">
        <v>82</v>
      </c>
      <c r="AY684" s="19" t="s">
        <v>283</v>
      </c>
      <c r="BE684" s="192">
        <f>IF(N684="základní",J684,0)</f>
        <v>0</v>
      </c>
      <c r="BF684" s="192">
        <f>IF(N684="snížená",J684,0)</f>
        <v>0</v>
      </c>
      <c r="BG684" s="192">
        <f>IF(N684="zákl. přenesená",J684,0)</f>
        <v>0</v>
      </c>
      <c r="BH684" s="192">
        <f>IF(N684="sníž. přenesená",J684,0)</f>
        <v>0</v>
      </c>
      <c r="BI684" s="192">
        <f>IF(N684="nulová",J684,0)</f>
        <v>0</v>
      </c>
      <c r="BJ684" s="19" t="s">
        <v>80</v>
      </c>
      <c r="BK684" s="192">
        <f>ROUND(I684*H684,2)</f>
        <v>0</v>
      </c>
      <c r="BL684" s="19" t="s">
        <v>381</v>
      </c>
      <c r="BM684" s="191" t="s">
        <v>4901</v>
      </c>
    </row>
    <row r="685" spans="1:65" s="2" customFormat="1" ht="19.5">
      <c r="A685" s="36"/>
      <c r="B685" s="37"/>
      <c r="C685" s="38"/>
      <c r="D685" s="200" t="s">
        <v>436</v>
      </c>
      <c r="E685" s="38"/>
      <c r="F685" s="231" t="s">
        <v>2203</v>
      </c>
      <c r="G685" s="38"/>
      <c r="H685" s="38"/>
      <c r="I685" s="195"/>
      <c r="J685" s="38"/>
      <c r="K685" s="38"/>
      <c r="L685" s="41"/>
      <c r="M685" s="196"/>
      <c r="N685" s="197"/>
      <c r="O685" s="66"/>
      <c r="P685" s="66"/>
      <c r="Q685" s="66"/>
      <c r="R685" s="66"/>
      <c r="S685" s="66"/>
      <c r="T685" s="67"/>
      <c r="U685" s="36"/>
      <c r="V685" s="36"/>
      <c r="W685" s="36"/>
      <c r="X685" s="36"/>
      <c r="Y685" s="36"/>
      <c r="Z685" s="36"/>
      <c r="AA685" s="36"/>
      <c r="AB685" s="36"/>
      <c r="AC685" s="36"/>
      <c r="AD685" s="36"/>
      <c r="AE685" s="36"/>
      <c r="AT685" s="19" t="s">
        <v>436</v>
      </c>
      <c r="AU685" s="19" t="s">
        <v>82</v>
      </c>
    </row>
    <row r="686" spans="1:65" s="13" customFormat="1" ht="11.25">
      <c r="B686" s="198"/>
      <c r="C686" s="199"/>
      <c r="D686" s="200" t="s">
        <v>294</v>
      </c>
      <c r="E686" s="201" t="s">
        <v>21</v>
      </c>
      <c r="F686" s="202" t="s">
        <v>4902</v>
      </c>
      <c r="G686" s="199"/>
      <c r="H686" s="203">
        <v>120.52</v>
      </c>
      <c r="I686" s="204"/>
      <c r="J686" s="199"/>
      <c r="K686" s="199"/>
      <c r="L686" s="205"/>
      <c r="M686" s="206"/>
      <c r="N686" s="207"/>
      <c r="O686" s="207"/>
      <c r="P686" s="207"/>
      <c r="Q686" s="207"/>
      <c r="R686" s="207"/>
      <c r="S686" s="207"/>
      <c r="T686" s="208"/>
      <c r="AT686" s="209" t="s">
        <v>294</v>
      </c>
      <c r="AU686" s="209" t="s">
        <v>82</v>
      </c>
      <c r="AV686" s="13" t="s">
        <v>82</v>
      </c>
      <c r="AW686" s="13" t="s">
        <v>34</v>
      </c>
      <c r="AX686" s="13" t="s">
        <v>73</v>
      </c>
      <c r="AY686" s="209" t="s">
        <v>283</v>
      </c>
    </row>
    <row r="687" spans="1:65" s="14" customFormat="1" ht="11.25">
      <c r="B687" s="210"/>
      <c r="C687" s="211"/>
      <c r="D687" s="200" t="s">
        <v>294</v>
      </c>
      <c r="E687" s="212" t="s">
        <v>21</v>
      </c>
      <c r="F687" s="213" t="s">
        <v>296</v>
      </c>
      <c r="G687" s="211"/>
      <c r="H687" s="214">
        <v>120.52</v>
      </c>
      <c r="I687" s="215"/>
      <c r="J687" s="211"/>
      <c r="K687" s="211"/>
      <c r="L687" s="216"/>
      <c r="M687" s="217"/>
      <c r="N687" s="218"/>
      <c r="O687" s="218"/>
      <c r="P687" s="218"/>
      <c r="Q687" s="218"/>
      <c r="R687" s="218"/>
      <c r="S687" s="218"/>
      <c r="T687" s="219"/>
      <c r="AT687" s="220" t="s">
        <v>294</v>
      </c>
      <c r="AU687" s="220" t="s">
        <v>82</v>
      </c>
      <c r="AV687" s="14" t="s">
        <v>102</v>
      </c>
      <c r="AW687" s="14" t="s">
        <v>34</v>
      </c>
      <c r="AX687" s="14" t="s">
        <v>80</v>
      </c>
      <c r="AY687" s="220" t="s">
        <v>283</v>
      </c>
    </row>
    <row r="688" spans="1:65" s="2" customFormat="1" ht="24.2" customHeight="1">
      <c r="A688" s="36"/>
      <c r="B688" s="37"/>
      <c r="C688" s="180" t="s">
        <v>1615</v>
      </c>
      <c r="D688" s="180" t="s">
        <v>285</v>
      </c>
      <c r="E688" s="181" t="s">
        <v>2232</v>
      </c>
      <c r="F688" s="182" t="s">
        <v>2233</v>
      </c>
      <c r="G688" s="183" t="s">
        <v>288</v>
      </c>
      <c r="H688" s="184">
        <v>112</v>
      </c>
      <c r="I688" s="185"/>
      <c r="J688" s="186">
        <f>ROUND(I688*H688,2)</f>
        <v>0</v>
      </c>
      <c r="K688" s="182" t="s">
        <v>289</v>
      </c>
      <c r="L688" s="41"/>
      <c r="M688" s="187" t="s">
        <v>21</v>
      </c>
      <c r="N688" s="188" t="s">
        <v>44</v>
      </c>
      <c r="O688" s="66"/>
      <c r="P688" s="189">
        <f>O688*H688</f>
        <v>0</v>
      </c>
      <c r="Q688" s="189">
        <v>0</v>
      </c>
      <c r="R688" s="189">
        <f>Q688*H688</f>
        <v>0</v>
      </c>
      <c r="S688" s="189">
        <v>0</v>
      </c>
      <c r="T688" s="190">
        <f>S688*H688</f>
        <v>0</v>
      </c>
      <c r="U688" s="36"/>
      <c r="V688" s="36"/>
      <c r="W688" s="36"/>
      <c r="X688" s="36"/>
      <c r="Y688" s="36"/>
      <c r="Z688" s="36"/>
      <c r="AA688" s="36"/>
      <c r="AB688" s="36"/>
      <c r="AC688" s="36"/>
      <c r="AD688" s="36"/>
      <c r="AE688" s="36"/>
      <c r="AR688" s="191" t="s">
        <v>381</v>
      </c>
      <c r="AT688" s="191" t="s">
        <v>285</v>
      </c>
      <c r="AU688" s="191" t="s">
        <v>82</v>
      </c>
      <c r="AY688" s="19" t="s">
        <v>283</v>
      </c>
      <c r="BE688" s="192">
        <f>IF(N688="základní",J688,0)</f>
        <v>0</v>
      </c>
      <c r="BF688" s="192">
        <f>IF(N688="snížená",J688,0)</f>
        <v>0</v>
      </c>
      <c r="BG688" s="192">
        <f>IF(N688="zákl. přenesená",J688,0)</f>
        <v>0</v>
      </c>
      <c r="BH688" s="192">
        <f>IF(N688="sníž. přenesená",J688,0)</f>
        <v>0</v>
      </c>
      <c r="BI688" s="192">
        <f>IF(N688="nulová",J688,0)</f>
        <v>0</v>
      </c>
      <c r="BJ688" s="19" t="s">
        <v>80</v>
      </c>
      <c r="BK688" s="192">
        <f>ROUND(I688*H688,2)</f>
        <v>0</v>
      </c>
      <c r="BL688" s="19" t="s">
        <v>381</v>
      </c>
      <c r="BM688" s="191" t="s">
        <v>4903</v>
      </c>
    </row>
    <row r="689" spans="1:65" s="2" customFormat="1" ht="11.25">
      <c r="A689" s="36"/>
      <c r="B689" s="37"/>
      <c r="C689" s="38"/>
      <c r="D689" s="193" t="s">
        <v>292</v>
      </c>
      <c r="E689" s="38"/>
      <c r="F689" s="194" t="s">
        <v>2235</v>
      </c>
      <c r="G689" s="38"/>
      <c r="H689" s="38"/>
      <c r="I689" s="195"/>
      <c r="J689" s="38"/>
      <c r="K689" s="38"/>
      <c r="L689" s="41"/>
      <c r="M689" s="196"/>
      <c r="N689" s="197"/>
      <c r="O689" s="66"/>
      <c r="P689" s="66"/>
      <c r="Q689" s="66"/>
      <c r="R689" s="66"/>
      <c r="S689" s="66"/>
      <c r="T689" s="67"/>
      <c r="U689" s="36"/>
      <c r="V689" s="36"/>
      <c r="W689" s="36"/>
      <c r="X689" s="36"/>
      <c r="Y689" s="36"/>
      <c r="Z689" s="36"/>
      <c r="AA689" s="36"/>
      <c r="AB689" s="36"/>
      <c r="AC689" s="36"/>
      <c r="AD689" s="36"/>
      <c r="AE689" s="36"/>
      <c r="AT689" s="19" t="s">
        <v>292</v>
      </c>
      <c r="AU689" s="19" t="s">
        <v>82</v>
      </c>
    </row>
    <row r="690" spans="1:65" s="15" customFormat="1" ht="11.25">
      <c r="B690" s="221"/>
      <c r="C690" s="222"/>
      <c r="D690" s="200" t="s">
        <v>294</v>
      </c>
      <c r="E690" s="223" t="s">
        <v>21</v>
      </c>
      <c r="F690" s="224" t="s">
        <v>4904</v>
      </c>
      <c r="G690" s="222"/>
      <c r="H690" s="223" t="s">
        <v>21</v>
      </c>
      <c r="I690" s="225"/>
      <c r="J690" s="222"/>
      <c r="K690" s="222"/>
      <c r="L690" s="226"/>
      <c r="M690" s="227"/>
      <c r="N690" s="228"/>
      <c r="O690" s="228"/>
      <c r="P690" s="228"/>
      <c r="Q690" s="228"/>
      <c r="R690" s="228"/>
      <c r="S690" s="228"/>
      <c r="T690" s="229"/>
      <c r="AT690" s="230" t="s">
        <v>294</v>
      </c>
      <c r="AU690" s="230" t="s">
        <v>82</v>
      </c>
      <c r="AV690" s="15" t="s">
        <v>80</v>
      </c>
      <c r="AW690" s="15" t="s">
        <v>34</v>
      </c>
      <c r="AX690" s="15" t="s">
        <v>73</v>
      </c>
      <c r="AY690" s="230" t="s">
        <v>283</v>
      </c>
    </row>
    <row r="691" spans="1:65" s="13" customFormat="1" ht="11.25">
      <c r="B691" s="198"/>
      <c r="C691" s="199"/>
      <c r="D691" s="200" t="s">
        <v>294</v>
      </c>
      <c r="E691" s="201" t="s">
        <v>21</v>
      </c>
      <c r="F691" s="202" t="s">
        <v>4905</v>
      </c>
      <c r="G691" s="199"/>
      <c r="H691" s="203">
        <v>112</v>
      </c>
      <c r="I691" s="204"/>
      <c r="J691" s="199"/>
      <c r="K691" s="199"/>
      <c r="L691" s="205"/>
      <c r="M691" s="206"/>
      <c r="N691" s="207"/>
      <c r="O691" s="207"/>
      <c r="P691" s="207"/>
      <c r="Q691" s="207"/>
      <c r="R691" s="207"/>
      <c r="S691" s="207"/>
      <c r="T691" s="208"/>
      <c r="AT691" s="209" t="s">
        <v>294</v>
      </c>
      <c r="AU691" s="209" t="s">
        <v>82</v>
      </c>
      <c r="AV691" s="13" t="s">
        <v>82</v>
      </c>
      <c r="AW691" s="13" t="s">
        <v>34</v>
      </c>
      <c r="AX691" s="13" t="s">
        <v>73</v>
      </c>
      <c r="AY691" s="209" t="s">
        <v>283</v>
      </c>
    </row>
    <row r="692" spans="1:65" s="14" customFormat="1" ht="11.25">
      <c r="B692" s="210"/>
      <c r="C692" s="211"/>
      <c r="D692" s="200" t="s">
        <v>294</v>
      </c>
      <c r="E692" s="212" t="s">
        <v>21</v>
      </c>
      <c r="F692" s="213" t="s">
        <v>296</v>
      </c>
      <c r="G692" s="211"/>
      <c r="H692" s="214">
        <v>112</v>
      </c>
      <c r="I692" s="215"/>
      <c r="J692" s="211"/>
      <c r="K692" s="211"/>
      <c r="L692" s="216"/>
      <c r="M692" s="217"/>
      <c r="N692" s="218"/>
      <c r="O692" s="218"/>
      <c r="P692" s="218"/>
      <c r="Q692" s="218"/>
      <c r="R692" s="218"/>
      <c r="S692" s="218"/>
      <c r="T692" s="219"/>
      <c r="AT692" s="220" t="s">
        <v>294</v>
      </c>
      <c r="AU692" s="220" t="s">
        <v>82</v>
      </c>
      <c r="AV692" s="14" t="s">
        <v>102</v>
      </c>
      <c r="AW692" s="14" t="s">
        <v>34</v>
      </c>
      <c r="AX692" s="14" t="s">
        <v>80</v>
      </c>
      <c r="AY692" s="220" t="s">
        <v>283</v>
      </c>
    </row>
    <row r="693" spans="1:65" s="2" customFormat="1" ht="16.5" customHeight="1">
      <c r="A693" s="36"/>
      <c r="B693" s="37"/>
      <c r="C693" s="247" t="s">
        <v>1618</v>
      </c>
      <c r="D693" s="247" t="s">
        <v>740</v>
      </c>
      <c r="E693" s="248" t="s">
        <v>2238</v>
      </c>
      <c r="F693" s="249" t="s">
        <v>2239</v>
      </c>
      <c r="G693" s="250" t="s">
        <v>288</v>
      </c>
      <c r="H693" s="251">
        <v>130.536</v>
      </c>
      <c r="I693" s="252"/>
      <c r="J693" s="253">
        <f>ROUND(I693*H693,2)</f>
        <v>0</v>
      </c>
      <c r="K693" s="249" t="s">
        <v>289</v>
      </c>
      <c r="L693" s="254"/>
      <c r="M693" s="255" t="s">
        <v>21</v>
      </c>
      <c r="N693" s="256" t="s">
        <v>44</v>
      </c>
      <c r="O693" s="66"/>
      <c r="P693" s="189">
        <f>O693*H693</f>
        <v>0</v>
      </c>
      <c r="Q693" s="189">
        <v>1.9E-3</v>
      </c>
      <c r="R693" s="189">
        <f>Q693*H693</f>
        <v>0.2480184</v>
      </c>
      <c r="S693" s="189">
        <v>0</v>
      </c>
      <c r="T693" s="190">
        <f>S693*H693</f>
        <v>0</v>
      </c>
      <c r="U693" s="36"/>
      <c r="V693" s="36"/>
      <c r="W693" s="36"/>
      <c r="X693" s="36"/>
      <c r="Y693" s="36"/>
      <c r="Z693" s="36"/>
      <c r="AA693" s="36"/>
      <c r="AB693" s="36"/>
      <c r="AC693" s="36"/>
      <c r="AD693" s="36"/>
      <c r="AE693" s="36"/>
      <c r="AR693" s="191" t="s">
        <v>493</v>
      </c>
      <c r="AT693" s="191" t="s">
        <v>740</v>
      </c>
      <c r="AU693" s="191" t="s">
        <v>82</v>
      </c>
      <c r="AY693" s="19" t="s">
        <v>283</v>
      </c>
      <c r="BE693" s="192">
        <f>IF(N693="základní",J693,0)</f>
        <v>0</v>
      </c>
      <c r="BF693" s="192">
        <f>IF(N693="snížená",J693,0)</f>
        <v>0</v>
      </c>
      <c r="BG693" s="192">
        <f>IF(N693="zákl. přenesená",J693,0)</f>
        <v>0</v>
      </c>
      <c r="BH693" s="192">
        <f>IF(N693="sníž. přenesená",J693,0)</f>
        <v>0</v>
      </c>
      <c r="BI693" s="192">
        <f>IF(N693="nulová",J693,0)</f>
        <v>0</v>
      </c>
      <c r="BJ693" s="19" t="s">
        <v>80</v>
      </c>
      <c r="BK693" s="192">
        <f>ROUND(I693*H693,2)</f>
        <v>0</v>
      </c>
      <c r="BL693" s="19" t="s">
        <v>381</v>
      </c>
      <c r="BM693" s="191" t="s">
        <v>4906</v>
      </c>
    </row>
    <row r="694" spans="1:65" s="13" customFormat="1" ht="11.25">
      <c r="B694" s="198"/>
      <c r="C694" s="199"/>
      <c r="D694" s="200" t="s">
        <v>294</v>
      </c>
      <c r="E694" s="199"/>
      <c r="F694" s="202" t="s">
        <v>4907</v>
      </c>
      <c r="G694" s="199"/>
      <c r="H694" s="203">
        <v>130.536</v>
      </c>
      <c r="I694" s="204"/>
      <c r="J694" s="199"/>
      <c r="K694" s="199"/>
      <c r="L694" s="205"/>
      <c r="M694" s="206"/>
      <c r="N694" s="207"/>
      <c r="O694" s="207"/>
      <c r="P694" s="207"/>
      <c r="Q694" s="207"/>
      <c r="R694" s="207"/>
      <c r="S694" s="207"/>
      <c r="T694" s="208"/>
      <c r="AT694" s="209" t="s">
        <v>294</v>
      </c>
      <c r="AU694" s="209" t="s">
        <v>82</v>
      </c>
      <c r="AV694" s="13" t="s">
        <v>82</v>
      </c>
      <c r="AW694" s="13" t="s">
        <v>4</v>
      </c>
      <c r="AX694" s="13" t="s">
        <v>80</v>
      </c>
      <c r="AY694" s="209" t="s">
        <v>283</v>
      </c>
    </row>
    <row r="695" spans="1:65" s="2" customFormat="1" ht="21.75" customHeight="1">
      <c r="A695" s="36"/>
      <c r="B695" s="37"/>
      <c r="C695" s="180" t="s">
        <v>1621</v>
      </c>
      <c r="D695" s="180" t="s">
        <v>285</v>
      </c>
      <c r="E695" s="181" t="s">
        <v>2243</v>
      </c>
      <c r="F695" s="182" t="s">
        <v>2244</v>
      </c>
      <c r="G695" s="183" t="s">
        <v>288</v>
      </c>
      <c r="H695" s="184">
        <v>112</v>
      </c>
      <c r="I695" s="185"/>
      <c r="J695" s="186">
        <f>ROUND(I695*H695,2)</f>
        <v>0</v>
      </c>
      <c r="K695" s="182" t="s">
        <v>289</v>
      </c>
      <c r="L695" s="41"/>
      <c r="M695" s="187" t="s">
        <v>21</v>
      </c>
      <c r="N695" s="188" t="s">
        <v>44</v>
      </c>
      <c r="O695" s="66"/>
      <c r="P695" s="189">
        <f>O695*H695</f>
        <v>0</v>
      </c>
      <c r="Q695" s="189">
        <v>0</v>
      </c>
      <c r="R695" s="189">
        <f>Q695*H695</f>
        <v>0</v>
      </c>
      <c r="S695" s="189">
        <v>0</v>
      </c>
      <c r="T695" s="190">
        <f>S695*H695</f>
        <v>0</v>
      </c>
      <c r="U695" s="36"/>
      <c r="V695" s="36"/>
      <c r="W695" s="36"/>
      <c r="X695" s="36"/>
      <c r="Y695" s="36"/>
      <c r="Z695" s="36"/>
      <c r="AA695" s="36"/>
      <c r="AB695" s="36"/>
      <c r="AC695" s="36"/>
      <c r="AD695" s="36"/>
      <c r="AE695" s="36"/>
      <c r="AR695" s="191" t="s">
        <v>381</v>
      </c>
      <c r="AT695" s="191" t="s">
        <v>285</v>
      </c>
      <c r="AU695" s="191" t="s">
        <v>82</v>
      </c>
      <c r="AY695" s="19" t="s">
        <v>283</v>
      </c>
      <c r="BE695" s="192">
        <f>IF(N695="základní",J695,0)</f>
        <v>0</v>
      </c>
      <c r="BF695" s="192">
        <f>IF(N695="snížená",J695,0)</f>
        <v>0</v>
      </c>
      <c r="BG695" s="192">
        <f>IF(N695="zákl. přenesená",J695,0)</f>
        <v>0</v>
      </c>
      <c r="BH695" s="192">
        <f>IF(N695="sníž. přenesená",J695,0)</f>
        <v>0</v>
      </c>
      <c r="BI695" s="192">
        <f>IF(N695="nulová",J695,0)</f>
        <v>0</v>
      </c>
      <c r="BJ695" s="19" t="s">
        <v>80</v>
      </c>
      <c r="BK695" s="192">
        <f>ROUND(I695*H695,2)</f>
        <v>0</v>
      </c>
      <c r="BL695" s="19" t="s">
        <v>381</v>
      </c>
      <c r="BM695" s="191" t="s">
        <v>4908</v>
      </c>
    </row>
    <row r="696" spans="1:65" s="2" customFormat="1" ht="11.25">
      <c r="A696" s="36"/>
      <c r="B696" s="37"/>
      <c r="C696" s="38"/>
      <c r="D696" s="193" t="s">
        <v>292</v>
      </c>
      <c r="E696" s="38"/>
      <c r="F696" s="194" t="s">
        <v>2246</v>
      </c>
      <c r="G696" s="38"/>
      <c r="H696" s="38"/>
      <c r="I696" s="195"/>
      <c r="J696" s="38"/>
      <c r="K696" s="38"/>
      <c r="L696" s="41"/>
      <c r="M696" s="196"/>
      <c r="N696" s="197"/>
      <c r="O696" s="66"/>
      <c r="P696" s="66"/>
      <c r="Q696" s="66"/>
      <c r="R696" s="66"/>
      <c r="S696" s="66"/>
      <c r="T696" s="67"/>
      <c r="U696" s="36"/>
      <c r="V696" s="36"/>
      <c r="W696" s="36"/>
      <c r="X696" s="36"/>
      <c r="Y696" s="36"/>
      <c r="Z696" s="36"/>
      <c r="AA696" s="36"/>
      <c r="AB696" s="36"/>
      <c r="AC696" s="36"/>
      <c r="AD696" s="36"/>
      <c r="AE696" s="36"/>
      <c r="AT696" s="19" t="s">
        <v>292</v>
      </c>
      <c r="AU696" s="19" t="s">
        <v>82</v>
      </c>
    </row>
    <row r="697" spans="1:65" s="13" customFormat="1" ht="11.25">
      <c r="B697" s="198"/>
      <c r="C697" s="199"/>
      <c r="D697" s="200" t="s">
        <v>294</v>
      </c>
      <c r="E697" s="201" t="s">
        <v>21</v>
      </c>
      <c r="F697" s="202" t="s">
        <v>4909</v>
      </c>
      <c r="G697" s="199"/>
      <c r="H697" s="203">
        <v>112</v>
      </c>
      <c r="I697" s="204"/>
      <c r="J697" s="199"/>
      <c r="K697" s="199"/>
      <c r="L697" s="205"/>
      <c r="M697" s="206"/>
      <c r="N697" s="207"/>
      <c r="O697" s="207"/>
      <c r="P697" s="207"/>
      <c r="Q697" s="207"/>
      <c r="R697" s="207"/>
      <c r="S697" s="207"/>
      <c r="T697" s="208"/>
      <c r="AT697" s="209" t="s">
        <v>294</v>
      </c>
      <c r="AU697" s="209" t="s">
        <v>82</v>
      </c>
      <c r="AV697" s="13" t="s">
        <v>82</v>
      </c>
      <c r="AW697" s="13" t="s">
        <v>34</v>
      </c>
      <c r="AX697" s="13" t="s">
        <v>73</v>
      </c>
      <c r="AY697" s="209" t="s">
        <v>283</v>
      </c>
    </row>
    <row r="698" spans="1:65" s="14" customFormat="1" ht="11.25">
      <c r="B698" s="210"/>
      <c r="C698" s="211"/>
      <c r="D698" s="200" t="s">
        <v>294</v>
      </c>
      <c r="E698" s="212" t="s">
        <v>21</v>
      </c>
      <c r="F698" s="213" t="s">
        <v>296</v>
      </c>
      <c r="G698" s="211"/>
      <c r="H698" s="214">
        <v>112</v>
      </c>
      <c r="I698" s="215"/>
      <c r="J698" s="211"/>
      <c r="K698" s="211"/>
      <c r="L698" s="216"/>
      <c r="M698" s="217"/>
      <c r="N698" s="218"/>
      <c r="O698" s="218"/>
      <c r="P698" s="218"/>
      <c r="Q698" s="218"/>
      <c r="R698" s="218"/>
      <c r="S698" s="218"/>
      <c r="T698" s="219"/>
      <c r="AT698" s="220" t="s">
        <v>294</v>
      </c>
      <c r="AU698" s="220" t="s">
        <v>82</v>
      </c>
      <c r="AV698" s="14" t="s">
        <v>102</v>
      </c>
      <c r="AW698" s="14" t="s">
        <v>34</v>
      </c>
      <c r="AX698" s="14" t="s">
        <v>80</v>
      </c>
      <c r="AY698" s="220" t="s">
        <v>283</v>
      </c>
    </row>
    <row r="699" spans="1:65" s="2" customFormat="1" ht="16.5" customHeight="1">
      <c r="A699" s="36"/>
      <c r="B699" s="37"/>
      <c r="C699" s="247" t="s">
        <v>1632</v>
      </c>
      <c r="D699" s="247" t="s">
        <v>740</v>
      </c>
      <c r="E699" s="248" t="s">
        <v>951</v>
      </c>
      <c r="F699" s="249" t="s">
        <v>952</v>
      </c>
      <c r="G699" s="250" t="s">
        <v>288</v>
      </c>
      <c r="H699" s="251">
        <v>129.36000000000001</v>
      </c>
      <c r="I699" s="252"/>
      <c r="J699" s="253">
        <f>ROUND(I699*H699,2)</f>
        <v>0</v>
      </c>
      <c r="K699" s="249" t="s">
        <v>289</v>
      </c>
      <c r="L699" s="254"/>
      <c r="M699" s="255" t="s">
        <v>21</v>
      </c>
      <c r="N699" s="256" t="s">
        <v>44</v>
      </c>
      <c r="O699" s="66"/>
      <c r="P699" s="189">
        <f>O699*H699</f>
        <v>0</v>
      </c>
      <c r="Q699" s="189">
        <v>2.9999999999999997E-4</v>
      </c>
      <c r="R699" s="189">
        <f>Q699*H699</f>
        <v>3.8808000000000002E-2</v>
      </c>
      <c r="S699" s="189">
        <v>0</v>
      </c>
      <c r="T699" s="190">
        <f>S699*H699</f>
        <v>0</v>
      </c>
      <c r="U699" s="36"/>
      <c r="V699" s="36"/>
      <c r="W699" s="36"/>
      <c r="X699" s="36"/>
      <c r="Y699" s="36"/>
      <c r="Z699" s="36"/>
      <c r="AA699" s="36"/>
      <c r="AB699" s="36"/>
      <c r="AC699" s="36"/>
      <c r="AD699" s="36"/>
      <c r="AE699" s="36"/>
      <c r="AR699" s="191" t="s">
        <v>493</v>
      </c>
      <c r="AT699" s="191" t="s">
        <v>740</v>
      </c>
      <c r="AU699" s="191" t="s">
        <v>82</v>
      </c>
      <c r="AY699" s="19" t="s">
        <v>283</v>
      </c>
      <c r="BE699" s="192">
        <f>IF(N699="základní",J699,0)</f>
        <v>0</v>
      </c>
      <c r="BF699" s="192">
        <f>IF(N699="snížená",J699,0)</f>
        <v>0</v>
      </c>
      <c r="BG699" s="192">
        <f>IF(N699="zákl. přenesená",J699,0)</f>
        <v>0</v>
      </c>
      <c r="BH699" s="192">
        <f>IF(N699="sníž. přenesená",J699,0)</f>
        <v>0</v>
      </c>
      <c r="BI699" s="192">
        <f>IF(N699="nulová",J699,0)</f>
        <v>0</v>
      </c>
      <c r="BJ699" s="19" t="s">
        <v>80</v>
      </c>
      <c r="BK699" s="192">
        <f>ROUND(I699*H699,2)</f>
        <v>0</v>
      </c>
      <c r="BL699" s="19" t="s">
        <v>381</v>
      </c>
      <c r="BM699" s="191" t="s">
        <v>4910</v>
      </c>
    </row>
    <row r="700" spans="1:65" s="13" customFormat="1" ht="11.25">
      <c r="B700" s="198"/>
      <c r="C700" s="199"/>
      <c r="D700" s="200" t="s">
        <v>294</v>
      </c>
      <c r="E700" s="199"/>
      <c r="F700" s="202" t="s">
        <v>4911</v>
      </c>
      <c r="G700" s="199"/>
      <c r="H700" s="203">
        <v>129.36000000000001</v>
      </c>
      <c r="I700" s="204"/>
      <c r="J700" s="199"/>
      <c r="K700" s="199"/>
      <c r="L700" s="205"/>
      <c r="M700" s="206"/>
      <c r="N700" s="207"/>
      <c r="O700" s="207"/>
      <c r="P700" s="207"/>
      <c r="Q700" s="207"/>
      <c r="R700" s="207"/>
      <c r="S700" s="207"/>
      <c r="T700" s="208"/>
      <c r="AT700" s="209" t="s">
        <v>294</v>
      </c>
      <c r="AU700" s="209" t="s">
        <v>82</v>
      </c>
      <c r="AV700" s="13" t="s">
        <v>82</v>
      </c>
      <c r="AW700" s="13" t="s">
        <v>4</v>
      </c>
      <c r="AX700" s="13" t="s">
        <v>80</v>
      </c>
      <c r="AY700" s="209" t="s">
        <v>283</v>
      </c>
    </row>
    <row r="701" spans="1:65" s="2" customFormat="1" ht="24.2" customHeight="1">
      <c r="A701" s="36"/>
      <c r="B701" s="37"/>
      <c r="C701" s="180" t="s">
        <v>1636</v>
      </c>
      <c r="D701" s="180" t="s">
        <v>285</v>
      </c>
      <c r="E701" s="181" t="s">
        <v>2300</v>
      </c>
      <c r="F701" s="182" t="s">
        <v>2301</v>
      </c>
      <c r="G701" s="183" t="s">
        <v>288</v>
      </c>
      <c r="H701" s="184">
        <v>8.52</v>
      </c>
      <c r="I701" s="185"/>
      <c r="J701" s="186">
        <f>ROUND(I701*H701,2)</f>
        <v>0</v>
      </c>
      <c r="K701" s="182" t="s">
        <v>289</v>
      </c>
      <c r="L701" s="41"/>
      <c r="M701" s="187" t="s">
        <v>21</v>
      </c>
      <c r="N701" s="188" t="s">
        <v>44</v>
      </c>
      <c r="O701" s="66"/>
      <c r="P701" s="189">
        <f>O701*H701</f>
        <v>0</v>
      </c>
      <c r="Q701" s="189">
        <v>0</v>
      </c>
      <c r="R701" s="189">
        <f>Q701*H701</f>
        <v>0</v>
      </c>
      <c r="S701" s="189">
        <v>0</v>
      </c>
      <c r="T701" s="190">
        <f>S701*H701</f>
        <v>0</v>
      </c>
      <c r="U701" s="36"/>
      <c r="V701" s="36"/>
      <c r="W701" s="36"/>
      <c r="X701" s="36"/>
      <c r="Y701" s="36"/>
      <c r="Z701" s="36"/>
      <c r="AA701" s="36"/>
      <c r="AB701" s="36"/>
      <c r="AC701" s="36"/>
      <c r="AD701" s="36"/>
      <c r="AE701" s="36"/>
      <c r="AR701" s="191" t="s">
        <v>381</v>
      </c>
      <c r="AT701" s="191" t="s">
        <v>285</v>
      </c>
      <c r="AU701" s="191" t="s">
        <v>82</v>
      </c>
      <c r="AY701" s="19" t="s">
        <v>283</v>
      </c>
      <c r="BE701" s="192">
        <f>IF(N701="základní",J701,0)</f>
        <v>0</v>
      </c>
      <c r="BF701" s="192">
        <f>IF(N701="snížená",J701,0)</f>
        <v>0</v>
      </c>
      <c r="BG701" s="192">
        <f>IF(N701="zákl. přenesená",J701,0)</f>
        <v>0</v>
      </c>
      <c r="BH701" s="192">
        <f>IF(N701="sníž. přenesená",J701,0)</f>
        <v>0</v>
      </c>
      <c r="BI701" s="192">
        <f>IF(N701="nulová",J701,0)</f>
        <v>0</v>
      </c>
      <c r="BJ701" s="19" t="s">
        <v>80</v>
      </c>
      <c r="BK701" s="192">
        <f>ROUND(I701*H701,2)</f>
        <v>0</v>
      </c>
      <c r="BL701" s="19" t="s">
        <v>381</v>
      </c>
      <c r="BM701" s="191" t="s">
        <v>4912</v>
      </c>
    </row>
    <row r="702" spans="1:65" s="2" customFormat="1" ht="11.25">
      <c r="A702" s="36"/>
      <c r="B702" s="37"/>
      <c r="C702" s="38"/>
      <c r="D702" s="193" t="s">
        <v>292</v>
      </c>
      <c r="E702" s="38"/>
      <c r="F702" s="194" t="s">
        <v>2303</v>
      </c>
      <c r="G702" s="38"/>
      <c r="H702" s="38"/>
      <c r="I702" s="195"/>
      <c r="J702" s="38"/>
      <c r="K702" s="38"/>
      <c r="L702" s="41"/>
      <c r="M702" s="196"/>
      <c r="N702" s="197"/>
      <c r="O702" s="66"/>
      <c r="P702" s="66"/>
      <c r="Q702" s="66"/>
      <c r="R702" s="66"/>
      <c r="S702" s="66"/>
      <c r="T702" s="67"/>
      <c r="U702" s="36"/>
      <c r="V702" s="36"/>
      <c r="W702" s="36"/>
      <c r="X702" s="36"/>
      <c r="Y702" s="36"/>
      <c r="Z702" s="36"/>
      <c r="AA702" s="36"/>
      <c r="AB702" s="36"/>
      <c r="AC702" s="36"/>
      <c r="AD702" s="36"/>
      <c r="AE702" s="36"/>
      <c r="AT702" s="19" t="s">
        <v>292</v>
      </c>
      <c r="AU702" s="19" t="s">
        <v>82</v>
      </c>
    </row>
    <row r="703" spans="1:65" s="13" customFormat="1" ht="11.25">
      <c r="B703" s="198"/>
      <c r="C703" s="199"/>
      <c r="D703" s="200" t="s">
        <v>294</v>
      </c>
      <c r="E703" s="201" t="s">
        <v>21</v>
      </c>
      <c r="F703" s="202" t="s">
        <v>4913</v>
      </c>
      <c r="G703" s="199"/>
      <c r="H703" s="203">
        <v>8.52</v>
      </c>
      <c r="I703" s="204"/>
      <c r="J703" s="199"/>
      <c r="K703" s="199"/>
      <c r="L703" s="205"/>
      <c r="M703" s="206"/>
      <c r="N703" s="207"/>
      <c r="O703" s="207"/>
      <c r="P703" s="207"/>
      <c r="Q703" s="207"/>
      <c r="R703" s="207"/>
      <c r="S703" s="207"/>
      <c r="T703" s="208"/>
      <c r="AT703" s="209" t="s">
        <v>294</v>
      </c>
      <c r="AU703" s="209" t="s">
        <v>82</v>
      </c>
      <c r="AV703" s="13" t="s">
        <v>82</v>
      </c>
      <c r="AW703" s="13" t="s">
        <v>34</v>
      </c>
      <c r="AX703" s="13" t="s">
        <v>73</v>
      </c>
      <c r="AY703" s="209" t="s">
        <v>283</v>
      </c>
    </row>
    <row r="704" spans="1:65" s="14" customFormat="1" ht="11.25">
      <c r="B704" s="210"/>
      <c r="C704" s="211"/>
      <c r="D704" s="200" t="s">
        <v>294</v>
      </c>
      <c r="E704" s="212" t="s">
        <v>21</v>
      </c>
      <c r="F704" s="213" t="s">
        <v>296</v>
      </c>
      <c r="G704" s="211"/>
      <c r="H704" s="214">
        <v>8.52</v>
      </c>
      <c r="I704" s="215"/>
      <c r="J704" s="211"/>
      <c r="K704" s="211"/>
      <c r="L704" s="216"/>
      <c r="M704" s="217"/>
      <c r="N704" s="218"/>
      <c r="O704" s="218"/>
      <c r="P704" s="218"/>
      <c r="Q704" s="218"/>
      <c r="R704" s="218"/>
      <c r="S704" s="218"/>
      <c r="T704" s="219"/>
      <c r="AT704" s="220" t="s">
        <v>294</v>
      </c>
      <c r="AU704" s="220" t="s">
        <v>82</v>
      </c>
      <c r="AV704" s="14" t="s">
        <v>102</v>
      </c>
      <c r="AW704" s="14" t="s">
        <v>34</v>
      </c>
      <c r="AX704" s="14" t="s">
        <v>80</v>
      </c>
      <c r="AY704" s="220" t="s">
        <v>283</v>
      </c>
    </row>
    <row r="705" spans="1:65" s="2" customFormat="1" ht="16.5" customHeight="1">
      <c r="A705" s="36"/>
      <c r="B705" s="37"/>
      <c r="C705" s="247" t="s">
        <v>1639</v>
      </c>
      <c r="D705" s="247" t="s">
        <v>740</v>
      </c>
      <c r="E705" s="248" t="s">
        <v>951</v>
      </c>
      <c r="F705" s="249" t="s">
        <v>952</v>
      </c>
      <c r="G705" s="250" t="s">
        <v>288</v>
      </c>
      <c r="H705" s="251">
        <v>10.224</v>
      </c>
      <c r="I705" s="252"/>
      <c r="J705" s="253">
        <f>ROUND(I705*H705,2)</f>
        <v>0</v>
      </c>
      <c r="K705" s="249" t="s">
        <v>289</v>
      </c>
      <c r="L705" s="254"/>
      <c r="M705" s="255" t="s">
        <v>21</v>
      </c>
      <c r="N705" s="256" t="s">
        <v>44</v>
      </c>
      <c r="O705" s="66"/>
      <c r="P705" s="189">
        <f>O705*H705</f>
        <v>0</v>
      </c>
      <c r="Q705" s="189">
        <v>2.9999999999999997E-4</v>
      </c>
      <c r="R705" s="189">
        <f>Q705*H705</f>
        <v>3.0672E-3</v>
      </c>
      <c r="S705" s="189">
        <v>0</v>
      </c>
      <c r="T705" s="190">
        <f>S705*H705</f>
        <v>0</v>
      </c>
      <c r="U705" s="36"/>
      <c r="V705" s="36"/>
      <c r="W705" s="36"/>
      <c r="X705" s="36"/>
      <c r="Y705" s="36"/>
      <c r="Z705" s="36"/>
      <c r="AA705" s="36"/>
      <c r="AB705" s="36"/>
      <c r="AC705" s="36"/>
      <c r="AD705" s="36"/>
      <c r="AE705" s="36"/>
      <c r="AR705" s="191" t="s">
        <v>493</v>
      </c>
      <c r="AT705" s="191" t="s">
        <v>740</v>
      </c>
      <c r="AU705" s="191" t="s">
        <v>82</v>
      </c>
      <c r="AY705" s="19" t="s">
        <v>283</v>
      </c>
      <c r="BE705" s="192">
        <f>IF(N705="základní",J705,0)</f>
        <v>0</v>
      </c>
      <c r="BF705" s="192">
        <f>IF(N705="snížená",J705,0)</f>
        <v>0</v>
      </c>
      <c r="BG705" s="192">
        <f>IF(N705="zákl. přenesená",J705,0)</f>
        <v>0</v>
      </c>
      <c r="BH705" s="192">
        <f>IF(N705="sníž. přenesená",J705,0)</f>
        <v>0</v>
      </c>
      <c r="BI705" s="192">
        <f>IF(N705="nulová",J705,0)</f>
        <v>0</v>
      </c>
      <c r="BJ705" s="19" t="s">
        <v>80</v>
      </c>
      <c r="BK705" s="192">
        <f>ROUND(I705*H705,2)</f>
        <v>0</v>
      </c>
      <c r="BL705" s="19" t="s">
        <v>381</v>
      </c>
      <c r="BM705" s="191" t="s">
        <v>4914</v>
      </c>
    </row>
    <row r="706" spans="1:65" s="13" customFormat="1" ht="11.25">
      <c r="B706" s="198"/>
      <c r="C706" s="199"/>
      <c r="D706" s="200" t="s">
        <v>294</v>
      </c>
      <c r="E706" s="199"/>
      <c r="F706" s="202" t="s">
        <v>4915</v>
      </c>
      <c r="G706" s="199"/>
      <c r="H706" s="203">
        <v>10.224</v>
      </c>
      <c r="I706" s="204"/>
      <c r="J706" s="199"/>
      <c r="K706" s="199"/>
      <c r="L706" s="205"/>
      <c r="M706" s="206"/>
      <c r="N706" s="207"/>
      <c r="O706" s="207"/>
      <c r="P706" s="207"/>
      <c r="Q706" s="207"/>
      <c r="R706" s="207"/>
      <c r="S706" s="207"/>
      <c r="T706" s="208"/>
      <c r="AT706" s="209" t="s">
        <v>294</v>
      </c>
      <c r="AU706" s="209" t="s">
        <v>82</v>
      </c>
      <c r="AV706" s="13" t="s">
        <v>82</v>
      </c>
      <c r="AW706" s="13" t="s">
        <v>4</v>
      </c>
      <c r="AX706" s="13" t="s">
        <v>80</v>
      </c>
      <c r="AY706" s="209" t="s">
        <v>283</v>
      </c>
    </row>
    <row r="707" spans="1:65" s="2" customFormat="1" ht="24.2" customHeight="1">
      <c r="A707" s="36"/>
      <c r="B707" s="37"/>
      <c r="C707" s="180" t="s">
        <v>1649</v>
      </c>
      <c r="D707" s="180" t="s">
        <v>285</v>
      </c>
      <c r="E707" s="181" t="s">
        <v>2335</v>
      </c>
      <c r="F707" s="182" t="s">
        <v>2336</v>
      </c>
      <c r="G707" s="183" t="s">
        <v>288</v>
      </c>
      <c r="H707" s="184">
        <v>8.52</v>
      </c>
      <c r="I707" s="185"/>
      <c r="J707" s="186">
        <f>ROUND(I707*H707,2)</f>
        <v>0</v>
      </c>
      <c r="K707" s="182" t="s">
        <v>289</v>
      </c>
      <c r="L707" s="41"/>
      <c r="M707" s="187" t="s">
        <v>21</v>
      </c>
      <c r="N707" s="188" t="s">
        <v>44</v>
      </c>
      <c r="O707" s="66"/>
      <c r="P707" s="189">
        <f>O707*H707</f>
        <v>0</v>
      </c>
      <c r="Q707" s="189">
        <v>5.0000000000000001E-4</v>
      </c>
      <c r="R707" s="189">
        <f>Q707*H707</f>
        <v>4.2599999999999999E-3</v>
      </c>
      <c r="S707" s="189">
        <v>0</v>
      </c>
      <c r="T707" s="190">
        <f>S707*H707</f>
        <v>0</v>
      </c>
      <c r="U707" s="36"/>
      <c r="V707" s="36"/>
      <c r="W707" s="36"/>
      <c r="X707" s="36"/>
      <c r="Y707" s="36"/>
      <c r="Z707" s="36"/>
      <c r="AA707" s="36"/>
      <c r="AB707" s="36"/>
      <c r="AC707" s="36"/>
      <c r="AD707" s="36"/>
      <c r="AE707" s="36"/>
      <c r="AR707" s="191" t="s">
        <v>381</v>
      </c>
      <c r="AT707" s="191" t="s">
        <v>285</v>
      </c>
      <c r="AU707" s="191" t="s">
        <v>82</v>
      </c>
      <c r="AY707" s="19" t="s">
        <v>283</v>
      </c>
      <c r="BE707" s="192">
        <f>IF(N707="základní",J707,0)</f>
        <v>0</v>
      </c>
      <c r="BF707" s="192">
        <f>IF(N707="snížená",J707,0)</f>
        <v>0</v>
      </c>
      <c r="BG707" s="192">
        <f>IF(N707="zákl. přenesená",J707,0)</f>
        <v>0</v>
      </c>
      <c r="BH707" s="192">
        <f>IF(N707="sníž. přenesená",J707,0)</f>
        <v>0</v>
      </c>
      <c r="BI707" s="192">
        <f>IF(N707="nulová",J707,0)</f>
        <v>0</v>
      </c>
      <c r="BJ707" s="19" t="s">
        <v>80</v>
      </c>
      <c r="BK707" s="192">
        <f>ROUND(I707*H707,2)</f>
        <v>0</v>
      </c>
      <c r="BL707" s="19" t="s">
        <v>381</v>
      </c>
      <c r="BM707" s="191" t="s">
        <v>4916</v>
      </c>
    </row>
    <row r="708" spans="1:65" s="2" customFormat="1" ht="11.25">
      <c r="A708" s="36"/>
      <c r="B708" s="37"/>
      <c r="C708" s="38"/>
      <c r="D708" s="193" t="s">
        <v>292</v>
      </c>
      <c r="E708" s="38"/>
      <c r="F708" s="194" t="s">
        <v>2338</v>
      </c>
      <c r="G708" s="38"/>
      <c r="H708" s="38"/>
      <c r="I708" s="195"/>
      <c r="J708" s="38"/>
      <c r="K708" s="38"/>
      <c r="L708" s="41"/>
      <c r="M708" s="196"/>
      <c r="N708" s="197"/>
      <c r="O708" s="66"/>
      <c r="P708" s="66"/>
      <c r="Q708" s="66"/>
      <c r="R708" s="66"/>
      <c r="S708" s="66"/>
      <c r="T708" s="67"/>
      <c r="U708" s="36"/>
      <c r="V708" s="36"/>
      <c r="W708" s="36"/>
      <c r="X708" s="36"/>
      <c r="Y708" s="36"/>
      <c r="Z708" s="36"/>
      <c r="AA708" s="36"/>
      <c r="AB708" s="36"/>
      <c r="AC708" s="36"/>
      <c r="AD708" s="36"/>
      <c r="AE708" s="36"/>
      <c r="AT708" s="19" t="s">
        <v>292</v>
      </c>
      <c r="AU708" s="19" t="s">
        <v>82</v>
      </c>
    </row>
    <row r="709" spans="1:65" s="15" customFormat="1" ht="11.25">
      <c r="B709" s="221"/>
      <c r="C709" s="222"/>
      <c r="D709" s="200" t="s">
        <v>294</v>
      </c>
      <c r="E709" s="223" t="s">
        <v>21</v>
      </c>
      <c r="F709" s="224" t="s">
        <v>4917</v>
      </c>
      <c r="G709" s="222"/>
      <c r="H709" s="223" t="s">
        <v>21</v>
      </c>
      <c r="I709" s="225"/>
      <c r="J709" s="222"/>
      <c r="K709" s="222"/>
      <c r="L709" s="226"/>
      <c r="M709" s="227"/>
      <c r="N709" s="228"/>
      <c r="O709" s="228"/>
      <c r="P709" s="228"/>
      <c r="Q709" s="228"/>
      <c r="R709" s="228"/>
      <c r="S709" s="228"/>
      <c r="T709" s="229"/>
      <c r="AT709" s="230" t="s">
        <v>294</v>
      </c>
      <c r="AU709" s="230" t="s">
        <v>82</v>
      </c>
      <c r="AV709" s="15" t="s">
        <v>80</v>
      </c>
      <c r="AW709" s="15" t="s">
        <v>34</v>
      </c>
      <c r="AX709" s="15" t="s">
        <v>73</v>
      </c>
      <c r="AY709" s="230" t="s">
        <v>283</v>
      </c>
    </row>
    <row r="710" spans="1:65" s="13" customFormat="1" ht="11.25">
      <c r="B710" s="198"/>
      <c r="C710" s="199"/>
      <c r="D710" s="200" t="s">
        <v>294</v>
      </c>
      <c r="E710" s="201" t="s">
        <v>21</v>
      </c>
      <c r="F710" s="202" t="s">
        <v>4918</v>
      </c>
      <c r="G710" s="199"/>
      <c r="H710" s="203">
        <v>8.52</v>
      </c>
      <c r="I710" s="204"/>
      <c r="J710" s="199"/>
      <c r="K710" s="199"/>
      <c r="L710" s="205"/>
      <c r="M710" s="206"/>
      <c r="N710" s="207"/>
      <c r="O710" s="207"/>
      <c r="P710" s="207"/>
      <c r="Q710" s="207"/>
      <c r="R710" s="207"/>
      <c r="S710" s="207"/>
      <c r="T710" s="208"/>
      <c r="AT710" s="209" t="s">
        <v>294</v>
      </c>
      <c r="AU710" s="209" t="s">
        <v>82</v>
      </c>
      <c r="AV710" s="13" t="s">
        <v>82</v>
      </c>
      <c r="AW710" s="13" t="s">
        <v>34</v>
      </c>
      <c r="AX710" s="13" t="s">
        <v>73</v>
      </c>
      <c r="AY710" s="209" t="s">
        <v>283</v>
      </c>
    </row>
    <row r="711" spans="1:65" s="14" customFormat="1" ht="11.25">
      <c r="B711" s="210"/>
      <c r="C711" s="211"/>
      <c r="D711" s="200" t="s">
        <v>294</v>
      </c>
      <c r="E711" s="212" t="s">
        <v>21</v>
      </c>
      <c r="F711" s="213" t="s">
        <v>296</v>
      </c>
      <c r="G711" s="211"/>
      <c r="H711" s="214">
        <v>8.52</v>
      </c>
      <c r="I711" s="215"/>
      <c r="J711" s="211"/>
      <c r="K711" s="211"/>
      <c r="L711" s="216"/>
      <c r="M711" s="217"/>
      <c r="N711" s="218"/>
      <c r="O711" s="218"/>
      <c r="P711" s="218"/>
      <c r="Q711" s="218"/>
      <c r="R711" s="218"/>
      <c r="S711" s="218"/>
      <c r="T711" s="219"/>
      <c r="AT711" s="220" t="s">
        <v>294</v>
      </c>
      <c r="AU711" s="220" t="s">
        <v>82</v>
      </c>
      <c r="AV711" s="14" t="s">
        <v>102</v>
      </c>
      <c r="AW711" s="14" t="s">
        <v>34</v>
      </c>
      <c r="AX711" s="14" t="s">
        <v>80</v>
      </c>
      <c r="AY711" s="220" t="s">
        <v>283</v>
      </c>
    </row>
    <row r="712" spans="1:65" s="2" customFormat="1" ht="16.5" customHeight="1">
      <c r="A712" s="36"/>
      <c r="B712" s="37"/>
      <c r="C712" s="247" t="s">
        <v>1656</v>
      </c>
      <c r="D712" s="247" t="s">
        <v>740</v>
      </c>
      <c r="E712" s="248" t="s">
        <v>2238</v>
      </c>
      <c r="F712" s="249" t="s">
        <v>2239</v>
      </c>
      <c r="G712" s="250" t="s">
        <v>288</v>
      </c>
      <c r="H712" s="251">
        <v>10.224</v>
      </c>
      <c r="I712" s="252"/>
      <c r="J712" s="253">
        <f>ROUND(I712*H712,2)</f>
        <v>0</v>
      </c>
      <c r="K712" s="249" t="s">
        <v>289</v>
      </c>
      <c r="L712" s="254"/>
      <c r="M712" s="255" t="s">
        <v>21</v>
      </c>
      <c r="N712" s="256" t="s">
        <v>44</v>
      </c>
      <c r="O712" s="66"/>
      <c r="P712" s="189">
        <f>O712*H712</f>
        <v>0</v>
      </c>
      <c r="Q712" s="189">
        <v>1.9E-3</v>
      </c>
      <c r="R712" s="189">
        <f>Q712*H712</f>
        <v>1.9425600000000001E-2</v>
      </c>
      <c r="S712" s="189">
        <v>0</v>
      </c>
      <c r="T712" s="190">
        <f>S712*H712</f>
        <v>0</v>
      </c>
      <c r="U712" s="36"/>
      <c r="V712" s="36"/>
      <c r="W712" s="36"/>
      <c r="X712" s="36"/>
      <c r="Y712" s="36"/>
      <c r="Z712" s="36"/>
      <c r="AA712" s="36"/>
      <c r="AB712" s="36"/>
      <c r="AC712" s="36"/>
      <c r="AD712" s="36"/>
      <c r="AE712" s="36"/>
      <c r="AR712" s="191" t="s">
        <v>493</v>
      </c>
      <c r="AT712" s="191" t="s">
        <v>740</v>
      </c>
      <c r="AU712" s="191" t="s">
        <v>82</v>
      </c>
      <c r="AY712" s="19" t="s">
        <v>283</v>
      </c>
      <c r="BE712" s="192">
        <f>IF(N712="základní",J712,0)</f>
        <v>0</v>
      </c>
      <c r="BF712" s="192">
        <f>IF(N712="snížená",J712,0)</f>
        <v>0</v>
      </c>
      <c r="BG712" s="192">
        <f>IF(N712="zákl. přenesená",J712,0)</f>
        <v>0</v>
      </c>
      <c r="BH712" s="192">
        <f>IF(N712="sníž. přenesená",J712,0)</f>
        <v>0</v>
      </c>
      <c r="BI712" s="192">
        <f>IF(N712="nulová",J712,0)</f>
        <v>0</v>
      </c>
      <c r="BJ712" s="19" t="s">
        <v>80</v>
      </c>
      <c r="BK712" s="192">
        <f>ROUND(I712*H712,2)</f>
        <v>0</v>
      </c>
      <c r="BL712" s="19" t="s">
        <v>381</v>
      </c>
      <c r="BM712" s="191" t="s">
        <v>4919</v>
      </c>
    </row>
    <row r="713" spans="1:65" s="13" customFormat="1" ht="11.25">
      <c r="B713" s="198"/>
      <c r="C713" s="199"/>
      <c r="D713" s="200" t="s">
        <v>294</v>
      </c>
      <c r="E713" s="199"/>
      <c r="F713" s="202" t="s">
        <v>4915</v>
      </c>
      <c r="G713" s="199"/>
      <c r="H713" s="203">
        <v>10.224</v>
      </c>
      <c r="I713" s="204"/>
      <c r="J713" s="199"/>
      <c r="K713" s="199"/>
      <c r="L713" s="205"/>
      <c r="M713" s="206"/>
      <c r="N713" s="207"/>
      <c r="O713" s="207"/>
      <c r="P713" s="207"/>
      <c r="Q713" s="207"/>
      <c r="R713" s="207"/>
      <c r="S713" s="207"/>
      <c r="T713" s="208"/>
      <c r="AT713" s="209" t="s">
        <v>294</v>
      </c>
      <c r="AU713" s="209" t="s">
        <v>82</v>
      </c>
      <c r="AV713" s="13" t="s">
        <v>82</v>
      </c>
      <c r="AW713" s="13" t="s">
        <v>4</v>
      </c>
      <c r="AX713" s="13" t="s">
        <v>80</v>
      </c>
      <c r="AY713" s="209" t="s">
        <v>283</v>
      </c>
    </row>
    <row r="714" spans="1:65" s="2" customFormat="1" ht="24.2" customHeight="1">
      <c r="A714" s="36"/>
      <c r="B714" s="37"/>
      <c r="C714" s="180" t="s">
        <v>1661</v>
      </c>
      <c r="D714" s="180" t="s">
        <v>285</v>
      </c>
      <c r="E714" s="181" t="s">
        <v>2343</v>
      </c>
      <c r="F714" s="182" t="s">
        <v>2344</v>
      </c>
      <c r="G714" s="183" t="s">
        <v>473</v>
      </c>
      <c r="H714" s="184">
        <v>0.314</v>
      </c>
      <c r="I714" s="185"/>
      <c r="J714" s="186">
        <f>ROUND(I714*H714,2)</f>
        <v>0</v>
      </c>
      <c r="K714" s="182" t="s">
        <v>289</v>
      </c>
      <c r="L714" s="41"/>
      <c r="M714" s="187" t="s">
        <v>21</v>
      </c>
      <c r="N714" s="188" t="s">
        <v>44</v>
      </c>
      <c r="O714" s="66"/>
      <c r="P714" s="189">
        <f>O714*H714</f>
        <v>0</v>
      </c>
      <c r="Q714" s="189">
        <v>0</v>
      </c>
      <c r="R714" s="189">
        <f>Q714*H714</f>
        <v>0</v>
      </c>
      <c r="S714" s="189">
        <v>0</v>
      </c>
      <c r="T714" s="190">
        <f>S714*H714</f>
        <v>0</v>
      </c>
      <c r="U714" s="36"/>
      <c r="V714" s="36"/>
      <c r="W714" s="36"/>
      <c r="X714" s="36"/>
      <c r="Y714" s="36"/>
      <c r="Z714" s="36"/>
      <c r="AA714" s="36"/>
      <c r="AB714" s="36"/>
      <c r="AC714" s="36"/>
      <c r="AD714" s="36"/>
      <c r="AE714" s="36"/>
      <c r="AR714" s="191" t="s">
        <v>381</v>
      </c>
      <c r="AT714" s="191" t="s">
        <v>285</v>
      </c>
      <c r="AU714" s="191" t="s">
        <v>82</v>
      </c>
      <c r="AY714" s="19" t="s">
        <v>283</v>
      </c>
      <c r="BE714" s="192">
        <f>IF(N714="základní",J714,0)</f>
        <v>0</v>
      </c>
      <c r="BF714" s="192">
        <f>IF(N714="snížená",J714,0)</f>
        <v>0</v>
      </c>
      <c r="BG714" s="192">
        <f>IF(N714="zákl. přenesená",J714,0)</f>
        <v>0</v>
      </c>
      <c r="BH714" s="192">
        <f>IF(N714="sníž. přenesená",J714,0)</f>
        <v>0</v>
      </c>
      <c r="BI714" s="192">
        <f>IF(N714="nulová",J714,0)</f>
        <v>0</v>
      </c>
      <c r="BJ714" s="19" t="s">
        <v>80</v>
      </c>
      <c r="BK714" s="192">
        <f>ROUND(I714*H714,2)</f>
        <v>0</v>
      </c>
      <c r="BL714" s="19" t="s">
        <v>381</v>
      </c>
      <c r="BM714" s="191" t="s">
        <v>4920</v>
      </c>
    </row>
    <row r="715" spans="1:65" s="2" customFormat="1" ht="11.25">
      <c r="A715" s="36"/>
      <c r="B715" s="37"/>
      <c r="C715" s="38"/>
      <c r="D715" s="193" t="s">
        <v>292</v>
      </c>
      <c r="E715" s="38"/>
      <c r="F715" s="194" t="s">
        <v>2346</v>
      </c>
      <c r="G715" s="38"/>
      <c r="H715" s="38"/>
      <c r="I715" s="195"/>
      <c r="J715" s="38"/>
      <c r="K715" s="38"/>
      <c r="L715" s="41"/>
      <c r="M715" s="196"/>
      <c r="N715" s="197"/>
      <c r="O715" s="66"/>
      <c r="P715" s="66"/>
      <c r="Q715" s="66"/>
      <c r="R715" s="66"/>
      <c r="S715" s="66"/>
      <c r="T715" s="67"/>
      <c r="U715" s="36"/>
      <c r="V715" s="36"/>
      <c r="W715" s="36"/>
      <c r="X715" s="36"/>
      <c r="Y715" s="36"/>
      <c r="Z715" s="36"/>
      <c r="AA715" s="36"/>
      <c r="AB715" s="36"/>
      <c r="AC715" s="36"/>
      <c r="AD715" s="36"/>
      <c r="AE715" s="36"/>
      <c r="AT715" s="19" t="s">
        <v>292</v>
      </c>
      <c r="AU715" s="19" t="s">
        <v>82</v>
      </c>
    </row>
    <row r="716" spans="1:65" s="12" customFormat="1" ht="22.9" customHeight="1">
      <c r="B716" s="164"/>
      <c r="C716" s="165"/>
      <c r="D716" s="166" t="s">
        <v>72</v>
      </c>
      <c r="E716" s="178" t="s">
        <v>2347</v>
      </c>
      <c r="F716" s="178" t="s">
        <v>2348</v>
      </c>
      <c r="G716" s="165"/>
      <c r="H716" s="165"/>
      <c r="I716" s="168"/>
      <c r="J716" s="179">
        <f>BK716</f>
        <v>0</v>
      </c>
      <c r="K716" s="165"/>
      <c r="L716" s="170"/>
      <c r="M716" s="171"/>
      <c r="N716" s="172"/>
      <c r="O716" s="172"/>
      <c r="P716" s="173">
        <f>SUM(P717:P821)</f>
        <v>0</v>
      </c>
      <c r="Q716" s="172"/>
      <c r="R716" s="173">
        <f>SUM(R717:R821)</f>
        <v>1.0582840200000001</v>
      </c>
      <c r="S716" s="172"/>
      <c r="T716" s="174">
        <f>SUM(T717:T821)</f>
        <v>0</v>
      </c>
      <c r="AR716" s="175" t="s">
        <v>82</v>
      </c>
      <c r="AT716" s="176" t="s">
        <v>72</v>
      </c>
      <c r="AU716" s="176" t="s">
        <v>80</v>
      </c>
      <c r="AY716" s="175" t="s">
        <v>283</v>
      </c>
      <c r="BK716" s="177">
        <f>SUM(BK717:BK821)</f>
        <v>0</v>
      </c>
    </row>
    <row r="717" spans="1:65" s="2" customFormat="1" ht="24.2" customHeight="1">
      <c r="A717" s="36"/>
      <c r="B717" s="37"/>
      <c r="C717" s="180" t="s">
        <v>1673</v>
      </c>
      <c r="D717" s="180" t="s">
        <v>285</v>
      </c>
      <c r="E717" s="181" t="s">
        <v>2350</v>
      </c>
      <c r="F717" s="182" t="s">
        <v>2351</v>
      </c>
      <c r="G717" s="183" t="s">
        <v>288</v>
      </c>
      <c r="H717" s="184">
        <v>21.93</v>
      </c>
      <c r="I717" s="185"/>
      <c r="J717" s="186">
        <f>ROUND(I717*H717,2)</f>
        <v>0</v>
      </c>
      <c r="K717" s="182" t="s">
        <v>289</v>
      </c>
      <c r="L717" s="41"/>
      <c r="M717" s="187" t="s">
        <v>21</v>
      </c>
      <c r="N717" s="188" t="s">
        <v>44</v>
      </c>
      <c r="O717" s="66"/>
      <c r="P717" s="189">
        <f>O717*H717</f>
        <v>0</v>
      </c>
      <c r="Q717" s="189">
        <v>0</v>
      </c>
      <c r="R717" s="189">
        <f>Q717*H717</f>
        <v>0</v>
      </c>
      <c r="S717" s="189">
        <v>0</v>
      </c>
      <c r="T717" s="190">
        <f>S717*H717</f>
        <v>0</v>
      </c>
      <c r="U717" s="36"/>
      <c r="V717" s="36"/>
      <c r="W717" s="36"/>
      <c r="X717" s="36"/>
      <c r="Y717" s="36"/>
      <c r="Z717" s="36"/>
      <c r="AA717" s="36"/>
      <c r="AB717" s="36"/>
      <c r="AC717" s="36"/>
      <c r="AD717" s="36"/>
      <c r="AE717" s="36"/>
      <c r="AR717" s="191" t="s">
        <v>381</v>
      </c>
      <c r="AT717" s="191" t="s">
        <v>285</v>
      </c>
      <c r="AU717" s="191" t="s">
        <v>82</v>
      </c>
      <c r="AY717" s="19" t="s">
        <v>283</v>
      </c>
      <c r="BE717" s="192">
        <f>IF(N717="základní",J717,0)</f>
        <v>0</v>
      </c>
      <c r="BF717" s="192">
        <f>IF(N717="snížená",J717,0)</f>
        <v>0</v>
      </c>
      <c r="BG717" s="192">
        <f>IF(N717="zákl. přenesená",J717,0)</f>
        <v>0</v>
      </c>
      <c r="BH717" s="192">
        <f>IF(N717="sníž. přenesená",J717,0)</f>
        <v>0</v>
      </c>
      <c r="BI717" s="192">
        <f>IF(N717="nulová",J717,0)</f>
        <v>0</v>
      </c>
      <c r="BJ717" s="19" t="s">
        <v>80</v>
      </c>
      <c r="BK717" s="192">
        <f>ROUND(I717*H717,2)</f>
        <v>0</v>
      </c>
      <c r="BL717" s="19" t="s">
        <v>381</v>
      </c>
      <c r="BM717" s="191" t="s">
        <v>4921</v>
      </c>
    </row>
    <row r="718" spans="1:65" s="2" customFormat="1" ht="11.25">
      <c r="A718" s="36"/>
      <c r="B718" s="37"/>
      <c r="C718" s="38"/>
      <c r="D718" s="193" t="s">
        <v>292</v>
      </c>
      <c r="E718" s="38"/>
      <c r="F718" s="194" t="s">
        <v>2353</v>
      </c>
      <c r="G718" s="38"/>
      <c r="H718" s="38"/>
      <c r="I718" s="195"/>
      <c r="J718" s="38"/>
      <c r="K718" s="38"/>
      <c r="L718" s="41"/>
      <c r="M718" s="196"/>
      <c r="N718" s="197"/>
      <c r="O718" s="66"/>
      <c r="P718" s="66"/>
      <c r="Q718" s="66"/>
      <c r="R718" s="66"/>
      <c r="S718" s="66"/>
      <c r="T718" s="67"/>
      <c r="U718" s="36"/>
      <c r="V718" s="36"/>
      <c r="W718" s="36"/>
      <c r="X718" s="36"/>
      <c r="Y718" s="36"/>
      <c r="Z718" s="36"/>
      <c r="AA718" s="36"/>
      <c r="AB718" s="36"/>
      <c r="AC718" s="36"/>
      <c r="AD718" s="36"/>
      <c r="AE718" s="36"/>
      <c r="AT718" s="19" t="s">
        <v>292</v>
      </c>
      <c r="AU718" s="19" t="s">
        <v>82</v>
      </c>
    </row>
    <row r="719" spans="1:65" s="13" customFormat="1" ht="11.25">
      <c r="B719" s="198"/>
      <c r="C719" s="199"/>
      <c r="D719" s="200" t="s">
        <v>294</v>
      </c>
      <c r="E719" s="201" t="s">
        <v>21</v>
      </c>
      <c r="F719" s="202" t="s">
        <v>4922</v>
      </c>
      <c r="G719" s="199"/>
      <c r="H719" s="203">
        <v>21.93</v>
      </c>
      <c r="I719" s="204"/>
      <c r="J719" s="199"/>
      <c r="K719" s="199"/>
      <c r="L719" s="205"/>
      <c r="M719" s="206"/>
      <c r="N719" s="207"/>
      <c r="O719" s="207"/>
      <c r="P719" s="207"/>
      <c r="Q719" s="207"/>
      <c r="R719" s="207"/>
      <c r="S719" s="207"/>
      <c r="T719" s="208"/>
      <c r="AT719" s="209" t="s">
        <v>294</v>
      </c>
      <c r="AU719" s="209" t="s">
        <v>82</v>
      </c>
      <c r="AV719" s="13" t="s">
        <v>82</v>
      </c>
      <c r="AW719" s="13" t="s">
        <v>34</v>
      </c>
      <c r="AX719" s="13" t="s">
        <v>73</v>
      </c>
      <c r="AY719" s="209" t="s">
        <v>283</v>
      </c>
    </row>
    <row r="720" spans="1:65" s="14" customFormat="1" ht="11.25">
      <c r="B720" s="210"/>
      <c r="C720" s="211"/>
      <c r="D720" s="200" t="s">
        <v>294</v>
      </c>
      <c r="E720" s="212" t="s">
        <v>21</v>
      </c>
      <c r="F720" s="213" t="s">
        <v>296</v>
      </c>
      <c r="G720" s="211"/>
      <c r="H720" s="214">
        <v>21.93</v>
      </c>
      <c r="I720" s="215"/>
      <c r="J720" s="211"/>
      <c r="K720" s="211"/>
      <c r="L720" s="216"/>
      <c r="M720" s="217"/>
      <c r="N720" s="218"/>
      <c r="O720" s="218"/>
      <c r="P720" s="218"/>
      <c r="Q720" s="218"/>
      <c r="R720" s="218"/>
      <c r="S720" s="218"/>
      <c r="T720" s="219"/>
      <c r="AT720" s="220" t="s">
        <v>294</v>
      </c>
      <c r="AU720" s="220" t="s">
        <v>82</v>
      </c>
      <c r="AV720" s="14" t="s">
        <v>102</v>
      </c>
      <c r="AW720" s="14" t="s">
        <v>34</v>
      </c>
      <c r="AX720" s="14" t="s">
        <v>80</v>
      </c>
      <c r="AY720" s="220" t="s">
        <v>283</v>
      </c>
    </row>
    <row r="721" spans="1:65" s="2" customFormat="1" ht="16.5" customHeight="1">
      <c r="A721" s="36"/>
      <c r="B721" s="37"/>
      <c r="C721" s="247" t="s">
        <v>1682</v>
      </c>
      <c r="D721" s="247" t="s">
        <v>740</v>
      </c>
      <c r="E721" s="248" t="s">
        <v>2356</v>
      </c>
      <c r="F721" s="249" t="s">
        <v>2357</v>
      </c>
      <c r="G721" s="250" t="s">
        <v>288</v>
      </c>
      <c r="H721" s="251">
        <v>46.052999999999997</v>
      </c>
      <c r="I721" s="252"/>
      <c r="J721" s="253">
        <f>ROUND(I721*H721,2)</f>
        <v>0</v>
      </c>
      <c r="K721" s="249" t="s">
        <v>289</v>
      </c>
      <c r="L721" s="254"/>
      <c r="M721" s="255" t="s">
        <v>21</v>
      </c>
      <c r="N721" s="256" t="s">
        <v>44</v>
      </c>
      <c r="O721" s="66"/>
      <c r="P721" s="189">
        <f>O721*H721</f>
        <v>0</v>
      </c>
      <c r="Q721" s="189">
        <v>1.5E-3</v>
      </c>
      <c r="R721" s="189">
        <f>Q721*H721</f>
        <v>6.9079500000000002E-2</v>
      </c>
      <c r="S721" s="189">
        <v>0</v>
      </c>
      <c r="T721" s="190">
        <f>S721*H721</f>
        <v>0</v>
      </c>
      <c r="U721" s="36"/>
      <c r="V721" s="36"/>
      <c r="W721" s="36"/>
      <c r="X721" s="36"/>
      <c r="Y721" s="36"/>
      <c r="Z721" s="36"/>
      <c r="AA721" s="36"/>
      <c r="AB721" s="36"/>
      <c r="AC721" s="36"/>
      <c r="AD721" s="36"/>
      <c r="AE721" s="36"/>
      <c r="AR721" s="191" t="s">
        <v>493</v>
      </c>
      <c r="AT721" s="191" t="s">
        <v>740</v>
      </c>
      <c r="AU721" s="191" t="s">
        <v>82</v>
      </c>
      <c r="AY721" s="19" t="s">
        <v>283</v>
      </c>
      <c r="BE721" s="192">
        <f>IF(N721="základní",J721,0)</f>
        <v>0</v>
      </c>
      <c r="BF721" s="192">
        <f>IF(N721="snížená",J721,0)</f>
        <v>0</v>
      </c>
      <c r="BG721" s="192">
        <f>IF(N721="zákl. přenesená",J721,0)</f>
        <v>0</v>
      </c>
      <c r="BH721" s="192">
        <f>IF(N721="sníž. přenesená",J721,0)</f>
        <v>0</v>
      </c>
      <c r="BI721" s="192">
        <f>IF(N721="nulová",J721,0)</f>
        <v>0</v>
      </c>
      <c r="BJ721" s="19" t="s">
        <v>80</v>
      </c>
      <c r="BK721" s="192">
        <f>ROUND(I721*H721,2)</f>
        <v>0</v>
      </c>
      <c r="BL721" s="19" t="s">
        <v>381</v>
      </c>
      <c r="BM721" s="191" t="s">
        <v>4923</v>
      </c>
    </row>
    <row r="722" spans="1:65" s="13" customFormat="1" ht="11.25">
      <c r="B722" s="198"/>
      <c r="C722" s="199"/>
      <c r="D722" s="200" t="s">
        <v>294</v>
      </c>
      <c r="E722" s="199"/>
      <c r="F722" s="202" t="s">
        <v>4924</v>
      </c>
      <c r="G722" s="199"/>
      <c r="H722" s="203">
        <v>46.052999999999997</v>
      </c>
      <c r="I722" s="204"/>
      <c r="J722" s="199"/>
      <c r="K722" s="199"/>
      <c r="L722" s="205"/>
      <c r="M722" s="206"/>
      <c r="N722" s="207"/>
      <c r="O722" s="207"/>
      <c r="P722" s="207"/>
      <c r="Q722" s="207"/>
      <c r="R722" s="207"/>
      <c r="S722" s="207"/>
      <c r="T722" s="208"/>
      <c r="AT722" s="209" t="s">
        <v>294</v>
      </c>
      <c r="AU722" s="209" t="s">
        <v>82</v>
      </c>
      <c r="AV722" s="13" t="s">
        <v>82</v>
      </c>
      <c r="AW722" s="13" t="s">
        <v>4</v>
      </c>
      <c r="AX722" s="13" t="s">
        <v>80</v>
      </c>
      <c r="AY722" s="209" t="s">
        <v>283</v>
      </c>
    </row>
    <row r="723" spans="1:65" s="2" customFormat="1" ht="24.2" customHeight="1">
      <c r="A723" s="36"/>
      <c r="B723" s="37"/>
      <c r="C723" s="180" t="s">
        <v>1688</v>
      </c>
      <c r="D723" s="180" t="s">
        <v>285</v>
      </c>
      <c r="E723" s="181" t="s">
        <v>2361</v>
      </c>
      <c r="F723" s="182" t="s">
        <v>2362</v>
      </c>
      <c r="G723" s="183" t="s">
        <v>288</v>
      </c>
      <c r="H723" s="184">
        <v>10.638999999999999</v>
      </c>
      <c r="I723" s="185"/>
      <c r="J723" s="186">
        <f>ROUND(I723*H723,2)</f>
        <v>0</v>
      </c>
      <c r="K723" s="182" t="s">
        <v>289</v>
      </c>
      <c r="L723" s="41"/>
      <c r="M723" s="187" t="s">
        <v>21</v>
      </c>
      <c r="N723" s="188" t="s">
        <v>44</v>
      </c>
      <c r="O723" s="66"/>
      <c r="P723" s="189">
        <f>O723*H723</f>
        <v>0</v>
      </c>
      <c r="Q723" s="189">
        <v>2.9999999999999997E-4</v>
      </c>
      <c r="R723" s="189">
        <f>Q723*H723</f>
        <v>3.1916999999999996E-3</v>
      </c>
      <c r="S723" s="189">
        <v>0</v>
      </c>
      <c r="T723" s="190">
        <f>S723*H723</f>
        <v>0</v>
      </c>
      <c r="U723" s="36"/>
      <c r="V723" s="36"/>
      <c r="W723" s="36"/>
      <c r="X723" s="36"/>
      <c r="Y723" s="36"/>
      <c r="Z723" s="36"/>
      <c r="AA723" s="36"/>
      <c r="AB723" s="36"/>
      <c r="AC723" s="36"/>
      <c r="AD723" s="36"/>
      <c r="AE723" s="36"/>
      <c r="AR723" s="191" t="s">
        <v>381</v>
      </c>
      <c r="AT723" s="191" t="s">
        <v>285</v>
      </c>
      <c r="AU723" s="191" t="s">
        <v>82</v>
      </c>
      <c r="AY723" s="19" t="s">
        <v>283</v>
      </c>
      <c r="BE723" s="192">
        <f>IF(N723="základní",J723,0)</f>
        <v>0</v>
      </c>
      <c r="BF723" s="192">
        <f>IF(N723="snížená",J723,0)</f>
        <v>0</v>
      </c>
      <c r="BG723" s="192">
        <f>IF(N723="zákl. přenesená",J723,0)</f>
        <v>0</v>
      </c>
      <c r="BH723" s="192">
        <f>IF(N723="sníž. přenesená",J723,0)</f>
        <v>0</v>
      </c>
      <c r="BI723" s="192">
        <f>IF(N723="nulová",J723,0)</f>
        <v>0</v>
      </c>
      <c r="BJ723" s="19" t="s">
        <v>80</v>
      </c>
      <c r="BK723" s="192">
        <f>ROUND(I723*H723,2)</f>
        <v>0</v>
      </c>
      <c r="BL723" s="19" t="s">
        <v>381</v>
      </c>
      <c r="BM723" s="191" t="s">
        <v>4925</v>
      </c>
    </row>
    <row r="724" spans="1:65" s="2" customFormat="1" ht="11.25">
      <c r="A724" s="36"/>
      <c r="B724" s="37"/>
      <c r="C724" s="38"/>
      <c r="D724" s="193" t="s">
        <v>292</v>
      </c>
      <c r="E724" s="38"/>
      <c r="F724" s="194" t="s">
        <v>2364</v>
      </c>
      <c r="G724" s="38"/>
      <c r="H724" s="38"/>
      <c r="I724" s="195"/>
      <c r="J724" s="38"/>
      <c r="K724" s="38"/>
      <c r="L724" s="41"/>
      <c r="M724" s="196"/>
      <c r="N724" s="197"/>
      <c r="O724" s="66"/>
      <c r="P724" s="66"/>
      <c r="Q724" s="66"/>
      <c r="R724" s="66"/>
      <c r="S724" s="66"/>
      <c r="T724" s="67"/>
      <c r="U724" s="36"/>
      <c r="V724" s="36"/>
      <c r="W724" s="36"/>
      <c r="X724" s="36"/>
      <c r="Y724" s="36"/>
      <c r="Z724" s="36"/>
      <c r="AA724" s="36"/>
      <c r="AB724" s="36"/>
      <c r="AC724" s="36"/>
      <c r="AD724" s="36"/>
      <c r="AE724" s="36"/>
      <c r="AT724" s="19" t="s">
        <v>292</v>
      </c>
      <c r="AU724" s="19" t="s">
        <v>82</v>
      </c>
    </row>
    <row r="725" spans="1:65" s="15" customFormat="1" ht="11.25">
      <c r="B725" s="221"/>
      <c r="C725" s="222"/>
      <c r="D725" s="200" t="s">
        <v>294</v>
      </c>
      <c r="E725" s="223" t="s">
        <v>21</v>
      </c>
      <c r="F725" s="224" t="s">
        <v>2365</v>
      </c>
      <c r="G725" s="222"/>
      <c r="H725" s="223" t="s">
        <v>21</v>
      </c>
      <c r="I725" s="225"/>
      <c r="J725" s="222"/>
      <c r="K725" s="222"/>
      <c r="L725" s="226"/>
      <c r="M725" s="227"/>
      <c r="N725" s="228"/>
      <c r="O725" s="228"/>
      <c r="P725" s="228"/>
      <c r="Q725" s="228"/>
      <c r="R725" s="228"/>
      <c r="S725" s="228"/>
      <c r="T725" s="229"/>
      <c r="AT725" s="230" t="s">
        <v>294</v>
      </c>
      <c r="AU725" s="230" t="s">
        <v>82</v>
      </c>
      <c r="AV725" s="15" t="s">
        <v>80</v>
      </c>
      <c r="AW725" s="15" t="s">
        <v>34</v>
      </c>
      <c r="AX725" s="15" t="s">
        <v>73</v>
      </c>
      <c r="AY725" s="230" t="s">
        <v>283</v>
      </c>
    </row>
    <row r="726" spans="1:65" s="15" customFormat="1" ht="11.25">
      <c r="B726" s="221"/>
      <c r="C726" s="222"/>
      <c r="D726" s="200" t="s">
        <v>294</v>
      </c>
      <c r="E726" s="223" t="s">
        <v>21</v>
      </c>
      <c r="F726" s="224" t="s">
        <v>2366</v>
      </c>
      <c r="G726" s="222"/>
      <c r="H726" s="223" t="s">
        <v>21</v>
      </c>
      <c r="I726" s="225"/>
      <c r="J726" s="222"/>
      <c r="K726" s="222"/>
      <c r="L726" s="226"/>
      <c r="M726" s="227"/>
      <c r="N726" s="228"/>
      <c r="O726" s="228"/>
      <c r="P726" s="228"/>
      <c r="Q726" s="228"/>
      <c r="R726" s="228"/>
      <c r="S726" s="228"/>
      <c r="T726" s="229"/>
      <c r="AT726" s="230" t="s">
        <v>294</v>
      </c>
      <c r="AU726" s="230" t="s">
        <v>82</v>
      </c>
      <c r="AV726" s="15" t="s">
        <v>80</v>
      </c>
      <c r="AW726" s="15" t="s">
        <v>34</v>
      </c>
      <c r="AX726" s="15" t="s">
        <v>73</v>
      </c>
      <c r="AY726" s="230" t="s">
        <v>283</v>
      </c>
    </row>
    <row r="727" spans="1:65" s="13" customFormat="1" ht="11.25">
      <c r="B727" s="198"/>
      <c r="C727" s="199"/>
      <c r="D727" s="200" t="s">
        <v>294</v>
      </c>
      <c r="E727" s="201" t="s">
        <v>21</v>
      </c>
      <c r="F727" s="202" t="s">
        <v>4926</v>
      </c>
      <c r="G727" s="199"/>
      <c r="H727" s="203">
        <v>1.302</v>
      </c>
      <c r="I727" s="204"/>
      <c r="J727" s="199"/>
      <c r="K727" s="199"/>
      <c r="L727" s="205"/>
      <c r="M727" s="206"/>
      <c r="N727" s="207"/>
      <c r="O727" s="207"/>
      <c r="P727" s="207"/>
      <c r="Q727" s="207"/>
      <c r="R727" s="207"/>
      <c r="S727" s="207"/>
      <c r="T727" s="208"/>
      <c r="AT727" s="209" t="s">
        <v>294</v>
      </c>
      <c r="AU727" s="209" t="s">
        <v>82</v>
      </c>
      <c r="AV727" s="13" t="s">
        <v>82</v>
      </c>
      <c r="AW727" s="13" t="s">
        <v>34</v>
      </c>
      <c r="AX727" s="13" t="s">
        <v>73</v>
      </c>
      <c r="AY727" s="209" t="s">
        <v>283</v>
      </c>
    </row>
    <row r="728" spans="1:65" s="13" customFormat="1" ht="11.25">
      <c r="B728" s="198"/>
      <c r="C728" s="199"/>
      <c r="D728" s="200" t="s">
        <v>294</v>
      </c>
      <c r="E728" s="201" t="s">
        <v>21</v>
      </c>
      <c r="F728" s="202" t="s">
        <v>4927</v>
      </c>
      <c r="G728" s="199"/>
      <c r="H728" s="203">
        <v>1.863</v>
      </c>
      <c r="I728" s="204"/>
      <c r="J728" s="199"/>
      <c r="K728" s="199"/>
      <c r="L728" s="205"/>
      <c r="M728" s="206"/>
      <c r="N728" s="207"/>
      <c r="O728" s="207"/>
      <c r="P728" s="207"/>
      <c r="Q728" s="207"/>
      <c r="R728" s="207"/>
      <c r="S728" s="207"/>
      <c r="T728" s="208"/>
      <c r="AT728" s="209" t="s">
        <v>294</v>
      </c>
      <c r="AU728" s="209" t="s">
        <v>82</v>
      </c>
      <c r="AV728" s="13" t="s">
        <v>82</v>
      </c>
      <c r="AW728" s="13" t="s">
        <v>34</v>
      </c>
      <c r="AX728" s="13" t="s">
        <v>73</v>
      </c>
      <c r="AY728" s="209" t="s">
        <v>283</v>
      </c>
    </row>
    <row r="729" spans="1:65" s="13" customFormat="1" ht="11.25">
      <c r="B729" s="198"/>
      <c r="C729" s="199"/>
      <c r="D729" s="200" t="s">
        <v>294</v>
      </c>
      <c r="E729" s="201" t="s">
        <v>21</v>
      </c>
      <c r="F729" s="202" t="s">
        <v>4928</v>
      </c>
      <c r="G729" s="199"/>
      <c r="H729" s="203">
        <v>1.1679999999999999</v>
      </c>
      <c r="I729" s="204"/>
      <c r="J729" s="199"/>
      <c r="K729" s="199"/>
      <c r="L729" s="205"/>
      <c r="M729" s="206"/>
      <c r="N729" s="207"/>
      <c r="O729" s="207"/>
      <c r="P729" s="207"/>
      <c r="Q729" s="207"/>
      <c r="R729" s="207"/>
      <c r="S729" s="207"/>
      <c r="T729" s="208"/>
      <c r="AT729" s="209" t="s">
        <v>294</v>
      </c>
      <c r="AU729" s="209" t="s">
        <v>82</v>
      </c>
      <c r="AV729" s="13" t="s">
        <v>82</v>
      </c>
      <c r="AW729" s="13" t="s">
        <v>34</v>
      </c>
      <c r="AX729" s="13" t="s">
        <v>73</v>
      </c>
      <c r="AY729" s="209" t="s">
        <v>283</v>
      </c>
    </row>
    <row r="730" spans="1:65" s="13" customFormat="1" ht="11.25">
      <c r="B730" s="198"/>
      <c r="C730" s="199"/>
      <c r="D730" s="200" t="s">
        <v>294</v>
      </c>
      <c r="E730" s="201" t="s">
        <v>21</v>
      </c>
      <c r="F730" s="202" t="s">
        <v>4929</v>
      </c>
      <c r="G730" s="199"/>
      <c r="H730" s="203">
        <v>3.48</v>
      </c>
      <c r="I730" s="204"/>
      <c r="J730" s="199"/>
      <c r="K730" s="199"/>
      <c r="L730" s="205"/>
      <c r="M730" s="206"/>
      <c r="N730" s="207"/>
      <c r="O730" s="207"/>
      <c r="P730" s="207"/>
      <c r="Q730" s="207"/>
      <c r="R730" s="207"/>
      <c r="S730" s="207"/>
      <c r="T730" s="208"/>
      <c r="AT730" s="209" t="s">
        <v>294</v>
      </c>
      <c r="AU730" s="209" t="s">
        <v>82</v>
      </c>
      <c r="AV730" s="13" t="s">
        <v>82</v>
      </c>
      <c r="AW730" s="13" t="s">
        <v>34</v>
      </c>
      <c r="AX730" s="13" t="s">
        <v>73</v>
      </c>
      <c r="AY730" s="209" t="s">
        <v>283</v>
      </c>
    </row>
    <row r="731" spans="1:65" s="14" customFormat="1" ht="11.25">
      <c r="B731" s="210"/>
      <c r="C731" s="211"/>
      <c r="D731" s="200" t="s">
        <v>294</v>
      </c>
      <c r="E731" s="212" t="s">
        <v>21</v>
      </c>
      <c r="F731" s="213" t="s">
        <v>296</v>
      </c>
      <c r="G731" s="211"/>
      <c r="H731" s="214">
        <v>7.8129999999999997</v>
      </c>
      <c r="I731" s="215"/>
      <c r="J731" s="211"/>
      <c r="K731" s="211"/>
      <c r="L731" s="216"/>
      <c r="M731" s="217"/>
      <c r="N731" s="218"/>
      <c r="O731" s="218"/>
      <c r="P731" s="218"/>
      <c r="Q731" s="218"/>
      <c r="R731" s="218"/>
      <c r="S731" s="218"/>
      <c r="T731" s="219"/>
      <c r="AT731" s="220" t="s">
        <v>294</v>
      </c>
      <c r="AU731" s="220" t="s">
        <v>82</v>
      </c>
      <c r="AV731" s="14" t="s">
        <v>102</v>
      </c>
      <c r="AW731" s="14" t="s">
        <v>34</v>
      </c>
      <c r="AX731" s="14" t="s">
        <v>73</v>
      </c>
      <c r="AY731" s="220" t="s">
        <v>283</v>
      </c>
    </row>
    <row r="732" spans="1:65" s="15" customFormat="1" ht="11.25">
      <c r="B732" s="221"/>
      <c r="C732" s="222"/>
      <c r="D732" s="200" t="s">
        <v>294</v>
      </c>
      <c r="E732" s="223" t="s">
        <v>21</v>
      </c>
      <c r="F732" s="224" t="s">
        <v>2372</v>
      </c>
      <c r="G732" s="222"/>
      <c r="H732" s="223" t="s">
        <v>21</v>
      </c>
      <c r="I732" s="225"/>
      <c r="J732" s="222"/>
      <c r="K732" s="222"/>
      <c r="L732" s="226"/>
      <c r="M732" s="227"/>
      <c r="N732" s="228"/>
      <c r="O732" s="228"/>
      <c r="P732" s="228"/>
      <c r="Q732" s="228"/>
      <c r="R732" s="228"/>
      <c r="S732" s="228"/>
      <c r="T732" s="229"/>
      <c r="AT732" s="230" t="s">
        <v>294</v>
      </c>
      <c r="AU732" s="230" t="s">
        <v>82</v>
      </c>
      <c r="AV732" s="15" t="s">
        <v>80</v>
      </c>
      <c r="AW732" s="15" t="s">
        <v>34</v>
      </c>
      <c r="AX732" s="15" t="s">
        <v>73</v>
      </c>
      <c r="AY732" s="230" t="s">
        <v>283</v>
      </c>
    </row>
    <row r="733" spans="1:65" s="13" customFormat="1" ht="11.25">
      <c r="B733" s="198"/>
      <c r="C733" s="199"/>
      <c r="D733" s="200" t="s">
        <v>294</v>
      </c>
      <c r="E733" s="201" t="s">
        <v>21</v>
      </c>
      <c r="F733" s="202" t="s">
        <v>4714</v>
      </c>
      <c r="G733" s="199"/>
      <c r="H733" s="203">
        <v>0.84899999999999998</v>
      </c>
      <c r="I733" s="204"/>
      <c r="J733" s="199"/>
      <c r="K733" s="199"/>
      <c r="L733" s="205"/>
      <c r="M733" s="206"/>
      <c r="N733" s="207"/>
      <c r="O733" s="207"/>
      <c r="P733" s="207"/>
      <c r="Q733" s="207"/>
      <c r="R733" s="207"/>
      <c r="S733" s="207"/>
      <c r="T733" s="208"/>
      <c r="AT733" s="209" t="s">
        <v>294</v>
      </c>
      <c r="AU733" s="209" t="s">
        <v>82</v>
      </c>
      <c r="AV733" s="13" t="s">
        <v>82</v>
      </c>
      <c r="AW733" s="13" t="s">
        <v>34</v>
      </c>
      <c r="AX733" s="13" t="s">
        <v>73</v>
      </c>
      <c r="AY733" s="209" t="s">
        <v>283</v>
      </c>
    </row>
    <row r="734" spans="1:65" s="13" customFormat="1" ht="11.25">
      <c r="B734" s="198"/>
      <c r="C734" s="199"/>
      <c r="D734" s="200" t="s">
        <v>294</v>
      </c>
      <c r="E734" s="201" t="s">
        <v>21</v>
      </c>
      <c r="F734" s="202" t="s">
        <v>4715</v>
      </c>
      <c r="G734" s="199"/>
      <c r="H734" s="203">
        <v>1.2150000000000001</v>
      </c>
      <c r="I734" s="204"/>
      <c r="J734" s="199"/>
      <c r="K734" s="199"/>
      <c r="L734" s="205"/>
      <c r="M734" s="206"/>
      <c r="N734" s="207"/>
      <c r="O734" s="207"/>
      <c r="P734" s="207"/>
      <c r="Q734" s="207"/>
      <c r="R734" s="207"/>
      <c r="S734" s="207"/>
      <c r="T734" s="208"/>
      <c r="AT734" s="209" t="s">
        <v>294</v>
      </c>
      <c r="AU734" s="209" t="s">
        <v>82</v>
      </c>
      <c r="AV734" s="13" t="s">
        <v>82</v>
      </c>
      <c r="AW734" s="13" t="s">
        <v>34</v>
      </c>
      <c r="AX734" s="13" t="s">
        <v>73</v>
      </c>
      <c r="AY734" s="209" t="s">
        <v>283</v>
      </c>
    </row>
    <row r="735" spans="1:65" s="13" customFormat="1" ht="11.25">
      <c r="B735" s="198"/>
      <c r="C735" s="199"/>
      <c r="D735" s="200" t="s">
        <v>294</v>
      </c>
      <c r="E735" s="201" t="s">
        <v>21</v>
      </c>
      <c r="F735" s="202" t="s">
        <v>4716</v>
      </c>
      <c r="G735" s="199"/>
      <c r="H735" s="203">
        <v>0.76200000000000001</v>
      </c>
      <c r="I735" s="204"/>
      <c r="J735" s="199"/>
      <c r="K735" s="199"/>
      <c r="L735" s="205"/>
      <c r="M735" s="206"/>
      <c r="N735" s="207"/>
      <c r="O735" s="207"/>
      <c r="P735" s="207"/>
      <c r="Q735" s="207"/>
      <c r="R735" s="207"/>
      <c r="S735" s="207"/>
      <c r="T735" s="208"/>
      <c r="AT735" s="209" t="s">
        <v>294</v>
      </c>
      <c r="AU735" s="209" t="s">
        <v>82</v>
      </c>
      <c r="AV735" s="13" t="s">
        <v>82</v>
      </c>
      <c r="AW735" s="13" t="s">
        <v>34</v>
      </c>
      <c r="AX735" s="13" t="s">
        <v>73</v>
      </c>
      <c r="AY735" s="209" t="s">
        <v>283</v>
      </c>
    </row>
    <row r="736" spans="1:65" s="14" customFormat="1" ht="11.25">
      <c r="B736" s="210"/>
      <c r="C736" s="211"/>
      <c r="D736" s="200" t="s">
        <v>294</v>
      </c>
      <c r="E736" s="212" t="s">
        <v>21</v>
      </c>
      <c r="F736" s="213" t="s">
        <v>296</v>
      </c>
      <c r="G736" s="211"/>
      <c r="H736" s="214">
        <v>2.8260000000000001</v>
      </c>
      <c r="I736" s="215"/>
      <c r="J736" s="211"/>
      <c r="K736" s="211"/>
      <c r="L736" s="216"/>
      <c r="M736" s="217"/>
      <c r="N736" s="218"/>
      <c r="O736" s="218"/>
      <c r="P736" s="218"/>
      <c r="Q736" s="218"/>
      <c r="R736" s="218"/>
      <c r="S736" s="218"/>
      <c r="T736" s="219"/>
      <c r="AT736" s="220" t="s">
        <v>294</v>
      </c>
      <c r="AU736" s="220" t="s">
        <v>82</v>
      </c>
      <c r="AV736" s="14" t="s">
        <v>102</v>
      </c>
      <c r="AW736" s="14" t="s">
        <v>34</v>
      </c>
      <c r="AX736" s="14" t="s">
        <v>73</v>
      </c>
      <c r="AY736" s="220" t="s">
        <v>283</v>
      </c>
    </row>
    <row r="737" spans="1:65" s="16" customFormat="1" ht="11.25">
      <c r="B737" s="232"/>
      <c r="C737" s="233"/>
      <c r="D737" s="200" t="s">
        <v>294</v>
      </c>
      <c r="E737" s="234" t="s">
        <v>21</v>
      </c>
      <c r="F737" s="235" t="s">
        <v>442</v>
      </c>
      <c r="G737" s="233"/>
      <c r="H737" s="236">
        <v>10.638999999999999</v>
      </c>
      <c r="I737" s="237"/>
      <c r="J737" s="233"/>
      <c r="K737" s="233"/>
      <c r="L737" s="238"/>
      <c r="M737" s="239"/>
      <c r="N737" s="240"/>
      <c r="O737" s="240"/>
      <c r="P737" s="240"/>
      <c r="Q737" s="240"/>
      <c r="R737" s="240"/>
      <c r="S737" s="240"/>
      <c r="T737" s="241"/>
      <c r="AT737" s="242" t="s">
        <v>294</v>
      </c>
      <c r="AU737" s="242" t="s">
        <v>82</v>
      </c>
      <c r="AV737" s="16" t="s">
        <v>290</v>
      </c>
      <c r="AW737" s="16" t="s">
        <v>34</v>
      </c>
      <c r="AX737" s="16" t="s">
        <v>80</v>
      </c>
      <c r="AY737" s="242" t="s">
        <v>283</v>
      </c>
    </row>
    <row r="738" spans="1:65" s="2" customFormat="1" ht="16.5" customHeight="1">
      <c r="A738" s="36"/>
      <c r="B738" s="37"/>
      <c r="C738" s="247" t="s">
        <v>1694</v>
      </c>
      <c r="D738" s="247" t="s">
        <v>740</v>
      </c>
      <c r="E738" s="248" t="s">
        <v>2376</v>
      </c>
      <c r="F738" s="249" t="s">
        <v>2377</v>
      </c>
      <c r="G738" s="250" t="s">
        <v>288</v>
      </c>
      <c r="H738" s="251">
        <v>8.2040000000000006</v>
      </c>
      <c r="I738" s="252"/>
      <c r="J738" s="253">
        <f>ROUND(I738*H738,2)</f>
        <v>0</v>
      </c>
      <c r="K738" s="249" t="s">
        <v>289</v>
      </c>
      <c r="L738" s="254"/>
      <c r="M738" s="255" t="s">
        <v>21</v>
      </c>
      <c r="N738" s="256" t="s">
        <v>44</v>
      </c>
      <c r="O738" s="66"/>
      <c r="P738" s="189">
        <f>O738*H738</f>
        <v>0</v>
      </c>
      <c r="Q738" s="189">
        <v>8.4999999999999995E-4</v>
      </c>
      <c r="R738" s="189">
        <f>Q738*H738</f>
        <v>6.9734000000000003E-3</v>
      </c>
      <c r="S738" s="189">
        <v>0</v>
      </c>
      <c r="T738" s="190">
        <f>S738*H738</f>
        <v>0</v>
      </c>
      <c r="U738" s="36"/>
      <c r="V738" s="36"/>
      <c r="W738" s="36"/>
      <c r="X738" s="36"/>
      <c r="Y738" s="36"/>
      <c r="Z738" s="36"/>
      <c r="AA738" s="36"/>
      <c r="AB738" s="36"/>
      <c r="AC738" s="36"/>
      <c r="AD738" s="36"/>
      <c r="AE738" s="36"/>
      <c r="AR738" s="191" t="s">
        <v>493</v>
      </c>
      <c r="AT738" s="191" t="s">
        <v>740</v>
      </c>
      <c r="AU738" s="191" t="s">
        <v>82</v>
      </c>
      <c r="AY738" s="19" t="s">
        <v>283</v>
      </c>
      <c r="BE738" s="192">
        <f>IF(N738="základní",J738,0)</f>
        <v>0</v>
      </c>
      <c r="BF738" s="192">
        <f>IF(N738="snížená",J738,0)</f>
        <v>0</v>
      </c>
      <c r="BG738" s="192">
        <f>IF(N738="zákl. přenesená",J738,0)</f>
        <v>0</v>
      </c>
      <c r="BH738" s="192">
        <f>IF(N738="sníž. přenesená",J738,0)</f>
        <v>0</v>
      </c>
      <c r="BI738" s="192">
        <f>IF(N738="nulová",J738,0)</f>
        <v>0</v>
      </c>
      <c r="BJ738" s="19" t="s">
        <v>80</v>
      </c>
      <c r="BK738" s="192">
        <f>ROUND(I738*H738,2)</f>
        <v>0</v>
      </c>
      <c r="BL738" s="19" t="s">
        <v>381</v>
      </c>
      <c r="BM738" s="191" t="s">
        <v>4930</v>
      </c>
    </row>
    <row r="739" spans="1:65" s="13" customFormat="1" ht="11.25">
      <c r="B739" s="198"/>
      <c r="C739" s="199"/>
      <c r="D739" s="200" t="s">
        <v>294</v>
      </c>
      <c r="E739" s="201" t="s">
        <v>21</v>
      </c>
      <c r="F739" s="202" t="s">
        <v>4931</v>
      </c>
      <c r="G739" s="199"/>
      <c r="H739" s="203">
        <v>7.8129999999999997</v>
      </c>
      <c r="I739" s="204"/>
      <c r="J739" s="199"/>
      <c r="K739" s="199"/>
      <c r="L739" s="205"/>
      <c r="M739" s="206"/>
      <c r="N739" s="207"/>
      <c r="O739" s="207"/>
      <c r="P739" s="207"/>
      <c r="Q739" s="207"/>
      <c r="R739" s="207"/>
      <c r="S739" s="207"/>
      <c r="T739" s="208"/>
      <c r="AT739" s="209" t="s">
        <v>294</v>
      </c>
      <c r="AU739" s="209" t="s">
        <v>82</v>
      </c>
      <c r="AV739" s="13" t="s">
        <v>82</v>
      </c>
      <c r="AW739" s="13" t="s">
        <v>34</v>
      </c>
      <c r="AX739" s="13" t="s">
        <v>73</v>
      </c>
      <c r="AY739" s="209" t="s">
        <v>283</v>
      </c>
    </row>
    <row r="740" spans="1:65" s="14" customFormat="1" ht="11.25">
      <c r="B740" s="210"/>
      <c r="C740" s="211"/>
      <c r="D740" s="200" t="s">
        <v>294</v>
      </c>
      <c r="E740" s="212" t="s">
        <v>21</v>
      </c>
      <c r="F740" s="213" t="s">
        <v>296</v>
      </c>
      <c r="G740" s="211"/>
      <c r="H740" s="214">
        <v>7.8129999999999997</v>
      </c>
      <c r="I740" s="215"/>
      <c r="J740" s="211"/>
      <c r="K740" s="211"/>
      <c r="L740" s="216"/>
      <c r="M740" s="217"/>
      <c r="N740" s="218"/>
      <c r="O740" s="218"/>
      <c r="P740" s="218"/>
      <c r="Q740" s="218"/>
      <c r="R740" s="218"/>
      <c r="S740" s="218"/>
      <c r="T740" s="219"/>
      <c r="AT740" s="220" t="s">
        <v>294</v>
      </c>
      <c r="AU740" s="220" t="s">
        <v>82</v>
      </c>
      <c r="AV740" s="14" t="s">
        <v>102</v>
      </c>
      <c r="AW740" s="14" t="s">
        <v>34</v>
      </c>
      <c r="AX740" s="14" t="s">
        <v>80</v>
      </c>
      <c r="AY740" s="220" t="s">
        <v>283</v>
      </c>
    </row>
    <row r="741" spans="1:65" s="13" customFormat="1" ht="11.25">
      <c r="B741" s="198"/>
      <c r="C741" s="199"/>
      <c r="D741" s="200" t="s">
        <v>294</v>
      </c>
      <c r="E741" s="199"/>
      <c r="F741" s="202" t="s">
        <v>4932</v>
      </c>
      <c r="G741" s="199"/>
      <c r="H741" s="203">
        <v>8.2040000000000006</v>
      </c>
      <c r="I741" s="204"/>
      <c r="J741" s="199"/>
      <c r="K741" s="199"/>
      <c r="L741" s="205"/>
      <c r="M741" s="206"/>
      <c r="N741" s="207"/>
      <c r="O741" s="207"/>
      <c r="P741" s="207"/>
      <c r="Q741" s="207"/>
      <c r="R741" s="207"/>
      <c r="S741" s="207"/>
      <c r="T741" s="208"/>
      <c r="AT741" s="209" t="s">
        <v>294</v>
      </c>
      <c r="AU741" s="209" t="s">
        <v>82</v>
      </c>
      <c r="AV741" s="13" t="s">
        <v>82</v>
      </c>
      <c r="AW741" s="13" t="s">
        <v>4</v>
      </c>
      <c r="AX741" s="13" t="s">
        <v>80</v>
      </c>
      <c r="AY741" s="209" t="s">
        <v>283</v>
      </c>
    </row>
    <row r="742" spans="1:65" s="2" customFormat="1" ht="16.5" customHeight="1">
      <c r="A742" s="36"/>
      <c r="B742" s="37"/>
      <c r="C742" s="247" t="s">
        <v>1700</v>
      </c>
      <c r="D742" s="247" t="s">
        <v>740</v>
      </c>
      <c r="E742" s="248" t="s">
        <v>2382</v>
      </c>
      <c r="F742" s="249" t="s">
        <v>2383</v>
      </c>
      <c r="G742" s="250" t="s">
        <v>288</v>
      </c>
      <c r="H742" s="251">
        <v>2.9670000000000001</v>
      </c>
      <c r="I742" s="252"/>
      <c r="J742" s="253">
        <f>ROUND(I742*H742,2)</f>
        <v>0</v>
      </c>
      <c r="K742" s="249" t="s">
        <v>289</v>
      </c>
      <c r="L742" s="254"/>
      <c r="M742" s="255" t="s">
        <v>21</v>
      </c>
      <c r="N742" s="256" t="s">
        <v>44</v>
      </c>
      <c r="O742" s="66"/>
      <c r="P742" s="189">
        <f>O742*H742</f>
        <v>0</v>
      </c>
      <c r="Q742" s="189">
        <v>1.3600000000000001E-3</v>
      </c>
      <c r="R742" s="189">
        <f>Q742*H742</f>
        <v>4.0351200000000005E-3</v>
      </c>
      <c r="S742" s="189">
        <v>0</v>
      </c>
      <c r="T742" s="190">
        <f>S742*H742</f>
        <v>0</v>
      </c>
      <c r="U742" s="36"/>
      <c r="V742" s="36"/>
      <c r="W742" s="36"/>
      <c r="X742" s="36"/>
      <c r="Y742" s="36"/>
      <c r="Z742" s="36"/>
      <c r="AA742" s="36"/>
      <c r="AB742" s="36"/>
      <c r="AC742" s="36"/>
      <c r="AD742" s="36"/>
      <c r="AE742" s="36"/>
      <c r="AR742" s="191" t="s">
        <v>493</v>
      </c>
      <c r="AT742" s="191" t="s">
        <v>740</v>
      </c>
      <c r="AU742" s="191" t="s">
        <v>82</v>
      </c>
      <c r="AY742" s="19" t="s">
        <v>283</v>
      </c>
      <c r="BE742" s="192">
        <f>IF(N742="základní",J742,0)</f>
        <v>0</v>
      </c>
      <c r="BF742" s="192">
        <f>IF(N742="snížená",J742,0)</f>
        <v>0</v>
      </c>
      <c r="BG742" s="192">
        <f>IF(N742="zákl. přenesená",J742,0)</f>
        <v>0</v>
      </c>
      <c r="BH742" s="192">
        <f>IF(N742="sníž. přenesená",J742,0)</f>
        <v>0</v>
      </c>
      <c r="BI742" s="192">
        <f>IF(N742="nulová",J742,0)</f>
        <v>0</v>
      </c>
      <c r="BJ742" s="19" t="s">
        <v>80</v>
      </c>
      <c r="BK742" s="192">
        <f>ROUND(I742*H742,2)</f>
        <v>0</v>
      </c>
      <c r="BL742" s="19" t="s">
        <v>381</v>
      </c>
      <c r="BM742" s="191" t="s">
        <v>4933</v>
      </c>
    </row>
    <row r="743" spans="1:65" s="13" customFormat="1" ht="11.25">
      <c r="B743" s="198"/>
      <c r="C743" s="199"/>
      <c r="D743" s="200" t="s">
        <v>294</v>
      </c>
      <c r="E743" s="201" t="s">
        <v>21</v>
      </c>
      <c r="F743" s="202" t="s">
        <v>4934</v>
      </c>
      <c r="G743" s="199"/>
      <c r="H743" s="203">
        <v>2.8260000000000001</v>
      </c>
      <c r="I743" s="204"/>
      <c r="J743" s="199"/>
      <c r="K743" s="199"/>
      <c r="L743" s="205"/>
      <c r="M743" s="206"/>
      <c r="N743" s="207"/>
      <c r="O743" s="207"/>
      <c r="P743" s="207"/>
      <c r="Q743" s="207"/>
      <c r="R743" s="207"/>
      <c r="S743" s="207"/>
      <c r="T743" s="208"/>
      <c r="AT743" s="209" t="s">
        <v>294</v>
      </c>
      <c r="AU743" s="209" t="s">
        <v>82</v>
      </c>
      <c r="AV743" s="13" t="s">
        <v>82</v>
      </c>
      <c r="AW743" s="13" t="s">
        <v>34</v>
      </c>
      <c r="AX743" s="13" t="s">
        <v>73</v>
      </c>
      <c r="AY743" s="209" t="s">
        <v>283</v>
      </c>
    </row>
    <row r="744" spans="1:65" s="14" customFormat="1" ht="11.25">
      <c r="B744" s="210"/>
      <c r="C744" s="211"/>
      <c r="D744" s="200" t="s">
        <v>294</v>
      </c>
      <c r="E744" s="212" t="s">
        <v>21</v>
      </c>
      <c r="F744" s="213" t="s">
        <v>296</v>
      </c>
      <c r="G744" s="211"/>
      <c r="H744" s="214">
        <v>2.8260000000000001</v>
      </c>
      <c r="I744" s="215"/>
      <c r="J744" s="211"/>
      <c r="K744" s="211"/>
      <c r="L744" s="216"/>
      <c r="M744" s="217"/>
      <c r="N744" s="218"/>
      <c r="O744" s="218"/>
      <c r="P744" s="218"/>
      <c r="Q744" s="218"/>
      <c r="R744" s="218"/>
      <c r="S744" s="218"/>
      <c r="T744" s="219"/>
      <c r="AT744" s="220" t="s">
        <v>294</v>
      </c>
      <c r="AU744" s="220" t="s">
        <v>82</v>
      </c>
      <c r="AV744" s="14" t="s">
        <v>102</v>
      </c>
      <c r="AW744" s="14" t="s">
        <v>34</v>
      </c>
      <c r="AX744" s="14" t="s">
        <v>80</v>
      </c>
      <c r="AY744" s="220" t="s">
        <v>283</v>
      </c>
    </row>
    <row r="745" spans="1:65" s="13" customFormat="1" ht="11.25">
      <c r="B745" s="198"/>
      <c r="C745" s="199"/>
      <c r="D745" s="200" t="s">
        <v>294</v>
      </c>
      <c r="E745" s="199"/>
      <c r="F745" s="202" t="s">
        <v>4935</v>
      </c>
      <c r="G745" s="199"/>
      <c r="H745" s="203">
        <v>2.9670000000000001</v>
      </c>
      <c r="I745" s="204"/>
      <c r="J745" s="199"/>
      <c r="K745" s="199"/>
      <c r="L745" s="205"/>
      <c r="M745" s="206"/>
      <c r="N745" s="207"/>
      <c r="O745" s="207"/>
      <c r="P745" s="207"/>
      <c r="Q745" s="207"/>
      <c r="R745" s="207"/>
      <c r="S745" s="207"/>
      <c r="T745" s="208"/>
      <c r="AT745" s="209" t="s">
        <v>294</v>
      </c>
      <c r="AU745" s="209" t="s">
        <v>82</v>
      </c>
      <c r="AV745" s="13" t="s">
        <v>82</v>
      </c>
      <c r="AW745" s="13" t="s">
        <v>4</v>
      </c>
      <c r="AX745" s="13" t="s">
        <v>80</v>
      </c>
      <c r="AY745" s="209" t="s">
        <v>283</v>
      </c>
    </row>
    <row r="746" spans="1:65" s="2" customFormat="1" ht="24.2" customHeight="1">
      <c r="A746" s="36"/>
      <c r="B746" s="37"/>
      <c r="C746" s="180" t="s">
        <v>1705</v>
      </c>
      <c r="D746" s="180" t="s">
        <v>285</v>
      </c>
      <c r="E746" s="181" t="s">
        <v>2388</v>
      </c>
      <c r="F746" s="182" t="s">
        <v>2389</v>
      </c>
      <c r="G746" s="183" t="s">
        <v>288</v>
      </c>
      <c r="H746" s="184">
        <v>6</v>
      </c>
      <c r="I746" s="185"/>
      <c r="J746" s="186">
        <f>ROUND(I746*H746,2)</f>
        <v>0</v>
      </c>
      <c r="K746" s="182" t="s">
        <v>289</v>
      </c>
      <c r="L746" s="41"/>
      <c r="M746" s="187" t="s">
        <v>21</v>
      </c>
      <c r="N746" s="188" t="s">
        <v>44</v>
      </c>
      <c r="O746" s="66"/>
      <c r="P746" s="189">
        <f>O746*H746</f>
        <v>0</v>
      </c>
      <c r="Q746" s="189">
        <v>6.0000000000000001E-3</v>
      </c>
      <c r="R746" s="189">
        <f>Q746*H746</f>
        <v>3.6000000000000004E-2</v>
      </c>
      <c r="S746" s="189">
        <v>0</v>
      </c>
      <c r="T746" s="190">
        <f>S746*H746</f>
        <v>0</v>
      </c>
      <c r="U746" s="36"/>
      <c r="V746" s="36"/>
      <c r="W746" s="36"/>
      <c r="X746" s="36"/>
      <c r="Y746" s="36"/>
      <c r="Z746" s="36"/>
      <c r="AA746" s="36"/>
      <c r="AB746" s="36"/>
      <c r="AC746" s="36"/>
      <c r="AD746" s="36"/>
      <c r="AE746" s="36"/>
      <c r="AR746" s="191" t="s">
        <v>381</v>
      </c>
      <c r="AT746" s="191" t="s">
        <v>285</v>
      </c>
      <c r="AU746" s="191" t="s">
        <v>82</v>
      </c>
      <c r="AY746" s="19" t="s">
        <v>283</v>
      </c>
      <c r="BE746" s="192">
        <f>IF(N746="základní",J746,0)</f>
        <v>0</v>
      </c>
      <c r="BF746" s="192">
        <f>IF(N746="snížená",J746,0)</f>
        <v>0</v>
      </c>
      <c r="BG746" s="192">
        <f>IF(N746="zákl. přenesená",J746,0)</f>
        <v>0</v>
      </c>
      <c r="BH746" s="192">
        <f>IF(N746="sníž. přenesená",J746,0)</f>
        <v>0</v>
      </c>
      <c r="BI746" s="192">
        <f>IF(N746="nulová",J746,0)</f>
        <v>0</v>
      </c>
      <c r="BJ746" s="19" t="s">
        <v>80</v>
      </c>
      <c r="BK746" s="192">
        <f>ROUND(I746*H746,2)</f>
        <v>0</v>
      </c>
      <c r="BL746" s="19" t="s">
        <v>381</v>
      </c>
      <c r="BM746" s="191" t="s">
        <v>4936</v>
      </c>
    </row>
    <row r="747" spans="1:65" s="2" customFormat="1" ht="11.25">
      <c r="A747" s="36"/>
      <c r="B747" s="37"/>
      <c r="C747" s="38"/>
      <c r="D747" s="193" t="s">
        <v>292</v>
      </c>
      <c r="E747" s="38"/>
      <c r="F747" s="194" t="s">
        <v>2391</v>
      </c>
      <c r="G747" s="38"/>
      <c r="H747" s="38"/>
      <c r="I747" s="195"/>
      <c r="J747" s="38"/>
      <c r="K747" s="38"/>
      <c r="L747" s="41"/>
      <c r="M747" s="196"/>
      <c r="N747" s="197"/>
      <c r="O747" s="66"/>
      <c r="P747" s="66"/>
      <c r="Q747" s="66"/>
      <c r="R747" s="66"/>
      <c r="S747" s="66"/>
      <c r="T747" s="67"/>
      <c r="U747" s="36"/>
      <c r="V747" s="36"/>
      <c r="W747" s="36"/>
      <c r="X747" s="36"/>
      <c r="Y747" s="36"/>
      <c r="Z747" s="36"/>
      <c r="AA747" s="36"/>
      <c r="AB747" s="36"/>
      <c r="AC747" s="36"/>
      <c r="AD747" s="36"/>
      <c r="AE747" s="36"/>
      <c r="AT747" s="19" t="s">
        <v>292</v>
      </c>
      <c r="AU747" s="19" t="s">
        <v>82</v>
      </c>
    </row>
    <row r="748" spans="1:65" s="15" customFormat="1" ht="11.25">
      <c r="B748" s="221"/>
      <c r="C748" s="222"/>
      <c r="D748" s="200" t="s">
        <v>294</v>
      </c>
      <c r="E748" s="223" t="s">
        <v>21</v>
      </c>
      <c r="F748" s="224" t="s">
        <v>2392</v>
      </c>
      <c r="G748" s="222"/>
      <c r="H748" s="223" t="s">
        <v>21</v>
      </c>
      <c r="I748" s="225"/>
      <c r="J748" s="222"/>
      <c r="K748" s="222"/>
      <c r="L748" s="226"/>
      <c r="M748" s="227"/>
      <c r="N748" s="228"/>
      <c r="O748" s="228"/>
      <c r="P748" s="228"/>
      <c r="Q748" s="228"/>
      <c r="R748" s="228"/>
      <c r="S748" s="228"/>
      <c r="T748" s="229"/>
      <c r="AT748" s="230" t="s">
        <v>294</v>
      </c>
      <c r="AU748" s="230" t="s">
        <v>82</v>
      </c>
      <c r="AV748" s="15" t="s">
        <v>80</v>
      </c>
      <c r="AW748" s="15" t="s">
        <v>34</v>
      </c>
      <c r="AX748" s="15" t="s">
        <v>73</v>
      </c>
      <c r="AY748" s="230" t="s">
        <v>283</v>
      </c>
    </row>
    <row r="749" spans="1:65" s="15" customFormat="1" ht="11.25">
      <c r="B749" s="221"/>
      <c r="C749" s="222"/>
      <c r="D749" s="200" t="s">
        <v>294</v>
      </c>
      <c r="E749" s="223" t="s">
        <v>21</v>
      </c>
      <c r="F749" s="224" t="s">
        <v>4937</v>
      </c>
      <c r="G749" s="222"/>
      <c r="H749" s="223" t="s">
        <v>21</v>
      </c>
      <c r="I749" s="225"/>
      <c r="J749" s="222"/>
      <c r="K749" s="222"/>
      <c r="L749" s="226"/>
      <c r="M749" s="227"/>
      <c r="N749" s="228"/>
      <c r="O749" s="228"/>
      <c r="P749" s="228"/>
      <c r="Q749" s="228"/>
      <c r="R749" s="228"/>
      <c r="S749" s="228"/>
      <c r="T749" s="229"/>
      <c r="AT749" s="230" t="s">
        <v>294</v>
      </c>
      <c r="AU749" s="230" t="s">
        <v>82</v>
      </c>
      <c r="AV749" s="15" t="s">
        <v>80</v>
      </c>
      <c r="AW749" s="15" t="s">
        <v>34</v>
      </c>
      <c r="AX749" s="15" t="s">
        <v>73</v>
      </c>
      <c r="AY749" s="230" t="s">
        <v>283</v>
      </c>
    </row>
    <row r="750" spans="1:65" s="13" customFormat="1" ht="11.25">
      <c r="B750" s="198"/>
      <c r="C750" s="199"/>
      <c r="D750" s="200" t="s">
        <v>294</v>
      </c>
      <c r="E750" s="201" t="s">
        <v>21</v>
      </c>
      <c r="F750" s="202" t="s">
        <v>4938</v>
      </c>
      <c r="G750" s="199"/>
      <c r="H750" s="203">
        <v>6</v>
      </c>
      <c r="I750" s="204"/>
      <c r="J750" s="199"/>
      <c r="K750" s="199"/>
      <c r="L750" s="205"/>
      <c r="M750" s="206"/>
      <c r="N750" s="207"/>
      <c r="O750" s="207"/>
      <c r="P750" s="207"/>
      <c r="Q750" s="207"/>
      <c r="R750" s="207"/>
      <c r="S750" s="207"/>
      <c r="T750" s="208"/>
      <c r="AT750" s="209" t="s">
        <v>294</v>
      </c>
      <c r="AU750" s="209" t="s">
        <v>82</v>
      </c>
      <c r="AV750" s="13" t="s">
        <v>82</v>
      </c>
      <c r="AW750" s="13" t="s">
        <v>34</v>
      </c>
      <c r="AX750" s="13" t="s">
        <v>73</v>
      </c>
      <c r="AY750" s="209" t="s">
        <v>283</v>
      </c>
    </row>
    <row r="751" spans="1:65" s="14" customFormat="1" ht="11.25">
      <c r="B751" s="210"/>
      <c r="C751" s="211"/>
      <c r="D751" s="200" t="s">
        <v>294</v>
      </c>
      <c r="E751" s="212" t="s">
        <v>21</v>
      </c>
      <c r="F751" s="213" t="s">
        <v>296</v>
      </c>
      <c r="G751" s="211"/>
      <c r="H751" s="214">
        <v>6</v>
      </c>
      <c r="I751" s="215"/>
      <c r="J751" s="211"/>
      <c r="K751" s="211"/>
      <c r="L751" s="216"/>
      <c r="M751" s="217"/>
      <c r="N751" s="218"/>
      <c r="O751" s="218"/>
      <c r="P751" s="218"/>
      <c r="Q751" s="218"/>
      <c r="R751" s="218"/>
      <c r="S751" s="218"/>
      <c r="T751" s="219"/>
      <c r="AT751" s="220" t="s">
        <v>294</v>
      </c>
      <c r="AU751" s="220" t="s">
        <v>82</v>
      </c>
      <c r="AV751" s="14" t="s">
        <v>102</v>
      </c>
      <c r="AW751" s="14" t="s">
        <v>34</v>
      </c>
      <c r="AX751" s="14" t="s">
        <v>80</v>
      </c>
      <c r="AY751" s="220" t="s">
        <v>283</v>
      </c>
    </row>
    <row r="752" spans="1:65" s="2" customFormat="1" ht="16.5" customHeight="1">
      <c r="A752" s="36"/>
      <c r="B752" s="37"/>
      <c r="C752" s="247" t="s">
        <v>1710</v>
      </c>
      <c r="D752" s="247" t="s">
        <v>740</v>
      </c>
      <c r="E752" s="248" t="s">
        <v>2395</v>
      </c>
      <c r="F752" s="249" t="s">
        <v>2396</v>
      </c>
      <c r="G752" s="250" t="s">
        <v>288</v>
      </c>
      <c r="H752" s="251">
        <v>6.3</v>
      </c>
      <c r="I752" s="252"/>
      <c r="J752" s="253">
        <f>ROUND(I752*H752,2)</f>
        <v>0</v>
      </c>
      <c r="K752" s="249" t="s">
        <v>289</v>
      </c>
      <c r="L752" s="254"/>
      <c r="M752" s="255" t="s">
        <v>21</v>
      </c>
      <c r="N752" s="256" t="s">
        <v>44</v>
      </c>
      <c r="O752" s="66"/>
      <c r="P752" s="189">
        <f>O752*H752</f>
        <v>0</v>
      </c>
      <c r="Q752" s="189">
        <v>2.5000000000000001E-3</v>
      </c>
      <c r="R752" s="189">
        <f>Q752*H752</f>
        <v>1.575E-2</v>
      </c>
      <c r="S752" s="189">
        <v>0</v>
      </c>
      <c r="T752" s="190">
        <f>S752*H752</f>
        <v>0</v>
      </c>
      <c r="U752" s="36"/>
      <c r="V752" s="36"/>
      <c r="W752" s="36"/>
      <c r="X752" s="36"/>
      <c r="Y752" s="36"/>
      <c r="Z752" s="36"/>
      <c r="AA752" s="36"/>
      <c r="AB752" s="36"/>
      <c r="AC752" s="36"/>
      <c r="AD752" s="36"/>
      <c r="AE752" s="36"/>
      <c r="AR752" s="191" t="s">
        <v>493</v>
      </c>
      <c r="AT752" s="191" t="s">
        <v>740</v>
      </c>
      <c r="AU752" s="191" t="s">
        <v>82</v>
      </c>
      <c r="AY752" s="19" t="s">
        <v>283</v>
      </c>
      <c r="BE752" s="192">
        <f>IF(N752="základní",J752,0)</f>
        <v>0</v>
      </c>
      <c r="BF752" s="192">
        <f>IF(N752="snížená",J752,0)</f>
        <v>0</v>
      </c>
      <c r="BG752" s="192">
        <f>IF(N752="zákl. přenesená",J752,0)</f>
        <v>0</v>
      </c>
      <c r="BH752" s="192">
        <f>IF(N752="sníž. přenesená",J752,0)</f>
        <v>0</v>
      </c>
      <c r="BI752" s="192">
        <f>IF(N752="nulová",J752,0)</f>
        <v>0</v>
      </c>
      <c r="BJ752" s="19" t="s">
        <v>80</v>
      </c>
      <c r="BK752" s="192">
        <f>ROUND(I752*H752,2)</f>
        <v>0</v>
      </c>
      <c r="BL752" s="19" t="s">
        <v>381</v>
      </c>
      <c r="BM752" s="191" t="s">
        <v>4939</v>
      </c>
    </row>
    <row r="753" spans="1:65" s="13" customFormat="1" ht="11.25">
      <c r="B753" s="198"/>
      <c r="C753" s="199"/>
      <c r="D753" s="200" t="s">
        <v>294</v>
      </c>
      <c r="E753" s="199"/>
      <c r="F753" s="202" t="s">
        <v>4940</v>
      </c>
      <c r="G753" s="199"/>
      <c r="H753" s="203">
        <v>6.3</v>
      </c>
      <c r="I753" s="204"/>
      <c r="J753" s="199"/>
      <c r="K753" s="199"/>
      <c r="L753" s="205"/>
      <c r="M753" s="206"/>
      <c r="N753" s="207"/>
      <c r="O753" s="207"/>
      <c r="P753" s="207"/>
      <c r="Q753" s="207"/>
      <c r="R753" s="207"/>
      <c r="S753" s="207"/>
      <c r="T753" s="208"/>
      <c r="AT753" s="209" t="s">
        <v>294</v>
      </c>
      <c r="AU753" s="209" t="s">
        <v>82</v>
      </c>
      <c r="AV753" s="13" t="s">
        <v>82</v>
      </c>
      <c r="AW753" s="13" t="s">
        <v>4</v>
      </c>
      <c r="AX753" s="13" t="s">
        <v>80</v>
      </c>
      <c r="AY753" s="209" t="s">
        <v>283</v>
      </c>
    </row>
    <row r="754" spans="1:65" s="2" customFormat="1" ht="24.2" customHeight="1">
      <c r="A754" s="36"/>
      <c r="B754" s="37"/>
      <c r="C754" s="180" t="s">
        <v>1716</v>
      </c>
      <c r="D754" s="180" t="s">
        <v>285</v>
      </c>
      <c r="E754" s="181" t="s">
        <v>2400</v>
      </c>
      <c r="F754" s="182" t="s">
        <v>2401</v>
      </c>
      <c r="G754" s="183" t="s">
        <v>288</v>
      </c>
      <c r="H754" s="184">
        <v>30</v>
      </c>
      <c r="I754" s="185"/>
      <c r="J754" s="186">
        <f>ROUND(I754*H754,2)</f>
        <v>0</v>
      </c>
      <c r="K754" s="182" t="s">
        <v>289</v>
      </c>
      <c r="L754" s="41"/>
      <c r="M754" s="187" t="s">
        <v>21</v>
      </c>
      <c r="N754" s="188" t="s">
        <v>44</v>
      </c>
      <c r="O754" s="66"/>
      <c r="P754" s="189">
        <f>O754*H754</f>
        <v>0</v>
      </c>
      <c r="Q754" s="189">
        <v>3.0000000000000001E-3</v>
      </c>
      <c r="R754" s="189">
        <f>Q754*H754</f>
        <v>0.09</v>
      </c>
      <c r="S754" s="189">
        <v>0</v>
      </c>
      <c r="T754" s="190">
        <f>S754*H754</f>
        <v>0</v>
      </c>
      <c r="U754" s="36"/>
      <c r="V754" s="36"/>
      <c r="W754" s="36"/>
      <c r="X754" s="36"/>
      <c r="Y754" s="36"/>
      <c r="Z754" s="36"/>
      <c r="AA754" s="36"/>
      <c r="AB754" s="36"/>
      <c r="AC754" s="36"/>
      <c r="AD754" s="36"/>
      <c r="AE754" s="36"/>
      <c r="AR754" s="191" t="s">
        <v>381</v>
      </c>
      <c r="AT754" s="191" t="s">
        <v>285</v>
      </c>
      <c r="AU754" s="191" t="s">
        <v>82</v>
      </c>
      <c r="AY754" s="19" t="s">
        <v>283</v>
      </c>
      <c r="BE754" s="192">
        <f>IF(N754="základní",J754,0)</f>
        <v>0</v>
      </c>
      <c r="BF754" s="192">
        <f>IF(N754="snížená",J754,0)</f>
        <v>0</v>
      </c>
      <c r="BG754" s="192">
        <f>IF(N754="zákl. přenesená",J754,0)</f>
        <v>0</v>
      </c>
      <c r="BH754" s="192">
        <f>IF(N754="sníž. přenesená",J754,0)</f>
        <v>0</v>
      </c>
      <c r="BI754" s="192">
        <f>IF(N754="nulová",J754,0)</f>
        <v>0</v>
      </c>
      <c r="BJ754" s="19" t="s">
        <v>80</v>
      </c>
      <c r="BK754" s="192">
        <f>ROUND(I754*H754,2)</f>
        <v>0</v>
      </c>
      <c r="BL754" s="19" t="s">
        <v>381</v>
      </c>
      <c r="BM754" s="191" t="s">
        <v>4941</v>
      </c>
    </row>
    <row r="755" spans="1:65" s="2" customFormat="1" ht="11.25">
      <c r="A755" s="36"/>
      <c r="B755" s="37"/>
      <c r="C755" s="38"/>
      <c r="D755" s="193" t="s">
        <v>292</v>
      </c>
      <c r="E755" s="38"/>
      <c r="F755" s="194" t="s">
        <v>2403</v>
      </c>
      <c r="G755" s="38"/>
      <c r="H755" s="38"/>
      <c r="I755" s="195"/>
      <c r="J755" s="38"/>
      <c r="K755" s="38"/>
      <c r="L755" s="41"/>
      <c r="M755" s="196"/>
      <c r="N755" s="197"/>
      <c r="O755" s="66"/>
      <c r="P755" s="66"/>
      <c r="Q755" s="66"/>
      <c r="R755" s="66"/>
      <c r="S755" s="66"/>
      <c r="T755" s="67"/>
      <c r="U755" s="36"/>
      <c r="V755" s="36"/>
      <c r="W755" s="36"/>
      <c r="X755" s="36"/>
      <c r="Y755" s="36"/>
      <c r="Z755" s="36"/>
      <c r="AA755" s="36"/>
      <c r="AB755" s="36"/>
      <c r="AC755" s="36"/>
      <c r="AD755" s="36"/>
      <c r="AE755" s="36"/>
      <c r="AT755" s="19" t="s">
        <v>292</v>
      </c>
      <c r="AU755" s="19" t="s">
        <v>82</v>
      </c>
    </row>
    <row r="756" spans="1:65" s="15" customFormat="1" ht="11.25">
      <c r="B756" s="221"/>
      <c r="C756" s="222"/>
      <c r="D756" s="200" t="s">
        <v>294</v>
      </c>
      <c r="E756" s="223" t="s">
        <v>21</v>
      </c>
      <c r="F756" s="224" t="s">
        <v>2404</v>
      </c>
      <c r="G756" s="222"/>
      <c r="H756" s="223" t="s">
        <v>21</v>
      </c>
      <c r="I756" s="225"/>
      <c r="J756" s="222"/>
      <c r="K756" s="222"/>
      <c r="L756" s="226"/>
      <c r="M756" s="227"/>
      <c r="N756" s="228"/>
      <c r="O756" s="228"/>
      <c r="P756" s="228"/>
      <c r="Q756" s="228"/>
      <c r="R756" s="228"/>
      <c r="S756" s="228"/>
      <c r="T756" s="229"/>
      <c r="AT756" s="230" t="s">
        <v>294</v>
      </c>
      <c r="AU756" s="230" t="s">
        <v>82</v>
      </c>
      <c r="AV756" s="15" t="s">
        <v>80</v>
      </c>
      <c r="AW756" s="15" t="s">
        <v>34</v>
      </c>
      <c r="AX756" s="15" t="s">
        <v>73</v>
      </c>
      <c r="AY756" s="230" t="s">
        <v>283</v>
      </c>
    </row>
    <row r="757" spans="1:65" s="13" customFormat="1" ht="11.25">
      <c r="B757" s="198"/>
      <c r="C757" s="199"/>
      <c r="D757" s="200" t="s">
        <v>294</v>
      </c>
      <c r="E757" s="201" t="s">
        <v>21</v>
      </c>
      <c r="F757" s="202" t="s">
        <v>4942</v>
      </c>
      <c r="G757" s="199"/>
      <c r="H757" s="203">
        <v>30</v>
      </c>
      <c r="I757" s="204"/>
      <c r="J757" s="199"/>
      <c r="K757" s="199"/>
      <c r="L757" s="205"/>
      <c r="M757" s="206"/>
      <c r="N757" s="207"/>
      <c r="O757" s="207"/>
      <c r="P757" s="207"/>
      <c r="Q757" s="207"/>
      <c r="R757" s="207"/>
      <c r="S757" s="207"/>
      <c r="T757" s="208"/>
      <c r="AT757" s="209" t="s">
        <v>294</v>
      </c>
      <c r="AU757" s="209" t="s">
        <v>82</v>
      </c>
      <c r="AV757" s="13" t="s">
        <v>82</v>
      </c>
      <c r="AW757" s="13" t="s">
        <v>34</v>
      </c>
      <c r="AX757" s="13" t="s">
        <v>73</v>
      </c>
      <c r="AY757" s="209" t="s">
        <v>283</v>
      </c>
    </row>
    <row r="758" spans="1:65" s="14" customFormat="1" ht="11.25">
      <c r="B758" s="210"/>
      <c r="C758" s="211"/>
      <c r="D758" s="200" t="s">
        <v>294</v>
      </c>
      <c r="E758" s="212" t="s">
        <v>21</v>
      </c>
      <c r="F758" s="213" t="s">
        <v>296</v>
      </c>
      <c r="G758" s="211"/>
      <c r="H758" s="214">
        <v>30</v>
      </c>
      <c r="I758" s="215"/>
      <c r="J758" s="211"/>
      <c r="K758" s="211"/>
      <c r="L758" s="216"/>
      <c r="M758" s="217"/>
      <c r="N758" s="218"/>
      <c r="O758" s="218"/>
      <c r="P758" s="218"/>
      <c r="Q758" s="218"/>
      <c r="R758" s="218"/>
      <c r="S758" s="218"/>
      <c r="T758" s="219"/>
      <c r="AT758" s="220" t="s">
        <v>294</v>
      </c>
      <c r="AU758" s="220" t="s">
        <v>82</v>
      </c>
      <c r="AV758" s="14" t="s">
        <v>102</v>
      </c>
      <c r="AW758" s="14" t="s">
        <v>34</v>
      </c>
      <c r="AX758" s="14" t="s">
        <v>73</v>
      </c>
      <c r="AY758" s="220" t="s">
        <v>283</v>
      </c>
    </row>
    <row r="759" spans="1:65" s="16" customFormat="1" ht="11.25">
      <c r="B759" s="232"/>
      <c r="C759" s="233"/>
      <c r="D759" s="200" t="s">
        <v>294</v>
      </c>
      <c r="E759" s="234" t="s">
        <v>21</v>
      </c>
      <c r="F759" s="235" t="s">
        <v>442</v>
      </c>
      <c r="G759" s="233"/>
      <c r="H759" s="236">
        <v>30</v>
      </c>
      <c r="I759" s="237"/>
      <c r="J759" s="233"/>
      <c r="K759" s="233"/>
      <c r="L759" s="238"/>
      <c r="M759" s="239"/>
      <c r="N759" s="240"/>
      <c r="O759" s="240"/>
      <c r="P759" s="240"/>
      <c r="Q759" s="240"/>
      <c r="R759" s="240"/>
      <c r="S759" s="240"/>
      <c r="T759" s="241"/>
      <c r="AT759" s="242" t="s">
        <v>294</v>
      </c>
      <c r="AU759" s="242" t="s">
        <v>82</v>
      </c>
      <c r="AV759" s="16" t="s">
        <v>290</v>
      </c>
      <c r="AW759" s="16" t="s">
        <v>34</v>
      </c>
      <c r="AX759" s="16" t="s">
        <v>80</v>
      </c>
      <c r="AY759" s="242" t="s">
        <v>283</v>
      </c>
    </row>
    <row r="760" spans="1:65" s="2" customFormat="1" ht="16.5" customHeight="1">
      <c r="A760" s="36"/>
      <c r="B760" s="37"/>
      <c r="C760" s="247" t="s">
        <v>1722</v>
      </c>
      <c r="D760" s="247" t="s">
        <v>740</v>
      </c>
      <c r="E760" s="248" t="s">
        <v>2408</v>
      </c>
      <c r="F760" s="249" t="s">
        <v>2409</v>
      </c>
      <c r="G760" s="250" t="s">
        <v>288</v>
      </c>
      <c r="H760" s="251">
        <v>31.5</v>
      </c>
      <c r="I760" s="252"/>
      <c r="J760" s="253">
        <f>ROUND(I760*H760,2)</f>
        <v>0</v>
      </c>
      <c r="K760" s="249" t="s">
        <v>289</v>
      </c>
      <c r="L760" s="254"/>
      <c r="M760" s="255" t="s">
        <v>21</v>
      </c>
      <c r="N760" s="256" t="s">
        <v>44</v>
      </c>
      <c r="O760" s="66"/>
      <c r="P760" s="189">
        <f>O760*H760</f>
        <v>0</v>
      </c>
      <c r="Q760" s="189">
        <v>3.0000000000000001E-3</v>
      </c>
      <c r="R760" s="189">
        <f>Q760*H760</f>
        <v>9.4500000000000001E-2</v>
      </c>
      <c r="S760" s="189">
        <v>0</v>
      </c>
      <c r="T760" s="190">
        <f>S760*H760</f>
        <v>0</v>
      </c>
      <c r="U760" s="36"/>
      <c r="V760" s="36"/>
      <c r="W760" s="36"/>
      <c r="X760" s="36"/>
      <c r="Y760" s="36"/>
      <c r="Z760" s="36"/>
      <c r="AA760" s="36"/>
      <c r="AB760" s="36"/>
      <c r="AC760" s="36"/>
      <c r="AD760" s="36"/>
      <c r="AE760" s="36"/>
      <c r="AR760" s="191" t="s">
        <v>493</v>
      </c>
      <c r="AT760" s="191" t="s">
        <v>740</v>
      </c>
      <c r="AU760" s="191" t="s">
        <v>82</v>
      </c>
      <c r="AY760" s="19" t="s">
        <v>283</v>
      </c>
      <c r="BE760" s="192">
        <f>IF(N760="základní",J760,0)</f>
        <v>0</v>
      </c>
      <c r="BF760" s="192">
        <f>IF(N760="snížená",J760,0)</f>
        <v>0</v>
      </c>
      <c r="BG760" s="192">
        <f>IF(N760="zákl. přenesená",J760,0)</f>
        <v>0</v>
      </c>
      <c r="BH760" s="192">
        <f>IF(N760="sníž. přenesená",J760,0)</f>
        <v>0</v>
      </c>
      <c r="BI760" s="192">
        <f>IF(N760="nulová",J760,0)</f>
        <v>0</v>
      </c>
      <c r="BJ760" s="19" t="s">
        <v>80</v>
      </c>
      <c r="BK760" s="192">
        <f>ROUND(I760*H760,2)</f>
        <v>0</v>
      </c>
      <c r="BL760" s="19" t="s">
        <v>381</v>
      </c>
      <c r="BM760" s="191" t="s">
        <v>4943</v>
      </c>
    </row>
    <row r="761" spans="1:65" s="13" customFormat="1" ht="11.25">
      <c r="B761" s="198"/>
      <c r="C761" s="199"/>
      <c r="D761" s="200" t="s">
        <v>294</v>
      </c>
      <c r="E761" s="199"/>
      <c r="F761" s="202" t="s">
        <v>4944</v>
      </c>
      <c r="G761" s="199"/>
      <c r="H761" s="203">
        <v>31.5</v>
      </c>
      <c r="I761" s="204"/>
      <c r="J761" s="199"/>
      <c r="K761" s="199"/>
      <c r="L761" s="205"/>
      <c r="M761" s="206"/>
      <c r="N761" s="207"/>
      <c r="O761" s="207"/>
      <c r="P761" s="207"/>
      <c r="Q761" s="207"/>
      <c r="R761" s="207"/>
      <c r="S761" s="207"/>
      <c r="T761" s="208"/>
      <c r="AT761" s="209" t="s">
        <v>294</v>
      </c>
      <c r="AU761" s="209" t="s">
        <v>82</v>
      </c>
      <c r="AV761" s="13" t="s">
        <v>82</v>
      </c>
      <c r="AW761" s="13" t="s">
        <v>4</v>
      </c>
      <c r="AX761" s="13" t="s">
        <v>80</v>
      </c>
      <c r="AY761" s="209" t="s">
        <v>283</v>
      </c>
    </row>
    <row r="762" spans="1:65" s="2" customFormat="1" ht="16.5" customHeight="1">
      <c r="A762" s="36"/>
      <c r="B762" s="37"/>
      <c r="C762" s="180" t="s">
        <v>1728</v>
      </c>
      <c r="D762" s="180" t="s">
        <v>285</v>
      </c>
      <c r="E762" s="181" t="s">
        <v>2413</v>
      </c>
      <c r="F762" s="182" t="s">
        <v>2414</v>
      </c>
      <c r="G762" s="183" t="s">
        <v>288</v>
      </c>
      <c r="H762" s="184">
        <v>5.7</v>
      </c>
      <c r="I762" s="185"/>
      <c r="J762" s="186">
        <f>ROUND(I762*H762,2)</f>
        <v>0</v>
      </c>
      <c r="K762" s="182" t="s">
        <v>289</v>
      </c>
      <c r="L762" s="41"/>
      <c r="M762" s="187" t="s">
        <v>21</v>
      </c>
      <c r="N762" s="188" t="s">
        <v>44</v>
      </c>
      <c r="O762" s="66"/>
      <c r="P762" s="189">
        <f>O762*H762</f>
        <v>0</v>
      </c>
      <c r="Q762" s="189">
        <v>2.4000000000000001E-4</v>
      </c>
      <c r="R762" s="189">
        <f>Q762*H762</f>
        <v>1.3680000000000001E-3</v>
      </c>
      <c r="S762" s="189">
        <v>0</v>
      </c>
      <c r="T762" s="190">
        <f>S762*H762</f>
        <v>0</v>
      </c>
      <c r="U762" s="36"/>
      <c r="V762" s="36"/>
      <c r="W762" s="36"/>
      <c r="X762" s="36"/>
      <c r="Y762" s="36"/>
      <c r="Z762" s="36"/>
      <c r="AA762" s="36"/>
      <c r="AB762" s="36"/>
      <c r="AC762" s="36"/>
      <c r="AD762" s="36"/>
      <c r="AE762" s="36"/>
      <c r="AR762" s="191" t="s">
        <v>381</v>
      </c>
      <c r="AT762" s="191" t="s">
        <v>285</v>
      </c>
      <c r="AU762" s="191" t="s">
        <v>82</v>
      </c>
      <c r="AY762" s="19" t="s">
        <v>283</v>
      </c>
      <c r="BE762" s="192">
        <f>IF(N762="základní",J762,0)</f>
        <v>0</v>
      </c>
      <c r="BF762" s="192">
        <f>IF(N762="snížená",J762,0)</f>
        <v>0</v>
      </c>
      <c r="BG762" s="192">
        <f>IF(N762="zákl. přenesená",J762,0)</f>
        <v>0</v>
      </c>
      <c r="BH762" s="192">
        <f>IF(N762="sníž. přenesená",J762,0)</f>
        <v>0</v>
      </c>
      <c r="BI762" s="192">
        <f>IF(N762="nulová",J762,0)</f>
        <v>0</v>
      </c>
      <c r="BJ762" s="19" t="s">
        <v>80</v>
      </c>
      <c r="BK762" s="192">
        <f>ROUND(I762*H762,2)</f>
        <v>0</v>
      </c>
      <c r="BL762" s="19" t="s">
        <v>381</v>
      </c>
      <c r="BM762" s="191" t="s">
        <v>4945</v>
      </c>
    </row>
    <row r="763" spans="1:65" s="2" customFormat="1" ht="11.25">
      <c r="A763" s="36"/>
      <c r="B763" s="37"/>
      <c r="C763" s="38"/>
      <c r="D763" s="193" t="s">
        <v>292</v>
      </c>
      <c r="E763" s="38"/>
      <c r="F763" s="194" t="s">
        <v>2416</v>
      </c>
      <c r="G763" s="38"/>
      <c r="H763" s="38"/>
      <c r="I763" s="195"/>
      <c r="J763" s="38"/>
      <c r="K763" s="38"/>
      <c r="L763" s="41"/>
      <c r="M763" s="196"/>
      <c r="N763" s="197"/>
      <c r="O763" s="66"/>
      <c r="P763" s="66"/>
      <c r="Q763" s="66"/>
      <c r="R763" s="66"/>
      <c r="S763" s="66"/>
      <c r="T763" s="67"/>
      <c r="U763" s="36"/>
      <c r="V763" s="36"/>
      <c r="W763" s="36"/>
      <c r="X763" s="36"/>
      <c r="Y763" s="36"/>
      <c r="Z763" s="36"/>
      <c r="AA763" s="36"/>
      <c r="AB763" s="36"/>
      <c r="AC763" s="36"/>
      <c r="AD763" s="36"/>
      <c r="AE763" s="36"/>
      <c r="AT763" s="19" t="s">
        <v>292</v>
      </c>
      <c r="AU763" s="19" t="s">
        <v>82</v>
      </c>
    </row>
    <row r="764" spans="1:65" s="15" customFormat="1" ht="11.25">
      <c r="B764" s="221"/>
      <c r="C764" s="222"/>
      <c r="D764" s="200" t="s">
        <v>294</v>
      </c>
      <c r="E764" s="223" t="s">
        <v>21</v>
      </c>
      <c r="F764" s="224" t="s">
        <v>2417</v>
      </c>
      <c r="G764" s="222"/>
      <c r="H764" s="223" t="s">
        <v>21</v>
      </c>
      <c r="I764" s="225"/>
      <c r="J764" s="222"/>
      <c r="K764" s="222"/>
      <c r="L764" s="226"/>
      <c r="M764" s="227"/>
      <c r="N764" s="228"/>
      <c r="O764" s="228"/>
      <c r="P764" s="228"/>
      <c r="Q764" s="228"/>
      <c r="R764" s="228"/>
      <c r="S764" s="228"/>
      <c r="T764" s="229"/>
      <c r="AT764" s="230" t="s">
        <v>294</v>
      </c>
      <c r="AU764" s="230" t="s">
        <v>82</v>
      </c>
      <c r="AV764" s="15" t="s">
        <v>80</v>
      </c>
      <c r="AW764" s="15" t="s">
        <v>34</v>
      </c>
      <c r="AX764" s="15" t="s">
        <v>73</v>
      </c>
      <c r="AY764" s="230" t="s">
        <v>283</v>
      </c>
    </row>
    <row r="765" spans="1:65" s="13" customFormat="1" ht="11.25">
      <c r="B765" s="198"/>
      <c r="C765" s="199"/>
      <c r="D765" s="200" t="s">
        <v>294</v>
      </c>
      <c r="E765" s="201" t="s">
        <v>21</v>
      </c>
      <c r="F765" s="202" t="s">
        <v>4946</v>
      </c>
      <c r="G765" s="199"/>
      <c r="H765" s="203">
        <v>5.7</v>
      </c>
      <c r="I765" s="204"/>
      <c r="J765" s="199"/>
      <c r="K765" s="199"/>
      <c r="L765" s="205"/>
      <c r="M765" s="206"/>
      <c r="N765" s="207"/>
      <c r="O765" s="207"/>
      <c r="P765" s="207"/>
      <c r="Q765" s="207"/>
      <c r="R765" s="207"/>
      <c r="S765" s="207"/>
      <c r="T765" s="208"/>
      <c r="AT765" s="209" t="s">
        <v>294</v>
      </c>
      <c r="AU765" s="209" t="s">
        <v>82</v>
      </c>
      <c r="AV765" s="13" t="s">
        <v>82</v>
      </c>
      <c r="AW765" s="13" t="s">
        <v>34</v>
      </c>
      <c r="AX765" s="13" t="s">
        <v>73</v>
      </c>
      <c r="AY765" s="209" t="s">
        <v>283</v>
      </c>
    </row>
    <row r="766" spans="1:65" s="14" customFormat="1" ht="11.25">
      <c r="B766" s="210"/>
      <c r="C766" s="211"/>
      <c r="D766" s="200" t="s">
        <v>294</v>
      </c>
      <c r="E766" s="212" t="s">
        <v>21</v>
      </c>
      <c r="F766" s="213" t="s">
        <v>296</v>
      </c>
      <c r="G766" s="211"/>
      <c r="H766" s="214">
        <v>5.7</v>
      </c>
      <c r="I766" s="215"/>
      <c r="J766" s="211"/>
      <c r="K766" s="211"/>
      <c r="L766" s="216"/>
      <c r="M766" s="217"/>
      <c r="N766" s="218"/>
      <c r="O766" s="218"/>
      <c r="P766" s="218"/>
      <c r="Q766" s="218"/>
      <c r="R766" s="218"/>
      <c r="S766" s="218"/>
      <c r="T766" s="219"/>
      <c r="AT766" s="220" t="s">
        <v>294</v>
      </c>
      <c r="AU766" s="220" t="s">
        <v>82</v>
      </c>
      <c r="AV766" s="14" t="s">
        <v>102</v>
      </c>
      <c r="AW766" s="14" t="s">
        <v>34</v>
      </c>
      <c r="AX766" s="14" t="s">
        <v>73</v>
      </c>
      <c r="AY766" s="220" t="s">
        <v>283</v>
      </c>
    </row>
    <row r="767" spans="1:65" s="16" customFormat="1" ht="11.25">
      <c r="B767" s="232"/>
      <c r="C767" s="233"/>
      <c r="D767" s="200" t="s">
        <v>294</v>
      </c>
      <c r="E767" s="234" t="s">
        <v>21</v>
      </c>
      <c r="F767" s="235" t="s">
        <v>442</v>
      </c>
      <c r="G767" s="233"/>
      <c r="H767" s="236">
        <v>5.7</v>
      </c>
      <c r="I767" s="237"/>
      <c r="J767" s="233"/>
      <c r="K767" s="233"/>
      <c r="L767" s="238"/>
      <c r="M767" s="239"/>
      <c r="N767" s="240"/>
      <c r="O767" s="240"/>
      <c r="P767" s="240"/>
      <c r="Q767" s="240"/>
      <c r="R767" s="240"/>
      <c r="S767" s="240"/>
      <c r="T767" s="241"/>
      <c r="AT767" s="242" t="s">
        <v>294</v>
      </c>
      <c r="AU767" s="242" t="s">
        <v>82</v>
      </c>
      <c r="AV767" s="16" t="s">
        <v>290</v>
      </c>
      <c r="AW767" s="16" t="s">
        <v>34</v>
      </c>
      <c r="AX767" s="16" t="s">
        <v>80</v>
      </c>
      <c r="AY767" s="242" t="s">
        <v>283</v>
      </c>
    </row>
    <row r="768" spans="1:65" s="2" customFormat="1" ht="16.5" customHeight="1">
      <c r="A768" s="36"/>
      <c r="B768" s="37"/>
      <c r="C768" s="247" t="s">
        <v>1734</v>
      </c>
      <c r="D768" s="247" t="s">
        <v>740</v>
      </c>
      <c r="E768" s="248" t="s">
        <v>2441</v>
      </c>
      <c r="F768" s="249" t="s">
        <v>2442</v>
      </c>
      <c r="G768" s="250" t="s">
        <v>288</v>
      </c>
      <c r="H768" s="251">
        <v>5.9850000000000003</v>
      </c>
      <c r="I768" s="252"/>
      <c r="J768" s="253">
        <f>ROUND(I768*H768,2)</f>
        <v>0</v>
      </c>
      <c r="K768" s="249" t="s">
        <v>289</v>
      </c>
      <c r="L768" s="254"/>
      <c r="M768" s="255" t="s">
        <v>21</v>
      </c>
      <c r="N768" s="256" t="s">
        <v>44</v>
      </c>
      <c r="O768" s="66"/>
      <c r="P768" s="189">
        <f>O768*H768</f>
        <v>0</v>
      </c>
      <c r="Q768" s="189">
        <v>3.0000000000000001E-3</v>
      </c>
      <c r="R768" s="189">
        <f>Q768*H768</f>
        <v>1.7955000000000002E-2</v>
      </c>
      <c r="S768" s="189">
        <v>0</v>
      </c>
      <c r="T768" s="190">
        <f>S768*H768</f>
        <v>0</v>
      </c>
      <c r="U768" s="36"/>
      <c r="V768" s="36"/>
      <c r="W768" s="36"/>
      <c r="X768" s="36"/>
      <c r="Y768" s="36"/>
      <c r="Z768" s="36"/>
      <c r="AA768" s="36"/>
      <c r="AB768" s="36"/>
      <c r="AC768" s="36"/>
      <c r="AD768" s="36"/>
      <c r="AE768" s="36"/>
      <c r="AR768" s="191" t="s">
        <v>493</v>
      </c>
      <c r="AT768" s="191" t="s">
        <v>740</v>
      </c>
      <c r="AU768" s="191" t="s">
        <v>82</v>
      </c>
      <c r="AY768" s="19" t="s">
        <v>283</v>
      </c>
      <c r="BE768" s="192">
        <f>IF(N768="základní",J768,0)</f>
        <v>0</v>
      </c>
      <c r="BF768" s="192">
        <f>IF(N768="snížená",J768,0)</f>
        <v>0</v>
      </c>
      <c r="BG768" s="192">
        <f>IF(N768="zákl. přenesená",J768,0)</f>
        <v>0</v>
      </c>
      <c r="BH768" s="192">
        <f>IF(N768="sníž. přenesená",J768,0)</f>
        <v>0</v>
      </c>
      <c r="BI768" s="192">
        <f>IF(N768="nulová",J768,0)</f>
        <v>0</v>
      </c>
      <c r="BJ768" s="19" t="s">
        <v>80</v>
      </c>
      <c r="BK768" s="192">
        <f>ROUND(I768*H768,2)</f>
        <v>0</v>
      </c>
      <c r="BL768" s="19" t="s">
        <v>381</v>
      </c>
      <c r="BM768" s="191" t="s">
        <v>4947</v>
      </c>
    </row>
    <row r="769" spans="1:65" s="13" customFormat="1" ht="11.25">
      <c r="B769" s="198"/>
      <c r="C769" s="199"/>
      <c r="D769" s="200" t="s">
        <v>294</v>
      </c>
      <c r="E769" s="199"/>
      <c r="F769" s="202" t="s">
        <v>4948</v>
      </c>
      <c r="G769" s="199"/>
      <c r="H769" s="203">
        <v>5.9850000000000003</v>
      </c>
      <c r="I769" s="204"/>
      <c r="J769" s="199"/>
      <c r="K769" s="199"/>
      <c r="L769" s="205"/>
      <c r="M769" s="206"/>
      <c r="N769" s="207"/>
      <c r="O769" s="207"/>
      <c r="P769" s="207"/>
      <c r="Q769" s="207"/>
      <c r="R769" s="207"/>
      <c r="S769" s="207"/>
      <c r="T769" s="208"/>
      <c r="AT769" s="209" t="s">
        <v>294</v>
      </c>
      <c r="AU769" s="209" t="s">
        <v>82</v>
      </c>
      <c r="AV769" s="13" t="s">
        <v>82</v>
      </c>
      <c r="AW769" s="13" t="s">
        <v>4</v>
      </c>
      <c r="AX769" s="13" t="s">
        <v>80</v>
      </c>
      <c r="AY769" s="209" t="s">
        <v>283</v>
      </c>
    </row>
    <row r="770" spans="1:65" s="2" customFormat="1" ht="16.5" customHeight="1">
      <c r="A770" s="36"/>
      <c r="B770" s="37"/>
      <c r="C770" s="180" t="s">
        <v>1746</v>
      </c>
      <c r="D770" s="180" t="s">
        <v>285</v>
      </c>
      <c r="E770" s="181" t="s">
        <v>2453</v>
      </c>
      <c r="F770" s="182" t="s">
        <v>2454</v>
      </c>
      <c r="G770" s="183" t="s">
        <v>288</v>
      </c>
      <c r="H770" s="184">
        <v>57.895000000000003</v>
      </c>
      <c r="I770" s="185"/>
      <c r="J770" s="186">
        <f>ROUND(I770*H770,2)</f>
        <v>0</v>
      </c>
      <c r="K770" s="182" t="s">
        <v>289</v>
      </c>
      <c r="L770" s="41"/>
      <c r="M770" s="187" t="s">
        <v>21</v>
      </c>
      <c r="N770" s="188" t="s">
        <v>44</v>
      </c>
      <c r="O770" s="66"/>
      <c r="P770" s="189">
        <f>O770*H770</f>
        <v>0</v>
      </c>
      <c r="Q770" s="189">
        <v>2.4000000000000001E-4</v>
      </c>
      <c r="R770" s="189">
        <f>Q770*H770</f>
        <v>1.3894800000000001E-2</v>
      </c>
      <c r="S770" s="189">
        <v>0</v>
      </c>
      <c r="T770" s="190">
        <f>S770*H770</f>
        <v>0</v>
      </c>
      <c r="U770" s="36"/>
      <c r="V770" s="36"/>
      <c r="W770" s="36"/>
      <c r="X770" s="36"/>
      <c r="Y770" s="36"/>
      <c r="Z770" s="36"/>
      <c r="AA770" s="36"/>
      <c r="AB770" s="36"/>
      <c r="AC770" s="36"/>
      <c r="AD770" s="36"/>
      <c r="AE770" s="36"/>
      <c r="AR770" s="191" t="s">
        <v>381</v>
      </c>
      <c r="AT770" s="191" t="s">
        <v>285</v>
      </c>
      <c r="AU770" s="191" t="s">
        <v>82</v>
      </c>
      <c r="AY770" s="19" t="s">
        <v>283</v>
      </c>
      <c r="BE770" s="192">
        <f>IF(N770="základní",J770,0)</f>
        <v>0</v>
      </c>
      <c r="BF770" s="192">
        <f>IF(N770="snížená",J770,0)</f>
        <v>0</v>
      </c>
      <c r="BG770" s="192">
        <f>IF(N770="zákl. přenesená",J770,0)</f>
        <v>0</v>
      </c>
      <c r="BH770" s="192">
        <f>IF(N770="sníž. přenesená",J770,0)</f>
        <v>0</v>
      </c>
      <c r="BI770" s="192">
        <f>IF(N770="nulová",J770,0)</f>
        <v>0</v>
      </c>
      <c r="BJ770" s="19" t="s">
        <v>80</v>
      </c>
      <c r="BK770" s="192">
        <f>ROUND(I770*H770,2)</f>
        <v>0</v>
      </c>
      <c r="BL770" s="19" t="s">
        <v>381</v>
      </c>
      <c r="BM770" s="191" t="s">
        <v>4949</v>
      </c>
    </row>
    <row r="771" spans="1:65" s="2" customFormat="1" ht="11.25">
      <c r="A771" s="36"/>
      <c r="B771" s="37"/>
      <c r="C771" s="38"/>
      <c r="D771" s="193" t="s">
        <v>292</v>
      </c>
      <c r="E771" s="38"/>
      <c r="F771" s="194" t="s">
        <v>2456</v>
      </c>
      <c r="G771" s="38"/>
      <c r="H771" s="38"/>
      <c r="I771" s="195"/>
      <c r="J771" s="38"/>
      <c r="K771" s="38"/>
      <c r="L771" s="41"/>
      <c r="M771" s="196"/>
      <c r="N771" s="197"/>
      <c r="O771" s="66"/>
      <c r="P771" s="66"/>
      <c r="Q771" s="66"/>
      <c r="R771" s="66"/>
      <c r="S771" s="66"/>
      <c r="T771" s="67"/>
      <c r="U771" s="36"/>
      <c r="V771" s="36"/>
      <c r="W771" s="36"/>
      <c r="X771" s="36"/>
      <c r="Y771" s="36"/>
      <c r="Z771" s="36"/>
      <c r="AA771" s="36"/>
      <c r="AB771" s="36"/>
      <c r="AC771" s="36"/>
      <c r="AD771" s="36"/>
      <c r="AE771" s="36"/>
      <c r="AT771" s="19" t="s">
        <v>292</v>
      </c>
      <c r="AU771" s="19" t="s">
        <v>82</v>
      </c>
    </row>
    <row r="772" spans="1:65" s="15" customFormat="1" ht="11.25">
      <c r="B772" s="221"/>
      <c r="C772" s="222"/>
      <c r="D772" s="200" t="s">
        <v>294</v>
      </c>
      <c r="E772" s="223" t="s">
        <v>21</v>
      </c>
      <c r="F772" s="224" t="s">
        <v>2457</v>
      </c>
      <c r="G772" s="222"/>
      <c r="H772" s="223" t="s">
        <v>21</v>
      </c>
      <c r="I772" s="225"/>
      <c r="J772" s="222"/>
      <c r="K772" s="222"/>
      <c r="L772" s="226"/>
      <c r="M772" s="227"/>
      <c r="N772" s="228"/>
      <c r="O772" s="228"/>
      <c r="P772" s="228"/>
      <c r="Q772" s="228"/>
      <c r="R772" s="228"/>
      <c r="S772" s="228"/>
      <c r="T772" s="229"/>
      <c r="AT772" s="230" t="s">
        <v>294</v>
      </c>
      <c r="AU772" s="230" t="s">
        <v>82</v>
      </c>
      <c r="AV772" s="15" t="s">
        <v>80</v>
      </c>
      <c r="AW772" s="15" t="s">
        <v>34</v>
      </c>
      <c r="AX772" s="15" t="s">
        <v>73</v>
      </c>
      <c r="AY772" s="230" t="s">
        <v>283</v>
      </c>
    </row>
    <row r="773" spans="1:65" s="15" customFormat="1" ht="11.25">
      <c r="B773" s="221"/>
      <c r="C773" s="222"/>
      <c r="D773" s="200" t="s">
        <v>294</v>
      </c>
      <c r="E773" s="223" t="s">
        <v>21</v>
      </c>
      <c r="F773" s="224" t="s">
        <v>2458</v>
      </c>
      <c r="G773" s="222"/>
      <c r="H773" s="223" t="s">
        <v>21</v>
      </c>
      <c r="I773" s="225"/>
      <c r="J773" s="222"/>
      <c r="K773" s="222"/>
      <c r="L773" s="226"/>
      <c r="M773" s="227"/>
      <c r="N773" s="228"/>
      <c r="O773" s="228"/>
      <c r="P773" s="228"/>
      <c r="Q773" s="228"/>
      <c r="R773" s="228"/>
      <c r="S773" s="228"/>
      <c r="T773" s="229"/>
      <c r="AT773" s="230" t="s">
        <v>294</v>
      </c>
      <c r="AU773" s="230" t="s">
        <v>82</v>
      </c>
      <c r="AV773" s="15" t="s">
        <v>80</v>
      </c>
      <c r="AW773" s="15" t="s">
        <v>34</v>
      </c>
      <c r="AX773" s="15" t="s">
        <v>73</v>
      </c>
      <c r="AY773" s="230" t="s">
        <v>283</v>
      </c>
    </row>
    <row r="774" spans="1:65" s="13" customFormat="1" ht="11.25">
      <c r="B774" s="198"/>
      <c r="C774" s="199"/>
      <c r="D774" s="200" t="s">
        <v>294</v>
      </c>
      <c r="E774" s="201" t="s">
        <v>21</v>
      </c>
      <c r="F774" s="202" t="s">
        <v>4791</v>
      </c>
      <c r="G774" s="199"/>
      <c r="H774" s="203">
        <v>57.895000000000003</v>
      </c>
      <c r="I774" s="204"/>
      <c r="J774" s="199"/>
      <c r="K774" s="199"/>
      <c r="L774" s="205"/>
      <c r="M774" s="206"/>
      <c r="N774" s="207"/>
      <c r="O774" s="207"/>
      <c r="P774" s="207"/>
      <c r="Q774" s="207"/>
      <c r="R774" s="207"/>
      <c r="S774" s="207"/>
      <c r="T774" s="208"/>
      <c r="AT774" s="209" t="s">
        <v>294</v>
      </c>
      <c r="AU774" s="209" t="s">
        <v>82</v>
      </c>
      <c r="AV774" s="13" t="s">
        <v>82</v>
      </c>
      <c r="AW774" s="13" t="s">
        <v>34</v>
      </c>
      <c r="AX774" s="13" t="s">
        <v>73</v>
      </c>
      <c r="AY774" s="209" t="s">
        <v>283</v>
      </c>
    </row>
    <row r="775" spans="1:65" s="13" customFormat="1" ht="11.25">
      <c r="B775" s="198"/>
      <c r="C775" s="199"/>
      <c r="D775" s="200" t="s">
        <v>294</v>
      </c>
      <c r="E775" s="201" t="s">
        <v>21</v>
      </c>
      <c r="F775" s="202" t="s">
        <v>4950</v>
      </c>
      <c r="G775" s="199"/>
      <c r="H775" s="203">
        <v>-5.77</v>
      </c>
      <c r="I775" s="204"/>
      <c r="J775" s="199"/>
      <c r="K775" s="199"/>
      <c r="L775" s="205"/>
      <c r="M775" s="206"/>
      <c r="N775" s="207"/>
      <c r="O775" s="207"/>
      <c r="P775" s="207"/>
      <c r="Q775" s="207"/>
      <c r="R775" s="207"/>
      <c r="S775" s="207"/>
      <c r="T775" s="208"/>
      <c r="AT775" s="209" t="s">
        <v>294</v>
      </c>
      <c r="AU775" s="209" t="s">
        <v>82</v>
      </c>
      <c r="AV775" s="13" t="s">
        <v>82</v>
      </c>
      <c r="AW775" s="13" t="s">
        <v>34</v>
      </c>
      <c r="AX775" s="13" t="s">
        <v>73</v>
      </c>
      <c r="AY775" s="209" t="s">
        <v>283</v>
      </c>
    </row>
    <row r="776" spans="1:65" s="14" customFormat="1" ht="11.25">
      <c r="B776" s="210"/>
      <c r="C776" s="211"/>
      <c r="D776" s="200" t="s">
        <v>294</v>
      </c>
      <c r="E776" s="212" t="s">
        <v>21</v>
      </c>
      <c r="F776" s="213" t="s">
        <v>296</v>
      </c>
      <c r="G776" s="211"/>
      <c r="H776" s="214">
        <v>52.125</v>
      </c>
      <c r="I776" s="215"/>
      <c r="J776" s="211"/>
      <c r="K776" s="211"/>
      <c r="L776" s="216"/>
      <c r="M776" s="217"/>
      <c r="N776" s="218"/>
      <c r="O776" s="218"/>
      <c r="P776" s="218"/>
      <c r="Q776" s="218"/>
      <c r="R776" s="218"/>
      <c r="S776" s="218"/>
      <c r="T776" s="219"/>
      <c r="AT776" s="220" t="s">
        <v>294</v>
      </c>
      <c r="AU776" s="220" t="s">
        <v>82</v>
      </c>
      <c r="AV776" s="14" t="s">
        <v>102</v>
      </c>
      <c r="AW776" s="14" t="s">
        <v>34</v>
      </c>
      <c r="AX776" s="14" t="s">
        <v>73</v>
      </c>
      <c r="AY776" s="220" t="s">
        <v>283</v>
      </c>
    </row>
    <row r="777" spans="1:65" s="13" customFormat="1" ht="11.25">
      <c r="B777" s="198"/>
      <c r="C777" s="199"/>
      <c r="D777" s="200" t="s">
        <v>294</v>
      </c>
      <c r="E777" s="201" t="s">
        <v>21</v>
      </c>
      <c r="F777" s="202" t="s">
        <v>4951</v>
      </c>
      <c r="G777" s="199"/>
      <c r="H777" s="203">
        <v>5.77</v>
      </c>
      <c r="I777" s="204"/>
      <c r="J777" s="199"/>
      <c r="K777" s="199"/>
      <c r="L777" s="205"/>
      <c r="M777" s="206"/>
      <c r="N777" s="207"/>
      <c r="O777" s="207"/>
      <c r="P777" s="207"/>
      <c r="Q777" s="207"/>
      <c r="R777" s="207"/>
      <c r="S777" s="207"/>
      <c r="T777" s="208"/>
      <c r="AT777" s="209" t="s">
        <v>294</v>
      </c>
      <c r="AU777" s="209" t="s">
        <v>82</v>
      </c>
      <c r="AV777" s="13" t="s">
        <v>82</v>
      </c>
      <c r="AW777" s="13" t="s">
        <v>34</v>
      </c>
      <c r="AX777" s="13" t="s">
        <v>73</v>
      </c>
      <c r="AY777" s="209" t="s">
        <v>283</v>
      </c>
    </row>
    <row r="778" spans="1:65" s="14" customFormat="1" ht="11.25">
      <c r="B778" s="210"/>
      <c r="C778" s="211"/>
      <c r="D778" s="200" t="s">
        <v>294</v>
      </c>
      <c r="E778" s="212" t="s">
        <v>21</v>
      </c>
      <c r="F778" s="213" t="s">
        <v>296</v>
      </c>
      <c r="G778" s="211"/>
      <c r="H778" s="214">
        <v>5.77</v>
      </c>
      <c r="I778" s="215"/>
      <c r="J778" s="211"/>
      <c r="K778" s="211"/>
      <c r="L778" s="216"/>
      <c r="M778" s="217"/>
      <c r="N778" s="218"/>
      <c r="O778" s="218"/>
      <c r="P778" s="218"/>
      <c r="Q778" s="218"/>
      <c r="R778" s="218"/>
      <c r="S778" s="218"/>
      <c r="T778" s="219"/>
      <c r="AT778" s="220" t="s">
        <v>294</v>
      </c>
      <c r="AU778" s="220" t="s">
        <v>82</v>
      </c>
      <c r="AV778" s="14" t="s">
        <v>102</v>
      </c>
      <c r="AW778" s="14" t="s">
        <v>34</v>
      </c>
      <c r="AX778" s="14" t="s">
        <v>73</v>
      </c>
      <c r="AY778" s="220" t="s">
        <v>283</v>
      </c>
    </row>
    <row r="779" spans="1:65" s="16" customFormat="1" ht="11.25">
      <c r="B779" s="232"/>
      <c r="C779" s="233"/>
      <c r="D779" s="200" t="s">
        <v>294</v>
      </c>
      <c r="E779" s="234" t="s">
        <v>21</v>
      </c>
      <c r="F779" s="235" t="s">
        <v>442</v>
      </c>
      <c r="G779" s="233"/>
      <c r="H779" s="236">
        <v>57.895000000000003</v>
      </c>
      <c r="I779" s="237"/>
      <c r="J779" s="233"/>
      <c r="K779" s="233"/>
      <c r="L779" s="238"/>
      <c r="M779" s="239"/>
      <c r="N779" s="240"/>
      <c r="O779" s="240"/>
      <c r="P779" s="240"/>
      <c r="Q779" s="240"/>
      <c r="R779" s="240"/>
      <c r="S779" s="240"/>
      <c r="T779" s="241"/>
      <c r="AT779" s="242" t="s">
        <v>294</v>
      </c>
      <c r="AU779" s="242" t="s">
        <v>82</v>
      </c>
      <c r="AV779" s="16" t="s">
        <v>290</v>
      </c>
      <c r="AW779" s="16" t="s">
        <v>34</v>
      </c>
      <c r="AX779" s="16" t="s">
        <v>80</v>
      </c>
      <c r="AY779" s="242" t="s">
        <v>283</v>
      </c>
    </row>
    <row r="780" spans="1:65" s="2" customFormat="1" ht="16.5" customHeight="1">
      <c r="A780" s="36"/>
      <c r="B780" s="37"/>
      <c r="C780" s="247" t="s">
        <v>1753</v>
      </c>
      <c r="D780" s="247" t="s">
        <v>740</v>
      </c>
      <c r="E780" s="248" t="s">
        <v>2429</v>
      </c>
      <c r="F780" s="249" t="s">
        <v>2430</v>
      </c>
      <c r="G780" s="250" t="s">
        <v>288</v>
      </c>
      <c r="H780" s="251">
        <v>54.731000000000002</v>
      </c>
      <c r="I780" s="252"/>
      <c r="J780" s="253">
        <f>ROUND(I780*H780,2)</f>
        <v>0</v>
      </c>
      <c r="K780" s="249" t="s">
        <v>289</v>
      </c>
      <c r="L780" s="254"/>
      <c r="M780" s="255" t="s">
        <v>21</v>
      </c>
      <c r="N780" s="256" t="s">
        <v>44</v>
      </c>
      <c r="O780" s="66"/>
      <c r="P780" s="189">
        <f>O780*H780</f>
        <v>0</v>
      </c>
      <c r="Q780" s="189">
        <v>3.0000000000000001E-3</v>
      </c>
      <c r="R780" s="189">
        <f>Q780*H780</f>
        <v>0.16419300000000001</v>
      </c>
      <c r="S780" s="189">
        <v>0</v>
      </c>
      <c r="T780" s="190">
        <f>S780*H780</f>
        <v>0</v>
      </c>
      <c r="U780" s="36"/>
      <c r="V780" s="36"/>
      <c r="W780" s="36"/>
      <c r="X780" s="36"/>
      <c r="Y780" s="36"/>
      <c r="Z780" s="36"/>
      <c r="AA780" s="36"/>
      <c r="AB780" s="36"/>
      <c r="AC780" s="36"/>
      <c r="AD780" s="36"/>
      <c r="AE780" s="36"/>
      <c r="AR780" s="191" t="s">
        <v>493</v>
      </c>
      <c r="AT780" s="191" t="s">
        <v>740</v>
      </c>
      <c r="AU780" s="191" t="s">
        <v>82</v>
      </c>
      <c r="AY780" s="19" t="s">
        <v>283</v>
      </c>
      <c r="BE780" s="192">
        <f>IF(N780="základní",J780,0)</f>
        <v>0</v>
      </c>
      <c r="BF780" s="192">
        <f>IF(N780="snížená",J780,0)</f>
        <v>0</v>
      </c>
      <c r="BG780" s="192">
        <f>IF(N780="zákl. přenesená",J780,0)</f>
        <v>0</v>
      </c>
      <c r="BH780" s="192">
        <f>IF(N780="sníž. přenesená",J780,0)</f>
        <v>0</v>
      </c>
      <c r="BI780" s="192">
        <f>IF(N780="nulová",J780,0)</f>
        <v>0</v>
      </c>
      <c r="BJ780" s="19" t="s">
        <v>80</v>
      </c>
      <c r="BK780" s="192">
        <f>ROUND(I780*H780,2)</f>
        <v>0</v>
      </c>
      <c r="BL780" s="19" t="s">
        <v>381</v>
      </c>
      <c r="BM780" s="191" t="s">
        <v>4952</v>
      </c>
    </row>
    <row r="781" spans="1:65" s="13" customFormat="1" ht="11.25">
      <c r="B781" s="198"/>
      <c r="C781" s="199"/>
      <c r="D781" s="200" t="s">
        <v>294</v>
      </c>
      <c r="E781" s="201" t="s">
        <v>21</v>
      </c>
      <c r="F781" s="202" t="s">
        <v>4953</v>
      </c>
      <c r="G781" s="199"/>
      <c r="H781" s="203">
        <v>52.125</v>
      </c>
      <c r="I781" s="204"/>
      <c r="J781" s="199"/>
      <c r="K781" s="199"/>
      <c r="L781" s="205"/>
      <c r="M781" s="206"/>
      <c r="N781" s="207"/>
      <c r="O781" s="207"/>
      <c r="P781" s="207"/>
      <c r="Q781" s="207"/>
      <c r="R781" s="207"/>
      <c r="S781" s="207"/>
      <c r="T781" s="208"/>
      <c r="AT781" s="209" t="s">
        <v>294</v>
      </c>
      <c r="AU781" s="209" t="s">
        <v>82</v>
      </c>
      <c r="AV781" s="13" t="s">
        <v>82</v>
      </c>
      <c r="AW781" s="13" t="s">
        <v>34</v>
      </c>
      <c r="AX781" s="13" t="s">
        <v>73</v>
      </c>
      <c r="AY781" s="209" t="s">
        <v>283</v>
      </c>
    </row>
    <row r="782" spans="1:65" s="14" customFormat="1" ht="11.25">
      <c r="B782" s="210"/>
      <c r="C782" s="211"/>
      <c r="D782" s="200" t="s">
        <v>294</v>
      </c>
      <c r="E782" s="212" t="s">
        <v>21</v>
      </c>
      <c r="F782" s="213" t="s">
        <v>296</v>
      </c>
      <c r="G782" s="211"/>
      <c r="H782" s="214">
        <v>52.125</v>
      </c>
      <c r="I782" s="215"/>
      <c r="J782" s="211"/>
      <c r="K782" s="211"/>
      <c r="L782" s="216"/>
      <c r="M782" s="217"/>
      <c r="N782" s="218"/>
      <c r="O782" s="218"/>
      <c r="P782" s="218"/>
      <c r="Q782" s="218"/>
      <c r="R782" s="218"/>
      <c r="S782" s="218"/>
      <c r="T782" s="219"/>
      <c r="AT782" s="220" t="s">
        <v>294</v>
      </c>
      <c r="AU782" s="220" t="s">
        <v>82</v>
      </c>
      <c r="AV782" s="14" t="s">
        <v>102</v>
      </c>
      <c r="AW782" s="14" t="s">
        <v>34</v>
      </c>
      <c r="AX782" s="14" t="s">
        <v>80</v>
      </c>
      <c r="AY782" s="220" t="s">
        <v>283</v>
      </c>
    </row>
    <row r="783" spans="1:65" s="13" customFormat="1" ht="11.25">
      <c r="B783" s="198"/>
      <c r="C783" s="199"/>
      <c r="D783" s="200" t="s">
        <v>294</v>
      </c>
      <c r="E783" s="199"/>
      <c r="F783" s="202" t="s">
        <v>4954</v>
      </c>
      <c r="G783" s="199"/>
      <c r="H783" s="203">
        <v>54.731000000000002</v>
      </c>
      <c r="I783" s="204"/>
      <c r="J783" s="199"/>
      <c r="K783" s="199"/>
      <c r="L783" s="205"/>
      <c r="M783" s="206"/>
      <c r="N783" s="207"/>
      <c r="O783" s="207"/>
      <c r="P783" s="207"/>
      <c r="Q783" s="207"/>
      <c r="R783" s="207"/>
      <c r="S783" s="207"/>
      <c r="T783" s="208"/>
      <c r="AT783" s="209" t="s">
        <v>294</v>
      </c>
      <c r="AU783" s="209" t="s">
        <v>82</v>
      </c>
      <c r="AV783" s="13" t="s">
        <v>82</v>
      </c>
      <c r="AW783" s="13" t="s">
        <v>4</v>
      </c>
      <c r="AX783" s="13" t="s">
        <v>80</v>
      </c>
      <c r="AY783" s="209" t="s">
        <v>283</v>
      </c>
    </row>
    <row r="784" spans="1:65" s="2" customFormat="1" ht="16.5" customHeight="1">
      <c r="A784" s="36"/>
      <c r="B784" s="37"/>
      <c r="C784" s="247" t="s">
        <v>1760</v>
      </c>
      <c r="D784" s="247" t="s">
        <v>740</v>
      </c>
      <c r="E784" s="248" t="s">
        <v>2435</v>
      </c>
      <c r="F784" s="249" t="s">
        <v>2436</v>
      </c>
      <c r="G784" s="250" t="s">
        <v>288</v>
      </c>
      <c r="H784" s="251">
        <v>6.0590000000000002</v>
      </c>
      <c r="I784" s="252"/>
      <c r="J784" s="253">
        <f>ROUND(I784*H784,2)</f>
        <v>0</v>
      </c>
      <c r="K784" s="249" t="s">
        <v>289</v>
      </c>
      <c r="L784" s="254"/>
      <c r="M784" s="255" t="s">
        <v>21</v>
      </c>
      <c r="N784" s="256" t="s">
        <v>44</v>
      </c>
      <c r="O784" s="66"/>
      <c r="P784" s="189">
        <f>O784*H784</f>
        <v>0</v>
      </c>
      <c r="Q784" s="189">
        <v>1.5E-3</v>
      </c>
      <c r="R784" s="189">
        <f>Q784*H784</f>
        <v>9.0885000000000011E-3</v>
      </c>
      <c r="S784" s="189">
        <v>0</v>
      </c>
      <c r="T784" s="190">
        <f>S784*H784</f>
        <v>0</v>
      </c>
      <c r="U784" s="36"/>
      <c r="V784" s="36"/>
      <c r="W784" s="36"/>
      <c r="X784" s="36"/>
      <c r="Y784" s="36"/>
      <c r="Z784" s="36"/>
      <c r="AA784" s="36"/>
      <c r="AB784" s="36"/>
      <c r="AC784" s="36"/>
      <c r="AD784" s="36"/>
      <c r="AE784" s="36"/>
      <c r="AR784" s="191" t="s">
        <v>493</v>
      </c>
      <c r="AT784" s="191" t="s">
        <v>740</v>
      </c>
      <c r="AU784" s="191" t="s">
        <v>82</v>
      </c>
      <c r="AY784" s="19" t="s">
        <v>283</v>
      </c>
      <c r="BE784" s="192">
        <f>IF(N784="základní",J784,0)</f>
        <v>0</v>
      </c>
      <c r="BF784" s="192">
        <f>IF(N784="snížená",J784,0)</f>
        <v>0</v>
      </c>
      <c r="BG784" s="192">
        <f>IF(N784="zákl. přenesená",J784,0)</f>
        <v>0</v>
      </c>
      <c r="BH784" s="192">
        <f>IF(N784="sníž. přenesená",J784,0)</f>
        <v>0</v>
      </c>
      <c r="BI784" s="192">
        <f>IF(N784="nulová",J784,0)</f>
        <v>0</v>
      </c>
      <c r="BJ784" s="19" t="s">
        <v>80</v>
      </c>
      <c r="BK784" s="192">
        <f>ROUND(I784*H784,2)</f>
        <v>0</v>
      </c>
      <c r="BL784" s="19" t="s">
        <v>381</v>
      </c>
      <c r="BM784" s="191" t="s">
        <v>4955</v>
      </c>
    </row>
    <row r="785" spans="1:65" s="13" customFormat="1" ht="11.25">
      <c r="B785" s="198"/>
      <c r="C785" s="199"/>
      <c r="D785" s="200" t="s">
        <v>294</v>
      </c>
      <c r="E785" s="201" t="s">
        <v>21</v>
      </c>
      <c r="F785" s="202" t="s">
        <v>4956</v>
      </c>
      <c r="G785" s="199"/>
      <c r="H785" s="203">
        <v>5.77</v>
      </c>
      <c r="I785" s="204"/>
      <c r="J785" s="199"/>
      <c r="K785" s="199"/>
      <c r="L785" s="205"/>
      <c r="M785" s="206"/>
      <c r="N785" s="207"/>
      <c r="O785" s="207"/>
      <c r="P785" s="207"/>
      <c r="Q785" s="207"/>
      <c r="R785" s="207"/>
      <c r="S785" s="207"/>
      <c r="T785" s="208"/>
      <c r="AT785" s="209" t="s">
        <v>294</v>
      </c>
      <c r="AU785" s="209" t="s">
        <v>82</v>
      </c>
      <c r="AV785" s="13" t="s">
        <v>82</v>
      </c>
      <c r="AW785" s="13" t="s">
        <v>34</v>
      </c>
      <c r="AX785" s="13" t="s">
        <v>73</v>
      </c>
      <c r="AY785" s="209" t="s">
        <v>283</v>
      </c>
    </row>
    <row r="786" spans="1:65" s="14" customFormat="1" ht="11.25">
      <c r="B786" s="210"/>
      <c r="C786" s="211"/>
      <c r="D786" s="200" t="s">
        <v>294</v>
      </c>
      <c r="E786" s="212" t="s">
        <v>21</v>
      </c>
      <c r="F786" s="213" t="s">
        <v>296</v>
      </c>
      <c r="G786" s="211"/>
      <c r="H786" s="214">
        <v>5.77</v>
      </c>
      <c r="I786" s="215"/>
      <c r="J786" s="211"/>
      <c r="K786" s="211"/>
      <c r="L786" s="216"/>
      <c r="M786" s="217"/>
      <c r="N786" s="218"/>
      <c r="O786" s="218"/>
      <c r="P786" s="218"/>
      <c r="Q786" s="218"/>
      <c r="R786" s="218"/>
      <c r="S786" s="218"/>
      <c r="T786" s="219"/>
      <c r="AT786" s="220" t="s">
        <v>294</v>
      </c>
      <c r="AU786" s="220" t="s">
        <v>82</v>
      </c>
      <c r="AV786" s="14" t="s">
        <v>102</v>
      </c>
      <c r="AW786" s="14" t="s">
        <v>34</v>
      </c>
      <c r="AX786" s="14" t="s">
        <v>80</v>
      </c>
      <c r="AY786" s="220" t="s">
        <v>283</v>
      </c>
    </row>
    <row r="787" spans="1:65" s="13" customFormat="1" ht="11.25">
      <c r="B787" s="198"/>
      <c r="C787" s="199"/>
      <c r="D787" s="200" t="s">
        <v>294</v>
      </c>
      <c r="E787" s="199"/>
      <c r="F787" s="202" t="s">
        <v>4957</v>
      </c>
      <c r="G787" s="199"/>
      <c r="H787" s="203">
        <v>6.0590000000000002</v>
      </c>
      <c r="I787" s="204"/>
      <c r="J787" s="199"/>
      <c r="K787" s="199"/>
      <c r="L787" s="205"/>
      <c r="M787" s="206"/>
      <c r="N787" s="207"/>
      <c r="O787" s="207"/>
      <c r="P787" s="207"/>
      <c r="Q787" s="207"/>
      <c r="R787" s="207"/>
      <c r="S787" s="207"/>
      <c r="T787" s="208"/>
      <c r="AT787" s="209" t="s">
        <v>294</v>
      </c>
      <c r="AU787" s="209" t="s">
        <v>82</v>
      </c>
      <c r="AV787" s="13" t="s">
        <v>82</v>
      </c>
      <c r="AW787" s="13" t="s">
        <v>4</v>
      </c>
      <c r="AX787" s="13" t="s">
        <v>80</v>
      </c>
      <c r="AY787" s="209" t="s">
        <v>283</v>
      </c>
    </row>
    <row r="788" spans="1:65" s="2" customFormat="1" ht="24.2" customHeight="1">
      <c r="A788" s="36"/>
      <c r="B788" s="37"/>
      <c r="C788" s="180" t="s">
        <v>1765</v>
      </c>
      <c r="D788" s="180" t="s">
        <v>285</v>
      </c>
      <c r="E788" s="181" t="s">
        <v>2474</v>
      </c>
      <c r="F788" s="182" t="s">
        <v>2475</v>
      </c>
      <c r="G788" s="183" t="s">
        <v>288</v>
      </c>
      <c r="H788" s="184">
        <v>25</v>
      </c>
      <c r="I788" s="185"/>
      <c r="J788" s="186">
        <f>ROUND(I788*H788,2)</f>
        <v>0</v>
      </c>
      <c r="K788" s="182" t="s">
        <v>289</v>
      </c>
      <c r="L788" s="41"/>
      <c r="M788" s="187" t="s">
        <v>21</v>
      </c>
      <c r="N788" s="188" t="s">
        <v>44</v>
      </c>
      <c r="O788" s="66"/>
      <c r="P788" s="189">
        <f>O788*H788</f>
        <v>0</v>
      </c>
      <c r="Q788" s="189">
        <v>5.8E-4</v>
      </c>
      <c r="R788" s="189">
        <f>Q788*H788</f>
        <v>1.4500000000000001E-2</v>
      </c>
      <c r="S788" s="189">
        <v>0</v>
      </c>
      <c r="T788" s="190">
        <f>S788*H788</f>
        <v>0</v>
      </c>
      <c r="U788" s="36"/>
      <c r="V788" s="36"/>
      <c r="W788" s="36"/>
      <c r="X788" s="36"/>
      <c r="Y788" s="36"/>
      <c r="Z788" s="36"/>
      <c r="AA788" s="36"/>
      <c r="AB788" s="36"/>
      <c r="AC788" s="36"/>
      <c r="AD788" s="36"/>
      <c r="AE788" s="36"/>
      <c r="AR788" s="191" t="s">
        <v>381</v>
      </c>
      <c r="AT788" s="191" t="s">
        <v>285</v>
      </c>
      <c r="AU788" s="191" t="s">
        <v>82</v>
      </c>
      <c r="AY788" s="19" t="s">
        <v>283</v>
      </c>
      <c r="BE788" s="192">
        <f>IF(N788="základní",J788,0)</f>
        <v>0</v>
      </c>
      <c r="BF788" s="192">
        <f>IF(N788="snížená",J788,0)</f>
        <v>0</v>
      </c>
      <c r="BG788" s="192">
        <f>IF(N788="zákl. přenesená",J788,0)</f>
        <v>0</v>
      </c>
      <c r="BH788" s="192">
        <f>IF(N788="sníž. přenesená",J788,0)</f>
        <v>0</v>
      </c>
      <c r="BI788" s="192">
        <f>IF(N788="nulová",J788,0)</f>
        <v>0</v>
      </c>
      <c r="BJ788" s="19" t="s">
        <v>80</v>
      </c>
      <c r="BK788" s="192">
        <f>ROUND(I788*H788,2)</f>
        <v>0</v>
      </c>
      <c r="BL788" s="19" t="s">
        <v>381</v>
      </c>
      <c r="BM788" s="191" t="s">
        <v>4958</v>
      </c>
    </row>
    <row r="789" spans="1:65" s="2" customFormat="1" ht="11.25">
      <c r="A789" s="36"/>
      <c r="B789" s="37"/>
      <c r="C789" s="38"/>
      <c r="D789" s="193" t="s">
        <v>292</v>
      </c>
      <c r="E789" s="38"/>
      <c r="F789" s="194" t="s">
        <v>2477</v>
      </c>
      <c r="G789" s="38"/>
      <c r="H789" s="38"/>
      <c r="I789" s="195"/>
      <c r="J789" s="38"/>
      <c r="K789" s="38"/>
      <c r="L789" s="41"/>
      <c r="M789" s="196"/>
      <c r="N789" s="197"/>
      <c r="O789" s="66"/>
      <c r="P789" s="66"/>
      <c r="Q789" s="66"/>
      <c r="R789" s="66"/>
      <c r="S789" s="66"/>
      <c r="T789" s="67"/>
      <c r="U789" s="36"/>
      <c r="V789" s="36"/>
      <c r="W789" s="36"/>
      <c r="X789" s="36"/>
      <c r="Y789" s="36"/>
      <c r="Z789" s="36"/>
      <c r="AA789" s="36"/>
      <c r="AB789" s="36"/>
      <c r="AC789" s="36"/>
      <c r="AD789" s="36"/>
      <c r="AE789" s="36"/>
      <c r="AT789" s="19" t="s">
        <v>292</v>
      </c>
      <c r="AU789" s="19" t="s">
        <v>82</v>
      </c>
    </row>
    <row r="790" spans="1:65" s="13" customFormat="1" ht="11.25">
      <c r="B790" s="198"/>
      <c r="C790" s="199"/>
      <c r="D790" s="200" t="s">
        <v>294</v>
      </c>
      <c r="E790" s="201" t="s">
        <v>21</v>
      </c>
      <c r="F790" s="202" t="s">
        <v>4959</v>
      </c>
      <c r="G790" s="199"/>
      <c r="H790" s="203">
        <v>25</v>
      </c>
      <c r="I790" s="204"/>
      <c r="J790" s="199"/>
      <c r="K790" s="199"/>
      <c r="L790" s="205"/>
      <c r="M790" s="206"/>
      <c r="N790" s="207"/>
      <c r="O790" s="207"/>
      <c r="P790" s="207"/>
      <c r="Q790" s="207"/>
      <c r="R790" s="207"/>
      <c r="S790" s="207"/>
      <c r="T790" s="208"/>
      <c r="AT790" s="209" t="s">
        <v>294</v>
      </c>
      <c r="AU790" s="209" t="s">
        <v>82</v>
      </c>
      <c r="AV790" s="13" t="s">
        <v>82</v>
      </c>
      <c r="AW790" s="13" t="s">
        <v>34</v>
      </c>
      <c r="AX790" s="13" t="s">
        <v>73</v>
      </c>
      <c r="AY790" s="209" t="s">
        <v>283</v>
      </c>
    </row>
    <row r="791" spans="1:65" s="14" customFormat="1" ht="11.25">
      <c r="B791" s="210"/>
      <c r="C791" s="211"/>
      <c r="D791" s="200" t="s">
        <v>294</v>
      </c>
      <c r="E791" s="212" t="s">
        <v>21</v>
      </c>
      <c r="F791" s="213" t="s">
        <v>296</v>
      </c>
      <c r="G791" s="211"/>
      <c r="H791" s="214">
        <v>25</v>
      </c>
      <c r="I791" s="215"/>
      <c r="J791" s="211"/>
      <c r="K791" s="211"/>
      <c r="L791" s="216"/>
      <c r="M791" s="217"/>
      <c r="N791" s="218"/>
      <c r="O791" s="218"/>
      <c r="P791" s="218"/>
      <c r="Q791" s="218"/>
      <c r="R791" s="218"/>
      <c r="S791" s="218"/>
      <c r="T791" s="219"/>
      <c r="AT791" s="220" t="s">
        <v>294</v>
      </c>
      <c r="AU791" s="220" t="s">
        <v>82</v>
      </c>
      <c r="AV791" s="14" t="s">
        <v>102</v>
      </c>
      <c r="AW791" s="14" t="s">
        <v>34</v>
      </c>
      <c r="AX791" s="14" t="s">
        <v>73</v>
      </c>
      <c r="AY791" s="220" t="s">
        <v>283</v>
      </c>
    </row>
    <row r="792" spans="1:65" s="16" customFormat="1" ht="11.25">
      <c r="B792" s="232"/>
      <c r="C792" s="233"/>
      <c r="D792" s="200" t="s">
        <v>294</v>
      </c>
      <c r="E792" s="234" t="s">
        <v>21</v>
      </c>
      <c r="F792" s="235" t="s">
        <v>442</v>
      </c>
      <c r="G792" s="233"/>
      <c r="H792" s="236">
        <v>25</v>
      </c>
      <c r="I792" s="237"/>
      <c r="J792" s="233"/>
      <c r="K792" s="233"/>
      <c r="L792" s="238"/>
      <c r="M792" s="239"/>
      <c r="N792" s="240"/>
      <c r="O792" s="240"/>
      <c r="P792" s="240"/>
      <c r="Q792" s="240"/>
      <c r="R792" s="240"/>
      <c r="S792" s="240"/>
      <c r="T792" s="241"/>
      <c r="AT792" s="242" t="s">
        <v>294</v>
      </c>
      <c r="AU792" s="242" t="s">
        <v>82</v>
      </c>
      <c r="AV792" s="16" t="s">
        <v>290</v>
      </c>
      <c r="AW792" s="16" t="s">
        <v>34</v>
      </c>
      <c r="AX792" s="16" t="s">
        <v>80</v>
      </c>
      <c r="AY792" s="242" t="s">
        <v>283</v>
      </c>
    </row>
    <row r="793" spans="1:65" s="2" customFormat="1" ht="16.5" customHeight="1">
      <c r="A793" s="36"/>
      <c r="B793" s="37"/>
      <c r="C793" s="247" t="s">
        <v>1771</v>
      </c>
      <c r="D793" s="247" t="s">
        <v>740</v>
      </c>
      <c r="E793" s="248" t="s">
        <v>2485</v>
      </c>
      <c r="F793" s="249" t="s">
        <v>2486</v>
      </c>
      <c r="G793" s="250" t="s">
        <v>288</v>
      </c>
      <c r="H793" s="251">
        <v>26.25</v>
      </c>
      <c r="I793" s="252"/>
      <c r="J793" s="253">
        <f>ROUND(I793*H793,2)</f>
        <v>0</v>
      </c>
      <c r="K793" s="249" t="s">
        <v>289</v>
      </c>
      <c r="L793" s="254"/>
      <c r="M793" s="255" t="s">
        <v>21</v>
      </c>
      <c r="N793" s="256" t="s">
        <v>44</v>
      </c>
      <c r="O793" s="66"/>
      <c r="P793" s="189">
        <f>O793*H793</f>
        <v>0</v>
      </c>
      <c r="Q793" s="189">
        <v>1.5E-3</v>
      </c>
      <c r="R793" s="189">
        <f>Q793*H793</f>
        <v>3.9375E-2</v>
      </c>
      <c r="S793" s="189">
        <v>0</v>
      </c>
      <c r="T793" s="190">
        <f>S793*H793</f>
        <v>0</v>
      </c>
      <c r="U793" s="36"/>
      <c r="V793" s="36"/>
      <c r="W793" s="36"/>
      <c r="X793" s="36"/>
      <c r="Y793" s="36"/>
      <c r="Z793" s="36"/>
      <c r="AA793" s="36"/>
      <c r="AB793" s="36"/>
      <c r="AC793" s="36"/>
      <c r="AD793" s="36"/>
      <c r="AE793" s="36"/>
      <c r="AR793" s="191" t="s">
        <v>493</v>
      </c>
      <c r="AT793" s="191" t="s">
        <v>740</v>
      </c>
      <c r="AU793" s="191" t="s">
        <v>82</v>
      </c>
      <c r="AY793" s="19" t="s">
        <v>283</v>
      </c>
      <c r="BE793" s="192">
        <f>IF(N793="základní",J793,0)</f>
        <v>0</v>
      </c>
      <c r="BF793" s="192">
        <f>IF(N793="snížená",J793,0)</f>
        <v>0</v>
      </c>
      <c r="BG793" s="192">
        <f>IF(N793="zákl. přenesená",J793,0)</f>
        <v>0</v>
      </c>
      <c r="BH793" s="192">
        <f>IF(N793="sníž. přenesená",J793,0)</f>
        <v>0</v>
      </c>
      <c r="BI793" s="192">
        <f>IF(N793="nulová",J793,0)</f>
        <v>0</v>
      </c>
      <c r="BJ793" s="19" t="s">
        <v>80</v>
      </c>
      <c r="BK793" s="192">
        <f>ROUND(I793*H793,2)</f>
        <v>0</v>
      </c>
      <c r="BL793" s="19" t="s">
        <v>381</v>
      </c>
      <c r="BM793" s="191" t="s">
        <v>4960</v>
      </c>
    </row>
    <row r="794" spans="1:65" s="13" customFormat="1" ht="11.25">
      <c r="B794" s="198"/>
      <c r="C794" s="199"/>
      <c r="D794" s="200" t="s">
        <v>294</v>
      </c>
      <c r="E794" s="201" t="s">
        <v>21</v>
      </c>
      <c r="F794" s="202" t="s">
        <v>4959</v>
      </c>
      <c r="G794" s="199"/>
      <c r="H794" s="203">
        <v>25</v>
      </c>
      <c r="I794" s="204"/>
      <c r="J794" s="199"/>
      <c r="K794" s="199"/>
      <c r="L794" s="205"/>
      <c r="M794" s="206"/>
      <c r="N794" s="207"/>
      <c r="O794" s="207"/>
      <c r="P794" s="207"/>
      <c r="Q794" s="207"/>
      <c r="R794" s="207"/>
      <c r="S794" s="207"/>
      <c r="T794" s="208"/>
      <c r="AT794" s="209" t="s">
        <v>294</v>
      </c>
      <c r="AU794" s="209" t="s">
        <v>82</v>
      </c>
      <c r="AV794" s="13" t="s">
        <v>82</v>
      </c>
      <c r="AW794" s="13" t="s">
        <v>34</v>
      </c>
      <c r="AX794" s="13" t="s">
        <v>73</v>
      </c>
      <c r="AY794" s="209" t="s">
        <v>283</v>
      </c>
    </row>
    <row r="795" spans="1:65" s="14" customFormat="1" ht="11.25">
      <c r="B795" s="210"/>
      <c r="C795" s="211"/>
      <c r="D795" s="200" t="s">
        <v>294</v>
      </c>
      <c r="E795" s="212" t="s">
        <v>21</v>
      </c>
      <c r="F795" s="213" t="s">
        <v>296</v>
      </c>
      <c r="G795" s="211"/>
      <c r="H795" s="214">
        <v>25</v>
      </c>
      <c r="I795" s="215"/>
      <c r="J795" s="211"/>
      <c r="K795" s="211"/>
      <c r="L795" s="216"/>
      <c r="M795" s="217"/>
      <c r="N795" s="218"/>
      <c r="O795" s="218"/>
      <c r="P795" s="218"/>
      <c r="Q795" s="218"/>
      <c r="R795" s="218"/>
      <c r="S795" s="218"/>
      <c r="T795" s="219"/>
      <c r="AT795" s="220" t="s">
        <v>294</v>
      </c>
      <c r="AU795" s="220" t="s">
        <v>82</v>
      </c>
      <c r="AV795" s="14" t="s">
        <v>102</v>
      </c>
      <c r="AW795" s="14" t="s">
        <v>34</v>
      </c>
      <c r="AX795" s="14" t="s">
        <v>80</v>
      </c>
      <c r="AY795" s="220" t="s">
        <v>283</v>
      </c>
    </row>
    <row r="796" spans="1:65" s="13" customFormat="1" ht="11.25">
      <c r="B796" s="198"/>
      <c r="C796" s="199"/>
      <c r="D796" s="200" t="s">
        <v>294</v>
      </c>
      <c r="E796" s="199"/>
      <c r="F796" s="202" t="s">
        <v>4961</v>
      </c>
      <c r="G796" s="199"/>
      <c r="H796" s="203">
        <v>26.25</v>
      </c>
      <c r="I796" s="204"/>
      <c r="J796" s="199"/>
      <c r="K796" s="199"/>
      <c r="L796" s="205"/>
      <c r="M796" s="206"/>
      <c r="N796" s="207"/>
      <c r="O796" s="207"/>
      <c r="P796" s="207"/>
      <c r="Q796" s="207"/>
      <c r="R796" s="207"/>
      <c r="S796" s="207"/>
      <c r="T796" s="208"/>
      <c r="AT796" s="209" t="s">
        <v>294</v>
      </c>
      <c r="AU796" s="209" t="s">
        <v>82</v>
      </c>
      <c r="AV796" s="13" t="s">
        <v>82</v>
      </c>
      <c r="AW796" s="13" t="s">
        <v>4</v>
      </c>
      <c r="AX796" s="13" t="s">
        <v>80</v>
      </c>
      <c r="AY796" s="209" t="s">
        <v>283</v>
      </c>
    </row>
    <row r="797" spans="1:65" s="2" customFormat="1" ht="16.5" customHeight="1">
      <c r="A797" s="36"/>
      <c r="B797" s="37"/>
      <c r="C797" s="180" t="s">
        <v>1776</v>
      </c>
      <c r="D797" s="180" t="s">
        <v>285</v>
      </c>
      <c r="E797" s="181" t="s">
        <v>2492</v>
      </c>
      <c r="F797" s="182" t="s">
        <v>2493</v>
      </c>
      <c r="G797" s="183" t="s">
        <v>288</v>
      </c>
      <c r="H797" s="184">
        <v>105</v>
      </c>
      <c r="I797" s="185"/>
      <c r="J797" s="186">
        <f>ROUND(I797*H797,2)</f>
        <v>0</v>
      </c>
      <c r="K797" s="182" t="s">
        <v>289</v>
      </c>
      <c r="L797" s="41"/>
      <c r="M797" s="187" t="s">
        <v>21</v>
      </c>
      <c r="N797" s="188" t="s">
        <v>44</v>
      </c>
      <c r="O797" s="66"/>
      <c r="P797" s="189">
        <f>O797*H797</f>
        <v>0</v>
      </c>
      <c r="Q797" s="189">
        <v>5.8E-4</v>
      </c>
      <c r="R797" s="189">
        <f>Q797*H797</f>
        <v>6.0900000000000003E-2</v>
      </c>
      <c r="S797" s="189">
        <v>0</v>
      </c>
      <c r="T797" s="190">
        <f>S797*H797</f>
        <v>0</v>
      </c>
      <c r="U797" s="36"/>
      <c r="V797" s="36"/>
      <c r="W797" s="36"/>
      <c r="X797" s="36"/>
      <c r="Y797" s="36"/>
      <c r="Z797" s="36"/>
      <c r="AA797" s="36"/>
      <c r="AB797" s="36"/>
      <c r="AC797" s="36"/>
      <c r="AD797" s="36"/>
      <c r="AE797" s="36"/>
      <c r="AR797" s="191" t="s">
        <v>381</v>
      </c>
      <c r="AT797" s="191" t="s">
        <v>285</v>
      </c>
      <c r="AU797" s="191" t="s">
        <v>82</v>
      </c>
      <c r="AY797" s="19" t="s">
        <v>283</v>
      </c>
      <c r="BE797" s="192">
        <f>IF(N797="základní",J797,0)</f>
        <v>0</v>
      </c>
      <c r="BF797" s="192">
        <f>IF(N797="snížená",J797,0)</f>
        <v>0</v>
      </c>
      <c r="BG797" s="192">
        <f>IF(N797="zákl. přenesená",J797,0)</f>
        <v>0</v>
      </c>
      <c r="BH797" s="192">
        <f>IF(N797="sníž. přenesená",J797,0)</f>
        <v>0</v>
      </c>
      <c r="BI797" s="192">
        <f>IF(N797="nulová",J797,0)</f>
        <v>0</v>
      </c>
      <c r="BJ797" s="19" t="s">
        <v>80</v>
      </c>
      <c r="BK797" s="192">
        <f>ROUND(I797*H797,2)</f>
        <v>0</v>
      </c>
      <c r="BL797" s="19" t="s">
        <v>381</v>
      </c>
      <c r="BM797" s="191" t="s">
        <v>4962</v>
      </c>
    </row>
    <row r="798" spans="1:65" s="2" customFormat="1" ht="11.25">
      <c r="A798" s="36"/>
      <c r="B798" s="37"/>
      <c r="C798" s="38"/>
      <c r="D798" s="193" t="s">
        <v>292</v>
      </c>
      <c r="E798" s="38"/>
      <c r="F798" s="194" t="s">
        <v>2495</v>
      </c>
      <c r="G798" s="38"/>
      <c r="H798" s="38"/>
      <c r="I798" s="195"/>
      <c r="J798" s="38"/>
      <c r="K798" s="38"/>
      <c r="L798" s="41"/>
      <c r="M798" s="196"/>
      <c r="N798" s="197"/>
      <c r="O798" s="66"/>
      <c r="P798" s="66"/>
      <c r="Q798" s="66"/>
      <c r="R798" s="66"/>
      <c r="S798" s="66"/>
      <c r="T798" s="67"/>
      <c r="U798" s="36"/>
      <c r="V798" s="36"/>
      <c r="W798" s="36"/>
      <c r="X798" s="36"/>
      <c r="Y798" s="36"/>
      <c r="Z798" s="36"/>
      <c r="AA798" s="36"/>
      <c r="AB798" s="36"/>
      <c r="AC798" s="36"/>
      <c r="AD798" s="36"/>
      <c r="AE798" s="36"/>
      <c r="AT798" s="19" t="s">
        <v>292</v>
      </c>
      <c r="AU798" s="19" t="s">
        <v>82</v>
      </c>
    </row>
    <row r="799" spans="1:65" s="15" customFormat="1" ht="11.25">
      <c r="B799" s="221"/>
      <c r="C799" s="222"/>
      <c r="D799" s="200" t="s">
        <v>294</v>
      </c>
      <c r="E799" s="223" t="s">
        <v>21</v>
      </c>
      <c r="F799" s="224" t="s">
        <v>4963</v>
      </c>
      <c r="G799" s="222"/>
      <c r="H799" s="223" t="s">
        <v>21</v>
      </c>
      <c r="I799" s="225"/>
      <c r="J799" s="222"/>
      <c r="K799" s="222"/>
      <c r="L799" s="226"/>
      <c r="M799" s="227"/>
      <c r="N799" s="228"/>
      <c r="O799" s="228"/>
      <c r="P799" s="228"/>
      <c r="Q799" s="228"/>
      <c r="R799" s="228"/>
      <c r="S799" s="228"/>
      <c r="T799" s="229"/>
      <c r="AT799" s="230" t="s">
        <v>294</v>
      </c>
      <c r="AU799" s="230" t="s">
        <v>82</v>
      </c>
      <c r="AV799" s="15" t="s">
        <v>80</v>
      </c>
      <c r="AW799" s="15" t="s">
        <v>34</v>
      </c>
      <c r="AX799" s="15" t="s">
        <v>73</v>
      </c>
      <c r="AY799" s="230" t="s">
        <v>283</v>
      </c>
    </row>
    <row r="800" spans="1:65" s="13" customFormat="1" ht="11.25">
      <c r="B800" s="198"/>
      <c r="C800" s="199"/>
      <c r="D800" s="200" t="s">
        <v>294</v>
      </c>
      <c r="E800" s="201" t="s">
        <v>21</v>
      </c>
      <c r="F800" s="202" t="s">
        <v>4964</v>
      </c>
      <c r="G800" s="199"/>
      <c r="H800" s="203">
        <v>25</v>
      </c>
      <c r="I800" s="204"/>
      <c r="J800" s="199"/>
      <c r="K800" s="199"/>
      <c r="L800" s="205"/>
      <c r="M800" s="206"/>
      <c r="N800" s="207"/>
      <c r="O800" s="207"/>
      <c r="P800" s="207"/>
      <c r="Q800" s="207"/>
      <c r="R800" s="207"/>
      <c r="S800" s="207"/>
      <c r="T800" s="208"/>
      <c r="AT800" s="209" t="s">
        <v>294</v>
      </c>
      <c r="AU800" s="209" t="s">
        <v>82</v>
      </c>
      <c r="AV800" s="13" t="s">
        <v>82</v>
      </c>
      <c r="AW800" s="13" t="s">
        <v>34</v>
      </c>
      <c r="AX800" s="13" t="s">
        <v>73</v>
      </c>
      <c r="AY800" s="209" t="s">
        <v>283</v>
      </c>
    </row>
    <row r="801" spans="1:65" s="14" customFormat="1" ht="11.25">
      <c r="B801" s="210"/>
      <c r="C801" s="211"/>
      <c r="D801" s="200" t="s">
        <v>294</v>
      </c>
      <c r="E801" s="212" t="s">
        <v>21</v>
      </c>
      <c r="F801" s="213" t="s">
        <v>296</v>
      </c>
      <c r="G801" s="211"/>
      <c r="H801" s="214">
        <v>25</v>
      </c>
      <c r="I801" s="215"/>
      <c r="J801" s="211"/>
      <c r="K801" s="211"/>
      <c r="L801" s="216"/>
      <c r="M801" s="217"/>
      <c r="N801" s="218"/>
      <c r="O801" s="218"/>
      <c r="P801" s="218"/>
      <c r="Q801" s="218"/>
      <c r="R801" s="218"/>
      <c r="S801" s="218"/>
      <c r="T801" s="219"/>
      <c r="AT801" s="220" t="s">
        <v>294</v>
      </c>
      <c r="AU801" s="220" t="s">
        <v>82</v>
      </c>
      <c r="AV801" s="14" t="s">
        <v>102</v>
      </c>
      <c r="AW801" s="14" t="s">
        <v>34</v>
      </c>
      <c r="AX801" s="14" t="s">
        <v>73</v>
      </c>
      <c r="AY801" s="220" t="s">
        <v>283</v>
      </c>
    </row>
    <row r="802" spans="1:65" s="13" customFormat="1" ht="11.25">
      <c r="B802" s="198"/>
      <c r="C802" s="199"/>
      <c r="D802" s="200" t="s">
        <v>294</v>
      </c>
      <c r="E802" s="201" t="s">
        <v>21</v>
      </c>
      <c r="F802" s="202" t="s">
        <v>4965</v>
      </c>
      <c r="G802" s="199"/>
      <c r="H802" s="203">
        <v>80</v>
      </c>
      <c r="I802" s="204"/>
      <c r="J802" s="199"/>
      <c r="K802" s="199"/>
      <c r="L802" s="205"/>
      <c r="M802" s="206"/>
      <c r="N802" s="207"/>
      <c r="O802" s="207"/>
      <c r="P802" s="207"/>
      <c r="Q802" s="207"/>
      <c r="R802" s="207"/>
      <c r="S802" s="207"/>
      <c r="T802" s="208"/>
      <c r="AT802" s="209" t="s">
        <v>294</v>
      </c>
      <c r="AU802" s="209" t="s">
        <v>82</v>
      </c>
      <c r="AV802" s="13" t="s">
        <v>82</v>
      </c>
      <c r="AW802" s="13" t="s">
        <v>34</v>
      </c>
      <c r="AX802" s="13" t="s">
        <v>73</v>
      </c>
      <c r="AY802" s="209" t="s">
        <v>283</v>
      </c>
    </row>
    <row r="803" spans="1:65" s="14" customFormat="1" ht="11.25">
      <c r="B803" s="210"/>
      <c r="C803" s="211"/>
      <c r="D803" s="200" t="s">
        <v>294</v>
      </c>
      <c r="E803" s="212" t="s">
        <v>21</v>
      </c>
      <c r="F803" s="213" t="s">
        <v>296</v>
      </c>
      <c r="G803" s="211"/>
      <c r="H803" s="214">
        <v>80</v>
      </c>
      <c r="I803" s="215"/>
      <c r="J803" s="211"/>
      <c r="K803" s="211"/>
      <c r="L803" s="216"/>
      <c r="M803" s="217"/>
      <c r="N803" s="218"/>
      <c r="O803" s="218"/>
      <c r="P803" s="218"/>
      <c r="Q803" s="218"/>
      <c r="R803" s="218"/>
      <c r="S803" s="218"/>
      <c r="T803" s="219"/>
      <c r="AT803" s="220" t="s">
        <v>294</v>
      </c>
      <c r="AU803" s="220" t="s">
        <v>82</v>
      </c>
      <c r="AV803" s="14" t="s">
        <v>102</v>
      </c>
      <c r="AW803" s="14" t="s">
        <v>34</v>
      </c>
      <c r="AX803" s="14" t="s">
        <v>73</v>
      </c>
      <c r="AY803" s="220" t="s">
        <v>283</v>
      </c>
    </row>
    <row r="804" spans="1:65" s="16" customFormat="1" ht="11.25">
      <c r="B804" s="232"/>
      <c r="C804" s="233"/>
      <c r="D804" s="200" t="s">
        <v>294</v>
      </c>
      <c r="E804" s="234" t="s">
        <v>21</v>
      </c>
      <c r="F804" s="235" t="s">
        <v>442</v>
      </c>
      <c r="G804" s="233"/>
      <c r="H804" s="236">
        <v>105</v>
      </c>
      <c r="I804" s="237"/>
      <c r="J804" s="233"/>
      <c r="K804" s="233"/>
      <c r="L804" s="238"/>
      <c r="M804" s="239"/>
      <c r="N804" s="240"/>
      <c r="O804" s="240"/>
      <c r="P804" s="240"/>
      <c r="Q804" s="240"/>
      <c r="R804" s="240"/>
      <c r="S804" s="240"/>
      <c r="T804" s="241"/>
      <c r="AT804" s="242" t="s">
        <v>294</v>
      </c>
      <c r="AU804" s="242" t="s">
        <v>82</v>
      </c>
      <c r="AV804" s="16" t="s">
        <v>290</v>
      </c>
      <c r="AW804" s="16" t="s">
        <v>34</v>
      </c>
      <c r="AX804" s="16" t="s">
        <v>80</v>
      </c>
      <c r="AY804" s="242" t="s">
        <v>283</v>
      </c>
    </row>
    <row r="805" spans="1:65" s="2" customFormat="1" ht="16.5" customHeight="1">
      <c r="A805" s="36"/>
      <c r="B805" s="37"/>
      <c r="C805" s="247" t="s">
        <v>1793</v>
      </c>
      <c r="D805" s="247" t="s">
        <v>740</v>
      </c>
      <c r="E805" s="248" t="s">
        <v>2498</v>
      </c>
      <c r="F805" s="249" t="s">
        <v>2499</v>
      </c>
      <c r="G805" s="250" t="s">
        <v>427</v>
      </c>
      <c r="H805" s="251">
        <v>11.55</v>
      </c>
      <c r="I805" s="252"/>
      <c r="J805" s="253">
        <f>ROUND(I805*H805,2)</f>
        <v>0</v>
      </c>
      <c r="K805" s="249" t="s">
        <v>289</v>
      </c>
      <c r="L805" s="254"/>
      <c r="M805" s="255" t="s">
        <v>21</v>
      </c>
      <c r="N805" s="256" t="s">
        <v>44</v>
      </c>
      <c r="O805" s="66"/>
      <c r="P805" s="189">
        <f>O805*H805</f>
        <v>0</v>
      </c>
      <c r="Q805" s="189">
        <v>0.02</v>
      </c>
      <c r="R805" s="189">
        <f>Q805*H805</f>
        <v>0.23100000000000001</v>
      </c>
      <c r="S805" s="189">
        <v>0</v>
      </c>
      <c r="T805" s="190">
        <f>S805*H805</f>
        <v>0</v>
      </c>
      <c r="U805" s="36"/>
      <c r="V805" s="36"/>
      <c r="W805" s="36"/>
      <c r="X805" s="36"/>
      <c r="Y805" s="36"/>
      <c r="Z805" s="36"/>
      <c r="AA805" s="36"/>
      <c r="AB805" s="36"/>
      <c r="AC805" s="36"/>
      <c r="AD805" s="36"/>
      <c r="AE805" s="36"/>
      <c r="AR805" s="191" t="s">
        <v>493</v>
      </c>
      <c r="AT805" s="191" t="s">
        <v>740</v>
      </c>
      <c r="AU805" s="191" t="s">
        <v>82</v>
      </c>
      <c r="AY805" s="19" t="s">
        <v>283</v>
      </c>
      <c r="BE805" s="192">
        <f>IF(N805="základní",J805,0)</f>
        <v>0</v>
      </c>
      <c r="BF805" s="192">
        <f>IF(N805="snížená",J805,0)</f>
        <v>0</v>
      </c>
      <c r="BG805" s="192">
        <f>IF(N805="zákl. přenesená",J805,0)</f>
        <v>0</v>
      </c>
      <c r="BH805" s="192">
        <f>IF(N805="sníž. přenesená",J805,0)</f>
        <v>0</v>
      </c>
      <c r="BI805" s="192">
        <f>IF(N805="nulová",J805,0)</f>
        <v>0</v>
      </c>
      <c r="BJ805" s="19" t="s">
        <v>80</v>
      </c>
      <c r="BK805" s="192">
        <f>ROUND(I805*H805,2)</f>
        <v>0</v>
      </c>
      <c r="BL805" s="19" t="s">
        <v>381</v>
      </c>
      <c r="BM805" s="191" t="s">
        <v>4966</v>
      </c>
    </row>
    <row r="806" spans="1:65" s="15" customFormat="1" ht="11.25">
      <c r="B806" s="221"/>
      <c r="C806" s="222"/>
      <c r="D806" s="200" t="s">
        <v>294</v>
      </c>
      <c r="E806" s="223" t="s">
        <v>21</v>
      </c>
      <c r="F806" s="224" t="s">
        <v>4963</v>
      </c>
      <c r="G806" s="222"/>
      <c r="H806" s="223" t="s">
        <v>21</v>
      </c>
      <c r="I806" s="225"/>
      <c r="J806" s="222"/>
      <c r="K806" s="222"/>
      <c r="L806" s="226"/>
      <c r="M806" s="227"/>
      <c r="N806" s="228"/>
      <c r="O806" s="228"/>
      <c r="P806" s="228"/>
      <c r="Q806" s="228"/>
      <c r="R806" s="228"/>
      <c r="S806" s="228"/>
      <c r="T806" s="229"/>
      <c r="AT806" s="230" t="s">
        <v>294</v>
      </c>
      <c r="AU806" s="230" t="s">
        <v>82</v>
      </c>
      <c r="AV806" s="15" t="s">
        <v>80</v>
      </c>
      <c r="AW806" s="15" t="s">
        <v>34</v>
      </c>
      <c r="AX806" s="15" t="s">
        <v>73</v>
      </c>
      <c r="AY806" s="230" t="s">
        <v>283</v>
      </c>
    </row>
    <row r="807" spans="1:65" s="13" customFormat="1" ht="11.25">
      <c r="B807" s="198"/>
      <c r="C807" s="199"/>
      <c r="D807" s="200" t="s">
        <v>294</v>
      </c>
      <c r="E807" s="201" t="s">
        <v>21</v>
      </c>
      <c r="F807" s="202" t="s">
        <v>4967</v>
      </c>
      <c r="G807" s="199"/>
      <c r="H807" s="203">
        <v>10.5</v>
      </c>
      <c r="I807" s="204"/>
      <c r="J807" s="199"/>
      <c r="K807" s="199"/>
      <c r="L807" s="205"/>
      <c r="M807" s="206"/>
      <c r="N807" s="207"/>
      <c r="O807" s="207"/>
      <c r="P807" s="207"/>
      <c r="Q807" s="207"/>
      <c r="R807" s="207"/>
      <c r="S807" s="207"/>
      <c r="T807" s="208"/>
      <c r="AT807" s="209" t="s">
        <v>294</v>
      </c>
      <c r="AU807" s="209" t="s">
        <v>82</v>
      </c>
      <c r="AV807" s="13" t="s">
        <v>82</v>
      </c>
      <c r="AW807" s="13" t="s">
        <v>34</v>
      </c>
      <c r="AX807" s="13" t="s">
        <v>73</v>
      </c>
      <c r="AY807" s="209" t="s">
        <v>283</v>
      </c>
    </row>
    <row r="808" spans="1:65" s="14" customFormat="1" ht="11.25">
      <c r="B808" s="210"/>
      <c r="C808" s="211"/>
      <c r="D808" s="200" t="s">
        <v>294</v>
      </c>
      <c r="E808" s="212" t="s">
        <v>21</v>
      </c>
      <c r="F808" s="213" t="s">
        <v>296</v>
      </c>
      <c r="G808" s="211"/>
      <c r="H808" s="214">
        <v>10.5</v>
      </c>
      <c r="I808" s="215"/>
      <c r="J808" s="211"/>
      <c r="K808" s="211"/>
      <c r="L808" s="216"/>
      <c r="M808" s="217"/>
      <c r="N808" s="218"/>
      <c r="O808" s="218"/>
      <c r="P808" s="218"/>
      <c r="Q808" s="218"/>
      <c r="R808" s="218"/>
      <c r="S808" s="218"/>
      <c r="T808" s="219"/>
      <c r="AT808" s="220" t="s">
        <v>294</v>
      </c>
      <c r="AU808" s="220" t="s">
        <v>82</v>
      </c>
      <c r="AV808" s="14" t="s">
        <v>102</v>
      </c>
      <c r="AW808" s="14" t="s">
        <v>34</v>
      </c>
      <c r="AX808" s="14" t="s">
        <v>80</v>
      </c>
      <c r="AY808" s="220" t="s">
        <v>283</v>
      </c>
    </row>
    <row r="809" spans="1:65" s="13" customFormat="1" ht="11.25">
      <c r="B809" s="198"/>
      <c r="C809" s="199"/>
      <c r="D809" s="200" t="s">
        <v>294</v>
      </c>
      <c r="E809" s="199"/>
      <c r="F809" s="202" t="s">
        <v>4968</v>
      </c>
      <c r="G809" s="199"/>
      <c r="H809" s="203">
        <v>11.55</v>
      </c>
      <c r="I809" s="204"/>
      <c r="J809" s="199"/>
      <c r="K809" s="199"/>
      <c r="L809" s="205"/>
      <c r="M809" s="206"/>
      <c r="N809" s="207"/>
      <c r="O809" s="207"/>
      <c r="P809" s="207"/>
      <c r="Q809" s="207"/>
      <c r="R809" s="207"/>
      <c r="S809" s="207"/>
      <c r="T809" s="208"/>
      <c r="AT809" s="209" t="s">
        <v>294</v>
      </c>
      <c r="AU809" s="209" t="s">
        <v>82</v>
      </c>
      <c r="AV809" s="13" t="s">
        <v>82</v>
      </c>
      <c r="AW809" s="13" t="s">
        <v>4</v>
      </c>
      <c r="AX809" s="13" t="s">
        <v>80</v>
      </c>
      <c r="AY809" s="209" t="s">
        <v>283</v>
      </c>
    </row>
    <row r="810" spans="1:65" s="2" customFormat="1" ht="24.2" customHeight="1">
      <c r="A810" s="36"/>
      <c r="B810" s="37"/>
      <c r="C810" s="180" t="s">
        <v>1820</v>
      </c>
      <c r="D810" s="180" t="s">
        <v>285</v>
      </c>
      <c r="E810" s="181" t="s">
        <v>2504</v>
      </c>
      <c r="F810" s="182" t="s">
        <v>2505</v>
      </c>
      <c r="G810" s="183" t="s">
        <v>288</v>
      </c>
      <c r="H810" s="184">
        <v>40</v>
      </c>
      <c r="I810" s="185"/>
      <c r="J810" s="186">
        <f>ROUND(I810*H810,2)</f>
        <v>0</v>
      </c>
      <c r="K810" s="182" t="s">
        <v>289</v>
      </c>
      <c r="L810" s="41"/>
      <c r="M810" s="187" t="s">
        <v>21</v>
      </c>
      <c r="N810" s="188" t="s">
        <v>44</v>
      </c>
      <c r="O810" s="66"/>
      <c r="P810" s="189">
        <f>O810*H810</f>
        <v>0</v>
      </c>
      <c r="Q810" s="189">
        <v>0</v>
      </c>
      <c r="R810" s="189">
        <f>Q810*H810</f>
        <v>0</v>
      </c>
      <c r="S810" s="189">
        <v>0</v>
      </c>
      <c r="T810" s="190">
        <f>S810*H810</f>
        <v>0</v>
      </c>
      <c r="U810" s="36"/>
      <c r="V810" s="36"/>
      <c r="W810" s="36"/>
      <c r="X810" s="36"/>
      <c r="Y810" s="36"/>
      <c r="Z810" s="36"/>
      <c r="AA810" s="36"/>
      <c r="AB810" s="36"/>
      <c r="AC810" s="36"/>
      <c r="AD810" s="36"/>
      <c r="AE810" s="36"/>
      <c r="AR810" s="191" t="s">
        <v>381</v>
      </c>
      <c r="AT810" s="191" t="s">
        <v>285</v>
      </c>
      <c r="AU810" s="191" t="s">
        <v>82</v>
      </c>
      <c r="AY810" s="19" t="s">
        <v>283</v>
      </c>
      <c r="BE810" s="192">
        <f>IF(N810="základní",J810,0)</f>
        <v>0</v>
      </c>
      <c r="BF810" s="192">
        <f>IF(N810="snížená",J810,0)</f>
        <v>0</v>
      </c>
      <c r="BG810" s="192">
        <f>IF(N810="zákl. přenesená",J810,0)</f>
        <v>0</v>
      </c>
      <c r="BH810" s="192">
        <f>IF(N810="sníž. přenesená",J810,0)</f>
        <v>0</v>
      </c>
      <c r="BI810" s="192">
        <f>IF(N810="nulová",J810,0)</f>
        <v>0</v>
      </c>
      <c r="BJ810" s="19" t="s">
        <v>80</v>
      </c>
      <c r="BK810" s="192">
        <f>ROUND(I810*H810,2)</f>
        <v>0</v>
      </c>
      <c r="BL810" s="19" t="s">
        <v>381</v>
      </c>
      <c r="BM810" s="191" t="s">
        <v>4969</v>
      </c>
    </row>
    <row r="811" spans="1:65" s="2" customFormat="1" ht="11.25">
      <c r="A811" s="36"/>
      <c r="B811" s="37"/>
      <c r="C811" s="38"/>
      <c r="D811" s="193" t="s">
        <v>292</v>
      </c>
      <c r="E811" s="38"/>
      <c r="F811" s="194" t="s">
        <v>2507</v>
      </c>
      <c r="G811" s="38"/>
      <c r="H811" s="38"/>
      <c r="I811" s="195"/>
      <c r="J811" s="38"/>
      <c r="K811" s="38"/>
      <c r="L811" s="41"/>
      <c r="M811" s="196"/>
      <c r="N811" s="197"/>
      <c r="O811" s="66"/>
      <c r="P811" s="66"/>
      <c r="Q811" s="66"/>
      <c r="R811" s="66"/>
      <c r="S811" s="66"/>
      <c r="T811" s="67"/>
      <c r="U811" s="36"/>
      <c r="V811" s="36"/>
      <c r="W811" s="36"/>
      <c r="X811" s="36"/>
      <c r="Y811" s="36"/>
      <c r="Z811" s="36"/>
      <c r="AA811" s="36"/>
      <c r="AB811" s="36"/>
      <c r="AC811" s="36"/>
      <c r="AD811" s="36"/>
      <c r="AE811" s="36"/>
      <c r="AT811" s="19" t="s">
        <v>292</v>
      </c>
      <c r="AU811" s="19" t="s">
        <v>82</v>
      </c>
    </row>
    <row r="812" spans="1:65" s="15" customFormat="1" ht="11.25">
      <c r="B812" s="221"/>
      <c r="C812" s="222"/>
      <c r="D812" s="200" t="s">
        <v>294</v>
      </c>
      <c r="E812" s="223" t="s">
        <v>21</v>
      </c>
      <c r="F812" s="224" t="s">
        <v>2508</v>
      </c>
      <c r="G812" s="222"/>
      <c r="H812" s="223" t="s">
        <v>21</v>
      </c>
      <c r="I812" s="225"/>
      <c r="J812" s="222"/>
      <c r="K812" s="222"/>
      <c r="L812" s="226"/>
      <c r="M812" s="227"/>
      <c r="N812" s="228"/>
      <c r="O812" s="228"/>
      <c r="P812" s="228"/>
      <c r="Q812" s="228"/>
      <c r="R812" s="228"/>
      <c r="S812" s="228"/>
      <c r="T812" s="229"/>
      <c r="AT812" s="230" t="s">
        <v>294</v>
      </c>
      <c r="AU812" s="230" t="s">
        <v>82</v>
      </c>
      <c r="AV812" s="15" t="s">
        <v>80</v>
      </c>
      <c r="AW812" s="15" t="s">
        <v>34</v>
      </c>
      <c r="AX812" s="15" t="s">
        <v>73</v>
      </c>
      <c r="AY812" s="230" t="s">
        <v>283</v>
      </c>
    </row>
    <row r="813" spans="1:65" s="15" customFormat="1" ht="11.25">
      <c r="B813" s="221"/>
      <c r="C813" s="222"/>
      <c r="D813" s="200" t="s">
        <v>294</v>
      </c>
      <c r="E813" s="223" t="s">
        <v>21</v>
      </c>
      <c r="F813" s="224" t="s">
        <v>4970</v>
      </c>
      <c r="G813" s="222"/>
      <c r="H813" s="223" t="s">
        <v>21</v>
      </c>
      <c r="I813" s="225"/>
      <c r="J813" s="222"/>
      <c r="K813" s="222"/>
      <c r="L813" s="226"/>
      <c r="M813" s="227"/>
      <c r="N813" s="228"/>
      <c r="O813" s="228"/>
      <c r="P813" s="228"/>
      <c r="Q813" s="228"/>
      <c r="R813" s="228"/>
      <c r="S813" s="228"/>
      <c r="T813" s="229"/>
      <c r="AT813" s="230" t="s">
        <v>294</v>
      </c>
      <c r="AU813" s="230" t="s">
        <v>82</v>
      </c>
      <c r="AV813" s="15" t="s">
        <v>80</v>
      </c>
      <c r="AW813" s="15" t="s">
        <v>34</v>
      </c>
      <c r="AX813" s="15" t="s">
        <v>73</v>
      </c>
      <c r="AY813" s="230" t="s">
        <v>283</v>
      </c>
    </row>
    <row r="814" spans="1:65" s="13" customFormat="1" ht="11.25">
      <c r="B814" s="198"/>
      <c r="C814" s="199"/>
      <c r="D814" s="200" t="s">
        <v>294</v>
      </c>
      <c r="E814" s="201" t="s">
        <v>21</v>
      </c>
      <c r="F814" s="202" t="s">
        <v>4971</v>
      </c>
      <c r="G814" s="199"/>
      <c r="H814" s="203">
        <v>30</v>
      </c>
      <c r="I814" s="204"/>
      <c r="J814" s="199"/>
      <c r="K814" s="199"/>
      <c r="L814" s="205"/>
      <c r="M814" s="206"/>
      <c r="N814" s="207"/>
      <c r="O814" s="207"/>
      <c r="P814" s="207"/>
      <c r="Q814" s="207"/>
      <c r="R814" s="207"/>
      <c r="S814" s="207"/>
      <c r="T814" s="208"/>
      <c r="AT814" s="209" t="s">
        <v>294</v>
      </c>
      <c r="AU814" s="209" t="s">
        <v>82</v>
      </c>
      <c r="AV814" s="13" t="s">
        <v>82</v>
      </c>
      <c r="AW814" s="13" t="s">
        <v>34</v>
      </c>
      <c r="AX814" s="13" t="s">
        <v>73</v>
      </c>
      <c r="AY814" s="209" t="s">
        <v>283</v>
      </c>
    </row>
    <row r="815" spans="1:65" s="13" customFormat="1" ht="11.25">
      <c r="B815" s="198"/>
      <c r="C815" s="199"/>
      <c r="D815" s="200" t="s">
        <v>294</v>
      </c>
      <c r="E815" s="201" t="s">
        <v>21</v>
      </c>
      <c r="F815" s="202" t="s">
        <v>4972</v>
      </c>
      <c r="G815" s="199"/>
      <c r="H815" s="203">
        <v>10</v>
      </c>
      <c r="I815" s="204"/>
      <c r="J815" s="199"/>
      <c r="K815" s="199"/>
      <c r="L815" s="205"/>
      <c r="M815" s="206"/>
      <c r="N815" s="207"/>
      <c r="O815" s="207"/>
      <c r="P815" s="207"/>
      <c r="Q815" s="207"/>
      <c r="R815" s="207"/>
      <c r="S815" s="207"/>
      <c r="T815" s="208"/>
      <c r="AT815" s="209" t="s">
        <v>294</v>
      </c>
      <c r="AU815" s="209" t="s">
        <v>82</v>
      </c>
      <c r="AV815" s="13" t="s">
        <v>82</v>
      </c>
      <c r="AW815" s="13" t="s">
        <v>34</v>
      </c>
      <c r="AX815" s="13" t="s">
        <v>73</v>
      </c>
      <c r="AY815" s="209" t="s">
        <v>283</v>
      </c>
    </row>
    <row r="816" spans="1:65" s="14" customFormat="1" ht="11.25">
      <c r="B816" s="210"/>
      <c r="C816" s="211"/>
      <c r="D816" s="200" t="s">
        <v>294</v>
      </c>
      <c r="E816" s="212" t="s">
        <v>21</v>
      </c>
      <c r="F816" s="213" t="s">
        <v>296</v>
      </c>
      <c r="G816" s="211"/>
      <c r="H816" s="214">
        <v>40</v>
      </c>
      <c r="I816" s="215"/>
      <c r="J816" s="211"/>
      <c r="K816" s="211"/>
      <c r="L816" s="216"/>
      <c r="M816" s="217"/>
      <c r="N816" s="218"/>
      <c r="O816" s="218"/>
      <c r="P816" s="218"/>
      <c r="Q816" s="218"/>
      <c r="R816" s="218"/>
      <c r="S816" s="218"/>
      <c r="T816" s="219"/>
      <c r="AT816" s="220" t="s">
        <v>294</v>
      </c>
      <c r="AU816" s="220" t="s">
        <v>82</v>
      </c>
      <c r="AV816" s="14" t="s">
        <v>102</v>
      </c>
      <c r="AW816" s="14" t="s">
        <v>34</v>
      </c>
      <c r="AX816" s="14" t="s">
        <v>73</v>
      </c>
      <c r="AY816" s="220" t="s">
        <v>283</v>
      </c>
    </row>
    <row r="817" spans="1:65" s="16" customFormat="1" ht="11.25">
      <c r="B817" s="232"/>
      <c r="C817" s="233"/>
      <c r="D817" s="200" t="s">
        <v>294</v>
      </c>
      <c r="E817" s="234" t="s">
        <v>21</v>
      </c>
      <c r="F817" s="235" t="s">
        <v>442</v>
      </c>
      <c r="G817" s="233"/>
      <c r="H817" s="236">
        <v>40</v>
      </c>
      <c r="I817" s="237"/>
      <c r="J817" s="233"/>
      <c r="K817" s="233"/>
      <c r="L817" s="238"/>
      <c r="M817" s="239"/>
      <c r="N817" s="240"/>
      <c r="O817" s="240"/>
      <c r="P817" s="240"/>
      <c r="Q817" s="240"/>
      <c r="R817" s="240"/>
      <c r="S817" s="240"/>
      <c r="T817" s="241"/>
      <c r="AT817" s="242" t="s">
        <v>294</v>
      </c>
      <c r="AU817" s="242" t="s">
        <v>82</v>
      </c>
      <c r="AV817" s="16" t="s">
        <v>290</v>
      </c>
      <c r="AW817" s="16" t="s">
        <v>34</v>
      </c>
      <c r="AX817" s="16" t="s">
        <v>80</v>
      </c>
      <c r="AY817" s="242" t="s">
        <v>283</v>
      </c>
    </row>
    <row r="818" spans="1:65" s="2" customFormat="1" ht="24.2" customHeight="1">
      <c r="A818" s="36"/>
      <c r="B818" s="37"/>
      <c r="C818" s="247" t="s">
        <v>1827</v>
      </c>
      <c r="D818" s="247" t="s">
        <v>740</v>
      </c>
      <c r="E818" s="248" t="s">
        <v>2511</v>
      </c>
      <c r="F818" s="249" t="s">
        <v>2512</v>
      </c>
      <c r="G818" s="250" t="s">
        <v>288</v>
      </c>
      <c r="H818" s="251">
        <v>46.62</v>
      </c>
      <c r="I818" s="252"/>
      <c r="J818" s="253">
        <f>ROUND(I818*H818,2)</f>
        <v>0</v>
      </c>
      <c r="K818" s="249" t="s">
        <v>289</v>
      </c>
      <c r="L818" s="254"/>
      <c r="M818" s="255" t="s">
        <v>21</v>
      </c>
      <c r="N818" s="256" t="s">
        <v>44</v>
      </c>
      <c r="O818" s="66"/>
      <c r="P818" s="189">
        <f>O818*H818</f>
        <v>0</v>
      </c>
      <c r="Q818" s="189">
        <v>4.0000000000000001E-3</v>
      </c>
      <c r="R818" s="189">
        <f>Q818*H818</f>
        <v>0.18648000000000001</v>
      </c>
      <c r="S818" s="189">
        <v>0</v>
      </c>
      <c r="T818" s="190">
        <f>S818*H818</f>
        <v>0</v>
      </c>
      <c r="U818" s="36"/>
      <c r="V818" s="36"/>
      <c r="W818" s="36"/>
      <c r="X818" s="36"/>
      <c r="Y818" s="36"/>
      <c r="Z818" s="36"/>
      <c r="AA818" s="36"/>
      <c r="AB818" s="36"/>
      <c r="AC818" s="36"/>
      <c r="AD818" s="36"/>
      <c r="AE818" s="36"/>
      <c r="AR818" s="191" t="s">
        <v>493</v>
      </c>
      <c r="AT818" s="191" t="s">
        <v>740</v>
      </c>
      <c r="AU818" s="191" t="s">
        <v>82</v>
      </c>
      <c r="AY818" s="19" t="s">
        <v>283</v>
      </c>
      <c r="BE818" s="192">
        <f>IF(N818="základní",J818,0)</f>
        <v>0</v>
      </c>
      <c r="BF818" s="192">
        <f>IF(N818="snížená",J818,0)</f>
        <v>0</v>
      </c>
      <c r="BG818" s="192">
        <f>IF(N818="zákl. přenesená",J818,0)</f>
        <v>0</v>
      </c>
      <c r="BH818" s="192">
        <f>IF(N818="sníž. přenesená",J818,0)</f>
        <v>0</v>
      </c>
      <c r="BI818" s="192">
        <f>IF(N818="nulová",J818,0)</f>
        <v>0</v>
      </c>
      <c r="BJ818" s="19" t="s">
        <v>80</v>
      </c>
      <c r="BK818" s="192">
        <f>ROUND(I818*H818,2)</f>
        <v>0</v>
      </c>
      <c r="BL818" s="19" t="s">
        <v>381</v>
      </c>
      <c r="BM818" s="191" t="s">
        <v>4973</v>
      </c>
    </row>
    <row r="819" spans="1:65" s="13" customFormat="1" ht="11.25">
      <c r="B819" s="198"/>
      <c r="C819" s="199"/>
      <c r="D819" s="200" t="s">
        <v>294</v>
      </c>
      <c r="E819" s="199"/>
      <c r="F819" s="202" t="s">
        <v>4974</v>
      </c>
      <c r="G819" s="199"/>
      <c r="H819" s="203">
        <v>46.62</v>
      </c>
      <c r="I819" s="204"/>
      <c r="J819" s="199"/>
      <c r="K819" s="199"/>
      <c r="L819" s="205"/>
      <c r="M819" s="206"/>
      <c r="N819" s="207"/>
      <c r="O819" s="207"/>
      <c r="P819" s="207"/>
      <c r="Q819" s="207"/>
      <c r="R819" s="207"/>
      <c r="S819" s="207"/>
      <c r="T819" s="208"/>
      <c r="AT819" s="209" t="s">
        <v>294</v>
      </c>
      <c r="AU819" s="209" t="s">
        <v>82</v>
      </c>
      <c r="AV819" s="13" t="s">
        <v>82</v>
      </c>
      <c r="AW819" s="13" t="s">
        <v>4</v>
      </c>
      <c r="AX819" s="13" t="s">
        <v>80</v>
      </c>
      <c r="AY819" s="209" t="s">
        <v>283</v>
      </c>
    </row>
    <row r="820" spans="1:65" s="2" customFormat="1" ht="24.2" customHeight="1">
      <c r="A820" s="36"/>
      <c r="B820" s="37"/>
      <c r="C820" s="180" t="s">
        <v>1833</v>
      </c>
      <c r="D820" s="180" t="s">
        <v>285</v>
      </c>
      <c r="E820" s="181" t="s">
        <v>2544</v>
      </c>
      <c r="F820" s="182" t="s">
        <v>2545</v>
      </c>
      <c r="G820" s="183" t="s">
        <v>473</v>
      </c>
      <c r="H820" s="184">
        <v>1.0580000000000001</v>
      </c>
      <c r="I820" s="185"/>
      <c r="J820" s="186">
        <f>ROUND(I820*H820,2)</f>
        <v>0</v>
      </c>
      <c r="K820" s="182" t="s">
        <v>289</v>
      </c>
      <c r="L820" s="41"/>
      <c r="M820" s="187" t="s">
        <v>21</v>
      </c>
      <c r="N820" s="188" t="s">
        <v>44</v>
      </c>
      <c r="O820" s="66"/>
      <c r="P820" s="189">
        <f>O820*H820</f>
        <v>0</v>
      </c>
      <c r="Q820" s="189">
        <v>0</v>
      </c>
      <c r="R820" s="189">
        <f>Q820*H820</f>
        <v>0</v>
      </c>
      <c r="S820" s="189">
        <v>0</v>
      </c>
      <c r="T820" s="190">
        <f>S820*H820</f>
        <v>0</v>
      </c>
      <c r="U820" s="36"/>
      <c r="V820" s="36"/>
      <c r="W820" s="36"/>
      <c r="X820" s="36"/>
      <c r="Y820" s="36"/>
      <c r="Z820" s="36"/>
      <c r="AA820" s="36"/>
      <c r="AB820" s="36"/>
      <c r="AC820" s="36"/>
      <c r="AD820" s="36"/>
      <c r="AE820" s="36"/>
      <c r="AR820" s="191" t="s">
        <v>381</v>
      </c>
      <c r="AT820" s="191" t="s">
        <v>285</v>
      </c>
      <c r="AU820" s="191" t="s">
        <v>82</v>
      </c>
      <c r="AY820" s="19" t="s">
        <v>283</v>
      </c>
      <c r="BE820" s="192">
        <f>IF(N820="základní",J820,0)</f>
        <v>0</v>
      </c>
      <c r="BF820" s="192">
        <f>IF(N820="snížená",J820,0)</f>
        <v>0</v>
      </c>
      <c r="BG820" s="192">
        <f>IF(N820="zákl. přenesená",J820,0)</f>
        <v>0</v>
      </c>
      <c r="BH820" s="192">
        <f>IF(N820="sníž. přenesená",J820,0)</f>
        <v>0</v>
      </c>
      <c r="BI820" s="192">
        <f>IF(N820="nulová",J820,0)</f>
        <v>0</v>
      </c>
      <c r="BJ820" s="19" t="s">
        <v>80</v>
      </c>
      <c r="BK820" s="192">
        <f>ROUND(I820*H820,2)</f>
        <v>0</v>
      </c>
      <c r="BL820" s="19" t="s">
        <v>381</v>
      </c>
      <c r="BM820" s="191" t="s">
        <v>4975</v>
      </c>
    </row>
    <row r="821" spans="1:65" s="2" customFormat="1" ht="11.25">
      <c r="A821" s="36"/>
      <c r="B821" s="37"/>
      <c r="C821" s="38"/>
      <c r="D821" s="193" t="s">
        <v>292</v>
      </c>
      <c r="E821" s="38"/>
      <c r="F821" s="194" t="s">
        <v>2547</v>
      </c>
      <c r="G821" s="38"/>
      <c r="H821" s="38"/>
      <c r="I821" s="195"/>
      <c r="J821" s="38"/>
      <c r="K821" s="38"/>
      <c r="L821" s="41"/>
      <c r="M821" s="196"/>
      <c r="N821" s="197"/>
      <c r="O821" s="66"/>
      <c r="P821" s="66"/>
      <c r="Q821" s="66"/>
      <c r="R821" s="66"/>
      <c r="S821" s="66"/>
      <c r="T821" s="67"/>
      <c r="U821" s="36"/>
      <c r="V821" s="36"/>
      <c r="W821" s="36"/>
      <c r="X821" s="36"/>
      <c r="Y821" s="36"/>
      <c r="Z821" s="36"/>
      <c r="AA821" s="36"/>
      <c r="AB821" s="36"/>
      <c r="AC821" s="36"/>
      <c r="AD821" s="36"/>
      <c r="AE821" s="36"/>
      <c r="AT821" s="19" t="s">
        <v>292</v>
      </c>
      <c r="AU821" s="19" t="s">
        <v>82</v>
      </c>
    </row>
    <row r="822" spans="1:65" s="12" customFormat="1" ht="22.9" customHeight="1">
      <c r="B822" s="164"/>
      <c r="C822" s="165"/>
      <c r="D822" s="166" t="s">
        <v>72</v>
      </c>
      <c r="E822" s="178" t="s">
        <v>702</v>
      </c>
      <c r="F822" s="178" t="s">
        <v>703</v>
      </c>
      <c r="G822" s="165"/>
      <c r="H822" s="165"/>
      <c r="I822" s="168"/>
      <c r="J822" s="179">
        <f>BK822</f>
        <v>0</v>
      </c>
      <c r="K822" s="165"/>
      <c r="L822" s="170"/>
      <c r="M822" s="171"/>
      <c r="N822" s="172"/>
      <c r="O822" s="172"/>
      <c r="P822" s="173">
        <f>SUM(P823:P890)</f>
        <v>0</v>
      </c>
      <c r="Q822" s="172"/>
      <c r="R822" s="173">
        <f>SUM(R823:R890)</f>
        <v>3.0937465299999998</v>
      </c>
      <c r="S822" s="172"/>
      <c r="T822" s="174">
        <f>SUM(T823:T890)</f>
        <v>0</v>
      </c>
      <c r="AR822" s="175" t="s">
        <v>82</v>
      </c>
      <c r="AT822" s="176" t="s">
        <v>72</v>
      </c>
      <c r="AU822" s="176" t="s">
        <v>80</v>
      </c>
      <c r="AY822" s="175" t="s">
        <v>283</v>
      </c>
      <c r="BK822" s="177">
        <f>SUM(BK823:BK890)</f>
        <v>0</v>
      </c>
    </row>
    <row r="823" spans="1:65" s="2" customFormat="1" ht="24.2" customHeight="1">
      <c r="A823" s="36"/>
      <c r="B823" s="37"/>
      <c r="C823" s="180" t="s">
        <v>1840</v>
      </c>
      <c r="D823" s="180" t="s">
        <v>285</v>
      </c>
      <c r="E823" s="181" t="s">
        <v>2549</v>
      </c>
      <c r="F823" s="182" t="s">
        <v>2550</v>
      </c>
      <c r="G823" s="183" t="s">
        <v>427</v>
      </c>
      <c r="H823" s="184">
        <v>2.2160000000000002</v>
      </c>
      <c r="I823" s="185"/>
      <c r="J823" s="186">
        <f>ROUND(I823*H823,2)</f>
        <v>0</v>
      </c>
      <c r="K823" s="182" t="s">
        <v>289</v>
      </c>
      <c r="L823" s="41"/>
      <c r="M823" s="187" t="s">
        <v>21</v>
      </c>
      <c r="N823" s="188" t="s">
        <v>44</v>
      </c>
      <c r="O823" s="66"/>
      <c r="P823" s="189">
        <f>O823*H823</f>
        <v>0</v>
      </c>
      <c r="Q823" s="189">
        <v>1.89E-3</v>
      </c>
      <c r="R823" s="189">
        <f>Q823*H823</f>
        <v>4.1882400000000002E-3</v>
      </c>
      <c r="S823" s="189">
        <v>0</v>
      </c>
      <c r="T823" s="190">
        <f>S823*H823</f>
        <v>0</v>
      </c>
      <c r="U823" s="36"/>
      <c r="V823" s="36"/>
      <c r="W823" s="36"/>
      <c r="X823" s="36"/>
      <c r="Y823" s="36"/>
      <c r="Z823" s="36"/>
      <c r="AA823" s="36"/>
      <c r="AB823" s="36"/>
      <c r="AC823" s="36"/>
      <c r="AD823" s="36"/>
      <c r="AE823" s="36"/>
      <c r="AR823" s="191" t="s">
        <v>381</v>
      </c>
      <c r="AT823" s="191" t="s">
        <v>285</v>
      </c>
      <c r="AU823" s="191" t="s">
        <v>82</v>
      </c>
      <c r="AY823" s="19" t="s">
        <v>283</v>
      </c>
      <c r="BE823" s="192">
        <f>IF(N823="základní",J823,0)</f>
        <v>0</v>
      </c>
      <c r="BF823" s="192">
        <f>IF(N823="snížená",J823,0)</f>
        <v>0</v>
      </c>
      <c r="BG823" s="192">
        <f>IF(N823="zákl. přenesená",J823,0)</f>
        <v>0</v>
      </c>
      <c r="BH823" s="192">
        <f>IF(N823="sníž. přenesená",J823,0)</f>
        <v>0</v>
      </c>
      <c r="BI823" s="192">
        <f>IF(N823="nulová",J823,0)</f>
        <v>0</v>
      </c>
      <c r="BJ823" s="19" t="s">
        <v>80</v>
      </c>
      <c r="BK823" s="192">
        <f>ROUND(I823*H823,2)</f>
        <v>0</v>
      </c>
      <c r="BL823" s="19" t="s">
        <v>381</v>
      </c>
      <c r="BM823" s="191" t="s">
        <v>4976</v>
      </c>
    </row>
    <row r="824" spans="1:65" s="2" customFormat="1" ht="11.25">
      <c r="A824" s="36"/>
      <c r="B824" s="37"/>
      <c r="C824" s="38"/>
      <c r="D824" s="193" t="s">
        <v>292</v>
      </c>
      <c r="E824" s="38"/>
      <c r="F824" s="194" t="s">
        <v>2552</v>
      </c>
      <c r="G824" s="38"/>
      <c r="H824" s="38"/>
      <c r="I824" s="195"/>
      <c r="J824" s="38"/>
      <c r="K824" s="38"/>
      <c r="L824" s="41"/>
      <c r="M824" s="196"/>
      <c r="N824" s="197"/>
      <c r="O824" s="66"/>
      <c r="P824" s="66"/>
      <c r="Q824" s="66"/>
      <c r="R824" s="66"/>
      <c r="S824" s="66"/>
      <c r="T824" s="67"/>
      <c r="U824" s="36"/>
      <c r="V824" s="36"/>
      <c r="W824" s="36"/>
      <c r="X824" s="36"/>
      <c r="Y824" s="36"/>
      <c r="Z824" s="36"/>
      <c r="AA824" s="36"/>
      <c r="AB824" s="36"/>
      <c r="AC824" s="36"/>
      <c r="AD824" s="36"/>
      <c r="AE824" s="36"/>
      <c r="AT824" s="19" t="s">
        <v>292</v>
      </c>
      <c r="AU824" s="19" t="s">
        <v>82</v>
      </c>
    </row>
    <row r="825" spans="1:65" s="13" customFormat="1" ht="11.25">
      <c r="B825" s="198"/>
      <c r="C825" s="199"/>
      <c r="D825" s="200" t="s">
        <v>294</v>
      </c>
      <c r="E825" s="201" t="s">
        <v>21</v>
      </c>
      <c r="F825" s="202" t="s">
        <v>4977</v>
      </c>
      <c r="G825" s="199"/>
      <c r="H825" s="203">
        <v>0.13700000000000001</v>
      </c>
      <c r="I825" s="204"/>
      <c r="J825" s="199"/>
      <c r="K825" s="199"/>
      <c r="L825" s="205"/>
      <c r="M825" s="206"/>
      <c r="N825" s="207"/>
      <c r="O825" s="207"/>
      <c r="P825" s="207"/>
      <c r="Q825" s="207"/>
      <c r="R825" s="207"/>
      <c r="S825" s="207"/>
      <c r="T825" s="208"/>
      <c r="AT825" s="209" t="s">
        <v>294</v>
      </c>
      <c r="AU825" s="209" t="s">
        <v>82</v>
      </c>
      <c r="AV825" s="13" t="s">
        <v>82</v>
      </c>
      <c r="AW825" s="13" t="s">
        <v>34</v>
      </c>
      <c r="AX825" s="13" t="s">
        <v>73</v>
      </c>
      <c r="AY825" s="209" t="s">
        <v>283</v>
      </c>
    </row>
    <row r="826" spans="1:65" s="13" customFormat="1" ht="11.25">
      <c r="B826" s="198"/>
      <c r="C826" s="199"/>
      <c r="D826" s="200" t="s">
        <v>294</v>
      </c>
      <c r="E826" s="201" t="s">
        <v>21</v>
      </c>
      <c r="F826" s="202" t="s">
        <v>4978</v>
      </c>
      <c r="G826" s="199"/>
      <c r="H826" s="203">
        <v>2.7E-2</v>
      </c>
      <c r="I826" s="204"/>
      <c r="J826" s="199"/>
      <c r="K826" s="199"/>
      <c r="L826" s="205"/>
      <c r="M826" s="206"/>
      <c r="N826" s="207"/>
      <c r="O826" s="207"/>
      <c r="P826" s="207"/>
      <c r="Q826" s="207"/>
      <c r="R826" s="207"/>
      <c r="S826" s="207"/>
      <c r="T826" s="208"/>
      <c r="AT826" s="209" t="s">
        <v>294</v>
      </c>
      <c r="AU826" s="209" t="s">
        <v>82</v>
      </c>
      <c r="AV826" s="13" t="s">
        <v>82</v>
      </c>
      <c r="AW826" s="13" t="s">
        <v>34</v>
      </c>
      <c r="AX826" s="13" t="s">
        <v>73</v>
      </c>
      <c r="AY826" s="209" t="s">
        <v>283</v>
      </c>
    </row>
    <row r="827" spans="1:65" s="13" customFormat="1" ht="11.25">
      <c r="B827" s="198"/>
      <c r="C827" s="199"/>
      <c r="D827" s="200" t="s">
        <v>294</v>
      </c>
      <c r="E827" s="201" t="s">
        <v>21</v>
      </c>
      <c r="F827" s="202" t="s">
        <v>4979</v>
      </c>
      <c r="G827" s="199"/>
      <c r="H827" s="203">
        <v>2.052</v>
      </c>
      <c r="I827" s="204"/>
      <c r="J827" s="199"/>
      <c r="K827" s="199"/>
      <c r="L827" s="205"/>
      <c r="M827" s="206"/>
      <c r="N827" s="207"/>
      <c r="O827" s="207"/>
      <c r="P827" s="207"/>
      <c r="Q827" s="207"/>
      <c r="R827" s="207"/>
      <c r="S827" s="207"/>
      <c r="T827" s="208"/>
      <c r="AT827" s="209" t="s">
        <v>294</v>
      </c>
      <c r="AU827" s="209" t="s">
        <v>82</v>
      </c>
      <c r="AV827" s="13" t="s">
        <v>82</v>
      </c>
      <c r="AW827" s="13" t="s">
        <v>34</v>
      </c>
      <c r="AX827" s="13" t="s">
        <v>73</v>
      </c>
      <c r="AY827" s="209" t="s">
        <v>283</v>
      </c>
    </row>
    <row r="828" spans="1:65" s="14" customFormat="1" ht="11.25">
      <c r="B828" s="210"/>
      <c r="C828" s="211"/>
      <c r="D828" s="200" t="s">
        <v>294</v>
      </c>
      <c r="E828" s="212" t="s">
        <v>21</v>
      </c>
      <c r="F828" s="213" t="s">
        <v>296</v>
      </c>
      <c r="G828" s="211"/>
      <c r="H828" s="214">
        <v>2.2160000000000002</v>
      </c>
      <c r="I828" s="215"/>
      <c r="J828" s="211"/>
      <c r="K828" s="211"/>
      <c r="L828" s="216"/>
      <c r="M828" s="217"/>
      <c r="N828" s="218"/>
      <c r="O828" s="218"/>
      <c r="P828" s="218"/>
      <c r="Q828" s="218"/>
      <c r="R828" s="218"/>
      <c r="S828" s="218"/>
      <c r="T828" s="219"/>
      <c r="AT828" s="220" t="s">
        <v>294</v>
      </c>
      <c r="AU828" s="220" t="s">
        <v>82</v>
      </c>
      <c r="AV828" s="14" t="s">
        <v>102</v>
      </c>
      <c r="AW828" s="14" t="s">
        <v>34</v>
      </c>
      <c r="AX828" s="14" t="s">
        <v>80</v>
      </c>
      <c r="AY828" s="220" t="s">
        <v>283</v>
      </c>
    </row>
    <row r="829" spans="1:65" s="2" customFormat="1" ht="16.5" customHeight="1">
      <c r="A829" s="36"/>
      <c r="B829" s="37"/>
      <c r="C829" s="180" t="s">
        <v>1846</v>
      </c>
      <c r="D829" s="180" t="s">
        <v>285</v>
      </c>
      <c r="E829" s="181" t="s">
        <v>2560</v>
      </c>
      <c r="F829" s="182" t="s">
        <v>2561</v>
      </c>
      <c r="G829" s="183" t="s">
        <v>288</v>
      </c>
      <c r="H829" s="184">
        <v>5.7</v>
      </c>
      <c r="I829" s="185"/>
      <c r="J829" s="186">
        <f>ROUND(I829*H829,2)</f>
        <v>0</v>
      </c>
      <c r="K829" s="182" t="s">
        <v>289</v>
      </c>
      <c r="L829" s="41"/>
      <c r="M829" s="187" t="s">
        <v>21</v>
      </c>
      <c r="N829" s="188" t="s">
        <v>44</v>
      </c>
      <c r="O829" s="66"/>
      <c r="P829" s="189">
        <f>O829*H829</f>
        <v>0</v>
      </c>
      <c r="Q829" s="189">
        <v>0</v>
      </c>
      <c r="R829" s="189">
        <f>Q829*H829</f>
        <v>0</v>
      </c>
      <c r="S829" s="189">
        <v>0</v>
      </c>
      <c r="T829" s="190">
        <f>S829*H829</f>
        <v>0</v>
      </c>
      <c r="U829" s="36"/>
      <c r="V829" s="36"/>
      <c r="W829" s="36"/>
      <c r="X829" s="36"/>
      <c r="Y829" s="36"/>
      <c r="Z829" s="36"/>
      <c r="AA829" s="36"/>
      <c r="AB829" s="36"/>
      <c r="AC829" s="36"/>
      <c r="AD829" s="36"/>
      <c r="AE829" s="36"/>
      <c r="AR829" s="191" t="s">
        <v>381</v>
      </c>
      <c r="AT829" s="191" t="s">
        <v>285</v>
      </c>
      <c r="AU829" s="191" t="s">
        <v>82</v>
      </c>
      <c r="AY829" s="19" t="s">
        <v>283</v>
      </c>
      <c r="BE829" s="192">
        <f>IF(N829="základní",J829,0)</f>
        <v>0</v>
      </c>
      <c r="BF829" s="192">
        <f>IF(N829="snížená",J829,0)</f>
        <v>0</v>
      </c>
      <c r="BG829" s="192">
        <f>IF(N829="zákl. přenesená",J829,0)</f>
        <v>0</v>
      </c>
      <c r="BH829" s="192">
        <f>IF(N829="sníž. přenesená",J829,0)</f>
        <v>0</v>
      </c>
      <c r="BI829" s="192">
        <f>IF(N829="nulová",J829,0)</f>
        <v>0</v>
      </c>
      <c r="BJ829" s="19" t="s">
        <v>80</v>
      </c>
      <c r="BK829" s="192">
        <f>ROUND(I829*H829,2)</f>
        <v>0</v>
      </c>
      <c r="BL829" s="19" t="s">
        <v>381</v>
      </c>
      <c r="BM829" s="191" t="s">
        <v>4980</v>
      </c>
    </row>
    <row r="830" spans="1:65" s="2" customFormat="1" ht="11.25">
      <c r="A830" s="36"/>
      <c r="B830" s="37"/>
      <c r="C830" s="38"/>
      <c r="D830" s="193" t="s">
        <v>292</v>
      </c>
      <c r="E830" s="38"/>
      <c r="F830" s="194" t="s">
        <v>2563</v>
      </c>
      <c r="G830" s="38"/>
      <c r="H830" s="38"/>
      <c r="I830" s="195"/>
      <c r="J830" s="38"/>
      <c r="K830" s="38"/>
      <c r="L830" s="41"/>
      <c r="M830" s="196"/>
      <c r="N830" s="197"/>
      <c r="O830" s="66"/>
      <c r="P830" s="66"/>
      <c r="Q830" s="66"/>
      <c r="R830" s="66"/>
      <c r="S830" s="66"/>
      <c r="T830" s="67"/>
      <c r="U830" s="36"/>
      <c r="V830" s="36"/>
      <c r="W830" s="36"/>
      <c r="X830" s="36"/>
      <c r="Y830" s="36"/>
      <c r="Z830" s="36"/>
      <c r="AA830" s="36"/>
      <c r="AB830" s="36"/>
      <c r="AC830" s="36"/>
      <c r="AD830" s="36"/>
      <c r="AE830" s="36"/>
      <c r="AT830" s="19" t="s">
        <v>292</v>
      </c>
      <c r="AU830" s="19" t="s">
        <v>82</v>
      </c>
    </row>
    <row r="831" spans="1:65" s="15" customFormat="1" ht="11.25">
      <c r="B831" s="221"/>
      <c r="C831" s="222"/>
      <c r="D831" s="200" t="s">
        <v>294</v>
      </c>
      <c r="E831" s="223" t="s">
        <v>21</v>
      </c>
      <c r="F831" s="224" t="s">
        <v>2564</v>
      </c>
      <c r="G831" s="222"/>
      <c r="H831" s="223" t="s">
        <v>21</v>
      </c>
      <c r="I831" s="225"/>
      <c r="J831" s="222"/>
      <c r="K831" s="222"/>
      <c r="L831" s="226"/>
      <c r="M831" s="227"/>
      <c r="N831" s="228"/>
      <c r="O831" s="228"/>
      <c r="P831" s="228"/>
      <c r="Q831" s="228"/>
      <c r="R831" s="228"/>
      <c r="S831" s="228"/>
      <c r="T831" s="229"/>
      <c r="AT831" s="230" t="s">
        <v>294</v>
      </c>
      <c r="AU831" s="230" t="s">
        <v>82</v>
      </c>
      <c r="AV831" s="15" t="s">
        <v>80</v>
      </c>
      <c r="AW831" s="15" t="s">
        <v>34</v>
      </c>
      <c r="AX831" s="15" t="s">
        <v>73</v>
      </c>
      <c r="AY831" s="230" t="s">
        <v>283</v>
      </c>
    </row>
    <row r="832" spans="1:65" s="15" customFormat="1" ht="11.25">
      <c r="B832" s="221"/>
      <c r="C832" s="222"/>
      <c r="D832" s="200" t="s">
        <v>294</v>
      </c>
      <c r="E832" s="223" t="s">
        <v>21</v>
      </c>
      <c r="F832" s="224" t="s">
        <v>2588</v>
      </c>
      <c r="G832" s="222"/>
      <c r="H832" s="223" t="s">
        <v>21</v>
      </c>
      <c r="I832" s="225"/>
      <c r="J832" s="222"/>
      <c r="K832" s="222"/>
      <c r="L832" s="226"/>
      <c r="M832" s="227"/>
      <c r="N832" s="228"/>
      <c r="O832" s="228"/>
      <c r="P832" s="228"/>
      <c r="Q832" s="228"/>
      <c r="R832" s="228"/>
      <c r="S832" s="228"/>
      <c r="T832" s="229"/>
      <c r="AT832" s="230" t="s">
        <v>294</v>
      </c>
      <c r="AU832" s="230" t="s">
        <v>82</v>
      </c>
      <c r="AV832" s="15" t="s">
        <v>80</v>
      </c>
      <c r="AW832" s="15" t="s">
        <v>34</v>
      </c>
      <c r="AX832" s="15" t="s">
        <v>73</v>
      </c>
      <c r="AY832" s="230" t="s">
        <v>283</v>
      </c>
    </row>
    <row r="833" spans="1:65" s="13" customFormat="1" ht="11.25">
      <c r="B833" s="198"/>
      <c r="C833" s="199"/>
      <c r="D833" s="200" t="s">
        <v>294</v>
      </c>
      <c r="E833" s="201" t="s">
        <v>21</v>
      </c>
      <c r="F833" s="202" t="s">
        <v>4946</v>
      </c>
      <c r="G833" s="199"/>
      <c r="H833" s="203">
        <v>5.7</v>
      </c>
      <c r="I833" s="204"/>
      <c r="J833" s="199"/>
      <c r="K833" s="199"/>
      <c r="L833" s="205"/>
      <c r="M833" s="206"/>
      <c r="N833" s="207"/>
      <c r="O833" s="207"/>
      <c r="P833" s="207"/>
      <c r="Q833" s="207"/>
      <c r="R833" s="207"/>
      <c r="S833" s="207"/>
      <c r="T833" s="208"/>
      <c r="AT833" s="209" t="s">
        <v>294</v>
      </c>
      <c r="AU833" s="209" t="s">
        <v>82</v>
      </c>
      <c r="AV833" s="13" t="s">
        <v>82</v>
      </c>
      <c r="AW833" s="13" t="s">
        <v>34</v>
      </c>
      <c r="AX833" s="13" t="s">
        <v>73</v>
      </c>
      <c r="AY833" s="209" t="s">
        <v>283</v>
      </c>
    </row>
    <row r="834" spans="1:65" s="14" customFormat="1" ht="11.25">
      <c r="B834" s="210"/>
      <c r="C834" s="211"/>
      <c r="D834" s="200" t="s">
        <v>294</v>
      </c>
      <c r="E834" s="212" t="s">
        <v>21</v>
      </c>
      <c r="F834" s="213" t="s">
        <v>296</v>
      </c>
      <c r="G834" s="211"/>
      <c r="H834" s="214">
        <v>5.7</v>
      </c>
      <c r="I834" s="215"/>
      <c r="J834" s="211"/>
      <c r="K834" s="211"/>
      <c r="L834" s="216"/>
      <c r="M834" s="217"/>
      <c r="N834" s="218"/>
      <c r="O834" s="218"/>
      <c r="P834" s="218"/>
      <c r="Q834" s="218"/>
      <c r="R834" s="218"/>
      <c r="S834" s="218"/>
      <c r="T834" s="219"/>
      <c r="AT834" s="220" t="s">
        <v>294</v>
      </c>
      <c r="AU834" s="220" t="s">
        <v>82</v>
      </c>
      <c r="AV834" s="14" t="s">
        <v>102</v>
      </c>
      <c r="AW834" s="14" t="s">
        <v>34</v>
      </c>
      <c r="AX834" s="14" t="s">
        <v>80</v>
      </c>
      <c r="AY834" s="220" t="s">
        <v>283</v>
      </c>
    </row>
    <row r="835" spans="1:65" s="2" customFormat="1" ht="16.5" customHeight="1">
      <c r="A835" s="36"/>
      <c r="B835" s="37"/>
      <c r="C835" s="247" t="s">
        <v>1852</v>
      </c>
      <c r="D835" s="247" t="s">
        <v>740</v>
      </c>
      <c r="E835" s="248" t="s">
        <v>2567</v>
      </c>
      <c r="F835" s="249" t="s">
        <v>2568</v>
      </c>
      <c r="G835" s="250" t="s">
        <v>427</v>
      </c>
      <c r="H835" s="251">
        <v>0.151</v>
      </c>
      <c r="I835" s="252"/>
      <c r="J835" s="253">
        <f>ROUND(I835*H835,2)</f>
        <v>0</v>
      </c>
      <c r="K835" s="249" t="s">
        <v>289</v>
      </c>
      <c r="L835" s="254"/>
      <c r="M835" s="255" t="s">
        <v>21</v>
      </c>
      <c r="N835" s="256" t="s">
        <v>44</v>
      </c>
      <c r="O835" s="66"/>
      <c r="P835" s="189">
        <f>O835*H835</f>
        <v>0</v>
      </c>
      <c r="Q835" s="189">
        <v>0.55000000000000004</v>
      </c>
      <c r="R835" s="189">
        <f>Q835*H835</f>
        <v>8.3049999999999999E-2</v>
      </c>
      <c r="S835" s="189">
        <v>0</v>
      </c>
      <c r="T835" s="190">
        <f>S835*H835</f>
        <v>0</v>
      </c>
      <c r="U835" s="36"/>
      <c r="V835" s="36"/>
      <c r="W835" s="36"/>
      <c r="X835" s="36"/>
      <c r="Y835" s="36"/>
      <c r="Z835" s="36"/>
      <c r="AA835" s="36"/>
      <c r="AB835" s="36"/>
      <c r="AC835" s="36"/>
      <c r="AD835" s="36"/>
      <c r="AE835" s="36"/>
      <c r="AR835" s="191" t="s">
        <v>493</v>
      </c>
      <c r="AT835" s="191" t="s">
        <v>740</v>
      </c>
      <c r="AU835" s="191" t="s">
        <v>82</v>
      </c>
      <c r="AY835" s="19" t="s">
        <v>283</v>
      </c>
      <c r="BE835" s="192">
        <f>IF(N835="základní",J835,0)</f>
        <v>0</v>
      </c>
      <c r="BF835" s="192">
        <f>IF(N835="snížená",J835,0)</f>
        <v>0</v>
      </c>
      <c r="BG835" s="192">
        <f>IF(N835="zákl. přenesená",J835,0)</f>
        <v>0</v>
      </c>
      <c r="BH835" s="192">
        <f>IF(N835="sníž. přenesená",J835,0)</f>
        <v>0</v>
      </c>
      <c r="BI835" s="192">
        <f>IF(N835="nulová",J835,0)</f>
        <v>0</v>
      </c>
      <c r="BJ835" s="19" t="s">
        <v>80</v>
      </c>
      <c r="BK835" s="192">
        <f>ROUND(I835*H835,2)</f>
        <v>0</v>
      </c>
      <c r="BL835" s="19" t="s">
        <v>381</v>
      </c>
      <c r="BM835" s="191" t="s">
        <v>4981</v>
      </c>
    </row>
    <row r="836" spans="1:65" s="13" customFormat="1" ht="11.25">
      <c r="B836" s="198"/>
      <c r="C836" s="199"/>
      <c r="D836" s="200" t="s">
        <v>294</v>
      </c>
      <c r="E836" s="201" t="s">
        <v>21</v>
      </c>
      <c r="F836" s="202" t="s">
        <v>4977</v>
      </c>
      <c r="G836" s="199"/>
      <c r="H836" s="203">
        <v>0.13700000000000001</v>
      </c>
      <c r="I836" s="204"/>
      <c r="J836" s="199"/>
      <c r="K836" s="199"/>
      <c r="L836" s="205"/>
      <c r="M836" s="206"/>
      <c r="N836" s="207"/>
      <c r="O836" s="207"/>
      <c r="P836" s="207"/>
      <c r="Q836" s="207"/>
      <c r="R836" s="207"/>
      <c r="S836" s="207"/>
      <c r="T836" s="208"/>
      <c r="AT836" s="209" t="s">
        <v>294</v>
      </c>
      <c r="AU836" s="209" t="s">
        <v>82</v>
      </c>
      <c r="AV836" s="13" t="s">
        <v>82</v>
      </c>
      <c r="AW836" s="13" t="s">
        <v>34</v>
      </c>
      <c r="AX836" s="13" t="s">
        <v>73</v>
      </c>
      <c r="AY836" s="209" t="s">
        <v>283</v>
      </c>
    </row>
    <row r="837" spans="1:65" s="14" customFormat="1" ht="11.25">
      <c r="B837" s="210"/>
      <c r="C837" s="211"/>
      <c r="D837" s="200" t="s">
        <v>294</v>
      </c>
      <c r="E837" s="212" t="s">
        <v>21</v>
      </c>
      <c r="F837" s="213" t="s">
        <v>296</v>
      </c>
      <c r="G837" s="211"/>
      <c r="H837" s="214">
        <v>0.13700000000000001</v>
      </c>
      <c r="I837" s="215"/>
      <c r="J837" s="211"/>
      <c r="K837" s="211"/>
      <c r="L837" s="216"/>
      <c r="M837" s="217"/>
      <c r="N837" s="218"/>
      <c r="O837" s="218"/>
      <c r="P837" s="218"/>
      <c r="Q837" s="218"/>
      <c r="R837" s="218"/>
      <c r="S837" s="218"/>
      <c r="T837" s="219"/>
      <c r="AT837" s="220" t="s">
        <v>294</v>
      </c>
      <c r="AU837" s="220" t="s">
        <v>82</v>
      </c>
      <c r="AV837" s="14" t="s">
        <v>102</v>
      </c>
      <c r="AW837" s="14" t="s">
        <v>34</v>
      </c>
      <c r="AX837" s="14" t="s">
        <v>80</v>
      </c>
      <c r="AY837" s="220" t="s">
        <v>283</v>
      </c>
    </row>
    <row r="838" spans="1:65" s="13" customFormat="1" ht="11.25">
      <c r="B838" s="198"/>
      <c r="C838" s="199"/>
      <c r="D838" s="200" t="s">
        <v>294</v>
      </c>
      <c r="E838" s="199"/>
      <c r="F838" s="202" t="s">
        <v>4982</v>
      </c>
      <c r="G838" s="199"/>
      <c r="H838" s="203">
        <v>0.151</v>
      </c>
      <c r="I838" s="204"/>
      <c r="J838" s="199"/>
      <c r="K838" s="199"/>
      <c r="L838" s="205"/>
      <c r="M838" s="206"/>
      <c r="N838" s="207"/>
      <c r="O838" s="207"/>
      <c r="P838" s="207"/>
      <c r="Q838" s="207"/>
      <c r="R838" s="207"/>
      <c r="S838" s="207"/>
      <c r="T838" s="208"/>
      <c r="AT838" s="209" t="s">
        <v>294</v>
      </c>
      <c r="AU838" s="209" t="s">
        <v>82</v>
      </c>
      <c r="AV838" s="13" t="s">
        <v>82</v>
      </c>
      <c r="AW838" s="13" t="s">
        <v>4</v>
      </c>
      <c r="AX838" s="13" t="s">
        <v>80</v>
      </c>
      <c r="AY838" s="209" t="s">
        <v>283</v>
      </c>
    </row>
    <row r="839" spans="1:65" s="2" customFormat="1" ht="16.5" customHeight="1">
      <c r="A839" s="36"/>
      <c r="B839" s="37"/>
      <c r="C839" s="180" t="s">
        <v>1857</v>
      </c>
      <c r="D839" s="180" t="s">
        <v>285</v>
      </c>
      <c r="E839" s="181" t="s">
        <v>2572</v>
      </c>
      <c r="F839" s="182" t="s">
        <v>2573</v>
      </c>
      <c r="G839" s="183" t="s">
        <v>427</v>
      </c>
      <c r="H839" s="184">
        <v>0.13700000000000001</v>
      </c>
      <c r="I839" s="185"/>
      <c r="J839" s="186">
        <f>ROUND(I839*H839,2)</f>
        <v>0</v>
      </c>
      <c r="K839" s="182" t="s">
        <v>289</v>
      </c>
      <c r="L839" s="41"/>
      <c r="M839" s="187" t="s">
        <v>21</v>
      </c>
      <c r="N839" s="188" t="s">
        <v>44</v>
      </c>
      <c r="O839" s="66"/>
      <c r="P839" s="189">
        <f>O839*H839</f>
        <v>0</v>
      </c>
      <c r="Q839" s="189">
        <v>1.2659999999999999E-2</v>
      </c>
      <c r="R839" s="189">
        <f>Q839*H839</f>
        <v>1.73442E-3</v>
      </c>
      <c r="S839" s="189">
        <v>0</v>
      </c>
      <c r="T839" s="190">
        <f>S839*H839</f>
        <v>0</v>
      </c>
      <c r="U839" s="36"/>
      <c r="V839" s="36"/>
      <c r="W839" s="36"/>
      <c r="X839" s="36"/>
      <c r="Y839" s="36"/>
      <c r="Z839" s="36"/>
      <c r="AA839" s="36"/>
      <c r="AB839" s="36"/>
      <c r="AC839" s="36"/>
      <c r="AD839" s="36"/>
      <c r="AE839" s="36"/>
      <c r="AR839" s="191" t="s">
        <v>381</v>
      </c>
      <c r="AT839" s="191" t="s">
        <v>285</v>
      </c>
      <c r="AU839" s="191" t="s">
        <v>82</v>
      </c>
      <c r="AY839" s="19" t="s">
        <v>283</v>
      </c>
      <c r="BE839" s="192">
        <f>IF(N839="základní",J839,0)</f>
        <v>0</v>
      </c>
      <c r="BF839" s="192">
        <f>IF(N839="snížená",J839,0)</f>
        <v>0</v>
      </c>
      <c r="BG839" s="192">
        <f>IF(N839="zákl. přenesená",J839,0)</f>
        <v>0</v>
      </c>
      <c r="BH839" s="192">
        <f>IF(N839="sníž. přenesená",J839,0)</f>
        <v>0</v>
      </c>
      <c r="BI839" s="192">
        <f>IF(N839="nulová",J839,0)</f>
        <v>0</v>
      </c>
      <c r="BJ839" s="19" t="s">
        <v>80</v>
      </c>
      <c r="BK839" s="192">
        <f>ROUND(I839*H839,2)</f>
        <v>0</v>
      </c>
      <c r="BL839" s="19" t="s">
        <v>381</v>
      </c>
      <c r="BM839" s="191" t="s">
        <v>4983</v>
      </c>
    </row>
    <row r="840" spans="1:65" s="2" customFormat="1" ht="11.25">
      <c r="A840" s="36"/>
      <c r="B840" s="37"/>
      <c r="C840" s="38"/>
      <c r="D840" s="193" t="s">
        <v>292</v>
      </c>
      <c r="E840" s="38"/>
      <c r="F840" s="194" t="s">
        <v>2575</v>
      </c>
      <c r="G840" s="38"/>
      <c r="H840" s="38"/>
      <c r="I840" s="195"/>
      <c r="J840" s="38"/>
      <c r="K840" s="38"/>
      <c r="L840" s="41"/>
      <c r="M840" s="196"/>
      <c r="N840" s="197"/>
      <c r="O840" s="66"/>
      <c r="P840" s="66"/>
      <c r="Q840" s="66"/>
      <c r="R840" s="66"/>
      <c r="S840" s="66"/>
      <c r="T840" s="67"/>
      <c r="U840" s="36"/>
      <c r="V840" s="36"/>
      <c r="W840" s="36"/>
      <c r="X840" s="36"/>
      <c r="Y840" s="36"/>
      <c r="Z840" s="36"/>
      <c r="AA840" s="36"/>
      <c r="AB840" s="36"/>
      <c r="AC840" s="36"/>
      <c r="AD840" s="36"/>
      <c r="AE840" s="36"/>
      <c r="AT840" s="19" t="s">
        <v>292</v>
      </c>
      <c r="AU840" s="19" t="s">
        <v>82</v>
      </c>
    </row>
    <row r="841" spans="1:65" s="13" customFormat="1" ht="11.25">
      <c r="B841" s="198"/>
      <c r="C841" s="199"/>
      <c r="D841" s="200" t="s">
        <v>294</v>
      </c>
      <c r="E841" s="201" t="s">
        <v>21</v>
      </c>
      <c r="F841" s="202" t="s">
        <v>4977</v>
      </c>
      <c r="G841" s="199"/>
      <c r="H841" s="203">
        <v>0.13700000000000001</v>
      </c>
      <c r="I841" s="204"/>
      <c r="J841" s="199"/>
      <c r="K841" s="199"/>
      <c r="L841" s="205"/>
      <c r="M841" s="206"/>
      <c r="N841" s="207"/>
      <c r="O841" s="207"/>
      <c r="P841" s="207"/>
      <c r="Q841" s="207"/>
      <c r="R841" s="207"/>
      <c r="S841" s="207"/>
      <c r="T841" s="208"/>
      <c r="AT841" s="209" t="s">
        <v>294</v>
      </c>
      <c r="AU841" s="209" t="s">
        <v>82</v>
      </c>
      <c r="AV841" s="13" t="s">
        <v>82</v>
      </c>
      <c r="AW841" s="13" t="s">
        <v>34</v>
      </c>
      <c r="AX841" s="13" t="s">
        <v>73</v>
      </c>
      <c r="AY841" s="209" t="s">
        <v>283</v>
      </c>
    </row>
    <row r="842" spans="1:65" s="14" customFormat="1" ht="11.25">
      <c r="B842" s="210"/>
      <c r="C842" s="211"/>
      <c r="D842" s="200" t="s">
        <v>294</v>
      </c>
      <c r="E842" s="212" t="s">
        <v>21</v>
      </c>
      <c r="F842" s="213" t="s">
        <v>296</v>
      </c>
      <c r="G842" s="211"/>
      <c r="H842" s="214">
        <v>0.13700000000000001</v>
      </c>
      <c r="I842" s="215"/>
      <c r="J842" s="211"/>
      <c r="K842" s="211"/>
      <c r="L842" s="216"/>
      <c r="M842" s="217"/>
      <c r="N842" s="218"/>
      <c r="O842" s="218"/>
      <c r="P842" s="218"/>
      <c r="Q842" s="218"/>
      <c r="R842" s="218"/>
      <c r="S842" s="218"/>
      <c r="T842" s="219"/>
      <c r="AT842" s="220" t="s">
        <v>294</v>
      </c>
      <c r="AU842" s="220" t="s">
        <v>82</v>
      </c>
      <c r="AV842" s="14" t="s">
        <v>102</v>
      </c>
      <c r="AW842" s="14" t="s">
        <v>34</v>
      </c>
      <c r="AX842" s="14" t="s">
        <v>80</v>
      </c>
      <c r="AY842" s="220" t="s">
        <v>283</v>
      </c>
    </row>
    <row r="843" spans="1:65" s="2" customFormat="1" ht="24.2" customHeight="1">
      <c r="A843" s="36"/>
      <c r="B843" s="37"/>
      <c r="C843" s="180" t="s">
        <v>1862</v>
      </c>
      <c r="D843" s="180" t="s">
        <v>285</v>
      </c>
      <c r="E843" s="181" t="s">
        <v>2577</v>
      </c>
      <c r="F843" s="182" t="s">
        <v>2578</v>
      </c>
      <c r="G843" s="183" t="s">
        <v>288</v>
      </c>
      <c r="H843" s="184">
        <v>13.42</v>
      </c>
      <c r="I843" s="185"/>
      <c r="J843" s="186">
        <f>ROUND(I843*H843,2)</f>
        <v>0</v>
      </c>
      <c r="K843" s="182" t="s">
        <v>289</v>
      </c>
      <c r="L843" s="41"/>
      <c r="M843" s="187" t="s">
        <v>21</v>
      </c>
      <c r="N843" s="188" t="s">
        <v>44</v>
      </c>
      <c r="O843" s="66"/>
      <c r="P843" s="189">
        <f>O843*H843</f>
        <v>0</v>
      </c>
      <c r="Q843" s="189">
        <v>3.3829999999999999E-2</v>
      </c>
      <c r="R843" s="189">
        <f>Q843*H843</f>
        <v>0.45399859999999997</v>
      </c>
      <c r="S843" s="189">
        <v>0</v>
      </c>
      <c r="T843" s="190">
        <f>S843*H843</f>
        <v>0</v>
      </c>
      <c r="U843" s="36"/>
      <c r="V843" s="36"/>
      <c r="W843" s="36"/>
      <c r="X843" s="36"/>
      <c r="Y843" s="36"/>
      <c r="Z843" s="36"/>
      <c r="AA843" s="36"/>
      <c r="AB843" s="36"/>
      <c r="AC843" s="36"/>
      <c r="AD843" s="36"/>
      <c r="AE843" s="36"/>
      <c r="AR843" s="191" t="s">
        <v>381</v>
      </c>
      <c r="AT843" s="191" t="s">
        <v>285</v>
      </c>
      <c r="AU843" s="191" t="s">
        <v>82</v>
      </c>
      <c r="AY843" s="19" t="s">
        <v>283</v>
      </c>
      <c r="BE843" s="192">
        <f>IF(N843="základní",J843,0)</f>
        <v>0</v>
      </c>
      <c r="BF843" s="192">
        <f>IF(N843="snížená",J843,0)</f>
        <v>0</v>
      </c>
      <c r="BG843" s="192">
        <f>IF(N843="zákl. přenesená",J843,0)</f>
        <v>0</v>
      </c>
      <c r="BH843" s="192">
        <f>IF(N843="sníž. přenesená",J843,0)</f>
        <v>0</v>
      </c>
      <c r="BI843" s="192">
        <f>IF(N843="nulová",J843,0)</f>
        <v>0</v>
      </c>
      <c r="BJ843" s="19" t="s">
        <v>80</v>
      </c>
      <c r="BK843" s="192">
        <f>ROUND(I843*H843,2)</f>
        <v>0</v>
      </c>
      <c r="BL843" s="19" t="s">
        <v>381</v>
      </c>
      <c r="BM843" s="191" t="s">
        <v>4984</v>
      </c>
    </row>
    <row r="844" spans="1:65" s="2" customFormat="1" ht="11.25">
      <c r="A844" s="36"/>
      <c r="B844" s="37"/>
      <c r="C844" s="38"/>
      <c r="D844" s="193" t="s">
        <v>292</v>
      </c>
      <c r="E844" s="38"/>
      <c r="F844" s="194" t="s">
        <v>2580</v>
      </c>
      <c r="G844" s="38"/>
      <c r="H844" s="38"/>
      <c r="I844" s="195"/>
      <c r="J844" s="38"/>
      <c r="K844" s="38"/>
      <c r="L844" s="41"/>
      <c r="M844" s="196"/>
      <c r="N844" s="197"/>
      <c r="O844" s="66"/>
      <c r="P844" s="66"/>
      <c r="Q844" s="66"/>
      <c r="R844" s="66"/>
      <c r="S844" s="66"/>
      <c r="T844" s="67"/>
      <c r="U844" s="36"/>
      <c r="V844" s="36"/>
      <c r="W844" s="36"/>
      <c r="X844" s="36"/>
      <c r="Y844" s="36"/>
      <c r="Z844" s="36"/>
      <c r="AA844" s="36"/>
      <c r="AB844" s="36"/>
      <c r="AC844" s="36"/>
      <c r="AD844" s="36"/>
      <c r="AE844" s="36"/>
      <c r="AT844" s="19" t="s">
        <v>292</v>
      </c>
      <c r="AU844" s="19" t="s">
        <v>82</v>
      </c>
    </row>
    <row r="845" spans="1:65" s="13" customFormat="1" ht="11.25">
      <c r="B845" s="198"/>
      <c r="C845" s="199"/>
      <c r="D845" s="200" t="s">
        <v>294</v>
      </c>
      <c r="E845" s="201" t="s">
        <v>21</v>
      </c>
      <c r="F845" s="202" t="s">
        <v>4985</v>
      </c>
      <c r="G845" s="199"/>
      <c r="H845" s="203">
        <v>13.42</v>
      </c>
      <c r="I845" s="204"/>
      <c r="J845" s="199"/>
      <c r="K845" s="199"/>
      <c r="L845" s="205"/>
      <c r="M845" s="206"/>
      <c r="N845" s="207"/>
      <c r="O845" s="207"/>
      <c r="P845" s="207"/>
      <c r="Q845" s="207"/>
      <c r="R845" s="207"/>
      <c r="S845" s="207"/>
      <c r="T845" s="208"/>
      <c r="AT845" s="209" t="s">
        <v>294</v>
      </c>
      <c r="AU845" s="209" t="s">
        <v>82</v>
      </c>
      <c r="AV845" s="13" t="s">
        <v>82</v>
      </c>
      <c r="AW845" s="13" t="s">
        <v>34</v>
      </c>
      <c r="AX845" s="13" t="s">
        <v>73</v>
      </c>
      <c r="AY845" s="209" t="s">
        <v>283</v>
      </c>
    </row>
    <row r="846" spans="1:65" s="14" customFormat="1" ht="11.25">
      <c r="B846" s="210"/>
      <c r="C846" s="211"/>
      <c r="D846" s="200" t="s">
        <v>294</v>
      </c>
      <c r="E846" s="212" t="s">
        <v>21</v>
      </c>
      <c r="F846" s="213" t="s">
        <v>296</v>
      </c>
      <c r="G846" s="211"/>
      <c r="H846" s="214">
        <v>13.42</v>
      </c>
      <c r="I846" s="215"/>
      <c r="J846" s="211"/>
      <c r="K846" s="211"/>
      <c r="L846" s="216"/>
      <c r="M846" s="217"/>
      <c r="N846" s="218"/>
      <c r="O846" s="218"/>
      <c r="P846" s="218"/>
      <c r="Q846" s="218"/>
      <c r="R846" s="218"/>
      <c r="S846" s="218"/>
      <c r="T846" s="219"/>
      <c r="AT846" s="220" t="s">
        <v>294</v>
      </c>
      <c r="AU846" s="220" t="s">
        <v>82</v>
      </c>
      <c r="AV846" s="14" t="s">
        <v>102</v>
      </c>
      <c r="AW846" s="14" t="s">
        <v>34</v>
      </c>
      <c r="AX846" s="14" t="s">
        <v>80</v>
      </c>
      <c r="AY846" s="220" t="s">
        <v>283</v>
      </c>
    </row>
    <row r="847" spans="1:65" s="2" customFormat="1" ht="21.75" customHeight="1">
      <c r="A847" s="36"/>
      <c r="B847" s="37"/>
      <c r="C847" s="180" t="s">
        <v>1869</v>
      </c>
      <c r="D847" s="180" t="s">
        <v>285</v>
      </c>
      <c r="E847" s="181" t="s">
        <v>2583</v>
      </c>
      <c r="F847" s="182" t="s">
        <v>2584</v>
      </c>
      <c r="G847" s="183" t="s">
        <v>288</v>
      </c>
      <c r="H847" s="184">
        <v>3.42</v>
      </c>
      <c r="I847" s="185"/>
      <c r="J847" s="186">
        <f>ROUND(I847*H847,2)</f>
        <v>0</v>
      </c>
      <c r="K847" s="182" t="s">
        <v>289</v>
      </c>
      <c r="L847" s="41"/>
      <c r="M847" s="187" t="s">
        <v>21</v>
      </c>
      <c r="N847" s="188" t="s">
        <v>44</v>
      </c>
      <c r="O847" s="66"/>
      <c r="P847" s="189">
        <f>O847*H847</f>
        <v>0</v>
      </c>
      <c r="Q847" s="189">
        <v>0</v>
      </c>
      <c r="R847" s="189">
        <f>Q847*H847</f>
        <v>0</v>
      </c>
      <c r="S847" s="189">
        <v>0</v>
      </c>
      <c r="T847" s="190">
        <f>S847*H847</f>
        <v>0</v>
      </c>
      <c r="U847" s="36"/>
      <c r="V847" s="36"/>
      <c r="W847" s="36"/>
      <c r="X847" s="36"/>
      <c r="Y847" s="36"/>
      <c r="Z847" s="36"/>
      <c r="AA847" s="36"/>
      <c r="AB847" s="36"/>
      <c r="AC847" s="36"/>
      <c r="AD847" s="36"/>
      <c r="AE847" s="36"/>
      <c r="AR847" s="191" t="s">
        <v>381</v>
      </c>
      <c r="AT847" s="191" t="s">
        <v>285</v>
      </c>
      <c r="AU847" s="191" t="s">
        <v>82</v>
      </c>
      <c r="AY847" s="19" t="s">
        <v>283</v>
      </c>
      <c r="BE847" s="192">
        <f>IF(N847="základní",J847,0)</f>
        <v>0</v>
      </c>
      <c r="BF847" s="192">
        <f>IF(N847="snížená",J847,0)</f>
        <v>0</v>
      </c>
      <c r="BG847" s="192">
        <f>IF(N847="zákl. přenesená",J847,0)</f>
        <v>0</v>
      </c>
      <c r="BH847" s="192">
        <f>IF(N847="sníž. přenesená",J847,0)</f>
        <v>0</v>
      </c>
      <c r="BI847" s="192">
        <f>IF(N847="nulová",J847,0)</f>
        <v>0</v>
      </c>
      <c r="BJ847" s="19" t="s">
        <v>80</v>
      </c>
      <c r="BK847" s="192">
        <f>ROUND(I847*H847,2)</f>
        <v>0</v>
      </c>
      <c r="BL847" s="19" t="s">
        <v>381</v>
      </c>
      <c r="BM847" s="191" t="s">
        <v>4986</v>
      </c>
    </row>
    <row r="848" spans="1:65" s="2" customFormat="1" ht="11.25">
      <c r="A848" s="36"/>
      <c r="B848" s="37"/>
      <c r="C848" s="38"/>
      <c r="D848" s="193" t="s">
        <v>292</v>
      </c>
      <c r="E848" s="38"/>
      <c r="F848" s="194" t="s">
        <v>2586</v>
      </c>
      <c r="G848" s="38"/>
      <c r="H848" s="38"/>
      <c r="I848" s="195"/>
      <c r="J848" s="38"/>
      <c r="K848" s="38"/>
      <c r="L848" s="41"/>
      <c r="M848" s="196"/>
      <c r="N848" s="197"/>
      <c r="O848" s="66"/>
      <c r="P848" s="66"/>
      <c r="Q848" s="66"/>
      <c r="R848" s="66"/>
      <c r="S848" s="66"/>
      <c r="T848" s="67"/>
      <c r="U848" s="36"/>
      <c r="V848" s="36"/>
      <c r="W848" s="36"/>
      <c r="X848" s="36"/>
      <c r="Y848" s="36"/>
      <c r="Z848" s="36"/>
      <c r="AA848" s="36"/>
      <c r="AB848" s="36"/>
      <c r="AC848" s="36"/>
      <c r="AD848" s="36"/>
      <c r="AE848" s="36"/>
      <c r="AT848" s="19" t="s">
        <v>292</v>
      </c>
      <c r="AU848" s="19" t="s">
        <v>82</v>
      </c>
    </row>
    <row r="849" spans="1:65" s="15" customFormat="1" ht="11.25">
      <c r="B849" s="221"/>
      <c r="C849" s="222"/>
      <c r="D849" s="200" t="s">
        <v>294</v>
      </c>
      <c r="E849" s="223" t="s">
        <v>21</v>
      </c>
      <c r="F849" s="224" t="s">
        <v>4987</v>
      </c>
      <c r="G849" s="222"/>
      <c r="H849" s="223" t="s">
        <v>21</v>
      </c>
      <c r="I849" s="225"/>
      <c r="J849" s="222"/>
      <c r="K849" s="222"/>
      <c r="L849" s="226"/>
      <c r="M849" s="227"/>
      <c r="N849" s="228"/>
      <c r="O849" s="228"/>
      <c r="P849" s="228"/>
      <c r="Q849" s="228"/>
      <c r="R849" s="228"/>
      <c r="S849" s="228"/>
      <c r="T849" s="229"/>
      <c r="AT849" s="230" t="s">
        <v>294</v>
      </c>
      <c r="AU849" s="230" t="s">
        <v>82</v>
      </c>
      <c r="AV849" s="15" t="s">
        <v>80</v>
      </c>
      <c r="AW849" s="15" t="s">
        <v>34</v>
      </c>
      <c r="AX849" s="15" t="s">
        <v>73</v>
      </c>
      <c r="AY849" s="230" t="s">
        <v>283</v>
      </c>
    </row>
    <row r="850" spans="1:65" s="15" customFormat="1" ht="11.25">
      <c r="B850" s="221"/>
      <c r="C850" s="222"/>
      <c r="D850" s="200" t="s">
        <v>294</v>
      </c>
      <c r="E850" s="223" t="s">
        <v>21</v>
      </c>
      <c r="F850" s="224" t="s">
        <v>2588</v>
      </c>
      <c r="G850" s="222"/>
      <c r="H850" s="223" t="s">
        <v>21</v>
      </c>
      <c r="I850" s="225"/>
      <c r="J850" s="222"/>
      <c r="K850" s="222"/>
      <c r="L850" s="226"/>
      <c r="M850" s="227"/>
      <c r="N850" s="228"/>
      <c r="O850" s="228"/>
      <c r="P850" s="228"/>
      <c r="Q850" s="228"/>
      <c r="R850" s="228"/>
      <c r="S850" s="228"/>
      <c r="T850" s="229"/>
      <c r="AT850" s="230" t="s">
        <v>294</v>
      </c>
      <c r="AU850" s="230" t="s">
        <v>82</v>
      </c>
      <c r="AV850" s="15" t="s">
        <v>80</v>
      </c>
      <c r="AW850" s="15" t="s">
        <v>34</v>
      </c>
      <c r="AX850" s="15" t="s">
        <v>73</v>
      </c>
      <c r="AY850" s="230" t="s">
        <v>283</v>
      </c>
    </row>
    <row r="851" spans="1:65" s="13" customFormat="1" ht="11.25">
      <c r="B851" s="198"/>
      <c r="C851" s="199"/>
      <c r="D851" s="200" t="s">
        <v>294</v>
      </c>
      <c r="E851" s="201" t="s">
        <v>21</v>
      </c>
      <c r="F851" s="202" t="s">
        <v>4988</v>
      </c>
      <c r="G851" s="199"/>
      <c r="H851" s="203">
        <v>3.42</v>
      </c>
      <c r="I851" s="204"/>
      <c r="J851" s="199"/>
      <c r="K851" s="199"/>
      <c r="L851" s="205"/>
      <c r="M851" s="206"/>
      <c r="N851" s="207"/>
      <c r="O851" s="207"/>
      <c r="P851" s="207"/>
      <c r="Q851" s="207"/>
      <c r="R851" s="207"/>
      <c r="S851" s="207"/>
      <c r="T851" s="208"/>
      <c r="AT851" s="209" t="s">
        <v>294</v>
      </c>
      <c r="AU851" s="209" t="s">
        <v>82</v>
      </c>
      <c r="AV851" s="13" t="s">
        <v>82</v>
      </c>
      <c r="AW851" s="13" t="s">
        <v>34</v>
      </c>
      <c r="AX851" s="13" t="s">
        <v>73</v>
      </c>
      <c r="AY851" s="209" t="s">
        <v>283</v>
      </c>
    </row>
    <row r="852" spans="1:65" s="14" customFormat="1" ht="11.25">
      <c r="B852" s="210"/>
      <c r="C852" s="211"/>
      <c r="D852" s="200" t="s">
        <v>294</v>
      </c>
      <c r="E852" s="212" t="s">
        <v>21</v>
      </c>
      <c r="F852" s="213" t="s">
        <v>296</v>
      </c>
      <c r="G852" s="211"/>
      <c r="H852" s="214">
        <v>3.42</v>
      </c>
      <c r="I852" s="215"/>
      <c r="J852" s="211"/>
      <c r="K852" s="211"/>
      <c r="L852" s="216"/>
      <c r="M852" s="217"/>
      <c r="N852" s="218"/>
      <c r="O852" s="218"/>
      <c r="P852" s="218"/>
      <c r="Q852" s="218"/>
      <c r="R852" s="218"/>
      <c r="S852" s="218"/>
      <c r="T852" s="219"/>
      <c r="AT852" s="220" t="s">
        <v>294</v>
      </c>
      <c r="AU852" s="220" t="s">
        <v>82</v>
      </c>
      <c r="AV852" s="14" t="s">
        <v>102</v>
      </c>
      <c r="AW852" s="14" t="s">
        <v>34</v>
      </c>
      <c r="AX852" s="14" t="s">
        <v>80</v>
      </c>
      <c r="AY852" s="220" t="s">
        <v>283</v>
      </c>
    </row>
    <row r="853" spans="1:65" s="2" customFormat="1" ht="16.5" customHeight="1">
      <c r="A853" s="36"/>
      <c r="B853" s="37"/>
      <c r="C853" s="247" t="s">
        <v>1875</v>
      </c>
      <c r="D853" s="247" t="s">
        <v>740</v>
      </c>
      <c r="E853" s="248" t="s">
        <v>2592</v>
      </c>
      <c r="F853" s="249" t="s">
        <v>2593</v>
      </c>
      <c r="G853" s="250" t="s">
        <v>288</v>
      </c>
      <c r="H853" s="251">
        <v>3.762</v>
      </c>
      <c r="I853" s="252"/>
      <c r="J853" s="253">
        <f>ROUND(I853*H853,2)</f>
        <v>0</v>
      </c>
      <c r="K853" s="249" t="s">
        <v>289</v>
      </c>
      <c r="L853" s="254"/>
      <c r="M853" s="255" t="s">
        <v>21</v>
      </c>
      <c r="N853" s="256" t="s">
        <v>44</v>
      </c>
      <c r="O853" s="66"/>
      <c r="P853" s="189">
        <f>O853*H853</f>
        <v>0</v>
      </c>
      <c r="Q853" s="189">
        <v>1.49E-2</v>
      </c>
      <c r="R853" s="189">
        <f>Q853*H853</f>
        <v>5.6053800000000001E-2</v>
      </c>
      <c r="S853" s="189">
        <v>0</v>
      </c>
      <c r="T853" s="190">
        <f>S853*H853</f>
        <v>0</v>
      </c>
      <c r="U853" s="36"/>
      <c r="V853" s="36"/>
      <c r="W853" s="36"/>
      <c r="X853" s="36"/>
      <c r="Y853" s="36"/>
      <c r="Z853" s="36"/>
      <c r="AA853" s="36"/>
      <c r="AB853" s="36"/>
      <c r="AC853" s="36"/>
      <c r="AD853" s="36"/>
      <c r="AE853" s="36"/>
      <c r="AR853" s="191" t="s">
        <v>493</v>
      </c>
      <c r="AT853" s="191" t="s">
        <v>740</v>
      </c>
      <c r="AU853" s="191" t="s">
        <v>82</v>
      </c>
      <c r="AY853" s="19" t="s">
        <v>283</v>
      </c>
      <c r="BE853" s="192">
        <f>IF(N853="základní",J853,0)</f>
        <v>0</v>
      </c>
      <c r="BF853" s="192">
        <f>IF(N853="snížená",J853,0)</f>
        <v>0</v>
      </c>
      <c r="BG853" s="192">
        <f>IF(N853="zákl. přenesená",J853,0)</f>
        <v>0</v>
      </c>
      <c r="BH853" s="192">
        <f>IF(N853="sníž. přenesená",J853,0)</f>
        <v>0</v>
      </c>
      <c r="BI853" s="192">
        <f>IF(N853="nulová",J853,0)</f>
        <v>0</v>
      </c>
      <c r="BJ853" s="19" t="s">
        <v>80</v>
      </c>
      <c r="BK853" s="192">
        <f>ROUND(I853*H853,2)</f>
        <v>0</v>
      </c>
      <c r="BL853" s="19" t="s">
        <v>381</v>
      </c>
      <c r="BM853" s="191" t="s">
        <v>4989</v>
      </c>
    </row>
    <row r="854" spans="1:65" s="13" customFormat="1" ht="11.25">
      <c r="B854" s="198"/>
      <c r="C854" s="199"/>
      <c r="D854" s="200" t="s">
        <v>294</v>
      </c>
      <c r="E854" s="199"/>
      <c r="F854" s="202" t="s">
        <v>4990</v>
      </c>
      <c r="G854" s="199"/>
      <c r="H854" s="203">
        <v>3.762</v>
      </c>
      <c r="I854" s="204"/>
      <c r="J854" s="199"/>
      <c r="K854" s="199"/>
      <c r="L854" s="205"/>
      <c r="M854" s="206"/>
      <c r="N854" s="207"/>
      <c r="O854" s="207"/>
      <c r="P854" s="207"/>
      <c r="Q854" s="207"/>
      <c r="R854" s="207"/>
      <c r="S854" s="207"/>
      <c r="T854" s="208"/>
      <c r="AT854" s="209" t="s">
        <v>294</v>
      </c>
      <c r="AU854" s="209" t="s">
        <v>82</v>
      </c>
      <c r="AV854" s="13" t="s">
        <v>82</v>
      </c>
      <c r="AW854" s="13" t="s">
        <v>4</v>
      </c>
      <c r="AX854" s="13" t="s">
        <v>80</v>
      </c>
      <c r="AY854" s="209" t="s">
        <v>283</v>
      </c>
    </row>
    <row r="855" spans="1:65" s="2" customFormat="1" ht="16.5" customHeight="1">
      <c r="A855" s="36"/>
      <c r="B855" s="37"/>
      <c r="C855" s="180" t="s">
        <v>1881</v>
      </c>
      <c r="D855" s="180" t="s">
        <v>285</v>
      </c>
      <c r="E855" s="181" t="s">
        <v>2597</v>
      </c>
      <c r="F855" s="182" t="s">
        <v>2598</v>
      </c>
      <c r="G855" s="183" t="s">
        <v>409</v>
      </c>
      <c r="H855" s="184">
        <v>11.4</v>
      </c>
      <c r="I855" s="185"/>
      <c r="J855" s="186">
        <f>ROUND(I855*H855,2)</f>
        <v>0</v>
      </c>
      <c r="K855" s="182" t="s">
        <v>289</v>
      </c>
      <c r="L855" s="41"/>
      <c r="M855" s="187" t="s">
        <v>21</v>
      </c>
      <c r="N855" s="188" t="s">
        <v>44</v>
      </c>
      <c r="O855" s="66"/>
      <c r="P855" s="189">
        <f>O855*H855</f>
        <v>0</v>
      </c>
      <c r="Q855" s="189">
        <v>1.0000000000000001E-5</v>
      </c>
      <c r="R855" s="189">
        <f>Q855*H855</f>
        <v>1.1400000000000001E-4</v>
      </c>
      <c r="S855" s="189">
        <v>0</v>
      </c>
      <c r="T855" s="190">
        <f>S855*H855</f>
        <v>0</v>
      </c>
      <c r="U855" s="36"/>
      <c r="V855" s="36"/>
      <c r="W855" s="36"/>
      <c r="X855" s="36"/>
      <c r="Y855" s="36"/>
      <c r="Z855" s="36"/>
      <c r="AA855" s="36"/>
      <c r="AB855" s="36"/>
      <c r="AC855" s="36"/>
      <c r="AD855" s="36"/>
      <c r="AE855" s="36"/>
      <c r="AR855" s="191" t="s">
        <v>381</v>
      </c>
      <c r="AT855" s="191" t="s">
        <v>285</v>
      </c>
      <c r="AU855" s="191" t="s">
        <v>82</v>
      </c>
      <c r="AY855" s="19" t="s">
        <v>283</v>
      </c>
      <c r="BE855" s="192">
        <f>IF(N855="základní",J855,0)</f>
        <v>0</v>
      </c>
      <c r="BF855" s="192">
        <f>IF(N855="snížená",J855,0)</f>
        <v>0</v>
      </c>
      <c r="BG855" s="192">
        <f>IF(N855="zákl. přenesená",J855,0)</f>
        <v>0</v>
      </c>
      <c r="BH855" s="192">
        <f>IF(N855="sníž. přenesená",J855,0)</f>
        <v>0</v>
      </c>
      <c r="BI855" s="192">
        <f>IF(N855="nulová",J855,0)</f>
        <v>0</v>
      </c>
      <c r="BJ855" s="19" t="s">
        <v>80</v>
      </c>
      <c r="BK855" s="192">
        <f>ROUND(I855*H855,2)</f>
        <v>0</v>
      </c>
      <c r="BL855" s="19" t="s">
        <v>381</v>
      </c>
      <c r="BM855" s="191" t="s">
        <v>4991</v>
      </c>
    </row>
    <row r="856" spans="1:65" s="2" customFormat="1" ht="11.25">
      <c r="A856" s="36"/>
      <c r="B856" s="37"/>
      <c r="C856" s="38"/>
      <c r="D856" s="193" t="s">
        <v>292</v>
      </c>
      <c r="E856" s="38"/>
      <c r="F856" s="194" t="s">
        <v>2600</v>
      </c>
      <c r="G856" s="38"/>
      <c r="H856" s="38"/>
      <c r="I856" s="195"/>
      <c r="J856" s="38"/>
      <c r="K856" s="38"/>
      <c r="L856" s="41"/>
      <c r="M856" s="196"/>
      <c r="N856" s="197"/>
      <c r="O856" s="66"/>
      <c r="P856" s="66"/>
      <c r="Q856" s="66"/>
      <c r="R856" s="66"/>
      <c r="S856" s="66"/>
      <c r="T856" s="67"/>
      <c r="U856" s="36"/>
      <c r="V856" s="36"/>
      <c r="W856" s="36"/>
      <c r="X856" s="36"/>
      <c r="Y856" s="36"/>
      <c r="Z856" s="36"/>
      <c r="AA856" s="36"/>
      <c r="AB856" s="36"/>
      <c r="AC856" s="36"/>
      <c r="AD856" s="36"/>
      <c r="AE856" s="36"/>
      <c r="AT856" s="19" t="s">
        <v>292</v>
      </c>
      <c r="AU856" s="19" t="s">
        <v>82</v>
      </c>
    </row>
    <row r="857" spans="1:65" s="15" customFormat="1" ht="11.25">
      <c r="B857" s="221"/>
      <c r="C857" s="222"/>
      <c r="D857" s="200" t="s">
        <v>294</v>
      </c>
      <c r="E857" s="223" t="s">
        <v>21</v>
      </c>
      <c r="F857" s="224" t="s">
        <v>2601</v>
      </c>
      <c r="G857" s="222"/>
      <c r="H857" s="223" t="s">
        <v>21</v>
      </c>
      <c r="I857" s="225"/>
      <c r="J857" s="222"/>
      <c r="K857" s="222"/>
      <c r="L857" s="226"/>
      <c r="M857" s="227"/>
      <c r="N857" s="228"/>
      <c r="O857" s="228"/>
      <c r="P857" s="228"/>
      <c r="Q857" s="228"/>
      <c r="R857" s="228"/>
      <c r="S857" s="228"/>
      <c r="T857" s="229"/>
      <c r="AT857" s="230" t="s">
        <v>294</v>
      </c>
      <c r="AU857" s="230" t="s">
        <v>82</v>
      </c>
      <c r="AV857" s="15" t="s">
        <v>80</v>
      </c>
      <c r="AW857" s="15" t="s">
        <v>34</v>
      </c>
      <c r="AX857" s="15" t="s">
        <v>73</v>
      </c>
      <c r="AY857" s="230" t="s">
        <v>283</v>
      </c>
    </row>
    <row r="858" spans="1:65" s="15" customFormat="1" ht="11.25">
      <c r="B858" s="221"/>
      <c r="C858" s="222"/>
      <c r="D858" s="200" t="s">
        <v>294</v>
      </c>
      <c r="E858" s="223" t="s">
        <v>21</v>
      </c>
      <c r="F858" s="224" t="s">
        <v>2588</v>
      </c>
      <c r="G858" s="222"/>
      <c r="H858" s="223" t="s">
        <v>21</v>
      </c>
      <c r="I858" s="225"/>
      <c r="J858" s="222"/>
      <c r="K858" s="222"/>
      <c r="L858" s="226"/>
      <c r="M858" s="227"/>
      <c r="N858" s="228"/>
      <c r="O858" s="228"/>
      <c r="P858" s="228"/>
      <c r="Q858" s="228"/>
      <c r="R858" s="228"/>
      <c r="S858" s="228"/>
      <c r="T858" s="229"/>
      <c r="AT858" s="230" t="s">
        <v>294</v>
      </c>
      <c r="AU858" s="230" t="s">
        <v>82</v>
      </c>
      <c r="AV858" s="15" t="s">
        <v>80</v>
      </c>
      <c r="AW858" s="15" t="s">
        <v>34</v>
      </c>
      <c r="AX858" s="15" t="s">
        <v>73</v>
      </c>
      <c r="AY858" s="230" t="s">
        <v>283</v>
      </c>
    </row>
    <row r="859" spans="1:65" s="13" customFormat="1" ht="11.25">
      <c r="B859" s="198"/>
      <c r="C859" s="199"/>
      <c r="D859" s="200" t="s">
        <v>294</v>
      </c>
      <c r="E859" s="201" t="s">
        <v>21</v>
      </c>
      <c r="F859" s="202" t="s">
        <v>4992</v>
      </c>
      <c r="G859" s="199"/>
      <c r="H859" s="203">
        <v>11.4</v>
      </c>
      <c r="I859" s="204"/>
      <c r="J859" s="199"/>
      <c r="K859" s="199"/>
      <c r="L859" s="205"/>
      <c r="M859" s="206"/>
      <c r="N859" s="207"/>
      <c r="O859" s="207"/>
      <c r="P859" s="207"/>
      <c r="Q859" s="207"/>
      <c r="R859" s="207"/>
      <c r="S859" s="207"/>
      <c r="T859" s="208"/>
      <c r="AT859" s="209" t="s">
        <v>294</v>
      </c>
      <c r="AU859" s="209" t="s">
        <v>82</v>
      </c>
      <c r="AV859" s="13" t="s">
        <v>82</v>
      </c>
      <c r="AW859" s="13" t="s">
        <v>34</v>
      </c>
      <c r="AX859" s="13" t="s">
        <v>73</v>
      </c>
      <c r="AY859" s="209" t="s">
        <v>283</v>
      </c>
    </row>
    <row r="860" spans="1:65" s="14" customFormat="1" ht="11.25">
      <c r="B860" s="210"/>
      <c r="C860" s="211"/>
      <c r="D860" s="200" t="s">
        <v>294</v>
      </c>
      <c r="E860" s="212" t="s">
        <v>21</v>
      </c>
      <c r="F860" s="213" t="s">
        <v>296</v>
      </c>
      <c r="G860" s="211"/>
      <c r="H860" s="214">
        <v>11.4</v>
      </c>
      <c r="I860" s="215"/>
      <c r="J860" s="211"/>
      <c r="K860" s="211"/>
      <c r="L860" s="216"/>
      <c r="M860" s="217"/>
      <c r="N860" s="218"/>
      <c r="O860" s="218"/>
      <c r="P860" s="218"/>
      <c r="Q860" s="218"/>
      <c r="R860" s="218"/>
      <c r="S860" s="218"/>
      <c r="T860" s="219"/>
      <c r="AT860" s="220" t="s">
        <v>294</v>
      </c>
      <c r="AU860" s="220" t="s">
        <v>82</v>
      </c>
      <c r="AV860" s="14" t="s">
        <v>102</v>
      </c>
      <c r="AW860" s="14" t="s">
        <v>34</v>
      </c>
      <c r="AX860" s="14" t="s">
        <v>80</v>
      </c>
      <c r="AY860" s="220" t="s">
        <v>283</v>
      </c>
    </row>
    <row r="861" spans="1:65" s="2" customFormat="1" ht="16.5" customHeight="1">
      <c r="A861" s="36"/>
      <c r="B861" s="37"/>
      <c r="C861" s="247" t="s">
        <v>1887</v>
      </c>
      <c r="D861" s="247" t="s">
        <v>740</v>
      </c>
      <c r="E861" s="248" t="s">
        <v>2604</v>
      </c>
      <c r="F861" s="249" t="s">
        <v>2605</v>
      </c>
      <c r="G861" s="250" t="s">
        <v>427</v>
      </c>
      <c r="H861" s="251">
        <v>0.03</v>
      </c>
      <c r="I861" s="252"/>
      <c r="J861" s="253">
        <f>ROUND(I861*H861,2)</f>
        <v>0</v>
      </c>
      <c r="K861" s="249" t="s">
        <v>289</v>
      </c>
      <c r="L861" s="254"/>
      <c r="M861" s="255" t="s">
        <v>21</v>
      </c>
      <c r="N861" s="256" t="s">
        <v>44</v>
      </c>
      <c r="O861" s="66"/>
      <c r="P861" s="189">
        <f>O861*H861</f>
        <v>0</v>
      </c>
      <c r="Q861" s="189">
        <v>0.44</v>
      </c>
      <c r="R861" s="189">
        <f>Q861*H861</f>
        <v>1.32E-2</v>
      </c>
      <c r="S861" s="189">
        <v>0</v>
      </c>
      <c r="T861" s="190">
        <f>S861*H861</f>
        <v>0</v>
      </c>
      <c r="U861" s="36"/>
      <c r="V861" s="36"/>
      <c r="W861" s="36"/>
      <c r="X861" s="36"/>
      <c r="Y861" s="36"/>
      <c r="Z861" s="36"/>
      <c r="AA861" s="36"/>
      <c r="AB861" s="36"/>
      <c r="AC861" s="36"/>
      <c r="AD861" s="36"/>
      <c r="AE861" s="36"/>
      <c r="AR861" s="191" t="s">
        <v>493</v>
      </c>
      <c r="AT861" s="191" t="s">
        <v>740</v>
      </c>
      <c r="AU861" s="191" t="s">
        <v>82</v>
      </c>
      <c r="AY861" s="19" t="s">
        <v>283</v>
      </c>
      <c r="BE861" s="192">
        <f>IF(N861="základní",J861,0)</f>
        <v>0</v>
      </c>
      <c r="BF861" s="192">
        <f>IF(N861="snížená",J861,0)</f>
        <v>0</v>
      </c>
      <c r="BG861" s="192">
        <f>IF(N861="zákl. přenesená",J861,0)</f>
        <v>0</v>
      </c>
      <c r="BH861" s="192">
        <f>IF(N861="sníž. přenesená",J861,0)</f>
        <v>0</v>
      </c>
      <c r="BI861" s="192">
        <f>IF(N861="nulová",J861,0)</f>
        <v>0</v>
      </c>
      <c r="BJ861" s="19" t="s">
        <v>80</v>
      </c>
      <c r="BK861" s="192">
        <f>ROUND(I861*H861,2)</f>
        <v>0</v>
      </c>
      <c r="BL861" s="19" t="s">
        <v>381</v>
      </c>
      <c r="BM861" s="191" t="s">
        <v>4993</v>
      </c>
    </row>
    <row r="862" spans="1:65" s="13" customFormat="1" ht="11.25">
      <c r="B862" s="198"/>
      <c r="C862" s="199"/>
      <c r="D862" s="200" t="s">
        <v>294</v>
      </c>
      <c r="E862" s="201" t="s">
        <v>21</v>
      </c>
      <c r="F862" s="202" t="s">
        <v>4978</v>
      </c>
      <c r="G862" s="199"/>
      <c r="H862" s="203">
        <v>2.7E-2</v>
      </c>
      <c r="I862" s="204"/>
      <c r="J862" s="199"/>
      <c r="K862" s="199"/>
      <c r="L862" s="205"/>
      <c r="M862" s="206"/>
      <c r="N862" s="207"/>
      <c r="O862" s="207"/>
      <c r="P862" s="207"/>
      <c r="Q862" s="207"/>
      <c r="R862" s="207"/>
      <c r="S862" s="207"/>
      <c r="T862" s="208"/>
      <c r="AT862" s="209" t="s">
        <v>294</v>
      </c>
      <c r="AU862" s="209" t="s">
        <v>82</v>
      </c>
      <c r="AV862" s="13" t="s">
        <v>82</v>
      </c>
      <c r="AW862" s="13" t="s">
        <v>34</v>
      </c>
      <c r="AX862" s="13" t="s">
        <v>73</v>
      </c>
      <c r="AY862" s="209" t="s">
        <v>283</v>
      </c>
    </row>
    <row r="863" spans="1:65" s="14" customFormat="1" ht="11.25">
      <c r="B863" s="210"/>
      <c r="C863" s="211"/>
      <c r="D863" s="200" t="s">
        <v>294</v>
      </c>
      <c r="E863" s="212" t="s">
        <v>21</v>
      </c>
      <c r="F863" s="213" t="s">
        <v>296</v>
      </c>
      <c r="G863" s="211"/>
      <c r="H863" s="214">
        <v>2.7E-2</v>
      </c>
      <c r="I863" s="215"/>
      <c r="J863" s="211"/>
      <c r="K863" s="211"/>
      <c r="L863" s="216"/>
      <c r="M863" s="217"/>
      <c r="N863" s="218"/>
      <c r="O863" s="218"/>
      <c r="P863" s="218"/>
      <c r="Q863" s="218"/>
      <c r="R863" s="218"/>
      <c r="S863" s="218"/>
      <c r="T863" s="219"/>
      <c r="AT863" s="220" t="s">
        <v>294</v>
      </c>
      <c r="AU863" s="220" t="s">
        <v>82</v>
      </c>
      <c r="AV863" s="14" t="s">
        <v>102</v>
      </c>
      <c r="AW863" s="14" t="s">
        <v>34</v>
      </c>
      <c r="AX863" s="14" t="s">
        <v>80</v>
      </c>
      <c r="AY863" s="220" t="s">
        <v>283</v>
      </c>
    </row>
    <row r="864" spans="1:65" s="13" customFormat="1" ht="11.25">
      <c r="B864" s="198"/>
      <c r="C864" s="199"/>
      <c r="D864" s="200" t="s">
        <v>294</v>
      </c>
      <c r="E864" s="199"/>
      <c r="F864" s="202" t="s">
        <v>4994</v>
      </c>
      <c r="G864" s="199"/>
      <c r="H864" s="203">
        <v>0.03</v>
      </c>
      <c r="I864" s="204"/>
      <c r="J864" s="199"/>
      <c r="K864" s="199"/>
      <c r="L864" s="205"/>
      <c r="M864" s="206"/>
      <c r="N864" s="207"/>
      <c r="O864" s="207"/>
      <c r="P864" s="207"/>
      <c r="Q864" s="207"/>
      <c r="R864" s="207"/>
      <c r="S864" s="207"/>
      <c r="T864" s="208"/>
      <c r="AT864" s="209" t="s">
        <v>294</v>
      </c>
      <c r="AU864" s="209" t="s">
        <v>82</v>
      </c>
      <c r="AV864" s="13" t="s">
        <v>82</v>
      </c>
      <c r="AW864" s="13" t="s">
        <v>4</v>
      </c>
      <c r="AX864" s="13" t="s">
        <v>80</v>
      </c>
      <c r="AY864" s="209" t="s">
        <v>283</v>
      </c>
    </row>
    <row r="865" spans="1:65" s="2" customFormat="1" ht="16.5" customHeight="1">
      <c r="A865" s="36"/>
      <c r="B865" s="37"/>
      <c r="C865" s="180" t="s">
        <v>1893</v>
      </c>
      <c r="D865" s="180" t="s">
        <v>285</v>
      </c>
      <c r="E865" s="181" t="s">
        <v>2609</v>
      </c>
      <c r="F865" s="182" t="s">
        <v>2610</v>
      </c>
      <c r="G865" s="183" t="s">
        <v>288</v>
      </c>
      <c r="H865" s="184">
        <v>3.42</v>
      </c>
      <c r="I865" s="185"/>
      <c r="J865" s="186">
        <f>ROUND(I865*H865,2)</f>
        <v>0</v>
      </c>
      <c r="K865" s="182" t="s">
        <v>289</v>
      </c>
      <c r="L865" s="41"/>
      <c r="M865" s="187" t="s">
        <v>21</v>
      </c>
      <c r="N865" s="188" t="s">
        <v>44</v>
      </c>
      <c r="O865" s="66"/>
      <c r="P865" s="189">
        <f>O865*H865</f>
        <v>0</v>
      </c>
      <c r="Q865" s="189">
        <v>1.8000000000000001E-4</v>
      </c>
      <c r="R865" s="189">
        <f>Q865*H865</f>
        <v>6.156E-4</v>
      </c>
      <c r="S865" s="189">
        <v>0</v>
      </c>
      <c r="T865" s="190">
        <f>S865*H865</f>
        <v>0</v>
      </c>
      <c r="U865" s="36"/>
      <c r="V865" s="36"/>
      <c r="W865" s="36"/>
      <c r="X865" s="36"/>
      <c r="Y865" s="36"/>
      <c r="Z865" s="36"/>
      <c r="AA865" s="36"/>
      <c r="AB865" s="36"/>
      <c r="AC865" s="36"/>
      <c r="AD865" s="36"/>
      <c r="AE865" s="36"/>
      <c r="AR865" s="191" t="s">
        <v>381</v>
      </c>
      <c r="AT865" s="191" t="s">
        <v>285</v>
      </c>
      <c r="AU865" s="191" t="s">
        <v>82</v>
      </c>
      <c r="AY865" s="19" t="s">
        <v>283</v>
      </c>
      <c r="BE865" s="192">
        <f>IF(N865="základní",J865,0)</f>
        <v>0</v>
      </c>
      <c r="BF865" s="192">
        <f>IF(N865="snížená",J865,0)</f>
        <v>0</v>
      </c>
      <c r="BG865" s="192">
        <f>IF(N865="zákl. přenesená",J865,0)</f>
        <v>0</v>
      </c>
      <c r="BH865" s="192">
        <f>IF(N865="sníž. přenesená",J865,0)</f>
        <v>0</v>
      </c>
      <c r="BI865" s="192">
        <f>IF(N865="nulová",J865,0)</f>
        <v>0</v>
      </c>
      <c r="BJ865" s="19" t="s">
        <v>80</v>
      </c>
      <c r="BK865" s="192">
        <f>ROUND(I865*H865,2)</f>
        <v>0</v>
      </c>
      <c r="BL865" s="19" t="s">
        <v>381</v>
      </c>
      <c r="BM865" s="191" t="s">
        <v>4995</v>
      </c>
    </row>
    <row r="866" spans="1:65" s="2" customFormat="1" ht="11.25">
      <c r="A866" s="36"/>
      <c r="B866" s="37"/>
      <c r="C866" s="38"/>
      <c r="D866" s="193" t="s">
        <v>292</v>
      </c>
      <c r="E866" s="38"/>
      <c r="F866" s="194" t="s">
        <v>2612</v>
      </c>
      <c r="G866" s="38"/>
      <c r="H866" s="38"/>
      <c r="I866" s="195"/>
      <c r="J866" s="38"/>
      <c r="K866" s="38"/>
      <c r="L866" s="41"/>
      <c r="M866" s="196"/>
      <c r="N866" s="197"/>
      <c r="O866" s="66"/>
      <c r="P866" s="66"/>
      <c r="Q866" s="66"/>
      <c r="R866" s="66"/>
      <c r="S866" s="66"/>
      <c r="T866" s="67"/>
      <c r="U866" s="36"/>
      <c r="V866" s="36"/>
      <c r="W866" s="36"/>
      <c r="X866" s="36"/>
      <c r="Y866" s="36"/>
      <c r="Z866" s="36"/>
      <c r="AA866" s="36"/>
      <c r="AB866" s="36"/>
      <c r="AC866" s="36"/>
      <c r="AD866" s="36"/>
      <c r="AE866" s="36"/>
      <c r="AT866" s="19" t="s">
        <v>292</v>
      </c>
      <c r="AU866" s="19" t="s">
        <v>82</v>
      </c>
    </row>
    <row r="867" spans="1:65" s="13" customFormat="1" ht="11.25">
      <c r="B867" s="198"/>
      <c r="C867" s="199"/>
      <c r="D867" s="200" t="s">
        <v>294</v>
      </c>
      <c r="E867" s="201" t="s">
        <v>21</v>
      </c>
      <c r="F867" s="202" t="s">
        <v>4996</v>
      </c>
      <c r="G867" s="199"/>
      <c r="H867" s="203">
        <v>3.42</v>
      </c>
      <c r="I867" s="204"/>
      <c r="J867" s="199"/>
      <c r="K867" s="199"/>
      <c r="L867" s="205"/>
      <c r="M867" s="206"/>
      <c r="N867" s="207"/>
      <c r="O867" s="207"/>
      <c r="P867" s="207"/>
      <c r="Q867" s="207"/>
      <c r="R867" s="207"/>
      <c r="S867" s="207"/>
      <c r="T867" s="208"/>
      <c r="AT867" s="209" t="s">
        <v>294</v>
      </c>
      <c r="AU867" s="209" t="s">
        <v>82</v>
      </c>
      <c r="AV867" s="13" t="s">
        <v>82</v>
      </c>
      <c r="AW867" s="13" t="s">
        <v>34</v>
      </c>
      <c r="AX867" s="13" t="s">
        <v>73</v>
      </c>
      <c r="AY867" s="209" t="s">
        <v>283</v>
      </c>
    </row>
    <row r="868" spans="1:65" s="14" customFormat="1" ht="11.25">
      <c r="B868" s="210"/>
      <c r="C868" s="211"/>
      <c r="D868" s="200" t="s">
        <v>294</v>
      </c>
      <c r="E868" s="212" t="s">
        <v>21</v>
      </c>
      <c r="F868" s="213" t="s">
        <v>296</v>
      </c>
      <c r="G868" s="211"/>
      <c r="H868" s="214">
        <v>3.42</v>
      </c>
      <c r="I868" s="215"/>
      <c r="J868" s="211"/>
      <c r="K868" s="211"/>
      <c r="L868" s="216"/>
      <c r="M868" s="217"/>
      <c r="N868" s="218"/>
      <c r="O868" s="218"/>
      <c r="P868" s="218"/>
      <c r="Q868" s="218"/>
      <c r="R868" s="218"/>
      <c r="S868" s="218"/>
      <c r="T868" s="219"/>
      <c r="AT868" s="220" t="s">
        <v>294</v>
      </c>
      <c r="AU868" s="220" t="s">
        <v>82</v>
      </c>
      <c r="AV868" s="14" t="s">
        <v>102</v>
      </c>
      <c r="AW868" s="14" t="s">
        <v>34</v>
      </c>
      <c r="AX868" s="14" t="s">
        <v>80</v>
      </c>
      <c r="AY868" s="220" t="s">
        <v>283</v>
      </c>
    </row>
    <row r="869" spans="1:65" s="2" customFormat="1" ht="21.75" customHeight="1">
      <c r="A869" s="36"/>
      <c r="B869" s="37"/>
      <c r="C869" s="180" t="s">
        <v>1899</v>
      </c>
      <c r="D869" s="180" t="s">
        <v>285</v>
      </c>
      <c r="E869" s="181" t="s">
        <v>4997</v>
      </c>
      <c r="F869" s="182" t="s">
        <v>4998</v>
      </c>
      <c r="G869" s="183" t="s">
        <v>288</v>
      </c>
      <c r="H869" s="184">
        <v>75</v>
      </c>
      <c r="I869" s="185"/>
      <c r="J869" s="186">
        <f>ROUND(I869*H869,2)</f>
        <v>0</v>
      </c>
      <c r="K869" s="182" t="s">
        <v>289</v>
      </c>
      <c r="L869" s="41"/>
      <c r="M869" s="187" t="s">
        <v>21</v>
      </c>
      <c r="N869" s="188" t="s">
        <v>44</v>
      </c>
      <c r="O869" s="66"/>
      <c r="P869" s="189">
        <f>O869*H869</f>
        <v>0</v>
      </c>
      <c r="Q869" s="189">
        <v>0</v>
      </c>
      <c r="R869" s="189">
        <f>Q869*H869</f>
        <v>0</v>
      </c>
      <c r="S869" s="189">
        <v>0</v>
      </c>
      <c r="T869" s="190">
        <f>S869*H869</f>
        <v>0</v>
      </c>
      <c r="U869" s="36"/>
      <c r="V869" s="36"/>
      <c r="W869" s="36"/>
      <c r="X869" s="36"/>
      <c r="Y869" s="36"/>
      <c r="Z869" s="36"/>
      <c r="AA869" s="36"/>
      <c r="AB869" s="36"/>
      <c r="AC869" s="36"/>
      <c r="AD869" s="36"/>
      <c r="AE869" s="36"/>
      <c r="AR869" s="191" t="s">
        <v>381</v>
      </c>
      <c r="AT869" s="191" t="s">
        <v>285</v>
      </c>
      <c r="AU869" s="191" t="s">
        <v>82</v>
      </c>
      <c r="AY869" s="19" t="s">
        <v>283</v>
      </c>
      <c r="BE869" s="192">
        <f>IF(N869="základní",J869,0)</f>
        <v>0</v>
      </c>
      <c r="BF869" s="192">
        <f>IF(N869="snížená",J869,0)</f>
        <v>0</v>
      </c>
      <c r="BG869" s="192">
        <f>IF(N869="zákl. přenesená",J869,0)</f>
        <v>0</v>
      </c>
      <c r="BH869" s="192">
        <f>IF(N869="sníž. přenesená",J869,0)</f>
        <v>0</v>
      </c>
      <c r="BI869" s="192">
        <f>IF(N869="nulová",J869,0)</f>
        <v>0</v>
      </c>
      <c r="BJ869" s="19" t="s">
        <v>80</v>
      </c>
      <c r="BK869" s="192">
        <f>ROUND(I869*H869,2)</f>
        <v>0</v>
      </c>
      <c r="BL869" s="19" t="s">
        <v>381</v>
      </c>
      <c r="BM869" s="191" t="s">
        <v>4999</v>
      </c>
    </row>
    <row r="870" spans="1:65" s="2" customFormat="1" ht="11.25">
      <c r="A870" s="36"/>
      <c r="B870" s="37"/>
      <c r="C870" s="38"/>
      <c r="D870" s="193" t="s">
        <v>292</v>
      </c>
      <c r="E870" s="38"/>
      <c r="F870" s="194" t="s">
        <v>5000</v>
      </c>
      <c r="G870" s="38"/>
      <c r="H870" s="38"/>
      <c r="I870" s="195"/>
      <c r="J870" s="38"/>
      <c r="K870" s="38"/>
      <c r="L870" s="41"/>
      <c r="M870" s="196"/>
      <c r="N870" s="197"/>
      <c r="O870" s="66"/>
      <c r="P870" s="66"/>
      <c r="Q870" s="66"/>
      <c r="R870" s="66"/>
      <c r="S870" s="66"/>
      <c r="T870" s="67"/>
      <c r="U870" s="36"/>
      <c r="V870" s="36"/>
      <c r="W870" s="36"/>
      <c r="X870" s="36"/>
      <c r="Y870" s="36"/>
      <c r="Z870" s="36"/>
      <c r="AA870" s="36"/>
      <c r="AB870" s="36"/>
      <c r="AC870" s="36"/>
      <c r="AD870" s="36"/>
      <c r="AE870" s="36"/>
      <c r="AT870" s="19" t="s">
        <v>292</v>
      </c>
      <c r="AU870" s="19" t="s">
        <v>82</v>
      </c>
    </row>
    <row r="871" spans="1:65" s="15" customFormat="1" ht="11.25">
      <c r="B871" s="221"/>
      <c r="C871" s="222"/>
      <c r="D871" s="200" t="s">
        <v>294</v>
      </c>
      <c r="E871" s="223" t="s">
        <v>21</v>
      </c>
      <c r="F871" s="224" t="s">
        <v>5001</v>
      </c>
      <c r="G871" s="222"/>
      <c r="H871" s="223" t="s">
        <v>21</v>
      </c>
      <c r="I871" s="225"/>
      <c r="J871" s="222"/>
      <c r="K871" s="222"/>
      <c r="L871" s="226"/>
      <c r="M871" s="227"/>
      <c r="N871" s="228"/>
      <c r="O871" s="228"/>
      <c r="P871" s="228"/>
      <c r="Q871" s="228"/>
      <c r="R871" s="228"/>
      <c r="S871" s="228"/>
      <c r="T871" s="229"/>
      <c r="AT871" s="230" t="s">
        <v>294</v>
      </c>
      <c r="AU871" s="230" t="s">
        <v>82</v>
      </c>
      <c r="AV871" s="15" t="s">
        <v>80</v>
      </c>
      <c r="AW871" s="15" t="s">
        <v>34</v>
      </c>
      <c r="AX871" s="15" t="s">
        <v>73</v>
      </c>
      <c r="AY871" s="230" t="s">
        <v>283</v>
      </c>
    </row>
    <row r="872" spans="1:65" s="13" customFormat="1" ht="11.25">
      <c r="B872" s="198"/>
      <c r="C872" s="199"/>
      <c r="D872" s="200" t="s">
        <v>294</v>
      </c>
      <c r="E872" s="201" t="s">
        <v>21</v>
      </c>
      <c r="F872" s="202" t="s">
        <v>5002</v>
      </c>
      <c r="G872" s="199"/>
      <c r="H872" s="203">
        <v>75</v>
      </c>
      <c r="I872" s="204"/>
      <c r="J872" s="199"/>
      <c r="K872" s="199"/>
      <c r="L872" s="205"/>
      <c r="M872" s="206"/>
      <c r="N872" s="207"/>
      <c r="O872" s="207"/>
      <c r="P872" s="207"/>
      <c r="Q872" s="207"/>
      <c r="R872" s="207"/>
      <c r="S872" s="207"/>
      <c r="T872" s="208"/>
      <c r="AT872" s="209" t="s">
        <v>294</v>
      </c>
      <c r="AU872" s="209" t="s">
        <v>82</v>
      </c>
      <c r="AV872" s="13" t="s">
        <v>82</v>
      </c>
      <c r="AW872" s="13" t="s">
        <v>34</v>
      </c>
      <c r="AX872" s="13" t="s">
        <v>73</v>
      </c>
      <c r="AY872" s="209" t="s">
        <v>283</v>
      </c>
    </row>
    <row r="873" spans="1:65" s="14" customFormat="1" ht="11.25">
      <c r="B873" s="210"/>
      <c r="C873" s="211"/>
      <c r="D873" s="200" t="s">
        <v>294</v>
      </c>
      <c r="E873" s="212" t="s">
        <v>21</v>
      </c>
      <c r="F873" s="213" t="s">
        <v>296</v>
      </c>
      <c r="G873" s="211"/>
      <c r="H873" s="214">
        <v>75</v>
      </c>
      <c r="I873" s="215"/>
      <c r="J873" s="211"/>
      <c r="K873" s="211"/>
      <c r="L873" s="216"/>
      <c r="M873" s="217"/>
      <c r="N873" s="218"/>
      <c r="O873" s="218"/>
      <c r="P873" s="218"/>
      <c r="Q873" s="218"/>
      <c r="R873" s="218"/>
      <c r="S873" s="218"/>
      <c r="T873" s="219"/>
      <c r="AT873" s="220" t="s">
        <v>294</v>
      </c>
      <c r="AU873" s="220" t="s">
        <v>82</v>
      </c>
      <c r="AV873" s="14" t="s">
        <v>102</v>
      </c>
      <c r="AW873" s="14" t="s">
        <v>34</v>
      </c>
      <c r="AX873" s="14" t="s">
        <v>80</v>
      </c>
      <c r="AY873" s="220" t="s">
        <v>283</v>
      </c>
    </row>
    <row r="874" spans="1:65" s="2" customFormat="1" ht="16.5" customHeight="1">
      <c r="A874" s="36"/>
      <c r="B874" s="37"/>
      <c r="C874" s="247" t="s">
        <v>1904</v>
      </c>
      <c r="D874" s="247" t="s">
        <v>740</v>
      </c>
      <c r="E874" s="248" t="s">
        <v>2592</v>
      </c>
      <c r="F874" s="249" t="s">
        <v>2593</v>
      </c>
      <c r="G874" s="250" t="s">
        <v>288</v>
      </c>
      <c r="H874" s="251">
        <v>82.5</v>
      </c>
      <c r="I874" s="252"/>
      <c r="J874" s="253">
        <f>ROUND(I874*H874,2)</f>
        <v>0</v>
      </c>
      <c r="K874" s="249" t="s">
        <v>289</v>
      </c>
      <c r="L874" s="254"/>
      <c r="M874" s="255" t="s">
        <v>21</v>
      </c>
      <c r="N874" s="256" t="s">
        <v>44</v>
      </c>
      <c r="O874" s="66"/>
      <c r="P874" s="189">
        <f>O874*H874</f>
        <v>0</v>
      </c>
      <c r="Q874" s="189">
        <v>1.49E-2</v>
      </c>
      <c r="R874" s="189">
        <f>Q874*H874</f>
        <v>1.22925</v>
      </c>
      <c r="S874" s="189">
        <v>0</v>
      </c>
      <c r="T874" s="190">
        <f>S874*H874</f>
        <v>0</v>
      </c>
      <c r="U874" s="36"/>
      <c r="V874" s="36"/>
      <c r="W874" s="36"/>
      <c r="X874" s="36"/>
      <c r="Y874" s="36"/>
      <c r="Z874" s="36"/>
      <c r="AA874" s="36"/>
      <c r="AB874" s="36"/>
      <c r="AC874" s="36"/>
      <c r="AD874" s="36"/>
      <c r="AE874" s="36"/>
      <c r="AR874" s="191" t="s">
        <v>493</v>
      </c>
      <c r="AT874" s="191" t="s">
        <v>740</v>
      </c>
      <c r="AU874" s="191" t="s">
        <v>82</v>
      </c>
      <c r="AY874" s="19" t="s">
        <v>283</v>
      </c>
      <c r="BE874" s="192">
        <f>IF(N874="základní",J874,0)</f>
        <v>0</v>
      </c>
      <c r="BF874" s="192">
        <f>IF(N874="snížená",J874,0)</f>
        <v>0</v>
      </c>
      <c r="BG874" s="192">
        <f>IF(N874="zákl. přenesená",J874,0)</f>
        <v>0</v>
      </c>
      <c r="BH874" s="192">
        <f>IF(N874="sníž. přenesená",J874,0)</f>
        <v>0</v>
      </c>
      <c r="BI874" s="192">
        <f>IF(N874="nulová",J874,0)</f>
        <v>0</v>
      </c>
      <c r="BJ874" s="19" t="s">
        <v>80</v>
      </c>
      <c r="BK874" s="192">
        <f>ROUND(I874*H874,2)</f>
        <v>0</v>
      </c>
      <c r="BL874" s="19" t="s">
        <v>381</v>
      </c>
      <c r="BM874" s="191" t="s">
        <v>5003</v>
      </c>
    </row>
    <row r="875" spans="1:65" s="13" customFormat="1" ht="11.25">
      <c r="B875" s="198"/>
      <c r="C875" s="199"/>
      <c r="D875" s="200" t="s">
        <v>294</v>
      </c>
      <c r="E875" s="199"/>
      <c r="F875" s="202" t="s">
        <v>5004</v>
      </c>
      <c r="G875" s="199"/>
      <c r="H875" s="203">
        <v>82.5</v>
      </c>
      <c r="I875" s="204"/>
      <c r="J875" s="199"/>
      <c r="K875" s="199"/>
      <c r="L875" s="205"/>
      <c r="M875" s="206"/>
      <c r="N875" s="207"/>
      <c r="O875" s="207"/>
      <c r="P875" s="207"/>
      <c r="Q875" s="207"/>
      <c r="R875" s="207"/>
      <c r="S875" s="207"/>
      <c r="T875" s="208"/>
      <c r="AT875" s="209" t="s">
        <v>294</v>
      </c>
      <c r="AU875" s="209" t="s">
        <v>82</v>
      </c>
      <c r="AV875" s="13" t="s">
        <v>82</v>
      </c>
      <c r="AW875" s="13" t="s">
        <v>4</v>
      </c>
      <c r="AX875" s="13" t="s">
        <v>80</v>
      </c>
      <c r="AY875" s="209" t="s">
        <v>283</v>
      </c>
    </row>
    <row r="876" spans="1:65" s="2" customFormat="1" ht="24.2" customHeight="1">
      <c r="A876" s="36"/>
      <c r="B876" s="37"/>
      <c r="C876" s="180" t="s">
        <v>1909</v>
      </c>
      <c r="D876" s="180" t="s">
        <v>285</v>
      </c>
      <c r="E876" s="181" t="s">
        <v>2615</v>
      </c>
      <c r="F876" s="182" t="s">
        <v>2616</v>
      </c>
      <c r="G876" s="183" t="s">
        <v>409</v>
      </c>
      <c r="H876" s="184">
        <v>114</v>
      </c>
      <c r="I876" s="185"/>
      <c r="J876" s="186">
        <f>ROUND(I876*H876,2)</f>
        <v>0</v>
      </c>
      <c r="K876" s="182" t="s">
        <v>289</v>
      </c>
      <c r="L876" s="41"/>
      <c r="M876" s="187" t="s">
        <v>21</v>
      </c>
      <c r="N876" s="188" t="s">
        <v>44</v>
      </c>
      <c r="O876" s="66"/>
      <c r="P876" s="189">
        <f>O876*H876</f>
        <v>0</v>
      </c>
      <c r="Q876" s="189">
        <v>0</v>
      </c>
      <c r="R876" s="189">
        <f>Q876*H876</f>
        <v>0</v>
      </c>
      <c r="S876" s="189">
        <v>0</v>
      </c>
      <c r="T876" s="190">
        <f>S876*H876</f>
        <v>0</v>
      </c>
      <c r="U876" s="36"/>
      <c r="V876" s="36"/>
      <c r="W876" s="36"/>
      <c r="X876" s="36"/>
      <c r="Y876" s="36"/>
      <c r="Z876" s="36"/>
      <c r="AA876" s="36"/>
      <c r="AB876" s="36"/>
      <c r="AC876" s="36"/>
      <c r="AD876" s="36"/>
      <c r="AE876" s="36"/>
      <c r="AR876" s="191" t="s">
        <v>381</v>
      </c>
      <c r="AT876" s="191" t="s">
        <v>285</v>
      </c>
      <c r="AU876" s="191" t="s">
        <v>82</v>
      </c>
      <c r="AY876" s="19" t="s">
        <v>283</v>
      </c>
      <c r="BE876" s="192">
        <f>IF(N876="základní",J876,0)</f>
        <v>0</v>
      </c>
      <c r="BF876" s="192">
        <f>IF(N876="snížená",J876,0)</f>
        <v>0</v>
      </c>
      <c r="BG876" s="192">
        <f>IF(N876="zákl. přenesená",J876,0)</f>
        <v>0</v>
      </c>
      <c r="BH876" s="192">
        <f>IF(N876="sníž. přenesená",J876,0)</f>
        <v>0</v>
      </c>
      <c r="BI876" s="192">
        <f>IF(N876="nulová",J876,0)</f>
        <v>0</v>
      </c>
      <c r="BJ876" s="19" t="s">
        <v>80</v>
      </c>
      <c r="BK876" s="192">
        <f>ROUND(I876*H876,2)</f>
        <v>0</v>
      </c>
      <c r="BL876" s="19" t="s">
        <v>381</v>
      </c>
      <c r="BM876" s="191" t="s">
        <v>5005</v>
      </c>
    </row>
    <row r="877" spans="1:65" s="2" customFormat="1" ht="11.25">
      <c r="A877" s="36"/>
      <c r="B877" s="37"/>
      <c r="C877" s="38"/>
      <c r="D877" s="193" t="s">
        <v>292</v>
      </c>
      <c r="E877" s="38"/>
      <c r="F877" s="194" t="s">
        <v>2618</v>
      </c>
      <c r="G877" s="38"/>
      <c r="H877" s="38"/>
      <c r="I877" s="195"/>
      <c r="J877" s="38"/>
      <c r="K877" s="38"/>
      <c r="L877" s="41"/>
      <c r="M877" s="196"/>
      <c r="N877" s="197"/>
      <c r="O877" s="66"/>
      <c r="P877" s="66"/>
      <c r="Q877" s="66"/>
      <c r="R877" s="66"/>
      <c r="S877" s="66"/>
      <c r="T877" s="67"/>
      <c r="U877" s="36"/>
      <c r="V877" s="36"/>
      <c r="W877" s="36"/>
      <c r="X877" s="36"/>
      <c r="Y877" s="36"/>
      <c r="Z877" s="36"/>
      <c r="AA877" s="36"/>
      <c r="AB877" s="36"/>
      <c r="AC877" s="36"/>
      <c r="AD877" s="36"/>
      <c r="AE877" s="36"/>
      <c r="AT877" s="19" t="s">
        <v>292</v>
      </c>
      <c r="AU877" s="19" t="s">
        <v>82</v>
      </c>
    </row>
    <row r="878" spans="1:65" s="13" customFormat="1" ht="11.25">
      <c r="B878" s="198"/>
      <c r="C878" s="199"/>
      <c r="D878" s="200" t="s">
        <v>294</v>
      </c>
      <c r="E878" s="201" t="s">
        <v>21</v>
      </c>
      <c r="F878" s="202" t="s">
        <v>5006</v>
      </c>
      <c r="G878" s="199"/>
      <c r="H878" s="203">
        <v>114</v>
      </c>
      <c r="I878" s="204"/>
      <c r="J878" s="199"/>
      <c r="K878" s="199"/>
      <c r="L878" s="205"/>
      <c r="M878" s="206"/>
      <c r="N878" s="207"/>
      <c r="O878" s="207"/>
      <c r="P878" s="207"/>
      <c r="Q878" s="207"/>
      <c r="R878" s="207"/>
      <c r="S878" s="207"/>
      <c r="T878" s="208"/>
      <c r="AT878" s="209" t="s">
        <v>294</v>
      </c>
      <c r="AU878" s="209" t="s">
        <v>82</v>
      </c>
      <c r="AV878" s="13" t="s">
        <v>82</v>
      </c>
      <c r="AW878" s="13" t="s">
        <v>34</v>
      </c>
      <c r="AX878" s="13" t="s">
        <v>73</v>
      </c>
      <c r="AY878" s="209" t="s">
        <v>283</v>
      </c>
    </row>
    <row r="879" spans="1:65" s="14" customFormat="1" ht="11.25">
      <c r="B879" s="210"/>
      <c r="C879" s="211"/>
      <c r="D879" s="200" t="s">
        <v>294</v>
      </c>
      <c r="E879" s="212" t="s">
        <v>21</v>
      </c>
      <c r="F879" s="213" t="s">
        <v>296</v>
      </c>
      <c r="G879" s="211"/>
      <c r="H879" s="214">
        <v>114</v>
      </c>
      <c r="I879" s="215"/>
      <c r="J879" s="211"/>
      <c r="K879" s="211"/>
      <c r="L879" s="216"/>
      <c r="M879" s="217"/>
      <c r="N879" s="218"/>
      <c r="O879" s="218"/>
      <c r="P879" s="218"/>
      <c r="Q879" s="218"/>
      <c r="R879" s="218"/>
      <c r="S879" s="218"/>
      <c r="T879" s="219"/>
      <c r="AT879" s="220" t="s">
        <v>294</v>
      </c>
      <c r="AU879" s="220" t="s">
        <v>82</v>
      </c>
      <c r="AV879" s="14" t="s">
        <v>102</v>
      </c>
      <c r="AW879" s="14" t="s">
        <v>34</v>
      </c>
      <c r="AX879" s="14" t="s">
        <v>80</v>
      </c>
      <c r="AY879" s="220" t="s">
        <v>283</v>
      </c>
    </row>
    <row r="880" spans="1:65" s="2" customFormat="1" ht="16.5" customHeight="1">
      <c r="A880" s="36"/>
      <c r="B880" s="37"/>
      <c r="C880" s="247" t="s">
        <v>1914</v>
      </c>
      <c r="D880" s="247" t="s">
        <v>740</v>
      </c>
      <c r="E880" s="248" t="s">
        <v>2621</v>
      </c>
      <c r="F880" s="249" t="s">
        <v>2622</v>
      </c>
      <c r="G880" s="250" t="s">
        <v>427</v>
      </c>
      <c r="H880" s="251">
        <v>2.2570000000000001</v>
      </c>
      <c r="I880" s="252"/>
      <c r="J880" s="253">
        <f>ROUND(I880*H880,2)</f>
        <v>0</v>
      </c>
      <c r="K880" s="249" t="s">
        <v>289</v>
      </c>
      <c r="L880" s="254"/>
      <c r="M880" s="255" t="s">
        <v>21</v>
      </c>
      <c r="N880" s="256" t="s">
        <v>44</v>
      </c>
      <c r="O880" s="66"/>
      <c r="P880" s="189">
        <f>O880*H880</f>
        <v>0</v>
      </c>
      <c r="Q880" s="189">
        <v>0.55000000000000004</v>
      </c>
      <c r="R880" s="189">
        <f>Q880*H880</f>
        <v>1.2413500000000002</v>
      </c>
      <c r="S880" s="189">
        <v>0</v>
      </c>
      <c r="T880" s="190">
        <f>S880*H880</f>
        <v>0</v>
      </c>
      <c r="U880" s="36"/>
      <c r="V880" s="36"/>
      <c r="W880" s="36"/>
      <c r="X880" s="36"/>
      <c r="Y880" s="36"/>
      <c r="Z880" s="36"/>
      <c r="AA880" s="36"/>
      <c r="AB880" s="36"/>
      <c r="AC880" s="36"/>
      <c r="AD880" s="36"/>
      <c r="AE880" s="36"/>
      <c r="AR880" s="191" t="s">
        <v>493</v>
      </c>
      <c r="AT880" s="191" t="s">
        <v>740</v>
      </c>
      <c r="AU880" s="191" t="s">
        <v>82</v>
      </c>
      <c r="AY880" s="19" t="s">
        <v>283</v>
      </c>
      <c r="BE880" s="192">
        <f>IF(N880="základní",J880,0)</f>
        <v>0</v>
      </c>
      <c r="BF880" s="192">
        <f>IF(N880="snížená",J880,0)</f>
        <v>0</v>
      </c>
      <c r="BG880" s="192">
        <f>IF(N880="zákl. přenesená",J880,0)</f>
        <v>0</v>
      </c>
      <c r="BH880" s="192">
        <f>IF(N880="sníž. přenesená",J880,0)</f>
        <v>0</v>
      </c>
      <c r="BI880" s="192">
        <f>IF(N880="nulová",J880,0)</f>
        <v>0</v>
      </c>
      <c r="BJ880" s="19" t="s">
        <v>80</v>
      </c>
      <c r="BK880" s="192">
        <f>ROUND(I880*H880,2)</f>
        <v>0</v>
      </c>
      <c r="BL880" s="19" t="s">
        <v>381</v>
      </c>
      <c r="BM880" s="191" t="s">
        <v>5007</v>
      </c>
    </row>
    <row r="881" spans="1:65" s="13" customFormat="1" ht="11.25">
      <c r="B881" s="198"/>
      <c r="C881" s="199"/>
      <c r="D881" s="200" t="s">
        <v>294</v>
      </c>
      <c r="E881" s="201" t="s">
        <v>21</v>
      </c>
      <c r="F881" s="202" t="s">
        <v>4979</v>
      </c>
      <c r="G881" s="199"/>
      <c r="H881" s="203">
        <v>2.052</v>
      </c>
      <c r="I881" s="204"/>
      <c r="J881" s="199"/>
      <c r="K881" s="199"/>
      <c r="L881" s="205"/>
      <c r="M881" s="206"/>
      <c r="N881" s="207"/>
      <c r="O881" s="207"/>
      <c r="P881" s="207"/>
      <c r="Q881" s="207"/>
      <c r="R881" s="207"/>
      <c r="S881" s="207"/>
      <c r="T881" s="208"/>
      <c r="AT881" s="209" t="s">
        <v>294</v>
      </c>
      <c r="AU881" s="209" t="s">
        <v>82</v>
      </c>
      <c r="AV881" s="13" t="s">
        <v>82</v>
      </c>
      <c r="AW881" s="13" t="s">
        <v>34</v>
      </c>
      <c r="AX881" s="13" t="s">
        <v>73</v>
      </c>
      <c r="AY881" s="209" t="s">
        <v>283</v>
      </c>
    </row>
    <row r="882" spans="1:65" s="14" customFormat="1" ht="11.25">
      <c r="B882" s="210"/>
      <c r="C882" s="211"/>
      <c r="D882" s="200" t="s">
        <v>294</v>
      </c>
      <c r="E882" s="212" t="s">
        <v>21</v>
      </c>
      <c r="F882" s="213" t="s">
        <v>296</v>
      </c>
      <c r="G882" s="211"/>
      <c r="H882" s="214">
        <v>2.052</v>
      </c>
      <c r="I882" s="215"/>
      <c r="J882" s="211"/>
      <c r="K882" s="211"/>
      <c r="L882" s="216"/>
      <c r="M882" s="217"/>
      <c r="N882" s="218"/>
      <c r="O882" s="218"/>
      <c r="P882" s="218"/>
      <c r="Q882" s="218"/>
      <c r="R882" s="218"/>
      <c r="S882" s="218"/>
      <c r="T882" s="219"/>
      <c r="AT882" s="220" t="s">
        <v>294</v>
      </c>
      <c r="AU882" s="220" t="s">
        <v>82</v>
      </c>
      <c r="AV882" s="14" t="s">
        <v>102</v>
      </c>
      <c r="AW882" s="14" t="s">
        <v>34</v>
      </c>
      <c r="AX882" s="14" t="s">
        <v>80</v>
      </c>
      <c r="AY882" s="220" t="s">
        <v>283</v>
      </c>
    </row>
    <row r="883" spans="1:65" s="13" customFormat="1" ht="11.25">
      <c r="B883" s="198"/>
      <c r="C883" s="199"/>
      <c r="D883" s="200" t="s">
        <v>294</v>
      </c>
      <c r="E883" s="199"/>
      <c r="F883" s="202" t="s">
        <v>5008</v>
      </c>
      <c r="G883" s="199"/>
      <c r="H883" s="203">
        <v>2.2570000000000001</v>
      </c>
      <c r="I883" s="204"/>
      <c r="J883" s="199"/>
      <c r="K883" s="199"/>
      <c r="L883" s="205"/>
      <c r="M883" s="206"/>
      <c r="N883" s="207"/>
      <c r="O883" s="207"/>
      <c r="P883" s="207"/>
      <c r="Q883" s="207"/>
      <c r="R883" s="207"/>
      <c r="S883" s="207"/>
      <c r="T883" s="208"/>
      <c r="AT883" s="209" t="s">
        <v>294</v>
      </c>
      <c r="AU883" s="209" t="s">
        <v>82</v>
      </c>
      <c r="AV883" s="13" t="s">
        <v>82</v>
      </c>
      <c r="AW883" s="13" t="s">
        <v>4</v>
      </c>
      <c r="AX883" s="13" t="s">
        <v>80</v>
      </c>
      <c r="AY883" s="209" t="s">
        <v>283</v>
      </c>
    </row>
    <row r="884" spans="1:65" s="2" customFormat="1" ht="16.5" customHeight="1">
      <c r="A884" s="36"/>
      <c r="B884" s="37"/>
      <c r="C884" s="180" t="s">
        <v>1917</v>
      </c>
      <c r="D884" s="180" t="s">
        <v>285</v>
      </c>
      <c r="E884" s="181" t="s">
        <v>2626</v>
      </c>
      <c r="F884" s="182" t="s">
        <v>2627</v>
      </c>
      <c r="G884" s="183" t="s">
        <v>427</v>
      </c>
      <c r="H884" s="184">
        <v>3.6269999999999998</v>
      </c>
      <c r="I884" s="185"/>
      <c r="J884" s="186">
        <f>ROUND(I884*H884,2)</f>
        <v>0</v>
      </c>
      <c r="K884" s="182" t="s">
        <v>289</v>
      </c>
      <c r="L884" s="41"/>
      <c r="M884" s="187" t="s">
        <v>21</v>
      </c>
      <c r="N884" s="188" t="s">
        <v>44</v>
      </c>
      <c r="O884" s="66"/>
      <c r="P884" s="189">
        <f>O884*H884</f>
        <v>0</v>
      </c>
      <c r="Q884" s="189">
        <v>2.81E-3</v>
      </c>
      <c r="R884" s="189">
        <f>Q884*H884</f>
        <v>1.0191869999999999E-2</v>
      </c>
      <c r="S884" s="189">
        <v>0</v>
      </c>
      <c r="T884" s="190">
        <f>S884*H884</f>
        <v>0</v>
      </c>
      <c r="U884" s="36"/>
      <c r="V884" s="36"/>
      <c r="W884" s="36"/>
      <c r="X884" s="36"/>
      <c r="Y884" s="36"/>
      <c r="Z884" s="36"/>
      <c r="AA884" s="36"/>
      <c r="AB884" s="36"/>
      <c r="AC884" s="36"/>
      <c r="AD884" s="36"/>
      <c r="AE884" s="36"/>
      <c r="AR884" s="191" t="s">
        <v>381</v>
      </c>
      <c r="AT884" s="191" t="s">
        <v>285</v>
      </c>
      <c r="AU884" s="191" t="s">
        <v>82</v>
      </c>
      <c r="AY884" s="19" t="s">
        <v>283</v>
      </c>
      <c r="BE884" s="192">
        <f>IF(N884="základní",J884,0)</f>
        <v>0</v>
      </c>
      <c r="BF884" s="192">
        <f>IF(N884="snížená",J884,0)</f>
        <v>0</v>
      </c>
      <c r="BG884" s="192">
        <f>IF(N884="zákl. přenesená",J884,0)</f>
        <v>0</v>
      </c>
      <c r="BH884" s="192">
        <f>IF(N884="sníž. přenesená",J884,0)</f>
        <v>0</v>
      </c>
      <c r="BI884" s="192">
        <f>IF(N884="nulová",J884,0)</f>
        <v>0</v>
      </c>
      <c r="BJ884" s="19" t="s">
        <v>80</v>
      </c>
      <c r="BK884" s="192">
        <f>ROUND(I884*H884,2)</f>
        <v>0</v>
      </c>
      <c r="BL884" s="19" t="s">
        <v>381</v>
      </c>
      <c r="BM884" s="191" t="s">
        <v>5009</v>
      </c>
    </row>
    <row r="885" spans="1:65" s="2" customFormat="1" ht="11.25">
      <c r="A885" s="36"/>
      <c r="B885" s="37"/>
      <c r="C885" s="38"/>
      <c r="D885" s="193" t="s">
        <v>292</v>
      </c>
      <c r="E885" s="38"/>
      <c r="F885" s="194" t="s">
        <v>2629</v>
      </c>
      <c r="G885" s="38"/>
      <c r="H885" s="38"/>
      <c r="I885" s="195"/>
      <c r="J885" s="38"/>
      <c r="K885" s="38"/>
      <c r="L885" s="41"/>
      <c r="M885" s="196"/>
      <c r="N885" s="197"/>
      <c r="O885" s="66"/>
      <c r="P885" s="66"/>
      <c r="Q885" s="66"/>
      <c r="R885" s="66"/>
      <c r="S885" s="66"/>
      <c r="T885" s="67"/>
      <c r="U885" s="36"/>
      <c r="V885" s="36"/>
      <c r="W885" s="36"/>
      <c r="X885" s="36"/>
      <c r="Y885" s="36"/>
      <c r="Z885" s="36"/>
      <c r="AA885" s="36"/>
      <c r="AB885" s="36"/>
      <c r="AC885" s="36"/>
      <c r="AD885" s="36"/>
      <c r="AE885" s="36"/>
      <c r="AT885" s="19" t="s">
        <v>292</v>
      </c>
      <c r="AU885" s="19" t="s">
        <v>82</v>
      </c>
    </row>
    <row r="886" spans="1:65" s="13" customFormat="1" ht="11.25">
      <c r="B886" s="198"/>
      <c r="C886" s="199"/>
      <c r="D886" s="200" t="s">
        <v>294</v>
      </c>
      <c r="E886" s="201" t="s">
        <v>21</v>
      </c>
      <c r="F886" s="202" t="s">
        <v>5010</v>
      </c>
      <c r="G886" s="199"/>
      <c r="H886" s="203">
        <v>1.575</v>
      </c>
      <c r="I886" s="204"/>
      <c r="J886" s="199"/>
      <c r="K886" s="199"/>
      <c r="L886" s="205"/>
      <c r="M886" s="206"/>
      <c r="N886" s="207"/>
      <c r="O886" s="207"/>
      <c r="P886" s="207"/>
      <c r="Q886" s="207"/>
      <c r="R886" s="207"/>
      <c r="S886" s="207"/>
      <c r="T886" s="208"/>
      <c r="AT886" s="209" t="s">
        <v>294</v>
      </c>
      <c r="AU886" s="209" t="s">
        <v>82</v>
      </c>
      <c r="AV886" s="13" t="s">
        <v>82</v>
      </c>
      <c r="AW886" s="13" t="s">
        <v>34</v>
      </c>
      <c r="AX886" s="13" t="s">
        <v>73</v>
      </c>
      <c r="AY886" s="209" t="s">
        <v>283</v>
      </c>
    </row>
    <row r="887" spans="1:65" s="13" customFormat="1" ht="11.25">
      <c r="B887" s="198"/>
      <c r="C887" s="199"/>
      <c r="D887" s="200" t="s">
        <v>294</v>
      </c>
      <c r="E887" s="201" t="s">
        <v>21</v>
      </c>
      <c r="F887" s="202" t="s">
        <v>5011</v>
      </c>
      <c r="G887" s="199"/>
      <c r="H887" s="203">
        <v>2.052</v>
      </c>
      <c r="I887" s="204"/>
      <c r="J887" s="199"/>
      <c r="K887" s="199"/>
      <c r="L887" s="205"/>
      <c r="M887" s="206"/>
      <c r="N887" s="207"/>
      <c r="O887" s="207"/>
      <c r="P887" s="207"/>
      <c r="Q887" s="207"/>
      <c r="R887" s="207"/>
      <c r="S887" s="207"/>
      <c r="T887" s="208"/>
      <c r="AT887" s="209" t="s">
        <v>294</v>
      </c>
      <c r="AU887" s="209" t="s">
        <v>82</v>
      </c>
      <c r="AV887" s="13" t="s">
        <v>82</v>
      </c>
      <c r="AW887" s="13" t="s">
        <v>34</v>
      </c>
      <c r="AX887" s="13" t="s">
        <v>73</v>
      </c>
      <c r="AY887" s="209" t="s">
        <v>283</v>
      </c>
    </row>
    <row r="888" spans="1:65" s="14" customFormat="1" ht="11.25">
      <c r="B888" s="210"/>
      <c r="C888" s="211"/>
      <c r="D888" s="200" t="s">
        <v>294</v>
      </c>
      <c r="E888" s="212" t="s">
        <v>21</v>
      </c>
      <c r="F888" s="213" t="s">
        <v>296</v>
      </c>
      <c r="G888" s="211"/>
      <c r="H888" s="214">
        <v>3.6269999999999998</v>
      </c>
      <c r="I888" s="215"/>
      <c r="J888" s="211"/>
      <c r="K888" s="211"/>
      <c r="L888" s="216"/>
      <c r="M888" s="217"/>
      <c r="N888" s="218"/>
      <c r="O888" s="218"/>
      <c r="P888" s="218"/>
      <c r="Q888" s="218"/>
      <c r="R888" s="218"/>
      <c r="S888" s="218"/>
      <c r="T888" s="219"/>
      <c r="AT888" s="220" t="s">
        <v>294</v>
      </c>
      <c r="AU888" s="220" t="s">
        <v>82</v>
      </c>
      <c r="AV888" s="14" t="s">
        <v>102</v>
      </c>
      <c r="AW888" s="14" t="s">
        <v>34</v>
      </c>
      <c r="AX888" s="14" t="s">
        <v>80</v>
      </c>
      <c r="AY888" s="220" t="s">
        <v>283</v>
      </c>
    </row>
    <row r="889" spans="1:65" s="2" customFormat="1" ht="24.2" customHeight="1">
      <c r="A889" s="36"/>
      <c r="B889" s="37"/>
      <c r="C889" s="180" t="s">
        <v>1922</v>
      </c>
      <c r="D889" s="180" t="s">
        <v>285</v>
      </c>
      <c r="E889" s="181" t="s">
        <v>2632</v>
      </c>
      <c r="F889" s="182" t="s">
        <v>2633</v>
      </c>
      <c r="G889" s="183" t="s">
        <v>473</v>
      </c>
      <c r="H889" s="184">
        <v>3.0939999999999999</v>
      </c>
      <c r="I889" s="185"/>
      <c r="J889" s="186">
        <f>ROUND(I889*H889,2)</f>
        <v>0</v>
      </c>
      <c r="K889" s="182" t="s">
        <v>289</v>
      </c>
      <c r="L889" s="41"/>
      <c r="M889" s="187" t="s">
        <v>21</v>
      </c>
      <c r="N889" s="188" t="s">
        <v>44</v>
      </c>
      <c r="O889" s="66"/>
      <c r="P889" s="189">
        <f>O889*H889</f>
        <v>0</v>
      </c>
      <c r="Q889" s="189">
        <v>0</v>
      </c>
      <c r="R889" s="189">
        <f>Q889*H889</f>
        <v>0</v>
      </c>
      <c r="S889" s="189">
        <v>0</v>
      </c>
      <c r="T889" s="190">
        <f>S889*H889</f>
        <v>0</v>
      </c>
      <c r="U889" s="36"/>
      <c r="V889" s="36"/>
      <c r="W889" s="36"/>
      <c r="X889" s="36"/>
      <c r="Y889" s="36"/>
      <c r="Z889" s="36"/>
      <c r="AA889" s="36"/>
      <c r="AB889" s="36"/>
      <c r="AC889" s="36"/>
      <c r="AD889" s="36"/>
      <c r="AE889" s="36"/>
      <c r="AR889" s="191" t="s">
        <v>381</v>
      </c>
      <c r="AT889" s="191" t="s">
        <v>285</v>
      </c>
      <c r="AU889" s="191" t="s">
        <v>82</v>
      </c>
      <c r="AY889" s="19" t="s">
        <v>283</v>
      </c>
      <c r="BE889" s="192">
        <f>IF(N889="základní",J889,0)</f>
        <v>0</v>
      </c>
      <c r="BF889" s="192">
        <f>IF(N889="snížená",J889,0)</f>
        <v>0</v>
      </c>
      <c r="BG889" s="192">
        <f>IF(N889="zákl. přenesená",J889,0)</f>
        <v>0</v>
      </c>
      <c r="BH889" s="192">
        <f>IF(N889="sníž. přenesená",J889,0)</f>
        <v>0</v>
      </c>
      <c r="BI889" s="192">
        <f>IF(N889="nulová",J889,0)</f>
        <v>0</v>
      </c>
      <c r="BJ889" s="19" t="s">
        <v>80</v>
      </c>
      <c r="BK889" s="192">
        <f>ROUND(I889*H889,2)</f>
        <v>0</v>
      </c>
      <c r="BL889" s="19" t="s">
        <v>381</v>
      </c>
      <c r="BM889" s="191" t="s">
        <v>5012</v>
      </c>
    </row>
    <row r="890" spans="1:65" s="2" customFormat="1" ht="11.25">
      <c r="A890" s="36"/>
      <c r="B890" s="37"/>
      <c r="C890" s="38"/>
      <c r="D890" s="193" t="s">
        <v>292</v>
      </c>
      <c r="E890" s="38"/>
      <c r="F890" s="194" t="s">
        <v>2635</v>
      </c>
      <c r="G890" s="38"/>
      <c r="H890" s="38"/>
      <c r="I890" s="195"/>
      <c r="J890" s="38"/>
      <c r="K890" s="38"/>
      <c r="L890" s="41"/>
      <c r="M890" s="196"/>
      <c r="N890" s="197"/>
      <c r="O890" s="66"/>
      <c r="P890" s="66"/>
      <c r="Q890" s="66"/>
      <c r="R890" s="66"/>
      <c r="S890" s="66"/>
      <c r="T890" s="67"/>
      <c r="U890" s="36"/>
      <c r="V890" s="36"/>
      <c r="W890" s="36"/>
      <c r="X890" s="36"/>
      <c r="Y890" s="36"/>
      <c r="Z890" s="36"/>
      <c r="AA890" s="36"/>
      <c r="AB890" s="36"/>
      <c r="AC890" s="36"/>
      <c r="AD890" s="36"/>
      <c r="AE890" s="36"/>
      <c r="AT890" s="19" t="s">
        <v>292</v>
      </c>
      <c r="AU890" s="19" t="s">
        <v>82</v>
      </c>
    </row>
    <row r="891" spans="1:65" s="12" customFormat="1" ht="22.9" customHeight="1">
      <c r="B891" s="164"/>
      <c r="C891" s="165"/>
      <c r="D891" s="166" t="s">
        <v>72</v>
      </c>
      <c r="E891" s="178" t="s">
        <v>2636</v>
      </c>
      <c r="F891" s="178" t="s">
        <v>2637</v>
      </c>
      <c r="G891" s="165"/>
      <c r="H891" s="165"/>
      <c r="I891" s="168"/>
      <c r="J891" s="179">
        <f>BK891</f>
        <v>0</v>
      </c>
      <c r="K891" s="165"/>
      <c r="L891" s="170"/>
      <c r="M891" s="171"/>
      <c r="N891" s="172"/>
      <c r="O891" s="172"/>
      <c r="P891" s="173">
        <f>SUM(P892:P918)</f>
        <v>0</v>
      </c>
      <c r="Q891" s="172"/>
      <c r="R891" s="173">
        <f>SUM(R892:R918)</f>
        <v>0.59625307999999999</v>
      </c>
      <c r="S891" s="172"/>
      <c r="T891" s="174">
        <f>SUM(T892:T918)</f>
        <v>0</v>
      </c>
      <c r="AR891" s="175" t="s">
        <v>82</v>
      </c>
      <c r="AT891" s="176" t="s">
        <v>72</v>
      </c>
      <c r="AU891" s="176" t="s">
        <v>80</v>
      </c>
      <c r="AY891" s="175" t="s">
        <v>283</v>
      </c>
      <c r="BK891" s="177">
        <f>SUM(BK892:BK918)</f>
        <v>0</v>
      </c>
    </row>
    <row r="892" spans="1:65" s="2" customFormat="1" ht="24.2" customHeight="1">
      <c r="A892" s="36"/>
      <c r="B892" s="37"/>
      <c r="C892" s="180" t="s">
        <v>1924</v>
      </c>
      <c r="D892" s="180" t="s">
        <v>285</v>
      </c>
      <c r="E892" s="181" t="s">
        <v>2674</v>
      </c>
      <c r="F892" s="182" t="s">
        <v>2675</v>
      </c>
      <c r="G892" s="183" t="s">
        <v>288</v>
      </c>
      <c r="H892" s="184">
        <v>21.93</v>
      </c>
      <c r="I892" s="185"/>
      <c r="J892" s="186">
        <f>ROUND(I892*H892,2)</f>
        <v>0</v>
      </c>
      <c r="K892" s="182" t="s">
        <v>289</v>
      </c>
      <c r="L892" s="41"/>
      <c r="M892" s="187" t="s">
        <v>21</v>
      </c>
      <c r="N892" s="188" t="s">
        <v>44</v>
      </c>
      <c r="O892" s="66"/>
      <c r="P892" s="189">
        <f>O892*H892</f>
        <v>0</v>
      </c>
      <c r="Q892" s="189">
        <v>2.2599999999999999E-2</v>
      </c>
      <c r="R892" s="189">
        <f>Q892*H892</f>
        <v>0.49561799999999995</v>
      </c>
      <c r="S892" s="189">
        <v>0</v>
      </c>
      <c r="T892" s="190">
        <f>S892*H892</f>
        <v>0</v>
      </c>
      <c r="U892" s="36"/>
      <c r="V892" s="36"/>
      <c r="W892" s="36"/>
      <c r="X892" s="36"/>
      <c r="Y892" s="36"/>
      <c r="Z892" s="36"/>
      <c r="AA892" s="36"/>
      <c r="AB892" s="36"/>
      <c r="AC892" s="36"/>
      <c r="AD892" s="36"/>
      <c r="AE892" s="36"/>
      <c r="AR892" s="191" t="s">
        <v>381</v>
      </c>
      <c r="AT892" s="191" t="s">
        <v>285</v>
      </c>
      <c r="AU892" s="191" t="s">
        <v>82</v>
      </c>
      <c r="AY892" s="19" t="s">
        <v>283</v>
      </c>
      <c r="BE892" s="192">
        <f>IF(N892="základní",J892,0)</f>
        <v>0</v>
      </c>
      <c r="BF892" s="192">
        <f>IF(N892="snížená",J892,0)</f>
        <v>0</v>
      </c>
      <c r="BG892" s="192">
        <f>IF(N892="zákl. přenesená",J892,0)</f>
        <v>0</v>
      </c>
      <c r="BH892" s="192">
        <f>IF(N892="sníž. přenesená",J892,0)</f>
        <v>0</v>
      </c>
      <c r="BI892" s="192">
        <f>IF(N892="nulová",J892,0)</f>
        <v>0</v>
      </c>
      <c r="BJ892" s="19" t="s">
        <v>80</v>
      </c>
      <c r="BK892" s="192">
        <f>ROUND(I892*H892,2)</f>
        <v>0</v>
      </c>
      <c r="BL892" s="19" t="s">
        <v>381</v>
      </c>
      <c r="BM892" s="191" t="s">
        <v>5013</v>
      </c>
    </row>
    <row r="893" spans="1:65" s="2" customFormat="1" ht="11.25">
      <c r="A893" s="36"/>
      <c r="B893" s="37"/>
      <c r="C893" s="38"/>
      <c r="D893" s="193" t="s">
        <v>292</v>
      </c>
      <c r="E893" s="38"/>
      <c r="F893" s="194" t="s">
        <v>2677</v>
      </c>
      <c r="G893" s="38"/>
      <c r="H893" s="38"/>
      <c r="I893" s="195"/>
      <c r="J893" s="38"/>
      <c r="K893" s="38"/>
      <c r="L893" s="41"/>
      <c r="M893" s="196"/>
      <c r="N893" s="197"/>
      <c r="O893" s="66"/>
      <c r="P893" s="66"/>
      <c r="Q893" s="66"/>
      <c r="R893" s="66"/>
      <c r="S893" s="66"/>
      <c r="T893" s="67"/>
      <c r="U893" s="36"/>
      <c r="V893" s="36"/>
      <c r="W893" s="36"/>
      <c r="X893" s="36"/>
      <c r="Y893" s="36"/>
      <c r="Z893" s="36"/>
      <c r="AA893" s="36"/>
      <c r="AB893" s="36"/>
      <c r="AC893" s="36"/>
      <c r="AD893" s="36"/>
      <c r="AE893" s="36"/>
      <c r="AT893" s="19" t="s">
        <v>292</v>
      </c>
      <c r="AU893" s="19" t="s">
        <v>82</v>
      </c>
    </row>
    <row r="894" spans="1:65" s="15" customFormat="1" ht="11.25">
      <c r="B894" s="221"/>
      <c r="C894" s="222"/>
      <c r="D894" s="200" t="s">
        <v>294</v>
      </c>
      <c r="E894" s="223" t="s">
        <v>21</v>
      </c>
      <c r="F894" s="224" t="s">
        <v>5014</v>
      </c>
      <c r="G894" s="222"/>
      <c r="H894" s="223" t="s">
        <v>21</v>
      </c>
      <c r="I894" s="225"/>
      <c r="J894" s="222"/>
      <c r="K894" s="222"/>
      <c r="L894" s="226"/>
      <c r="M894" s="227"/>
      <c r="N894" s="228"/>
      <c r="O894" s="228"/>
      <c r="P894" s="228"/>
      <c r="Q894" s="228"/>
      <c r="R894" s="228"/>
      <c r="S894" s="228"/>
      <c r="T894" s="229"/>
      <c r="AT894" s="230" t="s">
        <v>294</v>
      </c>
      <c r="AU894" s="230" t="s">
        <v>82</v>
      </c>
      <c r="AV894" s="15" t="s">
        <v>80</v>
      </c>
      <c r="AW894" s="15" t="s">
        <v>34</v>
      </c>
      <c r="AX894" s="15" t="s">
        <v>73</v>
      </c>
      <c r="AY894" s="230" t="s">
        <v>283</v>
      </c>
    </row>
    <row r="895" spans="1:65" s="13" customFormat="1" ht="11.25">
      <c r="B895" s="198"/>
      <c r="C895" s="199"/>
      <c r="D895" s="200" t="s">
        <v>294</v>
      </c>
      <c r="E895" s="201" t="s">
        <v>21</v>
      </c>
      <c r="F895" s="202" t="s">
        <v>5015</v>
      </c>
      <c r="G895" s="199"/>
      <c r="H895" s="203">
        <v>21.93</v>
      </c>
      <c r="I895" s="204"/>
      <c r="J895" s="199"/>
      <c r="K895" s="199"/>
      <c r="L895" s="205"/>
      <c r="M895" s="206"/>
      <c r="N895" s="207"/>
      <c r="O895" s="207"/>
      <c r="P895" s="207"/>
      <c r="Q895" s="207"/>
      <c r="R895" s="207"/>
      <c r="S895" s="207"/>
      <c r="T895" s="208"/>
      <c r="AT895" s="209" t="s">
        <v>294</v>
      </c>
      <c r="AU895" s="209" t="s">
        <v>82</v>
      </c>
      <c r="AV895" s="13" t="s">
        <v>82</v>
      </c>
      <c r="AW895" s="13" t="s">
        <v>34</v>
      </c>
      <c r="AX895" s="13" t="s">
        <v>73</v>
      </c>
      <c r="AY895" s="209" t="s">
        <v>283</v>
      </c>
    </row>
    <row r="896" spans="1:65" s="14" customFormat="1" ht="11.25">
      <c r="B896" s="210"/>
      <c r="C896" s="211"/>
      <c r="D896" s="200" t="s">
        <v>294</v>
      </c>
      <c r="E896" s="212" t="s">
        <v>2680</v>
      </c>
      <c r="F896" s="213" t="s">
        <v>296</v>
      </c>
      <c r="G896" s="211"/>
      <c r="H896" s="214">
        <v>21.93</v>
      </c>
      <c r="I896" s="215"/>
      <c r="J896" s="211"/>
      <c r="K896" s="211"/>
      <c r="L896" s="216"/>
      <c r="M896" s="217"/>
      <c r="N896" s="218"/>
      <c r="O896" s="218"/>
      <c r="P896" s="218"/>
      <c r="Q896" s="218"/>
      <c r="R896" s="218"/>
      <c r="S896" s="218"/>
      <c r="T896" s="219"/>
      <c r="AT896" s="220" t="s">
        <v>294</v>
      </c>
      <c r="AU896" s="220" t="s">
        <v>82</v>
      </c>
      <c r="AV896" s="14" t="s">
        <v>102</v>
      </c>
      <c r="AW896" s="14" t="s">
        <v>34</v>
      </c>
      <c r="AX896" s="14" t="s">
        <v>80</v>
      </c>
      <c r="AY896" s="220" t="s">
        <v>283</v>
      </c>
    </row>
    <row r="897" spans="1:65" s="2" customFormat="1" ht="24.2" customHeight="1">
      <c r="A897" s="36"/>
      <c r="B897" s="37"/>
      <c r="C897" s="180" t="s">
        <v>1928</v>
      </c>
      <c r="D897" s="180" t="s">
        <v>285</v>
      </c>
      <c r="E897" s="181" t="s">
        <v>2682</v>
      </c>
      <c r="F897" s="182" t="s">
        <v>2683</v>
      </c>
      <c r="G897" s="183" t="s">
        <v>288</v>
      </c>
      <c r="H897" s="184">
        <v>21.93</v>
      </c>
      <c r="I897" s="185"/>
      <c r="J897" s="186">
        <f>ROUND(I897*H897,2)</f>
        <v>0</v>
      </c>
      <c r="K897" s="182" t="s">
        <v>289</v>
      </c>
      <c r="L897" s="41"/>
      <c r="M897" s="187" t="s">
        <v>21</v>
      </c>
      <c r="N897" s="188" t="s">
        <v>44</v>
      </c>
      <c r="O897" s="66"/>
      <c r="P897" s="189">
        <f>O897*H897</f>
        <v>0</v>
      </c>
      <c r="Q897" s="189">
        <v>1E-4</v>
      </c>
      <c r="R897" s="189">
        <f>Q897*H897</f>
        <v>2.1930000000000001E-3</v>
      </c>
      <c r="S897" s="189">
        <v>0</v>
      </c>
      <c r="T897" s="190">
        <f>S897*H897</f>
        <v>0</v>
      </c>
      <c r="U897" s="36"/>
      <c r="V897" s="36"/>
      <c r="W897" s="36"/>
      <c r="X897" s="36"/>
      <c r="Y897" s="36"/>
      <c r="Z897" s="36"/>
      <c r="AA897" s="36"/>
      <c r="AB897" s="36"/>
      <c r="AC897" s="36"/>
      <c r="AD897" s="36"/>
      <c r="AE897" s="36"/>
      <c r="AR897" s="191" t="s">
        <v>381</v>
      </c>
      <c r="AT897" s="191" t="s">
        <v>285</v>
      </c>
      <c r="AU897" s="191" t="s">
        <v>82</v>
      </c>
      <c r="AY897" s="19" t="s">
        <v>283</v>
      </c>
      <c r="BE897" s="192">
        <f>IF(N897="základní",J897,0)</f>
        <v>0</v>
      </c>
      <c r="BF897" s="192">
        <f>IF(N897="snížená",J897,0)</f>
        <v>0</v>
      </c>
      <c r="BG897" s="192">
        <f>IF(N897="zákl. přenesená",J897,0)</f>
        <v>0</v>
      </c>
      <c r="BH897" s="192">
        <f>IF(N897="sníž. přenesená",J897,0)</f>
        <v>0</v>
      </c>
      <c r="BI897" s="192">
        <f>IF(N897="nulová",J897,0)</f>
        <v>0</v>
      </c>
      <c r="BJ897" s="19" t="s">
        <v>80</v>
      </c>
      <c r="BK897" s="192">
        <f>ROUND(I897*H897,2)</f>
        <v>0</v>
      </c>
      <c r="BL897" s="19" t="s">
        <v>381</v>
      </c>
      <c r="BM897" s="191" t="s">
        <v>5016</v>
      </c>
    </row>
    <row r="898" spans="1:65" s="2" customFormat="1" ht="11.25">
      <c r="A898" s="36"/>
      <c r="B898" s="37"/>
      <c r="C898" s="38"/>
      <c r="D898" s="193" t="s">
        <v>292</v>
      </c>
      <c r="E898" s="38"/>
      <c r="F898" s="194" t="s">
        <v>2685</v>
      </c>
      <c r="G898" s="38"/>
      <c r="H898" s="38"/>
      <c r="I898" s="195"/>
      <c r="J898" s="38"/>
      <c r="K898" s="38"/>
      <c r="L898" s="41"/>
      <c r="M898" s="196"/>
      <c r="N898" s="197"/>
      <c r="O898" s="66"/>
      <c r="P898" s="66"/>
      <c r="Q898" s="66"/>
      <c r="R898" s="66"/>
      <c r="S898" s="66"/>
      <c r="T898" s="67"/>
      <c r="U898" s="36"/>
      <c r="V898" s="36"/>
      <c r="W898" s="36"/>
      <c r="X898" s="36"/>
      <c r="Y898" s="36"/>
      <c r="Z898" s="36"/>
      <c r="AA898" s="36"/>
      <c r="AB898" s="36"/>
      <c r="AC898" s="36"/>
      <c r="AD898" s="36"/>
      <c r="AE898" s="36"/>
      <c r="AT898" s="19" t="s">
        <v>292</v>
      </c>
      <c r="AU898" s="19" t="s">
        <v>82</v>
      </c>
    </row>
    <row r="899" spans="1:65" s="13" customFormat="1" ht="11.25">
      <c r="B899" s="198"/>
      <c r="C899" s="199"/>
      <c r="D899" s="200" t="s">
        <v>294</v>
      </c>
      <c r="E899" s="201" t="s">
        <v>21</v>
      </c>
      <c r="F899" s="202" t="s">
        <v>5017</v>
      </c>
      <c r="G899" s="199"/>
      <c r="H899" s="203">
        <v>21.93</v>
      </c>
      <c r="I899" s="204"/>
      <c r="J899" s="199"/>
      <c r="K899" s="199"/>
      <c r="L899" s="205"/>
      <c r="M899" s="206"/>
      <c r="N899" s="207"/>
      <c r="O899" s="207"/>
      <c r="P899" s="207"/>
      <c r="Q899" s="207"/>
      <c r="R899" s="207"/>
      <c r="S899" s="207"/>
      <c r="T899" s="208"/>
      <c r="AT899" s="209" t="s">
        <v>294</v>
      </c>
      <c r="AU899" s="209" t="s">
        <v>82</v>
      </c>
      <c r="AV899" s="13" t="s">
        <v>82</v>
      </c>
      <c r="AW899" s="13" t="s">
        <v>34</v>
      </c>
      <c r="AX899" s="13" t="s">
        <v>73</v>
      </c>
      <c r="AY899" s="209" t="s">
        <v>283</v>
      </c>
    </row>
    <row r="900" spans="1:65" s="14" customFormat="1" ht="11.25">
      <c r="B900" s="210"/>
      <c r="C900" s="211"/>
      <c r="D900" s="200" t="s">
        <v>294</v>
      </c>
      <c r="E900" s="212" t="s">
        <v>21</v>
      </c>
      <c r="F900" s="213" t="s">
        <v>296</v>
      </c>
      <c r="G900" s="211"/>
      <c r="H900" s="214">
        <v>21.93</v>
      </c>
      <c r="I900" s="215"/>
      <c r="J900" s="211"/>
      <c r="K900" s="211"/>
      <c r="L900" s="216"/>
      <c r="M900" s="217"/>
      <c r="N900" s="218"/>
      <c r="O900" s="218"/>
      <c r="P900" s="218"/>
      <c r="Q900" s="218"/>
      <c r="R900" s="218"/>
      <c r="S900" s="218"/>
      <c r="T900" s="219"/>
      <c r="AT900" s="220" t="s">
        <v>294</v>
      </c>
      <c r="AU900" s="220" t="s">
        <v>82</v>
      </c>
      <c r="AV900" s="14" t="s">
        <v>102</v>
      </c>
      <c r="AW900" s="14" t="s">
        <v>34</v>
      </c>
      <c r="AX900" s="14" t="s">
        <v>80</v>
      </c>
      <c r="AY900" s="220" t="s">
        <v>283</v>
      </c>
    </row>
    <row r="901" spans="1:65" s="2" customFormat="1" ht="24.2" customHeight="1">
      <c r="A901" s="36"/>
      <c r="B901" s="37"/>
      <c r="C901" s="180" t="s">
        <v>1935</v>
      </c>
      <c r="D901" s="180" t="s">
        <v>285</v>
      </c>
      <c r="E901" s="181" t="s">
        <v>2688</v>
      </c>
      <c r="F901" s="182" t="s">
        <v>2689</v>
      </c>
      <c r="G901" s="183" t="s">
        <v>288</v>
      </c>
      <c r="H901" s="184">
        <v>21.93</v>
      </c>
      <c r="I901" s="185"/>
      <c r="J901" s="186">
        <f>ROUND(I901*H901,2)</f>
        <v>0</v>
      </c>
      <c r="K901" s="182" t="s">
        <v>289</v>
      </c>
      <c r="L901" s="41"/>
      <c r="M901" s="187" t="s">
        <v>21</v>
      </c>
      <c r="N901" s="188" t="s">
        <v>44</v>
      </c>
      <c r="O901" s="66"/>
      <c r="P901" s="189">
        <f>O901*H901</f>
        <v>0</v>
      </c>
      <c r="Q901" s="189">
        <v>0</v>
      </c>
      <c r="R901" s="189">
        <f>Q901*H901</f>
        <v>0</v>
      </c>
      <c r="S901" s="189">
        <v>0</v>
      </c>
      <c r="T901" s="190">
        <f>S901*H901</f>
        <v>0</v>
      </c>
      <c r="U901" s="36"/>
      <c r="V901" s="36"/>
      <c r="W901" s="36"/>
      <c r="X901" s="36"/>
      <c r="Y901" s="36"/>
      <c r="Z901" s="36"/>
      <c r="AA901" s="36"/>
      <c r="AB901" s="36"/>
      <c r="AC901" s="36"/>
      <c r="AD901" s="36"/>
      <c r="AE901" s="36"/>
      <c r="AR901" s="191" t="s">
        <v>381</v>
      </c>
      <c r="AT901" s="191" t="s">
        <v>285</v>
      </c>
      <c r="AU901" s="191" t="s">
        <v>82</v>
      </c>
      <c r="AY901" s="19" t="s">
        <v>283</v>
      </c>
      <c r="BE901" s="192">
        <f>IF(N901="základní",J901,0)</f>
        <v>0</v>
      </c>
      <c r="BF901" s="192">
        <f>IF(N901="snížená",J901,0)</f>
        <v>0</v>
      </c>
      <c r="BG901" s="192">
        <f>IF(N901="zákl. přenesená",J901,0)</f>
        <v>0</v>
      </c>
      <c r="BH901" s="192">
        <f>IF(N901="sníž. přenesená",J901,0)</f>
        <v>0</v>
      </c>
      <c r="BI901" s="192">
        <f>IF(N901="nulová",J901,0)</f>
        <v>0</v>
      </c>
      <c r="BJ901" s="19" t="s">
        <v>80</v>
      </c>
      <c r="BK901" s="192">
        <f>ROUND(I901*H901,2)</f>
        <v>0</v>
      </c>
      <c r="BL901" s="19" t="s">
        <v>381</v>
      </c>
      <c r="BM901" s="191" t="s">
        <v>5018</v>
      </c>
    </row>
    <row r="902" spans="1:65" s="2" customFormat="1" ht="11.25">
      <c r="A902" s="36"/>
      <c r="B902" s="37"/>
      <c r="C902" s="38"/>
      <c r="D902" s="193" t="s">
        <v>292</v>
      </c>
      <c r="E902" s="38"/>
      <c r="F902" s="194" t="s">
        <v>2691</v>
      </c>
      <c r="G902" s="38"/>
      <c r="H902" s="38"/>
      <c r="I902" s="195"/>
      <c r="J902" s="38"/>
      <c r="K902" s="38"/>
      <c r="L902" s="41"/>
      <c r="M902" s="196"/>
      <c r="N902" s="197"/>
      <c r="O902" s="66"/>
      <c r="P902" s="66"/>
      <c r="Q902" s="66"/>
      <c r="R902" s="66"/>
      <c r="S902" s="66"/>
      <c r="T902" s="67"/>
      <c r="U902" s="36"/>
      <c r="V902" s="36"/>
      <c r="W902" s="36"/>
      <c r="X902" s="36"/>
      <c r="Y902" s="36"/>
      <c r="Z902" s="36"/>
      <c r="AA902" s="36"/>
      <c r="AB902" s="36"/>
      <c r="AC902" s="36"/>
      <c r="AD902" s="36"/>
      <c r="AE902" s="36"/>
      <c r="AT902" s="19" t="s">
        <v>292</v>
      </c>
      <c r="AU902" s="19" t="s">
        <v>82</v>
      </c>
    </row>
    <row r="903" spans="1:65" s="13" customFormat="1" ht="11.25">
      <c r="B903" s="198"/>
      <c r="C903" s="199"/>
      <c r="D903" s="200" t="s">
        <v>294</v>
      </c>
      <c r="E903" s="201" t="s">
        <v>21</v>
      </c>
      <c r="F903" s="202" t="s">
        <v>5017</v>
      </c>
      <c r="G903" s="199"/>
      <c r="H903" s="203">
        <v>21.93</v>
      </c>
      <c r="I903" s="204"/>
      <c r="J903" s="199"/>
      <c r="K903" s="199"/>
      <c r="L903" s="205"/>
      <c r="M903" s="206"/>
      <c r="N903" s="207"/>
      <c r="O903" s="207"/>
      <c r="P903" s="207"/>
      <c r="Q903" s="207"/>
      <c r="R903" s="207"/>
      <c r="S903" s="207"/>
      <c r="T903" s="208"/>
      <c r="AT903" s="209" t="s">
        <v>294</v>
      </c>
      <c r="AU903" s="209" t="s">
        <v>82</v>
      </c>
      <c r="AV903" s="13" t="s">
        <v>82</v>
      </c>
      <c r="AW903" s="13" t="s">
        <v>34</v>
      </c>
      <c r="AX903" s="13" t="s">
        <v>73</v>
      </c>
      <c r="AY903" s="209" t="s">
        <v>283</v>
      </c>
    </row>
    <row r="904" spans="1:65" s="14" customFormat="1" ht="11.25">
      <c r="B904" s="210"/>
      <c r="C904" s="211"/>
      <c r="D904" s="200" t="s">
        <v>294</v>
      </c>
      <c r="E904" s="212" t="s">
        <v>21</v>
      </c>
      <c r="F904" s="213" t="s">
        <v>296</v>
      </c>
      <c r="G904" s="211"/>
      <c r="H904" s="214">
        <v>21.93</v>
      </c>
      <c r="I904" s="215"/>
      <c r="J904" s="211"/>
      <c r="K904" s="211"/>
      <c r="L904" s="216"/>
      <c r="M904" s="217"/>
      <c r="N904" s="218"/>
      <c r="O904" s="218"/>
      <c r="P904" s="218"/>
      <c r="Q904" s="218"/>
      <c r="R904" s="218"/>
      <c r="S904" s="218"/>
      <c r="T904" s="219"/>
      <c r="AT904" s="220" t="s">
        <v>294</v>
      </c>
      <c r="AU904" s="220" t="s">
        <v>82</v>
      </c>
      <c r="AV904" s="14" t="s">
        <v>102</v>
      </c>
      <c r="AW904" s="14" t="s">
        <v>34</v>
      </c>
      <c r="AX904" s="14" t="s">
        <v>80</v>
      </c>
      <c r="AY904" s="220" t="s">
        <v>283</v>
      </c>
    </row>
    <row r="905" spans="1:65" s="2" customFormat="1" ht="16.5" customHeight="1">
      <c r="A905" s="36"/>
      <c r="B905" s="37"/>
      <c r="C905" s="247" t="s">
        <v>1940</v>
      </c>
      <c r="D905" s="247" t="s">
        <v>740</v>
      </c>
      <c r="E905" s="248" t="s">
        <v>2693</v>
      </c>
      <c r="F905" s="249" t="s">
        <v>2694</v>
      </c>
      <c r="G905" s="250" t="s">
        <v>288</v>
      </c>
      <c r="H905" s="251">
        <v>24.638000000000002</v>
      </c>
      <c r="I905" s="252"/>
      <c r="J905" s="253">
        <f>ROUND(I905*H905,2)</f>
        <v>0</v>
      </c>
      <c r="K905" s="249" t="s">
        <v>289</v>
      </c>
      <c r="L905" s="254"/>
      <c r="M905" s="255" t="s">
        <v>21</v>
      </c>
      <c r="N905" s="256" t="s">
        <v>44</v>
      </c>
      <c r="O905" s="66"/>
      <c r="P905" s="189">
        <f>O905*H905</f>
        <v>0</v>
      </c>
      <c r="Q905" s="189">
        <v>1.6000000000000001E-4</v>
      </c>
      <c r="R905" s="189">
        <f>Q905*H905</f>
        <v>3.9420800000000006E-3</v>
      </c>
      <c r="S905" s="189">
        <v>0</v>
      </c>
      <c r="T905" s="190">
        <f>S905*H905</f>
        <v>0</v>
      </c>
      <c r="U905" s="36"/>
      <c r="V905" s="36"/>
      <c r="W905" s="36"/>
      <c r="X905" s="36"/>
      <c r="Y905" s="36"/>
      <c r="Z905" s="36"/>
      <c r="AA905" s="36"/>
      <c r="AB905" s="36"/>
      <c r="AC905" s="36"/>
      <c r="AD905" s="36"/>
      <c r="AE905" s="36"/>
      <c r="AR905" s="191" t="s">
        <v>493</v>
      </c>
      <c r="AT905" s="191" t="s">
        <v>740</v>
      </c>
      <c r="AU905" s="191" t="s">
        <v>82</v>
      </c>
      <c r="AY905" s="19" t="s">
        <v>283</v>
      </c>
      <c r="BE905" s="192">
        <f>IF(N905="základní",J905,0)</f>
        <v>0</v>
      </c>
      <c r="BF905" s="192">
        <f>IF(N905="snížená",J905,0)</f>
        <v>0</v>
      </c>
      <c r="BG905" s="192">
        <f>IF(N905="zákl. přenesená",J905,0)</f>
        <v>0</v>
      </c>
      <c r="BH905" s="192">
        <f>IF(N905="sníž. přenesená",J905,0)</f>
        <v>0</v>
      </c>
      <c r="BI905" s="192">
        <f>IF(N905="nulová",J905,0)</f>
        <v>0</v>
      </c>
      <c r="BJ905" s="19" t="s">
        <v>80</v>
      </c>
      <c r="BK905" s="192">
        <f>ROUND(I905*H905,2)</f>
        <v>0</v>
      </c>
      <c r="BL905" s="19" t="s">
        <v>381</v>
      </c>
      <c r="BM905" s="191" t="s">
        <v>5019</v>
      </c>
    </row>
    <row r="906" spans="1:65" s="13" customFormat="1" ht="11.25">
      <c r="B906" s="198"/>
      <c r="C906" s="199"/>
      <c r="D906" s="200" t="s">
        <v>294</v>
      </c>
      <c r="E906" s="199"/>
      <c r="F906" s="202" t="s">
        <v>5020</v>
      </c>
      <c r="G906" s="199"/>
      <c r="H906" s="203">
        <v>24.638000000000002</v>
      </c>
      <c r="I906" s="204"/>
      <c r="J906" s="199"/>
      <c r="K906" s="199"/>
      <c r="L906" s="205"/>
      <c r="M906" s="206"/>
      <c r="N906" s="207"/>
      <c r="O906" s="207"/>
      <c r="P906" s="207"/>
      <c r="Q906" s="207"/>
      <c r="R906" s="207"/>
      <c r="S906" s="207"/>
      <c r="T906" s="208"/>
      <c r="AT906" s="209" t="s">
        <v>294</v>
      </c>
      <c r="AU906" s="209" t="s">
        <v>82</v>
      </c>
      <c r="AV906" s="13" t="s">
        <v>82</v>
      </c>
      <c r="AW906" s="13" t="s">
        <v>4</v>
      </c>
      <c r="AX906" s="13" t="s">
        <v>80</v>
      </c>
      <c r="AY906" s="209" t="s">
        <v>283</v>
      </c>
    </row>
    <row r="907" spans="1:65" s="2" customFormat="1" ht="24.2" customHeight="1">
      <c r="A907" s="36"/>
      <c r="B907" s="37"/>
      <c r="C907" s="180" t="s">
        <v>1948</v>
      </c>
      <c r="D907" s="180" t="s">
        <v>285</v>
      </c>
      <c r="E907" s="181" t="s">
        <v>5021</v>
      </c>
      <c r="F907" s="182" t="s">
        <v>5022</v>
      </c>
      <c r="G907" s="183" t="s">
        <v>288</v>
      </c>
      <c r="H907" s="184">
        <v>25</v>
      </c>
      <c r="I907" s="185"/>
      <c r="J907" s="186">
        <f>ROUND(I907*H907,2)</f>
        <v>0</v>
      </c>
      <c r="K907" s="182" t="s">
        <v>289</v>
      </c>
      <c r="L907" s="41"/>
      <c r="M907" s="187" t="s">
        <v>21</v>
      </c>
      <c r="N907" s="188" t="s">
        <v>44</v>
      </c>
      <c r="O907" s="66"/>
      <c r="P907" s="189">
        <f>O907*H907</f>
        <v>0</v>
      </c>
      <c r="Q907" s="189">
        <v>0</v>
      </c>
      <c r="R907" s="189">
        <f>Q907*H907</f>
        <v>0</v>
      </c>
      <c r="S907" s="189">
        <v>0</v>
      </c>
      <c r="T907" s="190">
        <f>S907*H907</f>
        <v>0</v>
      </c>
      <c r="U907" s="36"/>
      <c r="V907" s="36"/>
      <c r="W907" s="36"/>
      <c r="X907" s="36"/>
      <c r="Y907" s="36"/>
      <c r="Z907" s="36"/>
      <c r="AA907" s="36"/>
      <c r="AB907" s="36"/>
      <c r="AC907" s="36"/>
      <c r="AD907" s="36"/>
      <c r="AE907" s="36"/>
      <c r="AR907" s="191" t="s">
        <v>381</v>
      </c>
      <c r="AT907" s="191" t="s">
        <v>285</v>
      </c>
      <c r="AU907" s="191" t="s">
        <v>82</v>
      </c>
      <c r="AY907" s="19" t="s">
        <v>283</v>
      </c>
      <c r="BE907" s="192">
        <f>IF(N907="základní",J907,0)</f>
        <v>0</v>
      </c>
      <c r="BF907" s="192">
        <f>IF(N907="snížená",J907,0)</f>
        <v>0</v>
      </c>
      <c r="BG907" s="192">
        <f>IF(N907="zákl. přenesená",J907,0)</f>
        <v>0</v>
      </c>
      <c r="BH907" s="192">
        <f>IF(N907="sníž. přenesená",J907,0)</f>
        <v>0</v>
      </c>
      <c r="BI907" s="192">
        <f>IF(N907="nulová",J907,0)</f>
        <v>0</v>
      </c>
      <c r="BJ907" s="19" t="s">
        <v>80</v>
      </c>
      <c r="BK907" s="192">
        <f>ROUND(I907*H907,2)</f>
        <v>0</v>
      </c>
      <c r="BL907" s="19" t="s">
        <v>381</v>
      </c>
      <c r="BM907" s="191" t="s">
        <v>5023</v>
      </c>
    </row>
    <row r="908" spans="1:65" s="2" customFormat="1" ht="11.25">
      <c r="A908" s="36"/>
      <c r="B908" s="37"/>
      <c r="C908" s="38"/>
      <c r="D908" s="193" t="s">
        <v>292</v>
      </c>
      <c r="E908" s="38"/>
      <c r="F908" s="194" t="s">
        <v>5024</v>
      </c>
      <c r="G908" s="38"/>
      <c r="H908" s="38"/>
      <c r="I908" s="195"/>
      <c r="J908" s="38"/>
      <c r="K908" s="38"/>
      <c r="L908" s="41"/>
      <c r="M908" s="196"/>
      <c r="N908" s="197"/>
      <c r="O908" s="66"/>
      <c r="P908" s="66"/>
      <c r="Q908" s="66"/>
      <c r="R908" s="66"/>
      <c r="S908" s="66"/>
      <c r="T908" s="67"/>
      <c r="U908" s="36"/>
      <c r="V908" s="36"/>
      <c r="W908" s="36"/>
      <c r="X908" s="36"/>
      <c r="Y908" s="36"/>
      <c r="Z908" s="36"/>
      <c r="AA908" s="36"/>
      <c r="AB908" s="36"/>
      <c r="AC908" s="36"/>
      <c r="AD908" s="36"/>
      <c r="AE908" s="36"/>
      <c r="AT908" s="19" t="s">
        <v>292</v>
      </c>
      <c r="AU908" s="19" t="s">
        <v>82</v>
      </c>
    </row>
    <row r="909" spans="1:65" s="13" customFormat="1" ht="11.25">
      <c r="B909" s="198"/>
      <c r="C909" s="199"/>
      <c r="D909" s="200" t="s">
        <v>294</v>
      </c>
      <c r="E909" s="201" t="s">
        <v>21</v>
      </c>
      <c r="F909" s="202" t="s">
        <v>5025</v>
      </c>
      <c r="G909" s="199"/>
      <c r="H909" s="203">
        <v>25</v>
      </c>
      <c r="I909" s="204"/>
      <c r="J909" s="199"/>
      <c r="K909" s="199"/>
      <c r="L909" s="205"/>
      <c r="M909" s="206"/>
      <c r="N909" s="207"/>
      <c r="O909" s="207"/>
      <c r="P909" s="207"/>
      <c r="Q909" s="207"/>
      <c r="R909" s="207"/>
      <c r="S909" s="207"/>
      <c r="T909" s="208"/>
      <c r="AT909" s="209" t="s">
        <v>294</v>
      </c>
      <c r="AU909" s="209" t="s">
        <v>82</v>
      </c>
      <c r="AV909" s="13" t="s">
        <v>82</v>
      </c>
      <c r="AW909" s="13" t="s">
        <v>34</v>
      </c>
      <c r="AX909" s="13" t="s">
        <v>73</v>
      </c>
      <c r="AY909" s="209" t="s">
        <v>283</v>
      </c>
    </row>
    <row r="910" spans="1:65" s="14" customFormat="1" ht="11.25">
      <c r="B910" s="210"/>
      <c r="C910" s="211"/>
      <c r="D910" s="200" t="s">
        <v>294</v>
      </c>
      <c r="E910" s="212" t="s">
        <v>21</v>
      </c>
      <c r="F910" s="213" t="s">
        <v>296</v>
      </c>
      <c r="G910" s="211"/>
      <c r="H910" s="214">
        <v>25</v>
      </c>
      <c r="I910" s="215"/>
      <c r="J910" s="211"/>
      <c r="K910" s="211"/>
      <c r="L910" s="216"/>
      <c r="M910" s="217"/>
      <c r="N910" s="218"/>
      <c r="O910" s="218"/>
      <c r="P910" s="218"/>
      <c r="Q910" s="218"/>
      <c r="R910" s="218"/>
      <c r="S910" s="218"/>
      <c r="T910" s="219"/>
      <c r="AT910" s="220" t="s">
        <v>294</v>
      </c>
      <c r="AU910" s="220" t="s">
        <v>82</v>
      </c>
      <c r="AV910" s="14" t="s">
        <v>102</v>
      </c>
      <c r="AW910" s="14" t="s">
        <v>34</v>
      </c>
      <c r="AX910" s="14" t="s">
        <v>80</v>
      </c>
      <c r="AY910" s="220" t="s">
        <v>283</v>
      </c>
    </row>
    <row r="911" spans="1:65" s="2" customFormat="1" ht="16.5" customHeight="1">
      <c r="A911" s="36"/>
      <c r="B911" s="37"/>
      <c r="C911" s="247" t="s">
        <v>1955</v>
      </c>
      <c r="D911" s="247" t="s">
        <v>740</v>
      </c>
      <c r="E911" s="248" t="s">
        <v>5026</v>
      </c>
      <c r="F911" s="249" t="s">
        <v>5027</v>
      </c>
      <c r="G911" s="250" t="s">
        <v>288</v>
      </c>
      <c r="H911" s="251">
        <v>26.25</v>
      </c>
      <c r="I911" s="252"/>
      <c r="J911" s="253">
        <f>ROUND(I911*H911,2)</f>
        <v>0</v>
      </c>
      <c r="K911" s="249" t="s">
        <v>289</v>
      </c>
      <c r="L911" s="254"/>
      <c r="M911" s="255" t="s">
        <v>21</v>
      </c>
      <c r="N911" s="256" t="s">
        <v>44</v>
      </c>
      <c r="O911" s="66"/>
      <c r="P911" s="189">
        <f>O911*H911</f>
        <v>0</v>
      </c>
      <c r="Q911" s="189">
        <v>3.5999999999999999E-3</v>
      </c>
      <c r="R911" s="189">
        <f>Q911*H911</f>
        <v>9.4500000000000001E-2</v>
      </c>
      <c r="S911" s="189">
        <v>0</v>
      </c>
      <c r="T911" s="190">
        <f>S911*H911</f>
        <v>0</v>
      </c>
      <c r="U911" s="36"/>
      <c r="V911" s="36"/>
      <c r="W911" s="36"/>
      <c r="X911" s="36"/>
      <c r="Y911" s="36"/>
      <c r="Z911" s="36"/>
      <c r="AA911" s="36"/>
      <c r="AB911" s="36"/>
      <c r="AC911" s="36"/>
      <c r="AD911" s="36"/>
      <c r="AE911" s="36"/>
      <c r="AR911" s="191" t="s">
        <v>493</v>
      </c>
      <c r="AT911" s="191" t="s">
        <v>740</v>
      </c>
      <c r="AU911" s="191" t="s">
        <v>82</v>
      </c>
      <c r="AY911" s="19" t="s">
        <v>283</v>
      </c>
      <c r="BE911" s="192">
        <f>IF(N911="základní",J911,0)</f>
        <v>0</v>
      </c>
      <c r="BF911" s="192">
        <f>IF(N911="snížená",J911,0)</f>
        <v>0</v>
      </c>
      <c r="BG911" s="192">
        <f>IF(N911="zákl. přenesená",J911,0)</f>
        <v>0</v>
      </c>
      <c r="BH911" s="192">
        <f>IF(N911="sníž. přenesená",J911,0)</f>
        <v>0</v>
      </c>
      <c r="BI911" s="192">
        <f>IF(N911="nulová",J911,0)</f>
        <v>0</v>
      </c>
      <c r="BJ911" s="19" t="s">
        <v>80</v>
      </c>
      <c r="BK911" s="192">
        <f>ROUND(I911*H911,2)</f>
        <v>0</v>
      </c>
      <c r="BL911" s="19" t="s">
        <v>381</v>
      </c>
      <c r="BM911" s="191" t="s">
        <v>5028</v>
      </c>
    </row>
    <row r="912" spans="1:65" s="13" customFormat="1" ht="11.25">
      <c r="B912" s="198"/>
      <c r="C912" s="199"/>
      <c r="D912" s="200" t="s">
        <v>294</v>
      </c>
      <c r="E912" s="199"/>
      <c r="F912" s="202" t="s">
        <v>4961</v>
      </c>
      <c r="G912" s="199"/>
      <c r="H912" s="203">
        <v>26.25</v>
      </c>
      <c r="I912" s="204"/>
      <c r="J912" s="199"/>
      <c r="K912" s="199"/>
      <c r="L912" s="205"/>
      <c r="M912" s="206"/>
      <c r="N912" s="207"/>
      <c r="O912" s="207"/>
      <c r="P912" s="207"/>
      <c r="Q912" s="207"/>
      <c r="R912" s="207"/>
      <c r="S912" s="207"/>
      <c r="T912" s="208"/>
      <c r="AT912" s="209" t="s">
        <v>294</v>
      </c>
      <c r="AU912" s="209" t="s">
        <v>82</v>
      </c>
      <c r="AV912" s="13" t="s">
        <v>82</v>
      </c>
      <c r="AW912" s="13" t="s">
        <v>4</v>
      </c>
      <c r="AX912" s="13" t="s">
        <v>80</v>
      </c>
      <c r="AY912" s="209" t="s">
        <v>283</v>
      </c>
    </row>
    <row r="913" spans="1:65" s="2" customFormat="1" ht="16.5" customHeight="1">
      <c r="A913" s="36"/>
      <c r="B913" s="37"/>
      <c r="C913" s="180" t="s">
        <v>1961</v>
      </c>
      <c r="D913" s="180" t="s">
        <v>285</v>
      </c>
      <c r="E913" s="181" t="s">
        <v>2698</v>
      </c>
      <c r="F913" s="182" t="s">
        <v>2699</v>
      </c>
      <c r="G913" s="183" t="s">
        <v>288</v>
      </c>
      <c r="H913" s="184">
        <v>5.09</v>
      </c>
      <c r="I913" s="185"/>
      <c r="J913" s="186">
        <f>ROUND(I913*H913,2)</f>
        <v>0</v>
      </c>
      <c r="K913" s="182" t="s">
        <v>289</v>
      </c>
      <c r="L913" s="41"/>
      <c r="M913" s="187" t="s">
        <v>21</v>
      </c>
      <c r="N913" s="188" t="s">
        <v>44</v>
      </c>
      <c r="O913" s="66"/>
      <c r="P913" s="189">
        <f>O913*H913</f>
        <v>0</v>
      </c>
      <c r="Q913" s="189">
        <v>0</v>
      </c>
      <c r="R913" s="189">
        <f>Q913*H913</f>
        <v>0</v>
      </c>
      <c r="S913" s="189">
        <v>0</v>
      </c>
      <c r="T913" s="190">
        <f>S913*H913</f>
        <v>0</v>
      </c>
      <c r="U913" s="36"/>
      <c r="V913" s="36"/>
      <c r="W913" s="36"/>
      <c r="X913" s="36"/>
      <c r="Y913" s="36"/>
      <c r="Z913" s="36"/>
      <c r="AA913" s="36"/>
      <c r="AB913" s="36"/>
      <c r="AC913" s="36"/>
      <c r="AD913" s="36"/>
      <c r="AE913" s="36"/>
      <c r="AR913" s="191" t="s">
        <v>381</v>
      </c>
      <c r="AT913" s="191" t="s">
        <v>285</v>
      </c>
      <c r="AU913" s="191" t="s">
        <v>82</v>
      </c>
      <c r="AY913" s="19" t="s">
        <v>283</v>
      </c>
      <c r="BE913" s="192">
        <f>IF(N913="základní",J913,0)</f>
        <v>0</v>
      </c>
      <c r="BF913" s="192">
        <f>IF(N913="snížená",J913,0)</f>
        <v>0</v>
      </c>
      <c r="BG913" s="192">
        <f>IF(N913="zákl. přenesená",J913,0)</f>
        <v>0</v>
      </c>
      <c r="BH913" s="192">
        <f>IF(N913="sníž. přenesená",J913,0)</f>
        <v>0</v>
      </c>
      <c r="BI913" s="192">
        <f>IF(N913="nulová",J913,0)</f>
        <v>0</v>
      </c>
      <c r="BJ913" s="19" t="s">
        <v>80</v>
      </c>
      <c r="BK913" s="192">
        <f>ROUND(I913*H913,2)</f>
        <v>0</v>
      </c>
      <c r="BL913" s="19" t="s">
        <v>381</v>
      </c>
      <c r="BM913" s="191" t="s">
        <v>5029</v>
      </c>
    </row>
    <row r="914" spans="1:65" s="2" customFormat="1" ht="11.25">
      <c r="A914" s="36"/>
      <c r="B914" s="37"/>
      <c r="C914" s="38"/>
      <c r="D914" s="193" t="s">
        <v>292</v>
      </c>
      <c r="E914" s="38"/>
      <c r="F914" s="194" t="s">
        <v>2701</v>
      </c>
      <c r="G914" s="38"/>
      <c r="H914" s="38"/>
      <c r="I914" s="195"/>
      <c r="J914" s="38"/>
      <c r="K914" s="38"/>
      <c r="L914" s="41"/>
      <c r="M914" s="196"/>
      <c r="N914" s="197"/>
      <c r="O914" s="66"/>
      <c r="P914" s="66"/>
      <c r="Q914" s="66"/>
      <c r="R914" s="66"/>
      <c r="S914" s="66"/>
      <c r="T914" s="67"/>
      <c r="U914" s="36"/>
      <c r="V914" s="36"/>
      <c r="W914" s="36"/>
      <c r="X914" s="36"/>
      <c r="Y914" s="36"/>
      <c r="Z914" s="36"/>
      <c r="AA914" s="36"/>
      <c r="AB914" s="36"/>
      <c r="AC914" s="36"/>
      <c r="AD914" s="36"/>
      <c r="AE914" s="36"/>
      <c r="AT914" s="19" t="s">
        <v>292</v>
      </c>
      <c r="AU914" s="19" t="s">
        <v>82</v>
      </c>
    </row>
    <row r="915" spans="1:65" s="13" customFormat="1" ht="11.25">
      <c r="B915" s="198"/>
      <c r="C915" s="199"/>
      <c r="D915" s="200" t="s">
        <v>294</v>
      </c>
      <c r="E915" s="201" t="s">
        <v>21</v>
      </c>
      <c r="F915" s="202" t="s">
        <v>5030</v>
      </c>
      <c r="G915" s="199"/>
      <c r="H915" s="203">
        <v>5.09</v>
      </c>
      <c r="I915" s="204"/>
      <c r="J915" s="199"/>
      <c r="K915" s="199"/>
      <c r="L915" s="205"/>
      <c r="M915" s="206"/>
      <c r="N915" s="207"/>
      <c r="O915" s="207"/>
      <c r="P915" s="207"/>
      <c r="Q915" s="207"/>
      <c r="R915" s="207"/>
      <c r="S915" s="207"/>
      <c r="T915" s="208"/>
      <c r="AT915" s="209" t="s">
        <v>294</v>
      </c>
      <c r="AU915" s="209" t="s">
        <v>82</v>
      </c>
      <c r="AV915" s="13" t="s">
        <v>82</v>
      </c>
      <c r="AW915" s="13" t="s">
        <v>34</v>
      </c>
      <c r="AX915" s="13" t="s">
        <v>73</v>
      </c>
      <c r="AY915" s="209" t="s">
        <v>283</v>
      </c>
    </row>
    <row r="916" spans="1:65" s="14" customFormat="1" ht="11.25">
      <c r="B916" s="210"/>
      <c r="C916" s="211"/>
      <c r="D916" s="200" t="s">
        <v>294</v>
      </c>
      <c r="E916" s="212" t="s">
        <v>21</v>
      </c>
      <c r="F916" s="213" t="s">
        <v>296</v>
      </c>
      <c r="G916" s="211"/>
      <c r="H916" s="214">
        <v>5.09</v>
      </c>
      <c r="I916" s="215"/>
      <c r="J916" s="211"/>
      <c r="K916" s="211"/>
      <c r="L916" s="216"/>
      <c r="M916" s="217"/>
      <c r="N916" s="218"/>
      <c r="O916" s="218"/>
      <c r="P916" s="218"/>
      <c r="Q916" s="218"/>
      <c r="R916" s="218"/>
      <c r="S916" s="218"/>
      <c r="T916" s="219"/>
      <c r="AT916" s="220" t="s">
        <v>294</v>
      </c>
      <c r="AU916" s="220" t="s">
        <v>82</v>
      </c>
      <c r="AV916" s="14" t="s">
        <v>102</v>
      </c>
      <c r="AW916" s="14" t="s">
        <v>34</v>
      </c>
      <c r="AX916" s="14" t="s">
        <v>80</v>
      </c>
      <c r="AY916" s="220" t="s">
        <v>283</v>
      </c>
    </row>
    <row r="917" spans="1:65" s="2" customFormat="1" ht="37.9" customHeight="1">
      <c r="A917" s="36"/>
      <c r="B917" s="37"/>
      <c r="C917" s="180" t="s">
        <v>1968</v>
      </c>
      <c r="D917" s="180" t="s">
        <v>285</v>
      </c>
      <c r="E917" s="181" t="s">
        <v>2733</v>
      </c>
      <c r="F917" s="182" t="s">
        <v>2734</v>
      </c>
      <c r="G917" s="183" t="s">
        <v>473</v>
      </c>
      <c r="H917" s="184">
        <v>0.59599999999999997</v>
      </c>
      <c r="I917" s="185"/>
      <c r="J917" s="186">
        <f>ROUND(I917*H917,2)</f>
        <v>0</v>
      </c>
      <c r="K917" s="182" t="s">
        <v>289</v>
      </c>
      <c r="L917" s="41"/>
      <c r="M917" s="187" t="s">
        <v>21</v>
      </c>
      <c r="N917" s="188" t="s">
        <v>44</v>
      </c>
      <c r="O917" s="66"/>
      <c r="P917" s="189">
        <f>O917*H917</f>
        <v>0</v>
      </c>
      <c r="Q917" s="189">
        <v>0</v>
      </c>
      <c r="R917" s="189">
        <f>Q917*H917</f>
        <v>0</v>
      </c>
      <c r="S917" s="189">
        <v>0</v>
      </c>
      <c r="T917" s="190">
        <f>S917*H917</f>
        <v>0</v>
      </c>
      <c r="U917" s="36"/>
      <c r="V917" s="36"/>
      <c r="W917" s="36"/>
      <c r="X917" s="36"/>
      <c r="Y917" s="36"/>
      <c r="Z917" s="36"/>
      <c r="AA917" s="36"/>
      <c r="AB917" s="36"/>
      <c r="AC917" s="36"/>
      <c r="AD917" s="36"/>
      <c r="AE917" s="36"/>
      <c r="AR917" s="191" t="s">
        <v>381</v>
      </c>
      <c r="AT917" s="191" t="s">
        <v>285</v>
      </c>
      <c r="AU917" s="191" t="s">
        <v>82</v>
      </c>
      <c r="AY917" s="19" t="s">
        <v>283</v>
      </c>
      <c r="BE917" s="192">
        <f>IF(N917="základní",J917,0)</f>
        <v>0</v>
      </c>
      <c r="BF917" s="192">
        <f>IF(N917="snížená",J917,0)</f>
        <v>0</v>
      </c>
      <c r="BG917" s="192">
        <f>IF(N917="zákl. přenesená",J917,0)</f>
        <v>0</v>
      </c>
      <c r="BH917" s="192">
        <f>IF(N917="sníž. přenesená",J917,0)</f>
        <v>0</v>
      </c>
      <c r="BI917" s="192">
        <f>IF(N917="nulová",J917,0)</f>
        <v>0</v>
      </c>
      <c r="BJ917" s="19" t="s">
        <v>80</v>
      </c>
      <c r="BK917" s="192">
        <f>ROUND(I917*H917,2)</f>
        <v>0</v>
      </c>
      <c r="BL917" s="19" t="s">
        <v>381</v>
      </c>
      <c r="BM917" s="191" t="s">
        <v>5031</v>
      </c>
    </row>
    <row r="918" spans="1:65" s="2" customFormat="1" ht="11.25">
      <c r="A918" s="36"/>
      <c r="B918" s="37"/>
      <c r="C918" s="38"/>
      <c r="D918" s="193" t="s">
        <v>292</v>
      </c>
      <c r="E918" s="38"/>
      <c r="F918" s="194" t="s">
        <v>2736</v>
      </c>
      <c r="G918" s="38"/>
      <c r="H918" s="38"/>
      <c r="I918" s="195"/>
      <c r="J918" s="38"/>
      <c r="K918" s="38"/>
      <c r="L918" s="41"/>
      <c r="M918" s="196"/>
      <c r="N918" s="197"/>
      <c r="O918" s="66"/>
      <c r="P918" s="66"/>
      <c r="Q918" s="66"/>
      <c r="R918" s="66"/>
      <c r="S918" s="66"/>
      <c r="T918" s="67"/>
      <c r="U918" s="36"/>
      <c r="V918" s="36"/>
      <c r="W918" s="36"/>
      <c r="X918" s="36"/>
      <c r="Y918" s="36"/>
      <c r="Z918" s="36"/>
      <c r="AA918" s="36"/>
      <c r="AB918" s="36"/>
      <c r="AC918" s="36"/>
      <c r="AD918" s="36"/>
      <c r="AE918" s="36"/>
      <c r="AT918" s="19" t="s">
        <v>292</v>
      </c>
      <c r="AU918" s="19" t="s">
        <v>82</v>
      </c>
    </row>
    <row r="919" spans="1:65" s="12" customFormat="1" ht="22.9" customHeight="1">
      <c r="B919" s="164"/>
      <c r="C919" s="165"/>
      <c r="D919" s="166" t="s">
        <v>72</v>
      </c>
      <c r="E919" s="178" t="s">
        <v>2737</v>
      </c>
      <c r="F919" s="178" t="s">
        <v>2738</v>
      </c>
      <c r="G919" s="165"/>
      <c r="H919" s="165"/>
      <c r="I919" s="168"/>
      <c r="J919" s="179">
        <f>BK919</f>
        <v>0</v>
      </c>
      <c r="K919" s="165"/>
      <c r="L919" s="170"/>
      <c r="M919" s="171"/>
      <c r="N919" s="172"/>
      <c r="O919" s="172"/>
      <c r="P919" s="173">
        <f>SUM(P920:P944)</f>
        <v>0</v>
      </c>
      <c r="Q919" s="172"/>
      <c r="R919" s="173">
        <f>SUM(R920:R944)</f>
        <v>0.10237054999999999</v>
      </c>
      <c r="S919" s="172"/>
      <c r="T919" s="174">
        <f>SUM(T920:T944)</f>
        <v>0</v>
      </c>
      <c r="AR919" s="175" t="s">
        <v>82</v>
      </c>
      <c r="AT919" s="176" t="s">
        <v>72</v>
      </c>
      <c r="AU919" s="176" t="s">
        <v>80</v>
      </c>
      <c r="AY919" s="175" t="s">
        <v>283</v>
      </c>
      <c r="BK919" s="177">
        <f>SUM(BK920:BK944)</f>
        <v>0</v>
      </c>
    </row>
    <row r="920" spans="1:65" s="2" customFormat="1" ht="33" customHeight="1">
      <c r="A920" s="36"/>
      <c r="B920" s="37"/>
      <c r="C920" s="180" t="s">
        <v>1975</v>
      </c>
      <c r="D920" s="180" t="s">
        <v>285</v>
      </c>
      <c r="E920" s="181" t="s">
        <v>2746</v>
      </c>
      <c r="F920" s="182" t="s">
        <v>2747</v>
      </c>
      <c r="G920" s="183" t="s">
        <v>288</v>
      </c>
      <c r="H920" s="184">
        <v>5.7</v>
      </c>
      <c r="I920" s="185"/>
      <c r="J920" s="186">
        <f>ROUND(I920*H920,2)</f>
        <v>0</v>
      </c>
      <c r="K920" s="182" t="s">
        <v>289</v>
      </c>
      <c r="L920" s="41"/>
      <c r="M920" s="187" t="s">
        <v>21</v>
      </c>
      <c r="N920" s="188" t="s">
        <v>44</v>
      </c>
      <c r="O920" s="66"/>
      <c r="P920" s="189">
        <f>O920*H920</f>
        <v>0</v>
      </c>
      <c r="Q920" s="189">
        <v>6.6100000000000004E-3</v>
      </c>
      <c r="R920" s="189">
        <f>Q920*H920</f>
        <v>3.7677000000000002E-2</v>
      </c>
      <c r="S920" s="189">
        <v>0</v>
      </c>
      <c r="T920" s="190">
        <f>S920*H920</f>
        <v>0</v>
      </c>
      <c r="U920" s="36"/>
      <c r="V920" s="36"/>
      <c r="W920" s="36"/>
      <c r="X920" s="36"/>
      <c r="Y920" s="36"/>
      <c r="Z920" s="36"/>
      <c r="AA920" s="36"/>
      <c r="AB920" s="36"/>
      <c r="AC920" s="36"/>
      <c r="AD920" s="36"/>
      <c r="AE920" s="36"/>
      <c r="AR920" s="191" t="s">
        <v>381</v>
      </c>
      <c r="AT920" s="191" t="s">
        <v>285</v>
      </c>
      <c r="AU920" s="191" t="s">
        <v>82</v>
      </c>
      <c r="AY920" s="19" t="s">
        <v>283</v>
      </c>
      <c r="BE920" s="192">
        <f>IF(N920="základní",J920,0)</f>
        <v>0</v>
      </c>
      <c r="BF920" s="192">
        <f>IF(N920="snížená",J920,0)</f>
        <v>0</v>
      </c>
      <c r="BG920" s="192">
        <f>IF(N920="zákl. přenesená",J920,0)</f>
        <v>0</v>
      </c>
      <c r="BH920" s="192">
        <f>IF(N920="sníž. přenesená",J920,0)</f>
        <v>0</v>
      </c>
      <c r="BI920" s="192">
        <f>IF(N920="nulová",J920,0)</f>
        <v>0</v>
      </c>
      <c r="BJ920" s="19" t="s">
        <v>80</v>
      </c>
      <c r="BK920" s="192">
        <f>ROUND(I920*H920,2)</f>
        <v>0</v>
      </c>
      <c r="BL920" s="19" t="s">
        <v>381</v>
      </c>
      <c r="BM920" s="191" t="s">
        <v>5032</v>
      </c>
    </row>
    <row r="921" spans="1:65" s="2" customFormat="1" ht="11.25">
      <c r="A921" s="36"/>
      <c r="B921" s="37"/>
      <c r="C921" s="38"/>
      <c r="D921" s="193" t="s">
        <v>292</v>
      </c>
      <c r="E921" s="38"/>
      <c r="F921" s="194" t="s">
        <v>2749</v>
      </c>
      <c r="G921" s="38"/>
      <c r="H921" s="38"/>
      <c r="I921" s="195"/>
      <c r="J921" s="38"/>
      <c r="K921" s="38"/>
      <c r="L921" s="41"/>
      <c r="M921" s="196"/>
      <c r="N921" s="197"/>
      <c r="O921" s="66"/>
      <c r="P921" s="66"/>
      <c r="Q921" s="66"/>
      <c r="R921" s="66"/>
      <c r="S921" s="66"/>
      <c r="T921" s="67"/>
      <c r="U921" s="36"/>
      <c r="V921" s="36"/>
      <c r="W921" s="36"/>
      <c r="X921" s="36"/>
      <c r="Y921" s="36"/>
      <c r="Z921" s="36"/>
      <c r="AA921" s="36"/>
      <c r="AB921" s="36"/>
      <c r="AC921" s="36"/>
      <c r="AD921" s="36"/>
      <c r="AE921" s="36"/>
      <c r="AT921" s="19" t="s">
        <v>292</v>
      </c>
      <c r="AU921" s="19" t="s">
        <v>82</v>
      </c>
    </row>
    <row r="922" spans="1:65" s="15" customFormat="1" ht="11.25">
      <c r="B922" s="221"/>
      <c r="C922" s="222"/>
      <c r="D922" s="200" t="s">
        <v>294</v>
      </c>
      <c r="E922" s="223" t="s">
        <v>21</v>
      </c>
      <c r="F922" s="224" t="s">
        <v>2588</v>
      </c>
      <c r="G922" s="222"/>
      <c r="H922" s="223" t="s">
        <v>21</v>
      </c>
      <c r="I922" s="225"/>
      <c r="J922" s="222"/>
      <c r="K922" s="222"/>
      <c r="L922" s="226"/>
      <c r="M922" s="227"/>
      <c r="N922" s="228"/>
      <c r="O922" s="228"/>
      <c r="P922" s="228"/>
      <c r="Q922" s="228"/>
      <c r="R922" s="228"/>
      <c r="S922" s="228"/>
      <c r="T922" s="229"/>
      <c r="AT922" s="230" t="s">
        <v>294</v>
      </c>
      <c r="AU922" s="230" t="s">
        <v>82</v>
      </c>
      <c r="AV922" s="15" t="s">
        <v>80</v>
      </c>
      <c r="AW922" s="15" t="s">
        <v>34</v>
      </c>
      <c r="AX922" s="15" t="s">
        <v>73</v>
      </c>
      <c r="AY922" s="230" t="s">
        <v>283</v>
      </c>
    </row>
    <row r="923" spans="1:65" s="13" customFormat="1" ht="11.25">
      <c r="B923" s="198"/>
      <c r="C923" s="199"/>
      <c r="D923" s="200" t="s">
        <v>294</v>
      </c>
      <c r="E923" s="201" t="s">
        <v>21</v>
      </c>
      <c r="F923" s="202" t="s">
        <v>4946</v>
      </c>
      <c r="G923" s="199"/>
      <c r="H923" s="203">
        <v>5.7</v>
      </c>
      <c r="I923" s="204"/>
      <c r="J923" s="199"/>
      <c r="K923" s="199"/>
      <c r="L923" s="205"/>
      <c r="M923" s="206"/>
      <c r="N923" s="207"/>
      <c r="O923" s="207"/>
      <c r="P923" s="207"/>
      <c r="Q923" s="207"/>
      <c r="R923" s="207"/>
      <c r="S923" s="207"/>
      <c r="T923" s="208"/>
      <c r="AT923" s="209" t="s">
        <v>294</v>
      </c>
      <c r="AU923" s="209" t="s">
        <v>82</v>
      </c>
      <c r="AV923" s="13" t="s">
        <v>82</v>
      </c>
      <c r="AW923" s="13" t="s">
        <v>34</v>
      </c>
      <c r="AX923" s="13" t="s">
        <v>73</v>
      </c>
      <c r="AY923" s="209" t="s">
        <v>283</v>
      </c>
    </row>
    <row r="924" spans="1:65" s="14" customFormat="1" ht="11.25">
      <c r="B924" s="210"/>
      <c r="C924" s="211"/>
      <c r="D924" s="200" t="s">
        <v>294</v>
      </c>
      <c r="E924" s="212" t="s">
        <v>21</v>
      </c>
      <c r="F924" s="213" t="s">
        <v>296</v>
      </c>
      <c r="G924" s="211"/>
      <c r="H924" s="214">
        <v>5.7</v>
      </c>
      <c r="I924" s="215"/>
      <c r="J924" s="211"/>
      <c r="K924" s="211"/>
      <c r="L924" s="216"/>
      <c r="M924" s="217"/>
      <c r="N924" s="218"/>
      <c r="O924" s="218"/>
      <c r="P924" s="218"/>
      <c r="Q924" s="218"/>
      <c r="R924" s="218"/>
      <c r="S924" s="218"/>
      <c r="T924" s="219"/>
      <c r="AT924" s="220" t="s">
        <v>294</v>
      </c>
      <c r="AU924" s="220" t="s">
        <v>82</v>
      </c>
      <c r="AV924" s="14" t="s">
        <v>102</v>
      </c>
      <c r="AW924" s="14" t="s">
        <v>34</v>
      </c>
      <c r="AX924" s="14" t="s">
        <v>80</v>
      </c>
      <c r="AY924" s="220" t="s">
        <v>283</v>
      </c>
    </row>
    <row r="925" spans="1:65" s="2" customFormat="1" ht="21.75" customHeight="1">
      <c r="A925" s="36"/>
      <c r="B925" s="37"/>
      <c r="C925" s="180" t="s">
        <v>1982</v>
      </c>
      <c r="D925" s="180" t="s">
        <v>285</v>
      </c>
      <c r="E925" s="181" t="s">
        <v>5033</v>
      </c>
      <c r="F925" s="182" t="s">
        <v>5034</v>
      </c>
      <c r="G925" s="183" t="s">
        <v>409</v>
      </c>
      <c r="H925" s="184">
        <v>24.4</v>
      </c>
      <c r="I925" s="185"/>
      <c r="J925" s="186">
        <f>ROUND(I925*H925,2)</f>
        <v>0</v>
      </c>
      <c r="K925" s="182" t="s">
        <v>289</v>
      </c>
      <c r="L925" s="41"/>
      <c r="M925" s="187" t="s">
        <v>21</v>
      </c>
      <c r="N925" s="188" t="s">
        <v>44</v>
      </c>
      <c r="O925" s="66"/>
      <c r="P925" s="189">
        <f>O925*H925</f>
        <v>0</v>
      </c>
      <c r="Q925" s="189">
        <v>7.7999999999999999E-4</v>
      </c>
      <c r="R925" s="189">
        <f>Q925*H925</f>
        <v>1.9031999999999997E-2</v>
      </c>
      <c r="S925" s="189">
        <v>0</v>
      </c>
      <c r="T925" s="190">
        <f>S925*H925</f>
        <v>0</v>
      </c>
      <c r="U925" s="36"/>
      <c r="V925" s="36"/>
      <c r="W925" s="36"/>
      <c r="X925" s="36"/>
      <c r="Y925" s="36"/>
      <c r="Z925" s="36"/>
      <c r="AA925" s="36"/>
      <c r="AB925" s="36"/>
      <c r="AC925" s="36"/>
      <c r="AD925" s="36"/>
      <c r="AE925" s="36"/>
      <c r="AR925" s="191" t="s">
        <v>381</v>
      </c>
      <c r="AT925" s="191" t="s">
        <v>285</v>
      </c>
      <c r="AU925" s="191" t="s">
        <v>82</v>
      </c>
      <c r="AY925" s="19" t="s">
        <v>283</v>
      </c>
      <c r="BE925" s="192">
        <f>IF(N925="základní",J925,0)</f>
        <v>0</v>
      </c>
      <c r="BF925" s="192">
        <f>IF(N925="snížená",J925,0)</f>
        <v>0</v>
      </c>
      <c r="BG925" s="192">
        <f>IF(N925="zákl. přenesená",J925,0)</f>
        <v>0</v>
      </c>
      <c r="BH925" s="192">
        <f>IF(N925="sníž. přenesená",J925,0)</f>
        <v>0</v>
      </c>
      <c r="BI925" s="192">
        <f>IF(N925="nulová",J925,0)</f>
        <v>0</v>
      </c>
      <c r="BJ925" s="19" t="s">
        <v>80</v>
      </c>
      <c r="BK925" s="192">
        <f>ROUND(I925*H925,2)</f>
        <v>0</v>
      </c>
      <c r="BL925" s="19" t="s">
        <v>381</v>
      </c>
      <c r="BM925" s="191" t="s">
        <v>5035</v>
      </c>
    </row>
    <row r="926" spans="1:65" s="2" customFormat="1" ht="11.25">
      <c r="A926" s="36"/>
      <c r="B926" s="37"/>
      <c r="C926" s="38"/>
      <c r="D926" s="193" t="s">
        <v>292</v>
      </c>
      <c r="E926" s="38"/>
      <c r="F926" s="194" t="s">
        <v>5036</v>
      </c>
      <c r="G926" s="38"/>
      <c r="H926" s="38"/>
      <c r="I926" s="195"/>
      <c r="J926" s="38"/>
      <c r="K926" s="38"/>
      <c r="L926" s="41"/>
      <c r="M926" s="196"/>
      <c r="N926" s="197"/>
      <c r="O926" s="66"/>
      <c r="P926" s="66"/>
      <c r="Q926" s="66"/>
      <c r="R926" s="66"/>
      <c r="S926" s="66"/>
      <c r="T926" s="67"/>
      <c r="U926" s="36"/>
      <c r="V926" s="36"/>
      <c r="W926" s="36"/>
      <c r="X926" s="36"/>
      <c r="Y926" s="36"/>
      <c r="Z926" s="36"/>
      <c r="AA926" s="36"/>
      <c r="AB926" s="36"/>
      <c r="AC926" s="36"/>
      <c r="AD926" s="36"/>
      <c r="AE926" s="36"/>
      <c r="AT926" s="19" t="s">
        <v>292</v>
      </c>
      <c r="AU926" s="19" t="s">
        <v>82</v>
      </c>
    </row>
    <row r="927" spans="1:65" s="13" customFormat="1" ht="11.25">
      <c r="B927" s="198"/>
      <c r="C927" s="199"/>
      <c r="D927" s="200" t="s">
        <v>294</v>
      </c>
      <c r="E927" s="201" t="s">
        <v>21</v>
      </c>
      <c r="F927" s="202" t="s">
        <v>5037</v>
      </c>
      <c r="G927" s="199"/>
      <c r="H927" s="203">
        <v>24.4</v>
      </c>
      <c r="I927" s="204"/>
      <c r="J927" s="199"/>
      <c r="K927" s="199"/>
      <c r="L927" s="205"/>
      <c r="M927" s="206"/>
      <c r="N927" s="207"/>
      <c r="O927" s="207"/>
      <c r="P927" s="207"/>
      <c r="Q927" s="207"/>
      <c r="R927" s="207"/>
      <c r="S927" s="207"/>
      <c r="T927" s="208"/>
      <c r="AT927" s="209" t="s">
        <v>294</v>
      </c>
      <c r="AU927" s="209" t="s">
        <v>82</v>
      </c>
      <c r="AV927" s="13" t="s">
        <v>82</v>
      </c>
      <c r="AW927" s="13" t="s">
        <v>34</v>
      </c>
      <c r="AX927" s="13" t="s">
        <v>73</v>
      </c>
      <c r="AY927" s="209" t="s">
        <v>283</v>
      </c>
    </row>
    <row r="928" spans="1:65" s="14" customFormat="1" ht="11.25">
      <c r="B928" s="210"/>
      <c r="C928" s="211"/>
      <c r="D928" s="200" t="s">
        <v>294</v>
      </c>
      <c r="E928" s="212" t="s">
        <v>21</v>
      </c>
      <c r="F928" s="213" t="s">
        <v>296</v>
      </c>
      <c r="G928" s="211"/>
      <c r="H928" s="214">
        <v>24.4</v>
      </c>
      <c r="I928" s="215"/>
      <c r="J928" s="211"/>
      <c r="K928" s="211"/>
      <c r="L928" s="216"/>
      <c r="M928" s="217"/>
      <c r="N928" s="218"/>
      <c r="O928" s="218"/>
      <c r="P928" s="218"/>
      <c r="Q928" s="218"/>
      <c r="R928" s="218"/>
      <c r="S928" s="218"/>
      <c r="T928" s="219"/>
      <c r="AT928" s="220" t="s">
        <v>294</v>
      </c>
      <c r="AU928" s="220" t="s">
        <v>82</v>
      </c>
      <c r="AV928" s="14" t="s">
        <v>102</v>
      </c>
      <c r="AW928" s="14" t="s">
        <v>34</v>
      </c>
      <c r="AX928" s="14" t="s">
        <v>80</v>
      </c>
      <c r="AY928" s="220" t="s">
        <v>283</v>
      </c>
    </row>
    <row r="929" spans="1:65" s="2" customFormat="1" ht="21.75" customHeight="1">
      <c r="A929" s="36"/>
      <c r="B929" s="37"/>
      <c r="C929" s="180" t="s">
        <v>1988</v>
      </c>
      <c r="D929" s="180" t="s">
        <v>285</v>
      </c>
      <c r="E929" s="181" t="s">
        <v>5038</v>
      </c>
      <c r="F929" s="182" t="s">
        <v>5039</v>
      </c>
      <c r="G929" s="183" t="s">
        <v>409</v>
      </c>
      <c r="H929" s="184">
        <v>24.4</v>
      </c>
      <c r="I929" s="185"/>
      <c r="J929" s="186">
        <f>ROUND(I929*H929,2)</f>
        <v>0</v>
      </c>
      <c r="K929" s="182" t="s">
        <v>289</v>
      </c>
      <c r="L929" s="41"/>
      <c r="M929" s="187" t="s">
        <v>21</v>
      </c>
      <c r="N929" s="188" t="s">
        <v>44</v>
      </c>
      <c r="O929" s="66"/>
      <c r="P929" s="189">
        <f>O929*H929</f>
        <v>0</v>
      </c>
      <c r="Q929" s="189">
        <v>1.5200000000000001E-3</v>
      </c>
      <c r="R929" s="189">
        <f>Q929*H929</f>
        <v>3.7088000000000003E-2</v>
      </c>
      <c r="S929" s="189">
        <v>0</v>
      </c>
      <c r="T929" s="190">
        <f>S929*H929</f>
        <v>0</v>
      </c>
      <c r="U929" s="36"/>
      <c r="V929" s="36"/>
      <c r="W929" s="36"/>
      <c r="X929" s="36"/>
      <c r="Y929" s="36"/>
      <c r="Z929" s="36"/>
      <c r="AA929" s="36"/>
      <c r="AB929" s="36"/>
      <c r="AC929" s="36"/>
      <c r="AD929" s="36"/>
      <c r="AE929" s="36"/>
      <c r="AR929" s="191" t="s">
        <v>381</v>
      </c>
      <c r="AT929" s="191" t="s">
        <v>285</v>
      </c>
      <c r="AU929" s="191" t="s">
        <v>82</v>
      </c>
      <c r="AY929" s="19" t="s">
        <v>283</v>
      </c>
      <c r="BE929" s="192">
        <f>IF(N929="základní",J929,0)</f>
        <v>0</v>
      </c>
      <c r="BF929" s="192">
        <f>IF(N929="snížená",J929,0)</f>
        <v>0</v>
      </c>
      <c r="BG929" s="192">
        <f>IF(N929="zákl. přenesená",J929,0)</f>
        <v>0</v>
      </c>
      <c r="BH929" s="192">
        <f>IF(N929="sníž. přenesená",J929,0)</f>
        <v>0</v>
      </c>
      <c r="BI929" s="192">
        <f>IF(N929="nulová",J929,0)</f>
        <v>0</v>
      </c>
      <c r="BJ929" s="19" t="s">
        <v>80</v>
      </c>
      <c r="BK929" s="192">
        <f>ROUND(I929*H929,2)</f>
        <v>0</v>
      </c>
      <c r="BL929" s="19" t="s">
        <v>381</v>
      </c>
      <c r="BM929" s="191" t="s">
        <v>5040</v>
      </c>
    </row>
    <row r="930" spans="1:65" s="2" customFormat="1" ht="11.25">
      <c r="A930" s="36"/>
      <c r="B930" s="37"/>
      <c r="C930" s="38"/>
      <c r="D930" s="193" t="s">
        <v>292</v>
      </c>
      <c r="E930" s="38"/>
      <c r="F930" s="194" t="s">
        <v>5041</v>
      </c>
      <c r="G930" s="38"/>
      <c r="H930" s="38"/>
      <c r="I930" s="195"/>
      <c r="J930" s="38"/>
      <c r="K930" s="38"/>
      <c r="L930" s="41"/>
      <c r="M930" s="196"/>
      <c r="N930" s="197"/>
      <c r="O930" s="66"/>
      <c r="P930" s="66"/>
      <c r="Q930" s="66"/>
      <c r="R930" s="66"/>
      <c r="S930" s="66"/>
      <c r="T930" s="67"/>
      <c r="U930" s="36"/>
      <c r="V930" s="36"/>
      <c r="W930" s="36"/>
      <c r="X930" s="36"/>
      <c r="Y930" s="36"/>
      <c r="Z930" s="36"/>
      <c r="AA930" s="36"/>
      <c r="AB930" s="36"/>
      <c r="AC930" s="36"/>
      <c r="AD930" s="36"/>
      <c r="AE930" s="36"/>
      <c r="AT930" s="19" t="s">
        <v>292</v>
      </c>
      <c r="AU930" s="19" t="s">
        <v>82</v>
      </c>
    </row>
    <row r="931" spans="1:65" s="13" customFormat="1" ht="11.25">
      <c r="B931" s="198"/>
      <c r="C931" s="199"/>
      <c r="D931" s="200" t="s">
        <v>294</v>
      </c>
      <c r="E931" s="201" t="s">
        <v>21</v>
      </c>
      <c r="F931" s="202" t="s">
        <v>5042</v>
      </c>
      <c r="G931" s="199"/>
      <c r="H931" s="203">
        <v>24.4</v>
      </c>
      <c r="I931" s="204"/>
      <c r="J931" s="199"/>
      <c r="K931" s="199"/>
      <c r="L931" s="205"/>
      <c r="M931" s="206"/>
      <c r="N931" s="207"/>
      <c r="O931" s="207"/>
      <c r="P931" s="207"/>
      <c r="Q931" s="207"/>
      <c r="R931" s="207"/>
      <c r="S931" s="207"/>
      <c r="T931" s="208"/>
      <c r="AT931" s="209" t="s">
        <v>294</v>
      </c>
      <c r="AU931" s="209" t="s">
        <v>82</v>
      </c>
      <c r="AV931" s="13" t="s">
        <v>82</v>
      </c>
      <c r="AW931" s="13" t="s">
        <v>34</v>
      </c>
      <c r="AX931" s="13" t="s">
        <v>73</v>
      </c>
      <c r="AY931" s="209" t="s">
        <v>283</v>
      </c>
    </row>
    <row r="932" spans="1:65" s="14" customFormat="1" ht="11.25">
      <c r="B932" s="210"/>
      <c r="C932" s="211"/>
      <c r="D932" s="200" t="s">
        <v>294</v>
      </c>
      <c r="E932" s="212" t="s">
        <v>21</v>
      </c>
      <c r="F932" s="213" t="s">
        <v>296</v>
      </c>
      <c r="G932" s="211"/>
      <c r="H932" s="214">
        <v>24.4</v>
      </c>
      <c r="I932" s="215"/>
      <c r="J932" s="211"/>
      <c r="K932" s="211"/>
      <c r="L932" s="216"/>
      <c r="M932" s="217"/>
      <c r="N932" s="218"/>
      <c r="O932" s="218"/>
      <c r="P932" s="218"/>
      <c r="Q932" s="218"/>
      <c r="R932" s="218"/>
      <c r="S932" s="218"/>
      <c r="T932" s="219"/>
      <c r="AT932" s="220" t="s">
        <v>294</v>
      </c>
      <c r="AU932" s="220" t="s">
        <v>82</v>
      </c>
      <c r="AV932" s="14" t="s">
        <v>102</v>
      </c>
      <c r="AW932" s="14" t="s">
        <v>34</v>
      </c>
      <c r="AX932" s="14" t="s">
        <v>80</v>
      </c>
      <c r="AY932" s="220" t="s">
        <v>283</v>
      </c>
    </row>
    <row r="933" spans="1:65" s="2" customFormat="1" ht="24.2" customHeight="1">
      <c r="A933" s="36"/>
      <c r="B933" s="37"/>
      <c r="C933" s="180" t="s">
        <v>1995</v>
      </c>
      <c r="D933" s="180" t="s">
        <v>285</v>
      </c>
      <c r="E933" s="181" t="s">
        <v>5043</v>
      </c>
      <c r="F933" s="182" t="s">
        <v>5044</v>
      </c>
      <c r="G933" s="183" t="s">
        <v>409</v>
      </c>
      <c r="H933" s="184">
        <v>7.2450000000000001</v>
      </c>
      <c r="I933" s="185"/>
      <c r="J933" s="186">
        <f>ROUND(I933*H933,2)</f>
        <v>0</v>
      </c>
      <c r="K933" s="182" t="s">
        <v>289</v>
      </c>
      <c r="L933" s="41"/>
      <c r="M933" s="187" t="s">
        <v>21</v>
      </c>
      <c r="N933" s="188" t="s">
        <v>44</v>
      </c>
      <c r="O933" s="66"/>
      <c r="P933" s="189">
        <f>O933*H933</f>
        <v>0</v>
      </c>
      <c r="Q933" s="189">
        <v>7.9000000000000001E-4</v>
      </c>
      <c r="R933" s="189">
        <f>Q933*H933</f>
        <v>5.72355E-3</v>
      </c>
      <c r="S933" s="189">
        <v>0</v>
      </c>
      <c r="T933" s="190">
        <f>S933*H933</f>
        <v>0</v>
      </c>
      <c r="U933" s="36"/>
      <c r="V933" s="36"/>
      <c r="W933" s="36"/>
      <c r="X933" s="36"/>
      <c r="Y933" s="36"/>
      <c r="Z933" s="36"/>
      <c r="AA933" s="36"/>
      <c r="AB933" s="36"/>
      <c r="AC933" s="36"/>
      <c r="AD933" s="36"/>
      <c r="AE933" s="36"/>
      <c r="AR933" s="191" t="s">
        <v>381</v>
      </c>
      <c r="AT933" s="191" t="s">
        <v>285</v>
      </c>
      <c r="AU933" s="191" t="s">
        <v>82</v>
      </c>
      <c r="AY933" s="19" t="s">
        <v>283</v>
      </c>
      <c r="BE933" s="192">
        <f>IF(N933="základní",J933,0)</f>
        <v>0</v>
      </c>
      <c r="BF933" s="192">
        <f>IF(N933="snížená",J933,0)</f>
        <v>0</v>
      </c>
      <c r="BG933" s="192">
        <f>IF(N933="zákl. přenesená",J933,0)</f>
        <v>0</v>
      </c>
      <c r="BH933" s="192">
        <f>IF(N933="sníž. přenesená",J933,0)</f>
        <v>0</v>
      </c>
      <c r="BI933" s="192">
        <f>IF(N933="nulová",J933,0)</f>
        <v>0</v>
      </c>
      <c r="BJ933" s="19" t="s">
        <v>80</v>
      </c>
      <c r="BK933" s="192">
        <f>ROUND(I933*H933,2)</f>
        <v>0</v>
      </c>
      <c r="BL933" s="19" t="s">
        <v>381</v>
      </c>
      <c r="BM933" s="191" t="s">
        <v>5045</v>
      </c>
    </row>
    <row r="934" spans="1:65" s="2" customFormat="1" ht="11.25">
      <c r="A934" s="36"/>
      <c r="B934" s="37"/>
      <c r="C934" s="38"/>
      <c r="D934" s="193" t="s">
        <v>292</v>
      </c>
      <c r="E934" s="38"/>
      <c r="F934" s="194" t="s">
        <v>5046</v>
      </c>
      <c r="G934" s="38"/>
      <c r="H934" s="38"/>
      <c r="I934" s="195"/>
      <c r="J934" s="38"/>
      <c r="K934" s="38"/>
      <c r="L934" s="41"/>
      <c r="M934" s="196"/>
      <c r="N934" s="197"/>
      <c r="O934" s="66"/>
      <c r="P934" s="66"/>
      <c r="Q934" s="66"/>
      <c r="R934" s="66"/>
      <c r="S934" s="66"/>
      <c r="T934" s="67"/>
      <c r="U934" s="36"/>
      <c r="V934" s="36"/>
      <c r="W934" s="36"/>
      <c r="X934" s="36"/>
      <c r="Y934" s="36"/>
      <c r="Z934" s="36"/>
      <c r="AA934" s="36"/>
      <c r="AB934" s="36"/>
      <c r="AC934" s="36"/>
      <c r="AD934" s="36"/>
      <c r="AE934" s="36"/>
      <c r="AT934" s="19" t="s">
        <v>292</v>
      </c>
      <c r="AU934" s="19" t="s">
        <v>82</v>
      </c>
    </row>
    <row r="935" spans="1:65" s="13" customFormat="1" ht="11.25">
      <c r="B935" s="198"/>
      <c r="C935" s="199"/>
      <c r="D935" s="200" t="s">
        <v>294</v>
      </c>
      <c r="E935" s="201" t="s">
        <v>21</v>
      </c>
      <c r="F935" s="202" t="s">
        <v>5047</v>
      </c>
      <c r="G935" s="199"/>
      <c r="H935" s="203">
        <v>6.3</v>
      </c>
      <c r="I935" s="204"/>
      <c r="J935" s="199"/>
      <c r="K935" s="199"/>
      <c r="L935" s="205"/>
      <c r="M935" s="206"/>
      <c r="N935" s="207"/>
      <c r="O935" s="207"/>
      <c r="P935" s="207"/>
      <c r="Q935" s="207"/>
      <c r="R935" s="207"/>
      <c r="S935" s="207"/>
      <c r="T935" s="208"/>
      <c r="AT935" s="209" t="s">
        <v>294</v>
      </c>
      <c r="AU935" s="209" t="s">
        <v>82</v>
      </c>
      <c r="AV935" s="13" t="s">
        <v>82</v>
      </c>
      <c r="AW935" s="13" t="s">
        <v>34</v>
      </c>
      <c r="AX935" s="13" t="s">
        <v>73</v>
      </c>
      <c r="AY935" s="209" t="s">
        <v>283</v>
      </c>
    </row>
    <row r="936" spans="1:65" s="14" customFormat="1" ht="11.25">
      <c r="B936" s="210"/>
      <c r="C936" s="211"/>
      <c r="D936" s="200" t="s">
        <v>294</v>
      </c>
      <c r="E936" s="212" t="s">
        <v>21</v>
      </c>
      <c r="F936" s="213" t="s">
        <v>296</v>
      </c>
      <c r="G936" s="211"/>
      <c r="H936" s="214">
        <v>6.3</v>
      </c>
      <c r="I936" s="215"/>
      <c r="J936" s="211"/>
      <c r="K936" s="211"/>
      <c r="L936" s="216"/>
      <c r="M936" s="217"/>
      <c r="N936" s="218"/>
      <c r="O936" s="218"/>
      <c r="P936" s="218"/>
      <c r="Q936" s="218"/>
      <c r="R936" s="218"/>
      <c r="S936" s="218"/>
      <c r="T936" s="219"/>
      <c r="AT936" s="220" t="s">
        <v>294</v>
      </c>
      <c r="AU936" s="220" t="s">
        <v>82</v>
      </c>
      <c r="AV936" s="14" t="s">
        <v>102</v>
      </c>
      <c r="AW936" s="14" t="s">
        <v>34</v>
      </c>
      <c r="AX936" s="14" t="s">
        <v>73</v>
      </c>
      <c r="AY936" s="220" t="s">
        <v>283</v>
      </c>
    </row>
    <row r="937" spans="1:65" s="13" customFormat="1" ht="11.25">
      <c r="B937" s="198"/>
      <c r="C937" s="199"/>
      <c r="D937" s="200" t="s">
        <v>294</v>
      </c>
      <c r="E937" s="201" t="s">
        <v>21</v>
      </c>
      <c r="F937" s="202" t="s">
        <v>5048</v>
      </c>
      <c r="G937" s="199"/>
      <c r="H937" s="203">
        <v>0.94499999999999995</v>
      </c>
      <c r="I937" s="204"/>
      <c r="J937" s="199"/>
      <c r="K937" s="199"/>
      <c r="L937" s="205"/>
      <c r="M937" s="206"/>
      <c r="N937" s="207"/>
      <c r="O937" s="207"/>
      <c r="P937" s="207"/>
      <c r="Q937" s="207"/>
      <c r="R937" s="207"/>
      <c r="S937" s="207"/>
      <c r="T937" s="208"/>
      <c r="AT937" s="209" t="s">
        <v>294</v>
      </c>
      <c r="AU937" s="209" t="s">
        <v>82</v>
      </c>
      <c r="AV937" s="13" t="s">
        <v>82</v>
      </c>
      <c r="AW937" s="13" t="s">
        <v>34</v>
      </c>
      <c r="AX937" s="13" t="s">
        <v>73</v>
      </c>
      <c r="AY937" s="209" t="s">
        <v>283</v>
      </c>
    </row>
    <row r="938" spans="1:65" s="16" customFormat="1" ht="11.25">
      <c r="B938" s="232"/>
      <c r="C938" s="233"/>
      <c r="D938" s="200" t="s">
        <v>294</v>
      </c>
      <c r="E938" s="234" t="s">
        <v>21</v>
      </c>
      <c r="F938" s="235" t="s">
        <v>442</v>
      </c>
      <c r="G938" s="233"/>
      <c r="H938" s="236">
        <v>7.2450000000000001</v>
      </c>
      <c r="I938" s="237"/>
      <c r="J938" s="233"/>
      <c r="K938" s="233"/>
      <c r="L938" s="238"/>
      <c r="M938" s="239"/>
      <c r="N938" s="240"/>
      <c r="O938" s="240"/>
      <c r="P938" s="240"/>
      <c r="Q938" s="240"/>
      <c r="R938" s="240"/>
      <c r="S938" s="240"/>
      <c r="T938" s="241"/>
      <c r="AT938" s="242" t="s">
        <v>294</v>
      </c>
      <c r="AU938" s="242" t="s">
        <v>82</v>
      </c>
      <c r="AV938" s="16" t="s">
        <v>290</v>
      </c>
      <c r="AW938" s="16" t="s">
        <v>34</v>
      </c>
      <c r="AX938" s="16" t="s">
        <v>80</v>
      </c>
      <c r="AY938" s="242" t="s">
        <v>283</v>
      </c>
    </row>
    <row r="939" spans="1:65" s="2" customFormat="1" ht="33" customHeight="1">
      <c r="A939" s="36"/>
      <c r="B939" s="37"/>
      <c r="C939" s="180" t="s">
        <v>2001</v>
      </c>
      <c r="D939" s="180" t="s">
        <v>285</v>
      </c>
      <c r="E939" s="181" t="s">
        <v>2776</v>
      </c>
      <c r="F939" s="182" t="s">
        <v>2777</v>
      </c>
      <c r="G939" s="183" t="s">
        <v>488</v>
      </c>
      <c r="H939" s="184">
        <v>1</v>
      </c>
      <c r="I939" s="185"/>
      <c r="J939" s="186">
        <f>ROUND(I939*H939,2)</f>
        <v>0</v>
      </c>
      <c r="K939" s="182" t="s">
        <v>289</v>
      </c>
      <c r="L939" s="41"/>
      <c r="M939" s="187" t="s">
        <v>21</v>
      </c>
      <c r="N939" s="188" t="s">
        <v>44</v>
      </c>
      <c r="O939" s="66"/>
      <c r="P939" s="189">
        <f>O939*H939</f>
        <v>0</v>
      </c>
      <c r="Q939" s="189">
        <v>2.8500000000000001E-3</v>
      </c>
      <c r="R939" s="189">
        <f>Q939*H939</f>
        <v>2.8500000000000001E-3</v>
      </c>
      <c r="S939" s="189">
        <v>0</v>
      </c>
      <c r="T939" s="190">
        <f>S939*H939</f>
        <v>0</v>
      </c>
      <c r="U939" s="36"/>
      <c r="V939" s="36"/>
      <c r="W939" s="36"/>
      <c r="X939" s="36"/>
      <c r="Y939" s="36"/>
      <c r="Z939" s="36"/>
      <c r="AA939" s="36"/>
      <c r="AB939" s="36"/>
      <c r="AC939" s="36"/>
      <c r="AD939" s="36"/>
      <c r="AE939" s="36"/>
      <c r="AR939" s="191" t="s">
        <v>381</v>
      </c>
      <c r="AT939" s="191" t="s">
        <v>285</v>
      </c>
      <c r="AU939" s="191" t="s">
        <v>82</v>
      </c>
      <c r="AY939" s="19" t="s">
        <v>283</v>
      </c>
      <c r="BE939" s="192">
        <f>IF(N939="základní",J939,0)</f>
        <v>0</v>
      </c>
      <c r="BF939" s="192">
        <f>IF(N939="snížená",J939,0)</f>
        <v>0</v>
      </c>
      <c r="BG939" s="192">
        <f>IF(N939="zákl. přenesená",J939,0)</f>
        <v>0</v>
      </c>
      <c r="BH939" s="192">
        <f>IF(N939="sníž. přenesená",J939,0)</f>
        <v>0</v>
      </c>
      <c r="BI939" s="192">
        <f>IF(N939="nulová",J939,0)</f>
        <v>0</v>
      </c>
      <c r="BJ939" s="19" t="s">
        <v>80</v>
      </c>
      <c r="BK939" s="192">
        <f>ROUND(I939*H939,2)</f>
        <v>0</v>
      </c>
      <c r="BL939" s="19" t="s">
        <v>381</v>
      </c>
      <c r="BM939" s="191" t="s">
        <v>5049</v>
      </c>
    </row>
    <row r="940" spans="1:65" s="2" customFormat="1" ht="11.25">
      <c r="A940" s="36"/>
      <c r="B940" s="37"/>
      <c r="C940" s="38"/>
      <c r="D940" s="193" t="s">
        <v>292</v>
      </c>
      <c r="E940" s="38"/>
      <c r="F940" s="194" t="s">
        <v>2779</v>
      </c>
      <c r="G940" s="38"/>
      <c r="H940" s="38"/>
      <c r="I940" s="195"/>
      <c r="J940" s="38"/>
      <c r="K940" s="38"/>
      <c r="L940" s="41"/>
      <c r="M940" s="196"/>
      <c r="N940" s="197"/>
      <c r="O940" s="66"/>
      <c r="P940" s="66"/>
      <c r="Q940" s="66"/>
      <c r="R940" s="66"/>
      <c r="S940" s="66"/>
      <c r="T940" s="67"/>
      <c r="U940" s="36"/>
      <c r="V940" s="36"/>
      <c r="W940" s="36"/>
      <c r="X940" s="36"/>
      <c r="Y940" s="36"/>
      <c r="Z940" s="36"/>
      <c r="AA940" s="36"/>
      <c r="AB940" s="36"/>
      <c r="AC940" s="36"/>
      <c r="AD940" s="36"/>
      <c r="AE940" s="36"/>
      <c r="AT940" s="19" t="s">
        <v>292</v>
      </c>
      <c r="AU940" s="19" t="s">
        <v>82</v>
      </c>
    </row>
    <row r="941" spans="1:65" s="13" customFormat="1" ht="11.25">
      <c r="B941" s="198"/>
      <c r="C941" s="199"/>
      <c r="D941" s="200" t="s">
        <v>294</v>
      </c>
      <c r="E941" s="201" t="s">
        <v>21</v>
      </c>
      <c r="F941" s="202" t="s">
        <v>5050</v>
      </c>
      <c r="G941" s="199"/>
      <c r="H941" s="203">
        <v>1</v>
      </c>
      <c r="I941" s="204"/>
      <c r="J941" s="199"/>
      <c r="K941" s="199"/>
      <c r="L941" s="205"/>
      <c r="M941" s="206"/>
      <c r="N941" s="207"/>
      <c r="O941" s="207"/>
      <c r="P941" s="207"/>
      <c r="Q941" s="207"/>
      <c r="R941" s="207"/>
      <c r="S941" s="207"/>
      <c r="T941" s="208"/>
      <c r="AT941" s="209" t="s">
        <v>294</v>
      </c>
      <c r="AU941" s="209" t="s">
        <v>82</v>
      </c>
      <c r="AV941" s="13" t="s">
        <v>82</v>
      </c>
      <c r="AW941" s="13" t="s">
        <v>34</v>
      </c>
      <c r="AX941" s="13" t="s">
        <v>73</v>
      </c>
      <c r="AY941" s="209" t="s">
        <v>283</v>
      </c>
    </row>
    <row r="942" spans="1:65" s="14" customFormat="1" ht="11.25">
      <c r="B942" s="210"/>
      <c r="C942" s="211"/>
      <c r="D942" s="200" t="s">
        <v>294</v>
      </c>
      <c r="E942" s="212" t="s">
        <v>21</v>
      </c>
      <c r="F942" s="213" t="s">
        <v>296</v>
      </c>
      <c r="G942" s="211"/>
      <c r="H942" s="214">
        <v>1</v>
      </c>
      <c r="I942" s="215"/>
      <c r="J942" s="211"/>
      <c r="K942" s="211"/>
      <c r="L942" s="216"/>
      <c r="M942" s="217"/>
      <c r="N942" s="218"/>
      <c r="O942" s="218"/>
      <c r="P942" s="218"/>
      <c r="Q942" s="218"/>
      <c r="R942" s="218"/>
      <c r="S942" s="218"/>
      <c r="T942" s="219"/>
      <c r="AT942" s="220" t="s">
        <v>294</v>
      </c>
      <c r="AU942" s="220" t="s">
        <v>82</v>
      </c>
      <c r="AV942" s="14" t="s">
        <v>102</v>
      </c>
      <c r="AW942" s="14" t="s">
        <v>34</v>
      </c>
      <c r="AX942" s="14" t="s">
        <v>80</v>
      </c>
      <c r="AY942" s="220" t="s">
        <v>283</v>
      </c>
    </row>
    <row r="943" spans="1:65" s="2" customFormat="1" ht="24.2" customHeight="1">
      <c r="A943" s="36"/>
      <c r="B943" s="37"/>
      <c r="C943" s="180" t="s">
        <v>2007</v>
      </c>
      <c r="D943" s="180" t="s">
        <v>285</v>
      </c>
      <c r="E943" s="181" t="s">
        <v>2788</v>
      </c>
      <c r="F943" s="182" t="s">
        <v>2789</v>
      </c>
      <c r="G943" s="183" t="s">
        <v>473</v>
      </c>
      <c r="H943" s="184">
        <v>0.10199999999999999</v>
      </c>
      <c r="I943" s="185"/>
      <c r="J943" s="186">
        <f>ROUND(I943*H943,2)</f>
        <v>0</v>
      </c>
      <c r="K943" s="182" t="s">
        <v>289</v>
      </c>
      <c r="L943" s="41"/>
      <c r="M943" s="187" t="s">
        <v>21</v>
      </c>
      <c r="N943" s="188" t="s">
        <v>44</v>
      </c>
      <c r="O943" s="66"/>
      <c r="P943" s="189">
        <f>O943*H943</f>
        <v>0</v>
      </c>
      <c r="Q943" s="189">
        <v>0</v>
      </c>
      <c r="R943" s="189">
        <f>Q943*H943</f>
        <v>0</v>
      </c>
      <c r="S943" s="189">
        <v>0</v>
      </c>
      <c r="T943" s="190">
        <f>S943*H943</f>
        <v>0</v>
      </c>
      <c r="U943" s="36"/>
      <c r="V943" s="36"/>
      <c r="W943" s="36"/>
      <c r="X943" s="36"/>
      <c r="Y943" s="36"/>
      <c r="Z943" s="36"/>
      <c r="AA943" s="36"/>
      <c r="AB943" s="36"/>
      <c r="AC943" s="36"/>
      <c r="AD943" s="36"/>
      <c r="AE943" s="36"/>
      <c r="AR943" s="191" t="s">
        <v>381</v>
      </c>
      <c r="AT943" s="191" t="s">
        <v>285</v>
      </c>
      <c r="AU943" s="191" t="s">
        <v>82</v>
      </c>
      <c r="AY943" s="19" t="s">
        <v>283</v>
      </c>
      <c r="BE943" s="192">
        <f>IF(N943="základní",J943,0)</f>
        <v>0</v>
      </c>
      <c r="BF943" s="192">
        <f>IF(N943="snížená",J943,0)</f>
        <v>0</v>
      </c>
      <c r="BG943" s="192">
        <f>IF(N943="zákl. přenesená",J943,0)</f>
        <v>0</v>
      </c>
      <c r="BH943" s="192">
        <f>IF(N943="sníž. přenesená",J943,0)</f>
        <v>0</v>
      </c>
      <c r="BI943" s="192">
        <f>IF(N943="nulová",J943,0)</f>
        <v>0</v>
      </c>
      <c r="BJ943" s="19" t="s">
        <v>80</v>
      </c>
      <c r="BK943" s="192">
        <f>ROUND(I943*H943,2)</f>
        <v>0</v>
      </c>
      <c r="BL943" s="19" t="s">
        <v>381</v>
      </c>
      <c r="BM943" s="191" t="s">
        <v>5051</v>
      </c>
    </row>
    <row r="944" spans="1:65" s="2" customFormat="1" ht="11.25">
      <c r="A944" s="36"/>
      <c r="B944" s="37"/>
      <c r="C944" s="38"/>
      <c r="D944" s="193" t="s">
        <v>292</v>
      </c>
      <c r="E944" s="38"/>
      <c r="F944" s="194" t="s">
        <v>2791</v>
      </c>
      <c r="G944" s="38"/>
      <c r="H944" s="38"/>
      <c r="I944" s="195"/>
      <c r="J944" s="38"/>
      <c r="K944" s="38"/>
      <c r="L944" s="41"/>
      <c r="M944" s="196"/>
      <c r="N944" s="197"/>
      <c r="O944" s="66"/>
      <c r="P944" s="66"/>
      <c r="Q944" s="66"/>
      <c r="R944" s="66"/>
      <c r="S944" s="66"/>
      <c r="T944" s="67"/>
      <c r="U944" s="36"/>
      <c r="V944" s="36"/>
      <c r="W944" s="36"/>
      <c r="X944" s="36"/>
      <c r="Y944" s="36"/>
      <c r="Z944" s="36"/>
      <c r="AA944" s="36"/>
      <c r="AB944" s="36"/>
      <c r="AC944" s="36"/>
      <c r="AD944" s="36"/>
      <c r="AE944" s="36"/>
      <c r="AT944" s="19" t="s">
        <v>292</v>
      </c>
      <c r="AU944" s="19" t="s">
        <v>82</v>
      </c>
    </row>
    <row r="945" spans="1:65" s="12" customFormat="1" ht="22.9" customHeight="1">
      <c r="B945" s="164"/>
      <c r="C945" s="165"/>
      <c r="D945" s="166" t="s">
        <v>72</v>
      </c>
      <c r="E945" s="178" t="s">
        <v>2792</v>
      </c>
      <c r="F945" s="178" t="s">
        <v>2793</v>
      </c>
      <c r="G945" s="165"/>
      <c r="H945" s="165"/>
      <c r="I945" s="168"/>
      <c r="J945" s="179">
        <f>BK945</f>
        <v>0</v>
      </c>
      <c r="K945" s="165"/>
      <c r="L945" s="170"/>
      <c r="M945" s="171"/>
      <c r="N945" s="172"/>
      <c r="O945" s="172"/>
      <c r="P945" s="173">
        <f>SUM(P946:P958)</f>
        <v>0</v>
      </c>
      <c r="Q945" s="172"/>
      <c r="R945" s="173">
        <f>SUM(R946:R958)</f>
        <v>0.59399999999999997</v>
      </c>
      <c r="S945" s="172"/>
      <c r="T945" s="174">
        <f>SUM(T946:T958)</f>
        <v>0</v>
      </c>
      <c r="AR945" s="175" t="s">
        <v>82</v>
      </c>
      <c r="AT945" s="176" t="s">
        <v>72</v>
      </c>
      <c r="AU945" s="176" t="s">
        <v>80</v>
      </c>
      <c r="AY945" s="175" t="s">
        <v>283</v>
      </c>
      <c r="BK945" s="177">
        <f>SUM(BK946:BK958)</f>
        <v>0</v>
      </c>
    </row>
    <row r="946" spans="1:65" s="2" customFormat="1" ht="37.9" customHeight="1">
      <c r="A946" s="36"/>
      <c r="B946" s="37"/>
      <c r="C946" s="180" t="s">
        <v>2013</v>
      </c>
      <c r="D946" s="180" t="s">
        <v>285</v>
      </c>
      <c r="E946" s="181" t="s">
        <v>2795</v>
      </c>
      <c r="F946" s="182" t="s">
        <v>5052</v>
      </c>
      <c r="G946" s="183" t="s">
        <v>1931</v>
      </c>
      <c r="H946" s="184">
        <v>2</v>
      </c>
      <c r="I946" s="185"/>
      <c r="J946" s="186">
        <f>ROUND(I946*H946,2)</f>
        <v>0</v>
      </c>
      <c r="K946" s="182" t="s">
        <v>348</v>
      </c>
      <c r="L946" s="41"/>
      <c r="M946" s="187" t="s">
        <v>21</v>
      </c>
      <c r="N946" s="188" t="s">
        <v>44</v>
      </c>
      <c r="O946" s="66"/>
      <c r="P946" s="189">
        <f>O946*H946</f>
        <v>0</v>
      </c>
      <c r="Q946" s="189">
        <v>0</v>
      </c>
      <c r="R946" s="189">
        <f>Q946*H946</f>
        <v>0</v>
      </c>
      <c r="S946" s="189">
        <v>0</v>
      </c>
      <c r="T946" s="190">
        <f>S946*H946</f>
        <v>0</v>
      </c>
      <c r="U946" s="36"/>
      <c r="V946" s="36"/>
      <c r="W946" s="36"/>
      <c r="X946" s="36"/>
      <c r="Y946" s="36"/>
      <c r="Z946" s="36"/>
      <c r="AA946" s="36"/>
      <c r="AB946" s="36"/>
      <c r="AC946" s="36"/>
      <c r="AD946" s="36"/>
      <c r="AE946" s="36"/>
      <c r="AR946" s="191" t="s">
        <v>381</v>
      </c>
      <c r="AT946" s="191" t="s">
        <v>285</v>
      </c>
      <c r="AU946" s="191" t="s">
        <v>82</v>
      </c>
      <c r="AY946" s="19" t="s">
        <v>283</v>
      </c>
      <c r="BE946" s="192">
        <f>IF(N946="základní",J946,0)</f>
        <v>0</v>
      </c>
      <c r="BF946" s="192">
        <f>IF(N946="snížená",J946,0)</f>
        <v>0</v>
      </c>
      <c r="BG946" s="192">
        <f>IF(N946="zákl. přenesená",J946,0)</f>
        <v>0</v>
      </c>
      <c r="BH946" s="192">
        <f>IF(N946="sníž. přenesená",J946,0)</f>
        <v>0</v>
      </c>
      <c r="BI946" s="192">
        <f>IF(N946="nulová",J946,0)</f>
        <v>0</v>
      </c>
      <c r="BJ946" s="19" t="s">
        <v>80</v>
      </c>
      <c r="BK946" s="192">
        <f>ROUND(I946*H946,2)</f>
        <v>0</v>
      </c>
      <c r="BL946" s="19" t="s">
        <v>381</v>
      </c>
      <c r="BM946" s="191" t="s">
        <v>5053</v>
      </c>
    </row>
    <row r="947" spans="1:65" s="2" customFormat="1" ht="156">
      <c r="A947" s="36"/>
      <c r="B947" s="37"/>
      <c r="C947" s="38"/>
      <c r="D947" s="200" t="s">
        <v>436</v>
      </c>
      <c r="E947" s="38"/>
      <c r="F947" s="231" t="s">
        <v>2798</v>
      </c>
      <c r="G947" s="38"/>
      <c r="H947" s="38"/>
      <c r="I947" s="195"/>
      <c r="J947" s="38"/>
      <c r="K947" s="38"/>
      <c r="L947" s="41"/>
      <c r="M947" s="196"/>
      <c r="N947" s="197"/>
      <c r="O947" s="66"/>
      <c r="P947" s="66"/>
      <c r="Q947" s="66"/>
      <c r="R947" s="66"/>
      <c r="S947" s="66"/>
      <c r="T947" s="67"/>
      <c r="U947" s="36"/>
      <c r="V947" s="36"/>
      <c r="W947" s="36"/>
      <c r="X947" s="36"/>
      <c r="Y947" s="36"/>
      <c r="Z947" s="36"/>
      <c r="AA947" s="36"/>
      <c r="AB947" s="36"/>
      <c r="AC947" s="36"/>
      <c r="AD947" s="36"/>
      <c r="AE947" s="36"/>
      <c r="AT947" s="19" t="s">
        <v>436</v>
      </c>
      <c r="AU947" s="19" t="s">
        <v>82</v>
      </c>
    </row>
    <row r="948" spans="1:65" s="2" customFormat="1" ht="21.75" customHeight="1">
      <c r="A948" s="36"/>
      <c r="B948" s="37"/>
      <c r="C948" s="180" t="s">
        <v>2019</v>
      </c>
      <c r="D948" s="180" t="s">
        <v>285</v>
      </c>
      <c r="E948" s="181" t="s">
        <v>5054</v>
      </c>
      <c r="F948" s="182" t="s">
        <v>5055</v>
      </c>
      <c r="G948" s="183" t="s">
        <v>288</v>
      </c>
      <c r="H948" s="184">
        <v>80</v>
      </c>
      <c r="I948" s="185"/>
      <c r="J948" s="186">
        <f>ROUND(I948*H948,2)</f>
        <v>0</v>
      </c>
      <c r="K948" s="182" t="s">
        <v>289</v>
      </c>
      <c r="L948" s="41"/>
      <c r="M948" s="187" t="s">
        <v>21</v>
      </c>
      <c r="N948" s="188" t="s">
        <v>44</v>
      </c>
      <c r="O948" s="66"/>
      <c r="P948" s="189">
        <f>O948*H948</f>
        <v>0</v>
      </c>
      <c r="Q948" s="189">
        <v>0</v>
      </c>
      <c r="R948" s="189">
        <f>Q948*H948</f>
        <v>0</v>
      </c>
      <c r="S948" s="189">
        <v>0</v>
      </c>
      <c r="T948" s="190">
        <f>S948*H948</f>
        <v>0</v>
      </c>
      <c r="U948" s="36"/>
      <c r="V948" s="36"/>
      <c r="W948" s="36"/>
      <c r="X948" s="36"/>
      <c r="Y948" s="36"/>
      <c r="Z948" s="36"/>
      <c r="AA948" s="36"/>
      <c r="AB948" s="36"/>
      <c r="AC948" s="36"/>
      <c r="AD948" s="36"/>
      <c r="AE948" s="36"/>
      <c r="AR948" s="191" t="s">
        <v>381</v>
      </c>
      <c r="AT948" s="191" t="s">
        <v>285</v>
      </c>
      <c r="AU948" s="191" t="s">
        <v>82</v>
      </c>
      <c r="AY948" s="19" t="s">
        <v>283</v>
      </c>
      <c r="BE948" s="192">
        <f>IF(N948="základní",J948,0)</f>
        <v>0</v>
      </c>
      <c r="BF948" s="192">
        <f>IF(N948="snížená",J948,0)</f>
        <v>0</v>
      </c>
      <c r="BG948" s="192">
        <f>IF(N948="zákl. přenesená",J948,0)</f>
        <v>0</v>
      </c>
      <c r="BH948" s="192">
        <f>IF(N948="sníž. přenesená",J948,0)</f>
        <v>0</v>
      </c>
      <c r="BI948" s="192">
        <f>IF(N948="nulová",J948,0)</f>
        <v>0</v>
      </c>
      <c r="BJ948" s="19" t="s">
        <v>80</v>
      </c>
      <c r="BK948" s="192">
        <f>ROUND(I948*H948,2)</f>
        <v>0</v>
      </c>
      <c r="BL948" s="19" t="s">
        <v>381</v>
      </c>
      <c r="BM948" s="191" t="s">
        <v>5056</v>
      </c>
    </row>
    <row r="949" spans="1:65" s="2" customFormat="1" ht="11.25">
      <c r="A949" s="36"/>
      <c r="B949" s="37"/>
      <c r="C949" s="38"/>
      <c r="D949" s="193" t="s">
        <v>292</v>
      </c>
      <c r="E949" s="38"/>
      <c r="F949" s="194" t="s">
        <v>5057</v>
      </c>
      <c r="G949" s="38"/>
      <c r="H949" s="38"/>
      <c r="I949" s="195"/>
      <c r="J949" s="38"/>
      <c r="K949" s="38"/>
      <c r="L949" s="41"/>
      <c r="M949" s="196"/>
      <c r="N949" s="197"/>
      <c r="O949" s="66"/>
      <c r="P949" s="66"/>
      <c r="Q949" s="66"/>
      <c r="R949" s="66"/>
      <c r="S949" s="66"/>
      <c r="T949" s="67"/>
      <c r="U949" s="36"/>
      <c r="V949" s="36"/>
      <c r="W949" s="36"/>
      <c r="X949" s="36"/>
      <c r="Y949" s="36"/>
      <c r="Z949" s="36"/>
      <c r="AA949" s="36"/>
      <c r="AB949" s="36"/>
      <c r="AC949" s="36"/>
      <c r="AD949" s="36"/>
      <c r="AE949" s="36"/>
      <c r="AT949" s="19" t="s">
        <v>292</v>
      </c>
      <c r="AU949" s="19" t="s">
        <v>82</v>
      </c>
    </row>
    <row r="950" spans="1:65" s="15" customFormat="1" ht="11.25">
      <c r="B950" s="221"/>
      <c r="C950" s="222"/>
      <c r="D950" s="200" t="s">
        <v>294</v>
      </c>
      <c r="E950" s="223" t="s">
        <v>21</v>
      </c>
      <c r="F950" s="224" t="s">
        <v>5058</v>
      </c>
      <c r="G950" s="222"/>
      <c r="H950" s="223" t="s">
        <v>21</v>
      </c>
      <c r="I950" s="225"/>
      <c r="J950" s="222"/>
      <c r="K950" s="222"/>
      <c r="L950" s="226"/>
      <c r="M950" s="227"/>
      <c r="N950" s="228"/>
      <c r="O950" s="228"/>
      <c r="P950" s="228"/>
      <c r="Q950" s="228"/>
      <c r="R950" s="228"/>
      <c r="S950" s="228"/>
      <c r="T950" s="229"/>
      <c r="AT950" s="230" t="s">
        <v>294</v>
      </c>
      <c r="AU950" s="230" t="s">
        <v>82</v>
      </c>
      <c r="AV950" s="15" t="s">
        <v>80</v>
      </c>
      <c r="AW950" s="15" t="s">
        <v>34</v>
      </c>
      <c r="AX950" s="15" t="s">
        <v>73</v>
      </c>
      <c r="AY950" s="230" t="s">
        <v>283</v>
      </c>
    </row>
    <row r="951" spans="1:65" s="13" customFormat="1" ht="11.25">
      <c r="B951" s="198"/>
      <c r="C951" s="199"/>
      <c r="D951" s="200" t="s">
        <v>294</v>
      </c>
      <c r="E951" s="201" t="s">
        <v>21</v>
      </c>
      <c r="F951" s="202" t="s">
        <v>5059</v>
      </c>
      <c r="G951" s="199"/>
      <c r="H951" s="203">
        <v>80</v>
      </c>
      <c r="I951" s="204"/>
      <c r="J951" s="199"/>
      <c r="K951" s="199"/>
      <c r="L951" s="205"/>
      <c r="M951" s="206"/>
      <c r="N951" s="207"/>
      <c r="O951" s="207"/>
      <c r="P951" s="207"/>
      <c r="Q951" s="207"/>
      <c r="R951" s="207"/>
      <c r="S951" s="207"/>
      <c r="T951" s="208"/>
      <c r="AT951" s="209" t="s">
        <v>294</v>
      </c>
      <c r="AU951" s="209" t="s">
        <v>82</v>
      </c>
      <c r="AV951" s="13" t="s">
        <v>82</v>
      </c>
      <c r="AW951" s="13" t="s">
        <v>34</v>
      </c>
      <c r="AX951" s="13" t="s">
        <v>73</v>
      </c>
      <c r="AY951" s="209" t="s">
        <v>283</v>
      </c>
    </row>
    <row r="952" spans="1:65" s="14" customFormat="1" ht="11.25">
      <c r="B952" s="210"/>
      <c r="C952" s="211"/>
      <c r="D952" s="200" t="s">
        <v>294</v>
      </c>
      <c r="E952" s="212" t="s">
        <v>21</v>
      </c>
      <c r="F952" s="213" t="s">
        <v>296</v>
      </c>
      <c r="G952" s="211"/>
      <c r="H952" s="214">
        <v>80</v>
      </c>
      <c r="I952" s="215"/>
      <c r="J952" s="211"/>
      <c r="K952" s="211"/>
      <c r="L952" s="216"/>
      <c r="M952" s="217"/>
      <c r="N952" s="218"/>
      <c r="O952" s="218"/>
      <c r="P952" s="218"/>
      <c r="Q952" s="218"/>
      <c r="R952" s="218"/>
      <c r="S952" s="218"/>
      <c r="T952" s="219"/>
      <c r="AT952" s="220" t="s">
        <v>294</v>
      </c>
      <c r="AU952" s="220" t="s">
        <v>82</v>
      </c>
      <c r="AV952" s="14" t="s">
        <v>102</v>
      </c>
      <c r="AW952" s="14" t="s">
        <v>34</v>
      </c>
      <c r="AX952" s="14" t="s">
        <v>80</v>
      </c>
      <c r="AY952" s="220" t="s">
        <v>283</v>
      </c>
    </row>
    <row r="953" spans="1:65" s="2" customFormat="1" ht="16.5" customHeight="1">
      <c r="A953" s="36"/>
      <c r="B953" s="37"/>
      <c r="C953" s="247" t="s">
        <v>2026</v>
      </c>
      <c r="D953" s="247" t="s">
        <v>740</v>
      </c>
      <c r="E953" s="248" t="s">
        <v>5060</v>
      </c>
      <c r="F953" s="249" t="s">
        <v>5061</v>
      </c>
      <c r="G953" s="250" t="s">
        <v>427</v>
      </c>
      <c r="H953" s="251">
        <v>1.1879999999999999</v>
      </c>
      <c r="I953" s="252"/>
      <c r="J953" s="253">
        <f>ROUND(I953*H953,2)</f>
        <v>0</v>
      </c>
      <c r="K953" s="249" t="s">
        <v>348</v>
      </c>
      <c r="L953" s="254"/>
      <c r="M953" s="255" t="s">
        <v>21</v>
      </c>
      <c r="N953" s="256" t="s">
        <v>44</v>
      </c>
      <c r="O953" s="66"/>
      <c r="P953" s="189">
        <f>O953*H953</f>
        <v>0</v>
      </c>
      <c r="Q953" s="189">
        <v>0.5</v>
      </c>
      <c r="R953" s="189">
        <f>Q953*H953</f>
        <v>0.59399999999999997</v>
      </c>
      <c r="S953" s="189">
        <v>0</v>
      </c>
      <c r="T953" s="190">
        <f>S953*H953</f>
        <v>0</v>
      </c>
      <c r="U953" s="36"/>
      <c r="V953" s="36"/>
      <c r="W953" s="36"/>
      <c r="X953" s="36"/>
      <c r="Y953" s="36"/>
      <c r="Z953" s="36"/>
      <c r="AA953" s="36"/>
      <c r="AB953" s="36"/>
      <c r="AC953" s="36"/>
      <c r="AD953" s="36"/>
      <c r="AE953" s="36"/>
      <c r="AR953" s="191" t="s">
        <v>493</v>
      </c>
      <c r="AT953" s="191" t="s">
        <v>740</v>
      </c>
      <c r="AU953" s="191" t="s">
        <v>82</v>
      </c>
      <c r="AY953" s="19" t="s">
        <v>283</v>
      </c>
      <c r="BE953" s="192">
        <f>IF(N953="základní",J953,0)</f>
        <v>0</v>
      </c>
      <c r="BF953" s="192">
        <f>IF(N953="snížená",J953,0)</f>
        <v>0</v>
      </c>
      <c r="BG953" s="192">
        <f>IF(N953="zákl. přenesená",J953,0)</f>
        <v>0</v>
      </c>
      <c r="BH953" s="192">
        <f>IF(N953="sníž. přenesená",J953,0)</f>
        <v>0</v>
      </c>
      <c r="BI953" s="192">
        <f>IF(N953="nulová",J953,0)</f>
        <v>0</v>
      </c>
      <c r="BJ953" s="19" t="s">
        <v>80</v>
      </c>
      <c r="BK953" s="192">
        <f>ROUND(I953*H953,2)</f>
        <v>0</v>
      </c>
      <c r="BL953" s="19" t="s">
        <v>381</v>
      </c>
      <c r="BM953" s="191" t="s">
        <v>5062</v>
      </c>
    </row>
    <row r="954" spans="1:65" s="13" customFormat="1" ht="11.25">
      <c r="B954" s="198"/>
      <c r="C954" s="199"/>
      <c r="D954" s="200" t="s">
        <v>294</v>
      </c>
      <c r="E954" s="201" t="s">
        <v>21</v>
      </c>
      <c r="F954" s="202" t="s">
        <v>5063</v>
      </c>
      <c r="G954" s="199"/>
      <c r="H954" s="203">
        <v>1.08</v>
      </c>
      <c r="I954" s="204"/>
      <c r="J954" s="199"/>
      <c r="K954" s="199"/>
      <c r="L954" s="205"/>
      <c r="M954" s="206"/>
      <c r="N954" s="207"/>
      <c r="O954" s="207"/>
      <c r="P954" s="207"/>
      <c r="Q954" s="207"/>
      <c r="R954" s="207"/>
      <c r="S954" s="207"/>
      <c r="T954" s="208"/>
      <c r="AT954" s="209" t="s">
        <v>294</v>
      </c>
      <c r="AU954" s="209" t="s">
        <v>82</v>
      </c>
      <c r="AV954" s="13" t="s">
        <v>82</v>
      </c>
      <c r="AW954" s="13" t="s">
        <v>34</v>
      </c>
      <c r="AX954" s="13" t="s">
        <v>73</v>
      </c>
      <c r="AY954" s="209" t="s">
        <v>283</v>
      </c>
    </row>
    <row r="955" spans="1:65" s="14" customFormat="1" ht="11.25">
      <c r="B955" s="210"/>
      <c r="C955" s="211"/>
      <c r="D955" s="200" t="s">
        <v>294</v>
      </c>
      <c r="E955" s="212" t="s">
        <v>21</v>
      </c>
      <c r="F955" s="213" t="s">
        <v>296</v>
      </c>
      <c r="G955" s="211"/>
      <c r="H955" s="214">
        <v>1.08</v>
      </c>
      <c r="I955" s="215"/>
      <c r="J955" s="211"/>
      <c r="K955" s="211"/>
      <c r="L955" s="216"/>
      <c r="M955" s="217"/>
      <c r="N955" s="218"/>
      <c r="O955" s="218"/>
      <c r="P955" s="218"/>
      <c r="Q955" s="218"/>
      <c r="R955" s="218"/>
      <c r="S955" s="218"/>
      <c r="T955" s="219"/>
      <c r="AT955" s="220" t="s">
        <v>294</v>
      </c>
      <c r="AU955" s="220" t="s">
        <v>82</v>
      </c>
      <c r="AV955" s="14" t="s">
        <v>102</v>
      </c>
      <c r="AW955" s="14" t="s">
        <v>34</v>
      </c>
      <c r="AX955" s="14" t="s">
        <v>80</v>
      </c>
      <c r="AY955" s="220" t="s">
        <v>283</v>
      </c>
    </row>
    <row r="956" spans="1:65" s="13" customFormat="1" ht="11.25">
      <c r="B956" s="198"/>
      <c r="C956" s="199"/>
      <c r="D956" s="200" t="s">
        <v>294</v>
      </c>
      <c r="E956" s="199"/>
      <c r="F956" s="202" t="s">
        <v>5064</v>
      </c>
      <c r="G956" s="199"/>
      <c r="H956" s="203">
        <v>1.1879999999999999</v>
      </c>
      <c r="I956" s="204"/>
      <c r="J956" s="199"/>
      <c r="K956" s="199"/>
      <c r="L956" s="205"/>
      <c r="M956" s="206"/>
      <c r="N956" s="207"/>
      <c r="O956" s="207"/>
      <c r="P956" s="207"/>
      <c r="Q956" s="207"/>
      <c r="R956" s="207"/>
      <c r="S956" s="207"/>
      <c r="T956" s="208"/>
      <c r="AT956" s="209" t="s">
        <v>294</v>
      </c>
      <c r="AU956" s="209" t="s">
        <v>82</v>
      </c>
      <c r="AV956" s="13" t="s">
        <v>82</v>
      </c>
      <c r="AW956" s="13" t="s">
        <v>4</v>
      </c>
      <c r="AX956" s="13" t="s">
        <v>80</v>
      </c>
      <c r="AY956" s="209" t="s">
        <v>283</v>
      </c>
    </row>
    <row r="957" spans="1:65" s="2" customFormat="1" ht="24.2" customHeight="1">
      <c r="A957" s="36"/>
      <c r="B957" s="37"/>
      <c r="C957" s="180" t="s">
        <v>2031</v>
      </c>
      <c r="D957" s="180" t="s">
        <v>285</v>
      </c>
      <c r="E957" s="181" t="s">
        <v>2870</v>
      </c>
      <c r="F957" s="182" t="s">
        <v>2871</v>
      </c>
      <c r="G957" s="183" t="s">
        <v>2872</v>
      </c>
      <c r="H957" s="257"/>
      <c r="I957" s="185"/>
      <c r="J957" s="186">
        <f>ROUND(I957*H957,2)</f>
        <v>0</v>
      </c>
      <c r="K957" s="182" t="s">
        <v>289</v>
      </c>
      <c r="L957" s="41"/>
      <c r="M957" s="187" t="s">
        <v>21</v>
      </c>
      <c r="N957" s="188" t="s">
        <v>44</v>
      </c>
      <c r="O957" s="66"/>
      <c r="P957" s="189">
        <f>O957*H957</f>
        <v>0</v>
      </c>
      <c r="Q957" s="189">
        <v>0</v>
      </c>
      <c r="R957" s="189">
        <f>Q957*H957</f>
        <v>0</v>
      </c>
      <c r="S957" s="189">
        <v>0</v>
      </c>
      <c r="T957" s="190">
        <f>S957*H957</f>
        <v>0</v>
      </c>
      <c r="U957" s="36"/>
      <c r="V957" s="36"/>
      <c r="W957" s="36"/>
      <c r="X957" s="36"/>
      <c r="Y957" s="36"/>
      <c r="Z957" s="36"/>
      <c r="AA957" s="36"/>
      <c r="AB957" s="36"/>
      <c r="AC957" s="36"/>
      <c r="AD957" s="36"/>
      <c r="AE957" s="36"/>
      <c r="AR957" s="191" t="s">
        <v>381</v>
      </c>
      <c r="AT957" s="191" t="s">
        <v>285</v>
      </c>
      <c r="AU957" s="191" t="s">
        <v>82</v>
      </c>
      <c r="AY957" s="19" t="s">
        <v>283</v>
      </c>
      <c r="BE957" s="192">
        <f>IF(N957="základní",J957,0)</f>
        <v>0</v>
      </c>
      <c r="BF957" s="192">
        <f>IF(N957="snížená",J957,0)</f>
        <v>0</v>
      </c>
      <c r="BG957" s="192">
        <f>IF(N957="zákl. přenesená",J957,0)</f>
        <v>0</v>
      </c>
      <c r="BH957" s="192">
        <f>IF(N957="sníž. přenesená",J957,0)</f>
        <v>0</v>
      </c>
      <c r="BI957" s="192">
        <f>IF(N957="nulová",J957,0)</f>
        <v>0</v>
      </c>
      <c r="BJ957" s="19" t="s">
        <v>80</v>
      </c>
      <c r="BK957" s="192">
        <f>ROUND(I957*H957,2)</f>
        <v>0</v>
      </c>
      <c r="BL957" s="19" t="s">
        <v>381</v>
      </c>
      <c r="BM957" s="191" t="s">
        <v>5065</v>
      </c>
    </row>
    <row r="958" spans="1:65" s="2" customFormat="1" ht="11.25">
      <c r="A958" s="36"/>
      <c r="B958" s="37"/>
      <c r="C958" s="38"/>
      <c r="D958" s="193" t="s">
        <v>292</v>
      </c>
      <c r="E958" s="38"/>
      <c r="F958" s="194" t="s">
        <v>2874</v>
      </c>
      <c r="G958" s="38"/>
      <c r="H958" s="38"/>
      <c r="I958" s="195"/>
      <c r="J958" s="38"/>
      <c r="K958" s="38"/>
      <c r="L958" s="41"/>
      <c r="M958" s="196"/>
      <c r="N958" s="197"/>
      <c r="O958" s="66"/>
      <c r="P958" s="66"/>
      <c r="Q958" s="66"/>
      <c r="R958" s="66"/>
      <c r="S958" s="66"/>
      <c r="T958" s="67"/>
      <c r="U958" s="36"/>
      <c r="V958" s="36"/>
      <c r="W958" s="36"/>
      <c r="X958" s="36"/>
      <c r="Y958" s="36"/>
      <c r="Z958" s="36"/>
      <c r="AA958" s="36"/>
      <c r="AB958" s="36"/>
      <c r="AC958" s="36"/>
      <c r="AD958" s="36"/>
      <c r="AE958" s="36"/>
      <c r="AT958" s="19" t="s">
        <v>292</v>
      </c>
      <c r="AU958" s="19" t="s">
        <v>82</v>
      </c>
    </row>
    <row r="959" spans="1:65" s="12" customFormat="1" ht="22.9" customHeight="1">
      <c r="B959" s="164"/>
      <c r="C959" s="165"/>
      <c r="D959" s="166" t="s">
        <v>72</v>
      </c>
      <c r="E959" s="178" t="s">
        <v>710</v>
      </c>
      <c r="F959" s="178" t="s">
        <v>711</v>
      </c>
      <c r="G959" s="165"/>
      <c r="H959" s="165"/>
      <c r="I959" s="168"/>
      <c r="J959" s="179">
        <f>BK959</f>
        <v>0</v>
      </c>
      <c r="K959" s="165"/>
      <c r="L959" s="170"/>
      <c r="M959" s="171"/>
      <c r="N959" s="172"/>
      <c r="O959" s="172"/>
      <c r="P959" s="173">
        <f>SUM(P960:P971)</f>
        <v>0</v>
      </c>
      <c r="Q959" s="172"/>
      <c r="R959" s="173">
        <f>SUM(R960:R971)</f>
        <v>0</v>
      </c>
      <c r="S959" s="172"/>
      <c r="T959" s="174">
        <f>SUM(T960:T971)</f>
        <v>0</v>
      </c>
      <c r="AR959" s="175" t="s">
        <v>82</v>
      </c>
      <c r="AT959" s="176" t="s">
        <v>72</v>
      </c>
      <c r="AU959" s="176" t="s">
        <v>80</v>
      </c>
      <c r="AY959" s="175" t="s">
        <v>283</v>
      </c>
      <c r="BK959" s="177">
        <f>SUM(BK960:BK971)</f>
        <v>0</v>
      </c>
    </row>
    <row r="960" spans="1:65" s="2" customFormat="1" ht="37.9" customHeight="1">
      <c r="A960" s="36"/>
      <c r="B960" s="37"/>
      <c r="C960" s="180" t="s">
        <v>2033</v>
      </c>
      <c r="D960" s="180" t="s">
        <v>285</v>
      </c>
      <c r="E960" s="181" t="s">
        <v>2876</v>
      </c>
      <c r="F960" s="182" t="s">
        <v>5066</v>
      </c>
      <c r="G960" s="183" t="s">
        <v>1931</v>
      </c>
      <c r="H960" s="184">
        <v>1</v>
      </c>
      <c r="I960" s="185"/>
      <c r="J960" s="186">
        <f>ROUND(I960*H960,2)</f>
        <v>0</v>
      </c>
      <c r="K960" s="182" t="s">
        <v>348</v>
      </c>
      <c r="L960" s="41"/>
      <c r="M960" s="187" t="s">
        <v>21</v>
      </c>
      <c r="N960" s="188" t="s">
        <v>44</v>
      </c>
      <c r="O960" s="66"/>
      <c r="P960" s="189">
        <f>O960*H960</f>
        <v>0</v>
      </c>
      <c r="Q960" s="189">
        <v>0</v>
      </c>
      <c r="R960" s="189">
        <f>Q960*H960</f>
        <v>0</v>
      </c>
      <c r="S960" s="189">
        <v>0</v>
      </c>
      <c r="T960" s="190">
        <f>S960*H960</f>
        <v>0</v>
      </c>
      <c r="U960" s="36"/>
      <c r="V960" s="36"/>
      <c r="W960" s="36"/>
      <c r="X960" s="36"/>
      <c r="Y960" s="36"/>
      <c r="Z960" s="36"/>
      <c r="AA960" s="36"/>
      <c r="AB960" s="36"/>
      <c r="AC960" s="36"/>
      <c r="AD960" s="36"/>
      <c r="AE960" s="36"/>
      <c r="AR960" s="191" t="s">
        <v>381</v>
      </c>
      <c r="AT960" s="191" t="s">
        <v>285</v>
      </c>
      <c r="AU960" s="191" t="s">
        <v>82</v>
      </c>
      <c r="AY960" s="19" t="s">
        <v>283</v>
      </c>
      <c r="BE960" s="192">
        <f>IF(N960="základní",J960,0)</f>
        <v>0</v>
      </c>
      <c r="BF960" s="192">
        <f>IF(N960="snížená",J960,0)</f>
        <v>0</v>
      </c>
      <c r="BG960" s="192">
        <f>IF(N960="zákl. přenesená",J960,0)</f>
        <v>0</v>
      </c>
      <c r="BH960" s="192">
        <f>IF(N960="sníž. přenesená",J960,0)</f>
        <v>0</v>
      </c>
      <c r="BI960" s="192">
        <f>IF(N960="nulová",J960,0)</f>
        <v>0</v>
      </c>
      <c r="BJ960" s="19" t="s">
        <v>80</v>
      </c>
      <c r="BK960" s="192">
        <f>ROUND(I960*H960,2)</f>
        <v>0</v>
      </c>
      <c r="BL960" s="19" t="s">
        <v>381</v>
      </c>
      <c r="BM960" s="191" t="s">
        <v>5067</v>
      </c>
    </row>
    <row r="961" spans="1:65" s="2" customFormat="1" ht="29.25">
      <c r="A961" s="36"/>
      <c r="B961" s="37"/>
      <c r="C961" s="38"/>
      <c r="D961" s="200" t="s">
        <v>436</v>
      </c>
      <c r="E961" s="38"/>
      <c r="F961" s="231" t="s">
        <v>2879</v>
      </c>
      <c r="G961" s="38"/>
      <c r="H961" s="38"/>
      <c r="I961" s="195"/>
      <c r="J961" s="38"/>
      <c r="K961" s="38"/>
      <c r="L961" s="41"/>
      <c r="M961" s="196"/>
      <c r="N961" s="197"/>
      <c r="O961" s="66"/>
      <c r="P961" s="66"/>
      <c r="Q961" s="66"/>
      <c r="R961" s="66"/>
      <c r="S961" s="66"/>
      <c r="T961" s="67"/>
      <c r="U961" s="36"/>
      <c r="V961" s="36"/>
      <c r="W961" s="36"/>
      <c r="X961" s="36"/>
      <c r="Y961" s="36"/>
      <c r="Z961" s="36"/>
      <c r="AA961" s="36"/>
      <c r="AB961" s="36"/>
      <c r="AC961" s="36"/>
      <c r="AD961" s="36"/>
      <c r="AE961" s="36"/>
      <c r="AT961" s="19" t="s">
        <v>436</v>
      </c>
      <c r="AU961" s="19" t="s">
        <v>82</v>
      </c>
    </row>
    <row r="962" spans="1:65" s="2" customFormat="1" ht="37.9" customHeight="1">
      <c r="A962" s="36"/>
      <c r="B962" s="37"/>
      <c r="C962" s="180" t="s">
        <v>2035</v>
      </c>
      <c r="D962" s="180" t="s">
        <v>285</v>
      </c>
      <c r="E962" s="181" t="s">
        <v>2881</v>
      </c>
      <c r="F962" s="182" t="s">
        <v>5068</v>
      </c>
      <c r="G962" s="183" t="s">
        <v>1931</v>
      </c>
      <c r="H962" s="184">
        <v>1</v>
      </c>
      <c r="I962" s="185"/>
      <c r="J962" s="186">
        <f>ROUND(I962*H962,2)</f>
        <v>0</v>
      </c>
      <c r="K962" s="182" t="s">
        <v>348</v>
      </c>
      <c r="L962" s="41"/>
      <c r="M962" s="187" t="s">
        <v>21</v>
      </c>
      <c r="N962" s="188" t="s">
        <v>44</v>
      </c>
      <c r="O962" s="66"/>
      <c r="P962" s="189">
        <f>O962*H962</f>
        <v>0</v>
      </c>
      <c r="Q962" s="189">
        <v>0</v>
      </c>
      <c r="R962" s="189">
        <f>Q962*H962</f>
        <v>0</v>
      </c>
      <c r="S962" s="189">
        <v>0</v>
      </c>
      <c r="T962" s="190">
        <f>S962*H962</f>
        <v>0</v>
      </c>
      <c r="U962" s="36"/>
      <c r="V962" s="36"/>
      <c r="W962" s="36"/>
      <c r="X962" s="36"/>
      <c r="Y962" s="36"/>
      <c r="Z962" s="36"/>
      <c r="AA962" s="36"/>
      <c r="AB962" s="36"/>
      <c r="AC962" s="36"/>
      <c r="AD962" s="36"/>
      <c r="AE962" s="36"/>
      <c r="AR962" s="191" t="s">
        <v>381</v>
      </c>
      <c r="AT962" s="191" t="s">
        <v>285</v>
      </c>
      <c r="AU962" s="191" t="s">
        <v>82</v>
      </c>
      <c r="AY962" s="19" t="s">
        <v>283</v>
      </c>
      <c r="BE962" s="192">
        <f>IF(N962="základní",J962,0)</f>
        <v>0</v>
      </c>
      <c r="BF962" s="192">
        <f>IF(N962="snížená",J962,0)</f>
        <v>0</v>
      </c>
      <c r="BG962" s="192">
        <f>IF(N962="zákl. přenesená",J962,0)</f>
        <v>0</v>
      </c>
      <c r="BH962" s="192">
        <f>IF(N962="sníž. přenesená",J962,0)</f>
        <v>0</v>
      </c>
      <c r="BI962" s="192">
        <f>IF(N962="nulová",J962,0)</f>
        <v>0</v>
      </c>
      <c r="BJ962" s="19" t="s">
        <v>80</v>
      </c>
      <c r="BK962" s="192">
        <f>ROUND(I962*H962,2)</f>
        <v>0</v>
      </c>
      <c r="BL962" s="19" t="s">
        <v>381</v>
      </c>
      <c r="BM962" s="191" t="s">
        <v>5069</v>
      </c>
    </row>
    <row r="963" spans="1:65" s="2" customFormat="1" ht="29.25">
      <c r="A963" s="36"/>
      <c r="B963" s="37"/>
      <c r="C963" s="38"/>
      <c r="D963" s="200" t="s">
        <v>436</v>
      </c>
      <c r="E963" s="38"/>
      <c r="F963" s="231" t="s">
        <v>2879</v>
      </c>
      <c r="G963" s="38"/>
      <c r="H963" s="38"/>
      <c r="I963" s="195"/>
      <c r="J963" s="38"/>
      <c r="K963" s="38"/>
      <c r="L963" s="41"/>
      <c r="M963" s="196"/>
      <c r="N963" s="197"/>
      <c r="O963" s="66"/>
      <c r="P963" s="66"/>
      <c r="Q963" s="66"/>
      <c r="R963" s="66"/>
      <c r="S963" s="66"/>
      <c r="T963" s="67"/>
      <c r="U963" s="36"/>
      <c r="V963" s="36"/>
      <c r="W963" s="36"/>
      <c r="X963" s="36"/>
      <c r="Y963" s="36"/>
      <c r="Z963" s="36"/>
      <c r="AA963" s="36"/>
      <c r="AB963" s="36"/>
      <c r="AC963" s="36"/>
      <c r="AD963" s="36"/>
      <c r="AE963" s="36"/>
      <c r="AT963" s="19" t="s">
        <v>436</v>
      </c>
      <c r="AU963" s="19" t="s">
        <v>82</v>
      </c>
    </row>
    <row r="964" spans="1:65" s="2" customFormat="1" ht="24.2" customHeight="1">
      <c r="A964" s="36"/>
      <c r="B964" s="37"/>
      <c r="C964" s="180" t="s">
        <v>2038</v>
      </c>
      <c r="D964" s="180" t="s">
        <v>285</v>
      </c>
      <c r="E964" s="181" t="s">
        <v>2885</v>
      </c>
      <c r="F964" s="182" t="s">
        <v>5070</v>
      </c>
      <c r="G964" s="183" t="s">
        <v>1931</v>
      </c>
      <c r="H964" s="184">
        <v>1</v>
      </c>
      <c r="I964" s="185"/>
      <c r="J964" s="186">
        <f>ROUND(I964*H964,2)</f>
        <v>0</v>
      </c>
      <c r="K964" s="182" t="s">
        <v>348</v>
      </c>
      <c r="L964" s="41"/>
      <c r="M964" s="187" t="s">
        <v>21</v>
      </c>
      <c r="N964" s="188" t="s">
        <v>44</v>
      </c>
      <c r="O964" s="66"/>
      <c r="P964" s="189">
        <f>O964*H964</f>
        <v>0</v>
      </c>
      <c r="Q964" s="189">
        <v>0</v>
      </c>
      <c r="R964" s="189">
        <f>Q964*H964</f>
        <v>0</v>
      </c>
      <c r="S964" s="189">
        <v>0</v>
      </c>
      <c r="T964" s="190">
        <f>S964*H964</f>
        <v>0</v>
      </c>
      <c r="U964" s="36"/>
      <c r="V964" s="36"/>
      <c r="W964" s="36"/>
      <c r="X964" s="36"/>
      <c r="Y964" s="36"/>
      <c r="Z964" s="36"/>
      <c r="AA964" s="36"/>
      <c r="AB964" s="36"/>
      <c r="AC964" s="36"/>
      <c r="AD964" s="36"/>
      <c r="AE964" s="36"/>
      <c r="AR964" s="191" t="s">
        <v>381</v>
      </c>
      <c r="AT964" s="191" t="s">
        <v>285</v>
      </c>
      <c r="AU964" s="191" t="s">
        <v>82</v>
      </c>
      <c r="AY964" s="19" t="s">
        <v>283</v>
      </c>
      <c r="BE964" s="192">
        <f>IF(N964="základní",J964,0)</f>
        <v>0</v>
      </c>
      <c r="BF964" s="192">
        <f>IF(N964="snížená",J964,0)</f>
        <v>0</v>
      </c>
      <c r="BG964" s="192">
        <f>IF(N964="zákl. přenesená",J964,0)</f>
        <v>0</v>
      </c>
      <c r="BH964" s="192">
        <f>IF(N964="sníž. přenesená",J964,0)</f>
        <v>0</v>
      </c>
      <c r="BI964" s="192">
        <f>IF(N964="nulová",J964,0)</f>
        <v>0</v>
      </c>
      <c r="BJ964" s="19" t="s">
        <v>80</v>
      </c>
      <c r="BK964" s="192">
        <f>ROUND(I964*H964,2)</f>
        <v>0</v>
      </c>
      <c r="BL964" s="19" t="s">
        <v>381</v>
      </c>
      <c r="BM964" s="191" t="s">
        <v>5071</v>
      </c>
    </row>
    <row r="965" spans="1:65" s="2" customFormat="1" ht="29.25">
      <c r="A965" s="36"/>
      <c r="B965" s="37"/>
      <c r="C965" s="38"/>
      <c r="D965" s="200" t="s">
        <v>436</v>
      </c>
      <c r="E965" s="38"/>
      <c r="F965" s="231" t="s">
        <v>2879</v>
      </c>
      <c r="G965" s="38"/>
      <c r="H965" s="38"/>
      <c r="I965" s="195"/>
      <c r="J965" s="38"/>
      <c r="K965" s="38"/>
      <c r="L965" s="41"/>
      <c r="M965" s="196"/>
      <c r="N965" s="197"/>
      <c r="O965" s="66"/>
      <c r="P965" s="66"/>
      <c r="Q965" s="66"/>
      <c r="R965" s="66"/>
      <c r="S965" s="66"/>
      <c r="T965" s="67"/>
      <c r="U965" s="36"/>
      <c r="V965" s="36"/>
      <c r="W965" s="36"/>
      <c r="X965" s="36"/>
      <c r="Y965" s="36"/>
      <c r="Z965" s="36"/>
      <c r="AA965" s="36"/>
      <c r="AB965" s="36"/>
      <c r="AC965" s="36"/>
      <c r="AD965" s="36"/>
      <c r="AE965" s="36"/>
      <c r="AT965" s="19" t="s">
        <v>436</v>
      </c>
      <c r="AU965" s="19" t="s">
        <v>82</v>
      </c>
    </row>
    <row r="966" spans="1:65" s="2" customFormat="1" ht="24.2" customHeight="1">
      <c r="A966" s="36"/>
      <c r="B966" s="37"/>
      <c r="C966" s="180" t="s">
        <v>2040</v>
      </c>
      <c r="D966" s="180" t="s">
        <v>285</v>
      </c>
      <c r="E966" s="181" t="s">
        <v>2889</v>
      </c>
      <c r="F966" s="182" t="s">
        <v>5072</v>
      </c>
      <c r="G966" s="183" t="s">
        <v>1931</v>
      </c>
      <c r="H966" s="184">
        <v>1</v>
      </c>
      <c r="I966" s="185"/>
      <c r="J966" s="186">
        <f>ROUND(I966*H966,2)</f>
        <v>0</v>
      </c>
      <c r="K966" s="182" t="s">
        <v>348</v>
      </c>
      <c r="L966" s="41"/>
      <c r="M966" s="187" t="s">
        <v>21</v>
      </c>
      <c r="N966" s="188" t="s">
        <v>44</v>
      </c>
      <c r="O966" s="66"/>
      <c r="P966" s="189">
        <f>O966*H966</f>
        <v>0</v>
      </c>
      <c r="Q966" s="189">
        <v>0</v>
      </c>
      <c r="R966" s="189">
        <f>Q966*H966</f>
        <v>0</v>
      </c>
      <c r="S966" s="189">
        <v>0</v>
      </c>
      <c r="T966" s="190">
        <f>S966*H966</f>
        <v>0</v>
      </c>
      <c r="U966" s="36"/>
      <c r="V966" s="36"/>
      <c r="W966" s="36"/>
      <c r="X966" s="36"/>
      <c r="Y966" s="36"/>
      <c r="Z966" s="36"/>
      <c r="AA966" s="36"/>
      <c r="AB966" s="36"/>
      <c r="AC966" s="36"/>
      <c r="AD966" s="36"/>
      <c r="AE966" s="36"/>
      <c r="AR966" s="191" t="s">
        <v>381</v>
      </c>
      <c r="AT966" s="191" t="s">
        <v>285</v>
      </c>
      <c r="AU966" s="191" t="s">
        <v>82</v>
      </c>
      <c r="AY966" s="19" t="s">
        <v>283</v>
      </c>
      <c r="BE966" s="192">
        <f>IF(N966="základní",J966,0)</f>
        <v>0</v>
      </c>
      <c r="BF966" s="192">
        <f>IF(N966="snížená",J966,0)</f>
        <v>0</v>
      </c>
      <c r="BG966" s="192">
        <f>IF(N966="zákl. přenesená",J966,0)</f>
        <v>0</v>
      </c>
      <c r="BH966" s="192">
        <f>IF(N966="sníž. přenesená",J966,0)</f>
        <v>0</v>
      </c>
      <c r="BI966" s="192">
        <f>IF(N966="nulová",J966,0)</f>
        <v>0</v>
      </c>
      <c r="BJ966" s="19" t="s">
        <v>80</v>
      </c>
      <c r="BK966" s="192">
        <f>ROUND(I966*H966,2)</f>
        <v>0</v>
      </c>
      <c r="BL966" s="19" t="s">
        <v>381</v>
      </c>
      <c r="BM966" s="191" t="s">
        <v>5073</v>
      </c>
    </row>
    <row r="967" spans="1:65" s="2" customFormat="1" ht="29.25">
      <c r="A967" s="36"/>
      <c r="B967" s="37"/>
      <c r="C967" s="38"/>
      <c r="D967" s="200" t="s">
        <v>436</v>
      </c>
      <c r="E967" s="38"/>
      <c r="F967" s="231" t="s">
        <v>2879</v>
      </c>
      <c r="G967" s="38"/>
      <c r="H967" s="38"/>
      <c r="I967" s="195"/>
      <c r="J967" s="38"/>
      <c r="K967" s="38"/>
      <c r="L967" s="41"/>
      <c r="M967" s="196"/>
      <c r="N967" s="197"/>
      <c r="O967" s="66"/>
      <c r="P967" s="66"/>
      <c r="Q967" s="66"/>
      <c r="R967" s="66"/>
      <c r="S967" s="66"/>
      <c r="T967" s="67"/>
      <c r="U967" s="36"/>
      <c r="V967" s="36"/>
      <c r="W967" s="36"/>
      <c r="X967" s="36"/>
      <c r="Y967" s="36"/>
      <c r="Z967" s="36"/>
      <c r="AA967" s="36"/>
      <c r="AB967" s="36"/>
      <c r="AC967" s="36"/>
      <c r="AD967" s="36"/>
      <c r="AE967" s="36"/>
      <c r="AT967" s="19" t="s">
        <v>436</v>
      </c>
      <c r="AU967" s="19" t="s">
        <v>82</v>
      </c>
    </row>
    <row r="968" spans="1:65" s="2" customFormat="1" ht="24.2" customHeight="1">
      <c r="A968" s="36"/>
      <c r="B968" s="37"/>
      <c r="C968" s="180" t="s">
        <v>2045</v>
      </c>
      <c r="D968" s="180" t="s">
        <v>285</v>
      </c>
      <c r="E968" s="181" t="s">
        <v>2893</v>
      </c>
      <c r="F968" s="182" t="s">
        <v>5074</v>
      </c>
      <c r="G968" s="183" t="s">
        <v>2963</v>
      </c>
      <c r="H968" s="184">
        <v>1</v>
      </c>
      <c r="I968" s="185"/>
      <c r="J968" s="186">
        <f>ROUND(I968*H968,2)</f>
        <v>0</v>
      </c>
      <c r="K968" s="182" t="s">
        <v>348</v>
      </c>
      <c r="L968" s="41"/>
      <c r="M968" s="187" t="s">
        <v>21</v>
      </c>
      <c r="N968" s="188" t="s">
        <v>44</v>
      </c>
      <c r="O968" s="66"/>
      <c r="P968" s="189">
        <f>O968*H968</f>
        <v>0</v>
      </c>
      <c r="Q968" s="189">
        <v>0</v>
      </c>
      <c r="R968" s="189">
        <f>Q968*H968</f>
        <v>0</v>
      </c>
      <c r="S968" s="189">
        <v>0</v>
      </c>
      <c r="T968" s="190">
        <f>S968*H968</f>
        <v>0</v>
      </c>
      <c r="U968" s="36"/>
      <c r="V968" s="36"/>
      <c r="W968" s="36"/>
      <c r="X968" s="36"/>
      <c r="Y968" s="36"/>
      <c r="Z968" s="36"/>
      <c r="AA968" s="36"/>
      <c r="AB968" s="36"/>
      <c r="AC968" s="36"/>
      <c r="AD968" s="36"/>
      <c r="AE968" s="36"/>
      <c r="AR968" s="191" t="s">
        <v>381</v>
      </c>
      <c r="AT968" s="191" t="s">
        <v>285</v>
      </c>
      <c r="AU968" s="191" t="s">
        <v>82</v>
      </c>
      <c r="AY968" s="19" t="s">
        <v>283</v>
      </c>
      <c r="BE968" s="192">
        <f>IF(N968="základní",J968,0)</f>
        <v>0</v>
      </c>
      <c r="BF968" s="192">
        <f>IF(N968="snížená",J968,0)</f>
        <v>0</v>
      </c>
      <c r="BG968" s="192">
        <f>IF(N968="zákl. přenesená",J968,0)</f>
        <v>0</v>
      </c>
      <c r="BH968" s="192">
        <f>IF(N968="sníž. přenesená",J968,0)</f>
        <v>0</v>
      </c>
      <c r="BI968" s="192">
        <f>IF(N968="nulová",J968,0)</f>
        <v>0</v>
      </c>
      <c r="BJ968" s="19" t="s">
        <v>80</v>
      </c>
      <c r="BK968" s="192">
        <f>ROUND(I968*H968,2)</f>
        <v>0</v>
      </c>
      <c r="BL968" s="19" t="s">
        <v>381</v>
      </c>
      <c r="BM968" s="191" t="s">
        <v>5075</v>
      </c>
    </row>
    <row r="969" spans="1:65" s="2" customFormat="1" ht="78">
      <c r="A969" s="36"/>
      <c r="B969" s="37"/>
      <c r="C969" s="38"/>
      <c r="D969" s="200" t="s">
        <v>436</v>
      </c>
      <c r="E969" s="38"/>
      <c r="F969" s="231" t="s">
        <v>5076</v>
      </c>
      <c r="G969" s="38"/>
      <c r="H969" s="38"/>
      <c r="I969" s="195"/>
      <c r="J969" s="38"/>
      <c r="K969" s="38"/>
      <c r="L969" s="41"/>
      <c r="M969" s="196"/>
      <c r="N969" s="197"/>
      <c r="O969" s="66"/>
      <c r="P969" s="66"/>
      <c r="Q969" s="66"/>
      <c r="R969" s="66"/>
      <c r="S969" s="66"/>
      <c r="T969" s="67"/>
      <c r="U969" s="36"/>
      <c r="V969" s="36"/>
      <c r="W969" s="36"/>
      <c r="X969" s="36"/>
      <c r="Y969" s="36"/>
      <c r="Z969" s="36"/>
      <c r="AA969" s="36"/>
      <c r="AB969" s="36"/>
      <c r="AC969" s="36"/>
      <c r="AD969" s="36"/>
      <c r="AE969" s="36"/>
      <c r="AT969" s="19" t="s">
        <v>436</v>
      </c>
      <c r="AU969" s="19" t="s">
        <v>82</v>
      </c>
    </row>
    <row r="970" spans="1:65" s="2" customFormat="1" ht="24.2" customHeight="1">
      <c r="A970" s="36"/>
      <c r="B970" s="37"/>
      <c r="C970" s="180" t="s">
        <v>2051</v>
      </c>
      <c r="D970" s="180" t="s">
        <v>285</v>
      </c>
      <c r="E970" s="181" t="s">
        <v>3005</v>
      </c>
      <c r="F970" s="182" t="s">
        <v>3006</v>
      </c>
      <c r="G970" s="183" t="s">
        <v>2872</v>
      </c>
      <c r="H970" s="257"/>
      <c r="I970" s="185"/>
      <c r="J970" s="186">
        <f>ROUND(I970*H970,2)</f>
        <v>0</v>
      </c>
      <c r="K970" s="182" t="s">
        <v>289</v>
      </c>
      <c r="L970" s="41"/>
      <c r="M970" s="187" t="s">
        <v>21</v>
      </c>
      <c r="N970" s="188" t="s">
        <v>44</v>
      </c>
      <c r="O970" s="66"/>
      <c r="P970" s="189">
        <f>O970*H970</f>
        <v>0</v>
      </c>
      <c r="Q970" s="189">
        <v>0</v>
      </c>
      <c r="R970" s="189">
        <f>Q970*H970</f>
        <v>0</v>
      </c>
      <c r="S970" s="189">
        <v>0</v>
      </c>
      <c r="T970" s="190">
        <f>S970*H970</f>
        <v>0</v>
      </c>
      <c r="U970" s="36"/>
      <c r="V970" s="36"/>
      <c r="W970" s="36"/>
      <c r="X970" s="36"/>
      <c r="Y970" s="36"/>
      <c r="Z970" s="36"/>
      <c r="AA970" s="36"/>
      <c r="AB970" s="36"/>
      <c r="AC970" s="36"/>
      <c r="AD970" s="36"/>
      <c r="AE970" s="36"/>
      <c r="AR970" s="191" t="s">
        <v>381</v>
      </c>
      <c r="AT970" s="191" t="s">
        <v>285</v>
      </c>
      <c r="AU970" s="191" t="s">
        <v>82</v>
      </c>
      <c r="AY970" s="19" t="s">
        <v>283</v>
      </c>
      <c r="BE970" s="192">
        <f>IF(N970="základní",J970,0)</f>
        <v>0</v>
      </c>
      <c r="BF970" s="192">
        <f>IF(N970="snížená",J970,0)</f>
        <v>0</v>
      </c>
      <c r="BG970" s="192">
        <f>IF(N970="zákl. přenesená",J970,0)</f>
        <v>0</v>
      </c>
      <c r="BH970" s="192">
        <f>IF(N970="sníž. přenesená",J970,0)</f>
        <v>0</v>
      </c>
      <c r="BI970" s="192">
        <f>IF(N970="nulová",J970,0)</f>
        <v>0</v>
      </c>
      <c r="BJ970" s="19" t="s">
        <v>80</v>
      </c>
      <c r="BK970" s="192">
        <f>ROUND(I970*H970,2)</f>
        <v>0</v>
      </c>
      <c r="BL970" s="19" t="s">
        <v>381</v>
      </c>
      <c r="BM970" s="191" t="s">
        <v>5077</v>
      </c>
    </row>
    <row r="971" spans="1:65" s="2" customFormat="1" ht="11.25">
      <c r="A971" s="36"/>
      <c r="B971" s="37"/>
      <c r="C971" s="38"/>
      <c r="D971" s="193" t="s">
        <v>292</v>
      </c>
      <c r="E971" s="38"/>
      <c r="F971" s="194" t="s">
        <v>3008</v>
      </c>
      <c r="G971" s="38"/>
      <c r="H971" s="38"/>
      <c r="I971" s="195"/>
      <c r="J971" s="38"/>
      <c r="K971" s="38"/>
      <c r="L971" s="41"/>
      <c r="M971" s="196"/>
      <c r="N971" s="197"/>
      <c r="O971" s="66"/>
      <c r="P971" s="66"/>
      <c r="Q971" s="66"/>
      <c r="R971" s="66"/>
      <c r="S971" s="66"/>
      <c r="T971" s="67"/>
      <c r="U971" s="36"/>
      <c r="V971" s="36"/>
      <c r="W971" s="36"/>
      <c r="X971" s="36"/>
      <c r="Y971" s="36"/>
      <c r="Z971" s="36"/>
      <c r="AA971" s="36"/>
      <c r="AB971" s="36"/>
      <c r="AC971" s="36"/>
      <c r="AD971" s="36"/>
      <c r="AE971" s="36"/>
      <c r="AT971" s="19" t="s">
        <v>292</v>
      </c>
      <c r="AU971" s="19" t="s">
        <v>82</v>
      </c>
    </row>
    <row r="972" spans="1:65" s="12" customFormat="1" ht="22.9" customHeight="1">
      <c r="B972" s="164"/>
      <c r="C972" s="165"/>
      <c r="D972" s="166" t="s">
        <v>72</v>
      </c>
      <c r="E972" s="178" t="s">
        <v>3009</v>
      </c>
      <c r="F972" s="178" t="s">
        <v>3010</v>
      </c>
      <c r="G972" s="165"/>
      <c r="H972" s="165"/>
      <c r="I972" s="168"/>
      <c r="J972" s="179">
        <f>BK972</f>
        <v>0</v>
      </c>
      <c r="K972" s="165"/>
      <c r="L972" s="170"/>
      <c r="M972" s="171"/>
      <c r="N972" s="172"/>
      <c r="O972" s="172"/>
      <c r="P972" s="173">
        <f>SUM(P973:P1078)</f>
        <v>0</v>
      </c>
      <c r="Q972" s="172"/>
      <c r="R972" s="173">
        <f>SUM(R973:R1078)</f>
        <v>0.78440673000000005</v>
      </c>
      <c r="S972" s="172"/>
      <c r="T972" s="174">
        <f>SUM(T973:T1078)</f>
        <v>0</v>
      </c>
      <c r="AR972" s="175" t="s">
        <v>82</v>
      </c>
      <c r="AT972" s="176" t="s">
        <v>72</v>
      </c>
      <c r="AU972" s="176" t="s">
        <v>80</v>
      </c>
      <c r="AY972" s="175" t="s">
        <v>283</v>
      </c>
      <c r="BK972" s="177">
        <f>SUM(BK973:BK1078)</f>
        <v>0</v>
      </c>
    </row>
    <row r="973" spans="1:65" s="2" customFormat="1" ht="16.5" customHeight="1">
      <c r="A973" s="36"/>
      <c r="B973" s="37"/>
      <c r="C973" s="180" t="s">
        <v>2057</v>
      </c>
      <c r="D973" s="180" t="s">
        <v>285</v>
      </c>
      <c r="E973" s="181" t="s">
        <v>3012</v>
      </c>
      <c r="F973" s="182" t="s">
        <v>3013</v>
      </c>
      <c r="G973" s="183" t="s">
        <v>288</v>
      </c>
      <c r="H973" s="184">
        <v>23.718</v>
      </c>
      <c r="I973" s="185"/>
      <c r="J973" s="186">
        <f>ROUND(I973*H973,2)</f>
        <v>0</v>
      </c>
      <c r="K973" s="182" t="s">
        <v>289</v>
      </c>
      <c r="L973" s="41"/>
      <c r="M973" s="187" t="s">
        <v>21</v>
      </c>
      <c r="N973" s="188" t="s">
        <v>44</v>
      </c>
      <c r="O973" s="66"/>
      <c r="P973" s="189">
        <f>O973*H973</f>
        <v>0</v>
      </c>
      <c r="Q973" s="189">
        <v>0</v>
      </c>
      <c r="R973" s="189">
        <f>Q973*H973</f>
        <v>0</v>
      </c>
      <c r="S973" s="189">
        <v>0</v>
      </c>
      <c r="T973" s="190">
        <f>S973*H973</f>
        <v>0</v>
      </c>
      <c r="U973" s="36"/>
      <c r="V973" s="36"/>
      <c r="W973" s="36"/>
      <c r="X973" s="36"/>
      <c r="Y973" s="36"/>
      <c r="Z973" s="36"/>
      <c r="AA973" s="36"/>
      <c r="AB973" s="36"/>
      <c r="AC973" s="36"/>
      <c r="AD973" s="36"/>
      <c r="AE973" s="36"/>
      <c r="AR973" s="191" t="s">
        <v>381</v>
      </c>
      <c r="AT973" s="191" t="s">
        <v>285</v>
      </c>
      <c r="AU973" s="191" t="s">
        <v>82</v>
      </c>
      <c r="AY973" s="19" t="s">
        <v>283</v>
      </c>
      <c r="BE973" s="192">
        <f>IF(N973="základní",J973,0)</f>
        <v>0</v>
      </c>
      <c r="BF973" s="192">
        <f>IF(N973="snížená",J973,0)</f>
        <v>0</v>
      </c>
      <c r="BG973" s="192">
        <f>IF(N973="zákl. přenesená",J973,0)</f>
        <v>0</v>
      </c>
      <c r="BH973" s="192">
        <f>IF(N973="sníž. přenesená",J973,0)</f>
        <v>0</v>
      </c>
      <c r="BI973" s="192">
        <f>IF(N973="nulová",J973,0)</f>
        <v>0</v>
      </c>
      <c r="BJ973" s="19" t="s">
        <v>80</v>
      </c>
      <c r="BK973" s="192">
        <f>ROUND(I973*H973,2)</f>
        <v>0</v>
      </c>
      <c r="BL973" s="19" t="s">
        <v>381</v>
      </c>
      <c r="BM973" s="191" t="s">
        <v>5078</v>
      </c>
    </row>
    <row r="974" spans="1:65" s="2" customFormat="1" ht="11.25">
      <c r="A974" s="36"/>
      <c r="B974" s="37"/>
      <c r="C974" s="38"/>
      <c r="D974" s="193" t="s">
        <v>292</v>
      </c>
      <c r="E974" s="38"/>
      <c r="F974" s="194" t="s">
        <v>3015</v>
      </c>
      <c r="G974" s="38"/>
      <c r="H974" s="38"/>
      <c r="I974" s="195"/>
      <c r="J974" s="38"/>
      <c r="K974" s="38"/>
      <c r="L974" s="41"/>
      <c r="M974" s="196"/>
      <c r="N974" s="197"/>
      <c r="O974" s="66"/>
      <c r="P974" s="66"/>
      <c r="Q974" s="66"/>
      <c r="R974" s="66"/>
      <c r="S974" s="66"/>
      <c r="T974" s="67"/>
      <c r="U974" s="36"/>
      <c r="V974" s="36"/>
      <c r="W974" s="36"/>
      <c r="X974" s="36"/>
      <c r="Y974" s="36"/>
      <c r="Z974" s="36"/>
      <c r="AA974" s="36"/>
      <c r="AB974" s="36"/>
      <c r="AC974" s="36"/>
      <c r="AD974" s="36"/>
      <c r="AE974" s="36"/>
      <c r="AT974" s="19" t="s">
        <v>292</v>
      </c>
      <c r="AU974" s="19" t="s">
        <v>82</v>
      </c>
    </row>
    <row r="975" spans="1:65" s="13" customFormat="1" ht="11.25">
      <c r="B975" s="198"/>
      <c r="C975" s="199"/>
      <c r="D975" s="200" t="s">
        <v>294</v>
      </c>
      <c r="E975" s="201" t="s">
        <v>21</v>
      </c>
      <c r="F975" s="202" t="s">
        <v>5079</v>
      </c>
      <c r="G975" s="199"/>
      <c r="H975" s="203">
        <v>21.93</v>
      </c>
      <c r="I975" s="204"/>
      <c r="J975" s="199"/>
      <c r="K975" s="199"/>
      <c r="L975" s="205"/>
      <c r="M975" s="206"/>
      <c r="N975" s="207"/>
      <c r="O975" s="207"/>
      <c r="P975" s="207"/>
      <c r="Q975" s="207"/>
      <c r="R975" s="207"/>
      <c r="S975" s="207"/>
      <c r="T975" s="208"/>
      <c r="AT975" s="209" t="s">
        <v>294</v>
      </c>
      <c r="AU975" s="209" t="s">
        <v>82</v>
      </c>
      <c r="AV975" s="13" t="s">
        <v>82</v>
      </c>
      <c r="AW975" s="13" t="s">
        <v>34</v>
      </c>
      <c r="AX975" s="13" t="s">
        <v>73</v>
      </c>
      <c r="AY975" s="209" t="s">
        <v>283</v>
      </c>
    </row>
    <row r="976" spans="1:65" s="13" customFormat="1" ht="11.25">
      <c r="B976" s="198"/>
      <c r="C976" s="199"/>
      <c r="D976" s="200" t="s">
        <v>294</v>
      </c>
      <c r="E976" s="201" t="s">
        <v>21</v>
      </c>
      <c r="F976" s="202" t="s">
        <v>5080</v>
      </c>
      <c r="G976" s="199"/>
      <c r="H976" s="203">
        <v>1.5780000000000001</v>
      </c>
      <c r="I976" s="204"/>
      <c r="J976" s="199"/>
      <c r="K976" s="199"/>
      <c r="L976" s="205"/>
      <c r="M976" s="206"/>
      <c r="N976" s="207"/>
      <c r="O976" s="207"/>
      <c r="P976" s="207"/>
      <c r="Q976" s="207"/>
      <c r="R976" s="207"/>
      <c r="S976" s="207"/>
      <c r="T976" s="208"/>
      <c r="AT976" s="209" t="s">
        <v>294</v>
      </c>
      <c r="AU976" s="209" t="s">
        <v>82</v>
      </c>
      <c r="AV976" s="13" t="s">
        <v>82</v>
      </c>
      <c r="AW976" s="13" t="s">
        <v>34</v>
      </c>
      <c r="AX976" s="13" t="s">
        <v>73</v>
      </c>
      <c r="AY976" s="209" t="s">
        <v>283</v>
      </c>
    </row>
    <row r="977" spans="1:65" s="13" customFormat="1" ht="11.25">
      <c r="B977" s="198"/>
      <c r="C977" s="199"/>
      <c r="D977" s="200" t="s">
        <v>294</v>
      </c>
      <c r="E977" s="201" t="s">
        <v>21</v>
      </c>
      <c r="F977" s="202" t="s">
        <v>3134</v>
      </c>
      <c r="G977" s="199"/>
      <c r="H977" s="203">
        <v>0.21</v>
      </c>
      <c r="I977" s="204"/>
      <c r="J977" s="199"/>
      <c r="K977" s="199"/>
      <c r="L977" s="205"/>
      <c r="M977" s="206"/>
      <c r="N977" s="207"/>
      <c r="O977" s="207"/>
      <c r="P977" s="207"/>
      <c r="Q977" s="207"/>
      <c r="R977" s="207"/>
      <c r="S977" s="207"/>
      <c r="T977" s="208"/>
      <c r="AT977" s="209" t="s">
        <v>294</v>
      </c>
      <c r="AU977" s="209" t="s">
        <v>82</v>
      </c>
      <c r="AV977" s="13" t="s">
        <v>82</v>
      </c>
      <c r="AW977" s="13" t="s">
        <v>34</v>
      </c>
      <c r="AX977" s="13" t="s">
        <v>73</v>
      </c>
      <c r="AY977" s="209" t="s">
        <v>283</v>
      </c>
    </row>
    <row r="978" spans="1:65" s="14" customFormat="1" ht="11.25">
      <c r="B978" s="210"/>
      <c r="C978" s="211"/>
      <c r="D978" s="200" t="s">
        <v>294</v>
      </c>
      <c r="E978" s="212" t="s">
        <v>21</v>
      </c>
      <c r="F978" s="213" t="s">
        <v>296</v>
      </c>
      <c r="G978" s="211"/>
      <c r="H978" s="214">
        <v>23.718</v>
      </c>
      <c r="I978" s="215"/>
      <c r="J978" s="211"/>
      <c r="K978" s="211"/>
      <c r="L978" s="216"/>
      <c r="M978" s="217"/>
      <c r="N978" s="218"/>
      <c r="O978" s="218"/>
      <c r="P978" s="218"/>
      <c r="Q978" s="218"/>
      <c r="R978" s="218"/>
      <c r="S978" s="218"/>
      <c r="T978" s="219"/>
      <c r="AT978" s="220" t="s">
        <v>294</v>
      </c>
      <c r="AU978" s="220" t="s">
        <v>82</v>
      </c>
      <c r="AV978" s="14" t="s">
        <v>102</v>
      </c>
      <c r="AW978" s="14" t="s">
        <v>34</v>
      </c>
      <c r="AX978" s="14" t="s">
        <v>80</v>
      </c>
      <c r="AY978" s="220" t="s">
        <v>283</v>
      </c>
    </row>
    <row r="979" spans="1:65" s="2" customFormat="1" ht="16.5" customHeight="1">
      <c r="A979" s="36"/>
      <c r="B979" s="37"/>
      <c r="C979" s="180" t="s">
        <v>2063</v>
      </c>
      <c r="D979" s="180" t="s">
        <v>285</v>
      </c>
      <c r="E979" s="181" t="s">
        <v>3020</v>
      </c>
      <c r="F979" s="182" t="s">
        <v>3021</v>
      </c>
      <c r="G979" s="183" t="s">
        <v>288</v>
      </c>
      <c r="H979" s="184">
        <v>23.718</v>
      </c>
      <c r="I979" s="185"/>
      <c r="J979" s="186">
        <f>ROUND(I979*H979,2)</f>
        <v>0</v>
      </c>
      <c r="K979" s="182" t="s">
        <v>289</v>
      </c>
      <c r="L979" s="41"/>
      <c r="M979" s="187" t="s">
        <v>21</v>
      </c>
      <c r="N979" s="188" t="s">
        <v>44</v>
      </c>
      <c r="O979" s="66"/>
      <c r="P979" s="189">
        <f>O979*H979</f>
        <v>0</v>
      </c>
      <c r="Q979" s="189">
        <v>2.9999999999999997E-4</v>
      </c>
      <c r="R979" s="189">
        <f>Q979*H979</f>
        <v>7.1153999999999992E-3</v>
      </c>
      <c r="S979" s="189">
        <v>0</v>
      </c>
      <c r="T979" s="190">
        <f>S979*H979</f>
        <v>0</v>
      </c>
      <c r="U979" s="36"/>
      <c r="V979" s="36"/>
      <c r="W979" s="36"/>
      <c r="X979" s="36"/>
      <c r="Y979" s="36"/>
      <c r="Z979" s="36"/>
      <c r="AA979" s="36"/>
      <c r="AB979" s="36"/>
      <c r="AC979" s="36"/>
      <c r="AD979" s="36"/>
      <c r="AE979" s="36"/>
      <c r="AR979" s="191" t="s">
        <v>381</v>
      </c>
      <c r="AT979" s="191" t="s">
        <v>285</v>
      </c>
      <c r="AU979" s="191" t="s">
        <v>82</v>
      </c>
      <c r="AY979" s="19" t="s">
        <v>283</v>
      </c>
      <c r="BE979" s="192">
        <f>IF(N979="základní",J979,0)</f>
        <v>0</v>
      </c>
      <c r="BF979" s="192">
        <f>IF(N979="snížená",J979,0)</f>
        <v>0</v>
      </c>
      <c r="BG979" s="192">
        <f>IF(N979="zákl. přenesená",J979,0)</f>
        <v>0</v>
      </c>
      <c r="BH979" s="192">
        <f>IF(N979="sníž. přenesená",J979,0)</f>
        <v>0</v>
      </c>
      <c r="BI979" s="192">
        <f>IF(N979="nulová",J979,0)</f>
        <v>0</v>
      </c>
      <c r="BJ979" s="19" t="s">
        <v>80</v>
      </c>
      <c r="BK979" s="192">
        <f>ROUND(I979*H979,2)</f>
        <v>0</v>
      </c>
      <c r="BL979" s="19" t="s">
        <v>381</v>
      </c>
      <c r="BM979" s="191" t="s">
        <v>5081</v>
      </c>
    </row>
    <row r="980" spans="1:65" s="2" customFormat="1" ht="11.25">
      <c r="A980" s="36"/>
      <c r="B980" s="37"/>
      <c r="C980" s="38"/>
      <c r="D980" s="193" t="s">
        <v>292</v>
      </c>
      <c r="E980" s="38"/>
      <c r="F980" s="194" t="s">
        <v>3023</v>
      </c>
      <c r="G980" s="38"/>
      <c r="H980" s="38"/>
      <c r="I980" s="195"/>
      <c r="J980" s="38"/>
      <c r="K980" s="38"/>
      <c r="L980" s="41"/>
      <c r="M980" s="196"/>
      <c r="N980" s="197"/>
      <c r="O980" s="66"/>
      <c r="P980" s="66"/>
      <c r="Q980" s="66"/>
      <c r="R980" s="66"/>
      <c r="S980" s="66"/>
      <c r="T980" s="67"/>
      <c r="U980" s="36"/>
      <c r="V980" s="36"/>
      <c r="W980" s="36"/>
      <c r="X980" s="36"/>
      <c r="Y980" s="36"/>
      <c r="Z980" s="36"/>
      <c r="AA980" s="36"/>
      <c r="AB980" s="36"/>
      <c r="AC980" s="36"/>
      <c r="AD980" s="36"/>
      <c r="AE980" s="36"/>
      <c r="AT980" s="19" t="s">
        <v>292</v>
      </c>
      <c r="AU980" s="19" t="s">
        <v>82</v>
      </c>
    </row>
    <row r="981" spans="1:65" s="13" customFormat="1" ht="11.25">
      <c r="B981" s="198"/>
      <c r="C981" s="199"/>
      <c r="D981" s="200" t="s">
        <v>294</v>
      </c>
      <c r="E981" s="201" t="s">
        <v>21</v>
      </c>
      <c r="F981" s="202" t="s">
        <v>5079</v>
      </c>
      <c r="G981" s="199"/>
      <c r="H981" s="203">
        <v>21.93</v>
      </c>
      <c r="I981" s="204"/>
      <c r="J981" s="199"/>
      <c r="K981" s="199"/>
      <c r="L981" s="205"/>
      <c r="M981" s="206"/>
      <c r="N981" s="207"/>
      <c r="O981" s="207"/>
      <c r="P981" s="207"/>
      <c r="Q981" s="207"/>
      <c r="R981" s="207"/>
      <c r="S981" s="207"/>
      <c r="T981" s="208"/>
      <c r="AT981" s="209" t="s">
        <v>294</v>
      </c>
      <c r="AU981" s="209" t="s">
        <v>82</v>
      </c>
      <c r="AV981" s="13" t="s">
        <v>82</v>
      </c>
      <c r="AW981" s="13" t="s">
        <v>34</v>
      </c>
      <c r="AX981" s="13" t="s">
        <v>73</v>
      </c>
      <c r="AY981" s="209" t="s">
        <v>283</v>
      </c>
    </row>
    <row r="982" spans="1:65" s="13" customFormat="1" ht="11.25">
      <c r="B982" s="198"/>
      <c r="C982" s="199"/>
      <c r="D982" s="200" t="s">
        <v>294</v>
      </c>
      <c r="E982" s="201" t="s">
        <v>21</v>
      </c>
      <c r="F982" s="202" t="s">
        <v>5080</v>
      </c>
      <c r="G982" s="199"/>
      <c r="H982" s="203">
        <v>1.5780000000000001</v>
      </c>
      <c r="I982" s="204"/>
      <c r="J982" s="199"/>
      <c r="K982" s="199"/>
      <c r="L982" s="205"/>
      <c r="M982" s="206"/>
      <c r="N982" s="207"/>
      <c r="O982" s="207"/>
      <c r="P982" s="207"/>
      <c r="Q982" s="207"/>
      <c r="R982" s="207"/>
      <c r="S982" s="207"/>
      <c r="T982" s="208"/>
      <c r="AT982" s="209" t="s">
        <v>294</v>
      </c>
      <c r="AU982" s="209" t="s">
        <v>82</v>
      </c>
      <c r="AV982" s="13" t="s">
        <v>82</v>
      </c>
      <c r="AW982" s="13" t="s">
        <v>34</v>
      </c>
      <c r="AX982" s="13" t="s">
        <v>73</v>
      </c>
      <c r="AY982" s="209" t="s">
        <v>283</v>
      </c>
    </row>
    <row r="983" spans="1:65" s="13" customFormat="1" ht="11.25">
      <c r="B983" s="198"/>
      <c r="C983" s="199"/>
      <c r="D983" s="200" t="s">
        <v>294</v>
      </c>
      <c r="E983" s="201" t="s">
        <v>21</v>
      </c>
      <c r="F983" s="202" t="s">
        <v>3134</v>
      </c>
      <c r="G983" s="199"/>
      <c r="H983" s="203">
        <v>0.21</v>
      </c>
      <c r="I983" s="204"/>
      <c r="J983" s="199"/>
      <c r="K983" s="199"/>
      <c r="L983" s="205"/>
      <c r="M983" s="206"/>
      <c r="N983" s="207"/>
      <c r="O983" s="207"/>
      <c r="P983" s="207"/>
      <c r="Q983" s="207"/>
      <c r="R983" s="207"/>
      <c r="S983" s="207"/>
      <c r="T983" s="208"/>
      <c r="AT983" s="209" t="s">
        <v>294</v>
      </c>
      <c r="AU983" s="209" t="s">
        <v>82</v>
      </c>
      <c r="AV983" s="13" t="s">
        <v>82</v>
      </c>
      <c r="AW983" s="13" t="s">
        <v>34</v>
      </c>
      <c r="AX983" s="13" t="s">
        <v>73</v>
      </c>
      <c r="AY983" s="209" t="s">
        <v>283</v>
      </c>
    </row>
    <row r="984" spans="1:65" s="14" customFormat="1" ht="11.25">
      <c r="B984" s="210"/>
      <c r="C984" s="211"/>
      <c r="D984" s="200" t="s">
        <v>294</v>
      </c>
      <c r="E984" s="212" t="s">
        <v>21</v>
      </c>
      <c r="F984" s="213" t="s">
        <v>296</v>
      </c>
      <c r="G984" s="211"/>
      <c r="H984" s="214">
        <v>23.718</v>
      </c>
      <c r="I984" s="215"/>
      <c r="J984" s="211"/>
      <c r="K984" s="211"/>
      <c r="L984" s="216"/>
      <c r="M984" s="217"/>
      <c r="N984" s="218"/>
      <c r="O984" s="218"/>
      <c r="P984" s="218"/>
      <c r="Q984" s="218"/>
      <c r="R984" s="218"/>
      <c r="S984" s="218"/>
      <c r="T984" s="219"/>
      <c r="AT984" s="220" t="s">
        <v>294</v>
      </c>
      <c r="AU984" s="220" t="s">
        <v>82</v>
      </c>
      <c r="AV984" s="14" t="s">
        <v>102</v>
      </c>
      <c r="AW984" s="14" t="s">
        <v>34</v>
      </c>
      <c r="AX984" s="14" t="s">
        <v>80</v>
      </c>
      <c r="AY984" s="220" t="s">
        <v>283</v>
      </c>
    </row>
    <row r="985" spans="1:65" s="2" customFormat="1" ht="16.5" customHeight="1">
      <c r="A985" s="36"/>
      <c r="B985" s="37"/>
      <c r="C985" s="180" t="s">
        <v>2066</v>
      </c>
      <c r="D985" s="180" t="s">
        <v>285</v>
      </c>
      <c r="E985" s="181" t="s">
        <v>3025</v>
      </c>
      <c r="F985" s="182" t="s">
        <v>3026</v>
      </c>
      <c r="G985" s="183" t="s">
        <v>409</v>
      </c>
      <c r="H985" s="184">
        <v>1.4</v>
      </c>
      <c r="I985" s="185"/>
      <c r="J985" s="186">
        <f>ROUND(I985*H985,2)</f>
        <v>0</v>
      </c>
      <c r="K985" s="182" t="s">
        <v>289</v>
      </c>
      <c r="L985" s="41"/>
      <c r="M985" s="187" t="s">
        <v>21</v>
      </c>
      <c r="N985" s="188" t="s">
        <v>44</v>
      </c>
      <c r="O985" s="66"/>
      <c r="P985" s="189">
        <f>O985*H985</f>
        <v>0</v>
      </c>
      <c r="Q985" s="189">
        <v>0</v>
      </c>
      <c r="R985" s="189">
        <f>Q985*H985</f>
        <v>0</v>
      </c>
      <c r="S985" s="189">
        <v>0</v>
      </c>
      <c r="T985" s="190">
        <f>S985*H985</f>
        <v>0</v>
      </c>
      <c r="U985" s="36"/>
      <c r="V985" s="36"/>
      <c r="W985" s="36"/>
      <c r="X985" s="36"/>
      <c r="Y985" s="36"/>
      <c r="Z985" s="36"/>
      <c r="AA985" s="36"/>
      <c r="AB985" s="36"/>
      <c r="AC985" s="36"/>
      <c r="AD985" s="36"/>
      <c r="AE985" s="36"/>
      <c r="AR985" s="191" t="s">
        <v>381</v>
      </c>
      <c r="AT985" s="191" t="s">
        <v>285</v>
      </c>
      <c r="AU985" s="191" t="s">
        <v>82</v>
      </c>
      <c r="AY985" s="19" t="s">
        <v>283</v>
      </c>
      <c r="BE985" s="192">
        <f>IF(N985="základní",J985,0)</f>
        <v>0</v>
      </c>
      <c r="BF985" s="192">
        <f>IF(N985="snížená",J985,0)</f>
        <v>0</v>
      </c>
      <c r="BG985" s="192">
        <f>IF(N985="zákl. přenesená",J985,0)</f>
        <v>0</v>
      </c>
      <c r="BH985" s="192">
        <f>IF(N985="sníž. přenesená",J985,0)</f>
        <v>0</v>
      </c>
      <c r="BI985" s="192">
        <f>IF(N985="nulová",J985,0)</f>
        <v>0</v>
      </c>
      <c r="BJ985" s="19" t="s">
        <v>80</v>
      </c>
      <c r="BK985" s="192">
        <f>ROUND(I985*H985,2)</f>
        <v>0</v>
      </c>
      <c r="BL985" s="19" t="s">
        <v>381</v>
      </c>
      <c r="BM985" s="191" t="s">
        <v>5082</v>
      </c>
    </row>
    <row r="986" spans="1:65" s="2" customFormat="1" ht="11.25">
      <c r="A986" s="36"/>
      <c r="B986" s="37"/>
      <c r="C986" s="38"/>
      <c r="D986" s="193" t="s">
        <v>292</v>
      </c>
      <c r="E986" s="38"/>
      <c r="F986" s="194" t="s">
        <v>3028</v>
      </c>
      <c r="G986" s="38"/>
      <c r="H986" s="38"/>
      <c r="I986" s="195"/>
      <c r="J986" s="38"/>
      <c r="K986" s="38"/>
      <c r="L986" s="41"/>
      <c r="M986" s="196"/>
      <c r="N986" s="197"/>
      <c r="O986" s="66"/>
      <c r="P986" s="66"/>
      <c r="Q986" s="66"/>
      <c r="R986" s="66"/>
      <c r="S986" s="66"/>
      <c r="T986" s="67"/>
      <c r="U986" s="36"/>
      <c r="V986" s="36"/>
      <c r="W986" s="36"/>
      <c r="X986" s="36"/>
      <c r="Y986" s="36"/>
      <c r="Z986" s="36"/>
      <c r="AA986" s="36"/>
      <c r="AB986" s="36"/>
      <c r="AC986" s="36"/>
      <c r="AD986" s="36"/>
      <c r="AE986" s="36"/>
      <c r="AT986" s="19" t="s">
        <v>292</v>
      </c>
      <c r="AU986" s="19" t="s">
        <v>82</v>
      </c>
    </row>
    <row r="987" spans="1:65" s="13" customFormat="1" ht="11.25">
      <c r="B987" s="198"/>
      <c r="C987" s="199"/>
      <c r="D987" s="200" t="s">
        <v>294</v>
      </c>
      <c r="E987" s="201" t="s">
        <v>21</v>
      </c>
      <c r="F987" s="202" t="s">
        <v>5083</v>
      </c>
      <c r="G987" s="199"/>
      <c r="H987" s="203">
        <v>1.4</v>
      </c>
      <c r="I987" s="204"/>
      <c r="J987" s="199"/>
      <c r="K987" s="199"/>
      <c r="L987" s="205"/>
      <c r="M987" s="206"/>
      <c r="N987" s="207"/>
      <c r="O987" s="207"/>
      <c r="P987" s="207"/>
      <c r="Q987" s="207"/>
      <c r="R987" s="207"/>
      <c r="S987" s="207"/>
      <c r="T987" s="208"/>
      <c r="AT987" s="209" t="s">
        <v>294</v>
      </c>
      <c r="AU987" s="209" t="s">
        <v>82</v>
      </c>
      <c r="AV987" s="13" t="s">
        <v>82</v>
      </c>
      <c r="AW987" s="13" t="s">
        <v>34</v>
      </c>
      <c r="AX987" s="13" t="s">
        <v>73</v>
      </c>
      <c r="AY987" s="209" t="s">
        <v>283</v>
      </c>
    </row>
    <row r="988" spans="1:65" s="14" customFormat="1" ht="11.25">
      <c r="B988" s="210"/>
      <c r="C988" s="211"/>
      <c r="D988" s="200" t="s">
        <v>294</v>
      </c>
      <c r="E988" s="212" t="s">
        <v>21</v>
      </c>
      <c r="F988" s="213" t="s">
        <v>296</v>
      </c>
      <c r="G988" s="211"/>
      <c r="H988" s="214">
        <v>1.4</v>
      </c>
      <c r="I988" s="215"/>
      <c r="J988" s="211"/>
      <c r="K988" s="211"/>
      <c r="L988" s="216"/>
      <c r="M988" s="217"/>
      <c r="N988" s="218"/>
      <c r="O988" s="218"/>
      <c r="P988" s="218"/>
      <c r="Q988" s="218"/>
      <c r="R988" s="218"/>
      <c r="S988" s="218"/>
      <c r="T988" s="219"/>
      <c r="AT988" s="220" t="s">
        <v>294</v>
      </c>
      <c r="AU988" s="220" t="s">
        <v>82</v>
      </c>
      <c r="AV988" s="14" t="s">
        <v>102</v>
      </c>
      <c r="AW988" s="14" t="s">
        <v>34</v>
      </c>
      <c r="AX988" s="14" t="s">
        <v>80</v>
      </c>
      <c r="AY988" s="220" t="s">
        <v>283</v>
      </c>
    </row>
    <row r="989" spans="1:65" s="2" customFormat="1" ht="16.5" customHeight="1">
      <c r="A989" s="36"/>
      <c r="B989" s="37"/>
      <c r="C989" s="247" t="s">
        <v>2071</v>
      </c>
      <c r="D989" s="247" t="s">
        <v>740</v>
      </c>
      <c r="E989" s="248" t="s">
        <v>3031</v>
      </c>
      <c r="F989" s="249" t="s">
        <v>3032</v>
      </c>
      <c r="G989" s="250" t="s">
        <v>409</v>
      </c>
      <c r="H989" s="251">
        <v>1.54</v>
      </c>
      <c r="I989" s="252"/>
      <c r="J989" s="253">
        <f>ROUND(I989*H989,2)</f>
        <v>0</v>
      </c>
      <c r="K989" s="249" t="s">
        <v>289</v>
      </c>
      <c r="L989" s="254"/>
      <c r="M989" s="255" t="s">
        <v>21</v>
      </c>
      <c r="N989" s="256" t="s">
        <v>44</v>
      </c>
      <c r="O989" s="66"/>
      <c r="P989" s="189">
        <f>O989*H989</f>
        <v>0</v>
      </c>
      <c r="Q989" s="189">
        <v>1.2999999999999999E-4</v>
      </c>
      <c r="R989" s="189">
        <f>Q989*H989</f>
        <v>2.0019999999999999E-4</v>
      </c>
      <c r="S989" s="189">
        <v>0</v>
      </c>
      <c r="T989" s="190">
        <f>S989*H989</f>
        <v>0</v>
      </c>
      <c r="U989" s="36"/>
      <c r="V989" s="36"/>
      <c r="W989" s="36"/>
      <c r="X989" s="36"/>
      <c r="Y989" s="36"/>
      <c r="Z989" s="36"/>
      <c r="AA989" s="36"/>
      <c r="AB989" s="36"/>
      <c r="AC989" s="36"/>
      <c r="AD989" s="36"/>
      <c r="AE989" s="36"/>
      <c r="AR989" s="191" t="s">
        <v>493</v>
      </c>
      <c r="AT989" s="191" t="s">
        <v>740</v>
      </c>
      <c r="AU989" s="191" t="s">
        <v>82</v>
      </c>
      <c r="AY989" s="19" t="s">
        <v>283</v>
      </c>
      <c r="BE989" s="192">
        <f>IF(N989="základní",J989,0)</f>
        <v>0</v>
      </c>
      <c r="BF989" s="192">
        <f>IF(N989="snížená",J989,0)</f>
        <v>0</v>
      </c>
      <c r="BG989" s="192">
        <f>IF(N989="zákl. přenesená",J989,0)</f>
        <v>0</v>
      </c>
      <c r="BH989" s="192">
        <f>IF(N989="sníž. přenesená",J989,0)</f>
        <v>0</v>
      </c>
      <c r="BI989" s="192">
        <f>IF(N989="nulová",J989,0)</f>
        <v>0</v>
      </c>
      <c r="BJ989" s="19" t="s">
        <v>80</v>
      </c>
      <c r="BK989" s="192">
        <f>ROUND(I989*H989,2)</f>
        <v>0</v>
      </c>
      <c r="BL989" s="19" t="s">
        <v>381</v>
      </c>
      <c r="BM989" s="191" t="s">
        <v>5084</v>
      </c>
    </row>
    <row r="990" spans="1:65" s="13" customFormat="1" ht="11.25">
      <c r="B990" s="198"/>
      <c r="C990" s="199"/>
      <c r="D990" s="200" t="s">
        <v>294</v>
      </c>
      <c r="E990" s="199"/>
      <c r="F990" s="202" t="s">
        <v>5085</v>
      </c>
      <c r="G990" s="199"/>
      <c r="H990" s="203">
        <v>1.54</v>
      </c>
      <c r="I990" s="204"/>
      <c r="J990" s="199"/>
      <c r="K990" s="199"/>
      <c r="L990" s="205"/>
      <c r="M990" s="206"/>
      <c r="N990" s="207"/>
      <c r="O990" s="207"/>
      <c r="P990" s="207"/>
      <c r="Q990" s="207"/>
      <c r="R990" s="207"/>
      <c r="S990" s="207"/>
      <c r="T990" s="208"/>
      <c r="AT990" s="209" t="s">
        <v>294</v>
      </c>
      <c r="AU990" s="209" t="s">
        <v>82</v>
      </c>
      <c r="AV990" s="13" t="s">
        <v>82</v>
      </c>
      <c r="AW990" s="13" t="s">
        <v>4</v>
      </c>
      <c r="AX990" s="13" t="s">
        <v>80</v>
      </c>
      <c r="AY990" s="209" t="s">
        <v>283</v>
      </c>
    </row>
    <row r="991" spans="1:65" s="2" customFormat="1" ht="16.5" customHeight="1">
      <c r="A991" s="36"/>
      <c r="B991" s="37"/>
      <c r="C991" s="180" t="s">
        <v>2076</v>
      </c>
      <c r="D991" s="180" t="s">
        <v>285</v>
      </c>
      <c r="E991" s="181" t="s">
        <v>3036</v>
      </c>
      <c r="F991" s="182" t="s">
        <v>3037</v>
      </c>
      <c r="G991" s="183" t="s">
        <v>409</v>
      </c>
      <c r="H991" s="184">
        <v>26.3</v>
      </c>
      <c r="I991" s="185"/>
      <c r="J991" s="186">
        <f>ROUND(I991*H991,2)</f>
        <v>0</v>
      </c>
      <c r="K991" s="182" t="s">
        <v>289</v>
      </c>
      <c r="L991" s="41"/>
      <c r="M991" s="187" t="s">
        <v>21</v>
      </c>
      <c r="N991" s="188" t="s">
        <v>44</v>
      </c>
      <c r="O991" s="66"/>
      <c r="P991" s="189">
        <f>O991*H991</f>
        <v>0</v>
      </c>
      <c r="Q991" s="189">
        <v>2.9999999999999997E-4</v>
      </c>
      <c r="R991" s="189">
        <f>Q991*H991</f>
        <v>7.8899999999999994E-3</v>
      </c>
      <c r="S991" s="189">
        <v>0</v>
      </c>
      <c r="T991" s="190">
        <f>S991*H991</f>
        <v>0</v>
      </c>
      <c r="U991" s="36"/>
      <c r="V991" s="36"/>
      <c r="W991" s="36"/>
      <c r="X991" s="36"/>
      <c r="Y991" s="36"/>
      <c r="Z991" s="36"/>
      <c r="AA991" s="36"/>
      <c r="AB991" s="36"/>
      <c r="AC991" s="36"/>
      <c r="AD991" s="36"/>
      <c r="AE991" s="36"/>
      <c r="AR991" s="191" t="s">
        <v>381</v>
      </c>
      <c r="AT991" s="191" t="s">
        <v>285</v>
      </c>
      <c r="AU991" s="191" t="s">
        <v>82</v>
      </c>
      <c r="AY991" s="19" t="s">
        <v>283</v>
      </c>
      <c r="BE991" s="192">
        <f>IF(N991="základní",J991,0)</f>
        <v>0</v>
      </c>
      <c r="BF991" s="192">
        <f>IF(N991="snížená",J991,0)</f>
        <v>0</v>
      </c>
      <c r="BG991" s="192">
        <f>IF(N991="zákl. přenesená",J991,0)</f>
        <v>0</v>
      </c>
      <c r="BH991" s="192">
        <f>IF(N991="sníž. přenesená",J991,0)</f>
        <v>0</v>
      </c>
      <c r="BI991" s="192">
        <f>IF(N991="nulová",J991,0)</f>
        <v>0</v>
      </c>
      <c r="BJ991" s="19" t="s">
        <v>80</v>
      </c>
      <c r="BK991" s="192">
        <f>ROUND(I991*H991,2)</f>
        <v>0</v>
      </c>
      <c r="BL991" s="19" t="s">
        <v>381</v>
      </c>
      <c r="BM991" s="191" t="s">
        <v>5086</v>
      </c>
    </row>
    <row r="992" spans="1:65" s="2" customFormat="1" ht="11.25">
      <c r="A992" s="36"/>
      <c r="B992" s="37"/>
      <c r="C992" s="38"/>
      <c r="D992" s="193" t="s">
        <v>292</v>
      </c>
      <c r="E992" s="38"/>
      <c r="F992" s="194" t="s">
        <v>3039</v>
      </c>
      <c r="G992" s="38"/>
      <c r="H992" s="38"/>
      <c r="I992" s="195"/>
      <c r="J992" s="38"/>
      <c r="K992" s="38"/>
      <c r="L992" s="41"/>
      <c r="M992" s="196"/>
      <c r="N992" s="197"/>
      <c r="O992" s="66"/>
      <c r="P992" s="66"/>
      <c r="Q992" s="66"/>
      <c r="R992" s="66"/>
      <c r="S992" s="66"/>
      <c r="T992" s="67"/>
      <c r="U992" s="36"/>
      <c r="V992" s="36"/>
      <c r="W992" s="36"/>
      <c r="X992" s="36"/>
      <c r="Y992" s="36"/>
      <c r="Z992" s="36"/>
      <c r="AA992" s="36"/>
      <c r="AB992" s="36"/>
      <c r="AC992" s="36"/>
      <c r="AD992" s="36"/>
      <c r="AE992" s="36"/>
      <c r="AT992" s="19" t="s">
        <v>292</v>
      </c>
      <c r="AU992" s="19" t="s">
        <v>82</v>
      </c>
    </row>
    <row r="993" spans="1:65" s="15" customFormat="1" ht="11.25">
      <c r="B993" s="221"/>
      <c r="C993" s="222"/>
      <c r="D993" s="200" t="s">
        <v>294</v>
      </c>
      <c r="E993" s="223" t="s">
        <v>21</v>
      </c>
      <c r="F993" s="224" t="s">
        <v>3040</v>
      </c>
      <c r="G993" s="222"/>
      <c r="H993" s="223" t="s">
        <v>21</v>
      </c>
      <c r="I993" s="225"/>
      <c r="J993" s="222"/>
      <c r="K993" s="222"/>
      <c r="L993" s="226"/>
      <c r="M993" s="227"/>
      <c r="N993" s="228"/>
      <c r="O993" s="228"/>
      <c r="P993" s="228"/>
      <c r="Q993" s="228"/>
      <c r="R993" s="228"/>
      <c r="S993" s="228"/>
      <c r="T993" s="229"/>
      <c r="AT993" s="230" t="s">
        <v>294</v>
      </c>
      <c r="AU993" s="230" t="s">
        <v>82</v>
      </c>
      <c r="AV993" s="15" t="s">
        <v>80</v>
      </c>
      <c r="AW993" s="15" t="s">
        <v>34</v>
      </c>
      <c r="AX993" s="15" t="s">
        <v>73</v>
      </c>
      <c r="AY993" s="230" t="s">
        <v>283</v>
      </c>
    </row>
    <row r="994" spans="1:65" s="15" customFormat="1" ht="11.25">
      <c r="B994" s="221"/>
      <c r="C994" s="222"/>
      <c r="D994" s="200" t="s">
        <v>294</v>
      </c>
      <c r="E994" s="223" t="s">
        <v>21</v>
      </c>
      <c r="F994" s="224" t="s">
        <v>5087</v>
      </c>
      <c r="G994" s="222"/>
      <c r="H994" s="223" t="s">
        <v>21</v>
      </c>
      <c r="I994" s="225"/>
      <c r="J994" s="222"/>
      <c r="K994" s="222"/>
      <c r="L994" s="226"/>
      <c r="M994" s="227"/>
      <c r="N994" s="228"/>
      <c r="O994" s="228"/>
      <c r="P994" s="228"/>
      <c r="Q994" s="228"/>
      <c r="R994" s="228"/>
      <c r="S994" s="228"/>
      <c r="T994" s="229"/>
      <c r="AT994" s="230" t="s">
        <v>294</v>
      </c>
      <c r="AU994" s="230" t="s">
        <v>82</v>
      </c>
      <c r="AV994" s="15" t="s">
        <v>80</v>
      </c>
      <c r="AW994" s="15" t="s">
        <v>34</v>
      </c>
      <c r="AX994" s="15" t="s">
        <v>73</v>
      </c>
      <c r="AY994" s="230" t="s">
        <v>283</v>
      </c>
    </row>
    <row r="995" spans="1:65" s="13" customFormat="1" ht="11.25">
      <c r="B995" s="198"/>
      <c r="C995" s="199"/>
      <c r="D995" s="200" t="s">
        <v>294</v>
      </c>
      <c r="E995" s="201" t="s">
        <v>21</v>
      </c>
      <c r="F995" s="202" t="s">
        <v>5088</v>
      </c>
      <c r="G995" s="199"/>
      <c r="H995" s="203">
        <v>13.35</v>
      </c>
      <c r="I995" s="204"/>
      <c r="J995" s="199"/>
      <c r="K995" s="199"/>
      <c r="L995" s="205"/>
      <c r="M995" s="206"/>
      <c r="N995" s="207"/>
      <c r="O995" s="207"/>
      <c r="P995" s="207"/>
      <c r="Q995" s="207"/>
      <c r="R995" s="207"/>
      <c r="S995" s="207"/>
      <c r="T995" s="208"/>
      <c r="AT995" s="209" t="s">
        <v>294</v>
      </c>
      <c r="AU995" s="209" t="s">
        <v>82</v>
      </c>
      <c r="AV995" s="13" t="s">
        <v>82</v>
      </c>
      <c r="AW995" s="13" t="s">
        <v>34</v>
      </c>
      <c r="AX995" s="13" t="s">
        <v>73</v>
      </c>
      <c r="AY995" s="209" t="s">
        <v>283</v>
      </c>
    </row>
    <row r="996" spans="1:65" s="13" customFormat="1" ht="11.25">
      <c r="B996" s="198"/>
      <c r="C996" s="199"/>
      <c r="D996" s="200" t="s">
        <v>294</v>
      </c>
      <c r="E996" s="201" t="s">
        <v>21</v>
      </c>
      <c r="F996" s="202" t="s">
        <v>5089</v>
      </c>
      <c r="G996" s="199"/>
      <c r="H996" s="203">
        <v>6.4749999999999996</v>
      </c>
      <c r="I996" s="204"/>
      <c r="J996" s="199"/>
      <c r="K996" s="199"/>
      <c r="L996" s="205"/>
      <c r="M996" s="206"/>
      <c r="N996" s="207"/>
      <c r="O996" s="207"/>
      <c r="P996" s="207"/>
      <c r="Q996" s="207"/>
      <c r="R996" s="207"/>
      <c r="S996" s="207"/>
      <c r="T996" s="208"/>
      <c r="AT996" s="209" t="s">
        <v>294</v>
      </c>
      <c r="AU996" s="209" t="s">
        <v>82</v>
      </c>
      <c r="AV996" s="13" t="s">
        <v>82</v>
      </c>
      <c r="AW996" s="13" t="s">
        <v>34</v>
      </c>
      <c r="AX996" s="13" t="s">
        <v>73</v>
      </c>
      <c r="AY996" s="209" t="s">
        <v>283</v>
      </c>
    </row>
    <row r="997" spans="1:65" s="13" customFormat="1" ht="11.25">
      <c r="B997" s="198"/>
      <c r="C997" s="199"/>
      <c r="D997" s="200" t="s">
        <v>294</v>
      </c>
      <c r="E997" s="201" t="s">
        <v>21</v>
      </c>
      <c r="F997" s="202" t="s">
        <v>5090</v>
      </c>
      <c r="G997" s="199"/>
      <c r="H997" s="203">
        <v>6.4749999999999996</v>
      </c>
      <c r="I997" s="204"/>
      <c r="J997" s="199"/>
      <c r="K997" s="199"/>
      <c r="L997" s="205"/>
      <c r="M997" s="206"/>
      <c r="N997" s="207"/>
      <c r="O997" s="207"/>
      <c r="P997" s="207"/>
      <c r="Q997" s="207"/>
      <c r="R997" s="207"/>
      <c r="S997" s="207"/>
      <c r="T997" s="208"/>
      <c r="AT997" s="209" t="s">
        <v>294</v>
      </c>
      <c r="AU997" s="209" t="s">
        <v>82</v>
      </c>
      <c r="AV997" s="13" t="s">
        <v>82</v>
      </c>
      <c r="AW997" s="13" t="s">
        <v>34</v>
      </c>
      <c r="AX997" s="13" t="s">
        <v>73</v>
      </c>
      <c r="AY997" s="209" t="s">
        <v>283</v>
      </c>
    </row>
    <row r="998" spans="1:65" s="14" customFormat="1" ht="11.25">
      <c r="B998" s="210"/>
      <c r="C998" s="211"/>
      <c r="D998" s="200" t="s">
        <v>294</v>
      </c>
      <c r="E998" s="212" t="s">
        <v>754</v>
      </c>
      <c r="F998" s="213" t="s">
        <v>296</v>
      </c>
      <c r="G998" s="211"/>
      <c r="H998" s="214">
        <v>26.3</v>
      </c>
      <c r="I998" s="215"/>
      <c r="J998" s="211"/>
      <c r="K998" s="211"/>
      <c r="L998" s="216"/>
      <c r="M998" s="217"/>
      <c r="N998" s="218"/>
      <c r="O998" s="218"/>
      <c r="P998" s="218"/>
      <c r="Q998" s="218"/>
      <c r="R998" s="218"/>
      <c r="S998" s="218"/>
      <c r="T998" s="219"/>
      <c r="AT998" s="220" t="s">
        <v>294</v>
      </c>
      <c r="AU998" s="220" t="s">
        <v>82</v>
      </c>
      <c r="AV998" s="14" t="s">
        <v>102</v>
      </c>
      <c r="AW998" s="14" t="s">
        <v>34</v>
      </c>
      <c r="AX998" s="14" t="s">
        <v>80</v>
      </c>
      <c r="AY998" s="220" t="s">
        <v>283</v>
      </c>
    </row>
    <row r="999" spans="1:65" s="2" customFormat="1" ht="37.9" customHeight="1">
      <c r="A999" s="36"/>
      <c r="B999" s="37"/>
      <c r="C999" s="247" t="s">
        <v>2085</v>
      </c>
      <c r="D999" s="247" t="s">
        <v>740</v>
      </c>
      <c r="E999" s="248" t="s">
        <v>3063</v>
      </c>
      <c r="F999" s="249" t="s">
        <v>3064</v>
      </c>
      <c r="G999" s="250" t="s">
        <v>288</v>
      </c>
      <c r="H999" s="251">
        <v>1.8149999999999999</v>
      </c>
      <c r="I999" s="252"/>
      <c r="J999" s="253">
        <f>ROUND(I999*H999,2)</f>
        <v>0</v>
      </c>
      <c r="K999" s="249" t="s">
        <v>348</v>
      </c>
      <c r="L999" s="254"/>
      <c r="M999" s="255" t="s">
        <v>21</v>
      </c>
      <c r="N999" s="256" t="s">
        <v>44</v>
      </c>
      <c r="O999" s="66"/>
      <c r="P999" s="189">
        <f>O999*H999</f>
        <v>0</v>
      </c>
      <c r="Q999" s="189">
        <v>1.9199999999999998E-2</v>
      </c>
      <c r="R999" s="189">
        <f>Q999*H999</f>
        <v>3.4847999999999997E-2</v>
      </c>
      <c r="S999" s="189">
        <v>0</v>
      </c>
      <c r="T999" s="190">
        <f>S999*H999</f>
        <v>0</v>
      </c>
      <c r="U999" s="36"/>
      <c r="V999" s="36"/>
      <c r="W999" s="36"/>
      <c r="X999" s="36"/>
      <c r="Y999" s="36"/>
      <c r="Z999" s="36"/>
      <c r="AA999" s="36"/>
      <c r="AB999" s="36"/>
      <c r="AC999" s="36"/>
      <c r="AD999" s="36"/>
      <c r="AE999" s="36"/>
      <c r="AR999" s="191" t="s">
        <v>493</v>
      </c>
      <c r="AT999" s="191" t="s">
        <v>740</v>
      </c>
      <c r="AU999" s="191" t="s">
        <v>82</v>
      </c>
      <c r="AY999" s="19" t="s">
        <v>283</v>
      </c>
      <c r="BE999" s="192">
        <f>IF(N999="základní",J999,0)</f>
        <v>0</v>
      </c>
      <c r="BF999" s="192">
        <f>IF(N999="snížená",J999,0)</f>
        <v>0</v>
      </c>
      <c r="BG999" s="192">
        <f>IF(N999="zákl. přenesená",J999,0)</f>
        <v>0</v>
      </c>
      <c r="BH999" s="192">
        <f>IF(N999="sníž. přenesená",J999,0)</f>
        <v>0</v>
      </c>
      <c r="BI999" s="192">
        <f>IF(N999="nulová",J999,0)</f>
        <v>0</v>
      </c>
      <c r="BJ999" s="19" t="s">
        <v>80</v>
      </c>
      <c r="BK999" s="192">
        <f>ROUND(I999*H999,2)</f>
        <v>0</v>
      </c>
      <c r="BL999" s="19" t="s">
        <v>381</v>
      </c>
      <c r="BM999" s="191" t="s">
        <v>5091</v>
      </c>
    </row>
    <row r="1000" spans="1:65" s="2" customFormat="1" ht="29.25">
      <c r="A1000" s="36"/>
      <c r="B1000" s="37"/>
      <c r="C1000" s="38"/>
      <c r="D1000" s="200" t="s">
        <v>436</v>
      </c>
      <c r="E1000" s="38"/>
      <c r="F1000" s="231" t="s">
        <v>3066</v>
      </c>
      <c r="G1000" s="38"/>
      <c r="H1000" s="38"/>
      <c r="I1000" s="195"/>
      <c r="J1000" s="38"/>
      <c r="K1000" s="38"/>
      <c r="L1000" s="41"/>
      <c r="M1000" s="196"/>
      <c r="N1000" s="197"/>
      <c r="O1000" s="66"/>
      <c r="P1000" s="66"/>
      <c r="Q1000" s="66"/>
      <c r="R1000" s="66"/>
      <c r="S1000" s="66"/>
      <c r="T1000" s="67"/>
      <c r="U1000" s="36"/>
      <c r="V1000" s="36"/>
      <c r="W1000" s="36"/>
      <c r="X1000" s="36"/>
      <c r="Y1000" s="36"/>
      <c r="Z1000" s="36"/>
      <c r="AA1000" s="36"/>
      <c r="AB1000" s="36"/>
      <c r="AC1000" s="36"/>
      <c r="AD1000" s="36"/>
      <c r="AE1000" s="36"/>
      <c r="AT1000" s="19" t="s">
        <v>436</v>
      </c>
      <c r="AU1000" s="19" t="s">
        <v>82</v>
      </c>
    </row>
    <row r="1001" spans="1:65" s="15" customFormat="1" ht="11.25">
      <c r="B1001" s="221"/>
      <c r="C1001" s="222"/>
      <c r="D1001" s="200" t="s">
        <v>294</v>
      </c>
      <c r="E1001" s="223" t="s">
        <v>21</v>
      </c>
      <c r="F1001" s="224" t="s">
        <v>5087</v>
      </c>
      <c r="G1001" s="222"/>
      <c r="H1001" s="223" t="s">
        <v>21</v>
      </c>
      <c r="I1001" s="225"/>
      <c r="J1001" s="222"/>
      <c r="K1001" s="222"/>
      <c r="L1001" s="226"/>
      <c r="M1001" s="227"/>
      <c r="N1001" s="228"/>
      <c r="O1001" s="228"/>
      <c r="P1001" s="228"/>
      <c r="Q1001" s="228"/>
      <c r="R1001" s="228"/>
      <c r="S1001" s="228"/>
      <c r="T1001" s="229"/>
      <c r="AT1001" s="230" t="s">
        <v>294</v>
      </c>
      <c r="AU1001" s="230" t="s">
        <v>82</v>
      </c>
      <c r="AV1001" s="15" t="s">
        <v>80</v>
      </c>
      <c r="AW1001" s="15" t="s">
        <v>34</v>
      </c>
      <c r="AX1001" s="15" t="s">
        <v>73</v>
      </c>
      <c r="AY1001" s="230" t="s">
        <v>283</v>
      </c>
    </row>
    <row r="1002" spans="1:65" s="13" customFormat="1" ht="11.25">
      <c r="B1002" s="198"/>
      <c r="C1002" s="199"/>
      <c r="D1002" s="200" t="s">
        <v>294</v>
      </c>
      <c r="E1002" s="201" t="s">
        <v>21</v>
      </c>
      <c r="F1002" s="202" t="s">
        <v>5092</v>
      </c>
      <c r="G1002" s="199"/>
      <c r="H1002" s="203">
        <v>1.5780000000000001</v>
      </c>
      <c r="I1002" s="204"/>
      <c r="J1002" s="199"/>
      <c r="K1002" s="199"/>
      <c r="L1002" s="205"/>
      <c r="M1002" s="206"/>
      <c r="N1002" s="207"/>
      <c r="O1002" s="207"/>
      <c r="P1002" s="207"/>
      <c r="Q1002" s="207"/>
      <c r="R1002" s="207"/>
      <c r="S1002" s="207"/>
      <c r="T1002" s="208"/>
      <c r="AT1002" s="209" t="s">
        <v>294</v>
      </c>
      <c r="AU1002" s="209" t="s">
        <v>82</v>
      </c>
      <c r="AV1002" s="13" t="s">
        <v>82</v>
      </c>
      <c r="AW1002" s="13" t="s">
        <v>34</v>
      </c>
      <c r="AX1002" s="13" t="s">
        <v>73</v>
      </c>
      <c r="AY1002" s="209" t="s">
        <v>283</v>
      </c>
    </row>
    <row r="1003" spans="1:65" s="14" customFormat="1" ht="11.25">
      <c r="B1003" s="210"/>
      <c r="C1003" s="211"/>
      <c r="D1003" s="200" t="s">
        <v>294</v>
      </c>
      <c r="E1003" s="212" t="s">
        <v>21</v>
      </c>
      <c r="F1003" s="213" t="s">
        <v>296</v>
      </c>
      <c r="G1003" s="211"/>
      <c r="H1003" s="214">
        <v>1.5780000000000001</v>
      </c>
      <c r="I1003" s="215"/>
      <c r="J1003" s="211"/>
      <c r="K1003" s="211"/>
      <c r="L1003" s="216"/>
      <c r="M1003" s="217"/>
      <c r="N1003" s="218"/>
      <c r="O1003" s="218"/>
      <c r="P1003" s="218"/>
      <c r="Q1003" s="218"/>
      <c r="R1003" s="218"/>
      <c r="S1003" s="218"/>
      <c r="T1003" s="219"/>
      <c r="AT1003" s="220" t="s">
        <v>294</v>
      </c>
      <c r="AU1003" s="220" t="s">
        <v>82</v>
      </c>
      <c r="AV1003" s="14" t="s">
        <v>102</v>
      </c>
      <c r="AW1003" s="14" t="s">
        <v>34</v>
      </c>
      <c r="AX1003" s="14" t="s">
        <v>80</v>
      </c>
      <c r="AY1003" s="220" t="s">
        <v>283</v>
      </c>
    </row>
    <row r="1004" spans="1:65" s="13" customFormat="1" ht="11.25">
      <c r="B1004" s="198"/>
      <c r="C1004" s="199"/>
      <c r="D1004" s="200" t="s">
        <v>294</v>
      </c>
      <c r="E1004" s="199"/>
      <c r="F1004" s="202" t="s">
        <v>5093</v>
      </c>
      <c r="G1004" s="199"/>
      <c r="H1004" s="203">
        <v>1.8149999999999999</v>
      </c>
      <c r="I1004" s="204"/>
      <c r="J1004" s="199"/>
      <c r="K1004" s="199"/>
      <c r="L1004" s="205"/>
      <c r="M1004" s="206"/>
      <c r="N1004" s="207"/>
      <c r="O1004" s="207"/>
      <c r="P1004" s="207"/>
      <c r="Q1004" s="207"/>
      <c r="R1004" s="207"/>
      <c r="S1004" s="207"/>
      <c r="T1004" s="208"/>
      <c r="AT1004" s="209" t="s">
        <v>294</v>
      </c>
      <c r="AU1004" s="209" t="s">
        <v>82</v>
      </c>
      <c r="AV1004" s="13" t="s">
        <v>82</v>
      </c>
      <c r="AW1004" s="13" t="s">
        <v>4</v>
      </c>
      <c r="AX1004" s="13" t="s">
        <v>80</v>
      </c>
      <c r="AY1004" s="209" t="s">
        <v>283</v>
      </c>
    </row>
    <row r="1005" spans="1:65" s="2" customFormat="1" ht="24.2" customHeight="1">
      <c r="A1005" s="36"/>
      <c r="B1005" s="37"/>
      <c r="C1005" s="180" t="s">
        <v>2088</v>
      </c>
      <c r="D1005" s="180" t="s">
        <v>285</v>
      </c>
      <c r="E1005" s="181" t="s">
        <v>3077</v>
      </c>
      <c r="F1005" s="182" t="s">
        <v>3078</v>
      </c>
      <c r="G1005" s="183" t="s">
        <v>288</v>
      </c>
      <c r="H1005" s="184">
        <v>21.93</v>
      </c>
      <c r="I1005" s="185"/>
      <c r="J1005" s="186">
        <f>ROUND(I1005*H1005,2)</f>
        <v>0</v>
      </c>
      <c r="K1005" s="182" t="s">
        <v>289</v>
      </c>
      <c r="L1005" s="41"/>
      <c r="M1005" s="187" t="s">
        <v>21</v>
      </c>
      <c r="N1005" s="188" t="s">
        <v>44</v>
      </c>
      <c r="O1005" s="66"/>
      <c r="P1005" s="189">
        <f>O1005*H1005</f>
        <v>0</v>
      </c>
      <c r="Q1005" s="189">
        <v>8.9999999999999993E-3</v>
      </c>
      <c r="R1005" s="189">
        <f>Q1005*H1005</f>
        <v>0.19736999999999999</v>
      </c>
      <c r="S1005" s="189">
        <v>0</v>
      </c>
      <c r="T1005" s="190">
        <f>S1005*H1005</f>
        <v>0</v>
      </c>
      <c r="U1005" s="36"/>
      <c r="V1005" s="36"/>
      <c r="W1005" s="36"/>
      <c r="X1005" s="36"/>
      <c r="Y1005" s="36"/>
      <c r="Z1005" s="36"/>
      <c r="AA1005" s="36"/>
      <c r="AB1005" s="36"/>
      <c r="AC1005" s="36"/>
      <c r="AD1005" s="36"/>
      <c r="AE1005" s="36"/>
      <c r="AR1005" s="191" t="s">
        <v>381</v>
      </c>
      <c r="AT1005" s="191" t="s">
        <v>285</v>
      </c>
      <c r="AU1005" s="191" t="s">
        <v>82</v>
      </c>
      <c r="AY1005" s="19" t="s">
        <v>283</v>
      </c>
      <c r="BE1005" s="192">
        <f>IF(N1005="základní",J1005,0)</f>
        <v>0</v>
      </c>
      <c r="BF1005" s="192">
        <f>IF(N1005="snížená",J1005,0)</f>
        <v>0</v>
      </c>
      <c r="BG1005" s="192">
        <f>IF(N1005="zákl. přenesená",J1005,0)</f>
        <v>0</v>
      </c>
      <c r="BH1005" s="192">
        <f>IF(N1005="sníž. přenesená",J1005,0)</f>
        <v>0</v>
      </c>
      <c r="BI1005" s="192">
        <f>IF(N1005="nulová",J1005,0)</f>
        <v>0</v>
      </c>
      <c r="BJ1005" s="19" t="s">
        <v>80</v>
      </c>
      <c r="BK1005" s="192">
        <f>ROUND(I1005*H1005,2)</f>
        <v>0</v>
      </c>
      <c r="BL1005" s="19" t="s">
        <v>381</v>
      </c>
      <c r="BM1005" s="191" t="s">
        <v>5094</v>
      </c>
    </row>
    <row r="1006" spans="1:65" s="2" customFormat="1" ht="11.25">
      <c r="A1006" s="36"/>
      <c r="B1006" s="37"/>
      <c r="C1006" s="38"/>
      <c r="D1006" s="193" t="s">
        <v>292</v>
      </c>
      <c r="E1006" s="38"/>
      <c r="F1006" s="194" t="s">
        <v>3080</v>
      </c>
      <c r="G1006" s="38"/>
      <c r="H1006" s="38"/>
      <c r="I1006" s="195"/>
      <c r="J1006" s="38"/>
      <c r="K1006" s="38"/>
      <c r="L1006" s="41"/>
      <c r="M1006" s="196"/>
      <c r="N1006" s="197"/>
      <c r="O1006" s="66"/>
      <c r="P1006" s="66"/>
      <c r="Q1006" s="66"/>
      <c r="R1006" s="66"/>
      <c r="S1006" s="66"/>
      <c r="T1006" s="67"/>
      <c r="U1006" s="36"/>
      <c r="V1006" s="36"/>
      <c r="W1006" s="36"/>
      <c r="X1006" s="36"/>
      <c r="Y1006" s="36"/>
      <c r="Z1006" s="36"/>
      <c r="AA1006" s="36"/>
      <c r="AB1006" s="36"/>
      <c r="AC1006" s="36"/>
      <c r="AD1006" s="36"/>
      <c r="AE1006" s="36"/>
      <c r="AT1006" s="19" t="s">
        <v>292</v>
      </c>
      <c r="AU1006" s="19" t="s">
        <v>82</v>
      </c>
    </row>
    <row r="1007" spans="1:65" s="15" customFormat="1" ht="11.25">
      <c r="B1007" s="221"/>
      <c r="C1007" s="222"/>
      <c r="D1007" s="200" t="s">
        <v>294</v>
      </c>
      <c r="E1007" s="223" t="s">
        <v>21</v>
      </c>
      <c r="F1007" s="224" t="s">
        <v>3081</v>
      </c>
      <c r="G1007" s="222"/>
      <c r="H1007" s="223" t="s">
        <v>21</v>
      </c>
      <c r="I1007" s="225"/>
      <c r="J1007" s="222"/>
      <c r="K1007" s="222"/>
      <c r="L1007" s="226"/>
      <c r="M1007" s="227"/>
      <c r="N1007" s="228"/>
      <c r="O1007" s="228"/>
      <c r="P1007" s="228"/>
      <c r="Q1007" s="228"/>
      <c r="R1007" s="228"/>
      <c r="S1007" s="228"/>
      <c r="T1007" s="229"/>
      <c r="AT1007" s="230" t="s">
        <v>294</v>
      </c>
      <c r="AU1007" s="230" t="s">
        <v>82</v>
      </c>
      <c r="AV1007" s="15" t="s">
        <v>80</v>
      </c>
      <c r="AW1007" s="15" t="s">
        <v>34</v>
      </c>
      <c r="AX1007" s="15" t="s">
        <v>73</v>
      </c>
      <c r="AY1007" s="230" t="s">
        <v>283</v>
      </c>
    </row>
    <row r="1008" spans="1:65" s="13" customFormat="1" ht="11.25">
      <c r="B1008" s="198"/>
      <c r="C1008" s="199"/>
      <c r="D1008" s="200" t="s">
        <v>294</v>
      </c>
      <c r="E1008" s="201" t="s">
        <v>21</v>
      </c>
      <c r="F1008" s="202" t="s">
        <v>5015</v>
      </c>
      <c r="G1008" s="199"/>
      <c r="H1008" s="203">
        <v>21.93</v>
      </c>
      <c r="I1008" s="204"/>
      <c r="J1008" s="199"/>
      <c r="K1008" s="199"/>
      <c r="L1008" s="205"/>
      <c r="M1008" s="206"/>
      <c r="N1008" s="207"/>
      <c r="O1008" s="207"/>
      <c r="P1008" s="207"/>
      <c r="Q1008" s="207"/>
      <c r="R1008" s="207"/>
      <c r="S1008" s="207"/>
      <c r="T1008" s="208"/>
      <c r="AT1008" s="209" t="s">
        <v>294</v>
      </c>
      <c r="AU1008" s="209" t="s">
        <v>82</v>
      </c>
      <c r="AV1008" s="13" t="s">
        <v>82</v>
      </c>
      <c r="AW1008" s="13" t="s">
        <v>34</v>
      </c>
      <c r="AX1008" s="13" t="s">
        <v>73</v>
      </c>
      <c r="AY1008" s="209" t="s">
        <v>283</v>
      </c>
    </row>
    <row r="1009" spans="1:65" s="14" customFormat="1" ht="11.25">
      <c r="B1009" s="210"/>
      <c r="C1009" s="211"/>
      <c r="D1009" s="200" t="s">
        <v>294</v>
      </c>
      <c r="E1009" s="212" t="s">
        <v>747</v>
      </c>
      <c r="F1009" s="213" t="s">
        <v>296</v>
      </c>
      <c r="G1009" s="211"/>
      <c r="H1009" s="214">
        <v>21.93</v>
      </c>
      <c r="I1009" s="215"/>
      <c r="J1009" s="211"/>
      <c r="K1009" s="211"/>
      <c r="L1009" s="216"/>
      <c r="M1009" s="217"/>
      <c r="N1009" s="218"/>
      <c r="O1009" s="218"/>
      <c r="P1009" s="218"/>
      <c r="Q1009" s="218"/>
      <c r="R1009" s="218"/>
      <c r="S1009" s="218"/>
      <c r="T1009" s="219"/>
      <c r="AT1009" s="220" t="s">
        <v>294</v>
      </c>
      <c r="AU1009" s="220" t="s">
        <v>82</v>
      </c>
      <c r="AV1009" s="14" t="s">
        <v>102</v>
      </c>
      <c r="AW1009" s="14" t="s">
        <v>34</v>
      </c>
      <c r="AX1009" s="14" t="s">
        <v>80</v>
      </c>
      <c r="AY1009" s="220" t="s">
        <v>283</v>
      </c>
    </row>
    <row r="1010" spans="1:65" s="2" customFormat="1" ht="37.9" customHeight="1">
      <c r="A1010" s="36"/>
      <c r="B1010" s="37"/>
      <c r="C1010" s="247" t="s">
        <v>2096</v>
      </c>
      <c r="D1010" s="247" t="s">
        <v>740</v>
      </c>
      <c r="E1010" s="248" t="s">
        <v>3063</v>
      </c>
      <c r="F1010" s="249" t="s">
        <v>3064</v>
      </c>
      <c r="G1010" s="250" t="s">
        <v>288</v>
      </c>
      <c r="H1010" s="251">
        <v>25.22</v>
      </c>
      <c r="I1010" s="252"/>
      <c r="J1010" s="253">
        <f>ROUND(I1010*H1010,2)</f>
        <v>0</v>
      </c>
      <c r="K1010" s="249" t="s">
        <v>348</v>
      </c>
      <c r="L1010" s="254"/>
      <c r="M1010" s="255" t="s">
        <v>21</v>
      </c>
      <c r="N1010" s="256" t="s">
        <v>44</v>
      </c>
      <c r="O1010" s="66"/>
      <c r="P1010" s="189">
        <f>O1010*H1010</f>
        <v>0</v>
      </c>
      <c r="Q1010" s="189">
        <v>1.9199999999999998E-2</v>
      </c>
      <c r="R1010" s="189">
        <f>Q1010*H1010</f>
        <v>0.48422399999999993</v>
      </c>
      <c r="S1010" s="189">
        <v>0</v>
      </c>
      <c r="T1010" s="190">
        <f>S1010*H1010</f>
        <v>0</v>
      </c>
      <c r="U1010" s="36"/>
      <c r="V1010" s="36"/>
      <c r="W1010" s="36"/>
      <c r="X1010" s="36"/>
      <c r="Y1010" s="36"/>
      <c r="Z1010" s="36"/>
      <c r="AA1010" s="36"/>
      <c r="AB1010" s="36"/>
      <c r="AC1010" s="36"/>
      <c r="AD1010" s="36"/>
      <c r="AE1010" s="36"/>
      <c r="AR1010" s="191" t="s">
        <v>493</v>
      </c>
      <c r="AT1010" s="191" t="s">
        <v>740</v>
      </c>
      <c r="AU1010" s="191" t="s">
        <v>82</v>
      </c>
      <c r="AY1010" s="19" t="s">
        <v>283</v>
      </c>
      <c r="BE1010" s="192">
        <f>IF(N1010="základní",J1010,0)</f>
        <v>0</v>
      </c>
      <c r="BF1010" s="192">
        <f>IF(N1010="snížená",J1010,0)</f>
        <v>0</v>
      </c>
      <c r="BG1010" s="192">
        <f>IF(N1010="zákl. přenesená",J1010,0)</f>
        <v>0</v>
      </c>
      <c r="BH1010" s="192">
        <f>IF(N1010="sníž. přenesená",J1010,0)</f>
        <v>0</v>
      </c>
      <c r="BI1010" s="192">
        <f>IF(N1010="nulová",J1010,0)</f>
        <v>0</v>
      </c>
      <c r="BJ1010" s="19" t="s">
        <v>80</v>
      </c>
      <c r="BK1010" s="192">
        <f>ROUND(I1010*H1010,2)</f>
        <v>0</v>
      </c>
      <c r="BL1010" s="19" t="s">
        <v>381</v>
      </c>
      <c r="BM1010" s="191" t="s">
        <v>5095</v>
      </c>
    </row>
    <row r="1011" spans="1:65" s="13" customFormat="1" ht="11.25">
      <c r="B1011" s="198"/>
      <c r="C1011" s="199"/>
      <c r="D1011" s="200" t="s">
        <v>294</v>
      </c>
      <c r="E1011" s="199"/>
      <c r="F1011" s="202" t="s">
        <v>5096</v>
      </c>
      <c r="G1011" s="199"/>
      <c r="H1011" s="203">
        <v>25.22</v>
      </c>
      <c r="I1011" s="204"/>
      <c r="J1011" s="199"/>
      <c r="K1011" s="199"/>
      <c r="L1011" s="205"/>
      <c r="M1011" s="206"/>
      <c r="N1011" s="207"/>
      <c r="O1011" s="207"/>
      <c r="P1011" s="207"/>
      <c r="Q1011" s="207"/>
      <c r="R1011" s="207"/>
      <c r="S1011" s="207"/>
      <c r="T1011" s="208"/>
      <c r="AT1011" s="209" t="s">
        <v>294</v>
      </c>
      <c r="AU1011" s="209" t="s">
        <v>82</v>
      </c>
      <c r="AV1011" s="13" t="s">
        <v>82</v>
      </c>
      <c r="AW1011" s="13" t="s">
        <v>4</v>
      </c>
      <c r="AX1011" s="13" t="s">
        <v>80</v>
      </c>
      <c r="AY1011" s="209" t="s">
        <v>283</v>
      </c>
    </row>
    <row r="1012" spans="1:65" s="2" customFormat="1" ht="24.2" customHeight="1">
      <c r="A1012" s="36"/>
      <c r="B1012" s="37"/>
      <c r="C1012" s="180" t="s">
        <v>2101</v>
      </c>
      <c r="D1012" s="180" t="s">
        <v>285</v>
      </c>
      <c r="E1012" s="181" t="s">
        <v>3099</v>
      </c>
      <c r="F1012" s="182" t="s">
        <v>3100</v>
      </c>
      <c r="G1012" s="183" t="s">
        <v>288</v>
      </c>
      <c r="H1012" s="184">
        <v>5.09</v>
      </c>
      <c r="I1012" s="185"/>
      <c r="J1012" s="186">
        <f>ROUND(I1012*H1012,2)</f>
        <v>0</v>
      </c>
      <c r="K1012" s="182" t="s">
        <v>289</v>
      </c>
      <c r="L1012" s="41"/>
      <c r="M1012" s="187" t="s">
        <v>21</v>
      </c>
      <c r="N1012" s="188" t="s">
        <v>44</v>
      </c>
      <c r="O1012" s="66"/>
      <c r="P1012" s="189">
        <f>O1012*H1012</f>
        <v>0</v>
      </c>
      <c r="Q1012" s="189">
        <v>0</v>
      </c>
      <c r="R1012" s="189">
        <f>Q1012*H1012</f>
        <v>0</v>
      </c>
      <c r="S1012" s="189">
        <v>0</v>
      </c>
      <c r="T1012" s="190">
        <f>S1012*H1012</f>
        <v>0</v>
      </c>
      <c r="U1012" s="36"/>
      <c r="V1012" s="36"/>
      <c r="W1012" s="36"/>
      <c r="X1012" s="36"/>
      <c r="Y1012" s="36"/>
      <c r="Z1012" s="36"/>
      <c r="AA1012" s="36"/>
      <c r="AB1012" s="36"/>
      <c r="AC1012" s="36"/>
      <c r="AD1012" s="36"/>
      <c r="AE1012" s="36"/>
      <c r="AR1012" s="191" t="s">
        <v>381</v>
      </c>
      <c r="AT1012" s="191" t="s">
        <v>285</v>
      </c>
      <c r="AU1012" s="191" t="s">
        <v>82</v>
      </c>
      <c r="AY1012" s="19" t="s">
        <v>283</v>
      </c>
      <c r="BE1012" s="192">
        <f>IF(N1012="základní",J1012,0)</f>
        <v>0</v>
      </c>
      <c r="BF1012" s="192">
        <f>IF(N1012="snížená",J1012,0)</f>
        <v>0</v>
      </c>
      <c r="BG1012" s="192">
        <f>IF(N1012="zákl. přenesená",J1012,0)</f>
        <v>0</v>
      </c>
      <c r="BH1012" s="192">
        <f>IF(N1012="sníž. přenesená",J1012,0)</f>
        <v>0</v>
      </c>
      <c r="BI1012" s="192">
        <f>IF(N1012="nulová",J1012,0)</f>
        <v>0</v>
      </c>
      <c r="BJ1012" s="19" t="s">
        <v>80</v>
      </c>
      <c r="BK1012" s="192">
        <f>ROUND(I1012*H1012,2)</f>
        <v>0</v>
      </c>
      <c r="BL1012" s="19" t="s">
        <v>381</v>
      </c>
      <c r="BM1012" s="191" t="s">
        <v>5097</v>
      </c>
    </row>
    <row r="1013" spans="1:65" s="2" customFormat="1" ht="11.25">
      <c r="A1013" s="36"/>
      <c r="B1013" s="37"/>
      <c r="C1013" s="38"/>
      <c r="D1013" s="193" t="s">
        <v>292</v>
      </c>
      <c r="E1013" s="38"/>
      <c r="F1013" s="194" t="s">
        <v>3102</v>
      </c>
      <c r="G1013" s="38"/>
      <c r="H1013" s="38"/>
      <c r="I1013" s="195"/>
      <c r="J1013" s="38"/>
      <c r="K1013" s="38"/>
      <c r="L1013" s="41"/>
      <c r="M1013" s="196"/>
      <c r="N1013" s="197"/>
      <c r="O1013" s="66"/>
      <c r="P1013" s="66"/>
      <c r="Q1013" s="66"/>
      <c r="R1013" s="66"/>
      <c r="S1013" s="66"/>
      <c r="T1013" s="67"/>
      <c r="U1013" s="36"/>
      <c r="V1013" s="36"/>
      <c r="W1013" s="36"/>
      <c r="X1013" s="36"/>
      <c r="Y1013" s="36"/>
      <c r="Z1013" s="36"/>
      <c r="AA1013" s="36"/>
      <c r="AB1013" s="36"/>
      <c r="AC1013" s="36"/>
      <c r="AD1013" s="36"/>
      <c r="AE1013" s="36"/>
      <c r="AT1013" s="19" t="s">
        <v>292</v>
      </c>
      <c r="AU1013" s="19" t="s">
        <v>82</v>
      </c>
    </row>
    <row r="1014" spans="1:65" s="13" customFormat="1" ht="11.25">
      <c r="B1014" s="198"/>
      <c r="C1014" s="199"/>
      <c r="D1014" s="200" t="s">
        <v>294</v>
      </c>
      <c r="E1014" s="201" t="s">
        <v>21</v>
      </c>
      <c r="F1014" s="202" t="s">
        <v>5030</v>
      </c>
      <c r="G1014" s="199"/>
      <c r="H1014" s="203">
        <v>5.09</v>
      </c>
      <c r="I1014" s="204"/>
      <c r="J1014" s="199"/>
      <c r="K1014" s="199"/>
      <c r="L1014" s="205"/>
      <c r="M1014" s="206"/>
      <c r="N1014" s="207"/>
      <c r="O1014" s="207"/>
      <c r="P1014" s="207"/>
      <c r="Q1014" s="207"/>
      <c r="R1014" s="207"/>
      <c r="S1014" s="207"/>
      <c r="T1014" s="208"/>
      <c r="AT1014" s="209" t="s">
        <v>294</v>
      </c>
      <c r="AU1014" s="209" t="s">
        <v>82</v>
      </c>
      <c r="AV1014" s="13" t="s">
        <v>82</v>
      </c>
      <c r="AW1014" s="13" t="s">
        <v>34</v>
      </c>
      <c r="AX1014" s="13" t="s">
        <v>73</v>
      </c>
      <c r="AY1014" s="209" t="s">
        <v>283</v>
      </c>
    </row>
    <row r="1015" spans="1:65" s="14" customFormat="1" ht="11.25">
      <c r="B1015" s="210"/>
      <c r="C1015" s="211"/>
      <c r="D1015" s="200" t="s">
        <v>294</v>
      </c>
      <c r="E1015" s="212" t="s">
        <v>21</v>
      </c>
      <c r="F1015" s="213" t="s">
        <v>296</v>
      </c>
      <c r="G1015" s="211"/>
      <c r="H1015" s="214">
        <v>5.09</v>
      </c>
      <c r="I1015" s="215"/>
      <c r="J1015" s="211"/>
      <c r="K1015" s="211"/>
      <c r="L1015" s="216"/>
      <c r="M1015" s="217"/>
      <c r="N1015" s="218"/>
      <c r="O1015" s="218"/>
      <c r="P1015" s="218"/>
      <c r="Q1015" s="218"/>
      <c r="R1015" s="218"/>
      <c r="S1015" s="218"/>
      <c r="T1015" s="219"/>
      <c r="AT1015" s="220" t="s">
        <v>294</v>
      </c>
      <c r="AU1015" s="220" t="s">
        <v>82</v>
      </c>
      <c r="AV1015" s="14" t="s">
        <v>102</v>
      </c>
      <c r="AW1015" s="14" t="s">
        <v>34</v>
      </c>
      <c r="AX1015" s="14" t="s">
        <v>80</v>
      </c>
      <c r="AY1015" s="220" t="s">
        <v>283</v>
      </c>
    </row>
    <row r="1016" spans="1:65" s="2" customFormat="1" ht="24.2" customHeight="1">
      <c r="A1016" s="36"/>
      <c r="B1016" s="37"/>
      <c r="C1016" s="180" t="s">
        <v>2106</v>
      </c>
      <c r="D1016" s="180" t="s">
        <v>285</v>
      </c>
      <c r="E1016" s="181" t="s">
        <v>3105</v>
      </c>
      <c r="F1016" s="182" t="s">
        <v>3106</v>
      </c>
      <c r="G1016" s="183" t="s">
        <v>288</v>
      </c>
      <c r="H1016" s="184">
        <v>23.718</v>
      </c>
      <c r="I1016" s="185"/>
      <c r="J1016" s="186">
        <f>ROUND(I1016*H1016,2)</f>
        <v>0</v>
      </c>
      <c r="K1016" s="182" t="s">
        <v>289</v>
      </c>
      <c r="L1016" s="41"/>
      <c r="M1016" s="187" t="s">
        <v>21</v>
      </c>
      <c r="N1016" s="188" t="s">
        <v>44</v>
      </c>
      <c r="O1016" s="66"/>
      <c r="P1016" s="189">
        <f>O1016*H1016</f>
        <v>0</v>
      </c>
      <c r="Q1016" s="189">
        <v>0</v>
      </c>
      <c r="R1016" s="189">
        <f>Q1016*H1016</f>
        <v>0</v>
      </c>
      <c r="S1016" s="189">
        <v>0</v>
      </c>
      <c r="T1016" s="190">
        <f>S1016*H1016</f>
        <v>0</v>
      </c>
      <c r="U1016" s="36"/>
      <c r="V1016" s="36"/>
      <c r="W1016" s="36"/>
      <c r="X1016" s="36"/>
      <c r="Y1016" s="36"/>
      <c r="Z1016" s="36"/>
      <c r="AA1016" s="36"/>
      <c r="AB1016" s="36"/>
      <c r="AC1016" s="36"/>
      <c r="AD1016" s="36"/>
      <c r="AE1016" s="36"/>
      <c r="AR1016" s="191" t="s">
        <v>381</v>
      </c>
      <c r="AT1016" s="191" t="s">
        <v>285</v>
      </c>
      <c r="AU1016" s="191" t="s">
        <v>82</v>
      </c>
      <c r="AY1016" s="19" t="s">
        <v>283</v>
      </c>
      <c r="BE1016" s="192">
        <f>IF(N1016="základní",J1016,0)</f>
        <v>0</v>
      </c>
      <c r="BF1016" s="192">
        <f>IF(N1016="snížená",J1016,0)</f>
        <v>0</v>
      </c>
      <c r="BG1016" s="192">
        <f>IF(N1016="zákl. přenesená",J1016,0)</f>
        <v>0</v>
      </c>
      <c r="BH1016" s="192">
        <f>IF(N1016="sníž. přenesená",J1016,0)</f>
        <v>0</v>
      </c>
      <c r="BI1016" s="192">
        <f>IF(N1016="nulová",J1016,0)</f>
        <v>0</v>
      </c>
      <c r="BJ1016" s="19" t="s">
        <v>80</v>
      </c>
      <c r="BK1016" s="192">
        <f>ROUND(I1016*H1016,2)</f>
        <v>0</v>
      </c>
      <c r="BL1016" s="19" t="s">
        <v>381</v>
      </c>
      <c r="BM1016" s="191" t="s">
        <v>5098</v>
      </c>
    </row>
    <row r="1017" spans="1:65" s="2" customFormat="1" ht="11.25">
      <c r="A1017" s="36"/>
      <c r="B1017" s="37"/>
      <c r="C1017" s="38"/>
      <c r="D1017" s="193" t="s">
        <v>292</v>
      </c>
      <c r="E1017" s="38"/>
      <c r="F1017" s="194" t="s">
        <v>3108</v>
      </c>
      <c r="G1017" s="38"/>
      <c r="H1017" s="38"/>
      <c r="I1017" s="195"/>
      <c r="J1017" s="38"/>
      <c r="K1017" s="38"/>
      <c r="L1017" s="41"/>
      <c r="M1017" s="196"/>
      <c r="N1017" s="197"/>
      <c r="O1017" s="66"/>
      <c r="P1017" s="66"/>
      <c r="Q1017" s="66"/>
      <c r="R1017" s="66"/>
      <c r="S1017" s="66"/>
      <c r="T1017" s="67"/>
      <c r="U1017" s="36"/>
      <c r="V1017" s="36"/>
      <c r="W1017" s="36"/>
      <c r="X1017" s="36"/>
      <c r="Y1017" s="36"/>
      <c r="Z1017" s="36"/>
      <c r="AA1017" s="36"/>
      <c r="AB1017" s="36"/>
      <c r="AC1017" s="36"/>
      <c r="AD1017" s="36"/>
      <c r="AE1017" s="36"/>
      <c r="AT1017" s="19" t="s">
        <v>292</v>
      </c>
      <c r="AU1017" s="19" t="s">
        <v>82</v>
      </c>
    </row>
    <row r="1018" spans="1:65" s="13" customFormat="1" ht="11.25">
      <c r="B1018" s="198"/>
      <c r="C1018" s="199"/>
      <c r="D1018" s="200" t="s">
        <v>294</v>
      </c>
      <c r="E1018" s="201" t="s">
        <v>21</v>
      </c>
      <c r="F1018" s="202" t="s">
        <v>5079</v>
      </c>
      <c r="G1018" s="199"/>
      <c r="H1018" s="203">
        <v>21.93</v>
      </c>
      <c r="I1018" s="204"/>
      <c r="J1018" s="199"/>
      <c r="K1018" s="199"/>
      <c r="L1018" s="205"/>
      <c r="M1018" s="206"/>
      <c r="N1018" s="207"/>
      <c r="O1018" s="207"/>
      <c r="P1018" s="207"/>
      <c r="Q1018" s="207"/>
      <c r="R1018" s="207"/>
      <c r="S1018" s="207"/>
      <c r="T1018" s="208"/>
      <c r="AT1018" s="209" t="s">
        <v>294</v>
      </c>
      <c r="AU1018" s="209" t="s">
        <v>82</v>
      </c>
      <c r="AV1018" s="13" t="s">
        <v>82</v>
      </c>
      <c r="AW1018" s="13" t="s">
        <v>34</v>
      </c>
      <c r="AX1018" s="13" t="s">
        <v>73</v>
      </c>
      <c r="AY1018" s="209" t="s">
        <v>283</v>
      </c>
    </row>
    <row r="1019" spans="1:65" s="13" customFormat="1" ht="11.25">
      <c r="B1019" s="198"/>
      <c r="C1019" s="199"/>
      <c r="D1019" s="200" t="s">
        <v>294</v>
      </c>
      <c r="E1019" s="201" t="s">
        <v>21</v>
      </c>
      <c r="F1019" s="202" t="s">
        <v>5080</v>
      </c>
      <c r="G1019" s="199"/>
      <c r="H1019" s="203">
        <v>1.5780000000000001</v>
      </c>
      <c r="I1019" s="204"/>
      <c r="J1019" s="199"/>
      <c r="K1019" s="199"/>
      <c r="L1019" s="205"/>
      <c r="M1019" s="206"/>
      <c r="N1019" s="207"/>
      <c r="O1019" s="207"/>
      <c r="P1019" s="207"/>
      <c r="Q1019" s="207"/>
      <c r="R1019" s="207"/>
      <c r="S1019" s="207"/>
      <c r="T1019" s="208"/>
      <c r="AT1019" s="209" t="s">
        <v>294</v>
      </c>
      <c r="AU1019" s="209" t="s">
        <v>82</v>
      </c>
      <c r="AV1019" s="13" t="s">
        <v>82</v>
      </c>
      <c r="AW1019" s="13" t="s">
        <v>34</v>
      </c>
      <c r="AX1019" s="13" t="s">
        <v>73</v>
      </c>
      <c r="AY1019" s="209" t="s">
        <v>283</v>
      </c>
    </row>
    <row r="1020" spans="1:65" s="13" customFormat="1" ht="11.25">
      <c r="B1020" s="198"/>
      <c r="C1020" s="199"/>
      <c r="D1020" s="200" t="s">
        <v>294</v>
      </c>
      <c r="E1020" s="201" t="s">
        <v>21</v>
      </c>
      <c r="F1020" s="202" t="s">
        <v>3134</v>
      </c>
      <c r="G1020" s="199"/>
      <c r="H1020" s="203">
        <v>0.21</v>
      </c>
      <c r="I1020" s="204"/>
      <c r="J1020" s="199"/>
      <c r="K1020" s="199"/>
      <c r="L1020" s="205"/>
      <c r="M1020" s="206"/>
      <c r="N1020" s="207"/>
      <c r="O1020" s="207"/>
      <c r="P1020" s="207"/>
      <c r="Q1020" s="207"/>
      <c r="R1020" s="207"/>
      <c r="S1020" s="207"/>
      <c r="T1020" s="208"/>
      <c r="AT1020" s="209" t="s">
        <v>294</v>
      </c>
      <c r="AU1020" s="209" t="s">
        <v>82</v>
      </c>
      <c r="AV1020" s="13" t="s">
        <v>82</v>
      </c>
      <c r="AW1020" s="13" t="s">
        <v>34</v>
      </c>
      <c r="AX1020" s="13" t="s">
        <v>73</v>
      </c>
      <c r="AY1020" s="209" t="s">
        <v>283</v>
      </c>
    </row>
    <row r="1021" spans="1:65" s="14" customFormat="1" ht="11.25">
      <c r="B1021" s="210"/>
      <c r="C1021" s="211"/>
      <c r="D1021" s="200" t="s">
        <v>294</v>
      </c>
      <c r="E1021" s="212" t="s">
        <v>21</v>
      </c>
      <c r="F1021" s="213" t="s">
        <v>296</v>
      </c>
      <c r="G1021" s="211"/>
      <c r="H1021" s="214">
        <v>23.718</v>
      </c>
      <c r="I1021" s="215"/>
      <c r="J1021" s="211"/>
      <c r="K1021" s="211"/>
      <c r="L1021" s="216"/>
      <c r="M1021" s="217"/>
      <c r="N1021" s="218"/>
      <c r="O1021" s="218"/>
      <c r="P1021" s="218"/>
      <c r="Q1021" s="218"/>
      <c r="R1021" s="218"/>
      <c r="S1021" s="218"/>
      <c r="T1021" s="219"/>
      <c r="AT1021" s="220" t="s">
        <v>294</v>
      </c>
      <c r="AU1021" s="220" t="s">
        <v>82</v>
      </c>
      <c r="AV1021" s="14" t="s">
        <v>102</v>
      </c>
      <c r="AW1021" s="14" t="s">
        <v>34</v>
      </c>
      <c r="AX1021" s="14" t="s">
        <v>80</v>
      </c>
      <c r="AY1021" s="220" t="s">
        <v>283</v>
      </c>
    </row>
    <row r="1022" spans="1:65" s="2" customFormat="1" ht="21.75" customHeight="1">
      <c r="A1022" s="36"/>
      <c r="B1022" s="37"/>
      <c r="C1022" s="180" t="s">
        <v>2114</v>
      </c>
      <c r="D1022" s="180" t="s">
        <v>285</v>
      </c>
      <c r="E1022" s="181" t="s">
        <v>3109</v>
      </c>
      <c r="F1022" s="182" t="s">
        <v>3110</v>
      </c>
      <c r="G1022" s="183" t="s">
        <v>288</v>
      </c>
      <c r="H1022" s="184">
        <v>23.718</v>
      </c>
      <c r="I1022" s="185"/>
      <c r="J1022" s="186">
        <f>ROUND(I1022*H1022,2)</f>
        <v>0</v>
      </c>
      <c r="K1022" s="182" t="s">
        <v>289</v>
      </c>
      <c r="L1022" s="41"/>
      <c r="M1022" s="187" t="s">
        <v>21</v>
      </c>
      <c r="N1022" s="188" t="s">
        <v>44</v>
      </c>
      <c r="O1022" s="66"/>
      <c r="P1022" s="189">
        <f>O1022*H1022</f>
        <v>0</v>
      </c>
      <c r="Q1022" s="189">
        <v>0</v>
      </c>
      <c r="R1022" s="189">
        <f>Q1022*H1022</f>
        <v>0</v>
      </c>
      <c r="S1022" s="189">
        <v>0</v>
      </c>
      <c r="T1022" s="190">
        <f>S1022*H1022</f>
        <v>0</v>
      </c>
      <c r="U1022" s="36"/>
      <c r="V1022" s="36"/>
      <c r="W1022" s="36"/>
      <c r="X1022" s="36"/>
      <c r="Y1022" s="36"/>
      <c r="Z1022" s="36"/>
      <c r="AA1022" s="36"/>
      <c r="AB1022" s="36"/>
      <c r="AC1022" s="36"/>
      <c r="AD1022" s="36"/>
      <c r="AE1022" s="36"/>
      <c r="AR1022" s="191" t="s">
        <v>381</v>
      </c>
      <c r="AT1022" s="191" t="s">
        <v>285</v>
      </c>
      <c r="AU1022" s="191" t="s">
        <v>82</v>
      </c>
      <c r="AY1022" s="19" t="s">
        <v>283</v>
      </c>
      <c r="BE1022" s="192">
        <f>IF(N1022="základní",J1022,0)</f>
        <v>0</v>
      </c>
      <c r="BF1022" s="192">
        <f>IF(N1022="snížená",J1022,0)</f>
        <v>0</v>
      </c>
      <c r="BG1022" s="192">
        <f>IF(N1022="zákl. přenesená",J1022,0)</f>
        <v>0</v>
      </c>
      <c r="BH1022" s="192">
        <f>IF(N1022="sníž. přenesená",J1022,0)</f>
        <v>0</v>
      </c>
      <c r="BI1022" s="192">
        <f>IF(N1022="nulová",J1022,0)</f>
        <v>0</v>
      </c>
      <c r="BJ1022" s="19" t="s">
        <v>80</v>
      </c>
      <c r="BK1022" s="192">
        <f>ROUND(I1022*H1022,2)</f>
        <v>0</v>
      </c>
      <c r="BL1022" s="19" t="s">
        <v>381</v>
      </c>
      <c r="BM1022" s="191" t="s">
        <v>5099</v>
      </c>
    </row>
    <row r="1023" spans="1:65" s="2" customFormat="1" ht="11.25">
      <c r="A1023" s="36"/>
      <c r="B1023" s="37"/>
      <c r="C1023" s="38"/>
      <c r="D1023" s="193" t="s">
        <v>292</v>
      </c>
      <c r="E1023" s="38"/>
      <c r="F1023" s="194" t="s">
        <v>3112</v>
      </c>
      <c r="G1023" s="38"/>
      <c r="H1023" s="38"/>
      <c r="I1023" s="195"/>
      <c r="J1023" s="38"/>
      <c r="K1023" s="38"/>
      <c r="L1023" s="41"/>
      <c r="M1023" s="196"/>
      <c r="N1023" s="197"/>
      <c r="O1023" s="66"/>
      <c r="P1023" s="66"/>
      <c r="Q1023" s="66"/>
      <c r="R1023" s="66"/>
      <c r="S1023" s="66"/>
      <c r="T1023" s="67"/>
      <c r="U1023" s="36"/>
      <c r="V1023" s="36"/>
      <c r="W1023" s="36"/>
      <c r="X1023" s="36"/>
      <c r="Y1023" s="36"/>
      <c r="Z1023" s="36"/>
      <c r="AA1023" s="36"/>
      <c r="AB1023" s="36"/>
      <c r="AC1023" s="36"/>
      <c r="AD1023" s="36"/>
      <c r="AE1023" s="36"/>
      <c r="AT1023" s="19" t="s">
        <v>292</v>
      </c>
      <c r="AU1023" s="19" t="s">
        <v>82</v>
      </c>
    </row>
    <row r="1024" spans="1:65" s="13" customFormat="1" ht="11.25">
      <c r="B1024" s="198"/>
      <c r="C1024" s="199"/>
      <c r="D1024" s="200" t="s">
        <v>294</v>
      </c>
      <c r="E1024" s="201" t="s">
        <v>21</v>
      </c>
      <c r="F1024" s="202" t="s">
        <v>5079</v>
      </c>
      <c r="G1024" s="199"/>
      <c r="H1024" s="203">
        <v>21.93</v>
      </c>
      <c r="I1024" s="204"/>
      <c r="J1024" s="199"/>
      <c r="K1024" s="199"/>
      <c r="L1024" s="205"/>
      <c r="M1024" s="206"/>
      <c r="N1024" s="207"/>
      <c r="O1024" s="207"/>
      <c r="P1024" s="207"/>
      <c r="Q1024" s="207"/>
      <c r="R1024" s="207"/>
      <c r="S1024" s="207"/>
      <c r="T1024" s="208"/>
      <c r="AT1024" s="209" t="s">
        <v>294</v>
      </c>
      <c r="AU1024" s="209" t="s">
        <v>82</v>
      </c>
      <c r="AV1024" s="13" t="s">
        <v>82</v>
      </c>
      <c r="AW1024" s="13" t="s">
        <v>34</v>
      </c>
      <c r="AX1024" s="13" t="s">
        <v>73</v>
      </c>
      <c r="AY1024" s="209" t="s">
        <v>283</v>
      </c>
    </row>
    <row r="1025" spans="1:65" s="13" customFormat="1" ht="11.25">
      <c r="B1025" s="198"/>
      <c r="C1025" s="199"/>
      <c r="D1025" s="200" t="s">
        <v>294</v>
      </c>
      <c r="E1025" s="201" t="s">
        <v>21</v>
      </c>
      <c r="F1025" s="202" t="s">
        <v>5080</v>
      </c>
      <c r="G1025" s="199"/>
      <c r="H1025" s="203">
        <v>1.5780000000000001</v>
      </c>
      <c r="I1025" s="204"/>
      <c r="J1025" s="199"/>
      <c r="K1025" s="199"/>
      <c r="L1025" s="205"/>
      <c r="M1025" s="206"/>
      <c r="N1025" s="207"/>
      <c r="O1025" s="207"/>
      <c r="P1025" s="207"/>
      <c r="Q1025" s="207"/>
      <c r="R1025" s="207"/>
      <c r="S1025" s="207"/>
      <c r="T1025" s="208"/>
      <c r="AT1025" s="209" t="s">
        <v>294</v>
      </c>
      <c r="AU1025" s="209" t="s">
        <v>82</v>
      </c>
      <c r="AV1025" s="13" t="s">
        <v>82</v>
      </c>
      <c r="AW1025" s="13" t="s">
        <v>34</v>
      </c>
      <c r="AX1025" s="13" t="s">
        <v>73</v>
      </c>
      <c r="AY1025" s="209" t="s">
        <v>283</v>
      </c>
    </row>
    <row r="1026" spans="1:65" s="13" customFormat="1" ht="11.25">
      <c r="B1026" s="198"/>
      <c r="C1026" s="199"/>
      <c r="D1026" s="200" t="s">
        <v>294</v>
      </c>
      <c r="E1026" s="201" t="s">
        <v>21</v>
      </c>
      <c r="F1026" s="202" t="s">
        <v>3134</v>
      </c>
      <c r="G1026" s="199"/>
      <c r="H1026" s="203">
        <v>0.21</v>
      </c>
      <c r="I1026" s="204"/>
      <c r="J1026" s="199"/>
      <c r="K1026" s="199"/>
      <c r="L1026" s="205"/>
      <c r="M1026" s="206"/>
      <c r="N1026" s="207"/>
      <c r="O1026" s="207"/>
      <c r="P1026" s="207"/>
      <c r="Q1026" s="207"/>
      <c r="R1026" s="207"/>
      <c r="S1026" s="207"/>
      <c r="T1026" s="208"/>
      <c r="AT1026" s="209" t="s">
        <v>294</v>
      </c>
      <c r="AU1026" s="209" t="s">
        <v>82</v>
      </c>
      <c r="AV1026" s="13" t="s">
        <v>82</v>
      </c>
      <c r="AW1026" s="13" t="s">
        <v>34</v>
      </c>
      <c r="AX1026" s="13" t="s">
        <v>73</v>
      </c>
      <c r="AY1026" s="209" t="s">
        <v>283</v>
      </c>
    </row>
    <row r="1027" spans="1:65" s="14" customFormat="1" ht="11.25">
      <c r="B1027" s="210"/>
      <c r="C1027" s="211"/>
      <c r="D1027" s="200" t="s">
        <v>294</v>
      </c>
      <c r="E1027" s="212" t="s">
        <v>21</v>
      </c>
      <c r="F1027" s="213" t="s">
        <v>296</v>
      </c>
      <c r="G1027" s="211"/>
      <c r="H1027" s="214">
        <v>23.718</v>
      </c>
      <c r="I1027" s="215"/>
      <c r="J1027" s="211"/>
      <c r="K1027" s="211"/>
      <c r="L1027" s="216"/>
      <c r="M1027" s="217"/>
      <c r="N1027" s="218"/>
      <c r="O1027" s="218"/>
      <c r="P1027" s="218"/>
      <c r="Q1027" s="218"/>
      <c r="R1027" s="218"/>
      <c r="S1027" s="218"/>
      <c r="T1027" s="219"/>
      <c r="AT1027" s="220" t="s">
        <v>294</v>
      </c>
      <c r="AU1027" s="220" t="s">
        <v>82</v>
      </c>
      <c r="AV1027" s="14" t="s">
        <v>102</v>
      </c>
      <c r="AW1027" s="14" t="s">
        <v>34</v>
      </c>
      <c r="AX1027" s="14" t="s">
        <v>80</v>
      </c>
      <c r="AY1027" s="220" t="s">
        <v>283</v>
      </c>
    </row>
    <row r="1028" spans="1:65" s="2" customFormat="1" ht="16.5" customHeight="1">
      <c r="A1028" s="36"/>
      <c r="B1028" s="37"/>
      <c r="C1028" s="180" t="s">
        <v>2121</v>
      </c>
      <c r="D1028" s="180" t="s">
        <v>285</v>
      </c>
      <c r="E1028" s="181" t="s">
        <v>3114</v>
      </c>
      <c r="F1028" s="182" t="s">
        <v>3115</v>
      </c>
      <c r="G1028" s="183" t="s">
        <v>288</v>
      </c>
      <c r="H1028" s="184">
        <v>0.21</v>
      </c>
      <c r="I1028" s="185"/>
      <c r="J1028" s="186">
        <f>ROUND(I1028*H1028,2)</f>
        <v>0</v>
      </c>
      <c r="K1028" s="182" t="s">
        <v>289</v>
      </c>
      <c r="L1028" s="41"/>
      <c r="M1028" s="187" t="s">
        <v>21</v>
      </c>
      <c r="N1028" s="188" t="s">
        <v>44</v>
      </c>
      <c r="O1028" s="66"/>
      <c r="P1028" s="189">
        <f>O1028*H1028</f>
        <v>0</v>
      </c>
      <c r="Q1028" s="189">
        <v>2.8E-3</v>
      </c>
      <c r="R1028" s="189">
        <f>Q1028*H1028</f>
        <v>5.8799999999999998E-4</v>
      </c>
      <c r="S1028" s="189">
        <v>0</v>
      </c>
      <c r="T1028" s="190">
        <f>S1028*H1028</f>
        <v>0</v>
      </c>
      <c r="U1028" s="36"/>
      <c r="V1028" s="36"/>
      <c r="W1028" s="36"/>
      <c r="X1028" s="36"/>
      <c r="Y1028" s="36"/>
      <c r="Z1028" s="36"/>
      <c r="AA1028" s="36"/>
      <c r="AB1028" s="36"/>
      <c r="AC1028" s="36"/>
      <c r="AD1028" s="36"/>
      <c r="AE1028" s="36"/>
      <c r="AR1028" s="191" t="s">
        <v>381</v>
      </c>
      <c r="AT1028" s="191" t="s">
        <v>285</v>
      </c>
      <c r="AU1028" s="191" t="s">
        <v>82</v>
      </c>
      <c r="AY1028" s="19" t="s">
        <v>283</v>
      </c>
      <c r="BE1028" s="192">
        <f>IF(N1028="základní",J1028,0)</f>
        <v>0</v>
      </c>
      <c r="BF1028" s="192">
        <f>IF(N1028="snížená",J1028,0)</f>
        <v>0</v>
      </c>
      <c r="BG1028" s="192">
        <f>IF(N1028="zákl. přenesená",J1028,0)</f>
        <v>0</v>
      </c>
      <c r="BH1028" s="192">
        <f>IF(N1028="sníž. přenesená",J1028,0)</f>
        <v>0</v>
      </c>
      <c r="BI1028" s="192">
        <f>IF(N1028="nulová",J1028,0)</f>
        <v>0</v>
      </c>
      <c r="BJ1028" s="19" t="s">
        <v>80</v>
      </c>
      <c r="BK1028" s="192">
        <f>ROUND(I1028*H1028,2)</f>
        <v>0</v>
      </c>
      <c r="BL1028" s="19" t="s">
        <v>381</v>
      </c>
      <c r="BM1028" s="191" t="s">
        <v>5100</v>
      </c>
    </row>
    <row r="1029" spans="1:65" s="2" customFormat="1" ht="11.25">
      <c r="A1029" s="36"/>
      <c r="B1029" s="37"/>
      <c r="C1029" s="38"/>
      <c r="D1029" s="193" t="s">
        <v>292</v>
      </c>
      <c r="E1029" s="38"/>
      <c r="F1029" s="194" t="s">
        <v>3117</v>
      </c>
      <c r="G1029" s="38"/>
      <c r="H1029" s="38"/>
      <c r="I1029" s="195"/>
      <c r="J1029" s="38"/>
      <c r="K1029" s="38"/>
      <c r="L1029" s="41"/>
      <c r="M1029" s="196"/>
      <c r="N1029" s="197"/>
      <c r="O1029" s="66"/>
      <c r="P1029" s="66"/>
      <c r="Q1029" s="66"/>
      <c r="R1029" s="66"/>
      <c r="S1029" s="66"/>
      <c r="T1029" s="67"/>
      <c r="U1029" s="36"/>
      <c r="V1029" s="36"/>
      <c r="W1029" s="36"/>
      <c r="X1029" s="36"/>
      <c r="Y1029" s="36"/>
      <c r="Z1029" s="36"/>
      <c r="AA1029" s="36"/>
      <c r="AB1029" s="36"/>
      <c r="AC1029" s="36"/>
      <c r="AD1029" s="36"/>
      <c r="AE1029" s="36"/>
      <c r="AT1029" s="19" t="s">
        <v>292</v>
      </c>
      <c r="AU1029" s="19" t="s">
        <v>82</v>
      </c>
    </row>
    <row r="1030" spans="1:65" s="15" customFormat="1" ht="11.25">
      <c r="B1030" s="221"/>
      <c r="C1030" s="222"/>
      <c r="D1030" s="200" t="s">
        <v>294</v>
      </c>
      <c r="E1030" s="223" t="s">
        <v>21</v>
      </c>
      <c r="F1030" s="224" t="s">
        <v>5101</v>
      </c>
      <c r="G1030" s="222"/>
      <c r="H1030" s="223" t="s">
        <v>21</v>
      </c>
      <c r="I1030" s="225"/>
      <c r="J1030" s="222"/>
      <c r="K1030" s="222"/>
      <c r="L1030" s="226"/>
      <c r="M1030" s="227"/>
      <c r="N1030" s="228"/>
      <c r="O1030" s="228"/>
      <c r="P1030" s="228"/>
      <c r="Q1030" s="228"/>
      <c r="R1030" s="228"/>
      <c r="S1030" s="228"/>
      <c r="T1030" s="229"/>
      <c r="AT1030" s="230" t="s">
        <v>294</v>
      </c>
      <c r="AU1030" s="230" t="s">
        <v>82</v>
      </c>
      <c r="AV1030" s="15" t="s">
        <v>80</v>
      </c>
      <c r="AW1030" s="15" t="s">
        <v>34</v>
      </c>
      <c r="AX1030" s="15" t="s">
        <v>73</v>
      </c>
      <c r="AY1030" s="230" t="s">
        <v>283</v>
      </c>
    </row>
    <row r="1031" spans="1:65" s="13" customFormat="1" ht="11.25">
      <c r="B1031" s="198"/>
      <c r="C1031" s="199"/>
      <c r="D1031" s="200" t="s">
        <v>294</v>
      </c>
      <c r="E1031" s="201" t="s">
        <v>21</v>
      </c>
      <c r="F1031" s="202" t="s">
        <v>5102</v>
      </c>
      <c r="G1031" s="199"/>
      <c r="H1031" s="203">
        <v>0.21</v>
      </c>
      <c r="I1031" s="204"/>
      <c r="J1031" s="199"/>
      <c r="K1031" s="199"/>
      <c r="L1031" s="205"/>
      <c r="M1031" s="206"/>
      <c r="N1031" s="207"/>
      <c r="O1031" s="207"/>
      <c r="P1031" s="207"/>
      <c r="Q1031" s="207"/>
      <c r="R1031" s="207"/>
      <c r="S1031" s="207"/>
      <c r="T1031" s="208"/>
      <c r="AT1031" s="209" t="s">
        <v>294</v>
      </c>
      <c r="AU1031" s="209" t="s">
        <v>82</v>
      </c>
      <c r="AV1031" s="13" t="s">
        <v>82</v>
      </c>
      <c r="AW1031" s="13" t="s">
        <v>34</v>
      </c>
      <c r="AX1031" s="13" t="s">
        <v>73</v>
      </c>
      <c r="AY1031" s="209" t="s">
        <v>283</v>
      </c>
    </row>
    <row r="1032" spans="1:65" s="14" customFormat="1" ht="11.25">
      <c r="B1032" s="210"/>
      <c r="C1032" s="211"/>
      <c r="D1032" s="200" t="s">
        <v>294</v>
      </c>
      <c r="E1032" s="212" t="s">
        <v>740</v>
      </c>
      <c r="F1032" s="213" t="s">
        <v>296</v>
      </c>
      <c r="G1032" s="211"/>
      <c r="H1032" s="214">
        <v>0.21</v>
      </c>
      <c r="I1032" s="215"/>
      <c r="J1032" s="211"/>
      <c r="K1032" s="211"/>
      <c r="L1032" s="216"/>
      <c r="M1032" s="217"/>
      <c r="N1032" s="218"/>
      <c r="O1032" s="218"/>
      <c r="P1032" s="218"/>
      <c r="Q1032" s="218"/>
      <c r="R1032" s="218"/>
      <c r="S1032" s="218"/>
      <c r="T1032" s="219"/>
      <c r="AT1032" s="220" t="s">
        <v>294</v>
      </c>
      <c r="AU1032" s="220" t="s">
        <v>82</v>
      </c>
      <c r="AV1032" s="14" t="s">
        <v>102</v>
      </c>
      <c r="AW1032" s="14" t="s">
        <v>34</v>
      </c>
      <c r="AX1032" s="14" t="s">
        <v>80</v>
      </c>
      <c r="AY1032" s="220" t="s">
        <v>283</v>
      </c>
    </row>
    <row r="1033" spans="1:65" s="2" customFormat="1" ht="33" customHeight="1">
      <c r="A1033" s="36"/>
      <c r="B1033" s="37"/>
      <c r="C1033" s="247" t="s">
        <v>2124</v>
      </c>
      <c r="D1033" s="247" t="s">
        <v>740</v>
      </c>
      <c r="E1033" s="248" t="s">
        <v>3123</v>
      </c>
      <c r="F1033" s="249" t="s">
        <v>3124</v>
      </c>
      <c r="G1033" s="250" t="s">
        <v>488</v>
      </c>
      <c r="H1033" s="251">
        <v>2.5409999999999999</v>
      </c>
      <c r="I1033" s="252"/>
      <c r="J1033" s="253">
        <f>ROUND(I1033*H1033,2)</f>
        <v>0</v>
      </c>
      <c r="K1033" s="249" t="s">
        <v>348</v>
      </c>
      <c r="L1033" s="254"/>
      <c r="M1033" s="255" t="s">
        <v>21</v>
      </c>
      <c r="N1033" s="256" t="s">
        <v>44</v>
      </c>
      <c r="O1033" s="66"/>
      <c r="P1033" s="189">
        <f>O1033*H1033</f>
        <v>0</v>
      </c>
      <c r="Q1033" s="189">
        <v>1.9300000000000001E-3</v>
      </c>
      <c r="R1033" s="189">
        <f>Q1033*H1033</f>
        <v>4.9041300000000005E-3</v>
      </c>
      <c r="S1033" s="189">
        <v>0</v>
      </c>
      <c r="T1033" s="190">
        <f>S1033*H1033</f>
        <v>0</v>
      </c>
      <c r="U1033" s="36"/>
      <c r="V1033" s="36"/>
      <c r="W1033" s="36"/>
      <c r="X1033" s="36"/>
      <c r="Y1033" s="36"/>
      <c r="Z1033" s="36"/>
      <c r="AA1033" s="36"/>
      <c r="AB1033" s="36"/>
      <c r="AC1033" s="36"/>
      <c r="AD1033" s="36"/>
      <c r="AE1033" s="36"/>
      <c r="AR1033" s="191" t="s">
        <v>493</v>
      </c>
      <c r="AT1033" s="191" t="s">
        <v>740</v>
      </c>
      <c r="AU1033" s="191" t="s">
        <v>82</v>
      </c>
      <c r="AY1033" s="19" t="s">
        <v>283</v>
      </c>
      <c r="BE1033" s="192">
        <f>IF(N1033="základní",J1033,0)</f>
        <v>0</v>
      </c>
      <c r="BF1033" s="192">
        <f>IF(N1033="snížená",J1033,0)</f>
        <v>0</v>
      </c>
      <c r="BG1033" s="192">
        <f>IF(N1033="zákl. přenesená",J1033,0)</f>
        <v>0</v>
      </c>
      <c r="BH1033" s="192">
        <f>IF(N1033="sníž. přenesená",J1033,0)</f>
        <v>0</v>
      </c>
      <c r="BI1033" s="192">
        <f>IF(N1033="nulová",J1033,0)</f>
        <v>0</v>
      </c>
      <c r="BJ1033" s="19" t="s">
        <v>80</v>
      </c>
      <c r="BK1033" s="192">
        <f>ROUND(I1033*H1033,2)</f>
        <v>0</v>
      </c>
      <c r="BL1033" s="19" t="s">
        <v>381</v>
      </c>
      <c r="BM1033" s="191" t="s">
        <v>5103</v>
      </c>
    </row>
    <row r="1034" spans="1:65" s="2" customFormat="1" ht="29.25">
      <c r="A1034" s="36"/>
      <c r="B1034" s="37"/>
      <c r="C1034" s="38"/>
      <c r="D1034" s="200" t="s">
        <v>436</v>
      </c>
      <c r="E1034" s="38"/>
      <c r="F1034" s="231" t="s">
        <v>3126</v>
      </c>
      <c r="G1034" s="38"/>
      <c r="H1034" s="38"/>
      <c r="I1034" s="195"/>
      <c r="J1034" s="38"/>
      <c r="K1034" s="38"/>
      <c r="L1034" s="41"/>
      <c r="M1034" s="196"/>
      <c r="N1034" s="197"/>
      <c r="O1034" s="66"/>
      <c r="P1034" s="66"/>
      <c r="Q1034" s="66"/>
      <c r="R1034" s="66"/>
      <c r="S1034" s="66"/>
      <c r="T1034" s="67"/>
      <c r="U1034" s="36"/>
      <c r="V1034" s="36"/>
      <c r="W1034" s="36"/>
      <c r="X1034" s="36"/>
      <c r="Y1034" s="36"/>
      <c r="Z1034" s="36"/>
      <c r="AA1034" s="36"/>
      <c r="AB1034" s="36"/>
      <c r="AC1034" s="36"/>
      <c r="AD1034" s="36"/>
      <c r="AE1034" s="36"/>
      <c r="AT1034" s="19" t="s">
        <v>436</v>
      </c>
      <c r="AU1034" s="19" t="s">
        <v>82</v>
      </c>
    </row>
    <row r="1035" spans="1:65" s="13" customFormat="1" ht="11.25">
      <c r="B1035" s="198"/>
      <c r="C1035" s="199"/>
      <c r="D1035" s="200" t="s">
        <v>294</v>
      </c>
      <c r="E1035" s="201" t="s">
        <v>21</v>
      </c>
      <c r="F1035" s="202" t="s">
        <v>3127</v>
      </c>
      <c r="G1035" s="199"/>
      <c r="H1035" s="203">
        <v>2.31</v>
      </c>
      <c r="I1035" s="204"/>
      <c r="J1035" s="199"/>
      <c r="K1035" s="199"/>
      <c r="L1035" s="205"/>
      <c r="M1035" s="206"/>
      <c r="N1035" s="207"/>
      <c r="O1035" s="207"/>
      <c r="P1035" s="207"/>
      <c r="Q1035" s="207"/>
      <c r="R1035" s="207"/>
      <c r="S1035" s="207"/>
      <c r="T1035" s="208"/>
      <c r="AT1035" s="209" t="s">
        <v>294</v>
      </c>
      <c r="AU1035" s="209" t="s">
        <v>82</v>
      </c>
      <c r="AV1035" s="13" t="s">
        <v>82</v>
      </c>
      <c r="AW1035" s="13" t="s">
        <v>34</v>
      </c>
      <c r="AX1035" s="13" t="s">
        <v>73</v>
      </c>
      <c r="AY1035" s="209" t="s">
        <v>283</v>
      </c>
    </row>
    <row r="1036" spans="1:65" s="14" customFormat="1" ht="11.25">
      <c r="B1036" s="210"/>
      <c r="C1036" s="211"/>
      <c r="D1036" s="200" t="s">
        <v>294</v>
      </c>
      <c r="E1036" s="212" t="s">
        <v>21</v>
      </c>
      <c r="F1036" s="213" t="s">
        <v>296</v>
      </c>
      <c r="G1036" s="211"/>
      <c r="H1036" s="214">
        <v>2.31</v>
      </c>
      <c r="I1036" s="215"/>
      <c r="J1036" s="211"/>
      <c r="K1036" s="211"/>
      <c r="L1036" s="216"/>
      <c r="M1036" s="217"/>
      <c r="N1036" s="218"/>
      <c r="O1036" s="218"/>
      <c r="P1036" s="218"/>
      <c r="Q1036" s="218"/>
      <c r="R1036" s="218"/>
      <c r="S1036" s="218"/>
      <c r="T1036" s="219"/>
      <c r="AT1036" s="220" t="s">
        <v>294</v>
      </c>
      <c r="AU1036" s="220" t="s">
        <v>82</v>
      </c>
      <c r="AV1036" s="14" t="s">
        <v>102</v>
      </c>
      <c r="AW1036" s="14" t="s">
        <v>34</v>
      </c>
      <c r="AX1036" s="14" t="s">
        <v>80</v>
      </c>
      <c r="AY1036" s="220" t="s">
        <v>283</v>
      </c>
    </row>
    <row r="1037" spans="1:65" s="13" customFormat="1" ht="11.25">
      <c r="B1037" s="198"/>
      <c r="C1037" s="199"/>
      <c r="D1037" s="200" t="s">
        <v>294</v>
      </c>
      <c r="E1037" s="199"/>
      <c r="F1037" s="202" t="s">
        <v>5104</v>
      </c>
      <c r="G1037" s="199"/>
      <c r="H1037" s="203">
        <v>2.5409999999999999</v>
      </c>
      <c r="I1037" s="204"/>
      <c r="J1037" s="199"/>
      <c r="K1037" s="199"/>
      <c r="L1037" s="205"/>
      <c r="M1037" s="206"/>
      <c r="N1037" s="207"/>
      <c r="O1037" s="207"/>
      <c r="P1037" s="207"/>
      <c r="Q1037" s="207"/>
      <c r="R1037" s="207"/>
      <c r="S1037" s="207"/>
      <c r="T1037" s="208"/>
      <c r="AT1037" s="209" t="s">
        <v>294</v>
      </c>
      <c r="AU1037" s="209" t="s">
        <v>82</v>
      </c>
      <c r="AV1037" s="13" t="s">
        <v>82</v>
      </c>
      <c r="AW1037" s="13" t="s">
        <v>4</v>
      </c>
      <c r="AX1037" s="13" t="s">
        <v>80</v>
      </c>
      <c r="AY1037" s="209" t="s">
        <v>283</v>
      </c>
    </row>
    <row r="1038" spans="1:65" s="2" customFormat="1" ht="16.5" customHeight="1">
      <c r="A1038" s="36"/>
      <c r="B1038" s="37"/>
      <c r="C1038" s="180" t="s">
        <v>2131</v>
      </c>
      <c r="D1038" s="180" t="s">
        <v>285</v>
      </c>
      <c r="E1038" s="181" t="s">
        <v>3130</v>
      </c>
      <c r="F1038" s="182" t="s">
        <v>3131</v>
      </c>
      <c r="G1038" s="183" t="s">
        <v>288</v>
      </c>
      <c r="H1038" s="184">
        <v>0.21</v>
      </c>
      <c r="I1038" s="185"/>
      <c r="J1038" s="186">
        <f>ROUND(I1038*H1038,2)</f>
        <v>0</v>
      </c>
      <c r="K1038" s="182" t="s">
        <v>289</v>
      </c>
      <c r="L1038" s="41"/>
      <c r="M1038" s="187" t="s">
        <v>21</v>
      </c>
      <c r="N1038" s="188" t="s">
        <v>44</v>
      </c>
      <c r="O1038" s="66"/>
      <c r="P1038" s="189">
        <f>O1038*H1038</f>
        <v>0</v>
      </c>
      <c r="Q1038" s="189">
        <v>0</v>
      </c>
      <c r="R1038" s="189">
        <f>Q1038*H1038</f>
        <v>0</v>
      </c>
      <c r="S1038" s="189">
        <v>0</v>
      </c>
      <c r="T1038" s="190">
        <f>S1038*H1038</f>
        <v>0</v>
      </c>
      <c r="U1038" s="36"/>
      <c r="V1038" s="36"/>
      <c r="W1038" s="36"/>
      <c r="X1038" s="36"/>
      <c r="Y1038" s="36"/>
      <c r="Z1038" s="36"/>
      <c r="AA1038" s="36"/>
      <c r="AB1038" s="36"/>
      <c r="AC1038" s="36"/>
      <c r="AD1038" s="36"/>
      <c r="AE1038" s="36"/>
      <c r="AR1038" s="191" t="s">
        <v>381</v>
      </c>
      <c r="AT1038" s="191" t="s">
        <v>285</v>
      </c>
      <c r="AU1038" s="191" t="s">
        <v>82</v>
      </c>
      <c r="AY1038" s="19" t="s">
        <v>283</v>
      </c>
      <c r="BE1038" s="192">
        <f>IF(N1038="základní",J1038,0)</f>
        <v>0</v>
      </c>
      <c r="BF1038" s="192">
        <f>IF(N1038="snížená",J1038,0)</f>
        <v>0</v>
      </c>
      <c r="BG1038" s="192">
        <f>IF(N1038="zákl. přenesená",J1038,0)</f>
        <v>0</v>
      </c>
      <c r="BH1038" s="192">
        <f>IF(N1038="sníž. přenesená",J1038,0)</f>
        <v>0</v>
      </c>
      <c r="BI1038" s="192">
        <f>IF(N1038="nulová",J1038,0)</f>
        <v>0</v>
      </c>
      <c r="BJ1038" s="19" t="s">
        <v>80</v>
      </c>
      <c r="BK1038" s="192">
        <f>ROUND(I1038*H1038,2)</f>
        <v>0</v>
      </c>
      <c r="BL1038" s="19" t="s">
        <v>381</v>
      </c>
      <c r="BM1038" s="191" t="s">
        <v>5105</v>
      </c>
    </row>
    <row r="1039" spans="1:65" s="2" customFormat="1" ht="11.25">
      <c r="A1039" s="36"/>
      <c r="B1039" s="37"/>
      <c r="C1039" s="38"/>
      <c r="D1039" s="193" t="s">
        <v>292</v>
      </c>
      <c r="E1039" s="38"/>
      <c r="F1039" s="194" t="s">
        <v>3133</v>
      </c>
      <c r="G1039" s="38"/>
      <c r="H1039" s="38"/>
      <c r="I1039" s="195"/>
      <c r="J1039" s="38"/>
      <c r="K1039" s="38"/>
      <c r="L1039" s="41"/>
      <c r="M1039" s="196"/>
      <c r="N1039" s="197"/>
      <c r="O1039" s="66"/>
      <c r="P1039" s="66"/>
      <c r="Q1039" s="66"/>
      <c r="R1039" s="66"/>
      <c r="S1039" s="66"/>
      <c r="T1039" s="67"/>
      <c r="U1039" s="36"/>
      <c r="V1039" s="36"/>
      <c r="W1039" s="36"/>
      <c r="X1039" s="36"/>
      <c r="Y1039" s="36"/>
      <c r="Z1039" s="36"/>
      <c r="AA1039" s="36"/>
      <c r="AB1039" s="36"/>
      <c r="AC1039" s="36"/>
      <c r="AD1039" s="36"/>
      <c r="AE1039" s="36"/>
      <c r="AT1039" s="19" t="s">
        <v>292</v>
      </c>
      <c r="AU1039" s="19" t="s">
        <v>82</v>
      </c>
    </row>
    <row r="1040" spans="1:65" s="13" customFormat="1" ht="11.25">
      <c r="B1040" s="198"/>
      <c r="C1040" s="199"/>
      <c r="D1040" s="200" t="s">
        <v>294</v>
      </c>
      <c r="E1040" s="201" t="s">
        <v>21</v>
      </c>
      <c r="F1040" s="202" t="s">
        <v>3134</v>
      </c>
      <c r="G1040" s="199"/>
      <c r="H1040" s="203">
        <v>0.21</v>
      </c>
      <c r="I1040" s="204"/>
      <c r="J1040" s="199"/>
      <c r="K1040" s="199"/>
      <c r="L1040" s="205"/>
      <c r="M1040" s="206"/>
      <c r="N1040" s="207"/>
      <c r="O1040" s="207"/>
      <c r="P1040" s="207"/>
      <c r="Q1040" s="207"/>
      <c r="R1040" s="207"/>
      <c r="S1040" s="207"/>
      <c r="T1040" s="208"/>
      <c r="AT1040" s="209" t="s">
        <v>294</v>
      </c>
      <c r="AU1040" s="209" t="s">
        <v>82</v>
      </c>
      <c r="AV1040" s="13" t="s">
        <v>82</v>
      </c>
      <c r="AW1040" s="13" t="s">
        <v>34</v>
      </c>
      <c r="AX1040" s="13" t="s">
        <v>73</v>
      </c>
      <c r="AY1040" s="209" t="s">
        <v>283</v>
      </c>
    </row>
    <row r="1041" spans="1:65" s="14" customFormat="1" ht="11.25">
      <c r="B1041" s="210"/>
      <c r="C1041" s="211"/>
      <c r="D1041" s="200" t="s">
        <v>294</v>
      </c>
      <c r="E1041" s="212" t="s">
        <v>21</v>
      </c>
      <c r="F1041" s="213" t="s">
        <v>296</v>
      </c>
      <c r="G1041" s="211"/>
      <c r="H1041" s="214">
        <v>0.21</v>
      </c>
      <c r="I1041" s="215"/>
      <c r="J1041" s="211"/>
      <c r="K1041" s="211"/>
      <c r="L1041" s="216"/>
      <c r="M1041" s="217"/>
      <c r="N1041" s="218"/>
      <c r="O1041" s="218"/>
      <c r="P1041" s="218"/>
      <c r="Q1041" s="218"/>
      <c r="R1041" s="218"/>
      <c r="S1041" s="218"/>
      <c r="T1041" s="219"/>
      <c r="AT1041" s="220" t="s">
        <v>294</v>
      </c>
      <c r="AU1041" s="220" t="s">
        <v>82</v>
      </c>
      <c r="AV1041" s="14" t="s">
        <v>102</v>
      </c>
      <c r="AW1041" s="14" t="s">
        <v>34</v>
      </c>
      <c r="AX1041" s="14" t="s">
        <v>80</v>
      </c>
      <c r="AY1041" s="220" t="s">
        <v>283</v>
      </c>
    </row>
    <row r="1042" spans="1:65" s="2" customFormat="1" ht="16.5" customHeight="1">
      <c r="A1042" s="36"/>
      <c r="B1042" s="37"/>
      <c r="C1042" s="180" t="s">
        <v>2134</v>
      </c>
      <c r="D1042" s="180" t="s">
        <v>285</v>
      </c>
      <c r="E1042" s="181" t="s">
        <v>3136</v>
      </c>
      <c r="F1042" s="182" t="s">
        <v>3137</v>
      </c>
      <c r="G1042" s="183" t="s">
        <v>288</v>
      </c>
      <c r="H1042" s="184">
        <v>25.460999999999999</v>
      </c>
      <c r="I1042" s="185"/>
      <c r="J1042" s="186">
        <f>ROUND(I1042*H1042,2)</f>
        <v>0</v>
      </c>
      <c r="K1042" s="182" t="s">
        <v>289</v>
      </c>
      <c r="L1042" s="41"/>
      <c r="M1042" s="187" t="s">
        <v>21</v>
      </c>
      <c r="N1042" s="188" t="s">
        <v>44</v>
      </c>
      <c r="O1042" s="66"/>
      <c r="P1042" s="189">
        <f>O1042*H1042</f>
        <v>0</v>
      </c>
      <c r="Q1042" s="189">
        <v>1.5E-3</v>
      </c>
      <c r="R1042" s="189">
        <f>Q1042*H1042</f>
        <v>3.8191499999999996E-2</v>
      </c>
      <c r="S1042" s="189">
        <v>0</v>
      </c>
      <c r="T1042" s="190">
        <f>S1042*H1042</f>
        <v>0</v>
      </c>
      <c r="U1042" s="36"/>
      <c r="V1042" s="36"/>
      <c r="W1042" s="36"/>
      <c r="X1042" s="36"/>
      <c r="Y1042" s="36"/>
      <c r="Z1042" s="36"/>
      <c r="AA1042" s="36"/>
      <c r="AB1042" s="36"/>
      <c r="AC1042" s="36"/>
      <c r="AD1042" s="36"/>
      <c r="AE1042" s="36"/>
      <c r="AR1042" s="191" t="s">
        <v>381</v>
      </c>
      <c r="AT1042" s="191" t="s">
        <v>285</v>
      </c>
      <c r="AU1042" s="191" t="s">
        <v>82</v>
      </c>
      <c r="AY1042" s="19" t="s">
        <v>283</v>
      </c>
      <c r="BE1042" s="192">
        <f>IF(N1042="základní",J1042,0)</f>
        <v>0</v>
      </c>
      <c r="BF1042" s="192">
        <f>IF(N1042="snížená",J1042,0)</f>
        <v>0</v>
      </c>
      <c r="BG1042" s="192">
        <f>IF(N1042="zákl. přenesená",J1042,0)</f>
        <v>0</v>
      </c>
      <c r="BH1042" s="192">
        <f>IF(N1042="sníž. přenesená",J1042,0)</f>
        <v>0</v>
      </c>
      <c r="BI1042" s="192">
        <f>IF(N1042="nulová",J1042,0)</f>
        <v>0</v>
      </c>
      <c r="BJ1042" s="19" t="s">
        <v>80</v>
      </c>
      <c r="BK1042" s="192">
        <f>ROUND(I1042*H1042,2)</f>
        <v>0</v>
      </c>
      <c r="BL1042" s="19" t="s">
        <v>381</v>
      </c>
      <c r="BM1042" s="191" t="s">
        <v>5106</v>
      </c>
    </row>
    <row r="1043" spans="1:65" s="2" customFormat="1" ht="11.25">
      <c r="A1043" s="36"/>
      <c r="B1043" s="37"/>
      <c r="C1043" s="38"/>
      <c r="D1043" s="193" t="s">
        <v>292</v>
      </c>
      <c r="E1043" s="38"/>
      <c r="F1043" s="194" t="s">
        <v>3139</v>
      </c>
      <c r="G1043" s="38"/>
      <c r="H1043" s="38"/>
      <c r="I1043" s="195"/>
      <c r="J1043" s="38"/>
      <c r="K1043" s="38"/>
      <c r="L1043" s="41"/>
      <c r="M1043" s="196"/>
      <c r="N1043" s="197"/>
      <c r="O1043" s="66"/>
      <c r="P1043" s="66"/>
      <c r="Q1043" s="66"/>
      <c r="R1043" s="66"/>
      <c r="S1043" s="66"/>
      <c r="T1043" s="67"/>
      <c r="U1043" s="36"/>
      <c r="V1043" s="36"/>
      <c r="W1043" s="36"/>
      <c r="X1043" s="36"/>
      <c r="Y1043" s="36"/>
      <c r="Z1043" s="36"/>
      <c r="AA1043" s="36"/>
      <c r="AB1043" s="36"/>
      <c r="AC1043" s="36"/>
      <c r="AD1043" s="36"/>
      <c r="AE1043" s="36"/>
      <c r="AT1043" s="19" t="s">
        <v>292</v>
      </c>
      <c r="AU1043" s="19" t="s">
        <v>82</v>
      </c>
    </row>
    <row r="1044" spans="1:65" s="13" customFormat="1" ht="11.25">
      <c r="B1044" s="198"/>
      <c r="C1044" s="199"/>
      <c r="D1044" s="200" t="s">
        <v>294</v>
      </c>
      <c r="E1044" s="201" t="s">
        <v>21</v>
      </c>
      <c r="F1044" s="202" t="s">
        <v>5107</v>
      </c>
      <c r="G1044" s="199"/>
      <c r="H1044" s="203">
        <v>22.14</v>
      </c>
      <c r="I1044" s="204"/>
      <c r="J1044" s="199"/>
      <c r="K1044" s="199"/>
      <c r="L1044" s="205"/>
      <c r="M1044" s="206"/>
      <c r="N1044" s="207"/>
      <c r="O1044" s="207"/>
      <c r="P1044" s="207"/>
      <c r="Q1044" s="207"/>
      <c r="R1044" s="207"/>
      <c r="S1044" s="207"/>
      <c r="T1044" s="208"/>
      <c r="AT1044" s="209" t="s">
        <v>294</v>
      </c>
      <c r="AU1044" s="209" t="s">
        <v>82</v>
      </c>
      <c r="AV1044" s="13" t="s">
        <v>82</v>
      </c>
      <c r="AW1044" s="13" t="s">
        <v>34</v>
      </c>
      <c r="AX1044" s="13" t="s">
        <v>73</v>
      </c>
      <c r="AY1044" s="209" t="s">
        <v>283</v>
      </c>
    </row>
    <row r="1045" spans="1:65" s="14" customFormat="1" ht="11.25">
      <c r="B1045" s="210"/>
      <c r="C1045" s="211"/>
      <c r="D1045" s="200" t="s">
        <v>294</v>
      </c>
      <c r="E1045" s="212" t="s">
        <v>728</v>
      </c>
      <c r="F1045" s="213" t="s">
        <v>296</v>
      </c>
      <c r="G1045" s="211"/>
      <c r="H1045" s="214">
        <v>22.14</v>
      </c>
      <c r="I1045" s="215"/>
      <c r="J1045" s="211"/>
      <c r="K1045" s="211"/>
      <c r="L1045" s="216"/>
      <c r="M1045" s="217"/>
      <c r="N1045" s="218"/>
      <c r="O1045" s="218"/>
      <c r="P1045" s="218"/>
      <c r="Q1045" s="218"/>
      <c r="R1045" s="218"/>
      <c r="S1045" s="218"/>
      <c r="T1045" s="219"/>
      <c r="AT1045" s="220" t="s">
        <v>294</v>
      </c>
      <c r="AU1045" s="220" t="s">
        <v>82</v>
      </c>
      <c r="AV1045" s="14" t="s">
        <v>102</v>
      </c>
      <c r="AW1045" s="14" t="s">
        <v>34</v>
      </c>
      <c r="AX1045" s="14" t="s">
        <v>73</v>
      </c>
      <c r="AY1045" s="220" t="s">
        <v>283</v>
      </c>
    </row>
    <row r="1046" spans="1:65" s="13" customFormat="1" ht="11.25">
      <c r="B1046" s="198"/>
      <c r="C1046" s="199"/>
      <c r="D1046" s="200" t="s">
        <v>294</v>
      </c>
      <c r="E1046" s="201" t="s">
        <v>21</v>
      </c>
      <c r="F1046" s="202" t="s">
        <v>3140</v>
      </c>
      <c r="G1046" s="199"/>
      <c r="H1046" s="203">
        <v>3.3210000000000002</v>
      </c>
      <c r="I1046" s="204"/>
      <c r="J1046" s="199"/>
      <c r="K1046" s="199"/>
      <c r="L1046" s="205"/>
      <c r="M1046" s="206"/>
      <c r="N1046" s="207"/>
      <c r="O1046" s="207"/>
      <c r="P1046" s="207"/>
      <c r="Q1046" s="207"/>
      <c r="R1046" s="207"/>
      <c r="S1046" s="207"/>
      <c r="T1046" s="208"/>
      <c r="AT1046" s="209" t="s">
        <v>294</v>
      </c>
      <c r="AU1046" s="209" t="s">
        <v>82</v>
      </c>
      <c r="AV1046" s="13" t="s">
        <v>82</v>
      </c>
      <c r="AW1046" s="13" t="s">
        <v>34</v>
      </c>
      <c r="AX1046" s="13" t="s">
        <v>73</v>
      </c>
      <c r="AY1046" s="209" t="s">
        <v>283</v>
      </c>
    </row>
    <row r="1047" spans="1:65" s="16" customFormat="1" ht="11.25">
      <c r="B1047" s="232"/>
      <c r="C1047" s="233"/>
      <c r="D1047" s="200" t="s">
        <v>294</v>
      </c>
      <c r="E1047" s="234" t="s">
        <v>21</v>
      </c>
      <c r="F1047" s="235" t="s">
        <v>442</v>
      </c>
      <c r="G1047" s="233"/>
      <c r="H1047" s="236">
        <v>25.460999999999999</v>
      </c>
      <c r="I1047" s="237"/>
      <c r="J1047" s="233"/>
      <c r="K1047" s="233"/>
      <c r="L1047" s="238"/>
      <c r="M1047" s="239"/>
      <c r="N1047" s="240"/>
      <c r="O1047" s="240"/>
      <c r="P1047" s="240"/>
      <c r="Q1047" s="240"/>
      <c r="R1047" s="240"/>
      <c r="S1047" s="240"/>
      <c r="T1047" s="241"/>
      <c r="AT1047" s="242" t="s">
        <v>294</v>
      </c>
      <c r="AU1047" s="242" t="s">
        <v>82</v>
      </c>
      <c r="AV1047" s="16" t="s">
        <v>290</v>
      </c>
      <c r="AW1047" s="16" t="s">
        <v>34</v>
      </c>
      <c r="AX1047" s="16" t="s">
        <v>80</v>
      </c>
      <c r="AY1047" s="242" t="s">
        <v>283</v>
      </c>
    </row>
    <row r="1048" spans="1:65" s="2" customFormat="1" ht="16.5" customHeight="1">
      <c r="A1048" s="36"/>
      <c r="B1048" s="37"/>
      <c r="C1048" s="180" t="s">
        <v>2141</v>
      </c>
      <c r="D1048" s="180" t="s">
        <v>285</v>
      </c>
      <c r="E1048" s="181" t="s">
        <v>3142</v>
      </c>
      <c r="F1048" s="182" t="s">
        <v>3143</v>
      </c>
      <c r="G1048" s="183" t="s">
        <v>409</v>
      </c>
      <c r="H1048" s="184">
        <v>26.3</v>
      </c>
      <c r="I1048" s="185"/>
      <c r="J1048" s="186">
        <f>ROUND(I1048*H1048,2)</f>
        <v>0</v>
      </c>
      <c r="K1048" s="182" t="s">
        <v>289</v>
      </c>
      <c r="L1048" s="41"/>
      <c r="M1048" s="187" t="s">
        <v>21</v>
      </c>
      <c r="N1048" s="188" t="s">
        <v>44</v>
      </c>
      <c r="O1048" s="66"/>
      <c r="P1048" s="189">
        <f>O1048*H1048</f>
        <v>0</v>
      </c>
      <c r="Q1048" s="189">
        <v>3.0000000000000001E-5</v>
      </c>
      <c r="R1048" s="189">
        <f>Q1048*H1048</f>
        <v>7.8899999999999999E-4</v>
      </c>
      <c r="S1048" s="189">
        <v>0</v>
      </c>
      <c r="T1048" s="190">
        <f>S1048*H1048</f>
        <v>0</v>
      </c>
      <c r="U1048" s="36"/>
      <c r="V1048" s="36"/>
      <c r="W1048" s="36"/>
      <c r="X1048" s="36"/>
      <c r="Y1048" s="36"/>
      <c r="Z1048" s="36"/>
      <c r="AA1048" s="36"/>
      <c r="AB1048" s="36"/>
      <c r="AC1048" s="36"/>
      <c r="AD1048" s="36"/>
      <c r="AE1048" s="36"/>
      <c r="AR1048" s="191" t="s">
        <v>381</v>
      </c>
      <c r="AT1048" s="191" t="s">
        <v>285</v>
      </c>
      <c r="AU1048" s="191" t="s">
        <v>82</v>
      </c>
      <c r="AY1048" s="19" t="s">
        <v>283</v>
      </c>
      <c r="BE1048" s="192">
        <f>IF(N1048="základní",J1048,0)</f>
        <v>0</v>
      </c>
      <c r="BF1048" s="192">
        <f>IF(N1048="snížená",J1048,0)</f>
        <v>0</v>
      </c>
      <c r="BG1048" s="192">
        <f>IF(N1048="zákl. přenesená",J1048,0)</f>
        <v>0</v>
      </c>
      <c r="BH1048" s="192">
        <f>IF(N1048="sníž. přenesená",J1048,0)</f>
        <v>0</v>
      </c>
      <c r="BI1048" s="192">
        <f>IF(N1048="nulová",J1048,0)</f>
        <v>0</v>
      </c>
      <c r="BJ1048" s="19" t="s">
        <v>80</v>
      </c>
      <c r="BK1048" s="192">
        <f>ROUND(I1048*H1048,2)</f>
        <v>0</v>
      </c>
      <c r="BL1048" s="19" t="s">
        <v>381</v>
      </c>
      <c r="BM1048" s="191" t="s">
        <v>5108</v>
      </c>
    </row>
    <row r="1049" spans="1:65" s="2" customFormat="1" ht="11.25">
      <c r="A1049" s="36"/>
      <c r="B1049" s="37"/>
      <c r="C1049" s="38"/>
      <c r="D1049" s="193" t="s">
        <v>292</v>
      </c>
      <c r="E1049" s="38"/>
      <c r="F1049" s="194" t="s">
        <v>3145</v>
      </c>
      <c r="G1049" s="38"/>
      <c r="H1049" s="38"/>
      <c r="I1049" s="195"/>
      <c r="J1049" s="38"/>
      <c r="K1049" s="38"/>
      <c r="L1049" s="41"/>
      <c r="M1049" s="196"/>
      <c r="N1049" s="197"/>
      <c r="O1049" s="66"/>
      <c r="P1049" s="66"/>
      <c r="Q1049" s="66"/>
      <c r="R1049" s="66"/>
      <c r="S1049" s="66"/>
      <c r="T1049" s="67"/>
      <c r="U1049" s="36"/>
      <c r="V1049" s="36"/>
      <c r="W1049" s="36"/>
      <c r="X1049" s="36"/>
      <c r="Y1049" s="36"/>
      <c r="Z1049" s="36"/>
      <c r="AA1049" s="36"/>
      <c r="AB1049" s="36"/>
      <c r="AC1049" s="36"/>
      <c r="AD1049" s="36"/>
      <c r="AE1049" s="36"/>
      <c r="AT1049" s="19" t="s">
        <v>292</v>
      </c>
      <c r="AU1049" s="19" t="s">
        <v>82</v>
      </c>
    </row>
    <row r="1050" spans="1:65" s="13" customFormat="1" ht="11.25">
      <c r="B1050" s="198"/>
      <c r="C1050" s="199"/>
      <c r="D1050" s="200" t="s">
        <v>294</v>
      </c>
      <c r="E1050" s="201" t="s">
        <v>21</v>
      </c>
      <c r="F1050" s="202" t="s">
        <v>5109</v>
      </c>
      <c r="G1050" s="199"/>
      <c r="H1050" s="203">
        <v>26.3</v>
      </c>
      <c r="I1050" s="204"/>
      <c r="J1050" s="199"/>
      <c r="K1050" s="199"/>
      <c r="L1050" s="205"/>
      <c r="M1050" s="206"/>
      <c r="N1050" s="207"/>
      <c r="O1050" s="207"/>
      <c r="P1050" s="207"/>
      <c r="Q1050" s="207"/>
      <c r="R1050" s="207"/>
      <c r="S1050" s="207"/>
      <c r="T1050" s="208"/>
      <c r="AT1050" s="209" t="s">
        <v>294</v>
      </c>
      <c r="AU1050" s="209" t="s">
        <v>82</v>
      </c>
      <c r="AV1050" s="13" t="s">
        <v>82</v>
      </c>
      <c r="AW1050" s="13" t="s">
        <v>34</v>
      </c>
      <c r="AX1050" s="13" t="s">
        <v>73</v>
      </c>
      <c r="AY1050" s="209" t="s">
        <v>283</v>
      </c>
    </row>
    <row r="1051" spans="1:65" s="14" customFormat="1" ht="11.25">
      <c r="B1051" s="210"/>
      <c r="C1051" s="211"/>
      <c r="D1051" s="200" t="s">
        <v>294</v>
      </c>
      <c r="E1051" s="212" t="s">
        <v>21</v>
      </c>
      <c r="F1051" s="213" t="s">
        <v>296</v>
      </c>
      <c r="G1051" s="211"/>
      <c r="H1051" s="214">
        <v>26.3</v>
      </c>
      <c r="I1051" s="215"/>
      <c r="J1051" s="211"/>
      <c r="K1051" s="211"/>
      <c r="L1051" s="216"/>
      <c r="M1051" s="217"/>
      <c r="N1051" s="218"/>
      <c r="O1051" s="218"/>
      <c r="P1051" s="218"/>
      <c r="Q1051" s="218"/>
      <c r="R1051" s="218"/>
      <c r="S1051" s="218"/>
      <c r="T1051" s="219"/>
      <c r="AT1051" s="220" t="s">
        <v>294</v>
      </c>
      <c r="AU1051" s="220" t="s">
        <v>82</v>
      </c>
      <c r="AV1051" s="14" t="s">
        <v>102</v>
      </c>
      <c r="AW1051" s="14" t="s">
        <v>34</v>
      </c>
      <c r="AX1051" s="14" t="s">
        <v>80</v>
      </c>
      <c r="AY1051" s="220" t="s">
        <v>283</v>
      </c>
    </row>
    <row r="1052" spans="1:65" s="2" customFormat="1" ht="16.5" customHeight="1">
      <c r="A1052" s="36"/>
      <c r="B1052" s="37"/>
      <c r="C1052" s="180" t="s">
        <v>2144</v>
      </c>
      <c r="D1052" s="180" t="s">
        <v>285</v>
      </c>
      <c r="E1052" s="181" t="s">
        <v>3149</v>
      </c>
      <c r="F1052" s="182" t="s">
        <v>3150</v>
      </c>
      <c r="G1052" s="183" t="s">
        <v>409</v>
      </c>
      <c r="H1052" s="184">
        <v>26.3</v>
      </c>
      <c r="I1052" s="185"/>
      <c r="J1052" s="186">
        <f>ROUND(I1052*H1052,2)</f>
        <v>0</v>
      </c>
      <c r="K1052" s="182" t="s">
        <v>289</v>
      </c>
      <c r="L1052" s="41"/>
      <c r="M1052" s="187" t="s">
        <v>21</v>
      </c>
      <c r="N1052" s="188" t="s">
        <v>44</v>
      </c>
      <c r="O1052" s="66"/>
      <c r="P1052" s="189">
        <f>O1052*H1052</f>
        <v>0</v>
      </c>
      <c r="Q1052" s="189">
        <v>5.0000000000000002E-5</v>
      </c>
      <c r="R1052" s="189">
        <f>Q1052*H1052</f>
        <v>1.3150000000000002E-3</v>
      </c>
      <c r="S1052" s="189">
        <v>0</v>
      </c>
      <c r="T1052" s="190">
        <f>S1052*H1052</f>
        <v>0</v>
      </c>
      <c r="U1052" s="36"/>
      <c r="V1052" s="36"/>
      <c r="W1052" s="36"/>
      <c r="X1052" s="36"/>
      <c r="Y1052" s="36"/>
      <c r="Z1052" s="36"/>
      <c r="AA1052" s="36"/>
      <c r="AB1052" s="36"/>
      <c r="AC1052" s="36"/>
      <c r="AD1052" s="36"/>
      <c r="AE1052" s="36"/>
      <c r="AR1052" s="191" t="s">
        <v>381</v>
      </c>
      <c r="AT1052" s="191" t="s">
        <v>285</v>
      </c>
      <c r="AU1052" s="191" t="s">
        <v>82</v>
      </c>
      <c r="AY1052" s="19" t="s">
        <v>283</v>
      </c>
      <c r="BE1052" s="192">
        <f>IF(N1052="základní",J1052,0)</f>
        <v>0</v>
      </c>
      <c r="BF1052" s="192">
        <f>IF(N1052="snížená",J1052,0)</f>
        <v>0</v>
      </c>
      <c r="BG1052" s="192">
        <f>IF(N1052="zákl. přenesená",J1052,0)</f>
        <v>0</v>
      </c>
      <c r="BH1052" s="192">
        <f>IF(N1052="sníž. přenesená",J1052,0)</f>
        <v>0</v>
      </c>
      <c r="BI1052" s="192">
        <f>IF(N1052="nulová",J1052,0)</f>
        <v>0</v>
      </c>
      <c r="BJ1052" s="19" t="s">
        <v>80</v>
      </c>
      <c r="BK1052" s="192">
        <f>ROUND(I1052*H1052,2)</f>
        <v>0</v>
      </c>
      <c r="BL1052" s="19" t="s">
        <v>381</v>
      </c>
      <c r="BM1052" s="191" t="s">
        <v>5110</v>
      </c>
    </row>
    <row r="1053" spans="1:65" s="2" customFormat="1" ht="11.25">
      <c r="A1053" s="36"/>
      <c r="B1053" s="37"/>
      <c r="C1053" s="38"/>
      <c r="D1053" s="193" t="s">
        <v>292</v>
      </c>
      <c r="E1053" s="38"/>
      <c r="F1053" s="194" t="s">
        <v>3152</v>
      </c>
      <c r="G1053" s="38"/>
      <c r="H1053" s="38"/>
      <c r="I1053" s="195"/>
      <c r="J1053" s="38"/>
      <c r="K1053" s="38"/>
      <c r="L1053" s="41"/>
      <c r="M1053" s="196"/>
      <c r="N1053" s="197"/>
      <c r="O1053" s="66"/>
      <c r="P1053" s="66"/>
      <c r="Q1053" s="66"/>
      <c r="R1053" s="66"/>
      <c r="S1053" s="66"/>
      <c r="T1053" s="67"/>
      <c r="U1053" s="36"/>
      <c r="V1053" s="36"/>
      <c r="W1053" s="36"/>
      <c r="X1053" s="36"/>
      <c r="Y1053" s="36"/>
      <c r="Z1053" s="36"/>
      <c r="AA1053" s="36"/>
      <c r="AB1053" s="36"/>
      <c r="AC1053" s="36"/>
      <c r="AD1053" s="36"/>
      <c r="AE1053" s="36"/>
      <c r="AT1053" s="19" t="s">
        <v>292</v>
      </c>
      <c r="AU1053" s="19" t="s">
        <v>82</v>
      </c>
    </row>
    <row r="1054" spans="1:65" s="13" customFormat="1" ht="11.25">
      <c r="B1054" s="198"/>
      <c r="C1054" s="199"/>
      <c r="D1054" s="200" t="s">
        <v>294</v>
      </c>
      <c r="E1054" s="201" t="s">
        <v>21</v>
      </c>
      <c r="F1054" s="202" t="s">
        <v>5111</v>
      </c>
      <c r="G1054" s="199"/>
      <c r="H1054" s="203">
        <v>26.3</v>
      </c>
      <c r="I1054" s="204"/>
      <c r="J1054" s="199"/>
      <c r="K1054" s="199"/>
      <c r="L1054" s="205"/>
      <c r="M1054" s="206"/>
      <c r="N1054" s="207"/>
      <c r="O1054" s="207"/>
      <c r="P1054" s="207"/>
      <c r="Q1054" s="207"/>
      <c r="R1054" s="207"/>
      <c r="S1054" s="207"/>
      <c r="T1054" s="208"/>
      <c r="AT1054" s="209" t="s">
        <v>294</v>
      </c>
      <c r="AU1054" s="209" t="s">
        <v>82</v>
      </c>
      <c r="AV1054" s="13" t="s">
        <v>82</v>
      </c>
      <c r="AW1054" s="13" t="s">
        <v>34</v>
      </c>
      <c r="AX1054" s="13" t="s">
        <v>73</v>
      </c>
      <c r="AY1054" s="209" t="s">
        <v>283</v>
      </c>
    </row>
    <row r="1055" spans="1:65" s="14" customFormat="1" ht="11.25">
      <c r="B1055" s="210"/>
      <c r="C1055" s="211"/>
      <c r="D1055" s="200" t="s">
        <v>294</v>
      </c>
      <c r="E1055" s="212" t="s">
        <v>21</v>
      </c>
      <c r="F1055" s="213" t="s">
        <v>296</v>
      </c>
      <c r="G1055" s="211"/>
      <c r="H1055" s="214">
        <v>26.3</v>
      </c>
      <c r="I1055" s="215"/>
      <c r="J1055" s="211"/>
      <c r="K1055" s="211"/>
      <c r="L1055" s="216"/>
      <c r="M1055" s="217"/>
      <c r="N1055" s="218"/>
      <c r="O1055" s="218"/>
      <c r="P1055" s="218"/>
      <c r="Q1055" s="218"/>
      <c r="R1055" s="218"/>
      <c r="S1055" s="218"/>
      <c r="T1055" s="219"/>
      <c r="AT1055" s="220" t="s">
        <v>294</v>
      </c>
      <c r="AU1055" s="220" t="s">
        <v>82</v>
      </c>
      <c r="AV1055" s="14" t="s">
        <v>102</v>
      </c>
      <c r="AW1055" s="14" t="s">
        <v>34</v>
      </c>
      <c r="AX1055" s="14" t="s">
        <v>80</v>
      </c>
      <c r="AY1055" s="220" t="s">
        <v>283</v>
      </c>
    </row>
    <row r="1056" spans="1:65" s="2" customFormat="1" ht="16.5" customHeight="1">
      <c r="A1056" s="36"/>
      <c r="B1056" s="37"/>
      <c r="C1056" s="180" t="s">
        <v>2152</v>
      </c>
      <c r="D1056" s="180" t="s">
        <v>285</v>
      </c>
      <c r="E1056" s="181" t="s">
        <v>3155</v>
      </c>
      <c r="F1056" s="182" t="s">
        <v>3156</v>
      </c>
      <c r="G1056" s="183" t="s">
        <v>409</v>
      </c>
      <c r="H1056" s="184">
        <v>26.3</v>
      </c>
      <c r="I1056" s="185"/>
      <c r="J1056" s="186">
        <f>ROUND(I1056*H1056,2)</f>
        <v>0</v>
      </c>
      <c r="K1056" s="182" t="s">
        <v>289</v>
      </c>
      <c r="L1056" s="41"/>
      <c r="M1056" s="187" t="s">
        <v>21</v>
      </c>
      <c r="N1056" s="188" t="s">
        <v>44</v>
      </c>
      <c r="O1056" s="66"/>
      <c r="P1056" s="189">
        <f>O1056*H1056</f>
        <v>0</v>
      </c>
      <c r="Q1056" s="189">
        <v>0</v>
      </c>
      <c r="R1056" s="189">
        <f>Q1056*H1056</f>
        <v>0</v>
      </c>
      <c r="S1056" s="189">
        <v>0</v>
      </c>
      <c r="T1056" s="190">
        <f>S1056*H1056</f>
        <v>0</v>
      </c>
      <c r="U1056" s="36"/>
      <c r="V1056" s="36"/>
      <c r="W1056" s="36"/>
      <c r="X1056" s="36"/>
      <c r="Y1056" s="36"/>
      <c r="Z1056" s="36"/>
      <c r="AA1056" s="36"/>
      <c r="AB1056" s="36"/>
      <c r="AC1056" s="36"/>
      <c r="AD1056" s="36"/>
      <c r="AE1056" s="36"/>
      <c r="AR1056" s="191" t="s">
        <v>381</v>
      </c>
      <c r="AT1056" s="191" t="s">
        <v>285</v>
      </c>
      <c r="AU1056" s="191" t="s">
        <v>82</v>
      </c>
      <c r="AY1056" s="19" t="s">
        <v>283</v>
      </c>
      <c r="BE1056" s="192">
        <f>IF(N1056="základní",J1056,0)</f>
        <v>0</v>
      </c>
      <c r="BF1056" s="192">
        <f>IF(N1056="snížená",J1056,0)</f>
        <v>0</v>
      </c>
      <c r="BG1056" s="192">
        <f>IF(N1056="zákl. přenesená",J1056,0)</f>
        <v>0</v>
      </c>
      <c r="BH1056" s="192">
        <f>IF(N1056="sníž. přenesená",J1056,0)</f>
        <v>0</v>
      </c>
      <c r="BI1056" s="192">
        <f>IF(N1056="nulová",J1056,0)</f>
        <v>0</v>
      </c>
      <c r="BJ1056" s="19" t="s">
        <v>80</v>
      </c>
      <c r="BK1056" s="192">
        <f>ROUND(I1056*H1056,2)</f>
        <v>0</v>
      </c>
      <c r="BL1056" s="19" t="s">
        <v>381</v>
      </c>
      <c r="BM1056" s="191" t="s">
        <v>5112</v>
      </c>
    </row>
    <row r="1057" spans="1:65" s="2" customFormat="1" ht="11.25">
      <c r="A1057" s="36"/>
      <c r="B1057" s="37"/>
      <c r="C1057" s="38"/>
      <c r="D1057" s="193" t="s">
        <v>292</v>
      </c>
      <c r="E1057" s="38"/>
      <c r="F1057" s="194" t="s">
        <v>3158</v>
      </c>
      <c r="G1057" s="38"/>
      <c r="H1057" s="38"/>
      <c r="I1057" s="195"/>
      <c r="J1057" s="38"/>
      <c r="K1057" s="38"/>
      <c r="L1057" s="41"/>
      <c r="M1057" s="196"/>
      <c r="N1057" s="197"/>
      <c r="O1057" s="66"/>
      <c r="P1057" s="66"/>
      <c r="Q1057" s="66"/>
      <c r="R1057" s="66"/>
      <c r="S1057" s="66"/>
      <c r="T1057" s="67"/>
      <c r="U1057" s="36"/>
      <c r="V1057" s="36"/>
      <c r="W1057" s="36"/>
      <c r="X1057" s="36"/>
      <c r="Y1057" s="36"/>
      <c r="Z1057" s="36"/>
      <c r="AA1057" s="36"/>
      <c r="AB1057" s="36"/>
      <c r="AC1057" s="36"/>
      <c r="AD1057" s="36"/>
      <c r="AE1057" s="36"/>
      <c r="AT1057" s="19" t="s">
        <v>292</v>
      </c>
      <c r="AU1057" s="19" t="s">
        <v>82</v>
      </c>
    </row>
    <row r="1058" spans="1:65" s="13" customFormat="1" ht="11.25">
      <c r="B1058" s="198"/>
      <c r="C1058" s="199"/>
      <c r="D1058" s="200" t="s">
        <v>294</v>
      </c>
      <c r="E1058" s="201" t="s">
        <v>21</v>
      </c>
      <c r="F1058" s="202" t="s">
        <v>5113</v>
      </c>
      <c r="G1058" s="199"/>
      <c r="H1058" s="203">
        <v>26.3</v>
      </c>
      <c r="I1058" s="204"/>
      <c r="J1058" s="199"/>
      <c r="K1058" s="199"/>
      <c r="L1058" s="205"/>
      <c r="M1058" s="206"/>
      <c r="N1058" s="207"/>
      <c r="O1058" s="207"/>
      <c r="P1058" s="207"/>
      <c r="Q1058" s="207"/>
      <c r="R1058" s="207"/>
      <c r="S1058" s="207"/>
      <c r="T1058" s="208"/>
      <c r="AT1058" s="209" t="s">
        <v>294</v>
      </c>
      <c r="AU1058" s="209" t="s">
        <v>82</v>
      </c>
      <c r="AV1058" s="13" t="s">
        <v>82</v>
      </c>
      <c r="AW1058" s="13" t="s">
        <v>34</v>
      </c>
      <c r="AX1058" s="13" t="s">
        <v>73</v>
      </c>
      <c r="AY1058" s="209" t="s">
        <v>283</v>
      </c>
    </row>
    <row r="1059" spans="1:65" s="14" customFormat="1" ht="11.25">
      <c r="B1059" s="210"/>
      <c r="C1059" s="211"/>
      <c r="D1059" s="200" t="s">
        <v>294</v>
      </c>
      <c r="E1059" s="212" t="s">
        <v>21</v>
      </c>
      <c r="F1059" s="213" t="s">
        <v>296</v>
      </c>
      <c r="G1059" s="211"/>
      <c r="H1059" s="214">
        <v>26.3</v>
      </c>
      <c r="I1059" s="215"/>
      <c r="J1059" s="211"/>
      <c r="K1059" s="211"/>
      <c r="L1059" s="216"/>
      <c r="M1059" s="217"/>
      <c r="N1059" s="218"/>
      <c r="O1059" s="218"/>
      <c r="P1059" s="218"/>
      <c r="Q1059" s="218"/>
      <c r="R1059" s="218"/>
      <c r="S1059" s="218"/>
      <c r="T1059" s="219"/>
      <c r="AT1059" s="220" t="s">
        <v>294</v>
      </c>
      <c r="AU1059" s="220" t="s">
        <v>82</v>
      </c>
      <c r="AV1059" s="14" t="s">
        <v>102</v>
      </c>
      <c r="AW1059" s="14" t="s">
        <v>34</v>
      </c>
      <c r="AX1059" s="14" t="s">
        <v>80</v>
      </c>
      <c r="AY1059" s="220" t="s">
        <v>283</v>
      </c>
    </row>
    <row r="1060" spans="1:65" s="2" customFormat="1" ht="16.5" customHeight="1">
      <c r="A1060" s="36"/>
      <c r="B1060" s="37"/>
      <c r="C1060" s="180" t="s">
        <v>2155</v>
      </c>
      <c r="D1060" s="180" t="s">
        <v>285</v>
      </c>
      <c r="E1060" s="181" t="s">
        <v>3161</v>
      </c>
      <c r="F1060" s="182" t="s">
        <v>3162</v>
      </c>
      <c r="G1060" s="183" t="s">
        <v>409</v>
      </c>
      <c r="H1060" s="184">
        <v>26.3</v>
      </c>
      <c r="I1060" s="185"/>
      <c r="J1060" s="186">
        <f>ROUND(I1060*H1060,2)</f>
        <v>0</v>
      </c>
      <c r="K1060" s="182" t="s">
        <v>289</v>
      </c>
      <c r="L1060" s="41"/>
      <c r="M1060" s="187" t="s">
        <v>21</v>
      </c>
      <c r="N1060" s="188" t="s">
        <v>44</v>
      </c>
      <c r="O1060" s="66"/>
      <c r="P1060" s="189">
        <f>O1060*H1060</f>
        <v>0</v>
      </c>
      <c r="Q1060" s="189">
        <v>1.7000000000000001E-4</v>
      </c>
      <c r="R1060" s="189">
        <f>Q1060*H1060</f>
        <v>4.4710000000000001E-3</v>
      </c>
      <c r="S1060" s="189">
        <v>0</v>
      </c>
      <c r="T1060" s="190">
        <f>S1060*H1060</f>
        <v>0</v>
      </c>
      <c r="U1060" s="36"/>
      <c r="V1060" s="36"/>
      <c r="W1060" s="36"/>
      <c r="X1060" s="36"/>
      <c r="Y1060" s="36"/>
      <c r="Z1060" s="36"/>
      <c r="AA1060" s="36"/>
      <c r="AB1060" s="36"/>
      <c r="AC1060" s="36"/>
      <c r="AD1060" s="36"/>
      <c r="AE1060" s="36"/>
      <c r="AR1060" s="191" t="s">
        <v>381</v>
      </c>
      <c r="AT1060" s="191" t="s">
        <v>285</v>
      </c>
      <c r="AU1060" s="191" t="s">
        <v>82</v>
      </c>
      <c r="AY1060" s="19" t="s">
        <v>283</v>
      </c>
      <c r="BE1060" s="192">
        <f>IF(N1060="základní",J1060,0)</f>
        <v>0</v>
      </c>
      <c r="BF1060" s="192">
        <f>IF(N1060="snížená",J1060,0)</f>
        <v>0</v>
      </c>
      <c r="BG1060" s="192">
        <f>IF(N1060="zákl. přenesená",J1060,0)</f>
        <v>0</v>
      </c>
      <c r="BH1060" s="192">
        <f>IF(N1060="sníž. přenesená",J1060,0)</f>
        <v>0</v>
      </c>
      <c r="BI1060" s="192">
        <f>IF(N1060="nulová",J1060,0)</f>
        <v>0</v>
      </c>
      <c r="BJ1060" s="19" t="s">
        <v>80</v>
      </c>
      <c r="BK1060" s="192">
        <f>ROUND(I1060*H1060,2)</f>
        <v>0</v>
      </c>
      <c r="BL1060" s="19" t="s">
        <v>381</v>
      </c>
      <c r="BM1060" s="191" t="s">
        <v>5114</v>
      </c>
    </row>
    <row r="1061" spans="1:65" s="2" customFormat="1" ht="11.25">
      <c r="A1061" s="36"/>
      <c r="B1061" s="37"/>
      <c r="C1061" s="38"/>
      <c r="D1061" s="193" t="s">
        <v>292</v>
      </c>
      <c r="E1061" s="38"/>
      <c r="F1061" s="194" t="s">
        <v>3164</v>
      </c>
      <c r="G1061" s="38"/>
      <c r="H1061" s="38"/>
      <c r="I1061" s="195"/>
      <c r="J1061" s="38"/>
      <c r="K1061" s="38"/>
      <c r="L1061" s="41"/>
      <c r="M1061" s="196"/>
      <c r="N1061" s="197"/>
      <c r="O1061" s="66"/>
      <c r="P1061" s="66"/>
      <c r="Q1061" s="66"/>
      <c r="R1061" s="66"/>
      <c r="S1061" s="66"/>
      <c r="T1061" s="67"/>
      <c r="U1061" s="36"/>
      <c r="V1061" s="36"/>
      <c r="W1061" s="36"/>
      <c r="X1061" s="36"/>
      <c r="Y1061" s="36"/>
      <c r="Z1061" s="36"/>
      <c r="AA1061" s="36"/>
      <c r="AB1061" s="36"/>
      <c r="AC1061" s="36"/>
      <c r="AD1061" s="36"/>
      <c r="AE1061" s="36"/>
      <c r="AT1061" s="19" t="s">
        <v>292</v>
      </c>
      <c r="AU1061" s="19" t="s">
        <v>82</v>
      </c>
    </row>
    <row r="1062" spans="1:65" s="13" customFormat="1" ht="11.25">
      <c r="B1062" s="198"/>
      <c r="C1062" s="199"/>
      <c r="D1062" s="200" t="s">
        <v>294</v>
      </c>
      <c r="E1062" s="201" t="s">
        <v>21</v>
      </c>
      <c r="F1062" s="202" t="s">
        <v>5111</v>
      </c>
      <c r="G1062" s="199"/>
      <c r="H1062" s="203">
        <v>26.3</v>
      </c>
      <c r="I1062" s="204"/>
      <c r="J1062" s="199"/>
      <c r="K1062" s="199"/>
      <c r="L1062" s="205"/>
      <c r="M1062" s="206"/>
      <c r="N1062" s="207"/>
      <c r="O1062" s="207"/>
      <c r="P1062" s="207"/>
      <c r="Q1062" s="207"/>
      <c r="R1062" s="207"/>
      <c r="S1062" s="207"/>
      <c r="T1062" s="208"/>
      <c r="AT1062" s="209" t="s">
        <v>294</v>
      </c>
      <c r="AU1062" s="209" t="s">
        <v>82</v>
      </c>
      <c r="AV1062" s="13" t="s">
        <v>82</v>
      </c>
      <c r="AW1062" s="13" t="s">
        <v>34</v>
      </c>
      <c r="AX1062" s="13" t="s">
        <v>73</v>
      </c>
      <c r="AY1062" s="209" t="s">
        <v>283</v>
      </c>
    </row>
    <row r="1063" spans="1:65" s="14" customFormat="1" ht="11.25">
      <c r="B1063" s="210"/>
      <c r="C1063" s="211"/>
      <c r="D1063" s="200" t="s">
        <v>294</v>
      </c>
      <c r="E1063" s="212" t="s">
        <v>21</v>
      </c>
      <c r="F1063" s="213" t="s">
        <v>296</v>
      </c>
      <c r="G1063" s="211"/>
      <c r="H1063" s="214">
        <v>26.3</v>
      </c>
      <c r="I1063" s="215"/>
      <c r="J1063" s="211"/>
      <c r="K1063" s="211"/>
      <c r="L1063" s="216"/>
      <c r="M1063" s="217"/>
      <c r="N1063" s="218"/>
      <c r="O1063" s="218"/>
      <c r="P1063" s="218"/>
      <c r="Q1063" s="218"/>
      <c r="R1063" s="218"/>
      <c r="S1063" s="218"/>
      <c r="T1063" s="219"/>
      <c r="AT1063" s="220" t="s">
        <v>294</v>
      </c>
      <c r="AU1063" s="220" t="s">
        <v>82</v>
      </c>
      <c r="AV1063" s="14" t="s">
        <v>102</v>
      </c>
      <c r="AW1063" s="14" t="s">
        <v>34</v>
      </c>
      <c r="AX1063" s="14" t="s">
        <v>80</v>
      </c>
      <c r="AY1063" s="220" t="s">
        <v>283</v>
      </c>
    </row>
    <row r="1064" spans="1:65" s="2" customFormat="1" ht="16.5" customHeight="1">
      <c r="A1064" s="36"/>
      <c r="B1064" s="37"/>
      <c r="C1064" s="247" t="s">
        <v>2168</v>
      </c>
      <c r="D1064" s="247" t="s">
        <v>740</v>
      </c>
      <c r="E1064" s="248" t="s">
        <v>3167</v>
      </c>
      <c r="F1064" s="249" t="s">
        <v>3168</v>
      </c>
      <c r="G1064" s="250" t="s">
        <v>409</v>
      </c>
      <c r="H1064" s="251">
        <v>27.614999999999998</v>
      </c>
      <c r="I1064" s="252"/>
      <c r="J1064" s="253">
        <f>ROUND(I1064*H1064,2)</f>
        <v>0</v>
      </c>
      <c r="K1064" s="249" t="s">
        <v>289</v>
      </c>
      <c r="L1064" s="254"/>
      <c r="M1064" s="255" t="s">
        <v>21</v>
      </c>
      <c r="N1064" s="256" t="s">
        <v>44</v>
      </c>
      <c r="O1064" s="66"/>
      <c r="P1064" s="189">
        <f>O1064*H1064</f>
        <v>0</v>
      </c>
      <c r="Q1064" s="189">
        <v>4.0000000000000003E-5</v>
      </c>
      <c r="R1064" s="189">
        <f>Q1064*H1064</f>
        <v>1.1046000000000001E-3</v>
      </c>
      <c r="S1064" s="189">
        <v>0</v>
      </c>
      <c r="T1064" s="190">
        <f>S1064*H1064</f>
        <v>0</v>
      </c>
      <c r="U1064" s="36"/>
      <c r="V1064" s="36"/>
      <c r="W1064" s="36"/>
      <c r="X1064" s="36"/>
      <c r="Y1064" s="36"/>
      <c r="Z1064" s="36"/>
      <c r="AA1064" s="36"/>
      <c r="AB1064" s="36"/>
      <c r="AC1064" s="36"/>
      <c r="AD1064" s="36"/>
      <c r="AE1064" s="36"/>
      <c r="AR1064" s="191" t="s">
        <v>493</v>
      </c>
      <c r="AT1064" s="191" t="s">
        <v>740</v>
      </c>
      <c r="AU1064" s="191" t="s">
        <v>82</v>
      </c>
      <c r="AY1064" s="19" t="s">
        <v>283</v>
      </c>
      <c r="BE1064" s="192">
        <f>IF(N1064="základní",J1064,0)</f>
        <v>0</v>
      </c>
      <c r="BF1064" s="192">
        <f>IF(N1064="snížená",J1064,0)</f>
        <v>0</v>
      </c>
      <c r="BG1064" s="192">
        <f>IF(N1064="zákl. přenesená",J1064,0)</f>
        <v>0</v>
      </c>
      <c r="BH1064" s="192">
        <f>IF(N1064="sníž. přenesená",J1064,0)</f>
        <v>0</v>
      </c>
      <c r="BI1064" s="192">
        <f>IF(N1064="nulová",J1064,0)</f>
        <v>0</v>
      </c>
      <c r="BJ1064" s="19" t="s">
        <v>80</v>
      </c>
      <c r="BK1064" s="192">
        <f>ROUND(I1064*H1064,2)</f>
        <v>0</v>
      </c>
      <c r="BL1064" s="19" t="s">
        <v>381</v>
      </c>
      <c r="BM1064" s="191" t="s">
        <v>5115</v>
      </c>
    </row>
    <row r="1065" spans="1:65" s="13" customFormat="1" ht="11.25">
      <c r="B1065" s="198"/>
      <c r="C1065" s="199"/>
      <c r="D1065" s="200" t="s">
        <v>294</v>
      </c>
      <c r="E1065" s="199"/>
      <c r="F1065" s="202" t="s">
        <v>5116</v>
      </c>
      <c r="G1065" s="199"/>
      <c r="H1065" s="203">
        <v>27.614999999999998</v>
      </c>
      <c r="I1065" s="204"/>
      <c r="J1065" s="199"/>
      <c r="K1065" s="199"/>
      <c r="L1065" s="205"/>
      <c r="M1065" s="206"/>
      <c r="N1065" s="207"/>
      <c r="O1065" s="207"/>
      <c r="P1065" s="207"/>
      <c r="Q1065" s="207"/>
      <c r="R1065" s="207"/>
      <c r="S1065" s="207"/>
      <c r="T1065" s="208"/>
      <c r="AT1065" s="209" t="s">
        <v>294</v>
      </c>
      <c r="AU1065" s="209" t="s">
        <v>82</v>
      </c>
      <c r="AV1065" s="13" t="s">
        <v>82</v>
      </c>
      <c r="AW1065" s="13" t="s">
        <v>4</v>
      </c>
      <c r="AX1065" s="13" t="s">
        <v>80</v>
      </c>
      <c r="AY1065" s="209" t="s">
        <v>283</v>
      </c>
    </row>
    <row r="1066" spans="1:65" s="2" customFormat="1" ht="16.5" customHeight="1">
      <c r="A1066" s="36"/>
      <c r="B1066" s="37"/>
      <c r="C1066" s="180" t="s">
        <v>2171</v>
      </c>
      <c r="D1066" s="180" t="s">
        <v>285</v>
      </c>
      <c r="E1066" s="181" t="s">
        <v>3172</v>
      </c>
      <c r="F1066" s="182" t="s">
        <v>3173</v>
      </c>
      <c r="G1066" s="183" t="s">
        <v>488</v>
      </c>
      <c r="H1066" s="184">
        <v>1</v>
      </c>
      <c r="I1066" s="185"/>
      <c r="J1066" s="186">
        <f>ROUND(I1066*H1066,2)</f>
        <v>0</v>
      </c>
      <c r="K1066" s="182" t="s">
        <v>289</v>
      </c>
      <c r="L1066" s="41"/>
      <c r="M1066" s="187" t="s">
        <v>21</v>
      </c>
      <c r="N1066" s="188" t="s">
        <v>44</v>
      </c>
      <c r="O1066" s="66"/>
      <c r="P1066" s="189">
        <f>O1066*H1066</f>
        <v>0</v>
      </c>
      <c r="Q1066" s="189">
        <v>1.7000000000000001E-4</v>
      </c>
      <c r="R1066" s="189">
        <f>Q1066*H1066</f>
        <v>1.7000000000000001E-4</v>
      </c>
      <c r="S1066" s="189">
        <v>0</v>
      </c>
      <c r="T1066" s="190">
        <f>S1066*H1066</f>
        <v>0</v>
      </c>
      <c r="U1066" s="36"/>
      <c r="V1066" s="36"/>
      <c r="W1066" s="36"/>
      <c r="X1066" s="36"/>
      <c r="Y1066" s="36"/>
      <c r="Z1066" s="36"/>
      <c r="AA1066" s="36"/>
      <c r="AB1066" s="36"/>
      <c r="AC1066" s="36"/>
      <c r="AD1066" s="36"/>
      <c r="AE1066" s="36"/>
      <c r="AR1066" s="191" t="s">
        <v>381</v>
      </c>
      <c r="AT1066" s="191" t="s">
        <v>285</v>
      </c>
      <c r="AU1066" s="191" t="s">
        <v>82</v>
      </c>
      <c r="AY1066" s="19" t="s">
        <v>283</v>
      </c>
      <c r="BE1066" s="192">
        <f>IF(N1066="základní",J1066,0)</f>
        <v>0</v>
      </c>
      <c r="BF1066" s="192">
        <f>IF(N1066="snížená",J1066,0)</f>
        <v>0</v>
      </c>
      <c r="BG1066" s="192">
        <f>IF(N1066="zákl. přenesená",J1066,0)</f>
        <v>0</v>
      </c>
      <c r="BH1066" s="192">
        <f>IF(N1066="sníž. přenesená",J1066,0)</f>
        <v>0</v>
      </c>
      <c r="BI1066" s="192">
        <f>IF(N1066="nulová",J1066,0)</f>
        <v>0</v>
      </c>
      <c r="BJ1066" s="19" t="s">
        <v>80</v>
      </c>
      <c r="BK1066" s="192">
        <f>ROUND(I1066*H1066,2)</f>
        <v>0</v>
      </c>
      <c r="BL1066" s="19" t="s">
        <v>381</v>
      </c>
      <c r="BM1066" s="191" t="s">
        <v>5117</v>
      </c>
    </row>
    <row r="1067" spans="1:65" s="2" customFormat="1" ht="11.25">
      <c r="A1067" s="36"/>
      <c r="B1067" s="37"/>
      <c r="C1067" s="38"/>
      <c r="D1067" s="193" t="s">
        <v>292</v>
      </c>
      <c r="E1067" s="38"/>
      <c r="F1067" s="194" t="s">
        <v>3175</v>
      </c>
      <c r="G1067" s="38"/>
      <c r="H1067" s="38"/>
      <c r="I1067" s="195"/>
      <c r="J1067" s="38"/>
      <c r="K1067" s="38"/>
      <c r="L1067" s="41"/>
      <c r="M1067" s="196"/>
      <c r="N1067" s="197"/>
      <c r="O1067" s="66"/>
      <c r="P1067" s="66"/>
      <c r="Q1067" s="66"/>
      <c r="R1067" s="66"/>
      <c r="S1067" s="66"/>
      <c r="T1067" s="67"/>
      <c r="U1067" s="36"/>
      <c r="V1067" s="36"/>
      <c r="W1067" s="36"/>
      <c r="X1067" s="36"/>
      <c r="Y1067" s="36"/>
      <c r="Z1067" s="36"/>
      <c r="AA1067" s="36"/>
      <c r="AB1067" s="36"/>
      <c r="AC1067" s="36"/>
      <c r="AD1067" s="36"/>
      <c r="AE1067" s="36"/>
      <c r="AT1067" s="19" t="s">
        <v>292</v>
      </c>
      <c r="AU1067" s="19" t="s">
        <v>82</v>
      </c>
    </row>
    <row r="1068" spans="1:65" s="13" customFormat="1" ht="11.25">
      <c r="B1068" s="198"/>
      <c r="C1068" s="199"/>
      <c r="D1068" s="200" t="s">
        <v>294</v>
      </c>
      <c r="E1068" s="201" t="s">
        <v>21</v>
      </c>
      <c r="F1068" s="202" t="s">
        <v>5118</v>
      </c>
      <c r="G1068" s="199"/>
      <c r="H1068" s="203">
        <v>1</v>
      </c>
      <c r="I1068" s="204"/>
      <c r="J1068" s="199"/>
      <c r="K1068" s="199"/>
      <c r="L1068" s="205"/>
      <c r="M1068" s="206"/>
      <c r="N1068" s="207"/>
      <c r="O1068" s="207"/>
      <c r="P1068" s="207"/>
      <c r="Q1068" s="207"/>
      <c r="R1068" s="207"/>
      <c r="S1068" s="207"/>
      <c r="T1068" s="208"/>
      <c r="AT1068" s="209" t="s">
        <v>294</v>
      </c>
      <c r="AU1068" s="209" t="s">
        <v>82</v>
      </c>
      <c r="AV1068" s="13" t="s">
        <v>82</v>
      </c>
      <c r="AW1068" s="13" t="s">
        <v>34</v>
      </c>
      <c r="AX1068" s="13" t="s">
        <v>73</v>
      </c>
      <c r="AY1068" s="209" t="s">
        <v>283</v>
      </c>
    </row>
    <row r="1069" spans="1:65" s="14" customFormat="1" ht="11.25">
      <c r="B1069" s="210"/>
      <c r="C1069" s="211"/>
      <c r="D1069" s="200" t="s">
        <v>294</v>
      </c>
      <c r="E1069" s="212" t="s">
        <v>21</v>
      </c>
      <c r="F1069" s="213" t="s">
        <v>296</v>
      </c>
      <c r="G1069" s="211"/>
      <c r="H1069" s="214">
        <v>1</v>
      </c>
      <c r="I1069" s="215"/>
      <c r="J1069" s="211"/>
      <c r="K1069" s="211"/>
      <c r="L1069" s="216"/>
      <c r="M1069" s="217"/>
      <c r="N1069" s="218"/>
      <c r="O1069" s="218"/>
      <c r="P1069" s="218"/>
      <c r="Q1069" s="218"/>
      <c r="R1069" s="218"/>
      <c r="S1069" s="218"/>
      <c r="T1069" s="219"/>
      <c r="AT1069" s="220" t="s">
        <v>294</v>
      </c>
      <c r="AU1069" s="220" t="s">
        <v>82</v>
      </c>
      <c r="AV1069" s="14" t="s">
        <v>102</v>
      </c>
      <c r="AW1069" s="14" t="s">
        <v>34</v>
      </c>
      <c r="AX1069" s="14" t="s">
        <v>80</v>
      </c>
      <c r="AY1069" s="220" t="s">
        <v>283</v>
      </c>
    </row>
    <row r="1070" spans="1:65" s="2" customFormat="1" ht="16.5" customHeight="1">
      <c r="A1070" s="36"/>
      <c r="B1070" s="37"/>
      <c r="C1070" s="247" t="s">
        <v>2180</v>
      </c>
      <c r="D1070" s="247" t="s">
        <v>740</v>
      </c>
      <c r="E1070" s="248" t="s">
        <v>3178</v>
      </c>
      <c r="F1070" s="249" t="s">
        <v>3179</v>
      </c>
      <c r="G1070" s="250" t="s">
        <v>488</v>
      </c>
      <c r="H1070" s="251">
        <v>1</v>
      </c>
      <c r="I1070" s="252"/>
      <c r="J1070" s="253">
        <f>ROUND(I1070*H1070,2)</f>
        <v>0</v>
      </c>
      <c r="K1070" s="249" t="s">
        <v>289</v>
      </c>
      <c r="L1070" s="254"/>
      <c r="M1070" s="255" t="s">
        <v>21</v>
      </c>
      <c r="N1070" s="256" t="s">
        <v>44</v>
      </c>
      <c r="O1070" s="66"/>
      <c r="P1070" s="189">
        <f>O1070*H1070</f>
        <v>0</v>
      </c>
      <c r="Q1070" s="189">
        <v>4.0000000000000003E-5</v>
      </c>
      <c r="R1070" s="189">
        <f>Q1070*H1070</f>
        <v>4.0000000000000003E-5</v>
      </c>
      <c r="S1070" s="189">
        <v>0</v>
      </c>
      <c r="T1070" s="190">
        <f>S1070*H1070</f>
        <v>0</v>
      </c>
      <c r="U1070" s="36"/>
      <c r="V1070" s="36"/>
      <c r="W1070" s="36"/>
      <c r="X1070" s="36"/>
      <c r="Y1070" s="36"/>
      <c r="Z1070" s="36"/>
      <c r="AA1070" s="36"/>
      <c r="AB1070" s="36"/>
      <c r="AC1070" s="36"/>
      <c r="AD1070" s="36"/>
      <c r="AE1070" s="36"/>
      <c r="AR1070" s="191" t="s">
        <v>493</v>
      </c>
      <c r="AT1070" s="191" t="s">
        <v>740</v>
      </c>
      <c r="AU1070" s="191" t="s">
        <v>82</v>
      </c>
      <c r="AY1070" s="19" t="s">
        <v>283</v>
      </c>
      <c r="BE1070" s="192">
        <f>IF(N1070="základní",J1070,0)</f>
        <v>0</v>
      </c>
      <c r="BF1070" s="192">
        <f>IF(N1070="snížená",J1070,0)</f>
        <v>0</v>
      </c>
      <c r="BG1070" s="192">
        <f>IF(N1070="zákl. přenesená",J1070,0)</f>
        <v>0</v>
      </c>
      <c r="BH1070" s="192">
        <f>IF(N1070="sníž. přenesená",J1070,0)</f>
        <v>0</v>
      </c>
      <c r="BI1070" s="192">
        <f>IF(N1070="nulová",J1070,0)</f>
        <v>0</v>
      </c>
      <c r="BJ1070" s="19" t="s">
        <v>80</v>
      </c>
      <c r="BK1070" s="192">
        <f>ROUND(I1070*H1070,2)</f>
        <v>0</v>
      </c>
      <c r="BL1070" s="19" t="s">
        <v>381</v>
      </c>
      <c r="BM1070" s="191" t="s">
        <v>5119</v>
      </c>
    </row>
    <row r="1071" spans="1:65" s="2" customFormat="1" ht="16.5" customHeight="1">
      <c r="A1071" s="36"/>
      <c r="B1071" s="37"/>
      <c r="C1071" s="180" t="s">
        <v>2183</v>
      </c>
      <c r="D1071" s="180" t="s">
        <v>285</v>
      </c>
      <c r="E1071" s="181" t="s">
        <v>3182</v>
      </c>
      <c r="F1071" s="182" t="s">
        <v>3183</v>
      </c>
      <c r="G1071" s="183" t="s">
        <v>288</v>
      </c>
      <c r="H1071" s="184">
        <v>23.718</v>
      </c>
      <c r="I1071" s="185"/>
      <c r="J1071" s="186">
        <f>ROUND(I1071*H1071,2)</f>
        <v>0</v>
      </c>
      <c r="K1071" s="182" t="s">
        <v>289</v>
      </c>
      <c r="L1071" s="41"/>
      <c r="M1071" s="187" t="s">
        <v>21</v>
      </c>
      <c r="N1071" s="188" t="s">
        <v>44</v>
      </c>
      <c r="O1071" s="66"/>
      <c r="P1071" s="189">
        <f>O1071*H1071</f>
        <v>0</v>
      </c>
      <c r="Q1071" s="189">
        <v>5.0000000000000002E-5</v>
      </c>
      <c r="R1071" s="189">
        <f>Q1071*H1071</f>
        <v>1.1859000000000001E-3</v>
      </c>
      <c r="S1071" s="189">
        <v>0</v>
      </c>
      <c r="T1071" s="190">
        <f>S1071*H1071</f>
        <v>0</v>
      </c>
      <c r="U1071" s="36"/>
      <c r="V1071" s="36"/>
      <c r="W1071" s="36"/>
      <c r="X1071" s="36"/>
      <c r="Y1071" s="36"/>
      <c r="Z1071" s="36"/>
      <c r="AA1071" s="36"/>
      <c r="AB1071" s="36"/>
      <c r="AC1071" s="36"/>
      <c r="AD1071" s="36"/>
      <c r="AE1071" s="36"/>
      <c r="AR1071" s="191" t="s">
        <v>381</v>
      </c>
      <c r="AT1071" s="191" t="s">
        <v>285</v>
      </c>
      <c r="AU1071" s="191" t="s">
        <v>82</v>
      </c>
      <c r="AY1071" s="19" t="s">
        <v>283</v>
      </c>
      <c r="BE1071" s="192">
        <f>IF(N1071="základní",J1071,0)</f>
        <v>0</v>
      </c>
      <c r="BF1071" s="192">
        <f>IF(N1071="snížená",J1071,0)</f>
        <v>0</v>
      </c>
      <c r="BG1071" s="192">
        <f>IF(N1071="zákl. přenesená",J1071,0)</f>
        <v>0</v>
      </c>
      <c r="BH1071" s="192">
        <f>IF(N1071="sníž. přenesená",J1071,0)</f>
        <v>0</v>
      </c>
      <c r="BI1071" s="192">
        <f>IF(N1071="nulová",J1071,0)</f>
        <v>0</v>
      </c>
      <c r="BJ1071" s="19" t="s">
        <v>80</v>
      </c>
      <c r="BK1071" s="192">
        <f>ROUND(I1071*H1071,2)</f>
        <v>0</v>
      </c>
      <c r="BL1071" s="19" t="s">
        <v>381</v>
      </c>
      <c r="BM1071" s="191" t="s">
        <v>5120</v>
      </c>
    </row>
    <row r="1072" spans="1:65" s="2" customFormat="1" ht="11.25">
      <c r="A1072" s="36"/>
      <c r="B1072" s="37"/>
      <c r="C1072" s="38"/>
      <c r="D1072" s="193" t="s">
        <v>292</v>
      </c>
      <c r="E1072" s="38"/>
      <c r="F1072" s="194" t="s">
        <v>3185</v>
      </c>
      <c r="G1072" s="38"/>
      <c r="H1072" s="38"/>
      <c r="I1072" s="195"/>
      <c r="J1072" s="38"/>
      <c r="K1072" s="38"/>
      <c r="L1072" s="41"/>
      <c r="M1072" s="196"/>
      <c r="N1072" s="197"/>
      <c r="O1072" s="66"/>
      <c r="P1072" s="66"/>
      <c r="Q1072" s="66"/>
      <c r="R1072" s="66"/>
      <c r="S1072" s="66"/>
      <c r="T1072" s="67"/>
      <c r="U1072" s="36"/>
      <c r="V1072" s="36"/>
      <c r="W1072" s="36"/>
      <c r="X1072" s="36"/>
      <c r="Y1072" s="36"/>
      <c r="Z1072" s="36"/>
      <c r="AA1072" s="36"/>
      <c r="AB1072" s="36"/>
      <c r="AC1072" s="36"/>
      <c r="AD1072" s="36"/>
      <c r="AE1072" s="36"/>
      <c r="AT1072" s="19" t="s">
        <v>292</v>
      </c>
      <c r="AU1072" s="19" t="s">
        <v>82</v>
      </c>
    </row>
    <row r="1073" spans="1:65" s="13" customFormat="1" ht="11.25">
      <c r="B1073" s="198"/>
      <c r="C1073" s="199"/>
      <c r="D1073" s="200" t="s">
        <v>294</v>
      </c>
      <c r="E1073" s="201" t="s">
        <v>21</v>
      </c>
      <c r="F1073" s="202" t="s">
        <v>5079</v>
      </c>
      <c r="G1073" s="199"/>
      <c r="H1073" s="203">
        <v>21.93</v>
      </c>
      <c r="I1073" s="204"/>
      <c r="J1073" s="199"/>
      <c r="K1073" s="199"/>
      <c r="L1073" s="205"/>
      <c r="M1073" s="206"/>
      <c r="N1073" s="207"/>
      <c r="O1073" s="207"/>
      <c r="P1073" s="207"/>
      <c r="Q1073" s="207"/>
      <c r="R1073" s="207"/>
      <c r="S1073" s="207"/>
      <c r="T1073" s="208"/>
      <c r="AT1073" s="209" t="s">
        <v>294</v>
      </c>
      <c r="AU1073" s="209" t="s">
        <v>82</v>
      </c>
      <c r="AV1073" s="13" t="s">
        <v>82</v>
      </c>
      <c r="AW1073" s="13" t="s">
        <v>34</v>
      </c>
      <c r="AX1073" s="13" t="s">
        <v>73</v>
      </c>
      <c r="AY1073" s="209" t="s">
        <v>283</v>
      </c>
    </row>
    <row r="1074" spans="1:65" s="13" customFormat="1" ht="11.25">
      <c r="B1074" s="198"/>
      <c r="C1074" s="199"/>
      <c r="D1074" s="200" t="s">
        <v>294</v>
      </c>
      <c r="E1074" s="201" t="s">
        <v>21</v>
      </c>
      <c r="F1074" s="202" t="s">
        <v>5080</v>
      </c>
      <c r="G1074" s="199"/>
      <c r="H1074" s="203">
        <v>1.5780000000000001</v>
      </c>
      <c r="I1074" s="204"/>
      <c r="J1074" s="199"/>
      <c r="K1074" s="199"/>
      <c r="L1074" s="205"/>
      <c r="M1074" s="206"/>
      <c r="N1074" s="207"/>
      <c r="O1074" s="207"/>
      <c r="P1074" s="207"/>
      <c r="Q1074" s="207"/>
      <c r="R1074" s="207"/>
      <c r="S1074" s="207"/>
      <c r="T1074" s="208"/>
      <c r="AT1074" s="209" t="s">
        <v>294</v>
      </c>
      <c r="AU1074" s="209" t="s">
        <v>82</v>
      </c>
      <c r="AV1074" s="13" t="s">
        <v>82</v>
      </c>
      <c r="AW1074" s="13" t="s">
        <v>34</v>
      </c>
      <c r="AX1074" s="13" t="s">
        <v>73</v>
      </c>
      <c r="AY1074" s="209" t="s">
        <v>283</v>
      </c>
    </row>
    <row r="1075" spans="1:65" s="13" customFormat="1" ht="11.25">
      <c r="B1075" s="198"/>
      <c r="C1075" s="199"/>
      <c r="D1075" s="200" t="s">
        <v>294</v>
      </c>
      <c r="E1075" s="201" t="s">
        <v>21</v>
      </c>
      <c r="F1075" s="202" t="s">
        <v>3134</v>
      </c>
      <c r="G1075" s="199"/>
      <c r="H1075" s="203">
        <v>0.21</v>
      </c>
      <c r="I1075" s="204"/>
      <c r="J1075" s="199"/>
      <c r="K1075" s="199"/>
      <c r="L1075" s="205"/>
      <c r="M1075" s="206"/>
      <c r="N1075" s="207"/>
      <c r="O1075" s="207"/>
      <c r="P1075" s="207"/>
      <c r="Q1075" s="207"/>
      <c r="R1075" s="207"/>
      <c r="S1075" s="207"/>
      <c r="T1075" s="208"/>
      <c r="AT1075" s="209" t="s">
        <v>294</v>
      </c>
      <c r="AU1075" s="209" t="s">
        <v>82</v>
      </c>
      <c r="AV1075" s="13" t="s">
        <v>82</v>
      </c>
      <c r="AW1075" s="13" t="s">
        <v>34</v>
      </c>
      <c r="AX1075" s="13" t="s">
        <v>73</v>
      </c>
      <c r="AY1075" s="209" t="s">
        <v>283</v>
      </c>
    </row>
    <row r="1076" spans="1:65" s="14" customFormat="1" ht="11.25">
      <c r="B1076" s="210"/>
      <c r="C1076" s="211"/>
      <c r="D1076" s="200" t="s">
        <v>294</v>
      </c>
      <c r="E1076" s="212" t="s">
        <v>21</v>
      </c>
      <c r="F1076" s="213" t="s">
        <v>296</v>
      </c>
      <c r="G1076" s="211"/>
      <c r="H1076" s="214">
        <v>23.718</v>
      </c>
      <c r="I1076" s="215"/>
      <c r="J1076" s="211"/>
      <c r="K1076" s="211"/>
      <c r="L1076" s="216"/>
      <c r="M1076" s="217"/>
      <c r="N1076" s="218"/>
      <c r="O1076" s="218"/>
      <c r="P1076" s="218"/>
      <c r="Q1076" s="218"/>
      <c r="R1076" s="218"/>
      <c r="S1076" s="218"/>
      <c r="T1076" s="219"/>
      <c r="AT1076" s="220" t="s">
        <v>294</v>
      </c>
      <c r="AU1076" s="220" t="s">
        <v>82</v>
      </c>
      <c r="AV1076" s="14" t="s">
        <v>102</v>
      </c>
      <c r="AW1076" s="14" t="s">
        <v>34</v>
      </c>
      <c r="AX1076" s="14" t="s">
        <v>80</v>
      </c>
      <c r="AY1076" s="220" t="s">
        <v>283</v>
      </c>
    </row>
    <row r="1077" spans="1:65" s="2" customFormat="1" ht="24.2" customHeight="1">
      <c r="A1077" s="36"/>
      <c r="B1077" s="37"/>
      <c r="C1077" s="180" t="s">
        <v>2189</v>
      </c>
      <c r="D1077" s="180" t="s">
        <v>285</v>
      </c>
      <c r="E1077" s="181" t="s">
        <v>3187</v>
      </c>
      <c r="F1077" s="182" t="s">
        <v>3188</v>
      </c>
      <c r="G1077" s="183" t="s">
        <v>473</v>
      </c>
      <c r="H1077" s="184">
        <v>0.78400000000000003</v>
      </c>
      <c r="I1077" s="185"/>
      <c r="J1077" s="186">
        <f>ROUND(I1077*H1077,2)</f>
        <v>0</v>
      </c>
      <c r="K1077" s="182" t="s">
        <v>289</v>
      </c>
      <c r="L1077" s="41"/>
      <c r="M1077" s="187" t="s">
        <v>21</v>
      </c>
      <c r="N1077" s="188" t="s">
        <v>44</v>
      </c>
      <c r="O1077" s="66"/>
      <c r="P1077" s="189">
        <f>O1077*H1077</f>
        <v>0</v>
      </c>
      <c r="Q1077" s="189">
        <v>0</v>
      </c>
      <c r="R1077" s="189">
        <f>Q1077*H1077</f>
        <v>0</v>
      </c>
      <c r="S1077" s="189">
        <v>0</v>
      </c>
      <c r="T1077" s="190">
        <f>S1077*H1077</f>
        <v>0</v>
      </c>
      <c r="U1077" s="36"/>
      <c r="V1077" s="36"/>
      <c r="W1077" s="36"/>
      <c r="X1077" s="36"/>
      <c r="Y1077" s="36"/>
      <c r="Z1077" s="36"/>
      <c r="AA1077" s="36"/>
      <c r="AB1077" s="36"/>
      <c r="AC1077" s="36"/>
      <c r="AD1077" s="36"/>
      <c r="AE1077" s="36"/>
      <c r="AR1077" s="191" t="s">
        <v>381</v>
      </c>
      <c r="AT1077" s="191" t="s">
        <v>285</v>
      </c>
      <c r="AU1077" s="191" t="s">
        <v>82</v>
      </c>
      <c r="AY1077" s="19" t="s">
        <v>283</v>
      </c>
      <c r="BE1077" s="192">
        <f>IF(N1077="základní",J1077,0)</f>
        <v>0</v>
      </c>
      <c r="BF1077" s="192">
        <f>IF(N1077="snížená",J1077,0)</f>
        <v>0</v>
      </c>
      <c r="BG1077" s="192">
        <f>IF(N1077="zákl. přenesená",J1077,0)</f>
        <v>0</v>
      </c>
      <c r="BH1077" s="192">
        <f>IF(N1077="sníž. přenesená",J1077,0)</f>
        <v>0</v>
      </c>
      <c r="BI1077" s="192">
        <f>IF(N1077="nulová",J1077,0)</f>
        <v>0</v>
      </c>
      <c r="BJ1077" s="19" t="s">
        <v>80</v>
      </c>
      <c r="BK1077" s="192">
        <f>ROUND(I1077*H1077,2)</f>
        <v>0</v>
      </c>
      <c r="BL1077" s="19" t="s">
        <v>381</v>
      </c>
      <c r="BM1077" s="191" t="s">
        <v>5121</v>
      </c>
    </row>
    <row r="1078" spans="1:65" s="2" customFormat="1" ht="11.25">
      <c r="A1078" s="36"/>
      <c r="B1078" s="37"/>
      <c r="C1078" s="38"/>
      <c r="D1078" s="193" t="s">
        <v>292</v>
      </c>
      <c r="E1078" s="38"/>
      <c r="F1078" s="194" t="s">
        <v>3190</v>
      </c>
      <c r="G1078" s="38"/>
      <c r="H1078" s="38"/>
      <c r="I1078" s="195"/>
      <c r="J1078" s="38"/>
      <c r="K1078" s="38"/>
      <c r="L1078" s="41"/>
      <c r="M1078" s="196"/>
      <c r="N1078" s="197"/>
      <c r="O1078" s="66"/>
      <c r="P1078" s="66"/>
      <c r="Q1078" s="66"/>
      <c r="R1078" s="66"/>
      <c r="S1078" s="66"/>
      <c r="T1078" s="67"/>
      <c r="U1078" s="36"/>
      <c r="V1078" s="36"/>
      <c r="W1078" s="36"/>
      <c r="X1078" s="36"/>
      <c r="Y1078" s="36"/>
      <c r="Z1078" s="36"/>
      <c r="AA1078" s="36"/>
      <c r="AB1078" s="36"/>
      <c r="AC1078" s="36"/>
      <c r="AD1078" s="36"/>
      <c r="AE1078" s="36"/>
      <c r="AT1078" s="19" t="s">
        <v>292</v>
      </c>
      <c r="AU1078" s="19" t="s">
        <v>82</v>
      </c>
    </row>
    <row r="1079" spans="1:65" s="12" customFormat="1" ht="22.9" customHeight="1">
      <c r="B1079" s="164"/>
      <c r="C1079" s="165"/>
      <c r="D1079" s="166" t="s">
        <v>72</v>
      </c>
      <c r="E1079" s="178" t="s">
        <v>3256</v>
      </c>
      <c r="F1079" s="178" t="s">
        <v>3257</v>
      </c>
      <c r="G1079" s="165"/>
      <c r="H1079" s="165"/>
      <c r="I1079" s="168"/>
      <c r="J1079" s="179">
        <f>BK1079</f>
        <v>0</v>
      </c>
      <c r="K1079" s="165"/>
      <c r="L1079" s="170"/>
      <c r="M1079" s="171"/>
      <c r="N1079" s="172"/>
      <c r="O1079" s="172"/>
      <c r="P1079" s="173">
        <f>SUM(P1080:P1094)</f>
        <v>0</v>
      </c>
      <c r="Q1079" s="172"/>
      <c r="R1079" s="173">
        <f>SUM(R1080:R1094)</f>
        <v>2.0040599999999999E-2</v>
      </c>
      <c r="S1079" s="172"/>
      <c r="T1079" s="174">
        <f>SUM(T1080:T1094)</f>
        <v>0</v>
      </c>
      <c r="AR1079" s="175" t="s">
        <v>82</v>
      </c>
      <c r="AT1079" s="176" t="s">
        <v>72</v>
      </c>
      <c r="AU1079" s="176" t="s">
        <v>80</v>
      </c>
      <c r="AY1079" s="175" t="s">
        <v>283</v>
      </c>
      <c r="BK1079" s="177">
        <f>SUM(BK1080:BK1094)</f>
        <v>0</v>
      </c>
    </row>
    <row r="1080" spans="1:65" s="2" customFormat="1" ht="16.5" customHeight="1">
      <c r="A1080" s="36"/>
      <c r="B1080" s="37"/>
      <c r="C1080" s="180" t="s">
        <v>2192</v>
      </c>
      <c r="D1080" s="180" t="s">
        <v>285</v>
      </c>
      <c r="E1080" s="181" t="s">
        <v>3270</v>
      </c>
      <c r="F1080" s="182" t="s">
        <v>3271</v>
      </c>
      <c r="G1080" s="183" t="s">
        <v>288</v>
      </c>
      <c r="H1080" s="184">
        <v>9.468</v>
      </c>
      <c r="I1080" s="185"/>
      <c r="J1080" s="186">
        <f>ROUND(I1080*H1080,2)</f>
        <v>0</v>
      </c>
      <c r="K1080" s="182" t="s">
        <v>289</v>
      </c>
      <c r="L1080" s="41"/>
      <c r="M1080" s="187" t="s">
        <v>21</v>
      </c>
      <c r="N1080" s="188" t="s">
        <v>44</v>
      </c>
      <c r="O1080" s="66"/>
      <c r="P1080" s="189">
        <f>O1080*H1080</f>
        <v>0</v>
      </c>
      <c r="Q1080" s="189">
        <v>1.5E-3</v>
      </c>
      <c r="R1080" s="189">
        <f>Q1080*H1080</f>
        <v>1.4202000000000001E-2</v>
      </c>
      <c r="S1080" s="189">
        <v>0</v>
      </c>
      <c r="T1080" s="190">
        <f>S1080*H1080</f>
        <v>0</v>
      </c>
      <c r="U1080" s="36"/>
      <c r="V1080" s="36"/>
      <c r="W1080" s="36"/>
      <c r="X1080" s="36"/>
      <c r="Y1080" s="36"/>
      <c r="Z1080" s="36"/>
      <c r="AA1080" s="36"/>
      <c r="AB1080" s="36"/>
      <c r="AC1080" s="36"/>
      <c r="AD1080" s="36"/>
      <c r="AE1080" s="36"/>
      <c r="AR1080" s="191" t="s">
        <v>381</v>
      </c>
      <c r="AT1080" s="191" t="s">
        <v>285</v>
      </c>
      <c r="AU1080" s="191" t="s">
        <v>82</v>
      </c>
      <c r="AY1080" s="19" t="s">
        <v>283</v>
      </c>
      <c r="BE1080" s="192">
        <f>IF(N1080="základní",J1080,0)</f>
        <v>0</v>
      </c>
      <c r="BF1080" s="192">
        <f>IF(N1080="snížená",J1080,0)</f>
        <v>0</v>
      </c>
      <c r="BG1080" s="192">
        <f>IF(N1080="zákl. přenesená",J1080,0)</f>
        <v>0</v>
      </c>
      <c r="BH1080" s="192">
        <f>IF(N1080="sníž. přenesená",J1080,0)</f>
        <v>0</v>
      </c>
      <c r="BI1080" s="192">
        <f>IF(N1080="nulová",J1080,0)</f>
        <v>0</v>
      </c>
      <c r="BJ1080" s="19" t="s">
        <v>80</v>
      </c>
      <c r="BK1080" s="192">
        <f>ROUND(I1080*H1080,2)</f>
        <v>0</v>
      </c>
      <c r="BL1080" s="19" t="s">
        <v>381</v>
      </c>
      <c r="BM1080" s="191" t="s">
        <v>5122</v>
      </c>
    </row>
    <row r="1081" spans="1:65" s="2" customFormat="1" ht="11.25">
      <c r="A1081" s="36"/>
      <c r="B1081" s="37"/>
      <c r="C1081" s="38"/>
      <c r="D1081" s="193" t="s">
        <v>292</v>
      </c>
      <c r="E1081" s="38"/>
      <c r="F1081" s="194" t="s">
        <v>3273</v>
      </c>
      <c r="G1081" s="38"/>
      <c r="H1081" s="38"/>
      <c r="I1081" s="195"/>
      <c r="J1081" s="38"/>
      <c r="K1081" s="38"/>
      <c r="L1081" s="41"/>
      <c r="M1081" s="196"/>
      <c r="N1081" s="197"/>
      <c r="O1081" s="66"/>
      <c r="P1081" s="66"/>
      <c r="Q1081" s="66"/>
      <c r="R1081" s="66"/>
      <c r="S1081" s="66"/>
      <c r="T1081" s="67"/>
      <c r="U1081" s="36"/>
      <c r="V1081" s="36"/>
      <c r="W1081" s="36"/>
      <c r="X1081" s="36"/>
      <c r="Y1081" s="36"/>
      <c r="Z1081" s="36"/>
      <c r="AA1081" s="36"/>
      <c r="AB1081" s="36"/>
      <c r="AC1081" s="36"/>
      <c r="AD1081" s="36"/>
      <c r="AE1081" s="36"/>
      <c r="AT1081" s="19" t="s">
        <v>292</v>
      </c>
      <c r="AU1081" s="19" t="s">
        <v>82</v>
      </c>
    </row>
    <row r="1082" spans="1:65" s="13" customFormat="1" ht="11.25">
      <c r="B1082" s="198"/>
      <c r="C1082" s="199"/>
      <c r="D1082" s="200" t="s">
        <v>294</v>
      </c>
      <c r="E1082" s="201" t="s">
        <v>21</v>
      </c>
      <c r="F1082" s="202" t="s">
        <v>5123</v>
      </c>
      <c r="G1082" s="199"/>
      <c r="H1082" s="203">
        <v>7.89</v>
      </c>
      <c r="I1082" s="204"/>
      <c r="J1082" s="199"/>
      <c r="K1082" s="199"/>
      <c r="L1082" s="205"/>
      <c r="M1082" s="206"/>
      <c r="N1082" s="207"/>
      <c r="O1082" s="207"/>
      <c r="P1082" s="207"/>
      <c r="Q1082" s="207"/>
      <c r="R1082" s="207"/>
      <c r="S1082" s="207"/>
      <c r="T1082" s="208"/>
      <c r="AT1082" s="209" t="s">
        <v>294</v>
      </c>
      <c r="AU1082" s="209" t="s">
        <v>82</v>
      </c>
      <c r="AV1082" s="13" t="s">
        <v>82</v>
      </c>
      <c r="AW1082" s="13" t="s">
        <v>34</v>
      </c>
      <c r="AX1082" s="13" t="s">
        <v>73</v>
      </c>
      <c r="AY1082" s="209" t="s">
        <v>283</v>
      </c>
    </row>
    <row r="1083" spans="1:65" s="14" customFormat="1" ht="11.25">
      <c r="B1083" s="210"/>
      <c r="C1083" s="211"/>
      <c r="D1083" s="200" t="s">
        <v>294</v>
      </c>
      <c r="E1083" s="212" t="s">
        <v>725</v>
      </c>
      <c r="F1083" s="213" t="s">
        <v>296</v>
      </c>
      <c r="G1083" s="211"/>
      <c r="H1083" s="214">
        <v>7.89</v>
      </c>
      <c r="I1083" s="215"/>
      <c r="J1083" s="211"/>
      <c r="K1083" s="211"/>
      <c r="L1083" s="216"/>
      <c r="M1083" s="217"/>
      <c r="N1083" s="218"/>
      <c r="O1083" s="218"/>
      <c r="P1083" s="218"/>
      <c r="Q1083" s="218"/>
      <c r="R1083" s="218"/>
      <c r="S1083" s="218"/>
      <c r="T1083" s="219"/>
      <c r="AT1083" s="220" t="s">
        <v>294</v>
      </c>
      <c r="AU1083" s="220" t="s">
        <v>82</v>
      </c>
      <c r="AV1083" s="14" t="s">
        <v>102</v>
      </c>
      <c r="AW1083" s="14" t="s">
        <v>34</v>
      </c>
      <c r="AX1083" s="14" t="s">
        <v>73</v>
      </c>
      <c r="AY1083" s="220" t="s">
        <v>283</v>
      </c>
    </row>
    <row r="1084" spans="1:65" s="13" customFormat="1" ht="11.25">
      <c r="B1084" s="198"/>
      <c r="C1084" s="199"/>
      <c r="D1084" s="200" t="s">
        <v>294</v>
      </c>
      <c r="E1084" s="201" t="s">
        <v>21</v>
      </c>
      <c r="F1084" s="202" t="s">
        <v>3288</v>
      </c>
      <c r="G1084" s="199"/>
      <c r="H1084" s="203">
        <v>1.5780000000000001</v>
      </c>
      <c r="I1084" s="204"/>
      <c r="J1084" s="199"/>
      <c r="K1084" s="199"/>
      <c r="L1084" s="205"/>
      <c r="M1084" s="206"/>
      <c r="N1084" s="207"/>
      <c r="O1084" s="207"/>
      <c r="P1084" s="207"/>
      <c r="Q1084" s="207"/>
      <c r="R1084" s="207"/>
      <c r="S1084" s="207"/>
      <c r="T1084" s="208"/>
      <c r="AT1084" s="209" t="s">
        <v>294</v>
      </c>
      <c r="AU1084" s="209" t="s">
        <v>82</v>
      </c>
      <c r="AV1084" s="13" t="s">
        <v>82</v>
      </c>
      <c r="AW1084" s="13" t="s">
        <v>34</v>
      </c>
      <c r="AX1084" s="13" t="s">
        <v>73</v>
      </c>
      <c r="AY1084" s="209" t="s">
        <v>283</v>
      </c>
    </row>
    <row r="1085" spans="1:65" s="16" customFormat="1" ht="11.25">
      <c r="B1085" s="232"/>
      <c r="C1085" s="233"/>
      <c r="D1085" s="200" t="s">
        <v>294</v>
      </c>
      <c r="E1085" s="234" t="s">
        <v>21</v>
      </c>
      <c r="F1085" s="235" t="s">
        <v>442</v>
      </c>
      <c r="G1085" s="233"/>
      <c r="H1085" s="236">
        <v>9.468</v>
      </c>
      <c r="I1085" s="237"/>
      <c r="J1085" s="233"/>
      <c r="K1085" s="233"/>
      <c r="L1085" s="238"/>
      <c r="M1085" s="239"/>
      <c r="N1085" s="240"/>
      <c r="O1085" s="240"/>
      <c r="P1085" s="240"/>
      <c r="Q1085" s="240"/>
      <c r="R1085" s="240"/>
      <c r="S1085" s="240"/>
      <c r="T1085" s="241"/>
      <c r="AT1085" s="242" t="s">
        <v>294</v>
      </c>
      <c r="AU1085" s="242" t="s">
        <v>82</v>
      </c>
      <c r="AV1085" s="16" t="s">
        <v>290</v>
      </c>
      <c r="AW1085" s="16" t="s">
        <v>34</v>
      </c>
      <c r="AX1085" s="16" t="s">
        <v>80</v>
      </c>
      <c r="AY1085" s="242" t="s">
        <v>283</v>
      </c>
    </row>
    <row r="1086" spans="1:65" s="2" customFormat="1" ht="21.75" customHeight="1">
      <c r="A1086" s="36"/>
      <c r="B1086" s="37"/>
      <c r="C1086" s="180" t="s">
        <v>2199</v>
      </c>
      <c r="D1086" s="180" t="s">
        <v>285</v>
      </c>
      <c r="E1086" s="181" t="s">
        <v>3309</v>
      </c>
      <c r="F1086" s="182" t="s">
        <v>3310</v>
      </c>
      <c r="G1086" s="183" t="s">
        <v>409</v>
      </c>
      <c r="H1086" s="184">
        <v>26.3</v>
      </c>
      <c r="I1086" s="185"/>
      <c r="J1086" s="186">
        <f>ROUND(I1086*H1086,2)</f>
        <v>0</v>
      </c>
      <c r="K1086" s="182" t="s">
        <v>289</v>
      </c>
      <c r="L1086" s="41"/>
      <c r="M1086" s="187" t="s">
        <v>21</v>
      </c>
      <c r="N1086" s="188" t="s">
        <v>44</v>
      </c>
      <c r="O1086" s="66"/>
      <c r="P1086" s="189">
        <f>O1086*H1086</f>
        <v>0</v>
      </c>
      <c r="Q1086" s="189">
        <v>2.0000000000000001E-4</v>
      </c>
      <c r="R1086" s="189">
        <f>Q1086*H1086</f>
        <v>5.2600000000000008E-3</v>
      </c>
      <c r="S1086" s="189">
        <v>0</v>
      </c>
      <c r="T1086" s="190">
        <f>S1086*H1086</f>
        <v>0</v>
      </c>
      <c r="U1086" s="36"/>
      <c r="V1086" s="36"/>
      <c r="W1086" s="36"/>
      <c r="X1086" s="36"/>
      <c r="Y1086" s="36"/>
      <c r="Z1086" s="36"/>
      <c r="AA1086" s="36"/>
      <c r="AB1086" s="36"/>
      <c r="AC1086" s="36"/>
      <c r="AD1086" s="36"/>
      <c r="AE1086" s="36"/>
      <c r="AR1086" s="191" t="s">
        <v>381</v>
      </c>
      <c r="AT1086" s="191" t="s">
        <v>285</v>
      </c>
      <c r="AU1086" s="191" t="s">
        <v>82</v>
      </c>
      <c r="AY1086" s="19" t="s">
        <v>283</v>
      </c>
      <c r="BE1086" s="192">
        <f>IF(N1086="základní",J1086,0)</f>
        <v>0</v>
      </c>
      <c r="BF1086" s="192">
        <f>IF(N1086="snížená",J1086,0)</f>
        <v>0</v>
      </c>
      <c r="BG1086" s="192">
        <f>IF(N1086="zákl. přenesená",J1086,0)</f>
        <v>0</v>
      </c>
      <c r="BH1086" s="192">
        <f>IF(N1086="sníž. přenesená",J1086,0)</f>
        <v>0</v>
      </c>
      <c r="BI1086" s="192">
        <f>IF(N1086="nulová",J1086,0)</f>
        <v>0</v>
      </c>
      <c r="BJ1086" s="19" t="s">
        <v>80</v>
      </c>
      <c r="BK1086" s="192">
        <f>ROUND(I1086*H1086,2)</f>
        <v>0</v>
      </c>
      <c r="BL1086" s="19" t="s">
        <v>381</v>
      </c>
      <c r="BM1086" s="191" t="s">
        <v>5124</v>
      </c>
    </row>
    <row r="1087" spans="1:65" s="2" customFormat="1" ht="11.25">
      <c r="A1087" s="36"/>
      <c r="B1087" s="37"/>
      <c r="C1087" s="38"/>
      <c r="D1087" s="193" t="s">
        <v>292</v>
      </c>
      <c r="E1087" s="38"/>
      <c r="F1087" s="194" t="s">
        <v>3312</v>
      </c>
      <c r="G1087" s="38"/>
      <c r="H1087" s="38"/>
      <c r="I1087" s="195"/>
      <c r="J1087" s="38"/>
      <c r="K1087" s="38"/>
      <c r="L1087" s="41"/>
      <c r="M1087" s="196"/>
      <c r="N1087" s="197"/>
      <c r="O1087" s="66"/>
      <c r="P1087" s="66"/>
      <c r="Q1087" s="66"/>
      <c r="R1087" s="66"/>
      <c r="S1087" s="66"/>
      <c r="T1087" s="67"/>
      <c r="U1087" s="36"/>
      <c r="V1087" s="36"/>
      <c r="W1087" s="36"/>
      <c r="X1087" s="36"/>
      <c r="Y1087" s="36"/>
      <c r="Z1087" s="36"/>
      <c r="AA1087" s="36"/>
      <c r="AB1087" s="36"/>
      <c r="AC1087" s="36"/>
      <c r="AD1087" s="36"/>
      <c r="AE1087" s="36"/>
      <c r="AT1087" s="19" t="s">
        <v>292</v>
      </c>
      <c r="AU1087" s="19" t="s">
        <v>82</v>
      </c>
    </row>
    <row r="1088" spans="1:65" s="13" customFormat="1" ht="11.25">
      <c r="B1088" s="198"/>
      <c r="C1088" s="199"/>
      <c r="D1088" s="200" t="s">
        <v>294</v>
      </c>
      <c r="E1088" s="201" t="s">
        <v>21</v>
      </c>
      <c r="F1088" s="202" t="s">
        <v>5125</v>
      </c>
      <c r="G1088" s="199"/>
      <c r="H1088" s="203">
        <v>26.3</v>
      </c>
      <c r="I1088" s="204"/>
      <c r="J1088" s="199"/>
      <c r="K1088" s="199"/>
      <c r="L1088" s="205"/>
      <c r="M1088" s="206"/>
      <c r="N1088" s="207"/>
      <c r="O1088" s="207"/>
      <c r="P1088" s="207"/>
      <c r="Q1088" s="207"/>
      <c r="R1088" s="207"/>
      <c r="S1088" s="207"/>
      <c r="T1088" s="208"/>
      <c r="AT1088" s="209" t="s">
        <v>294</v>
      </c>
      <c r="AU1088" s="209" t="s">
        <v>82</v>
      </c>
      <c r="AV1088" s="13" t="s">
        <v>82</v>
      </c>
      <c r="AW1088" s="13" t="s">
        <v>34</v>
      </c>
      <c r="AX1088" s="13" t="s">
        <v>73</v>
      </c>
      <c r="AY1088" s="209" t="s">
        <v>283</v>
      </c>
    </row>
    <row r="1089" spans="1:65" s="14" customFormat="1" ht="11.25">
      <c r="B1089" s="210"/>
      <c r="C1089" s="211"/>
      <c r="D1089" s="200" t="s">
        <v>294</v>
      </c>
      <c r="E1089" s="212" t="s">
        <v>21</v>
      </c>
      <c r="F1089" s="213" t="s">
        <v>296</v>
      </c>
      <c r="G1089" s="211"/>
      <c r="H1089" s="214">
        <v>26.3</v>
      </c>
      <c r="I1089" s="215"/>
      <c r="J1089" s="211"/>
      <c r="K1089" s="211"/>
      <c r="L1089" s="216"/>
      <c r="M1089" s="217"/>
      <c r="N1089" s="218"/>
      <c r="O1089" s="218"/>
      <c r="P1089" s="218"/>
      <c r="Q1089" s="218"/>
      <c r="R1089" s="218"/>
      <c r="S1089" s="218"/>
      <c r="T1089" s="219"/>
      <c r="AT1089" s="220" t="s">
        <v>294</v>
      </c>
      <c r="AU1089" s="220" t="s">
        <v>82</v>
      </c>
      <c r="AV1089" s="14" t="s">
        <v>102</v>
      </c>
      <c r="AW1089" s="14" t="s">
        <v>34</v>
      </c>
      <c r="AX1089" s="14" t="s">
        <v>73</v>
      </c>
      <c r="AY1089" s="220" t="s">
        <v>283</v>
      </c>
    </row>
    <row r="1090" spans="1:65" s="16" customFormat="1" ht="11.25">
      <c r="B1090" s="232"/>
      <c r="C1090" s="233"/>
      <c r="D1090" s="200" t="s">
        <v>294</v>
      </c>
      <c r="E1090" s="234" t="s">
        <v>21</v>
      </c>
      <c r="F1090" s="235" t="s">
        <v>442</v>
      </c>
      <c r="G1090" s="233"/>
      <c r="H1090" s="236">
        <v>26.3</v>
      </c>
      <c r="I1090" s="237"/>
      <c r="J1090" s="233"/>
      <c r="K1090" s="233"/>
      <c r="L1090" s="238"/>
      <c r="M1090" s="239"/>
      <c r="N1090" s="240"/>
      <c r="O1090" s="240"/>
      <c r="P1090" s="240"/>
      <c r="Q1090" s="240"/>
      <c r="R1090" s="240"/>
      <c r="S1090" s="240"/>
      <c r="T1090" s="241"/>
      <c r="AT1090" s="242" t="s">
        <v>294</v>
      </c>
      <c r="AU1090" s="242" t="s">
        <v>82</v>
      </c>
      <c r="AV1090" s="16" t="s">
        <v>290</v>
      </c>
      <c r="AW1090" s="16" t="s">
        <v>34</v>
      </c>
      <c r="AX1090" s="16" t="s">
        <v>80</v>
      </c>
      <c r="AY1090" s="242" t="s">
        <v>283</v>
      </c>
    </row>
    <row r="1091" spans="1:65" s="2" customFormat="1" ht="16.5" customHeight="1">
      <c r="A1091" s="36"/>
      <c r="B1091" s="37"/>
      <c r="C1091" s="247" t="s">
        <v>2206</v>
      </c>
      <c r="D1091" s="247" t="s">
        <v>740</v>
      </c>
      <c r="E1091" s="248" t="s">
        <v>3327</v>
      </c>
      <c r="F1091" s="249" t="s">
        <v>3328</v>
      </c>
      <c r="G1091" s="250" t="s">
        <v>409</v>
      </c>
      <c r="H1091" s="251">
        <v>28.93</v>
      </c>
      <c r="I1091" s="252"/>
      <c r="J1091" s="253">
        <f>ROUND(I1091*H1091,2)</f>
        <v>0</v>
      </c>
      <c r="K1091" s="249" t="s">
        <v>289</v>
      </c>
      <c r="L1091" s="254"/>
      <c r="M1091" s="255" t="s">
        <v>21</v>
      </c>
      <c r="N1091" s="256" t="s">
        <v>44</v>
      </c>
      <c r="O1091" s="66"/>
      <c r="P1091" s="189">
        <f>O1091*H1091</f>
        <v>0</v>
      </c>
      <c r="Q1091" s="189">
        <v>2.0000000000000002E-5</v>
      </c>
      <c r="R1091" s="189">
        <f>Q1091*H1091</f>
        <v>5.7860000000000008E-4</v>
      </c>
      <c r="S1091" s="189">
        <v>0</v>
      </c>
      <c r="T1091" s="190">
        <f>S1091*H1091</f>
        <v>0</v>
      </c>
      <c r="U1091" s="36"/>
      <c r="V1091" s="36"/>
      <c r="W1091" s="36"/>
      <c r="X1091" s="36"/>
      <c r="Y1091" s="36"/>
      <c r="Z1091" s="36"/>
      <c r="AA1091" s="36"/>
      <c r="AB1091" s="36"/>
      <c r="AC1091" s="36"/>
      <c r="AD1091" s="36"/>
      <c r="AE1091" s="36"/>
      <c r="AR1091" s="191" t="s">
        <v>493</v>
      </c>
      <c r="AT1091" s="191" t="s">
        <v>740</v>
      </c>
      <c r="AU1091" s="191" t="s">
        <v>82</v>
      </c>
      <c r="AY1091" s="19" t="s">
        <v>283</v>
      </c>
      <c r="BE1091" s="192">
        <f>IF(N1091="základní",J1091,0)</f>
        <v>0</v>
      </c>
      <c r="BF1091" s="192">
        <f>IF(N1091="snížená",J1091,0)</f>
        <v>0</v>
      </c>
      <c r="BG1091" s="192">
        <f>IF(N1091="zákl. přenesená",J1091,0)</f>
        <v>0</v>
      </c>
      <c r="BH1091" s="192">
        <f>IF(N1091="sníž. přenesená",J1091,0)</f>
        <v>0</v>
      </c>
      <c r="BI1091" s="192">
        <f>IF(N1091="nulová",J1091,0)</f>
        <v>0</v>
      </c>
      <c r="BJ1091" s="19" t="s">
        <v>80</v>
      </c>
      <c r="BK1091" s="192">
        <f>ROUND(I1091*H1091,2)</f>
        <v>0</v>
      </c>
      <c r="BL1091" s="19" t="s">
        <v>381</v>
      </c>
      <c r="BM1091" s="191" t="s">
        <v>5126</v>
      </c>
    </row>
    <row r="1092" spans="1:65" s="13" customFormat="1" ht="11.25">
      <c r="B1092" s="198"/>
      <c r="C1092" s="199"/>
      <c r="D1092" s="200" t="s">
        <v>294</v>
      </c>
      <c r="E1092" s="199"/>
      <c r="F1092" s="202" t="s">
        <v>5127</v>
      </c>
      <c r="G1092" s="199"/>
      <c r="H1092" s="203">
        <v>28.93</v>
      </c>
      <c r="I1092" s="204"/>
      <c r="J1092" s="199"/>
      <c r="K1092" s="199"/>
      <c r="L1092" s="205"/>
      <c r="M1092" s="206"/>
      <c r="N1092" s="207"/>
      <c r="O1092" s="207"/>
      <c r="P1092" s="207"/>
      <c r="Q1092" s="207"/>
      <c r="R1092" s="207"/>
      <c r="S1092" s="207"/>
      <c r="T1092" s="208"/>
      <c r="AT1092" s="209" t="s">
        <v>294</v>
      </c>
      <c r="AU1092" s="209" t="s">
        <v>82</v>
      </c>
      <c r="AV1092" s="13" t="s">
        <v>82</v>
      </c>
      <c r="AW1092" s="13" t="s">
        <v>4</v>
      </c>
      <c r="AX1092" s="13" t="s">
        <v>80</v>
      </c>
      <c r="AY1092" s="209" t="s">
        <v>283</v>
      </c>
    </row>
    <row r="1093" spans="1:65" s="2" customFormat="1" ht="24.2" customHeight="1">
      <c r="A1093" s="36"/>
      <c r="B1093" s="37"/>
      <c r="C1093" s="180" t="s">
        <v>2212</v>
      </c>
      <c r="D1093" s="180" t="s">
        <v>285</v>
      </c>
      <c r="E1093" s="181" t="s">
        <v>3404</v>
      </c>
      <c r="F1093" s="182" t="s">
        <v>3405</v>
      </c>
      <c r="G1093" s="183" t="s">
        <v>473</v>
      </c>
      <c r="H1093" s="184">
        <v>0.02</v>
      </c>
      <c r="I1093" s="185"/>
      <c r="J1093" s="186">
        <f>ROUND(I1093*H1093,2)</f>
        <v>0</v>
      </c>
      <c r="K1093" s="182" t="s">
        <v>289</v>
      </c>
      <c r="L1093" s="41"/>
      <c r="M1093" s="187" t="s">
        <v>21</v>
      </c>
      <c r="N1093" s="188" t="s">
        <v>44</v>
      </c>
      <c r="O1093" s="66"/>
      <c r="P1093" s="189">
        <f>O1093*H1093</f>
        <v>0</v>
      </c>
      <c r="Q1093" s="189">
        <v>0</v>
      </c>
      <c r="R1093" s="189">
        <f>Q1093*H1093</f>
        <v>0</v>
      </c>
      <c r="S1093" s="189">
        <v>0</v>
      </c>
      <c r="T1093" s="190">
        <f>S1093*H1093</f>
        <v>0</v>
      </c>
      <c r="U1093" s="36"/>
      <c r="V1093" s="36"/>
      <c r="W1093" s="36"/>
      <c r="X1093" s="36"/>
      <c r="Y1093" s="36"/>
      <c r="Z1093" s="36"/>
      <c r="AA1093" s="36"/>
      <c r="AB1093" s="36"/>
      <c r="AC1093" s="36"/>
      <c r="AD1093" s="36"/>
      <c r="AE1093" s="36"/>
      <c r="AR1093" s="191" t="s">
        <v>381</v>
      </c>
      <c r="AT1093" s="191" t="s">
        <v>285</v>
      </c>
      <c r="AU1093" s="191" t="s">
        <v>82</v>
      </c>
      <c r="AY1093" s="19" t="s">
        <v>283</v>
      </c>
      <c r="BE1093" s="192">
        <f>IF(N1093="základní",J1093,0)</f>
        <v>0</v>
      </c>
      <c r="BF1093" s="192">
        <f>IF(N1093="snížená",J1093,0)</f>
        <v>0</v>
      </c>
      <c r="BG1093" s="192">
        <f>IF(N1093="zákl. přenesená",J1093,0)</f>
        <v>0</v>
      </c>
      <c r="BH1093" s="192">
        <f>IF(N1093="sníž. přenesená",J1093,0)</f>
        <v>0</v>
      </c>
      <c r="BI1093" s="192">
        <f>IF(N1093="nulová",J1093,0)</f>
        <v>0</v>
      </c>
      <c r="BJ1093" s="19" t="s">
        <v>80</v>
      </c>
      <c r="BK1093" s="192">
        <f>ROUND(I1093*H1093,2)</f>
        <v>0</v>
      </c>
      <c r="BL1093" s="19" t="s">
        <v>381</v>
      </c>
      <c r="BM1093" s="191" t="s">
        <v>5128</v>
      </c>
    </row>
    <row r="1094" spans="1:65" s="2" customFormat="1" ht="11.25">
      <c r="A1094" s="36"/>
      <c r="B1094" s="37"/>
      <c r="C1094" s="38"/>
      <c r="D1094" s="193" t="s">
        <v>292</v>
      </c>
      <c r="E1094" s="38"/>
      <c r="F1094" s="194" t="s">
        <v>3407</v>
      </c>
      <c r="G1094" s="38"/>
      <c r="H1094" s="38"/>
      <c r="I1094" s="195"/>
      <c r="J1094" s="38"/>
      <c r="K1094" s="38"/>
      <c r="L1094" s="41"/>
      <c r="M1094" s="196"/>
      <c r="N1094" s="197"/>
      <c r="O1094" s="66"/>
      <c r="P1094" s="66"/>
      <c r="Q1094" s="66"/>
      <c r="R1094" s="66"/>
      <c r="S1094" s="66"/>
      <c r="T1094" s="67"/>
      <c r="U1094" s="36"/>
      <c r="V1094" s="36"/>
      <c r="W1094" s="36"/>
      <c r="X1094" s="36"/>
      <c r="Y1094" s="36"/>
      <c r="Z1094" s="36"/>
      <c r="AA1094" s="36"/>
      <c r="AB1094" s="36"/>
      <c r="AC1094" s="36"/>
      <c r="AD1094" s="36"/>
      <c r="AE1094" s="36"/>
      <c r="AT1094" s="19" t="s">
        <v>292</v>
      </c>
      <c r="AU1094" s="19" t="s">
        <v>82</v>
      </c>
    </row>
    <row r="1095" spans="1:65" s="12" customFormat="1" ht="22.9" customHeight="1">
      <c r="B1095" s="164"/>
      <c r="C1095" s="165"/>
      <c r="D1095" s="166" t="s">
        <v>72</v>
      </c>
      <c r="E1095" s="178" t="s">
        <v>3408</v>
      </c>
      <c r="F1095" s="178" t="s">
        <v>3409</v>
      </c>
      <c r="G1095" s="165"/>
      <c r="H1095" s="165"/>
      <c r="I1095" s="168"/>
      <c r="J1095" s="179">
        <f>BK1095</f>
        <v>0</v>
      </c>
      <c r="K1095" s="165"/>
      <c r="L1095" s="170"/>
      <c r="M1095" s="171"/>
      <c r="N1095" s="172"/>
      <c r="O1095" s="172"/>
      <c r="P1095" s="173">
        <f>SUM(P1096:P1116)</f>
        <v>0</v>
      </c>
      <c r="Q1095" s="172"/>
      <c r="R1095" s="173">
        <f>SUM(R1096:R1116)</f>
        <v>2.533728E-2</v>
      </c>
      <c r="S1095" s="172"/>
      <c r="T1095" s="174">
        <f>SUM(T1096:T1116)</f>
        <v>0</v>
      </c>
      <c r="AR1095" s="175" t="s">
        <v>82</v>
      </c>
      <c r="AT1095" s="176" t="s">
        <v>72</v>
      </c>
      <c r="AU1095" s="176" t="s">
        <v>80</v>
      </c>
      <c r="AY1095" s="175" t="s">
        <v>283</v>
      </c>
      <c r="BK1095" s="177">
        <f>SUM(BK1096:BK1116)</f>
        <v>0</v>
      </c>
    </row>
    <row r="1096" spans="1:65" s="2" customFormat="1" ht="16.5" customHeight="1">
      <c r="A1096" s="36"/>
      <c r="B1096" s="37"/>
      <c r="C1096" s="180" t="s">
        <v>2217</v>
      </c>
      <c r="D1096" s="180" t="s">
        <v>285</v>
      </c>
      <c r="E1096" s="181" t="s">
        <v>3411</v>
      </c>
      <c r="F1096" s="182" t="s">
        <v>3412</v>
      </c>
      <c r="G1096" s="183" t="s">
        <v>288</v>
      </c>
      <c r="H1096" s="184">
        <v>93.6</v>
      </c>
      <c r="I1096" s="185"/>
      <c r="J1096" s="186">
        <f>ROUND(I1096*H1096,2)</f>
        <v>0</v>
      </c>
      <c r="K1096" s="182" t="s">
        <v>289</v>
      </c>
      <c r="L1096" s="41"/>
      <c r="M1096" s="187" t="s">
        <v>21</v>
      </c>
      <c r="N1096" s="188" t="s">
        <v>44</v>
      </c>
      <c r="O1096" s="66"/>
      <c r="P1096" s="189">
        <f>O1096*H1096</f>
        <v>0</v>
      </c>
      <c r="Q1096" s="189">
        <v>2.0000000000000002E-5</v>
      </c>
      <c r="R1096" s="189">
        <f>Q1096*H1096</f>
        <v>1.872E-3</v>
      </c>
      <c r="S1096" s="189">
        <v>0</v>
      </c>
      <c r="T1096" s="190">
        <f>S1096*H1096</f>
        <v>0</v>
      </c>
      <c r="U1096" s="36"/>
      <c r="V1096" s="36"/>
      <c r="W1096" s="36"/>
      <c r="X1096" s="36"/>
      <c r="Y1096" s="36"/>
      <c r="Z1096" s="36"/>
      <c r="AA1096" s="36"/>
      <c r="AB1096" s="36"/>
      <c r="AC1096" s="36"/>
      <c r="AD1096" s="36"/>
      <c r="AE1096" s="36"/>
      <c r="AR1096" s="191" t="s">
        <v>381</v>
      </c>
      <c r="AT1096" s="191" t="s">
        <v>285</v>
      </c>
      <c r="AU1096" s="191" t="s">
        <v>82</v>
      </c>
      <c r="AY1096" s="19" t="s">
        <v>283</v>
      </c>
      <c r="BE1096" s="192">
        <f>IF(N1096="základní",J1096,0)</f>
        <v>0</v>
      </c>
      <c r="BF1096" s="192">
        <f>IF(N1096="snížená",J1096,0)</f>
        <v>0</v>
      </c>
      <c r="BG1096" s="192">
        <f>IF(N1096="zákl. přenesená",J1096,0)</f>
        <v>0</v>
      </c>
      <c r="BH1096" s="192">
        <f>IF(N1096="sníž. přenesená",J1096,0)</f>
        <v>0</v>
      </c>
      <c r="BI1096" s="192">
        <f>IF(N1096="nulová",J1096,0)</f>
        <v>0</v>
      </c>
      <c r="BJ1096" s="19" t="s">
        <v>80</v>
      </c>
      <c r="BK1096" s="192">
        <f>ROUND(I1096*H1096,2)</f>
        <v>0</v>
      </c>
      <c r="BL1096" s="19" t="s">
        <v>381</v>
      </c>
      <c r="BM1096" s="191" t="s">
        <v>5129</v>
      </c>
    </row>
    <row r="1097" spans="1:65" s="2" customFormat="1" ht="11.25">
      <c r="A1097" s="36"/>
      <c r="B1097" s="37"/>
      <c r="C1097" s="38"/>
      <c r="D1097" s="193" t="s">
        <v>292</v>
      </c>
      <c r="E1097" s="38"/>
      <c r="F1097" s="194" t="s">
        <v>3414</v>
      </c>
      <c r="G1097" s="38"/>
      <c r="H1097" s="38"/>
      <c r="I1097" s="195"/>
      <c r="J1097" s="38"/>
      <c r="K1097" s="38"/>
      <c r="L1097" s="41"/>
      <c r="M1097" s="196"/>
      <c r="N1097" s="197"/>
      <c r="O1097" s="66"/>
      <c r="P1097" s="66"/>
      <c r="Q1097" s="66"/>
      <c r="R1097" s="66"/>
      <c r="S1097" s="66"/>
      <c r="T1097" s="67"/>
      <c r="U1097" s="36"/>
      <c r="V1097" s="36"/>
      <c r="W1097" s="36"/>
      <c r="X1097" s="36"/>
      <c r="Y1097" s="36"/>
      <c r="Z1097" s="36"/>
      <c r="AA1097" s="36"/>
      <c r="AB1097" s="36"/>
      <c r="AC1097" s="36"/>
      <c r="AD1097" s="36"/>
      <c r="AE1097" s="36"/>
      <c r="AT1097" s="19" t="s">
        <v>292</v>
      </c>
      <c r="AU1097" s="19" t="s">
        <v>82</v>
      </c>
    </row>
    <row r="1098" spans="1:65" s="13" customFormat="1" ht="11.25">
      <c r="B1098" s="198"/>
      <c r="C1098" s="199"/>
      <c r="D1098" s="200" t="s">
        <v>294</v>
      </c>
      <c r="E1098" s="201" t="s">
        <v>21</v>
      </c>
      <c r="F1098" s="202" t="s">
        <v>5130</v>
      </c>
      <c r="G1098" s="199"/>
      <c r="H1098" s="203">
        <v>93.6</v>
      </c>
      <c r="I1098" s="204"/>
      <c r="J1098" s="199"/>
      <c r="K1098" s="199"/>
      <c r="L1098" s="205"/>
      <c r="M1098" s="206"/>
      <c r="N1098" s="207"/>
      <c r="O1098" s="207"/>
      <c r="P1098" s="207"/>
      <c r="Q1098" s="207"/>
      <c r="R1098" s="207"/>
      <c r="S1098" s="207"/>
      <c r="T1098" s="208"/>
      <c r="AT1098" s="209" t="s">
        <v>294</v>
      </c>
      <c r="AU1098" s="209" t="s">
        <v>82</v>
      </c>
      <c r="AV1098" s="13" t="s">
        <v>82</v>
      </c>
      <c r="AW1098" s="13" t="s">
        <v>34</v>
      </c>
      <c r="AX1098" s="13" t="s">
        <v>73</v>
      </c>
      <c r="AY1098" s="209" t="s">
        <v>283</v>
      </c>
    </row>
    <row r="1099" spans="1:65" s="14" customFormat="1" ht="11.25">
      <c r="B1099" s="210"/>
      <c r="C1099" s="211"/>
      <c r="D1099" s="200" t="s">
        <v>294</v>
      </c>
      <c r="E1099" s="212" t="s">
        <v>21</v>
      </c>
      <c r="F1099" s="213" t="s">
        <v>296</v>
      </c>
      <c r="G1099" s="211"/>
      <c r="H1099" s="214">
        <v>93.6</v>
      </c>
      <c r="I1099" s="215"/>
      <c r="J1099" s="211"/>
      <c r="K1099" s="211"/>
      <c r="L1099" s="216"/>
      <c r="M1099" s="217"/>
      <c r="N1099" s="218"/>
      <c r="O1099" s="218"/>
      <c r="P1099" s="218"/>
      <c r="Q1099" s="218"/>
      <c r="R1099" s="218"/>
      <c r="S1099" s="218"/>
      <c r="T1099" s="219"/>
      <c r="AT1099" s="220" t="s">
        <v>294</v>
      </c>
      <c r="AU1099" s="220" t="s">
        <v>82</v>
      </c>
      <c r="AV1099" s="14" t="s">
        <v>102</v>
      </c>
      <c r="AW1099" s="14" t="s">
        <v>34</v>
      </c>
      <c r="AX1099" s="14" t="s">
        <v>80</v>
      </c>
      <c r="AY1099" s="220" t="s">
        <v>283</v>
      </c>
    </row>
    <row r="1100" spans="1:65" s="2" customFormat="1" ht="16.5" customHeight="1">
      <c r="A1100" s="36"/>
      <c r="B1100" s="37"/>
      <c r="C1100" s="180" t="s">
        <v>2225</v>
      </c>
      <c r="D1100" s="180" t="s">
        <v>285</v>
      </c>
      <c r="E1100" s="181" t="s">
        <v>3417</v>
      </c>
      <c r="F1100" s="182" t="s">
        <v>3418</v>
      </c>
      <c r="G1100" s="183" t="s">
        <v>288</v>
      </c>
      <c r="H1100" s="184">
        <v>93.6</v>
      </c>
      <c r="I1100" s="185"/>
      <c r="J1100" s="186">
        <f>ROUND(I1100*H1100,2)</f>
        <v>0</v>
      </c>
      <c r="K1100" s="182" t="s">
        <v>289</v>
      </c>
      <c r="L1100" s="41"/>
      <c r="M1100" s="187" t="s">
        <v>21</v>
      </c>
      <c r="N1100" s="188" t="s">
        <v>44</v>
      </c>
      <c r="O1100" s="66"/>
      <c r="P1100" s="189">
        <f>O1100*H1100</f>
        <v>0</v>
      </c>
      <c r="Q1100" s="189">
        <v>0</v>
      </c>
      <c r="R1100" s="189">
        <f>Q1100*H1100</f>
        <v>0</v>
      </c>
      <c r="S1100" s="189">
        <v>0</v>
      </c>
      <c r="T1100" s="190">
        <f>S1100*H1100</f>
        <v>0</v>
      </c>
      <c r="U1100" s="36"/>
      <c r="V1100" s="36"/>
      <c r="W1100" s="36"/>
      <c r="X1100" s="36"/>
      <c r="Y1100" s="36"/>
      <c r="Z1100" s="36"/>
      <c r="AA1100" s="36"/>
      <c r="AB1100" s="36"/>
      <c r="AC1100" s="36"/>
      <c r="AD1100" s="36"/>
      <c r="AE1100" s="36"/>
      <c r="AR1100" s="191" t="s">
        <v>381</v>
      </c>
      <c r="AT1100" s="191" t="s">
        <v>285</v>
      </c>
      <c r="AU1100" s="191" t="s">
        <v>82</v>
      </c>
      <c r="AY1100" s="19" t="s">
        <v>283</v>
      </c>
      <c r="BE1100" s="192">
        <f>IF(N1100="základní",J1100,0)</f>
        <v>0</v>
      </c>
      <c r="BF1100" s="192">
        <f>IF(N1100="snížená",J1100,0)</f>
        <v>0</v>
      </c>
      <c r="BG1100" s="192">
        <f>IF(N1100="zákl. přenesená",J1100,0)</f>
        <v>0</v>
      </c>
      <c r="BH1100" s="192">
        <f>IF(N1100="sníž. přenesená",J1100,0)</f>
        <v>0</v>
      </c>
      <c r="BI1100" s="192">
        <f>IF(N1100="nulová",J1100,0)</f>
        <v>0</v>
      </c>
      <c r="BJ1100" s="19" t="s">
        <v>80</v>
      </c>
      <c r="BK1100" s="192">
        <f>ROUND(I1100*H1100,2)</f>
        <v>0</v>
      </c>
      <c r="BL1100" s="19" t="s">
        <v>381</v>
      </c>
      <c r="BM1100" s="191" t="s">
        <v>5131</v>
      </c>
    </row>
    <row r="1101" spans="1:65" s="2" customFormat="1" ht="11.25">
      <c r="A1101" s="36"/>
      <c r="B1101" s="37"/>
      <c r="C1101" s="38"/>
      <c r="D1101" s="193" t="s">
        <v>292</v>
      </c>
      <c r="E1101" s="38"/>
      <c r="F1101" s="194" t="s">
        <v>3420</v>
      </c>
      <c r="G1101" s="38"/>
      <c r="H1101" s="38"/>
      <c r="I1101" s="195"/>
      <c r="J1101" s="38"/>
      <c r="K1101" s="38"/>
      <c r="L1101" s="41"/>
      <c r="M1101" s="196"/>
      <c r="N1101" s="197"/>
      <c r="O1101" s="66"/>
      <c r="P1101" s="66"/>
      <c r="Q1101" s="66"/>
      <c r="R1101" s="66"/>
      <c r="S1101" s="66"/>
      <c r="T1101" s="67"/>
      <c r="U1101" s="36"/>
      <c r="V1101" s="36"/>
      <c r="W1101" s="36"/>
      <c r="X1101" s="36"/>
      <c r="Y1101" s="36"/>
      <c r="Z1101" s="36"/>
      <c r="AA1101" s="36"/>
      <c r="AB1101" s="36"/>
      <c r="AC1101" s="36"/>
      <c r="AD1101" s="36"/>
      <c r="AE1101" s="36"/>
      <c r="AT1101" s="19" t="s">
        <v>292</v>
      </c>
      <c r="AU1101" s="19" t="s">
        <v>82</v>
      </c>
    </row>
    <row r="1102" spans="1:65" s="13" customFormat="1" ht="11.25">
      <c r="B1102" s="198"/>
      <c r="C1102" s="199"/>
      <c r="D1102" s="200" t="s">
        <v>294</v>
      </c>
      <c r="E1102" s="201" t="s">
        <v>21</v>
      </c>
      <c r="F1102" s="202" t="s">
        <v>5132</v>
      </c>
      <c r="G1102" s="199"/>
      <c r="H1102" s="203">
        <v>93.6</v>
      </c>
      <c r="I1102" s="204"/>
      <c r="J1102" s="199"/>
      <c r="K1102" s="199"/>
      <c r="L1102" s="205"/>
      <c r="M1102" s="206"/>
      <c r="N1102" s="207"/>
      <c r="O1102" s="207"/>
      <c r="P1102" s="207"/>
      <c r="Q1102" s="207"/>
      <c r="R1102" s="207"/>
      <c r="S1102" s="207"/>
      <c r="T1102" s="208"/>
      <c r="AT1102" s="209" t="s">
        <v>294</v>
      </c>
      <c r="AU1102" s="209" t="s">
        <v>82</v>
      </c>
      <c r="AV1102" s="13" t="s">
        <v>82</v>
      </c>
      <c r="AW1102" s="13" t="s">
        <v>34</v>
      </c>
      <c r="AX1102" s="13" t="s">
        <v>73</v>
      </c>
      <c r="AY1102" s="209" t="s">
        <v>283</v>
      </c>
    </row>
    <row r="1103" spans="1:65" s="14" customFormat="1" ht="11.25">
      <c r="B1103" s="210"/>
      <c r="C1103" s="211"/>
      <c r="D1103" s="200" t="s">
        <v>294</v>
      </c>
      <c r="E1103" s="212" t="s">
        <v>21</v>
      </c>
      <c r="F1103" s="213" t="s">
        <v>296</v>
      </c>
      <c r="G1103" s="211"/>
      <c r="H1103" s="214">
        <v>93.6</v>
      </c>
      <c r="I1103" s="215"/>
      <c r="J1103" s="211"/>
      <c r="K1103" s="211"/>
      <c r="L1103" s="216"/>
      <c r="M1103" s="217"/>
      <c r="N1103" s="218"/>
      <c r="O1103" s="218"/>
      <c r="P1103" s="218"/>
      <c r="Q1103" s="218"/>
      <c r="R1103" s="218"/>
      <c r="S1103" s="218"/>
      <c r="T1103" s="219"/>
      <c r="AT1103" s="220" t="s">
        <v>294</v>
      </c>
      <c r="AU1103" s="220" t="s">
        <v>82</v>
      </c>
      <c r="AV1103" s="14" t="s">
        <v>102</v>
      </c>
      <c r="AW1103" s="14" t="s">
        <v>34</v>
      </c>
      <c r="AX1103" s="14" t="s">
        <v>80</v>
      </c>
      <c r="AY1103" s="220" t="s">
        <v>283</v>
      </c>
    </row>
    <row r="1104" spans="1:65" s="2" customFormat="1" ht="16.5" customHeight="1">
      <c r="A1104" s="36"/>
      <c r="B1104" s="37"/>
      <c r="C1104" s="180" t="s">
        <v>2227</v>
      </c>
      <c r="D1104" s="180" t="s">
        <v>285</v>
      </c>
      <c r="E1104" s="181" t="s">
        <v>3422</v>
      </c>
      <c r="F1104" s="182" t="s">
        <v>3423</v>
      </c>
      <c r="G1104" s="183" t="s">
        <v>288</v>
      </c>
      <c r="H1104" s="184">
        <v>93.6</v>
      </c>
      <c r="I1104" s="185"/>
      <c r="J1104" s="186">
        <f>ROUND(I1104*H1104,2)</f>
        <v>0</v>
      </c>
      <c r="K1104" s="182" t="s">
        <v>289</v>
      </c>
      <c r="L1104" s="41"/>
      <c r="M1104" s="187" t="s">
        <v>21</v>
      </c>
      <c r="N1104" s="188" t="s">
        <v>44</v>
      </c>
      <c r="O1104" s="66"/>
      <c r="P1104" s="189">
        <f>O1104*H1104</f>
        <v>0</v>
      </c>
      <c r="Q1104" s="189">
        <v>2.5000000000000001E-4</v>
      </c>
      <c r="R1104" s="189">
        <f>Q1104*H1104</f>
        <v>2.3400000000000001E-2</v>
      </c>
      <c r="S1104" s="189">
        <v>0</v>
      </c>
      <c r="T1104" s="190">
        <f>S1104*H1104</f>
        <v>0</v>
      </c>
      <c r="U1104" s="36"/>
      <c r="V1104" s="36"/>
      <c r="W1104" s="36"/>
      <c r="X1104" s="36"/>
      <c r="Y1104" s="36"/>
      <c r="Z1104" s="36"/>
      <c r="AA1104" s="36"/>
      <c r="AB1104" s="36"/>
      <c r="AC1104" s="36"/>
      <c r="AD1104" s="36"/>
      <c r="AE1104" s="36"/>
      <c r="AR1104" s="191" t="s">
        <v>381</v>
      </c>
      <c r="AT1104" s="191" t="s">
        <v>285</v>
      </c>
      <c r="AU1104" s="191" t="s">
        <v>82</v>
      </c>
      <c r="AY1104" s="19" t="s">
        <v>283</v>
      </c>
      <c r="BE1104" s="192">
        <f>IF(N1104="základní",J1104,0)</f>
        <v>0</v>
      </c>
      <c r="BF1104" s="192">
        <f>IF(N1104="snížená",J1104,0)</f>
        <v>0</v>
      </c>
      <c r="BG1104" s="192">
        <f>IF(N1104="zákl. přenesená",J1104,0)</f>
        <v>0</v>
      </c>
      <c r="BH1104" s="192">
        <f>IF(N1104="sníž. přenesená",J1104,0)</f>
        <v>0</v>
      </c>
      <c r="BI1104" s="192">
        <f>IF(N1104="nulová",J1104,0)</f>
        <v>0</v>
      </c>
      <c r="BJ1104" s="19" t="s">
        <v>80</v>
      </c>
      <c r="BK1104" s="192">
        <f>ROUND(I1104*H1104,2)</f>
        <v>0</v>
      </c>
      <c r="BL1104" s="19" t="s">
        <v>381</v>
      </c>
      <c r="BM1104" s="191" t="s">
        <v>5133</v>
      </c>
    </row>
    <row r="1105" spans="1:65" s="2" customFormat="1" ht="11.25">
      <c r="A1105" s="36"/>
      <c r="B1105" s="37"/>
      <c r="C1105" s="38"/>
      <c r="D1105" s="193" t="s">
        <v>292</v>
      </c>
      <c r="E1105" s="38"/>
      <c r="F1105" s="194" t="s">
        <v>3425</v>
      </c>
      <c r="G1105" s="38"/>
      <c r="H1105" s="38"/>
      <c r="I1105" s="195"/>
      <c r="J1105" s="38"/>
      <c r="K1105" s="38"/>
      <c r="L1105" s="41"/>
      <c r="M1105" s="196"/>
      <c r="N1105" s="197"/>
      <c r="O1105" s="66"/>
      <c r="P1105" s="66"/>
      <c r="Q1105" s="66"/>
      <c r="R1105" s="66"/>
      <c r="S1105" s="66"/>
      <c r="T1105" s="67"/>
      <c r="U1105" s="36"/>
      <c r="V1105" s="36"/>
      <c r="W1105" s="36"/>
      <c r="X1105" s="36"/>
      <c r="Y1105" s="36"/>
      <c r="Z1105" s="36"/>
      <c r="AA1105" s="36"/>
      <c r="AB1105" s="36"/>
      <c r="AC1105" s="36"/>
      <c r="AD1105" s="36"/>
      <c r="AE1105" s="36"/>
      <c r="AT1105" s="19" t="s">
        <v>292</v>
      </c>
      <c r="AU1105" s="19" t="s">
        <v>82</v>
      </c>
    </row>
    <row r="1106" spans="1:65" s="15" customFormat="1" ht="11.25">
      <c r="B1106" s="221"/>
      <c r="C1106" s="222"/>
      <c r="D1106" s="200" t="s">
        <v>294</v>
      </c>
      <c r="E1106" s="223" t="s">
        <v>21</v>
      </c>
      <c r="F1106" s="224" t="s">
        <v>5134</v>
      </c>
      <c r="G1106" s="222"/>
      <c r="H1106" s="223" t="s">
        <v>21</v>
      </c>
      <c r="I1106" s="225"/>
      <c r="J1106" s="222"/>
      <c r="K1106" s="222"/>
      <c r="L1106" s="226"/>
      <c r="M1106" s="227"/>
      <c r="N1106" s="228"/>
      <c r="O1106" s="228"/>
      <c r="P1106" s="228"/>
      <c r="Q1106" s="228"/>
      <c r="R1106" s="228"/>
      <c r="S1106" s="228"/>
      <c r="T1106" s="229"/>
      <c r="AT1106" s="230" t="s">
        <v>294</v>
      </c>
      <c r="AU1106" s="230" t="s">
        <v>82</v>
      </c>
      <c r="AV1106" s="15" t="s">
        <v>80</v>
      </c>
      <c r="AW1106" s="15" t="s">
        <v>34</v>
      </c>
      <c r="AX1106" s="15" t="s">
        <v>73</v>
      </c>
      <c r="AY1106" s="230" t="s">
        <v>283</v>
      </c>
    </row>
    <row r="1107" spans="1:65" s="13" customFormat="1" ht="11.25">
      <c r="B1107" s="198"/>
      <c r="C1107" s="199"/>
      <c r="D1107" s="200" t="s">
        <v>294</v>
      </c>
      <c r="E1107" s="201" t="s">
        <v>21</v>
      </c>
      <c r="F1107" s="202" t="s">
        <v>5135</v>
      </c>
      <c r="G1107" s="199"/>
      <c r="H1107" s="203">
        <v>93.6</v>
      </c>
      <c r="I1107" s="204"/>
      <c r="J1107" s="199"/>
      <c r="K1107" s="199"/>
      <c r="L1107" s="205"/>
      <c r="M1107" s="206"/>
      <c r="N1107" s="207"/>
      <c r="O1107" s="207"/>
      <c r="P1107" s="207"/>
      <c r="Q1107" s="207"/>
      <c r="R1107" s="207"/>
      <c r="S1107" s="207"/>
      <c r="T1107" s="208"/>
      <c r="AT1107" s="209" t="s">
        <v>294</v>
      </c>
      <c r="AU1107" s="209" t="s">
        <v>82</v>
      </c>
      <c r="AV1107" s="13" t="s">
        <v>82</v>
      </c>
      <c r="AW1107" s="13" t="s">
        <v>34</v>
      </c>
      <c r="AX1107" s="13" t="s">
        <v>73</v>
      </c>
      <c r="AY1107" s="209" t="s">
        <v>283</v>
      </c>
    </row>
    <row r="1108" spans="1:65" s="14" customFormat="1" ht="11.25">
      <c r="B1108" s="210"/>
      <c r="C1108" s="211"/>
      <c r="D1108" s="200" t="s">
        <v>294</v>
      </c>
      <c r="E1108" s="212" t="s">
        <v>21</v>
      </c>
      <c r="F1108" s="213" t="s">
        <v>296</v>
      </c>
      <c r="G1108" s="211"/>
      <c r="H1108" s="214">
        <v>93.6</v>
      </c>
      <c r="I1108" s="215"/>
      <c r="J1108" s="211"/>
      <c r="K1108" s="211"/>
      <c r="L1108" s="216"/>
      <c r="M1108" s="217"/>
      <c r="N1108" s="218"/>
      <c r="O1108" s="218"/>
      <c r="P1108" s="218"/>
      <c r="Q1108" s="218"/>
      <c r="R1108" s="218"/>
      <c r="S1108" s="218"/>
      <c r="T1108" s="219"/>
      <c r="AT1108" s="220" t="s">
        <v>294</v>
      </c>
      <c r="AU1108" s="220" t="s">
        <v>82</v>
      </c>
      <c r="AV1108" s="14" t="s">
        <v>102</v>
      </c>
      <c r="AW1108" s="14" t="s">
        <v>34</v>
      </c>
      <c r="AX1108" s="14" t="s">
        <v>80</v>
      </c>
      <c r="AY1108" s="220" t="s">
        <v>283</v>
      </c>
    </row>
    <row r="1109" spans="1:65" s="2" customFormat="1" ht="16.5" customHeight="1">
      <c r="A1109" s="36"/>
      <c r="B1109" s="37"/>
      <c r="C1109" s="180" t="s">
        <v>2231</v>
      </c>
      <c r="D1109" s="180" t="s">
        <v>285</v>
      </c>
      <c r="E1109" s="181" t="s">
        <v>3428</v>
      </c>
      <c r="F1109" s="182" t="s">
        <v>3429</v>
      </c>
      <c r="G1109" s="183" t="s">
        <v>288</v>
      </c>
      <c r="H1109" s="184">
        <v>0.38400000000000001</v>
      </c>
      <c r="I1109" s="185"/>
      <c r="J1109" s="186">
        <f>ROUND(I1109*H1109,2)</f>
        <v>0</v>
      </c>
      <c r="K1109" s="182" t="s">
        <v>289</v>
      </c>
      <c r="L1109" s="41"/>
      <c r="M1109" s="187" t="s">
        <v>21</v>
      </c>
      <c r="N1109" s="188" t="s">
        <v>44</v>
      </c>
      <c r="O1109" s="66"/>
      <c r="P1109" s="189">
        <f>O1109*H1109</f>
        <v>0</v>
      </c>
      <c r="Q1109" s="189">
        <v>0</v>
      </c>
      <c r="R1109" s="189">
        <f>Q1109*H1109</f>
        <v>0</v>
      </c>
      <c r="S1109" s="189">
        <v>0</v>
      </c>
      <c r="T1109" s="190">
        <f>S1109*H1109</f>
        <v>0</v>
      </c>
      <c r="U1109" s="36"/>
      <c r="V1109" s="36"/>
      <c r="W1109" s="36"/>
      <c r="X1109" s="36"/>
      <c r="Y1109" s="36"/>
      <c r="Z1109" s="36"/>
      <c r="AA1109" s="36"/>
      <c r="AB1109" s="36"/>
      <c r="AC1109" s="36"/>
      <c r="AD1109" s="36"/>
      <c r="AE1109" s="36"/>
      <c r="AR1109" s="191" t="s">
        <v>381</v>
      </c>
      <c r="AT1109" s="191" t="s">
        <v>285</v>
      </c>
      <c r="AU1109" s="191" t="s">
        <v>82</v>
      </c>
      <c r="AY1109" s="19" t="s">
        <v>283</v>
      </c>
      <c r="BE1109" s="192">
        <f>IF(N1109="základní",J1109,0)</f>
        <v>0</v>
      </c>
      <c r="BF1109" s="192">
        <f>IF(N1109="snížená",J1109,0)</f>
        <v>0</v>
      </c>
      <c r="BG1109" s="192">
        <f>IF(N1109="zákl. přenesená",J1109,0)</f>
        <v>0</v>
      </c>
      <c r="BH1109" s="192">
        <f>IF(N1109="sníž. přenesená",J1109,0)</f>
        <v>0</v>
      </c>
      <c r="BI1109" s="192">
        <f>IF(N1109="nulová",J1109,0)</f>
        <v>0</v>
      </c>
      <c r="BJ1109" s="19" t="s">
        <v>80</v>
      </c>
      <c r="BK1109" s="192">
        <f>ROUND(I1109*H1109,2)</f>
        <v>0</v>
      </c>
      <c r="BL1109" s="19" t="s">
        <v>381</v>
      </c>
      <c r="BM1109" s="191" t="s">
        <v>5136</v>
      </c>
    </row>
    <row r="1110" spans="1:65" s="2" customFormat="1" ht="11.25">
      <c r="A1110" s="36"/>
      <c r="B1110" s="37"/>
      <c r="C1110" s="38"/>
      <c r="D1110" s="193" t="s">
        <v>292</v>
      </c>
      <c r="E1110" s="38"/>
      <c r="F1110" s="194" t="s">
        <v>3431</v>
      </c>
      <c r="G1110" s="38"/>
      <c r="H1110" s="38"/>
      <c r="I1110" s="195"/>
      <c r="J1110" s="38"/>
      <c r="K1110" s="38"/>
      <c r="L1110" s="41"/>
      <c r="M1110" s="196"/>
      <c r="N1110" s="197"/>
      <c r="O1110" s="66"/>
      <c r="P1110" s="66"/>
      <c r="Q1110" s="66"/>
      <c r="R1110" s="66"/>
      <c r="S1110" s="66"/>
      <c r="T1110" s="67"/>
      <c r="U1110" s="36"/>
      <c r="V1110" s="36"/>
      <c r="W1110" s="36"/>
      <c r="X1110" s="36"/>
      <c r="Y1110" s="36"/>
      <c r="Z1110" s="36"/>
      <c r="AA1110" s="36"/>
      <c r="AB1110" s="36"/>
      <c r="AC1110" s="36"/>
      <c r="AD1110" s="36"/>
      <c r="AE1110" s="36"/>
      <c r="AT1110" s="19" t="s">
        <v>292</v>
      </c>
      <c r="AU1110" s="19" t="s">
        <v>82</v>
      </c>
    </row>
    <row r="1111" spans="1:65" s="13" customFormat="1" ht="11.25">
      <c r="B1111" s="198"/>
      <c r="C1111" s="199"/>
      <c r="D1111" s="200" t="s">
        <v>294</v>
      </c>
      <c r="E1111" s="201" t="s">
        <v>21</v>
      </c>
      <c r="F1111" s="202" t="s">
        <v>5137</v>
      </c>
      <c r="G1111" s="199"/>
      <c r="H1111" s="203">
        <v>0.38400000000000001</v>
      </c>
      <c r="I1111" s="204"/>
      <c r="J1111" s="199"/>
      <c r="K1111" s="199"/>
      <c r="L1111" s="205"/>
      <c r="M1111" s="206"/>
      <c r="N1111" s="207"/>
      <c r="O1111" s="207"/>
      <c r="P1111" s="207"/>
      <c r="Q1111" s="207"/>
      <c r="R1111" s="207"/>
      <c r="S1111" s="207"/>
      <c r="T1111" s="208"/>
      <c r="AT1111" s="209" t="s">
        <v>294</v>
      </c>
      <c r="AU1111" s="209" t="s">
        <v>82</v>
      </c>
      <c r="AV1111" s="13" t="s">
        <v>82</v>
      </c>
      <c r="AW1111" s="13" t="s">
        <v>34</v>
      </c>
      <c r="AX1111" s="13" t="s">
        <v>73</v>
      </c>
      <c r="AY1111" s="209" t="s">
        <v>283</v>
      </c>
    </row>
    <row r="1112" spans="1:65" s="14" customFormat="1" ht="11.25">
      <c r="B1112" s="210"/>
      <c r="C1112" s="211"/>
      <c r="D1112" s="200" t="s">
        <v>294</v>
      </c>
      <c r="E1112" s="212" t="s">
        <v>21</v>
      </c>
      <c r="F1112" s="213" t="s">
        <v>296</v>
      </c>
      <c r="G1112" s="211"/>
      <c r="H1112" s="214">
        <v>0.38400000000000001</v>
      </c>
      <c r="I1112" s="215"/>
      <c r="J1112" s="211"/>
      <c r="K1112" s="211"/>
      <c r="L1112" s="216"/>
      <c r="M1112" s="217"/>
      <c r="N1112" s="218"/>
      <c r="O1112" s="218"/>
      <c r="P1112" s="218"/>
      <c r="Q1112" s="218"/>
      <c r="R1112" s="218"/>
      <c r="S1112" s="218"/>
      <c r="T1112" s="219"/>
      <c r="AT1112" s="220" t="s">
        <v>294</v>
      </c>
      <c r="AU1112" s="220" t="s">
        <v>82</v>
      </c>
      <c r="AV1112" s="14" t="s">
        <v>102</v>
      </c>
      <c r="AW1112" s="14" t="s">
        <v>34</v>
      </c>
      <c r="AX1112" s="14" t="s">
        <v>80</v>
      </c>
      <c r="AY1112" s="220" t="s">
        <v>283</v>
      </c>
    </row>
    <row r="1113" spans="1:65" s="2" customFormat="1" ht="16.5" customHeight="1">
      <c r="A1113" s="36"/>
      <c r="B1113" s="37"/>
      <c r="C1113" s="180" t="s">
        <v>2237</v>
      </c>
      <c r="D1113" s="180" t="s">
        <v>285</v>
      </c>
      <c r="E1113" s="181" t="s">
        <v>3434</v>
      </c>
      <c r="F1113" s="182" t="s">
        <v>3435</v>
      </c>
      <c r="G1113" s="183" t="s">
        <v>288</v>
      </c>
      <c r="H1113" s="184">
        <v>0.38400000000000001</v>
      </c>
      <c r="I1113" s="185"/>
      <c r="J1113" s="186">
        <f>ROUND(I1113*H1113,2)</f>
        <v>0</v>
      </c>
      <c r="K1113" s="182" t="s">
        <v>289</v>
      </c>
      <c r="L1113" s="41"/>
      <c r="M1113" s="187" t="s">
        <v>21</v>
      </c>
      <c r="N1113" s="188" t="s">
        <v>44</v>
      </c>
      <c r="O1113" s="66"/>
      <c r="P1113" s="189">
        <f>O1113*H1113</f>
        <v>0</v>
      </c>
      <c r="Q1113" s="189">
        <v>1.7000000000000001E-4</v>
      </c>
      <c r="R1113" s="189">
        <f>Q1113*H1113</f>
        <v>6.5280000000000012E-5</v>
      </c>
      <c r="S1113" s="189">
        <v>0</v>
      </c>
      <c r="T1113" s="190">
        <f>S1113*H1113</f>
        <v>0</v>
      </c>
      <c r="U1113" s="36"/>
      <c r="V1113" s="36"/>
      <c r="W1113" s="36"/>
      <c r="X1113" s="36"/>
      <c r="Y1113" s="36"/>
      <c r="Z1113" s="36"/>
      <c r="AA1113" s="36"/>
      <c r="AB1113" s="36"/>
      <c r="AC1113" s="36"/>
      <c r="AD1113" s="36"/>
      <c r="AE1113" s="36"/>
      <c r="AR1113" s="191" t="s">
        <v>381</v>
      </c>
      <c r="AT1113" s="191" t="s">
        <v>285</v>
      </c>
      <c r="AU1113" s="191" t="s">
        <v>82</v>
      </c>
      <c r="AY1113" s="19" t="s">
        <v>283</v>
      </c>
      <c r="BE1113" s="192">
        <f>IF(N1113="základní",J1113,0)</f>
        <v>0</v>
      </c>
      <c r="BF1113" s="192">
        <f>IF(N1113="snížená",J1113,0)</f>
        <v>0</v>
      </c>
      <c r="BG1113" s="192">
        <f>IF(N1113="zákl. přenesená",J1113,0)</f>
        <v>0</v>
      </c>
      <c r="BH1113" s="192">
        <f>IF(N1113="sníž. přenesená",J1113,0)</f>
        <v>0</v>
      </c>
      <c r="BI1113" s="192">
        <f>IF(N1113="nulová",J1113,0)</f>
        <v>0</v>
      </c>
      <c r="BJ1113" s="19" t="s">
        <v>80</v>
      </c>
      <c r="BK1113" s="192">
        <f>ROUND(I1113*H1113,2)</f>
        <v>0</v>
      </c>
      <c r="BL1113" s="19" t="s">
        <v>381</v>
      </c>
      <c r="BM1113" s="191" t="s">
        <v>5138</v>
      </c>
    </row>
    <row r="1114" spans="1:65" s="2" customFormat="1" ht="11.25">
      <c r="A1114" s="36"/>
      <c r="B1114" s="37"/>
      <c r="C1114" s="38"/>
      <c r="D1114" s="193" t="s">
        <v>292</v>
      </c>
      <c r="E1114" s="38"/>
      <c r="F1114" s="194" t="s">
        <v>3437</v>
      </c>
      <c r="G1114" s="38"/>
      <c r="H1114" s="38"/>
      <c r="I1114" s="195"/>
      <c r="J1114" s="38"/>
      <c r="K1114" s="38"/>
      <c r="L1114" s="41"/>
      <c r="M1114" s="196"/>
      <c r="N1114" s="197"/>
      <c r="O1114" s="66"/>
      <c r="P1114" s="66"/>
      <c r="Q1114" s="66"/>
      <c r="R1114" s="66"/>
      <c r="S1114" s="66"/>
      <c r="T1114" s="67"/>
      <c r="U1114" s="36"/>
      <c r="V1114" s="36"/>
      <c r="W1114" s="36"/>
      <c r="X1114" s="36"/>
      <c r="Y1114" s="36"/>
      <c r="Z1114" s="36"/>
      <c r="AA1114" s="36"/>
      <c r="AB1114" s="36"/>
      <c r="AC1114" s="36"/>
      <c r="AD1114" s="36"/>
      <c r="AE1114" s="36"/>
      <c r="AT1114" s="19" t="s">
        <v>292</v>
      </c>
      <c r="AU1114" s="19" t="s">
        <v>82</v>
      </c>
    </row>
    <row r="1115" spans="1:65" s="13" customFormat="1" ht="11.25">
      <c r="B1115" s="198"/>
      <c r="C1115" s="199"/>
      <c r="D1115" s="200" t="s">
        <v>294</v>
      </c>
      <c r="E1115" s="201" t="s">
        <v>21</v>
      </c>
      <c r="F1115" s="202" t="s">
        <v>5139</v>
      </c>
      <c r="G1115" s="199"/>
      <c r="H1115" s="203">
        <v>0.38400000000000001</v>
      </c>
      <c r="I1115" s="204"/>
      <c r="J1115" s="199"/>
      <c r="K1115" s="199"/>
      <c r="L1115" s="205"/>
      <c r="M1115" s="206"/>
      <c r="N1115" s="207"/>
      <c r="O1115" s="207"/>
      <c r="P1115" s="207"/>
      <c r="Q1115" s="207"/>
      <c r="R1115" s="207"/>
      <c r="S1115" s="207"/>
      <c r="T1115" s="208"/>
      <c r="AT1115" s="209" t="s">
        <v>294</v>
      </c>
      <c r="AU1115" s="209" t="s">
        <v>82</v>
      </c>
      <c r="AV1115" s="13" t="s">
        <v>82</v>
      </c>
      <c r="AW1115" s="13" t="s">
        <v>34</v>
      </c>
      <c r="AX1115" s="13" t="s">
        <v>73</v>
      </c>
      <c r="AY1115" s="209" t="s">
        <v>283</v>
      </c>
    </row>
    <row r="1116" spans="1:65" s="14" customFormat="1" ht="11.25">
      <c r="B1116" s="210"/>
      <c r="C1116" s="211"/>
      <c r="D1116" s="200" t="s">
        <v>294</v>
      </c>
      <c r="E1116" s="212" t="s">
        <v>21</v>
      </c>
      <c r="F1116" s="213" t="s">
        <v>296</v>
      </c>
      <c r="G1116" s="211"/>
      <c r="H1116" s="214">
        <v>0.38400000000000001</v>
      </c>
      <c r="I1116" s="215"/>
      <c r="J1116" s="211"/>
      <c r="K1116" s="211"/>
      <c r="L1116" s="216"/>
      <c r="M1116" s="217"/>
      <c r="N1116" s="218"/>
      <c r="O1116" s="218"/>
      <c r="P1116" s="218"/>
      <c r="Q1116" s="218"/>
      <c r="R1116" s="218"/>
      <c r="S1116" s="218"/>
      <c r="T1116" s="219"/>
      <c r="AT1116" s="220" t="s">
        <v>294</v>
      </c>
      <c r="AU1116" s="220" t="s">
        <v>82</v>
      </c>
      <c r="AV1116" s="14" t="s">
        <v>102</v>
      </c>
      <c r="AW1116" s="14" t="s">
        <v>34</v>
      </c>
      <c r="AX1116" s="14" t="s">
        <v>80</v>
      </c>
      <c r="AY1116" s="220" t="s">
        <v>283</v>
      </c>
    </row>
    <row r="1117" spans="1:65" s="12" customFormat="1" ht="22.9" customHeight="1">
      <c r="B1117" s="164"/>
      <c r="C1117" s="165"/>
      <c r="D1117" s="166" t="s">
        <v>72</v>
      </c>
      <c r="E1117" s="178" t="s">
        <v>3457</v>
      </c>
      <c r="F1117" s="178" t="s">
        <v>3458</v>
      </c>
      <c r="G1117" s="165"/>
      <c r="H1117" s="165"/>
      <c r="I1117" s="168"/>
      <c r="J1117" s="179">
        <f>BK1117</f>
        <v>0</v>
      </c>
      <c r="K1117" s="165"/>
      <c r="L1117" s="170"/>
      <c r="M1117" s="171"/>
      <c r="N1117" s="172"/>
      <c r="O1117" s="172"/>
      <c r="P1117" s="173">
        <f>SUM(P1118:P1144)</f>
        <v>0</v>
      </c>
      <c r="Q1117" s="172"/>
      <c r="R1117" s="173">
        <f>SUM(R1118:R1144)</f>
        <v>5.0510709999999993E-2</v>
      </c>
      <c r="S1117" s="172"/>
      <c r="T1117" s="174">
        <f>SUM(T1118:T1144)</f>
        <v>0</v>
      </c>
      <c r="AR1117" s="175" t="s">
        <v>82</v>
      </c>
      <c r="AT1117" s="176" t="s">
        <v>72</v>
      </c>
      <c r="AU1117" s="176" t="s">
        <v>80</v>
      </c>
      <c r="AY1117" s="175" t="s">
        <v>283</v>
      </c>
      <c r="BK1117" s="177">
        <f>SUM(BK1118:BK1144)</f>
        <v>0</v>
      </c>
    </row>
    <row r="1118" spans="1:65" s="2" customFormat="1" ht="16.5" customHeight="1">
      <c r="A1118" s="36"/>
      <c r="B1118" s="37"/>
      <c r="C1118" s="180" t="s">
        <v>2242</v>
      </c>
      <c r="D1118" s="180" t="s">
        <v>285</v>
      </c>
      <c r="E1118" s="181" t="s">
        <v>3460</v>
      </c>
      <c r="F1118" s="182" t="s">
        <v>3461</v>
      </c>
      <c r="G1118" s="183" t="s">
        <v>288</v>
      </c>
      <c r="H1118" s="184">
        <v>107.003</v>
      </c>
      <c r="I1118" s="185"/>
      <c r="J1118" s="186">
        <f>ROUND(I1118*H1118,2)</f>
        <v>0</v>
      </c>
      <c r="K1118" s="182" t="s">
        <v>289</v>
      </c>
      <c r="L1118" s="41"/>
      <c r="M1118" s="187" t="s">
        <v>21</v>
      </c>
      <c r="N1118" s="188" t="s">
        <v>44</v>
      </c>
      <c r="O1118" s="66"/>
      <c r="P1118" s="189">
        <f>O1118*H1118</f>
        <v>0</v>
      </c>
      <c r="Q1118" s="189">
        <v>0</v>
      </c>
      <c r="R1118" s="189">
        <f>Q1118*H1118</f>
        <v>0</v>
      </c>
      <c r="S1118" s="189">
        <v>0</v>
      </c>
      <c r="T1118" s="190">
        <f>S1118*H1118</f>
        <v>0</v>
      </c>
      <c r="U1118" s="36"/>
      <c r="V1118" s="36"/>
      <c r="W1118" s="36"/>
      <c r="X1118" s="36"/>
      <c r="Y1118" s="36"/>
      <c r="Z1118" s="36"/>
      <c r="AA1118" s="36"/>
      <c r="AB1118" s="36"/>
      <c r="AC1118" s="36"/>
      <c r="AD1118" s="36"/>
      <c r="AE1118" s="36"/>
      <c r="AR1118" s="191" t="s">
        <v>381</v>
      </c>
      <c r="AT1118" s="191" t="s">
        <v>285</v>
      </c>
      <c r="AU1118" s="191" t="s">
        <v>82</v>
      </c>
      <c r="AY1118" s="19" t="s">
        <v>283</v>
      </c>
      <c r="BE1118" s="192">
        <f>IF(N1118="základní",J1118,0)</f>
        <v>0</v>
      </c>
      <c r="BF1118" s="192">
        <f>IF(N1118="snížená",J1118,0)</f>
        <v>0</v>
      </c>
      <c r="BG1118" s="192">
        <f>IF(N1118="zákl. přenesená",J1118,0)</f>
        <v>0</v>
      </c>
      <c r="BH1118" s="192">
        <f>IF(N1118="sníž. přenesená",J1118,0)</f>
        <v>0</v>
      </c>
      <c r="BI1118" s="192">
        <f>IF(N1118="nulová",J1118,0)</f>
        <v>0</v>
      </c>
      <c r="BJ1118" s="19" t="s">
        <v>80</v>
      </c>
      <c r="BK1118" s="192">
        <f>ROUND(I1118*H1118,2)</f>
        <v>0</v>
      </c>
      <c r="BL1118" s="19" t="s">
        <v>381</v>
      </c>
      <c r="BM1118" s="191" t="s">
        <v>5140</v>
      </c>
    </row>
    <row r="1119" spans="1:65" s="2" customFormat="1" ht="11.25">
      <c r="A1119" s="36"/>
      <c r="B1119" s="37"/>
      <c r="C1119" s="38"/>
      <c r="D1119" s="193" t="s">
        <v>292</v>
      </c>
      <c r="E1119" s="38"/>
      <c r="F1119" s="194" t="s">
        <v>3463</v>
      </c>
      <c r="G1119" s="38"/>
      <c r="H1119" s="38"/>
      <c r="I1119" s="195"/>
      <c r="J1119" s="38"/>
      <c r="K1119" s="38"/>
      <c r="L1119" s="41"/>
      <c r="M1119" s="196"/>
      <c r="N1119" s="197"/>
      <c r="O1119" s="66"/>
      <c r="P1119" s="66"/>
      <c r="Q1119" s="66"/>
      <c r="R1119" s="66"/>
      <c r="S1119" s="66"/>
      <c r="T1119" s="67"/>
      <c r="U1119" s="36"/>
      <c r="V1119" s="36"/>
      <c r="W1119" s="36"/>
      <c r="X1119" s="36"/>
      <c r="Y1119" s="36"/>
      <c r="Z1119" s="36"/>
      <c r="AA1119" s="36"/>
      <c r="AB1119" s="36"/>
      <c r="AC1119" s="36"/>
      <c r="AD1119" s="36"/>
      <c r="AE1119" s="36"/>
      <c r="AT1119" s="19" t="s">
        <v>292</v>
      </c>
      <c r="AU1119" s="19" t="s">
        <v>82</v>
      </c>
    </row>
    <row r="1120" spans="1:65" s="13" customFormat="1" ht="11.25">
      <c r="B1120" s="198"/>
      <c r="C1120" s="199"/>
      <c r="D1120" s="200" t="s">
        <v>294</v>
      </c>
      <c r="E1120" s="201" t="s">
        <v>21</v>
      </c>
      <c r="F1120" s="202" t="s">
        <v>5141</v>
      </c>
      <c r="G1120" s="199"/>
      <c r="H1120" s="203">
        <v>107.003</v>
      </c>
      <c r="I1120" s="204"/>
      <c r="J1120" s="199"/>
      <c r="K1120" s="199"/>
      <c r="L1120" s="205"/>
      <c r="M1120" s="206"/>
      <c r="N1120" s="207"/>
      <c r="O1120" s="207"/>
      <c r="P1120" s="207"/>
      <c r="Q1120" s="207"/>
      <c r="R1120" s="207"/>
      <c r="S1120" s="207"/>
      <c r="T1120" s="208"/>
      <c r="AT1120" s="209" t="s">
        <v>294</v>
      </c>
      <c r="AU1120" s="209" t="s">
        <v>82</v>
      </c>
      <c r="AV1120" s="13" t="s">
        <v>82</v>
      </c>
      <c r="AW1120" s="13" t="s">
        <v>34</v>
      </c>
      <c r="AX1120" s="13" t="s">
        <v>73</v>
      </c>
      <c r="AY1120" s="209" t="s">
        <v>283</v>
      </c>
    </row>
    <row r="1121" spans="1:65" s="14" customFormat="1" ht="11.25">
      <c r="B1121" s="210"/>
      <c r="C1121" s="211"/>
      <c r="D1121" s="200" t="s">
        <v>294</v>
      </c>
      <c r="E1121" s="212" t="s">
        <v>21</v>
      </c>
      <c r="F1121" s="213" t="s">
        <v>296</v>
      </c>
      <c r="G1121" s="211"/>
      <c r="H1121" s="214">
        <v>107.003</v>
      </c>
      <c r="I1121" s="215"/>
      <c r="J1121" s="211"/>
      <c r="K1121" s="211"/>
      <c r="L1121" s="216"/>
      <c r="M1121" s="217"/>
      <c r="N1121" s="218"/>
      <c r="O1121" s="218"/>
      <c r="P1121" s="218"/>
      <c r="Q1121" s="218"/>
      <c r="R1121" s="218"/>
      <c r="S1121" s="218"/>
      <c r="T1121" s="219"/>
      <c r="AT1121" s="220" t="s">
        <v>294</v>
      </c>
      <c r="AU1121" s="220" t="s">
        <v>82</v>
      </c>
      <c r="AV1121" s="14" t="s">
        <v>102</v>
      </c>
      <c r="AW1121" s="14" t="s">
        <v>34</v>
      </c>
      <c r="AX1121" s="14" t="s">
        <v>80</v>
      </c>
      <c r="AY1121" s="220" t="s">
        <v>283</v>
      </c>
    </row>
    <row r="1122" spans="1:65" s="2" customFormat="1" ht="16.5" customHeight="1">
      <c r="A1122" s="36"/>
      <c r="B1122" s="37"/>
      <c r="C1122" s="180" t="s">
        <v>2247</v>
      </c>
      <c r="D1122" s="180" t="s">
        <v>285</v>
      </c>
      <c r="E1122" s="181" t="s">
        <v>3466</v>
      </c>
      <c r="F1122" s="182" t="s">
        <v>3467</v>
      </c>
      <c r="G1122" s="183" t="s">
        <v>288</v>
      </c>
      <c r="H1122" s="184">
        <v>85.072999999999993</v>
      </c>
      <c r="I1122" s="185"/>
      <c r="J1122" s="186">
        <f>ROUND(I1122*H1122,2)</f>
        <v>0</v>
      </c>
      <c r="K1122" s="182" t="s">
        <v>289</v>
      </c>
      <c r="L1122" s="41"/>
      <c r="M1122" s="187" t="s">
        <v>21</v>
      </c>
      <c r="N1122" s="188" t="s">
        <v>44</v>
      </c>
      <c r="O1122" s="66"/>
      <c r="P1122" s="189">
        <f>O1122*H1122</f>
        <v>0</v>
      </c>
      <c r="Q1122" s="189">
        <v>2.0000000000000001E-4</v>
      </c>
      <c r="R1122" s="189">
        <f>Q1122*H1122</f>
        <v>1.7014599999999998E-2</v>
      </c>
      <c r="S1122" s="189">
        <v>0</v>
      </c>
      <c r="T1122" s="190">
        <f>S1122*H1122</f>
        <v>0</v>
      </c>
      <c r="U1122" s="36"/>
      <c r="V1122" s="36"/>
      <c r="W1122" s="36"/>
      <c r="X1122" s="36"/>
      <c r="Y1122" s="36"/>
      <c r="Z1122" s="36"/>
      <c r="AA1122" s="36"/>
      <c r="AB1122" s="36"/>
      <c r="AC1122" s="36"/>
      <c r="AD1122" s="36"/>
      <c r="AE1122" s="36"/>
      <c r="AR1122" s="191" t="s">
        <v>381</v>
      </c>
      <c r="AT1122" s="191" t="s">
        <v>285</v>
      </c>
      <c r="AU1122" s="191" t="s">
        <v>82</v>
      </c>
      <c r="AY1122" s="19" t="s">
        <v>283</v>
      </c>
      <c r="BE1122" s="192">
        <f>IF(N1122="základní",J1122,0)</f>
        <v>0</v>
      </c>
      <c r="BF1122" s="192">
        <f>IF(N1122="snížená",J1122,0)</f>
        <v>0</v>
      </c>
      <c r="BG1122" s="192">
        <f>IF(N1122="zákl. přenesená",J1122,0)</f>
        <v>0</v>
      </c>
      <c r="BH1122" s="192">
        <f>IF(N1122="sníž. přenesená",J1122,0)</f>
        <v>0</v>
      </c>
      <c r="BI1122" s="192">
        <f>IF(N1122="nulová",J1122,0)</f>
        <v>0</v>
      </c>
      <c r="BJ1122" s="19" t="s">
        <v>80</v>
      </c>
      <c r="BK1122" s="192">
        <f>ROUND(I1122*H1122,2)</f>
        <v>0</v>
      </c>
      <c r="BL1122" s="19" t="s">
        <v>381</v>
      </c>
      <c r="BM1122" s="191" t="s">
        <v>5142</v>
      </c>
    </row>
    <row r="1123" spans="1:65" s="2" customFormat="1" ht="11.25">
      <c r="A1123" s="36"/>
      <c r="B1123" s="37"/>
      <c r="C1123" s="38"/>
      <c r="D1123" s="193" t="s">
        <v>292</v>
      </c>
      <c r="E1123" s="38"/>
      <c r="F1123" s="194" t="s">
        <v>3469</v>
      </c>
      <c r="G1123" s="38"/>
      <c r="H1123" s="38"/>
      <c r="I1123" s="195"/>
      <c r="J1123" s="38"/>
      <c r="K1123" s="38"/>
      <c r="L1123" s="41"/>
      <c r="M1123" s="196"/>
      <c r="N1123" s="197"/>
      <c r="O1123" s="66"/>
      <c r="P1123" s="66"/>
      <c r="Q1123" s="66"/>
      <c r="R1123" s="66"/>
      <c r="S1123" s="66"/>
      <c r="T1123" s="67"/>
      <c r="U1123" s="36"/>
      <c r="V1123" s="36"/>
      <c r="W1123" s="36"/>
      <c r="X1123" s="36"/>
      <c r="Y1123" s="36"/>
      <c r="Z1123" s="36"/>
      <c r="AA1123" s="36"/>
      <c r="AB1123" s="36"/>
      <c r="AC1123" s="36"/>
      <c r="AD1123" s="36"/>
      <c r="AE1123" s="36"/>
      <c r="AT1123" s="19" t="s">
        <v>292</v>
      </c>
      <c r="AU1123" s="19" t="s">
        <v>82</v>
      </c>
    </row>
    <row r="1124" spans="1:65" s="13" customFormat="1" ht="11.25">
      <c r="B1124" s="198"/>
      <c r="C1124" s="199"/>
      <c r="D1124" s="200" t="s">
        <v>294</v>
      </c>
      <c r="E1124" s="201" t="s">
        <v>21</v>
      </c>
      <c r="F1124" s="202" t="s">
        <v>5143</v>
      </c>
      <c r="G1124" s="199"/>
      <c r="H1124" s="203">
        <v>85.072999999999993</v>
      </c>
      <c r="I1124" s="204"/>
      <c r="J1124" s="199"/>
      <c r="K1124" s="199"/>
      <c r="L1124" s="205"/>
      <c r="M1124" s="206"/>
      <c r="N1124" s="207"/>
      <c r="O1124" s="207"/>
      <c r="P1124" s="207"/>
      <c r="Q1124" s="207"/>
      <c r="R1124" s="207"/>
      <c r="S1124" s="207"/>
      <c r="T1124" s="208"/>
      <c r="AT1124" s="209" t="s">
        <v>294</v>
      </c>
      <c r="AU1124" s="209" t="s">
        <v>82</v>
      </c>
      <c r="AV1124" s="13" t="s">
        <v>82</v>
      </c>
      <c r="AW1124" s="13" t="s">
        <v>34</v>
      </c>
      <c r="AX1124" s="13" t="s">
        <v>73</v>
      </c>
      <c r="AY1124" s="209" t="s">
        <v>283</v>
      </c>
    </row>
    <row r="1125" spans="1:65" s="14" customFormat="1" ht="11.25">
      <c r="B1125" s="210"/>
      <c r="C1125" s="211"/>
      <c r="D1125" s="200" t="s">
        <v>294</v>
      </c>
      <c r="E1125" s="212" t="s">
        <v>21</v>
      </c>
      <c r="F1125" s="213" t="s">
        <v>296</v>
      </c>
      <c r="G1125" s="211"/>
      <c r="H1125" s="214">
        <v>85.072999999999993</v>
      </c>
      <c r="I1125" s="215"/>
      <c r="J1125" s="211"/>
      <c r="K1125" s="211"/>
      <c r="L1125" s="216"/>
      <c r="M1125" s="217"/>
      <c r="N1125" s="218"/>
      <c r="O1125" s="218"/>
      <c r="P1125" s="218"/>
      <c r="Q1125" s="218"/>
      <c r="R1125" s="218"/>
      <c r="S1125" s="218"/>
      <c r="T1125" s="219"/>
      <c r="AT1125" s="220" t="s">
        <v>294</v>
      </c>
      <c r="AU1125" s="220" t="s">
        <v>82</v>
      </c>
      <c r="AV1125" s="14" t="s">
        <v>102</v>
      </c>
      <c r="AW1125" s="14" t="s">
        <v>34</v>
      </c>
      <c r="AX1125" s="14" t="s">
        <v>80</v>
      </c>
      <c r="AY1125" s="220" t="s">
        <v>283</v>
      </c>
    </row>
    <row r="1126" spans="1:65" s="2" customFormat="1" ht="24.2" customHeight="1">
      <c r="A1126" s="36"/>
      <c r="B1126" s="37"/>
      <c r="C1126" s="180" t="s">
        <v>2250</v>
      </c>
      <c r="D1126" s="180" t="s">
        <v>285</v>
      </c>
      <c r="E1126" s="181" t="s">
        <v>3472</v>
      </c>
      <c r="F1126" s="182" t="s">
        <v>3473</v>
      </c>
      <c r="G1126" s="183" t="s">
        <v>288</v>
      </c>
      <c r="H1126" s="184">
        <v>21.93</v>
      </c>
      <c r="I1126" s="185"/>
      <c r="J1126" s="186">
        <f>ROUND(I1126*H1126,2)</f>
        <v>0</v>
      </c>
      <c r="K1126" s="182" t="s">
        <v>289</v>
      </c>
      <c r="L1126" s="41"/>
      <c r="M1126" s="187" t="s">
        <v>21</v>
      </c>
      <c r="N1126" s="188" t="s">
        <v>44</v>
      </c>
      <c r="O1126" s="66"/>
      <c r="P1126" s="189">
        <f>O1126*H1126</f>
        <v>0</v>
      </c>
      <c r="Q1126" s="189">
        <v>1.6000000000000001E-4</v>
      </c>
      <c r="R1126" s="189">
        <f>Q1126*H1126</f>
        <v>3.5088000000000003E-3</v>
      </c>
      <c r="S1126" s="189">
        <v>0</v>
      </c>
      <c r="T1126" s="190">
        <f>S1126*H1126</f>
        <v>0</v>
      </c>
      <c r="U1126" s="36"/>
      <c r="V1126" s="36"/>
      <c r="W1126" s="36"/>
      <c r="X1126" s="36"/>
      <c r="Y1126" s="36"/>
      <c r="Z1126" s="36"/>
      <c r="AA1126" s="36"/>
      <c r="AB1126" s="36"/>
      <c r="AC1126" s="36"/>
      <c r="AD1126" s="36"/>
      <c r="AE1126" s="36"/>
      <c r="AR1126" s="191" t="s">
        <v>381</v>
      </c>
      <c r="AT1126" s="191" t="s">
        <v>285</v>
      </c>
      <c r="AU1126" s="191" t="s">
        <v>82</v>
      </c>
      <c r="AY1126" s="19" t="s">
        <v>283</v>
      </c>
      <c r="BE1126" s="192">
        <f>IF(N1126="základní",J1126,0)</f>
        <v>0</v>
      </c>
      <c r="BF1126" s="192">
        <f>IF(N1126="snížená",J1126,0)</f>
        <v>0</v>
      </c>
      <c r="BG1126" s="192">
        <f>IF(N1126="zákl. přenesená",J1126,0)</f>
        <v>0</v>
      </c>
      <c r="BH1126" s="192">
        <f>IF(N1126="sníž. přenesená",J1126,0)</f>
        <v>0</v>
      </c>
      <c r="BI1126" s="192">
        <f>IF(N1126="nulová",J1126,0)</f>
        <v>0</v>
      </c>
      <c r="BJ1126" s="19" t="s">
        <v>80</v>
      </c>
      <c r="BK1126" s="192">
        <f>ROUND(I1126*H1126,2)</f>
        <v>0</v>
      </c>
      <c r="BL1126" s="19" t="s">
        <v>381</v>
      </c>
      <c r="BM1126" s="191" t="s">
        <v>5144</v>
      </c>
    </row>
    <row r="1127" spans="1:65" s="2" customFormat="1" ht="11.25">
      <c r="A1127" s="36"/>
      <c r="B1127" s="37"/>
      <c r="C1127" s="38"/>
      <c r="D1127" s="193" t="s">
        <v>292</v>
      </c>
      <c r="E1127" s="38"/>
      <c r="F1127" s="194" t="s">
        <v>3475</v>
      </c>
      <c r="G1127" s="38"/>
      <c r="H1127" s="38"/>
      <c r="I1127" s="195"/>
      <c r="J1127" s="38"/>
      <c r="K1127" s="38"/>
      <c r="L1127" s="41"/>
      <c r="M1127" s="196"/>
      <c r="N1127" s="197"/>
      <c r="O1127" s="66"/>
      <c r="P1127" s="66"/>
      <c r="Q1127" s="66"/>
      <c r="R1127" s="66"/>
      <c r="S1127" s="66"/>
      <c r="T1127" s="67"/>
      <c r="U1127" s="36"/>
      <c r="V1127" s="36"/>
      <c r="W1127" s="36"/>
      <c r="X1127" s="36"/>
      <c r="Y1127" s="36"/>
      <c r="Z1127" s="36"/>
      <c r="AA1127" s="36"/>
      <c r="AB1127" s="36"/>
      <c r="AC1127" s="36"/>
      <c r="AD1127" s="36"/>
      <c r="AE1127" s="36"/>
      <c r="AT1127" s="19" t="s">
        <v>292</v>
      </c>
      <c r="AU1127" s="19" t="s">
        <v>82</v>
      </c>
    </row>
    <row r="1128" spans="1:65" s="13" customFormat="1" ht="11.25">
      <c r="B1128" s="198"/>
      <c r="C1128" s="199"/>
      <c r="D1128" s="200" t="s">
        <v>294</v>
      </c>
      <c r="E1128" s="201" t="s">
        <v>21</v>
      </c>
      <c r="F1128" s="202" t="s">
        <v>3476</v>
      </c>
      <c r="G1128" s="199"/>
      <c r="H1128" s="203">
        <v>21.93</v>
      </c>
      <c r="I1128" s="204"/>
      <c r="J1128" s="199"/>
      <c r="K1128" s="199"/>
      <c r="L1128" s="205"/>
      <c r="M1128" s="206"/>
      <c r="N1128" s="207"/>
      <c r="O1128" s="207"/>
      <c r="P1128" s="207"/>
      <c r="Q1128" s="207"/>
      <c r="R1128" s="207"/>
      <c r="S1128" s="207"/>
      <c r="T1128" s="208"/>
      <c r="AT1128" s="209" t="s">
        <v>294</v>
      </c>
      <c r="AU1128" s="209" t="s">
        <v>82</v>
      </c>
      <c r="AV1128" s="13" t="s">
        <v>82</v>
      </c>
      <c r="AW1128" s="13" t="s">
        <v>34</v>
      </c>
      <c r="AX1128" s="13" t="s">
        <v>73</v>
      </c>
      <c r="AY1128" s="209" t="s">
        <v>283</v>
      </c>
    </row>
    <row r="1129" spans="1:65" s="14" customFormat="1" ht="11.25">
      <c r="B1129" s="210"/>
      <c r="C1129" s="211"/>
      <c r="D1129" s="200" t="s">
        <v>294</v>
      </c>
      <c r="E1129" s="212" t="s">
        <v>21</v>
      </c>
      <c r="F1129" s="213" t="s">
        <v>296</v>
      </c>
      <c r="G1129" s="211"/>
      <c r="H1129" s="214">
        <v>21.93</v>
      </c>
      <c r="I1129" s="215"/>
      <c r="J1129" s="211"/>
      <c r="K1129" s="211"/>
      <c r="L1129" s="216"/>
      <c r="M1129" s="217"/>
      <c r="N1129" s="218"/>
      <c r="O1129" s="218"/>
      <c r="P1129" s="218"/>
      <c r="Q1129" s="218"/>
      <c r="R1129" s="218"/>
      <c r="S1129" s="218"/>
      <c r="T1129" s="219"/>
      <c r="AT1129" s="220" t="s">
        <v>294</v>
      </c>
      <c r="AU1129" s="220" t="s">
        <v>82</v>
      </c>
      <c r="AV1129" s="14" t="s">
        <v>102</v>
      </c>
      <c r="AW1129" s="14" t="s">
        <v>34</v>
      </c>
      <c r="AX1129" s="14" t="s">
        <v>80</v>
      </c>
      <c r="AY1129" s="220" t="s">
        <v>283</v>
      </c>
    </row>
    <row r="1130" spans="1:65" s="2" customFormat="1" ht="24.2" customHeight="1">
      <c r="A1130" s="36"/>
      <c r="B1130" s="37"/>
      <c r="C1130" s="180" t="s">
        <v>2256</v>
      </c>
      <c r="D1130" s="180" t="s">
        <v>285</v>
      </c>
      <c r="E1130" s="181" t="s">
        <v>3478</v>
      </c>
      <c r="F1130" s="182" t="s">
        <v>3479</v>
      </c>
      <c r="G1130" s="183" t="s">
        <v>288</v>
      </c>
      <c r="H1130" s="184">
        <v>85.072999999999993</v>
      </c>
      <c r="I1130" s="185"/>
      <c r="J1130" s="186">
        <f>ROUND(I1130*H1130,2)</f>
        <v>0</v>
      </c>
      <c r="K1130" s="182" t="s">
        <v>289</v>
      </c>
      <c r="L1130" s="41"/>
      <c r="M1130" s="187" t="s">
        <v>21</v>
      </c>
      <c r="N1130" s="188" t="s">
        <v>44</v>
      </c>
      <c r="O1130" s="66"/>
      <c r="P1130" s="189">
        <f>O1130*H1130</f>
        <v>0</v>
      </c>
      <c r="Q1130" s="189">
        <v>2.5999999999999998E-4</v>
      </c>
      <c r="R1130" s="189">
        <f>Q1130*H1130</f>
        <v>2.2118979999999996E-2</v>
      </c>
      <c r="S1130" s="189">
        <v>0</v>
      </c>
      <c r="T1130" s="190">
        <f>S1130*H1130</f>
        <v>0</v>
      </c>
      <c r="U1130" s="36"/>
      <c r="V1130" s="36"/>
      <c r="W1130" s="36"/>
      <c r="X1130" s="36"/>
      <c r="Y1130" s="36"/>
      <c r="Z1130" s="36"/>
      <c r="AA1130" s="36"/>
      <c r="AB1130" s="36"/>
      <c r="AC1130" s="36"/>
      <c r="AD1130" s="36"/>
      <c r="AE1130" s="36"/>
      <c r="AR1130" s="191" t="s">
        <v>381</v>
      </c>
      <c r="AT1130" s="191" t="s">
        <v>285</v>
      </c>
      <c r="AU1130" s="191" t="s">
        <v>82</v>
      </c>
      <c r="AY1130" s="19" t="s">
        <v>283</v>
      </c>
      <c r="BE1130" s="192">
        <f>IF(N1130="základní",J1130,0)</f>
        <v>0</v>
      </c>
      <c r="BF1130" s="192">
        <f>IF(N1130="snížená",J1130,0)</f>
        <v>0</v>
      </c>
      <c r="BG1130" s="192">
        <f>IF(N1130="zákl. přenesená",J1130,0)</f>
        <v>0</v>
      </c>
      <c r="BH1130" s="192">
        <f>IF(N1130="sníž. přenesená",J1130,0)</f>
        <v>0</v>
      </c>
      <c r="BI1130" s="192">
        <f>IF(N1130="nulová",J1130,0)</f>
        <v>0</v>
      </c>
      <c r="BJ1130" s="19" t="s">
        <v>80</v>
      </c>
      <c r="BK1130" s="192">
        <f>ROUND(I1130*H1130,2)</f>
        <v>0</v>
      </c>
      <c r="BL1130" s="19" t="s">
        <v>381</v>
      </c>
      <c r="BM1130" s="191" t="s">
        <v>5145</v>
      </c>
    </row>
    <row r="1131" spans="1:65" s="2" customFormat="1" ht="11.25">
      <c r="A1131" s="36"/>
      <c r="B1131" s="37"/>
      <c r="C1131" s="38"/>
      <c r="D1131" s="193" t="s">
        <v>292</v>
      </c>
      <c r="E1131" s="38"/>
      <c r="F1131" s="194" t="s">
        <v>3481</v>
      </c>
      <c r="G1131" s="38"/>
      <c r="H1131" s="38"/>
      <c r="I1131" s="195"/>
      <c r="J1131" s="38"/>
      <c r="K1131" s="38"/>
      <c r="L1131" s="41"/>
      <c r="M1131" s="196"/>
      <c r="N1131" s="197"/>
      <c r="O1131" s="66"/>
      <c r="P1131" s="66"/>
      <c r="Q1131" s="66"/>
      <c r="R1131" s="66"/>
      <c r="S1131" s="66"/>
      <c r="T1131" s="67"/>
      <c r="U1131" s="36"/>
      <c r="V1131" s="36"/>
      <c r="W1131" s="36"/>
      <c r="X1131" s="36"/>
      <c r="Y1131" s="36"/>
      <c r="Z1131" s="36"/>
      <c r="AA1131" s="36"/>
      <c r="AB1131" s="36"/>
      <c r="AC1131" s="36"/>
      <c r="AD1131" s="36"/>
      <c r="AE1131" s="36"/>
      <c r="AT1131" s="19" t="s">
        <v>292</v>
      </c>
      <c r="AU1131" s="19" t="s">
        <v>82</v>
      </c>
    </row>
    <row r="1132" spans="1:65" s="15" customFormat="1" ht="11.25">
      <c r="B1132" s="221"/>
      <c r="C1132" s="222"/>
      <c r="D1132" s="200" t="s">
        <v>294</v>
      </c>
      <c r="E1132" s="223" t="s">
        <v>21</v>
      </c>
      <c r="F1132" s="224" t="s">
        <v>1645</v>
      </c>
      <c r="G1132" s="222"/>
      <c r="H1132" s="223" t="s">
        <v>21</v>
      </c>
      <c r="I1132" s="225"/>
      <c r="J1132" s="222"/>
      <c r="K1132" s="222"/>
      <c r="L1132" s="226"/>
      <c r="M1132" s="227"/>
      <c r="N1132" s="228"/>
      <c r="O1132" s="228"/>
      <c r="P1132" s="228"/>
      <c r="Q1132" s="228"/>
      <c r="R1132" s="228"/>
      <c r="S1132" s="228"/>
      <c r="T1132" s="229"/>
      <c r="AT1132" s="230" t="s">
        <v>294</v>
      </c>
      <c r="AU1132" s="230" t="s">
        <v>82</v>
      </c>
      <c r="AV1132" s="15" t="s">
        <v>80</v>
      </c>
      <c r="AW1132" s="15" t="s">
        <v>34</v>
      </c>
      <c r="AX1132" s="15" t="s">
        <v>73</v>
      </c>
      <c r="AY1132" s="230" t="s">
        <v>283</v>
      </c>
    </row>
    <row r="1133" spans="1:65" s="13" customFormat="1" ht="11.25">
      <c r="B1133" s="198"/>
      <c r="C1133" s="199"/>
      <c r="D1133" s="200" t="s">
        <v>294</v>
      </c>
      <c r="E1133" s="201" t="s">
        <v>21</v>
      </c>
      <c r="F1133" s="202" t="s">
        <v>5146</v>
      </c>
      <c r="G1133" s="199"/>
      <c r="H1133" s="203">
        <v>44.174999999999997</v>
      </c>
      <c r="I1133" s="204"/>
      <c r="J1133" s="199"/>
      <c r="K1133" s="199"/>
      <c r="L1133" s="205"/>
      <c r="M1133" s="206"/>
      <c r="N1133" s="207"/>
      <c r="O1133" s="207"/>
      <c r="P1133" s="207"/>
      <c r="Q1133" s="207"/>
      <c r="R1133" s="207"/>
      <c r="S1133" s="207"/>
      <c r="T1133" s="208"/>
      <c r="AT1133" s="209" t="s">
        <v>294</v>
      </c>
      <c r="AU1133" s="209" t="s">
        <v>82</v>
      </c>
      <c r="AV1133" s="13" t="s">
        <v>82</v>
      </c>
      <c r="AW1133" s="13" t="s">
        <v>34</v>
      </c>
      <c r="AX1133" s="13" t="s">
        <v>73</v>
      </c>
      <c r="AY1133" s="209" t="s">
        <v>283</v>
      </c>
    </row>
    <row r="1134" spans="1:65" s="13" customFormat="1" ht="11.25">
      <c r="B1134" s="198"/>
      <c r="C1134" s="199"/>
      <c r="D1134" s="200" t="s">
        <v>294</v>
      </c>
      <c r="E1134" s="201" t="s">
        <v>21</v>
      </c>
      <c r="F1134" s="202" t="s">
        <v>5147</v>
      </c>
      <c r="G1134" s="199"/>
      <c r="H1134" s="203">
        <v>20.449000000000002</v>
      </c>
      <c r="I1134" s="204"/>
      <c r="J1134" s="199"/>
      <c r="K1134" s="199"/>
      <c r="L1134" s="205"/>
      <c r="M1134" s="206"/>
      <c r="N1134" s="207"/>
      <c r="O1134" s="207"/>
      <c r="P1134" s="207"/>
      <c r="Q1134" s="207"/>
      <c r="R1134" s="207"/>
      <c r="S1134" s="207"/>
      <c r="T1134" s="208"/>
      <c r="AT1134" s="209" t="s">
        <v>294</v>
      </c>
      <c r="AU1134" s="209" t="s">
        <v>82</v>
      </c>
      <c r="AV1134" s="13" t="s">
        <v>82</v>
      </c>
      <c r="AW1134" s="13" t="s">
        <v>34</v>
      </c>
      <c r="AX1134" s="13" t="s">
        <v>73</v>
      </c>
      <c r="AY1134" s="209" t="s">
        <v>283</v>
      </c>
    </row>
    <row r="1135" spans="1:65" s="13" customFormat="1" ht="11.25">
      <c r="B1135" s="198"/>
      <c r="C1135" s="199"/>
      <c r="D1135" s="200" t="s">
        <v>294</v>
      </c>
      <c r="E1135" s="201" t="s">
        <v>21</v>
      </c>
      <c r="F1135" s="202" t="s">
        <v>5148</v>
      </c>
      <c r="G1135" s="199"/>
      <c r="H1135" s="203">
        <v>20.449000000000002</v>
      </c>
      <c r="I1135" s="204"/>
      <c r="J1135" s="199"/>
      <c r="K1135" s="199"/>
      <c r="L1135" s="205"/>
      <c r="M1135" s="206"/>
      <c r="N1135" s="207"/>
      <c r="O1135" s="207"/>
      <c r="P1135" s="207"/>
      <c r="Q1135" s="207"/>
      <c r="R1135" s="207"/>
      <c r="S1135" s="207"/>
      <c r="T1135" s="208"/>
      <c r="AT1135" s="209" t="s">
        <v>294</v>
      </c>
      <c r="AU1135" s="209" t="s">
        <v>82</v>
      </c>
      <c r="AV1135" s="13" t="s">
        <v>82</v>
      </c>
      <c r="AW1135" s="13" t="s">
        <v>34</v>
      </c>
      <c r="AX1135" s="13" t="s">
        <v>73</v>
      </c>
      <c r="AY1135" s="209" t="s">
        <v>283</v>
      </c>
    </row>
    <row r="1136" spans="1:65" s="14" customFormat="1" ht="11.25">
      <c r="B1136" s="210"/>
      <c r="C1136" s="211"/>
      <c r="D1136" s="200" t="s">
        <v>294</v>
      </c>
      <c r="E1136" s="212" t="s">
        <v>21</v>
      </c>
      <c r="F1136" s="213" t="s">
        <v>296</v>
      </c>
      <c r="G1136" s="211"/>
      <c r="H1136" s="214">
        <v>85.072999999999993</v>
      </c>
      <c r="I1136" s="215"/>
      <c r="J1136" s="211"/>
      <c r="K1136" s="211"/>
      <c r="L1136" s="216"/>
      <c r="M1136" s="217"/>
      <c r="N1136" s="218"/>
      <c r="O1136" s="218"/>
      <c r="P1136" s="218"/>
      <c r="Q1136" s="218"/>
      <c r="R1136" s="218"/>
      <c r="S1136" s="218"/>
      <c r="T1136" s="219"/>
      <c r="AT1136" s="220" t="s">
        <v>294</v>
      </c>
      <c r="AU1136" s="220" t="s">
        <v>82</v>
      </c>
      <c r="AV1136" s="14" t="s">
        <v>102</v>
      </c>
      <c r="AW1136" s="14" t="s">
        <v>34</v>
      </c>
      <c r="AX1136" s="14" t="s">
        <v>80</v>
      </c>
      <c r="AY1136" s="220" t="s">
        <v>283</v>
      </c>
    </row>
    <row r="1137" spans="1:65" s="2" customFormat="1" ht="24.2" customHeight="1">
      <c r="A1137" s="36"/>
      <c r="B1137" s="37"/>
      <c r="C1137" s="180" t="s">
        <v>2261</v>
      </c>
      <c r="D1137" s="180" t="s">
        <v>285</v>
      </c>
      <c r="E1137" s="181" t="s">
        <v>3501</v>
      </c>
      <c r="F1137" s="182" t="s">
        <v>3502</v>
      </c>
      <c r="G1137" s="183" t="s">
        <v>288</v>
      </c>
      <c r="H1137" s="184">
        <v>21.93</v>
      </c>
      <c r="I1137" s="185"/>
      <c r="J1137" s="186">
        <f>ROUND(I1137*H1137,2)</f>
        <v>0</v>
      </c>
      <c r="K1137" s="182" t="s">
        <v>289</v>
      </c>
      <c r="L1137" s="41"/>
      <c r="M1137" s="187" t="s">
        <v>21</v>
      </c>
      <c r="N1137" s="188" t="s">
        <v>44</v>
      </c>
      <c r="O1137" s="66"/>
      <c r="P1137" s="189">
        <f>O1137*H1137</f>
        <v>0</v>
      </c>
      <c r="Q1137" s="189">
        <v>3.2000000000000003E-4</v>
      </c>
      <c r="R1137" s="189">
        <f>Q1137*H1137</f>
        <v>7.0176000000000006E-3</v>
      </c>
      <c r="S1137" s="189">
        <v>0</v>
      </c>
      <c r="T1137" s="190">
        <f>S1137*H1137</f>
        <v>0</v>
      </c>
      <c r="U1137" s="36"/>
      <c r="V1137" s="36"/>
      <c r="W1137" s="36"/>
      <c r="X1137" s="36"/>
      <c r="Y1137" s="36"/>
      <c r="Z1137" s="36"/>
      <c r="AA1137" s="36"/>
      <c r="AB1137" s="36"/>
      <c r="AC1137" s="36"/>
      <c r="AD1137" s="36"/>
      <c r="AE1137" s="36"/>
      <c r="AR1137" s="191" t="s">
        <v>381</v>
      </c>
      <c r="AT1137" s="191" t="s">
        <v>285</v>
      </c>
      <c r="AU1137" s="191" t="s">
        <v>82</v>
      </c>
      <c r="AY1137" s="19" t="s">
        <v>283</v>
      </c>
      <c r="BE1137" s="192">
        <f>IF(N1137="základní",J1137,0)</f>
        <v>0</v>
      </c>
      <c r="BF1137" s="192">
        <f>IF(N1137="snížená",J1137,0)</f>
        <v>0</v>
      </c>
      <c r="BG1137" s="192">
        <f>IF(N1137="zákl. přenesená",J1137,0)</f>
        <v>0</v>
      </c>
      <c r="BH1137" s="192">
        <f>IF(N1137="sníž. přenesená",J1137,0)</f>
        <v>0</v>
      </c>
      <c r="BI1137" s="192">
        <f>IF(N1137="nulová",J1137,0)</f>
        <v>0</v>
      </c>
      <c r="BJ1137" s="19" t="s">
        <v>80</v>
      </c>
      <c r="BK1137" s="192">
        <f>ROUND(I1137*H1137,2)</f>
        <v>0</v>
      </c>
      <c r="BL1137" s="19" t="s">
        <v>381</v>
      </c>
      <c r="BM1137" s="191" t="s">
        <v>5149</v>
      </c>
    </row>
    <row r="1138" spans="1:65" s="2" customFormat="1" ht="11.25">
      <c r="A1138" s="36"/>
      <c r="B1138" s="37"/>
      <c r="C1138" s="38"/>
      <c r="D1138" s="193" t="s">
        <v>292</v>
      </c>
      <c r="E1138" s="38"/>
      <c r="F1138" s="194" t="s">
        <v>3504</v>
      </c>
      <c r="G1138" s="38"/>
      <c r="H1138" s="38"/>
      <c r="I1138" s="195"/>
      <c r="J1138" s="38"/>
      <c r="K1138" s="38"/>
      <c r="L1138" s="41"/>
      <c r="M1138" s="196"/>
      <c r="N1138" s="197"/>
      <c r="O1138" s="66"/>
      <c r="P1138" s="66"/>
      <c r="Q1138" s="66"/>
      <c r="R1138" s="66"/>
      <c r="S1138" s="66"/>
      <c r="T1138" s="67"/>
      <c r="U1138" s="36"/>
      <c r="V1138" s="36"/>
      <c r="W1138" s="36"/>
      <c r="X1138" s="36"/>
      <c r="Y1138" s="36"/>
      <c r="Z1138" s="36"/>
      <c r="AA1138" s="36"/>
      <c r="AB1138" s="36"/>
      <c r="AC1138" s="36"/>
      <c r="AD1138" s="36"/>
      <c r="AE1138" s="36"/>
      <c r="AT1138" s="19" t="s">
        <v>292</v>
      </c>
      <c r="AU1138" s="19" t="s">
        <v>82</v>
      </c>
    </row>
    <row r="1139" spans="1:65" s="13" customFormat="1" ht="11.25">
      <c r="B1139" s="198"/>
      <c r="C1139" s="199"/>
      <c r="D1139" s="200" t="s">
        <v>294</v>
      </c>
      <c r="E1139" s="201" t="s">
        <v>21</v>
      </c>
      <c r="F1139" s="202" t="s">
        <v>3476</v>
      </c>
      <c r="G1139" s="199"/>
      <c r="H1139" s="203">
        <v>21.93</v>
      </c>
      <c r="I1139" s="204"/>
      <c r="J1139" s="199"/>
      <c r="K1139" s="199"/>
      <c r="L1139" s="205"/>
      <c r="M1139" s="206"/>
      <c r="N1139" s="207"/>
      <c r="O1139" s="207"/>
      <c r="P1139" s="207"/>
      <c r="Q1139" s="207"/>
      <c r="R1139" s="207"/>
      <c r="S1139" s="207"/>
      <c r="T1139" s="208"/>
      <c r="AT1139" s="209" t="s">
        <v>294</v>
      </c>
      <c r="AU1139" s="209" t="s">
        <v>82</v>
      </c>
      <c r="AV1139" s="13" t="s">
        <v>82</v>
      </c>
      <c r="AW1139" s="13" t="s">
        <v>34</v>
      </c>
      <c r="AX1139" s="13" t="s">
        <v>73</v>
      </c>
      <c r="AY1139" s="209" t="s">
        <v>283</v>
      </c>
    </row>
    <row r="1140" spans="1:65" s="14" customFormat="1" ht="11.25">
      <c r="B1140" s="210"/>
      <c r="C1140" s="211"/>
      <c r="D1140" s="200" t="s">
        <v>294</v>
      </c>
      <c r="E1140" s="212" t="s">
        <v>21</v>
      </c>
      <c r="F1140" s="213" t="s">
        <v>296</v>
      </c>
      <c r="G1140" s="211"/>
      <c r="H1140" s="214">
        <v>21.93</v>
      </c>
      <c r="I1140" s="215"/>
      <c r="J1140" s="211"/>
      <c r="K1140" s="211"/>
      <c r="L1140" s="216"/>
      <c r="M1140" s="217"/>
      <c r="N1140" s="218"/>
      <c r="O1140" s="218"/>
      <c r="P1140" s="218"/>
      <c r="Q1140" s="218"/>
      <c r="R1140" s="218"/>
      <c r="S1140" s="218"/>
      <c r="T1140" s="219"/>
      <c r="AT1140" s="220" t="s">
        <v>294</v>
      </c>
      <c r="AU1140" s="220" t="s">
        <v>82</v>
      </c>
      <c r="AV1140" s="14" t="s">
        <v>102</v>
      </c>
      <c r="AW1140" s="14" t="s">
        <v>34</v>
      </c>
      <c r="AX1140" s="14" t="s">
        <v>80</v>
      </c>
      <c r="AY1140" s="220" t="s">
        <v>283</v>
      </c>
    </row>
    <row r="1141" spans="1:65" s="2" customFormat="1" ht="24.2" customHeight="1">
      <c r="A1141" s="36"/>
      <c r="B1141" s="37"/>
      <c r="C1141" s="180" t="s">
        <v>2266</v>
      </c>
      <c r="D1141" s="180" t="s">
        <v>285</v>
      </c>
      <c r="E1141" s="181" t="s">
        <v>3507</v>
      </c>
      <c r="F1141" s="182" t="s">
        <v>3508</v>
      </c>
      <c r="G1141" s="183" t="s">
        <v>288</v>
      </c>
      <c r="H1141" s="184">
        <v>85.072999999999993</v>
      </c>
      <c r="I1141" s="185"/>
      <c r="J1141" s="186">
        <f>ROUND(I1141*H1141,2)</f>
        <v>0</v>
      </c>
      <c r="K1141" s="182" t="s">
        <v>289</v>
      </c>
      <c r="L1141" s="41"/>
      <c r="M1141" s="187" t="s">
        <v>21</v>
      </c>
      <c r="N1141" s="188" t="s">
        <v>44</v>
      </c>
      <c r="O1141" s="66"/>
      <c r="P1141" s="189">
        <f>O1141*H1141</f>
        <v>0</v>
      </c>
      <c r="Q1141" s="189">
        <v>1.0000000000000001E-5</v>
      </c>
      <c r="R1141" s="189">
        <f>Q1141*H1141</f>
        <v>8.5072999999999995E-4</v>
      </c>
      <c r="S1141" s="189">
        <v>0</v>
      </c>
      <c r="T1141" s="190">
        <f>S1141*H1141</f>
        <v>0</v>
      </c>
      <c r="U1141" s="36"/>
      <c r="V1141" s="36"/>
      <c r="W1141" s="36"/>
      <c r="X1141" s="36"/>
      <c r="Y1141" s="36"/>
      <c r="Z1141" s="36"/>
      <c r="AA1141" s="36"/>
      <c r="AB1141" s="36"/>
      <c r="AC1141" s="36"/>
      <c r="AD1141" s="36"/>
      <c r="AE1141" s="36"/>
      <c r="AR1141" s="191" t="s">
        <v>381</v>
      </c>
      <c r="AT1141" s="191" t="s">
        <v>285</v>
      </c>
      <c r="AU1141" s="191" t="s">
        <v>82</v>
      </c>
      <c r="AY1141" s="19" t="s">
        <v>283</v>
      </c>
      <c r="BE1141" s="192">
        <f>IF(N1141="základní",J1141,0)</f>
        <v>0</v>
      </c>
      <c r="BF1141" s="192">
        <f>IF(N1141="snížená",J1141,0)</f>
        <v>0</v>
      </c>
      <c r="BG1141" s="192">
        <f>IF(N1141="zákl. přenesená",J1141,0)</f>
        <v>0</v>
      </c>
      <c r="BH1141" s="192">
        <f>IF(N1141="sníž. přenesená",J1141,0)</f>
        <v>0</v>
      </c>
      <c r="BI1141" s="192">
        <f>IF(N1141="nulová",J1141,0)</f>
        <v>0</v>
      </c>
      <c r="BJ1141" s="19" t="s">
        <v>80</v>
      </c>
      <c r="BK1141" s="192">
        <f>ROUND(I1141*H1141,2)</f>
        <v>0</v>
      </c>
      <c r="BL1141" s="19" t="s">
        <v>381</v>
      </c>
      <c r="BM1141" s="191" t="s">
        <v>5150</v>
      </c>
    </row>
    <row r="1142" spans="1:65" s="2" customFormat="1" ht="11.25">
      <c r="A1142" s="36"/>
      <c r="B1142" s="37"/>
      <c r="C1142" s="38"/>
      <c r="D1142" s="193" t="s">
        <v>292</v>
      </c>
      <c r="E1142" s="38"/>
      <c r="F1142" s="194" t="s">
        <v>3510</v>
      </c>
      <c r="G1142" s="38"/>
      <c r="H1142" s="38"/>
      <c r="I1142" s="195"/>
      <c r="J1142" s="38"/>
      <c r="K1142" s="38"/>
      <c r="L1142" s="41"/>
      <c r="M1142" s="196"/>
      <c r="N1142" s="197"/>
      <c r="O1142" s="66"/>
      <c r="P1142" s="66"/>
      <c r="Q1142" s="66"/>
      <c r="R1142" s="66"/>
      <c r="S1142" s="66"/>
      <c r="T1142" s="67"/>
      <c r="U1142" s="36"/>
      <c r="V1142" s="36"/>
      <c r="W1142" s="36"/>
      <c r="X1142" s="36"/>
      <c r="Y1142" s="36"/>
      <c r="Z1142" s="36"/>
      <c r="AA1142" s="36"/>
      <c r="AB1142" s="36"/>
      <c r="AC1142" s="36"/>
      <c r="AD1142" s="36"/>
      <c r="AE1142" s="36"/>
      <c r="AT1142" s="19" t="s">
        <v>292</v>
      </c>
      <c r="AU1142" s="19" t="s">
        <v>82</v>
      </c>
    </row>
    <row r="1143" spans="1:65" s="13" customFormat="1" ht="11.25">
      <c r="B1143" s="198"/>
      <c r="C1143" s="199"/>
      <c r="D1143" s="200" t="s">
        <v>294</v>
      </c>
      <c r="E1143" s="201" t="s">
        <v>21</v>
      </c>
      <c r="F1143" s="202" t="s">
        <v>5143</v>
      </c>
      <c r="G1143" s="199"/>
      <c r="H1143" s="203">
        <v>85.072999999999993</v>
      </c>
      <c r="I1143" s="204"/>
      <c r="J1143" s="199"/>
      <c r="K1143" s="199"/>
      <c r="L1143" s="205"/>
      <c r="M1143" s="206"/>
      <c r="N1143" s="207"/>
      <c r="O1143" s="207"/>
      <c r="P1143" s="207"/>
      <c r="Q1143" s="207"/>
      <c r="R1143" s="207"/>
      <c r="S1143" s="207"/>
      <c r="T1143" s="208"/>
      <c r="AT1143" s="209" t="s">
        <v>294</v>
      </c>
      <c r="AU1143" s="209" t="s">
        <v>82</v>
      </c>
      <c r="AV1143" s="13" t="s">
        <v>82</v>
      </c>
      <c r="AW1143" s="13" t="s">
        <v>34</v>
      </c>
      <c r="AX1143" s="13" t="s">
        <v>73</v>
      </c>
      <c r="AY1143" s="209" t="s">
        <v>283</v>
      </c>
    </row>
    <row r="1144" spans="1:65" s="14" customFormat="1" ht="11.25">
      <c r="B1144" s="210"/>
      <c r="C1144" s="211"/>
      <c r="D1144" s="200" t="s">
        <v>294</v>
      </c>
      <c r="E1144" s="212" t="s">
        <v>21</v>
      </c>
      <c r="F1144" s="213" t="s">
        <v>296</v>
      </c>
      <c r="G1144" s="211"/>
      <c r="H1144" s="214">
        <v>85.072999999999993</v>
      </c>
      <c r="I1144" s="215"/>
      <c r="J1144" s="211"/>
      <c r="K1144" s="211"/>
      <c r="L1144" s="216"/>
      <c r="M1144" s="217"/>
      <c r="N1144" s="218"/>
      <c r="O1144" s="218"/>
      <c r="P1144" s="218"/>
      <c r="Q1144" s="218"/>
      <c r="R1144" s="218"/>
      <c r="S1144" s="218"/>
      <c r="T1144" s="219"/>
      <c r="AT1144" s="220" t="s">
        <v>294</v>
      </c>
      <c r="AU1144" s="220" t="s">
        <v>82</v>
      </c>
      <c r="AV1144" s="14" t="s">
        <v>102</v>
      </c>
      <c r="AW1144" s="14" t="s">
        <v>34</v>
      </c>
      <c r="AX1144" s="14" t="s">
        <v>80</v>
      </c>
      <c r="AY1144" s="220" t="s">
        <v>283</v>
      </c>
    </row>
    <row r="1145" spans="1:65" s="12" customFormat="1" ht="22.9" customHeight="1">
      <c r="B1145" s="164"/>
      <c r="C1145" s="165"/>
      <c r="D1145" s="166" t="s">
        <v>72</v>
      </c>
      <c r="E1145" s="178" t="s">
        <v>3512</v>
      </c>
      <c r="F1145" s="178" t="s">
        <v>3513</v>
      </c>
      <c r="G1145" s="165"/>
      <c r="H1145" s="165"/>
      <c r="I1145" s="168"/>
      <c r="J1145" s="179">
        <f>BK1145</f>
        <v>0</v>
      </c>
      <c r="K1145" s="165"/>
      <c r="L1145" s="170"/>
      <c r="M1145" s="171"/>
      <c r="N1145" s="172"/>
      <c r="O1145" s="172"/>
      <c r="P1145" s="173">
        <f>SUM(P1146:P1157)</f>
        <v>0</v>
      </c>
      <c r="Q1145" s="172"/>
      <c r="R1145" s="173">
        <f>SUM(R1146:R1157)</f>
        <v>1.5769000000000002E-2</v>
      </c>
      <c r="S1145" s="172"/>
      <c r="T1145" s="174">
        <f>SUM(T1146:T1157)</f>
        <v>0</v>
      </c>
      <c r="AR1145" s="175" t="s">
        <v>82</v>
      </c>
      <c r="AT1145" s="176" t="s">
        <v>72</v>
      </c>
      <c r="AU1145" s="176" t="s">
        <v>80</v>
      </c>
      <c r="AY1145" s="175" t="s">
        <v>283</v>
      </c>
      <c r="BK1145" s="177">
        <f>SUM(BK1146:BK1157)</f>
        <v>0</v>
      </c>
    </row>
    <row r="1146" spans="1:65" s="2" customFormat="1" ht="16.5" customHeight="1">
      <c r="A1146" s="36"/>
      <c r="B1146" s="37"/>
      <c r="C1146" s="180" t="s">
        <v>2271</v>
      </c>
      <c r="D1146" s="180" t="s">
        <v>285</v>
      </c>
      <c r="E1146" s="181" t="s">
        <v>3515</v>
      </c>
      <c r="F1146" s="182" t="s">
        <v>3516</v>
      </c>
      <c r="G1146" s="183" t="s">
        <v>288</v>
      </c>
      <c r="H1146" s="184">
        <v>12.13</v>
      </c>
      <c r="I1146" s="185"/>
      <c r="J1146" s="186">
        <f>ROUND(I1146*H1146,2)</f>
        <v>0</v>
      </c>
      <c r="K1146" s="182" t="s">
        <v>289</v>
      </c>
      <c r="L1146" s="41"/>
      <c r="M1146" s="187" t="s">
        <v>21</v>
      </c>
      <c r="N1146" s="188" t="s">
        <v>44</v>
      </c>
      <c r="O1146" s="66"/>
      <c r="P1146" s="189">
        <f>O1146*H1146</f>
        <v>0</v>
      </c>
      <c r="Q1146" s="189">
        <v>0</v>
      </c>
      <c r="R1146" s="189">
        <f>Q1146*H1146</f>
        <v>0</v>
      </c>
      <c r="S1146" s="189">
        <v>0</v>
      </c>
      <c r="T1146" s="190">
        <f>S1146*H1146</f>
        <v>0</v>
      </c>
      <c r="U1146" s="36"/>
      <c r="V1146" s="36"/>
      <c r="W1146" s="36"/>
      <c r="X1146" s="36"/>
      <c r="Y1146" s="36"/>
      <c r="Z1146" s="36"/>
      <c r="AA1146" s="36"/>
      <c r="AB1146" s="36"/>
      <c r="AC1146" s="36"/>
      <c r="AD1146" s="36"/>
      <c r="AE1146" s="36"/>
      <c r="AR1146" s="191" t="s">
        <v>381</v>
      </c>
      <c r="AT1146" s="191" t="s">
        <v>285</v>
      </c>
      <c r="AU1146" s="191" t="s">
        <v>82</v>
      </c>
      <c r="AY1146" s="19" t="s">
        <v>283</v>
      </c>
      <c r="BE1146" s="192">
        <f>IF(N1146="základní",J1146,0)</f>
        <v>0</v>
      </c>
      <c r="BF1146" s="192">
        <f>IF(N1146="snížená",J1146,0)</f>
        <v>0</v>
      </c>
      <c r="BG1146" s="192">
        <f>IF(N1146="zákl. přenesená",J1146,0)</f>
        <v>0</v>
      </c>
      <c r="BH1146" s="192">
        <f>IF(N1146="sníž. přenesená",J1146,0)</f>
        <v>0</v>
      </c>
      <c r="BI1146" s="192">
        <f>IF(N1146="nulová",J1146,0)</f>
        <v>0</v>
      </c>
      <c r="BJ1146" s="19" t="s">
        <v>80</v>
      </c>
      <c r="BK1146" s="192">
        <f>ROUND(I1146*H1146,2)</f>
        <v>0</v>
      </c>
      <c r="BL1146" s="19" t="s">
        <v>381</v>
      </c>
      <c r="BM1146" s="191" t="s">
        <v>5151</v>
      </c>
    </row>
    <row r="1147" spans="1:65" s="2" customFormat="1" ht="11.25">
      <c r="A1147" s="36"/>
      <c r="B1147" s="37"/>
      <c r="C1147" s="38"/>
      <c r="D1147" s="193" t="s">
        <v>292</v>
      </c>
      <c r="E1147" s="38"/>
      <c r="F1147" s="194" t="s">
        <v>3518</v>
      </c>
      <c r="G1147" s="38"/>
      <c r="H1147" s="38"/>
      <c r="I1147" s="195"/>
      <c r="J1147" s="38"/>
      <c r="K1147" s="38"/>
      <c r="L1147" s="41"/>
      <c r="M1147" s="196"/>
      <c r="N1147" s="197"/>
      <c r="O1147" s="66"/>
      <c r="P1147" s="66"/>
      <c r="Q1147" s="66"/>
      <c r="R1147" s="66"/>
      <c r="S1147" s="66"/>
      <c r="T1147" s="67"/>
      <c r="U1147" s="36"/>
      <c r="V1147" s="36"/>
      <c r="W1147" s="36"/>
      <c r="X1147" s="36"/>
      <c r="Y1147" s="36"/>
      <c r="Z1147" s="36"/>
      <c r="AA1147" s="36"/>
      <c r="AB1147" s="36"/>
      <c r="AC1147" s="36"/>
      <c r="AD1147" s="36"/>
      <c r="AE1147" s="36"/>
      <c r="AT1147" s="19" t="s">
        <v>292</v>
      </c>
      <c r="AU1147" s="19" t="s">
        <v>82</v>
      </c>
    </row>
    <row r="1148" spans="1:65" s="15" customFormat="1" ht="11.25">
      <c r="B1148" s="221"/>
      <c r="C1148" s="222"/>
      <c r="D1148" s="200" t="s">
        <v>294</v>
      </c>
      <c r="E1148" s="223" t="s">
        <v>21</v>
      </c>
      <c r="F1148" s="224" t="s">
        <v>5152</v>
      </c>
      <c r="G1148" s="222"/>
      <c r="H1148" s="223" t="s">
        <v>21</v>
      </c>
      <c r="I1148" s="225"/>
      <c r="J1148" s="222"/>
      <c r="K1148" s="222"/>
      <c r="L1148" s="226"/>
      <c r="M1148" s="227"/>
      <c r="N1148" s="228"/>
      <c r="O1148" s="228"/>
      <c r="P1148" s="228"/>
      <c r="Q1148" s="228"/>
      <c r="R1148" s="228"/>
      <c r="S1148" s="228"/>
      <c r="T1148" s="229"/>
      <c r="AT1148" s="230" t="s">
        <v>294</v>
      </c>
      <c r="AU1148" s="230" t="s">
        <v>82</v>
      </c>
      <c r="AV1148" s="15" t="s">
        <v>80</v>
      </c>
      <c r="AW1148" s="15" t="s">
        <v>34</v>
      </c>
      <c r="AX1148" s="15" t="s">
        <v>73</v>
      </c>
      <c r="AY1148" s="230" t="s">
        <v>283</v>
      </c>
    </row>
    <row r="1149" spans="1:65" s="13" customFormat="1" ht="11.25">
      <c r="B1149" s="198"/>
      <c r="C1149" s="199"/>
      <c r="D1149" s="200" t="s">
        <v>294</v>
      </c>
      <c r="E1149" s="201" t="s">
        <v>21</v>
      </c>
      <c r="F1149" s="202" t="s">
        <v>5153</v>
      </c>
      <c r="G1149" s="199"/>
      <c r="H1149" s="203">
        <v>3.4649999999999999</v>
      </c>
      <c r="I1149" s="204"/>
      <c r="J1149" s="199"/>
      <c r="K1149" s="199"/>
      <c r="L1149" s="205"/>
      <c r="M1149" s="206"/>
      <c r="N1149" s="207"/>
      <c r="O1149" s="207"/>
      <c r="P1149" s="207"/>
      <c r="Q1149" s="207"/>
      <c r="R1149" s="207"/>
      <c r="S1149" s="207"/>
      <c r="T1149" s="208"/>
      <c r="AT1149" s="209" t="s">
        <v>294</v>
      </c>
      <c r="AU1149" s="209" t="s">
        <v>82</v>
      </c>
      <c r="AV1149" s="13" t="s">
        <v>82</v>
      </c>
      <c r="AW1149" s="13" t="s">
        <v>34</v>
      </c>
      <c r="AX1149" s="13" t="s">
        <v>73</v>
      </c>
      <c r="AY1149" s="209" t="s">
        <v>283</v>
      </c>
    </row>
    <row r="1150" spans="1:65" s="13" customFormat="1" ht="11.25">
      <c r="B1150" s="198"/>
      <c r="C1150" s="199"/>
      <c r="D1150" s="200" t="s">
        <v>294</v>
      </c>
      <c r="E1150" s="201" t="s">
        <v>21</v>
      </c>
      <c r="F1150" s="202" t="s">
        <v>5154</v>
      </c>
      <c r="G1150" s="199"/>
      <c r="H1150" s="203">
        <v>6.2489999999999997</v>
      </c>
      <c r="I1150" s="204"/>
      <c r="J1150" s="199"/>
      <c r="K1150" s="199"/>
      <c r="L1150" s="205"/>
      <c r="M1150" s="206"/>
      <c r="N1150" s="207"/>
      <c r="O1150" s="207"/>
      <c r="P1150" s="207"/>
      <c r="Q1150" s="207"/>
      <c r="R1150" s="207"/>
      <c r="S1150" s="207"/>
      <c r="T1150" s="208"/>
      <c r="AT1150" s="209" t="s">
        <v>294</v>
      </c>
      <c r="AU1150" s="209" t="s">
        <v>82</v>
      </c>
      <c r="AV1150" s="13" t="s">
        <v>82</v>
      </c>
      <c r="AW1150" s="13" t="s">
        <v>34</v>
      </c>
      <c r="AX1150" s="13" t="s">
        <v>73</v>
      </c>
      <c r="AY1150" s="209" t="s">
        <v>283</v>
      </c>
    </row>
    <row r="1151" spans="1:65" s="13" customFormat="1" ht="11.25">
      <c r="B1151" s="198"/>
      <c r="C1151" s="199"/>
      <c r="D1151" s="200" t="s">
        <v>294</v>
      </c>
      <c r="E1151" s="201" t="s">
        <v>21</v>
      </c>
      <c r="F1151" s="202" t="s">
        <v>5155</v>
      </c>
      <c r="G1151" s="199"/>
      <c r="H1151" s="203">
        <v>1.208</v>
      </c>
      <c r="I1151" s="204"/>
      <c r="J1151" s="199"/>
      <c r="K1151" s="199"/>
      <c r="L1151" s="205"/>
      <c r="M1151" s="206"/>
      <c r="N1151" s="207"/>
      <c r="O1151" s="207"/>
      <c r="P1151" s="207"/>
      <c r="Q1151" s="207"/>
      <c r="R1151" s="207"/>
      <c r="S1151" s="207"/>
      <c r="T1151" s="208"/>
      <c r="AT1151" s="209" t="s">
        <v>294</v>
      </c>
      <c r="AU1151" s="209" t="s">
        <v>82</v>
      </c>
      <c r="AV1151" s="13" t="s">
        <v>82</v>
      </c>
      <c r="AW1151" s="13" t="s">
        <v>34</v>
      </c>
      <c r="AX1151" s="13" t="s">
        <v>73</v>
      </c>
      <c r="AY1151" s="209" t="s">
        <v>283</v>
      </c>
    </row>
    <row r="1152" spans="1:65" s="13" customFormat="1" ht="11.25">
      <c r="B1152" s="198"/>
      <c r="C1152" s="199"/>
      <c r="D1152" s="200" t="s">
        <v>294</v>
      </c>
      <c r="E1152" s="201" t="s">
        <v>21</v>
      </c>
      <c r="F1152" s="202" t="s">
        <v>5156</v>
      </c>
      <c r="G1152" s="199"/>
      <c r="H1152" s="203">
        <v>1.208</v>
      </c>
      <c r="I1152" s="204"/>
      <c r="J1152" s="199"/>
      <c r="K1152" s="199"/>
      <c r="L1152" s="205"/>
      <c r="M1152" s="206"/>
      <c r="N1152" s="207"/>
      <c r="O1152" s="207"/>
      <c r="P1152" s="207"/>
      <c r="Q1152" s="207"/>
      <c r="R1152" s="207"/>
      <c r="S1152" s="207"/>
      <c r="T1152" s="208"/>
      <c r="AT1152" s="209" t="s">
        <v>294</v>
      </c>
      <c r="AU1152" s="209" t="s">
        <v>82</v>
      </c>
      <c r="AV1152" s="13" t="s">
        <v>82</v>
      </c>
      <c r="AW1152" s="13" t="s">
        <v>34</v>
      </c>
      <c r="AX1152" s="13" t="s">
        <v>73</v>
      </c>
      <c r="AY1152" s="209" t="s">
        <v>283</v>
      </c>
    </row>
    <row r="1153" spans="1:65" s="14" customFormat="1" ht="11.25">
      <c r="B1153" s="210"/>
      <c r="C1153" s="211"/>
      <c r="D1153" s="200" t="s">
        <v>294</v>
      </c>
      <c r="E1153" s="212" t="s">
        <v>21</v>
      </c>
      <c r="F1153" s="213" t="s">
        <v>296</v>
      </c>
      <c r="G1153" s="211"/>
      <c r="H1153" s="214">
        <v>12.13</v>
      </c>
      <c r="I1153" s="215"/>
      <c r="J1153" s="211"/>
      <c r="K1153" s="211"/>
      <c r="L1153" s="216"/>
      <c r="M1153" s="217"/>
      <c r="N1153" s="218"/>
      <c r="O1153" s="218"/>
      <c r="P1153" s="218"/>
      <c r="Q1153" s="218"/>
      <c r="R1153" s="218"/>
      <c r="S1153" s="218"/>
      <c r="T1153" s="219"/>
      <c r="AT1153" s="220" t="s">
        <v>294</v>
      </c>
      <c r="AU1153" s="220" t="s">
        <v>82</v>
      </c>
      <c r="AV1153" s="14" t="s">
        <v>102</v>
      </c>
      <c r="AW1153" s="14" t="s">
        <v>34</v>
      </c>
      <c r="AX1153" s="14" t="s">
        <v>80</v>
      </c>
      <c r="AY1153" s="220" t="s">
        <v>283</v>
      </c>
    </row>
    <row r="1154" spans="1:65" s="2" customFormat="1" ht="16.5" customHeight="1">
      <c r="A1154" s="36"/>
      <c r="B1154" s="37"/>
      <c r="C1154" s="247" t="s">
        <v>2276</v>
      </c>
      <c r="D1154" s="247" t="s">
        <v>740</v>
      </c>
      <c r="E1154" s="248" t="s">
        <v>3526</v>
      </c>
      <c r="F1154" s="249" t="s">
        <v>3527</v>
      </c>
      <c r="G1154" s="250" t="s">
        <v>288</v>
      </c>
      <c r="H1154" s="251">
        <v>12.13</v>
      </c>
      <c r="I1154" s="252"/>
      <c r="J1154" s="253">
        <f>ROUND(I1154*H1154,2)</f>
        <v>0</v>
      </c>
      <c r="K1154" s="249" t="s">
        <v>289</v>
      </c>
      <c r="L1154" s="254"/>
      <c r="M1154" s="255" t="s">
        <v>21</v>
      </c>
      <c r="N1154" s="256" t="s">
        <v>44</v>
      </c>
      <c r="O1154" s="66"/>
      <c r="P1154" s="189">
        <f>O1154*H1154</f>
        <v>0</v>
      </c>
      <c r="Q1154" s="189">
        <v>1.2999999999999999E-3</v>
      </c>
      <c r="R1154" s="189">
        <f>Q1154*H1154</f>
        <v>1.5769000000000002E-2</v>
      </c>
      <c r="S1154" s="189">
        <v>0</v>
      </c>
      <c r="T1154" s="190">
        <f>S1154*H1154</f>
        <v>0</v>
      </c>
      <c r="U1154" s="36"/>
      <c r="V1154" s="36"/>
      <c r="W1154" s="36"/>
      <c r="X1154" s="36"/>
      <c r="Y1154" s="36"/>
      <c r="Z1154" s="36"/>
      <c r="AA1154" s="36"/>
      <c r="AB1154" s="36"/>
      <c r="AC1154" s="36"/>
      <c r="AD1154" s="36"/>
      <c r="AE1154" s="36"/>
      <c r="AR1154" s="191" t="s">
        <v>493</v>
      </c>
      <c r="AT1154" s="191" t="s">
        <v>740</v>
      </c>
      <c r="AU1154" s="191" t="s">
        <v>82</v>
      </c>
      <c r="AY1154" s="19" t="s">
        <v>283</v>
      </c>
      <c r="BE1154" s="192">
        <f>IF(N1154="základní",J1154,0)</f>
        <v>0</v>
      </c>
      <c r="BF1154" s="192">
        <f>IF(N1154="snížená",J1154,0)</f>
        <v>0</v>
      </c>
      <c r="BG1154" s="192">
        <f>IF(N1154="zákl. přenesená",J1154,0)</f>
        <v>0</v>
      </c>
      <c r="BH1154" s="192">
        <f>IF(N1154="sníž. přenesená",J1154,0)</f>
        <v>0</v>
      </c>
      <c r="BI1154" s="192">
        <f>IF(N1154="nulová",J1154,0)</f>
        <v>0</v>
      </c>
      <c r="BJ1154" s="19" t="s">
        <v>80</v>
      </c>
      <c r="BK1154" s="192">
        <f>ROUND(I1154*H1154,2)</f>
        <v>0</v>
      </c>
      <c r="BL1154" s="19" t="s">
        <v>381</v>
      </c>
      <c r="BM1154" s="191" t="s">
        <v>5157</v>
      </c>
    </row>
    <row r="1155" spans="1:65" s="2" customFormat="1" ht="19.5">
      <c r="A1155" s="36"/>
      <c r="B1155" s="37"/>
      <c r="C1155" s="38"/>
      <c r="D1155" s="200" t="s">
        <v>436</v>
      </c>
      <c r="E1155" s="38"/>
      <c r="F1155" s="231" t="s">
        <v>5158</v>
      </c>
      <c r="G1155" s="38"/>
      <c r="H1155" s="38"/>
      <c r="I1155" s="195"/>
      <c r="J1155" s="38"/>
      <c r="K1155" s="38"/>
      <c r="L1155" s="41"/>
      <c r="M1155" s="196"/>
      <c r="N1155" s="197"/>
      <c r="O1155" s="66"/>
      <c r="P1155" s="66"/>
      <c r="Q1155" s="66"/>
      <c r="R1155" s="66"/>
      <c r="S1155" s="66"/>
      <c r="T1155" s="67"/>
      <c r="U1155" s="36"/>
      <c r="V1155" s="36"/>
      <c r="W1155" s="36"/>
      <c r="X1155" s="36"/>
      <c r="Y1155" s="36"/>
      <c r="Z1155" s="36"/>
      <c r="AA1155" s="36"/>
      <c r="AB1155" s="36"/>
      <c r="AC1155" s="36"/>
      <c r="AD1155" s="36"/>
      <c r="AE1155" s="36"/>
      <c r="AT1155" s="19" t="s">
        <v>436</v>
      </c>
      <c r="AU1155" s="19" t="s">
        <v>82</v>
      </c>
    </row>
    <row r="1156" spans="1:65" s="2" customFormat="1" ht="24.2" customHeight="1">
      <c r="A1156" s="36"/>
      <c r="B1156" s="37"/>
      <c r="C1156" s="180" t="s">
        <v>2280</v>
      </c>
      <c r="D1156" s="180" t="s">
        <v>285</v>
      </c>
      <c r="E1156" s="181" t="s">
        <v>3530</v>
      </c>
      <c r="F1156" s="182" t="s">
        <v>3531</v>
      </c>
      <c r="G1156" s="183" t="s">
        <v>473</v>
      </c>
      <c r="H1156" s="184">
        <v>1.6E-2</v>
      </c>
      <c r="I1156" s="185"/>
      <c r="J1156" s="186">
        <f>ROUND(I1156*H1156,2)</f>
        <v>0</v>
      </c>
      <c r="K1156" s="182" t="s">
        <v>289</v>
      </c>
      <c r="L1156" s="41"/>
      <c r="M1156" s="187" t="s">
        <v>21</v>
      </c>
      <c r="N1156" s="188" t="s">
        <v>44</v>
      </c>
      <c r="O1156" s="66"/>
      <c r="P1156" s="189">
        <f>O1156*H1156</f>
        <v>0</v>
      </c>
      <c r="Q1156" s="189">
        <v>0</v>
      </c>
      <c r="R1156" s="189">
        <f>Q1156*H1156</f>
        <v>0</v>
      </c>
      <c r="S1156" s="189">
        <v>0</v>
      </c>
      <c r="T1156" s="190">
        <f>S1156*H1156</f>
        <v>0</v>
      </c>
      <c r="U1156" s="36"/>
      <c r="V1156" s="36"/>
      <c r="W1156" s="36"/>
      <c r="X1156" s="36"/>
      <c r="Y1156" s="36"/>
      <c r="Z1156" s="36"/>
      <c r="AA1156" s="36"/>
      <c r="AB1156" s="36"/>
      <c r="AC1156" s="36"/>
      <c r="AD1156" s="36"/>
      <c r="AE1156" s="36"/>
      <c r="AR1156" s="191" t="s">
        <v>381</v>
      </c>
      <c r="AT1156" s="191" t="s">
        <v>285</v>
      </c>
      <c r="AU1156" s="191" t="s">
        <v>82</v>
      </c>
      <c r="AY1156" s="19" t="s">
        <v>283</v>
      </c>
      <c r="BE1156" s="192">
        <f>IF(N1156="základní",J1156,0)</f>
        <v>0</v>
      </c>
      <c r="BF1156" s="192">
        <f>IF(N1156="snížená",J1156,0)</f>
        <v>0</v>
      </c>
      <c r="BG1156" s="192">
        <f>IF(N1156="zákl. přenesená",J1156,0)</f>
        <v>0</v>
      </c>
      <c r="BH1156" s="192">
        <f>IF(N1156="sníž. přenesená",J1156,0)</f>
        <v>0</v>
      </c>
      <c r="BI1156" s="192">
        <f>IF(N1156="nulová",J1156,0)</f>
        <v>0</v>
      </c>
      <c r="BJ1156" s="19" t="s">
        <v>80</v>
      </c>
      <c r="BK1156" s="192">
        <f>ROUND(I1156*H1156,2)</f>
        <v>0</v>
      </c>
      <c r="BL1156" s="19" t="s">
        <v>381</v>
      </c>
      <c r="BM1156" s="191" t="s">
        <v>5159</v>
      </c>
    </row>
    <row r="1157" spans="1:65" s="2" customFormat="1" ht="11.25">
      <c r="A1157" s="36"/>
      <c r="B1157" s="37"/>
      <c r="C1157" s="38"/>
      <c r="D1157" s="193" t="s">
        <v>292</v>
      </c>
      <c r="E1157" s="38"/>
      <c r="F1157" s="194" t="s">
        <v>3533</v>
      </c>
      <c r="G1157" s="38"/>
      <c r="H1157" s="38"/>
      <c r="I1157" s="195"/>
      <c r="J1157" s="38"/>
      <c r="K1157" s="38"/>
      <c r="L1157" s="41"/>
      <c r="M1157" s="258"/>
      <c r="N1157" s="259"/>
      <c r="O1157" s="260"/>
      <c r="P1157" s="260"/>
      <c r="Q1157" s="260"/>
      <c r="R1157" s="260"/>
      <c r="S1157" s="260"/>
      <c r="T1157" s="261"/>
      <c r="U1157" s="36"/>
      <c r="V1157" s="36"/>
      <c r="W1157" s="36"/>
      <c r="X1157" s="36"/>
      <c r="Y1157" s="36"/>
      <c r="Z1157" s="36"/>
      <c r="AA1157" s="36"/>
      <c r="AB1157" s="36"/>
      <c r="AC1157" s="36"/>
      <c r="AD1157" s="36"/>
      <c r="AE1157" s="36"/>
      <c r="AT1157" s="19" t="s">
        <v>292</v>
      </c>
      <c r="AU1157" s="19" t="s">
        <v>82</v>
      </c>
    </row>
    <row r="1158" spans="1:65" s="2" customFormat="1" ht="6.95" customHeight="1">
      <c r="A1158" s="36"/>
      <c r="B1158" s="49"/>
      <c r="C1158" s="50"/>
      <c r="D1158" s="50"/>
      <c r="E1158" s="50"/>
      <c r="F1158" s="50"/>
      <c r="G1158" s="50"/>
      <c r="H1158" s="50"/>
      <c r="I1158" s="50"/>
      <c r="J1158" s="50"/>
      <c r="K1158" s="50"/>
      <c r="L1158" s="41"/>
      <c r="M1158" s="36"/>
      <c r="O1158" s="36"/>
      <c r="P1158" s="36"/>
      <c r="Q1158" s="36"/>
      <c r="R1158" s="36"/>
      <c r="S1158" s="36"/>
      <c r="T1158" s="36"/>
      <c r="U1158" s="36"/>
      <c r="V1158" s="36"/>
      <c r="W1158" s="36"/>
      <c r="X1158" s="36"/>
      <c r="Y1158" s="36"/>
      <c r="Z1158" s="36"/>
      <c r="AA1158" s="36"/>
      <c r="AB1158" s="36"/>
      <c r="AC1158" s="36"/>
      <c r="AD1158" s="36"/>
      <c r="AE1158" s="36"/>
    </row>
  </sheetData>
  <sheetProtection algorithmName="SHA-512" hashValue="GDxnptZhFFlIZMD2PwjUBJrMVhCHUZkmtjlXSEeFkE2J28FZP/FICr4jTkaM1z0cBAJm1cZNo40FBcDP2lCoVw==" saltValue="yxLGJtUVNm6vwSBLzzDFSVd4KyQSc0KvLXVFdHeVgO0yHdq0OE1F32Xc0R9zDd8lzV63S0Pfj+OxbMcM7hbhEw==" spinCount="100000" sheet="1" objects="1" scenarios="1" formatColumns="0" formatRows="0" autoFilter="0"/>
  <autoFilter ref="C107:K1157"/>
  <mergeCells count="12">
    <mergeCell ref="E100:H100"/>
    <mergeCell ref="L2:V2"/>
    <mergeCell ref="E50:H50"/>
    <mergeCell ref="E52:H52"/>
    <mergeCell ref="E54:H54"/>
    <mergeCell ref="E96:H96"/>
    <mergeCell ref="E98:H98"/>
    <mergeCell ref="E7:H7"/>
    <mergeCell ref="E9:H9"/>
    <mergeCell ref="E11:H11"/>
    <mergeCell ref="E20:H20"/>
    <mergeCell ref="E29:H29"/>
  </mergeCells>
  <hyperlinks>
    <hyperlink ref="F112" r:id="rId1"/>
    <hyperlink ref="F117" r:id="rId2"/>
    <hyperlink ref="F122" r:id="rId3"/>
    <hyperlink ref="F127" r:id="rId4"/>
    <hyperlink ref="F132" r:id="rId5"/>
    <hyperlink ref="F138" r:id="rId6"/>
    <hyperlink ref="F143" r:id="rId7"/>
    <hyperlink ref="F148" r:id="rId8"/>
    <hyperlink ref="F152" r:id="rId9"/>
    <hyperlink ref="F156" r:id="rId10"/>
    <hyperlink ref="F160" r:id="rId11"/>
    <hyperlink ref="F168" r:id="rId12"/>
    <hyperlink ref="F174" r:id="rId13"/>
    <hyperlink ref="F179" r:id="rId14"/>
    <hyperlink ref="F183" r:id="rId15"/>
    <hyperlink ref="F188" r:id="rId16"/>
    <hyperlink ref="F192" r:id="rId17"/>
    <hyperlink ref="F203" r:id="rId18"/>
    <hyperlink ref="F210" r:id="rId19"/>
    <hyperlink ref="F215" r:id="rId20"/>
    <hyperlink ref="F221" r:id="rId21"/>
    <hyperlink ref="F225" r:id="rId22"/>
    <hyperlink ref="F231" r:id="rId23"/>
    <hyperlink ref="F235" r:id="rId24"/>
    <hyperlink ref="F244" r:id="rId25"/>
    <hyperlink ref="F248" r:id="rId26"/>
    <hyperlink ref="F255" r:id="rId27"/>
    <hyperlink ref="F260" r:id="rId28"/>
    <hyperlink ref="F266" r:id="rId29"/>
    <hyperlink ref="F270" r:id="rId30"/>
    <hyperlink ref="F274" r:id="rId31"/>
    <hyperlink ref="F278" r:id="rId32"/>
    <hyperlink ref="F285" r:id="rId33"/>
    <hyperlink ref="F298" r:id="rId34"/>
    <hyperlink ref="F302" r:id="rId35"/>
    <hyperlink ref="F309" r:id="rId36"/>
    <hyperlink ref="F313" r:id="rId37"/>
    <hyperlink ref="F318" r:id="rId38"/>
    <hyperlink ref="F328" r:id="rId39"/>
    <hyperlink ref="F338" r:id="rId40"/>
    <hyperlink ref="F342" r:id="rId41"/>
    <hyperlink ref="F348" r:id="rId42"/>
    <hyperlink ref="F352" r:id="rId43"/>
    <hyperlink ref="F356" r:id="rId44"/>
    <hyperlink ref="F362" r:id="rId45"/>
    <hyperlink ref="F366" r:id="rId46"/>
    <hyperlink ref="F370" r:id="rId47"/>
    <hyperlink ref="F374" r:id="rId48"/>
    <hyperlink ref="F379" r:id="rId49"/>
    <hyperlink ref="F386" r:id="rId50"/>
    <hyperlink ref="F396" r:id="rId51"/>
    <hyperlink ref="F400" r:id="rId52"/>
    <hyperlink ref="F407" r:id="rId53"/>
    <hyperlink ref="F411" r:id="rId54"/>
    <hyperlink ref="F416" r:id="rId55"/>
    <hyperlink ref="F420" r:id="rId56"/>
    <hyperlink ref="F424" r:id="rId57"/>
    <hyperlink ref="F428" r:id="rId58"/>
    <hyperlink ref="F432" r:id="rId59"/>
    <hyperlink ref="F436" r:id="rId60"/>
    <hyperlink ref="F443" r:id="rId61"/>
    <hyperlink ref="F451" r:id="rId62"/>
    <hyperlink ref="F463" r:id="rId63"/>
    <hyperlink ref="F481" r:id="rId64"/>
    <hyperlink ref="F488" r:id="rId65"/>
    <hyperlink ref="F493" r:id="rId66"/>
    <hyperlink ref="F497" r:id="rId67"/>
    <hyperlink ref="F504" r:id="rId68"/>
    <hyperlink ref="F508" r:id="rId69"/>
    <hyperlink ref="F513" r:id="rId70"/>
    <hyperlink ref="F517" r:id="rId71"/>
    <hyperlink ref="F521" r:id="rId72"/>
    <hyperlink ref="F525" r:id="rId73"/>
    <hyperlink ref="F530" r:id="rId74"/>
    <hyperlink ref="F536" r:id="rId75"/>
    <hyperlink ref="F540" r:id="rId76"/>
    <hyperlink ref="F545" r:id="rId77"/>
    <hyperlink ref="F549" r:id="rId78"/>
    <hyperlink ref="F553" r:id="rId79"/>
    <hyperlink ref="F557" r:id="rId80"/>
    <hyperlink ref="F561" r:id="rId81"/>
    <hyperlink ref="F565" r:id="rId82"/>
    <hyperlink ref="F569" r:id="rId83"/>
    <hyperlink ref="F573" r:id="rId84"/>
    <hyperlink ref="F577" r:id="rId85"/>
    <hyperlink ref="F583" r:id="rId86"/>
    <hyperlink ref="F585" r:id="rId87"/>
    <hyperlink ref="F597" r:id="rId88"/>
    <hyperlink ref="F603" r:id="rId89"/>
    <hyperlink ref="F609" r:id="rId90"/>
    <hyperlink ref="F611" r:id="rId91"/>
    <hyperlink ref="F613" r:id="rId92"/>
    <hyperlink ref="F617" r:id="rId93"/>
    <hyperlink ref="F620" r:id="rId94"/>
    <hyperlink ref="F624" r:id="rId95"/>
    <hyperlink ref="F631" r:id="rId96"/>
    <hyperlink ref="F638" r:id="rId97"/>
    <hyperlink ref="F644" r:id="rId98"/>
    <hyperlink ref="F650" r:id="rId99"/>
    <hyperlink ref="F658" r:id="rId100"/>
    <hyperlink ref="F662" r:id="rId101"/>
    <hyperlink ref="F669" r:id="rId102"/>
    <hyperlink ref="F676" r:id="rId103"/>
    <hyperlink ref="F682" r:id="rId104"/>
    <hyperlink ref="F689" r:id="rId105"/>
    <hyperlink ref="F696" r:id="rId106"/>
    <hyperlink ref="F702" r:id="rId107"/>
    <hyperlink ref="F708" r:id="rId108"/>
    <hyperlink ref="F715" r:id="rId109"/>
    <hyperlink ref="F718" r:id="rId110"/>
    <hyperlink ref="F724" r:id="rId111"/>
    <hyperlink ref="F747" r:id="rId112"/>
    <hyperlink ref="F755" r:id="rId113"/>
    <hyperlink ref="F763" r:id="rId114"/>
    <hyperlink ref="F771" r:id="rId115"/>
    <hyperlink ref="F789" r:id="rId116"/>
    <hyperlink ref="F798" r:id="rId117"/>
    <hyperlink ref="F811" r:id="rId118"/>
    <hyperlink ref="F821" r:id="rId119"/>
    <hyperlink ref="F824" r:id="rId120"/>
    <hyperlink ref="F830" r:id="rId121"/>
    <hyperlink ref="F840" r:id="rId122"/>
    <hyperlink ref="F844" r:id="rId123"/>
    <hyperlink ref="F848" r:id="rId124"/>
    <hyperlink ref="F856" r:id="rId125"/>
    <hyperlink ref="F866" r:id="rId126"/>
    <hyperlink ref="F870" r:id="rId127"/>
    <hyperlink ref="F877" r:id="rId128"/>
    <hyperlink ref="F885" r:id="rId129"/>
    <hyperlink ref="F890" r:id="rId130"/>
    <hyperlink ref="F893" r:id="rId131"/>
    <hyperlink ref="F898" r:id="rId132"/>
    <hyperlink ref="F902" r:id="rId133"/>
    <hyperlink ref="F908" r:id="rId134"/>
    <hyperlink ref="F914" r:id="rId135"/>
    <hyperlink ref="F918" r:id="rId136"/>
    <hyperlink ref="F921" r:id="rId137"/>
    <hyperlink ref="F926" r:id="rId138"/>
    <hyperlink ref="F930" r:id="rId139"/>
    <hyperlink ref="F934" r:id="rId140"/>
    <hyperlink ref="F940" r:id="rId141"/>
    <hyperlink ref="F944" r:id="rId142"/>
    <hyperlink ref="F949" r:id="rId143"/>
    <hyperlink ref="F958" r:id="rId144"/>
    <hyperlink ref="F971" r:id="rId145"/>
    <hyperlink ref="F974" r:id="rId146"/>
    <hyperlink ref="F980" r:id="rId147"/>
    <hyperlink ref="F986" r:id="rId148"/>
    <hyperlink ref="F992" r:id="rId149"/>
    <hyperlink ref="F1006" r:id="rId150"/>
    <hyperlink ref="F1013" r:id="rId151"/>
    <hyperlink ref="F1017" r:id="rId152"/>
    <hyperlink ref="F1023" r:id="rId153"/>
    <hyperlink ref="F1029" r:id="rId154"/>
    <hyperlink ref="F1039" r:id="rId155"/>
    <hyperlink ref="F1043" r:id="rId156"/>
    <hyperlink ref="F1049" r:id="rId157"/>
    <hyperlink ref="F1053" r:id="rId158"/>
    <hyperlink ref="F1057" r:id="rId159"/>
    <hyperlink ref="F1061" r:id="rId160"/>
    <hyperlink ref="F1067" r:id="rId161"/>
    <hyperlink ref="F1072" r:id="rId162"/>
    <hyperlink ref="F1078" r:id="rId163"/>
    <hyperlink ref="F1081" r:id="rId164"/>
    <hyperlink ref="F1087" r:id="rId165"/>
    <hyperlink ref="F1094" r:id="rId166"/>
    <hyperlink ref="F1097" r:id="rId167"/>
    <hyperlink ref="F1101" r:id="rId168"/>
    <hyperlink ref="F1105" r:id="rId169"/>
    <hyperlink ref="F1110" r:id="rId170"/>
    <hyperlink ref="F1114" r:id="rId171"/>
    <hyperlink ref="F1119" r:id="rId172"/>
    <hyperlink ref="F1123" r:id="rId173"/>
    <hyperlink ref="F1127" r:id="rId174"/>
    <hyperlink ref="F1131" r:id="rId175"/>
    <hyperlink ref="F1138" r:id="rId176"/>
    <hyperlink ref="F1142" r:id="rId177"/>
    <hyperlink ref="F1147" r:id="rId178"/>
    <hyperlink ref="F1157" r:id="rId179"/>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80"/>
</worksheet>
</file>

<file path=xl/worksheets/sheet11.xml><?xml version="1.0" encoding="utf-8"?>
<worksheet xmlns="http://schemas.openxmlformats.org/spreadsheetml/2006/main" xmlns:r="http://schemas.openxmlformats.org/officeDocument/2006/relationships">
  <sheetPr>
    <pageSetUpPr fitToPage="1"/>
  </sheetPr>
  <dimension ref="A2:BM109"/>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124</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4594</v>
      </c>
      <c r="F9" s="385"/>
      <c r="G9" s="385"/>
      <c r="H9" s="385"/>
      <c r="L9" s="22"/>
    </row>
    <row r="10" spans="1:46" s="1" customFormat="1" ht="12" customHeight="1">
      <c r="B10" s="22"/>
      <c r="D10" s="114" t="s">
        <v>250</v>
      </c>
      <c r="L10" s="22"/>
    </row>
    <row r="11" spans="1:46" s="2" customFormat="1" ht="16.5" customHeight="1">
      <c r="A11" s="36"/>
      <c r="B11" s="41"/>
      <c r="C11" s="36"/>
      <c r="D11" s="36"/>
      <c r="E11" s="421" t="s">
        <v>5160</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5161</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3577</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36.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ROUND(J92,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ROUND((SUM(BE92:BE108)),  2)</f>
        <v>0</v>
      </c>
      <c r="G37" s="36"/>
      <c r="H37" s="36"/>
      <c r="I37" s="126">
        <v>0.21</v>
      </c>
      <c r="J37" s="125">
        <f>ROUND(((SUM(BE92:BE108))*I37),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ROUND((SUM(BF92:BF108)),  2)</f>
        <v>0</v>
      </c>
      <c r="G38" s="36"/>
      <c r="H38" s="36"/>
      <c r="I38" s="126">
        <v>0.15</v>
      </c>
      <c r="J38" s="125">
        <f>ROUND(((SUM(BF92:BF108))*I38),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ROUND((SUM(BG92:BG108)),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ROUND((SUM(BH92:BH108)),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ROUND((SUM(BI92:BI108)),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4594</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5160</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2021/67-003-14-1 - D.1.4.1-Zdravotně-technické instalace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G.Přikryl</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J92</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3580</v>
      </c>
      <c r="E68" s="145"/>
      <c r="F68" s="145"/>
      <c r="G68" s="145"/>
      <c r="H68" s="145"/>
      <c r="I68" s="145"/>
      <c r="J68" s="146">
        <f>J93</f>
        <v>0</v>
      </c>
      <c r="K68" s="143"/>
      <c r="L68" s="147"/>
    </row>
    <row r="69" spans="1:47"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47"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47"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47" s="2" customFormat="1" ht="24.95" customHeight="1">
      <c r="A75" s="36"/>
      <c r="B75" s="37"/>
      <c r="C75" s="25" t="s">
        <v>268</v>
      </c>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16.5" customHeight="1">
      <c r="A78" s="36"/>
      <c r="B78" s="37"/>
      <c r="C78" s="38"/>
      <c r="D78" s="38"/>
      <c r="E78" s="418" t="str">
        <f>E7</f>
        <v>Koupaliště Dubice-venkovní bazén</v>
      </c>
      <c r="F78" s="419"/>
      <c r="G78" s="419"/>
      <c r="H78" s="419"/>
      <c r="I78" s="38"/>
      <c r="J78" s="38"/>
      <c r="K78" s="38"/>
      <c r="L78" s="115"/>
      <c r="S78" s="36"/>
      <c r="T78" s="36"/>
      <c r="U78" s="36"/>
      <c r="V78" s="36"/>
      <c r="W78" s="36"/>
      <c r="X78" s="36"/>
      <c r="Y78" s="36"/>
      <c r="Z78" s="36"/>
      <c r="AA78" s="36"/>
      <c r="AB78" s="36"/>
      <c r="AC78" s="36"/>
      <c r="AD78" s="36"/>
      <c r="AE78" s="36"/>
    </row>
    <row r="79" spans="1:47" s="1" customFormat="1" ht="12" customHeight="1">
      <c r="B79" s="23"/>
      <c r="C79" s="31" t="s">
        <v>248</v>
      </c>
      <c r="D79" s="24"/>
      <c r="E79" s="24"/>
      <c r="F79" s="24"/>
      <c r="G79" s="24"/>
      <c r="H79" s="24"/>
      <c r="I79" s="24"/>
      <c r="J79" s="24"/>
      <c r="K79" s="24"/>
      <c r="L79" s="22"/>
    </row>
    <row r="80" spans="1:47" s="1" customFormat="1" ht="16.5" customHeight="1">
      <c r="B80" s="23"/>
      <c r="C80" s="24"/>
      <c r="D80" s="24"/>
      <c r="E80" s="418" t="s">
        <v>4594</v>
      </c>
      <c r="F80" s="370"/>
      <c r="G80" s="370"/>
      <c r="H80" s="370"/>
      <c r="I80" s="24"/>
      <c r="J80" s="24"/>
      <c r="K80" s="24"/>
      <c r="L80" s="22"/>
    </row>
    <row r="81" spans="1:65" s="1" customFormat="1" ht="12" customHeight="1">
      <c r="B81" s="23"/>
      <c r="C81" s="31" t="s">
        <v>250</v>
      </c>
      <c r="D81" s="24"/>
      <c r="E81" s="24"/>
      <c r="F81" s="24"/>
      <c r="G81" s="24"/>
      <c r="H81" s="24"/>
      <c r="I81" s="24"/>
      <c r="J81" s="24"/>
      <c r="K81" s="24"/>
      <c r="L81" s="22"/>
    </row>
    <row r="82" spans="1:65" s="2" customFormat="1" ht="16.5" customHeight="1">
      <c r="A82" s="36"/>
      <c r="B82" s="37"/>
      <c r="C82" s="38"/>
      <c r="D82" s="38"/>
      <c r="E82" s="422" t="s">
        <v>5160</v>
      </c>
      <c r="F82" s="420"/>
      <c r="G82" s="420"/>
      <c r="H82" s="420"/>
      <c r="I82" s="38"/>
      <c r="J82" s="38"/>
      <c r="K82" s="38"/>
      <c r="L82" s="115"/>
      <c r="S82" s="36"/>
      <c r="T82" s="36"/>
      <c r="U82" s="36"/>
      <c r="V82" s="36"/>
      <c r="W82" s="36"/>
      <c r="X82" s="36"/>
      <c r="Y82" s="36"/>
      <c r="Z82" s="36"/>
      <c r="AA82" s="36"/>
      <c r="AB82" s="36"/>
      <c r="AC82" s="36"/>
      <c r="AD82" s="36"/>
      <c r="AE82" s="36"/>
    </row>
    <row r="83" spans="1:65" s="2" customFormat="1" ht="12" customHeight="1">
      <c r="A83" s="36"/>
      <c r="B83" s="37"/>
      <c r="C83" s="31" t="s">
        <v>3575</v>
      </c>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6.5" customHeight="1">
      <c r="A84" s="36"/>
      <c r="B84" s="37"/>
      <c r="C84" s="38"/>
      <c r="D84" s="38"/>
      <c r="E84" s="392" t="str">
        <f>E13</f>
        <v>2021/67-003-14-1 - D.1.4.1-Zdravotně-technické instalace</v>
      </c>
      <c r="F84" s="420"/>
      <c r="G84" s="420"/>
      <c r="H84" s="420"/>
      <c r="I84" s="38"/>
      <c r="J84" s="38"/>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2" customHeight="1">
      <c r="A86" s="36"/>
      <c r="B86" s="37"/>
      <c r="C86" s="31" t="s">
        <v>22</v>
      </c>
      <c r="D86" s="38"/>
      <c r="E86" s="38"/>
      <c r="F86" s="29" t="str">
        <f>F16</f>
        <v xml:space="preserve"> </v>
      </c>
      <c r="G86" s="38"/>
      <c r="H86" s="38"/>
      <c r="I86" s="31" t="s">
        <v>24</v>
      </c>
      <c r="J86" s="61" t="str">
        <f>IF(J16="","",J16)</f>
        <v>7. 4. 2022</v>
      </c>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25.7" customHeight="1">
      <c r="A88" s="36"/>
      <c r="B88" s="37"/>
      <c r="C88" s="31" t="s">
        <v>26</v>
      </c>
      <c r="D88" s="38"/>
      <c r="E88" s="38"/>
      <c r="F88" s="29" t="str">
        <f>E19</f>
        <v>Město Česká Lípa</v>
      </c>
      <c r="G88" s="38"/>
      <c r="H88" s="38"/>
      <c r="I88" s="31" t="s">
        <v>32</v>
      </c>
      <c r="J88" s="34" t="str">
        <f>E25</f>
        <v>Centroprojekt group a.s. Zlín</v>
      </c>
      <c r="K88" s="38"/>
      <c r="L88" s="115"/>
      <c r="S88" s="36"/>
      <c r="T88" s="36"/>
      <c r="U88" s="36"/>
      <c r="V88" s="36"/>
      <c r="W88" s="36"/>
      <c r="X88" s="36"/>
      <c r="Y88" s="36"/>
      <c r="Z88" s="36"/>
      <c r="AA88" s="36"/>
      <c r="AB88" s="36"/>
      <c r="AC88" s="36"/>
      <c r="AD88" s="36"/>
      <c r="AE88" s="36"/>
    </row>
    <row r="89" spans="1:65" s="2" customFormat="1" ht="15.2" customHeight="1">
      <c r="A89" s="36"/>
      <c r="B89" s="37"/>
      <c r="C89" s="31" t="s">
        <v>30</v>
      </c>
      <c r="D89" s="38"/>
      <c r="E89" s="38"/>
      <c r="F89" s="29" t="str">
        <f>IF(E22="","",E22)</f>
        <v>Vyplň údaj</v>
      </c>
      <c r="G89" s="38"/>
      <c r="H89" s="38"/>
      <c r="I89" s="31" t="s">
        <v>35</v>
      </c>
      <c r="J89" s="34" t="str">
        <f>E28</f>
        <v>G.Přikryl</v>
      </c>
      <c r="K89" s="38"/>
      <c r="L89" s="115"/>
      <c r="S89" s="36"/>
      <c r="T89" s="36"/>
      <c r="U89" s="36"/>
      <c r="V89" s="36"/>
      <c r="W89" s="36"/>
      <c r="X89" s="36"/>
      <c r="Y89" s="36"/>
      <c r="Z89" s="36"/>
      <c r="AA89" s="36"/>
      <c r="AB89" s="36"/>
      <c r="AC89" s="36"/>
      <c r="AD89" s="36"/>
      <c r="AE89" s="36"/>
    </row>
    <row r="90" spans="1:65" s="2" customFormat="1" ht="10.3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5" s="11" customFormat="1" ht="29.25" customHeight="1">
      <c r="A91" s="153"/>
      <c r="B91" s="154"/>
      <c r="C91" s="155" t="s">
        <v>269</v>
      </c>
      <c r="D91" s="156" t="s">
        <v>58</v>
      </c>
      <c r="E91" s="156" t="s">
        <v>54</v>
      </c>
      <c r="F91" s="156" t="s">
        <v>55</v>
      </c>
      <c r="G91" s="156" t="s">
        <v>270</v>
      </c>
      <c r="H91" s="156" t="s">
        <v>271</v>
      </c>
      <c r="I91" s="156" t="s">
        <v>272</v>
      </c>
      <c r="J91" s="156" t="s">
        <v>256</v>
      </c>
      <c r="K91" s="157" t="s">
        <v>273</v>
      </c>
      <c r="L91" s="158"/>
      <c r="M91" s="70" t="s">
        <v>21</v>
      </c>
      <c r="N91" s="71" t="s">
        <v>43</v>
      </c>
      <c r="O91" s="71" t="s">
        <v>274</v>
      </c>
      <c r="P91" s="71" t="s">
        <v>275</v>
      </c>
      <c r="Q91" s="71" t="s">
        <v>276</v>
      </c>
      <c r="R91" s="71" t="s">
        <v>277</v>
      </c>
      <c r="S91" s="71" t="s">
        <v>278</v>
      </c>
      <c r="T91" s="72" t="s">
        <v>279</v>
      </c>
      <c r="U91" s="153"/>
      <c r="V91" s="153"/>
      <c r="W91" s="153"/>
      <c r="X91" s="153"/>
      <c r="Y91" s="153"/>
      <c r="Z91" s="153"/>
      <c r="AA91" s="153"/>
      <c r="AB91" s="153"/>
      <c r="AC91" s="153"/>
      <c r="AD91" s="153"/>
      <c r="AE91" s="153"/>
    </row>
    <row r="92" spans="1:65" s="2" customFormat="1" ht="22.9" customHeight="1">
      <c r="A92" s="36"/>
      <c r="B92" s="37"/>
      <c r="C92" s="77" t="s">
        <v>280</v>
      </c>
      <c r="D92" s="38"/>
      <c r="E92" s="38"/>
      <c r="F92" s="38"/>
      <c r="G92" s="38"/>
      <c r="H92" s="38"/>
      <c r="I92" s="38"/>
      <c r="J92" s="159">
        <f>BK92</f>
        <v>0</v>
      </c>
      <c r="K92" s="38"/>
      <c r="L92" s="41"/>
      <c r="M92" s="73"/>
      <c r="N92" s="160"/>
      <c r="O92" s="74"/>
      <c r="P92" s="161">
        <f>P93</f>
        <v>0</v>
      </c>
      <c r="Q92" s="74"/>
      <c r="R92" s="161">
        <f>R93</f>
        <v>1.2289999999999999E-2</v>
      </c>
      <c r="S92" s="74"/>
      <c r="T92" s="162">
        <f>T93</f>
        <v>0</v>
      </c>
      <c r="U92" s="36"/>
      <c r="V92" s="36"/>
      <c r="W92" s="36"/>
      <c r="X92" s="36"/>
      <c r="Y92" s="36"/>
      <c r="Z92" s="36"/>
      <c r="AA92" s="36"/>
      <c r="AB92" s="36"/>
      <c r="AC92" s="36"/>
      <c r="AD92" s="36"/>
      <c r="AE92" s="36"/>
      <c r="AT92" s="19" t="s">
        <v>72</v>
      </c>
      <c r="AU92" s="19" t="s">
        <v>257</v>
      </c>
      <c r="BK92" s="163">
        <f>BK93</f>
        <v>0</v>
      </c>
    </row>
    <row r="93" spans="1:65" s="12" customFormat="1" ht="25.9" customHeight="1">
      <c r="B93" s="164"/>
      <c r="C93" s="165"/>
      <c r="D93" s="166" t="s">
        <v>72</v>
      </c>
      <c r="E93" s="167" t="s">
        <v>3618</v>
      </c>
      <c r="F93" s="167" t="s">
        <v>3619</v>
      </c>
      <c r="G93" s="165"/>
      <c r="H93" s="165"/>
      <c r="I93" s="168"/>
      <c r="J93" s="169">
        <f>BK93</f>
        <v>0</v>
      </c>
      <c r="K93" s="165"/>
      <c r="L93" s="170"/>
      <c r="M93" s="171"/>
      <c r="N93" s="172"/>
      <c r="O93" s="172"/>
      <c r="P93" s="173">
        <f>SUM(P94:P108)</f>
        <v>0</v>
      </c>
      <c r="Q93" s="172"/>
      <c r="R93" s="173">
        <f>SUM(R94:R108)</f>
        <v>1.2289999999999999E-2</v>
      </c>
      <c r="S93" s="172"/>
      <c r="T93" s="174">
        <f>SUM(T94:T108)</f>
        <v>0</v>
      </c>
      <c r="AR93" s="175" t="s">
        <v>82</v>
      </c>
      <c r="AT93" s="176" t="s">
        <v>72</v>
      </c>
      <c r="AU93" s="176" t="s">
        <v>73</v>
      </c>
      <c r="AY93" s="175" t="s">
        <v>283</v>
      </c>
      <c r="BK93" s="177">
        <f>SUM(BK94:BK108)</f>
        <v>0</v>
      </c>
    </row>
    <row r="94" spans="1:65" s="2" customFormat="1" ht="16.5" customHeight="1">
      <c r="A94" s="36"/>
      <c r="B94" s="37"/>
      <c r="C94" s="180" t="s">
        <v>80</v>
      </c>
      <c r="D94" s="180" t="s">
        <v>285</v>
      </c>
      <c r="E94" s="181" t="s">
        <v>3626</v>
      </c>
      <c r="F94" s="182" t="s">
        <v>3627</v>
      </c>
      <c r="G94" s="183" t="s">
        <v>409</v>
      </c>
      <c r="H94" s="184">
        <v>3</v>
      </c>
      <c r="I94" s="185"/>
      <c r="J94" s="186">
        <f>ROUND(I94*H94,2)</f>
        <v>0</v>
      </c>
      <c r="K94" s="182" t="s">
        <v>348</v>
      </c>
      <c r="L94" s="41"/>
      <c r="M94" s="187" t="s">
        <v>21</v>
      </c>
      <c r="N94" s="188" t="s">
        <v>44</v>
      </c>
      <c r="O94" s="66"/>
      <c r="P94" s="189">
        <f>O94*H94</f>
        <v>0</v>
      </c>
      <c r="Q94" s="189">
        <v>3.4000000000000002E-4</v>
      </c>
      <c r="R94" s="189">
        <f>Q94*H94</f>
        <v>1.0200000000000001E-3</v>
      </c>
      <c r="S94" s="189">
        <v>0</v>
      </c>
      <c r="T94" s="190">
        <f>S94*H94</f>
        <v>0</v>
      </c>
      <c r="U94" s="36"/>
      <c r="V94" s="36"/>
      <c r="W94" s="36"/>
      <c r="X94" s="36"/>
      <c r="Y94" s="36"/>
      <c r="Z94" s="36"/>
      <c r="AA94" s="36"/>
      <c r="AB94" s="36"/>
      <c r="AC94" s="36"/>
      <c r="AD94" s="36"/>
      <c r="AE94" s="36"/>
      <c r="AR94" s="191" t="s">
        <v>381</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381</v>
      </c>
      <c r="BM94" s="191" t="s">
        <v>82</v>
      </c>
    </row>
    <row r="95" spans="1:65" s="2" customFormat="1" ht="19.5">
      <c r="A95" s="36"/>
      <c r="B95" s="37"/>
      <c r="C95" s="38"/>
      <c r="D95" s="200" t="s">
        <v>436</v>
      </c>
      <c r="E95" s="38"/>
      <c r="F95" s="231" t="s">
        <v>5162</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2" customFormat="1" ht="16.5" customHeight="1">
      <c r="A96" s="36"/>
      <c r="B96" s="37"/>
      <c r="C96" s="180" t="s">
        <v>82</v>
      </c>
      <c r="D96" s="180" t="s">
        <v>285</v>
      </c>
      <c r="E96" s="181" t="s">
        <v>5163</v>
      </c>
      <c r="F96" s="182" t="s">
        <v>5164</v>
      </c>
      <c r="G96" s="183" t="s">
        <v>409</v>
      </c>
      <c r="H96" s="184">
        <v>4</v>
      </c>
      <c r="I96" s="185"/>
      <c r="J96" s="186">
        <f>ROUND(I96*H96,2)</f>
        <v>0</v>
      </c>
      <c r="K96" s="182" t="s">
        <v>348</v>
      </c>
      <c r="L96" s="41"/>
      <c r="M96" s="187" t="s">
        <v>21</v>
      </c>
      <c r="N96" s="188" t="s">
        <v>44</v>
      </c>
      <c r="O96" s="66"/>
      <c r="P96" s="189">
        <f>O96*H96</f>
        <v>0</v>
      </c>
      <c r="Q96" s="189">
        <v>1.3600000000000001E-3</v>
      </c>
      <c r="R96" s="189">
        <f>Q96*H96</f>
        <v>5.4400000000000004E-3</v>
      </c>
      <c r="S96" s="189">
        <v>0</v>
      </c>
      <c r="T96" s="190">
        <f>S96*H96</f>
        <v>0</v>
      </c>
      <c r="U96" s="36"/>
      <c r="V96" s="36"/>
      <c r="W96" s="36"/>
      <c r="X96" s="36"/>
      <c r="Y96" s="36"/>
      <c r="Z96" s="36"/>
      <c r="AA96" s="36"/>
      <c r="AB96" s="36"/>
      <c r="AC96" s="36"/>
      <c r="AD96" s="36"/>
      <c r="AE96" s="36"/>
      <c r="AR96" s="191" t="s">
        <v>381</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290</v>
      </c>
    </row>
    <row r="97" spans="1:65" s="2" customFormat="1" ht="19.5">
      <c r="A97" s="36"/>
      <c r="B97" s="37"/>
      <c r="C97" s="38"/>
      <c r="D97" s="200" t="s">
        <v>436</v>
      </c>
      <c r="E97" s="38"/>
      <c r="F97" s="231" t="s">
        <v>5165</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180" t="s">
        <v>102</v>
      </c>
      <c r="D98" s="180" t="s">
        <v>285</v>
      </c>
      <c r="E98" s="181" t="s">
        <v>3647</v>
      </c>
      <c r="F98" s="182" t="s">
        <v>3648</v>
      </c>
      <c r="G98" s="183" t="s">
        <v>409</v>
      </c>
      <c r="H98" s="184">
        <v>2</v>
      </c>
      <c r="I98" s="185"/>
      <c r="J98" s="186">
        <f>ROUND(I98*H98,2)</f>
        <v>0</v>
      </c>
      <c r="K98" s="182" t="s">
        <v>348</v>
      </c>
      <c r="L98" s="41"/>
      <c r="M98" s="187" t="s">
        <v>21</v>
      </c>
      <c r="N98" s="188" t="s">
        <v>44</v>
      </c>
      <c r="O98" s="66"/>
      <c r="P98" s="189">
        <f>O98*H98</f>
        <v>0</v>
      </c>
      <c r="Q98" s="189">
        <v>2.0999999999999999E-3</v>
      </c>
      <c r="R98" s="189">
        <f>Q98*H98</f>
        <v>4.1999999999999997E-3</v>
      </c>
      <c r="S98" s="189">
        <v>0</v>
      </c>
      <c r="T98" s="190">
        <f>S98*H98</f>
        <v>0</v>
      </c>
      <c r="U98" s="36"/>
      <c r="V98" s="36"/>
      <c r="W98" s="36"/>
      <c r="X98" s="36"/>
      <c r="Y98" s="36"/>
      <c r="Z98" s="36"/>
      <c r="AA98" s="36"/>
      <c r="AB98" s="36"/>
      <c r="AC98" s="36"/>
      <c r="AD98" s="36"/>
      <c r="AE98" s="36"/>
      <c r="AR98" s="191" t="s">
        <v>381</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381</v>
      </c>
      <c r="BM98" s="191" t="s">
        <v>321</v>
      </c>
    </row>
    <row r="99" spans="1:65" s="2" customFormat="1" ht="19.5">
      <c r="A99" s="36"/>
      <c r="B99" s="37"/>
      <c r="C99" s="38"/>
      <c r="D99" s="200" t="s">
        <v>436</v>
      </c>
      <c r="E99" s="38"/>
      <c r="F99" s="231" t="s">
        <v>5166</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290</v>
      </c>
      <c r="D100" s="180" t="s">
        <v>285</v>
      </c>
      <c r="E100" s="181" t="s">
        <v>3659</v>
      </c>
      <c r="F100" s="182" t="s">
        <v>3660</v>
      </c>
      <c r="G100" s="183" t="s">
        <v>488</v>
      </c>
      <c r="H100" s="184">
        <v>1</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381</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333</v>
      </c>
    </row>
    <row r="101" spans="1:65" s="2" customFormat="1" ht="19.5">
      <c r="A101" s="36"/>
      <c r="B101" s="37"/>
      <c r="C101" s="38"/>
      <c r="D101" s="200" t="s">
        <v>436</v>
      </c>
      <c r="E101" s="38"/>
      <c r="F101" s="231" t="s">
        <v>5167</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315</v>
      </c>
      <c r="D102" s="180" t="s">
        <v>285</v>
      </c>
      <c r="E102" s="181" t="s">
        <v>5168</v>
      </c>
      <c r="F102" s="182" t="s">
        <v>5169</v>
      </c>
      <c r="G102" s="183" t="s">
        <v>488</v>
      </c>
      <c r="H102" s="184">
        <v>1</v>
      </c>
      <c r="I102" s="185"/>
      <c r="J102" s="186">
        <f>ROUND(I102*H102,2)</f>
        <v>0</v>
      </c>
      <c r="K102" s="182" t="s">
        <v>348</v>
      </c>
      <c r="L102" s="41"/>
      <c r="M102" s="187" t="s">
        <v>21</v>
      </c>
      <c r="N102" s="188" t="s">
        <v>44</v>
      </c>
      <c r="O102" s="66"/>
      <c r="P102" s="189">
        <f>O102*H102</f>
        <v>0</v>
      </c>
      <c r="Q102" s="189">
        <v>1.6299999999999999E-3</v>
      </c>
      <c r="R102" s="189">
        <f>Q102*H102</f>
        <v>1.6299999999999999E-3</v>
      </c>
      <c r="S102" s="189">
        <v>0</v>
      </c>
      <c r="T102" s="190">
        <f>S102*H102</f>
        <v>0</v>
      </c>
      <c r="U102" s="36"/>
      <c r="V102" s="36"/>
      <c r="W102" s="36"/>
      <c r="X102" s="36"/>
      <c r="Y102" s="36"/>
      <c r="Z102" s="36"/>
      <c r="AA102" s="36"/>
      <c r="AB102" s="36"/>
      <c r="AC102" s="36"/>
      <c r="AD102" s="36"/>
      <c r="AE102" s="36"/>
      <c r="AR102" s="191" t="s">
        <v>381</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345</v>
      </c>
    </row>
    <row r="103" spans="1:65" s="2" customFormat="1" ht="19.5">
      <c r="A103" s="36"/>
      <c r="B103" s="37"/>
      <c r="C103" s="38"/>
      <c r="D103" s="200" t="s">
        <v>436</v>
      </c>
      <c r="E103" s="38"/>
      <c r="F103" s="231" t="s">
        <v>5170</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321</v>
      </c>
      <c r="D104" s="180" t="s">
        <v>285</v>
      </c>
      <c r="E104" s="181" t="s">
        <v>3682</v>
      </c>
      <c r="F104" s="182" t="s">
        <v>3683</v>
      </c>
      <c r="G104" s="183" t="s">
        <v>409</v>
      </c>
      <c r="H104" s="184">
        <v>2</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381</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357</v>
      </c>
    </row>
    <row r="105" spans="1:65" s="2" customFormat="1" ht="19.5">
      <c r="A105" s="36"/>
      <c r="B105" s="37"/>
      <c r="C105" s="38"/>
      <c r="D105" s="200" t="s">
        <v>436</v>
      </c>
      <c r="E105" s="38"/>
      <c r="F105" s="231" t="s">
        <v>5171</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327</v>
      </c>
      <c r="D106" s="180" t="s">
        <v>285</v>
      </c>
      <c r="E106" s="181" t="s">
        <v>5172</v>
      </c>
      <c r="F106" s="182" t="s">
        <v>5173</v>
      </c>
      <c r="G106" s="183" t="s">
        <v>1931</v>
      </c>
      <c r="H106" s="184">
        <v>1</v>
      </c>
      <c r="I106" s="185"/>
      <c r="J106" s="186">
        <f>ROUND(I106*H106,2)</f>
        <v>0</v>
      </c>
      <c r="K106" s="182" t="s">
        <v>348</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381</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381</v>
      </c>
      <c r="BM106" s="191" t="s">
        <v>370</v>
      </c>
    </row>
    <row r="107" spans="1:65" s="2" customFormat="1" ht="58.5">
      <c r="A107" s="36"/>
      <c r="B107" s="37"/>
      <c r="C107" s="38"/>
      <c r="D107" s="200" t="s">
        <v>436</v>
      </c>
      <c r="E107" s="38"/>
      <c r="F107" s="231" t="s">
        <v>5174</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333</v>
      </c>
      <c r="D108" s="180" t="s">
        <v>285</v>
      </c>
      <c r="E108" s="181" t="s">
        <v>3684</v>
      </c>
      <c r="F108" s="182" t="s">
        <v>3685</v>
      </c>
      <c r="G108" s="183" t="s">
        <v>2872</v>
      </c>
      <c r="H108" s="257"/>
      <c r="I108" s="185"/>
      <c r="J108" s="186">
        <f>ROUND(I108*H108,2)</f>
        <v>0</v>
      </c>
      <c r="K108" s="182" t="s">
        <v>348</v>
      </c>
      <c r="L108" s="41"/>
      <c r="M108" s="265" t="s">
        <v>21</v>
      </c>
      <c r="N108" s="266" t="s">
        <v>44</v>
      </c>
      <c r="O108" s="260"/>
      <c r="P108" s="267">
        <f>O108*H108</f>
        <v>0</v>
      </c>
      <c r="Q108" s="267">
        <v>0</v>
      </c>
      <c r="R108" s="267">
        <f>Q108*H108</f>
        <v>0</v>
      </c>
      <c r="S108" s="267">
        <v>0</v>
      </c>
      <c r="T108" s="268">
        <f>S108*H108</f>
        <v>0</v>
      </c>
      <c r="U108" s="36"/>
      <c r="V108" s="36"/>
      <c r="W108" s="36"/>
      <c r="X108" s="36"/>
      <c r="Y108" s="36"/>
      <c r="Z108" s="36"/>
      <c r="AA108" s="36"/>
      <c r="AB108" s="36"/>
      <c r="AC108" s="36"/>
      <c r="AD108" s="36"/>
      <c r="AE108" s="36"/>
      <c r="AR108" s="191" t="s">
        <v>381</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381</v>
      </c>
    </row>
    <row r="109" spans="1:65" s="2" customFormat="1" ht="6.95" customHeight="1">
      <c r="A109" s="36"/>
      <c r="B109" s="49"/>
      <c r="C109" s="50"/>
      <c r="D109" s="50"/>
      <c r="E109" s="50"/>
      <c r="F109" s="50"/>
      <c r="G109" s="50"/>
      <c r="H109" s="50"/>
      <c r="I109" s="50"/>
      <c r="J109" s="50"/>
      <c r="K109" s="50"/>
      <c r="L109" s="41"/>
      <c r="M109" s="36"/>
      <c r="O109" s="36"/>
      <c r="P109" s="36"/>
      <c r="Q109" s="36"/>
      <c r="R109" s="36"/>
      <c r="S109" s="36"/>
      <c r="T109" s="36"/>
      <c r="U109" s="36"/>
      <c r="V109" s="36"/>
      <c r="W109" s="36"/>
      <c r="X109" s="36"/>
      <c r="Y109" s="36"/>
      <c r="Z109" s="36"/>
      <c r="AA109" s="36"/>
      <c r="AB109" s="36"/>
      <c r="AC109" s="36"/>
      <c r="AD109" s="36"/>
      <c r="AE109" s="36"/>
    </row>
  </sheetData>
  <sheetProtection algorithmName="SHA-512" hashValue="0PRdHDNk8of98VgX0QC1+MyQX+qaUHitpjl9Mohyrbvdet+qudL7cer7TUmBeOiBwb6kP5X5Bp/kl/4iSrAqaQ==" saltValue="rFjDOn/kZpYiEctmHqd7BulxV27MO+XHVRGOwuFYoy0PMq8SQlIOFScriM2egjdo24em+g599cof8jKZCvMHNg==" spinCount="100000" sheet="1" objects="1" scenarios="1" formatColumns="0" formatRows="0" autoFilter="0"/>
  <autoFilter ref="C91:K108"/>
  <mergeCells count="15">
    <mergeCell ref="E78:H78"/>
    <mergeCell ref="E82:H82"/>
    <mergeCell ref="E80:H80"/>
    <mergeCell ref="E84:H84"/>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sheetPr>
    <pageSetUpPr fitToPage="1"/>
  </sheetPr>
  <dimension ref="A2:BM133"/>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126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4594</v>
      </c>
      <c r="F9" s="385"/>
      <c r="G9" s="385"/>
      <c r="H9" s="385"/>
      <c r="L9" s="22"/>
    </row>
    <row r="10" spans="1:46" s="1" customFormat="1" ht="12" customHeight="1">
      <c r="B10" s="22"/>
      <c r="D10" s="114" t="s">
        <v>250</v>
      </c>
      <c r="L10" s="22"/>
    </row>
    <row r="11" spans="1:46" s="2" customFormat="1" ht="16.5" customHeight="1">
      <c r="A11" s="36"/>
      <c r="B11" s="41"/>
      <c r="C11" s="36"/>
      <c r="D11" s="36"/>
      <c r="E11" s="421" t="s">
        <v>5160</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5175</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4003</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4"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ROUND(J94,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ROUND((SUM(BE94:BE132)),  2)</f>
        <v>0</v>
      </c>
      <c r="G37" s="36"/>
      <c r="H37" s="36"/>
      <c r="I37" s="126">
        <v>0.21</v>
      </c>
      <c r="J37" s="125">
        <f>ROUND(((SUM(BE94:BE132))*I37),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ROUND((SUM(BF94:BF132)),  2)</f>
        <v>0</v>
      </c>
      <c r="G38" s="36"/>
      <c r="H38" s="36"/>
      <c r="I38" s="126">
        <v>0.15</v>
      </c>
      <c r="J38" s="125">
        <f>ROUND(((SUM(BF94:BF132))*I38),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ROUND((SUM(BG94:BG132)),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ROUND((SUM(BH94:BH132)),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ROUND((SUM(BI94:BI132)),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4594</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5160</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2021/67-003-14-3 - D.1.4.3-Vzduchotechnika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M.Šuráň</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J94</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5176</v>
      </c>
      <c r="E68" s="145"/>
      <c r="F68" s="145"/>
      <c r="G68" s="145"/>
      <c r="H68" s="145"/>
      <c r="I68" s="145"/>
      <c r="J68" s="146">
        <f>J95</f>
        <v>0</v>
      </c>
      <c r="K68" s="143"/>
      <c r="L68" s="147"/>
    </row>
    <row r="69" spans="1:47" s="9" customFormat="1" ht="24.95" customHeight="1">
      <c r="B69" s="142"/>
      <c r="C69" s="143"/>
      <c r="D69" s="144" t="s">
        <v>5177</v>
      </c>
      <c r="E69" s="145"/>
      <c r="F69" s="145"/>
      <c r="G69" s="145"/>
      <c r="H69" s="145"/>
      <c r="I69" s="145"/>
      <c r="J69" s="146">
        <f>J121</f>
        <v>0</v>
      </c>
      <c r="K69" s="143"/>
      <c r="L69" s="147"/>
    </row>
    <row r="70" spans="1:47" s="9" customFormat="1" ht="24.95" customHeight="1">
      <c r="B70" s="142"/>
      <c r="C70" s="143"/>
      <c r="D70" s="144" t="s">
        <v>5178</v>
      </c>
      <c r="E70" s="145"/>
      <c r="F70" s="145"/>
      <c r="G70" s="145"/>
      <c r="H70" s="145"/>
      <c r="I70" s="145"/>
      <c r="J70" s="146">
        <f>J125</f>
        <v>0</v>
      </c>
      <c r="K70" s="143"/>
      <c r="L70" s="147"/>
    </row>
    <row r="71" spans="1:47" s="2" customFormat="1" ht="21.7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47" s="2" customFormat="1" ht="6.95" customHeight="1">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47" s="2" customFormat="1" ht="6.95" customHeight="1">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47" s="2" customFormat="1" ht="24.95" customHeight="1">
      <c r="A77" s="36"/>
      <c r="B77" s="37"/>
      <c r="C77" s="25" t="s">
        <v>268</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12" customHeight="1">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6.5" customHeight="1">
      <c r="A80" s="36"/>
      <c r="B80" s="37"/>
      <c r="C80" s="38"/>
      <c r="D80" s="38"/>
      <c r="E80" s="418" t="str">
        <f>E7</f>
        <v>Koupaliště Dubice-venkovní bazén</v>
      </c>
      <c r="F80" s="419"/>
      <c r="G80" s="419"/>
      <c r="H80" s="419"/>
      <c r="I80" s="38"/>
      <c r="J80" s="38"/>
      <c r="K80" s="38"/>
      <c r="L80" s="115"/>
      <c r="S80" s="36"/>
      <c r="T80" s="36"/>
      <c r="U80" s="36"/>
      <c r="V80" s="36"/>
      <c r="W80" s="36"/>
      <c r="X80" s="36"/>
      <c r="Y80" s="36"/>
      <c r="Z80" s="36"/>
      <c r="AA80" s="36"/>
      <c r="AB80" s="36"/>
      <c r="AC80" s="36"/>
      <c r="AD80" s="36"/>
      <c r="AE80" s="36"/>
    </row>
    <row r="81" spans="1:65" s="1" customFormat="1" ht="12" customHeight="1">
      <c r="B81" s="23"/>
      <c r="C81" s="31" t="s">
        <v>248</v>
      </c>
      <c r="D81" s="24"/>
      <c r="E81" s="24"/>
      <c r="F81" s="24"/>
      <c r="G81" s="24"/>
      <c r="H81" s="24"/>
      <c r="I81" s="24"/>
      <c r="J81" s="24"/>
      <c r="K81" s="24"/>
      <c r="L81" s="22"/>
    </row>
    <row r="82" spans="1:65" s="1" customFormat="1" ht="16.5" customHeight="1">
      <c r="B82" s="23"/>
      <c r="C82" s="24"/>
      <c r="D82" s="24"/>
      <c r="E82" s="418" t="s">
        <v>4594</v>
      </c>
      <c r="F82" s="370"/>
      <c r="G82" s="370"/>
      <c r="H82" s="370"/>
      <c r="I82" s="24"/>
      <c r="J82" s="24"/>
      <c r="K82" s="24"/>
      <c r="L82" s="22"/>
    </row>
    <row r="83" spans="1:65" s="1" customFormat="1" ht="12" customHeight="1">
      <c r="B83" s="23"/>
      <c r="C83" s="31" t="s">
        <v>250</v>
      </c>
      <c r="D83" s="24"/>
      <c r="E83" s="24"/>
      <c r="F83" s="24"/>
      <c r="G83" s="24"/>
      <c r="H83" s="24"/>
      <c r="I83" s="24"/>
      <c r="J83" s="24"/>
      <c r="K83" s="24"/>
      <c r="L83" s="22"/>
    </row>
    <row r="84" spans="1:65" s="2" customFormat="1" ht="16.5" customHeight="1">
      <c r="A84" s="36"/>
      <c r="B84" s="37"/>
      <c r="C84" s="38"/>
      <c r="D84" s="38"/>
      <c r="E84" s="422" t="s">
        <v>5160</v>
      </c>
      <c r="F84" s="420"/>
      <c r="G84" s="420"/>
      <c r="H84" s="420"/>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3575</v>
      </c>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6.5" customHeight="1">
      <c r="A86" s="36"/>
      <c r="B86" s="37"/>
      <c r="C86" s="38"/>
      <c r="D86" s="38"/>
      <c r="E86" s="392" t="str">
        <f>E13</f>
        <v>2021/67-003-14-3 - D.1.4.3-Vzduchotechnika</v>
      </c>
      <c r="F86" s="420"/>
      <c r="G86" s="420"/>
      <c r="H86" s="420"/>
      <c r="I86" s="38"/>
      <c r="J86" s="38"/>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12" customHeight="1">
      <c r="A88" s="36"/>
      <c r="B88" s="37"/>
      <c r="C88" s="31" t="s">
        <v>22</v>
      </c>
      <c r="D88" s="38"/>
      <c r="E88" s="38"/>
      <c r="F88" s="29" t="str">
        <f>F16</f>
        <v xml:space="preserve"> </v>
      </c>
      <c r="G88" s="38"/>
      <c r="H88" s="38"/>
      <c r="I88" s="31" t="s">
        <v>24</v>
      </c>
      <c r="J88" s="61" t="str">
        <f>IF(J16="","",J16)</f>
        <v>7. 4. 2022</v>
      </c>
      <c r="K88" s="38"/>
      <c r="L88" s="115"/>
      <c r="S88" s="36"/>
      <c r="T88" s="36"/>
      <c r="U88" s="36"/>
      <c r="V88" s="36"/>
      <c r="W88" s="36"/>
      <c r="X88" s="36"/>
      <c r="Y88" s="36"/>
      <c r="Z88" s="36"/>
      <c r="AA88" s="36"/>
      <c r="AB88" s="36"/>
      <c r="AC88" s="36"/>
      <c r="AD88" s="36"/>
      <c r="AE88" s="36"/>
    </row>
    <row r="89" spans="1:65"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2" customFormat="1" ht="25.7" customHeight="1">
      <c r="A90" s="36"/>
      <c r="B90" s="37"/>
      <c r="C90" s="31" t="s">
        <v>26</v>
      </c>
      <c r="D90" s="38"/>
      <c r="E90" s="38"/>
      <c r="F90" s="29" t="str">
        <f>E19</f>
        <v>Město Česká Lípa</v>
      </c>
      <c r="G90" s="38"/>
      <c r="H90" s="38"/>
      <c r="I90" s="31" t="s">
        <v>32</v>
      </c>
      <c r="J90" s="34" t="str">
        <f>E25</f>
        <v>Centroprojekt group a.s. Zlín</v>
      </c>
      <c r="K90" s="38"/>
      <c r="L90" s="115"/>
      <c r="S90" s="36"/>
      <c r="T90" s="36"/>
      <c r="U90" s="36"/>
      <c r="V90" s="36"/>
      <c r="W90" s="36"/>
      <c r="X90" s="36"/>
      <c r="Y90" s="36"/>
      <c r="Z90" s="36"/>
      <c r="AA90" s="36"/>
      <c r="AB90" s="36"/>
      <c r="AC90" s="36"/>
      <c r="AD90" s="36"/>
      <c r="AE90" s="36"/>
    </row>
    <row r="91" spans="1:65" s="2" customFormat="1" ht="15.2" customHeight="1">
      <c r="A91" s="36"/>
      <c r="B91" s="37"/>
      <c r="C91" s="31" t="s">
        <v>30</v>
      </c>
      <c r="D91" s="38"/>
      <c r="E91" s="38"/>
      <c r="F91" s="29" t="str">
        <f>IF(E22="","",E22)</f>
        <v>Vyplň údaj</v>
      </c>
      <c r="G91" s="38"/>
      <c r="H91" s="38"/>
      <c r="I91" s="31" t="s">
        <v>35</v>
      </c>
      <c r="J91" s="34" t="str">
        <f>E28</f>
        <v>M.Šuráň</v>
      </c>
      <c r="K91" s="38"/>
      <c r="L91" s="115"/>
      <c r="S91" s="36"/>
      <c r="T91" s="36"/>
      <c r="U91" s="36"/>
      <c r="V91" s="36"/>
      <c r="W91" s="36"/>
      <c r="X91" s="36"/>
      <c r="Y91" s="36"/>
      <c r="Z91" s="36"/>
      <c r="AA91" s="36"/>
      <c r="AB91" s="36"/>
      <c r="AC91" s="36"/>
      <c r="AD91" s="36"/>
      <c r="AE91" s="36"/>
    </row>
    <row r="92" spans="1:65"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5" s="11" customFormat="1" ht="29.25" customHeight="1">
      <c r="A93" s="153"/>
      <c r="B93" s="154"/>
      <c r="C93" s="155" t="s">
        <v>269</v>
      </c>
      <c r="D93" s="156" t="s">
        <v>58</v>
      </c>
      <c r="E93" s="156" t="s">
        <v>54</v>
      </c>
      <c r="F93" s="156" t="s">
        <v>55</v>
      </c>
      <c r="G93" s="156" t="s">
        <v>270</v>
      </c>
      <c r="H93" s="156" t="s">
        <v>271</v>
      </c>
      <c r="I93" s="156" t="s">
        <v>272</v>
      </c>
      <c r="J93" s="156" t="s">
        <v>256</v>
      </c>
      <c r="K93" s="157" t="s">
        <v>273</v>
      </c>
      <c r="L93" s="158"/>
      <c r="M93" s="70" t="s">
        <v>21</v>
      </c>
      <c r="N93" s="71" t="s">
        <v>43</v>
      </c>
      <c r="O93" s="71" t="s">
        <v>274</v>
      </c>
      <c r="P93" s="71" t="s">
        <v>275</v>
      </c>
      <c r="Q93" s="71" t="s">
        <v>276</v>
      </c>
      <c r="R93" s="71" t="s">
        <v>277</v>
      </c>
      <c r="S93" s="71" t="s">
        <v>278</v>
      </c>
      <c r="T93" s="72" t="s">
        <v>279</v>
      </c>
      <c r="U93" s="153"/>
      <c r="V93" s="153"/>
      <c r="W93" s="153"/>
      <c r="X93" s="153"/>
      <c r="Y93" s="153"/>
      <c r="Z93" s="153"/>
      <c r="AA93" s="153"/>
      <c r="AB93" s="153"/>
      <c r="AC93" s="153"/>
      <c r="AD93" s="153"/>
      <c r="AE93" s="153"/>
    </row>
    <row r="94" spans="1:65" s="2" customFormat="1" ht="22.9" customHeight="1">
      <c r="A94" s="36"/>
      <c r="B94" s="37"/>
      <c r="C94" s="77" t="s">
        <v>280</v>
      </c>
      <c r="D94" s="38"/>
      <c r="E94" s="38"/>
      <c r="F94" s="38"/>
      <c r="G94" s="38"/>
      <c r="H94" s="38"/>
      <c r="I94" s="38"/>
      <c r="J94" s="159">
        <f>BK94</f>
        <v>0</v>
      </c>
      <c r="K94" s="38"/>
      <c r="L94" s="41"/>
      <c r="M94" s="73"/>
      <c r="N94" s="160"/>
      <c r="O94" s="74"/>
      <c r="P94" s="161">
        <f>P95+P121+P125</f>
        <v>0</v>
      </c>
      <c r="Q94" s="74"/>
      <c r="R94" s="161">
        <f>R95+R121+R125</f>
        <v>0</v>
      </c>
      <c r="S94" s="74"/>
      <c r="T94" s="162">
        <f>T95+T121+T125</f>
        <v>0</v>
      </c>
      <c r="U94" s="36"/>
      <c r="V94" s="36"/>
      <c r="W94" s="36"/>
      <c r="X94" s="36"/>
      <c r="Y94" s="36"/>
      <c r="Z94" s="36"/>
      <c r="AA94" s="36"/>
      <c r="AB94" s="36"/>
      <c r="AC94" s="36"/>
      <c r="AD94" s="36"/>
      <c r="AE94" s="36"/>
      <c r="AT94" s="19" t="s">
        <v>72</v>
      </c>
      <c r="AU94" s="19" t="s">
        <v>257</v>
      </c>
      <c r="BK94" s="163">
        <f>BK95+BK121+BK125</f>
        <v>0</v>
      </c>
    </row>
    <row r="95" spans="1:65" s="12" customFormat="1" ht="25.9" customHeight="1">
      <c r="B95" s="164"/>
      <c r="C95" s="165"/>
      <c r="D95" s="166" t="s">
        <v>72</v>
      </c>
      <c r="E95" s="167" t="s">
        <v>747</v>
      </c>
      <c r="F95" s="167" t="s">
        <v>5179</v>
      </c>
      <c r="G95" s="165"/>
      <c r="H95" s="165"/>
      <c r="I95" s="168"/>
      <c r="J95" s="169">
        <f>BK95</f>
        <v>0</v>
      </c>
      <c r="K95" s="165"/>
      <c r="L95" s="170"/>
      <c r="M95" s="171"/>
      <c r="N95" s="172"/>
      <c r="O95" s="172"/>
      <c r="P95" s="173">
        <f>SUM(P96:P120)</f>
        <v>0</v>
      </c>
      <c r="Q95" s="172"/>
      <c r="R95" s="173">
        <f>SUM(R96:R120)</f>
        <v>0</v>
      </c>
      <c r="S95" s="172"/>
      <c r="T95" s="174">
        <f>SUM(T96:T120)</f>
        <v>0</v>
      </c>
      <c r="AR95" s="175" t="s">
        <v>80</v>
      </c>
      <c r="AT95" s="176" t="s">
        <v>72</v>
      </c>
      <c r="AU95" s="176" t="s">
        <v>73</v>
      </c>
      <c r="AY95" s="175" t="s">
        <v>283</v>
      </c>
      <c r="BK95" s="177">
        <f>SUM(BK96:BK120)</f>
        <v>0</v>
      </c>
    </row>
    <row r="96" spans="1:65" s="2" customFormat="1" ht="24.2" customHeight="1">
      <c r="A96" s="36"/>
      <c r="B96" s="37"/>
      <c r="C96" s="247" t="s">
        <v>80</v>
      </c>
      <c r="D96" s="247" t="s">
        <v>740</v>
      </c>
      <c r="E96" s="248" t="s">
        <v>4451</v>
      </c>
      <c r="F96" s="249" t="s">
        <v>5180</v>
      </c>
      <c r="G96" s="250" t="s">
        <v>1931</v>
      </c>
      <c r="H96" s="251">
        <v>1</v>
      </c>
      <c r="I96" s="252"/>
      <c r="J96" s="253">
        <f>ROUND(I96*H96,2)</f>
        <v>0</v>
      </c>
      <c r="K96" s="249" t="s">
        <v>348</v>
      </c>
      <c r="L96" s="254"/>
      <c r="M96" s="255" t="s">
        <v>21</v>
      </c>
      <c r="N96" s="256"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493</v>
      </c>
      <c r="AT96" s="191" t="s">
        <v>740</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82</v>
      </c>
    </row>
    <row r="97" spans="1:65" s="13" customFormat="1" ht="11.25">
      <c r="B97" s="198"/>
      <c r="C97" s="199"/>
      <c r="D97" s="200" t="s">
        <v>294</v>
      </c>
      <c r="E97" s="201" t="s">
        <v>21</v>
      </c>
      <c r="F97" s="202" t="s">
        <v>80</v>
      </c>
      <c r="G97" s="199"/>
      <c r="H97" s="203">
        <v>1</v>
      </c>
      <c r="I97" s="204"/>
      <c r="J97" s="199"/>
      <c r="K97" s="199"/>
      <c r="L97" s="205"/>
      <c r="M97" s="206"/>
      <c r="N97" s="207"/>
      <c r="O97" s="207"/>
      <c r="P97" s="207"/>
      <c r="Q97" s="207"/>
      <c r="R97" s="207"/>
      <c r="S97" s="207"/>
      <c r="T97" s="208"/>
      <c r="AT97" s="209" t="s">
        <v>294</v>
      </c>
      <c r="AU97" s="209" t="s">
        <v>80</v>
      </c>
      <c r="AV97" s="13" t="s">
        <v>82</v>
      </c>
      <c r="AW97" s="13" t="s">
        <v>34</v>
      </c>
      <c r="AX97" s="13" t="s">
        <v>73</v>
      </c>
      <c r="AY97" s="209" t="s">
        <v>283</v>
      </c>
    </row>
    <row r="98" spans="1:65" s="16" customFormat="1" ht="11.25">
      <c r="B98" s="232"/>
      <c r="C98" s="233"/>
      <c r="D98" s="200" t="s">
        <v>294</v>
      </c>
      <c r="E98" s="234" t="s">
        <v>21</v>
      </c>
      <c r="F98" s="235" t="s">
        <v>442</v>
      </c>
      <c r="G98" s="233"/>
      <c r="H98" s="236">
        <v>1</v>
      </c>
      <c r="I98" s="237"/>
      <c r="J98" s="233"/>
      <c r="K98" s="233"/>
      <c r="L98" s="238"/>
      <c r="M98" s="239"/>
      <c r="N98" s="240"/>
      <c r="O98" s="240"/>
      <c r="P98" s="240"/>
      <c r="Q98" s="240"/>
      <c r="R98" s="240"/>
      <c r="S98" s="240"/>
      <c r="T98" s="241"/>
      <c r="AT98" s="242" t="s">
        <v>294</v>
      </c>
      <c r="AU98" s="242" t="s">
        <v>80</v>
      </c>
      <c r="AV98" s="16" t="s">
        <v>290</v>
      </c>
      <c r="AW98" s="16" t="s">
        <v>34</v>
      </c>
      <c r="AX98" s="16" t="s">
        <v>80</v>
      </c>
      <c r="AY98" s="242" t="s">
        <v>283</v>
      </c>
    </row>
    <row r="99" spans="1:65" s="2" customFormat="1" ht="24.2" customHeight="1">
      <c r="A99" s="36"/>
      <c r="B99" s="37"/>
      <c r="C99" s="247" t="s">
        <v>82</v>
      </c>
      <c r="D99" s="247" t="s">
        <v>740</v>
      </c>
      <c r="E99" s="248" t="s">
        <v>4493</v>
      </c>
      <c r="F99" s="249" t="s">
        <v>5181</v>
      </c>
      <c r="G99" s="250" t="s">
        <v>1931</v>
      </c>
      <c r="H99" s="251">
        <v>1</v>
      </c>
      <c r="I99" s="252"/>
      <c r="J99" s="253">
        <f>ROUND(I99*H99,2)</f>
        <v>0</v>
      </c>
      <c r="K99" s="249" t="s">
        <v>348</v>
      </c>
      <c r="L99" s="254"/>
      <c r="M99" s="255" t="s">
        <v>21</v>
      </c>
      <c r="N99" s="256" t="s">
        <v>44</v>
      </c>
      <c r="O99" s="66"/>
      <c r="P99" s="189">
        <f>O99*H99</f>
        <v>0</v>
      </c>
      <c r="Q99" s="189">
        <v>0</v>
      </c>
      <c r="R99" s="189">
        <f>Q99*H99</f>
        <v>0</v>
      </c>
      <c r="S99" s="189">
        <v>0</v>
      </c>
      <c r="T99" s="190">
        <f>S99*H99</f>
        <v>0</v>
      </c>
      <c r="U99" s="36"/>
      <c r="V99" s="36"/>
      <c r="W99" s="36"/>
      <c r="X99" s="36"/>
      <c r="Y99" s="36"/>
      <c r="Z99" s="36"/>
      <c r="AA99" s="36"/>
      <c r="AB99" s="36"/>
      <c r="AC99" s="36"/>
      <c r="AD99" s="36"/>
      <c r="AE99" s="36"/>
      <c r="AR99" s="191" t="s">
        <v>493</v>
      </c>
      <c r="AT99" s="191" t="s">
        <v>740</v>
      </c>
      <c r="AU99" s="191" t="s">
        <v>80</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381</v>
      </c>
      <c r="BM99" s="191" t="s">
        <v>290</v>
      </c>
    </row>
    <row r="100" spans="1:65" s="13" customFormat="1" ht="11.25">
      <c r="B100" s="198"/>
      <c r="C100" s="199"/>
      <c r="D100" s="200" t="s">
        <v>294</v>
      </c>
      <c r="E100" s="201" t="s">
        <v>21</v>
      </c>
      <c r="F100" s="202" t="s">
        <v>80</v>
      </c>
      <c r="G100" s="199"/>
      <c r="H100" s="203">
        <v>1</v>
      </c>
      <c r="I100" s="204"/>
      <c r="J100" s="199"/>
      <c r="K100" s="199"/>
      <c r="L100" s="205"/>
      <c r="M100" s="206"/>
      <c r="N100" s="207"/>
      <c r="O100" s="207"/>
      <c r="P100" s="207"/>
      <c r="Q100" s="207"/>
      <c r="R100" s="207"/>
      <c r="S100" s="207"/>
      <c r="T100" s="208"/>
      <c r="AT100" s="209" t="s">
        <v>294</v>
      </c>
      <c r="AU100" s="209" t="s">
        <v>80</v>
      </c>
      <c r="AV100" s="13" t="s">
        <v>82</v>
      </c>
      <c r="AW100" s="13" t="s">
        <v>34</v>
      </c>
      <c r="AX100" s="13" t="s">
        <v>73</v>
      </c>
      <c r="AY100" s="209" t="s">
        <v>283</v>
      </c>
    </row>
    <row r="101" spans="1:65" s="16" customFormat="1" ht="11.25">
      <c r="B101" s="232"/>
      <c r="C101" s="233"/>
      <c r="D101" s="200" t="s">
        <v>294</v>
      </c>
      <c r="E101" s="234" t="s">
        <v>21</v>
      </c>
      <c r="F101" s="235" t="s">
        <v>442</v>
      </c>
      <c r="G101" s="233"/>
      <c r="H101" s="236">
        <v>1</v>
      </c>
      <c r="I101" s="237"/>
      <c r="J101" s="233"/>
      <c r="K101" s="233"/>
      <c r="L101" s="238"/>
      <c r="M101" s="239"/>
      <c r="N101" s="240"/>
      <c r="O101" s="240"/>
      <c r="P101" s="240"/>
      <c r="Q101" s="240"/>
      <c r="R101" s="240"/>
      <c r="S101" s="240"/>
      <c r="T101" s="241"/>
      <c r="AT101" s="242" t="s">
        <v>294</v>
      </c>
      <c r="AU101" s="242" t="s">
        <v>80</v>
      </c>
      <c r="AV101" s="16" t="s">
        <v>290</v>
      </c>
      <c r="AW101" s="16" t="s">
        <v>34</v>
      </c>
      <c r="AX101" s="16" t="s">
        <v>80</v>
      </c>
      <c r="AY101" s="242" t="s">
        <v>283</v>
      </c>
    </row>
    <row r="102" spans="1:65" s="2" customFormat="1" ht="16.5" customHeight="1">
      <c r="A102" s="36"/>
      <c r="B102" s="37"/>
      <c r="C102" s="247" t="s">
        <v>102</v>
      </c>
      <c r="D102" s="247" t="s">
        <v>740</v>
      </c>
      <c r="E102" s="248" t="s">
        <v>4025</v>
      </c>
      <c r="F102" s="249" t="s">
        <v>4026</v>
      </c>
      <c r="G102" s="250" t="s">
        <v>409</v>
      </c>
      <c r="H102" s="251">
        <v>5</v>
      </c>
      <c r="I102" s="252"/>
      <c r="J102" s="253">
        <f>ROUND(I102*H102,2)</f>
        <v>0</v>
      </c>
      <c r="K102" s="249" t="s">
        <v>348</v>
      </c>
      <c r="L102" s="254"/>
      <c r="M102" s="255" t="s">
        <v>21</v>
      </c>
      <c r="N102" s="256"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493</v>
      </c>
      <c r="AT102" s="191" t="s">
        <v>740</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321</v>
      </c>
    </row>
    <row r="103" spans="1:65" s="13" customFormat="1" ht="11.25">
      <c r="B103" s="198"/>
      <c r="C103" s="199"/>
      <c r="D103" s="200" t="s">
        <v>294</v>
      </c>
      <c r="E103" s="201" t="s">
        <v>21</v>
      </c>
      <c r="F103" s="202" t="s">
        <v>4147</v>
      </c>
      <c r="G103" s="199"/>
      <c r="H103" s="203">
        <v>5</v>
      </c>
      <c r="I103" s="204"/>
      <c r="J103" s="199"/>
      <c r="K103" s="199"/>
      <c r="L103" s="205"/>
      <c r="M103" s="206"/>
      <c r="N103" s="207"/>
      <c r="O103" s="207"/>
      <c r="P103" s="207"/>
      <c r="Q103" s="207"/>
      <c r="R103" s="207"/>
      <c r="S103" s="207"/>
      <c r="T103" s="208"/>
      <c r="AT103" s="209" t="s">
        <v>294</v>
      </c>
      <c r="AU103" s="209" t="s">
        <v>80</v>
      </c>
      <c r="AV103" s="13" t="s">
        <v>82</v>
      </c>
      <c r="AW103" s="13" t="s">
        <v>34</v>
      </c>
      <c r="AX103" s="13" t="s">
        <v>73</v>
      </c>
      <c r="AY103" s="209" t="s">
        <v>283</v>
      </c>
    </row>
    <row r="104" spans="1:65" s="16" customFormat="1" ht="11.25">
      <c r="B104" s="232"/>
      <c r="C104" s="233"/>
      <c r="D104" s="200" t="s">
        <v>294</v>
      </c>
      <c r="E104" s="234" t="s">
        <v>21</v>
      </c>
      <c r="F104" s="235" t="s">
        <v>442</v>
      </c>
      <c r="G104" s="233"/>
      <c r="H104" s="236">
        <v>5</v>
      </c>
      <c r="I104" s="237"/>
      <c r="J104" s="233"/>
      <c r="K104" s="233"/>
      <c r="L104" s="238"/>
      <c r="M104" s="239"/>
      <c r="N104" s="240"/>
      <c r="O104" s="240"/>
      <c r="P104" s="240"/>
      <c r="Q104" s="240"/>
      <c r="R104" s="240"/>
      <c r="S104" s="240"/>
      <c r="T104" s="241"/>
      <c r="AT104" s="242" t="s">
        <v>294</v>
      </c>
      <c r="AU104" s="242" t="s">
        <v>80</v>
      </c>
      <c r="AV104" s="16" t="s">
        <v>290</v>
      </c>
      <c r="AW104" s="16" t="s">
        <v>34</v>
      </c>
      <c r="AX104" s="16" t="s">
        <v>80</v>
      </c>
      <c r="AY104" s="242" t="s">
        <v>283</v>
      </c>
    </row>
    <row r="105" spans="1:65" s="2" customFormat="1" ht="16.5" customHeight="1">
      <c r="A105" s="36"/>
      <c r="B105" s="37"/>
      <c r="C105" s="247" t="s">
        <v>290</v>
      </c>
      <c r="D105" s="247" t="s">
        <v>740</v>
      </c>
      <c r="E105" s="248" t="s">
        <v>4028</v>
      </c>
      <c r="F105" s="249" t="s">
        <v>4029</v>
      </c>
      <c r="G105" s="250" t="s">
        <v>409</v>
      </c>
      <c r="H105" s="251">
        <v>5</v>
      </c>
      <c r="I105" s="252"/>
      <c r="J105" s="253">
        <f>ROUND(I105*H105,2)</f>
        <v>0</v>
      </c>
      <c r="K105" s="249" t="s">
        <v>348</v>
      </c>
      <c r="L105" s="254"/>
      <c r="M105" s="255" t="s">
        <v>21</v>
      </c>
      <c r="N105" s="256"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493</v>
      </c>
      <c r="AT105" s="191" t="s">
        <v>740</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381</v>
      </c>
      <c r="BM105" s="191" t="s">
        <v>333</v>
      </c>
    </row>
    <row r="106" spans="1:65" s="13" customFormat="1" ht="11.25">
      <c r="B106" s="198"/>
      <c r="C106" s="199"/>
      <c r="D106" s="200" t="s">
        <v>294</v>
      </c>
      <c r="E106" s="201" t="s">
        <v>21</v>
      </c>
      <c r="F106" s="202" t="s">
        <v>4147</v>
      </c>
      <c r="G106" s="199"/>
      <c r="H106" s="203">
        <v>5</v>
      </c>
      <c r="I106" s="204"/>
      <c r="J106" s="199"/>
      <c r="K106" s="199"/>
      <c r="L106" s="205"/>
      <c r="M106" s="206"/>
      <c r="N106" s="207"/>
      <c r="O106" s="207"/>
      <c r="P106" s="207"/>
      <c r="Q106" s="207"/>
      <c r="R106" s="207"/>
      <c r="S106" s="207"/>
      <c r="T106" s="208"/>
      <c r="AT106" s="209" t="s">
        <v>294</v>
      </c>
      <c r="AU106" s="209" t="s">
        <v>80</v>
      </c>
      <c r="AV106" s="13" t="s">
        <v>82</v>
      </c>
      <c r="AW106" s="13" t="s">
        <v>34</v>
      </c>
      <c r="AX106" s="13" t="s">
        <v>73</v>
      </c>
      <c r="AY106" s="209" t="s">
        <v>283</v>
      </c>
    </row>
    <row r="107" spans="1:65" s="16" customFormat="1" ht="11.25">
      <c r="B107" s="232"/>
      <c r="C107" s="233"/>
      <c r="D107" s="200" t="s">
        <v>294</v>
      </c>
      <c r="E107" s="234" t="s">
        <v>21</v>
      </c>
      <c r="F107" s="235" t="s">
        <v>442</v>
      </c>
      <c r="G107" s="233"/>
      <c r="H107" s="236">
        <v>5</v>
      </c>
      <c r="I107" s="237"/>
      <c r="J107" s="233"/>
      <c r="K107" s="233"/>
      <c r="L107" s="238"/>
      <c r="M107" s="239"/>
      <c r="N107" s="240"/>
      <c r="O107" s="240"/>
      <c r="P107" s="240"/>
      <c r="Q107" s="240"/>
      <c r="R107" s="240"/>
      <c r="S107" s="240"/>
      <c r="T107" s="241"/>
      <c r="AT107" s="242" t="s">
        <v>294</v>
      </c>
      <c r="AU107" s="242" t="s">
        <v>80</v>
      </c>
      <c r="AV107" s="16" t="s">
        <v>290</v>
      </c>
      <c r="AW107" s="16" t="s">
        <v>34</v>
      </c>
      <c r="AX107" s="16" t="s">
        <v>80</v>
      </c>
      <c r="AY107" s="242" t="s">
        <v>283</v>
      </c>
    </row>
    <row r="108" spans="1:65" s="2" customFormat="1" ht="16.5" customHeight="1">
      <c r="A108" s="36"/>
      <c r="B108" s="37"/>
      <c r="C108" s="247" t="s">
        <v>315</v>
      </c>
      <c r="D108" s="247" t="s">
        <v>740</v>
      </c>
      <c r="E108" s="248" t="s">
        <v>4030</v>
      </c>
      <c r="F108" s="249" t="s">
        <v>4031</v>
      </c>
      <c r="G108" s="250" t="s">
        <v>1931</v>
      </c>
      <c r="H108" s="251">
        <v>1</v>
      </c>
      <c r="I108" s="252"/>
      <c r="J108" s="253">
        <f>ROUND(I108*H108,2)</f>
        <v>0</v>
      </c>
      <c r="K108" s="249" t="s">
        <v>348</v>
      </c>
      <c r="L108" s="254"/>
      <c r="M108" s="255" t="s">
        <v>21</v>
      </c>
      <c r="N108" s="256"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493</v>
      </c>
      <c r="AT108" s="191" t="s">
        <v>740</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345</v>
      </c>
    </row>
    <row r="109" spans="1:65" s="13" customFormat="1" ht="11.25">
      <c r="B109" s="198"/>
      <c r="C109" s="199"/>
      <c r="D109" s="200" t="s">
        <v>294</v>
      </c>
      <c r="E109" s="201" t="s">
        <v>21</v>
      </c>
      <c r="F109" s="202" t="s">
        <v>80</v>
      </c>
      <c r="G109" s="199"/>
      <c r="H109" s="203">
        <v>1</v>
      </c>
      <c r="I109" s="204"/>
      <c r="J109" s="199"/>
      <c r="K109" s="199"/>
      <c r="L109" s="205"/>
      <c r="M109" s="206"/>
      <c r="N109" s="207"/>
      <c r="O109" s="207"/>
      <c r="P109" s="207"/>
      <c r="Q109" s="207"/>
      <c r="R109" s="207"/>
      <c r="S109" s="207"/>
      <c r="T109" s="208"/>
      <c r="AT109" s="209" t="s">
        <v>294</v>
      </c>
      <c r="AU109" s="209" t="s">
        <v>80</v>
      </c>
      <c r="AV109" s="13" t="s">
        <v>82</v>
      </c>
      <c r="AW109" s="13" t="s">
        <v>34</v>
      </c>
      <c r="AX109" s="13" t="s">
        <v>73</v>
      </c>
      <c r="AY109" s="209" t="s">
        <v>283</v>
      </c>
    </row>
    <row r="110" spans="1:65" s="16" customFormat="1" ht="11.25">
      <c r="B110" s="232"/>
      <c r="C110" s="233"/>
      <c r="D110" s="200" t="s">
        <v>294</v>
      </c>
      <c r="E110" s="234" t="s">
        <v>21</v>
      </c>
      <c r="F110" s="235" t="s">
        <v>442</v>
      </c>
      <c r="G110" s="233"/>
      <c r="H110" s="236">
        <v>1</v>
      </c>
      <c r="I110" s="237"/>
      <c r="J110" s="233"/>
      <c r="K110" s="233"/>
      <c r="L110" s="238"/>
      <c r="M110" s="239"/>
      <c r="N110" s="240"/>
      <c r="O110" s="240"/>
      <c r="P110" s="240"/>
      <c r="Q110" s="240"/>
      <c r="R110" s="240"/>
      <c r="S110" s="240"/>
      <c r="T110" s="241"/>
      <c r="AT110" s="242" t="s">
        <v>294</v>
      </c>
      <c r="AU110" s="242" t="s">
        <v>80</v>
      </c>
      <c r="AV110" s="16" t="s">
        <v>290</v>
      </c>
      <c r="AW110" s="16" t="s">
        <v>34</v>
      </c>
      <c r="AX110" s="16" t="s">
        <v>80</v>
      </c>
      <c r="AY110" s="242" t="s">
        <v>283</v>
      </c>
    </row>
    <row r="111" spans="1:65" s="2" customFormat="1" ht="16.5" customHeight="1">
      <c r="A111" s="36"/>
      <c r="B111" s="37"/>
      <c r="C111" s="247" t="s">
        <v>321</v>
      </c>
      <c r="D111" s="247" t="s">
        <v>740</v>
      </c>
      <c r="E111" s="248" t="s">
        <v>4032</v>
      </c>
      <c r="F111" s="249" t="s">
        <v>5182</v>
      </c>
      <c r="G111" s="250" t="s">
        <v>1931</v>
      </c>
      <c r="H111" s="251">
        <v>1</v>
      </c>
      <c r="I111" s="252"/>
      <c r="J111" s="253">
        <f>ROUND(I111*H111,2)</f>
        <v>0</v>
      </c>
      <c r="K111" s="249" t="s">
        <v>348</v>
      </c>
      <c r="L111" s="254"/>
      <c r="M111" s="255" t="s">
        <v>21</v>
      </c>
      <c r="N111" s="256"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493</v>
      </c>
      <c r="AT111" s="191" t="s">
        <v>740</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381</v>
      </c>
      <c r="BM111" s="191" t="s">
        <v>357</v>
      </c>
    </row>
    <row r="112" spans="1:65" s="13" customFormat="1" ht="11.25">
      <c r="B112" s="198"/>
      <c r="C112" s="199"/>
      <c r="D112" s="200" t="s">
        <v>294</v>
      </c>
      <c r="E112" s="201" t="s">
        <v>21</v>
      </c>
      <c r="F112" s="202" t="s">
        <v>80</v>
      </c>
      <c r="G112" s="199"/>
      <c r="H112" s="203">
        <v>1</v>
      </c>
      <c r="I112" s="204"/>
      <c r="J112" s="199"/>
      <c r="K112" s="199"/>
      <c r="L112" s="205"/>
      <c r="M112" s="206"/>
      <c r="N112" s="207"/>
      <c r="O112" s="207"/>
      <c r="P112" s="207"/>
      <c r="Q112" s="207"/>
      <c r="R112" s="207"/>
      <c r="S112" s="207"/>
      <c r="T112" s="208"/>
      <c r="AT112" s="209" t="s">
        <v>294</v>
      </c>
      <c r="AU112" s="209" t="s">
        <v>80</v>
      </c>
      <c r="AV112" s="13" t="s">
        <v>82</v>
      </c>
      <c r="AW112" s="13" t="s">
        <v>34</v>
      </c>
      <c r="AX112" s="13" t="s">
        <v>73</v>
      </c>
      <c r="AY112" s="209" t="s">
        <v>283</v>
      </c>
    </row>
    <row r="113" spans="1:65" s="16" customFormat="1" ht="11.25">
      <c r="B113" s="232"/>
      <c r="C113" s="233"/>
      <c r="D113" s="200" t="s">
        <v>294</v>
      </c>
      <c r="E113" s="234" t="s">
        <v>21</v>
      </c>
      <c r="F113" s="235" t="s">
        <v>442</v>
      </c>
      <c r="G113" s="233"/>
      <c r="H113" s="236">
        <v>1</v>
      </c>
      <c r="I113" s="237"/>
      <c r="J113" s="233"/>
      <c r="K113" s="233"/>
      <c r="L113" s="238"/>
      <c r="M113" s="239"/>
      <c r="N113" s="240"/>
      <c r="O113" s="240"/>
      <c r="P113" s="240"/>
      <c r="Q113" s="240"/>
      <c r="R113" s="240"/>
      <c r="S113" s="240"/>
      <c r="T113" s="241"/>
      <c r="AT113" s="242" t="s">
        <v>294</v>
      </c>
      <c r="AU113" s="242" t="s">
        <v>80</v>
      </c>
      <c r="AV113" s="16" t="s">
        <v>290</v>
      </c>
      <c r="AW113" s="16" t="s">
        <v>34</v>
      </c>
      <c r="AX113" s="16" t="s">
        <v>80</v>
      </c>
      <c r="AY113" s="242" t="s">
        <v>283</v>
      </c>
    </row>
    <row r="114" spans="1:65" s="2" customFormat="1" ht="16.5" customHeight="1">
      <c r="A114" s="36"/>
      <c r="B114" s="37"/>
      <c r="C114" s="247" t="s">
        <v>327</v>
      </c>
      <c r="D114" s="247" t="s">
        <v>740</v>
      </c>
      <c r="E114" s="248" t="s">
        <v>4034</v>
      </c>
      <c r="F114" s="249" t="s">
        <v>4035</v>
      </c>
      <c r="G114" s="250" t="s">
        <v>1931</v>
      </c>
      <c r="H114" s="251">
        <v>1</v>
      </c>
      <c r="I114" s="252"/>
      <c r="J114" s="253">
        <f>ROUND(I114*H114,2)</f>
        <v>0</v>
      </c>
      <c r="K114" s="249" t="s">
        <v>348</v>
      </c>
      <c r="L114" s="254"/>
      <c r="M114" s="255" t="s">
        <v>21</v>
      </c>
      <c r="N114" s="256"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493</v>
      </c>
      <c r="AT114" s="191" t="s">
        <v>740</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370</v>
      </c>
    </row>
    <row r="115" spans="1:65" s="13" customFormat="1" ht="11.25">
      <c r="B115" s="198"/>
      <c r="C115" s="199"/>
      <c r="D115" s="200" t="s">
        <v>294</v>
      </c>
      <c r="E115" s="201" t="s">
        <v>21</v>
      </c>
      <c r="F115" s="202" t="s">
        <v>80</v>
      </c>
      <c r="G115" s="199"/>
      <c r="H115" s="203">
        <v>1</v>
      </c>
      <c r="I115" s="204"/>
      <c r="J115" s="199"/>
      <c r="K115" s="199"/>
      <c r="L115" s="205"/>
      <c r="M115" s="206"/>
      <c r="N115" s="207"/>
      <c r="O115" s="207"/>
      <c r="P115" s="207"/>
      <c r="Q115" s="207"/>
      <c r="R115" s="207"/>
      <c r="S115" s="207"/>
      <c r="T115" s="208"/>
      <c r="AT115" s="209" t="s">
        <v>294</v>
      </c>
      <c r="AU115" s="209" t="s">
        <v>80</v>
      </c>
      <c r="AV115" s="13" t="s">
        <v>82</v>
      </c>
      <c r="AW115" s="13" t="s">
        <v>34</v>
      </c>
      <c r="AX115" s="13" t="s">
        <v>73</v>
      </c>
      <c r="AY115" s="209" t="s">
        <v>283</v>
      </c>
    </row>
    <row r="116" spans="1:65" s="16" customFormat="1" ht="11.25">
      <c r="B116" s="232"/>
      <c r="C116" s="233"/>
      <c r="D116" s="200" t="s">
        <v>294</v>
      </c>
      <c r="E116" s="234" t="s">
        <v>21</v>
      </c>
      <c r="F116" s="235" t="s">
        <v>442</v>
      </c>
      <c r="G116" s="233"/>
      <c r="H116" s="236">
        <v>1</v>
      </c>
      <c r="I116" s="237"/>
      <c r="J116" s="233"/>
      <c r="K116" s="233"/>
      <c r="L116" s="238"/>
      <c r="M116" s="239"/>
      <c r="N116" s="240"/>
      <c r="O116" s="240"/>
      <c r="P116" s="240"/>
      <c r="Q116" s="240"/>
      <c r="R116" s="240"/>
      <c r="S116" s="240"/>
      <c r="T116" s="241"/>
      <c r="AT116" s="242" t="s">
        <v>294</v>
      </c>
      <c r="AU116" s="242" t="s">
        <v>80</v>
      </c>
      <c r="AV116" s="16" t="s">
        <v>290</v>
      </c>
      <c r="AW116" s="16" t="s">
        <v>34</v>
      </c>
      <c r="AX116" s="16" t="s">
        <v>80</v>
      </c>
      <c r="AY116" s="242" t="s">
        <v>283</v>
      </c>
    </row>
    <row r="117" spans="1:65" s="2" customFormat="1" ht="16.5" customHeight="1">
      <c r="A117" s="36"/>
      <c r="B117" s="37"/>
      <c r="C117" s="247" t="s">
        <v>333</v>
      </c>
      <c r="D117" s="247" t="s">
        <v>740</v>
      </c>
      <c r="E117" s="248" t="s">
        <v>4036</v>
      </c>
      <c r="F117" s="249" t="s">
        <v>4037</v>
      </c>
      <c r="G117" s="250" t="s">
        <v>721</v>
      </c>
      <c r="H117" s="251">
        <v>5</v>
      </c>
      <c r="I117" s="252"/>
      <c r="J117" s="253">
        <f>ROUND(I117*H117,2)</f>
        <v>0</v>
      </c>
      <c r="K117" s="249" t="s">
        <v>348</v>
      </c>
      <c r="L117" s="254"/>
      <c r="M117" s="255" t="s">
        <v>21</v>
      </c>
      <c r="N117" s="256"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493</v>
      </c>
      <c r="AT117" s="191" t="s">
        <v>740</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381</v>
      </c>
      <c r="BM117" s="191" t="s">
        <v>381</v>
      </c>
    </row>
    <row r="118" spans="1:65" s="13" customFormat="1" ht="11.25">
      <c r="B118" s="198"/>
      <c r="C118" s="199"/>
      <c r="D118" s="200" t="s">
        <v>294</v>
      </c>
      <c r="E118" s="201" t="s">
        <v>21</v>
      </c>
      <c r="F118" s="202" t="s">
        <v>4147</v>
      </c>
      <c r="G118" s="199"/>
      <c r="H118" s="203">
        <v>5</v>
      </c>
      <c r="I118" s="204"/>
      <c r="J118" s="199"/>
      <c r="K118" s="199"/>
      <c r="L118" s="205"/>
      <c r="M118" s="206"/>
      <c r="N118" s="207"/>
      <c r="O118" s="207"/>
      <c r="P118" s="207"/>
      <c r="Q118" s="207"/>
      <c r="R118" s="207"/>
      <c r="S118" s="207"/>
      <c r="T118" s="208"/>
      <c r="AT118" s="209" t="s">
        <v>294</v>
      </c>
      <c r="AU118" s="209" t="s">
        <v>80</v>
      </c>
      <c r="AV118" s="13" t="s">
        <v>82</v>
      </c>
      <c r="AW118" s="13" t="s">
        <v>34</v>
      </c>
      <c r="AX118" s="13" t="s">
        <v>73</v>
      </c>
      <c r="AY118" s="209" t="s">
        <v>283</v>
      </c>
    </row>
    <row r="119" spans="1:65" s="16" customFormat="1" ht="11.25">
      <c r="B119" s="232"/>
      <c r="C119" s="233"/>
      <c r="D119" s="200" t="s">
        <v>294</v>
      </c>
      <c r="E119" s="234" t="s">
        <v>21</v>
      </c>
      <c r="F119" s="235" t="s">
        <v>442</v>
      </c>
      <c r="G119" s="233"/>
      <c r="H119" s="236">
        <v>5</v>
      </c>
      <c r="I119" s="237"/>
      <c r="J119" s="233"/>
      <c r="K119" s="233"/>
      <c r="L119" s="238"/>
      <c r="M119" s="239"/>
      <c r="N119" s="240"/>
      <c r="O119" s="240"/>
      <c r="P119" s="240"/>
      <c r="Q119" s="240"/>
      <c r="R119" s="240"/>
      <c r="S119" s="240"/>
      <c r="T119" s="241"/>
      <c r="AT119" s="242" t="s">
        <v>294</v>
      </c>
      <c r="AU119" s="242" t="s">
        <v>80</v>
      </c>
      <c r="AV119" s="16" t="s">
        <v>290</v>
      </c>
      <c r="AW119" s="16" t="s">
        <v>34</v>
      </c>
      <c r="AX119" s="16" t="s">
        <v>80</v>
      </c>
      <c r="AY119" s="242" t="s">
        <v>283</v>
      </c>
    </row>
    <row r="120" spans="1:65" s="2" customFormat="1" ht="16.5" customHeight="1">
      <c r="A120" s="36"/>
      <c r="B120" s="37"/>
      <c r="C120" s="180" t="s">
        <v>339</v>
      </c>
      <c r="D120" s="180" t="s">
        <v>285</v>
      </c>
      <c r="E120" s="181" t="s">
        <v>5183</v>
      </c>
      <c r="F120" s="182" t="s">
        <v>5184</v>
      </c>
      <c r="G120" s="183" t="s">
        <v>1931</v>
      </c>
      <c r="H120" s="184">
        <v>1</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381</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5185</v>
      </c>
    </row>
    <row r="121" spans="1:65" s="12" customFormat="1" ht="25.9" customHeight="1">
      <c r="B121" s="164"/>
      <c r="C121" s="165"/>
      <c r="D121" s="166" t="s">
        <v>72</v>
      </c>
      <c r="E121" s="167" t="s">
        <v>4042</v>
      </c>
      <c r="F121" s="167" t="s">
        <v>4206</v>
      </c>
      <c r="G121" s="165"/>
      <c r="H121" s="165"/>
      <c r="I121" s="168"/>
      <c r="J121" s="169">
        <f>BK121</f>
        <v>0</v>
      </c>
      <c r="K121" s="165"/>
      <c r="L121" s="170"/>
      <c r="M121" s="171"/>
      <c r="N121" s="172"/>
      <c r="O121" s="172"/>
      <c r="P121" s="173">
        <f>SUM(P122:P124)</f>
        <v>0</v>
      </c>
      <c r="Q121" s="172"/>
      <c r="R121" s="173">
        <f>SUM(R122:R124)</f>
        <v>0</v>
      </c>
      <c r="S121" s="172"/>
      <c r="T121" s="174">
        <f>SUM(T122:T124)</f>
        <v>0</v>
      </c>
      <c r="AR121" s="175" t="s">
        <v>80</v>
      </c>
      <c r="AT121" s="176" t="s">
        <v>72</v>
      </c>
      <c r="AU121" s="176" t="s">
        <v>73</v>
      </c>
      <c r="AY121" s="175" t="s">
        <v>283</v>
      </c>
      <c r="BK121" s="177">
        <f>SUM(BK122:BK124)</f>
        <v>0</v>
      </c>
    </row>
    <row r="122" spans="1:65" s="2" customFormat="1" ht="16.5" customHeight="1">
      <c r="A122" s="36"/>
      <c r="B122" s="37"/>
      <c r="C122" s="180" t="s">
        <v>345</v>
      </c>
      <c r="D122" s="180" t="s">
        <v>285</v>
      </c>
      <c r="E122" s="181" t="s">
        <v>4207</v>
      </c>
      <c r="F122" s="182" t="s">
        <v>4206</v>
      </c>
      <c r="G122" s="183" t="s">
        <v>3896</v>
      </c>
      <c r="H122" s="184">
        <v>1</v>
      </c>
      <c r="I122" s="185"/>
      <c r="J122" s="186">
        <f>ROUND(I122*H122,2)</f>
        <v>0</v>
      </c>
      <c r="K122" s="182" t="s">
        <v>348</v>
      </c>
      <c r="L122" s="41"/>
      <c r="M122" s="187" t="s">
        <v>21</v>
      </c>
      <c r="N122" s="188"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290</v>
      </c>
      <c r="AT122" s="191" t="s">
        <v>285</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290</v>
      </c>
      <c r="BM122" s="191" t="s">
        <v>393</v>
      </c>
    </row>
    <row r="123" spans="1:65" s="13" customFormat="1" ht="11.25">
      <c r="B123" s="198"/>
      <c r="C123" s="199"/>
      <c r="D123" s="200" t="s">
        <v>294</v>
      </c>
      <c r="E123" s="201" t="s">
        <v>21</v>
      </c>
      <c r="F123" s="202" t="s">
        <v>80</v>
      </c>
      <c r="G123" s="199"/>
      <c r="H123" s="203">
        <v>1</v>
      </c>
      <c r="I123" s="204"/>
      <c r="J123" s="199"/>
      <c r="K123" s="199"/>
      <c r="L123" s="205"/>
      <c r="M123" s="206"/>
      <c r="N123" s="207"/>
      <c r="O123" s="207"/>
      <c r="P123" s="207"/>
      <c r="Q123" s="207"/>
      <c r="R123" s="207"/>
      <c r="S123" s="207"/>
      <c r="T123" s="208"/>
      <c r="AT123" s="209" t="s">
        <v>294</v>
      </c>
      <c r="AU123" s="209" t="s">
        <v>80</v>
      </c>
      <c r="AV123" s="13" t="s">
        <v>82</v>
      </c>
      <c r="AW123" s="13" t="s">
        <v>34</v>
      </c>
      <c r="AX123" s="13" t="s">
        <v>73</v>
      </c>
      <c r="AY123" s="209" t="s">
        <v>283</v>
      </c>
    </row>
    <row r="124" spans="1:65" s="16" customFormat="1" ht="11.25">
      <c r="B124" s="232"/>
      <c r="C124" s="233"/>
      <c r="D124" s="200" t="s">
        <v>294</v>
      </c>
      <c r="E124" s="234" t="s">
        <v>21</v>
      </c>
      <c r="F124" s="235" t="s">
        <v>442</v>
      </c>
      <c r="G124" s="233"/>
      <c r="H124" s="236">
        <v>1</v>
      </c>
      <c r="I124" s="237"/>
      <c r="J124" s="233"/>
      <c r="K124" s="233"/>
      <c r="L124" s="238"/>
      <c r="M124" s="239"/>
      <c r="N124" s="240"/>
      <c r="O124" s="240"/>
      <c r="P124" s="240"/>
      <c r="Q124" s="240"/>
      <c r="R124" s="240"/>
      <c r="S124" s="240"/>
      <c r="T124" s="241"/>
      <c r="AT124" s="242" t="s">
        <v>294</v>
      </c>
      <c r="AU124" s="242" t="s">
        <v>80</v>
      </c>
      <c r="AV124" s="16" t="s">
        <v>290</v>
      </c>
      <c r="AW124" s="16" t="s">
        <v>34</v>
      </c>
      <c r="AX124" s="16" t="s">
        <v>80</v>
      </c>
      <c r="AY124" s="242" t="s">
        <v>283</v>
      </c>
    </row>
    <row r="125" spans="1:65" s="12" customFormat="1" ht="25.9" customHeight="1">
      <c r="B125" s="164"/>
      <c r="C125" s="165"/>
      <c r="D125" s="166" t="s">
        <v>72</v>
      </c>
      <c r="E125" s="167" t="s">
        <v>750</v>
      </c>
      <c r="F125" s="167" t="s">
        <v>4210</v>
      </c>
      <c r="G125" s="165"/>
      <c r="H125" s="165"/>
      <c r="I125" s="168"/>
      <c r="J125" s="169">
        <f>BK125</f>
        <v>0</v>
      </c>
      <c r="K125" s="165"/>
      <c r="L125" s="170"/>
      <c r="M125" s="171"/>
      <c r="N125" s="172"/>
      <c r="O125" s="172"/>
      <c r="P125" s="173">
        <f>SUM(P126:P132)</f>
        <v>0</v>
      </c>
      <c r="Q125" s="172"/>
      <c r="R125" s="173">
        <f>SUM(R126:R132)</f>
        <v>0</v>
      </c>
      <c r="S125" s="172"/>
      <c r="T125" s="174">
        <f>SUM(T126:T132)</f>
        <v>0</v>
      </c>
      <c r="AR125" s="175" t="s">
        <v>80</v>
      </c>
      <c r="AT125" s="176" t="s">
        <v>72</v>
      </c>
      <c r="AU125" s="176" t="s">
        <v>73</v>
      </c>
      <c r="AY125" s="175" t="s">
        <v>283</v>
      </c>
      <c r="BK125" s="177">
        <f>SUM(BK126:BK132)</f>
        <v>0</v>
      </c>
    </row>
    <row r="126" spans="1:65" s="2" customFormat="1" ht="16.5" customHeight="1">
      <c r="A126" s="36"/>
      <c r="B126" s="37"/>
      <c r="C126" s="180" t="s">
        <v>351</v>
      </c>
      <c r="D126" s="180" t="s">
        <v>285</v>
      </c>
      <c r="E126" s="181" t="s">
        <v>4214</v>
      </c>
      <c r="F126" s="182" t="s">
        <v>4210</v>
      </c>
      <c r="G126" s="183" t="s">
        <v>3896</v>
      </c>
      <c r="H126" s="184">
        <v>1</v>
      </c>
      <c r="I126" s="185"/>
      <c r="J126" s="186">
        <f>ROUND(I126*H126,2)</f>
        <v>0</v>
      </c>
      <c r="K126" s="182" t="s">
        <v>348</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290</v>
      </c>
      <c r="AT126" s="191" t="s">
        <v>285</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290</v>
      </c>
      <c r="BM126" s="191" t="s">
        <v>406</v>
      </c>
    </row>
    <row r="127" spans="1:65" s="13" customFormat="1" ht="11.25">
      <c r="B127" s="198"/>
      <c r="C127" s="199"/>
      <c r="D127" s="200" t="s">
        <v>294</v>
      </c>
      <c r="E127" s="201" t="s">
        <v>21</v>
      </c>
      <c r="F127" s="202" t="s">
        <v>80</v>
      </c>
      <c r="G127" s="199"/>
      <c r="H127" s="203">
        <v>1</v>
      </c>
      <c r="I127" s="204"/>
      <c r="J127" s="199"/>
      <c r="K127" s="199"/>
      <c r="L127" s="205"/>
      <c r="M127" s="206"/>
      <c r="N127" s="207"/>
      <c r="O127" s="207"/>
      <c r="P127" s="207"/>
      <c r="Q127" s="207"/>
      <c r="R127" s="207"/>
      <c r="S127" s="207"/>
      <c r="T127" s="208"/>
      <c r="AT127" s="209" t="s">
        <v>294</v>
      </c>
      <c r="AU127" s="209" t="s">
        <v>80</v>
      </c>
      <c r="AV127" s="13" t="s">
        <v>82</v>
      </c>
      <c r="AW127" s="13" t="s">
        <v>34</v>
      </c>
      <c r="AX127" s="13" t="s">
        <v>73</v>
      </c>
      <c r="AY127" s="209" t="s">
        <v>283</v>
      </c>
    </row>
    <row r="128" spans="1:65" s="16" customFormat="1" ht="11.25">
      <c r="B128" s="232"/>
      <c r="C128" s="233"/>
      <c r="D128" s="200" t="s">
        <v>294</v>
      </c>
      <c r="E128" s="234" t="s">
        <v>21</v>
      </c>
      <c r="F128" s="235" t="s">
        <v>442</v>
      </c>
      <c r="G128" s="233"/>
      <c r="H128" s="236">
        <v>1</v>
      </c>
      <c r="I128" s="237"/>
      <c r="J128" s="233"/>
      <c r="K128" s="233"/>
      <c r="L128" s="238"/>
      <c r="M128" s="239"/>
      <c r="N128" s="240"/>
      <c r="O128" s="240"/>
      <c r="P128" s="240"/>
      <c r="Q128" s="240"/>
      <c r="R128" s="240"/>
      <c r="S128" s="240"/>
      <c r="T128" s="241"/>
      <c r="AT128" s="242" t="s">
        <v>294</v>
      </c>
      <c r="AU128" s="242" t="s">
        <v>80</v>
      </c>
      <c r="AV128" s="16" t="s">
        <v>290</v>
      </c>
      <c r="AW128" s="16" t="s">
        <v>34</v>
      </c>
      <c r="AX128" s="16" t="s">
        <v>80</v>
      </c>
      <c r="AY128" s="242" t="s">
        <v>283</v>
      </c>
    </row>
    <row r="129" spans="1:65" s="2" customFormat="1" ht="16.5" customHeight="1">
      <c r="A129" s="36"/>
      <c r="B129" s="37"/>
      <c r="C129" s="180" t="s">
        <v>357</v>
      </c>
      <c r="D129" s="180" t="s">
        <v>285</v>
      </c>
      <c r="E129" s="181" t="s">
        <v>4215</v>
      </c>
      <c r="F129" s="182" t="s">
        <v>4216</v>
      </c>
      <c r="G129" s="183" t="s">
        <v>3896</v>
      </c>
      <c r="H129" s="184">
        <v>1</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290</v>
      </c>
      <c r="AT129" s="191" t="s">
        <v>285</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418</v>
      </c>
    </row>
    <row r="130" spans="1:65" s="13" customFormat="1" ht="11.25">
      <c r="B130" s="198"/>
      <c r="C130" s="199"/>
      <c r="D130" s="200" t="s">
        <v>294</v>
      </c>
      <c r="E130" s="201" t="s">
        <v>21</v>
      </c>
      <c r="F130" s="202" t="s">
        <v>80</v>
      </c>
      <c r="G130" s="199"/>
      <c r="H130" s="203">
        <v>1</v>
      </c>
      <c r="I130" s="204"/>
      <c r="J130" s="199"/>
      <c r="K130" s="199"/>
      <c r="L130" s="205"/>
      <c r="M130" s="206"/>
      <c r="N130" s="207"/>
      <c r="O130" s="207"/>
      <c r="P130" s="207"/>
      <c r="Q130" s="207"/>
      <c r="R130" s="207"/>
      <c r="S130" s="207"/>
      <c r="T130" s="208"/>
      <c r="AT130" s="209" t="s">
        <v>294</v>
      </c>
      <c r="AU130" s="209" t="s">
        <v>80</v>
      </c>
      <c r="AV130" s="13" t="s">
        <v>82</v>
      </c>
      <c r="AW130" s="13" t="s">
        <v>34</v>
      </c>
      <c r="AX130" s="13" t="s">
        <v>73</v>
      </c>
      <c r="AY130" s="209" t="s">
        <v>283</v>
      </c>
    </row>
    <row r="131" spans="1:65" s="16" customFormat="1" ht="11.25">
      <c r="B131" s="232"/>
      <c r="C131" s="233"/>
      <c r="D131" s="200" t="s">
        <v>294</v>
      </c>
      <c r="E131" s="234" t="s">
        <v>21</v>
      </c>
      <c r="F131" s="235" t="s">
        <v>442</v>
      </c>
      <c r="G131" s="233"/>
      <c r="H131" s="236">
        <v>1</v>
      </c>
      <c r="I131" s="237"/>
      <c r="J131" s="233"/>
      <c r="K131" s="233"/>
      <c r="L131" s="238"/>
      <c r="M131" s="239"/>
      <c r="N131" s="240"/>
      <c r="O131" s="240"/>
      <c r="P131" s="240"/>
      <c r="Q131" s="240"/>
      <c r="R131" s="240"/>
      <c r="S131" s="240"/>
      <c r="T131" s="241"/>
      <c r="AT131" s="242" t="s">
        <v>294</v>
      </c>
      <c r="AU131" s="242" t="s">
        <v>80</v>
      </c>
      <c r="AV131" s="16" t="s">
        <v>290</v>
      </c>
      <c r="AW131" s="16" t="s">
        <v>34</v>
      </c>
      <c r="AX131" s="16" t="s">
        <v>80</v>
      </c>
      <c r="AY131" s="242" t="s">
        <v>283</v>
      </c>
    </row>
    <row r="132" spans="1:65" s="2" customFormat="1" ht="16.5" customHeight="1">
      <c r="A132" s="36"/>
      <c r="B132" s="37"/>
      <c r="C132" s="180" t="s">
        <v>364</v>
      </c>
      <c r="D132" s="180" t="s">
        <v>285</v>
      </c>
      <c r="E132" s="181" t="s">
        <v>4211</v>
      </c>
      <c r="F132" s="182" t="s">
        <v>4212</v>
      </c>
      <c r="G132" s="183" t="s">
        <v>1931</v>
      </c>
      <c r="H132" s="184">
        <v>1</v>
      </c>
      <c r="I132" s="185"/>
      <c r="J132" s="186">
        <f>ROUND(I132*H132,2)</f>
        <v>0</v>
      </c>
      <c r="K132" s="182" t="s">
        <v>348</v>
      </c>
      <c r="L132" s="41"/>
      <c r="M132" s="265" t="s">
        <v>21</v>
      </c>
      <c r="N132" s="266" t="s">
        <v>44</v>
      </c>
      <c r="O132" s="260"/>
      <c r="P132" s="267">
        <f>O132*H132</f>
        <v>0</v>
      </c>
      <c r="Q132" s="267">
        <v>0</v>
      </c>
      <c r="R132" s="267">
        <f>Q132*H132</f>
        <v>0</v>
      </c>
      <c r="S132" s="267">
        <v>0</v>
      </c>
      <c r="T132" s="268">
        <f>S132*H132</f>
        <v>0</v>
      </c>
      <c r="U132" s="36"/>
      <c r="V132" s="36"/>
      <c r="W132" s="36"/>
      <c r="X132" s="36"/>
      <c r="Y132" s="36"/>
      <c r="Z132" s="36"/>
      <c r="AA132" s="36"/>
      <c r="AB132" s="36"/>
      <c r="AC132" s="36"/>
      <c r="AD132" s="36"/>
      <c r="AE132" s="36"/>
      <c r="AR132" s="191" t="s">
        <v>290</v>
      </c>
      <c r="AT132" s="191" t="s">
        <v>285</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5186</v>
      </c>
    </row>
    <row r="133" spans="1:65" s="2" customFormat="1" ht="6.95" customHeight="1">
      <c r="A133" s="36"/>
      <c r="B133" s="49"/>
      <c r="C133" s="50"/>
      <c r="D133" s="50"/>
      <c r="E133" s="50"/>
      <c r="F133" s="50"/>
      <c r="G133" s="50"/>
      <c r="H133" s="50"/>
      <c r="I133" s="50"/>
      <c r="J133" s="50"/>
      <c r="K133" s="50"/>
      <c r="L133" s="41"/>
      <c r="M133" s="36"/>
      <c r="O133" s="36"/>
      <c r="P133" s="36"/>
      <c r="Q133" s="36"/>
      <c r="R133" s="36"/>
      <c r="S133" s="36"/>
      <c r="T133" s="36"/>
      <c r="U133" s="36"/>
      <c r="V133" s="36"/>
      <c r="W133" s="36"/>
      <c r="X133" s="36"/>
      <c r="Y133" s="36"/>
      <c r="Z133" s="36"/>
      <c r="AA133" s="36"/>
      <c r="AB133" s="36"/>
      <c r="AC133" s="36"/>
      <c r="AD133" s="36"/>
      <c r="AE133" s="36"/>
    </row>
  </sheetData>
  <sheetProtection algorithmName="SHA-512" hashValue="j5GxflepmI17qR4cu29iVI23fum9br93Zh6N653CVYKjxDUl195hpeZ90d3RHCI/d0M+slIQwWpQmjM2ZtdMMQ==" saltValue="4BFlDzovP8PfUCf2EkogX1Uw4g89N2HSkz8Yv33CxMaIyFRO7aoxWwc1RKNeHgTNayDKdxrWJHF6Fp4Z1BUdVQ==" spinCount="100000" sheet="1" objects="1" scenarios="1" formatColumns="0" formatRows="0" autoFilter="0"/>
  <autoFilter ref="C93:K132"/>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sheetPr>
    <pageSetUpPr fitToPage="1"/>
  </sheetPr>
  <dimension ref="A2:BM148"/>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128</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4594</v>
      </c>
      <c r="F9" s="385"/>
      <c r="G9" s="385"/>
      <c r="H9" s="385"/>
      <c r="L9" s="22"/>
    </row>
    <row r="10" spans="1:46" s="1" customFormat="1" ht="12" customHeight="1">
      <c r="B10" s="22"/>
      <c r="D10" s="114" t="s">
        <v>250</v>
      </c>
      <c r="L10" s="22"/>
    </row>
    <row r="11" spans="1:46" s="2" customFormat="1" ht="16.5" customHeight="1">
      <c r="A11" s="36"/>
      <c r="B11" s="41"/>
      <c r="C11" s="36"/>
      <c r="D11" s="36"/>
      <c r="E11" s="421" t="s">
        <v>5160</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5187</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5188</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1.7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ROUND((SUM(BE98:BE147)),  2)</f>
        <v>0</v>
      </c>
      <c r="G37" s="36"/>
      <c r="H37" s="36"/>
      <c r="I37" s="126">
        <v>0.21</v>
      </c>
      <c r="J37" s="125">
        <f>ROUND(((SUM(BE98:BE147))*I37),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ROUND((SUM(BF98:BF147)),  2)</f>
        <v>0</v>
      </c>
      <c r="G38" s="36"/>
      <c r="H38" s="36"/>
      <c r="I38" s="126">
        <v>0.15</v>
      </c>
      <c r="J38" s="125">
        <f>ROUND(((SUM(BF98:BF147))*I38),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ROUND((SUM(BG98:BG147)),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ROUND((SUM(BH98:BH147)),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ROUND((SUM(BI98:BI147)),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4594</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5160</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2021/67-003-14-4 - D.1.4.4-Silnoproudá elektrotechnika, hromosvod, uzemnění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Ing.J.petlach</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4219</v>
      </c>
      <c r="E68" s="145"/>
      <c r="F68" s="145"/>
      <c r="G68" s="145"/>
      <c r="H68" s="145"/>
      <c r="I68" s="145"/>
      <c r="J68" s="146">
        <f>J99</f>
        <v>0</v>
      </c>
      <c r="K68" s="143"/>
      <c r="L68" s="147"/>
    </row>
    <row r="69" spans="1:47" s="9" customFormat="1" ht="24.95" customHeight="1">
      <c r="B69" s="142"/>
      <c r="C69" s="143"/>
      <c r="D69" s="144" t="s">
        <v>4220</v>
      </c>
      <c r="E69" s="145"/>
      <c r="F69" s="145"/>
      <c r="G69" s="145"/>
      <c r="H69" s="145"/>
      <c r="I69" s="145"/>
      <c r="J69" s="146">
        <f>J101</f>
        <v>0</v>
      </c>
      <c r="K69" s="143"/>
      <c r="L69" s="147"/>
    </row>
    <row r="70" spans="1:47" s="9" customFormat="1" ht="24.95" customHeight="1">
      <c r="B70" s="142"/>
      <c r="C70" s="143"/>
      <c r="D70" s="144" t="s">
        <v>5189</v>
      </c>
      <c r="E70" s="145"/>
      <c r="F70" s="145"/>
      <c r="G70" s="145"/>
      <c r="H70" s="145"/>
      <c r="I70" s="145"/>
      <c r="J70" s="146">
        <f>J109</f>
        <v>0</v>
      </c>
      <c r="K70" s="143"/>
      <c r="L70" s="147"/>
    </row>
    <row r="71" spans="1:47" s="9" customFormat="1" ht="24.95" customHeight="1">
      <c r="B71" s="142"/>
      <c r="C71" s="143"/>
      <c r="D71" s="144" t="s">
        <v>5190</v>
      </c>
      <c r="E71" s="145"/>
      <c r="F71" s="145"/>
      <c r="G71" s="145"/>
      <c r="H71" s="145"/>
      <c r="I71" s="145"/>
      <c r="J71" s="146">
        <f>J118</f>
        <v>0</v>
      </c>
      <c r="K71" s="143"/>
      <c r="L71" s="147"/>
    </row>
    <row r="72" spans="1:47" s="9" customFormat="1" ht="24.95" customHeight="1">
      <c r="B72" s="142"/>
      <c r="C72" s="143"/>
      <c r="D72" s="144" t="s">
        <v>4223</v>
      </c>
      <c r="E72" s="145"/>
      <c r="F72" s="145"/>
      <c r="G72" s="145"/>
      <c r="H72" s="145"/>
      <c r="I72" s="145"/>
      <c r="J72" s="146">
        <f>J130</f>
        <v>0</v>
      </c>
      <c r="K72" s="143"/>
      <c r="L72" s="147"/>
    </row>
    <row r="73" spans="1:47" s="9" customFormat="1" ht="24.95" customHeight="1">
      <c r="B73" s="142"/>
      <c r="C73" s="143"/>
      <c r="D73" s="144" t="s">
        <v>4224</v>
      </c>
      <c r="E73" s="145"/>
      <c r="F73" s="145"/>
      <c r="G73" s="145"/>
      <c r="H73" s="145"/>
      <c r="I73" s="145"/>
      <c r="J73" s="146">
        <f>J142</f>
        <v>0</v>
      </c>
      <c r="K73" s="143"/>
      <c r="L73" s="147"/>
    </row>
    <row r="74" spans="1:47" s="9" customFormat="1" ht="24.95" customHeight="1">
      <c r="B74" s="142"/>
      <c r="C74" s="143"/>
      <c r="D74" s="144" t="s">
        <v>4225</v>
      </c>
      <c r="E74" s="145"/>
      <c r="F74" s="145"/>
      <c r="G74" s="145"/>
      <c r="H74" s="145"/>
      <c r="I74" s="145"/>
      <c r="J74" s="146">
        <f>J145</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248</v>
      </c>
      <c r="D85" s="24"/>
      <c r="E85" s="24"/>
      <c r="F85" s="24"/>
      <c r="G85" s="24"/>
      <c r="H85" s="24"/>
      <c r="I85" s="24"/>
      <c r="J85" s="24"/>
      <c r="K85" s="24"/>
      <c r="L85" s="22"/>
    </row>
    <row r="86" spans="1:31" s="1" customFormat="1" ht="16.5" customHeight="1">
      <c r="B86" s="23"/>
      <c r="C86" s="24"/>
      <c r="D86" s="24"/>
      <c r="E86" s="418" t="s">
        <v>4594</v>
      </c>
      <c r="F86" s="370"/>
      <c r="G86" s="370"/>
      <c r="H86" s="370"/>
      <c r="I86" s="24"/>
      <c r="J86" s="24"/>
      <c r="K86" s="24"/>
      <c r="L86" s="22"/>
    </row>
    <row r="87" spans="1:31" s="1" customFormat="1" ht="12" customHeight="1">
      <c r="B87" s="23"/>
      <c r="C87" s="31" t="s">
        <v>250</v>
      </c>
      <c r="D87" s="24"/>
      <c r="E87" s="24"/>
      <c r="F87" s="24"/>
      <c r="G87" s="24"/>
      <c r="H87" s="24"/>
      <c r="I87" s="24"/>
      <c r="J87" s="24"/>
      <c r="K87" s="24"/>
      <c r="L87" s="22"/>
    </row>
    <row r="88" spans="1:31" s="2" customFormat="1" ht="16.5" customHeight="1">
      <c r="A88" s="36"/>
      <c r="B88" s="37"/>
      <c r="C88" s="38"/>
      <c r="D88" s="38"/>
      <c r="E88" s="422" t="s">
        <v>5160</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3575</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2" t="str">
        <f>E13</f>
        <v>2021/67-003-14-4 - D.1.4.4-Silnoproudá elektrotechnika, hromosvod, uzemnění</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 xml:space="preserve"> </v>
      </c>
      <c r="G92" s="38"/>
      <c r="H92" s="38"/>
      <c r="I92" s="31" t="s">
        <v>24</v>
      </c>
      <c r="J92" s="61" t="str">
        <f>IF(J16="","",J16)</f>
        <v>7. 4. 2022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Město Česká Lípa</v>
      </c>
      <c r="G94" s="38"/>
      <c r="H94" s="38"/>
      <c r="I94" s="31" t="s">
        <v>32</v>
      </c>
      <c r="J94" s="34" t="str">
        <f>E25</f>
        <v>Centroprojekt group a.s. Zlín</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Ing.J.petlach</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269</v>
      </c>
      <c r="D97" s="156" t="s">
        <v>58</v>
      </c>
      <c r="E97" s="156" t="s">
        <v>54</v>
      </c>
      <c r="F97" s="156" t="s">
        <v>55</v>
      </c>
      <c r="G97" s="156" t="s">
        <v>270</v>
      </c>
      <c r="H97" s="156" t="s">
        <v>271</v>
      </c>
      <c r="I97" s="156" t="s">
        <v>272</v>
      </c>
      <c r="J97" s="156" t="s">
        <v>256</v>
      </c>
      <c r="K97" s="157" t="s">
        <v>273</v>
      </c>
      <c r="L97" s="158"/>
      <c r="M97" s="70" t="s">
        <v>21</v>
      </c>
      <c r="N97" s="71" t="s">
        <v>43</v>
      </c>
      <c r="O97" s="71" t="s">
        <v>274</v>
      </c>
      <c r="P97" s="71" t="s">
        <v>275</v>
      </c>
      <c r="Q97" s="71" t="s">
        <v>276</v>
      </c>
      <c r="R97" s="71" t="s">
        <v>277</v>
      </c>
      <c r="S97" s="71" t="s">
        <v>278</v>
      </c>
      <c r="T97" s="72" t="s">
        <v>279</v>
      </c>
      <c r="U97" s="153"/>
      <c r="V97" s="153"/>
      <c r="W97" s="153"/>
      <c r="X97" s="153"/>
      <c r="Y97" s="153"/>
      <c r="Z97" s="153"/>
      <c r="AA97" s="153"/>
      <c r="AB97" s="153"/>
      <c r="AC97" s="153"/>
      <c r="AD97" s="153"/>
      <c r="AE97" s="153"/>
    </row>
    <row r="98" spans="1:65" s="2" customFormat="1" ht="22.9" customHeight="1">
      <c r="A98" s="36"/>
      <c r="B98" s="37"/>
      <c r="C98" s="77" t="s">
        <v>280</v>
      </c>
      <c r="D98" s="38"/>
      <c r="E98" s="38"/>
      <c r="F98" s="38"/>
      <c r="G98" s="38"/>
      <c r="H98" s="38"/>
      <c r="I98" s="38"/>
      <c r="J98" s="159">
        <f>BK98</f>
        <v>0</v>
      </c>
      <c r="K98" s="38"/>
      <c r="L98" s="41"/>
      <c r="M98" s="73"/>
      <c r="N98" s="160"/>
      <c r="O98" s="74"/>
      <c r="P98" s="161">
        <f>P99+P101+P109+P118+P130+P142+P145</f>
        <v>0</v>
      </c>
      <c r="Q98" s="74"/>
      <c r="R98" s="161">
        <f>R99+R101+R109+R118+R130+R142+R145</f>
        <v>0</v>
      </c>
      <c r="S98" s="74"/>
      <c r="T98" s="162">
        <f>T99+T101+T109+T118+T130+T142+T145</f>
        <v>0</v>
      </c>
      <c r="U98" s="36"/>
      <c r="V98" s="36"/>
      <c r="W98" s="36"/>
      <c r="X98" s="36"/>
      <c r="Y98" s="36"/>
      <c r="Z98" s="36"/>
      <c r="AA98" s="36"/>
      <c r="AB98" s="36"/>
      <c r="AC98" s="36"/>
      <c r="AD98" s="36"/>
      <c r="AE98" s="36"/>
      <c r="AT98" s="19" t="s">
        <v>72</v>
      </c>
      <c r="AU98" s="19" t="s">
        <v>257</v>
      </c>
      <c r="BK98" s="163">
        <f>BK99+BK101+BK109+BK118+BK130+BK142+BK145</f>
        <v>0</v>
      </c>
    </row>
    <row r="99" spans="1:65" s="12" customFormat="1" ht="25.9" customHeight="1">
      <c r="B99" s="164"/>
      <c r="C99" s="165"/>
      <c r="D99" s="166" t="s">
        <v>72</v>
      </c>
      <c r="E99" s="167" t="s">
        <v>4226</v>
      </c>
      <c r="F99" s="167" t="s">
        <v>4227</v>
      </c>
      <c r="G99" s="165"/>
      <c r="H99" s="165"/>
      <c r="I99" s="168"/>
      <c r="J99" s="169">
        <f>BK99</f>
        <v>0</v>
      </c>
      <c r="K99" s="165"/>
      <c r="L99" s="170"/>
      <c r="M99" s="171"/>
      <c r="N99" s="172"/>
      <c r="O99" s="172"/>
      <c r="P99" s="173">
        <f>P100</f>
        <v>0</v>
      </c>
      <c r="Q99" s="172"/>
      <c r="R99" s="173">
        <f>R100</f>
        <v>0</v>
      </c>
      <c r="S99" s="172"/>
      <c r="T99" s="174">
        <f>T100</f>
        <v>0</v>
      </c>
      <c r="AR99" s="175" t="s">
        <v>80</v>
      </c>
      <c r="AT99" s="176" t="s">
        <v>72</v>
      </c>
      <c r="AU99" s="176" t="s">
        <v>73</v>
      </c>
      <c r="AY99" s="175" t="s">
        <v>283</v>
      </c>
      <c r="BK99" s="177">
        <f>BK100</f>
        <v>0</v>
      </c>
    </row>
    <row r="100" spans="1:65" s="2" customFormat="1" ht="24.2" customHeight="1">
      <c r="A100" s="36"/>
      <c r="B100" s="37"/>
      <c r="C100" s="180" t="s">
        <v>80</v>
      </c>
      <c r="D100" s="180" t="s">
        <v>285</v>
      </c>
      <c r="E100" s="181" t="s">
        <v>4228</v>
      </c>
      <c r="F100" s="182" t="s">
        <v>5191</v>
      </c>
      <c r="G100" s="183" t="s">
        <v>1931</v>
      </c>
      <c r="H100" s="184">
        <v>1</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1170</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1170</v>
      </c>
      <c r="BM100" s="191" t="s">
        <v>82</v>
      </c>
    </row>
    <row r="101" spans="1:65" s="12" customFormat="1" ht="25.9" customHeight="1">
      <c r="B101" s="164"/>
      <c r="C101" s="165"/>
      <c r="D101" s="166" t="s">
        <v>72</v>
      </c>
      <c r="E101" s="167" t="s">
        <v>4234</v>
      </c>
      <c r="F101" s="167" t="s">
        <v>4235</v>
      </c>
      <c r="G101" s="165"/>
      <c r="H101" s="165"/>
      <c r="I101" s="168"/>
      <c r="J101" s="169">
        <f>BK101</f>
        <v>0</v>
      </c>
      <c r="K101" s="165"/>
      <c r="L101" s="170"/>
      <c r="M101" s="171"/>
      <c r="N101" s="172"/>
      <c r="O101" s="172"/>
      <c r="P101" s="173">
        <f>SUM(P102:P108)</f>
        <v>0</v>
      </c>
      <c r="Q101" s="172"/>
      <c r="R101" s="173">
        <f>SUM(R102:R108)</f>
        <v>0</v>
      </c>
      <c r="S101" s="172"/>
      <c r="T101" s="174">
        <f>SUM(T102:T108)</f>
        <v>0</v>
      </c>
      <c r="AR101" s="175" t="s">
        <v>80</v>
      </c>
      <c r="AT101" s="176" t="s">
        <v>72</v>
      </c>
      <c r="AU101" s="176" t="s">
        <v>73</v>
      </c>
      <c r="AY101" s="175" t="s">
        <v>283</v>
      </c>
      <c r="BK101" s="177">
        <f>SUM(BK102:BK108)</f>
        <v>0</v>
      </c>
    </row>
    <row r="102" spans="1:65" s="2" customFormat="1" ht="37.9" customHeight="1">
      <c r="A102" s="36"/>
      <c r="B102" s="37"/>
      <c r="C102" s="180" t="s">
        <v>82</v>
      </c>
      <c r="D102" s="180" t="s">
        <v>285</v>
      </c>
      <c r="E102" s="181" t="s">
        <v>4236</v>
      </c>
      <c r="F102" s="182" t="s">
        <v>4241</v>
      </c>
      <c r="G102" s="183" t="s">
        <v>1931</v>
      </c>
      <c r="H102" s="184">
        <v>6</v>
      </c>
      <c r="I102" s="185"/>
      <c r="J102" s="186">
        <f t="shared" ref="J102:J108" si="0">ROUND(I102*H102,2)</f>
        <v>0</v>
      </c>
      <c r="K102" s="182" t="s">
        <v>348</v>
      </c>
      <c r="L102" s="41"/>
      <c r="M102" s="187" t="s">
        <v>21</v>
      </c>
      <c r="N102" s="188" t="s">
        <v>44</v>
      </c>
      <c r="O102" s="66"/>
      <c r="P102" s="189">
        <f t="shared" ref="P102:P108" si="1">O102*H102</f>
        <v>0</v>
      </c>
      <c r="Q102" s="189">
        <v>0</v>
      </c>
      <c r="R102" s="189">
        <f t="shared" ref="R102:R108" si="2">Q102*H102</f>
        <v>0</v>
      </c>
      <c r="S102" s="189">
        <v>0</v>
      </c>
      <c r="T102" s="190">
        <f t="shared" ref="T102:T108" si="3">S102*H102</f>
        <v>0</v>
      </c>
      <c r="U102" s="36"/>
      <c r="V102" s="36"/>
      <c r="W102" s="36"/>
      <c r="X102" s="36"/>
      <c r="Y102" s="36"/>
      <c r="Z102" s="36"/>
      <c r="AA102" s="36"/>
      <c r="AB102" s="36"/>
      <c r="AC102" s="36"/>
      <c r="AD102" s="36"/>
      <c r="AE102" s="36"/>
      <c r="AR102" s="191" t="s">
        <v>1170</v>
      </c>
      <c r="AT102" s="191" t="s">
        <v>285</v>
      </c>
      <c r="AU102" s="191" t="s">
        <v>80</v>
      </c>
      <c r="AY102" s="19" t="s">
        <v>283</v>
      </c>
      <c r="BE102" s="192">
        <f t="shared" ref="BE102:BE108" si="4">IF(N102="základní",J102,0)</f>
        <v>0</v>
      </c>
      <c r="BF102" s="192">
        <f t="shared" ref="BF102:BF108" si="5">IF(N102="snížená",J102,0)</f>
        <v>0</v>
      </c>
      <c r="BG102" s="192">
        <f t="shared" ref="BG102:BG108" si="6">IF(N102="zákl. přenesená",J102,0)</f>
        <v>0</v>
      </c>
      <c r="BH102" s="192">
        <f t="shared" ref="BH102:BH108" si="7">IF(N102="sníž. přenesená",J102,0)</f>
        <v>0</v>
      </c>
      <c r="BI102" s="192">
        <f t="shared" ref="BI102:BI108" si="8">IF(N102="nulová",J102,0)</f>
        <v>0</v>
      </c>
      <c r="BJ102" s="19" t="s">
        <v>80</v>
      </c>
      <c r="BK102" s="192">
        <f t="shared" ref="BK102:BK108" si="9">ROUND(I102*H102,2)</f>
        <v>0</v>
      </c>
      <c r="BL102" s="19" t="s">
        <v>1170</v>
      </c>
      <c r="BM102" s="191" t="s">
        <v>290</v>
      </c>
    </row>
    <row r="103" spans="1:65" s="2" customFormat="1" ht="37.9" customHeight="1">
      <c r="A103" s="36"/>
      <c r="B103" s="37"/>
      <c r="C103" s="180" t="s">
        <v>102</v>
      </c>
      <c r="D103" s="180" t="s">
        <v>285</v>
      </c>
      <c r="E103" s="181" t="s">
        <v>4238</v>
      </c>
      <c r="F103" s="182" t="s">
        <v>5192</v>
      </c>
      <c r="G103" s="183" t="s">
        <v>1931</v>
      </c>
      <c r="H103" s="184">
        <v>8</v>
      </c>
      <c r="I103" s="185"/>
      <c r="J103" s="186">
        <f t="shared" si="0"/>
        <v>0</v>
      </c>
      <c r="K103" s="182" t="s">
        <v>348</v>
      </c>
      <c r="L103" s="41"/>
      <c r="M103" s="187" t="s">
        <v>21</v>
      </c>
      <c r="N103" s="188" t="s">
        <v>44</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1170</v>
      </c>
      <c r="AT103" s="191" t="s">
        <v>285</v>
      </c>
      <c r="AU103" s="191" t="s">
        <v>80</v>
      </c>
      <c r="AY103" s="19" t="s">
        <v>283</v>
      </c>
      <c r="BE103" s="192">
        <f t="shared" si="4"/>
        <v>0</v>
      </c>
      <c r="BF103" s="192">
        <f t="shared" si="5"/>
        <v>0</v>
      </c>
      <c r="BG103" s="192">
        <f t="shared" si="6"/>
        <v>0</v>
      </c>
      <c r="BH103" s="192">
        <f t="shared" si="7"/>
        <v>0</v>
      </c>
      <c r="BI103" s="192">
        <f t="shared" si="8"/>
        <v>0</v>
      </c>
      <c r="BJ103" s="19" t="s">
        <v>80</v>
      </c>
      <c r="BK103" s="192">
        <f t="shared" si="9"/>
        <v>0</v>
      </c>
      <c r="BL103" s="19" t="s">
        <v>1170</v>
      </c>
      <c r="BM103" s="191" t="s">
        <v>321</v>
      </c>
    </row>
    <row r="104" spans="1:65" s="2" customFormat="1" ht="37.9" customHeight="1">
      <c r="A104" s="36"/>
      <c r="B104" s="37"/>
      <c r="C104" s="180" t="s">
        <v>290</v>
      </c>
      <c r="D104" s="180" t="s">
        <v>285</v>
      </c>
      <c r="E104" s="181" t="s">
        <v>4240</v>
      </c>
      <c r="F104" s="182" t="s">
        <v>5193</v>
      </c>
      <c r="G104" s="183" t="s">
        <v>1931</v>
      </c>
      <c r="H104" s="184">
        <v>1</v>
      </c>
      <c r="I104" s="185"/>
      <c r="J104" s="186">
        <f t="shared" si="0"/>
        <v>0</v>
      </c>
      <c r="K104" s="182" t="s">
        <v>348</v>
      </c>
      <c r="L104" s="41"/>
      <c r="M104" s="187" t="s">
        <v>21</v>
      </c>
      <c r="N104" s="188" t="s">
        <v>44</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1170</v>
      </c>
      <c r="AT104" s="191" t="s">
        <v>285</v>
      </c>
      <c r="AU104" s="191" t="s">
        <v>80</v>
      </c>
      <c r="AY104" s="19" t="s">
        <v>283</v>
      </c>
      <c r="BE104" s="192">
        <f t="shared" si="4"/>
        <v>0</v>
      </c>
      <c r="BF104" s="192">
        <f t="shared" si="5"/>
        <v>0</v>
      </c>
      <c r="BG104" s="192">
        <f t="shared" si="6"/>
        <v>0</v>
      </c>
      <c r="BH104" s="192">
        <f t="shared" si="7"/>
        <v>0</v>
      </c>
      <c r="BI104" s="192">
        <f t="shared" si="8"/>
        <v>0</v>
      </c>
      <c r="BJ104" s="19" t="s">
        <v>80</v>
      </c>
      <c r="BK104" s="192">
        <f t="shared" si="9"/>
        <v>0</v>
      </c>
      <c r="BL104" s="19" t="s">
        <v>1170</v>
      </c>
      <c r="BM104" s="191" t="s">
        <v>333</v>
      </c>
    </row>
    <row r="105" spans="1:65" s="2" customFormat="1" ht="16.5" customHeight="1">
      <c r="A105" s="36"/>
      <c r="B105" s="37"/>
      <c r="C105" s="180" t="s">
        <v>315</v>
      </c>
      <c r="D105" s="180" t="s">
        <v>285</v>
      </c>
      <c r="E105" s="181" t="s">
        <v>4242</v>
      </c>
      <c r="F105" s="182" t="s">
        <v>4247</v>
      </c>
      <c r="G105" s="183" t="s">
        <v>409</v>
      </c>
      <c r="H105" s="184">
        <v>15</v>
      </c>
      <c r="I105" s="185"/>
      <c r="J105" s="186">
        <f t="shared" si="0"/>
        <v>0</v>
      </c>
      <c r="K105" s="182" t="s">
        <v>348</v>
      </c>
      <c r="L105" s="41"/>
      <c r="M105" s="187" t="s">
        <v>21</v>
      </c>
      <c r="N105" s="188" t="s">
        <v>44</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1170</v>
      </c>
      <c r="AT105" s="191" t="s">
        <v>285</v>
      </c>
      <c r="AU105" s="191" t="s">
        <v>80</v>
      </c>
      <c r="AY105" s="19" t="s">
        <v>283</v>
      </c>
      <c r="BE105" s="192">
        <f t="shared" si="4"/>
        <v>0</v>
      </c>
      <c r="BF105" s="192">
        <f t="shared" si="5"/>
        <v>0</v>
      </c>
      <c r="BG105" s="192">
        <f t="shared" si="6"/>
        <v>0</v>
      </c>
      <c r="BH105" s="192">
        <f t="shared" si="7"/>
        <v>0</v>
      </c>
      <c r="BI105" s="192">
        <f t="shared" si="8"/>
        <v>0</v>
      </c>
      <c r="BJ105" s="19" t="s">
        <v>80</v>
      </c>
      <c r="BK105" s="192">
        <f t="shared" si="9"/>
        <v>0</v>
      </c>
      <c r="BL105" s="19" t="s">
        <v>1170</v>
      </c>
      <c r="BM105" s="191" t="s">
        <v>345</v>
      </c>
    </row>
    <row r="106" spans="1:65" s="2" customFormat="1" ht="16.5" customHeight="1">
      <c r="A106" s="36"/>
      <c r="B106" s="37"/>
      <c r="C106" s="180" t="s">
        <v>321</v>
      </c>
      <c r="D106" s="180" t="s">
        <v>285</v>
      </c>
      <c r="E106" s="181" t="s">
        <v>4244</v>
      </c>
      <c r="F106" s="182" t="s">
        <v>4249</v>
      </c>
      <c r="G106" s="183" t="s">
        <v>409</v>
      </c>
      <c r="H106" s="184">
        <v>15</v>
      </c>
      <c r="I106" s="185"/>
      <c r="J106" s="186">
        <f t="shared" si="0"/>
        <v>0</v>
      </c>
      <c r="K106" s="182" t="s">
        <v>348</v>
      </c>
      <c r="L106" s="41"/>
      <c r="M106" s="187" t="s">
        <v>21</v>
      </c>
      <c r="N106" s="188" t="s">
        <v>44</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1170</v>
      </c>
      <c r="AT106" s="191" t="s">
        <v>285</v>
      </c>
      <c r="AU106" s="191" t="s">
        <v>80</v>
      </c>
      <c r="AY106" s="19" t="s">
        <v>283</v>
      </c>
      <c r="BE106" s="192">
        <f t="shared" si="4"/>
        <v>0</v>
      </c>
      <c r="BF106" s="192">
        <f t="shared" si="5"/>
        <v>0</v>
      </c>
      <c r="BG106" s="192">
        <f t="shared" si="6"/>
        <v>0</v>
      </c>
      <c r="BH106" s="192">
        <f t="shared" si="7"/>
        <v>0</v>
      </c>
      <c r="BI106" s="192">
        <f t="shared" si="8"/>
        <v>0</v>
      </c>
      <c r="BJ106" s="19" t="s">
        <v>80</v>
      </c>
      <c r="BK106" s="192">
        <f t="shared" si="9"/>
        <v>0</v>
      </c>
      <c r="BL106" s="19" t="s">
        <v>1170</v>
      </c>
      <c r="BM106" s="191" t="s">
        <v>357</v>
      </c>
    </row>
    <row r="107" spans="1:65" s="2" customFormat="1" ht="16.5" customHeight="1">
      <c r="A107" s="36"/>
      <c r="B107" s="37"/>
      <c r="C107" s="180" t="s">
        <v>327</v>
      </c>
      <c r="D107" s="180" t="s">
        <v>285</v>
      </c>
      <c r="E107" s="181" t="s">
        <v>4246</v>
      </c>
      <c r="F107" s="182" t="s">
        <v>4251</v>
      </c>
      <c r="G107" s="183" t="s">
        <v>409</v>
      </c>
      <c r="H107" s="184">
        <v>15</v>
      </c>
      <c r="I107" s="185"/>
      <c r="J107" s="186">
        <f t="shared" si="0"/>
        <v>0</v>
      </c>
      <c r="K107" s="182" t="s">
        <v>348</v>
      </c>
      <c r="L107" s="41"/>
      <c r="M107" s="187" t="s">
        <v>21</v>
      </c>
      <c r="N107" s="188" t="s">
        <v>44</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1170</v>
      </c>
      <c r="AT107" s="191" t="s">
        <v>285</v>
      </c>
      <c r="AU107" s="191" t="s">
        <v>80</v>
      </c>
      <c r="AY107" s="19" t="s">
        <v>283</v>
      </c>
      <c r="BE107" s="192">
        <f t="shared" si="4"/>
        <v>0</v>
      </c>
      <c r="BF107" s="192">
        <f t="shared" si="5"/>
        <v>0</v>
      </c>
      <c r="BG107" s="192">
        <f t="shared" si="6"/>
        <v>0</v>
      </c>
      <c r="BH107" s="192">
        <f t="shared" si="7"/>
        <v>0</v>
      </c>
      <c r="BI107" s="192">
        <f t="shared" si="8"/>
        <v>0</v>
      </c>
      <c r="BJ107" s="19" t="s">
        <v>80</v>
      </c>
      <c r="BK107" s="192">
        <f t="shared" si="9"/>
        <v>0</v>
      </c>
      <c r="BL107" s="19" t="s">
        <v>1170</v>
      </c>
      <c r="BM107" s="191" t="s">
        <v>370</v>
      </c>
    </row>
    <row r="108" spans="1:65" s="2" customFormat="1" ht="16.5" customHeight="1">
      <c r="A108" s="36"/>
      <c r="B108" s="37"/>
      <c r="C108" s="180" t="s">
        <v>333</v>
      </c>
      <c r="D108" s="180" t="s">
        <v>285</v>
      </c>
      <c r="E108" s="181" t="s">
        <v>4248</v>
      </c>
      <c r="F108" s="182" t="s">
        <v>4253</v>
      </c>
      <c r="G108" s="183" t="s">
        <v>1931</v>
      </c>
      <c r="H108" s="184">
        <v>1</v>
      </c>
      <c r="I108" s="185"/>
      <c r="J108" s="186">
        <f t="shared" si="0"/>
        <v>0</v>
      </c>
      <c r="K108" s="182" t="s">
        <v>348</v>
      </c>
      <c r="L108" s="41"/>
      <c r="M108" s="187" t="s">
        <v>21</v>
      </c>
      <c r="N108" s="188" t="s">
        <v>44</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1170</v>
      </c>
      <c r="AT108" s="191" t="s">
        <v>285</v>
      </c>
      <c r="AU108" s="191" t="s">
        <v>80</v>
      </c>
      <c r="AY108" s="19" t="s">
        <v>283</v>
      </c>
      <c r="BE108" s="192">
        <f t="shared" si="4"/>
        <v>0</v>
      </c>
      <c r="BF108" s="192">
        <f t="shared" si="5"/>
        <v>0</v>
      </c>
      <c r="BG108" s="192">
        <f t="shared" si="6"/>
        <v>0</v>
      </c>
      <c r="BH108" s="192">
        <f t="shared" si="7"/>
        <v>0</v>
      </c>
      <c r="BI108" s="192">
        <f t="shared" si="8"/>
        <v>0</v>
      </c>
      <c r="BJ108" s="19" t="s">
        <v>80</v>
      </c>
      <c r="BK108" s="192">
        <f t="shared" si="9"/>
        <v>0</v>
      </c>
      <c r="BL108" s="19" t="s">
        <v>1170</v>
      </c>
      <c r="BM108" s="191" t="s">
        <v>381</v>
      </c>
    </row>
    <row r="109" spans="1:65" s="12" customFormat="1" ht="25.9" customHeight="1">
      <c r="B109" s="164"/>
      <c r="C109" s="165"/>
      <c r="D109" s="166" t="s">
        <v>72</v>
      </c>
      <c r="E109" s="167" t="s">
        <v>4258</v>
      </c>
      <c r="F109" s="167" t="s">
        <v>5194</v>
      </c>
      <c r="G109" s="165"/>
      <c r="H109" s="165"/>
      <c r="I109" s="168"/>
      <c r="J109" s="169">
        <f>BK109</f>
        <v>0</v>
      </c>
      <c r="K109" s="165"/>
      <c r="L109" s="170"/>
      <c r="M109" s="171"/>
      <c r="N109" s="172"/>
      <c r="O109" s="172"/>
      <c r="P109" s="173">
        <f>SUM(P110:P117)</f>
        <v>0</v>
      </c>
      <c r="Q109" s="172"/>
      <c r="R109" s="173">
        <f>SUM(R110:R117)</f>
        <v>0</v>
      </c>
      <c r="S109" s="172"/>
      <c r="T109" s="174">
        <f>SUM(T110:T117)</f>
        <v>0</v>
      </c>
      <c r="AR109" s="175" t="s">
        <v>80</v>
      </c>
      <c r="AT109" s="176" t="s">
        <v>72</v>
      </c>
      <c r="AU109" s="176" t="s">
        <v>73</v>
      </c>
      <c r="AY109" s="175" t="s">
        <v>283</v>
      </c>
      <c r="BK109" s="177">
        <f>SUM(BK110:BK117)</f>
        <v>0</v>
      </c>
    </row>
    <row r="110" spans="1:65" s="2" customFormat="1" ht="24.2" customHeight="1">
      <c r="A110" s="36"/>
      <c r="B110" s="37"/>
      <c r="C110" s="180" t="s">
        <v>339</v>
      </c>
      <c r="D110" s="180" t="s">
        <v>285</v>
      </c>
      <c r="E110" s="181" t="s">
        <v>4260</v>
      </c>
      <c r="F110" s="182" t="s">
        <v>4261</v>
      </c>
      <c r="G110" s="183" t="s">
        <v>1931</v>
      </c>
      <c r="H110" s="184">
        <v>4</v>
      </c>
      <c r="I110" s="185"/>
      <c r="J110" s="186">
        <f t="shared" ref="J110:J117" si="10">ROUND(I110*H110,2)</f>
        <v>0</v>
      </c>
      <c r="K110" s="182" t="s">
        <v>348</v>
      </c>
      <c r="L110" s="41"/>
      <c r="M110" s="187" t="s">
        <v>21</v>
      </c>
      <c r="N110" s="188" t="s">
        <v>44</v>
      </c>
      <c r="O110" s="66"/>
      <c r="P110" s="189">
        <f t="shared" ref="P110:P117" si="11">O110*H110</f>
        <v>0</v>
      </c>
      <c r="Q110" s="189">
        <v>0</v>
      </c>
      <c r="R110" s="189">
        <f t="shared" ref="R110:R117" si="12">Q110*H110</f>
        <v>0</v>
      </c>
      <c r="S110" s="189">
        <v>0</v>
      </c>
      <c r="T110" s="190">
        <f t="shared" ref="T110:T117" si="13">S110*H110</f>
        <v>0</v>
      </c>
      <c r="U110" s="36"/>
      <c r="V110" s="36"/>
      <c r="W110" s="36"/>
      <c r="X110" s="36"/>
      <c r="Y110" s="36"/>
      <c r="Z110" s="36"/>
      <c r="AA110" s="36"/>
      <c r="AB110" s="36"/>
      <c r="AC110" s="36"/>
      <c r="AD110" s="36"/>
      <c r="AE110" s="36"/>
      <c r="AR110" s="191" t="s">
        <v>1170</v>
      </c>
      <c r="AT110" s="191" t="s">
        <v>285</v>
      </c>
      <c r="AU110" s="191" t="s">
        <v>80</v>
      </c>
      <c r="AY110" s="19" t="s">
        <v>283</v>
      </c>
      <c r="BE110" s="192">
        <f t="shared" ref="BE110:BE117" si="14">IF(N110="základní",J110,0)</f>
        <v>0</v>
      </c>
      <c r="BF110" s="192">
        <f t="shared" ref="BF110:BF117" si="15">IF(N110="snížená",J110,0)</f>
        <v>0</v>
      </c>
      <c r="BG110" s="192">
        <f t="shared" ref="BG110:BG117" si="16">IF(N110="zákl. přenesená",J110,0)</f>
        <v>0</v>
      </c>
      <c r="BH110" s="192">
        <f t="shared" ref="BH110:BH117" si="17">IF(N110="sníž. přenesená",J110,0)</f>
        <v>0</v>
      </c>
      <c r="BI110" s="192">
        <f t="shared" ref="BI110:BI117" si="18">IF(N110="nulová",J110,0)</f>
        <v>0</v>
      </c>
      <c r="BJ110" s="19" t="s">
        <v>80</v>
      </c>
      <c r="BK110" s="192">
        <f t="shared" ref="BK110:BK117" si="19">ROUND(I110*H110,2)</f>
        <v>0</v>
      </c>
      <c r="BL110" s="19" t="s">
        <v>1170</v>
      </c>
      <c r="BM110" s="191" t="s">
        <v>393</v>
      </c>
    </row>
    <row r="111" spans="1:65" s="2" customFormat="1" ht="16.5" customHeight="1">
      <c r="A111" s="36"/>
      <c r="B111" s="37"/>
      <c r="C111" s="180" t="s">
        <v>345</v>
      </c>
      <c r="D111" s="180" t="s">
        <v>285</v>
      </c>
      <c r="E111" s="181" t="s">
        <v>4262</v>
      </c>
      <c r="F111" s="182" t="s">
        <v>4271</v>
      </c>
      <c r="G111" s="183" t="s">
        <v>1931</v>
      </c>
      <c r="H111" s="184">
        <v>1</v>
      </c>
      <c r="I111" s="185"/>
      <c r="J111" s="186">
        <f t="shared" si="10"/>
        <v>0</v>
      </c>
      <c r="K111" s="182" t="s">
        <v>348</v>
      </c>
      <c r="L111" s="41"/>
      <c r="M111" s="187" t="s">
        <v>21</v>
      </c>
      <c r="N111" s="188" t="s">
        <v>44</v>
      </c>
      <c r="O111" s="66"/>
      <c r="P111" s="189">
        <f t="shared" si="11"/>
        <v>0</v>
      </c>
      <c r="Q111" s="189">
        <v>0</v>
      </c>
      <c r="R111" s="189">
        <f t="shared" si="12"/>
        <v>0</v>
      </c>
      <c r="S111" s="189">
        <v>0</v>
      </c>
      <c r="T111" s="190">
        <f t="shared" si="13"/>
        <v>0</v>
      </c>
      <c r="U111" s="36"/>
      <c r="V111" s="36"/>
      <c r="W111" s="36"/>
      <c r="X111" s="36"/>
      <c r="Y111" s="36"/>
      <c r="Z111" s="36"/>
      <c r="AA111" s="36"/>
      <c r="AB111" s="36"/>
      <c r="AC111" s="36"/>
      <c r="AD111" s="36"/>
      <c r="AE111" s="36"/>
      <c r="AR111" s="191" t="s">
        <v>1170</v>
      </c>
      <c r="AT111" s="191" t="s">
        <v>285</v>
      </c>
      <c r="AU111" s="191" t="s">
        <v>80</v>
      </c>
      <c r="AY111" s="19" t="s">
        <v>283</v>
      </c>
      <c r="BE111" s="192">
        <f t="shared" si="14"/>
        <v>0</v>
      </c>
      <c r="BF111" s="192">
        <f t="shared" si="15"/>
        <v>0</v>
      </c>
      <c r="BG111" s="192">
        <f t="shared" si="16"/>
        <v>0</v>
      </c>
      <c r="BH111" s="192">
        <f t="shared" si="17"/>
        <v>0</v>
      </c>
      <c r="BI111" s="192">
        <f t="shared" si="18"/>
        <v>0</v>
      </c>
      <c r="BJ111" s="19" t="s">
        <v>80</v>
      </c>
      <c r="BK111" s="192">
        <f t="shared" si="19"/>
        <v>0</v>
      </c>
      <c r="BL111" s="19" t="s">
        <v>1170</v>
      </c>
      <c r="BM111" s="191" t="s">
        <v>406</v>
      </c>
    </row>
    <row r="112" spans="1:65" s="2" customFormat="1" ht="16.5" customHeight="1">
      <c r="A112" s="36"/>
      <c r="B112" s="37"/>
      <c r="C112" s="180" t="s">
        <v>351</v>
      </c>
      <c r="D112" s="180" t="s">
        <v>285</v>
      </c>
      <c r="E112" s="181" t="s">
        <v>4264</v>
      </c>
      <c r="F112" s="182" t="s">
        <v>4277</v>
      </c>
      <c r="G112" s="183" t="s">
        <v>1931</v>
      </c>
      <c r="H112" s="184">
        <v>1</v>
      </c>
      <c r="I112" s="185"/>
      <c r="J112" s="186">
        <f t="shared" si="10"/>
        <v>0</v>
      </c>
      <c r="K112" s="182" t="s">
        <v>348</v>
      </c>
      <c r="L112" s="41"/>
      <c r="M112" s="187" t="s">
        <v>21</v>
      </c>
      <c r="N112" s="188" t="s">
        <v>44</v>
      </c>
      <c r="O112" s="66"/>
      <c r="P112" s="189">
        <f t="shared" si="11"/>
        <v>0</v>
      </c>
      <c r="Q112" s="189">
        <v>0</v>
      </c>
      <c r="R112" s="189">
        <f t="shared" si="12"/>
        <v>0</v>
      </c>
      <c r="S112" s="189">
        <v>0</v>
      </c>
      <c r="T112" s="190">
        <f t="shared" si="13"/>
        <v>0</v>
      </c>
      <c r="U112" s="36"/>
      <c r="V112" s="36"/>
      <c r="W112" s="36"/>
      <c r="X112" s="36"/>
      <c r="Y112" s="36"/>
      <c r="Z112" s="36"/>
      <c r="AA112" s="36"/>
      <c r="AB112" s="36"/>
      <c r="AC112" s="36"/>
      <c r="AD112" s="36"/>
      <c r="AE112" s="36"/>
      <c r="AR112" s="191" t="s">
        <v>1170</v>
      </c>
      <c r="AT112" s="191" t="s">
        <v>285</v>
      </c>
      <c r="AU112" s="191" t="s">
        <v>80</v>
      </c>
      <c r="AY112" s="19" t="s">
        <v>283</v>
      </c>
      <c r="BE112" s="192">
        <f t="shared" si="14"/>
        <v>0</v>
      </c>
      <c r="BF112" s="192">
        <f t="shared" si="15"/>
        <v>0</v>
      </c>
      <c r="BG112" s="192">
        <f t="shared" si="16"/>
        <v>0</v>
      </c>
      <c r="BH112" s="192">
        <f t="shared" si="17"/>
        <v>0</v>
      </c>
      <c r="BI112" s="192">
        <f t="shared" si="18"/>
        <v>0</v>
      </c>
      <c r="BJ112" s="19" t="s">
        <v>80</v>
      </c>
      <c r="BK112" s="192">
        <f t="shared" si="19"/>
        <v>0</v>
      </c>
      <c r="BL112" s="19" t="s">
        <v>1170</v>
      </c>
      <c r="BM112" s="191" t="s">
        <v>418</v>
      </c>
    </row>
    <row r="113" spans="1:65" s="2" customFormat="1" ht="21.75" customHeight="1">
      <c r="A113" s="36"/>
      <c r="B113" s="37"/>
      <c r="C113" s="180" t="s">
        <v>357</v>
      </c>
      <c r="D113" s="180" t="s">
        <v>285</v>
      </c>
      <c r="E113" s="181" t="s">
        <v>4266</v>
      </c>
      <c r="F113" s="182" t="s">
        <v>4279</v>
      </c>
      <c r="G113" s="183" t="s">
        <v>1931</v>
      </c>
      <c r="H113" s="184">
        <v>13</v>
      </c>
      <c r="I113" s="185"/>
      <c r="J113" s="186">
        <f t="shared" si="10"/>
        <v>0</v>
      </c>
      <c r="K113" s="182" t="s">
        <v>348</v>
      </c>
      <c r="L113" s="41"/>
      <c r="M113" s="187" t="s">
        <v>21</v>
      </c>
      <c r="N113" s="188" t="s">
        <v>44</v>
      </c>
      <c r="O113" s="66"/>
      <c r="P113" s="189">
        <f t="shared" si="11"/>
        <v>0</v>
      </c>
      <c r="Q113" s="189">
        <v>0</v>
      </c>
      <c r="R113" s="189">
        <f t="shared" si="12"/>
        <v>0</v>
      </c>
      <c r="S113" s="189">
        <v>0</v>
      </c>
      <c r="T113" s="190">
        <f t="shared" si="13"/>
        <v>0</v>
      </c>
      <c r="U113" s="36"/>
      <c r="V113" s="36"/>
      <c r="W113" s="36"/>
      <c r="X113" s="36"/>
      <c r="Y113" s="36"/>
      <c r="Z113" s="36"/>
      <c r="AA113" s="36"/>
      <c r="AB113" s="36"/>
      <c r="AC113" s="36"/>
      <c r="AD113" s="36"/>
      <c r="AE113" s="36"/>
      <c r="AR113" s="191" t="s">
        <v>1170</v>
      </c>
      <c r="AT113" s="191" t="s">
        <v>285</v>
      </c>
      <c r="AU113" s="191" t="s">
        <v>80</v>
      </c>
      <c r="AY113" s="19" t="s">
        <v>283</v>
      </c>
      <c r="BE113" s="192">
        <f t="shared" si="14"/>
        <v>0</v>
      </c>
      <c r="BF113" s="192">
        <f t="shared" si="15"/>
        <v>0</v>
      </c>
      <c r="BG113" s="192">
        <f t="shared" si="16"/>
        <v>0</v>
      </c>
      <c r="BH113" s="192">
        <f t="shared" si="17"/>
        <v>0</v>
      </c>
      <c r="BI113" s="192">
        <f t="shared" si="18"/>
        <v>0</v>
      </c>
      <c r="BJ113" s="19" t="s">
        <v>80</v>
      </c>
      <c r="BK113" s="192">
        <f t="shared" si="19"/>
        <v>0</v>
      </c>
      <c r="BL113" s="19" t="s">
        <v>1170</v>
      </c>
      <c r="BM113" s="191" t="s">
        <v>431</v>
      </c>
    </row>
    <row r="114" spans="1:65" s="2" customFormat="1" ht="24.2" customHeight="1">
      <c r="A114" s="36"/>
      <c r="B114" s="37"/>
      <c r="C114" s="180" t="s">
        <v>364</v>
      </c>
      <c r="D114" s="180" t="s">
        <v>285</v>
      </c>
      <c r="E114" s="181" t="s">
        <v>4268</v>
      </c>
      <c r="F114" s="182" t="s">
        <v>4281</v>
      </c>
      <c r="G114" s="183" t="s">
        <v>1931</v>
      </c>
      <c r="H114" s="184">
        <v>2</v>
      </c>
      <c r="I114" s="185"/>
      <c r="J114" s="186">
        <f t="shared" si="10"/>
        <v>0</v>
      </c>
      <c r="K114" s="182" t="s">
        <v>348</v>
      </c>
      <c r="L114" s="41"/>
      <c r="M114" s="187" t="s">
        <v>21</v>
      </c>
      <c r="N114" s="188" t="s">
        <v>44</v>
      </c>
      <c r="O114" s="66"/>
      <c r="P114" s="189">
        <f t="shared" si="11"/>
        <v>0</v>
      </c>
      <c r="Q114" s="189">
        <v>0</v>
      </c>
      <c r="R114" s="189">
        <f t="shared" si="12"/>
        <v>0</v>
      </c>
      <c r="S114" s="189">
        <v>0</v>
      </c>
      <c r="T114" s="190">
        <f t="shared" si="13"/>
        <v>0</v>
      </c>
      <c r="U114" s="36"/>
      <c r="V114" s="36"/>
      <c r="W114" s="36"/>
      <c r="X114" s="36"/>
      <c r="Y114" s="36"/>
      <c r="Z114" s="36"/>
      <c r="AA114" s="36"/>
      <c r="AB114" s="36"/>
      <c r="AC114" s="36"/>
      <c r="AD114" s="36"/>
      <c r="AE114" s="36"/>
      <c r="AR114" s="191" t="s">
        <v>1170</v>
      </c>
      <c r="AT114" s="191" t="s">
        <v>285</v>
      </c>
      <c r="AU114" s="191" t="s">
        <v>80</v>
      </c>
      <c r="AY114" s="19" t="s">
        <v>283</v>
      </c>
      <c r="BE114" s="192">
        <f t="shared" si="14"/>
        <v>0</v>
      </c>
      <c r="BF114" s="192">
        <f t="shared" si="15"/>
        <v>0</v>
      </c>
      <c r="BG114" s="192">
        <f t="shared" si="16"/>
        <v>0</v>
      </c>
      <c r="BH114" s="192">
        <f t="shared" si="17"/>
        <v>0</v>
      </c>
      <c r="BI114" s="192">
        <f t="shared" si="18"/>
        <v>0</v>
      </c>
      <c r="BJ114" s="19" t="s">
        <v>80</v>
      </c>
      <c r="BK114" s="192">
        <f t="shared" si="19"/>
        <v>0</v>
      </c>
      <c r="BL114" s="19" t="s">
        <v>1170</v>
      </c>
      <c r="BM114" s="191" t="s">
        <v>450</v>
      </c>
    </row>
    <row r="115" spans="1:65" s="2" customFormat="1" ht="16.5" customHeight="1">
      <c r="A115" s="36"/>
      <c r="B115" s="37"/>
      <c r="C115" s="180" t="s">
        <v>370</v>
      </c>
      <c r="D115" s="180" t="s">
        <v>285</v>
      </c>
      <c r="E115" s="181" t="s">
        <v>4270</v>
      </c>
      <c r="F115" s="182" t="s">
        <v>4287</v>
      </c>
      <c r="G115" s="183" t="s">
        <v>1931</v>
      </c>
      <c r="H115" s="184">
        <v>22</v>
      </c>
      <c r="I115" s="185"/>
      <c r="J115" s="186">
        <f t="shared" si="10"/>
        <v>0</v>
      </c>
      <c r="K115" s="182" t="s">
        <v>348</v>
      </c>
      <c r="L115" s="41"/>
      <c r="M115" s="187" t="s">
        <v>21</v>
      </c>
      <c r="N115" s="188" t="s">
        <v>44</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1170</v>
      </c>
      <c r="AT115" s="191" t="s">
        <v>285</v>
      </c>
      <c r="AU115" s="191" t="s">
        <v>80</v>
      </c>
      <c r="AY115" s="19" t="s">
        <v>283</v>
      </c>
      <c r="BE115" s="192">
        <f t="shared" si="14"/>
        <v>0</v>
      </c>
      <c r="BF115" s="192">
        <f t="shared" si="15"/>
        <v>0</v>
      </c>
      <c r="BG115" s="192">
        <f t="shared" si="16"/>
        <v>0</v>
      </c>
      <c r="BH115" s="192">
        <f t="shared" si="17"/>
        <v>0</v>
      </c>
      <c r="BI115" s="192">
        <f t="shared" si="18"/>
        <v>0</v>
      </c>
      <c r="BJ115" s="19" t="s">
        <v>80</v>
      </c>
      <c r="BK115" s="192">
        <f t="shared" si="19"/>
        <v>0</v>
      </c>
      <c r="BL115" s="19" t="s">
        <v>1170</v>
      </c>
      <c r="BM115" s="191" t="s">
        <v>464</v>
      </c>
    </row>
    <row r="116" spans="1:65" s="2" customFormat="1" ht="16.5" customHeight="1">
      <c r="A116" s="36"/>
      <c r="B116" s="37"/>
      <c r="C116" s="180" t="s">
        <v>8</v>
      </c>
      <c r="D116" s="180" t="s">
        <v>285</v>
      </c>
      <c r="E116" s="181" t="s">
        <v>4272</v>
      </c>
      <c r="F116" s="182" t="s">
        <v>4289</v>
      </c>
      <c r="G116" s="183" t="s">
        <v>1931</v>
      </c>
      <c r="H116" s="184">
        <v>1</v>
      </c>
      <c r="I116" s="185"/>
      <c r="J116" s="186">
        <f t="shared" si="10"/>
        <v>0</v>
      </c>
      <c r="K116" s="182" t="s">
        <v>348</v>
      </c>
      <c r="L116" s="41"/>
      <c r="M116" s="187" t="s">
        <v>21</v>
      </c>
      <c r="N116" s="188" t="s">
        <v>44</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1170</v>
      </c>
      <c r="AT116" s="191" t="s">
        <v>285</v>
      </c>
      <c r="AU116" s="191" t="s">
        <v>80</v>
      </c>
      <c r="AY116" s="19" t="s">
        <v>283</v>
      </c>
      <c r="BE116" s="192">
        <f t="shared" si="14"/>
        <v>0</v>
      </c>
      <c r="BF116" s="192">
        <f t="shared" si="15"/>
        <v>0</v>
      </c>
      <c r="BG116" s="192">
        <f t="shared" si="16"/>
        <v>0</v>
      </c>
      <c r="BH116" s="192">
        <f t="shared" si="17"/>
        <v>0</v>
      </c>
      <c r="BI116" s="192">
        <f t="shared" si="18"/>
        <v>0</v>
      </c>
      <c r="BJ116" s="19" t="s">
        <v>80</v>
      </c>
      <c r="BK116" s="192">
        <f t="shared" si="19"/>
        <v>0</v>
      </c>
      <c r="BL116" s="19" t="s">
        <v>1170</v>
      </c>
      <c r="BM116" s="191" t="s">
        <v>477</v>
      </c>
    </row>
    <row r="117" spans="1:65" s="2" customFormat="1" ht="16.5" customHeight="1">
      <c r="A117" s="36"/>
      <c r="B117" s="37"/>
      <c r="C117" s="180" t="s">
        <v>381</v>
      </c>
      <c r="D117" s="180" t="s">
        <v>285</v>
      </c>
      <c r="E117" s="181" t="s">
        <v>4274</v>
      </c>
      <c r="F117" s="182" t="s">
        <v>4293</v>
      </c>
      <c r="G117" s="183" t="s">
        <v>1931</v>
      </c>
      <c r="H117" s="184">
        <v>1</v>
      </c>
      <c r="I117" s="185"/>
      <c r="J117" s="186">
        <f t="shared" si="10"/>
        <v>0</v>
      </c>
      <c r="K117" s="182" t="s">
        <v>348</v>
      </c>
      <c r="L117" s="41"/>
      <c r="M117" s="187" t="s">
        <v>21</v>
      </c>
      <c r="N117" s="188" t="s">
        <v>44</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1170</v>
      </c>
      <c r="AT117" s="191" t="s">
        <v>285</v>
      </c>
      <c r="AU117" s="191" t="s">
        <v>80</v>
      </c>
      <c r="AY117" s="19" t="s">
        <v>283</v>
      </c>
      <c r="BE117" s="192">
        <f t="shared" si="14"/>
        <v>0</v>
      </c>
      <c r="BF117" s="192">
        <f t="shared" si="15"/>
        <v>0</v>
      </c>
      <c r="BG117" s="192">
        <f t="shared" si="16"/>
        <v>0</v>
      </c>
      <c r="BH117" s="192">
        <f t="shared" si="17"/>
        <v>0</v>
      </c>
      <c r="BI117" s="192">
        <f t="shared" si="18"/>
        <v>0</v>
      </c>
      <c r="BJ117" s="19" t="s">
        <v>80</v>
      </c>
      <c r="BK117" s="192">
        <f t="shared" si="19"/>
        <v>0</v>
      </c>
      <c r="BL117" s="19" t="s">
        <v>1170</v>
      </c>
      <c r="BM117" s="191" t="s">
        <v>493</v>
      </c>
    </row>
    <row r="118" spans="1:65" s="12" customFormat="1" ht="25.9" customHeight="1">
      <c r="B118" s="164"/>
      <c r="C118" s="165"/>
      <c r="D118" s="166" t="s">
        <v>72</v>
      </c>
      <c r="E118" s="167" t="s">
        <v>4294</v>
      </c>
      <c r="F118" s="167" t="s">
        <v>5195</v>
      </c>
      <c r="G118" s="165"/>
      <c r="H118" s="165"/>
      <c r="I118" s="168"/>
      <c r="J118" s="169">
        <f>BK118</f>
        <v>0</v>
      </c>
      <c r="K118" s="165"/>
      <c r="L118" s="170"/>
      <c r="M118" s="171"/>
      <c r="N118" s="172"/>
      <c r="O118" s="172"/>
      <c r="P118" s="173">
        <f>SUM(P119:P129)</f>
        <v>0</v>
      </c>
      <c r="Q118" s="172"/>
      <c r="R118" s="173">
        <f>SUM(R119:R129)</f>
        <v>0</v>
      </c>
      <c r="S118" s="172"/>
      <c r="T118" s="174">
        <f>SUM(T119:T129)</f>
        <v>0</v>
      </c>
      <c r="AR118" s="175" t="s">
        <v>80</v>
      </c>
      <c r="AT118" s="176" t="s">
        <v>72</v>
      </c>
      <c r="AU118" s="176" t="s">
        <v>73</v>
      </c>
      <c r="AY118" s="175" t="s">
        <v>283</v>
      </c>
      <c r="BK118" s="177">
        <f>SUM(BK119:BK129)</f>
        <v>0</v>
      </c>
    </row>
    <row r="119" spans="1:65" s="2" customFormat="1" ht="16.5" customHeight="1">
      <c r="A119" s="36"/>
      <c r="B119" s="37"/>
      <c r="C119" s="180" t="s">
        <v>387</v>
      </c>
      <c r="D119" s="180" t="s">
        <v>285</v>
      </c>
      <c r="E119" s="181" t="s">
        <v>4296</v>
      </c>
      <c r="F119" s="182" t="s">
        <v>5196</v>
      </c>
      <c r="G119" s="183" t="s">
        <v>409</v>
      </c>
      <c r="H119" s="184">
        <v>55</v>
      </c>
      <c r="I119" s="185"/>
      <c r="J119" s="186">
        <f t="shared" ref="J119:J129" si="20">ROUND(I119*H119,2)</f>
        <v>0</v>
      </c>
      <c r="K119" s="182" t="s">
        <v>348</v>
      </c>
      <c r="L119" s="41"/>
      <c r="M119" s="187" t="s">
        <v>21</v>
      </c>
      <c r="N119" s="188" t="s">
        <v>44</v>
      </c>
      <c r="O119" s="66"/>
      <c r="P119" s="189">
        <f t="shared" ref="P119:P129" si="21">O119*H119</f>
        <v>0</v>
      </c>
      <c r="Q119" s="189">
        <v>0</v>
      </c>
      <c r="R119" s="189">
        <f t="shared" ref="R119:R129" si="22">Q119*H119</f>
        <v>0</v>
      </c>
      <c r="S119" s="189">
        <v>0</v>
      </c>
      <c r="T119" s="190">
        <f t="shared" ref="T119:T129" si="23">S119*H119</f>
        <v>0</v>
      </c>
      <c r="U119" s="36"/>
      <c r="V119" s="36"/>
      <c r="W119" s="36"/>
      <c r="X119" s="36"/>
      <c r="Y119" s="36"/>
      <c r="Z119" s="36"/>
      <c r="AA119" s="36"/>
      <c r="AB119" s="36"/>
      <c r="AC119" s="36"/>
      <c r="AD119" s="36"/>
      <c r="AE119" s="36"/>
      <c r="AR119" s="191" t="s">
        <v>1170</v>
      </c>
      <c r="AT119" s="191" t="s">
        <v>285</v>
      </c>
      <c r="AU119" s="191" t="s">
        <v>80</v>
      </c>
      <c r="AY119" s="19" t="s">
        <v>283</v>
      </c>
      <c r="BE119" s="192">
        <f t="shared" ref="BE119:BE129" si="24">IF(N119="základní",J119,0)</f>
        <v>0</v>
      </c>
      <c r="BF119" s="192">
        <f t="shared" ref="BF119:BF129" si="25">IF(N119="snížená",J119,0)</f>
        <v>0</v>
      </c>
      <c r="BG119" s="192">
        <f t="shared" ref="BG119:BG129" si="26">IF(N119="zákl. přenesená",J119,0)</f>
        <v>0</v>
      </c>
      <c r="BH119" s="192">
        <f t="shared" ref="BH119:BH129" si="27">IF(N119="sníž. přenesená",J119,0)</f>
        <v>0</v>
      </c>
      <c r="BI119" s="192">
        <f t="shared" ref="BI119:BI129" si="28">IF(N119="nulová",J119,0)</f>
        <v>0</v>
      </c>
      <c r="BJ119" s="19" t="s">
        <v>80</v>
      </c>
      <c r="BK119" s="192">
        <f t="shared" ref="BK119:BK129" si="29">ROUND(I119*H119,2)</f>
        <v>0</v>
      </c>
      <c r="BL119" s="19" t="s">
        <v>1170</v>
      </c>
      <c r="BM119" s="191" t="s">
        <v>505</v>
      </c>
    </row>
    <row r="120" spans="1:65" s="2" customFormat="1" ht="16.5" customHeight="1">
      <c r="A120" s="36"/>
      <c r="B120" s="37"/>
      <c r="C120" s="180" t="s">
        <v>393</v>
      </c>
      <c r="D120" s="180" t="s">
        <v>285</v>
      </c>
      <c r="E120" s="181" t="s">
        <v>4298</v>
      </c>
      <c r="F120" s="182" t="s">
        <v>4301</v>
      </c>
      <c r="G120" s="183" t="s">
        <v>409</v>
      </c>
      <c r="H120" s="184">
        <v>5</v>
      </c>
      <c r="I120" s="185"/>
      <c r="J120" s="186">
        <f t="shared" si="20"/>
        <v>0</v>
      </c>
      <c r="K120" s="182" t="s">
        <v>348</v>
      </c>
      <c r="L120" s="41"/>
      <c r="M120" s="187" t="s">
        <v>21</v>
      </c>
      <c r="N120" s="188" t="s">
        <v>44</v>
      </c>
      <c r="O120" s="66"/>
      <c r="P120" s="189">
        <f t="shared" si="21"/>
        <v>0</v>
      </c>
      <c r="Q120" s="189">
        <v>0</v>
      </c>
      <c r="R120" s="189">
        <f t="shared" si="22"/>
        <v>0</v>
      </c>
      <c r="S120" s="189">
        <v>0</v>
      </c>
      <c r="T120" s="190">
        <f t="shared" si="23"/>
        <v>0</v>
      </c>
      <c r="U120" s="36"/>
      <c r="V120" s="36"/>
      <c r="W120" s="36"/>
      <c r="X120" s="36"/>
      <c r="Y120" s="36"/>
      <c r="Z120" s="36"/>
      <c r="AA120" s="36"/>
      <c r="AB120" s="36"/>
      <c r="AC120" s="36"/>
      <c r="AD120" s="36"/>
      <c r="AE120" s="36"/>
      <c r="AR120" s="191" t="s">
        <v>1170</v>
      </c>
      <c r="AT120" s="191" t="s">
        <v>285</v>
      </c>
      <c r="AU120" s="191" t="s">
        <v>80</v>
      </c>
      <c r="AY120" s="19" t="s">
        <v>283</v>
      </c>
      <c r="BE120" s="192">
        <f t="shared" si="24"/>
        <v>0</v>
      </c>
      <c r="BF120" s="192">
        <f t="shared" si="25"/>
        <v>0</v>
      </c>
      <c r="BG120" s="192">
        <f t="shared" si="26"/>
        <v>0</v>
      </c>
      <c r="BH120" s="192">
        <f t="shared" si="27"/>
        <v>0</v>
      </c>
      <c r="BI120" s="192">
        <f t="shared" si="28"/>
        <v>0</v>
      </c>
      <c r="BJ120" s="19" t="s">
        <v>80</v>
      </c>
      <c r="BK120" s="192">
        <f t="shared" si="29"/>
        <v>0</v>
      </c>
      <c r="BL120" s="19" t="s">
        <v>1170</v>
      </c>
      <c r="BM120" s="191" t="s">
        <v>517</v>
      </c>
    </row>
    <row r="121" spans="1:65" s="2" customFormat="1" ht="16.5" customHeight="1">
      <c r="A121" s="36"/>
      <c r="B121" s="37"/>
      <c r="C121" s="180" t="s">
        <v>400</v>
      </c>
      <c r="D121" s="180" t="s">
        <v>285</v>
      </c>
      <c r="E121" s="181" t="s">
        <v>4300</v>
      </c>
      <c r="F121" s="182" t="s">
        <v>4303</v>
      </c>
      <c r="G121" s="183" t="s">
        <v>409</v>
      </c>
      <c r="H121" s="184">
        <v>10</v>
      </c>
      <c r="I121" s="185"/>
      <c r="J121" s="186">
        <f t="shared" si="20"/>
        <v>0</v>
      </c>
      <c r="K121" s="182" t="s">
        <v>348</v>
      </c>
      <c r="L121" s="41"/>
      <c r="M121" s="187" t="s">
        <v>21</v>
      </c>
      <c r="N121" s="188" t="s">
        <v>44</v>
      </c>
      <c r="O121" s="66"/>
      <c r="P121" s="189">
        <f t="shared" si="21"/>
        <v>0</v>
      </c>
      <c r="Q121" s="189">
        <v>0</v>
      </c>
      <c r="R121" s="189">
        <f t="shared" si="22"/>
        <v>0</v>
      </c>
      <c r="S121" s="189">
        <v>0</v>
      </c>
      <c r="T121" s="190">
        <f t="shared" si="23"/>
        <v>0</v>
      </c>
      <c r="U121" s="36"/>
      <c r="V121" s="36"/>
      <c r="W121" s="36"/>
      <c r="X121" s="36"/>
      <c r="Y121" s="36"/>
      <c r="Z121" s="36"/>
      <c r="AA121" s="36"/>
      <c r="AB121" s="36"/>
      <c r="AC121" s="36"/>
      <c r="AD121" s="36"/>
      <c r="AE121" s="36"/>
      <c r="AR121" s="191" t="s">
        <v>1170</v>
      </c>
      <c r="AT121" s="191" t="s">
        <v>285</v>
      </c>
      <c r="AU121" s="191" t="s">
        <v>80</v>
      </c>
      <c r="AY121" s="19" t="s">
        <v>283</v>
      </c>
      <c r="BE121" s="192">
        <f t="shared" si="24"/>
        <v>0</v>
      </c>
      <c r="BF121" s="192">
        <f t="shared" si="25"/>
        <v>0</v>
      </c>
      <c r="BG121" s="192">
        <f t="shared" si="26"/>
        <v>0</v>
      </c>
      <c r="BH121" s="192">
        <f t="shared" si="27"/>
        <v>0</v>
      </c>
      <c r="BI121" s="192">
        <f t="shared" si="28"/>
        <v>0</v>
      </c>
      <c r="BJ121" s="19" t="s">
        <v>80</v>
      </c>
      <c r="BK121" s="192">
        <f t="shared" si="29"/>
        <v>0</v>
      </c>
      <c r="BL121" s="19" t="s">
        <v>1170</v>
      </c>
      <c r="BM121" s="191" t="s">
        <v>531</v>
      </c>
    </row>
    <row r="122" spans="1:65" s="2" customFormat="1" ht="16.5" customHeight="1">
      <c r="A122" s="36"/>
      <c r="B122" s="37"/>
      <c r="C122" s="180" t="s">
        <v>406</v>
      </c>
      <c r="D122" s="180" t="s">
        <v>285</v>
      </c>
      <c r="E122" s="181" t="s">
        <v>4302</v>
      </c>
      <c r="F122" s="182" t="s">
        <v>4305</v>
      </c>
      <c r="G122" s="183" t="s">
        <v>409</v>
      </c>
      <c r="H122" s="184">
        <v>20</v>
      </c>
      <c r="I122" s="185"/>
      <c r="J122" s="186">
        <f t="shared" si="20"/>
        <v>0</v>
      </c>
      <c r="K122" s="182" t="s">
        <v>348</v>
      </c>
      <c r="L122" s="41"/>
      <c r="M122" s="187" t="s">
        <v>21</v>
      </c>
      <c r="N122" s="188" t="s">
        <v>44</v>
      </c>
      <c r="O122" s="66"/>
      <c r="P122" s="189">
        <f t="shared" si="21"/>
        <v>0</v>
      </c>
      <c r="Q122" s="189">
        <v>0</v>
      </c>
      <c r="R122" s="189">
        <f t="shared" si="22"/>
        <v>0</v>
      </c>
      <c r="S122" s="189">
        <v>0</v>
      </c>
      <c r="T122" s="190">
        <f t="shared" si="23"/>
        <v>0</v>
      </c>
      <c r="U122" s="36"/>
      <c r="V122" s="36"/>
      <c r="W122" s="36"/>
      <c r="X122" s="36"/>
      <c r="Y122" s="36"/>
      <c r="Z122" s="36"/>
      <c r="AA122" s="36"/>
      <c r="AB122" s="36"/>
      <c r="AC122" s="36"/>
      <c r="AD122" s="36"/>
      <c r="AE122" s="36"/>
      <c r="AR122" s="191" t="s">
        <v>1170</v>
      </c>
      <c r="AT122" s="191" t="s">
        <v>285</v>
      </c>
      <c r="AU122" s="191" t="s">
        <v>80</v>
      </c>
      <c r="AY122" s="19" t="s">
        <v>283</v>
      </c>
      <c r="BE122" s="192">
        <f t="shared" si="24"/>
        <v>0</v>
      </c>
      <c r="BF122" s="192">
        <f t="shared" si="25"/>
        <v>0</v>
      </c>
      <c r="BG122" s="192">
        <f t="shared" si="26"/>
        <v>0</v>
      </c>
      <c r="BH122" s="192">
        <f t="shared" si="27"/>
        <v>0</v>
      </c>
      <c r="BI122" s="192">
        <f t="shared" si="28"/>
        <v>0</v>
      </c>
      <c r="BJ122" s="19" t="s">
        <v>80</v>
      </c>
      <c r="BK122" s="192">
        <f t="shared" si="29"/>
        <v>0</v>
      </c>
      <c r="BL122" s="19" t="s">
        <v>1170</v>
      </c>
      <c r="BM122" s="191" t="s">
        <v>551</v>
      </c>
    </row>
    <row r="123" spans="1:65" s="2" customFormat="1" ht="16.5" customHeight="1">
      <c r="A123" s="36"/>
      <c r="B123" s="37"/>
      <c r="C123" s="180" t="s">
        <v>7</v>
      </c>
      <c r="D123" s="180" t="s">
        <v>285</v>
      </c>
      <c r="E123" s="181" t="s">
        <v>4304</v>
      </c>
      <c r="F123" s="182" t="s">
        <v>4307</v>
      </c>
      <c r="G123" s="183" t="s">
        <v>409</v>
      </c>
      <c r="H123" s="184">
        <v>5</v>
      </c>
      <c r="I123" s="185"/>
      <c r="J123" s="186">
        <f t="shared" si="20"/>
        <v>0</v>
      </c>
      <c r="K123" s="182" t="s">
        <v>348</v>
      </c>
      <c r="L123" s="41"/>
      <c r="M123" s="187" t="s">
        <v>21</v>
      </c>
      <c r="N123" s="188" t="s">
        <v>44</v>
      </c>
      <c r="O123" s="66"/>
      <c r="P123" s="189">
        <f t="shared" si="21"/>
        <v>0</v>
      </c>
      <c r="Q123" s="189">
        <v>0</v>
      </c>
      <c r="R123" s="189">
        <f t="shared" si="22"/>
        <v>0</v>
      </c>
      <c r="S123" s="189">
        <v>0</v>
      </c>
      <c r="T123" s="190">
        <f t="shared" si="23"/>
        <v>0</v>
      </c>
      <c r="U123" s="36"/>
      <c r="V123" s="36"/>
      <c r="W123" s="36"/>
      <c r="X123" s="36"/>
      <c r="Y123" s="36"/>
      <c r="Z123" s="36"/>
      <c r="AA123" s="36"/>
      <c r="AB123" s="36"/>
      <c r="AC123" s="36"/>
      <c r="AD123" s="36"/>
      <c r="AE123" s="36"/>
      <c r="AR123" s="191" t="s">
        <v>1170</v>
      </c>
      <c r="AT123" s="191" t="s">
        <v>285</v>
      </c>
      <c r="AU123" s="191" t="s">
        <v>80</v>
      </c>
      <c r="AY123" s="19" t="s">
        <v>283</v>
      </c>
      <c r="BE123" s="192">
        <f t="shared" si="24"/>
        <v>0</v>
      </c>
      <c r="BF123" s="192">
        <f t="shared" si="25"/>
        <v>0</v>
      </c>
      <c r="BG123" s="192">
        <f t="shared" si="26"/>
        <v>0</v>
      </c>
      <c r="BH123" s="192">
        <f t="shared" si="27"/>
        <v>0</v>
      </c>
      <c r="BI123" s="192">
        <f t="shared" si="28"/>
        <v>0</v>
      </c>
      <c r="BJ123" s="19" t="s">
        <v>80</v>
      </c>
      <c r="BK123" s="192">
        <f t="shared" si="29"/>
        <v>0</v>
      </c>
      <c r="BL123" s="19" t="s">
        <v>1170</v>
      </c>
      <c r="BM123" s="191" t="s">
        <v>563</v>
      </c>
    </row>
    <row r="124" spans="1:65" s="2" customFormat="1" ht="16.5" customHeight="1">
      <c r="A124" s="36"/>
      <c r="B124" s="37"/>
      <c r="C124" s="180" t="s">
        <v>418</v>
      </c>
      <c r="D124" s="180" t="s">
        <v>285</v>
      </c>
      <c r="E124" s="181" t="s">
        <v>4306</v>
      </c>
      <c r="F124" s="182" t="s">
        <v>4309</v>
      </c>
      <c r="G124" s="183" t="s">
        <v>409</v>
      </c>
      <c r="H124" s="184">
        <v>238</v>
      </c>
      <c r="I124" s="185"/>
      <c r="J124" s="186">
        <f t="shared" si="20"/>
        <v>0</v>
      </c>
      <c r="K124" s="182" t="s">
        <v>348</v>
      </c>
      <c r="L124" s="41"/>
      <c r="M124" s="187" t="s">
        <v>21</v>
      </c>
      <c r="N124" s="188" t="s">
        <v>44</v>
      </c>
      <c r="O124" s="66"/>
      <c r="P124" s="189">
        <f t="shared" si="21"/>
        <v>0</v>
      </c>
      <c r="Q124" s="189">
        <v>0</v>
      </c>
      <c r="R124" s="189">
        <f t="shared" si="22"/>
        <v>0</v>
      </c>
      <c r="S124" s="189">
        <v>0</v>
      </c>
      <c r="T124" s="190">
        <f t="shared" si="23"/>
        <v>0</v>
      </c>
      <c r="U124" s="36"/>
      <c r="V124" s="36"/>
      <c r="W124" s="36"/>
      <c r="X124" s="36"/>
      <c r="Y124" s="36"/>
      <c r="Z124" s="36"/>
      <c r="AA124" s="36"/>
      <c r="AB124" s="36"/>
      <c r="AC124" s="36"/>
      <c r="AD124" s="36"/>
      <c r="AE124" s="36"/>
      <c r="AR124" s="191" t="s">
        <v>1170</v>
      </c>
      <c r="AT124" s="191" t="s">
        <v>285</v>
      </c>
      <c r="AU124" s="191" t="s">
        <v>80</v>
      </c>
      <c r="AY124" s="19" t="s">
        <v>283</v>
      </c>
      <c r="BE124" s="192">
        <f t="shared" si="24"/>
        <v>0</v>
      </c>
      <c r="BF124" s="192">
        <f t="shared" si="25"/>
        <v>0</v>
      </c>
      <c r="BG124" s="192">
        <f t="shared" si="26"/>
        <v>0</v>
      </c>
      <c r="BH124" s="192">
        <f t="shared" si="27"/>
        <v>0</v>
      </c>
      <c r="BI124" s="192">
        <f t="shared" si="28"/>
        <v>0</v>
      </c>
      <c r="BJ124" s="19" t="s">
        <v>80</v>
      </c>
      <c r="BK124" s="192">
        <f t="shared" si="29"/>
        <v>0</v>
      </c>
      <c r="BL124" s="19" t="s">
        <v>1170</v>
      </c>
      <c r="BM124" s="191" t="s">
        <v>575</v>
      </c>
    </row>
    <row r="125" spans="1:65" s="2" customFormat="1" ht="16.5" customHeight="1">
      <c r="A125" s="36"/>
      <c r="B125" s="37"/>
      <c r="C125" s="180" t="s">
        <v>424</v>
      </c>
      <c r="D125" s="180" t="s">
        <v>285</v>
      </c>
      <c r="E125" s="181" t="s">
        <v>4308</v>
      </c>
      <c r="F125" s="182" t="s">
        <v>4313</v>
      </c>
      <c r="G125" s="183" t="s">
        <v>409</v>
      </c>
      <c r="H125" s="184">
        <v>162</v>
      </c>
      <c r="I125" s="185"/>
      <c r="J125" s="186">
        <f t="shared" si="20"/>
        <v>0</v>
      </c>
      <c r="K125" s="182" t="s">
        <v>348</v>
      </c>
      <c r="L125" s="41"/>
      <c r="M125" s="187" t="s">
        <v>21</v>
      </c>
      <c r="N125" s="188" t="s">
        <v>44</v>
      </c>
      <c r="O125" s="66"/>
      <c r="P125" s="189">
        <f t="shared" si="21"/>
        <v>0</v>
      </c>
      <c r="Q125" s="189">
        <v>0</v>
      </c>
      <c r="R125" s="189">
        <f t="shared" si="22"/>
        <v>0</v>
      </c>
      <c r="S125" s="189">
        <v>0</v>
      </c>
      <c r="T125" s="190">
        <f t="shared" si="23"/>
        <v>0</v>
      </c>
      <c r="U125" s="36"/>
      <c r="V125" s="36"/>
      <c r="W125" s="36"/>
      <c r="X125" s="36"/>
      <c r="Y125" s="36"/>
      <c r="Z125" s="36"/>
      <c r="AA125" s="36"/>
      <c r="AB125" s="36"/>
      <c r="AC125" s="36"/>
      <c r="AD125" s="36"/>
      <c r="AE125" s="36"/>
      <c r="AR125" s="191" t="s">
        <v>1170</v>
      </c>
      <c r="AT125" s="191" t="s">
        <v>285</v>
      </c>
      <c r="AU125" s="191" t="s">
        <v>80</v>
      </c>
      <c r="AY125" s="19" t="s">
        <v>283</v>
      </c>
      <c r="BE125" s="192">
        <f t="shared" si="24"/>
        <v>0</v>
      </c>
      <c r="BF125" s="192">
        <f t="shared" si="25"/>
        <v>0</v>
      </c>
      <c r="BG125" s="192">
        <f t="shared" si="26"/>
        <v>0</v>
      </c>
      <c r="BH125" s="192">
        <f t="shared" si="27"/>
        <v>0</v>
      </c>
      <c r="BI125" s="192">
        <f t="shared" si="28"/>
        <v>0</v>
      </c>
      <c r="BJ125" s="19" t="s">
        <v>80</v>
      </c>
      <c r="BK125" s="192">
        <f t="shared" si="29"/>
        <v>0</v>
      </c>
      <c r="BL125" s="19" t="s">
        <v>1170</v>
      </c>
      <c r="BM125" s="191" t="s">
        <v>587</v>
      </c>
    </row>
    <row r="126" spans="1:65" s="2" customFormat="1" ht="16.5" customHeight="1">
      <c r="A126" s="36"/>
      <c r="B126" s="37"/>
      <c r="C126" s="180" t="s">
        <v>431</v>
      </c>
      <c r="D126" s="180" t="s">
        <v>285</v>
      </c>
      <c r="E126" s="181" t="s">
        <v>4310</v>
      </c>
      <c r="F126" s="182" t="s">
        <v>4315</v>
      </c>
      <c r="G126" s="183" t="s">
        <v>409</v>
      </c>
      <c r="H126" s="184">
        <v>392</v>
      </c>
      <c r="I126" s="185"/>
      <c r="J126" s="186">
        <f t="shared" si="20"/>
        <v>0</v>
      </c>
      <c r="K126" s="182" t="s">
        <v>348</v>
      </c>
      <c r="L126" s="41"/>
      <c r="M126" s="187" t="s">
        <v>21</v>
      </c>
      <c r="N126" s="188" t="s">
        <v>44</v>
      </c>
      <c r="O126" s="66"/>
      <c r="P126" s="189">
        <f t="shared" si="21"/>
        <v>0</v>
      </c>
      <c r="Q126" s="189">
        <v>0</v>
      </c>
      <c r="R126" s="189">
        <f t="shared" si="22"/>
        <v>0</v>
      </c>
      <c r="S126" s="189">
        <v>0</v>
      </c>
      <c r="T126" s="190">
        <f t="shared" si="23"/>
        <v>0</v>
      </c>
      <c r="U126" s="36"/>
      <c r="V126" s="36"/>
      <c r="W126" s="36"/>
      <c r="X126" s="36"/>
      <c r="Y126" s="36"/>
      <c r="Z126" s="36"/>
      <c r="AA126" s="36"/>
      <c r="AB126" s="36"/>
      <c r="AC126" s="36"/>
      <c r="AD126" s="36"/>
      <c r="AE126" s="36"/>
      <c r="AR126" s="191" t="s">
        <v>1170</v>
      </c>
      <c r="AT126" s="191" t="s">
        <v>285</v>
      </c>
      <c r="AU126" s="191" t="s">
        <v>80</v>
      </c>
      <c r="AY126" s="19" t="s">
        <v>283</v>
      </c>
      <c r="BE126" s="192">
        <f t="shared" si="24"/>
        <v>0</v>
      </c>
      <c r="BF126" s="192">
        <f t="shared" si="25"/>
        <v>0</v>
      </c>
      <c r="BG126" s="192">
        <f t="shared" si="26"/>
        <v>0</v>
      </c>
      <c r="BH126" s="192">
        <f t="shared" si="27"/>
        <v>0</v>
      </c>
      <c r="BI126" s="192">
        <f t="shared" si="28"/>
        <v>0</v>
      </c>
      <c r="BJ126" s="19" t="s">
        <v>80</v>
      </c>
      <c r="BK126" s="192">
        <f t="shared" si="29"/>
        <v>0</v>
      </c>
      <c r="BL126" s="19" t="s">
        <v>1170</v>
      </c>
      <c r="BM126" s="191" t="s">
        <v>606</v>
      </c>
    </row>
    <row r="127" spans="1:65" s="2" customFormat="1" ht="16.5" customHeight="1">
      <c r="A127" s="36"/>
      <c r="B127" s="37"/>
      <c r="C127" s="180" t="s">
        <v>443</v>
      </c>
      <c r="D127" s="180" t="s">
        <v>285</v>
      </c>
      <c r="E127" s="181" t="s">
        <v>4312</v>
      </c>
      <c r="F127" s="182" t="s">
        <v>4319</v>
      </c>
      <c r="G127" s="183" t="s">
        <v>409</v>
      </c>
      <c r="H127" s="184">
        <v>10</v>
      </c>
      <c r="I127" s="185"/>
      <c r="J127" s="186">
        <f t="shared" si="20"/>
        <v>0</v>
      </c>
      <c r="K127" s="182" t="s">
        <v>348</v>
      </c>
      <c r="L127" s="41"/>
      <c r="M127" s="187" t="s">
        <v>21</v>
      </c>
      <c r="N127" s="188" t="s">
        <v>44</v>
      </c>
      <c r="O127" s="66"/>
      <c r="P127" s="189">
        <f t="shared" si="21"/>
        <v>0</v>
      </c>
      <c r="Q127" s="189">
        <v>0</v>
      </c>
      <c r="R127" s="189">
        <f t="shared" si="22"/>
        <v>0</v>
      </c>
      <c r="S127" s="189">
        <v>0</v>
      </c>
      <c r="T127" s="190">
        <f t="shared" si="23"/>
        <v>0</v>
      </c>
      <c r="U127" s="36"/>
      <c r="V127" s="36"/>
      <c r="W127" s="36"/>
      <c r="X127" s="36"/>
      <c r="Y127" s="36"/>
      <c r="Z127" s="36"/>
      <c r="AA127" s="36"/>
      <c r="AB127" s="36"/>
      <c r="AC127" s="36"/>
      <c r="AD127" s="36"/>
      <c r="AE127" s="36"/>
      <c r="AR127" s="191" t="s">
        <v>1170</v>
      </c>
      <c r="AT127" s="191" t="s">
        <v>285</v>
      </c>
      <c r="AU127" s="191" t="s">
        <v>80</v>
      </c>
      <c r="AY127" s="19" t="s">
        <v>283</v>
      </c>
      <c r="BE127" s="192">
        <f t="shared" si="24"/>
        <v>0</v>
      </c>
      <c r="BF127" s="192">
        <f t="shared" si="25"/>
        <v>0</v>
      </c>
      <c r="BG127" s="192">
        <f t="shared" si="26"/>
        <v>0</v>
      </c>
      <c r="BH127" s="192">
        <f t="shared" si="27"/>
        <v>0</v>
      </c>
      <c r="BI127" s="192">
        <f t="shared" si="28"/>
        <v>0</v>
      </c>
      <c r="BJ127" s="19" t="s">
        <v>80</v>
      </c>
      <c r="BK127" s="192">
        <f t="shared" si="29"/>
        <v>0</v>
      </c>
      <c r="BL127" s="19" t="s">
        <v>1170</v>
      </c>
      <c r="BM127" s="191" t="s">
        <v>621</v>
      </c>
    </row>
    <row r="128" spans="1:65" s="2" customFormat="1" ht="16.5" customHeight="1">
      <c r="A128" s="36"/>
      <c r="B128" s="37"/>
      <c r="C128" s="180" t="s">
        <v>450</v>
      </c>
      <c r="D128" s="180" t="s">
        <v>285</v>
      </c>
      <c r="E128" s="181" t="s">
        <v>4314</v>
      </c>
      <c r="F128" s="182" t="s">
        <v>4323</v>
      </c>
      <c r="G128" s="183" t="s">
        <v>1931</v>
      </c>
      <c r="H128" s="184">
        <v>15</v>
      </c>
      <c r="I128" s="185"/>
      <c r="J128" s="186">
        <f t="shared" si="20"/>
        <v>0</v>
      </c>
      <c r="K128" s="182" t="s">
        <v>348</v>
      </c>
      <c r="L128" s="41"/>
      <c r="M128" s="187" t="s">
        <v>21</v>
      </c>
      <c r="N128" s="188" t="s">
        <v>44</v>
      </c>
      <c r="O128" s="66"/>
      <c r="P128" s="189">
        <f t="shared" si="21"/>
        <v>0</v>
      </c>
      <c r="Q128" s="189">
        <v>0</v>
      </c>
      <c r="R128" s="189">
        <f t="shared" si="22"/>
        <v>0</v>
      </c>
      <c r="S128" s="189">
        <v>0</v>
      </c>
      <c r="T128" s="190">
        <f t="shared" si="23"/>
        <v>0</v>
      </c>
      <c r="U128" s="36"/>
      <c r="V128" s="36"/>
      <c r="W128" s="36"/>
      <c r="X128" s="36"/>
      <c r="Y128" s="36"/>
      <c r="Z128" s="36"/>
      <c r="AA128" s="36"/>
      <c r="AB128" s="36"/>
      <c r="AC128" s="36"/>
      <c r="AD128" s="36"/>
      <c r="AE128" s="36"/>
      <c r="AR128" s="191" t="s">
        <v>1170</v>
      </c>
      <c r="AT128" s="191" t="s">
        <v>285</v>
      </c>
      <c r="AU128" s="191" t="s">
        <v>80</v>
      </c>
      <c r="AY128" s="19" t="s">
        <v>283</v>
      </c>
      <c r="BE128" s="192">
        <f t="shared" si="24"/>
        <v>0</v>
      </c>
      <c r="BF128" s="192">
        <f t="shared" si="25"/>
        <v>0</v>
      </c>
      <c r="BG128" s="192">
        <f t="shared" si="26"/>
        <v>0</v>
      </c>
      <c r="BH128" s="192">
        <f t="shared" si="27"/>
        <v>0</v>
      </c>
      <c r="BI128" s="192">
        <f t="shared" si="28"/>
        <v>0</v>
      </c>
      <c r="BJ128" s="19" t="s">
        <v>80</v>
      </c>
      <c r="BK128" s="192">
        <f t="shared" si="29"/>
        <v>0</v>
      </c>
      <c r="BL128" s="19" t="s">
        <v>1170</v>
      </c>
      <c r="BM128" s="191" t="s">
        <v>631</v>
      </c>
    </row>
    <row r="129" spans="1:65" s="2" customFormat="1" ht="16.5" customHeight="1">
      <c r="A129" s="36"/>
      <c r="B129" s="37"/>
      <c r="C129" s="180" t="s">
        <v>458</v>
      </c>
      <c r="D129" s="180" t="s">
        <v>285</v>
      </c>
      <c r="E129" s="181" t="s">
        <v>4316</v>
      </c>
      <c r="F129" s="182" t="s">
        <v>4327</v>
      </c>
      <c r="G129" s="183" t="s">
        <v>1931</v>
      </c>
      <c r="H129" s="184">
        <v>45</v>
      </c>
      <c r="I129" s="185"/>
      <c r="J129" s="186">
        <f t="shared" si="20"/>
        <v>0</v>
      </c>
      <c r="K129" s="182" t="s">
        <v>348</v>
      </c>
      <c r="L129" s="41"/>
      <c r="M129" s="187" t="s">
        <v>21</v>
      </c>
      <c r="N129" s="188" t="s">
        <v>44</v>
      </c>
      <c r="O129" s="66"/>
      <c r="P129" s="189">
        <f t="shared" si="21"/>
        <v>0</v>
      </c>
      <c r="Q129" s="189">
        <v>0</v>
      </c>
      <c r="R129" s="189">
        <f t="shared" si="22"/>
        <v>0</v>
      </c>
      <c r="S129" s="189">
        <v>0</v>
      </c>
      <c r="T129" s="190">
        <f t="shared" si="23"/>
        <v>0</v>
      </c>
      <c r="U129" s="36"/>
      <c r="V129" s="36"/>
      <c r="W129" s="36"/>
      <c r="X129" s="36"/>
      <c r="Y129" s="36"/>
      <c r="Z129" s="36"/>
      <c r="AA129" s="36"/>
      <c r="AB129" s="36"/>
      <c r="AC129" s="36"/>
      <c r="AD129" s="36"/>
      <c r="AE129" s="36"/>
      <c r="AR129" s="191" t="s">
        <v>1170</v>
      </c>
      <c r="AT129" s="191" t="s">
        <v>285</v>
      </c>
      <c r="AU129" s="191" t="s">
        <v>80</v>
      </c>
      <c r="AY129" s="19" t="s">
        <v>283</v>
      </c>
      <c r="BE129" s="192">
        <f t="shared" si="24"/>
        <v>0</v>
      </c>
      <c r="BF129" s="192">
        <f t="shared" si="25"/>
        <v>0</v>
      </c>
      <c r="BG129" s="192">
        <f t="shared" si="26"/>
        <v>0</v>
      </c>
      <c r="BH129" s="192">
        <f t="shared" si="27"/>
        <v>0</v>
      </c>
      <c r="BI129" s="192">
        <f t="shared" si="28"/>
        <v>0</v>
      </c>
      <c r="BJ129" s="19" t="s">
        <v>80</v>
      </c>
      <c r="BK129" s="192">
        <f t="shared" si="29"/>
        <v>0</v>
      </c>
      <c r="BL129" s="19" t="s">
        <v>1170</v>
      </c>
      <c r="BM129" s="191" t="s">
        <v>648</v>
      </c>
    </row>
    <row r="130" spans="1:65" s="12" customFormat="1" ht="25.9" customHeight="1">
      <c r="B130" s="164"/>
      <c r="C130" s="165"/>
      <c r="D130" s="166" t="s">
        <v>72</v>
      </c>
      <c r="E130" s="167" t="s">
        <v>4328</v>
      </c>
      <c r="F130" s="167" t="s">
        <v>4329</v>
      </c>
      <c r="G130" s="165"/>
      <c r="H130" s="165"/>
      <c r="I130" s="168"/>
      <c r="J130" s="169">
        <f>BK130</f>
        <v>0</v>
      </c>
      <c r="K130" s="165"/>
      <c r="L130" s="170"/>
      <c r="M130" s="171"/>
      <c r="N130" s="172"/>
      <c r="O130" s="172"/>
      <c r="P130" s="173">
        <f>SUM(P131:P141)</f>
        <v>0</v>
      </c>
      <c r="Q130" s="172"/>
      <c r="R130" s="173">
        <f>SUM(R131:R141)</f>
        <v>0</v>
      </c>
      <c r="S130" s="172"/>
      <c r="T130" s="174">
        <f>SUM(T131:T141)</f>
        <v>0</v>
      </c>
      <c r="AR130" s="175" t="s">
        <v>80</v>
      </c>
      <c r="AT130" s="176" t="s">
        <v>72</v>
      </c>
      <c r="AU130" s="176" t="s">
        <v>73</v>
      </c>
      <c r="AY130" s="175" t="s">
        <v>283</v>
      </c>
      <c r="BK130" s="177">
        <f>SUM(BK131:BK141)</f>
        <v>0</v>
      </c>
    </row>
    <row r="131" spans="1:65" s="2" customFormat="1" ht="16.5" customHeight="1">
      <c r="A131" s="36"/>
      <c r="B131" s="37"/>
      <c r="C131" s="180" t="s">
        <v>464</v>
      </c>
      <c r="D131" s="180" t="s">
        <v>285</v>
      </c>
      <c r="E131" s="181" t="s">
        <v>4330</v>
      </c>
      <c r="F131" s="182" t="s">
        <v>4331</v>
      </c>
      <c r="G131" s="183" t="s">
        <v>409</v>
      </c>
      <c r="H131" s="184">
        <v>60</v>
      </c>
      <c r="I131" s="185"/>
      <c r="J131" s="186">
        <f t="shared" ref="J131:J141" si="30">ROUND(I131*H131,2)</f>
        <v>0</v>
      </c>
      <c r="K131" s="182" t="s">
        <v>348</v>
      </c>
      <c r="L131" s="41"/>
      <c r="M131" s="187" t="s">
        <v>21</v>
      </c>
      <c r="N131" s="188" t="s">
        <v>44</v>
      </c>
      <c r="O131" s="66"/>
      <c r="P131" s="189">
        <f t="shared" ref="P131:P141" si="31">O131*H131</f>
        <v>0</v>
      </c>
      <c r="Q131" s="189">
        <v>0</v>
      </c>
      <c r="R131" s="189">
        <f t="shared" ref="R131:R141" si="32">Q131*H131</f>
        <v>0</v>
      </c>
      <c r="S131" s="189">
        <v>0</v>
      </c>
      <c r="T131" s="190">
        <f t="shared" ref="T131:T141" si="33">S131*H131</f>
        <v>0</v>
      </c>
      <c r="U131" s="36"/>
      <c r="V131" s="36"/>
      <c r="W131" s="36"/>
      <c r="X131" s="36"/>
      <c r="Y131" s="36"/>
      <c r="Z131" s="36"/>
      <c r="AA131" s="36"/>
      <c r="AB131" s="36"/>
      <c r="AC131" s="36"/>
      <c r="AD131" s="36"/>
      <c r="AE131" s="36"/>
      <c r="AR131" s="191" t="s">
        <v>1170</v>
      </c>
      <c r="AT131" s="191" t="s">
        <v>285</v>
      </c>
      <c r="AU131" s="191" t="s">
        <v>80</v>
      </c>
      <c r="AY131" s="19" t="s">
        <v>283</v>
      </c>
      <c r="BE131" s="192">
        <f t="shared" ref="BE131:BE141" si="34">IF(N131="základní",J131,0)</f>
        <v>0</v>
      </c>
      <c r="BF131" s="192">
        <f t="shared" ref="BF131:BF141" si="35">IF(N131="snížená",J131,0)</f>
        <v>0</v>
      </c>
      <c r="BG131" s="192">
        <f t="shared" ref="BG131:BG141" si="36">IF(N131="zákl. přenesená",J131,0)</f>
        <v>0</v>
      </c>
      <c r="BH131" s="192">
        <f t="shared" ref="BH131:BH141" si="37">IF(N131="sníž. přenesená",J131,0)</f>
        <v>0</v>
      </c>
      <c r="BI131" s="192">
        <f t="shared" ref="BI131:BI141" si="38">IF(N131="nulová",J131,0)</f>
        <v>0</v>
      </c>
      <c r="BJ131" s="19" t="s">
        <v>80</v>
      </c>
      <c r="BK131" s="192">
        <f t="shared" ref="BK131:BK141" si="39">ROUND(I131*H131,2)</f>
        <v>0</v>
      </c>
      <c r="BL131" s="19" t="s">
        <v>1170</v>
      </c>
      <c r="BM131" s="191" t="s">
        <v>673</v>
      </c>
    </row>
    <row r="132" spans="1:65" s="2" customFormat="1" ht="16.5" customHeight="1">
      <c r="A132" s="36"/>
      <c r="B132" s="37"/>
      <c r="C132" s="180" t="s">
        <v>470</v>
      </c>
      <c r="D132" s="180" t="s">
        <v>285</v>
      </c>
      <c r="E132" s="181" t="s">
        <v>4332</v>
      </c>
      <c r="F132" s="182" t="s">
        <v>4333</v>
      </c>
      <c r="G132" s="183" t="s">
        <v>409</v>
      </c>
      <c r="H132" s="184">
        <v>80</v>
      </c>
      <c r="I132" s="185"/>
      <c r="J132" s="186">
        <f t="shared" si="30"/>
        <v>0</v>
      </c>
      <c r="K132" s="182" t="s">
        <v>348</v>
      </c>
      <c r="L132" s="41"/>
      <c r="M132" s="187" t="s">
        <v>21</v>
      </c>
      <c r="N132" s="188" t="s">
        <v>44</v>
      </c>
      <c r="O132" s="66"/>
      <c r="P132" s="189">
        <f t="shared" si="31"/>
        <v>0</v>
      </c>
      <c r="Q132" s="189">
        <v>0</v>
      </c>
      <c r="R132" s="189">
        <f t="shared" si="32"/>
        <v>0</v>
      </c>
      <c r="S132" s="189">
        <v>0</v>
      </c>
      <c r="T132" s="190">
        <f t="shared" si="33"/>
        <v>0</v>
      </c>
      <c r="U132" s="36"/>
      <c r="V132" s="36"/>
      <c r="W132" s="36"/>
      <c r="X132" s="36"/>
      <c r="Y132" s="36"/>
      <c r="Z132" s="36"/>
      <c r="AA132" s="36"/>
      <c r="AB132" s="36"/>
      <c r="AC132" s="36"/>
      <c r="AD132" s="36"/>
      <c r="AE132" s="36"/>
      <c r="AR132" s="191" t="s">
        <v>1170</v>
      </c>
      <c r="AT132" s="191" t="s">
        <v>285</v>
      </c>
      <c r="AU132" s="191" t="s">
        <v>80</v>
      </c>
      <c r="AY132" s="19" t="s">
        <v>283</v>
      </c>
      <c r="BE132" s="192">
        <f t="shared" si="34"/>
        <v>0</v>
      </c>
      <c r="BF132" s="192">
        <f t="shared" si="35"/>
        <v>0</v>
      </c>
      <c r="BG132" s="192">
        <f t="shared" si="36"/>
        <v>0</v>
      </c>
      <c r="BH132" s="192">
        <f t="shared" si="37"/>
        <v>0</v>
      </c>
      <c r="BI132" s="192">
        <f t="shared" si="38"/>
        <v>0</v>
      </c>
      <c r="BJ132" s="19" t="s">
        <v>80</v>
      </c>
      <c r="BK132" s="192">
        <f t="shared" si="39"/>
        <v>0</v>
      </c>
      <c r="BL132" s="19" t="s">
        <v>1170</v>
      </c>
      <c r="BM132" s="191" t="s">
        <v>696</v>
      </c>
    </row>
    <row r="133" spans="1:65" s="2" customFormat="1" ht="16.5" customHeight="1">
      <c r="A133" s="36"/>
      <c r="B133" s="37"/>
      <c r="C133" s="180" t="s">
        <v>477</v>
      </c>
      <c r="D133" s="180" t="s">
        <v>285</v>
      </c>
      <c r="E133" s="181" t="s">
        <v>4334</v>
      </c>
      <c r="F133" s="182" t="s">
        <v>4335</v>
      </c>
      <c r="G133" s="183" t="s">
        <v>1931</v>
      </c>
      <c r="H133" s="184">
        <v>60</v>
      </c>
      <c r="I133" s="185"/>
      <c r="J133" s="186">
        <f t="shared" si="30"/>
        <v>0</v>
      </c>
      <c r="K133" s="182" t="s">
        <v>348</v>
      </c>
      <c r="L133" s="41"/>
      <c r="M133" s="187" t="s">
        <v>21</v>
      </c>
      <c r="N133" s="188" t="s">
        <v>44</v>
      </c>
      <c r="O133" s="66"/>
      <c r="P133" s="189">
        <f t="shared" si="31"/>
        <v>0</v>
      </c>
      <c r="Q133" s="189">
        <v>0</v>
      </c>
      <c r="R133" s="189">
        <f t="shared" si="32"/>
        <v>0</v>
      </c>
      <c r="S133" s="189">
        <v>0</v>
      </c>
      <c r="T133" s="190">
        <f t="shared" si="33"/>
        <v>0</v>
      </c>
      <c r="U133" s="36"/>
      <c r="V133" s="36"/>
      <c r="W133" s="36"/>
      <c r="X133" s="36"/>
      <c r="Y133" s="36"/>
      <c r="Z133" s="36"/>
      <c r="AA133" s="36"/>
      <c r="AB133" s="36"/>
      <c r="AC133" s="36"/>
      <c r="AD133" s="36"/>
      <c r="AE133" s="36"/>
      <c r="AR133" s="191" t="s">
        <v>1170</v>
      </c>
      <c r="AT133" s="191" t="s">
        <v>285</v>
      </c>
      <c r="AU133" s="191" t="s">
        <v>80</v>
      </c>
      <c r="AY133" s="19" t="s">
        <v>283</v>
      </c>
      <c r="BE133" s="192">
        <f t="shared" si="34"/>
        <v>0</v>
      </c>
      <c r="BF133" s="192">
        <f t="shared" si="35"/>
        <v>0</v>
      </c>
      <c r="BG133" s="192">
        <f t="shared" si="36"/>
        <v>0</v>
      </c>
      <c r="BH133" s="192">
        <f t="shared" si="37"/>
        <v>0</v>
      </c>
      <c r="BI133" s="192">
        <f t="shared" si="38"/>
        <v>0</v>
      </c>
      <c r="BJ133" s="19" t="s">
        <v>80</v>
      </c>
      <c r="BK133" s="192">
        <f t="shared" si="39"/>
        <v>0</v>
      </c>
      <c r="BL133" s="19" t="s">
        <v>1170</v>
      </c>
      <c r="BM133" s="191" t="s">
        <v>712</v>
      </c>
    </row>
    <row r="134" spans="1:65" s="2" customFormat="1" ht="16.5" customHeight="1">
      <c r="A134" s="36"/>
      <c r="B134" s="37"/>
      <c r="C134" s="180" t="s">
        <v>485</v>
      </c>
      <c r="D134" s="180" t="s">
        <v>285</v>
      </c>
      <c r="E134" s="181" t="s">
        <v>4336</v>
      </c>
      <c r="F134" s="182" t="s">
        <v>4337</v>
      </c>
      <c r="G134" s="183" t="s">
        <v>1931</v>
      </c>
      <c r="H134" s="184">
        <v>6</v>
      </c>
      <c r="I134" s="185"/>
      <c r="J134" s="186">
        <f t="shared" si="30"/>
        <v>0</v>
      </c>
      <c r="K134" s="182" t="s">
        <v>348</v>
      </c>
      <c r="L134" s="41"/>
      <c r="M134" s="187" t="s">
        <v>21</v>
      </c>
      <c r="N134" s="188" t="s">
        <v>44</v>
      </c>
      <c r="O134" s="66"/>
      <c r="P134" s="189">
        <f t="shared" si="31"/>
        <v>0</v>
      </c>
      <c r="Q134" s="189">
        <v>0</v>
      </c>
      <c r="R134" s="189">
        <f t="shared" si="32"/>
        <v>0</v>
      </c>
      <c r="S134" s="189">
        <v>0</v>
      </c>
      <c r="T134" s="190">
        <f t="shared" si="33"/>
        <v>0</v>
      </c>
      <c r="U134" s="36"/>
      <c r="V134" s="36"/>
      <c r="W134" s="36"/>
      <c r="X134" s="36"/>
      <c r="Y134" s="36"/>
      <c r="Z134" s="36"/>
      <c r="AA134" s="36"/>
      <c r="AB134" s="36"/>
      <c r="AC134" s="36"/>
      <c r="AD134" s="36"/>
      <c r="AE134" s="36"/>
      <c r="AR134" s="191" t="s">
        <v>1170</v>
      </c>
      <c r="AT134" s="191" t="s">
        <v>285</v>
      </c>
      <c r="AU134" s="191" t="s">
        <v>80</v>
      </c>
      <c r="AY134" s="19" t="s">
        <v>283</v>
      </c>
      <c r="BE134" s="192">
        <f t="shared" si="34"/>
        <v>0</v>
      </c>
      <c r="BF134" s="192">
        <f t="shared" si="35"/>
        <v>0</v>
      </c>
      <c r="BG134" s="192">
        <f t="shared" si="36"/>
        <v>0</v>
      </c>
      <c r="BH134" s="192">
        <f t="shared" si="37"/>
        <v>0</v>
      </c>
      <c r="BI134" s="192">
        <f t="shared" si="38"/>
        <v>0</v>
      </c>
      <c r="BJ134" s="19" t="s">
        <v>80</v>
      </c>
      <c r="BK134" s="192">
        <f t="shared" si="39"/>
        <v>0</v>
      </c>
      <c r="BL134" s="19" t="s">
        <v>1170</v>
      </c>
      <c r="BM134" s="191" t="s">
        <v>1159</v>
      </c>
    </row>
    <row r="135" spans="1:65" s="2" customFormat="1" ht="16.5" customHeight="1">
      <c r="A135" s="36"/>
      <c r="B135" s="37"/>
      <c r="C135" s="180" t="s">
        <v>493</v>
      </c>
      <c r="D135" s="180" t="s">
        <v>285</v>
      </c>
      <c r="E135" s="181" t="s">
        <v>4338</v>
      </c>
      <c r="F135" s="182" t="s">
        <v>4339</v>
      </c>
      <c r="G135" s="183" t="s">
        <v>1931</v>
      </c>
      <c r="H135" s="184">
        <v>30</v>
      </c>
      <c r="I135" s="185"/>
      <c r="J135" s="186">
        <f t="shared" si="30"/>
        <v>0</v>
      </c>
      <c r="K135" s="182" t="s">
        <v>348</v>
      </c>
      <c r="L135" s="41"/>
      <c r="M135" s="187" t="s">
        <v>21</v>
      </c>
      <c r="N135" s="188" t="s">
        <v>44</v>
      </c>
      <c r="O135" s="66"/>
      <c r="P135" s="189">
        <f t="shared" si="31"/>
        <v>0</v>
      </c>
      <c r="Q135" s="189">
        <v>0</v>
      </c>
      <c r="R135" s="189">
        <f t="shared" si="32"/>
        <v>0</v>
      </c>
      <c r="S135" s="189">
        <v>0</v>
      </c>
      <c r="T135" s="190">
        <f t="shared" si="33"/>
        <v>0</v>
      </c>
      <c r="U135" s="36"/>
      <c r="V135" s="36"/>
      <c r="W135" s="36"/>
      <c r="X135" s="36"/>
      <c r="Y135" s="36"/>
      <c r="Z135" s="36"/>
      <c r="AA135" s="36"/>
      <c r="AB135" s="36"/>
      <c r="AC135" s="36"/>
      <c r="AD135" s="36"/>
      <c r="AE135" s="36"/>
      <c r="AR135" s="191" t="s">
        <v>1170</v>
      </c>
      <c r="AT135" s="191" t="s">
        <v>285</v>
      </c>
      <c r="AU135" s="191" t="s">
        <v>80</v>
      </c>
      <c r="AY135" s="19" t="s">
        <v>283</v>
      </c>
      <c r="BE135" s="192">
        <f t="shared" si="34"/>
        <v>0</v>
      </c>
      <c r="BF135" s="192">
        <f t="shared" si="35"/>
        <v>0</v>
      </c>
      <c r="BG135" s="192">
        <f t="shared" si="36"/>
        <v>0</v>
      </c>
      <c r="BH135" s="192">
        <f t="shared" si="37"/>
        <v>0</v>
      </c>
      <c r="BI135" s="192">
        <f t="shared" si="38"/>
        <v>0</v>
      </c>
      <c r="BJ135" s="19" t="s">
        <v>80</v>
      </c>
      <c r="BK135" s="192">
        <f t="shared" si="39"/>
        <v>0</v>
      </c>
      <c r="BL135" s="19" t="s">
        <v>1170</v>
      </c>
      <c r="BM135" s="191" t="s">
        <v>1170</v>
      </c>
    </row>
    <row r="136" spans="1:65" s="2" customFormat="1" ht="16.5" customHeight="1">
      <c r="A136" s="36"/>
      <c r="B136" s="37"/>
      <c r="C136" s="180" t="s">
        <v>499</v>
      </c>
      <c r="D136" s="180" t="s">
        <v>285</v>
      </c>
      <c r="E136" s="181" t="s">
        <v>4340</v>
      </c>
      <c r="F136" s="182" t="s">
        <v>4341</v>
      </c>
      <c r="G136" s="183" t="s">
        <v>1931</v>
      </c>
      <c r="H136" s="184">
        <v>6</v>
      </c>
      <c r="I136" s="185"/>
      <c r="J136" s="186">
        <f t="shared" si="30"/>
        <v>0</v>
      </c>
      <c r="K136" s="182" t="s">
        <v>348</v>
      </c>
      <c r="L136" s="41"/>
      <c r="M136" s="187" t="s">
        <v>21</v>
      </c>
      <c r="N136" s="188" t="s">
        <v>44</v>
      </c>
      <c r="O136" s="66"/>
      <c r="P136" s="189">
        <f t="shared" si="31"/>
        <v>0</v>
      </c>
      <c r="Q136" s="189">
        <v>0</v>
      </c>
      <c r="R136" s="189">
        <f t="shared" si="32"/>
        <v>0</v>
      </c>
      <c r="S136" s="189">
        <v>0</v>
      </c>
      <c r="T136" s="190">
        <f t="shared" si="33"/>
        <v>0</v>
      </c>
      <c r="U136" s="36"/>
      <c r="V136" s="36"/>
      <c r="W136" s="36"/>
      <c r="X136" s="36"/>
      <c r="Y136" s="36"/>
      <c r="Z136" s="36"/>
      <c r="AA136" s="36"/>
      <c r="AB136" s="36"/>
      <c r="AC136" s="36"/>
      <c r="AD136" s="36"/>
      <c r="AE136" s="36"/>
      <c r="AR136" s="191" t="s">
        <v>1170</v>
      </c>
      <c r="AT136" s="191" t="s">
        <v>285</v>
      </c>
      <c r="AU136" s="191" t="s">
        <v>80</v>
      </c>
      <c r="AY136" s="19" t="s">
        <v>283</v>
      </c>
      <c r="BE136" s="192">
        <f t="shared" si="34"/>
        <v>0</v>
      </c>
      <c r="BF136" s="192">
        <f t="shared" si="35"/>
        <v>0</v>
      </c>
      <c r="BG136" s="192">
        <f t="shared" si="36"/>
        <v>0</v>
      </c>
      <c r="BH136" s="192">
        <f t="shared" si="37"/>
        <v>0</v>
      </c>
      <c r="BI136" s="192">
        <f t="shared" si="38"/>
        <v>0</v>
      </c>
      <c r="BJ136" s="19" t="s">
        <v>80</v>
      </c>
      <c r="BK136" s="192">
        <f t="shared" si="39"/>
        <v>0</v>
      </c>
      <c r="BL136" s="19" t="s">
        <v>1170</v>
      </c>
      <c r="BM136" s="191" t="s">
        <v>1183</v>
      </c>
    </row>
    <row r="137" spans="1:65" s="2" customFormat="1" ht="16.5" customHeight="1">
      <c r="A137" s="36"/>
      <c r="B137" s="37"/>
      <c r="C137" s="180" t="s">
        <v>505</v>
      </c>
      <c r="D137" s="180" t="s">
        <v>285</v>
      </c>
      <c r="E137" s="181" t="s">
        <v>4342</v>
      </c>
      <c r="F137" s="182" t="s">
        <v>4343</v>
      </c>
      <c r="G137" s="183" t="s">
        <v>1931</v>
      </c>
      <c r="H137" s="184">
        <v>4</v>
      </c>
      <c r="I137" s="185"/>
      <c r="J137" s="186">
        <f t="shared" si="30"/>
        <v>0</v>
      </c>
      <c r="K137" s="182" t="s">
        <v>348</v>
      </c>
      <c r="L137" s="41"/>
      <c r="M137" s="187" t="s">
        <v>21</v>
      </c>
      <c r="N137" s="188" t="s">
        <v>44</v>
      </c>
      <c r="O137" s="66"/>
      <c r="P137" s="189">
        <f t="shared" si="31"/>
        <v>0</v>
      </c>
      <c r="Q137" s="189">
        <v>0</v>
      </c>
      <c r="R137" s="189">
        <f t="shared" si="32"/>
        <v>0</v>
      </c>
      <c r="S137" s="189">
        <v>0</v>
      </c>
      <c r="T137" s="190">
        <f t="shared" si="33"/>
        <v>0</v>
      </c>
      <c r="U137" s="36"/>
      <c r="V137" s="36"/>
      <c r="W137" s="36"/>
      <c r="X137" s="36"/>
      <c r="Y137" s="36"/>
      <c r="Z137" s="36"/>
      <c r="AA137" s="36"/>
      <c r="AB137" s="36"/>
      <c r="AC137" s="36"/>
      <c r="AD137" s="36"/>
      <c r="AE137" s="36"/>
      <c r="AR137" s="191" t="s">
        <v>1170</v>
      </c>
      <c r="AT137" s="191" t="s">
        <v>285</v>
      </c>
      <c r="AU137" s="191" t="s">
        <v>80</v>
      </c>
      <c r="AY137" s="19" t="s">
        <v>283</v>
      </c>
      <c r="BE137" s="192">
        <f t="shared" si="34"/>
        <v>0</v>
      </c>
      <c r="BF137" s="192">
        <f t="shared" si="35"/>
        <v>0</v>
      </c>
      <c r="BG137" s="192">
        <f t="shared" si="36"/>
        <v>0</v>
      </c>
      <c r="BH137" s="192">
        <f t="shared" si="37"/>
        <v>0</v>
      </c>
      <c r="BI137" s="192">
        <f t="shared" si="38"/>
        <v>0</v>
      </c>
      <c r="BJ137" s="19" t="s">
        <v>80</v>
      </c>
      <c r="BK137" s="192">
        <f t="shared" si="39"/>
        <v>0</v>
      </c>
      <c r="BL137" s="19" t="s">
        <v>1170</v>
      </c>
      <c r="BM137" s="191" t="s">
        <v>1197</v>
      </c>
    </row>
    <row r="138" spans="1:65" s="2" customFormat="1" ht="16.5" customHeight="1">
      <c r="A138" s="36"/>
      <c r="B138" s="37"/>
      <c r="C138" s="180" t="s">
        <v>510</v>
      </c>
      <c r="D138" s="180" t="s">
        <v>285</v>
      </c>
      <c r="E138" s="181" t="s">
        <v>4344</v>
      </c>
      <c r="F138" s="182" t="s">
        <v>4345</v>
      </c>
      <c r="G138" s="183" t="s">
        <v>1931</v>
      </c>
      <c r="H138" s="184">
        <v>2</v>
      </c>
      <c r="I138" s="185"/>
      <c r="J138" s="186">
        <f t="shared" si="30"/>
        <v>0</v>
      </c>
      <c r="K138" s="182" t="s">
        <v>348</v>
      </c>
      <c r="L138" s="41"/>
      <c r="M138" s="187" t="s">
        <v>21</v>
      </c>
      <c r="N138" s="188" t="s">
        <v>44</v>
      </c>
      <c r="O138" s="66"/>
      <c r="P138" s="189">
        <f t="shared" si="31"/>
        <v>0</v>
      </c>
      <c r="Q138" s="189">
        <v>0</v>
      </c>
      <c r="R138" s="189">
        <f t="shared" si="32"/>
        <v>0</v>
      </c>
      <c r="S138" s="189">
        <v>0</v>
      </c>
      <c r="T138" s="190">
        <f t="shared" si="33"/>
        <v>0</v>
      </c>
      <c r="U138" s="36"/>
      <c r="V138" s="36"/>
      <c r="W138" s="36"/>
      <c r="X138" s="36"/>
      <c r="Y138" s="36"/>
      <c r="Z138" s="36"/>
      <c r="AA138" s="36"/>
      <c r="AB138" s="36"/>
      <c r="AC138" s="36"/>
      <c r="AD138" s="36"/>
      <c r="AE138" s="36"/>
      <c r="AR138" s="191" t="s">
        <v>1170</v>
      </c>
      <c r="AT138" s="191" t="s">
        <v>285</v>
      </c>
      <c r="AU138" s="191" t="s">
        <v>80</v>
      </c>
      <c r="AY138" s="19" t="s">
        <v>283</v>
      </c>
      <c r="BE138" s="192">
        <f t="shared" si="34"/>
        <v>0</v>
      </c>
      <c r="BF138" s="192">
        <f t="shared" si="35"/>
        <v>0</v>
      </c>
      <c r="BG138" s="192">
        <f t="shared" si="36"/>
        <v>0</v>
      </c>
      <c r="BH138" s="192">
        <f t="shared" si="37"/>
        <v>0</v>
      </c>
      <c r="BI138" s="192">
        <f t="shared" si="38"/>
        <v>0</v>
      </c>
      <c r="BJ138" s="19" t="s">
        <v>80</v>
      </c>
      <c r="BK138" s="192">
        <f t="shared" si="39"/>
        <v>0</v>
      </c>
      <c r="BL138" s="19" t="s">
        <v>1170</v>
      </c>
      <c r="BM138" s="191" t="s">
        <v>1210</v>
      </c>
    </row>
    <row r="139" spans="1:65" s="2" customFormat="1" ht="16.5" customHeight="1">
      <c r="A139" s="36"/>
      <c r="B139" s="37"/>
      <c r="C139" s="180" t="s">
        <v>517</v>
      </c>
      <c r="D139" s="180" t="s">
        <v>285</v>
      </c>
      <c r="E139" s="181" t="s">
        <v>4346</v>
      </c>
      <c r="F139" s="182" t="s">
        <v>4347</v>
      </c>
      <c r="G139" s="183" t="s">
        <v>1931</v>
      </c>
      <c r="H139" s="184">
        <v>1</v>
      </c>
      <c r="I139" s="185"/>
      <c r="J139" s="186">
        <f t="shared" si="30"/>
        <v>0</v>
      </c>
      <c r="K139" s="182" t="s">
        <v>348</v>
      </c>
      <c r="L139" s="41"/>
      <c r="M139" s="187" t="s">
        <v>21</v>
      </c>
      <c r="N139" s="188" t="s">
        <v>44</v>
      </c>
      <c r="O139" s="66"/>
      <c r="P139" s="189">
        <f t="shared" si="31"/>
        <v>0</v>
      </c>
      <c r="Q139" s="189">
        <v>0</v>
      </c>
      <c r="R139" s="189">
        <f t="shared" si="32"/>
        <v>0</v>
      </c>
      <c r="S139" s="189">
        <v>0</v>
      </c>
      <c r="T139" s="190">
        <f t="shared" si="33"/>
        <v>0</v>
      </c>
      <c r="U139" s="36"/>
      <c r="V139" s="36"/>
      <c r="W139" s="36"/>
      <c r="X139" s="36"/>
      <c r="Y139" s="36"/>
      <c r="Z139" s="36"/>
      <c r="AA139" s="36"/>
      <c r="AB139" s="36"/>
      <c r="AC139" s="36"/>
      <c r="AD139" s="36"/>
      <c r="AE139" s="36"/>
      <c r="AR139" s="191" t="s">
        <v>1170</v>
      </c>
      <c r="AT139" s="191" t="s">
        <v>285</v>
      </c>
      <c r="AU139" s="191" t="s">
        <v>80</v>
      </c>
      <c r="AY139" s="19" t="s">
        <v>283</v>
      </c>
      <c r="BE139" s="192">
        <f t="shared" si="34"/>
        <v>0</v>
      </c>
      <c r="BF139" s="192">
        <f t="shared" si="35"/>
        <v>0</v>
      </c>
      <c r="BG139" s="192">
        <f t="shared" si="36"/>
        <v>0</v>
      </c>
      <c r="BH139" s="192">
        <f t="shared" si="37"/>
        <v>0</v>
      </c>
      <c r="BI139" s="192">
        <f t="shared" si="38"/>
        <v>0</v>
      </c>
      <c r="BJ139" s="19" t="s">
        <v>80</v>
      </c>
      <c r="BK139" s="192">
        <f t="shared" si="39"/>
        <v>0</v>
      </c>
      <c r="BL139" s="19" t="s">
        <v>1170</v>
      </c>
      <c r="BM139" s="191" t="s">
        <v>1224</v>
      </c>
    </row>
    <row r="140" spans="1:65" s="2" customFormat="1" ht="16.5" customHeight="1">
      <c r="A140" s="36"/>
      <c r="B140" s="37"/>
      <c r="C140" s="180" t="s">
        <v>522</v>
      </c>
      <c r="D140" s="180" t="s">
        <v>285</v>
      </c>
      <c r="E140" s="181" t="s">
        <v>4348</v>
      </c>
      <c r="F140" s="182" t="s">
        <v>4349</v>
      </c>
      <c r="G140" s="183" t="s">
        <v>1931</v>
      </c>
      <c r="H140" s="184">
        <v>20</v>
      </c>
      <c r="I140" s="185"/>
      <c r="J140" s="186">
        <f t="shared" si="30"/>
        <v>0</v>
      </c>
      <c r="K140" s="182" t="s">
        <v>348</v>
      </c>
      <c r="L140" s="41"/>
      <c r="M140" s="187" t="s">
        <v>21</v>
      </c>
      <c r="N140" s="188" t="s">
        <v>44</v>
      </c>
      <c r="O140" s="66"/>
      <c r="P140" s="189">
        <f t="shared" si="31"/>
        <v>0</v>
      </c>
      <c r="Q140" s="189">
        <v>0</v>
      </c>
      <c r="R140" s="189">
        <f t="shared" si="32"/>
        <v>0</v>
      </c>
      <c r="S140" s="189">
        <v>0</v>
      </c>
      <c r="T140" s="190">
        <f t="shared" si="33"/>
        <v>0</v>
      </c>
      <c r="U140" s="36"/>
      <c r="V140" s="36"/>
      <c r="W140" s="36"/>
      <c r="X140" s="36"/>
      <c r="Y140" s="36"/>
      <c r="Z140" s="36"/>
      <c r="AA140" s="36"/>
      <c r="AB140" s="36"/>
      <c r="AC140" s="36"/>
      <c r="AD140" s="36"/>
      <c r="AE140" s="36"/>
      <c r="AR140" s="191" t="s">
        <v>1170</v>
      </c>
      <c r="AT140" s="191" t="s">
        <v>285</v>
      </c>
      <c r="AU140" s="191" t="s">
        <v>80</v>
      </c>
      <c r="AY140" s="19" t="s">
        <v>283</v>
      </c>
      <c r="BE140" s="192">
        <f t="shared" si="34"/>
        <v>0</v>
      </c>
      <c r="BF140" s="192">
        <f t="shared" si="35"/>
        <v>0</v>
      </c>
      <c r="BG140" s="192">
        <f t="shared" si="36"/>
        <v>0</v>
      </c>
      <c r="BH140" s="192">
        <f t="shared" si="37"/>
        <v>0</v>
      </c>
      <c r="BI140" s="192">
        <f t="shared" si="38"/>
        <v>0</v>
      </c>
      <c r="BJ140" s="19" t="s">
        <v>80</v>
      </c>
      <c r="BK140" s="192">
        <f t="shared" si="39"/>
        <v>0</v>
      </c>
      <c r="BL140" s="19" t="s">
        <v>1170</v>
      </c>
      <c r="BM140" s="191" t="s">
        <v>1239</v>
      </c>
    </row>
    <row r="141" spans="1:65" s="2" customFormat="1" ht="16.5" customHeight="1">
      <c r="A141" s="36"/>
      <c r="B141" s="37"/>
      <c r="C141" s="180" t="s">
        <v>531</v>
      </c>
      <c r="D141" s="180" t="s">
        <v>285</v>
      </c>
      <c r="E141" s="181" t="s">
        <v>4350</v>
      </c>
      <c r="F141" s="182" t="s">
        <v>4351</v>
      </c>
      <c r="G141" s="183" t="s">
        <v>1931</v>
      </c>
      <c r="H141" s="184">
        <v>1</v>
      </c>
      <c r="I141" s="185"/>
      <c r="J141" s="186">
        <f t="shared" si="30"/>
        <v>0</v>
      </c>
      <c r="K141" s="182" t="s">
        <v>348</v>
      </c>
      <c r="L141" s="41"/>
      <c r="M141" s="187" t="s">
        <v>21</v>
      </c>
      <c r="N141" s="188" t="s">
        <v>44</v>
      </c>
      <c r="O141" s="66"/>
      <c r="P141" s="189">
        <f t="shared" si="31"/>
        <v>0</v>
      </c>
      <c r="Q141" s="189">
        <v>0</v>
      </c>
      <c r="R141" s="189">
        <f t="shared" si="32"/>
        <v>0</v>
      </c>
      <c r="S141" s="189">
        <v>0</v>
      </c>
      <c r="T141" s="190">
        <f t="shared" si="33"/>
        <v>0</v>
      </c>
      <c r="U141" s="36"/>
      <c r="V141" s="36"/>
      <c r="W141" s="36"/>
      <c r="X141" s="36"/>
      <c r="Y141" s="36"/>
      <c r="Z141" s="36"/>
      <c r="AA141" s="36"/>
      <c r="AB141" s="36"/>
      <c r="AC141" s="36"/>
      <c r="AD141" s="36"/>
      <c r="AE141" s="36"/>
      <c r="AR141" s="191" t="s">
        <v>1170</v>
      </c>
      <c r="AT141" s="191" t="s">
        <v>285</v>
      </c>
      <c r="AU141" s="191" t="s">
        <v>80</v>
      </c>
      <c r="AY141" s="19" t="s">
        <v>283</v>
      </c>
      <c r="BE141" s="192">
        <f t="shared" si="34"/>
        <v>0</v>
      </c>
      <c r="BF141" s="192">
        <f t="shared" si="35"/>
        <v>0</v>
      </c>
      <c r="BG141" s="192">
        <f t="shared" si="36"/>
        <v>0</v>
      </c>
      <c r="BH141" s="192">
        <f t="shared" si="37"/>
        <v>0</v>
      </c>
      <c r="BI141" s="192">
        <f t="shared" si="38"/>
        <v>0</v>
      </c>
      <c r="BJ141" s="19" t="s">
        <v>80</v>
      </c>
      <c r="BK141" s="192">
        <f t="shared" si="39"/>
        <v>0</v>
      </c>
      <c r="BL141" s="19" t="s">
        <v>1170</v>
      </c>
      <c r="BM141" s="191" t="s">
        <v>1252</v>
      </c>
    </row>
    <row r="142" spans="1:65" s="12" customFormat="1" ht="25.9" customHeight="1">
      <c r="B142" s="164"/>
      <c r="C142" s="165"/>
      <c r="D142" s="166" t="s">
        <v>72</v>
      </c>
      <c r="E142" s="167" t="s">
        <v>4356</v>
      </c>
      <c r="F142" s="167" t="s">
        <v>4357</v>
      </c>
      <c r="G142" s="165"/>
      <c r="H142" s="165"/>
      <c r="I142" s="168"/>
      <c r="J142" s="169">
        <f>BK142</f>
        <v>0</v>
      </c>
      <c r="K142" s="165"/>
      <c r="L142" s="170"/>
      <c r="M142" s="171"/>
      <c r="N142" s="172"/>
      <c r="O142" s="172"/>
      <c r="P142" s="173">
        <f>SUM(P143:P144)</f>
        <v>0</v>
      </c>
      <c r="Q142" s="172"/>
      <c r="R142" s="173">
        <f>SUM(R143:R144)</f>
        <v>0</v>
      </c>
      <c r="S142" s="172"/>
      <c r="T142" s="174">
        <f>SUM(T143:T144)</f>
        <v>0</v>
      </c>
      <c r="AR142" s="175" t="s">
        <v>80</v>
      </c>
      <c r="AT142" s="176" t="s">
        <v>72</v>
      </c>
      <c r="AU142" s="176" t="s">
        <v>73</v>
      </c>
      <c r="AY142" s="175" t="s">
        <v>283</v>
      </c>
      <c r="BK142" s="177">
        <f>SUM(BK143:BK144)</f>
        <v>0</v>
      </c>
    </row>
    <row r="143" spans="1:65" s="2" customFormat="1" ht="16.5" customHeight="1">
      <c r="A143" s="36"/>
      <c r="B143" s="37"/>
      <c r="C143" s="180" t="s">
        <v>545</v>
      </c>
      <c r="D143" s="180" t="s">
        <v>285</v>
      </c>
      <c r="E143" s="181" t="s">
        <v>4358</v>
      </c>
      <c r="F143" s="182" t="s">
        <v>4359</v>
      </c>
      <c r="G143" s="183" t="s">
        <v>783</v>
      </c>
      <c r="H143" s="184">
        <v>16</v>
      </c>
      <c r="I143" s="185"/>
      <c r="J143" s="186">
        <f>ROUND(I143*H143,2)</f>
        <v>0</v>
      </c>
      <c r="K143" s="182" t="s">
        <v>348</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290</v>
      </c>
      <c r="AT143" s="191" t="s">
        <v>285</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290</v>
      </c>
      <c r="BM143" s="191" t="s">
        <v>1269</v>
      </c>
    </row>
    <row r="144" spans="1:65" s="2" customFormat="1" ht="16.5" customHeight="1">
      <c r="A144" s="36"/>
      <c r="B144" s="37"/>
      <c r="C144" s="180" t="s">
        <v>551</v>
      </c>
      <c r="D144" s="180" t="s">
        <v>285</v>
      </c>
      <c r="E144" s="181" t="s">
        <v>4360</v>
      </c>
      <c r="F144" s="182" t="s">
        <v>4361</v>
      </c>
      <c r="G144" s="183" t="s">
        <v>783</v>
      </c>
      <c r="H144" s="184">
        <v>5</v>
      </c>
      <c r="I144" s="185"/>
      <c r="J144" s="186">
        <f>ROUND(I144*H144,2)</f>
        <v>0</v>
      </c>
      <c r="K144" s="182" t="s">
        <v>348</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290</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1284</v>
      </c>
    </row>
    <row r="145" spans="1:65" s="12" customFormat="1" ht="25.9" customHeight="1">
      <c r="B145" s="164"/>
      <c r="C145" s="165"/>
      <c r="D145" s="166" t="s">
        <v>72</v>
      </c>
      <c r="E145" s="167" t="s">
        <v>4362</v>
      </c>
      <c r="F145" s="167" t="s">
        <v>284</v>
      </c>
      <c r="G145" s="165"/>
      <c r="H145" s="165"/>
      <c r="I145" s="168"/>
      <c r="J145" s="169">
        <f>BK145</f>
        <v>0</v>
      </c>
      <c r="K145" s="165"/>
      <c r="L145" s="170"/>
      <c r="M145" s="171"/>
      <c r="N145" s="172"/>
      <c r="O145" s="172"/>
      <c r="P145" s="173">
        <f>SUM(P146:P147)</f>
        <v>0</v>
      </c>
      <c r="Q145" s="172"/>
      <c r="R145" s="173">
        <f>SUM(R146:R147)</f>
        <v>0</v>
      </c>
      <c r="S145" s="172"/>
      <c r="T145" s="174">
        <f>SUM(T146:T147)</f>
        <v>0</v>
      </c>
      <c r="AR145" s="175" t="s">
        <v>80</v>
      </c>
      <c r="AT145" s="176" t="s">
        <v>72</v>
      </c>
      <c r="AU145" s="176" t="s">
        <v>73</v>
      </c>
      <c r="AY145" s="175" t="s">
        <v>283</v>
      </c>
      <c r="BK145" s="177">
        <f>SUM(BK146:BK147)</f>
        <v>0</v>
      </c>
    </row>
    <row r="146" spans="1:65" s="2" customFormat="1" ht="16.5" customHeight="1">
      <c r="A146" s="36"/>
      <c r="B146" s="37"/>
      <c r="C146" s="180" t="s">
        <v>557</v>
      </c>
      <c r="D146" s="180" t="s">
        <v>285</v>
      </c>
      <c r="E146" s="181" t="s">
        <v>4363</v>
      </c>
      <c r="F146" s="182" t="s">
        <v>4364</v>
      </c>
      <c r="G146" s="183" t="s">
        <v>409</v>
      </c>
      <c r="H146" s="184">
        <v>25</v>
      </c>
      <c r="I146" s="185"/>
      <c r="J146" s="186">
        <f>ROUND(I146*H146,2)</f>
        <v>0</v>
      </c>
      <c r="K146" s="182" t="s">
        <v>348</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290</v>
      </c>
      <c r="AT146" s="191" t="s">
        <v>285</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290</v>
      </c>
      <c r="BM146" s="191" t="s">
        <v>1296</v>
      </c>
    </row>
    <row r="147" spans="1:65" s="2" customFormat="1" ht="16.5" customHeight="1">
      <c r="A147" s="36"/>
      <c r="B147" s="37"/>
      <c r="C147" s="180" t="s">
        <v>563</v>
      </c>
      <c r="D147" s="180" t="s">
        <v>285</v>
      </c>
      <c r="E147" s="181" t="s">
        <v>4365</v>
      </c>
      <c r="F147" s="182" t="s">
        <v>4366</v>
      </c>
      <c r="G147" s="183" t="s">
        <v>409</v>
      </c>
      <c r="H147" s="184">
        <v>25</v>
      </c>
      <c r="I147" s="185"/>
      <c r="J147" s="186">
        <f>ROUND(I147*H147,2)</f>
        <v>0</v>
      </c>
      <c r="K147" s="182" t="s">
        <v>348</v>
      </c>
      <c r="L147" s="41"/>
      <c r="M147" s="265" t="s">
        <v>21</v>
      </c>
      <c r="N147" s="266" t="s">
        <v>44</v>
      </c>
      <c r="O147" s="260"/>
      <c r="P147" s="267">
        <f>O147*H147</f>
        <v>0</v>
      </c>
      <c r="Q147" s="267">
        <v>0</v>
      </c>
      <c r="R147" s="267">
        <f>Q147*H147</f>
        <v>0</v>
      </c>
      <c r="S147" s="267">
        <v>0</v>
      </c>
      <c r="T147" s="268">
        <f>S147*H147</f>
        <v>0</v>
      </c>
      <c r="U147" s="36"/>
      <c r="V147" s="36"/>
      <c r="W147" s="36"/>
      <c r="X147" s="36"/>
      <c r="Y147" s="36"/>
      <c r="Z147" s="36"/>
      <c r="AA147" s="36"/>
      <c r="AB147" s="36"/>
      <c r="AC147" s="36"/>
      <c r="AD147" s="36"/>
      <c r="AE147" s="36"/>
      <c r="AR147" s="191" t="s">
        <v>290</v>
      </c>
      <c r="AT147" s="191" t="s">
        <v>285</v>
      </c>
      <c r="AU147" s="191" t="s">
        <v>80</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290</v>
      </c>
      <c r="BM147" s="191" t="s">
        <v>1306</v>
      </c>
    </row>
    <row r="148" spans="1:65" s="2" customFormat="1" ht="6.95" customHeight="1">
      <c r="A148" s="36"/>
      <c r="B148" s="49"/>
      <c r="C148" s="50"/>
      <c r="D148" s="50"/>
      <c r="E148" s="50"/>
      <c r="F148" s="50"/>
      <c r="G148" s="50"/>
      <c r="H148" s="50"/>
      <c r="I148" s="50"/>
      <c r="J148" s="50"/>
      <c r="K148" s="50"/>
      <c r="L148" s="41"/>
      <c r="M148" s="36"/>
      <c r="O148" s="36"/>
      <c r="P148" s="36"/>
      <c r="Q148" s="36"/>
      <c r="R148" s="36"/>
      <c r="S148" s="36"/>
      <c r="T148" s="36"/>
      <c r="U148" s="36"/>
      <c r="V148" s="36"/>
      <c r="W148" s="36"/>
      <c r="X148" s="36"/>
      <c r="Y148" s="36"/>
      <c r="Z148" s="36"/>
      <c r="AA148" s="36"/>
      <c r="AB148" s="36"/>
      <c r="AC148" s="36"/>
      <c r="AD148" s="36"/>
      <c r="AE148" s="36"/>
    </row>
  </sheetData>
  <sheetProtection algorithmName="SHA-512" hashValue="A4uxhww1W9XeVMS6sR7tB1sx37Ruf+vwHqgx2739AvallYw9LCYv4QRgbzW8EeJideXxhTHB5QXPb69JWH5qKw==" saltValue="zzfTxIoRdG0kpJot71hqnKqHNcHiNrUXuZXoLT65JlfzslaeYD+na4x/9alV4Fe4ObKoostwclZ8EFgvZLLbXQ==" spinCount="100000" sheet="1" objects="1" scenarios="1" formatColumns="0" formatRows="0" autoFilter="0"/>
  <autoFilter ref="C97:K147"/>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sheetPr>
    <pageSetUpPr fitToPage="1"/>
  </sheetPr>
  <dimension ref="A2:BM400"/>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130</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4594</v>
      </c>
      <c r="F9" s="385"/>
      <c r="G9" s="385"/>
      <c r="H9" s="385"/>
      <c r="L9" s="22"/>
    </row>
    <row r="10" spans="1:46" s="1" customFormat="1" ht="12" customHeight="1">
      <c r="B10" s="22"/>
      <c r="D10" s="114" t="s">
        <v>250</v>
      </c>
      <c r="L10" s="22"/>
    </row>
    <row r="11" spans="1:46" s="2" customFormat="1" ht="16.5" customHeight="1">
      <c r="A11" s="36"/>
      <c r="B11" s="41"/>
      <c r="C11" s="36"/>
      <c r="D11" s="36"/>
      <c r="E11" s="421" t="s">
        <v>5160</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5197</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4368</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37.2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ROUND(J113,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ROUND((SUM(BE113:BE399)),  2)</f>
        <v>0</v>
      </c>
      <c r="G37" s="36"/>
      <c r="H37" s="36"/>
      <c r="I37" s="126">
        <v>0.21</v>
      </c>
      <c r="J37" s="125">
        <f>ROUND(((SUM(BE113:BE399))*I37),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ROUND((SUM(BF113:BF399)),  2)</f>
        <v>0</v>
      </c>
      <c r="G38" s="36"/>
      <c r="H38" s="36"/>
      <c r="I38" s="126">
        <v>0.15</v>
      </c>
      <c r="J38" s="125">
        <f>ROUND(((SUM(BF113:BF399))*I38),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ROUND((SUM(BG113:BG399)),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ROUND((SUM(BH113:BH399)),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ROUND((SUM(BI113:BI399)),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4594</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5160</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2021/67-003-14-5 - D.1.4.5-Slaboproudé rozvody</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Ing.P.Míka</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J113</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4369</v>
      </c>
      <c r="E68" s="145"/>
      <c r="F68" s="145"/>
      <c r="G68" s="145"/>
      <c r="H68" s="145"/>
      <c r="I68" s="145"/>
      <c r="J68" s="146">
        <f>J114</f>
        <v>0</v>
      </c>
      <c r="K68" s="143"/>
      <c r="L68" s="147"/>
    </row>
    <row r="69" spans="1:47" s="10" customFormat="1" ht="19.899999999999999" customHeight="1">
      <c r="B69" s="148"/>
      <c r="C69" s="99"/>
      <c r="D69" s="149" t="s">
        <v>4370</v>
      </c>
      <c r="E69" s="150"/>
      <c r="F69" s="150"/>
      <c r="G69" s="150"/>
      <c r="H69" s="150"/>
      <c r="I69" s="150"/>
      <c r="J69" s="151">
        <f>J115</f>
        <v>0</v>
      </c>
      <c r="K69" s="99"/>
      <c r="L69" s="152"/>
    </row>
    <row r="70" spans="1:47" s="10" customFormat="1" ht="19.899999999999999" customHeight="1">
      <c r="B70" s="148"/>
      <c r="C70" s="99"/>
      <c r="D70" s="149" t="s">
        <v>4371</v>
      </c>
      <c r="E70" s="150"/>
      <c r="F70" s="150"/>
      <c r="G70" s="150"/>
      <c r="H70" s="150"/>
      <c r="I70" s="150"/>
      <c r="J70" s="151">
        <f>J170</f>
        <v>0</v>
      </c>
      <c r="K70" s="99"/>
      <c r="L70" s="152"/>
    </row>
    <row r="71" spans="1:47" s="10" customFormat="1" ht="19.899999999999999" customHeight="1">
      <c r="B71" s="148"/>
      <c r="C71" s="99"/>
      <c r="D71" s="149" t="s">
        <v>4372</v>
      </c>
      <c r="E71" s="150"/>
      <c r="F71" s="150"/>
      <c r="G71" s="150"/>
      <c r="H71" s="150"/>
      <c r="I71" s="150"/>
      <c r="J71" s="151">
        <f>J198</f>
        <v>0</v>
      </c>
      <c r="K71" s="99"/>
      <c r="L71" s="152"/>
    </row>
    <row r="72" spans="1:47" s="9" customFormat="1" ht="24.95" customHeight="1">
      <c r="B72" s="142"/>
      <c r="C72" s="143"/>
      <c r="D72" s="144" t="s">
        <v>4373</v>
      </c>
      <c r="E72" s="145"/>
      <c r="F72" s="145"/>
      <c r="G72" s="145"/>
      <c r="H72" s="145"/>
      <c r="I72" s="145"/>
      <c r="J72" s="146">
        <f>J205</f>
        <v>0</v>
      </c>
      <c r="K72" s="143"/>
      <c r="L72" s="147"/>
    </row>
    <row r="73" spans="1:47" s="10" customFormat="1" ht="19.899999999999999" customHeight="1">
      <c r="B73" s="148"/>
      <c r="C73" s="99"/>
      <c r="D73" s="149" t="s">
        <v>4370</v>
      </c>
      <c r="E73" s="150"/>
      <c r="F73" s="150"/>
      <c r="G73" s="150"/>
      <c r="H73" s="150"/>
      <c r="I73" s="150"/>
      <c r="J73" s="151">
        <f>J206</f>
        <v>0</v>
      </c>
      <c r="K73" s="99"/>
      <c r="L73" s="152"/>
    </row>
    <row r="74" spans="1:47" s="10" customFormat="1" ht="19.899999999999999" customHeight="1">
      <c r="B74" s="148"/>
      <c r="C74" s="99"/>
      <c r="D74" s="149" t="s">
        <v>4371</v>
      </c>
      <c r="E74" s="150"/>
      <c r="F74" s="150"/>
      <c r="G74" s="150"/>
      <c r="H74" s="150"/>
      <c r="I74" s="150"/>
      <c r="J74" s="151">
        <f>J231</f>
        <v>0</v>
      </c>
      <c r="K74" s="99"/>
      <c r="L74" s="152"/>
    </row>
    <row r="75" spans="1:47" s="10" customFormat="1" ht="19.899999999999999" customHeight="1">
      <c r="B75" s="148"/>
      <c r="C75" s="99"/>
      <c r="D75" s="149" t="s">
        <v>4372</v>
      </c>
      <c r="E75" s="150"/>
      <c r="F75" s="150"/>
      <c r="G75" s="150"/>
      <c r="H75" s="150"/>
      <c r="I75" s="150"/>
      <c r="J75" s="151">
        <f>J250</f>
        <v>0</v>
      </c>
      <c r="K75" s="99"/>
      <c r="L75" s="152"/>
    </row>
    <row r="76" spans="1:47" s="9" customFormat="1" ht="24.95" customHeight="1">
      <c r="B76" s="142"/>
      <c r="C76" s="143"/>
      <c r="D76" s="144" t="s">
        <v>4374</v>
      </c>
      <c r="E76" s="145"/>
      <c r="F76" s="145"/>
      <c r="G76" s="145"/>
      <c r="H76" s="145"/>
      <c r="I76" s="145"/>
      <c r="J76" s="146">
        <f>J254</f>
        <v>0</v>
      </c>
      <c r="K76" s="143"/>
      <c r="L76" s="147"/>
    </row>
    <row r="77" spans="1:47" s="10" customFormat="1" ht="19.899999999999999" customHeight="1">
      <c r="B77" s="148"/>
      <c r="C77" s="99"/>
      <c r="D77" s="149" t="s">
        <v>4370</v>
      </c>
      <c r="E77" s="150"/>
      <c r="F77" s="150"/>
      <c r="G77" s="150"/>
      <c r="H77" s="150"/>
      <c r="I77" s="150"/>
      <c r="J77" s="151">
        <f>J255</f>
        <v>0</v>
      </c>
      <c r="K77" s="99"/>
      <c r="L77" s="152"/>
    </row>
    <row r="78" spans="1:47" s="10" customFormat="1" ht="19.899999999999999" customHeight="1">
      <c r="B78" s="148"/>
      <c r="C78" s="99"/>
      <c r="D78" s="149" t="s">
        <v>4371</v>
      </c>
      <c r="E78" s="150"/>
      <c r="F78" s="150"/>
      <c r="G78" s="150"/>
      <c r="H78" s="150"/>
      <c r="I78" s="150"/>
      <c r="J78" s="151">
        <f>J268</f>
        <v>0</v>
      </c>
      <c r="K78" s="99"/>
      <c r="L78" s="152"/>
    </row>
    <row r="79" spans="1:47" s="10" customFormat="1" ht="19.899999999999999" customHeight="1">
      <c r="B79" s="148"/>
      <c r="C79" s="99"/>
      <c r="D79" s="149" t="s">
        <v>4372</v>
      </c>
      <c r="E79" s="150"/>
      <c r="F79" s="150"/>
      <c r="G79" s="150"/>
      <c r="H79" s="150"/>
      <c r="I79" s="150"/>
      <c r="J79" s="151">
        <f>J284</f>
        <v>0</v>
      </c>
      <c r="K79" s="99"/>
      <c r="L79" s="152"/>
    </row>
    <row r="80" spans="1:47" s="9" customFormat="1" ht="24.95" customHeight="1">
      <c r="B80" s="142"/>
      <c r="C80" s="143"/>
      <c r="D80" s="144" t="s">
        <v>4375</v>
      </c>
      <c r="E80" s="145"/>
      <c r="F80" s="145"/>
      <c r="G80" s="145"/>
      <c r="H80" s="145"/>
      <c r="I80" s="145"/>
      <c r="J80" s="146">
        <f>J288</f>
        <v>0</v>
      </c>
      <c r="K80" s="143"/>
      <c r="L80" s="147"/>
    </row>
    <row r="81" spans="1:31" s="10" customFormat="1" ht="19.899999999999999" customHeight="1">
      <c r="B81" s="148"/>
      <c r="C81" s="99"/>
      <c r="D81" s="149" t="s">
        <v>4370</v>
      </c>
      <c r="E81" s="150"/>
      <c r="F81" s="150"/>
      <c r="G81" s="150"/>
      <c r="H81" s="150"/>
      <c r="I81" s="150"/>
      <c r="J81" s="151">
        <f>J289</f>
        <v>0</v>
      </c>
      <c r="K81" s="99"/>
      <c r="L81" s="152"/>
    </row>
    <row r="82" spans="1:31" s="10" customFormat="1" ht="19.899999999999999" customHeight="1">
      <c r="B82" s="148"/>
      <c r="C82" s="99"/>
      <c r="D82" s="149" t="s">
        <v>4371</v>
      </c>
      <c r="E82" s="150"/>
      <c r="F82" s="150"/>
      <c r="G82" s="150"/>
      <c r="H82" s="150"/>
      <c r="I82" s="150"/>
      <c r="J82" s="151">
        <f>J305</f>
        <v>0</v>
      </c>
      <c r="K82" s="99"/>
      <c r="L82" s="152"/>
    </row>
    <row r="83" spans="1:31" s="10" customFormat="1" ht="19.899999999999999" customHeight="1">
      <c r="B83" s="148"/>
      <c r="C83" s="99"/>
      <c r="D83" s="149" t="s">
        <v>4372</v>
      </c>
      <c r="E83" s="150"/>
      <c r="F83" s="150"/>
      <c r="G83" s="150"/>
      <c r="H83" s="150"/>
      <c r="I83" s="150"/>
      <c r="J83" s="151">
        <f>J321</f>
        <v>0</v>
      </c>
      <c r="K83" s="99"/>
      <c r="L83" s="152"/>
    </row>
    <row r="84" spans="1:31" s="9" customFormat="1" ht="24.95" customHeight="1">
      <c r="B84" s="142"/>
      <c r="C84" s="143"/>
      <c r="D84" s="144" t="s">
        <v>4376</v>
      </c>
      <c r="E84" s="145"/>
      <c r="F84" s="145"/>
      <c r="G84" s="145"/>
      <c r="H84" s="145"/>
      <c r="I84" s="145"/>
      <c r="J84" s="146">
        <f>J324</f>
        <v>0</v>
      </c>
      <c r="K84" s="143"/>
      <c r="L84" s="147"/>
    </row>
    <row r="85" spans="1:31" s="10" customFormat="1" ht="19.899999999999999" customHeight="1">
      <c r="B85" s="148"/>
      <c r="C85" s="99"/>
      <c r="D85" s="149" t="s">
        <v>4370</v>
      </c>
      <c r="E85" s="150"/>
      <c r="F85" s="150"/>
      <c r="G85" s="150"/>
      <c r="H85" s="150"/>
      <c r="I85" s="150"/>
      <c r="J85" s="151">
        <f>J325</f>
        <v>0</v>
      </c>
      <c r="K85" s="99"/>
      <c r="L85" s="152"/>
    </row>
    <row r="86" spans="1:31" s="10" customFormat="1" ht="19.899999999999999" customHeight="1">
      <c r="B86" s="148"/>
      <c r="C86" s="99"/>
      <c r="D86" s="149" t="s">
        <v>4371</v>
      </c>
      <c r="E86" s="150"/>
      <c r="F86" s="150"/>
      <c r="G86" s="150"/>
      <c r="H86" s="150"/>
      <c r="I86" s="150"/>
      <c r="J86" s="151">
        <f>J341</f>
        <v>0</v>
      </c>
      <c r="K86" s="99"/>
      <c r="L86" s="152"/>
    </row>
    <row r="87" spans="1:31" s="10" customFormat="1" ht="19.899999999999999" customHeight="1">
      <c r="B87" s="148"/>
      <c r="C87" s="99"/>
      <c r="D87" s="149" t="s">
        <v>4372</v>
      </c>
      <c r="E87" s="150"/>
      <c r="F87" s="150"/>
      <c r="G87" s="150"/>
      <c r="H87" s="150"/>
      <c r="I87" s="150"/>
      <c r="J87" s="151">
        <f>J354</f>
        <v>0</v>
      </c>
      <c r="K87" s="99"/>
      <c r="L87" s="152"/>
    </row>
    <row r="88" spans="1:31" s="9" customFormat="1" ht="24.95" customHeight="1">
      <c r="B88" s="142"/>
      <c r="C88" s="143"/>
      <c r="D88" s="144" t="s">
        <v>4377</v>
      </c>
      <c r="E88" s="145"/>
      <c r="F88" s="145"/>
      <c r="G88" s="145"/>
      <c r="H88" s="145"/>
      <c r="I88" s="145"/>
      <c r="J88" s="146">
        <f>J359</f>
        <v>0</v>
      </c>
      <c r="K88" s="143"/>
      <c r="L88" s="147"/>
    </row>
    <row r="89" spans="1:31" s="10" customFormat="1" ht="19.899999999999999" customHeight="1">
      <c r="B89" s="148"/>
      <c r="C89" s="99"/>
      <c r="D89" s="149" t="s">
        <v>4371</v>
      </c>
      <c r="E89" s="150"/>
      <c r="F89" s="150"/>
      <c r="G89" s="150"/>
      <c r="H89" s="150"/>
      <c r="I89" s="150"/>
      <c r="J89" s="151">
        <f>J360</f>
        <v>0</v>
      </c>
      <c r="K89" s="99"/>
      <c r="L89" s="152"/>
    </row>
    <row r="90" spans="1:31" s="2" customFormat="1" ht="21.7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6.95" customHeight="1">
      <c r="A91" s="36"/>
      <c r="B91" s="49"/>
      <c r="C91" s="50"/>
      <c r="D91" s="50"/>
      <c r="E91" s="50"/>
      <c r="F91" s="50"/>
      <c r="G91" s="50"/>
      <c r="H91" s="50"/>
      <c r="I91" s="50"/>
      <c r="J91" s="50"/>
      <c r="K91" s="50"/>
      <c r="L91" s="115"/>
      <c r="S91" s="36"/>
      <c r="T91" s="36"/>
      <c r="U91" s="36"/>
      <c r="V91" s="36"/>
      <c r="W91" s="36"/>
      <c r="X91" s="36"/>
      <c r="Y91" s="36"/>
      <c r="Z91" s="36"/>
      <c r="AA91" s="36"/>
      <c r="AB91" s="36"/>
      <c r="AC91" s="36"/>
      <c r="AD91" s="36"/>
      <c r="AE91" s="36"/>
    </row>
    <row r="95" spans="1:31" s="2" customFormat="1" ht="6.95" customHeight="1">
      <c r="A95" s="36"/>
      <c r="B95" s="51"/>
      <c r="C95" s="52"/>
      <c r="D95" s="52"/>
      <c r="E95" s="52"/>
      <c r="F95" s="52"/>
      <c r="G95" s="52"/>
      <c r="H95" s="52"/>
      <c r="I95" s="52"/>
      <c r="J95" s="52"/>
      <c r="K95" s="52"/>
      <c r="L95" s="115"/>
      <c r="S95" s="36"/>
      <c r="T95" s="36"/>
      <c r="U95" s="36"/>
      <c r="V95" s="36"/>
      <c r="W95" s="36"/>
      <c r="X95" s="36"/>
      <c r="Y95" s="36"/>
      <c r="Z95" s="36"/>
      <c r="AA95" s="36"/>
      <c r="AB95" s="36"/>
      <c r="AC95" s="36"/>
      <c r="AD95" s="36"/>
      <c r="AE95" s="36"/>
    </row>
    <row r="96" spans="1:31" s="2" customFormat="1" ht="24.95" customHeight="1">
      <c r="A96" s="36"/>
      <c r="B96" s="37"/>
      <c r="C96" s="25" t="s">
        <v>268</v>
      </c>
      <c r="D96" s="38"/>
      <c r="E96" s="38"/>
      <c r="F96" s="38"/>
      <c r="G96" s="38"/>
      <c r="H96" s="38"/>
      <c r="I96" s="38"/>
      <c r="J96" s="38"/>
      <c r="K96" s="38"/>
      <c r="L96" s="115"/>
      <c r="S96" s="36"/>
      <c r="T96" s="36"/>
      <c r="U96" s="36"/>
      <c r="V96" s="36"/>
      <c r="W96" s="36"/>
      <c r="X96" s="36"/>
      <c r="Y96" s="36"/>
      <c r="Z96" s="36"/>
      <c r="AA96" s="36"/>
      <c r="AB96" s="36"/>
      <c r="AC96" s="36"/>
      <c r="AD96" s="36"/>
      <c r="AE96" s="36"/>
    </row>
    <row r="97" spans="1:31" s="2" customFormat="1" ht="6.9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31" s="2" customFormat="1" ht="12" customHeight="1">
      <c r="A98" s="36"/>
      <c r="B98" s="37"/>
      <c r="C98" s="31" t="s">
        <v>16</v>
      </c>
      <c r="D98" s="38"/>
      <c r="E98" s="38"/>
      <c r="F98" s="38"/>
      <c r="G98" s="38"/>
      <c r="H98" s="38"/>
      <c r="I98" s="38"/>
      <c r="J98" s="38"/>
      <c r="K98" s="38"/>
      <c r="L98" s="115"/>
      <c r="S98" s="36"/>
      <c r="T98" s="36"/>
      <c r="U98" s="36"/>
      <c r="V98" s="36"/>
      <c r="W98" s="36"/>
      <c r="X98" s="36"/>
      <c r="Y98" s="36"/>
      <c r="Z98" s="36"/>
      <c r="AA98" s="36"/>
      <c r="AB98" s="36"/>
      <c r="AC98" s="36"/>
      <c r="AD98" s="36"/>
      <c r="AE98" s="36"/>
    </row>
    <row r="99" spans="1:31" s="2" customFormat="1" ht="16.5" customHeight="1">
      <c r="A99" s="36"/>
      <c r="B99" s="37"/>
      <c r="C99" s="38"/>
      <c r="D99" s="38"/>
      <c r="E99" s="418" t="str">
        <f>E7</f>
        <v>Koupaliště Dubice-venkovní bazén</v>
      </c>
      <c r="F99" s="419"/>
      <c r="G99" s="419"/>
      <c r="H99" s="419"/>
      <c r="I99" s="38"/>
      <c r="J99" s="38"/>
      <c r="K99" s="38"/>
      <c r="L99" s="115"/>
      <c r="S99" s="36"/>
      <c r="T99" s="36"/>
      <c r="U99" s="36"/>
      <c r="V99" s="36"/>
      <c r="W99" s="36"/>
      <c r="X99" s="36"/>
      <c r="Y99" s="36"/>
      <c r="Z99" s="36"/>
      <c r="AA99" s="36"/>
      <c r="AB99" s="36"/>
      <c r="AC99" s="36"/>
      <c r="AD99" s="36"/>
      <c r="AE99" s="36"/>
    </row>
    <row r="100" spans="1:31" s="1" customFormat="1" ht="12" customHeight="1">
      <c r="B100" s="23"/>
      <c r="C100" s="31" t="s">
        <v>248</v>
      </c>
      <c r="D100" s="24"/>
      <c r="E100" s="24"/>
      <c r="F100" s="24"/>
      <c r="G100" s="24"/>
      <c r="H100" s="24"/>
      <c r="I100" s="24"/>
      <c r="J100" s="24"/>
      <c r="K100" s="24"/>
      <c r="L100" s="22"/>
    </row>
    <row r="101" spans="1:31" s="1" customFormat="1" ht="16.5" customHeight="1">
      <c r="B101" s="23"/>
      <c r="C101" s="24"/>
      <c r="D101" s="24"/>
      <c r="E101" s="418" t="s">
        <v>4594</v>
      </c>
      <c r="F101" s="370"/>
      <c r="G101" s="370"/>
      <c r="H101" s="370"/>
      <c r="I101" s="24"/>
      <c r="J101" s="24"/>
      <c r="K101" s="24"/>
      <c r="L101" s="22"/>
    </row>
    <row r="102" spans="1:31" s="1" customFormat="1" ht="12" customHeight="1">
      <c r="B102" s="23"/>
      <c r="C102" s="31" t="s">
        <v>250</v>
      </c>
      <c r="D102" s="24"/>
      <c r="E102" s="24"/>
      <c r="F102" s="24"/>
      <c r="G102" s="24"/>
      <c r="H102" s="24"/>
      <c r="I102" s="24"/>
      <c r="J102" s="24"/>
      <c r="K102" s="24"/>
      <c r="L102" s="22"/>
    </row>
    <row r="103" spans="1:31" s="2" customFormat="1" ht="16.5" customHeight="1">
      <c r="A103" s="36"/>
      <c r="B103" s="37"/>
      <c r="C103" s="38"/>
      <c r="D103" s="38"/>
      <c r="E103" s="422" t="s">
        <v>5160</v>
      </c>
      <c r="F103" s="420"/>
      <c r="G103" s="420"/>
      <c r="H103" s="420"/>
      <c r="I103" s="38"/>
      <c r="J103" s="38"/>
      <c r="K103" s="38"/>
      <c r="L103" s="115"/>
      <c r="S103" s="36"/>
      <c r="T103" s="36"/>
      <c r="U103" s="36"/>
      <c r="V103" s="36"/>
      <c r="W103" s="36"/>
      <c r="X103" s="36"/>
      <c r="Y103" s="36"/>
      <c r="Z103" s="36"/>
      <c r="AA103" s="36"/>
      <c r="AB103" s="36"/>
      <c r="AC103" s="36"/>
      <c r="AD103" s="36"/>
      <c r="AE103" s="36"/>
    </row>
    <row r="104" spans="1:31" s="2" customFormat="1" ht="12" customHeight="1">
      <c r="A104" s="36"/>
      <c r="B104" s="37"/>
      <c r="C104" s="31" t="s">
        <v>3575</v>
      </c>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31" s="2" customFormat="1" ht="16.5" customHeight="1">
      <c r="A105" s="36"/>
      <c r="B105" s="37"/>
      <c r="C105" s="38"/>
      <c r="D105" s="38"/>
      <c r="E105" s="392" t="str">
        <f>E13</f>
        <v>2021/67-003-14-5 - D.1.4.5-Slaboproudé rozvody</v>
      </c>
      <c r="F105" s="420"/>
      <c r="G105" s="420"/>
      <c r="H105" s="420"/>
      <c r="I105" s="38"/>
      <c r="J105" s="38"/>
      <c r="K105" s="38"/>
      <c r="L105" s="115"/>
      <c r="S105" s="36"/>
      <c r="T105" s="36"/>
      <c r="U105" s="36"/>
      <c r="V105" s="36"/>
      <c r="W105" s="36"/>
      <c r="X105" s="36"/>
      <c r="Y105" s="36"/>
      <c r="Z105" s="36"/>
      <c r="AA105" s="36"/>
      <c r="AB105" s="36"/>
      <c r="AC105" s="36"/>
      <c r="AD105" s="36"/>
      <c r="AE105" s="36"/>
    </row>
    <row r="106" spans="1:31" s="2" customFormat="1" ht="6.95" customHeight="1">
      <c r="A106" s="36"/>
      <c r="B106" s="37"/>
      <c r="C106" s="38"/>
      <c r="D106" s="38"/>
      <c r="E106" s="38"/>
      <c r="F106" s="38"/>
      <c r="G106" s="38"/>
      <c r="H106" s="38"/>
      <c r="I106" s="38"/>
      <c r="J106" s="38"/>
      <c r="K106" s="38"/>
      <c r="L106" s="115"/>
      <c r="S106" s="36"/>
      <c r="T106" s="36"/>
      <c r="U106" s="36"/>
      <c r="V106" s="36"/>
      <c r="W106" s="36"/>
      <c r="X106" s="36"/>
      <c r="Y106" s="36"/>
      <c r="Z106" s="36"/>
      <c r="AA106" s="36"/>
      <c r="AB106" s="36"/>
      <c r="AC106" s="36"/>
      <c r="AD106" s="36"/>
      <c r="AE106" s="36"/>
    </row>
    <row r="107" spans="1:31" s="2" customFormat="1" ht="12" customHeight="1">
      <c r="A107" s="36"/>
      <c r="B107" s="37"/>
      <c r="C107" s="31" t="s">
        <v>22</v>
      </c>
      <c r="D107" s="38"/>
      <c r="E107" s="38"/>
      <c r="F107" s="29" t="str">
        <f>F16</f>
        <v xml:space="preserve"> </v>
      </c>
      <c r="G107" s="38"/>
      <c r="H107" s="38"/>
      <c r="I107" s="31" t="s">
        <v>24</v>
      </c>
      <c r="J107" s="61" t="str">
        <f>IF(J16="","",J16)</f>
        <v>7. 4. 2022</v>
      </c>
      <c r="K107" s="38"/>
      <c r="L107" s="115"/>
      <c r="S107" s="36"/>
      <c r="T107" s="36"/>
      <c r="U107" s="36"/>
      <c r="V107" s="36"/>
      <c r="W107" s="36"/>
      <c r="X107" s="36"/>
      <c r="Y107" s="36"/>
      <c r="Z107" s="36"/>
      <c r="AA107" s="36"/>
      <c r="AB107" s="36"/>
      <c r="AC107" s="36"/>
      <c r="AD107" s="36"/>
      <c r="AE107" s="36"/>
    </row>
    <row r="108" spans="1:31" s="2" customFormat="1" ht="6.95" customHeight="1">
      <c r="A108" s="36"/>
      <c r="B108" s="37"/>
      <c r="C108" s="38"/>
      <c r="D108" s="38"/>
      <c r="E108" s="38"/>
      <c r="F108" s="38"/>
      <c r="G108" s="38"/>
      <c r="H108" s="38"/>
      <c r="I108" s="38"/>
      <c r="J108" s="38"/>
      <c r="K108" s="38"/>
      <c r="L108" s="115"/>
      <c r="S108" s="36"/>
      <c r="T108" s="36"/>
      <c r="U108" s="36"/>
      <c r="V108" s="36"/>
      <c r="W108" s="36"/>
      <c r="X108" s="36"/>
      <c r="Y108" s="36"/>
      <c r="Z108" s="36"/>
      <c r="AA108" s="36"/>
      <c r="AB108" s="36"/>
      <c r="AC108" s="36"/>
      <c r="AD108" s="36"/>
      <c r="AE108" s="36"/>
    </row>
    <row r="109" spans="1:31" s="2" customFormat="1" ht="25.7" customHeight="1">
      <c r="A109" s="36"/>
      <c r="B109" s="37"/>
      <c r="C109" s="31" t="s">
        <v>26</v>
      </c>
      <c r="D109" s="38"/>
      <c r="E109" s="38"/>
      <c r="F109" s="29" t="str">
        <f>E19</f>
        <v>Město Česká Lípa</v>
      </c>
      <c r="G109" s="38"/>
      <c r="H109" s="38"/>
      <c r="I109" s="31" t="s">
        <v>32</v>
      </c>
      <c r="J109" s="34" t="str">
        <f>E25</f>
        <v>Centroprojekt group a.s. Zlín</v>
      </c>
      <c r="K109" s="38"/>
      <c r="L109" s="115"/>
      <c r="S109" s="36"/>
      <c r="T109" s="36"/>
      <c r="U109" s="36"/>
      <c r="V109" s="36"/>
      <c r="W109" s="36"/>
      <c r="X109" s="36"/>
      <c r="Y109" s="36"/>
      <c r="Z109" s="36"/>
      <c r="AA109" s="36"/>
      <c r="AB109" s="36"/>
      <c r="AC109" s="36"/>
      <c r="AD109" s="36"/>
      <c r="AE109" s="36"/>
    </row>
    <row r="110" spans="1:31" s="2" customFormat="1" ht="15.2" customHeight="1">
      <c r="A110" s="36"/>
      <c r="B110" s="37"/>
      <c r="C110" s="31" t="s">
        <v>30</v>
      </c>
      <c r="D110" s="38"/>
      <c r="E110" s="38"/>
      <c r="F110" s="29" t="str">
        <f>IF(E22="","",E22)</f>
        <v>Vyplň údaj</v>
      </c>
      <c r="G110" s="38"/>
      <c r="H110" s="38"/>
      <c r="I110" s="31" t="s">
        <v>35</v>
      </c>
      <c r="J110" s="34" t="str">
        <f>E28</f>
        <v>Ing.P.Míka</v>
      </c>
      <c r="K110" s="38"/>
      <c r="L110" s="115"/>
      <c r="S110" s="36"/>
      <c r="T110" s="36"/>
      <c r="U110" s="36"/>
      <c r="V110" s="36"/>
      <c r="W110" s="36"/>
      <c r="X110" s="36"/>
      <c r="Y110" s="36"/>
      <c r="Z110" s="36"/>
      <c r="AA110" s="36"/>
      <c r="AB110" s="36"/>
      <c r="AC110" s="36"/>
      <c r="AD110" s="36"/>
      <c r="AE110" s="36"/>
    </row>
    <row r="111" spans="1:31" s="2" customFormat="1" ht="10.35" customHeight="1">
      <c r="A111" s="36"/>
      <c r="B111" s="37"/>
      <c r="C111" s="38"/>
      <c r="D111" s="38"/>
      <c r="E111" s="38"/>
      <c r="F111" s="38"/>
      <c r="G111" s="38"/>
      <c r="H111" s="38"/>
      <c r="I111" s="38"/>
      <c r="J111" s="38"/>
      <c r="K111" s="38"/>
      <c r="L111" s="115"/>
      <c r="S111" s="36"/>
      <c r="T111" s="36"/>
      <c r="U111" s="36"/>
      <c r="V111" s="36"/>
      <c r="W111" s="36"/>
      <c r="X111" s="36"/>
      <c r="Y111" s="36"/>
      <c r="Z111" s="36"/>
      <c r="AA111" s="36"/>
      <c r="AB111" s="36"/>
      <c r="AC111" s="36"/>
      <c r="AD111" s="36"/>
      <c r="AE111" s="36"/>
    </row>
    <row r="112" spans="1:31" s="11" customFormat="1" ht="29.25" customHeight="1">
      <c r="A112" s="153"/>
      <c r="B112" s="154"/>
      <c r="C112" s="155" t="s">
        <v>269</v>
      </c>
      <c r="D112" s="156" t="s">
        <v>58</v>
      </c>
      <c r="E112" s="156" t="s">
        <v>54</v>
      </c>
      <c r="F112" s="156" t="s">
        <v>55</v>
      </c>
      <c r="G112" s="156" t="s">
        <v>270</v>
      </c>
      <c r="H112" s="156" t="s">
        <v>271</v>
      </c>
      <c r="I112" s="156" t="s">
        <v>272</v>
      </c>
      <c r="J112" s="156" t="s">
        <v>256</v>
      </c>
      <c r="K112" s="157" t="s">
        <v>273</v>
      </c>
      <c r="L112" s="158"/>
      <c r="M112" s="70" t="s">
        <v>21</v>
      </c>
      <c r="N112" s="71" t="s">
        <v>43</v>
      </c>
      <c r="O112" s="71" t="s">
        <v>274</v>
      </c>
      <c r="P112" s="71" t="s">
        <v>275</v>
      </c>
      <c r="Q112" s="71" t="s">
        <v>276</v>
      </c>
      <c r="R112" s="71" t="s">
        <v>277</v>
      </c>
      <c r="S112" s="71" t="s">
        <v>278</v>
      </c>
      <c r="T112" s="72" t="s">
        <v>279</v>
      </c>
      <c r="U112" s="153"/>
      <c r="V112" s="153"/>
      <c r="W112" s="153"/>
      <c r="X112" s="153"/>
      <c r="Y112" s="153"/>
      <c r="Z112" s="153"/>
      <c r="AA112" s="153"/>
      <c r="AB112" s="153"/>
      <c r="AC112" s="153"/>
      <c r="AD112" s="153"/>
      <c r="AE112" s="153"/>
    </row>
    <row r="113" spans="1:65" s="2" customFormat="1" ht="22.9" customHeight="1">
      <c r="A113" s="36"/>
      <c r="B113" s="37"/>
      <c r="C113" s="77" t="s">
        <v>280</v>
      </c>
      <c r="D113" s="38"/>
      <c r="E113" s="38"/>
      <c r="F113" s="38"/>
      <c r="G113" s="38"/>
      <c r="H113" s="38"/>
      <c r="I113" s="38"/>
      <c r="J113" s="159">
        <f>BK113</f>
        <v>0</v>
      </c>
      <c r="K113" s="38"/>
      <c r="L113" s="41"/>
      <c r="M113" s="73"/>
      <c r="N113" s="160"/>
      <c r="O113" s="74"/>
      <c r="P113" s="161">
        <f>P114+P205+P254+P288+P324+P359</f>
        <v>0</v>
      </c>
      <c r="Q113" s="74"/>
      <c r="R113" s="161">
        <f>R114+R205+R254+R288+R324+R359</f>
        <v>0</v>
      </c>
      <c r="S113" s="74"/>
      <c r="T113" s="162">
        <f>T114+T205+T254+T288+T324+T359</f>
        <v>0</v>
      </c>
      <c r="U113" s="36"/>
      <c r="V113" s="36"/>
      <c r="W113" s="36"/>
      <c r="X113" s="36"/>
      <c r="Y113" s="36"/>
      <c r="Z113" s="36"/>
      <c r="AA113" s="36"/>
      <c r="AB113" s="36"/>
      <c r="AC113" s="36"/>
      <c r="AD113" s="36"/>
      <c r="AE113" s="36"/>
      <c r="AT113" s="19" t="s">
        <v>72</v>
      </c>
      <c r="AU113" s="19" t="s">
        <v>257</v>
      </c>
      <c r="BK113" s="163">
        <f>BK114+BK205+BK254+BK288+BK324+BK359</f>
        <v>0</v>
      </c>
    </row>
    <row r="114" spans="1:65" s="12" customFormat="1" ht="25.9" customHeight="1">
      <c r="B114" s="164"/>
      <c r="C114" s="165"/>
      <c r="D114" s="166" t="s">
        <v>72</v>
      </c>
      <c r="E114" s="167" t="s">
        <v>747</v>
      </c>
      <c r="F114" s="167" t="s">
        <v>4378</v>
      </c>
      <c r="G114" s="165"/>
      <c r="H114" s="165"/>
      <c r="I114" s="168"/>
      <c r="J114" s="169">
        <f>BK114</f>
        <v>0</v>
      </c>
      <c r="K114" s="165"/>
      <c r="L114" s="170"/>
      <c r="M114" s="171"/>
      <c r="N114" s="172"/>
      <c r="O114" s="172"/>
      <c r="P114" s="173">
        <f>P115+P170+P198</f>
        <v>0</v>
      </c>
      <c r="Q114" s="172"/>
      <c r="R114" s="173">
        <f>R115+R170+R198</f>
        <v>0</v>
      </c>
      <c r="S114" s="172"/>
      <c r="T114" s="174">
        <f>T115+T170+T198</f>
        <v>0</v>
      </c>
      <c r="AR114" s="175" t="s">
        <v>80</v>
      </c>
      <c r="AT114" s="176" t="s">
        <v>72</v>
      </c>
      <c r="AU114" s="176" t="s">
        <v>73</v>
      </c>
      <c r="AY114" s="175" t="s">
        <v>283</v>
      </c>
      <c r="BK114" s="177">
        <f>BK115+BK170+BK198</f>
        <v>0</v>
      </c>
    </row>
    <row r="115" spans="1:65" s="12" customFormat="1" ht="22.9" customHeight="1">
      <c r="B115" s="164"/>
      <c r="C115" s="165"/>
      <c r="D115" s="166" t="s">
        <v>72</v>
      </c>
      <c r="E115" s="178" t="s">
        <v>4042</v>
      </c>
      <c r="F115" s="178" t="s">
        <v>4379</v>
      </c>
      <c r="G115" s="165"/>
      <c r="H115" s="165"/>
      <c r="I115" s="168"/>
      <c r="J115" s="179">
        <f>BK115</f>
        <v>0</v>
      </c>
      <c r="K115" s="165"/>
      <c r="L115" s="170"/>
      <c r="M115" s="171"/>
      <c r="N115" s="172"/>
      <c r="O115" s="172"/>
      <c r="P115" s="173">
        <f>SUM(P116:P169)</f>
        <v>0</v>
      </c>
      <c r="Q115" s="172"/>
      <c r="R115" s="173">
        <f>SUM(R116:R169)</f>
        <v>0</v>
      </c>
      <c r="S115" s="172"/>
      <c r="T115" s="174">
        <f>SUM(T116:T169)</f>
        <v>0</v>
      </c>
      <c r="AR115" s="175" t="s">
        <v>80</v>
      </c>
      <c r="AT115" s="176" t="s">
        <v>72</v>
      </c>
      <c r="AU115" s="176" t="s">
        <v>80</v>
      </c>
      <c r="AY115" s="175" t="s">
        <v>283</v>
      </c>
      <c r="BK115" s="177">
        <f>SUM(BK116:BK169)</f>
        <v>0</v>
      </c>
    </row>
    <row r="116" spans="1:65" s="2" customFormat="1" ht="16.5" customHeight="1">
      <c r="A116" s="36"/>
      <c r="B116" s="37"/>
      <c r="C116" s="180" t="s">
        <v>80</v>
      </c>
      <c r="D116" s="180" t="s">
        <v>285</v>
      </c>
      <c r="E116" s="181" t="s">
        <v>80</v>
      </c>
      <c r="F116" s="182" t="s">
        <v>5198</v>
      </c>
      <c r="G116" s="183" t="s">
        <v>1931</v>
      </c>
      <c r="H116" s="184">
        <v>1</v>
      </c>
      <c r="I116" s="185"/>
      <c r="J116" s="186">
        <f>ROUND(I116*H116,2)</f>
        <v>0</v>
      </c>
      <c r="K116" s="182" t="s">
        <v>348</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1170</v>
      </c>
      <c r="AT116" s="191" t="s">
        <v>285</v>
      </c>
      <c r="AU116" s="191" t="s">
        <v>82</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1170</v>
      </c>
      <c r="BM116" s="191" t="s">
        <v>82</v>
      </c>
    </row>
    <row r="117" spans="1:65" s="13" customFormat="1" ht="11.25">
      <c r="B117" s="198"/>
      <c r="C117" s="199"/>
      <c r="D117" s="200" t="s">
        <v>294</v>
      </c>
      <c r="E117" s="201" t="s">
        <v>21</v>
      </c>
      <c r="F117" s="202" t="s">
        <v>4381</v>
      </c>
      <c r="G117" s="199"/>
      <c r="H117" s="203">
        <v>1</v>
      </c>
      <c r="I117" s="204"/>
      <c r="J117" s="199"/>
      <c r="K117" s="199"/>
      <c r="L117" s="205"/>
      <c r="M117" s="206"/>
      <c r="N117" s="207"/>
      <c r="O117" s="207"/>
      <c r="P117" s="207"/>
      <c r="Q117" s="207"/>
      <c r="R117" s="207"/>
      <c r="S117" s="207"/>
      <c r="T117" s="208"/>
      <c r="AT117" s="209" t="s">
        <v>294</v>
      </c>
      <c r="AU117" s="209" t="s">
        <v>82</v>
      </c>
      <c r="AV117" s="13" t="s">
        <v>82</v>
      </c>
      <c r="AW117" s="13" t="s">
        <v>34</v>
      </c>
      <c r="AX117" s="13" t="s">
        <v>73</v>
      </c>
      <c r="AY117" s="209" t="s">
        <v>283</v>
      </c>
    </row>
    <row r="118" spans="1:65" s="16" customFormat="1" ht="11.25">
      <c r="B118" s="232"/>
      <c r="C118" s="233"/>
      <c r="D118" s="200" t="s">
        <v>294</v>
      </c>
      <c r="E118" s="234" t="s">
        <v>21</v>
      </c>
      <c r="F118" s="235" t="s">
        <v>442</v>
      </c>
      <c r="G118" s="233"/>
      <c r="H118" s="236">
        <v>1</v>
      </c>
      <c r="I118" s="237"/>
      <c r="J118" s="233"/>
      <c r="K118" s="233"/>
      <c r="L118" s="238"/>
      <c r="M118" s="239"/>
      <c r="N118" s="240"/>
      <c r="O118" s="240"/>
      <c r="P118" s="240"/>
      <c r="Q118" s="240"/>
      <c r="R118" s="240"/>
      <c r="S118" s="240"/>
      <c r="T118" s="241"/>
      <c r="AT118" s="242" t="s">
        <v>294</v>
      </c>
      <c r="AU118" s="242" t="s">
        <v>82</v>
      </c>
      <c r="AV118" s="16" t="s">
        <v>290</v>
      </c>
      <c r="AW118" s="16" t="s">
        <v>34</v>
      </c>
      <c r="AX118" s="16" t="s">
        <v>80</v>
      </c>
      <c r="AY118" s="242" t="s">
        <v>283</v>
      </c>
    </row>
    <row r="119" spans="1:65" s="2" customFormat="1" ht="16.5" customHeight="1">
      <c r="A119" s="36"/>
      <c r="B119" s="37"/>
      <c r="C119" s="180" t="s">
        <v>82</v>
      </c>
      <c r="D119" s="180" t="s">
        <v>285</v>
      </c>
      <c r="E119" s="181" t="s">
        <v>82</v>
      </c>
      <c r="F119" s="182" t="s">
        <v>4382</v>
      </c>
      <c r="G119" s="183" t="s">
        <v>1931</v>
      </c>
      <c r="H119" s="184">
        <v>1</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1170</v>
      </c>
      <c r="AT119" s="191" t="s">
        <v>285</v>
      </c>
      <c r="AU119" s="191" t="s">
        <v>82</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1170</v>
      </c>
      <c r="BM119" s="191" t="s">
        <v>290</v>
      </c>
    </row>
    <row r="120" spans="1:65" s="13" customFormat="1" ht="11.25">
      <c r="B120" s="198"/>
      <c r="C120" s="199"/>
      <c r="D120" s="200" t="s">
        <v>294</v>
      </c>
      <c r="E120" s="201" t="s">
        <v>21</v>
      </c>
      <c r="F120" s="202" t="s">
        <v>4381</v>
      </c>
      <c r="G120" s="199"/>
      <c r="H120" s="203">
        <v>1</v>
      </c>
      <c r="I120" s="204"/>
      <c r="J120" s="199"/>
      <c r="K120" s="199"/>
      <c r="L120" s="205"/>
      <c r="M120" s="206"/>
      <c r="N120" s="207"/>
      <c r="O120" s="207"/>
      <c r="P120" s="207"/>
      <c r="Q120" s="207"/>
      <c r="R120" s="207"/>
      <c r="S120" s="207"/>
      <c r="T120" s="208"/>
      <c r="AT120" s="209" t="s">
        <v>294</v>
      </c>
      <c r="AU120" s="209" t="s">
        <v>82</v>
      </c>
      <c r="AV120" s="13" t="s">
        <v>82</v>
      </c>
      <c r="AW120" s="13" t="s">
        <v>34</v>
      </c>
      <c r="AX120" s="13" t="s">
        <v>73</v>
      </c>
      <c r="AY120" s="209" t="s">
        <v>283</v>
      </c>
    </row>
    <row r="121" spans="1:65" s="16" customFormat="1" ht="11.25">
      <c r="B121" s="232"/>
      <c r="C121" s="233"/>
      <c r="D121" s="200" t="s">
        <v>294</v>
      </c>
      <c r="E121" s="234" t="s">
        <v>21</v>
      </c>
      <c r="F121" s="235" t="s">
        <v>442</v>
      </c>
      <c r="G121" s="233"/>
      <c r="H121" s="236">
        <v>1</v>
      </c>
      <c r="I121" s="237"/>
      <c r="J121" s="233"/>
      <c r="K121" s="233"/>
      <c r="L121" s="238"/>
      <c r="M121" s="239"/>
      <c r="N121" s="240"/>
      <c r="O121" s="240"/>
      <c r="P121" s="240"/>
      <c r="Q121" s="240"/>
      <c r="R121" s="240"/>
      <c r="S121" s="240"/>
      <c r="T121" s="241"/>
      <c r="AT121" s="242" t="s">
        <v>294</v>
      </c>
      <c r="AU121" s="242" t="s">
        <v>82</v>
      </c>
      <c r="AV121" s="16" t="s">
        <v>290</v>
      </c>
      <c r="AW121" s="16" t="s">
        <v>34</v>
      </c>
      <c r="AX121" s="16" t="s">
        <v>80</v>
      </c>
      <c r="AY121" s="242" t="s">
        <v>283</v>
      </c>
    </row>
    <row r="122" spans="1:65" s="2" customFormat="1" ht="16.5" customHeight="1">
      <c r="A122" s="36"/>
      <c r="B122" s="37"/>
      <c r="C122" s="180" t="s">
        <v>102</v>
      </c>
      <c r="D122" s="180" t="s">
        <v>285</v>
      </c>
      <c r="E122" s="181" t="s">
        <v>102</v>
      </c>
      <c r="F122" s="182" t="s">
        <v>4383</v>
      </c>
      <c r="G122" s="183" t="s">
        <v>1931</v>
      </c>
      <c r="H122" s="184">
        <v>1</v>
      </c>
      <c r="I122" s="185"/>
      <c r="J122" s="186">
        <f>ROUND(I122*H122,2)</f>
        <v>0</v>
      </c>
      <c r="K122" s="182" t="s">
        <v>348</v>
      </c>
      <c r="L122" s="41"/>
      <c r="M122" s="187" t="s">
        <v>21</v>
      </c>
      <c r="N122" s="188"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1170</v>
      </c>
      <c r="AT122" s="191" t="s">
        <v>285</v>
      </c>
      <c r="AU122" s="191" t="s">
        <v>82</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1170</v>
      </c>
      <c r="BM122" s="191" t="s">
        <v>321</v>
      </c>
    </row>
    <row r="123" spans="1:65" s="13" customFormat="1" ht="11.25">
      <c r="B123" s="198"/>
      <c r="C123" s="199"/>
      <c r="D123" s="200" t="s">
        <v>294</v>
      </c>
      <c r="E123" s="201" t="s">
        <v>21</v>
      </c>
      <c r="F123" s="202" t="s">
        <v>4381</v>
      </c>
      <c r="G123" s="199"/>
      <c r="H123" s="203">
        <v>1</v>
      </c>
      <c r="I123" s="204"/>
      <c r="J123" s="199"/>
      <c r="K123" s="199"/>
      <c r="L123" s="205"/>
      <c r="M123" s="206"/>
      <c r="N123" s="207"/>
      <c r="O123" s="207"/>
      <c r="P123" s="207"/>
      <c r="Q123" s="207"/>
      <c r="R123" s="207"/>
      <c r="S123" s="207"/>
      <c r="T123" s="208"/>
      <c r="AT123" s="209" t="s">
        <v>294</v>
      </c>
      <c r="AU123" s="209" t="s">
        <v>82</v>
      </c>
      <c r="AV123" s="13" t="s">
        <v>82</v>
      </c>
      <c r="AW123" s="13" t="s">
        <v>34</v>
      </c>
      <c r="AX123" s="13" t="s">
        <v>73</v>
      </c>
      <c r="AY123" s="209" t="s">
        <v>283</v>
      </c>
    </row>
    <row r="124" spans="1:65" s="16" customFormat="1" ht="11.25">
      <c r="B124" s="232"/>
      <c r="C124" s="233"/>
      <c r="D124" s="200" t="s">
        <v>294</v>
      </c>
      <c r="E124" s="234" t="s">
        <v>21</v>
      </c>
      <c r="F124" s="235" t="s">
        <v>442</v>
      </c>
      <c r="G124" s="233"/>
      <c r="H124" s="236">
        <v>1</v>
      </c>
      <c r="I124" s="237"/>
      <c r="J124" s="233"/>
      <c r="K124" s="233"/>
      <c r="L124" s="238"/>
      <c r="M124" s="239"/>
      <c r="N124" s="240"/>
      <c r="O124" s="240"/>
      <c r="P124" s="240"/>
      <c r="Q124" s="240"/>
      <c r="R124" s="240"/>
      <c r="S124" s="240"/>
      <c r="T124" s="241"/>
      <c r="AT124" s="242" t="s">
        <v>294</v>
      </c>
      <c r="AU124" s="242" t="s">
        <v>82</v>
      </c>
      <c r="AV124" s="16" t="s">
        <v>290</v>
      </c>
      <c r="AW124" s="16" t="s">
        <v>34</v>
      </c>
      <c r="AX124" s="16" t="s">
        <v>80</v>
      </c>
      <c r="AY124" s="242" t="s">
        <v>283</v>
      </c>
    </row>
    <row r="125" spans="1:65" s="2" customFormat="1" ht="16.5" customHeight="1">
      <c r="A125" s="36"/>
      <c r="B125" s="37"/>
      <c r="C125" s="180" t="s">
        <v>290</v>
      </c>
      <c r="D125" s="180" t="s">
        <v>285</v>
      </c>
      <c r="E125" s="181" t="s">
        <v>290</v>
      </c>
      <c r="F125" s="182" t="s">
        <v>5199</v>
      </c>
      <c r="G125" s="183" t="s">
        <v>1931</v>
      </c>
      <c r="H125" s="184">
        <v>1</v>
      </c>
      <c r="I125" s="185"/>
      <c r="J125" s="186">
        <f>ROUND(I125*H125,2)</f>
        <v>0</v>
      </c>
      <c r="K125" s="182" t="s">
        <v>348</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1170</v>
      </c>
      <c r="AT125" s="191" t="s">
        <v>285</v>
      </c>
      <c r="AU125" s="191" t="s">
        <v>82</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1170</v>
      </c>
      <c r="BM125" s="191" t="s">
        <v>333</v>
      </c>
    </row>
    <row r="126" spans="1:65" s="13" customFormat="1" ht="11.25">
      <c r="B126" s="198"/>
      <c r="C126" s="199"/>
      <c r="D126" s="200" t="s">
        <v>294</v>
      </c>
      <c r="E126" s="201" t="s">
        <v>21</v>
      </c>
      <c r="F126" s="202" t="s">
        <v>5200</v>
      </c>
      <c r="G126" s="199"/>
      <c r="H126" s="203">
        <v>1</v>
      </c>
      <c r="I126" s="204"/>
      <c r="J126" s="199"/>
      <c r="K126" s="199"/>
      <c r="L126" s="205"/>
      <c r="M126" s="206"/>
      <c r="N126" s="207"/>
      <c r="O126" s="207"/>
      <c r="P126" s="207"/>
      <c r="Q126" s="207"/>
      <c r="R126" s="207"/>
      <c r="S126" s="207"/>
      <c r="T126" s="208"/>
      <c r="AT126" s="209" t="s">
        <v>294</v>
      </c>
      <c r="AU126" s="209" t="s">
        <v>82</v>
      </c>
      <c r="AV126" s="13" t="s">
        <v>82</v>
      </c>
      <c r="AW126" s="13" t="s">
        <v>34</v>
      </c>
      <c r="AX126" s="13" t="s">
        <v>73</v>
      </c>
      <c r="AY126" s="209" t="s">
        <v>283</v>
      </c>
    </row>
    <row r="127" spans="1:65" s="16" customFormat="1" ht="11.25">
      <c r="B127" s="232"/>
      <c r="C127" s="233"/>
      <c r="D127" s="200" t="s">
        <v>294</v>
      </c>
      <c r="E127" s="234" t="s">
        <v>21</v>
      </c>
      <c r="F127" s="235" t="s">
        <v>442</v>
      </c>
      <c r="G127" s="233"/>
      <c r="H127" s="236">
        <v>1</v>
      </c>
      <c r="I127" s="237"/>
      <c r="J127" s="233"/>
      <c r="K127" s="233"/>
      <c r="L127" s="238"/>
      <c r="M127" s="239"/>
      <c r="N127" s="240"/>
      <c r="O127" s="240"/>
      <c r="P127" s="240"/>
      <c r="Q127" s="240"/>
      <c r="R127" s="240"/>
      <c r="S127" s="240"/>
      <c r="T127" s="241"/>
      <c r="AT127" s="242" t="s">
        <v>294</v>
      </c>
      <c r="AU127" s="242" t="s">
        <v>82</v>
      </c>
      <c r="AV127" s="16" t="s">
        <v>290</v>
      </c>
      <c r="AW127" s="16" t="s">
        <v>34</v>
      </c>
      <c r="AX127" s="16" t="s">
        <v>80</v>
      </c>
      <c r="AY127" s="242" t="s">
        <v>283</v>
      </c>
    </row>
    <row r="128" spans="1:65" s="2" customFormat="1" ht="16.5" customHeight="1">
      <c r="A128" s="36"/>
      <c r="B128" s="37"/>
      <c r="C128" s="180" t="s">
        <v>315</v>
      </c>
      <c r="D128" s="180" t="s">
        <v>285</v>
      </c>
      <c r="E128" s="181" t="s">
        <v>315</v>
      </c>
      <c r="F128" s="182" t="s">
        <v>4387</v>
      </c>
      <c r="G128" s="183" t="s">
        <v>1931</v>
      </c>
      <c r="H128" s="184">
        <v>2</v>
      </c>
      <c r="I128" s="185"/>
      <c r="J128" s="186">
        <f>ROUND(I128*H128,2)</f>
        <v>0</v>
      </c>
      <c r="K128" s="182" t="s">
        <v>348</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1170</v>
      </c>
      <c r="AT128" s="191" t="s">
        <v>285</v>
      </c>
      <c r="AU128" s="191" t="s">
        <v>82</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1170</v>
      </c>
      <c r="BM128" s="191" t="s">
        <v>345</v>
      </c>
    </row>
    <row r="129" spans="1:65" s="13" customFormat="1" ht="11.25">
      <c r="B129" s="198"/>
      <c r="C129" s="199"/>
      <c r="D129" s="200" t="s">
        <v>294</v>
      </c>
      <c r="E129" s="201" t="s">
        <v>21</v>
      </c>
      <c r="F129" s="202" t="s">
        <v>4384</v>
      </c>
      <c r="G129" s="199"/>
      <c r="H129" s="203">
        <v>2</v>
      </c>
      <c r="I129" s="204"/>
      <c r="J129" s="199"/>
      <c r="K129" s="199"/>
      <c r="L129" s="205"/>
      <c r="M129" s="206"/>
      <c r="N129" s="207"/>
      <c r="O129" s="207"/>
      <c r="P129" s="207"/>
      <c r="Q129" s="207"/>
      <c r="R129" s="207"/>
      <c r="S129" s="207"/>
      <c r="T129" s="208"/>
      <c r="AT129" s="209" t="s">
        <v>294</v>
      </c>
      <c r="AU129" s="209" t="s">
        <v>82</v>
      </c>
      <c r="AV129" s="13" t="s">
        <v>82</v>
      </c>
      <c r="AW129" s="13" t="s">
        <v>34</v>
      </c>
      <c r="AX129" s="13" t="s">
        <v>73</v>
      </c>
      <c r="AY129" s="209" t="s">
        <v>283</v>
      </c>
    </row>
    <row r="130" spans="1:65" s="16" customFormat="1" ht="11.25">
      <c r="B130" s="232"/>
      <c r="C130" s="233"/>
      <c r="D130" s="200" t="s">
        <v>294</v>
      </c>
      <c r="E130" s="234" t="s">
        <v>21</v>
      </c>
      <c r="F130" s="235" t="s">
        <v>442</v>
      </c>
      <c r="G130" s="233"/>
      <c r="H130" s="236">
        <v>2</v>
      </c>
      <c r="I130" s="237"/>
      <c r="J130" s="233"/>
      <c r="K130" s="233"/>
      <c r="L130" s="238"/>
      <c r="M130" s="239"/>
      <c r="N130" s="240"/>
      <c r="O130" s="240"/>
      <c r="P130" s="240"/>
      <c r="Q130" s="240"/>
      <c r="R130" s="240"/>
      <c r="S130" s="240"/>
      <c r="T130" s="241"/>
      <c r="AT130" s="242" t="s">
        <v>294</v>
      </c>
      <c r="AU130" s="242" t="s">
        <v>82</v>
      </c>
      <c r="AV130" s="16" t="s">
        <v>290</v>
      </c>
      <c r="AW130" s="16" t="s">
        <v>34</v>
      </c>
      <c r="AX130" s="16" t="s">
        <v>80</v>
      </c>
      <c r="AY130" s="242" t="s">
        <v>283</v>
      </c>
    </row>
    <row r="131" spans="1:65" s="2" customFormat="1" ht="24.2" customHeight="1">
      <c r="A131" s="36"/>
      <c r="B131" s="37"/>
      <c r="C131" s="180" t="s">
        <v>321</v>
      </c>
      <c r="D131" s="180" t="s">
        <v>285</v>
      </c>
      <c r="E131" s="181" t="s">
        <v>321</v>
      </c>
      <c r="F131" s="182" t="s">
        <v>4389</v>
      </c>
      <c r="G131" s="183" t="s">
        <v>1931</v>
      </c>
      <c r="H131" s="184">
        <v>1</v>
      </c>
      <c r="I131" s="185"/>
      <c r="J131" s="186">
        <f>ROUND(I131*H131,2)</f>
        <v>0</v>
      </c>
      <c r="K131" s="182" t="s">
        <v>348</v>
      </c>
      <c r="L131" s="41"/>
      <c r="M131" s="187" t="s">
        <v>21</v>
      </c>
      <c r="N131" s="188"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1170</v>
      </c>
      <c r="AT131" s="191" t="s">
        <v>285</v>
      </c>
      <c r="AU131" s="191" t="s">
        <v>82</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1170</v>
      </c>
      <c r="BM131" s="191" t="s">
        <v>357</v>
      </c>
    </row>
    <row r="132" spans="1:65" s="13" customFormat="1" ht="11.25">
      <c r="B132" s="198"/>
      <c r="C132" s="199"/>
      <c r="D132" s="200" t="s">
        <v>294</v>
      </c>
      <c r="E132" s="201" t="s">
        <v>21</v>
      </c>
      <c r="F132" s="202" t="s">
        <v>5201</v>
      </c>
      <c r="G132" s="199"/>
      <c r="H132" s="203">
        <v>1</v>
      </c>
      <c r="I132" s="204"/>
      <c r="J132" s="199"/>
      <c r="K132" s="199"/>
      <c r="L132" s="205"/>
      <c r="M132" s="206"/>
      <c r="N132" s="207"/>
      <c r="O132" s="207"/>
      <c r="P132" s="207"/>
      <c r="Q132" s="207"/>
      <c r="R132" s="207"/>
      <c r="S132" s="207"/>
      <c r="T132" s="208"/>
      <c r="AT132" s="209" t="s">
        <v>294</v>
      </c>
      <c r="AU132" s="209" t="s">
        <v>82</v>
      </c>
      <c r="AV132" s="13" t="s">
        <v>82</v>
      </c>
      <c r="AW132" s="13" t="s">
        <v>34</v>
      </c>
      <c r="AX132" s="13" t="s">
        <v>73</v>
      </c>
      <c r="AY132" s="209" t="s">
        <v>283</v>
      </c>
    </row>
    <row r="133" spans="1:65" s="16" customFormat="1" ht="11.25">
      <c r="B133" s="232"/>
      <c r="C133" s="233"/>
      <c r="D133" s="200" t="s">
        <v>294</v>
      </c>
      <c r="E133" s="234" t="s">
        <v>21</v>
      </c>
      <c r="F133" s="235" t="s">
        <v>442</v>
      </c>
      <c r="G133" s="233"/>
      <c r="H133" s="236">
        <v>1</v>
      </c>
      <c r="I133" s="237"/>
      <c r="J133" s="233"/>
      <c r="K133" s="233"/>
      <c r="L133" s="238"/>
      <c r="M133" s="239"/>
      <c r="N133" s="240"/>
      <c r="O133" s="240"/>
      <c r="P133" s="240"/>
      <c r="Q133" s="240"/>
      <c r="R133" s="240"/>
      <c r="S133" s="240"/>
      <c r="T133" s="241"/>
      <c r="AT133" s="242" t="s">
        <v>294</v>
      </c>
      <c r="AU133" s="242" t="s">
        <v>82</v>
      </c>
      <c r="AV133" s="16" t="s">
        <v>290</v>
      </c>
      <c r="AW133" s="16" t="s">
        <v>34</v>
      </c>
      <c r="AX133" s="16" t="s">
        <v>80</v>
      </c>
      <c r="AY133" s="242" t="s">
        <v>283</v>
      </c>
    </row>
    <row r="134" spans="1:65" s="2" customFormat="1" ht="16.5" customHeight="1">
      <c r="A134" s="36"/>
      <c r="B134" s="37"/>
      <c r="C134" s="180" t="s">
        <v>327</v>
      </c>
      <c r="D134" s="180" t="s">
        <v>285</v>
      </c>
      <c r="E134" s="181" t="s">
        <v>327</v>
      </c>
      <c r="F134" s="182" t="s">
        <v>4391</v>
      </c>
      <c r="G134" s="183" t="s">
        <v>1931</v>
      </c>
      <c r="H134" s="184">
        <v>12</v>
      </c>
      <c r="I134" s="185"/>
      <c r="J134" s="186">
        <f>ROUND(I134*H134,2)</f>
        <v>0</v>
      </c>
      <c r="K134" s="182" t="s">
        <v>348</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1170</v>
      </c>
      <c r="AT134" s="191" t="s">
        <v>285</v>
      </c>
      <c r="AU134" s="191" t="s">
        <v>82</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1170</v>
      </c>
      <c r="BM134" s="191" t="s">
        <v>370</v>
      </c>
    </row>
    <row r="135" spans="1:65" s="13" customFormat="1" ht="11.25">
      <c r="B135" s="198"/>
      <c r="C135" s="199"/>
      <c r="D135" s="200" t="s">
        <v>294</v>
      </c>
      <c r="E135" s="201" t="s">
        <v>21</v>
      </c>
      <c r="F135" s="202" t="s">
        <v>5202</v>
      </c>
      <c r="G135" s="199"/>
      <c r="H135" s="203">
        <v>12</v>
      </c>
      <c r="I135" s="204"/>
      <c r="J135" s="199"/>
      <c r="K135" s="199"/>
      <c r="L135" s="205"/>
      <c r="M135" s="206"/>
      <c r="N135" s="207"/>
      <c r="O135" s="207"/>
      <c r="P135" s="207"/>
      <c r="Q135" s="207"/>
      <c r="R135" s="207"/>
      <c r="S135" s="207"/>
      <c r="T135" s="208"/>
      <c r="AT135" s="209" t="s">
        <v>294</v>
      </c>
      <c r="AU135" s="209" t="s">
        <v>82</v>
      </c>
      <c r="AV135" s="13" t="s">
        <v>82</v>
      </c>
      <c r="AW135" s="13" t="s">
        <v>34</v>
      </c>
      <c r="AX135" s="13" t="s">
        <v>73</v>
      </c>
      <c r="AY135" s="209" t="s">
        <v>283</v>
      </c>
    </row>
    <row r="136" spans="1:65" s="16" customFormat="1" ht="11.25">
      <c r="B136" s="232"/>
      <c r="C136" s="233"/>
      <c r="D136" s="200" t="s">
        <v>294</v>
      </c>
      <c r="E136" s="234" t="s">
        <v>21</v>
      </c>
      <c r="F136" s="235" t="s">
        <v>442</v>
      </c>
      <c r="G136" s="233"/>
      <c r="H136" s="236">
        <v>12</v>
      </c>
      <c r="I136" s="237"/>
      <c r="J136" s="233"/>
      <c r="K136" s="233"/>
      <c r="L136" s="238"/>
      <c r="M136" s="239"/>
      <c r="N136" s="240"/>
      <c r="O136" s="240"/>
      <c r="P136" s="240"/>
      <c r="Q136" s="240"/>
      <c r="R136" s="240"/>
      <c r="S136" s="240"/>
      <c r="T136" s="241"/>
      <c r="AT136" s="242" t="s">
        <v>294</v>
      </c>
      <c r="AU136" s="242" t="s">
        <v>82</v>
      </c>
      <c r="AV136" s="16" t="s">
        <v>290</v>
      </c>
      <c r="AW136" s="16" t="s">
        <v>34</v>
      </c>
      <c r="AX136" s="16" t="s">
        <v>80</v>
      </c>
      <c r="AY136" s="242" t="s">
        <v>283</v>
      </c>
    </row>
    <row r="137" spans="1:65" s="2" customFormat="1" ht="16.5" customHeight="1">
      <c r="A137" s="36"/>
      <c r="B137" s="37"/>
      <c r="C137" s="180" t="s">
        <v>333</v>
      </c>
      <c r="D137" s="180" t="s">
        <v>285</v>
      </c>
      <c r="E137" s="181" t="s">
        <v>333</v>
      </c>
      <c r="F137" s="182" t="s">
        <v>4393</v>
      </c>
      <c r="G137" s="183" t="s">
        <v>1931</v>
      </c>
      <c r="H137" s="184">
        <v>12</v>
      </c>
      <c r="I137" s="185"/>
      <c r="J137" s="186">
        <f>ROUND(I137*H137,2)</f>
        <v>0</v>
      </c>
      <c r="K137" s="182" t="s">
        <v>348</v>
      </c>
      <c r="L137" s="41"/>
      <c r="M137" s="187" t="s">
        <v>21</v>
      </c>
      <c r="N137" s="188" t="s">
        <v>44</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1170</v>
      </c>
      <c r="AT137" s="191" t="s">
        <v>285</v>
      </c>
      <c r="AU137" s="191" t="s">
        <v>82</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1170</v>
      </c>
      <c r="BM137" s="191" t="s">
        <v>381</v>
      </c>
    </row>
    <row r="138" spans="1:65" s="13" customFormat="1" ht="11.25">
      <c r="B138" s="198"/>
      <c r="C138" s="199"/>
      <c r="D138" s="200" t="s">
        <v>294</v>
      </c>
      <c r="E138" s="201" t="s">
        <v>21</v>
      </c>
      <c r="F138" s="202" t="s">
        <v>5202</v>
      </c>
      <c r="G138" s="199"/>
      <c r="H138" s="203">
        <v>12</v>
      </c>
      <c r="I138" s="204"/>
      <c r="J138" s="199"/>
      <c r="K138" s="199"/>
      <c r="L138" s="205"/>
      <c r="M138" s="206"/>
      <c r="N138" s="207"/>
      <c r="O138" s="207"/>
      <c r="P138" s="207"/>
      <c r="Q138" s="207"/>
      <c r="R138" s="207"/>
      <c r="S138" s="207"/>
      <c r="T138" s="208"/>
      <c r="AT138" s="209" t="s">
        <v>294</v>
      </c>
      <c r="AU138" s="209" t="s">
        <v>82</v>
      </c>
      <c r="AV138" s="13" t="s">
        <v>82</v>
      </c>
      <c r="AW138" s="13" t="s">
        <v>34</v>
      </c>
      <c r="AX138" s="13" t="s">
        <v>73</v>
      </c>
      <c r="AY138" s="209" t="s">
        <v>283</v>
      </c>
    </row>
    <row r="139" spans="1:65" s="16" customFormat="1" ht="11.25">
      <c r="B139" s="232"/>
      <c r="C139" s="233"/>
      <c r="D139" s="200" t="s">
        <v>294</v>
      </c>
      <c r="E139" s="234" t="s">
        <v>21</v>
      </c>
      <c r="F139" s="235" t="s">
        <v>442</v>
      </c>
      <c r="G139" s="233"/>
      <c r="H139" s="236">
        <v>12</v>
      </c>
      <c r="I139" s="237"/>
      <c r="J139" s="233"/>
      <c r="K139" s="233"/>
      <c r="L139" s="238"/>
      <c r="M139" s="239"/>
      <c r="N139" s="240"/>
      <c r="O139" s="240"/>
      <c r="P139" s="240"/>
      <c r="Q139" s="240"/>
      <c r="R139" s="240"/>
      <c r="S139" s="240"/>
      <c r="T139" s="241"/>
      <c r="AT139" s="242" t="s">
        <v>294</v>
      </c>
      <c r="AU139" s="242" t="s">
        <v>82</v>
      </c>
      <c r="AV139" s="16" t="s">
        <v>290</v>
      </c>
      <c r="AW139" s="16" t="s">
        <v>34</v>
      </c>
      <c r="AX139" s="16" t="s">
        <v>80</v>
      </c>
      <c r="AY139" s="242" t="s">
        <v>283</v>
      </c>
    </row>
    <row r="140" spans="1:65" s="2" customFormat="1" ht="16.5" customHeight="1">
      <c r="A140" s="36"/>
      <c r="B140" s="37"/>
      <c r="C140" s="180" t="s">
        <v>339</v>
      </c>
      <c r="D140" s="180" t="s">
        <v>285</v>
      </c>
      <c r="E140" s="181" t="s">
        <v>339</v>
      </c>
      <c r="F140" s="182" t="s">
        <v>4394</v>
      </c>
      <c r="G140" s="183" t="s">
        <v>1931</v>
      </c>
      <c r="H140" s="184">
        <v>1</v>
      </c>
      <c r="I140" s="185"/>
      <c r="J140" s="186">
        <f>ROUND(I140*H140,2)</f>
        <v>0</v>
      </c>
      <c r="K140" s="182" t="s">
        <v>348</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1170</v>
      </c>
      <c r="AT140" s="191" t="s">
        <v>285</v>
      </c>
      <c r="AU140" s="191" t="s">
        <v>82</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1170</v>
      </c>
      <c r="BM140" s="191" t="s">
        <v>393</v>
      </c>
    </row>
    <row r="141" spans="1:65" s="13" customFormat="1" ht="11.25">
      <c r="B141" s="198"/>
      <c r="C141" s="199"/>
      <c r="D141" s="200" t="s">
        <v>294</v>
      </c>
      <c r="E141" s="201" t="s">
        <v>21</v>
      </c>
      <c r="F141" s="202" t="s">
        <v>4381</v>
      </c>
      <c r="G141" s="199"/>
      <c r="H141" s="203">
        <v>1</v>
      </c>
      <c r="I141" s="204"/>
      <c r="J141" s="199"/>
      <c r="K141" s="199"/>
      <c r="L141" s="205"/>
      <c r="M141" s="206"/>
      <c r="N141" s="207"/>
      <c r="O141" s="207"/>
      <c r="P141" s="207"/>
      <c r="Q141" s="207"/>
      <c r="R141" s="207"/>
      <c r="S141" s="207"/>
      <c r="T141" s="208"/>
      <c r="AT141" s="209" t="s">
        <v>294</v>
      </c>
      <c r="AU141" s="209" t="s">
        <v>82</v>
      </c>
      <c r="AV141" s="13" t="s">
        <v>82</v>
      </c>
      <c r="AW141" s="13" t="s">
        <v>34</v>
      </c>
      <c r="AX141" s="13" t="s">
        <v>73</v>
      </c>
      <c r="AY141" s="209" t="s">
        <v>283</v>
      </c>
    </row>
    <row r="142" spans="1:65" s="16" customFormat="1" ht="11.25">
      <c r="B142" s="232"/>
      <c r="C142" s="233"/>
      <c r="D142" s="200" t="s">
        <v>294</v>
      </c>
      <c r="E142" s="234" t="s">
        <v>21</v>
      </c>
      <c r="F142" s="235" t="s">
        <v>442</v>
      </c>
      <c r="G142" s="233"/>
      <c r="H142" s="236">
        <v>1</v>
      </c>
      <c r="I142" s="237"/>
      <c r="J142" s="233"/>
      <c r="K142" s="233"/>
      <c r="L142" s="238"/>
      <c r="M142" s="239"/>
      <c r="N142" s="240"/>
      <c r="O142" s="240"/>
      <c r="P142" s="240"/>
      <c r="Q142" s="240"/>
      <c r="R142" s="240"/>
      <c r="S142" s="240"/>
      <c r="T142" s="241"/>
      <c r="AT142" s="242" t="s">
        <v>294</v>
      </c>
      <c r="AU142" s="242" t="s">
        <v>82</v>
      </c>
      <c r="AV142" s="16" t="s">
        <v>290</v>
      </c>
      <c r="AW142" s="16" t="s">
        <v>34</v>
      </c>
      <c r="AX142" s="16" t="s">
        <v>80</v>
      </c>
      <c r="AY142" s="242" t="s">
        <v>283</v>
      </c>
    </row>
    <row r="143" spans="1:65" s="2" customFormat="1" ht="16.5" customHeight="1">
      <c r="A143" s="36"/>
      <c r="B143" s="37"/>
      <c r="C143" s="180" t="s">
        <v>345</v>
      </c>
      <c r="D143" s="180" t="s">
        <v>285</v>
      </c>
      <c r="E143" s="181" t="s">
        <v>345</v>
      </c>
      <c r="F143" s="182" t="s">
        <v>4395</v>
      </c>
      <c r="G143" s="183" t="s">
        <v>1931</v>
      </c>
      <c r="H143" s="184">
        <v>9</v>
      </c>
      <c r="I143" s="185"/>
      <c r="J143" s="186">
        <f>ROUND(I143*H143,2)</f>
        <v>0</v>
      </c>
      <c r="K143" s="182" t="s">
        <v>348</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1170</v>
      </c>
      <c r="AT143" s="191" t="s">
        <v>285</v>
      </c>
      <c r="AU143" s="191" t="s">
        <v>82</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1170</v>
      </c>
      <c r="BM143" s="191" t="s">
        <v>406</v>
      </c>
    </row>
    <row r="144" spans="1:65" s="13" customFormat="1" ht="11.25">
      <c r="B144" s="198"/>
      <c r="C144" s="199"/>
      <c r="D144" s="200" t="s">
        <v>294</v>
      </c>
      <c r="E144" s="201" t="s">
        <v>21</v>
      </c>
      <c r="F144" s="202" t="s">
        <v>5203</v>
      </c>
      <c r="G144" s="199"/>
      <c r="H144" s="203">
        <v>9</v>
      </c>
      <c r="I144" s="204"/>
      <c r="J144" s="199"/>
      <c r="K144" s="199"/>
      <c r="L144" s="205"/>
      <c r="M144" s="206"/>
      <c r="N144" s="207"/>
      <c r="O144" s="207"/>
      <c r="P144" s="207"/>
      <c r="Q144" s="207"/>
      <c r="R144" s="207"/>
      <c r="S144" s="207"/>
      <c r="T144" s="208"/>
      <c r="AT144" s="209" t="s">
        <v>294</v>
      </c>
      <c r="AU144" s="209" t="s">
        <v>82</v>
      </c>
      <c r="AV144" s="13" t="s">
        <v>82</v>
      </c>
      <c r="AW144" s="13" t="s">
        <v>34</v>
      </c>
      <c r="AX144" s="13" t="s">
        <v>73</v>
      </c>
      <c r="AY144" s="209" t="s">
        <v>283</v>
      </c>
    </row>
    <row r="145" spans="1:65" s="16" customFormat="1" ht="11.25">
      <c r="B145" s="232"/>
      <c r="C145" s="233"/>
      <c r="D145" s="200" t="s">
        <v>294</v>
      </c>
      <c r="E145" s="234" t="s">
        <v>21</v>
      </c>
      <c r="F145" s="235" t="s">
        <v>442</v>
      </c>
      <c r="G145" s="233"/>
      <c r="H145" s="236">
        <v>9</v>
      </c>
      <c r="I145" s="237"/>
      <c r="J145" s="233"/>
      <c r="K145" s="233"/>
      <c r="L145" s="238"/>
      <c r="M145" s="239"/>
      <c r="N145" s="240"/>
      <c r="O145" s="240"/>
      <c r="P145" s="240"/>
      <c r="Q145" s="240"/>
      <c r="R145" s="240"/>
      <c r="S145" s="240"/>
      <c r="T145" s="241"/>
      <c r="AT145" s="242" t="s">
        <v>294</v>
      </c>
      <c r="AU145" s="242" t="s">
        <v>82</v>
      </c>
      <c r="AV145" s="16" t="s">
        <v>290</v>
      </c>
      <c r="AW145" s="16" t="s">
        <v>34</v>
      </c>
      <c r="AX145" s="16" t="s">
        <v>80</v>
      </c>
      <c r="AY145" s="242" t="s">
        <v>283</v>
      </c>
    </row>
    <row r="146" spans="1:65" s="2" customFormat="1" ht="16.5" customHeight="1">
      <c r="A146" s="36"/>
      <c r="B146" s="37"/>
      <c r="C146" s="180" t="s">
        <v>351</v>
      </c>
      <c r="D146" s="180" t="s">
        <v>285</v>
      </c>
      <c r="E146" s="181" t="s">
        <v>351</v>
      </c>
      <c r="F146" s="182" t="s">
        <v>4397</v>
      </c>
      <c r="G146" s="183" t="s">
        <v>1931</v>
      </c>
      <c r="H146" s="184">
        <v>1</v>
      </c>
      <c r="I146" s="185"/>
      <c r="J146" s="186">
        <f>ROUND(I146*H146,2)</f>
        <v>0</v>
      </c>
      <c r="K146" s="182" t="s">
        <v>348</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1170</v>
      </c>
      <c r="AT146" s="191" t="s">
        <v>285</v>
      </c>
      <c r="AU146" s="191" t="s">
        <v>82</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1170</v>
      </c>
      <c r="BM146" s="191" t="s">
        <v>418</v>
      </c>
    </row>
    <row r="147" spans="1:65" s="13" customFormat="1" ht="11.25">
      <c r="B147" s="198"/>
      <c r="C147" s="199"/>
      <c r="D147" s="200" t="s">
        <v>294</v>
      </c>
      <c r="E147" s="201" t="s">
        <v>21</v>
      </c>
      <c r="F147" s="202" t="s">
        <v>4381</v>
      </c>
      <c r="G147" s="199"/>
      <c r="H147" s="203">
        <v>1</v>
      </c>
      <c r="I147" s="204"/>
      <c r="J147" s="199"/>
      <c r="K147" s="199"/>
      <c r="L147" s="205"/>
      <c r="M147" s="206"/>
      <c r="N147" s="207"/>
      <c r="O147" s="207"/>
      <c r="P147" s="207"/>
      <c r="Q147" s="207"/>
      <c r="R147" s="207"/>
      <c r="S147" s="207"/>
      <c r="T147" s="208"/>
      <c r="AT147" s="209" t="s">
        <v>294</v>
      </c>
      <c r="AU147" s="209" t="s">
        <v>82</v>
      </c>
      <c r="AV147" s="13" t="s">
        <v>82</v>
      </c>
      <c r="AW147" s="13" t="s">
        <v>34</v>
      </c>
      <c r="AX147" s="13" t="s">
        <v>73</v>
      </c>
      <c r="AY147" s="209" t="s">
        <v>283</v>
      </c>
    </row>
    <row r="148" spans="1:65" s="16" customFormat="1" ht="11.25">
      <c r="B148" s="232"/>
      <c r="C148" s="233"/>
      <c r="D148" s="200" t="s">
        <v>294</v>
      </c>
      <c r="E148" s="234" t="s">
        <v>21</v>
      </c>
      <c r="F148" s="235" t="s">
        <v>442</v>
      </c>
      <c r="G148" s="233"/>
      <c r="H148" s="236">
        <v>1</v>
      </c>
      <c r="I148" s="237"/>
      <c r="J148" s="233"/>
      <c r="K148" s="233"/>
      <c r="L148" s="238"/>
      <c r="M148" s="239"/>
      <c r="N148" s="240"/>
      <c r="O148" s="240"/>
      <c r="P148" s="240"/>
      <c r="Q148" s="240"/>
      <c r="R148" s="240"/>
      <c r="S148" s="240"/>
      <c r="T148" s="241"/>
      <c r="AT148" s="242" t="s">
        <v>294</v>
      </c>
      <c r="AU148" s="242" t="s">
        <v>82</v>
      </c>
      <c r="AV148" s="16" t="s">
        <v>290</v>
      </c>
      <c r="AW148" s="16" t="s">
        <v>34</v>
      </c>
      <c r="AX148" s="16" t="s">
        <v>80</v>
      </c>
      <c r="AY148" s="242" t="s">
        <v>283</v>
      </c>
    </row>
    <row r="149" spans="1:65" s="2" customFormat="1" ht="16.5" customHeight="1">
      <c r="A149" s="36"/>
      <c r="B149" s="37"/>
      <c r="C149" s="180" t="s">
        <v>357</v>
      </c>
      <c r="D149" s="180" t="s">
        <v>285</v>
      </c>
      <c r="E149" s="181" t="s">
        <v>357</v>
      </c>
      <c r="F149" s="182" t="s">
        <v>4398</v>
      </c>
      <c r="G149" s="183" t="s">
        <v>1931</v>
      </c>
      <c r="H149" s="184">
        <v>4</v>
      </c>
      <c r="I149" s="185"/>
      <c r="J149" s="186">
        <f>ROUND(I149*H149,2)</f>
        <v>0</v>
      </c>
      <c r="K149" s="182" t="s">
        <v>348</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1170</v>
      </c>
      <c r="AT149" s="191" t="s">
        <v>285</v>
      </c>
      <c r="AU149" s="191" t="s">
        <v>82</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1170</v>
      </c>
      <c r="BM149" s="191" t="s">
        <v>431</v>
      </c>
    </row>
    <row r="150" spans="1:65" s="13" customFormat="1" ht="11.25">
      <c r="B150" s="198"/>
      <c r="C150" s="199"/>
      <c r="D150" s="200" t="s">
        <v>294</v>
      </c>
      <c r="E150" s="201" t="s">
        <v>21</v>
      </c>
      <c r="F150" s="202" t="s">
        <v>4388</v>
      </c>
      <c r="G150" s="199"/>
      <c r="H150" s="203">
        <v>4</v>
      </c>
      <c r="I150" s="204"/>
      <c r="J150" s="199"/>
      <c r="K150" s="199"/>
      <c r="L150" s="205"/>
      <c r="M150" s="206"/>
      <c r="N150" s="207"/>
      <c r="O150" s="207"/>
      <c r="P150" s="207"/>
      <c r="Q150" s="207"/>
      <c r="R150" s="207"/>
      <c r="S150" s="207"/>
      <c r="T150" s="208"/>
      <c r="AT150" s="209" t="s">
        <v>294</v>
      </c>
      <c r="AU150" s="209" t="s">
        <v>82</v>
      </c>
      <c r="AV150" s="13" t="s">
        <v>82</v>
      </c>
      <c r="AW150" s="13" t="s">
        <v>34</v>
      </c>
      <c r="AX150" s="13" t="s">
        <v>73</v>
      </c>
      <c r="AY150" s="209" t="s">
        <v>283</v>
      </c>
    </row>
    <row r="151" spans="1:65" s="16" customFormat="1" ht="11.25">
      <c r="B151" s="232"/>
      <c r="C151" s="233"/>
      <c r="D151" s="200" t="s">
        <v>294</v>
      </c>
      <c r="E151" s="234" t="s">
        <v>21</v>
      </c>
      <c r="F151" s="235" t="s">
        <v>442</v>
      </c>
      <c r="G151" s="233"/>
      <c r="H151" s="236">
        <v>4</v>
      </c>
      <c r="I151" s="237"/>
      <c r="J151" s="233"/>
      <c r="K151" s="233"/>
      <c r="L151" s="238"/>
      <c r="M151" s="239"/>
      <c r="N151" s="240"/>
      <c r="O151" s="240"/>
      <c r="P151" s="240"/>
      <c r="Q151" s="240"/>
      <c r="R151" s="240"/>
      <c r="S151" s="240"/>
      <c r="T151" s="241"/>
      <c r="AT151" s="242" t="s">
        <v>294</v>
      </c>
      <c r="AU151" s="242" t="s">
        <v>82</v>
      </c>
      <c r="AV151" s="16" t="s">
        <v>290</v>
      </c>
      <c r="AW151" s="16" t="s">
        <v>34</v>
      </c>
      <c r="AX151" s="16" t="s">
        <v>80</v>
      </c>
      <c r="AY151" s="242" t="s">
        <v>283</v>
      </c>
    </row>
    <row r="152" spans="1:65" s="2" customFormat="1" ht="16.5" customHeight="1">
      <c r="A152" s="36"/>
      <c r="B152" s="37"/>
      <c r="C152" s="180" t="s">
        <v>364</v>
      </c>
      <c r="D152" s="180" t="s">
        <v>285</v>
      </c>
      <c r="E152" s="181" t="s">
        <v>364</v>
      </c>
      <c r="F152" s="182" t="s">
        <v>4400</v>
      </c>
      <c r="G152" s="183" t="s">
        <v>1931</v>
      </c>
      <c r="H152" s="184">
        <v>1</v>
      </c>
      <c r="I152" s="185"/>
      <c r="J152" s="186">
        <f>ROUND(I152*H152,2)</f>
        <v>0</v>
      </c>
      <c r="K152" s="182" t="s">
        <v>348</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1170</v>
      </c>
      <c r="AT152" s="191" t="s">
        <v>285</v>
      </c>
      <c r="AU152" s="191" t="s">
        <v>82</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1170</v>
      </c>
      <c r="BM152" s="191" t="s">
        <v>450</v>
      </c>
    </row>
    <row r="153" spans="1:65" s="13" customFormat="1" ht="11.25">
      <c r="B153" s="198"/>
      <c r="C153" s="199"/>
      <c r="D153" s="200" t="s">
        <v>294</v>
      </c>
      <c r="E153" s="201" t="s">
        <v>21</v>
      </c>
      <c r="F153" s="202" t="s">
        <v>4381</v>
      </c>
      <c r="G153" s="199"/>
      <c r="H153" s="203">
        <v>1</v>
      </c>
      <c r="I153" s="204"/>
      <c r="J153" s="199"/>
      <c r="K153" s="199"/>
      <c r="L153" s="205"/>
      <c r="M153" s="206"/>
      <c r="N153" s="207"/>
      <c r="O153" s="207"/>
      <c r="P153" s="207"/>
      <c r="Q153" s="207"/>
      <c r="R153" s="207"/>
      <c r="S153" s="207"/>
      <c r="T153" s="208"/>
      <c r="AT153" s="209" t="s">
        <v>294</v>
      </c>
      <c r="AU153" s="209" t="s">
        <v>82</v>
      </c>
      <c r="AV153" s="13" t="s">
        <v>82</v>
      </c>
      <c r="AW153" s="13" t="s">
        <v>34</v>
      </c>
      <c r="AX153" s="13" t="s">
        <v>73</v>
      </c>
      <c r="AY153" s="209" t="s">
        <v>283</v>
      </c>
    </row>
    <row r="154" spans="1:65" s="16" customFormat="1" ht="11.25">
      <c r="B154" s="232"/>
      <c r="C154" s="233"/>
      <c r="D154" s="200" t="s">
        <v>294</v>
      </c>
      <c r="E154" s="234" t="s">
        <v>21</v>
      </c>
      <c r="F154" s="235" t="s">
        <v>442</v>
      </c>
      <c r="G154" s="233"/>
      <c r="H154" s="236">
        <v>1</v>
      </c>
      <c r="I154" s="237"/>
      <c r="J154" s="233"/>
      <c r="K154" s="233"/>
      <c r="L154" s="238"/>
      <c r="M154" s="239"/>
      <c r="N154" s="240"/>
      <c r="O154" s="240"/>
      <c r="P154" s="240"/>
      <c r="Q154" s="240"/>
      <c r="R154" s="240"/>
      <c r="S154" s="240"/>
      <c r="T154" s="241"/>
      <c r="AT154" s="242" t="s">
        <v>294</v>
      </c>
      <c r="AU154" s="242" t="s">
        <v>82</v>
      </c>
      <c r="AV154" s="16" t="s">
        <v>290</v>
      </c>
      <c r="AW154" s="16" t="s">
        <v>34</v>
      </c>
      <c r="AX154" s="16" t="s">
        <v>80</v>
      </c>
      <c r="AY154" s="242" t="s">
        <v>283</v>
      </c>
    </row>
    <row r="155" spans="1:65" s="2" customFormat="1" ht="16.5" customHeight="1">
      <c r="A155" s="36"/>
      <c r="B155" s="37"/>
      <c r="C155" s="180" t="s">
        <v>370</v>
      </c>
      <c r="D155" s="180" t="s">
        <v>285</v>
      </c>
      <c r="E155" s="181" t="s">
        <v>370</v>
      </c>
      <c r="F155" s="182" t="s">
        <v>4402</v>
      </c>
      <c r="G155" s="183" t="s">
        <v>1931</v>
      </c>
      <c r="H155" s="184">
        <v>4</v>
      </c>
      <c r="I155" s="185"/>
      <c r="J155" s="186">
        <f>ROUND(I155*H155,2)</f>
        <v>0</v>
      </c>
      <c r="K155" s="182" t="s">
        <v>348</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1170</v>
      </c>
      <c r="AT155" s="191" t="s">
        <v>285</v>
      </c>
      <c r="AU155" s="191" t="s">
        <v>82</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1170</v>
      </c>
      <c r="BM155" s="191" t="s">
        <v>464</v>
      </c>
    </row>
    <row r="156" spans="1:65" s="13" customFormat="1" ht="11.25">
      <c r="B156" s="198"/>
      <c r="C156" s="199"/>
      <c r="D156" s="200" t="s">
        <v>294</v>
      </c>
      <c r="E156" s="201" t="s">
        <v>21</v>
      </c>
      <c r="F156" s="202" t="s">
        <v>4388</v>
      </c>
      <c r="G156" s="199"/>
      <c r="H156" s="203">
        <v>4</v>
      </c>
      <c r="I156" s="204"/>
      <c r="J156" s="199"/>
      <c r="K156" s="199"/>
      <c r="L156" s="205"/>
      <c r="M156" s="206"/>
      <c r="N156" s="207"/>
      <c r="O156" s="207"/>
      <c r="P156" s="207"/>
      <c r="Q156" s="207"/>
      <c r="R156" s="207"/>
      <c r="S156" s="207"/>
      <c r="T156" s="208"/>
      <c r="AT156" s="209" t="s">
        <v>294</v>
      </c>
      <c r="AU156" s="209" t="s">
        <v>82</v>
      </c>
      <c r="AV156" s="13" t="s">
        <v>82</v>
      </c>
      <c r="AW156" s="13" t="s">
        <v>34</v>
      </c>
      <c r="AX156" s="13" t="s">
        <v>73</v>
      </c>
      <c r="AY156" s="209" t="s">
        <v>283</v>
      </c>
    </row>
    <row r="157" spans="1:65" s="16" customFormat="1" ht="11.25">
      <c r="B157" s="232"/>
      <c r="C157" s="233"/>
      <c r="D157" s="200" t="s">
        <v>294</v>
      </c>
      <c r="E157" s="234" t="s">
        <v>21</v>
      </c>
      <c r="F157" s="235" t="s">
        <v>442</v>
      </c>
      <c r="G157" s="233"/>
      <c r="H157" s="236">
        <v>4</v>
      </c>
      <c r="I157" s="237"/>
      <c r="J157" s="233"/>
      <c r="K157" s="233"/>
      <c r="L157" s="238"/>
      <c r="M157" s="239"/>
      <c r="N157" s="240"/>
      <c r="O157" s="240"/>
      <c r="P157" s="240"/>
      <c r="Q157" s="240"/>
      <c r="R157" s="240"/>
      <c r="S157" s="240"/>
      <c r="T157" s="241"/>
      <c r="AT157" s="242" t="s">
        <v>294</v>
      </c>
      <c r="AU157" s="242" t="s">
        <v>82</v>
      </c>
      <c r="AV157" s="16" t="s">
        <v>290</v>
      </c>
      <c r="AW157" s="16" t="s">
        <v>34</v>
      </c>
      <c r="AX157" s="16" t="s">
        <v>80</v>
      </c>
      <c r="AY157" s="242" t="s">
        <v>283</v>
      </c>
    </row>
    <row r="158" spans="1:65" s="2" customFormat="1" ht="16.5" customHeight="1">
      <c r="A158" s="36"/>
      <c r="B158" s="37"/>
      <c r="C158" s="180" t="s">
        <v>8</v>
      </c>
      <c r="D158" s="180" t="s">
        <v>285</v>
      </c>
      <c r="E158" s="181" t="s">
        <v>8</v>
      </c>
      <c r="F158" s="182" t="s">
        <v>5204</v>
      </c>
      <c r="G158" s="183" t="s">
        <v>1931</v>
      </c>
      <c r="H158" s="184">
        <v>1</v>
      </c>
      <c r="I158" s="185"/>
      <c r="J158" s="186">
        <f>ROUND(I158*H158,2)</f>
        <v>0</v>
      </c>
      <c r="K158" s="182" t="s">
        <v>348</v>
      </c>
      <c r="L158" s="41"/>
      <c r="M158" s="187" t="s">
        <v>21</v>
      </c>
      <c r="N158" s="188"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1170</v>
      </c>
      <c r="AT158" s="191" t="s">
        <v>285</v>
      </c>
      <c r="AU158" s="191" t="s">
        <v>82</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1170</v>
      </c>
      <c r="BM158" s="191" t="s">
        <v>477</v>
      </c>
    </row>
    <row r="159" spans="1:65" s="13" customFormat="1" ht="11.25">
      <c r="B159" s="198"/>
      <c r="C159" s="199"/>
      <c r="D159" s="200" t="s">
        <v>294</v>
      </c>
      <c r="E159" s="201" t="s">
        <v>21</v>
      </c>
      <c r="F159" s="202" t="s">
        <v>4381</v>
      </c>
      <c r="G159" s="199"/>
      <c r="H159" s="203">
        <v>1</v>
      </c>
      <c r="I159" s="204"/>
      <c r="J159" s="199"/>
      <c r="K159" s="199"/>
      <c r="L159" s="205"/>
      <c r="M159" s="206"/>
      <c r="N159" s="207"/>
      <c r="O159" s="207"/>
      <c r="P159" s="207"/>
      <c r="Q159" s="207"/>
      <c r="R159" s="207"/>
      <c r="S159" s="207"/>
      <c r="T159" s="208"/>
      <c r="AT159" s="209" t="s">
        <v>294</v>
      </c>
      <c r="AU159" s="209" t="s">
        <v>82</v>
      </c>
      <c r="AV159" s="13" t="s">
        <v>82</v>
      </c>
      <c r="AW159" s="13" t="s">
        <v>34</v>
      </c>
      <c r="AX159" s="13" t="s">
        <v>73</v>
      </c>
      <c r="AY159" s="209" t="s">
        <v>283</v>
      </c>
    </row>
    <row r="160" spans="1:65" s="16" customFormat="1" ht="11.25">
      <c r="B160" s="232"/>
      <c r="C160" s="233"/>
      <c r="D160" s="200" t="s">
        <v>294</v>
      </c>
      <c r="E160" s="234" t="s">
        <v>21</v>
      </c>
      <c r="F160" s="235" t="s">
        <v>442</v>
      </c>
      <c r="G160" s="233"/>
      <c r="H160" s="236">
        <v>1</v>
      </c>
      <c r="I160" s="237"/>
      <c r="J160" s="233"/>
      <c r="K160" s="233"/>
      <c r="L160" s="238"/>
      <c r="M160" s="239"/>
      <c r="N160" s="240"/>
      <c r="O160" s="240"/>
      <c r="P160" s="240"/>
      <c r="Q160" s="240"/>
      <c r="R160" s="240"/>
      <c r="S160" s="240"/>
      <c r="T160" s="241"/>
      <c r="AT160" s="242" t="s">
        <v>294</v>
      </c>
      <c r="AU160" s="242" t="s">
        <v>82</v>
      </c>
      <c r="AV160" s="16" t="s">
        <v>290</v>
      </c>
      <c r="AW160" s="16" t="s">
        <v>34</v>
      </c>
      <c r="AX160" s="16" t="s">
        <v>80</v>
      </c>
      <c r="AY160" s="242" t="s">
        <v>283</v>
      </c>
    </row>
    <row r="161" spans="1:65" s="2" customFormat="1" ht="16.5" customHeight="1">
      <c r="A161" s="36"/>
      <c r="B161" s="37"/>
      <c r="C161" s="180" t="s">
        <v>381</v>
      </c>
      <c r="D161" s="180" t="s">
        <v>285</v>
      </c>
      <c r="E161" s="181" t="s">
        <v>381</v>
      </c>
      <c r="F161" s="182" t="s">
        <v>4405</v>
      </c>
      <c r="G161" s="183" t="s">
        <v>1931</v>
      </c>
      <c r="H161" s="184">
        <v>2</v>
      </c>
      <c r="I161" s="185"/>
      <c r="J161" s="186">
        <f>ROUND(I161*H161,2)</f>
        <v>0</v>
      </c>
      <c r="K161" s="182" t="s">
        <v>348</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1170</v>
      </c>
      <c r="AT161" s="191" t="s">
        <v>285</v>
      </c>
      <c r="AU161" s="191" t="s">
        <v>82</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1170</v>
      </c>
      <c r="BM161" s="191" t="s">
        <v>493</v>
      </c>
    </row>
    <row r="162" spans="1:65" s="13" customFormat="1" ht="11.25">
      <c r="B162" s="198"/>
      <c r="C162" s="199"/>
      <c r="D162" s="200" t="s">
        <v>294</v>
      </c>
      <c r="E162" s="201" t="s">
        <v>21</v>
      </c>
      <c r="F162" s="202" t="s">
        <v>4384</v>
      </c>
      <c r="G162" s="199"/>
      <c r="H162" s="203">
        <v>2</v>
      </c>
      <c r="I162" s="204"/>
      <c r="J162" s="199"/>
      <c r="K162" s="199"/>
      <c r="L162" s="205"/>
      <c r="M162" s="206"/>
      <c r="N162" s="207"/>
      <c r="O162" s="207"/>
      <c r="P162" s="207"/>
      <c r="Q162" s="207"/>
      <c r="R162" s="207"/>
      <c r="S162" s="207"/>
      <c r="T162" s="208"/>
      <c r="AT162" s="209" t="s">
        <v>294</v>
      </c>
      <c r="AU162" s="209" t="s">
        <v>82</v>
      </c>
      <c r="AV162" s="13" t="s">
        <v>82</v>
      </c>
      <c r="AW162" s="13" t="s">
        <v>34</v>
      </c>
      <c r="AX162" s="13" t="s">
        <v>73</v>
      </c>
      <c r="AY162" s="209" t="s">
        <v>283</v>
      </c>
    </row>
    <row r="163" spans="1:65" s="16" customFormat="1" ht="11.25">
      <c r="B163" s="232"/>
      <c r="C163" s="233"/>
      <c r="D163" s="200" t="s">
        <v>294</v>
      </c>
      <c r="E163" s="234" t="s">
        <v>21</v>
      </c>
      <c r="F163" s="235" t="s">
        <v>442</v>
      </c>
      <c r="G163" s="233"/>
      <c r="H163" s="236">
        <v>2</v>
      </c>
      <c r="I163" s="237"/>
      <c r="J163" s="233"/>
      <c r="K163" s="233"/>
      <c r="L163" s="238"/>
      <c r="M163" s="239"/>
      <c r="N163" s="240"/>
      <c r="O163" s="240"/>
      <c r="P163" s="240"/>
      <c r="Q163" s="240"/>
      <c r="R163" s="240"/>
      <c r="S163" s="240"/>
      <c r="T163" s="241"/>
      <c r="AT163" s="242" t="s">
        <v>294</v>
      </c>
      <c r="AU163" s="242" t="s">
        <v>82</v>
      </c>
      <c r="AV163" s="16" t="s">
        <v>290</v>
      </c>
      <c r="AW163" s="16" t="s">
        <v>34</v>
      </c>
      <c r="AX163" s="16" t="s">
        <v>80</v>
      </c>
      <c r="AY163" s="242" t="s">
        <v>283</v>
      </c>
    </row>
    <row r="164" spans="1:65" s="2" customFormat="1" ht="16.5" customHeight="1">
      <c r="A164" s="36"/>
      <c r="B164" s="37"/>
      <c r="C164" s="180" t="s">
        <v>387</v>
      </c>
      <c r="D164" s="180" t="s">
        <v>285</v>
      </c>
      <c r="E164" s="181" t="s">
        <v>387</v>
      </c>
      <c r="F164" s="182" t="s">
        <v>4406</v>
      </c>
      <c r="G164" s="183" t="s">
        <v>1931</v>
      </c>
      <c r="H164" s="184">
        <v>1</v>
      </c>
      <c r="I164" s="185"/>
      <c r="J164" s="186">
        <f>ROUND(I164*H164,2)</f>
        <v>0</v>
      </c>
      <c r="K164" s="182" t="s">
        <v>348</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1170</v>
      </c>
      <c r="AT164" s="191" t="s">
        <v>285</v>
      </c>
      <c r="AU164" s="191" t="s">
        <v>82</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1170</v>
      </c>
      <c r="BM164" s="191" t="s">
        <v>505</v>
      </c>
    </row>
    <row r="165" spans="1:65" s="13" customFormat="1" ht="11.25">
      <c r="B165" s="198"/>
      <c r="C165" s="199"/>
      <c r="D165" s="200" t="s">
        <v>294</v>
      </c>
      <c r="E165" s="201" t="s">
        <v>21</v>
      </c>
      <c r="F165" s="202" t="s">
        <v>4381</v>
      </c>
      <c r="G165" s="199"/>
      <c r="H165" s="203">
        <v>1</v>
      </c>
      <c r="I165" s="204"/>
      <c r="J165" s="199"/>
      <c r="K165" s="199"/>
      <c r="L165" s="205"/>
      <c r="M165" s="206"/>
      <c r="N165" s="207"/>
      <c r="O165" s="207"/>
      <c r="P165" s="207"/>
      <c r="Q165" s="207"/>
      <c r="R165" s="207"/>
      <c r="S165" s="207"/>
      <c r="T165" s="208"/>
      <c r="AT165" s="209" t="s">
        <v>294</v>
      </c>
      <c r="AU165" s="209" t="s">
        <v>82</v>
      </c>
      <c r="AV165" s="13" t="s">
        <v>82</v>
      </c>
      <c r="AW165" s="13" t="s">
        <v>34</v>
      </c>
      <c r="AX165" s="13" t="s">
        <v>73</v>
      </c>
      <c r="AY165" s="209" t="s">
        <v>283</v>
      </c>
    </row>
    <row r="166" spans="1:65" s="16" customFormat="1" ht="11.25">
      <c r="B166" s="232"/>
      <c r="C166" s="233"/>
      <c r="D166" s="200" t="s">
        <v>294</v>
      </c>
      <c r="E166" s="234" t="s">
        <v>21</v>
      </c>
      <c r="F166" s="235" t="s">
        <v>442</v>
      </c>
      <c r="G166" s="233"/>
      <c r="H166" s="236">
        <v>1</v>
      </c>
      <c r="I166" s="237"/>
      <c r="J166" s="233"/>
      <c r="K166" s="233"/>
      <c r="L166" s="238"/>
      <c r="M166" s="239"/>
      <c r="N166" s="240"/>
      <c r="O166" s="240"/>
      <c r="P166" s="240"/>
      <c r="Q166" s="240"/>
      <c r="R166" s="240"/>
      <c r="S166" s="240"/>
      <c r="T166" s="241"/>
      <c r="AT166" s="242" t="s">
        <v>294</v>
      </c>
      <c r="AU166" s="242" t="s">
        <v>82</v>
      </c>
      <c r="AV166" s="16" t="s">
        <v>290</v>
      </c>
      <c r="AW166" s="16" t="s">
        <v>34</v>
      </c>
      <c r="AX166" s="16" t="s">
        <v>80</v>
      </c>
      <c r="AY166" s="242" t="s">
        <v>283</v>
      </c>
    </row>
    <row r="167" spans="1:65" s="2" customFormat="1" ht="16.5" customHeight="1">
      <c r="A167" s="36"/>
      <c r="B167" s="37"/>
      <c r="C167" s="180" t="s">
        <v>393</v>
      </c>
      <c r="D167" s="180" t="s">
        <v>285</v>
      </c>
      <c r="E167" s="181" t="s">
        <v>393</v>
      </c>
      <c r="F167" s="182" t="s">
        <v>4407</v>
      </c>
      <c r="G167" s="183" t="s">
        <v>783</v>
      </c>
      <c r="H167" s="184">
        <v>5</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1170</v>
      </c>
      <c r="AT167" s="191" t="s">
        <v>285</v>
      </c>
      <c r="AU167" s="191" t="s">
        <v>82</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1170</v>
      </c>
      <c r="BM167" s="191" t="s">
        <v>517</v>
      </c>
    </row>
    <row r="168" spans="1:65" s="13" customFormat="1" ht="11.25">
      <c r="B168" s="198"/>
      <c r="C168" s="199"/>
      <c r="D168" s="200" t="s">
        <v>294</v>
      </c>
      <c r="E168" s="201" t="s">
        <v>21</v>
      </c>
      <c r="F168" s="202" t="s">
        <v>4457</v>
      </c>
      <c r="G168" s="199"/>
      <c r="H168" s="203">
        <v>5</v>
      </c>
      <c r="I168" s="204"/>
      <c r="J168" s="199"/>
      <c r="K168" s="199"/>
      <c r="L168" s="205"/>
      <c r="M168" s="206"/>
      <c r="N168" s="207"/>
      <c r="O168" s="207"/>
      <c r="P168" s="207"/>
      <c r="Q168" s="207"/>
      <c r="R168" s="207"/>
      <c r="S168" s="207"/>
      <c r="T168" s="208"/>
      <c r="AT168" s="209" t="s">
        <v>294</v>
      </c>
      <c r="AU168" s="209" t="s">
        <v>82</v>
      </c>
      <c r="AV168" s="13" t="s">
        <v>82</v>
      </c>
      <c r="AW168" s="13" t="s">
        <v>34</v>
      </c>
      <c r="AX168" s="13" t="s">
        <v>73</v>
      </c>
      <c r="AY168" s="209" t="s">
        <v>283</v>
      </c>
    </row>
    <row r="169" spans="1:65" s="16" customFormat="1" ht="11.25">
      <c r="B169" s="232"/>
      <c r="C169" s="233"/>
      <c r="D169" s="200" t="s">
        <v>294</v>
      </c>
      <c r="E169" s="234" t="s">
        <v>21</v>
      </c>
      <c r="F169" s="235" t="s">
        <v>442</v>
      </c>
      <c r="G169" s="233"/>
      <c r="H169" s="236">
        <v>5</v>
      </c>
      <c r="I169" s="237"/>
      <c r="J169" s="233"/>
      <c r="K169" s="233"/>
      <c r="L169" s="238"/>
      <c r="M169" s="239"/>
      <c r="N169" s="240"/>
      <c r="O169" s="240"/>
      <c r="P169" s="240"/>
      <c r="Q169" s="240"/>
      <c r="R169" s="240"/>
      <c r="S169" s="240"/>
      <c r="T169" s="241"/>
      <c r="AT169" s="242" t="s">
        <v>294</v>
      </c>
      <c r="AU169" s="242" t="s">
        <v>82</v>
      </c>
      <c r="AV169" s="16" t="s">
        <v>290</v>
      </c>
      <c r="AW169" s="16" t="s">
        <v>34</v>
      </c>
      <c r="AX169" s="16" t="s">
        <v>80</v>
      </c>
      <c r="AY169" s="242" t="s">
        <v>283</v>
      </c>
    </row>
    <row r="170" spans="1:65" s="12" customFormat="1" ht="22.9" customHeight="1">
      <c r="B170" s="164"/>
      <c r="C170" s="165"/>
      <c r="D170" s="166" t="s">
        <v>72</v>
      </c>
      <c r="E170" s="178" t="s">
        <v>750</v>
      </c>
      <c r="F170" s="178" t="s">
        <v>4409</v>
      </c>
      <c r="G170" s="165"/>
      <c r="H170" s="165"/>
      <c r="I170" s="168"/>
      <c r="J170" s="179">
        <f>BK170</f>
        <v>0</v>
      </c>
      <c r="K170" s="165"/>
      <c r="L170" s="170"/>
      <c r="M170" s="171"/>
      <c r="N170" s="172"/>
      <c r="O170" s="172"/>
      <c r="P170" s="173">
        <f>SUM(P171:P197)</f>
        <v>0</v>
      </c>
      <c r="Q170" s="172"/>
      <c r="R170" s="173">
        <f>SUM(R171:R197)</f>
        <v>0</v>
      </c>
      <c r="S170" s="172"/>
      <c r="T170" s="174">
        <f>SUM(T171:T197)</f>
        <v>0</v>
      </c>
      <c r="AR170" s="175" t="s">
        <v>80</v>
      </c>
      <c r="AT170" s="176" t="s">
        <v>72</v>
      </c>
      <c r="AU170" s="176" t="s">
        <v>80</v>
      </c>
      <c r="AY170" s="175" t="s">
        <v>283</v>
      </c>
      <c r="BK170" s="177">
        <f>SUM(BK171:BK197)</f>
        <v>0</v>
      </c>
    </row>
    <row r="171" spans="1:65" s="2" customFormat="1" ht="16.5" customHeight="1">
      <c r="A171" s="36"/>
      <c r="B171" s="37"/>
      <c r="C171" s="180" t="s">
        <v>400</v>
      </c>
      <c r="D171" s="180" t="s">
        <v>285</v>
      </c>
      <c r="E171" s="181" t="s">
        <v>400</v>
      </c>
      <c r="F171" s="182" t="s">
        <v>4410</v>
      </c>
      <c r="G171" s="183" t="s">
        <v>409</v>
      </c>
      <c r="H171" s="184">
        <v>270</v>
      </c>
      <c r="I171" s="185"/>
      <c r="J171" s="186">
        <f>ROUND(I171*H171,2)</f>
        <v>0</v>
      </c>
      <c r="K171" s="182" t="s">
        <v>348</v>
      </c>
      <c r="L171" s="41"/>
      <c r="M171" s="187" t="s">
        <v>21</v>
      </c>
      <c r="N171" s="188" t="s">
        <v>44</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1170</v>
      </c>
      <c r="AT171" s="191" t="s">
        <v>285</v>
      </c>
      <c r="AU171" s="191" t="s">
        <v>82</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1170</v>
      </c>
      <c r="BM171" s="191" t="s">
        <v>531</v>
      </c>
    </row>
    <row r="172" spans="1:65" s="13" customFormat="1" ht="11.25">
      <c r="B172" s="198"/>
      <c r="C172" s="199"/>
      <c r="D172" s="200" t="s">
        <v>294</v>
      </c>
      <c r="E172" s="201" t="s">
        <v>21</v>
      </c>
      <c r="F172" s="202" t="s">
        <v>5205</v>
      </c>
      <c r="G172" s="199"/>
      <c r="H172" s="203">
        <v>270</v>
      </c>
      <c r="I172" s="204"/>
      <c r="J172" s="199"/>
      <c r="K172" s="199"/>
      <c r="L172" s="205"/>
      <c r="M172" s="206"/>
      <c r="N172" s="207"/>
      <c r="O172" s="207"/>
      <c r="P172" s="207"/>
      <c r="Q172" s="207"/>
      <c r="R172" s="207"/>
      <c r="S172" s="207"/>
      <c r="T172" s="208"/>
      <c r="AT172" s="209" t="s">
        <v>294</v>
      </c>
      <c r="AU172" s="209" t="s">
        <v>82</v>
      </c>
      <c r="AV172" s="13" t="s">
        <v>82</v>
      </c>
      <c r="AW172" s="13" t="s">
        <v>34</v>
      </c>
      <c r="AX172" s="13" t="s">
        <v>73</v>
      </c>
      <c r="AY172" s="209" t="s">
        <v>283</v>
      </c>
    </row>
    <row r="173" spans="1:65" s="16" customFormat="1" ht="11.25">
      <c r="B173" s="232"/>
      <c r="C173" s="233"/>
      <c r="D173" s="200" t="s">
        <v>294</v>
      </c>
      <c r="E173" s="234" t="s">
        <v>21</v>
      </c>
      <c r="F173" s="235" t="s">
        <v>442</v>
      </c>
      <c r="G173" s="233"/>
      <c r="H173" s="236">
        <v>270</v>
      </c>
      <c r="I173" s="237"/>
      <c r="J173" s="233"/>
      <c r="K173" s="233"/>
      <c r="L173" s="238"/>
      <c r="M173" s="239"/>
      <c r="N173" s="240"/>
      <c r="O173" s="240"/>
      <c r="P173" s="240"/>
      <c r="Q173" s="240"/>
      <c r="R173" s="240"/>
      <c r="S173" s="240"/>
      <c r="T173" s="241"/>
      <c r="AT173" s="242" t="s">
        <v>294</v>
      </c>
      <c r="AU173" s="242" t="s">
        <v>82</v>
      </c>
      <c r="AV173" s="16" t="s">
        <v>290</v>
      </c>
      <c r="AW173" s="16" t="s">
        <v>34</v>
      </c>
      <c r="AX173" s="16" t="s">
        <v>80</v>
      </c>
      <c r="AY173" s="242" t="s">
        <v>283</v>
      </c>
    </row>
    <row r="174" spans="1:65" s="2" customFormat="1" ht="16.5" customHeight="1">
      <c r="A174" s="36"/>
      <c r="B174" s="37"/>
      <c r="C174" s="180" t="s">
        <v>406</v>
      </c>
      <c r="D174" s="180" t="s">
        <v>285</v>
      </c>
      <c r="E174" s="181" t="s">
        <v>406</v>
      </c>
      <c r="F174" s="182" t="s">
        <v>4412</v>
      </c>
      <c r="G174" s="183" t="s">
        <v>409</v>
      </c>
      <c r="H174" s="184">
        <v>30</v>
      </c>
      <c r="I174" s="185"/>
      <c r="J174" s="186">
        <f>ROUND(I174*H174,2)</f>
        <v>0</v>
      </c>
      <c r="K174" s="182" t="s">
        <v>348</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1170</v>
      </c>
      <c r="AT174" s="191" t="s">
        <v>285</v>
      </c>
      <c r="AU174" s="191" t="s">
        <v>82</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1170</v>
      </c>
      <c r="BM174" s="191" t="s">
        <v>551</v>
      </c>
    </row>
    <row r="175" spans="1:65" s="13" customFormat="1" ht="11.25">
      <c r="B175" s="198"/>
      <c r="C175" s="199"/>
      <c r="D175" s="200" t="s">
        <v>294</v>
      </c>
      <c r="E175" s="201" t="s">
        <v>21</v>
      </c>
      <c r="F175" s="202" t="s">
        <v>5206</v>
      </c>
      <c r="G175" s="199"/>
      <c r="H175" s="203">
        <v>30</v>
      </c>
      <c r="I175" s="204"/>
      <c r="J175" s="199"/>
      <c r="K175" s="199"/>
      <c r="L175" s="205"/>
      <c r="M175" s="206"/>
      <c r="N175" s="207"/>
      <c r="O175" s="207"/>
      <c r="P175" s="207"/>
      <c r="Q175" s="207"/>
      <c r="R175" s="207"/>
      <c r="S175" s="207"/>
      <c r="T175" s="208"/>
      <c r="AT175" s="209" t="s">
        <v>294</v>
      </c>
      <c r="AU175" s="209" t="s">
        <v>82</v>
      </c>
      <c r="AV175" s="13" t="s">
        <v>82</v>
      </c>
      <c r="AW175" s="13" t="s">
        <v>34</v>
      </c>
      <c r="AX175" s="13" t="s">
        <v>73</v>
      </c>
      <c r="AY175" s="209" t="s">
        <v>283</v>
      </c>
    </row>
    <row r="176" spans="1:65" s="16" customFormat="1" ht="11.25">
      <c r="B176" s="232"/>
      <c r="C176" s="233"/>
      <c r="D176" s="200" t="s">
        <v>294</v>
      </c>
      <c r="E176" s="234" t="s">
        <v>21</v>
      </c>
      <c r="F176" s="235" t="s">
        <v>442</v>
      </c>
      <c r="G176" s="233"/>
      <c r="H176" s="236">
        <v>30</v>
      </c>
      <c r="I176" s="237"/>
      <c r="J176" s="233"/>
      <c r="K176" s="233"/>
      <c r="L176" s="238"/>
      <c r="M176" s="239"/>
      <c r="N176" s="240"/>
      <c r="O176" s="240"/>
      <c r="P176" s="240"/>
      <c r="Q176" s="240"/>
      <c r="R176" s="240"/>
      <c r="S176" s="240"/>
      <c r="T176" s="241"/>
      <c r="AT176" s="242" t="s">
        <v>294</v>
      </c>
      <c r="AU176" s="242" t="s">
        <v>82</v>
      </c>
      <c r="AV176" s="16" t="s">
        <v>290</v>
      </c>
      <c r="AW176" s="16" t="s">
        <v>34</v>
      </c>
      <c r="AX176" s="16" t="s">
        <v>80</v>
      </c>
      <c r="AY176" s="242" t="s">
        <v>283</v>
      </c>
    </row>
    <row r="177" spans="1:65" s="2" customFormat="1" ht="16.5" customHeight="1">
      <c r="A177" s="36"/>
      <c r="B177" s="37"/>
      <c r="C177" s="180" t="s">
        <v>7</v>
      </c>
      <c r="D177" s="180" t="s">
        <v>285</v>
      </c>
      <c r="E177" s="181" t="s">
        <v>7</v>
      </c>
      <c r="F177" s="182" t="s">
        <v>4414</v>
      </c>
      <c r="G177" s="183" t="s">
        <v>409</v>
      </c>
      <c r="H177" s="184">
        <v>30</v>
      </c>
      <c r="I177" s="185"/>
      <c r="J177" s="186">
        <f>ROUND(I177*H177,2)</f>
        <v>0</v>
      </c>
      <c r="K177" s="182" t="s">
        <v>348</v>
      </c>
      <c r="L177" s="41"/>
      <c r="M177" s="187" t="s">
        <v>21</v>
      </c>
      <c r="N177" s="188" t="s">
        <v>44</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1170</v>
      </c>
      <c r="AT177" s="191" t="s">
        <v>285</v>
      </c>
      <c r="AU177" s="191" t="s">
        <v>82</v>
      </c>
      <c r="AY177" s="19" t="s">
        <v>283</v>
      </c>
      <c r="BE177" s="192">
        <f>IF(N177="základní",J177,0)</f>
        <v>0</v>
      </c>
      <c r="BF177" s="192">
        <f>IF(N177="snížená",J177,0)</f>
        <v>0</v>
      </c>
      <c r="BG177" s="192">
        <f>IF(N177="zákl. přenesená",J177,0)</f>
        <v>0</v>
      </c>
      <c r="BH177" s="192">
        <f>IF(N177="sníž. přenesená",J177,0)</f>
        <v>0</v>
      </c>
      <c r="BI177" s="192">
        <f>IF(N177="nulová",J177,0)</f>
        <v>0</v>
      </c>
      <c r="BJ177" s="19" t="s">
        <v>80</v>
      </c>
      <c r="BK177" s="192">
        <f>ROUND(I177*H177,2)</f>
        <v>0</v>
      </c>
      <c r="BL177" s="19" t="s">
        <v>1170</v>
      </c>
      <c r="BM177" s="191" t="s">
        <v>563</v>
      </c>
    </row>
    <row r="178" spans="1:65" s="13" customFormat="1" ht="11.25">
      <c r="B178" s="198"/>
      <c r="C178" s="199"/>
      <c r="D178" s="200" t="s">
        <v>294</v>
      </c>
      <c r="E178" s="201" t="s">
        <v>21</v>
      </c>
      <c r="F178" s="202" t="s">
        <v>5206</v>
      </c>
      <c r="G178" s="199"/>
      <c r="H178" s="203">
        <v>30</v>
      </c>
      <c r="I178" s="204"/>
      <c r="J178" s="199"/>
      <c r="K178" s="199"/>
      <c r="L178" s="205"/>
      <c r="M178" s="206"/>
      <c r="N178" s="207"/>
      <c r="O178" s="207"/>
      <c r="P178" s="207"/>
      <c r="Q178" s="207"/>
      <c r="R178" s="207"/>
      <c r="S178" s="207"/>
      <c r="T178" s="208"/>
      <c r="AT178" s="209" t="s">
        <v>294</v>
      </c>
      <c r="AU178" s="209" t="s">
        <v>82</v>
      </c>
      <c r="AV178" s="13" t="s">
        <v>82</v>
      </c>
      <c r="AW178" s="13" t="s">
        <v>34</v>
      </c>
      <c r="AX178" s="13" t="s">
        <v>73</v>
      </c>
      <c r="AY178" s="209" t="s">
        <v>283</v>
      </c>
    </row>
    <row r="179" spans="1:65" s="16" customFormat="1" ht="11.25">
      <c r="B179" s="232"/>
      <c r="C179" s="233"/>
      <c r="D179" s="200" t="s">
        <v>294</v>
      </c>
      <c r="E179" s="234" t="s">
        <v>21</v>
      </c>
      <c r="F179" s="235" t="s">
        <v>442</v>
      </c>
      <c r="G179" s="233"/>
      <c r="H179" s="236">
        <v>30</v>
      </c>
      <c r="I179" s="237"/>
      <c r="J179" s="233"/>
      <c r="K179" s="233"/>
      <c r="L179" s="238"/>
      <c r="M179" s="239"/>
      <c r="N179" s="240"/>
      <c r="O179" s="240"/>
      <c r="P179" s="240"/>
      <c r="Q179" s="240"/>
      <c r="R179" s="240"/>
      <c r="S179" s="240"/>
      <c r="T179" s="241"/>
      <c r="AT179" s="242" t="s">
        <v>294</v>
      </c>
      <c r="AU179" s="242" t="s">
        <v>82</v>
      </c>
      <c r="AV179" s="16" t="s">
        <v>290</v>
      </c>
      <c r="AW179" s="16" t="s">
        <v>34</v>
      </c>
      <c r="AX179" s="16" t="s">
        <v>80</v>
      </c>
      <c r="AY179" s="242" t="s">
        <v>283</v>
      </c>
    </row>
    <row r="180" spans="1:65" s="2" customFormat="1" ht="16.5" customHeight="1">
      <c r="A180" s="36"/>
      <c r="B180" s="37"/>
      <c r="C180" s="180" t="s">
        <v>418</v>
      </c>
      <c r="D180" s="180" t="s">
        <v>285</v>
      </c>
      <c r="E180" s="181" t="s">
        <v>418</v>
      </c>
      <c r="F180" s="182" t="s">
        <v>4416</v>
      </c>
      <c r="G180" s="183" t="s">
        <v>1931</v>
      </c>
      <c r="H180" s="184">
        <v>1</v>
      </c>
      <c r="I180" s="185"/>
      <c r="J180" s="186">
        <f>ROUND(I180*H180,2)</f>
        <v>0</v>
      </c>
      <c r="K180" s="182" t="s">
        <v>348</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1170</v>
      </c>
      <c r="AT180" s="191" t="s">
        <v>285</v>
      </c>
      <c r="AU180" s="191" t="s">
        <v>82</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1170</v>
      </c>
      <c r="BM180" s="191" t="s">
        <v>575</v>
      </c>
    </row>
    <row r="181" spans="1:65" s="13" customFormat="1" ht="11.25">
      <c r="B181" s="198"/>
      <c r="C181" s="199"/>
      <c r="D181" s="200" t="s">
        <v>294</v>
      </c>
      <c r="E181" s="201" t="s">
        <v>21</v>
      </c>
      <c r="F181" s="202" t="s">
        <v>4417</v>
      </c>
      <c r="G181" s="199"/>
      <c r="H181" s="203">
        <v>1</v>
      </c>
      <c r="I181" s="204"/>
      <c r="J181" s="199"/>
      <c r="K181" s="199"/>
      <c r="L181" s="205"/>
      <c r="M181" s="206"/>
      <c r="N181" s="207"/>
      <c r="O181" s="207"/>
      <c r="P181" s="207"/>
      <c r="Q181" s="207"/>
      <c r="R181" s="207"/>
      <c r="S181" s="207"/>
      <c r="T181" s="208"/>
      <c r="AT181" s="209" t="s">
        <v>294</v>
      </c>
      <c r="AU181" s="209" t="s">
        <v>82</v>
      </c>
      <c r="AV181" s="13" t="s">
        <v>82</v>
      </c>
      <c r="AW181" s="13" t="s">
        <v>34</v>
      </c>
      <c r="AX181" s="13" t="s">
        <v>73</v>
      </c>
      <c r="AY181" s="209" t="s">
        <v>283</v>
      </c>
    </row>
    <row r="182" spans="1:65" s="16" customFormat="1" ht="11.25">
      <c r="B182" s="232"/>
      <c r="C182" s="233"/>
      <c r="D182" s="200" t="s">
        <v>294</v>
      </c>
      <c r="E182" s="234" t="s">
        <v>21</v>
      </c>
      <c r="F182" s="235" t="s">
        <v>442</v>
      </c>
      <c r="G182" s="233"/>
      <c r="H182" s="236">
        <v>1</v>
      </c>
      <c r="I182" s="237"/>
      <c r="J182" s="233"/>
      <c r="K182" s="233"/>
      <c r="L182" s="238"/>
      <c r="M182" s="239"/>
      <c r="N182" s="240"/>
      <c r="O182" s="240"/>
      <c r="P182" s="240"/>
      <c r="Q182" s="240"/>
      <c r="R182" s="240"/>
      <c r="S182" s="240"/>
      <c r="T182" s="241"/>
      <c r="AT182" s="242" t="s">
        <v>294</v>
      </c>
      <c r="AU182" s="242" t="s">
        <v>82</v>
      </c>
      <c r="AV182" s="16" t="s">
        <v>290</v>
      </c>
      <c r="AW182" s="16" t="s">
        <v>34</v>
      </c>
      <c r="AX182" s="16" t="s">
        <v>80</v>
      </c>
      <c r="AY182" s="242" t="s">
        <v>283</v>
      </c>
    </row>
    <row r="183" spans="1:65" s="2" customFormat="1" ht="16.5" customHeight="1">
      <c r="A183" s="36"/>
      <c r="B183" s="37"/>
      <c r="C183" s="180" t="s">
        <v>424</v>
      </c>
      <c r="D183" s="180" t="s">
        <v>285</v>
      </c>
      <c r="E183" s="181" t="s">
        <v>424</v>
      </c>
      <c r="F183" s="182" t="s">
        <v>4418</v>
      </c>
      <c r="G183" s="183" t="s">
        <v>409</v>
      </c>
      <c r="H183" s="184">
        <v>30</v>
      </c>
      <c r="I183" s="185"/>
      <c r="J183" s="186">
        <f>ROUND(I183*H183,2)</f>
        <v>0</v>
      </c>
      <c r="K183" s="182" t="s">
        <v>348</v>
      </c>
      <c r="L183" s="41"/>
      <c r="M183" s="187" t="s">
        <v>21</v>
      </c>
      <c r="N183" s="188" t="s">
        <v>44</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1170</v>
      </c>
      <c r="AT183" s="191" t="s">
        <v>285</v>
      </c>
      <c r="AU183" s="191" t="s">
        <v>82</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1170</v>
      </c>
      <c r="BM183" s="191" t="s">
        <v>587</v>
      </c>
    </row>
    <row r="184" spans="1:65" s="13" customFormat="1" ht="11.25">
      <c r="B184" s="198"/>
      <c r="C184" s="199"/>
      <c r="D184" s="200" t="s">
        <v>294</v>
      </c>
      <c r="E184" s="201" t="s">
        <v>21</v>
      </c>
      <c r="F184" s="202" t="s">
        <v>4419</v>
      </c>
      <c r="G184" s="199"/>
      <c r="H184" s="203">
        <v>30</v>
      </c>
      <c r="I184" s="204"/>
      <c r="J184" s="199"/>
      <c r="K184" s="199"/>
      <c r="L184" s="205"/>
      <c r="M184" s="206"/>
      <c r="N184" s="207"/>
      <c r="O184" s="207"/>
      <c r="P184" s="207"/>
      <c r="Q184" s="207"/>
      <c r="R184" s="207"/>
      <c r="S184" s="207"/>
      <c r="T184" s="208"/>
      <c r="AT184" s="209" t="s">
        <v>294</v>
      </c>
      <c r="AU184" s="209" t="s">
        <v>82</v>
      </c>
      <c r="AV184" s="13" t="s">
        <v>82</v>
      </c>
      <c r="AW184" s="13" t="s">
        <v>34</v>
      </c>
      <c r="AX184" s="13" t="s">
        <v>73</v>
      </c>
      <c r="AY184" s="209" t="s">
        <v>283</v>
      </c>
    </row>
    <row r="185" spans="1:65" s="16" customFormat="1" ht="11.25">
      <c r="B185" s="232"/>
      <c r="C185" s="233"/>
      <c r="D185" s="200" t="s">
        <v>294</v>
      </c>
      <c r="E185" s="234" t="s">
        <v>21</v>
      </c>
      <c r="F185" s="235" t="s">
        <v>442</v>
      </c>
      <c r="G185" s="233"/>
      <c r="H185" s="236">
        <v>30</v>
      </c>
      <c r="I185" s="237"/>
      <c r="J185" s="233"/>
      <c r="K185" s="233"/>
      <c r="L185" s="238"/>
      <c r="M185" s="239"/>
      <c r="N185" s="240"/>
      <c r="O185" s="240"/>
      <c r="P185" s="240"/>
      <c r="Q185" s="240"/>
      <c r="R185" s="240"/>
      <c r="S185" s="240"/>
      <c r="T185" s="241"/>
      <c r="AT185" s="242" t="s">
        <v>294</v>
      </c>
      <c r="AU185" s="242" t="s">
        <v>82</v>
      </c>
      <c r="AV185" s="16" t="s">
        <v>290</v>
      </c>
      <c r="AW185" s="16" t="s">
        <v>34</v>
      </c>
      <c r="AX185" s="16" t="s">
        <v>80</v>
      </c>
      <c r="AY185" s="242" t="s">
        <v>283</v>
      </c>
    </row>
    <row r="186" spans="1:65" s="2" customFormat="1" ht="16.5" customHeight="1">
      <c r="A186" s="36"/>
      <c r="B186" s="37"/>
      <c r="C186" s="180" t="s">
        <v>431</v>
      </c>
      <c r="D186" s="180" t="s">
        <v>285</v>
      </c>
      <c r="E186" s="181" t="s">
        <v>431</v>
      </c>
      <c r="F186" s="182" t="s">
        <v>4420</v>
      </c>
      <c r="G186" s="183" t="s">
        <v>409</v>
      </c>
      <c r="H186" s="184">
        <v>30</v>
      </c>
      <c r="I186" s="185"/>
      <c r="J186" s="186">
        <f>ROUND(I186*H186,2)</f>
        <v>0</v>
      </c>
      <c r="K186" s="182" t="s">
        <v>348</v>
      </c>
      <c r="L186" s="41"/>
      <c r="M186" s="187" t="s">
        <v>21</v>
      </c>
      <c r="N186" s="188" t="s">
        <v>44</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1170</v>
      </c>
      <c r="AT186" s="191" t="s">
        <v>285</v>
      </c>
      <c r="AU186" s="191" t="s">
        <v>82</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1170</v>
      </c>
      <c r="BM186" s="191" t="s">
        <v>606</v>
      </c>
    </row>
    <row r="187" spans="1:65" s="13" customFormat="1" ht="11.25">
      <c r="B187" s="198"/>
      <c r="C187" s="199"/>
      <c r="D187" s="200" t="s">
        <v>294</v>
      </c>
      <c r="E187" s="201" t="s">
        <v>21</v>
      </c>
      <c r="F187" s="202" t="s">
        <v>4421</v>
      </c>
      <c r="G187" s="199"/>
      <c r="H187" s="203">
        <v>30</v>
      </c>
      <c r="I187" s="204"/>
      <c r="J187" s="199"/>
      <c r="K187" s="199"/>
      <c r="L187" s="205"/>
      <c r="M187" s="206"/>
      <c r="N187" s="207"/>
      <c r="O187" s="207"/>
      <c r="P187" s="207"/>
      <c r="Q187" s="207"/>
      <c r="R187" s="207"/>
      <c r="S187" s="207"/>
      <c r="T187" s="208"/>
      <c r="AT187" s="209" t="s">
        <v>294</v>
      </c>
      <c r="AU187" s="209" t="s">
        <v>82</v>
      </c>
      <c r="AV187" s="13" t="s">
        <v>82</v>
      </c>
      <c r="AW187" s="13" t="s">
        <v>34</v>
      </c>
      <c r="AX187" s="13" t="s">
        <v>73</v>
      </c>
      <c r="AY187" s="209" t="s">
        <v>283</v>
      </c>
    </row>
    <row r="188" spans="1:65" s="16" customFormat="1" ht="11.25">
      <c r="B188" s="232"/>
      <c r="C188" s="233"/>
      <c r="D188" s="200" t="s">
        <v>294</v>
      </c>
      <c r="E188" s="234" t="s">
        <v>21</v>
      </c>
      <c r="F188" s="235" t="s">
        <v>442</v>
      </c>
      <c r="G188" s="233"/>
      <c r="H188" s="236">
        <v>30</v>
      </c>
      <c r="I188" s="237"/>
      <c r="J188" s="233"/>
      <c r="K188" s="233"/>
      <c r="L188" s="238"/>
      <c r="M188" s="239"/>
      <c r="N188" s="240"/>
      <c r="O188" s="240"/>
      <c r="P188" s="240"/>
      <c r="Q188" s="240"/>
      <c r="R188" s="240"/>
      <c r="S188" s="240"/>
      <c r="T188" s="241"/>
      <c r="AT188" s="242" t="s">
        <v>294</v>
      </c>
      <c r="AU188" s="242" t="s">
        <v>82</v>
      </c>
      <c r="AV188" s="16" t="s">
        <v>290</v>
      </c>
      <c r="AW188" s="16" t="s">
        <v>34</v>
      </c>
      <c r="AX188" s="16" t="s">
        <v>80</v>
      </c>
      <c r="AY188" s="242" t="s">
        <v>283</v>
      </c>
    </row>
    <row r="189" spans="1:65" s="2" customFormat="1" ht="16.5" customHeight="1">
      <c r="A189" s="36"/>
      <c r="B189" s="37"/>
      <c r="C189" s="180" t="s">
        <v>443</v>
      </c>
      <c r="D189" s="180" t="s">
        <v>285</v>
      </c>
      <c r="E189" s="181" t="s">
        <v>443</v>
      </c>
      <c r="F189" s="182" t="s">
        <v>4422</v>
      </c>
      <c r="G189" s="183" t="s">
        <v>1931</v>
      </c>
      <c r="H189" s="184">
        <v>12</v>
      </c>
      <c r="I189" s="185"/>
      <c r="J189" s="186">
        <f>ROUND(I189*H189,2)</f>
        <v>0</v>
      </c>
      <c r="K189" s="182" t="s">
        <v>348</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1170</v>
      </c>
      <c r="AT189" s="191" t="s">
        <v>285</v>
      </c>
      <c r="AU189" s="191" t="s">
        <v>82</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1170</v>
      </c>
      <c r="BM189" s="191" t="s">
        <v>621</v>
      </c>
    </row>
    <row r="190" spans="1:65" s="13" customFormat="1" ht="11.25">
      <c r="B190" s="198"/>
      <c r="C190" s="199"/>
      <c r="D190" s="200" t="s">
        <v>294</v>
      </c>
      <c r="E190" s="201" t="s">
        <v>21</v>
      </c>
      <c r="F190" s="202" t="s">
        <v>5202</v>
      </c>
      <c r="G190" s="199"/>
      <c r="H190" s="203">
        <v>12</v>
      </c>
      <c r="I190" s="204"/>
      <c r="J190" s="199"/>
      <c r="K190" s="199"/>
      <c r="L190" s="205"/>
      <c r="M190" s="206"/>
      <c r="N190" s="207"/>
      <c r="O190" s="207"/>
      <c r="P190" s="207"/>
      <c r="Q190" s="207"/>
      <c r="R190" s="207"/>
      <c r="S190" s="207"/>
      <c r="T190" s="208"/>
      <c r="AT190" s="209" t="s">
        <v>294</v>
      </c>
      <c r="AU190" s="209" t="s">
        <v>82</v>
      </c>
      <c r="AV190" s="13" t="s">
        <v>82</v>
      </c>
      <c r="AW190" s="13" t="s">
        <v>34</v>
      </c>
      <c r="AX190" s="13" t="s">
        <v>73</v>
      </c>
      <c r="AY190" s="209" t="s">
        <v>283</v>
      </c>
    </row>
    <row r="191" spans="1:65" s="16" customFormat="1" ht="11.25">
      <c r="B191" s="232"/>
      <c r="C191" s="233"/>
      <c r="D191" s="200" t="s">
        <v>294</v>
      </c>
      <c r="E191" s="234" t="s">
        <v>21</v>
      </c>
      <c r="F191" s="235" t="s">
        <v>442</v>
      </c>
      <c r="G191" s="233"/>
      <c r="H191" s="236">
        <v>12</v>
      </c>
      <c r="I191" s="237"/>
      <c r="J191" s="233"/>
      <c r="K191" s="233"/>
      <c r="L191" s="238"/>
      <c r="M191" s="239"/>
      <c r="N191" s="240"/>
      <c r="O191" s="240"/>
      <c r="P191" s="240"/>
      <c r="Q191" s="240"/>
      <c r="R191" s="240"/>
      <c r="S191" s="240"/>
      <c r="T191" s="241"/>
      <c r="AT191" s="242" t="s">
        <v>294</v>
      </c>
      <c r="AU191" s="242" t="s">
        <v>82</v>
      </c>
      <c r="AV191" s="16" t="s">
        <v>290</v>
      </c>
      <c r="AW191" s="16" t="s">
        <v>34</v>
      </c>
      <c r="AX191" s="16" t="s">
        <v>80</v>
      </c>
      <c r="AY191" s="242" t="s">
        <v>283</v>
      </c>
    </row>
    <row r="192" spans="1:65" s="2" customFormat="1" ht="16.5" customHeight="1">
      <c r="A192" s="36"/>
      <c r="B192" s="37"/>
      <c r="C192" s="180" t="s">
        <v>450</v>
      </c>
      <c r="D192" s="180" t="s">
        <v>285</v>
      </c>
      <c r="E192" s="181" t="s">
        <v>450</v>
      </c>
      <c r="F192" s="182" t="s">
        <v>4424</v>
      </c>
      <c r="G192" s="183" t="s">
        <v>1931</v>
      </c>
      <c r="H192" s="184">
        <v>4</v>
      </c>
      <c r="I192" s="185"/>
      <c r="J192" s="186">
        <f>ROUND(I192*H192,2)</f>
        <v>0</v>
      </c>
      <c r="K192" s="182" t="s">
        <v>348</v>
      </c>
      <c r="L192" s="41"/>
      <c r="M192" s="187" t="s">
        <v>21</v>
      </c>
      <c r="N192" s="188" t="s">
        <v>44</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1170</v>
      </c>
      <c r="AT192" s="191" t="s">
        <v>285</v>
      </c>
      <c r="AU192" s="191" t="s">
        <v>82</v>
      </c>
      <c r="AY192" s="19" t="s">
        <v>283</v>
      </c>
      <c r="BE192" s="192">
        <f>IF(N192="základní",J192,0)</f>
        <v>0</v>
      </c>
      <c r="BF192" s="192">
        <f>IF(N192="snížená",J192,0)</f>
        <v>0</v>
      </c>
      <c r="BG192" s="192">
        <f>IF(N192="zákl. přenesená",J192,0)</f>
        <v>0</v>
      </c>
      <c r="BH192" s="192">
        <f>IF(N192="sníž. přenesená",J192,0)</f>
        <v>0</v>
      </c>
      <c r="BI192" s="192">
        <f>IF(N192="nulová",J192,0)</f>
        <v>0</v>
      </c>
      <c r="BJ192" s="19" t="s">
        <v>80</v>
      </c>
      <c r="BK192" s="192">
        <f>ROUND(I192*H192,2)</f>
        <v>0</v>
      </c>
      <c r="BL192" s="19" t="s">
        <v>1170</v>
      </c>
      <c r="BM192" s="191" t="s">
        <v>631</v>
      </c>
    </row>
    <row r="193" spans="1:65" s="13" customFormat="1" ht="11.25">
      <c r="B193" s="198"/>
      <c r="C193" s="199"/>
      <c r="D193" s="200" t="s">
        <v>294</v>
      </c>
      <c r="E193" s="201" t="s">
        <v>21</v>
      </c>
      <c r="F193" s="202" t="s">
        <v>4388</v>
      </c>
      <c r="G193" s="199"/>
      <c r="H193" s="203">
        <v>4</v>
      </c>
      <c r="I193" s="204"/>
      <c r="J193" s="199"/>
      <c r="K193" s="199"/>
      <c r="L193" s="205"/>
      <c r="M193" s="206"/>
      <c r="N193" s="207"/>
      <c r="O193" s="207"/>
      <c r="P193" s="207"/>
      <c r="Q193" s="207"/>
      <c r="R193" s="207"/>
      <c r="S193" s="207"/>
      <c r="T193" s="208"/>
      <c r="AT193" s="209" t="s">
        <v>294</v>
      </c>
      <c r="AU193" s="209" t="s">
        <v>82</v>
      </c>
      <c r="AV193" s="13" t="s">
        <v>82</v>
      </c>
      <c r="AW193" s="13" t="s">
        <v>34</v>
      </c>
      <c r="AX193" s="13" t="s">
        <v>73</v>
      </c>
      <c r="AY193" s="209" t="s">
        <v>283</v>
      </c>
    </row>
    <row r="194" spans="1:65" s="16" customFormat="1" ht="11.25">
      <c r="B194" s="232"/>
      <c r="C194" s="233"/>
      <c r="D194" s="200" t="s">
        <v>294</v>
      </c>
      <c r="E194" s="234" t="s">
        <v>21</v>
      </c>
      <c r="F194" s="235" t="s">
        <v>442</v>
      </c>
      <c r="G194" s="233"/>
      <c r="H194" s="236">
        <v>4</v>
      </c>
      <c r="I194" s="237"/>
      <c r="J194" s="233"/>
      <c r="K194" s="233"/>
      <c r="L194" s="238"/>
      <c r="M194" s="239"/>
      <c r="N194" s="240"/>
      <c r="O194" s="240"/>
      <c r="P194" s="240"/>
      <c r="Q194" s="240"/>
      <c r="R194" s="240"/>
      <c r="S194" s="240"/>
      <c r="T194" s="241"/>
      <c r="AT194" s="242" t="s">
        <v>294</v>
      </c>
      <c r="AU194" s="242" t="s">
        <v>82</v>
      </c>
      <c r="AV194" s="16" t="s">
        <v>290</v>
      </c>
      <c r="AW194" s="16" t="s">
        <v>34</v>
      </c>
      <c r="AX194" s="16" t="s">
        <v>80</v>
      </c>
      <c r="AY194" s="242" t="s">
        <v>283</v>
      </c>
    </row>
    <row r="195" spans="1:65" s="2" customFormat="1" ht="16.5" customHeight="1">
      <c r="A195" s="36"/>
      <c r="B195" s="37"/>
      <c r="C195" s="180" t="s">
        <v>458</v>
      </c>
      <c r="D195" s="180" t="s">
        <v>285</v>
      </c>
      <c r="E195" s="181" t="s">
        <v>458</v>
      </c>
      <c r="F195" s="182" t="s">
        <v>4427</v>
      </c>
      <c r="G195" s="183" t="s">
        <v>783</v>
      </c>
      <c r="H195" s="184">
        <v>5</v>
      </c>
      <c r="I195" s="185"/>
      <c r="J195" s="186">
        <f>ROUND(I195*H195,2)</f>
        <v>0</v>
      </c>
      <c r="K195" s="182" t="s">
        <v>348</v>
      </c>
      <c r="L195" s="41"/>
      <c r="M195" s="187" t="s">
        <v>21</v>
      </c>
      <c r="N195" s="188"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1170</v>
      </c>
      <c r="AT195" s="191" t="s">
        <v>285</v>
      </c>
      <c r="AU195" s="191" t="s">
        <v>82</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1170</v>
      </c>
      <c r="BM195" s="191" t="s">
        <v>648</v>
      </c>
    </row>
    <row r="196" spans="1:65" s="13" customFormat="1" ht="11.25">
      <c r="B196" s="198"/>
      <c r="C196" s="199"/>
      <c r="D196" s="200" t="s">
        <v>294</v>
      </c>
      <c r="E196" s="201" t="s">
        <v>21</v>
      </c>
      <c r="F196" s="202" t="s">
        <v>4457</v>
      </c>
      <c r="G196" s="199"/>
      <c r="H196" s="203">
        <v>5</v>
      </c>
      <c r="I196" s="204"/>
      <c r="J196" s="199"/>
      <c r="K196" s="199"/>
      <c r="L196" s="205"/>
      <c r="M196" s="206"/>
      <c r="N196" s="207"/>
      <c r="O196" s="207"/>
      <c r="P196" s="207"/>
      <c r="Q196" s="207"/>
      <c r="R196" s="207"/>
      <c r="S196" s="207"/>
      <c r="T196" s="208"/>
      <c r="AT196" s="209" t="s">
        <v>294</v>
      </c>
      <c r="AU196" s="209" t="s">
        <v>82</v>
      </c>
      <c r="AV196" s="13" t="s">
        <v>82</v>
      </c>
      <c r="AW196" s="13" t="s">
        <v>34</v>
      </c>
      <c r="AX196" s="13" t="s">
        <v>73</v>
      </c>
      <c r="AY196" s="209" t="s">
        <v>283</v>
      </c>
    </row>
    <row r="197" spans="1:65" s="16" customFormat="1" ht="11.25">
      <c r="B197" s="232"/>
      <c r="C197" s="233"/>
      <c r="D197" s="200" t="s">
        <v>294</v>
      </c>
      <c r="E197" s="234" t="s">
        <v>21</v>
      </c>
      <c r="F197" s="235" t="s">
        <v>442</v>
      </c>
      <c r="G197" s="233"/>
      <c r="H197" s="236">
        <v>5</v>
      </c>
      <c r="I197" s="237"/>
      <c r="J197" s="233"/>
      <c r="K197" s="233"/>
      <c r="L197" s="238"/>
      <c r="M197" s="239"/>
      <c r="N197" s="240"/>
      <c r="O197" s="240"/>
      <c r="P197" s="240"/>
      <c r="Q197" s="240"/>
      <c r="R197" s="240"/>
      <c r="S197" s="240"/>
      <c r="T197" s="241"/>
      <c r="AT197" s="242" t="s">
        <v>294</v>
      </c>
      <c r="AU197" s="242" t="s">
        <v>82</v>
      </c>
      <c r="AV197" s="16" t="s">
        <v>290</v>
      </c>
      <c r="AW197" s="16" t="s">
        <v>34</v>
      </c>
      <c r="AX197" s="16" t="s">
        <v>80</v>
      </c>
      <c r="AY197" s="242" t="s">
        <v>283</v>
      </c>
    </row>
    <row r="198" spans="1:65" s="12" customFormat="1" ht="22.9" customHeight="1">
      <c r="B198" s="164"/>
      <c r="C198" s="165"/>
      <c r="D198" s="166" t="s">
        <v>72</v>
      </c>
      <c r="E198" s="178" t="s">
        <v>4099</v>
      </c>
      <c r="F198" s="178" t="s">
        <v>4428</v>
      </c>
      <c r="G198" s="165"/>
      <c r="H198" s="165"/>
      <c r="I198" s="168"/>
      <c r="J198" s="179">
        <f>BK198</f>
        <v>0</v>
      </c>
      <c r="K198" s="165"/>
      <c r="L198" s="170"/>
      <c r="M198" s="171"/>
      <c r="N198" s="172"/>
      <c r="O198" s="172"/>
      <c r="P198" s="173">
        <f>SUM(P199:P204)</f>
        <v>0</v>
      </c>
      <c r="Q198" s="172"/>
      <c r="R198" s="173">
        <f>SUM(R199:R204)</f>
        <v>0</v>
      </c>
      <c r="S198" s="172"/>
      <c r="T198" s="174">
        <f>SUM(T199:T204)</f>
        <v>0</v>
      </c>
      <c r="AR198" s="175" t="s">
        <v>80</v>
      </c>
      <c r="AT198" s="176" t="s">
        <v>72</v>
      </c>
      <c r="AU198" s="176" t="s">
        <v>80</v>
      </c>
      <c r="AY198" s="175" t="s">
        <v>283</v>
      </c>
      <c r="BK198" s="177">
        <f>SUM(BK199:BK204)</f>
        <v>0</v>
      </c>
    </row>
    <row r="199" spans="1:65" s="2" customFormat="1" ht="16.5" customHeight="1">
      <c r="A199" s="36"/>
      <c r="B199" s="37"/>
      <c r="C199" s="180" t="s">
        <v>464</v>
      </c>
      <c r="D199" s="180" t="s">
        <v>285</v>
      </c>
      <c r="E199" s="181" t="s">
        <v>464</v>
      </c>
      <c r="F199" s="182" t="s">
        <v>4429</v>
      </c>
      <c r="G199" s="183" t="s">
        <v>1931</v>
      </c>
      <c r="H199" s="184">
        <v>9</v>
      </c>
      <c r="I199" s="185"/>
      <c r="J199" s="186">
        <f t="shared" ref="J199:J204" si="0">ROUND(I199*H199,2)</f>
        <v>0</v>
      </c>
      <c r="K199" s="182" t="s">
        <v>348</v>
      </c>
      <c r="L199" s="41"/>
      <c r="M199" s="187" t="s">
        <v>21</v>
      </c>
      <c r="N199" s="188" t="s">
        <v>44</v>
      </c>
      <c r="O199" s="66"/>
      <c r="P199" s="189">
        <f t="shared" ref="P199:P204" si="1">O199*H199</f>
        <v>0</v>
      </c>
      <c r="Q199" s="189">
        <v>0</v>
      </c>
      <c r="R199" s="189">
        <f t="shared" ref="R199:R204" si="2">Q199*H199</f>
        <v>0</v>
      </c>
      <c r="S199" s="189">
        <v>0</v>
      </c>
      <c r="T199" s="190">
        <f t="shared" ref="T199:T204" si="3">S199*H199</f>
        <v>0</v>
      </c>
      <c r="U199" s="36"/>
      <c r="V199" s="36"/>
      <c r="W199" s="36"/>
      <c r="X199" s="36"/>
      <c r="Y199" s="36"/>
      <c r="Z199" s="36"/>
      <c r="AA199" s="36"/>
      <c r="AB199" s="36"/>
      <c r="AC199" s="36"/>
      <c r="AD199" s="36"/>
      <c r="AE199" s="36"/>
      <c r="AR199" s="191" t="s">
        <v>1170</v>
      </c>
      <c r="AT199" s="191" t="s">
        <v>285</v>
      </c>
      <c r="AU199" s="191" t="s">
        <v>82</v>
      </c>
      <c r="AY199" s="19" t="s">
        <v>283</v>
      </c>
      <c r="BE199" s="192">
        <f t="shared" ref="BE199:BE204" si="4">IF(N199="základní",J199,0)</f>
        <v>0</v>
      </c>
      <c r="BF199" s="192">
        <f t="shared" ref="BF199:BF204" si="5">IF(N199="snížená",J199,0)</f>
        <v>0</v>
      </c>
      <c r="BG199" s="192">
        <f t="shared" ref="BG199:BG204" si="6">IF(N199="zákl. přenesená",J199,0)</f>
        <v>0</v>
      </c>
      <c r="BH199" s="192">
        <f t="shared" ref="BH199:BH204" si="7">IF(N199="sníž. přenesená",J199,0)</f>
        <v>0</v>
      </c>
      <c r="BI199" s="192">
        <f t="shared" ref="BI199:BI204" si="8">IF(N199="nulová",J199,0)</f>
        <v>0</v>
      </c>
      <c r="BJ199" s="19" t="s">
        <v>80</v>
      </c>
      <c r="BK199" s="192">
        <f t="shared" ref="BK199:BK204" si="9">ROUND(I199*H199,2)</f>
        <v>0</v>
      </c>
      <c r="BL199" s="19" t="s">
        <v>1170</v>
      </c>
      <c r="BM199" s="191" t="s">
        <v>673</v>
      </c>
    </row>
    <row r="200" spans="1:65" s="2" customFormat="1" ht="16.5" customHeight="1">
      <c r="A200" s="36"/>
      <c r="B200" s="37"/>
      <c r="C200" s="180" t="s">
        <v>470</v>
      </c>
      <c r="D200" s="180" t="s">
        <v>285</v>
      </c>
      <c r="E200" s="181" t="s">
        <v>470</v>
      </c>
      <c r="F200" s="182" t="s">
        <v>4430</v>
      </c>
      <c r="G200" s="183" t="s">
        <v>1931</v>
      </c>
      <c r="H200" s="184">
        <v>12</v>
      </c>
      <c r="I200" s="185"/>
      <c r="J200" s="186">
        <f t="shared" si="0"/>
        <v>0</v>
      </c>
      <c r="K200" s="182" t="s">
        <v>348</v>
      </c>
      <c r="L200" s="41"/>
      <c r="M200" s="187" t="s">
        <v>21</v>
      </c>
      <c r="N200" s="188" t="s">
        <v>44</v>
      </c>
      <c r="O200" s="66"/>
      <c r="P200" s="189">
        <f t="shared" si="1"/>
        <v>0</v>
      </c>
      <c r="Q200" s="189">
        <v>0</v>
      </c>
      <c r="R200" s="189">
        <f t="shared" si="2"/>
        <v>0</v>
      </c>
      <c r="S200" s="189">
        <v>0</v>
      </c>
      <c r="T200" s="190">
        <f t="shared" si="3"/>
        <v>0</v>
      </c>
      <c r="U200" s="36"/>
      <c r="V200" s="36"/>
      <c r="W200" s="36"/>
      <c r="X200" s="36"/>
      <c r="Y200" s="36"/>
      <c r="Z200" s="36"/>
      <c r="AA200" s="36"/>
      <c r="AB200" s="36"/>
      <c r="AC200" s="36"/>
      <c r="AD200" s="36"/>
      <c r="AE200" s="36"/>
      <c r="AR200" s="191" t="s">
        <v>1170</v>
      </c>
      <c r="AT200" s="191" t="s">
        <v>285</v>
      </c>
      <c r="AU200" s="191" t="s">
        <v>82</v>
      </c>
      <c r="AY200" s="19" t="s">
        <v>283</v>
      </c>
      <c r="BE200" s="192">
        <f t="shared" si="4"/>
        <v>0</v>
      </c>
      <c r="BF200" s="192">
        <f t="shared" si="5"/>
        <v>0</v>
      </c>
      <c r="BG200" s="192">
        <f t="shared" si="6"/>
        <v>0</v>
      </c>
      <c r="BH200" s="192">
        <f t="shared" si="7"/>
        <v>0</v>
      </c>
      <c r="BI200" s="192">
        <f t="shared" si="8"/>
        <v>0</v>
      </c>
      <c r="BJ200" s="19" t="s">
        <v>80</v>
      </c>
      <c r="BK200" s="192">
        <f t="shared" si="9"/>
        <v>0</v>
      </c>
      <c r="BL200" s="19" t="s">
        <v>1170</v>
      </c>
      <c r="BM200" s="191" t="s">
        <v>696</v>
      </c>
    </row>
    <row r="201" spans="1:65" s="2" customFormat="1" ht="16.5" customHeight="1">
      <c r="A201" s="36"/>
      <c r="B201" s="37"/>
      <c r="C201" s="180" t="s">
        <v>477</v>
      </c>
      <c r="D201" s="180" t="s">
        <v>285</v>
      </c>
      <c r="E201" s="181" t="s">
        <v>477</v>
      </c>
      <c r="F201" s="182" t="s">
        <v>4431</v>
      </c>
      <c r="G201" s="183" t="s">
        <v>1931</v>
      </c>
      <c r="H201" s="184">
        <v>12</v>
      </c>
      <c r="I201" s="185"/>
      <c r="J201" s="186">
        <f t="shared" si="0"/>
        <v>0</v>
      </c>
      <c r="K201" s="182" t="s">
        <v>348</v>
      </c>
      <c r="L201" s="41"/>
      <c r="M201" s="187" t="s">
        <v>21</v>
      </c>
      <c r="N201" s="188" t="s">
        <v>44</v>
      </c>
      <c r="O201" s="66"/>
      <c r="P201" s="189">
        <f t="shared" si="1"/>
        <v>0</v>
      </c>
      <c r="Q201" s="189">
        <v>0</v>
      </c>
      <c r="R201" s="189">
        <f t="shared" si="2"/>
        <v>0</v>
      </c>
      <c r="S201" s="189">
        <v>0</v>
      </c>
      <c r="T201" s="190">
        <f t="shared" si="3"/>
        <v>0</v>
      </c>
      <c r="U201" s="36"/>
      <c r="V201" s="36"/>
      <c r="W201" s="36"/>
      <c r="X201" s="36"/>
      <c r="Y201" s="36"/>
      <c r="Z201" s="36"/>
      <c r="AA201" s="36"/>
      <c r="AB201" s="36"/>
      <c r="AC201" s="36"/>
      <c r="AD201" s="36"/>
      <c r="AE201" s="36"/>
      <c r="AR201" s="191" t="s">
        <v>1170</v>
      </c>
      <c r="AT201" s="191" t="s">
        <v>285</v>
      </c>
      <c r="AU201" s="191" t="s">
        <v>82</v>
      </c>
      <c r="AY201" s="19" t="s">
        <v>283</v>
      </c>
      <c r="BE201" s="192">
        <f t="shared" si="4"/>
        <v>0</v>
      </c>
      <c r="BF201" s="192">
        <f t="shared" si="5"/>
        <v>0</v>
      </c>
      <c r="BG201" s="192">
        <f t="shared" si="6"/>
        <v>0</v>
      </c>
      <c r="BH201" s="192">
        <f t="shared" si="7"/>
        <v>0</v>
      </c>
      <c r="BI201" s="192">
        <f t="shared" si="8"/>
        <v>0</v>
      </c>
      <c r="BJ201" s="19" t="s">
        <v>80</v>
      </c>
      <c r="BK201" s="192">
        <f t="shared" si="9"/>
        <v>0</v>
      </c>
      <c r="BL201" s="19" t="s">
        <v>1170</v>
      </c>
      <c r="BM201" s="191" t="s">
        <v>712</v>
      </c>
    </row>
    <row r="202" spans="1:65" s="2" customFormat="1" ht="16.5" customHeight="1">
      <c r="A202" s="36"/>
      <c r="B202" s="37"/>
      <c r="C202" s="180" t="s">
        <v>485</v>
      </c>
      <c r="D202" s="180" t="s">
        <v>285</v>
      </c>
      <c r="E202" s="181" t="s">
        <v>485</v>
      </c>
      <c r="F202" s="182" t="s">
        <v>4432</v>
      </c>
      <c r="G202" s="183" t="s">
        <v>2963</v>
      </c>
      <c r="H202" s="184">
        <v>1</v>
      </c>
      <c r="I202" s="185"/>
      <c r="J202" s="186">
        <f t="shared" si="0"/>
        <v>0</v>
      </c>
      <c r="K202" s="182" t="s">
        <v>348</v>
      </c>
      <c r="L202" s="41"/>
      <c r="M202" s="187" t="s">
        <v>21</v>
      </c>
      <c r="N202" s="188" t="s">
        <v>44</v>
      </c>
      <c r="O202" s="66"/>
      <c r="P202" s="189">
        <f t="shared" si="1"/>
        <v>0</v>
      </c>
      <c r="Q202" s="189">
        <v>0</v>
      </c>
      <c r="R202" s="189">
        <f t="shared" si="2"/>
        <v>0</v>
      </c>
      <c r="S202" s="189">
        <v>0</v>
      </c>
      <c r="T202" s="190">
        <f t="shared" si="3"/>
        <v>0</v>
      </c>
      <c r="U202" s="36"/>
      <c r="V202" s="36"/>
      <c r="W202" s="36"/>
      <c r="X202" s="36"/>
      <c r="Y202" s="36"/>
      <c r="Z202" s="36"/>
      <c r="AA202" s="36"/>
      <c r="AB202" s="36"/>
      <c r="AC202" s="36"/>
      <c r="AD202" s="36"/>
      <c r="AE202" s="36"/>
      <c r="AR202" s="191" t="s">
        <v>1170</v>
      </c>
      <c r="AT202" s="191" t="s">
        <v>285</v>
      </c>
      <c r="AU202" s="191" t="s">
        <v>82</v>
      </c>
      <c r="AY202" s="19" t="s">
        <v>283</v>
      </c>
      <c r="BE202" s="192">
        <f t="shared" si="4"/>
        <v>0</v>
      </c>
      <c r="BF202" s="192">
        <f t="shared" si="5"/>
        <v>0</v>
      </c>
      <c r="BG202" s="192">
        <f t="shared" si="6"/>
        <v>0</v>
      </c>
      <c r="BH202" s="192">
        <f t="shared" si="7"/>
        <v>0</v>
      </c>
      <c r="BI202" s="192">
        <f t="shared" si="8"/>
        <v>0</v>
      </c>
      <c r="BJ202" s="19" t="s">
        <v>80</v>
      </c>
      <c r="BK202" s="192">
        <f t="shared" si="9"/>
        <v>0</v>
      </c>
      <c r="BL202" s="19" t="s">
        <v>1170</v>
      </c>
      <c r="BM202" s="191" t="s">
        <v>1159</v>
      </c>
    </row>
    <row r="203" spans="1:65" s="2" customFormat="1" ht="16.5" customHeight="1">
      <c r="A203" s="36"/>
      <c r="B203" s="37"/>
      <c r="C203" s="180" t="s">
        <v>493</v>
      </c>
      <c r="D203" s="180" t="s">
        <v>285</v>
      </c>
      <c r="E203" s="181" t="s">
        <v>493</v>
      </c>
      <c r="F203" s="182" t="s">
        <v>4433</v>
      </c>
      <c r="G203" s="183" t="s">
        <v>2963</v>
      </c>
      <c r="H203" s="184">
        <v>1</v>
      </c>
      <c r="I203" s="185"/>
      <c r="J203" s="186">
        <f t="shared" si="0"/>
        <v>0</v>
      </c>
      <c r="K203" s="182" t="s">
        <v>348</v>
      </c>
      <c r="L203" s="41"/>
      <c r="M203" s="187" t="s">
        <v>21</v>
      </c>
      <c r="N203" s="188" t="s">
        <v>44</v>
      </c>
      <c r="O203" s="66"/>
      <c r="P203" s="189">
        <f t="shared" si="1"/>
        <v>0</v>
      </c>
      <c r="Q203" s="189">
        <v>0</v>
      </c>
      <c r="R203" s="189">
        <f t="shared" si="2"/>
        <v>0</v>
      </c>
      <c r="S203" s="189">
        <v>0</v>
      </c>
      <c r="T203" s="190">
        <f t="shared" si="3"/>
        <v>0</v>
      </c>
      <c r="U203" s="36"/>
      <c r="V203" s="36"/>
      <c r="W203" s="36"/>
      <c r="X203" s="36"/>
      <c r="Y203" s="36"/>
      <c r="Z203" s="36"/>
      <c r="AA203" s="36"/>
      <c r="AB203" s="36"/>
      <c r="AC203" s="36"/>
      <c r="AD203" s="36"/>
      <c r="AE203" s="36"/>
      <c r="AR203" s="191" t="s">
        <v>1170</v>
      </c>
      <c r="AT203" s="191" t="s">
        <v>285</v>
      </c>
      <c r="AU203" s="191" t="s">
        <v>82</v>
      </c>
      <c r="AY203" s="19" t="s">
        <v>283</v>
      </c>
      <c r="BE203" s="192">
        <f t="shared" si="4"/>
        <v>0</v>
      </c>
      <c r="BF203" s="192">
        <f t="shared" si="5"/>
        <v>0</v>
      </c>
      <c r="BG203" s="192">
        <f t="shared" si="6"/>
        <v>0</v>
      </c>
      <c r="BH203" s="192">
        <f t="shared" si="7"/>
        <v>0</v>
      </c>
      <c r="BI203" s="192">
        <f t="shared" si="8"/>
        <v>0</v>
      </c>
      <c r="BJ203" s="19" t="s">
        <v>80</v>
      </c>
      <c r="BK203" s="192">
        <f t="shared" si="9"/>
        <v>0</v>
      </c>
      <c r="BL203" s="19" t="s">
        <v>1170</v>
      </c>
      <c r="BM203" s="191" t="s">
        <v>1170</v>
      </c>
    </row>
    <row r="204" spans="1:65" s="2" customFormat="1" ht="16.5" customHeight="1">
      <c r="A204" s="36"/>
      <c r="B204" s="37"/>
      <c r="C204" s="180" t="s">
        <v>499</v>
      </c>
      <c r="D204" s="180" t="s">
        <v>285</v>
      </c>
      <c r="E204" s="181" t="s">
        <v>499</v>
      </c>
      <c r="F204" s="182" t="s">
        <v>4434</v>
      </c>
      <c r="G204" s="183" t="s">
        <v>783</v>
      </c>
      <c r="H204" s="184">
        <v>4</v>
      </c>
      <c r="I204" s="185"/>
      <c r="J204" s="186">
        <f t="shared" si="0"/>
        <v>0</v>
      </c>
      <c r="K204" s="182" t="s">
        <v>348</v>
      </c>
      <c r="L204" s="41"/>
      <c r="M204" s="187" t="s">
        <v>21</v>
      </c>
      <c r="N204" s="188" t="s">
        <v>44</v>
      </c>
      <c r="O204" s="66"/>
      <c r="P204" s="189">
        <f t="shared" si="1"/>
        <v>0</v>
      </c>
      <c r="Q204" s="189">
        <v>0</v>
      </c>
      <c r="R204" s="189">
        <f t="shared" si="2"/>
        <v>0</v>
      </c>
      <c r="S204" s="189">
        <v>0</v>
      </c>
      <c r="T204" s="190">
        <f t="shared" si="3"/>
        <v>0</v>
      </c>
      <c r="U204" s="36"/>
      <c r="V204" s="36"/>
      <c r="W204" s="36"/>
      <c r="X204" s="36"/>
      <c r="Y204" s="36"/>
      <c r="Z204" s="36"/>
      <c r="AA204" s="36"/>
      <c r="AB204" s="36"/>
      <c r="AC204" s="36"/>
      <c r="AD204" s="36"/>
      <c r="AE204" s="36"/>
      <c r="AR204" s="191" t="s">
        <v>1170</v>
      </c>
      <c r="AT204" s="191" t="s">
        <v>285</v>
      </c>
      <c r="AU204" s="191" t="s">
        <v>82</v>
      </c>
      <c r="AY204" s="19" t="s">
        <v>283</v>
      </c>
      <c r="BE204" s="192">
        <f t="shared" si="4"/>
        <v>0</v>
      </c>
      <c r="BF204" s="192">
        <f t="shared" si="5"/>
        <v>0</v>
      </c>
      <c r="BG204" s="192">
        <f t="shared" si="6"/>
        <v>0</v>
      </c>
      <c r="BH204" s="192">
        <f t="shared" si="7"/>
        <v>0</v>
      </c>
      <c r="BI204" s="192">
        <f t="shared" si="8"/>
        <v>0</v>
      </c>
      <c r="BJ204" s="19" t="s">
        <v>80</v>
      </c>
      <c r="BK204" s="192">
        <f t="shared" si="9"/>
        <v>0</v>
      </c>
      <c r="BL204" s="19" t="s">
        <v>1170</v>
      </c>
      <c r="BM204" s="191" t="s">
        <v>1183</v>
      </c>
    </row>
    <row r="205" spans="1:65" s="12" customFormat="1" ht="25.9" customHeight="1">
      <c r="B205" s="164"/>
      <c r="C205" s="165"/>
      <c r="D205" s="166" t="s">
        <v>72</v>
      </c>
      <c r="E205" s="167" t="s">
        <v>4114</v>
      </c>
      <c r="F205" s="167" t="s">
        <v>4435</v>
      </c>
      <c r="G205" s="165"/>
      <c r="H205" s="165"/>
      <c r="I205" s="168"/>
      <c r="J205" s="169">
        <f>BK205</f>
        <v>0</v>
      </c>
      <c r="K205" s="165"/>
      <c r="L205" s="170"/>
      <c r="M205" s="171"/>
      <c r="N205" s="172"/>
      <c r="O205" s="172"/>
      <c r="P205" s="173">
        <f>P206+P231+P250</f>
        <v>0</v>
      </c>
      <c r="Q205" s="172"/>
      <c r="R205" s="173">
        <f>R206+R231+R250</f>
        <v>0</v>
      </c>
      <c r="S205" s="172"/>
      <c r="T205" s="174">
        <f>T206+T231+T250</f>
        <v>0</v>
      </c>
      <c r="AR205" s="175" t="s">
        <v>80</v>
      </c>
      <c r="AT205" s="176" t="s">
        <v>72</v>
      </c>
      <c r="AU205" s="176" t="s">
        <v>73</v>
      </c>
      <c r="AY205" s="175" t="s">
        <v>283</v>
      </c>
      <c r="BK205" s="177">
        <f>BK206+BK231+BK250</f>
        <v>0</v>
      </c>
    </row>
    <row r="206" spans="1:65" s="12" customFormat="1" ht="22.9" customHeight="1">
      <c r="B206" s="164"/>
      <c r="C206" s="165"/>
      <c r="D206" s="166" t="s">
        <v>72</v>
      </c>
      <c r="E206" s="178" t="s">
        <v>4042</v>
      </c>
      <c r="F206" s="178" t="s">
        <v>4379</v>
      </c>
      <c r="G206" s="165"/>
      <c r="H206" s="165"/>
      <c r="I206" s="168"/>
      <c r="J206" s="179">
        <f>BK206</f>
        <v>0</v>
      </c>
      <c r="K206" s="165"/>
      <c r="L206" s="170"/>
      <c r="M206" s="171"/>
      <c r="N206" s="172"/>
      <c r="O206" s="172"/>
      <c r="P206" s="173">
        <f>SUM(P207:P230)</f>
        <v>0</v>
      </c>
      <c r="Q206" s="172"/>
      <c r="R206" s="173">
        <f>SUM(R207:R230)</f>
        <v>0</v>
      </c>
      <c r="S206" s="172"/>
      <c r="T206" s="174">
        <f>SUM(T207:T230)</f>
        <v>0</v>
      </c>
      <c r="AR206" s="175" t="s">
        <v>80</v>
      </c>
      <c r="AT206" s="176" t="s">
        <v>72</v>
      </c>
      <c r="AU206" s="176" t="s">
        <v>80</v>
      </c>
      <c r="AY206" s="175" t="s">
        <v>283</v>
      </c>
      <c r="BK206" s="177">
        <f>SUM(BK207:BK230)</f>
        <v>0</v>
      </c>
    </row>
    <row r="207" spans="1:65" s="2" customFormat="1" ht="16.5" customHeight="1">
      <c r="A207" s="36"/>
      <c r="B207" s="37"/>
      <c r="C207" s="180" t="s">
        <v>505</v>
      </c>
      <c r="D207" s="180" t="s">
        <v>285</v>
      </c>
      <c r="E207" s="181" t="s">
        <v>4020</v>
      </c>
      <c r="F207" s="182" t="s">
        <v>4446</v>
      </c>
      <c r="G207" s="183" t="s">
        <v>1931</v>
      </c>
      <c r="H207" s="184">
        <v>1</v>
      </c>
      <c r="I207" s="185"/>
      <c r="J207" s="186">
        <f>ROUND(I207*H207,2)</f>
        <v>0</v>
      </c>
      <c r="K207" s="182" t="s">
        <v>348</v>
      </c>
      <c r="L207" s="41"/>
      <c r="M207" s="187" t="s">
        <v>21</v>
      </c>
      <c r="N207" s="188" t="s">
        <v>44</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1170</v>
      </c>
      <c r="AT207" s="191" t="s">
        <v>285</v>
      </c>
      <c r="AU207" s="191" t="s">
        <v>82</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1170</v>
      </c>
      <c r="BM207" s="191" t="s">
        <v>1197</v>
      </c>
    </row>
    <row r="208" spans="1:65" s="13" customFormat="1" ht="11.25">
      <c r="B208" s="198"/>
      <c r="C208" s="199"/>
      <c r="D208" s="200" t="s">
        <v>294</v>
      </c>
      <c r="E208" s="201" t="s">
        <v>21</v>
      </c>
      <c r="F208" s="202" t="s">
        <v>80</v>
      </c>
      <c r="G208" s="199"/>
      <c r="H208" s="203">
        <v>1</v>
      </c>
      <c r="I208" s="204"/>
      <c r="J208" s="199"/>
      <c r="K208" s="199"/>
      <c r="L208" s="205"/>
      <c r="M208" s="206"/>
      <c r="N208" s="207"/>
      <c r="O208" s="207"/>
      <c r="P208" s="207"/>
      <c r="Q208" s="207"/>
      <c r="R208" s="207"/>
      <c r="S208" s="207"/>
      <c r="T208" s="208"/>
      <c r="AT208" s="209" t="s">
        <v>294</v>
      </c>
      <c r="AU208" s="209" t="s">
        <v>82</v>
      </c>
      <c r="AV208" s="13" t="s">
        <v>82</v>
      </c>
      <c r="AW208" s="13" t="s">
        <v>34</v>
      </c>
      <c r="AX208" s="13" t="s">
        <v>73</v>
      </c>
      <c r="AY208" s="209" t="s">
        <v>283</v>
      </c>
    </row>
    <row r="209" spans="1:65" s="16" customFormat="1" ht="11.25">
      <c r="B209" s="232"/>
      <c r="C209" s="233"/>
      <c r="D209" s="200" t="s">
        <v>294</v>
      </c>
      <c r="E209" s="234" t="s">
        <v>21</v>
      </c>
      <c r="F209" s="235" t="s">
        <v>442</v>
      </c>
      <c r="G209" s="233"/>
      <c r="H209" s="236">
        <v>1</v>
      </c>
      <c r="I209" s="237"/>
      <c r="J209" s="233"/>
      <c r="K209" s="233"/>
      <c r="L209" s="238"/>
      <c r="M209" s="239"/>
      <c r="N209" s="240"/>
      <c r="O209" s="240"/>
      <c r="P209" s="240"/>
      <c r="Q209" s="240"/>
      <c r="R209" s="240"/>
      <c r="S209" s="240"/>
      <c r="T209" s="241"/>
      <c r="AT209" s="242" t="s">
        <v>294</v>
      </c>
      <c r="AU209" s="242" t="s">
        <v>82</v>
      </c>
      <c r="AV209" s="16" t="s">
        <v>290</v>
      </c>
      <c r="AW209" s="16" t="s">
        <v>34</v>
      </c>
      <c r="AX209" s="16" t="s">
        <v>80</v>
      </c>
      <c r="AY209" s="242" t="s">
        <v>283</v>
      </c>
    </row>
    <row r="210" spans="1:65" s="2" customFormat="1" ht="16.5" customHeight="1">
      <c r="A210" s="36"/>
      <c r="B210" s="37"/>
      <c r="C210" s="180" t="s">
        <v>510</v>
      </c>
      <c r="D210" s="180" t="s">
        <v>285</v>
      </c>
      <c r="E210" s="181" t="s">
        <v>4044</v>
      </c>
      <c r="F210" s="182" t="s">
        <v>4447</v>
      </c>
      <c r="G210" s="183" t="s">
        <v>1931</v>
      </c>
      <c r="H210" s="184">
        <v>3</v>
      </c>
      <c r="I210" s="185"/>
      <c r="J210" s="186">
        <f>ROUND(I210*H210,2)</f>
        <v>0</v>
      </c>
      <c r="K210" s="182" t="s">
        <v>348</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1170</v>
      </c>
      <c r="AT210" s="191" t="s">
        <v>285</v>
      </c>
      <c r="AU210" s="191" t="s">
        <v>82</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1170</v>
      </c>
      <c r="BM210" s="191" t="s">
        <v>1210</v>
      </c>
    </row>
    <row r="211" spans="1:65" s="13" customFormat="1" ht="11.25">
      <c r="B211" s="198"/>
      <c r="C211" s="199"/>
      <c r="D211" s="200" t="s">
        <v>294</v>
      </c>
      <c r="E211" s="201" t="s">
        <v>21</v>
      </c>
      <c r="F211" s="202" t="s">
        <v>4401</v>
      </c>
      <c r="G211" s="199"/>
      <c r="H211" s="203">
        <v>3</v>
      </c>
      <c r="I211" s="204"/>
      <c r="J211" s="199"/>
      <c r="K211" s="199"/>
      <c r="L211" s="205"/>
      <c r="M211" s="206"/>
      <c r="N211" s="207"/>
      <c r="O211" s="207"/>
      <c r="P211" s="207"/>
      <c r="Q211" s="207"/>
      <c r="R211" s="207"/>
      <c r="S211" s="207"/>
      <c r="T211" s="208"/>
      <c r="AT211" s="209" t="s">
        <v>294</v>
      </c>
      <c r="AU211" s="209" t="s">
        <v>82</v>
      </c>
      <c r="AV211" s="13" t="s">
        <v>82</v>
      </c>
      <c r="AW211" s="13" t="s">
        <v>34</v>
      </c>
      <c r="AX211" s="13" t="s">
        <v>73</v>
      </c>
      <c r="AY211" s="209" t="s">
        <v>283</v>
      </c>
    </row>
    <row r="212" spans="1:65" s="16" customFormat="1" ht="11.25">
      <c r="B212" s="232"/>
      <c r="C212" s="233"/>
      <c r="D212" s="200" t="s">
        <v>294</v>
      </c>
      <c r="E212" s="234" t="s">
        <v>21</v>
      </c>
      <c r="F212" s="235" t="s">
        <v>442</v>
      </c>
      <c r="G212" s="233"/>
      <c r="H212" s="236">
        <v>3</v>
      </c>
      <c r="I212" s="237"/>
      <c r="J212" s="233"/>
      <c r="K212" s="233"/>
      <c r="L212" s="238"/>
      <c r="M212" s="239"/>
      <c r="N212" s="240"/>
      <c r="O212" s="240"/>
      <c r="P212" s="240"/>
      <c r="Q212" s="240"/>
      <c r="R212" s="240"/>
      <c r="S212" s="240"/>
      <c r="T212" s="241"/>
      <c r="AT212" s="242" t="s">
        <v>294</v>
      </c>
      <c r="AU212" s="242" t="s">
        <v>82</v>
      </c>
      <c r="AV212" s="16" t="s">
        <v>290</v>
      </c>
      <c r="AW212" s="16" t="s">
        <v>34</v>
      </c>
      <c r="AX212" s="16" t="s">
        <v>80</v>
      </c>
      <c r="AY212" s="242" t="s">
        <v>283</v>
      </c>
    </row>
    <row r="213" spans="1:65" s="2" customFormat="1" ht="16.5" customHeight="1">
      <c r="A213" s="36"/>
      <c r="B213" s="37"/>
      <c r="C213" s="180" t="s">
        <v>517</v>
      </c>
      <c r="D213" s="180" t="s">
        <v>285</v>
      </c>
      <c r="E213" s="181" t="s">
        <v>4064</v>
      </c>
      <c r="F213" s="182" t="s">
        <v>4449</v>
      </c>
      <c r="G213" s="183" t="s">
        <v>1931</v>
      </c>
      <c r="H213" s="184">
        <v>3</v>
      </c>
      <c r="I213" s="185"/>
      <c r="J213" s="186">
        <f>ROUND(I213*H213,2)</f>
        <v>0</v>
      </c>
      <c r="K213" s="182" t="s">
        <v>348</v>
      </c>
      <c r="L213" s="41"/>
      <c r="M213" s="187" t="s">
        <v>21</v>
      </c>
      <c r="N213" s="188" t="s">
        <v>44</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1170</v>
      </c>
      <c r="AT213" s="191" t="s">
        <v>285</v>
      </c>
      <c r="AU213" s="191" t="s">
        <v>82</v>
      </c>
      <c r="AY213" s="19" t="s">
        <v>283</v>
      </c>
      <c r="BE213" s="192">
        <f>IF(N213="základní",J213,0)</f>
        <v>0</v>
      </c>
      <c r="BF213" s="192">
        <f>IF(N213="snížená",J213,0)</f>
        <v>0</v>
      </c>
      <c r="BG213" s="192">
        <f>IF(N213="zákl. přenesená",J213,0)</f>
        <v>0</v>
      </c>
      <c r="BH213" s="192">
        <f>IF(N213="sníž. přenesená",J213,0)</f>
        <v>0</v>
      </c>
      <c r="BI213" s="192">
        <f>IF(N213="nulová",J213,0)</f>
        <v>0</v>
      </c>
      <c r="BJ213" s="19" t="s">
        <v>80</v>
      </c>
      <c r="BK213" s="192">
        <f>ROUND(I213*H213,2)</f>
        <v>0</v>
      </c>
      <c r="BL213" s="19" t="s">
        <v>1170</v>
      </c>
      <c r="BM213" s="191" t="s">
        <v>1224</v>
      </c>
    </row>
    <row r="214" spans="1:65" s="13" customFormat="1" ht="11.25">
      <c r="B214" s="198"/>
      <c r="C214" s="199"/>
      <c r="D214" s="200" t="s">
        <v>294</v>
      </c>
      <c r="E214" s="201" t="s">
        <v>21</v>
      </c>
      <c r="F214" s="202" t="s">
        <v>4401</v>
      </c>
      <c r="G214" s="199"/>
      <c r="H214" s="203">
        <v>3</v>
      </c>
      <c r="I214" s="204"/>
      <c r="J214" s="199"/>
      <c r="K214" s="199"/>
      <c r="L214" s="205"/>
      <c r="M214" s="206"/>
      <c r="N214" s="207"/>
      <c r="O214" s="207"/>
      <c r="P214" s="207"/>
      <c r="Q214" s="207"/>
      <c r="R214" s="207"/>
      <c r="S214" s="207"/>
      <c r="T214" s="208"/>
      <c r="AT214" s="209" t="s">
        <v>294</v>
      </c>
      <c r="AU214" s="209" t="s">
        <v>82</v>
      </c>
      <c r="AV214" s="13" t="s">
        <v>82</v>
      </c>
      <c r="AW214" s="13" t="s">
        <v>34</v>
      </c>
      <c r="AX214" s="13" t="s">
        <v>73</v>
      </c>
      <c r="AY214" s="209" t="s">
        <v>283</v>
      </c>
    </row>
    <row r="215" spans="1:65" s="16" customFormat="1" ht="11.25">
      <c r="B215" s="232"/>
      <c r="C215" s="233"/>
      <c r="D215" s="200" t="s">
        <v>294</v>
      </c>
      <c r="E215" s="234" t="s">
        <v>21</v>
      </c>
      <c r="F215" s="235" t="s">
        <v>442</v>
      </c>
      <c r="G215" s="233"/>
      <c r="H215" s="236">
        <v>3</v>
      </c>
      <c r="I215" s="237"/>
      <c r="J215" s="233"/>
      <c r="K215" s="233"/>
      <c r="L215" s="238"/>
      <c r="M215" s="239"/>
      <c r="N215" s="240"/>
      <c r="O215" s="240"/>
      <c r="P215" s="240"/>
      <c r="Q215" s="240"/>
      <c r="R215" s="240"/>
      <c r="S215" s="240"/>
      <c r="T215" s="241"/>
      <c r="AT215" s="242" t="s">
        <v>294</v>
      </c>
      <c r="AU215" s="242" t="s">
        <v>82</v>
      </c>
      <c r="AV215" s="16" t="s">
        <v>290</v>
      </c>
      <c r="AW215" s="16" t="s">
        <v>34</v>
      </c>
      <c r="AX215" s="16" t="s">
        <v>80</v>
      </c>
      <c r="AY215" s="242" t="s">
        <v>283</v>
      </c>
    </row>
    <row r="216" spans="1:65" s="2" customFormat="1" ht="16.5" customHeight="1">
      <c r="A216" s="36"/>
      <c r="B216" s="37"/>
      <c r="C216" s="180" t="s">
        <v>522</v>
      </c>
      <c r="D216" s="180" t="s">
        <v>285</v>
      </c>
      <c r="E216" s="181" t="s">
        <v>4101</v>
      </c>
      <c r="F216" s="182" t="s">
        <v>4454</v>
      </c>
      <c r="G216" s="183" t="s">
        <v>1931</v>
      </c>
      <c r="H216" s="184">
        <v>1</v>
      </c>
      <c r="I216" s="185"/>
      <c r="J216" s="186">
        <f>ROUND(I216*H216,2)</f>
        <v>0</v>
      </c>
      <c r="K216" s="182" t="s">
        <v>348</v>
      </c>
      <c r="L216" s="41"/>
      <c r="M216" s="187" t="s">
        <v>21</v>
      </c>
      <c r="N216" s="188" t="s">
        <v>44</v>
      </c>
      <c r="O216" s="66"/>
      <c r="P216" s="189">
        <f>O216*H216</f>
        <v>0</v>
      </c>
      <c r="Q216" s="189">
        <v>0</v>
      </c>
      <c r="R216" s="189">
        <f>Q216*H216</f>
        <v>0</v>
      </c>
      <c r="S216" s="189">
        <v>0</v>
      </c>
      <c r="T216" s="190">
        <f>S216*H216</f>
        <v>0</v>
      </c>
      <c r="U216" s="36"/>
      <c r="V216" s="36"/>
      <c r="W216" s="36"/>
      <c r="X216" s="36"/>
      <c r="Y216" s="36"/>
      <c r="Z216" s="36"/>
      <c r="AA216" s="36"/>
      <c r="AB216" s="36"/>
      <c r="AC216" s="36"/>
      <c r="AD216" s="36"/>
      <c r="AE216" s="36"/>
      <c r="AR216" s="191" t="s">
        <v>1170</v>
      </c>
      <c r="AT216" s="191" t="s">
        <v>285</v>
      </c>
      <c r="AU216" s="191" t="s">
        <v>82</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1170</v>
      </c>
      <c r="BM216" s="191" t="s">
        <v>1239</v>
      </c>
    </row>
    <row r="217" spans="1:65" s="13" customFormat="1" ht="11.25">
      <c r="B217" s="198"/>
      <c r="C217" s="199"/>
      <c r="D217" s="200" t="s">
        <v>294</v>
      </c>
      <c r="E217" s="201" t="s">
        <v>21</v>
      </c>
      <c r="F217" s="202" t="s">
        <v>4381</v>
      </c>
      <c r="G217" s="199"/>
      <c r="H217" s="203">
        <v>1</v>
      </c>
      <c r="I217" s="204"/>
      <c r="J217" s="199"/>
      <c r="K217" s="199"/>
      <c r="L217" s="205"/>
      <c r="M217" s="206"/>
      <c r="N217" s="207"/>
      <c r="O217" s="207"/>
      <c r="P217" s="207"/>
      <c r="Q217" s="207"/>
      <c r="R217" s="207"/>
      <c r="S217" s="207"/>
      <c r="T217" s="208"/>
      <c r="AT217" s="209" t="s">
        <v>294</v>
      </c>
      <c r="AU217" s="209" t="s">
        <v>82</v>
      </c>
      <c r="AV217" s="13" t="s">
        <v>82</v>
      </c>
      <c r="AW217" s="13" t="s">
        <v>34</v>
      </c>
      <c r="AX217" s="13" t="s">
        <v>73</v>
      </c>
      <c r="AY217" s="209" t="s">
        <v>283</v>
      </c>
    </row>
    <row r="218" spans="1:65" s="16" customFormat="1" ht="11.25">
      <c r="B218" s="232"/>
      <c r="C218" s="233"/>
      <c r="D218" s="200" t="s">
        <v>294</v>
      </c>
      <c r="E218" s="234" t="s">
        <v>21</v>
      </c>
      <c r="F218" s="235" t="s">
        <v>442</v>
      </c>
      <c r="G218" s="233"/>
      <c r="H218" s="236">
        <v>1</v>
      </c>
      <c r="I218" s="237"/>
      <c r="J218" s="233"/>
      <c r="K218" s="233"/>
      <c r="L218" s="238"/>
      <c r="M218" s="239"/>
      <c r="N218" s="240"/>
      <c r="O218" s="240"/>
      <c r="P218" s="240"/>
      <c r="Q218" s="240"/>
      <c r="R218" s="240"/>
      <c r="S218" s="240"/>
      <c r="T218" s="241"/>
      <c r="AT218" s="242" t="s">
        <v>294</v>
      </c>
      <c r="AU218" s="242" t="s">
        <v>82</v>
      </c>
      <c r="AV218" s="16" t="s">
        <v>290</v>
      </c>
      <c r="AW218" s="16" t="s">
        <v>34</v>
      </c>
      <c r="AX218" s="16" t="s">
        <v>80</v>
      </c>
      <c r="AY218" s="242" t="s">
        <v>283</v>
      </c>
    </row>
    <row r="219" spans="1:65" s="2" customFormat="1" ht="16.5" customHeight="1">
      <c r="A219" s="36"/>
      <c r="B219" s="37"/>
      <c r="C219" s="180" t="s">
        <v>531</v>
      </c>
      <c r="D219" s="180" t="s">
        <v>285</v>
      </c>
      <c r="E219" s="181" t="s">
        <v>4116</v>
      </c>
      <c r="F219" s="182" t="s">
        <v>4456</v>
      </c>
      <c r="G219" s="183" t="s">
        <v>1931</v>
      </c>
      <c r="H219" s="184">
        <v>1</v>
      </c>
      <c r="I219" s="185"/>
      <c r="J219" s="186">
        <f>ROUND(I219*H219,2)</f>
        <v>0</v>
      </c>
      <c r="K219" s="182" t="s">
        <v>348</v>
      </c>
      <c r="L219" s="41"/>
      <c r="M219" s="187" t="s">
        <v>21</v>
      </c>
      <c r="N219" s="188"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1170</v>
      </c>
      <c r="AT219" s="191" t="s">
        <v>285</v>
      </c>
      <c r="AU219" s="191" t="s">
        <v>82</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1170</v>
      </c>
      <c r="BM219" s="191" t="s">
        <v>1252</v>
      </c>
    </row>
    <row r="220" spans="1:65" s="13" customFormat="1" ht="11.25">
      <c r="B220" s="198"/>
      <c r="C220" s="199"/>
      <c r="D220" s="200" t="s">
        <v>294</v>
      </c>
      <c r="E220" s="201" t="s">
        <v>21</v>
      </c>
      <c r="F220" s="202" t="s">
        <v>4381</v>
      </c>
      <c r="G220" s="199"/>
      <c r="H220" s="203">
        <v>1</v>
      </c>
      <c r="I220" s="204"/>
      <c r="J220" s="199"/>
      <c r="K220" s="199"/>
      <c r="L220" s="205"/>
      <c r="M220" s="206"/>
      <c r="N220" s="207"/>
      <c r="O220" s="207"/>
      <c r="P220" s="207"/>
      <c r="Q220" s="207"/>
      <c r="R220" s="207"/>
      <c r="S220" s="207"/>
      <c r="T220" s="208"/>
      <c r="AT220" s="209" t="s">
        <v>294</v>
      </c>
      <c r="AU220" s="209" t="s">
        <v>82</v>
      </c>
      <c r="AV220" s="13" t="s">
        <v>82</v>
      </c>
      <c r="AW220" s="13" t="s">
        <v>34</v>
      </c>
      <c r="AX220" s="13" t="s">
        <v>73</v>
      </c>
      <c r="AY220" s="209" t="s">
        <v>283</v>
      </c>
    </row>
    <row r="221" spans="1:65" s="16" customFormat="1" ht="11.25">
      <c r="B221" s="232"/>
      <c r="C221" s="233"/>
      <c r="D221" s="200" t="s">
        <v>294</v>
      </c>
      <c r="E221" s="234" t="s">
        <v>21</v>
      </c>
      <c r="F221" s="235" t="s">
        <v>442</v>
      </c>
      <c r="G221" s="233"/>
      <c r="H221" s="236">
        <v>1</v>
      </c>
      <c r="I221" s="237"/>
      <c r="J221" s="233"/>
      <c r="K221" s="233"/>
      <c r="L221" s="238"/>
      <c r="M221" s="239"/>
      <c r="N221" s="240"/>
      <c r="O221" s="240"/>
      <c r="P221" s="240"/>
      <c r="Q221" s="240"/>
      <c r="R221" s="240"/>
      <c r="S221" s="240"/>
      <c r="T221" s="241"/>
      <c r="AT221" s="242" t="s">
        <v>294</v>
      </c>
      <c r="AU221" s="242" t="s">
        <v>82</v>
      </c>
      <c r="AV221" s="16" t="s">
        <v>290</v>
      </c>
      <c r="AW221" s="16" t="s">
        <v>34</v>
      </c>
      <c r="AX221" s="16" t="s">
        <v>80</v>
      </c>
      <c r="AY221" s="242" t="s">
        <v>283</v>
      </c>
    </row>
    <row r="222" spans="1:65" s="2" customFormat="1" ht="16.5" customHeight="1">
      <c r="A222" s="36"/>
      <c r="B222" s="37"/>
      <c r="C222" s="180" t="s">
        <v>545</v>
      </c>
      <c r="D222" s="180" t="s">
        <v>285</v>
      </c>
      <c r="E222" s="181" t="s">
        <v>4136</v>
      </c>
      <c r="F222" s="182" t="s">
        <v>4459</v>
      </c>
      <c r="G222" s="183" t="s">
        <v>1931</v>
      </c>
      <c r="H222" s="184">
        <v>1</v>
      </c>
      <c r="I222" s="185"/>
      <c r="J222" s="186">
        <f>ROUND(I222*H222,2)</f>
        <v>0</v>
      </c>
      <c r="K222" s="182" t="s">
        <v>348</v>
      </c>
      <c r="L222" s="41"/>
      <c r="M222" s="187" t="s">
        <v>21</v>
      </c>
      <c r="N222" s="188" t="s">
        <v>44</v>
      </c>
      <c r="O222" s="66"/>
      <c r="P222" s="189">
        <f>O222*H222</f>
        <v>0</v>
      </c>
      <c r="Q222" s="189">
        <v>0</v>
      </c>
      <c r="R222" s="189">
        <f>Q222*H222</f>
        <v>0</v>
      </c>
      <c r="S222" s="189">
        <v>0</v>
      </c>
      <c r="T222" s="190">
        <f>S222*H222</f>
        <v>0</v>
      </c>
      <c r="U222" s="36"/>
      <c r="V222" s="36"/>
      <c r="W222" s="36"/>
      <c r="X222" s="36"/>
      <c r="Y222" s="36"/>
      <c r="Z222" s="36"/>
      <c r="AA222" s="36"/>
      <c r="AB222" s="36"/>
      <c r="AC222" s="36"/>
      <c r="AD222" s="36"/>
      <c r="AE222" s="36"/>
      <c r="AR222" s="191" t="s">
        <v>1170</v>
      </c>
      <c r="AT222" s="191" t="s">
        <v>285</v>
      </c>
      <c r="AU222" s="191" t="s">
        <v>82</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1170</v>
      </c>
      <c r="BM222" s="191" t="s">
        <v>1269</v>
      </c>
    </row>
    <row r="223" spans="1:65" s="13" customFormat="1" ht="11.25">
      <c r="B223" s="198"/>
      <c r="C223" s="199"/>
      <c r="D223" s="200" t="s">
        <v>294</v>
      </c>
      <c r="E223" s="201" t="s">
        <v>21</v>
      </c>
      <c r="F223" s="202" t="s">
        <v>80</v>
      </c>
      <c r="G223" s="199"/>
      <c r="H223" s="203">
        <v>1</v>
      </c>
      <c r="I223" s="204"/>
      <c r="J223" s="199"/>
      <c r="K223" s="199"/>
      <c r="L223" s="205"/>
      <c r="M223" s="206"/>
      <c r="N223" s="207"/>
      <c r="O223" s="207"/>
      <c r="P223" s="207"/>
      <c r="Q223" s="207"/>
      <c r="R223" s="207"/>
      <c r="S223" s="207"/>
      <c r="T223" s="208"/>
      <c r="AT223" s="209" t="s">
        <v>294</v>
      </c>
      <c r="AU223" s="209" t="s">
        <v>82</v>
      </c>
      <c r="AV223" s="13" t="s">
        <v>82</v>
      </c>
      <c r="AW223" s="13" t="s">
        <v>34</v>
      </c>
      <c r="AX223" s="13" t="s">
        <v>73</v>
      </c>
      <c r="AY223" s="209" t="s">
        <v>283</v>
      </c>
    </row>
    <row r="224" spans="1:65" s="16" customFormat="1" ht="11.25">
      <c r="B224" s="232"/>
      <c r="C224" s="233"/>
      <c r="D224" s="200" t="s">
        <v>294</v>
      </c>
      <c r="E224" s="234" t="s">
        <v>21</v>
      </c>
      <c r="F224" s="235" t="s">
        <v>442</v>
      </c>
      <c r="G224" s="233"/>
      <c r="H224" s="236">
        <v>1</v>
      </c>
      <c r="I224" s="237"/>
      <c r="J224" s="233"/>
      <c r="K224" s="233"/>
      <c r="L224" s="238"/>
      <c r="M224" s="239"/>
      <c r="N224" s="240"/>
      <c r="O224" s="240"/>
      <c r="P224" s="240"/>
      <c r="Q224" s="240"/>
      <c r="R224" s="240"/>
      <c r="S224" s="240"/>
      <c r="T224" s="241"/>
      <c r="AT224" s="242" t="s">
        <v>294</v>
      </c>
      <c r="AU224" s="242" t="s">
        <v>82</v>
      </c>
      <c r="AV224" s="16" t="s">
        <v>290</v>
      </c>
      <c r="AW224" s="16" t="s">
        <v>34</v>
      </c>
      <c r="AX224" s="16" t="s">
        <v>80</v>
      </c>
      <c r="AY224" s="242" t="s">
        <v>283</v>
      </c>
    </row>
    <row r="225" spans="1:65" s="2" customFormat="1" ht="16.5" customHeight="1">
      <c r="A225" s="36"/>
      <c r="B225" s="37"/>
      <c r="C225" s="180" t="s">
        <v>551</v>
      </c>
      <c r="D225" s="180" t="s">
        <v>285</v>
      </c>
      <c r="E225" s="181" t="s">
        <v>4443</v>
      </c>
      <c r="F225" s="182" t="s">
        <v>4461</v>
      </c>
      <c r="G225" s="183" t="s">
        <v>1931</v>
      </c>
      <c r="H225" s="184">
        <v>1</v>
      </c>
      <c r="I225" s="185"/>
      <c r="J225" s="186">
        <f>ROUND(I225*H225,2)</f>
        <v>0</v>
      </c>
      <c r="K225" s="182" t="s">
        <v>348</v>
      </c>
      <c r="L225" s="41"/>
      <c r="M225" s="187" t="s">
        <v>21</v>
      </c>
      <c r="N225" s="188"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1170</v>
      </c>
      <c r="AT225" s="191" t="s">
        <v>285</v>
      </c>
      <c r="AU225" s="191" t="s">
        <v>82</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1170</v>
      </c>
      <c r="BM225" s="191" t="s">
        <v>1284</v>
      </c>
    </row>
    <row r="226" spans="1:65" s="13" customFormat="1" ht="11.25">
      <c r="B226" s="198"/>
      <c r="C226" s="199"/>
      <c r="D226" s="200" t="s">
        <v>294</v>
      </c>
      <c r="E226" s="201" t="s">
        <v>21</v>
      </c>
      <c r="F226" s="202" t="s">
        <v>4381</v>
      </c>
      <c r="G226" s="199"/>
      <c r="H226" s="203">
        <v>1</v>
      </c>
      <c r="I226" s="204"/>
      <c r="J226" s="199"/>
      <c r="K226" s="199"/>
      <c r="L226" s="205"/>
      <c r="M226" s="206"/>
      <c r="N226" s="207"/>
      <c r="O226" s="207"/>
      <c r="P226" s="207"/>
      <c r="Q226" s="207"/>
      <c r="R226" s="207"/>
      <c r="S226" s="207"/>
      <c r="T226" s="208"/>
      <c r="AT226" s="209" t="s">
        <v>294</v>
      </c>
      <c r="AU226" s="209" t="s">
        <v>82</v>
      </c>
      <c r="AV226" s="13" t="s">
        <v>82</v>
      </c>
      <c r="AW226" s="13" t="s">
        <v>34</v>
      </c>
      <c r="AX226" s="13" t="s">
        <v>73</v>
      </c>
      <c r="AY226" s="209" t="s">
        <v>283</v>
      </c>
    </row>
    <row r="227" spans="1:65" s="16" customFormat="1" ht="11.25">
      <c r="B227" s="232"/>
      <c r="C227" s="233"/>
      <c r="D227" s="200" t="s">
        <v>294</v>
      </c>
      <c r="E227" s="234" t="s">
        <v>21</v>
      </c>
      <c r="F227" s="235" t="s">
        <v>442</v>
      </c>
      <c r="G227" s="233"/>
      <c r="H227" s="236">
        <v>1</v>
      </c>
      <c r="I227" s="237"/>
      <c r="J227" s="233"/>
      <c r="K227" s="233"/>
      <c r="L227" s="238"/>
      <c r="M227" s="239"/>
      <c r="N227" s="240"/>
      <c r="O227" s="240"/>
      <c r="P227" s="240"/>
      <c r="Q227" s="240"/>
      <c r="R227" s="240"/>
      <c r="S227" s="240"/>
      <c r="T227" s="241"/>
      <c r="AT227" s="242" t="s">
        <v>294</v>
      </c>
      <c r="AU227" s="242" t="s">
        <v>82</v>
      </c>
      <c r="AV227" s="16" t="s">
        <v>290</v>
      </c>
      <c r="AW227" s="16" t="s">
        <v>34</v>
      </c>
      <c r="AX227" s="16" t="s">
        <v>80</v>
      </c>
      <c r="AY227" s="242" t="s">
        <v>283</v>
      </c>
    </row>
    <row r="228" spans="1:65" s="2" customFormat="1" ht="16.5" customHeight="1">
      <c r="A228" s="36"/>
      <c r="B228" s="37"/>
      <c r="C228" s="180" t="s">
        <v>557</v>
      </c>
      <c r="D228" s="180" t="s">
        <v>285</v>
      </c>
      <c r="E228" s="181" t="s">
        <v>4445</v>
      </c>
      <c r="F228" s="182" t="s">
        <v>4463</v>
      </c>
      <c r="G228" s="183" t="s">
        <v>2963</v>
      </c>
      <c r="H228" s="184">
        <v>1</v>
      </c>
      <c r="I228" s="185"/>
      <c r="J228" s="186">
        <f>ROUND(I228*H228,2)</f>
        <v>0</v>
      </c>
      <c r="K228" s="182" t="s">
        <v>348</v>
      </c>
      <c r="L228" s="41"/>
      <c r="M228" s="187" t="s">
        <v>21</v>
      </c>
      <c r="N228" s="188"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1170</v>
      </c>
      <c r="AT228" s="191" t="s">
        <v>285</v>
      </c>
      <c r="AU228" s="191" t="s">
        <v>82</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1170</v>
      </c>
      <c r="BM228" s="191" t="s">
        <v>1296</v>
      </c>
    </row>
    <row r="229" spans="1:65" s="13" customFormat="1" ht="11.25">
      <c r="B229" s="198"/>
      <c r="C229" s="199"/>
      <c r="D229" s="200" t="s">
        <v>294</v>
      </c>
      <c r="E229" s="201" t="s">
        <v>21</v>
      </c>
      <c r="F229" s="202" t="s">
        <v>80</v>
      </c>
      <c r="G229" s="199"/>
      <c r="H229" s="203">
        <v>1</v>
      </c>
      <c r="I229" s="204"/>
      <c r="J229" s="199"/>
      <c r="K229" s="199"/>
      <c r="L229" s="205"/>
      <c r="M229" s="206"/>
      <c r="N229" s="207"/>
      <c r="O229" s="207"/>
      <c r="P229" s="207"/>
      <c r="Q229" s="207"/>
      <c r="R229" s="207"/>
      <c r="S229" s="207"/>
      <c r="T229" s="208"/>
      <c r="AT229" s="209" t="s">
        <v>294</v>
      </c>
      <c r="AU229" s="209" t="s">
        <v>82</v>
      </c>
      <c r="AV229" s="13" t="s">
        <v>82</v>
      </c>
      <c r="AW229" s="13" t="s">
        <v>34</v>
      </c>
      <c r="AX229" s="13" t="s">
        <v>73</v>
      </c>
      <c r="AY229" s="209" t="s">
        <v>283</v>
      </c>
    </row>
    <row r="230" spans="1:65" s="16" customFormat="1" ht="11.25">
      <c r="B230" s="232"/>
      <c r="C230" s="233"/>
      <c r="D230" s="200" t="s">
        <v>294</v>
      </c>
      <c r="E230" s="234" t="s">
        <v>21</v>
      </c>
      <c r="F230" s="235" t="s">
        <v>442</v>
      </c>
      <c r="G230" s="233"/>
      <c r="H230" s="236">
        <v>1</v>
      </c>
      <c r="I230" s="237"/>
      <c r="J230" s="233"/>
      <c r="K230" s="233"/>
      <c r="L230" s="238"/>
      <c r="M230" s="239"/>
      <c r="N230" s="240"/>
      <c r="O230" s="240"/>
      <c r="P230" s="240"/>
      <c r="Q230" s="240"/>
      <c r="R230" s="240"/>
      <c r="S230" s="240"/>
      <c r="T230" s="241"/>
      <c r="AT230" s="242" t="s">
        <v>294</v>
      </c>
      <c r="AU230" s="242" t="s">
        <v>82</v>
      </c>
      <c r="AV230" s="16" t="s">
        <v>290</v>
      </c>
      <c r="AW230" s="16" t="s">
        <v>34</v>
      </c>
      <c r="AX230" s="16" t="s">
        <v>80</v>
      </c>
      <c r="AY230" s="242" t="s">
        <v>283</v>
      </c>
    </row>
    <row r="231" spans="1:65" s="12" customFormat="1" ht="22.9" customHeight="1">
      <c r="B231" s="164"/>
      <c r="C231" s="165"/>
      <c r="D231" s="166" t="s">
        <v>72</v>
      </c>
      <c r="E231" s="178" t="s">
        <v>750</v>
      </c>
      <c r="F231" s="178" t="s">
        <v>4409</v>
      </c>
      <c r="G231" s="165"/>
      <c r="H231" s="165"/>
      <c r="I231" s="168"/>
      <c r="J231" s="179">
        <f>BK231</f>
        <v>0</v>
      </c>
      <c r="K231" s="165"/>
      <c r="L231" s="170"/>
      <c r="M231" s="171"/>
      <c r="N231" s="172"/>
      <c r="O231" s="172"/>
      <c r="P231" s="173">
        <f>SUM(P232:P249)</f>
        <v>0</v>
      </c>
      <c r="Q231" s="172"/>
      <c r="R231" s="173">
        <f>SUM(R232:R249)</f>
        <v>0</v>
      </c>
      <c r="S231" s="172"/>
      <c r="T231" s="174">
        <f>SUM(T232:T249)</f>
        <v>0</v>
      </c>
      <c r="AR231" s="175" t="s">
        <v>80</v>
      </c>
      <c r="AT231" s="176" t="s">
        <v>72</v>
      </c>
      <c r="AU231" s="176" t="s">
        <v>80</v>
      </c>
      <c r="AY231" s="175" t="s">
        <v>283</v>
      </c>
      <c r="BK231" s="177">
        <f>SUM(BK232:BK249)</f>
        <v>0</v>
      </c>
    </row>
    <row r="232" spans="1:65" s="2" customFormat="1" ht="16.5" customHeight="1">
      <c r="A232" s="36"/>
      <c r="B232" s="37"/>
      <c r="C232" s="180" t="s">
        <v>563</v>
      </c>
      <c r="D232" s="180" t="s">
        <v>285</v>
      </c>
      <c r="E232" s="181" t="s">
        <v>4168</v>
      </c>
      <c r="F232" s="182" t="s">
        <v>4465</v>
      </c>
      <c r="G232" s="183" t="s">
        <v>409</v>
      </c>
      <c r="H232" s="184">
        <v>175</v>
      </c>
      <c r="I232" s="185"/>
      <c r="J232" s="186">
        <f>ROUND(I232*H232,2)</f>
        <v>0</v>
      </c>
      <c r="K232" s="182" t="s">
        <v>348</v>
      </c>
      <c r="L232" s="41"/>
      <c r="M232" s="187" t="s">
        <v>21</v>
      </c>
      <c r="N232" s="188" t="s">
        <v>44</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1170</v>
      </c>
      <c r="AT232" s="191" t="s">
        <v>285</v>
      </c>
      <c r="AU232" s="191" t="s">
        <v>82</v>
      </c>
      <c r="AY232" s="19" t="s">
        <v>283</v>
      </c>
      <c r="BE232" s="192">
        <f>IF(N232="základní",J232,0)</f>
        <v>0</v>
      </c>
      <c r="BF232" s="192">
        <f>IF(N232="snížená",J232,0)</f>
        <v>0</v>
      </c>
      <c r="BG232" s="192">
        <f>IF(N232="zákl. přenesená",J232,0)</f>
        <v>0</v>
      </c>
      <c r="BH232" s="192">
        <f>IF(N232="sníž. přenesená",J232,0)</f>
        <v>0</v>
      </c>
      <c r="BI232" s="192">
        <f>IF(N232="nulová",J232,0)</f>
        <v>0</v>
      </c>
      <c r="BJ232" s="19" t="s">
        <v>80</v>
      </c>
      <c r="BK232" s="192">
        <f>ROUND(I232*H232,2)</f>
        <v>0</v>
      </c>
      <c r="BL232" s="19" t="s">
        <v>1170</v>
      </c>
      <c r="BM232" s="191" t="s">
        <v>1306</v>
      </c>
    </row>
    <row r="233" spans="1:65" s="13" customFormat="1" ht="11.25">
      <c r="B233" s="198"/>
      <c r="C233" s="199"/>
      <c r="D233" s="200" t="s">
        <v>294</v>
      </c>
      <c r="E233" s="201" t="s">
        <v>21</v>
      </c>
      <c r="F233" s="202" t="s">
        <v>5207</v>
      </c>
      <c r="G233" s="199"/>
      <c r="H233" s="203">
        <v>175</v>
      </c>
      <c r="I233" s="204"/>
      <c r="J233" s="199"/>
      <c r="K233" s="199"/>
      <c r="L233" s="205"/>
      <c r="M233" s="206"/>
      <c r="N233" s="207"/>
      <c r="O233" s="207"/>
      <c r="P233" s="207"/>
      <c r="Q233" s="207"/>
      <c r="R233" s="207"/>
      <c r="S233" s="207"/>
      <c r="T233" s="208"/>
      <c r="AT233" s="209" t="s">
        <v>294</v>
      </c>
      <c r="AU233" s="209" t="s">
        <v>82</v>
      </c>
      <c r="AV233" s="13" t="s">
        <v>82</v>
      </c>
      <c r="AW233" s="13" t="s">
        <v>34</v>
      </c>
      <c r="AX233" s="13" t="s">
        <v>73</v>
      </c>
      <c r="AY233" s="209" t="s">
        <v>283</v>
      </c>
    </row>
    <row r="234" spans="1:65" s="16" customFormat="1" ht="11.25">
      <c r="B234" s="232"/>
      <c r="C234" s="233"/>
      <c r="D234" s="200" t="s">
        <v>294</v>
      </c>
      <c r="E234" s="234" t="s">
        <v>21</v>
      </c>
      <c r="F234" s="235" t="s">
        <v>442</v>
      </c>
      <c r="G234" s="233"/>
      <c r="H234" s="236">
        <v>175</v>
      </c>
      <c r="I234" s="237"/>
      <c r="J234" s="233"/>
      <c r="K234" s="233"/>
      <c r="L234" s="238"/>
      <c r="M234" s="239"/>
      <c r="N234" s="240"/>
      <c r="O234" s="240"/>
      <c r="P234" s="240"/>
      <c r="Q234" s="240"/>
      <c r="R234" s="240"/>
      <c r="S234" s="240"/>
      <c r="T234" s="241"/>
      <c r="AT234" s="242" t="s">
        <v>294</v>
      </c>
      <c r="AU234" s="242" t="s">
        <v>82</v>
      </c>
      <c r="AV234" s="16" t="s">
        <v>290</v>
      </c>
      <c r="AW234" s="16" t="s">
        <v>34</v>
      </c>
      <c r="AX234" s="16" t="s">
        <v>80</v>
      </c>
      <c r="AY234" s="242" t="s">
        <v>283</v>
      </c>
    </row>
    <row r="235" spans="1:65" s="2" customFormat="1" ht="16.5" customHeight="1">
      <c r="A235" s="36"/>
      <c r="B235" s="37"/>
      <c r="C235" s="180" t="s">
        <v>569</v>
      </c>
      <c r="D235" s="180" t="s">
        <v>285</v>
      </c>
      <c r="E235" s="181" t="s">
        <v>4179</v>
      </c>
      <c r="F235" s="182" t="s">
        <v>4468</v>
      </c>
      <c r="G235" s="183" t="s">
        <v>409</v>
      </c>
      <c r="H235" s="184">
        <v>25</v>
      </c>
      <c r="I235" s="185"/>
      <c r="J235" s="186">
        <f>ROUND(I235*H235,2)</f>
        <v>0</v>
      </c>
      <c r="K235" s="182" t="s">
        <v>348</v>
      </c>
      <c r="L235" s="41"/>
      <c r="M235" s="187" t="s">
        <v>21</v>
      </c>
      <c r="N235" s="188" t="s">
        <v>44</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1170</v>
      </c>
      <c r="AT235" s="191" t="s">
        <v>285</v>
      </c>
      <c r="AU235" s="191" t="s">
        <v>82</v>
      </c>
      <c r="AY235" s="19" t="s">
        <v>283</v>
      </c>
      <c r="BE235" s="192">
        <f>IF(N235="základní",J235,0)</f>
        <v>0</v>
      </c>
      <c r="BF235" s="192">
        <f>IF(N235="snížená",J235,0)</f>
        <v>0</v>
      </c>
      <c r="BG235" s="192">
        <f>IF(N235="zákl. přenesená",J235,0)</f>
        <v>0</v>
      </c>
      <c r="BH235" s="192">
        <f>IF(N235="sníž. přenesená",J235,0)</f>
        <v>0</v>
      </c>
      <c r="BI235" s="192">
        <f>IF(N235="nulová",J235,0)</f>
        <v>0</v>
      </c>
      <c r="BJ235" s="19" t="s">
        <v>80</v>
      </c>
      <c r="BK235" s="192">
        <f>ROUND(I235*H235,2)</f>
        <v>0</v>
      </c>
      <c r="BL235" s="19" t="s">
        <v>1170</v>
      </c>
      <c r="BM235" s="191" t="s">
        <v>1318</v>
      </c>
    </row>
    <row r="236" spans="1:65" s="13" customFormat="1" ht="11.25">
      <c r="B236" s="198"/>
      <c r="C236" s="199"/>
      <c r="D236" s="200" t="s">
        <v>294</v>
      </c>
      <c r="E236" s="201" t="s">
        <v>21</v>
      </c>
      <c r="F236" s="202" t="s">
        <v>5208</v>
      </c>
      <c r="G236" s="199"/>
      <c r="H236" s="203">
        <v>25</v>
      </c>
      <c r="I236" s="204"/>
      <c r="J236" s="199"/>
      <c r="K236" s="199"/>
      <c r="L236" s="205"/>
      <c r="M236" s="206"/>
      <c r="N236" s="207"/>
      <c r="O236" s="207"/>
      <c r="P236" s="207"/>
      <c r="Q236" s="207"/>
      <c r="R236" s="207"/>
      <c r="S236" s="207"/>
      <c r="T236" s="208"/>
      <c r="AT236" s="209" t="s">
        <v>294</v>
      </c>
      <c r="AU236" s="209" t="s">
        <v>82</v>
      </c>
      <c r="AV236" s="13" t="s">
        <v>82</v>
      </c>
      <c r="AW236" s="13" t="s">
        <v>34</v>
      </c>
      <c r="AX236" s="13" t="s">
        <v>73</v>
      </c>
      <c r="AY236" s="209" t="s">
        <v>283</v>
      </c>
    </row>
    <row r="237" spans="1:65" s="16" customFormat="1" ht="11.25">
      <c r="B237" s="232"/>
      <c r="C237" s="233"/>
      <c r="D237" s="200" t="s">
        <v>294</v>
      </c>
      <c r="E237" s="234" t="s">
        <v>21</v>
      </c>
      <c r="F237" s="235" t="s">
        <v>442</v>
      </c>
      <c r="G237" s="233"/>
      <c r="H237" s="236">
        <v>25</v>
      </c>
      <c r="I237" s="237"/>
      <c r="J237" s="233"/>
      <c r="K237" s="233"/>
      <c r="L237" s="238"/>
      <c r="M237" s="239"/>
      <c r="N237" s="240"/>
      <c r="O237" s="240"/>
      <c r="P237" s="240"/>
      <c r="Q237" s="240"/>
      <c r="R237" s="240"/>
      <c r="S237" s="240"/>
      <c r="T237" s="241"/>
      <c r="AT237" s="242" t="s">
        <v>294</v>
      </c>
      <c r="AU237" s="242" t="s">
        <v>82</v>
      </c>
      <c r="AV237" s="16" t="s">
        <v>290</v>
      </c>
      <c r="AW237" s="16" t="s">
        <v>34</v>
      </c>
      <c r="AX237" s="16" t="s">
        <v>80</v>
      </c>
      <c r="AY237" s="242" t="s">
        <v>283</v>
      </c>
    </row>
    <row r="238" spans="1:65" s="2" customFormat="1" ht="16.5" customHeight="1">
      <c r="A238" s="36"/>
      <c r="B238" s="37"/>
      <c r="C238" s="180" t="s">
        <v>575</v>
      </c>
      <c r="D238" s="180" t="s">
        <v>285</v>
      </c>
      <c r="E238" s="181" t="s">
        <v>4190</v>
      </c>
      <c r="F238" s="182" t="s">
        <v>4422</v>
      </c>
      <c r="G238" s="183" t="s">
        <v>1931</v>
      </c>
      <c r="H238" s="184">
        <v>18</v>
      </c>
      <c r="I238" s="185"/>
      <c r="J238" s="186">
        <f>ROUND(I238*H238,2)</f>
        <v>0</v>
      </c>
      <c r="K238" s="182" t="s">
        <v>348</v>
      </c>
      <c r="L238" s="41"/>
      <c r="M238" s="187" t="s">
        <v>21</v>
      </c>
      <c r="N238" s="188" t="s">
        <v>44</v>
      </c>
      <c r="O238" s="66"/>
      <c r="P238" s="189">
        <f>O238*H238</f>
        <v>0</v>
      </c>
      <c r="Q238" s="189">
        <v>0</v>
      </c>
      <c r="R238" s="189">
        <f>Q238*H238</f>
        <v>0</v>
      </c>
      <c r="S238" s="189">
        <v>0</v>
      </c>
      <c r="T238" s="190">
        <f>S238*H238</f>
        <v>0</v>
      </c>
      <c r="U238" s="36"/>
      <c r="V238" s="36"/>
      <c r="W238" s="36"/>
      <c r="X238" s="36"/>
      <c r="Y238" s="36"/>
      <c r="Z238" s="36"/>
      <c r="AA238" s="36"/>
      <c r="AB238" s="36"/>
      <c r="AC238" s="36"/>
      <c r="AD238" s="36"/>
      <c r="AE238" s="36"/>
      <c r="AR238" s="191" t="s">
        <v>1170</v>
      </c>
      <c r="AT238" s="191" t="s">
        <v>285</v>
      </c>
      <c r="AU238" s="191" t="s">
        <v>82</v>
      </c>
      <c r="AY238" s="19" t="s">
        <v>283</v>
      </c>
      <c r="BE238" s="192">
        <f>IF(N238="základní",J238,0)</f>
        <v>0</v>
      </c>
      <c r="BF238" s="192">
        <f>IF(N238="snížená",J238,0)</f>
        <v>0</v>
      </c>
      <c r="BG238" s="192">
        <f>IF(N238="zákl. přenesená",J238,0)</f>
        <v>0</v>
      </c>
      <c r="BH238" s="192">
        <f>IF(N238="sníž. přenesená",J238,0)</f>
        <v>0</v>
      </c>
      <c r="BI238" s="192">
        <f>IF(N238="nulová",J238,0)</f>
        <v>0</v>
      </c>
      <c r="BJ238" s="19" t="s">
        <v>80</v>
      </c>
      <c r="BK238" s="192">
        <f>ROUND(I238*H238,2)</f>
        <v>0</v>
      </c>
      <c r="BL238" s="19" t="s">
        <v>1170</v>
      </c>
      <c r="BM238" s="191" t="s">
        <v>1333</v>
      </c>
    </row>
    <row r="239" spans="1:65" s="13" customFormat="1" ht="11.25">
      <c r="B239" s="198"/>
      <c r="C239" s="199"/>
      <c r="D239" s="200" t="s">
        <v>294</v>
      </c>
      <c r="E239" s="201" t="s">
        <v>21</v>
      </c>
      <c r="F239" s="202" t="s">
        <v>4473</v>
      </c>
      <c r="G239" s="199"/>
      <c r="H239" s="203">
        <v>18</v>
      </c>
      <c r="I239" s="204"/>
      <c r="J239" s="199"/>
      <c r="K239" s="199"/>
      <c r="L239" s="205"/>
      <c r="M239" s="206"/>
      <c r="N239" s="207"/>
      <c r="O239" s="207"/>
      <c r="P239" s="207"/>
      <c r="Q239" s="207"/>
      <c r="R239" s="207"/>
      <c r="S239" s="207"/>
      <c r="T239" s="208"/>
      <c r="AT239" s="209" t="s">
        <v>294</v>
      </c>
      <c r="AU239" s="209" t="s">
        <v>82</v>
      </c>
      <c r="AV239" s="13" t="s">
        <v>82</v>
      </c>
      <c r="AW239" s="13" t="s">
        <v>34</v>
      </c>
      <c r="AX239" s="13" t="s">
        <v>73</v>
      </c>
      <c r="AY239" s="209" t="s">
        <v>283</v>
      </c>
    </row>
    <row r="240" spans="1:65" s="16" customFormat="1" ht="11.25">
      <c r="B240" s="232"/>
      <c r="C240" s="233"/>
      <c r="D240" s="200" t="s">
        <v>294</v>
      </c>
      <c r="E240" s="234" t="s">
        <v>21</v>
      </c>
      <c r="F240" s="235" t="s">
        <v>442</v>
      </c>
      <c r="G240" s="233"/>
      <c r="H240" s="236">
        <v>18</v>
      </c>
      <c r="I240" s="237"/>
      <c r="J240" s="233"/>
      <c r="K240" s="233"/>
      <c r="L240" s="238"/>
      <c r="M240" s="239"/>
      <c r="N240" s="240"/>
      <c r="O240" s="240"/>
      <c r="P240" s="240"/>
      <c r="Q240" s="240"/>
      <c r="R240" s="240"/>
      <c r="S240" s="240"/>
      <c r="T240" s="241"/>
      <c r="AT240" s="242" t="s">
        <v>294</v>
      </c>
      <c r="AU240" s="242" t="s">
        <v>82</v>
      </c>
      <c r="AV240" s="16" t="s">
        <v>290</v>
      </c>
      <c r="AW240" s="16" t="s">
        <v>34</v>
      </c>
      <c r="AX240" s="16" t="s">
        <v>80</v>
      </c>
      <c r="AY240" s="242" t="s">
        <v>283</v>
      </c>
    </row>
    <row r="241" spans="1:65" s="2" customFormat="1" ht="16.5" customHeight="1">
      <c r="A241" s="36"/>
      <c r="B241" s="37"/>
      <c r="C241" s="180" t="s">
        <v>581</v>
      </c>
      <c r="D241" s="180" t="s">
        <v>285</v>
      </c>
      <c r="E241" s="181" t="s">
        <v>4451</v>
      </c>
      <c r="F241" s="182" t="s">
        <v>4424</v>
      </c>
      <c r="G241" s="183" t="s">
        <v>1931</v>
      </c>
      <c r="H241" s="184">
        <v>6</v>
      </c>
      <c r="I241" s="185"/>
      <c r="J241" s="186">
        <f>ROUND(I241*H241,2)</f>
        <v>0</v>
      </c>
      <c r="K241" s="182" t="s">
        <v>348</v>
      </c>
      <c r="L241" s="41"/>
      <c r="M241" s="187" t="s">
        <v>21</v>
      </c>
      <c r="N241" s="188" t="s">
        <v>44</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1170</v>
      </c>
      <c r="AT241" s="191" t="s">
        <v>285</v>
      </c>
      <c r="AU241" s="191" t="s">
        <v>82</v>
      </c>
      <c r="AY241" s="19" t="s">
        <v>283</v>
      </c>
      <c r="BE241" s="192">
        <f>IF(N241="základní",J241,0)</f>
        <v>0</v>
      </c>
      <c r="BF241" s="192">
        <f>IF(N241="snížená",J241,0)</f>
        <v>0</v>
      </c>
      <c r="BG241" s="192">
        <f>IF(N241="zákl. přenesená",J241,0)</f>
        <v>0</v>
      </c>
      <c r="BH241" s="192">
        <f>IF(N241="sníž. přenesená",J241,0)</f>
        <v>0</v>
      </c>
      <c r="BI241" s="192">
        <f>IF(N241="nulová",J241,0)</f>
        <v>0</v>
      </c>
      <c r="BJ241" s="19" t="s">
        <v>80</v>
      </c>
      <c r="BK241" s="192">
        <f>ROUND(I241*H241,2)</f>
        <v>0</v>
      </c>
      <c r="BL241" s="19" t="s">
        <v>1170</v>
      </c>
      <c r="BM241" s="191" t="s">
        <v>1347</v>
      </c>
    </row>
    <row r="242" spans="1:65" s="13" customFormat="1" ht="11.25">
      <c r="B242" s="198"/>
      <c r="C242" s="199"/>
      <c r="D242" s="200" t="s">
        <v>294</v>
      </c>
      <c r="E242" s="201" t="s">
        <v>21</v>
      </c>
      <c r="F242" s="202" t="s">
        <v>4403</v>
      </c>
      <c r="G242" s="199"/>
      <c r="H242" s="203">
        <v>6</v>
      </c>
      <c r="I242" s="204"/>
      <c r="J242" s="199"/>
      <c r="K242" s="199"/>
      <c r="L242" s="205"/>
      <c r="M242" s="206"/>
      <c r="N242" s="207"/>
      <c r="O242" s="207"/>
      <c r="P242" s="207"/>
      <c r="Q242" s="207"/>
      <c r="R242" s="207"/>
      <c r="S242" s="207"/>
      <c r="T242" s="208"/>
      <c r="AT242" s="209" t="s">
        <v>294</v>
      </c>
      <c r="AU242" s="209" t="s">
        <v>82</v>
      </c>
      <c r="AV242" s="13" t="s">
        <v>82</v>
      </c>
      <c r="AW242" s="13" t="s">
        <v>34</v>
      </c>
      <c r="AX242" s="13" t="s">
        <v>73</v>
      </c>
      <c r="AY242" s="209" t="s">
        <v>283</v>
      </c>
    </row>
    <row r="243" spans="1:65" s="16" customFormat="1" ht="11.25">
      <c r="B243" s="232"/>
      <c r="C243" s="233"/>
      <c r="D243" s="200" t="s">
        <v>294</v>
      </c>
      <c r="E243" s="234" t="s">
        <v>21</v>
      </c>
      <c r="F243" s="235" t="s">
        <v>442</v>
      </c>
      <c r="G243" s="233"/>
      <c r="H243" s="236">
        <v>6</v>
      </c>
      <c r="I243" s="237"/>
      <c r="J243" s="233"/>
      <c r="K243" s="233"/>
      <c r="L243" s="238"/>
      <c r="M243" s="239"/>
      <c r="N243" s="240"/>
      <c r="O243" s="240"/>
      <c r="P243" s="240"/>
      <c r="Q243" s="240"/>
      <c r="R243" s="240"/>
      <c r="S243" s="240"/>
      <c r="T243" s="241"/>
      <c r="AT243" s="242" t="s">
        <v>294</v>
      </c>
      <c r="AU243" s="242" t="s">
        <v>82</v>
      </c>
      <c r="AV243" s="16" t="s">
        <v>290</v>
      </c>
      <c r="AW243" s="16" t="s">
        <v>34</v>
      </c>
      <c r="AX243" s="16" t="s">
        <v>80</v>
      </c>
      <c r="AY243" s="242" t="s">
        <v>283</v>
      </c>
    </row>
    <row r="244" spans="1:65" s="2" customFormat="1" ht="16.5" customHeight="1">
      <c r="A244" s="36"/>
      <c r="B244" s="37"/>
      <c r="C244" s="180" t="s">
        <v>587</v>
      </c>
      <c r="D244" s="180" t="s">
        <v>285</v>
      </c>
      <c r="E244" s="181" t="s">
        <v>4453</v>
      </c>
      <c r="F244" s="182" t="s">
        <v>4463</v>
      </c>
      <c r="G244" s="183" t="s">
        <v>2963</v>
      </c>
      <c r="H244" s="184">
        <v>1</v>
      </c>
      <c r="I244" s="185"/>
      <c r="J244" s="186">
        <f>ROUND(I244*H244,2)</f>
        <v>0</v>
      </c>
      <c r="K244" s="182" t="s">
        <v>348</v>
      </c>
      <c r="L244" s="41"/>
      <c r="M244" s="187" t="s">
        <v>21</v>
      </c>
      <c r="N244" s="188" t="s">
        <v>44</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1170</v>
      </c>
      <c r="AT244" s="191" t="s">
        <v>285</v>
      </c>
      <c r="AU244" s="191" t="s">
        <v>82</v>
      </c>
      <c r="AY244" s="19" t="s">
        <v>283</v>
      </c>
      <c r="BE244" s="192">
        <f>IF(N244="základní",J244,0)</f>
        <v>0</v>
      </c>
      <c r="BF244" s="192">
        <f>IF(N244="snížená",J244,0)</f>
        <v>0</v>
      </c>
      <c r="BG244" s="192">
        <f>IF(N244="zákl. přenesená",J244,0)</f>
        <v>0</v>
      </c>
      <c r="BH244" s="192">
        <f>IF(N244="sníž. přenesená",J244,0)</f>
        <v>0</v>
      </c>
      <c r="BI244" s="192">
        <f>IF(N244="nulová",J244,0)</f>
        <v>0</v>
      </c>
      <c r="BJ244" s="19" t="s">
        <v>80</v>
      </c>
      <c r="BK244" s="192">
        <f>ROUND(I244*H244,2)</f>
        <v>0</v>
      </c>
      <c r="BL244" s="19" t="s">
        <v>1170</v>
      </c>
      <c r="BM244" s="191" t="s">
        <v>1368</v>
      </c>
    </row>
    <row r="245" spans="1:65" s="13" customFormat="1" ht="11.25">
      <c r="B245" s="198"/>
      <c r="C245" s="199"/>
      <c r="D245" s="200" t="s">
        <v>294</v>
      </c>
      <c r="E245" s="201" t="s">
        <v>21</v>
      </c>
      <c r="F245" s="202" t="s">
        <v>4381</v>
      </c>
      <c r="G245" s="199"/>
      <c r="H245" s="203">
        <v>1</v>
      </c>
      <c r="I245" s="204"/>
      <c r="J245" s="199"/>
      <c r="K245" s="199"/>
      <c r="L245" s="205"/>
      <c r="M245" s="206"/>
      <c r="N245" s="207"/>
      <c r="O245" s="207"/>
      <c r="P245" s="207"/>
      <c r="Q245" s="207"/>
      <c r="R245" s="207"/>
      <c r="S245" s="207"/>
      <c r="T245" s="208"/>
      <c r="AT245" s="209" t="s">
        <v>294</v>
      </c>
      <c r="AU245" s="209" t="s">
        <v>82</v>
      </c>
      <c r="AV245" s="13" t="s">
        <v>82</v>
      </c>
      <c r="AW245" s="13" t="s">
        <v>34</v>
      </c>
      <c r="AX245" s="13" t="s">
        <v>73</v>
      </c>
      <c r="AY245" s="209" t="s">
        <v>283</v>
      </c>
    </row>
    <row r="246" spans="1:65" s="16" customFormat="1" ht="11.25">
      <c r="B246" s="232"/>
      <c r="C246" s="233"/>
      <c r="D246" s="200" t="s">
        <v>294</v>
      </c>
      <c r="E246" s="234" t="s">
        <v>21</v>
      </c>
      <c r="F246" s="235" t="s">
        <v>442</v>
      </c>
      <c r="G246" s="233"/>
      <c r="H246" s="236">
        <v>1</v>
      </c>
      <c r="I246" s="237"/>
      <c r="J246" s="233"/>
      <c r="K246" s="233"/>
      <c r="L246" s="238"/>
      <c r="M246" s="239"/>
      <c r="N246" s="240"/>
      <c r="O246" s="240"/>
      <c r="P246" s="240"/>
      <c r="Q246" s="240"/>
      <c r="R246" s="240"/>
      <c r="S246" s="240"/>
      <c r="T246" s="241"/>
      <c r="AT246" s="242" t="s">
        <v>294</v>
      </c>
      <c r="AU246" s="242" t="s">
        <v>82</v>
      </c>
      <c r="AV246" s="16" t="s">
        <v>290</v>
      </c>
      <c r="AW246" s="16" t="s">
        <v>34</v>
      </c>
      <c r="AX246" s="16" t="s">
        <v>80</v>
      </c>
      <c r="AY246" s="242" t="s">
        <v>283</v>
      </c>
    </row>
    <row r="247" spans="1:65" s="2" customFormat="1" ht="16.5" customHeight="1">
      <c r="A247" s="36"/>
      <c r="B247" s="37"/>
      <c r="C247" s="180" t="s">
        <v>597</v>
      </c>
      <c r="D247" s="180" t="s">
        <v>285</v>
      </c>
      <c r="E247" s="181" t="s">
        <v>4455</v>
      </c>
      <c r="F247" s="182" t="s">
        <v>4427</v>
      </c>
      <c r="G247" s="183" t="s">
        <v>783</v>
      </c>
      <c r="H247" s="184">
        <v>6</v>
      </c>
      <c r="I247" s="185"/>
      <c r="J247" s="186">
        <f>ROUND(I247*H247,2)</f>
        <v>0</v>
      </c>
      <c r="K247" s="182" t="s">
        <v>348</v>
      </c>
      <c r="L247" s="41"/>
      <c r="M247" s="187" t="s">
        <v>21</v>
      </c>
      <c r="N247" s="188" t="s">
        <v>44</v>
      </c>
      <c r="O247" s="66"/>
      <c r="P247" s="189">
        <f>O247*H247</f>
        <v>0</v>
      </c>
      <c r="Q247" s="189">
        <v>0</v>
      </c>
      <c r="R247" s="189">
        <f>Q247*H247</f>
        <v>0</v>
      </c>
      <c r="S247" s="189">
        <v>0</v>
      </c>
      <c r="T247" s="190">
        <f>S247*H247</f>
        <v>0</v>
      </c>
      <c r="U247" s="36"/>
      <c r="V247" s="36"/>
      <c r="W247" s="36"/>
      <c r="X247" s="36"/>
      <c r="Y247" s="36"/>
      <c r="Z247" s="36"/>
      <c r="AA247" s="36"/>
      <c r="AB247" s="36"/>
      <c r="AC247" s="36"/>
      <c r="AD247" s="36"/>
      <c r="AE247" s="36"/>
      <c r="AR247" s="191" t="s">
        <v>1170</v>
      </c>
      <c r="AT247" s="191" t="s">
        <v>285</v>
      </c>
      <c r="AU247" s="191" t="s">
        <v>82</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1170</v>
      </c>
      <c r="BM247" s="191" t="s">
        <v>1379</v>
      </c>
    </row>
    <row r="248" spans="1:65" s="13" customFormat="1" ht="11.25">
      <c r="B248" s="198"/>
      <c r="C248" s="199"/>
      <c r="D248" s="200" t="s">
        <v>294</v>
      </c>
      <c r="E248" s="201" t="s">
        <v>21</v>
      </c>
      <c r="F248" s="202" t="s">
        <v>4403</v>
      </c>
      <c r="G248" s="199"/>
      <c r="H248" s="203">
        <v>6</v>
      </c>
      <c r="I248" s="204"/>
      <c r="J248" s="199"/>
      <c r="K248" s="199"/>
      <c r="L248" s="205"/>
      <c r="M248" s="206"/>
      <c r="N248" s="207"/>
      <c r="O248" s="207"/>
      <c r="P248" s="207"/>
      <c r="Q248" s="207"/>
      <c r="R248" s="207"/>
      <c r="S248" s="207"/>
      <c r="T248" s="208"/>
      <c r="AT248" s="209" t="s">
        <v>294</v>
      </c>
      <c r="AU248" s="209" t="s">
        <v>82</v>
      </c>
      <c r="AV248" s="13" t="s">
        <v>82</v>
      </c>
      <c r="AW248" s="13" t="s">
        <v>34</v>
      </c>
      <c r="AX248" s="13" t="s">
        <v>73</v>
      </c>
      <c r="AY248" s="209" t="s">
        <v>283</v>
      </c>
    </row>
    <row r="249" spans="1:65" s="16" customFormat="1" ht="11.25">
      <c r="B249" s="232"/>
      <c r="C249" s="233"/>
      <c r="D249" s="200" t="s">
        <v>294</v>
      </c>
      <c r="E249" s="234" t="s">
        <v>21</v>
      </c>
      <c r="F249" s="235" t="s">
        <v>442</v>
      </c>
      <c r="G249" s="233"/>
      <c r="H249" s="236">
        <v>6</v>
      </c>
      <c r="I249" s="237"/>
      <c r="J249" s="233"/>
      <c r="K249" s="233"/>
      <c r="L249" s="238"/>
      <c r="M249" s="239"/>
      <c r="N249" s="240"/>
      <c r="O249" s="240"/>
      <c r="P249" s="240"/>
      <c r="Q249" s="240"/>
      <c r="R249" s="240"/>
      <c r="S249" s="240"/>
      <c r="T249" s="241"/>
      <c r="AT249" s="242" t="s">
        <v>294</v>
      </c>
      <c r="AU249" s="242" t="s">
        <v>82</v>
      </c>
      <c r="AV249" s="16" t="s">
        <v>290</v>
      </c>
      <c r="AW249" s="16" t="s">
        <v>34</v>
      </c>
      <c r="AX249" s="16" t="s">
        <v>80</v>
      </c>
      <c r="AY249" s="242" t="s">
        <v>283</v>
      </c>
    </row>
    <row r="250" spans="1:65" s="12" customFormat="1" ht="22.9" customHeight="1">
      <c r="B250" s="164"/>
      <c r="C250" s="165"/>
      <c r="D250" s="166" t="s">
        <v>72</v>
      </c>
      <c r="E250" s="178" t="s">
        <v>4099</v>
      </c>
      <c r="F250" s="178" t="s">
        <v>4428</v>
      </c>
      <c r="G250" s="165"/>
      <c r="H250" s="165"/>
      <c r="I250" s="168"/>
      <c r="J250" s="179">
        <f>BK250</f>
        <v>0</v>
      </c>
      <c r="K250" s="165"/>
      <c r="L250" s="170"/>
      <c r="M250" s="171"/>
      <c r="N250" s="172"/>
      <c r="O250" s="172"/>
      <c r="P250" s="173">
        <f>SUM(P251:P253)</f>
        <v>0</v>
      </c>
      <c r="Q250" s="172"/>
      <c r="R250" s="173">
        <f>SUM(R251:R253)</f>
        <v>0</v>
      </c>
      <c r="S250" s="172"/>
      <c r="T250" s="174">
        <f>SUM(T251:T253)</f>
        <v>0</v>
      </c>
      <c r="AR250" s="175" t="s">
        <v>80</v>
      </c>
      <c r="AT250" s="176" t="s">
        <v>72</v>
      </c>
      <c r="AU250" s="176" t="s">
        <v>80</v>
      </c>
      <c r="AY250" s="175" t="s">
        <v>283</v>
      </c>
      <c r="BK250" s="177">
        <f>SUM(BK251:BK253)</f>
        <v>0</v>
      </c>
    </row>
    <row r="251" spans="1:65" s="2" customFormat="1" ht="16.5" customHeight="1">
      <c r="A251" s="36"/>
      <c r="B251" s="37"/>
      <c r="C251" s="180" t="s">
        <v>606</v>
      </c>
      <c r="D251" s="180" t="s">
        <v>285</v>
      </c>
      <c r="E251" s="181" t="s">
        <v>4458</v>
      </c>
      <c r="F251" s="182" t="s">
        <v>4478</v>
      </c>
      <c r="G251" s="183" t="s">
        <v>4479</v>
      </c>
      <c r="H251" s="184">
        <v>1</v>
      </c>
      <c r="I251" s="185"/>
      <c r="J251" s="186">
        <f>ROUND(I251*H251,2)</f>
        <v>0</v>
      </c>
      <c r="K251" s="182" t="s">
        <v>348</v>
      </c>
      <c r="L251" s="41"/>
      <c r="M251" s="187" t="s">
        <v>21</v>
      </c>
      <c r="N251" s="188" t="s">
        <v>44</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1170</v>
      </c>
      <c r="AT251" s="191" t="s">
        <v>285</v>
      </c>
      <c r="AU251" s="191" t="s">
        <v>82</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1170</v>
      </c>
      <c r="BM251" s="191" t="s">
        <v>1395</v>
      </c>
    </row>
    <row r="252" spans="1:65" s="2" customFormat="1" ht="16.5" customHeight="1">
      <c r="A252" s="36"/>
      <c r="B252" s="37"/>
      <c r="C252" s="180" t="s">
        <v>616</v>
      </c>
      <c r="D252" s="180" t="s">
        <v>285</v>
      </c>
      <c r="E252" s="181" t="s">
        <v>4460</v>
      </c>
      <c r="F252" s="182" t="s">
        <v>4481</v>
      </c>
      <c r="G252" s="183" t="s">
        <v>4479</v>
      </c>
      <c r="H252" s="184">
        <v>1</v>
      </c>
      <c r="I252" s="185"/>
      <c r="J252" s="186">
        <f>ROUND(I252*H252,2)</f>
        <v>0</v>
      </c>
      <c r="K252" s="182" t="s">
        <v>348</v>
      </c>
      <c r="L252" s="41"/>
      <c r="M252" s="187" t="s">
        <v>21</v>
      </c>
      <c r="N252" s="188"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1170</v>
      </c>
      <c r="AT252" s="191" t="s">
        <v>285</v>
      </c>
      <c r="AU252" s="191" t="s">
        <v>82</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1170</v>
      </c>
      <c r="BM252" s="191" t="s">
        <v>1410</v>
      </c>
    </row>
    <row r="253" spans="1:65" s="2" customFormat="1" ht="16.5" customHeight="1">
      <c r="A253" s="36"/>
      <c r="B253" s="37"/>
      <c r="C253" s="180" t="s">
        <v>621</v>
      </c>
      <c r="D253" s="180" t="s">
        <v>285</v>
      </c>
      <c r="E253" s="181" t="s">
        <v>4462</v>
      </c>
      <c r="F253" s="182" t="s">
        <v>4433</v>
      </c>
      <c r="G253" s="183" t="s">
        <v>4479</v>
      </c>
      <c r="H253" s="184">
        <v>1</v>
      </c>
      <c r="I253" s="185"/>
      <c r="J253" s="186">
        <f>ROUND(I253*H253,2)</f>
        <v>0</v>
      </c>
      <c r="K253" s="182" t="s">
        <v>348</v>
      </c>
      <c r="L253" s="41"/>
      <c r="M253" s="187" t="s">
        <v>21</v>
      </c>
      <c r="N253" s="188" t="s">
        <v>44</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1170</v>
      </c>
      <c r="AT253" s="191" t="s">
        <v>285</v>
      </c>
      <c r="AU253" s="191" t="s">
        <v>82</v>
      </c>
      <c r="AY253" s="19" t="s">
        <v>283</v>
      </c>
      <c r="BE253" s="192">
        <f>IF(N253="základní",J253,0)</f>
        <v>0</v>
      </c>
      <c r="BF253" s="192">
        <f>IF(N253="snížená",J253,0)</f>
        <v>0</v>
      </c>
      <c r="BG253" s="192">
        <f>IF(N253="zákl. přenesená",J253,0)</f>
        <v>0</v>
      </c>
      <c r="BH253" s="192">
        <f>IF(N253="sníž. přenesená",J253,0)</f>
        <v>0</v>
      </c>
      <c r="BI253" s="192">
        <f>IF(N253="nulová",J253,0)</f>
        <v>0</v>
      </c>
      <c r="BJ253" s="19" t="s">
        <v>80</v>
      </c>
      <c r="BK253" s="192">
        <f>ROUND(I253*H253,2)</f>
        <v>0</v>
      </c>
      <c r="BL253" s="19" t="s">
        <v>1170</v>
      </c>
      <c r="BM253" s="191" t="s">
        <v>1423</v>
      </c>
    </row>
    <row r="254" spans="1:65" s="12" customFormat="1" ht="25.9" customHeight="1">
      <c r="B254" s="164"/>
      <c r="C254" s="165"/>
      <c r="D254" s="166" t="s">
        <v>72</v>
      </c>
      <c r="E254" s="167" t="s">
        <v>4134</v>
      </c>
      <c r="F254" s="167" t="s">
        <v>4483</v>
      </c>
      <c r="G254" s="165"/>
      <c r="H254" s="165"/>
      <c r="I254" s="168"/>
      <c r="J254" s="169">
        <f>BK254</f>
        <v>0</v>
      </c>
      <c r="K254" s="165"/>
      <c r="L254" s="170"/>
      <c r="M254" s="171"/>
      <c r="N254" s="172"/>
      <c r="O254" s="172"/>
      <c r="P254" s="173">
        <f>P255+P268+P284</f>
        <v>0</v>
      </c>
      <c r="Q254" s="172"/>
      <c r="R254" s="173">
        <f>R255+R268+R284</f>
        <v>0</v>
      </c>
      <c r="S254" s="172"/>
      <c r="T254" s="174">
        <f>T255+T268+T284</f>
        <v>0</v>
      </c>
      <c r="AR254" s="175" t="s">
        <v>80</v>
      </c>
      <c r="AT254" s="176" t="s">
        <v>72</v>
      </c>
      <c r="AU254" s="176" t="s">
        <v>73</v>
      </c>
      <c r="AY254" s="175" t="s">
        <v>283</v>
      </c>
      <c r="BK254" s="177">
        <f>BK255+BK268+BK284</f>
        <v>0</v>
      </c>
    </row>
    <row r="255" spans="1:65" s="12" customFormat="1" ht="22.9" customHeight="1">
      <c r="B255" s="164"/>
      <c r="C255" s="165"/>
      <c r="D255" s="166" t="s">
        <v>72</v>
      </c>
      <c r="E255" s="178" t="s">
        <v>4042</v>
      </c>
      <c r="F255" s="178" t="s">
        <v>4379</v>
      </c>
      <c r="G255" s="165"/>
      <c r="H255" s="165"/>
      <c r="I255" s="168"/>
      <c r="J255" s="179">
        <f>BK255</f>
        <v>0</v>
      </c>
      <c r="K255" s="165"/>
      <c r="L255" s="170"/>
      <c r="M255" s="171"/>
      <c r="N255" s="172"/>
      <c r="O255" s="172"/>
      <c r="P255" s="173">
        <f>SUM(P256:P267)</f>
        <v>0</v>
      </c>
      <c r="Q255" s="172"/>
      <c r="R255" s="173">
        <f>SUM(R256:R267)</f>
        <v>0</v>
      </c>
      <c r="S255" s="172"/>
      <c r="T255" s="174">
        <f>SUM(T256:T267)</f>
        <v>0</v>
      </c>
      <c r="AR255" s="175" t="s">
        <v>80</v>
      </c>
      <c r="AT255" s="176" t="s">
        <v>72</v>
      </c>
      <c r="AU255" s="176" t="s">
        <v>80</v>
      </c>
      <c r="AY255" s="175" t="s">
        <v>283</v>
      </c>
      <c r="BK255" s="177">
        <f>SUM(BK256:BK267)</f>
        <v>0</v>
      </c>
    </row>
    <row r="256" spans="1:65" s="2" customFormat="1" ht="44.25" customHeight="1">
      <c r="A256" s="36"/>
      <c r="B256" s="37"/>
      <c r="C256" s="180" t="s">
        <v>626</v>
      </c>
      <c r="D256" s="180" t="s">
        <v>285</v>
      </c>
      <c r="E256" s="181" t="s">
        <v>4022</v>
      </c>
      <c r="F256" s="182" t="s">
        <v>4486</v>
      </c>
      <c r="G256" s="183" t="s">
        <v>1931</v>
      </c>
      <c r="H256" s="184">
        <v>1</v>
      </c>
      <c r="I256" s="185"/>
      <c r="J256" s="186">
        <f>ROUND(I256*H256,2)</f>
        <v>0</v>
      </c>
      <c r="K256" s="182" t="s">
        <v>348</v>
      </c>
      <c r="L256" s="41"/>
      <c r="M256" s="187" t="s">
        <v>21</v>
      </c>
      <c r="N256" s="188" t="s">
        <v>44</v>
      </c>
      <c r="O256" s="66"/>
      <c r="P256" s="189">
        <f>O256*H256</f>
        <v>0</v>
      </c>
      <c r="Q256" s="189">
        <v>0</v>
      </c>
      <c r="R256" s="189">
        <f>Q256*H256</f>
        <v>0</v>
      </c>
      <c r="S256" s="189">
        <v>0</v>
      </c>
      <c r="T256" s="190">
        <f>S256*H256</f>
        <v>0</v>
      </c>
      <c r="U256" s="36"/>
      <c r="V256" s="36"/>
      <c r="W256" s="36"/>
      <c r="X256" s="36"/>
      <c r="Y256" s="36"/>
      <c r="Z256" s="36"/>
      <c r="AA256" s="36"/>
      <c r="AB256" s="36"/>
      <c r="AC256" s="36"/>
      <c r="AD256" s="36"/>
      <c r="AE256" s="36"/>
      <c r="AR256" s="191" t="s">
        <v>1170</v>
      </c>
      <c r="AT256" s="191" t="s">
        <v>285</v>
      </c>
      <c r="AU256" s="191" t="s">
        <v>82</v>
      </c>
      <c r="AY256" s="19" t="s">
        <v>283</v>
      </c>
      <c r="BE256" s="192">
        <f>IF(N256="základní",J256,0)</f>
        <v>0</v>
      </c>
      <c r="BF256" s="192">
        <f>IF(N256="snížená",J256,0)</f>
        <v>0</v>
      </c>
      <c r="BG256" s="192">
        <f>IF(N256="zákl. přenesená",J256,0)</f>
        <v>0</v>
      </c>
      <c r="BH256" s="192">
        <f>IF(N256="sníž. přenesená",J256,0)</f>
        <v>0</v>
      </c>
      <c r="BI256" s="192">
        <f>IF(N256="nulová",J256,0)</f>
        <v>0</v>
      </c>
      <c r="BJ256" s="19" t="s">
        <v>80</v>
      </c>
      <c r="BK256" s="192">
        <f>ROUND(I256*H256,2)</f>
        <v>0</v>
      </c>
      <c r="BL256" s="19" t="s">
        <v>1170</v>
      </c>
      <c r="BM256" s="191" t="s">
        <v>1435</v>
      </c>
    </row>
    <row r="257" spans="1:65" s="13" customFormat="1" ht="11.25">
      <c r="B257" s="198"/>
      <c r="C257" s="199"/>
      <c r="D257" s="200" t="s">
        <v>294</v>
      </c>
      <c r="E257" s="201" t="s">
        <v>21</v>
      </c>
      <c r="F257" s="202" t="s">
        <v>4381</v>
      </c>
      <c r="G257" s="199"/>
      <c r="H257" s="203">
        <v>1</v>
      </c>
      <c r="I257" s="204"/>
      <c r="J257" s="199"/>
      <c r="K257" s="199"/>
      <c r="L257" s="205"/>
      <c r="M257" s="206"/>
      <c r="N257" s="207"/>
      <c r="O257" s="207"/>
      <c r="P257" s="207"/>
      <c r="Q257" s="207"/>
      <c r="R257" s="207"/>
      <c r="S257" s="207"/>
      <c r="T257" s="208"/>
      <c r="AT257" s="209" t="s">
        <v>294</v>
      </c>
      <c r="AU257" s="209" t="s">
        <v>82</v>
      </c>
      <c r="AV257" s="13" t="s">
        <v>82</v>
      </c>
      <c r="AW257" s="13" t="s">
        <v>34</v>
      </c>
      <c r="AX257" s="13" t="s">
        <v>73</v>
      </c>
      <c r="AY257" s="209" t="s">
        <v>283</v>
      </c>
    </row>
    <row r="258" spans="1:65" s="16" customFormat="1" ht="11.25">
      <c r="B258" s="232"/>
      <c r="C258" s="233"/>
      <c r="D258" s="200" t="s">
        <v>294</v>
      </c>
      <c r="E258" s="234" t="s">
        <v>21</v>
      </c>
      <c r="F258" s="235" t="s">
        <v>442</v>
      </c>
      <c r="G258" s="233"/>
      <c r="H258" s="236">
        <v>1</v>
      </c>
      <c r="I258" s="237"/>
      <c r="J258" s="233"/>
      <c r="K258" s="233"/>
      <c r="L258" s="238"/>
      <c r="M258" s="239"/>
      <c r="N258" s="240"/>
      <c r="O258" s="240"/>
      <c r="P258" s="240"/>
      <c r="Q258" s="240"/>
      <c r="R258" s="240"/>
      <c r="S258" s="240"/>
      <c r="T258" s="241"/>
      <c r="AT258" s="242" t="s">
        <v>294</v>
      </c>
      <c r="AU258" s="242" t="s">
        <v>82</v>
      </c>
      <c r="AV258" s="16" t="s">
        <v>290</v>
      </c>
      <c r="AW258" s="16" t="s">
        <v>34</v>
      </c>
      <c r="AX258" s="16" t="s">
        <v>80</v>
      </c>
      <c r="AY258" s="242" t="s">
        <v>283</v>
      </c>
    </row>
    <row r="259" spans="1:65" s="2" customFormat="1" ht="16.5" customHeight="1">
      <c r="A259" s="36"/>
      <c r="B259" s="37"/>
      <c r="C259" s="180" t="s">
        <v>631</v>
      </c>
      <c r="D259" s="180" t="s">
        <v>285</v>
      </c>
      <c r="E259" s="181" t="s">
        <v>4046</v>
      </c>
      <c r="F259" s="182" t="s">
        <v>4488</v>
      </c>
      <c r="G259" s="183" t="s">
        <v>1931</v>
      </c>
      <c r="H259" s="184">
        <v>1</v>
      </c>
      <c r="I259" s="185"/>
      <c r="J259" s="186">
        <f>ROUND(I259*H259,2)</f>
        <v>0</v>
      </c>
      <c r="K259" s="182" t="s">
        <v>348</v>
      </c>
      <c r="L259" s="41"/>
      <c r="M259" s="187" t="s">
        <v>21</v>
      </c>
      <c r="N259" s="188" t="s">
        <v>44</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1170</v>
      </c>
      <c r="AT259" s="191" t="s">
        <v>285</v>
      </c>
      <c r="AU259" s="191" t="s">
        <v>82</v>
      </c>
      <c r="AY259" s="19" t="s">
        <v>283</v>
      </c>
      <c r="BE259" s="192">
        <f>IF(N259="základní",J259,0)</f>
        <v>0</v>
      </c>
      <c r="BF259" s="192">
        <f>IF(N259="snížená",J259,0)</f>
        <v>0</v>
      </c>
      <c r="BG259" s="192">
        <f>IF(N259="zákl. přenesená",J259,0)</f>
        <v>0</v>
      </c>
      <c r="BH259" s="192">
        <f>IF(N259="sníž. přenesená",J259,0)</f>
        <v>0</v>
      </c>
      <c r="BI259" s="192">
        <f>IF(N259="nulová",J259,0)</f>
        <v>0</v>
      </c>
      <c r="BJ259" s="19" t="s">
        <v>80</v>
      </c>
      <c r="BK259" s="192">
        <f>ROUND(I259*H259,2)</f>
        <v>0</v>
      </c>
      <c r="BL259" s="19" t="s">
        <v>1170</v>
      </c>
      <c r="BM259" s="191" t="s">
        <v>1446</v>
      </c>
    </row>
    <row r="260" spans="1:65" s="13" customFormat="1" ht="11.25">
      <c r="B260" s="198"/>
      <c r="C260" s="199"/>
      <c r="D260" s="200" t="s">
        <v>294</v>
      </c>
      <c r="E260" s="201" t="s">
        <v>21</v>
      </c>
      <c r="F260" s="202" t="s">
        <v>4381</v>
      </c>
      <c r="G260" s="199"/>
      <c r="H260" s="203">
        <v>1</v>
      </c>
      <c r="I260" s="204"/>
      <c r="J260" s="199"/>
      <c r="K260" s="199"/>
      <c r="L260" s="205"/>
      <c r="M260" s="206"/>
      <c r="N260" s="207"/>
      <c r="O260" s="207"/>
      <c r="P260" s="207"/>
      <c r="Q260" s="207"/>
      <c r="R260" s="207"/>
      <c r="S260" s="207"/>
      <c r="T260" s="208"/>
      <c r="AT260" s="209" t="s">
        <v>294</v>
      </c>
      <c r="AU260" s="209" t="s">
        <v>82</v>
      </c>
      <c r="AV260" s="13" t="s">
        <v>82</v>
      </c>
      <c r="AW260" s="13" t="s">
        <v>34</v>
      </c>
      <c r="AX260" s="13" t="s">
        <v>73</v>
      </c>
      <c r="AY260" s="209" t="s">
        <v>283</v>
      </c>
    </row>
    <row r="261" spans="1:65" s="16" customFormat="1" ht="11.25">
      <c r="B261" s="232"/>
      <c r="C261" s="233"/>
      <c r="D261" s="200" t="s">
        <v>294</v>
      </c>
      <c r="E261" s="234" t="s">
        <v>21</v>
      </c>
      <c r="F261" s="235" t="s">
        <v>442</v>
      </c>
      <c r="G261" s="233"/>
      <c r="H261" s="236">
        <v>1</v>
      </c>
      <c r="I261" s="237"/>
      <c r="J261" s="233"/>
      <c r="K261" s="233"/>
      <c r="L261" s="238"/>
      <c r="M261" s="239"/>
      <c r="N261" s="240"/>
      <c r="O261" s="240"/>
      <c r="P261" s="240"/>
      <c r="Q261" s="240"/>
      <c r="R261" s="240"/>
      <c r="S261" s="240"/>
      <c r="T261" s="241"/>
      <c r="AT261" s="242" t="s">
        <v>294</v>
      </c>
      <c r="AU261" s="242" t="s">
        <v>82</v>
      </c>
      <c r="AV261" s="16" t="s">
        <v>290</v>
      </c>
      <c r="AW261" s="16" t="s">
        <v>34</v>
      </c>
      <c r="AX261" s="16" t="s">
        <v>80</v>
      </c>
      <c r="AY261" s="242" t="s">
        <v>283</v>
      </c>
    </row>
    <row r="262" spans="1:65" s="2" customFormat="1" ht="16.5" customHeight="1">
      <c r="A262" s="36"/>
      <c r="B262" s="37"/>
      <c r="C262" s="180" t="s">
        <v>637</v>
      </c>
      <c r="D262" s="180" t="s">
        <v>285</v>
      </c>
      <c r="E262" s="181" t="s">
        <v>4066</v>
      </c>
      <c r="F262" s="182" t="s">
        <v>4489</v>
      </c>
      <c r="G262" s="183" t="s">
        <v>1931</v>
      </c>
      <c r="H262" s="184">
        <v>1</v>
      </c>
      <c r="I262" s="185"/>
      <c r="J262" s="186">
        <f>ROUND(I262*H262,2)</f>
        <v>0</v>
      </c>
      <c r="K262" s="182" t="s">
        <v>348</v>
      </c>
      <c r="L262" s="41"/>
      <c r="M262" s="187" t="s">
        <v>21</v>
      </c>
      <c r="N262" s="188" t="s">
        <v>44</v>
      </c>
      <c r="O262" s="66"/>
      <c r="P262" s="189">
        <f>O262*H262</f>
        <v>0</v>
      </c>
      <c r="Q262" s="189">
        <v>0</v>
      </c>
      <c r="R262" s="189">
        <f>Q262*H262</f>
        <v>0</v>
      </c>
      <c r="S262" s="189">
        <v>0</v>
      </c>
      <c r="T262" s="190">
        <f>S262*H262</f>
        <v>0</v>
      </c>
      <c r="U262" s="36"/>
      <c r="V262" s="36"/>
      <c r="W262" s="36"/>
      <c r="X262" s="36"/>
      <c r="Y262" s="36"/>
      <c r="Z262" s="36"/>
      <c r="AA262" s="36"/>
      <c r="AB262" s="36"/>
      <c r="AC262" s="36"/>
      <c r="AD262" s="36"/>
      <c r="AE262" s="36"/>
      <c r="AR262" s="191" t="s">
        <v>1170</v>
      </c>
      <c r="AT262" s="191" t="s">
        <v>285</v>
      </c>
      <c r="AU262" s="191" t="s">
        <v>82</v>
      </c>
      <c r="AY262" s="19" t="s">
        <v>283</v>
      </c>
      <c r="BE262" s="192">
        <f>IF(N262="základní",J262,0)</f>
        <v>0</v>
      </c>
      <c r="BF262" s="192">
        <f>IF(N262="snížená",J262,0)</f>
        <v>0</v>
      </c>
      <c r="BG262" s="192">
        <f>IF(N262="zákl. přenesená",J262,0)</f>
        <v>0</v>
      </c>
      <c r="BH262" s="192">
        <f>IF(N262="sníž. přenesená",J262,0)</f>
        <v>0</v>
      </c>
      <c r="BI262" s="192">
        <f>IF(N262="nulová",J262,0)</f>
        <v>0</v>
      </c>
      <c r="BJ262" s="19" t="s">
        <v>80</v>
      </c>
      <c r="BK262" s="192">
        <f>ROUND(I262*H262,2)</f>
        <v>0</v>
      </c>
      <c r="BL262" s="19" t="s">
        <v>1170</v>
      </c>
      <c r="BM262" s="191" t="s">
        <v>1461</v>
      </c>
    </row>
    <row r="263" spans="1:65" s="13" customFormat="1" ht="11.25">
      <c r="B263" s="198"/>
      <c r="C263" s="199"/>
      <c r="D263" s="200" t="s">
        <v>294</v>
      </c>
      <c r="E263" s="201" t="s">
        <v>21</v>
      </c>
      <c r="F263" s="202" t="s">
        <v>4381</v>
      </c>
      <c r="G263" s="199"/>
      <c r="H263" s="203">
        <v>1</v>
      </c>
      <c r="I263" s="204"/>
      <c r="J263" s="199"/>
      <c r="K263" s="199"/>
      <c r="L263" s="205"/>
      <c r="M263" s="206"/>
      <c r="N263" s="207"/>
      <c r="O263" s="207"/>
      <c r="P263" s="207"/>
      <c r="Q263" s="207"/>
      <c r="R263" s="207"/>
      <c r="S263" s="207"/>
      <c r="T263" s="208"/>
      <c r="AT263" s="209" t="s">
        <v>294</v>
      </c>
      <c r="AU263" s="209" t="s">
        <v>82</v>
      </c>
      <c r="AV263" s="13" t="s">
        <v>82</v>
      </c>
      <c r="AW263" s="13" t="s">
        <v>34</v>
      </c>
      <c r="AX263" s="13" t="s">
        <v>73</v>
      </c>
      <c r="AY263" s="209" t="s">
        <v>283</v>
      </c>
    </row>
    <row r="264" spans="1:65" s="16" customFormat="1" ht="11.25">
      <c r="B264" s="232"/>
      <c r="C264" s="233"/>
      <c r="D264" s="200" t="s">
        <v>294</v>
      </c>
      <c r="E264" s="234" t="s">
        <v>21</v>
      </c>
      <c r="F264" s="235" t="s">
        <v>442</v>
      </c>
      <c r="G264" s="233"/>
      <c r="H264" s="236">
        <v>1</v>
      </c>
      <c r="I264" s="237"/>
      <c r="J264" s="233"/>
      <c r="K264" s="233"/>
      <c r="L264" s="238"/>
      <c r="M264" s="239"/>
      <c r="N264" s="240"/>
      <c r="O264" s="240"/>
      <c r="P264" s="240"/>
      <c r="Q264" s="240"/>
      <c r="R264" s="240"/>
      <c r="S264" s="240"/>
      <c r="T264" s="241"/>
      <c r="AT264" s="242" t="s">
        <v>294</v>
      </c>
      <c r="AU264" s="242" t="s">
        <v>82</v>
      </c>
      <c r="AV264" s="16" t="s">
        <v>290</v>
      </c>
      <c r="AW264" s="16" t="s">
        <v>34</v>
      </c>
      <c r="AX264" s="16" t="s">
        <v>80</v>
      </c>
      <c r="AY264" s="242" t="s">
        <v>283</v>
      </c>
    </row>
    <row r="265" spans="1:65" s="2" customFormat="1" ht="16.5" customHeight="1">
      <c r="A265" s="36"/>
      <c r="B265" s="37"/>
      <c r="C265" s="180" t="s">
        <v>648</v>
      </c>
      <c r="D265" s="180" t="s">
        <v>285</v>
      </c>
      <c r="E265" s="181" t="s">
        <v>4102</v>
      </c>
      <c r="F265" s="182" t="s">
        <v>4463</v>
      </c>
      <c r="G265" s="183" t="s">
        <v>2963</v>
      </c>
      <c r="H265" s="184">
        <v>1</v>
      </c>
      <c r="I265" s="185"/>
      <c r="J265" s="186">
        <f>ROUND(I265*H265,2)</f>
        <v>0</v>
      </c>
      <c r="K265" s="182" t="s">
        <v>348</v>
      </c>
      <c r="L265" s="41"/>
      <c r="M265" s="187" t="s">
        <v>21</v>
      </c>
      <c r="N265" s="188" t="s">
        <v>44</v>
      </c>
      <c r="O265" s="66"/>
      <c r="P265" s="189">
        <f>O265*H265</f>
        <v>0</v>
      </c>
      <c r="Q265" s="189">
        <v>0</v>
      </c>
      <c r="R265" s="189">
        <f>Q265*H265</f>
        <v>0</v>
      </c>
      <c r="S265" s="189">
        <v>0</v>
      </c>
      <c r="T265" s="190">
        <f>S265*H265</f>
        <v>0</v>
      </c>
      <c r="U265" s="36"/>
      <c r="V265" s="36"/>
      <c r="W265" s="36"/>
      <c r="X265" s="36"/>
      <c r="Y265" s="36"/>
      <c r="Z265" s="36"/>
      <c r="AA265" s="36"/>
      <c r="AB265" s="36"/>
      <c r="AC265" s="36"/>
      <c r="AD265" s="36"/>
      <c r="AE265" s="36"/>
      <c r="AR265" s="191" t="s">
        <v>1170</v>
      </c>
      <c r="AT265" s="191" t="s">
        <v>285</v>
      </c>
      <c r="AU265" s="191" t="s">
        <v>82</v>
      </c>
      <c r="AY265" s="19" t="s">
        <v>283</v>
      </c>
      <c r="BE265" s="192">
        <f>IF(N265="základní",J265,0)</f>
        <v>0</v>
      </c>
      <c r="BF265" s="192">
        <f>IF(N265="snížená",J265,0)</f>
        <v>0</v>
      </c>
      <c r="BG265" s="192">
        <f>IF(N265="zákl. přenesená",J265,0)</f>
        <v>0</v>
      </c>
      <c r="BH265" s="192">
        <f>IF(N265="sníž. přenesená",J265,0)</f>
        <v>0</v>
      </c>
      <c r="BI265" s="192">
        <f>IF(N265="nulová",J265,0)</f>
        <v>0</v>
      </c>
      <c r="BJ265" s="19" t="s">
        <v>80</v>
      </c>
      <c r="BK265" s="192">
        <f>ROUND(I265*H265,2)</f>
        <v>0</v>
      </c>
      <c r="BL265" s="19" t="s">
        <v>1170</v>
      </c>
      <c r="BM265" s="191" t="s">
        <v>1492</v>
      </c>
    </row>
    <row r="266" spans="1:65" s="13" customFormat="1" ht="11.25">
      <c r="B266" s="198"/>
      <c r="C266" s="199"/>
      <c r="D266" s="200" t="s">
        <v>294</v>
      </c>
      <c r="E266" s="201" t="s">
        <v>21</v>
      </c>
      <c r="F266" s="202" t="s">
        <v>4381</v>
      </c>
      <c r="G266" s="199"/>
      <c r="H266" s="203">
        <v>1</v>
      </c>
      <c r="I266" s="204"/>
      <c r="J266" s="199"/>
      <c r="K266" s="199"/>
      <c r="L266" s="205"/>
      <c r="M266" s="206"/>
      <c r="N266" s="207"/>
      <c r="O266" s="207"/>
      <c r="P266" s="207"/>
      <c r="Q266" s="207"/>
      <c r="R266" s="207"/>
      <c r="S266" s="207"/>
      <c r="T266" s="208"/>
      <c r="AT266" s="209" t="s">
        <v>294</v>
      </c>
      <c r="AU266" s="209" t="s">
        <v>82</v>
      </c>
      <c r="AV266" s="13" t="s">
        <v>82</v>
      </c>
      <c r="AW266" s="13" t="s">
        <v>34</v>
      </c>
      <c r="AX266" s="13" t="s">
        <v>73</v>
      </c>
      <c r="AY266" s="209" t="s">
        <v>283</v>
      </c>
    </row>
    <row r="267" spans="1:65" s="16" customFormat="1" ht="11.25">
      <c r="B267" s="232"/>
      <c r="C267" s="233"/>
      <c r="D267" s="200" t="s">
        <v>294</v>
      </c>
      <c r="E267" s="234" t="s">
        <v>21</v>
      </c>
      <c r="F267" s="235" t="s">
        <v>442</v>
      </c>
      <c r="G267" s="233"/>
      <c r="H267" s="236">
        <v>1</v>
      </c>
      <c r="I267" s="237"/>
      <c r="J267" s="233"/>
      <c r="K267" s="233"/>
      <c r="L267" s="238"/>
      <c r="M267" s="239"/>
      <c r="N267" s="240"/>
      <c r="O267" s="240"/>
      <c r="P267" s="240"/>
      <c r="Q267" s="240"/>
      <c r="R267" s="240"/>
      <c r="S267" s="240"/>
      <c r="T267" s="241"/>
      <c r="AT267" s="242" t="s">
        <v>294</v>
      </c>
      <c r="AU267" s="242" t="s">
        <v>82</v>
      </c>
      <c r="AV267" s="16" t="s">
        <v>290</v>
      </c>
      <c r="AW267" s="16" t="s">
        <v>34</v>
      </c>
      <c r="AX267" s="16" t="s">
        <v>80</v>
      </c>
      <c r="AY267" s="242" t="s">
        <v>283</v>
      </c>
    </row>
    <row r="268" spans="1:65" s="12" customFormat="1" ht="22.9" customHeight="1">
      <c r="B268" s="164"/>
      <c r="C268" s="165"/>
      <c r="D268" s="166" t="s">
        <v>72</v>
      </c>
      <c r="E268" s="178" t="s">
        <v>750</v>
      </c>
      <c r="F268" s="178" t="s">
        <v>4409</v>
      </c>
      <c r="G268" s="165"/>
      <c r="H268" s="165"/>
      <c r="I268" s="168"/>
      <c r="J268" s="179">
        <f>BK268</f>
        <v>0</v>
      </c>
      <c r="K268" s="165"/>
      <c r="L268" s="170"/>
      <c r="M268" s="171"/>
      <c r="N268" s="172"/>
      <c r="O268" s="172"/>
      <c r="P268" s="173">
        <f>SUM(P269:P283)</f>
        <v>0</v>
      </c>
      <c r="Q268" s="172"/>
      <c r="R268" s="173">
        <f>SUM(R269:R283)</f>
        <v>0</v>
      </c>
      <c r="S268" s="172"/>
      <c r="T268" s="174">
        <f>SUM(T269:T283)</f>
        <v>0</v>
      </c>
      <c r="AR268" s="175" t="s">
        <v>80</v>
      </c>
      <c r="AT268" s="176" t="s">
        <v>72</v>
      </c>
      <c r="AU268" s="176" t="s">
        <v>80</v>
      </c>
      <c r="AY268" s="175" t="s">
        <v>283</v>
      </c>
      <c r="BK268" s="177">
        <f>SUM(BK269:BK283)</f>
        <v>0</v>
      </c>
    </row>
    <row r="269" spans="1:65" s="2" customFormat="1" ht="16.5" customHeight="1">
      <c r="A269" s="36"/>
      <c r="B269" s="37"/>
      <c r="C269" s="180" t="s">
        <v>662</v>
      </c>
      <c r="D269" s="180" t="s">
        <v>285</v>
      </c>
      <c r="E269" s="181" t="s">
        <v>4118</v>
      </c>
      <c r="F269" s="182" t="s">
        <v>4491</v>
      </c>
      <c r="G269" s="183" t="s">
        <v>409</v>
      </c>
      <c r="H269" s="184">
        <v>25</v>
      </c>
      <c r="I269" s="185"/>
      <c r="J269" s="186">
        <f>ROUND(I269*H269,2)</f>
        <v>0</v>
      </c>
      <c r="K269" s="182" t="s">
        <v>348</v>
      </c>
      <c r="L269" s="41"/>
      <c r="M269" s="187" t="s">
        <v>21</v>
      </c>
      <c r="N269" s="188" t="s">
        <v>44</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1170</v>
      </c>
      <c r="AT269" s="191" t="s">
        <v>285</v>
      </c>
      <c r="AU269" s="191" t="s">
        <v>82</v>
      </c>
      <c r="AY269" s="19" t="s">
        <v>283</v>
      </c>
      <c r="BE269" s="192">
        <f>IF(N269="základní",J269,0)</f>
        <v>0</v>
      </c>
      <c r="BF269" s="192">
        <f>IF(N269="snížená",J269,0)</f>
        <v>0</v>
      </c>
      <c r="BG269" s="192">
        <f>IF(N269="zákl. přenesená",J269,0)</f>
        <v>0</v>
      </c>
      <c r="BH269" s="192">
        <f>IF(N269="sníž. přenesená",J269,0)</f>
        <v>0</v>
      </c>
      <c r="BI269" s="192">
        <f>IF(N269="nulová",J269,0)</f>
        <v>0</v>
      </c>
      <c r="BJ269" s="19" t="s">
        <v>80</v>
      </c>
      <c r="BK269" s="192">
        <f>ROUND(I269*H269,2)</f>
        <v>0</v>
      </c>
      <c r="BL269" s="19" t="s">
        <v>1170</v>
      </c>
      <c r="BM269" s="191" t="s">
        <v>1510</v>
      </c>
    </row>
    <row r="270" spans="1:65" s="13" customFormat="1" ht="11.25">
      <c r="B270" s="198"/>
      <c r="C270" s="199"/>
      <c r="D270" s="200" t="s">
        <v>294</v>
      </c>
      <c r="E270" s="201" t="s">
        <v>21</v>
      </c>
      <c r="F270" s="202" t="s">
        <v>5209</v>
      </c>
      <c r="G270" s="199"/>
      <c r="H270" s="203">
        <v>25</v>
      </c>
      <c r="I270" s="204"/>
      <c r="J270" s="199"/>
      <c r="K270" s="199"/>
      <c r="L270" s="205"/>
      <c r="M270" s="206"/>
      <c r="N270" s="207"/>
      <c r="O270" s="207"/>
      <c r="P270" s="207"/>
      <c r="Q270" s="207"/>
      <c r="R270" s="207"/>
      <c r="S270" s="207"/>
      <c r="T270" s="208"/>
      <c r="AT270" s="209" t="s">
        <v>294</v>
      </c>
      <c r="AU270" s="209" t="s">
        <v>82</v>
      </c>
      <c r="AV270" s="13" t="s">
        <v>82</v>
      </c>
      <c r="AW270" s="13" t="s">
        <v>34</v>
      </c>
      <c r="AX270" s="13" t="s">
        <v>73</v>
      </c>
      <c r="AY270" s="209" t="s">
        <v>283</v>
      </c>
    </row>
    <row r="271" spans="1:65" s="16" customFormat="1" ht="11.25">
      <c r="B271" s="232"/>
      <c r="C271" s="233"/>
      <c r="D271" s="200" t="s">
        <v>294</v>
      </c>
      <c r="E271" s="234" t="s">
        <v>21</v>
      </c>
      <c r="F271" s="235" t="s">
        <v>442</v>
      </c>
      <c r="G271" s="233"/>
      <c r="H271" s="236">
        <v>25</v>
      </c>
      <c r="I271" s="237"/>
      <c r="J271" s="233"/>
      <c r="K271" s="233"/>
      <c r="L271" s="238"/>
      <c r="M271" s="239"/>
      <c r="N271" s="240"/>
      <c r="O271" s="240"/>
      <c r="P271" s="240"/>
      <c r="Q271" s="240"/>
      <c r="R271" s="240"/>
      <c r="S271" s="240"/>
      <c r="T271" s="241"/>
      <c r="AT271" s="242" t="s">
        <v>294</v>
      </c>
      <c r="AU271" s="242" t="s">
        <v>82</v>
      </c>
      <c r="AV271" s="16" t="s">
        <v>290</v>
      </c>
      <c r="AW271" s="16" t="s">
        <v>34</v>
      </c>
      <c r="AX271" s="16" t="s">
        <v>80</v>
      </c>
      <c r="AY271" s="242" t="s">
        <v>283</v>
      </c>
    </row>
    <row r="272" spans="1:65" s="2" customFormat="1" ht="16.5" customHeight="1">
      <c r="A272" s="36"/>
      <c r="B272" s="37"/>
      <c r="C272" s="180" t="s">
        <v>673</v>
      </c>
      <c r="D272" s="180" t="s">
        <v>285</v>
      </c>
      <c r="E272" s="181" t="s">
        <v>4138</v>
      </c>
      <c r="F272" s="182" t="s">
        <v>4468</v>
      </c>
      <c r="G272" s="183" t="s">
        <v>409</v>
      </c>
      <c r="H272" s="184">
        <v>25</v>
      </c>
      <c r="I272" s="185"/>
      <c r="J272" s="186">
        <f>ROUND(I272*H272,2)</f>
        <v>0</v>
      </c>
      <c r="K272" s="182" t="s">
        <v>348</v>
      </c>
      <c r="L272" s="41"/>
      <c r="M272" s="187" t="s">
        <v>21</v>
      </c>
      <c r="N272" s="188" t="s">
        <v>44</v>
      </c>
      <c r="O272" s="66"/>
      <c r="P272" s="189">
        <f>O272*H272</f>
        <v>0</v>
      </c>
      <c r="Q272" s="189">
        <v>0</v>
      </c>
      <c r="R272" s="189">
        <f>Q272*H272</f>
        <v>0</v>
      </c>
      <c r="S272" s="189">
        <v>0</v>
      </c>
      <c r="T272" s="190">
        <f>S272*H272</f>
        <v>0</v>
      </c>
      <c r="U272" s="36"/>
      <c r="V272" s="36"/>
      <c r="W272" s="36"/>
      <c r="X272" s="36"/>
      <c r="Y272" s="36"/>
      <c r="Z272" s="36"/>
      <c r="AA272" s="36"/>
      <c r="AB272" s="36"/>
      <c r="AC272" s="36"/>
      <c r="AD272" s="36"/>
      <c r="AE272" s="36"/>
      <c r="AR272" s="191" t="s">
        <v>1170</v>
      </c>
      <c r="AT272" s="191" t="s">
        <v>285</v>
      </c>
      <c r="AU272" s="191" t="s">
        <v>82</v>
      </c>
      <c r="AY272" s="19" t="s">
        <v>283</v>
      </c>
      <c r="BE272" s="192">
        <f>IF(N272="základní",J272,0)</f>
        <v>0</v>
      </c>
      <c r="BF272" s="192">
        <f>IF(N272="snížená",J272,0)</f>
        <v>0</v>
      </c>
      <c r="BG272" s="192">
        <f>IF(N272="zákl. přenesená",J272,0)</f>
        <v>0</v>
      </c>
      <c r="BH272" s="192">
        <f>IF(N272="sníž. přenesená",J272,0)</f>
        <v>0</v>
      </c>
      <c r="BI272" s="192">
        <f>IF(N272="nulová",J272,0)</f>
        <v>0</v>
      </c>
      <c r="BJ272" s="19" t="s">
        <v>80</v>
      </c>
      <c r="BK272" s="192">
        <f>ROUND(I272*H272,2)</f>
        <v>0</v>
      </c>
      <c r="BL272" s="19" t="s">
        <v>1170</v>
      </c>
      <c r="BM272" s="191" t="s">
        <v>1523</v>
      </c>
    </row>
    <row r="273" spans="1:65" s="13" customFormat="1" ht="11.25">
      <c r="B273" s="198"/>
      <c r="C273" s="199"/>
      <c r="D273" s="200" t="s">
        <v>294</v>
      </c>
      <c r="E273" s="201" t="s">
        <v>21</v>
      </c>
      <c r="F273" s="202" t="s">
        <v>5209</v>
      </c>
      <c r="G273" s="199"/>
      <c r="H273" s="203">
        <v>25</v>
      </c>
      <c r="I273" s="204"/>
      <c r="J273" s="199"/>
      <c r="K273" s="199"/>
      <c r="L273" s="205"/>
      <c r="M273" s="206"/>
      <c r="N273" s="207"/>
      <c r="O273" s="207"/>
      <c r="P273" s="207"/>
      <c r="Q273" s="207"/>
      <c r="R273" s="207"/>
      <c r="S273" s="207"/>
      <c r="T273" s="208"/>
      <c r="AT273" s="209" t="s">
        <v>294</v>
      </c>
      <c r="AU273" s="209" t="s">
        <v>82</v>
      </c>
      <c r="AV273" s="13" t="s">
        <v>82</v>
      </c>
      <c r="AW273" s="13" t="s">
        <v>34</v>
      </c>
      <c r="AX273" s="13" t="s">
        <v>73</v>
      </c>
      <c r="AY273" s="209" t="s">
        <v>283</v>
      </c>
    </row>
    <row r="274" spans="1:65" s="16" customFormat="1" ht="11.25">
      <c r="B274" s="232"/>
      <c r="C274" s="233"/>
      <c r="D274" s="200" t="s">
        <v>294</v>
      </c>
      <c r="E274" s="234" t="s">
        <v>21</v>
      </c>
      <c r="F274" s="235" t="s">
        <v>442</v>
      </c>
      <c r="G274" s="233"/>
      <c r="H274" s="236">
        <v>25</v>
      </c>
      <c r="I274" s="237"/>
      <c r="J274" s="233"/>
      <c r="K274" s="233"/>
      <c r="L274" s="238"/>
      <c r="M274" s="239"/>
      <c r="N274" s="240"/>
      <c r="O274" s="240"/>
      <c r="P274" s="240"/>
      <c r="Q274" s="240"/>
      <c r="R274" s="240"/>
      <c r="S274" s="240"/>
      <c r="T274" s="241"/>
      <c r="AT274" s="242" t="s">
        <v>294</v>
      </c>
      <c r="AU274" s="242" t="s">
        <v>82</v>
      </c>
      <c r="AV274" s="16" t="s">
        <v>290</v>
      </c>
      <c r="AW274" s="16" t="s">
        <v>34</v>
      </c>
      <c r="AX274" s="16" t="s">
        <v>80</v>
      </c>
      <c r="AY274" s="242" t="s">
        <v>283</v>
      </c>
    </row>
    <row r="275" spans="1:65" s="2" customFormat="1" ht="16.5" customHeight="1">
      <c r="A275" s="36"/>
      <c r="B275" s="37"/>
      <c r="C275" s="180" t="s">
        <v>687</v>
      </c>
      <c r="D275" s="180" t="s">
        <v>285</v>
      </c>
      <c r="E275" s="181" t="s">
        <v>4156</v>
      </c>
      <c r="F275" s="182" t="s">
        <v>4422</v>
      </c>
      <c r="G275" s="183" t="s">
        <v>1931</v>
      </c>
      <c r="H275" s="184">
        <v>4</v>
      </c>
      <c r="I275" s="185"/>
      <c r="J275" s="186">
        <f>ROUND(I275*H275,2)</f>
        <v>0</v>
      </c>
      <c r="K275" s="182" t="s">
        <v>348</v>
      </c>
      <c r="L275" s="41"/>
      <c r="M275" s="187" t="s">
        <v>21</v>
      </c>
      <c r="N275" s="188" t="s">
        <v>44</v>
      </c>
      <c r="O275" s="66"/>
      <c r="P275" s="189">
        <f>O275*H275</f>
        <v>0</v>
      </c>
      <c r="Q275" s="189">
        <v>0</v>
      </c>
      <c r="R275" s="189">
        <f>Q275*H275</f>
        <v>0</v>
      </c>
      <c r="S275" s="189">
        <v>0</v>
      </c>
      <c r="T275" s="190">
        <f>S275*H275</f>
        <v>0</v>
      </c>
      <c r="U275" s="36"/>
      <c r="V275" s="36"/>
      <c r="W275" s="36"/>
      <c r="X275" s="36"/>
      <c r="Y275" s="36"/>
      <c r="Z275" s="36"/>
      <c r="AA275" s="36"/>
      <c r="AB275" s="36"/>
      <c r="AC275" s="36"/>
      <c r="AD275" s="36"/>
      <c r="AE275" s="36"/>
      <c r="AR275" s="191" t="s">
        <v>1170</v>
      </c>
      <c r="AT275" s="191" t="s">
        <v>285</v>
      </c>
      <c r="AU275" s="191" t="s">
        <v>82</v>
      </c>
      <c r="AY275" s="19" t="s">
        <v>283</v>
      </c>
      <c r="BE275" s="192">
        <f>IF(N275="základní",J275,0)</f>
        <v>0</v>
      </c>
      <c r="BF275" s="192">
        <f>IF(N275="snížená",J275,0)</f>
        <v>0</v>
      </c>
      <c r="BG275" s="192">
        <f>IF(N275="zákl. přenesená",J275,0)</f>
        <v>0</v>
      </c>
      <c r="BH275" s="192">
        <f>IF(N275="sníž. přenesená",J275,0)</f>
        <v>0</v>
      </c>
      <c r="BI275" s="192">
        <f>IF(N275="nulová",J275,0)</f>
        <v>0</v>
      </c>
      <c r="BJ275" s="19" t="s">
        <v>80</v>
      </c>
      <c r="BK275" s="192">
        <f>ROUND(I275*H275,2)</f>
        <v>0</v>
      </c>
      <c r="BL275" s="19" t="s">
        <v>1170</v>
      </c>
      <c r="BM275" s="191" t="s">
        <v>1534</v>
      </c>
    </row>
    <row r="276" spans="1:65" s="13" customFormat="1" ht="11.25">
      <c r="B276" s="198"/>
      <c r="C276" s="199"/>
      <c r="D276" s="200" t="s">
        <v>294</v>
      </c>
      <c r="E276" s="201" t="s">
        <v>21</v>
      </c>
      <c r="F276" s="202" t="s">
        <v>4388</v>
      </c>
      <c r="G276" s="199"/>
      <c r="H276" s="203">
        <v>4</v>
      </c>
      <c r="I276" s="204"/>
      <c r="J276" s="199"/>
      <c r="K276" s="199"/>
      <c r="L276" s="205"/>
      <c r="M276" s="206"/>
      <c r="N276" s="207"/>
      <c r="O276" s="207"/>
      <c r="P276" s="207"/>
      <c r="Q276" s="207"/>
      <c r="R276" s="207"/>
      <c r="S276" s="207"/>
      <c r="T276" s="208"/>
      <c r="AT276" s="209" t="s">
        <v>294</v>
      </c>
      <c r="AU276" s="209" t="s">
        <v>82</v>
      </c>
      <c r="AV276" s="13" t="s">
        <v>82</v>
      </c>
      <c r="AW276" s="13" t="s">
        <v>34</v>
      </c>
      <c r="AX276" s="13" t="s">
        <v>73</v>
      </c>
      <c r="AY276" s="209" t="s">
        <v>283</v>
      </c>
    </row>
    <row r="277" spans="1:65" s="16" customFormat="1" ht="11.25">
      <c r="B277" s="232"/>
      <c r="C277" s="233"/>
      <c r="D277" s="200" t="s">
        <v>294</v>
      </c>
      <c r="E277" s="234" t="s">
        <v>21</v>
      </c>
      <c r="F277" s="235" t="s">
        <v>442</v>
      </c>
      <c r="G277" s="233"/>
      <c r="H277" s="236">
        <v>4</v>
      </c>
      <c r="I277" s="237"/>
      <c r="J277" s="233"/>
      <c r="K277" s="233"/>
      <c r="L277" s="238"/>
      <c r="M277" s="239"/>
      <c r="N277" s="240"/>
      <c r="O277" s="240"/>
      <c r="P277" s="240"/>
      <c r="Q277" s="240"/>
      <c r="R277" s="240"/>
      <c r="S277" s="240"/>
      <c r="T277" s="241"/>
      <c r="AT277" s="242" t="s">
        <v>294</v>
      </c>
      <c r="AU277" s="242" t="s">
        <v>82</v>
      </c>
      <c r="AV277" s="16" t="s">
        <v>290</v>
      </c>
      <c r="AW277" s="16" t="s">
        <v>34</v>
      </c>
      <c r="AX277" s="16" t="s">
        <v>80</v>
      </c>
      <c r="AY277" s="242" t="s">
        <v>283</v>
      </c>
    </row>
    <row r="278" spans="1:65" s="2" customFormat="1" ht="16.5" customHeight="1">
      <c r="A278" s="36"/>
      <c r="B278" s="37"/>
      <c r="C278" s="180" t="s">
        <v>696</v>
      </c>
      <c r="D278" s="180" t="s">
        <v>285</v>
      </c>
      <c r="E278" s="181" t="s">
        <v>4490</v>
      </c>
      <c r="F278" s="182" t="s">
        <v>4424</v>
      </c>
      <c r="G278" s="183" t="s">
        <v>1931</v>
      </c>
      <c r="H278" s="184">
        <v>2</v>
      </c>
      <c r="I278" s="185"/>
      <c r="J278" s="186">
        <f>ROUND(I278*H278,2)</f>
        <v>0</v>
      </c>
      <c r="K278" s="182" t="s">
        <v>348</v>
      </c>
      <c r="L278" s="41"/>
      <c r="M278" s="187" t="s">
        <v>21</v>
      </c>
      <c r="N278" s="188" t="s">
        <v>44</v>
      </c>
      <c r="O278" s="66"/>
      <c r="P278" s="189">
        <f>O278*H278</f>
        <v>0</v>
      </c>
      <c r="Q278" s="189">
        <v>0</v>
      </c>
      <c r="R278" s="189">
        <f>Q278*H278</f>
        <v>0</v>
      </c>
      <c r="S278" s="189">
        <v>0</v>
      </c>
      <c r="T278" s="190">
        <f>S278*H278</f>
        <v>0</v>
      </c>
      <c r="U278" s="36"/>
      <c r="V278" s="36"/>
      <c r="W278" s="36"/>
      <c r="X278" s="36"/>
      <c r="Y278" s="36"/>
      <c r="Z278" s="36"/>
      <c r="AA278" s="36"/>
      <c r="AB278" s="36"/>
      <c r="AC278" s="36"/>
      <c r="AD278" s="36"/>
      <c r="AE278" s="36"/>
      <c r="AR278" s="191" t="s">
        <v>1170</v>
      </c>
      <c r="AT278" s="191" t="s">
        <v>285</v>
      </c>
      <c r="AU278" s="191" t="s">
        <v>82</v>
      </c>
      <c r="AY278" s="19" t="s">
        <v>283</v>
      </c>
      <c r="BE278" s="192">
        <f>IF(N278="základní",J278,0)</f>
        <v>0</v>
      </c>
      <c r="BF278" s="192">
        <f>IF(N278="snížená",J278,0)</f>
        <v>0</v>
      </c>
      <c r="BG278" s="192">
        <f>IF(N278="zákl. přenesená",J278,0)</f>
        <v>0</v>
      </c>
      <c r="BH278" s="192">
        <f>IF(N278="sníž. přenesená",J278,0)</f>
        <v>0</v>
      </c>
      <c r="BI278" s="192">
        <f>IF(N278="nulová",J278,0)</f>
        <v>0</v>
      </c>
      <c r="BJ278" s="19" t="s">
        <v>80</v>
      </c>
      <c r="BK278" s="192">
        <f>ROUND(I278*H278,2)</f>
        <v>0</v>
      </c>
      <c r="BL278" s="19" t="s">
        <v>1170</v>
      </c>
      <c r="BM278" s="191" t="s">
        <v>1553</v>
      </c>
    </row>
    <row r="279" spans="1:65" s="13" customFormat="1" ht="11.25">
      <c r="B279" s="198"/>
      <c r="C279" s="199"/>
      <c r="D279" s="200" t="s">
        <v>294</v>
      </c>
      <c r="E279" s="201" t="s">
        <v>21</v>
      </c>
      <c r="F279" s="202" t="s">
        <v>4384</v>
      </c>
      <c r="G279" s="199"/>
      <c r="H279" s="203">
        <v>2</v>
      </c>
      <c r="I279" s="204"/>
      <c r="J279" s="199"/>
      <c r="K279" s="199"/>
      <c r="L279" s="205"/>
      <c r="M279" s="206"/>
      <c r="N279" s="207"/>
      <c r="O279" s="207"/>
      <c r="P279" s="207"/>
      <c r="Q279" s="207"/>
      <c r="R279" s="207"/>
      <c r="S279" s="207"/>
      <c r="T279" s="208"/>
      <c r="AT279" s="209" t="s">
        <v>294</v>
      </c>
      <c r="AU279" s="209" t="s">
        <v>82</v>
      </c>
      <c r="AV279" s="13" t="s">
        <v>82</v>
      </c>
      <c r="AW279" s="13" t="s">
        <v>34</v>
      </c>
      <c r="AX279" s="13" t="s">
        <v>73</v>
      </c>
      <c r="AY279" s="209" t="s">
        <v>283</v>
      </c>
    </row>
    <row r="280" spans="1:65" s="16" customFormat="1" ht="11.25">
      <c r="B280" s="232"/>
      <c r="C280" s="233"/>
      <c r="D280" s="200" t="s">
        <v>294</v>
      </c>
      <c r="E280" s="234" t="s">
        <v>21</v>
      </c>
      <c r="F280" s="235" t="s">
        <v>442</v>
      </c>
      <c r="G280" s="233"/>
      <c r="H280" s="236">
        <v>2</v>
      </c>
      <c r="I280" s="237"/>
      <c r="J280" s="233"/>
      <c r="K280" s="233"/>
      <c r="L280" s="238"/>
      <c r="M280" s="239"/>
      <c r="N280" s="240"/>
      <c r="O280" s="240"/>
      <c r="P280" s="240"/>
      <c r="Q280" s="240"/>
      <c r="R280" s="240"/>
      <c r="S280" s="240"/>
      <c r="T280" s="241"/>
      <c r="AT280" s="242" t="s">
        <v>294</v>
      </c>
      <c r="AU280" s="242" t="s">
        <v>82</v>
      </c>
      <c r="AV280" s="16" t="s">
        <v>290</v>
      </c>
      <c r="AW280" s="16" t="s">
        <v>34</v>
      </c>
      <c r="AX280" s="16" t="s">
        <v>80</v>
      </c>
      <c r="AY280" s="242" t="s">
        <v>283</v>
      </c>
    </row>
    <row r="281" spans="1:65" s="2" customFormat="1" ht="16.5" customHeight="1">
      <c r="A281" s="36"/>
      <c r="B281" s="37"/>
      <c r="C281" s="180" t="s">
        <v>704</v>
      </c>
      <c r="D281" s="180" t="s">
        <v>285</v>
      </c>
      <c r="E281" s="181" t="s">
        <v>4170</v>
      </c>
      <c r="F281" s="182" t="s">
        <v>4463</v>
      </c>
      <c r="G281" s="183" t="s">
        <v>2963</v>
      </c>
      <c r="H281" s="184">
        <v>1</v>
      </c>
      <c r="I281" s="185"/>
      <c r="J281" s="186">
        <f>ROUND(I281*H281,2)</f>
        <v>0</v>
      </c>
      <c r="K281" s="182" t="s">
        <v>348</v>
      </c>
      <c r="L281" s="41"/>
      <c r="M281" s="187" t="s">
        <v>21</v>
      </c>
      <c r="N281" s="188" t="s">
        <v>44</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1170</v>
      </c>
      <c r="AT281" s="191" t="s">
        <v>285</v>
      </c>
      <c r="AU281" s="191" t="s">
        <v>82</v>
      </c>
      <c r="AY281" s="19" t="s">
        <v>283</v>
      </c>
      <c r="BE281" s="192">
        <f>IF(N281="základní",J281,0)</f>
        <v>0</v>
      </c>
      <c r="BF281" s="192">
        <f>IF(N281="snížená",J281,0)</f>
        <v>0</v>
      </c>
      <c r="BG281" s="192">
        <f>IF(N281="zákl. přenesená",J281,0)</f>
        <v>0</v>
      </c>
      <c r="BH281" s="192">
        <f>IF(N281="sníž. přenesená",J281,0)</f>
        <v>0</v>
      </c>
      <c r="BI281" s="192">
        <f>IF(N281="nulová",J281,0)</f>
        <v>0</v>
      </c>
      <c r="BJ281" s="19" t="s">
        <v>80</v>
      </c>
      <c r="BK281" s="192">
        <f>ROUND(I281*H281,2)</f>
        <v>0</v>
      </c>
      <c r="BL281" s="19" t="s">
        <v>1170</v>
      </c>
      <c r="BM281" s="191" t="s">
        <v>1564</v>
      </c>
    </row>
    <row r="282" spans="1:65" s="13" customFormat="1" ht="11.25">
      <c r="B282" s="198"/>
      <c r="C282" s="199"/>
      <c r="D282" s="200" t="s">
        <v>294</v>
      </c>
      <c r="E282" s="201" t="s">
        <v>21</v>
      </c>
      <c r="F282" s="202" t="s">
        <v>4381</v>
      </c>
      <c r="G282" s="199"/>
      <c r="H282" s="203">
        <v>1</v>
      </c>
      <c r="I282" s="204"/>
      <c r="J282" s="199"/>
      <c r="K282" s="199"/>
      <c r="L282" s="205"/>
      <c r="M282" s="206"/>
      <c r="N282" s="207"/>
      <c r="O282" s="207"/>
      <c r="P282" s="207"/>
      <c r="Q282" s="207"/>
      <c r="R282" s="207"/>
      <c r="S282" s="207"/>
      <c r="T282" s="208"/>
      <c r="AT282" s="209" t="s">
        <v>294</v>
      </c>
      <c r="AU282" s="209" t="s">
        <v>82</v>
      </c>
      <c r="AV282" s="13" t="s">
        <v>82</v>
      </c>
      <c r="AW282" s="13" t="s">
        <v>34</v>
      </c>
      <c r="AX282" s="13" t="s">
        <v>73</v>
      </c>
      <c r="AY282" s="209" t="s">
        <v>283</v>
      </c>
    </row>
    <row r="283" spans="1:65" s="16" customFormat="1" ht="11.25">
      <c r="B283" s="232"/>
      <c r="C283" s="233"/>
      <c r="D283" s="200" t="s">
        <v>294</v>
      </c>
      <c r="E283" s="234" t="s">
        <v>21</v>
      </c>
      <c r="F283" s="235" t="s">
        <v>442</v>
      </c>
      <c r="G283" s="233"/>
      <c r="H283" s="236">
        <v>1</v>
      </c>
      <c r="I283" s="237"/>
      <c r="J283" s="233"/>
      <c r="K283" s="233"/>
      <c r="L283" s="238"/>
      <c r="M283" s="239"/>
      <c r="N283" s="240"/>
      <c r="O283" s="240"/>
      <c r="P283" s="240"/>
      <c r="Q283" s="240"/>
      <c r="R283" s="240"/>
      <c r="S283" s="240"/>
      <c r="T283" s="241"/>
      <c r="AT283" s="242" t="s">
        <v>294</v>
      </c>
      <c r="AU283" s="242" t="s">
        <v>82</v>
      </c>
      <c r="AV283" s="16" t="s">
        <v>290</v>
      </c>
      <c r="AW283" s="16" t="s">
        <v>34</v>
      </c>
      <c r="AX283" s="16" t="s">
        <v>80</v>
      </c>
      <c r="AY283" s="242" t="s">
        <v>283</v>
      </c>
    </row>
    <row r="284" spans="1:65" s="12" customFormat="1" ht="22.9" customHeight="1">
      <c r="B284" s="164"/>
      <c r="C284" s="165"/>
      <c r="D284" s="166" t="s">
        <v>72</v>
      </c>
      <c r="E284" s="178" t="s">
        <v>4099</v>
      </c>
      <c r="F284" s="178" t="s">
        <v>4428</v>
      </c>
      <c r="G284" s="165"/>
      <c r="H284" s="165"/>
      <c r="I284" s="168"/>
      <c r="J284" s="179">
        <f>BK284</f>
        <v>0</v>
      </c>
      <c r="K284" s="165"/>
      <c r="L284" s="170"/>
      <c r="M284" s="171"/>
      <c r="N284" s="172"/>
      <c r="O284" s="172"/>
      <c r="P284" s="173">
        <f>SUM(P285:P287)</f>
        <v>0</v>
      </c>
      <c r="Q284" s="172"/>
      <c r="R284" s="173">
        <f>SUM(R285:R287)</f>
        <v>0</v>
      </c>
      <c r="S284" s="172"/>
      <c r="T284" s="174">
        <f>SUM(T285:T287)</f>
        <v>0</v>
      </c>
      <c r="AR284" s="175" t="s">
        <v>80</v>
      </c>
      <c r="AT284" s="176" t="s">
        <v>72</v>
      </c>
      <c r="AU284" s="176" t="s">
        <v>80</v>
      </c>
      <c r="AY284" s="175" t="s">
        <v>283</v>
      </c>
      <c r="BK284" s="177">
        <f>SUM(BK285:BK287)</f>
        <v>0</v>
      </c>
    </row>
    <row r="285" spans="1:65" s="2" customFormat="1" ht="16.5" customHeight="1">
      <c r="A285" s="36"/>
      <c r="B285" s="37"/>
      <c r="C285" s="180" t="s">
        <v>712</v>
      </c>
      <c r="D285" s="180" t="s">
        <v>285</v>
      </c>
      <c r="E285" s="181" t="s">
        <v>4181</v>
      </c>
      <c r="F285" s="182" t="s">
        <v>4478</v>
      </c>
      <c r="G285" s="183" t="s">
        <v>4479</v>
      </c>
      <c r="H285" s="184">
        <v>1</v>
      </c>
      <c r="I285" s="185"/>
      <c r="J285" s="186">
        <f>ROUND(I285*H285,2)</f>
        <v>0</v>
      </c>
      <c r="K285" s="182" t="s">
        <v>348</v>
      </c>
      <c r="L285" s="41"/>
      <c r="M285" s="187" t="s">
        <v>21</v>
      </c>
      <c r="N285" s="188" t="s">
        <v>44</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1170</v>
      </c>
      <c r="AT285" s="191" t="s">
        <v>285</v>
      </c>
      <c r="AU285" s="191" t="s">
        <v>82</v>
      </c>
      <c r="AY285" s="19" t="s">
        <v>283</v>
      </c>
      <c r="BE285" s="192">
        <f>IF(N285="základní",J285,0)</f>
        <v>0</v>
      </c>
      <c r="BF285" s="192">
        <f>IF(N285="snížená",J285,0)</f>
        <v>0</v>
      </c>
      <c r="BG285" s="192">
        <f>IF(N285="zákl. přenesená",J285,0)</f>
        <v>0</v>
      </c>
      <c r="BH285" s="192">
        <f>IF(N285="sníž. přenesená",J285,0)</f>
        <v>0</v>
      </c>
      <c r="BI285" s="192">
        <f>IF(N285="nulová",J285,0)</f>
        <v>0</v>
      </c>
      <c r="BJ285" s="19" t="s">
        <v>80</v>
      </c>
      <c r="BK285" s="192">
        <f>ROUND(I285*H285,2)</f>
        <v>0</v>
      </c>
      <c r="BL285" s="19" t="s">
        <v>1170</v>
      </c>
      <c r="BM285" s="191" t="s">
        <v>1575</v>
      </c>
    </row>
    <row r="286" spans="1:65" s="2" customFormat="1" ht="16.5" customHeight="1">
      <c r="A286" s="36"/>
      <c r="B286" s="37"/>
      <c r="C286" s="180" t="s">
        <v>718</v>
      </c>
      <c r="D286" s="180" t="s">
        <v>285</v>
      </c>
      <c r="E286" s="181" t="s">
        <v>4191</v>
      </c>
      <c r="F286" s="182" t="s">
        <v>4481</v>
      </c>
      <c r="G286" s="183" t="s">
        <v>4479</v>
      </c>
      <c r="H286" s="184">
        <v>1</v>
      </c>
      <c r="I286" s="185"/>
      <c r="J286" s="186">
        <f>ROUND(I286*H286,2)</f>
        <v>0</v>
      </c>
      <c r="K286" s="182" t="s">
        <v>348</v>
      </c>
      <c r="L286" s="41"/>
      <c r="M286" s="187" t="s">
        <v>21</v>
      </c>
      <c r="N286" s="188" t="s">
        <v>44</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1170</v>
      </c>
      <c r="AT286" s="191" t="s">
        <v>285</v>
      </c>
      <c r="AU286" s="191" t="s">
        <v>82</v>
      </c>
      <c r="AY286" s="19" t="s">
        <v>283</v>
      </c>
      <c r="BE286" s="192">
        <f>IF(N286="základní",J286,0)</f>
        <v>0</v>
      </c>
      <c r="BF286" s="192">
        <f>IF(N286="snížená",J286,0)</f>
        <v>0</v>
      </c>
      <c r="BG286" s="192">
        <f>IF(N286="zákl. přenesená",J286,0)</f>
        <v>0</v>
      </c>
      <c r="BH286" s="192">
        <f>IF(N286="sníž. přenesená",J286,0)</f>
        <v>0</v>
      </c>
      <c r="BI286" s="192">
        <f>IF(N286="nulová",J286,0)</f>
        <v>0</v>
      </c>
      <c r="BJ286" s="19" t="s">
        <v>80</v>
      </c>
      <c r="BK286" s="192">
        <f>ROUND(I286*H286,2)</f>
        <v>0</v>
      </c>
      <c r="BL286" s="19" t="s">
        <v>1170</v>
      </c>
      <c r="BM286" s="191" t="s">
        <v>1589</v>
      </c>
    </row>
    <row r="287" spans="1:65" s="2" customFormat="1" ht="16.5" customHeight="1">
      <c r="A287" s="36"/>
      <c r="B287" s="37"/>
      <c r="C287" s="180" t="s">
        <v>1159</v>
      </c>
      <c r="D287" s="180" t="s">
        <v>285</v>
      </c>
      <c r="E287" s="181" t="s">
        <v>4493</v>
      </c>
      <c r="F287" s="182" t="s">
        <v>4433</v>
      </c>
      <c r="G287" s="183" t="s">
        <v>4479</v>
      </c>
      <c r="H287" s="184">
        <v>1</v>
      </c>
      <c r="I287" s="185"/>
      <c r="J287" s="186">
        <f>ROUND(I287*H287,2)</f>
        <v>0</v>
      </c>
      <c r="K287" s="182" t="s">
        <v>348</v>
      </c>
      <c r="L287" s="41"/>
      <c r="M287" s="187" t="s">
        <v>21</v>
      </c>
      <c r="N287" s="188" t="s">
        <v>44</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1170</v>
      </c>
      <c r="AT287" s="191" t="s">
        <v>285</v>
      </c>
      <c r="AU287" s="191" t="s">
        <v>82</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1170</v>
      </c>
      <c r="BM287" s="191" t="s">
        <v>1603</v>
      </c>
    </row>
    <row r="288" spans="1:65" s="12" customFormat="1" ht="25.9" customHeight="1">
      <c r="B288" s="164"/>
      <c r="C288" s="165"/>
      <c r="D288" s="166" t="s">
        <v>72</v>
      </c>
      <c r="E288" s="167" t="s">
        <v>4151</v>
      </c>
      <c r="F288" s="167" t="s">
        <v>4497</v>
      </c>
      <c r="G288" s="165"/>
      <c r="H288" s="165"/>
      <c r="I288" s="168"/>
      <c r="J288" s="169">
        <f>BK288</f>
        <v>0</v>
      </c>
      <c r="K288" s="165"/>
      <c r="L288" s="170"/>
      <c r="M288" s="171"/>
      <c r="N288" s="172"/>
      <c r="O288" s="172"/>
      <c r="P288" s="173">
        <f>P289+P305+P321</f>
        <v>0</v>
      </c>
      <c r="Q288" s="172"/>
      <c r="R288" s="173">
        <f>R289+R305+R321</f>
        <v>0</v>
      </c>
      <c r="S288" s="172"/>
      <c r="T288" s="174">
        <f>T289+T305+T321</f>
        <v>0</v>
      </c>
      <c r="AR288" s="175" t="s">
        <v>80</v>
      </c>
      <c r="AT288" s="176" t="s">
        <v>72</v>
      </c>
      <c r="AU288" s="176" t="s">
        <v>73</v>
      </c>
      <c r="AY288" s="175" t="s">
        <v>283</v>
      </c>
      <c r="BK288" s="177">
        <f>BK289+BK305+BK321</f>
        <v>0</v>
      </c>
    </row>
    <row r="289" spans="1:65" s="12" customFormat="1" ht="22.9" customHeight="1">
      <c r="B289" s="164"/>
      <c r="C289" s="165"/>
      <c r="D289" s="166" t="s">
        <v>72</v>
      </c>
      <c r="E289" s="178" t="s">
        <v>4042</v>
      </c>
      <c r="F289" s="178" t="s">
        <v>4379</v>
      </c>
      <c r="G289" s="165"/>
      <c r="H289" s="165"/>
      <c r="I289" s="168"/>
      <c r="J289" s="179">
        <f>BK289</f>
        <v>0</v>
      </c>
      <c r="K289" s="165"/>
      <c r="L289" s="170"/>
      <c r="M289" s="171"/>
      <c r="N289" s="172"/>
      <c r="O289" s="172"/>
      <c r="P289" s="173">
        <f>SUM(P290:P304)</f>
        <v>0</v>
      </c>
      <c r="Q289" s="172"/>
      <c r="R289" s="173">
        <f>SUM(R290:R304)</f>
        <v>0</v>
      </c>
      <c r="S289" s="172"/>
      <c r="T289" s="174">
        <f>SUM(T290:T304)</f>
        <v>0</v>
      </c>
      <c r="AR289" s="175" t="s">
        <v>80</v>
      </c>
      <c r="AT289" s="176" t="s">
        <v>72</v>
      </c>
      <c r="AU289" s="176" t="s">
        <v>80</v>
      </c>
      <c r="AY289" s="175" t="s">
        <v>283</v>
      </c>
      <c r="BK289" s="177">
        <f>SUM(BK290:BK304)</f>
        <v>0</v>
      </c>
    </row>
    <row r="290" spans="1:65" s="2" customFormat="1" ht="16.5" customHeight="1">
      <c r="A290" s="36"/>
      <c r="B290" s="37"/>
      <c r="C290" s="180" t="s">
        <v>1165</v>
      </c>
      <c r="D290" s="180" t="s">
        <v>285</v>
      </c>
      <c r="E290" s="181" t="s">
        <v>4024</v>
      </c>
      <c r="F290" s="182" t="s">
        <v>5210</v>
      </c>
      <c r="G290" s="183" t="s">
        <v>1931</v>
      </c>
      <c r="H290" s="184">
        <v>1</v>
      </c>
      <c r="I290" s="185"/>
      <c r="J290" s="186">
        <f>ROUND(I290*H290,2)</f>
        <v>0</v>
      </c>
      <c r="K290" s="182" t="s">
        <v>348</v>
      </c>
      <c r="L290" s="41"/>
      <c r="M290" s="187" t="s">
        <v>21</v>
      </c>
      <c r="N290" s="188" t="s">
        <v>44</v>
      </c>
      <c r="O290" s="66"/>
      <c r="P290" s="189">
        <f>O290*H290</f>
        <v>0</v>
      </c>
      <c r="Q290" s="189">
        <v>0</v>
      </c>
      <c r="R290" s="189">
        <f>Q290*H290</f>
        <v>0</v>
      </c>
      <c r="S290" s="189">
        <v>0</v>
      </c>
      <c r="T290" s="190">
        <f>S290*H290</f>
        <v>0</v>
      </c>
      <c r="U290" s="36"/>
      <c r="V290" s="36"/>
      <c r="W290" s="36"/>
      <c r="X290" s="36"/>
      <c r="Y290" s="36"/>
      <c r="Z290" s="36"/>
      <c r="AA290" s="36"/>
      <c r="AB290" s="36"/>
      <c r="AC290" s="36"/>
      <c r="AD290" s="36"/>
      <c r="AE290" s="36"/>
      <c r="AR290" s="191" t="s">
        <v>1170</v>
      </c>
      <c r="AT290" s="191" t="s">
        <v>285</v>
      </c>
      <c r="AU290" s="191" t="s">
        <v>82</v>
      </c>
      <c r="AY290" s="19" t="s">
        <v>283</v>
      </c>
      <c r="BE290" s="192">
        <f>IF(N290="základní",J290,0)</f>
        <v>0</v>
      </c>
      <c r="BF290" s="192">
        <f>IF(N290="snížená",J290,0)</f>
        <v>0</v>
      </c>
      <c r="BG290" s="192">
        <f>IF(N290="zákl. přenesená",J290,0)</f>
        <v>0</v>
      </c>
      <c r="BH290" s="192">
        <f>IF(N290="sníž. přenesená",J290,0)</f>
        <v>0</v>
      </c>
      <c r="BI290" s="192">
        <f>IF(N290="nulová",J290,0)</f>
        <v>0</v>
      </c>
      <c r="BJ290" s="19" t="s">
        <v>80</v>
      </c>
      <c r="BK290" s="192">
        <f>ROUND(I290*H290,2)</f>
        <v>0</v>
      </c>
      <c r="BL290" s="19" t="s">
        <v>1170</v>
      </c>
      <c r="BM290" s="191" t="s">
        <v>1618</v>
      </c>
    </row>
    <row r="291" spans="1:65" s="13" customFormat="1" ht="11.25">
      <c r="B291" s="198"/>
      <c r="C291" s="199"/>
      <c r="D291" s="200" t="s">
        <v>294</v>
      </c>
      <c r="E291" s="201" t="s">
        <v>21</v>
      </c>
      <c r="F291" s="202" t="s">
        <v>80</v>
      </c>
      <c r="G291" s="199"/>
      <c r="H291" s="203">
        <v>1</v>
      </c>
      <c r="I291" s="204"/>
      <c r="J291" s="199"/>
      <c r="K291" s="199"/>
      <c r="L291" s="205"/>
      <c r="M291" s="206"/>
      <c r="N291" s="207"/>
      <c r="O291" s="207"/>
      <c r="P291" s="207"/>
      <c r="Q291" s="207"/>
      <c r="R291" s="207"/>
      <c r="S291" s="207"/>
      <c r="T291" s="208"/>
      <c r="AT291" s="209" t="s">
        <v>294</v>
      </c>
      <c r="AU291" s="209" t="s">
        <v>82</v>
      </c>
      <c r="AV291" s="13" t="s">
        <v>82</v>
      </c>
      <c r="AW291" s="13" t="s">
        <v>34</v>
      </c>
      <c r="AX291" s="13" t="s">
        <v>73</v>
      </c>
      <c r="AY291" s="209" t="s">
        <v>283</v>
      </c>
    </row>
    <row r="292" spans="1:65" s="16" customFormat="1" ht="11.25">
      <c r="B292" s="232"/>
      <c r="C292" s="233"/>
      <c r="D292" s="200" t="s">
        <v>294</v>
      </c>
      <c r="E292" s="234" t="s">
        <v>21</v>
      </c>
      <c r="F292" s="235" t="s">
        <v>442</v>
      </c>
      <c r="G292" s="233"/>
      <c r="H292" s="236">
        <v>1</v>
      </c>
      <c r="I292" s="237"/>
      <c r="J292" s="233"/>
      <c r="K292" s="233"/>
      <c r="L292" s="238"/>
      <c r="M292" s="239"/>
      <c r="N292" s="240"/>
      <c r="O292" s="240"/>
      <c r="P292" s="240"/>
      <c r="Q292" s="240"/>
      <c r="R292" s="240"/>
      <c r="S292" s="240"/>
      <c r="T292" s="241"/>
      <c r="AT292" s="242" t="s">
        <v>294</v>
      </c>
      <c r="AU292" s="242" t="s">
        <v>82</v>
      </c>
      <c r="AV292" s="16" t="s">
        <v>290</v>
      </c>
      <c r="AW292" s="16" t="s">
        <v>34</v>
      </c>
      <c r="AX292" s="16" t="s">
        <v>80</v>
      </c>
      <c r="AY292" s="242" t="s">
        <v>283</v>
      </c>
    </row>
    <row r="293" spans="1:65" s="2" customFormat="1" ht="16.5" customHeight="1">
      <c r="A293" s="36"/>
      <c r="B293" s="37"/>
      <c r="C293" s="180" t="s">
        <v>1170</v>
      </c>
      <c r="D293" s="180" t="s">
        <v>285</v>
      </c>
      <c r="E293" s="181" t="s">
        <v>4048</v>
      </c>
      <c r="F293" s="182" t="s">
        <v>5211</v>
      </c>
      <c r="G293" s="183" t="s">
        <v>1931</v>
      </c>
      <c r="H293" s="184">
        <v>1</v>
      </c>
      <c r="I293" s="185"/>
      <c r="J293" s="186">
        <f>ROUND(I293*H293,2)</f>
        <v>0</v>
      </c>
      <c r="K293" s="182" t="s">
        <v>348</v>
      </c>
      <c r="L293" s="41"/>
      <c r="M293" s="187" t="s">
        <v>21</v>
      </c>
      <c r="N293" s="188" t="s">
        <v>44</v>
      </c>
      <c r="O293" s="66"/>
      <c r="P293" s="189">
        <f>O293*H293</f>
        <v>0</v>
      </c>
      <c r="Q293" s="189">
        <v>0</v>
      </c>
      <c r="R293" s="189">
        <f>Q293*H293</f>
        <v>0</v>
      </c>
      <c r="S293" s="189">
        <v>0</v>
      </c>
      <c r="T293" s="190">
        <f>S293*H293</f>
        <v>0</v>
      </c>
      <c r="U293" s="36"/>
      <c r="V293" s="36"/>
      <c r="W293" s="36"/>
      <c r="X293" s="36"/>
      <c r="Y293" s="36"/>
      <c r="Z293" s="36"/>
      <c r="AA293" s="36"/>
      <c r="AB293" s="36"/>
      <c r="AC293" s="36"/>
      <c r="AD293" s="36"/>
      <c r="AE293" s="36"/>
      <c r="AR293" s="191" t="s">
        <v>1170</v>
      </c>
      <c r="AT293" s="191" t="s">
        <v>285</v>
      </c>
      <c r="AU293" s="191" t="s">
        <v>82</v>
      </c>
      <c r="AY293" s="19" t="s">
        <v>283</v>
      </c>
      <c r="BE293" s="192">
        <f>IF(N293="základní",J293,0)</f>
        <v>0</v>
      </c>
      <c r="BF293" s="192">
        <f>IF(N293="snížená",J293,0)</f>
        <v>0</v>
      </c>
      <c r="BG293" s="192">
        <f>IF(N293="zákl. přenesená",J293,0)</f>
        <v>0</v>
      </c>
      <c r="BH293" s="192">
        <f>IF(N293="sníž. přenesená",J293,0)</f>
        <v>0</v>
      </c>
      <c r="BI293" s="192">
        <f>IF(N293="nulová",J293,0)</f>
        <v>0</v>
      </c>
      <c r="BJ293" s="19" t="s">
        <v>80</v>
      </c>
      <c r="BK293" s="192">
        <f>ROUND(I293*H293,2)</f>
        <v>0</v>
      </c>
      <c r="BL293" s="19" t="s">
        <v>1170</v>
      </c>
      <c r="BM293" s="191" t="s">
        <v>1632</v>
      </c>
    </row>
    <row r="294" spans="1:65" s="13" customFormat="1" ht="11.25">
      <c r="B294" s="198"/>
      <c r="C294" s="199"/>
      <c r="D294" s="200" t="s">
        <v>294</v>
      </c>
      <c r="E294" s="201" t="s">
        <v>21</v>
      </c>
      <c r="F294" s="202" t="s">
        <v>4381</v>
      </c>
      <c r="G294" s="199"/>
      <c r="H294" s="203">
        <v>1</v>
      </c>
      <c r="I294" s="204"/>
      <c r="J294" s="199"/>
      <c r="K294" s="199"/>
      <c r="L294" s="205"/>
      <c r="M294" s="206"/>
      <c r="N294" s="207"/>
      <c r="O294" s="207"/>
      <c r="P294" s="207"/>
      <c r="Q294" s="207"/>
      <c r="R294" s="207"/>
      <c r="S294" s="207"/>
      <c r="T294" s="208"/>
      <c r="AT294" s="209" t="s">
        <v>294</v>
      </c>
      <c r="AU294" s="209" t="s">
        <v>82</v>
      </c>
      <c r="AV294" s="13" t="s">
        <v>82</v>
      </c>
      <c r="AW294" s="13" t="s">
        <v>34</v>
      </c>
      <c r="AX294" s="13" t="s">
        <v>73</v>
      </c>
      <c r="AY294" s="209" t="s">
        <v>283</v>
      </c>
    </row>
    <row r="295" spans="1:65" s="16" customFormat="1" ht="11.25">
      <c r="B295" s="232"/>
      <c r="C295" s="233"/>
      <c r="D295" s="200" t="s">
        <v>294</v>
      </c>
      <c r="E295" s="234" t="s">
        <v>21</v>
      </c>
      <c r="F295" s="235" t="s">
        <v>442</v>
      </c>
      <c r="G295" s="233"/>
      <c r="H295" s="236">
        <v>1</v>
      </c>
      <c r="I295" s="237"/>
      <c r="J295" s="233"/>
      <c r="K295" s="233"/>
      <c r="L295" s="238"/>
      <c r="M295" s="239"/>
      <c r="N295" s="240"/>
      <c r="O295" s="240"/>
      <c r="P295" s="240"/>
      <c r="Q295" s="240"/>
      <c r="R295" s="240"/>
      <c r="S295" s="240"/>
      <c r="T295" s="241"/>
      <c r="AT295" s="242" t="s">
        <v>294</v>
      </c>
      <c r="AU295" s="242" t="s">
        <v>82</v>
      </c>
      <c r="AV295" s="16" t="s">
        <v>290</v>
      </c>
      <c r="AW295" s="16" t="s">
        <v>34</v>
      </c>
      <c r="AX295" s="16" t="s">
        <v>80</v>
      </c>
      <c r="AY295" s="242" t="s">
        <v>283</v>
      </c>
    </row>
    <row r="296" spans="1:65" s="2" customFormat="1" ht="16.5" customHeight="1">
      <c r="A296" s="36"/>
      <c r="B296" s="37"/>
      <c r="C296" s="180" t="s">
        <v>1177</v>
      </c>
      <c r="D296" s="180" t="s">
        <v>285</v>
      </c>
      <c r="E296" s="181" t="s">
        <v>4068</v>
      </c>
      <c r="F296" s="182" t="s">
        <v>4463</v>
      </c>
      <c r="G296" s="183" t="s">
        <v>2963</v>
      </c>
      <c r="H296" s="184">
        <v>1</v>
      </c>
      <c r="I296" s="185"/>
      <c r="J296" s="186">
        <f>ROUND(I296*H296,2)</f>
        <v>0</v>
      </c>
      <c r="K296" s="182" t="s">
        <v>348</v>
      </c>
      <c r="L296" s="41"/>
      <c r="M296" s="187" t="s">
        <v>21</v>
      </c>
      <c r="N296" s="188" t="s">
        <v>44</v>
      </c>
      <c r="O296" s="66"/>
      <c r="P296" s="189">
        <f>O296*H296</f>
        <v>0</v>
      </c>
      <c r="Q296" s="189">
        <v>0</v>
      </c>
      <c r="R296" s="189">
        <f>Q296*H296</f>
        <v>0</v>
      </c>
      <c r="S296" s="189">
        <v>0</v>
      </c>
      <c r="T296" s="190">
        <f>S296*H296</f>
        <v>0</v>
      </c>
      <c r="U296" s="36"/>
      <c r="V296" s="36"/>
      <c r="W296" s="36"/>
      <c r="X296" s="36"/>
      <c r="Y296" s="36"/>
      <c r="Z296" s="36"/>
      <c r="AA296" s="36"/>
      <c r="AB296" s="36"/>
      <c r="AC296" s="36"/>
      <c r="AD296" s="36"/>
      <c r="AE296" s="36"/>
      <c r="AR296" s="191" t="s">
        <v>1170</v>
      </c>
      <c r="AT296" s="191" t="s">
        <v>285</v>
      </c>
      <c r="AU296" s="191" t="s">
        <v>82</v>
      </c>
      <c r="AY296" s="19" t="s">
        <v>283</v>
      </c>
      <c r="BE296" s="192">
        <f>IF(N296="základní",J296,0)</f>
        <v>0</v>
      </c>
      <c r="BF296" s="192">
        <f>IF(N296="snížená",J296,0)</f>
        <v>0</v>
      </c>
      <c r="BG296" s="192">
        <f>IF(N296="zákl. přenesená",J296,0)</f>
        <v>0</v>
      </c>
      <c r="BH296" s="192">
        <f>IF(N296="sníž. přenesená",J296,0)</f>
        <v>0</v>
      </c>
      <c r="BI296" s="192">
        <f>IF(N296="nulová",J296,0)</f>
        <v>0</v>
      </c>
      <c r="BJ296" s="19" t="s">
        <v>80</v>
      </c>
      <c r="BK296" s="192">
        <f>ROUND(I296*H296,2)</f>
        <v>0</v>
      </c>
      <c r="BL296" s="19" t="s">
        <v>1170</v>
      </c>
      <c r="BM296" s="191" t="s">
        <v>1639</v>
      </c>
    </row>
    <row r="297" spans="1:65" s="13" customFormat="1" ht="11.25">
      <c r="B297" s="198"/>
      <c r="C297" s="199"/>
      <c r="D297" s="200" t="s">
        <v>294</v>
      </c>
      <c r="E297" s="201" t="s">
        <v>21</v>
      </c>
      <c r="F297" s="202" t="s">
        <v>4381</v>
      </c>
      <c r="G297" s="199"/>
      <c r="H297" s="203">
        <v>1</v>
      </c>
      <c r="I297" s="204"/>
      <c r="J297" s="199"/>
      <c r="K297" s="199"/>
      <c r="L297" s="205"/>
      <c r="M297" s="206"/>
      <c r="N297" s="207"/>
      <c r="O297" s="207"/>
      <c r="P297" s="207"/>
      <c r="Q297" s="207"/>
      <c r="R297" s="207"/>
      <c r="S297" s="207"/>
      <c r="T297" s="208"/>
      <c r="AT297" s="209" t="s">
        <v>294</v>
      </c>
      <c r="AU297" s="209" t="s">
        <v>82</v>
      </c>
      <c r="AV297" s="13" t="s">
        <v>82</v>
      </c>
      <c r="AW297" s="13" t="s">
        <v>34</v>
      </c>
      <c r="AX297" s="13" t="s">
        <v>73</v>
      </c>
      <c r="AY297" s="209" t="s">
        <v>283</v>
      </c>
    </row>
    <row r="298" spans="1:65" s="16" customFormat="1" ht="11.25">
      <c r="B298" s="232"/>
      <c r="C298" s="233"/>
      <c r="D298" s="200" t="s">
        <v>294</v>
      </c>
      <c r="E298" s="234" t="s">
        <v>21</v>
      </c>
      <c r="F298" s="235" t="s">
        <v>442</v>
      </c>
      <c r="G298" s="233"/>
      <c r="H298" s="236">
        <v>1</v>
      </c>
      <c r="I298" s="237"/>
      <c r="J298" s="233"/>
      <c r="K298" s="233"/>
      <c r="L298" s="238"/>
      <c r="M298" s="239"/>
      <c r="N298" s="240"/>
      <c r="O298" s="240"/>
      <c r="P298" s="240"/>
      <c r="Q298" s="240"/>
      <c r="R298" s="240"/>
      <c r="S298" s="240"/>
      <c r="T298" s="241"/>
      <c r="AT298" s="242" t="s">
        <v>294</v>
      </c>
      <c r="AU298" s="242" t="s">
        <v>82</v>
      </c>
      <c r="AV298" s="16" t="s">
        <v>290</v>
      </c>
      <c r="AW298" s="16" t="s">
        <v>34</v>
      </c>
      <c r="AX298" s="16" t="s">
        <v>80</v>
      </c>
      <c r="AY298" s="242" t="s">
        <v>283</v>
      </c>
    </row>
    <row r="299" spans="1:65" s="2" customFormat="1" ht="16.5" customHeight="1">
      <c r="A299" s="36"/>
      <c r="B299" s="37"/>
      <c r="C299" s="180" t="s">
        <v>1183</v>
      </c>
      <c r="D299" s="180" t="s">
        <v>285</v>
      </c>
      <c r="E299" s="181" t="s">
        <v>4103</v>
      </c>
      <c r="F299" s="182" t="s">
        <v>4407</v>
      </c>
      <c r="G299" s="183" t="s">
        <v>783</v>
      </c>
      <c r="H299" s="184">
        <v>2</v>
      </c>
      <c r="I299" s="185"/>
      <c r="J299" s="186">
        <f>ROUND(I299*H299,2)</f>
        <v>0</v>
      </c>
      <c r="K299" s="182" t="s">
        <v>348</v>
      </c>
      <c r="L299" s="41"/>
      <c r="M299" s="187" t="s">
        <v>21</v>
      </c>
      <c r="N299" s="188" t="s">
        <v>44</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1170</v>
      </c>
      <c r="AT299" s="191" t="s">
        <v>285</v>
      </c>
      <c r="AU299" s="191" t="s">
        <v>82</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1170</v>
      </c>
      <c r="BM299" s="191" t="s">
        <v>1656</v>
      </c>
    </row>
    <row r="300" spans="1:65" s="13" customFormat="1" ht="11.25">
      <c r="B300" s="198"/>
      <c r="C300" s="199"/>
      <c r="D300" s="200" t="s">
        <v>294</v>
      </c>
      <c r="E300" s="201" t="s">
        <v>21</v>
      </c>
      <c r="F300" s="202" t="s">
        <v>4384</v>
      </c>
      <c r="G300" s="199"/>
      <c r="H300" s="203">
        <v>2</v>
      </c>
      <c r="I300" s="204"/>
      <c r="J300" s="199"/>
      <c r="K300" s="199"/>
      <c r="L300" s="205"/>
      <c r="M300" s="206"/>
      <c r="N300" s="207"/>
      <c r="O300" s="207"/>
      <c r="P300" s="207"/>
      <c r="Q300" s="207"/>
      <c r="R300" s="207"/>
      <c r="S300" s="207"/>
      <c r="T300" s="208"/>
      <c r="AT300" s="209" t="s">
        <v>294</v>
      </c>
      <c r="AU300" s="209" t="s">
        <v>82</v>
      </c>
      <c r="AV300" s="13" t="s">
        <v>82</v>
      </c>
      <c r="AW300" s="13" t="s">
        <v>34</v>
      </c>
      <c r="AX300" s="13" t="s">
        <v>73</v>
      </c>
      <c r="AY300" s="209" t="s">
        <v>283</v>
      </c>
    </row>
    <row r="301" spans="1:65" s="16" customFormat="1" ht="11.25">
      <c r="B301" s="232"/>
      <c r="C301" s="233"/>
      <c r="D301" s="200" t="s">
        <v>294</v>
      </c>
      <c r="E301" s="234" t="s">
        <v>21</v>
      </c>
      <c r="F301" s="235" t="s">
        <v>442</v>
      </c>
      <c r="G301" s="233"/>
      <c r="H301" s="236">
        <v>2</v>
      </c>
      <c r="I301" s="237"/>
      <c r="J301" s="233"/>
      <c r="K301" s="233"/>
      <c r="L301" s="238"/>
      <c r="M301" s="239"/>
      <c r="N301" s="240"/>
      <c r="O301" s="240"/>
      <c r="P301" s="240"/>
      <c r="Q301" s="240"/>
      <c r="R301" s="240"/>
      <c r="S301" s="240"/>
      <c r="T301" s="241"/>
      <c r="AT301" s="242" t="s">
        <v>294</v>
      </c>
      <c r="AU301" s="242" t="s">
        <v>82</v>
      </c>
      <c r="AV301" s="16" t="s">
        <v>290</v>
      </c>
      <c r="AW301" s="16" t="s">
        <v>34</v>
      </c>
      <c r="AX301" s="16" t="s">
        <v>80</v>
      </c>
      <c r="AY301" s="242" t="s">
        <v>283</v>
      </c>
    </row>
    <row r="302" spans="1:65" s="2" customFormat="1" ht="16.5" customHeight="1">
      <c r="A302" s="36"/>
      <c r="B302" s="37"/>
      <c r="C302" s="180" t="s">
        <v>1189</v>
      </c>
      <c r="D302" s="180" t="s">
        <v>285</v>
      </c>
      <c r="E302" s="181" t="s">
        <v>4120</v>
      </c>
      <c r="F302" s="182" t="s">
        <v>4463</v>
      </c>
      <c r="G302" s="183" t="s">
        <v>2963</v>
      </c>
      <c r="H302" s="184">
        <v>1</v>
      </c>
      <c r="I302" s="185"/>
      <c r="J302" s="186">
        <f>ROUND(I302*H302,2)</f>
        <v>0</v>
      </c>
      <c r="K302" s="182" t="s">
        <v>348</v>
      </c>
      <c r="L302" s="41"/>
      <c r="M302" s="187" t="s">
        <v>21</v>
      </c>
      <c r="N302" s="188" t="s">
        <v>44</v>
      </c>
      <c r="O302" s="66"/>
      <c r="P302" s="189">
        <f>O302*H302</f>
        <v>0</v>
      </c>
      <c r="Q302" s="189">
        <v>0</v>
      </c>
      <c r="R302" s="189">
        <f>Q302*H302</f>
        <v>0</v>
      </c>
      <c r="S302" s="189">
        <v>0</v>
      </c>
      <c r="T302" s="190">
        <f>S302*H302</f>
        <v>0</v>
      </c>
      <c r="U302" s="36"/>
      <c r="V302" s="36"/>
      <c r="W302" s="36"/>
      <c r="X302" s="36"/>
      <c r="Y302" s="36"/>
      <c r="Z302" s="36"/>
      <c r="AA302" s="36"/>
      <c r="AB302" s="36"/>
      <c r="AC302" s="36"/>
      <c r="AD302" s="36"/>
      <c r="AE302" s="36"/>
      <c r="AR302" s="191" t="s">
        <v>1170</v>
      </c>
      <c r="AT302" s="191" t="s">
        <v>285</v>
      </c>
      <c r="AU302" s="191" t="s">
        <v>82</v>
      </c>
      <c r="AY302" s="19" t="s">
        <v>283</v>
      </c>
      <c r="BE302" s="192">
        <f>IF(N302="základní",J302,0)</f>
        <v>0</v>
      </c>
      <c r="BF302" s="192">
        <f>IF(N302="snížená",J302,0)</f>
        <v>0</v>
      </c>
      <c r="BG302" s="192">
        <f>IF(N302="zákl. přenesená",J302,0)</f>
        <v>0</v>
      </c>
      <c r="BH302" s="192">
        <f>IF(N302="sníž. přenesená",J302,0)</f>
        <v>0</v>
      </c>
      <c r="BI302" s="192">
        <f>IF(N302="nulová",J302,0)</f>
        <v>0</v>
      </c>
      <c r="BJ302" s="19" t="s">
        <v>80</v>
      </c>
      <c r="BK302" s="192">
        <f>ROUND(I302*H302,2)</f>
        <v>0</v>
      </c>
      <c r="BL302" s="19" t="s">
        <v>1170</v>
      </c>
      <c r="BM302" s="191" t="s">
        <v>1673</v>
      </c>
    </row>
    <row r="303" spans="1:65" s="13" customFormat="1" ht="11.25">
      <c r="B303" s="198"/>
      <c r="C303" s="199"/>
      <c r="D303" s="200" t="s">
        <v>294</v>
      </c>
      <c r="E303" s="201" t="s">
        <v>21</v>
      </c>
      <c r="F303" s="202" t="s">
        <v>4381</v>
      </c>
      <c r="G303" s="199"/>
      <c r="H303" s="203">
        <v>1</v>
      </c>
      <c r="I303" s="204"/>
      <c r="J303" s="199"/>
      <c r="K303" s="199"/>
      <c r="L303" s="205"/>
      <c r="M303" s="206"/>
      <c r="N303" s="207"/>
      <c r="O303" s="207"/>
      <c r="P303" s="207"/>
      <c r="Q303" s="207"/>
      <c r="R303" s="207"/>
      <c r="S303" s="207"/>
      <c r="T303" s="208"/>
      <c r="AT303" s="209" t="s">
        <v>294</v>
      </c>
      <c r="AU303" s="209" t="s">
        <v>82</v>
      </c>
      <c r="AV303" s="13" t="s">
        <v>82</v>
      </c>
      <c r="AW303" s="13" t="s">
        <v>34</v>
      </c>
      <c r="AX303" s="13" t="s">
        <v>73</v>
      </c>
      <c r="AY303" s="209" t="s">
        <v>283</v>
      </c>
    </row>
    <row r="304" spans="1:65" s="16" customFormat="1" ht="11.25">
      <c r="B304" s="232"/>
      <c r="C304" s="233"/>
      <c r="D304" s="200" t="s">
        <v>294</v>
      </c>
      <c r="E304" s="234" t="s">
        <v>21</v>
      </c>
      <c r="F304" s="235" t="s">
        <v>442</v>
      </c>
      <c r="G304" s="233"/>
      <c r="H304" s="236">
        <v>1</v>
      </c>
      <c r="I304" s="237"/>
      <c r="J304" s="233"/>
      <c r="K304" s="233"/>
      <c r="L304" s="238"/>
      <c r="M304" s="239"/>
      <c r="N304" s="240"/>
      <c r="O304" s="240"/>
      <c r="P304" s="240"/>
      <c r="Q304" s="240"/>
      <c r="R304" s="240"/>
      <c r="S304" s="240"/>
      <c r="T304" s="241"/>
      <c r="AT304" s="242" t="s">
        <v>294</v>
      </c>
      <c r="AU304" s="242" t="s">
        <v>82</v>
      </c>
      <c r="AV304" s="16" t="s">
        <v>290</v>
      </c>
      <c r="AW304" s="16" t="s">
        <v>34</v>
      </c>
      <c r="AX304" s="16" t="s">
        <v>80</v>
      </c>
      <c r="AY304" s="242" t="s">
        <v>283</v>
      </c>
    </row>
    <row r="305" spans="1:65" s="12" customFormat="1" ht="22.9" customHeight="1">
      <c r="B305" s="164"/>
      <c r="C305" s="165"/>
      <c r="D305" s="166" t="s">
        <v>72</v>
      </c>
      <c r="E305" s="178" t="s">
        <v>750</v>
      </c>
      <c r="F305" s="178" t="s">
        <v>4409</v>
      </c>
      <c r="G305" s="165"/>
      <c r="H305" s="165"/>
      <c r="I305" s="168"/>
      <c r="J305" s="179">
        <f>BK305</f>
        <v>0</v>
      </c>
      <c r="K305" s="165"/>
      <c r="L305" s="170"/>
      <c r="M305" s="171"/>
      <c r="N305" s="172"/>
      <c r="O305" s="172"/>
      <c r="P305" s="173">
        <f>SUM(P306:P320)</f>
        <v>0</v>
      </c>
      <c r="Q305" s="172"/>
      <c r="R305" s="173">
        <f>SUM(R306:R320)</f>
        <v>0</v>
      </c>
      <c r="S305" s="172"/>
      <c r="T305" s="174">
        <f>SUM(T306:T320)</f>
        <v>0</v>
      </c>
      <c r="AR305" s="175" t="s">
        <v>80</v>
      </c>
      <c r="AT305" s="176" t="s">
        <v>72</v>
      </c>
      <c r="AU305" s="176" t="s">
        <v>80</v>
      </c>
      <c r="AY305" s="175" t="s">
        <v>283</v>
      </c>
      <c r="BK305" s="177">
        <f>SUM(BK306:BK320)</f>
        <v>0</v>
      </c>
    </row>
    <row r="306" spans="1:65" s="2" customFormat="1" ht="16.5" customHeight="1">
      <c r="A306" s="36"/>
      <c r="B306" s="37"/>
      <c r="C306" s="180" t="s">
        <v>1197</v>
      </c>
      <c r="D306" s="180" t="s">
        <v>285</v>
      </c>
      <c r="E306" s="181" t="s">
        <v>4140</v>
      </c>
      <c r="F306" s="182" t="s">
        <v>4505</v>
      </c>
      <c r="G306" s="183" t="s">
        <v>409</v>
      </c>
      <c r="H306" s="184">
        <v>80</v>
      </c>
      <c r="I306" s="185"/>
      <c r="J306" s="186">
        <f>ROUND(I306*H306,2)</f>
        <v>0</v>
      </c>
      <c r="K306" s="182" t="s">
        <v>348</v>
      </c>
      <c r="L306" s="41"/>
      <c r="M306" s="187" t="s">
        <v>21</v>
      </c>
      <c r="N306" s="188" t="s">
        <v>44</v>
      </c>
      <c r="O306" s="66"/>
      <c r="P306" s="189">
        <f>O306*H306</f>
        <v>0</v>
      </c>
      <c r="Q306" s="189">
        <v>0</v>
      </c>
      <c r="R306" s="189">
        <f>Q306*H306</f>
        <v>0</v>
      </c>
      <c r="S306" s="189">
        <v>0</v>
      </c>
      <c r="T306" s="190">
        <f>S306*H306</f>
        <v>0</v>
      </c>
      <c r="U306" s="36"/>
      <c r="V306" s="36"/>
      <c r="W306" s="36"/>
      <c r="X306" s="36"/>
      <c r="Y306" s="36"/>
      <c r="Z306" s="36"/>
      <c r="AA306" s="36"/>
      <c r="AB306" s="36"/>
      <c r="AC306" s="36"/>
      <c r="AD306" s="36"/>
      <c r="AE306" s="36"/>
      <c r="AR306" s="191" t="s">
        <v>1170</v>
      </c>
      <c r="AT306" s="191" t="s">
        <v>285</v>
      </c>
      <c r="AU306" s="191" t="s">
        <v>82</v>
      </c>
      <c r="AY306" s="19" t="s">
        <v>283</v>
      </c>
      <c r="BE306" s="192">
        <f>IF(N306="základní",J306,0)</f>
        <v>0</v>
      </c>
      <c r="BF306" s="192">
        <f>IF(N306="snížená",J306,0)</f>
        <v>0</v>
      </c>
      <c r="BG306" s="192">
        <f>IF(N306="zákl. přenesená",J306,0)</f>
        <v>0</v>
      </c>
      <c r="BH306" s="192">
        <f>IF(N306="sníž. přenesená",J306,0)</f>
        <v>0</v>
      </c>
      <c r="BI306" s="192">
        <f>IF(N306="nulová",J306,0)</f>
        <v>0</v>
      </c>
      <c r="BJ306" s="19" t="s">
        <v>80</v>
      </c>
      <c r="BK306" s="192">
        <f>ROUND(I306*H306,2)</f>
        <v>0</v>
      </c>
      <c r="BL306" s="19" t="s">
        <v>1170</v>
      </c>
      <c r="BM306" s="191" t="s">
        <v>1688</v>
      </c>
    </row>
    <row r="307" spans="1:65" s="13" customFormat="1" ht="11.25">
      <c r="B307" s="198"/>
      <c r="C307" s="199"/>
      <c r="D307" s="200" t="s">
        <v>294</v>
      </c>
      <c r="E307" s="201" t="s">
        <v>21</v>
      </c>
      <c r="F307" s="202" t="s">
        <v>5212</v>
      </c>
      <c r="G307" s="199"/>
      <c r="H307" s="203">
        <v>80</v>
      </c>
      <c r="I307" s="204"/>
      <c r="J307" s="199"/>
      <c r="K307" s="199"/>
      <c r="L307" s="205"/>
      <c r="M307" s="206"/>
      <c r="N307" s="207"/>
      <c r="O307" s="207"/>
      <c r="P307" s="207"/>
      <c r="Q307" s="207"/>
      <c r="R307" s="207"/>
      <c r="S307" s="207"/>
      <c r="T307" s="208"/>
      <c r="AT307" s="209" t="s">
        <v>294</v>
      </c>
      <c r="AU307" s="209" t="s">
        <v>82</v>
      </c>
      <c r="AV307" s="13" t="s">
        <v>82</v>
      </c>
      <c r="AW307" s="13" t="s">
        <v>34</v>
      </c>
      <c r="AX307" s="13" t="s">
        <v>73</v>
      </c>
      <c r="AY307" s="209" t="s">
        <v>283</v>
      </c>
    </row>
    <row r="308" spans="1:65" s="16" customFormat="1" ht="11.25">
      <c r="B308" s="232"/>
      <c r="C308" s="233"/>
      <c r="D308" s="200" t="s">
        <v>294</v>
      </c>
      <c r="E308" s="234" t="s">
        <v>21</v>
      </c>
      <c r="F308" s="235" t="s">
        <v>442</v>
      </c>
      <c r="G308" s="233"/>
      <c r="H308" s="236">
        <v>80</v>
      </c>
      <c r="I308" s="237"/>
      <c r="J308" s="233"/>
      <c r="K308" s="233"/>
      <c r="L308" s="238"/>
      <c r="M308" s="239"/>
      <c r="N308" s="240"/>
      <c r="O308" s="240"/>
      <c r="P308" s="240"/>
      <c r="Q308" s="240"/>
      <c r="R308" s="240"/>
      <c r="S308" s="240"/>
      <c r="T308" s="241"/>
      <c r="AT308" s="242" t="s">
        <v>294</v>
      </c>
      <c r="AU308" s="242" t="s">
        <v>82</v>
      </c>
      <c r="AV308" s="16" t="s">
        <v>290</v>
      </c>
      <c r="AW308" s="16" t="s">
        <v>34</v>
      </c>
      <c r="AX308" s="16" t="s">
        <v>80</v>
      </c>
      <c r="AY308" s="242" t="s">
        <v>283</v>
      </c>
    </row>
    <row r="309" spans="1:65" s="2" customFormat="1" ht="16.5" customHeight="1">
      <c r="A309" s="36"/>
      <c r="B309" s="37"/>
      <c r="C309" s="180" t="s">
        <v>1204</v>
      </c>
      <c r="D309" s="180" t="s">
        <v>285</v>
      </c>
      <c r="E309" s="181" t="s">
        <v>4503</v>
      </c>
      <c r="F309" s="182" t="s">
        <v>4507</v>
      </c>
      <c r="G309" s="183" t="s">
        <v>1931</v>
      </c>
      <c r="H309" s="184">
        <v>4</v>
      </c>
      <c r="I309" s="185"/>
      <c r="J309" s="186">
        <f>ROUND(I309*H309,2)</f>
        <v>0</v>
      </c>
      <c r="K309" s="182" t="s">
        <v>348</v>
      </c>
      <c r="L309" s="41"/>
      <c r="M309" s="187" t="s">
        <v>21</v>
      </c>
      <c r="N309" s="188" t="s">
        <v>44</v>
      </c>
      <c r="O309" s="66"/>
      <c r="P309" s="189">
        <f>O309*H309</f>
        <v>0</v>
      </c>
      <c r="Q309" s="189">
        <v>0</v>
      </c>
      <c r="R309" s="189">
        <f>Q309*H309</f>
        <v>0</v>
      </c>
      <c r="S309" s="189">
        <v>0</v>
      </c>
      <c r="T309" s="190">
        <f>S309*H309</f>
        <v>0</v>
      </c>
      <c r="U309" s="36"/>
      <c r="V309" s="36"/>
      <c r="W309" s="36"/>
      <c r="X309" s="36"/>
      <c r="Y309" s="36"/>
      <c r="Z309" s="36"/>
      <c r="AA309" s="36"/>
      <c r="AB309" s="36"/>
      <c r="AC309" s="36"/>
      <c r="AD309" s="36"/>
      <c r="AE309" s="36"/>
      <c r="AR309" s="191" t="s">
        <v>1170</v>
      </c>
      <c r="AT309" s="191" t="s">
        <v>285</v>
      </c>
      <c r="AU309" s="191" t="s">
        <v>82</v>
      </c>
      <c r="AY309" s="19" t="s">
        <v>283</v>
      </c>
      <c r="BE309" s="192">
        <f>IF(N309="základní",J309,0)</f>
        <v>0</v>
      </c>
      <c r="BF309" s="192">
        <f>IF(N309="snížená",J309,0)</f>
        <v>0</v>
      </c>
      <c r="BG309" s="192">
        <f>IF(N309="zákl. přenesená",J309,0)</f>
        <v>0</v>
      </c>
      <c r="BH309" s="192">
        <f>IF(N309="sníž. přenesená",J309,0)</f>
        <v>0</v>
      </c>
      <c r="BI309" s="192">
        <f>IF(N309="nulová",J309,0)</f>
        <v>0</v>
      </c>
      <c r="BJ309" s="19" t="s">
        <v>80</v>
      </c>
      <c r="BK309" s="192">
        <f>ROUND(I309*H309,2)</f>
        <v>0</v>
      </c>
      <c r="BL309" s="19" t="s">
        <v>1170</v>
      </c>
      <c r="BM309" s="191" t="s">
        <v>1700</v>
      </c>
    </row>
    <row r="310" spans="1:65" s="13" customFormat="1" ht="11.25">
      <c r="B310" s="198"/>
      <c r="C310" s="199"/>
      <c r="D310" s="200" t="s">
        <v>294</v>
      </c>
      <c r="E310" s="201" t="s">
        <v>21</v>
      </c>
      <c r="F310" s="202" t="s">
        <v>4388</v>
      </c>
      <c r="G310" s="199"/>
      <c r="H310" s="203">
        <v>4</v>
      </c>
      <c r="I310" s="204"/>
      <c r="J310" s="199"/>
      <c r="K310" s="199"/>
      <c r="L310" s="205"/>
      <c r="M310" s="206"/>
      <c r="N310" s="207"/>
      <c r="O310" s="207"/>
      <c r="P310" s="207"/>
      <c r="Q310" s="207"/>
      <c r="R310" s="207"/>
      <c r="S310" s="207"/>
      <c r="T310" s="208"/>
      <c r="AT310" s="209" t="s">
        <v>294</v>
      </c>
      <c r="AU310" s="209" t="s">
        <v>82</v>
      </c>
      <c r="AV310" s="13" t="s">
        <v>82</v>
      </c>
      <c r="AW310" s="13" t="s">
        <v>34</v>
      </c>
      <c r="AX310" s="13" t="s">
        <v>73</v>
      </c>
      <c r="AY310" s="209" t="s">
        <v>283</v>
      </c>
    </row>
    <row r="311" spans="1:65" s="16" customFormat="1" ht="11.25">
      <c r="B311" s="232"/>
      <c r="C311" s="233"/>
      <c r="D311" s="200" t="s">
        <v>294</v>
      </c>
      <c r="E311" s="234" t="s">
        <v>21</v>
      </c>
      <c r="F311" s="235" t="s">
        <v>442</v>
      </c>
      <c r="G311" s="233"/>
      <c r="H311" s="236">
        <v>4</v>
      </c>
      <c r="I311" s="237"/>
      <c r="J311" s="233"/>
      <c r="K311" s="233"/>
      <c r="L311" s="238"/>
      <c r="M311" s="239"/>
      <c r="N311" s="240"/>
      <c r="O311" s="240"/>
      <c r="P311" s="240"/>
      <c r="Q311" s="240"/>
      <c r="R311" s="240"/>
      <c r="S311" s="240"/>
      <c r="T311" s="241"/>
      <c r="AT311" s="242" t="s">
        <v>294</v>
      </c>
      <c r="AU311" s="242" t="s">
        <v>82</v>
      </c>
      <c r="AV311" s="16" t="s">
        <v>290</v>
      </c>
      <c r="AW311" s="16" t="s">
        <v>34</v>
      </c>
      <c r="AX311" s="16" t="s">
        <v>80</v>
      </c>
      <c r="AY311" s="242" t="s">
        <v>283</v>
      </c>
    </row>
    <row r="312" spans="1:65" s="2" customFormat="1" ht="16.5" customHeight="1">
      <c r="A312" s="36"/>
      <c r="B312" s="37"/>
      <c r="C312" s="180" t="s">
        <v>1210</v>
      </c>
      <c r="D312" s="180" t="s">
        <v>285</v>
      </c>
      <c r="E312" s="181" t="s">
        <v>4504</v>
      </c>
      <c r="F312" s="182" t="s">
        <v>4508</v>
      </c>
      <c r="G312" s="183" t="s">
        <v>1931</v>
      </c>
      <c r="H312" s="184">
        <v>2</v>
      </c>
      <c r="I312" s="185"/>
      <c r="J312" s="186">
        <f>ROUND(I312*H312,2)</f>
        <v>0</v>
      </c>
      <c r="K312" s="182" t="s">
        <v>348</v>
      </c>
      <c r="L312" s="41"/>
      <c r="M312" s="187" t="s">
        <v>21</v>
      </c>
      <c r="N312" s="188" t="s">
        <v>44</v>
      </c>
      <c r="O312" s="66"/>
      <c r="P312" s="189">
        <f>O312*H312</f>
        <v>0</v>
      </c>
      <c r="Q312" s="189">
        <v>0</v>
      </c>
      <c r="R312" s="189">
        <f>Q312*H312</f>
        <v>0</v>
      </c>
      <c r="S312" s="189">
        <v>0</v>
      </c>
      <c r="T312" s="190">
        <f>S312*H312</f>
        <v>0</v>
      </c>
      <c r="U312" s="36"/>
      <c r="V312" s="36"/>
      <c r="W312" s="36"/>
      <c r="X312" s="36"/>
      <c r="Y312" s="36"/>
      <c r="Z312" s="36"/>
      <c r="AA312" s="36"/>
      <c r="AB312" s="36"/>
      <c r="AC312" s="36"/>
      <c r="AD312" s="36"/>
      <c r="AE312" s="36"/>
      <c r="AR312" s="191" t="s">
        <v>1170</v>
      </c>
      <c r="AT312" s="191" t="s">
        <v>285</v>
      </c>
      <c r="AU312" s="191" t="s">
        <v>82</v>
      </c>
      <c r="AY312" s="19" t="s">
        <v>283</v>
      </c>
      <c r="BE312" s="192">
        <f>IF(N312="základní",J312,0)</f>
        <v>0</v>
      </c>
      <c r="BF312" s="192">
        <f>IF(N312="snížená",J312,0)</f>
        <v>0</v>
      </c>
      <c r="BG312" s="192">
        <f>IF(N312="zákl. přenesená",J312,0)</f>
        <v>0</v>
      </c>
      <c r="BH312" s="192">
        <f>IF(N312="sníž. přenesená",J312,0)</f>
        <v>0</v>
      </c>
      <c r="BI312" s="192">
        <f>IF(N312="nulová",J312,0)</f>
        <v>0</v>
      </c>
      <c r="BJ312" s="19" t="s">
        <v>80</v>
      </c>
      <c r="BK312" s="192">
        <f>ROUND(I312*H312,2)</f>
        <v>0</v>
      </c>
      <c r="BL312" s="19" t="s">
        <v>1170</v>
      </c>
      <c r="BM312" s="191" t="s">
        <v>1710</v>
      </c>
    </row>
    <row r="313" spans="1:65" s="13" customFormat="1" ht="11.25">
      <c r="B313" s="198"/>
      <c r="C313" s="199"/>
      <c r="D313" s="200" t="s">
        <v>294</v>
      </c>
      <c r="E313" s="201" t="s">
        <v>21</v>
      </c>
      <c r="F313" s="202" t="s">
        <v>4384</v>
      </c>
      <c r="G313" s="199"/>
      <c r="H313" s="203">
        <v>2</v>
      </c>
      <c r="I313" s="204"/>
      <c r="J313" s="199"/>
      <c r="K313" s="199"/>
      <c r="L313" s="205"/>
      <c r="M313" s="206"/>
      <c r="N313" s="207"/>
      <c r="O313" s="207"/>
      <c r="P313" s="207"/>
      <c r="Q313" s="207"/>
      <c r="R313" s="207"/>
      <c r="S313" s="207"/>
      <c r="T313" s="208"/>
      <c r="AT313" s="209" t="s">
        <v>294</v>
      </c>
      <c r="AU313" s="209" t="s">
        <v>82</v>
      </c>
      <c r="AV313" s="13" t="s">
        <v>82</v>
      </c>
      <c r="AW313" s="13" t="s">
        <v>34</v>
      </c>
      <c r="AX313" s="13" t="s">
        <v>73</v>
      </c>
      <c r="AY313" s="209" t="s">
        <v>283</v>
      </c>
    </row>
    <row r="314" spans="1:65" s="16" customFormat="1" ht="11.25">
      <c r="B314" s="232"/>
      <c r="C314" s="233"/>
      <c r="D314" s="200" t="s">
        <v>294</v>
      </c>
      <c r="E314" s="234" t="s">
        <v>21</v>
      </c>
      <c r="F314" s="235" t="s">
        <v>442</v>
      </c>
      <c r="G314" s="233"/>
      <c r="H314" s="236">
        <v>2</v>
      </c>
      <c r="I314" s="237"/>
      <c r="J314" s="233"/>
      <c r="K314" s="233"/>
      <c r="L314" s="238"/>
      <c r="M314" s="239"/>
      <c r="N314" s="240"/>
      <c r="O314" s="240"/>
      <c r="P314" s="240"/>
      <c r="Q314" s="240"/>
      <c r="R314" s="240"/>
      <c r="S314" s="240"/>
      <c r="T314" s="241"/>
      <c r="AT314" s="242" t="s">
        <v>294</v>
      </c>
      <c r="AU314" s="242" t="s">
        <v>82</v>
      </c>
      <c r="AV314" s="16" t="s">
        <v>290</v>
      </c>
      <c r="AW314" s="16" t="s">
        <v>34</v>
      </c>
      <c r="AX314" s="16" t="s">
        <v>80</v>
      </c>
      <c r="AY314" s="242" t="s">
        <v>283</v>
      </c>
    </row>
    <row r="315" spans="1:65" s="2" customFormat="1" ht="16.5" customHeight="1">
      <c r="A315" s="36"/>
      <c r="B315" s="37"/>
      <c r="C315" s="180" t="s">
        <v>1216</v>
      </c>
      <c r="D315" s="180" t="s">
        <v>285</v>
      </c>
      <c r="E315" s="181" t="s">
        <v>4170</v>
      </c>
      <c r="F315" s="182" t="s">
        <v>4463</v>
      </c>
      <c r="G315" s="183" t="s">
        <v>2963</v>
      </c>
      <c r="H315" s="184">
        <v>1</v>
      </c>
      <c r="I315" s="185"/>
      <c r="J315" s="186">
        <f>ROUND(I315*H315,2)</f>
        <v>0</v>
      </c>
      <c r="K315" s="182" t="s">
        <v>348</v>
      </c>
      <c r="L315" s="41"/>
      <c r="M315" s="187" t="s">
        <v>21</v>
      </c>
      <c r="N315" s="188" t="s">
        <v>44</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1170</v>
      </c>
      <c r="AT315" s="191" t="s">
        <v>285</v>
      </c>
      <c r="AU315" s="191" t="s">
        <v>82</v>
      </c>
      <c r="AY315" s="19" t="s">
        <v>283</v>
      </c>
      <c r="BE315" s="192">
        <f>IF(N315="základní",J315,0)</f>
        <v>0</v>
      </c>
      <c r="BF315" s="192">
        <f>IF(N315="snížená",J315,0)</f>
        <v>0</v>
      </c>
      <c r="BG315" s="192">
        <f>IF(N315="zákl. přenesená",J315,0)</f>
        <v>0</v>
      </c>
      <c r="BH315" s="192">
        <f>IF(N315="sníž. přenesená",J315,0)</f>
        <v>0</v>
      </c>
      <c r="BI315" s="192">
        <f>IF(N315="nulová",J315,0)</f>
        <v>0</v>
      </c>
      <c r="BJ315" s="19" t="s">
        <v>80</v>
      </c>
      <c r="BK315" s="192">
        <f>ROUND(I315*H315,2)</f>
        <v>0</v>
      </c>
      <c r="BL315" s="19" t="s">
        <v>1170</v>
      </c>
      <c r="BM315" s="191" t="s">
        <v>1722</v>
      </c>
    </row>
    <row r="316" spans="1:65" s="13" customFormat="1" ht="11.25">
      <c r="B316" s="198"/>
      <c r="C316" s="199"/>
      <c r="D316" s="200" t="s">
        <v>294</v>
      </c>
      <c r="E316" s="201" t="s">
        <v>21</v>
      </c>
      <c r="F316" s="202" t="s">
        <v>4381</v>
      </c>
      <c r="G316" s="199"/>
      <c r="H316" s="203">
        <v>1</v>
      </c>
      <c r="I316" s="204"/>
      <c r="J316" s="199"/>
      <c r="K316" s="199"/>
      <c r="L316" s="205"/>
      <c r="M316" s="206"/>
      <c r="N316" s="207"/>
      <c r="O316" s="207"/>
      <c r="P316" s="207"/>
      <c r="Q316" s="207"/>
      <c r="R316" s="207"/>
      <c r="S316" s="207"/>
      <c r="T316" s="208"/>
      <c r="AT316" s="209" t="s">
        <v>294</v>
      </c>
      <c r="AU316" s="209" t="s">
        <v>82</v>
      </c>
      <c r="AV316" s="13" t="s">
        <v>82</v>
      </c>
      <c r="AW316" s="13" t="s">
        <v>34</v>
      </c>
      <c r="AX316" s="13" t="s">
        <v>73</v>
      </c>
      <c r="AY316" s="209" t="s">
        <v>283</v>
      </c>
    </row>
    <row r="317" spans="1:65" s="16" customFormat="1" ht="11.25">
      <c r="B317" s="232"/>
      <c r="C317" s="233"/>
      <c r="D317" s="200" t="s">
        <v>294</v>
      </c>
      <c r="E317" s="234" t="s">
        <v>21</v>
      </c>
      <c r="F317" s="235" t="s">
        <v>442</v>
      </c>
      <c r="G317" s="233"/>
      <c r="H317" s="236">
        <v>1</v>
      </c>
      <c r="I317" s="237"/>
      <c r="J317" s="233"/>
      <c r="K317" s="233"/>
      <c r="L317" s="238"/>
      <c r="M317" s="239"/>
      <c r="N317" s="240"/>
      <c r="O317" s="240"/>
      <c r="P317" s="240"/>
      <c r="Q317" s="240"/>
      <c r="R317" s="240"/>
      <c r="S317" s="240"/>
      <c r="T317" s="241"/>
      <c r="AT317" s="242" t="s">
        <v>294</v>
      </c>
      <c r="AU317" s="242" t="s">
        <v>82</v>
      </c>
      <c r="AV317" s="16" t="s">
        <v>290</v>
      </c>
      <c r="AW317" s="16" t="s">
        <v>34</v>
      </c>
      <c r="AX317" s="16" t="s">
        <v>80</v>
      </c>
      <c r="AY317" s="242" t="s">
        <v>283</v>
      </c>
    </row>
    <row r="318" spans="1:65" s="2" customFormat="1" ht="16.5" customHeight="1">
      <c r="A318" s="36"/>
      <c r="B318" s="37"/>
      <c r="C318" s="180" t="s">
        <v>1224</v>
      </c>
      <c r="D318" s="180" t="s">
        <v>285</v>
      </c>
      <c r="E318" s="181" t="s">
        <v>4183</v>
      </c>
      <c r="F318" s="182" t="s">
        <v>4510</v>
      </c>
      <c r="G318" s="183" t="s">
        <v>783</v>
      </c>
      <c r="H318" s="184">
        <v>2</v>
      </c>
      <c r="I318" s="185"/>
      <c r="J318" s="186">
        <f>ROUND(I318*H318,2)</f>
        <v>0</v>
      </c>
      <c r="K318" s="182" t="s">
        <v>348</v>
      </c>
      <c r="L318" s="41"/>
      <c r="M318" s="187" t="s">
        <v>21</v>
      </c>
      <c r="N318" s="188" t="s">
        <v>44</v>
      </c>
      <c r="O318" s="66"/>
      <c r="P318" s="189">
        <f>O318*H318</f>
        <v>0</v>
      </c>
      <c r="Q318" s="189">
        <v>0</v>
      </c>
      <c r="R318" s="189">
        <f>Q318*H318</f>
        <v>0</v>
      </c>
      <c r="S318" s="189">
        <v>0</v>
      </c>
      <c r="T318" s="190">
        <f>S318*H318</f>
        <v>0</v>
      </c>
      <c r="U318" s="36"/>
      <c r="V318" s="36"/>
      <c r="W318" s="36"/>
      <c r="X318" s="36"/>
      <c r="Y318" s="36"/>
      <c r="Z318" s="36"/>
      <c r="AA318" s="36"/>
      <c r="AB318" s="36"/>
      <c r="AC318" s="36"/>
      <c r="AD318" s="36"/>
      <c r="AE318" s="36"/>
      <c r="AR318" s="191" t="s">
        <v>1170</v>
      </c>
      <c r="AT318" s="191" t="s">
        <v>285</v>
      </c>
      <c r="AU318" s="191" t="s">
        <v>82</v>
      </c>
      <c r="AY318" s="19" t="s">
        <v>283</v>
      </c>
      <c r="BE318" s="192">
        <f>IF(N318="základní",J318,0)</f>
        <v>0</v>
      </c>
      <c r="BF318" s="192">
        <f>IF(N318="snížená",J318,0)</f>
        <v>0</v>
      </c>
      <c r="BG318" s="192">
        <f>IF(N318="zákl. přenesená",J318,0)</f>
        <v>0</v>
      </c>
      <c r="BH318" s="192">
        <f>IF(N318="sníž. přenesená",J318,0)</f>
        <v>0</v>
      </c>
      <c r="BI318" s="192">
        <f>IF(N318="nulová",J318,0)</f>
        <v>0</v>
      </c>
      <c r="BJ318" s="19" t="s">
        <v>80</v>
      </c>
      <c r="BK318" s="192">
        <f>ROUND(I318*H318,2)</f>
        <v>0</v>
      </c>
      <c r="BL318" s="19" t="s">
        <v>1170</v>
      </c>
      <c r="BM318" s="191" t="s">
        <v>1734</v>
      </c>
    </row>
    <row r="319" spans="1:65" s="13" customFormat="1" ht="11.25">
      <c r="B319" s="198"/>
      <c r="C319" s="199"/>
      <c r="D319" s="200" t="s">
        <v>294</v>
      </c>
      <c r="E319" s="201" t="s">
        <v>21</v>
      </c>
      <c r="F319" s="202" t="s">
        <v>4384</v>
      </c>
      <c r="G319" s="199"/>
      <c r="H319" s="203">
        <v>2</v>
      </c>
      <c r="I319" s="204"/>
      <c r="J319" s="199"/>
      <c r="K319" s="199"/>
      <c r="L319" s="205"/>
      <c r="M319" s="206"/>
      <c r="N319" s="207"/>
      <c r="O319" s="207"/>
      <c r="P319" s="207"/>
      <c r="Q319" s="207"/>
      <c r="R319" s="207"/>
      <c r="S319" s="207"/>
      <c r="T319" s="208"/>
      <c r="AT319" s="209" t="s">
        <v>294</v>
      </c>
      <c r="AU319" s="209" t="s">
        <v>82</v>
      </c>
      <c r="AV319" s="13" t="s">
        <v>82</v>
      </c>
      <c r="AW319" s="13" t="s">
        <v>34</v>
      </c>
      <c r="AX319" s="13" t="s">
        <v>73</v>
      </c>
      <c r="AY319" s="209" t="s">
        <v>283</v>
      </c>
    </row>
    <row r="320" spans="1:65" s="16" customFormat="1" ht="11.25">
      <c r="B320" s="232"/>
      <c r="C320" s="233"/>
      <c r="D320" s="200" t="s">
        <v>294</v>
      </c>
      <c r="E320" s="234" t="s">
        <v>21</v>
      </c>
      <c r="F320" s="235" t="s">
        <v>442</v>
      </c>
      <c r="G320" s="233"/>
      <c r="H320" s="236">
        <v>2</v>
      </c>
      <c r="I320" s="237"/>
      <c r="J320" s="233"/>
      <c r="K320" s="233"/>
      <c r="L320" s="238"/>
      <c r="M320" s="239"/>
      <c r="N320" s="240"/>
      <c r="O320" s="240"/>
      <c r="P320" s="240"/>
      <c r="Q320" s="240"/>
      <c r="R320" s="240"/>
      <c r="S320" s="240"/>
      <c r="T320" s="241"/>
      <c r="AT320" s="242" t="s">
        <v>294</v>
      </c>
      <c r="AU320" s="242" t="s">
        <v>82</v>
      </c>
      <c r="AV320" s="16" t="s">
        <v>290</v>
      </c>
      <c r="AW320" s="16" t="s">
        <v>34</v>
      </c>
      <c r="AX320" s="16" t="s">
        <v>80</v>
      </c>
      <c r="AY320" s="242" t="s">
        <v>283</v>
      </c>
    </row>
    <row r="321" spans="1:65" s="12" customFormat="1" ht="22.9" customHeight="1">
      <c r="B321" s="164"/>
      <c r="C321" s="165"/>
      <c r="D321" s="166" t="s">
        <v>72</v>
      </c>
      <c r="E321" s="178" t="s">
        <v>4099</v>
      </c>
      <c r="F321" s="178" t="s">
        <v>4428</v>
      </c>
      <c r="G321" s="165"/>
      <c r="H321" s="165"/>
      <c r="I321" s="168"/>
      <c r="J321" s="179">
        <f>BK321</f>
        <v>0</v>
      </c>
      <c r="K321" s="165"/>
      <c r="L321" s="170"/>
      <c r="M321" s="171"/>
      <c r="N321" s="172"/>
      <c r="O321" s="172"/>
      <c r="P321" s="173">
        <f>SUM(P322:P323)</f>
        <v>0</v>
      </c>
      <c r="Q321" s="172"/>
      <c r="R321" s="173">
        <f>SUM(R322:R323)</f>
        <v>0</v>
      </c>
      <c r="S321" s="172"/>
      <c r="T321" s="174">
        <f>SUM(T322:T323)</f>
        <v>0</v>
      </c>
      <c r="AR321" s="175" t="s">
        <v>80</v>
      </c>
      <c r="AT321" s="176" t="s">
        <v>72</v>
      </c>
      <c r="AU321" s="176" t="s">
        <v>80</v>
      </c>
      <c r="AY321" s="175" t="s">
        <v>283</v>
      </c>
      <c r="BK321" s="177">
        <f>SUM(BK322:BK323)</f>
        <v>0</v>
      </c>
    </row>
    <row r="322" spans="1:65" s="2" customFormat="1" ht="16.5" customHeight="1">
      <c r="A322" s="36"/>
      <c r="B322" s="37"/>
      <c r="C322" s="180" t="s">
        <v>1231</v>
      </c>
      <c r="D322" s="180" t="s">
        <v>285</v>
      </c>
      <c r="E322" s="181" t="s">
        <v>4192</v>
      </c>
      <c r="F322" s="182" t="s">
        <v>4432</v>
      </c>
      <c r="G322" s="183" t="s">
        <v>2963</v>
      </c>
      <c r="H322" s="184">
        <v>1</v>
      </c>
      <c r="I322" s="185"/>
      <c r="J322" s="186">
        <f>ROUND(I322*H322,2)</f>
        <v>0</v>
      </c>
      <c r="K322" s="182" t="s">
        <v>348</v>
      </c>
      <c r="L322" s="41"/>
      <c r="M322" s="187" t="s">
        <v>21</v>
      </c>
      <c r="N322" s="188" t="s">
        <v>44</v>
      </c>
      <c r="O322" s="66"/>
      <c r="P322" s="189">
        <f>O322*H322</f>
        <v>0</v>
      </c>
      <c r="Q322" s="189">
        <v>0</v>
      </c>
      <c r="R322" s="189">
        <f>Q322*H322</f>
        <v>0</v>
      </c>
      <c r="S322" s="189">
        <v>0</v>
      </c>
      <c r="T322" s="190">
        <f>S322*H322</f>
        <v>0</v>
      </c>
      <c r="U322" s="36"/>
      <c r="V322" s="36"/>
      <c r="W322" s="36"/>
      <c r="X322" s="36"/>
      <c r="Y322" s="36"/>
      <c r="Z322" s="36"/>
      <c r="AA322" s="36"/>
      <c r="AB322" s="36"/>
      <c r="AC322" s="36"/>
      <c r="AD322" s="36"/>
      <c r="AE322" s="36"/>
      <c r="AR322" s="191" t="s">
        <v>1170</v>
      </c>
      <c r="AT322" s="191" t="s">
        <v>285</v>
      </c>
      <c r="AU322" s="191" t="s">
        <v>82</v>
      </c>
      <c r="AY322" s="19" t="s">
        <v>283</v>
      </c>
      <c r="BE322" s="192">
        <f>IF(N322="základní",J322,0)</f>
        <v>0</v>
      </c>
      <c r="BF322" s="192">
        <f>IF(N322="snížená",J322,0)</f>
        <v>0</v>
      </c>
      <c r="BG322" s="192">
        <f>IF(N322="zákl. přenesená",J322,0)</f>
        <v>0</v>
      </c>
      <c r="BH322" s="192">
        <f>IF(N322="sníž. přenesená",J322,0)</f>
        <v>0</v>
      </c>
      <c r="BI322" s="192">
        <f>IF(N322="nulová",J322,0)</f>
        <v>0</v>
      </c>
      <c r="BJ322" s="19" t="s">
        <v>80</v>
      </c>
      <c r="BK322" s="192">
        <f>ROUND(I322*H322,2)</f>
        <v>0</v>
      </c>
      <c r="BL322" s="19" t="s">
        <v>1170</v>
      </c>
      <c r="BM322" s="191" t="s">
        <v>1753</v>
      </c>
    </row>
    <row r="323" spans="1:65" s="2" customFormat="1" ht="16.5" customHeight="1">
      <c r="A323" s="36"/>
      <c r="B323" s="37"/>
      <c r="C323" s="180" t="s">
        <v>1239</v>
      </c>
      <c r="D323" s="180" t="s">
        <v>285</v>
      </c>
      <c r="E323" s="181" t="s">
        <v>4509</v>
      </c>
      <c r="F323" s="182" t="s">
        <v>4513</v>
      </c>
      <c r="G323" s="183" t="s">
        <v>2963</v>
      </c>
      <c r="H323" s="184">
        <v>1</v>
      </c>
      <c r="I323" s="185"/>
      <c r="J323" s="186">
        <f>ROUND(I323*H323,2)</f>
        <v>0</v>
      </c>
      <c r="K323" s="182" t="s">
        <v>348</v>
      </c>
      <c r="L323" s="41"/>
      <c r="M323" s="187" t="s">
        <v>21</v>
      </c>
      <c r="N323" s="188" t="s">
        <v>44</v>
      </c>
      <c r="O323" s="66"/>
      <c r="P323" s="189">
        <f>O323*H323</f>
        <v>0</v>
      </c>
      <c r="Q323" s="189">
        <v>0</v>
      </c>
      <c r="R323" s="189">
        <f>Q323*H323</f>
        <v>0</v>
      </c>
      <c r="S323" s="189">
        <v>0</v>
      </c>
      <c r="T323" s="190">
        <f>S323*H323</f>
        <v>0</v>
      </c>
      <c r="U323" s="36"/>
      <c r="V323" s="36"/>
      <c r="W323" s="36"/>
      <c r="X323" s="36"/>
      <c r="Y323" s="36"/>
      <c r="Z323" s="36"/>
      <c r="AA323" s="36"/>
      <c r="AB323" s="36"/>
      <c r="AC323" s="36"/>
      <c r="AD323" s="36"/>
      <c r="AE323" s="36"/>
      <c r="AR323" s="191" t="s">
        <v>1170</v>
      </c>
      <c r="AT323" s="191" t="s">
        <v>285</v>
      </c>
      <c r="AU323" s="191" t="s">
        <v>82</v>
      </c>
      <c r="AY323" s="19" t="s">
        <v>283</v>
      </c>
      <c r="BE323" s="192">
        <f>IF(N323="základní",J323,0)</f>
        <v>0</v>
      </c>
      <c r="BF323" s="192">
        <f>IF(N323="snížená",J323,0)</f>
        <v>0</v>
      </c>
      <c r="BG323" s="192">
        <f>IF(N323="zákl. přenesená",J323,0)</f>
        <v>0</v>
      </c>
      <c r="BH323" s="192">
        <f>IF(N323="sníž. přenesená",J323,0)</f>
        <v>0</v>
      </c>
      <c r="BI323" s="192">
        <f>IF(N323="nulová",J323,0)</f>
        <v>0</v>
      </c>
      <c r="BJ323" s="19" t="s">
        <v>80</v>
      </c>
      <c r="BK323" s="192">
        <f>ROUND(I323*H323,2)</f>
        <v>0</v>
      </c>
      <c r="BL323" s="19" t="s">
        <v>1170</v>
      </c>
      <c r="BM323" s="191" t="s">
        <v>1765</v>
      </c>
    </row>
    <row r="324" spans="1:65" s="12" customFormat="1" ht="25.9" customHeight="1">
      <c r="B324" s="164"/>
      <c r="C324" s="165"/>
      <c r="D324" s="166" t="s">
        <v>72</v>
      </c>
      <c r="E324" s="167" t="s">
        <v>4164</v>
      </c>
      <c r="F324" s="167" t="s">
        <v>4514</v>
      </c>
      <c r="G324" s="165"/>
      <c r="H324" s="165"/>
      <c r="I324" s="168"/>
      <c r="J324" s="169">
        <f>BK324</f>
        <v>0</v>
      </c>
      <c r="K324" s="165"/>
      <c r="L324" s="170"/>
      <c r="M324" s="171"/>
      <c r="N324" s="172"/>
      <c r="O324" s="172"/>
      <c r="P324" s="173">
        <f>P325+P341+P354</f>
        <v>0</v>
      </c>
      <c r="Q324" s="172"/>
      <c r="R324" s="173">
        <f>R325+R341+R354</f>
        <v>0</v>
      </c>
      <c r="S324" s="172"/>
      <c r="T324" s="174">
        <f>T325+T341+T354</f>
        <v>0</v>
      </c>
      <c r="AR324" s="175" t="s">
        <v>80</v>
      </c>
      <c r="AT324" s="176" t="s">
        <v>72</v>
      </c>
      <c r="AU324" s="176" t="s">
        <v>73</v>
      </c>
      <c r="AY324" s="175" t="s">
        <v>283</v>
      </c>
      <c r="BK324" s="177">
        <f>BK325+BK341+BK354</f>
        <v>0</v>
      </c>
    </row>
    <row r="325" spans="1:65" s="12" customFormat="1" ht="22.9" customHeight="1">
      <c r="B325" s="164"/>
      <c r="C325" s="165"/>
      <c r="D325" s="166" t="s">
        <v>72</v>
      </c>
      <c r="E325" s="178" t="s">
        <v>4042</v>
      </c>
      <c r="F325" s="178" t="s">
        <v>4379</v>
      </c>
      <c r="G325" s="165"/>
      <c r="H325" s="165"/>
      <c r="I325" s="168"/>
      <c r="J325" s="179">
        <f>BK325</f>
        <v>0</v>
      </c>
      <c r="K325" s="165"/>
      <c r="L325" s="170"/>
      <c r="M325" s="171"/>
      <c r="N325" s="172"/>
      <c r="O325" s="172"/>
      <c r="P325" s="173">
        <f>SUM(P326:P340)</f>
        <v>0</v>
      </c>
      <c r="Q325" s="172"/>
      <c r="R325" s="173">
        <f>SUM(R326:R340)</f>
        <v>0</v>
      </c>
      <c r="S325" s="172"/>
      <c r="T325" s="174">
        <f>SUM(T326:T340)</f>
        <v>0</v>
      </c>
      <c r="AR325" s="175" t="s">
        <v>80</v>
      </c>
      <c r="AT325" s="176" t="s">
        <v>72</v>
      </c>
      <c r="AU325" s="176" t="s">
        <v>80</v>
      </c>
      <c r="AY325" s="175" t="s">
        <v>283</v>
      </c>
      <c r="BK325" s="177">
        <f>SUM(BK326:BK340)</f>
        <v>0</v>
      </c>
    </row>
    <row r="326" spans="1:65" s="2" customFormat="1" ht="49.15" customHeight="1">
      <c r="A326" s="36"/>
      <c r="B326" s="37"/>
      <c r="C326" s="180" t="s">
        <v>1245</v>
      </c>
      <c r="D326" s="180" t="s">
        <v>285</v>
      </c>
      <c r="E326" s="181" t="s">
        <v>4515</v>
      </c>
      <c r="F326" s="182" t="s">
        <v>4516</v>
      </c>
      <c r="G326" s="183" t="s">
        <v>1931</v>
      </c>
      <c r="H326" s="184">
        <v>2</v>
      </c>
      <c r="I326" s="185"/>
      <c r="J326" s="186">
        <f>ROUND(I326*H326,2)</f>
        <v>0</v>
      </c>
      <c r="K326" s="182" t="s">
        <v>348</v>
      </c>
      <c r="L326" s="41"/>
      <c r="M326" s="187" t="s">
        <v>21</v>
      </c>
      <c r="N326" s="188" t="s">
        <v>44</v>
      </c>
      <c r="O326" s="66"/>
      <c r="P326" s="189">
        <f>O326*H326</f>
        <v>0</v>
      </c>
      <c r="Q326" s="189">
        <v>0</v>
      </c>
      <c r="R326" s="189">
        <f>Q326*H326</f>
        <v>0</v>
      </c>
      <c r="S326" s="189">
        <v>0</v>
      </c>
      <c r="T326" s="190">
        <f>S326*H326</f>
        <v>0</v>
      </c>
      <c r="U326" s="36"/>
      <c r="V326" s="36"/>
      <c r="W326" s="36"/>
      <c r="X326" s="36"/>
      <c r="Y326" s="36"/>
      <c r="Z326" s="36"/>
      <c r="AA326" s="36"/>
      <c r="AB326" s="36"/>
      <c r="AC326" s="36"/>
      <c r="AD326" s="36"/>
      <c r="AE326" s="36"/>
      <c r="AR326" s="191" t="s">
        <v>1170</v>
      </c>
      <c r="AT326" s="191" t="s">
        <v>285</v>
      </c>
      <c r="AU326" s="191" t="s">
        <v>82</v>
      </c>
      <c r="AY326" s="19" t="s">
        <v>283</v>
      </c>
      <c r="BE326" s="192">
        <f>IF(N326="základní",J326,0)</f>
        <v>0</v>
      </c>
      <c r="BF326" s="192">
        <f>IF(N326="snížená",J326,0)</f>
        <v>0</v>
      </c>
      <c r="BG326" s="192">
        <f>IF(N326="zákl. přenesená",J326,0)</f>
        <v>0</v>
      </c>
      <c r="BH326" s="192">
        <f>IF(N326="sníž. přenesená",J326,0)</f>
        <v>0</v>
      </c>
      <c r="BI326" s="192">
        <f>IF(N326="nulová",J326,0)</f>
        <v>0</v>
      </c>
      <c r="BJ326" s="19" t="s">
        <v>80</v>
      </c>
      <c r="BK326" s="192">
        <f>ROUND(I326*H326,2)</f>
        <v>0</v>
      </c>
      <c r="BL326" s="19" t="s">
        <v>1170</v>
      </c>
      <c r="BM326" s="191" t="s">
        <v>1776</v>
      </c>
    </row>
    <row r="327" spans="1:65" s="13" customFormat="1" ht="11.25">
      <c r="B327" s="198"/>
      <c r="C327" s="199"/>
      <c r="D327" s="200" t="s">
        <v>294</v>
      </c>
      <c r="E327" s="201" t="s">
        <v>21</v>
      </c>
      <c r="F327" s="202" t="s">
        <v>4384</v>
      </c>
      <c r="G327" s="199"/>
      <c r="H327" s="203">
        <v>2</v>
      </c>
      <c r="I327" s="204"/>
      <c r="J327" s="199"/>
      <c r="K327" s="199"/>
      <c r="L327" s="205"/>
      <c r="M327" s="206"/>
      <c r="N327" s="207"/>
      <c r="O327" s="207"/>
      <c r="P327" s="207"/>
      <c r="Q327" s="207"/>
      <c r="R327" s="207"/>
      <c r="S327" s="207"/>
      <c r="T327" s="208"/>
      <c r="AT327" s="209" t="s">
        <v>294</v>
      </c>
      <c r="AU327" s="209" t="s">
        <v>82</v>
      </c>
      <c r="AV327" s="13" t="s">
        <v>82</v>
      </c>
      <c r="AW327" s="13" t="s">
        <v>34</v>
      </c>
      <c r="AX327" s="13" t="s">
        <v>73</v>
      </c>
      <c r="AY327" s="209" t="s">
        <v>283</v>
      </c>
    </row>
    <row r="328" spans="1:65" s="16" customFormat="1" ht="11.25">
      <c r="B328" s="232"/>
      <c r="C328" s="233"/>
      <c r="D328" s="200" t="s">
        <v>294</v>
      </c>
      <c r="E328" s="234" t="s">
        <v>21</v>
      </c>
      <c r="F328" s="235" t="s">
        <v>442</v>
      </c>
      <c r="G328" s="233"/>
      <c r="H328" s="236">
        <v>2</v>
      </c>
      <c r="I328" s="237"/>
      <c r="J328" s="233"/>
      <c r="K328" s="233"/>
      <c r="L328" s="238"/>
      <c r="M328" s="239"/>
      <c r="N328" s="240"/>
      <c r="O328" s="240"/>
      <c r="P328" s="240"/>
      <c r="Q328" s="240"/>
      <c r="R328" s="240"/>
      <c r="S328" s="240"/>
      <c r="T328" s="241"/>
      <c r="AT328" s="242" t="s">
        <v>294</v>
      </c>
      <c r="AU328" s="242" t="s">
        <v>82</v>
      </c>
      <c r="AV328" s="16" t="s">
        <v>290</v>
      </c>
      <c r="AW328" s="16" t="s">
        <v>34</v>
      </c>
      <c r="AX328" s="16" t="s">
        <v>80</v>
      </c>
      <c r="AY328" s="242" t="s">
        <v>283</v>
      </c>
    </row>
    <row r="329" spans="1:65" s="2" customFormat="1" ht="16.5" customHeight="1">
      <c r="A329" s="36"/>
      <c r="B329" s="37"/>
      <c r="C329" s="180" t="s">
        <v>1252</v>
      </c>
      <c r="D329" s="180" t="s">
        <v>285</v>
      </c>
      <c r="E329" s="181" t="s">
        <v>4050</v>
      </c>
      <c r="F329" s="182" t="s">
        <v>4517</v>
      </c>
      <c r="G329" s="183" t="s">
        <v>1931</v>
      </c>
      <c r="H329" s="184">
        <v>2</v>
      </c>
      <c r="I329" s="185"/>
      <c r="J329" s="186">
        <f>ROUND(I329*H329,2)</f>
        <v>0</v>
      </c>
      <c r="K329" s="182" t="s">
        <v>348</v>
      </c>
      <c r="L329" s="41"/>
      <c r="M329" s="187" t="s">
        <v>21</v>
      </c>
      <c r="N329" s="188" t="s">
        <v>44</v>
      </c>
      <c r="O329" s="66"/>
      <c r="P329" s="189">
        <f>O329*H329</f>
        <v>0</v>
      </c>
      <c r="Q329" s="189">
        <v>0</v>
      </c>
      <c r="R329" s="189">
        <f>Q329*H329</f>
        <v>0</v>
      </c>
      <c r="S329" s="189">
        <v>0</v>
      </c>
      <c r="T329" s="190">
        <f>S329*H329</f>
        <v>0</v>
      </c>
      <c r="U329" s="36"/>
      <c r="V329" s="36"/>
      <c r="W329" s="36"/>
      <c r="X329" s="36"/>
      <c r="Y329" s="36"/>
      <c r="Z329" s="36"/>
      <c r="AA329" s="36"/>
      <c r="AB329" s="36"/>
      <c r="AC329" s="36"/>
      <c r="AD329" s="36"/>
      <c r="AE329" s="36"/>
      <c r="AR329" s="191" t="s">
        <v>1170</v>
      </c>
      <c r="AT329" s="191" t="s">
        <v>285</v>
      </c>
      <c r="AU329" s="191" t="s">
        <v>82</v>
      </c>
      <c r="AY329" s="19" t="s">
        <v>283</v>
      </c>
      <c r="BE329" s="192">
        <f>IF(N329="základní",J329,0)</f>
        <v>0</v>
      </c>
      <c r="BF329" s="192">
        <f>IF(N329="snížená",J329,0)</f>
        <v>0</v>
      </c>
      <c r="BG329" s="192">
        <f>IF(N329="zákl. přenesená",J329,0)</f>
        <v>0</v>
      </c>
      <c r="BH329" s="192">
        <f>IF(N329="sníž. přenesená",J329,0)</f>
        <v>0</v>
      </c>
      <c r="BI329" s="192">
        <f>IF(N329="nulová",J329,0)</f>
        <v>0</v>
      </c>
      <c r="BJ329" s="19" t="s">
        <v>80</v>
      </c>
      <c r="BK329" s="192">
        <f>ROUND(I329*H329,2)</f>
        <v>0</v>
      </c>
      <c r="BL329" s="19" t="s">
        <v>1170</v>
      </c>
      <c r="BM329" s="191" t="s">
        <v>1820</v>
      </c>
    </row>
    <row r="330" spans="1:65" s="13" customFormat="1" ht="11.25">
      <c r="B330" s="198"/>
      <c r="C330" s="199"/>
      <c r="D330" s="200" t="s">
        <v>294</v>
      </c>
      <c r="E330" s="201" t="s">
        <v>21</v>
      </c>
      <c r="F330" s="202" t="s">
        <v>4384</v>
      </c>
      <c r="G330" s="199"/>
      <c r="H330" s="203">
        <v>2</v>
      </c>
      <c r="I330" s="204"/>
      <c r="J330" s="199"/>
      <c r="K330" s="199"/>
      <c r="L330" s="205"/>
      <c r="M330" s="206"/>
      <c r="N330" s="207"/>
      <c r="O330" s="207"/>
      <c r="P330" s="207"/>
      <c r="Q330" s="207"/>
      <c r="R330" s="207"/>
      <c r="S330" s="207"/>
      <c r="T330" s="208"/>
      <c r="AT330" s="209" t="s">
        <v>294</v>
      </c>
      <c r="AU330" s="209" t="s">
        <v>82</v>
      </c>
      <c r="AV330" s="13" t="s">
        <v>82</v>
      </c>
      <c r="AW330" s="13" t="s">
        <v>34</v>
      </c>
      <c r="AX330" s="13" t="s">
        <v>73</v>
      </c>
      <c r="AY330" s="209" t="s">
        <v>283</v>
      </c>
    </row>
    <row r="331" spans="1:65" s="16" customFormat="1" ht="11.25">
      <c r="B331" s="232"/>
      <c r="C331" s="233"/>
      <c r="D331" s="200" t="s">
        <v>294</v>
      </c>
      <c r="E331" s="234" t="s">
        <v>21</v>
      </c>
      <c r="F331" s="235" t="s">
        <v>442</v>
      </c>
      <c r="G331" s="233"/>
      <c r="H331" s="236">
        <v>2</v>
      </c>
      <c r="I331" s="237"/>
      <c r="J331" s="233"/>
      <c r="K331" s="233"/>
      <c r="L331" s="238"/>
      <c r="M331" s="239"/>
      <c r="N331" s="240"/>
      <c r="O331" s="240"/>
      <c r="P331" s="240"/>
      <c r="Q331" s="240"/>
      <c r="R331" s="240"/>
      <c r="S331" s="240"/>
      <c r="T331" s="241"/>
      <c r="AT331" s="242" t="s">
        <v>294</v>
      </c>
      <c r="AU331" s="242" t="s">
        <v>82</v>
      </c>
      <c r="AV331" s="16" t="s">
        <v>290</v>
      </c>
      <c r="AW331" s="16" t="s">
        <v>34</v>
      </c>
      <c r="AX331" s="16" t="s">
        <v>80</v>
      </c>
      <c r="AY331" s="242" t="s">
        <v>283</v>
      </c>
    </row>
    <row r="332" spans="1:65" s="2" customFormat="1" ht="16.5" customHeight="1">
      <c r="A332" s="36"/>
      <c r="B332" s="37"/>
      <c r="C332" s="180" t="s">
        <v>1260</v>
      </c>
      <c r="D332" s="180" t="s">
        <v>285</v>
      </c>
      <c r="E332" s="181" t="s">
        <v>4070</v>
      </c>
      <c r="F332" s="182" t="s">
        <v>4518</v>
      </c>
      <c r="G332" s="183" t="s">
        <v>1931</v>
      </c>
      <c r="H332" s="184">
        <v>2</v>
      </c>
      <c r="I332" s="185"/>
      <c r="J332" s="186">
        <f>ROUND(I332*H332,2)</f>
        <v>0</v>
      </c>
      <c r="K332" s="182" t="s">
        <v>348</v>
      </c>
      <c r="L332" s="41"/>
      <c r="M332" s="187" t="s">
        <v>21</v>
      </c>
      <c r="N332" s="188" t="s">
        <v>44</v>
      </c>
      <c r="O332" s="66"/>
      <c r="P332" s="189">
        <f>O332*H332</f>
        <v>0</v>
      </c>
      <c r="Q332" s="189">
        <v>0</v>
      </c>
      <c r="R332" s="189">
        <f>Q332*H332</f>
        <v>0</v>
      </c>
      <c r="S332" s="189">
        <v>0</v>
      </c>
      <c r="T332" s="190">
        <f>S332*H332</f>
        <v>0</v>
      </c>
      <c r="U332" s="36"/>
      <c r="V332" s="36"/>
      <c r="W332" s="36"/>
      <c r="X332" s="36"/>
      <c r="Y332" s="36"/>
      <c r="Z332" s="36"/>
      <c r="AA332" s="36"/>
      <c r="AB332" s="36"/>
      <c r="AC332" s="36"/>
      <c r="AD332" s="36"/>
      <c r="AE332" s="36"/>
      <c r="AR332" s="191" t="s">
        <v>1170</v>
      </c>
      <c r="AT332" s="191" t="s">
        <v>285</v>
      </c>
      <c r="AU332" s="191" t="s">
        <v>82</v>
      </c>
      <c r="AY332" s="19" t="s">
        <v>283</v>
      </c>
      <c r="BE332" s="192">
        <f>IF(N332="základní",J332,0)</f>
        <v>0</v>
      </c>
      <c r="BF332" s="192">
        <f>IF(N332="snížená",J332,0)</f>
        <v>0</v>
      </c>
      <c r="BG332" s="192">
        <f>IF(N332="zákl. přenesená",J332,0)</f>
        <v>0</v>
      </c>
      <c r="BH332" s="192">
        <f>IF(N332="sníž. přenesená",J332,0)</f>
        <v>0</v>
      </c>
      <c r="BI332" s="192">
        <f>IF(N332="nulová",J332,0)</f>
        <v>0</v>
      </c>
      <c r="BJ332" s="19" t="s">
        <v>80</v>
      </c>
      <c r="BK332" s="192">
        <f>ROUND(I332*H332,2)</f>
        <v>0</v>
      </c>
      <c r="BL332" s="19" t="s">
        <v>1170</v>
      </c>
      <c r="BM332" s="191" t="s">
        <v>1833</v>
      </c>
    </row>
    <row r="333" spans="1:65" s="13" customFormat="1" ht="11.25">
      <c r="B333" s="198"/>
      <c r="C333" s="199"/>
      <c r="D333" s="200" t="s">
        <v>294</v>
      </c>
      <c r="E333" s="201" t="s">
        <v>21</v>
      </c>
      <c r="F333" s="202" t="s">
        <v>4384</v>
      </c>
      <c r="G333" s="199"/>
      <c r="H333" s="203">
        <v>2</v>
      </c>
      <c r="I333" s="204"/>
      <c r="J333" s="199"/>
      <c r="K333" s="199"/>
      <c r="L333" s="205"/>
      <c r="M333" s="206"/>
      <c r="N333" s="207"/>
      <c r="O333" s="207"/>
      <c r="P333" s="207"/>
      <c r="Q333" s="207"/>
      <c r="R333" s="207"/>
      <c r="S333" s="207"/>
      <c r="T333" s="208"/>
      <c r="AT333" s="209" t="s">
        <v>294</v>
      </c>
      <c r="AU333" s="209" t="s">
        <v>82</v>
      </c>
      <c r="AV333" s="13" t="s">
        <v>82</v>
      </c>
      <c r="AW333" s="13" t="s">
        <v>34</v>
      </c>
      <c r="AX333" s="13" t="s">
        <v>73</v>
      </c>
      <c r="AY333" s="209" t="s">
        <v>283</v>
      </c>
    </row>
    <row r="334" spans="1:65" s="16" customFormat="1" ht="11.25">
      <c r="B334" s="232"/>
      <c r="C334" s="233"/>
      <c r="D334" s="200" t="s">
        <v>294</v>
      </c>
      <c r="E334" s="234" t="s">
        <v>21</v>
      </c>
      <c r="F334" s="235" t="s">
        <v>442</v>
      </c>
      <c r="G334" s="233"/>
      <c r="H334" s="236">
        <v>2</v>
      </c>
      <c r="I334" s="237"/>
      <c r="J334" s="233"/>
      <c r="K334" s="233"/>
      <c r="L334" s="238"/>
      <c r="M334" s="239"/>
      <c r="N334" s="240"/>
      <c r="O334" s="240"/>
      <c r="P334" s="240"/>
      <c r="Q334" s="240"/>
      <c r="R334" s="240"/>
      <c r="S334" s="240"/>
      <c r="T334" s="241"/>
      <c r="AT334" s="242" t="s">
        <v>294</v>
      </c>
      <c r="AU334" s="242" t="s">
        <v>82</v>
      </c>
      <c r="AV334" s="16" t="s">
        <v>290</v>
      </c>
      <c r="AW334" s="16" t="s">
        <v>34</v>
      </c>
      <c r="AX334" s="16" t="s">
        <v>80</v>
      </c>
      <c r="AY334" s="242" t="s">
        <v>283</v>
      </c>
    </row>
    <row r="335" spans="1:65" s="2" customFormat="1" ht="16.5" customHeight="1">
      <c r="A335" s="36"/>
      <c r="B335" s="37"/>
      <c r="C335" s="180" t="s">
        <v>1269</v>
      </c>
      <c r="D335" s="180" t="s">
        <v>285</v>
      </c>
      <c r="E335" s="181" t="s">
        <v>4104</v>
      </c>
      <c r="F335" s="182" t="s">
        <v>5213</v>
      </c>
      <c r="G335" s="183" t="s">
        <v>1931</v>
      </c>
      <c r="H335" s="184">
        <v>4</v>
      </c>
      <c r="I335" s="185"/>
      <c r="J335" s="186">
        <f>ROUND(I335*H335,2)</f>
        <v>0</v>
      </c>
      <c r="K335" s="182" t="s">
        <v>348</v>
      </c>
      <c r="L335" s="41"/>
      <c r="M335" s="187" t="s">
        <v>21</v>
      </c>
      <c r="N335" s="188" t="s">
        <v>44</v>
      </c>
      <c r="O335" s="66"/>
      <c r="P335" s="189">
        <f>O335*H335</f>
        <v>0</v>
      </c>
      <c r="Q335" s="189">
        <v>0</v>
      </c>
      <c r="R335" s="189">
        <f>Q335*H335</f>
        <v>0</v>
      </c>
      <c r="S335" s="189">
        <v>0</v>
      </c>
      <c r="T335" s="190">
        <f>S335*H335</f>
        <v>0</v>
      </c>
      <c r="U335" s="36"/>
      <c r="V335" s="36"/>
      <c r="W335" s="36"/>
      <c r="X335" s="36"/>
      <c r="Y335" s="36"/>
      <c r="Z335" s="36"/>
      <c r="AA335" s="36"/>
      <c r="AB335" s="36"/>
      <c r="AC335" s="36"/>
      <c r="AD335" s="36"/>
      <c r="AE335" s="36"/>
      <c r="AR335" s="191" t="s">
        <v>1170</v>
      </c>
      <c r="AT335" s="191" t="s">
        <v>285</v>
      </c>
      <c r="AU335" s="191" t="s">
        <v>82</v>
      </c>
      <c r="AY335" s="19" t="s">
        <v>283</v>
      </c>
      <c r="BE335" s="192">
        <f>IF(N335="základní",J335,0)</f>
        <v>0</v>
      </c>
      <c r="BF335" s="192">
        <f>IF(N335="snížená",J335,0)</f>
        <v>0</v>
      </c>
      <c r="BG335" s="192">
        <f>IF(N335="zákl. přenesená",J335,0)</f>
        <v>0</v>
      </c>
      <c r="BH335" s="192">
        <f>IF(N335="sníž. přenesená",J335,0)</f>
        <v>0</v>
      </c>
      <c r="BI335" s="192">
        <f>IF(N335="nulová",J335,0)</f>
        <v>0</v>
      </c>
      <c r="BJ335" s="19" t="s">
        <v>80</v>
      </c>
      <c r="BK335" s="192">
        <f>ROUND(I335*H335,2)</f>
        <v>0</v>
      </c>
      <c r="BL335" s="19" t="s">
        <v>1170</v>
      </c>
      <c r="BM335" s="191" t="s">
        <v>1846</v>
      </c>
    </row>
    <row r="336" spans="1:65" s="13" customFormat="1" ht="11.25">
      <c r="B336" s="198"/>
      <c r="C336" s="199"/>
      <c r="D336" s="200" t="s">
        <v>294</v>
      </c>
      <c r="E336" s="201" t="s">
        <v>21</v>
      </c>
      <c r="F336" s="202" t="s">
        <v>5214</v>
      </c>
      <c r="G336" s="199"/>
      <c r="H336" s="203">
        <v>4</v>
      </c>
      <c r="I336" s="204"/>
      <c r="J336" s="199"/>
      <c r="K336" s="199"/>
      <c r="L336" s="205"/>
      <c r="M336" s="206"/>
      <c r="N336" s="207"/>
      <c r="O336" s="207"/>
      <c r="P336" s="207"/>
      <c r="Q336" s="207"/>
      <c r="R336" s="207"/>
      <c r="S336" s="207"/>
      <c r="T336" s="208"/>
      <c r="AT336" s="209" t="s">
        <v>294</v>
      </c>
      <c r="AU336" s="209" t="s">
        <v>82</v>
      </c>
      <c r="AV336" s="13" t="s">
        <v>82</v>
      </c>
      <c r="AW336" s="13" t="s">
        <v>34</v>
      </c>
      <c r="AX336" s="13" t="s">
        <v>73</v>
      </c>
      <c r="AY336" s="209" t="s">
        <v>283</v>
      </c>
    </row>
    <row r="337" spans="1:65" s="16" customFormat="1" ht="11.25">
      <c r="B337" s="232"/>
      <c r="C337" s="233"/>
      <c r="D337" s="200" t="s">
        <v>294</v>
      </c>
      <c r="E337" s="234" t="s">
        <v>21</v>
      </c>
      <c r="F337" s="235" t="s">
        <v>442</v>
      </c>
      <c r="G337" s="233"/>
      <c r="H337" s="236">
        <v>4</v>
      </c>
      <c r="I337" s="237"/>
      <c r="J337" s="233"/>
      <c r="K337" s="233"/>
      <c r="L337" s="238"/>
      <c r="M337" s="239"/>
      <c r="N337" s="240"/>
      <c r="O337" s="240"/>
      <c r="P337" s="240"/>
      <c r="Q337" s="240"/>
      <c r="R337" s="240"/>
      <c r="S337" s="240"/>
      <c r="T337" s="241"/>
      <c r="AT337" s="242" t="s">
        <v>294</v>
      </c>
      <c r="AU337" s="242" t="s">
        <v>82</v>
      </c>
      <c r="AV337" s="16" t="s">
        <v>290</v>
      </c>
      <c r="AW337" s="16" t="s">
        <v>34</v>
      </c>
      <c r="AX337" s="16" t="s">
        <v>80</v>
      </c>
      <c r="AY337" s="242" t="s">
        <v>283</v>
      </c>
    </row>
    <row r="338" spans="1:65" s="2" customFormat="1" ht="24.2" customHeight="1">
      <c r="A338" s="36"/>
      <c r="B338" s="37"/>
      <c r="C338" s="180" t="s">
        <v>1275</v>
      </c>
      <c r="D338" s="180" t="s">
        <v>285</v>
      </c>
      <c r="E338" s="181" t="s">
        <v>4122</v>
      </c>
      <c r="F338" s="182" t="s">
        <v>5215</v>
      </c>
      <c r="G338" s="183" t="s">
        <v>1931</v>
      </c>
      <c r="H338" s="184">
        <v>1</v>
      </c>
      <c r="I338" s="185"/>
      <c r="J338" s="186">
        <f>ROUND(I338*H338,2)</f>
        <v>0</v>
      </c>
      <c r="K338" s="182" t="s">
        <v>348</v>
      </c>
      <c r="L338" s="41"/>
      <c r="M338" s="187" t="s">
        <v>21</v>
      </c>
      <c r="N338" s="188" t="s">
        <v>44</v>
      </c>
      <c r="O338" s="66"/>
      <c r="P338" s="189">
        <f>O338*H338</f>
        <v>0</v>
      </c>
      <c r="Q338" s="189">
        <v>0</v>
      </c>
      <c r="R338" s="189">
        <f>Q338*H338</f>
        <v>0</v>
      </c>
      <c r="S338" s="189">
        <v>0</v>
      </c>
      <c r="T338" s="190">
        <f>S338*H338</f>
        <v>0</v>
      </c>
      <c r="U338" s="36"/>
      <c r="V338" s="36"/>
      <c r="W338" s="36"/>
      <c r="X338" s="36"/>
      <c r="Y338" s="36"/>
      <c r="Z338" s="36"/>
      <c r="AA338" s="36"/>
      <c r="AB338" s="36"/>
      <c r="AC338" s="36"/>
      <c r="AD338" s="36"/>
      <c r="AE338" s="36"/>
      <c r="AR338" s="191" t="s">
        <v>1170</v>
      </c>
      <c r="AT338" s="191" t="s">
        <v>285</v>
      </c>
      <c r="AU338" s="191" t="s">
        <v>82</v>
      </c>
      <c r="AY338" s="19" t="s">
        <v>283</v>
      </c>
      <c r="BE338" s="192">
        <f>IF(N338="základní",J338,0)</f>
        <v>0</v>
      </c>
      <c r="BF338" s="192">
        <f>IF(N338="snížená",J338,0)</f>
        <v>0</v>
      </c>
      <c r="BG338" s="192">
        <f>IF(N338="zákl. přenesená",J338,0)</f>
        <v>0</v>
      </c>
      <c r="BH338" s="192">
        <f>IF(N338="sníž. přenesená",J338,0)</f>
        <v>0</v>
      </c>
      <c r="BI338" s="192">
        <f>IF(N338="nulová",J338,0)</f>
        <v>0</v>
      </c>
      <c r="BJ338" s="19" t="s">
        <v>80</v>
      </c>
      <c r="BK338" s="192">
        <f>ROUND(I338*H338,2)</f>
        <v>0</v>
      </c>
      <c r="BL338" s="19" t="s">
        <v>1170</v>
      </c>
      <c r="BM338" s="191" t="s">
        <v>1857</v>
      </c>
    </row>
    <row r="339" spans="1:65" s="13" customFormat="1" ht="11.25">
      <c r="B339" s="198"/>
      <c r="C339" s="199"/>
      <c r="D339" s="200" t="s">
        <v>294</v>
      </c>
      <c r="E339" s="201" t="s">
        <v>21</v>
      </c>
      <c r="F339" s="202" t="s">
        <v>4381</v>
      </c>
      <c r="G339" s="199"/>
      <c r="H339" s="203">
        <v>1</v>
      </c>
      <c r="I339" s="204"/>
      <c r="J339" s="199"/>
      <c r="K339" s="199"/>
      <c r="L339" s="205"/>
      <c r="M339" s="206"/>
      <c r="N339" s="207"/>
      <c r="O339" s="207"/>
      <c r="P339" s="207"/>
      <c r="Q339" s="207"/>
      <c r="R339" s="207"/>
      <c r="S339" s="207"/>
      <c r="T339" s="208"/>
      <c r="AT339" s="209" t="s">
        <v>294</v>
      </c>
      <c r="AU339" s="209" t="s">
        <v>82</v>
      </c>
      <c r="AV339" s="13" t="s">
        <v>82</v>
      </c>
      <c r="AW339" s="13" t="s">
        <v>34</v>
      </c>
      <c r="AX339" s="13" t="s">
        <v>73</v>
      </c>
      <c r="AY339" s="209" t="s">
        <v>283</v>
      </c>
    </row>
    <row r="340" spans="1:65" s="16" customFormat="1" ht="11.25">
      <c r="B340" s="232"/>
      <c r="C340" s="233"/>
      <c r="D340" s="200" t="s">
        <v>294</v>
      </c>
      <c r="E340" s="234" t="s">
        <v>21</v>
      </c>
      <c r="F340" s="235" t="s">
        <v>442</v>
      </c>
      <c r="G340" s="233"/>
      <c r="H340" s="236">
        <v>1</v>
      </c>
      <c r="I340" s="237"/>
      <c r="J340" s="233"/>
      <c r="K340" s="233"/>
      <c r="L340" s="238"/>
      <c r="M340" s="239"/>
      <c r="N340" s="240"/>
      <c r="O340" s="240"/>
      <c r="P340" s="240"/>
      <c r="Q340" s="240"/>
      <c r="R340" s="240"/>
      <c r="S340" s="240"/>
      <c r="T340" s="241"/>
      <c r="AT340" s="242" t="s">
        <v>294</v>
      </c>
      <c r="AU340" s="242" t="s">
        <v>82</v>
      </c>
      <c r="AV340" s="16" t="s">
        <v>290</v>
      </c>
      <c r="AW340" s="16" t="s">
        <v>34</v>
      </c>
      <c r="AX340" s="16" t="s">
        <v>80</v>
      </c>
      <c r="AY340" s="242" t="s">
        <v>283</v>
      </c>
    </row>
    <row r="341" spans="1:65" s="12" customFormat="1" ht="22.9" customHeight="1">
      <c r="B341" s="164"/>
      <c r="C341" s="165"/>
      <c r="D341" s="166" t="s">
        <v>72</v>
      </c>
      <c r="E341" s="178" t="s">
        <v>750</v>
      </c>
      <c r="F341" s="178" t="s">
        <v>4409</v>
      </c>
      <c r="G341" s="165"/>
      <c r="H341" s="165"/>
      <c r="I341" s="168"/>
      <c r="J341" s="179">
        <f>BK341</f>
        <v>0</v>
      </c>
      <c r="K341" s="165"/>
      <c r="L341" s="170"/>
      <c r="M341" s="171"/>
      <c r="N341" s="172"/>
      <c r="O341" s="172"/>
      <c r="P341" s="173">
        <f>SUM(P342:P353)</f>
        <v>0</v>
      </c>
      <c r="Q341" s="172"/>
      <c r="R341" s="173">
        <f>SUM(R342:R353)</f>
        <v>0</v>
      </c>
      <c r="S341" s="172"/>
      <c r="T341" s="174">
        <f>SUM(T342:T353)</f>
        <v>0</v>
      </c>
      <c r="AR341" s="175" t="s">
        <v>80</v>
      </c>
      <c r="AT341" s="176" t="s">
        <v>72</v>
      </c>
      <c r="AU341" s="176" t="s">
        <v>80</v>
      </c>
      <c r="AY341" s="175" t="s">
        <v>283</v>
      </c>
      <c r="BK341" s="177">
        <f>SUM(BK342:BK353)</f>
        <v>0</v>
      </c>
    </row>
    <row r="342" spans="1:65" s="2" customFormat="1" ht="16.5" customHeight="1">
      <c r="A342" s="36"/>
      <c r="B342" s="37"/>
      <c r="C342" s="180" t="s">
        <v>1284</v>
      </c>
      <c r="D342" s="180" t="s">
        <v>285</v>
      </c>
      <c r="E342" s="181" t="s">
        <v>4142</v>
      </c>
      <c r="F342" s="182" t="s">
        <v>5216</v>
      </c>
      <c r="G342" s="183" t="s">
        <v>409</v>
      </c>
      <c r="H342" s="184">
        <v>160</v>
      </c>
      <c r="I342" s="185"/>
      <c r="J342" s="186">
        <f>ROUND(I342*H342,2)</f>
        <v>0</v>
      </c>
      <c r="K342" s="182" t="s">
        <v>348</v>
      </c>
      <c r="L342" s="41"/>
      <c r="M342" s="187" t="s">
        <v>21</v>
      </c>
      <c r="N342" s="188" t="s">
        <v>44</v>
      </c>
      <c r="O342" s="66"/>
      <c r="P342" s="189">
        <f>O342*H342</f>
        <v>0</v>
      </c>
      <c r="Q342" s="189">
        <v>0</v>
      </c>
      <c r="R342" s="189">
        <f>Q342*H342</f>
        <v>0</v>
      </c>
      <c r="S342" s="189">
        <v>0</v>
      </c>
      <c r="T342" s="190">
        <f>S342*H342</f>
        <v>0</v>
      </c>
      <c r="U342" s="36"/>
      <c r="V342" s="36"/>
      <c r="W342" s="36"/>
      <c r="X342" s="36"/>
      <c r="Y342" s="36"/>
      <c r="Z342" s="36"/>
      <c r="AA342" s="36"/>
      <c r="AB342" s="36"/>
      <c r="AC342" s="36"/>
      <c r="AD342" s="36"/>
      <c r="AE342" s="36"/>
      <c r="AR342" s="191" t="s">
        <v>1170</v>
      </c>
      <c r="AT342" s="191" t="s">
        <v>285</v>
      </c>
      <c r="AU342" s="191" t="s">
        <v>82</v>
      </c>
      <c r="AY342" s="19" t="s">
        <v>283</v>
      </c>
      <c r="BE342" s="192">
        <f>IF(N342="základní",J342,0)</f>
        <v>0</v>
      </c>
      <c r="BF342" s="192">
        <f>IF(N342="snížená",J342,0)</f>
        <v>0</v>
      </c>
      <c r="BG342" s="192">
        <f>IF(N342="zákl. přenesená",J342,0)</f>
        <v>0</v>
      </c>
      <c r="BH342" s="192">
        <f>IF(N342="sníž. přenesená",J342,0)</f>
        <v>0</v>
      </c>
      <c r="BI342" s="192">
        <f>IF(N342="nulová",J342,0)</f>
        <v>0</v>
      </c>
      <c r="BJ342" s="19" t="s">
        <v>80</v>
      </c>
      <c r="BK342" s="192">
        <f>ROUND(I342*H342,2)</f>
        <v>0</v>
      </c>
      <c r="BL342" s="19" t="s">
        <v>1170</v>
      </c>
      <c r="BM342" s="191" t="s">
        <v>1869</v>
      </c>
    </row>
    <row r="343" spans="1:65" s="13" customFormat="1" ht="11.25">
      <c r="B343" s="198"/>
      <c r="C343" s="199"/>
      <c r="D343" s="200" t="s">
        <v>294</v>
      </c>
      <c r="E343" s="201" t="s">
        <v>21</v>
      </c>
      <c r="F343" s="202" t="s">
        <v>5217</v>
      </c>
      <c r="G343" s="199"/>
      <c r="H343" s="203">
        <v>160</v>
      </c>
      <c r="I343" s="204"/>
      <c r="J343" s="199"/>
      <c r="K343" s="199"/>
      <c r="L343" s="205"/>
      <c r="M343" s="206"/>
      <c r="N343" s="207"/>
      <c r="O343" s="207"/>
      <c r="P343" s="207"/>
      <c r="Q343" s="207"/>
      <c r="R343" s="207"/>
      <c r="S343" s="207"/>
      <c r="T343" s="208"/>
      <c r="AT343" s="209" t="s">
        <v>294</v>
      </c>
      <c r="AU343" s="209" t="s">
        <v>82</v>
      </c>
      <c r="AV343" s="13" t="s">
        <v>82</v>
      </c>
      <c r="AW343" s="13" t="s">
        <v>34</v>
      </c>
      <c r="AX343" s="13" t="s">
        <v>73</v>
      </c>
      <c r="AY343" s="209" t="s">
        <v>283</v>
      </c>
    </row>
    <row r="344" spans="1:65" s="16" customFormat="1" ht="11.25">
      <c r="B344" s="232"/>
      <c r="C344" s="233"/>
      <c r="D344" s="200" t="s">
        <v>294</v>
      </c>
      <c r="E344" s="234" t="s">
        <v>21</v>
      </c>
      <c r="F344" s="235" t="s">
        <v>442</v>
      </c>
      <c r="G344" s="233"/>
      <c r="H344" s="236">
        <v>160</v>
      </c>
      <c r="I344" s="237"/>
      <c r="J344" s="233"/>
      <c r="K344" s="233"/>
      <c r="L344" s="238"/>
      <c r="M344" s="239"/>
      <c r="N344" s="240"/>
      <c r="O344" s="240"/>
      <c r="P344" s="240"/>
      <c r="Q344" s="240"/>
      <c r="R344" s="240"/>
      <c r="S344" s="240"/>
      <c r="T344" s="241"/>
      <c r="AT344" s="242" t="s">
        <v>294</v>
      </c>
      <c r="AU344" s="242" t="s">
        <v>82</v>
      </c>
      <c r="AV344" s="16" t="s">
        <v>290</v>
      </c>
      <c r="AW344" s="16" t="s">
        <v>34</v>
      </c>
      <c r="AX344" s="16" t="s">
        <v>80</v>
      </c>
      <c r="AY344" s="242" t="s">
        <v>283</v>
      </c>
    </row>
    <row r="345" spans="1:65" s="2" customFormat="1" ht="16.5" customHeight="1">
      <c r="A345" s="36"/>
      <c r="B345" s="37"/>
      <c r="C345" s="180" t="s">
        <v>1290</v>
      </c>
      <c r="D345" s="180" t="s">
        <v>285</v>
      </c>
      <c r="E345" s="181" t="s">
        <v>4156</v>
      </c>
      <c r="F345" s="182" t="s">
        <v>4422</v>
      </c>
      <c r="G345" s="183" t="s">
        <v>1931</v>
      </c>
      <c r="H345" s="184">
        <v>14</v>
      </c>
      <c r="I345" s="185"/>
      <c r="J345" s="186">
        <f>ROUND(I345*H345,2)</f>
        <v>0</v>
      </c>
      <c r="K345" s="182" t="s">
        <v>348</v>
      </c>
      <c r="L345" s="41"/>
      <c r="M345" s="187" t="s">
        <v>21</v>
      </c>
      <c r="N345" s="188" t="s">
        <v>44</v>
      </c>
      <c r="O345" s="66"/>
      <c r="P345" s="189">
        <f>O345*H345</f>
        <v>0</v>
      </c>
      <c r="Q345" s="189">
        <v>0</v>
      </c>
      <c r="R345" s="189">
        <f>Q345*H345</f>
        <v>0</v>
      </c>
      <c r="S345" s="189">
        <v>0</v>
      </c>
      <c r="T345" s="190">
        <f>S345*H345</f>
        <v>0</v>
      </c>
      <c r="U345" s="36"/>
      <c r="V345" s="36"/>
      <c r="W345" s="36"/>
      <c r="X345" s="36"/>
      <c r="Y345" s="36"/>
      <c r="Z345" s="36"/>
      <c r="AA345" s="36"/>
      <c r="AB345" s="36"/>
      <c r="AC345" s="36"/>
      <c r="AD345" s="36"/>
      <c r="AE345" s="36"/>
      <c r="AR345" s="191" t="s">
        <v>1170</v>
      </c>
      <c r="AT345" s="191" t="s">
        <v>285</v>
      </c>
      <c r="AU345" s="191" t="s">
        <v>82</v>
      </c>
      <c r="AY345" s="19" t="s">
        <v>283</v>
      </c>
      <c r="BE345" s="192">
        <f>IF(N345="základní",J345,0)</f>
        <v>0</v>
      </c>
      <c r="BF345" s="192">
        <f>IF(N345="snížená",J345,0)</f>
        <v>0</v>
      </c>
      <c r="BG345" s="192">
        <f>IF(N345="zákl. přenesená",J345,0)</f>
        <v>0</v>
      </c>
      <c r="BH345" s="192">
        <f>IF(N345="sníž. přenesená",J345,0)</f>
        <v>0</v>
      </c>
      <c r="BI345" s="192">
        <f>IF(N345="nulová",J345,0)</f>
        <v>0</v>
      </c>
      <c r="BJ345" s="19" t="s">
        <v>80</v>
      </c>
      <c r="BK345" s="192">
        <f>ROUND(I345*H345,2)</f>
        <v>0</v>
      </c>
      <c r="BL345" s="19" t="s">
        <v>1170</v>
      </c>
      <c r="BM345" s="191" t="s">
        <v>1881</v>
      </c>
    </row>
    <row r="346" spans="1:65" s="13" customFormat="1" ht="11.25">
      <c r="B346" s="198"/>
      <c r="C346" s="199"/>
      <c r="D346" s="200" t="s">
        <v>294</v>
      </c>
      <c r="E346" s="201" t="s">
        <v>21</v>
      </c>
      <c r="F346" s="202" t="s">
        <v>4577</v>
      </c>
      <c r="G346" s="199"/>
      <c r="H346" s="203">
        <v>14</v>
      </c>
      <c r="I346" s="204"/>
      <c r="J346" s="199"/>
      <c r="K346" s="199"/>
      <c r="L346" s="205"/>
      <c r="M346" s="206"/>
      <c r="N346" s="207"/>
      <c r="O346" s="207"/>
      <c r="P346" s="207"/>
      <c r="Q346" s="207"/>
      <c r="R346" s="207"/>
      <c r="S346" s="207"/>
      <c r="T346" s="208"/>
      <c r="AT346" s="209" t="s">
        <v>294</v>
      </c>
      <c r="AU346" s="209" t="s">
        <v>82</v>
      </c>
      <c r="AV346" s="13" t="s">
        <v>82</v>
      </c>
      <c r="AW346" s="13" t="s">
        <v>34</v>
      </c>
      <c r="AX346" s="13" t="s">
        <v>73</v>
      </c>
      <c r="AY346" s="209" t="s">
        <v>283</v>
      </c>
    </row>
    <row r="347" spans="1:65" s="16" customFormat="1" ht="11.25">
      <c r="B347" s="232"/>
      <c r="C347" s="233"/>
      <c r="D347" s="200" t="s">
        <v>294</v>
      </c>
      <c r="E347" s="234" t="s">
        <v>21</v>
      </c>
      <c r="F347" s="235" t="s">
        <v>442</v>
      </c>
      <c r="G347" s="233"/>
      <c r="H347" s="236">
        <v>14</v>
      </c>
      <c r="I347" s="237"/>
      <c r="J347" s="233"/>
      <c r="K347" s="233"/>
      <c r="L347" s="238"/>
      <c r="M347" s="239"/>
      <c r="N347" s="240"/>
      <c r="O347" s="240"/>
      <c r="P347" s="240"/>
      <c r="Q347" s="240"/>
      <c r="R347" s="240"/>
      <c r="S347" s="240"/>
      <c r="T347" s="241"/>
      <c r="AT347" s="242" t="s">
        <v>294</v>
      </c>
      <c r="AU347" s="242" t="s">
        <v>82</v>
      </c>
      <c r="AV347" s="16" t="s">
        <v>290</v>
      </c>
      <c r="AW347" s="16" t="s">
        <v>34</v>
      </c>
      <c r="AX347" s="16" t="s">
        <v>80</v>
      </c>
      <c r="AY347" s="242" t="s">
        <v>283</v>
      </c>
    </row>
    <row r="348" spans="1:65" s="2" customFormat="1" ht="16.5" customHeight="1">
      <c r="A348" s="36"/>
      <c r="B348" s="37"/>
      <c r="C348" s="180" t="s">
        <v>1296</v>
      </c>
      <c r="D348" s="180" t="s">
        <v>285</v>
      </c>
      <c r="E348" s="181" t="s">
        <v>4490</v>
      </c>
      <c r="F348" s="182" t="s">
        <v>4424</v>
      </c>
      <c r="G348" s="183" t="s">
        <v>1931</v>
      </c>
      <c r="H348" s="184">
        <v>4</v>
      </c>
      <c r="I348" s="185"/>
      <c r="J348" s="186">
        <f>ROUND(I348*H348,2)</f>
        <v>0</v>
      </c>
      <c r="K348" s="182" t="s">
        <v>348</v>
      </c>
      <c r="L348" s="41"/>
      <c r="M348" s="187" t="s">
        <v>21</v>
      </c>
      <c r="N348" s="188" t="s">
        <v>44</v>
      </c>
      <c r="O348" s="66"/>
      <c r="P348" s="189">
        <f>O348*H348</f>
        <v>0</v>
      </c>
      <c r="Q348" s="189">
        <v>0</v>
      </c>
      <c r="R348" s="189">
        <f>Q348*H348</f>
        <v>0</v>
      </c>
      <c r="S348" s="189">
        <v>0</v>
      </c>
      <c r="T348" s="190">
        <f>S348*H348</f>
        <v>0</v>
      </c>
      <c r="U348" s="36"/>
      <c r="V348" s="36"/>
      <c r="W348" s="36"/>
      <c r="X348" s="36"/>
      <c r="Y348" s="36"/>
      <c r="Z348" s="36"/>
      <c r="AA348" s="36"/>
      <c r="AB348" s="36"/>
      <c r="AC348" s="36"/>
      <c r="AD348" s="36"/>
      <c r="AE348" s="36"/>
      <c r="AR348" s="191" t="s">
        <v>1170</v>
      </c>
      <c r="AT348" s="191" t="s">
        <v>285</v>
      </c>
      <c r="AU348" s="191" t="s">
        <v>82</v>
      </c>
      <c r="AY348" s="19" t="s">
        <v>283</v>
      </c>
      <c r="BE348" s="192">
        <f>IF(N348="základní",J348,0)</f>
        <v>0</v>
      </c>
      <c r="BF348" s="192">
        <f>IF(N348="snížená",J348,0)</f>
        <v>0</v>
      </c>
      <c r="BG348" s="192">
        <f>IF(N348="zákl. přenesená",J348,0)</f>
        <v>0</v>
      </c>
      <c r="BH348" s="192">
        <f>IF(N348="sníž. přenesená",J348,0)</f>
        <v>0</v>
      </c>
      <c r="BI348" s="192">
        <f>IF(N348="nulová",J348,0)</f>
        <v>0</v>
      </c>
      <c r="BJ348" s="19" t="s">
        <v>80</v>
      </c>
      <c r="BK348" s="192">
        <f>ROUND(I348*H348,2)</f>
        <v>0</v>
      </c>
      <c r="BL348" s="19" t="s">
        <v>1170</v>
      </c>
      <c r="BM348" s="191" t="s">
        <v>1893</v>
      </c>
    </row>
    <row r="349" spans="1:65" s="13" customFormat="1" ht="11.25">
      <c r="B349" s="198"/>
      <c r="C349" s="199"/>
      <c r="D349" s="200" t="s">
        <v>294</v>
      </c>
      <c r="E349" s="201" t="s">
        <v>21</v>
      </c>
      <c r="F349" s="202" t="s">
        <v>4388</v>
      </c>
      <c r="G349" s="199"/>
      <c r="H349" s="203">
        <v>4</v>
      </c>
      <c r="I349" s="204"/>
      <c r="J349" s="199"/>
      <c r="K349" s="199"/>
      <c r="L349" s="205"/>
      <c r="M349" s="206"/>
      <c r="N349" s="207"/>
      <c r="O349" s="207"/>
      <c r="P349" s="207"/>
      <c r="Q349" s="207"/>
      <c r="R349" s="207"/>
      <c r="S349" s="207"/>
      <c r="T349" s="208"/>
      <c r="AT349" s="209" t="s">
        <v>294</v>
      </c>
      <c r="AU349" s="209" t="s">
        <v>82</v>
      </c>
      <c r="AV349" s="13" t="s">
        <v>82</v>
      </c>
      <c r="AW349" s="13" t="s">
        <v>34</v>
      </c>
      <c r="AX349" s="13" t="s">
        <v>73</v>
      </c>
      <c r="AY349" s="209" t="s">
        <v>283</v>
      </c>
    </row>
    <row r="350" spans="1:65" s="16" customFormat="1" ht="11.25">
      <c r="B350" s="232"/>
      <c r="C350" s="233"/>
      <c r="D350" s="200" t="s">
        <v>294</v>
      </c>
      <c r="E350" s="234" t="s">
        <v>21</v>
      </c>
      <c r="F350" s="235" t="s">
        <v>442</v>
      </c>
      <c r="G350" s="233"/>
      <c r="H350" s="236">
        <v>4</v>
      </c>
      <c r="I350" s="237"/>
      <c r="J350" s="233"/>
      <c r="K350" s="233"/>
      <c r="L350" s="238"/>
      <c r="M350" s="239"/>
      <c r="N350" s="240"/>
      <c r="O350" s="240"/>
      <c r="P350" s="240"/>
      <c r="Q350" s="240"/>
      <c r="R350" s="240"/>
      <c r="S350" s="240"/>
      <c r="T350" s="241"/>
      <c r="AT350" s="242" t="s">
        <v>294</v>
      </c>
      <c r="AU350" s="242" t="s">
        <v>82</v>
      </c>
      <c r="AV350" s="16" t="s">
        <v>290</v>
      </c>
      <c r="AW350" s="16" t="s">
        <v>34</v>
      </c>
      <c r="AX350" s="16" t="s">
        <v>80</v>
      </c>
      <c r="AY350" s="242" t="s">
        <v>283</v>
      </c>
    </row>
    <row r="351" spans="1:65" s="2" customFormat="1" ht="16.5" customHeight="1">
      <c r="A351" s="36"/>
      <c r="B351" s="37"/>
      <c r="C351" s="180" t="s">
        <v>1301</v>
      </c>
      <c r="D351" s="180" t="s">
        <v>285</v>
      </c>
      <c r="E351" s="181" t="s">
        <v>4170</v>
      </c>
      <c r="F351" s="182" t="s">
        <v>4463</v>
      </c>
      <c r="G351" s="183" t="s">
        <v>2963</v>
      </c>
      <c r="H351" s="184">
        <v>1</v>
      </c>
      <c r="I351" s="185"/>
      <c r="J351" s="186">
        <f>ROUND(I351*H351,2)</f>
        <v>0</v>
      </c>
      <c r="K351" s="182" t="s">
        <v>348</v>
      </c>
      <c r="L351" s="41"/>
      <c r="M351" s="187" t="s">
        <v>21</v>
      </c>
      <c r="N351" s="188" t="s">
        <v>44</v>
      </c>
      <c r="O351" s="66"/>
      <c r="P351" s="189">
        <f>O351*H351</f>
        <v>0</v>
      </c>
      <c r="Q351" s="189">
        <v>0</v>
      </c>
      <c r="R351" s="189">
        <f>Q351*H351</f>
        <v>0</v>
      </c>
      <c r="S351" s="189">
        <v>0</v>
      </c>
      <c r="T351" s="190">
        <f>S351*H351</f>
        <v>0</v>
      </c>
      <c r="U351" s="36"/>
      <c r="V351" s="36"/>
      <c r="W351" s="36"/>
      <c r="X351" s="36"/>
      <c r="Y351" s="36"/>
      <c r="Z351" s="36"/>
      <c r="AA351" s="36"/>
      <c r="AB351" s="36"/>
      <c r="AC351" s="36"/>
      <c r="AD351" s="36"/>
      <c r="AE351" s="36"/>
      <c r="AR351" s="191" t="s">
        <v>1170</v>
      </c>
      <c r="AT351" s="191" t="s">
        <v>285</v>
      </c>
      <c r="AU351" s="191" t="s">
        <v>82</v>
      </c>
      <c r="AY351" s="19" t="s">
        <v>283</v>
      </c>
      <c r="BE351" s="192">
        <f>IF(N351="základní",J351,0)</f>
        <v>0</v>
      </c>
      <c r="BF351" s="192">
        <f>IF(N351="snížená",J351,0)</f>
        <v>0</v>
      </c>
      <c r="BG351" s="192">
        <f>IF(N351="zákl. přenesená",J351,0)</f>
        <v>0</v>
      </c>
      <c r="BH351" s="192">
        <f>IF(N351="sníž. přenesená",J351,0)</f>
        <v>0</v>
      </c>
      <c r="BI351" s="192">
        <f>IF(N351="nulová",J351,0)</f>
        <v>0</v>
      </c>
      <c r="BJ351" s="19" t="s">
        <v>80</v>
      </c>
      <c r="BK351" s="192">
        <f>ROUND(I351*H351,2)</f>
        <v>0</v>
      </c>
      <c r="BL351" s="19" t="s">
        <v>1170</v>
      </c>
      <c r="BM351" s="191" t="s">
        <v>1904</v>
      </c>
    </row>
    <row r="352" spans="1:65" s="13" customFormat="1" ht="11.25">
      <c r="B352" s="198"/>
      <c r="C352" s="199"/>
      <c r="D352" s="200" t="s">
        <v>294</v>
      </c>
      <c r="E352" s="201" t="s">
        <v>21</v>
      </c>
      <c r="F352" s="202" t="s">
        <v>4381</v>
      </c>
      <c r="G352" s="199"/>
      <c r="H352" s="203">
        <v>1</v>
      </c>
      <c r="I352" s="204"/>
      <c r="J352" s="199"/>
      <c r="K352" s="199"/>
      <c r="L352" s="205"/>
      <c r="M352" s="206"/>
      <c r="N352" s="207"/>
      <c r="O352" s="207"/>
      <c r="P352" s="207"/>
      <c r="Q352" s="207"/>
      <c r="R352" s="207"/>
      <c r="S352" s="207"/>
      <c r="T352" s="208"/>
      <c r="AT352" s="209" t="s">
        <v>294</v>
      </c>
      <c r="AU352" s="209" t="s">
        <v>82</v>
      </c>
      <c r="AV352" s="13" t="s">
        <v>82</v>
      </c>
      <c r="AW352" s="13" t="s">
        <v>34</v>
      </c>
      <c r="AX352" s="13" t="s">
        <v>73</v>
      </c>
      <c r="AY352" s="209" t="s">
        <v>283</v>
      </c>
    </row>
    <row r="353" spans="1:65" s="16" customFormat="1" ht="11.25">
      <c r="B353" s="232"/>
      <c r="C353" s="233"/>
      <c r="D353" s="200" t="s">
        <v>294</v>
      </c>
      <c r="E353" s="234" t="s">
        <v>21</v>
      </c>
      <c r="F353" s="235" t="s">
        <v>442</v>
      </c>
      <c r="G353" s="233"/>
      <c r="H353" s="236">
        <v>1</v>
      </c>
      <c r="I353" s="237"/>
      <c r="J353" s="233"/>
      <c r="K353" s="233"/>
      <c r="L353" s="238"/>
      <c r="M353" s="239"/>
      <c r="N353" s="240"/>
      <c r="O353" s="240"/>
      <c r="P353" s="240"/>
      <c r="Q353" s="240"/>
      <c r="R353" s="240"/>
      <c r="S353" s="240"/>
      <c r="T353" s="241"/>
      <c r="AT353" s="242" t="s">
        <v>294</v>
      </c>
      <c r="AU353" s="242" t="s">
        <v>82</v>
      </c>
      <c r="AV353" s="16" t="s">
        <v>290</v>
      </c>
      <c r="AW353" s="16" t="s">
        <v>34</v>
      </c>
      <c r="AX353" s="16" t="s">
        <v>80</v>
      </c>
      <c r="AY353" s="242" t="s">
        <v>283</v>
      </c>
    </row>
    <row r="354" spans="1:65" s="12" customFormat="1" ht="22.9" customHeight="1">
      <c r="B354" s="164"/>
      <c r="C354" s="165"/>
      <c r="D354" s="166" t="s">
        <v>72</v>
      </c>
      <c r="E354" s="178" t="s">
        <v>4099</v>
      </c>
      <c r="F354" s="178" t="s">
        <v>4428</v>
      </c>
      <c r="G354" s="165"/>
      <c r="H354" s="165"/>
      <c r="I354" s="168"/>
      <c r="J354" s="179">
        <f>BK354</f>
        <v>0</v>
      </c>
      <c r="K354" s="165"/>
      <c r="L354" s="170"/>
      <c r="M354" s="171"/>
      <c r="N354" s="172"/>
      <c r="O354" s="172"/>
      <c r="P354" s="173">
        <f>SUM(P355:P358)</f>
        <v>0</v>
      </c>
      <c r="Q354" s="172"/>
      <c r="R354" s="173">
        <f>SUM(R355:R358)</f>
        <v>0</v>
      </c>
      <c r="S354" s="172"/>
      <c r="T354" s="174">
        <f>SUM(T355:T358)</f>
        <v>0</v>
      </c>
      <c r="AR354" s="175" t="s">
        <v>80</v>
      </c>
      <c r="AT354" s="176" t="s">
        <v>72</v>
      </c>
      <c r="AU354" s="176" t="s">
        <v>80</v>
      </c>
      <c r="AY354" s="175" t="s">
        <v>283</v>
      </c>
      <c r="BK354" s="177">
        <f>SUM(BK355:BK358)</f>
        <v>0</v>
      </c>
    </row>
    <row r="355" spans="1:65" s="2" customFormat="1" ht="16.5" customHeight="1">
      <c r="A355" s="36"/>
      <c r="B355" s="37"/>
      <c r="C355" s="180" t="s">
        <v>1306</v>
      </c>
      <c r="D355" s="180" t="s">
        <v>285</v>
      </c>
      <c r="E355" s="181" t="s">
        <v>4530</v>
      </c>
      <c r="F355" s="182" t="s">
        <v>4552</v>
      </c>
      <c r="G355" s="183" t="s">
        <v>4479</v>
      </c>
      <c r="H355" s="184">
        <v>1</v>
      </c>
      <c r="I355" s="185"/>
      <c r="J355" s="186">
        <f>ROUND(I355*H355,2)</f>
        <v>0</v>
      </c>
      <c r="K355" s="182" t="s">
        <v>348</v>
      </c>
      <c r="L355" s="41"/>
      <c r="M355" s="187" t="s">
        <v>21</v>
      </c>
      <c r="N355" s="188" t="s">
        <v>44</v>
      </c>
      <c r="O355" s="66"/>
      <c r="P355" s="189">
        <f>O355*H355</f>
        <v>0</v>
      </c>
      <c r="Q355" s="189">
        <v>0</v>
      </c>
      <c r="R355" s="189">
        <f>Q355*H355</f>
        <v>0</v>
      </c>
      <c r="S355" s="189">
        <v>0</v>
      </c>
      <c r="T355" s="190">
        <f>S355*H355</f>
        <v>0</v>
      </c>
      <c r="U355" s="36"/>
      <c r="V355" s="36"/>
      <c r="W355" s="36"/>
      <c r="X355" s="36"/>
      <c r="Y355" s="36"/>
      <c r="Z355" s="36"/>
      <c r="AA355" s="36"/>
      <c r="AB355" s="36"/>
      <c r="AC355" s="36"/>
      <c r="AD355" s="36"/>
      <c r="AE355" s="36"/>
      <c r="AR355" s="191" t="s">
        <v>1170</v>
      </c>
      <c r="AT355" s="191" t="s">
        <v>285</v>
      </c>
      <c r="AU355" s="191" t="s">
        <v>82</v>
      </c>
      <c r="AY355" s="19" t="s">
        <v>283</v>
      </c>
      <c r="BE355" s="192">
        <f>IF(N355="základní",J355,0)</f>
        <v>0</v>
      </c>
      <c r="BF355" s="192">
        <f>IF(N355="snížená",J355,0)</f>
        <v>0</v>
      </c>
      <c r="BG355" s="192">
        <f>IF(N355="zákl. přenesená",J355,0)</f>
        <v>0</v>
      </c>
      <c r="BH355" s="192">
        <f>IF(N355="sníž. přenesená",J355,0)</f>
        <v>0</v>
      </c>
      <c r="BI355" s="192">
        <f>IF(N355="nulová",J355,0)</f>
        <v>0</v>
      </c>
      <c r="BJ355" s="19" t="s">
        <v>80</v>
      </c>
      <c r="BK355" s="192">
        <f>ROUND(I355*H355,2)</f>
        <v>0</v>
      </c>
      <c r="BL355" s="19" t="s">
        <v>1170</v>
      </c>
      <c r="BM355" s="191" t="s">
        <v>1914</v>
      </c>
    </row>
    <row r="356" spans="1:65" s="2" customFormat="1" ht="16.5" customHeight="1">
      <c r="A356" s="36"/>
      <c r="B356" s="37"/>
      <c r="C356" s="180" t="s">
        <v>1312</v>
      </c>
      <c r="D356" s="180" t="s">
        <v>285</v>
      </c>
      <c r="E356" s="181" t="s">
        <v>4532</v>
      </c>
      <c r="F356" s="182" t="s">
        <v>4429</v>
      </c>
      <c r="G356" s="183" t="s">
        <v>1931</v>
      </c>
      <c r="H356" s="184">
        <v>2</v>
      </c>
      <c r="I356" s="185"/>
      <c r="J356" s="186">
        <f>ROUND(I356*H356,2)</f>
        <v>0</v>
      </c>
      <c r="K356" s="182" t="s">
        <v>348</v>
      </c>
      <c r="L356" s="41"/>
      <c r="M356" s="187" t="s">
        <v>21</v>
      </c>
      <c r="N356" s="188" t="s">
        <v>44</v>
      </c>
      <c r="O356" s="66"/>
      <c r="P356" s="189">
        <f>O356*H356</f>
        <v>0</v>
      </c>
      <c r="Q356" s="189">
        <v>0</v>
      </c>
      <c r="R356" s="189">
        <f>Q356*H356</f>
        <v>0</v>
      </c>
      <c r="S356" s="189">
        <v>0</v>
      </c>
      <c r="T356" s="190">
        <f>S356*H356</f>
        <v>0</v>
      </c>
      <c r="U356" s="36"/>
      <c r="V356" s="36"/>
      <c r="W356" s="36"/>
      <c r="X356" s="36"/>
      <c r="Y356" s="36"/>
      <c r="Z356" s="36"/>
      <c r="AA356" s="36"/>
      <c r="AB356" s="36"/>
      <c r="AC356" s="36"/>
      <c r="AD356" s="36"/>
      <c r="AE356" s="36"/>
      <c r="AR356" s="191" t="s">
        <v>1170</v>
      </c>
      <c r="AT356" s="191" t="s">
        <v>285</v>
      </c>
      <c r="AU356" s="191" t="s">
        <v>82</v>
      </c>
      <c r="AY356" s="19" t="s">
        <v>283</v>
      </c>
      <c r="BE356" s="192">
        <f>IF(N356="základní",J356,0)</f>
        <v>0</v>
      </c>
      <c r="BF356" s="192">
        <f>IF(N356="snížená",J356,0)</f>
        <v>0</v>
      </c>
      <c r="BG356" s="192">
        <f>IF(N356="zákl. přenesená",J356,0)</f>
        <v>0</v>
      </c>
      <c r="BH356" s="192">
        <f>IF(N356="sníž. přenesená",J356,0)</f>
        <v>0</v>
      </c>
      <c r="BI356" s="192">
        <f>IF(N356="nulová",J356,0)</f>
        <v>0</v>
      </c>
      <c r="BJ356" s="19" t="s">
        <v>80</v>
      </c>
      <c r="BK356" s="192">
        <f>ROUND(I356*H356,2)</f>
        <v>0</v>
      </c>
      <c r="BL356" s="19" t="s">
        <v>1170</v>
      </c>
      <c r="BM356" s="191" t="s">
        <v>1922</v>
      </c>
    </row>
    <row r="357" spans="1:65" s="2" customFormat="1" ht="16.5" customHeight="1">
      <c r="A357" s="36"/>
      <c r="B357" s="37"/>
      <c r="C357" s="180" t="s">
        <v>1318</v>
      </c>
      <c r="D357" s="180" t="s">
        <v>285</v>
      </c>
      <c r="E357" s="181" t="s">
        <v>4533</v>
      </c>
      <c r="F357" s="182" t="s">
        <v>4557</v>
      </c>
      <c r="G357" s="183" t="s">
        <v>4479</v>
      </c>
      <c r="H357" s="184">
        <v>1</v>
      </c>
      <c r="I357" s="185"/>
      <c r="J357" s="186">
        <f>ROUND(I357*H357,2)</f>
        <v>0</v>
      </c>
      <c r="K357" s="182" t="s">
        <v>348</v>
      </c>
      <c r="L357" s="41"/>
      <c r="M357" s="187" t="s">
        <v>21</v>
      </c>
      <c r="N357" s="188" t="s">
        <v>44</v>
      </c>
      <c r="O357" s="66"/>
      <c r="P357" s="189">
        <f>O357*H357</f>
        <v>0</v>
      </c>
      <c r="Q357" s="189">
        <v>0</v>
      </c>
      <c r="R357" s="189">
        <f>Q357*H357</f>
        <v>0</v>
      </c>
      <c r="S357" s="189">
        <v>0</v>
      </c>
      <c r="T357" s="190">
        <f>S357*H357</f>
        <v>0</v>
      </c>
      <c r="U357" s="36"/>
      <c r="V357" s="36"/>
      <c r="W357" s="36"/>
      <c r="X357" s="36"/>
      <c r="Y357" s="36"/>
      <c r="Z357" s="36"/>
      <c r="AA357" s="36"/>
      <c r="AB357" s="36"/>
      <c r="AC357" s="36"/>
      <c r="AD357" s="36"/>
      <c r="AE357" s="36"/>
      <c r="AR357" s="191" t="s">
        <v>1170</v>
      </c>
      <c r="AT357" s="191" t="s">
        <v>285</v>
      </c>
      <c r="AU357" s="191" t="s">
        <v>82</v>
      </c>
      <c r="AY357" s="19" t="s">
        <v>283</v>
      </c>
      <c r="BE357" s="192">
        <f>IF(N357="základní",J357,0)</f>
        <v>0</v>
      </c>
      <c r="BF357" s="192">
        <f>IF(N357="snížená",J357,0)</f>
        <v>0</v>
      </c>
      <c r="BG357" s="192">
        <f>IF(N357="zákl. přenesená",J357,0)</f>
        <v>0</v>
      </c>
      <c r="BH357" s="192">
        <f>IF(N357="sníž. přenesená",J357,0)</f>
        <v>0</v>
      </c>
      <c r="BI357" s="192">
        <f>IF(N357="nulová",J357,0)</f>
        <v>0</v>
      </c>
      <c r="BJ357" s="19" t="s">
        <v>80</v>
      </c>
      <c r="BK357" s="192">
        <f>ROUND(I357*H357,2)</f>
        <v>0</v>
      </c>
      <c r="BL357" s="19" t="s">
        <v>1170</v>
      </c>
      <c r="BM357" s="191" t="s">
        <v>1928</v>
      </c>
    </row>
    <row r="358" spans="1:65" s="2" customFormat="1" ht="16.5" customHeight="1">
      <c r="A358" s="36"/>
      <c r="B358" s="37"/>
      <c r="C358" s="180" t="s">
        <v>1327</v>
      </c>
      <c r="D358" s="180" t="s">
        <v>285</v>
      </c>
      <c r="E358" s="181" t="s">
        <v>4494</v>
      </c>
      <c r="F358" s="182" t="s">
        <v>4433</v>
      </c>
      <c r="G358" s="183" t="s">
        <v>4479</v>
      </c>
      <c r="H358" s="184">
        <v>1</v>
      </c>
      <c r="I358" s="185"/>
      <c r="J358" s="186">
        <f>ROUND(I358*H358,2)</f>
        <v>0</v>
      </c>
      <c r="K358" s="182" t="s">
        <v>348</v>
      </c>
      <c r="L358" s="41"/>
      <c r="M358" s="187" t="s">
        <v>21</v>
      </c>
      <c r="N358" s="188" t="s">
        <v>44</v>
      </c>
      <c r="O358" s="66"/>
      <c r="P358" s="189">
        <f>O358*H358</f>
        <v>0</v>
      </c>
      <c r="Q358" s="189">
        <v>0</v>
      </c>
      <c r="R358" s="189">
        <f>Q358*H358</f>
        <v>0</v>
      </c>
      <c r="S358" s="189">
        <v>0</v>
      </c>
      <c r="T358" s="190">
        <f>S358*H358</f>
        <v>0</v>
      </c>
      <c r="U358" s="36"/>
      <c r="V358" s="36"/>
      <c r="W358" s="36"/>
      <c r="X358" s="36"/>
      <c r="Y358" s="36"/>
      <c r="Z358" s="36"/>
      <c r="AA358" s="36"/>
      <c r="AB358" s="36"/>
      <c r="AC358" s="36"/>
      <c r="AD358" s="36"/>
      <c r="AE358" s="36"/>
      <c r="AR358" s="191" t="s">
        <v>1170</v>
      </c>
      <c r="AT358" s="191" t="s">
        <v>285</v>
      </c>
      <c r="AU358" s="191" t="s">
        <v>82</v>
      </c>
      <c r="AY358" s="19" t="s">
        <v>283</v>
      </c>
      <c r="BE358" s="192">
        <f>IF(N358="základní",J358,0)</f>
        <v>0</v>
      </c>
      <c r="BF358" s="192">
        <f>IF(N358="snížená",J358,0)</f>
        <v>0</v>
      </c>
      <c r="BG358" s="192">
        <f>IF(N358="zákl. přenesená",J358,0)</f>
        <v>0</v>
      </c>
      <c r="BH358" s="192">
        <f>IF(N358="sníž. přenesená",J358,0)</f>
        <v>0</v>
      </c>
      <c r="BI358" s="192">
        <f>IF(N358="nulová",J358,0)</f>
        <v>0</v>
      </c>
      <c r="BJ358" s="19" t="s">
        <v>80</v>
      </c>
      <c r="BK358" s="192">
        <f>ROUND(I358*H358,2)</f>
        <v>0</v>
      </c>
      <c r="BL358" s="19" t="s">
        <v>1170</v>
      </c>
      <c r="BM358" s="191" t="s">
        <v>1940</v>
      </c>
    </row>
    <row r="359" spans="1:65" s="12" customFormat="1" ht="25.9" customHeight="1">
      <c r="B359" s="164"/>
      <c r="C359" s="165"/>
      <c r="D359" s="166" t="s">
        <v>72</v>
      </c>
      <c r="E359" s="167" t="s">
        <v>4166</v>
      </c>
      <c r="F359" s="167" t="s">
        <v>4559</v>
      </c>
      <c r="G359" s="165"/>
      <c r="H359" s="165"/>
      <c r="I359" s="168"/>
      <c r="J359" s="169">
        <f>BK359</f>
        <v>0</v>
      </c>
      <c r="K359" s="165"/>
      <c r="L359" s="170"/>
      <c r="M359" s="171"/>
      <c r="N359" s="172"/>
      <c r="O359" s="172"/>
      <c r="P359" s="173">
        <f>P360</f>
        <v>0</v>
      </c>
      <c r="Q359" s="172"/>
      <c r="R359" s="173">
        <f>R360</f>
        <v>0</v>
      </c>
      <c r="S359" s="172"/>
      <c r="T359" s="174">
        <f>T360</f>
        <v>0</v>
      </c>
      <c r="AR359" s="175" t="s">
        <v>80</v>
      </c>
      <c r="AT359" s="176" t="s">
        <v>72</v>
      </c>
      <c r="AU359" s="176" t="s">
        <v>73</v>
      </c>
      <c r="AY359" s="175" t="s">
        <v>283</v>
      </c>
      <c r="BK359" s="177">
        <f>BK360</f>
        <v>0</v>
      </c>
    </row>
    <row r="360" spans="1:65" s="12" customFormat="1" ht="22.9" customHeight="1">
      <c r="B360" s="164"/>
      <c r="C360" s="165"/>
      <c r="D360" s="166" t="s">
        <v>72</v>
      </c>
      <c r="E360" s="178" t="s">
        <v>750</v>
      </c>
      <c r="F360" s="178" t="s">
        <v>4409</v>
      </c>
      <c r="G360" s="165"/>
      <c r="H360" s="165"/>
      <c r="I360" s="168"/>
      <c r="J360" s="179">
        <f>BK360</f>
        <v>0</v>
      </c>
      <c r="K360" s="165"/>
      <c r="L360" s="170"/>
      <c r="M360" s="171"/>
      <c r="N360" s="172"/>
      <c r="O360" s="172"/>
      <c r="P360" s="173">
        <f>SUM(P361:P399)</f>
        <v>0</v>
      </c>
      <c r="Q360" s="172"/>
      <c r="R360" s="173">
        <f>SUM(R361:R399)</f>
        <v>0</v>
      </c>
      <c r="S360" s="172"/>
      <c r="T360" s="174">
        <f>SUM(T361:T399)</f>
        <v>0</v>
      </c>
      <c r="AR360" s="175" t="s">
        <v>80</v>
      </c>
      <c r="AT360" s="176" t="s">
        <v>72</v>
      </c>
      <c r="AU360" s="176" t="s">
        <v>80</v>
      </c>
      <c r="AY360" s="175" t="s">
        <v>283</v>
      </c>
      <c r="BK360" s="177">
        <f>SUM(BK361:BK399)</f>
        <v>0</v>
      </c>
    </row>
    <row r="361" spans="1:65" s="2" customFormat="1" ht="24.2" customHeight="1">
      <c r="A361" s="36"/>
      <c r="B361" s="37"/>
      <c r="C361" s="180" t="s">
        <v>1333</v>
      </c>
      <c r="D361" s="180" t="s">
        <v>285</v>
      </c>
      <c r="E361" s="181" t="s">
        <v>4560</v>
      </c>
      <c r="F361" s="182" t="s">
        <v>4561</v>
      </c>
      <c r="G361" s="183" t="s">
        <v>409</v>
      </c>
      <c r="H361" s="184">
        <v>20</v>
      </c>
      <c r="I361" s="185"/>
      <c r="J361" s="186">
        <f>ROUND(I361*H361,2)</f>
        <v>0</v>
      </c>
      <c r="K361" s="182" t="s">
        <v>348</v>
      </c>
      <c r="L361" s="41"/>
      <c r="M361" s="187" t="s">
        <v>21</v>
      </c>
      <c r="N361" s="188" t="s">
        <v>44</v>
      </c>
      <c r="O361" s="66"/>
      <c r="P361" s="189">
        <f>O361*H361</f>
        <v>0</v>
      </c>
      <c r="Q361" s="189">
        <v>0</v>
      </c>
      <c r="R361" s="189">
        <f>Q361*H361</f>
        <v>0</v>
      </c>
      <c r="S361" s="189">
        <v>0</v>
      </c>
      <c r="T361" s="190">
        <f>S361*H361</f>
        <v>0</v>
      </c>
      <c r="U361" s="36"/>
      <c r="V361" s="36"/>
      <c r="W361" s="36"/>
      <c r="X361" s="36"/>
      <c r="Y361" s="36"/>
      <c r="Z361" s="36"/>
      <c r="AA361" s="36"/>
      <c r="AB361" s="36"/>
      <c r="AC361" s="36"/>
      <c r="AD361" s="36"/>
      <c r="AE361" s="36"/>
      <c r="AR361" s="191" t="s">
        <v>1170</v>
      </c>
      <c r="AT361" s="191" t="s">
        <v>285</v>
      </c>
      <c r="AU361" s="191" t="s">
        <v>82</v>
      </c>
      <c r="AY361" s="19" t="s">
        <v>283</v>
      </c>
      <c r="BE361" s="192">
        <f>IF(N361="základní",J361,0)</f>
        <v>0</v>
      </c>
      <c r="BF361" s="192">
        <f>IF(N361="snížená",J361,0)</f>
        <v>0</v>
      </c>
      <c r="BG361" s="192">
        <f>IF(N361="zákl. přenesená",J361,0)</f>
        <v>0</v>
      </c>
      <c r="BH361" s="192">
        <f>IF(N361="sníž. přenesená",J361,0)</f>
        <v>0</v>
      </c>
      <c r="BI361" s="192">
        <f>IF(N361="nulová",J361,0)</f>
        <v>0</v>
      </c>
      <c r="BJ361" s="19" t="s">
        <v>80</v>
      </c>
      <c r="BK361" s="192">
        <f>ROUND(I361*H361,2)</f>
        <v>0</v>
      </c>
      <c r="BL361" s="19" t="s">
        <v>1170</v>
      </c>
      <c r="BM361" s="191" t="s">
        <v>1955</v>
      </c>
    </row>
    <row r="362" spans="1:65" s="13" customFormat="1" ht="11.25">
      <c r="B362" s="198"/>
      <c r="C362" s="199"/>
      <c r="D362" s="200" t="s">
        <v>294</v>
      </c>
      <c r="E362" s="201" t="s">
        <v>21</v>
      </c>
      <c r="F362" s="202" t="s">
        <v>4476</v>
      </c>
      <c r="G362" s="199"/>
      <c r="H362" s="203">
        <v>20</v>
      </c>
      <c r="I362" s="204"/>
      <c r="J362" s="199"/>
      <c r="K362" s="199"/>
      <c r="L362" s="205"/>
      <c r="M362" s="206"/>
      <c r="N362" s="207"/>
      <c r="O362" s="207"/>
      <c r="P362" s="207"/>
      <c r="Q362" s="207"/>
      <c r="R362" s="207"/>
      <c r="S362" s="207"/>
      <c r="T362" s="208"/>
      <c r="AT362" s="209" t="s">
        <v>294</v>
      </c>
      <c r="AU362" s="209" t="s">
        <v>82</v>
      </c>
      <c r="AV362" s="13" t="s">
        <v>82</v>
      </c>
      <c r="AW362" s="13" t="s">
        <v>34</v>
      </c>
      <c r="AX362" s="13" t="s">
        <v>73</v>
      </c>
      <c r="AY362" s="209" t="s">
        <v>283</v>
      </c>
    </row>
    <row r="363" spans="1:65" s="16" customFormat="1" ht="11.25">
      <c r="B363" s="232"/>
      <c r="C363" s="233"/>
      <c r="D363" s="200" t="s">
        <v>294</v>
      </c>
      <c r="E363" s="234" t="s">
        <v>21</v>
      </c>
      <c r="F363" s="235" t="s">
        <v>442</v>
      </c>
      <c r="G363" s="233"/>
      <c r="H363" s="236">
        <v>20</v>
      </c>
      <c r="I363" s="237"/>
      <c r="J363" s="233"/>
      <c r="K363" s="233"/>
      <c r="L363" s="238"/>
      <c r="M363" s="239"/>
      <c r="N363" s="240"/>
      <c r="O363" s="240"/>
      <c r="P363" s="240"/>
      <c r="Q363" s="240"/>
      <c r="R363" s="240"/>
      <c r="S363" s="240"/>
      <c r="T363" s="241"/>
      <c r="AT363" s="242" t="s">
        <v>294</v>
      </c>
      <c r="AU363" s="242" t="s">
        <v>82</v>
      </c>
      <c r="AV363" s="16" t="s">
        <v>290</v>
      </c>
      <c r="AW363" s="16" t="s">
        <v>34</v>
      </c>
      <c r="AX363" s="16" t="s">
        <v>80</v>
      </c>
      <c r="AY363" s="242" t="s">
        <v>283</v>
      </c>
    </row>
    <row r="364" spans="1:65" s="2" customFormat="1" ht="16.5" customHeight="1">
      <c r="A364" s="36"/>
      <c r="B364" s="37"/>
      <c r="C364" s="180" t="s">
        <v>1341</v>
      </c>
      <c r="D364" s="180" t="s">
        <v>285</v>
      </c>
      <c r="E364" s="181" t="s">
        <v>4053</v>
      </c>
      <c r="F364" s="182" t="s">
        <v>4563</v>
      </c>
      <c r="G364" s="183" t="s">
        <v>409</v>
      </c>
      <c r="H364" s="184">
        <v>20</v>
      </c>
      <c r="I364" s="185"/>
      <c r="J364" s="186">
        <f>ROUND(I364*H364,2)</f>
        <v>0</v>
      </c>
      <c r="K364" s="182" t="s">
        <v>348</v>
      </c>
      <c r="L364" s="41"/>
      <c r="M364" s="187" t="s">
        <v>21</v>
      </c>
      <c r="N364" s="188" t="s">
        <v>44</v>
      </c>
      <c r="O364" s="66"/>
      <c r="P364" s="189">
        <f>O364*H364</f>
        <v>0</v>
      </c>
      <c r="Q364" s="189">
        <v>0</v>
      </c>
      <c r="R364" s="189">
        <f>Q364*H364</f>
        <v>0</v>
      </c>
      <c r="S364" s="189">
        <v>0</v>
      </c>
      <c r="T364" s="190">
        <f>S364*H364</f>
        <v>0</v>
      </c>
      <c r="U364" s="36"/>
      <c r="V364" s="36"/>
      <c r="W364" s="36"/>
      <c r="X364" s="36"/>
      <c r="Y364" s="36"/>
      <c r="Z364" s="36"/>
      <c r="AA364" s="36"/>
      <c r="AB364" s="36"/>
      <c r="AC364" s="36"/>
      <c r="AD364" s="36"/>
      <c r="AE364" s="36"/>
      <c r="AR364" s="191" t="s">
        <v>1170</v>
      </c>
      <c r="AT364" s="191" t="s">
        <v>285</v>
      </c>
      <c r="AU364" s="191" t="s">
        <v>82</v>
      </c>
      <c r="AY364" s="19" t="s">
        <v>283</v>
      </c>
      <c r="BE364" s="192">
        <f>IF(N364="základní",J364,0)</f>
        <v>0</v>
      </c>
      <c r="BF364" s="192">
        <f>IF(N364="snížená",J364,0)</f>
        <v>0</v>
      </c>
      <c r="BG364" s="192">
        <f>IF(N364="zákl. přenesená",J364,0)</f>
        <v>0</v>
      </c>
      <c r="BH364" s="192">
        <f>IF(N364="sníž. přenesená",J364,0)</f>
        <v>0</v>
      </c>
      <c r="BI364" s="192">
        <f>IF(N364="nulová",J364,0)</f>
        <v>0</v>
      </c>
      <c r="BJ364" s="19" t="s">
        <v>80</v>
      </c>
      <c r="BK364" s="192">
        <f>ROUND(I364*H364,2)</f>
        <v>0</v>
      </c>
      <c r="BL364" s="19" t="s">
        <v>1170</v>
      </c>
      <c r="BM364" s="191" t="s">
        <v>1968</v>
      </c>
    </row>
    <row r="365" spans="1:65" s="13" customFormat="1" ht="11.25">
      <c r="B365" s="198"/>
      <c r="C365" s="199"/>
      <c r="D365" s="200" t="s">
        <v>294</v>
      </c>
      <c r="E365" s="201" t="s">
        <v>21</v>
      </c>
      <c r="F365" s="202" t="s">
        <v>4476</v>
      </c>
      <c r="G365" s="199"/>
      <c r="H365" s="203">
        <v>20</v>
      </c>
      <c r="I365" s="204"/>
      <c r="J365" s="199"/>
      <c r="K365" s="199"/>
      <c r="L365" s="205"/>
      <c r="M365" s="206"/>
      <c r="N365" s="207"/>
      <c r="O365" s="207"/>
      <c r="P365" s="207"/>
      <c r="Q365" s="207"/>
      <c r="R365" s="207"/>
      <c r="S365" s="207"/>
      <c r="T365" s="208"/>
      <c r="AT365" s="209" t="s">
        <v>294</v>
      </c>
      <c r="AU365" s="209" t="s">
        <v>82</v>
      </c>
      <c r="AV365" s="13" t="s">
        <v>82</v>
      </c>
      <c r="AW365" s="13" t="s">
        <v>34</v>
      </c>
      <c r="AX365" s="13" t="s">
        <v>73</v>
      </c>
      <c r="AY365" s="209" t="s">
        <v>283</v>
      </c>
    </row>
    <row r="366" spans="1:65" s="16" customFormat="1" ht="11.25">
      <c r="B366" s="232"/>
      <c r="C366" s="233"/>
      <c r="D366" s="200" t="s">
        <v>294</v>
      </c>
      <c r="E366" s="234" t="s">
        <v>21</v>
      </c>
      <c r="F366" s="235" t="s">
        <v>442</v>
      </c>
      <c r="G366" s="233"/>
      <c r="H366" s="236">
        <v>20</v>
      </c>
      <c r="I366" s="237"/>
      <c r="J366" s="233"/>
      <c r="K366" s="233"/>
      <c r="L366" s="238"/>
      <c r="M366" s="239"/>
      <c r="N366" s="240"/>
      <c r="O366" s="240"/>
      <c r="P366" s="240"/>
      <c r="Q366" s="240"/>
      <c r="R366" s="240"/>
      <c r="S366" s="240"/>
      <c r="T366" s="241"/>
      <c r="AT366" s="242" t="s">
        <v>294</v>
      </c>
      <c r="AU366" s="242" t="s">
        <v>82</v>
      </c>
      <c r="AV366" s="16" t="s">
        <v>290</v>
      </c>
      <c r="AW366" s="16" t="s">
        <v>34</v>
      </c>
      <c r="AX366" s="16" t="s">
        <v>80</v>
      </c>
      <c r="AY366" s="242" t="s">
        <v>283</v>
      </c>
    </row>
    <row r="367" spans="1:65" s="2" customFormat="1" ht="16.5" customHeight="1">
      <c r="A367" s="36"/>
      <c r="B367" s="37"/>
      <c r="C367" s="180" t="s">
        <v>1347</v>
      </c>
      <c r="D367" s="180" t="s">
        <v>285</v>
      </c>
      <c r="E367" s="181" t="s">
        <v>4072</v>
      </c>
      <c r="F367" s="182" t="s">
        <v>4564</v>
      </c>
      <c r="G367" s="183" t="s">
        <v>409</v>
      </c>
      <c r="H367" s="184">
        <v>20</v>
      </c>
      <c r="I367" s="185"/>
      <c r="J367" s="186">
        <f>ROUND(I367*H367,2)</f>
        <v>0</v>
      </c>
      <c r="K367" s="182" t="s">
        <v>348</v>
      </c>
      <c r="L367" s="41"/>
      <c r="M367" s="187" t="s">
        <v>21</v>
      </c>
      <c r="N367" s="188" t="s">
        <v>44</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1170</v>
      </c>
      <c r="AT367" s="191" t="s">
        <v>285</v>
      </c>
      <c r="AU367" s="191" t="s">
        <v>82</v>
      </c>
      <c r="AY367" s="19" t="s">
        <v>283</v>
      </c>
      <c r="BE367" s="192">
        <f>IF(N367="základní",J367,0)</f>
        <v>0</v>
      </c>
      <c r="BF367" s="192">
        <f>IF(N367="snížená",J367,0)</f>
        <v>0</v>
      </c>
      <c r="BG367" s="192">
        <f>IF(N367="zákl. přenesená",J367,0)</f>
        <v>0</v>
      </c>
      <c r="BH367" s="192">
        <f>IF(N367="sníž. přenesená",J367,0)</f>
        <v>0</v>
      </c>
      <c r="BI367" s="192">
        <f>IF(N367="nulová",J367,0)</f>
        <v>0</v>
      </c>
      <c r="BJ367" s="19" t="s">
        <v>80</v>
      </c>
      <c r="BK367" s="192">
        <f>ROUND(I367*H367,2)</f>
        <v>0</v>
      </c>
      <c r="BL367" s="19" t="s">
        <v>1170</v>
      </c>
      <c r="BM367" s="191" t="s">
        <v>1982</v>
      </c>
    </row>
    <row r="368" spans="1:65" s="13" customFormat="1" ht="11.25">
      <c r="B368" s="198"/>
      <c r="C368" s="199"/>
      <c r="D368" s="200" t="s">
        <v>294</v>
      </c>
      <c r="E368" s="201" t="s">
        <v>21</v>
      </c>
      <c r="F368" s="202" t="s">
        <v>4476</v>
      </c>
      <c r="G368" s="199"/>
      <c r="H368" s="203">
        <v>20</v>
      </c>
      <c r="I368" s="204"/>
      <c r="J368" s="199"/>
      <c r="K368" s="199"/>
      <c r="L368" s="205"/>
      <c r="M368" s="206"/>
      <c r="N368" s="207"/>
      <c r="O368" s="207"/>
      <c r="P368" s="207"/>
      <c r="Q368" s="207"/>
      <c r="R368" s="207"/>
      <c r="S368" s="207"/>
      <c r="T368" s="208"/>
      <c r="AT368" s="209" t="s">
        <v>294</v>
      </c>
      <c r="AU368" s="209" t="s">
        <v>82</v>
      </c>
      <c r="AV368" s="13" t="s">
        <v>82</v>
      </c>
      <c r="AW368" s="13" t="s">
        <v>34</v>
      </c>
      <c r="AX368" s="13" t="s">
        <v>73</v>
      </c>
      <c r="AY368" s="209" t="s">
        <v>283</v>
      </c>
    </row>
    <row r="369" spans="1:65" s="16" customFormat="1" ht="11.25">
      <c r="B369" s="232"/>
      <c r="C369" s="233"/>
      <c r="D369" s="200" t="s">
        <v>294</v>
      </c>
      <c r="E369" s="234" t="s">
        <v>21</v>
      </c>
      <c r="F369" s="235" t="s">
        <v>442</v>
      </c>
      <c r="G369" s="233"/>
      <c r="H369" s="236">
        <v>20</v>
      </c>
      <c r="I369" s="237"/>
      <c r="J369" s="233"/>
      <c r="K369" s="233"/>
      <c r="L369" s="238"/>
      <c r="M369" s="239"/>
      <c r="N369" s="240"/>
      <c r="O369" s="240"/>
      <c r="P369" s="240"/>
      <c r="Q369" s="240"/>
      <c r="R369" s="240"/>
      <c r="S369" s="240"/>
      <c r="T369" s="241"/>
      <c r="AT369" s="242" t="s">
        <v>294</v>
      </c>
      <c r="AU369" s="242" t="s">
        <v>82</v>
      </c>
      <c r="AV369" s="16" t="s">
        <v>290</v>
      </c>
      <c r="AW369" s="16" t="s">
        <v>34</v>
      </c>
      <c r="AX369" s="16" t="s">
        <v>80</v>
      </c>
      <c r="AY369" s="242" t="s">
        <v>283</v>
      </c>
    </row>
    <row r="370" spans="1:65" s="2" customFormat="1" ht="16.5" customHeight="1">
      <c r="A370" s="36"/>
      <c r="B370" s="37"/>
      <c r="C370" s="180" t="s">
        <v>1362</v>
      </c>
      <c r="D370" s="180" t="s">
        <v>285</v>
      </c>
      <c r="E370" s="181" t="s">
        <v>4105</v>
      </c>
      <c r="F370" s="182" t="s">
        <v>4567</v>
      </c>
      <c r="G370" s="183" t="s">
        <v>409</v>
      </c>
      <c r="H370" s="184">
        <v>100</v>
      </c>
      <c r="I370" s="185"/>
      <c r="J370" s="186">
        <f>ROUND(I370*H370,2)</f>
        <v>0</v>
      </c>
      <c r="K370" s="182" t="s">
        <v>348</v>
      </c>
      <c r="L370" s="41"/>
      <c r="M370" s="187" t="s">
        <v>21</v>
      </c>
      <c r="N370" s="188" t="s">
        <v>44</v>
      </c>
      <c r="O370" s="66"/>
      <c r="P370" s="189">
        <f>O370*H370</f>
        <v>0</v>
      </c>
      <c r="Q370" s="189">
        <v>0</v>
      </c>
      <c r="R370" s="189">
        <f>Q370*H370</f>
        <v>0</v>
      </c>
      <c r="S370" s="189">
        <v>0</v>
      </c>
      <c r="T370" s="190">
        <f>S370*H370</f>
        <v>0</v>
      </c>
      <c r="U370" s="36"/>
      <c r="V370" s="36"/>
      <c r="W370" s="36"/>
      <c r="X370" s="36"/>
      <c r="Y370" s="36"/>
      <c r="Z370" s="36"/>
      <c r="AA370" s="36"/>
      <c r="AB370" s="36"/>
      <c r="AC370" s="36"/>
      <c r="AD370" s="36"/>
      <c r="AE370" s="36"/>
      <c r="AR370" s="191" t="s">
        <v>1170</v>
      </c>
      <c r="AT370" s="191" t="s">
        <v>285</v>
      </c>
      <c r="AU370" s="191" t="s">
        <v>82</v>
      </c>
      <c r="AY370" s="19" t="s">
        <v>283</v>
      </c>
      <c r="BE370" s="192">
        <f>IF(N370="základní",J370,0)</f>
        <v>0</v>
      </c>
      <c r="BF370" s="192">
        <f>IF(N370="snížená",J370,0)</f>
        <v>0</v>
      </c>
      <c r="BG370" s="192">
        <f>IF(N370="zákl. přenesená",J370,0)</f>
        <v>0</v>
      </c>
      <c r="BH370" s="192">
        <f>IF(N370="sníž. přenesená",J370,0)</f>
        <v>0</v>
      </c>
      <c r="BI370" s="192">
        <f>IF(N370="nulová",J370,0)</f>
        <v>0</v>
      </c>
      <c r="BJ370" s="19" t="s">
        <v>80</v>
      </c>
      <c r="BK370" s="192">
        <f>ROUND(I370*H370,2)</f>
        <v>0</v>
      </c>
      <c r="BL370" s="19" t="s">
        <v>1170</v>
      </c>
      <c r="BM370" s="191" t="s">
        <v>1995</v>
      </c>
    </row>
    <row r="371" spans="1:65" s="13" customFormat="1" ht="11.25">
      <c r="B371" s="198"/>
      <c r="C371" s="199"/>
      <c r="D371" s="200" t="s">
        <v>294</v>
      </c>
      <c r="E371" s="201" t="s">
        <v>21</v>
      </c>
      <c r="F371" s="202" t="s">
        <v>5218</v>
      </c>
      <c r="G371" s="199"/>
      <c r="H371" s="203">
        <v>100</v>
      </c>
      <c r="I371" s="204"/>
      <c r="J371" s="199"/>
      <c r="K371" s="199"/>
      <c r="L371" s="205"/>
      <c r="M371" s="206"/>
      <c r="N371" s="207"/>
      <c r="O371" s="207"/>
      <c r="P371" s="207"/>
      <c r="Q371" s="207"/>
      <c r="R371" s="207"/>
      <c r="S371" s="207"/>
      <c r="T371" s="208"/>
      <c r="AT371" s="209" t="s">
        <v>294</v>
      </c>
      <c r="AU371" s="209" t="s">
        <v>82</v>
      </c>
      <c r="AV371" s="13" t="s">
        <v>82</v>
      </c>
      <c r="AW371" s="13" t="s">
        <v>34</v>
      </c>
      <c r="AX371" s="13" t="s">
        <v>73</v>
      </c>
      <c r="AY371" s="209" t="s">
        <v>283</v>
      </c>
    </row>
    <row r="372" spans="1:65" s="16" customFormat="1" ht="11.25">
      <c r="B372" s="232"/>
      <c r="C372" s="233"/>
      <c r="D372" s="200" t="s">
        <v>294</v>
      </c>
      <c r="E372" s="234" t="s">
        <v>21</v>
      </c>
      <c r="F372" s="235" t="s">
        <v>442</v>
      </c>
      <c r="G372" s="233"/>
      <c r="H372" s="236">
        <v>100</v>
      </c>
      <c r="I372" s="237"/>
      <c r="J372" s="233"/>
      <c r="K372" s="233"/>
      <c r="L372" s="238"/>
      <c r="M372" s="239"/>
      <c r="N372" s="240"/>
      <c r="O372" s="240"/>
      <c r="P372" s="240"/>
      <c r="Q372" s="240"/>
      <c r="R372" s="240"/>
      <c r="S372" s="240"/>
      <c r="T372" s="241"/>
      <c r="AT372" s="242" t="s">
        <v>294</v>
      </c>
      <c r="AU372" s="242" t="s">
        <v>82</v>
      </c>
      <c r="AV372" s="16" t="s">
        <v>290</v>
      </c>
      <c r="AW372" s="16" t="s">
        <v>34</v>
      </c>
      <c r="AX372" s="16" t="s">
        <v>80</v>
      </c>
      <c r="AY372" s="242" t="s">
        <v>283</v>
      </c>
    </row>
    <row r="373" spans="1:65" s="2" customFormat="1" ht="16.5" customHeight="1">
      <c r="A373" s="36"/>
      <c r="B373" s="37"/>
      <c r="C373" s="180" t="s">
        <v>1368</v>
      </c>
      <c r="D373" s="180" t="s">
        <v>285</v>
      </c>
      <c r="E373" s="181" t="s">
        <v>4124</v>
      </c>
      <c r="F373" s="182" t="s">
        <v>4570</v>
      </c>
      <c r="G373" s="183" t="s">
        <v>409</v>
      </c>
      <c r="H373" s="184">
        <v>60</v>
      </c>
      <c r="I373" s="185"/>
      <c r="J373" s="186">
        <f>ROUND(I373*H373,2)</f>
        <v>0</v>
      </c>
      <c r="K373" s="182" t="s">
        <v>348</v>
      </c>
      <c r="L373" s="41"/>
      <c r="M373" s="187" t="s">
        <v>21</v>
      </c>
      <c r="N373" s="188" t="s">
        <v>44</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1170</v>
      </c>
      <c r="AT373" s="191" t="s">
        <v>285</v>
      </c>
      <c r="AU373" s="191" t="s">
        <v>82</v>
      </c>
      <c r="AY373" s="19" t="s">
        <v>283</v>
      </c>
      <c r="BE373" s="192">
        <f>IF(N373="základní",J373,0)</f>
        <v>0</v>
      </c>
      <c r="BF373" s="192">
        <f>IF(N373="snížená",J373,0)</f>
        <v>0</v>
      </c>
      <c r="BG373" s="192">
        <f>IF(N373="zákl. přenesená",J373,0)</f>
        <v>0</v>
      </c>
      <c r="BH373" s="192">
        <f>IF(N373="sníž. přenesená",J373,0)</f>
        <v>0</v>
      </c>
      <c r="BI373" s="192">
        <f>IF(N373="nulová",J373,0)</f>
        <v>0</v>
      </c>
      <c r="BJ373" s="19" t="s">
        <v>80</v>
      </c>
      <c r="BK373" s="192">
        <f>ROUND(I373*H373,2)</f>
        <v>0</v>
      </c>
      <c r="BL373" s="19" t="s">
        <v>1170</v>
      </c>
      <c r="BM373" s="191" t="s">
        <v>2007</v>
      </c>
    </row>
    <row r="374" spans="1:65" s="13" customFormat="1" ht="11.25">
      <c r="B374" s="198"/>
      <c r="C374" s="199"/>
      <c r="D374" s="200" t="s">
        <v>294</v>
      </c>
      <c r="E374" s="201" t="s">
        <v>21</v>
      </c>
      <c r="F374" s="202" t="s">
        <v>5219</v>
      </c>
      <c r="G374" s="199"/>
      <c r="H374" s="203">
        <v>60</v>
      </c>
      <c r="I374" s="204"/>
      <c r="J374" s="199"/>
      <c r="K374" s="199"/>
      <c r="L374" s="205"/>
      <c r="M374" s="206"/>
      <c r="N374" s="207"/>
      <c r="O374" s="207"/>
      <c r="P374" s="207"/>
      <c r="Q374" s="207"/>
      <c r="R374" s="207"/>
      <c r="S374" s="207"/>
      <c r="T374" s="208"/>
      <c r="AT374" s="209" t="s">
        <v>294</v>
      </c>
      <c r="AU374" s="209" t="s">
        <v>82</v>
      </c>
      <c r="AV374" s="13" t="s">
        <v>82</v>
      </c>
      <c r="AW374" s="13" t="s">
        <v>34</v>
      </c>
      <c r="AX374" s="13" t="s">
        <v>73</v>
      </c>
      <c r="AY374" s="209" t="s">
        <v>283</v>
      </c>
    </row>
    <row r="375" spans="1:65" s="16" customFormat="1" ht="11.25">
      <c r="B375" s="232"/>
      <c r="C375" s="233"/>
      <c r="D375" s="200" t="s">
        <v>294</v>
      </c>
      <c r="E375" s="234" t="s">
        <v>21</v>
      </c>
      <c r="F375" s="235" t="s">
        <v>442</v>
      </c>
      <c r="G375" s="233"/>
      <c r="H375" s="236">
        <v>60</v>
      </c>
      <c r="I375" s="237"/>
      <c r="J375" s="233"/>
      <c r="K375" s="233"/>
      <c r="L375" s="238"/>
      <c r="M375" s="239"/>
      <c r="N375" s="240"/>
      <c r="O375" s="240"/>
      <c r="P375" s="240"/>
      <c r="Q375" s="240"/>
      <c r="R375" s="240"/>
      <c r="S375" s="240"/>
      <c r="T375" s="241"/>
      <c r="AT375" s="242" t="s">
        <v>294</v>
      </c>
      <c r="AU375" s="242" t="s">
        <v>82</v>
      </c>
      <c r="AV375" s="16" t="s">
        <v>290</v>
      </c>
      <c r="AW375" s="16" t="s">
        <v>34</v>
      </c>
      <c r="AX375" s="16" t="s">
        <v>80</v>
      </c>
      <c r="AY375" s="242" t="s">
        <v>283</v>
      </c>
    </row>
    <row r="376" spans="1:65" s="2" customFormat="1" ht="16.5" customHeight="1">
      <c r="A376" s="36"/>
      <c r="B376" s="37"/>
      <c r="C376" s="180" t="s">
        <v>1373</v>
      </c>
      <c r="D376" s="180" t="s">
        <v>285</v>
      </c>
      <c r="E376" s="181" t="s">
        <v>4569</v>
      </c>
      <c r="F376" s="182" t="s">
        <v>4573</v>
      </c>
      <c r="G376" s="183" t="s">
        <v>409</v>
      </c>
      <c r="H376" s="184">
        <v>20</v>
      </c>
      <c r="I376" s="185"/>
      <c r="J376" s="186">
        <f>ROUND(I376*H376,2)</f>
        <v>0</v>
      </c>
      <c r="K376" s="182" t="s">
        <v>348</v>
      </c>
      <c r="L376" s="41"/>
      <c r="M376" s="187" t="s">
        <v>21</v>
      </c>
      <c r="N376" s="188" t="s">
        <v>44</v>
      </c>
      <c r="O376" s="66"/>
      <c r="P376" s="189">
        <f>O376*H376</f>
        <v>0</v>
      </c>
      <c r="Q376" s="189">
        <v>0</v>
      </c>
      <c r="R376" s="189">
        <f>Q376*H376</f>
        <v>0</v>
      </c>
      <c r="S376" s="189">
        <v>0</v>
      </c>
      <c r="T376" s="190">
        <f>S376*H376</f>
        <v>0</v>
      </c>
      <c r="U376" s="36"/>
      <c r="V376" s="36"/>
      <c r="W376" s="36"/>
      <c r="X376" s="36"/>
      <c r="Y376" s="36"/>
      <c r="Z376" s="36"/>
      <c r="AA376" s="36"/>
      <c r="AB376" s="36"/>
      <c r="AC376" s="36"/>
      <c r="AD376" s="36"/>
      <c r="AE376" s="36"/>
      <c r="AR376" s="191" t="s">
        <v>1170</v>
      </c>
      <c r="AT376" s="191" t="s">
        <v>285</v>
      </c>
      <c r="AU376" s="191" t="s">
        <v>82</v>
      </c>
      <c r="AY376" s="19" t="s">
        <v>283</v>
      </c>
      <c r="BE376" s="192">
        <f>IF(N376="základní",J376,0)</f>
        <v>0</v>
      </c>
      <c r="BF376" s="192">
        <f>IF(N376="snížená",J376,0)</f>
        <v>0</v>
      </c>
      <c r="BG376" s="192">
        <f>IF(N376="zákl. přenesená",J376,0)</f>
        <v>0</v>
      </c>
      <c r="BH376" s="192">
        <f>IF(N376="sníž. přenesená",J376,0)</f>
        <v>0</v>
      </c>
      <c r="BI376" s="192">
        <f>IF(N376="nulová",J376,0)</f>
        <v>0</v>
      </c>
      <c r="BJ376" s="19" t="s">
        <v>80</v>
      </c>
      <c r="BK376" s="192">
        <f>ROUND(I376*H376,2)</f>
        <v>0</v>
      </c>
      <c r="BL376" s="19" t="s">
        <v>1170</v>
      </c>
      <c r="BM376" s="191" t="s">
        <v>2019</v>
      </c>
    </row>
    <row r="377" spans="1:65" s="13" customFormat="1" ht="11.25">
      <c r="B377" s="198"/>
      <c r="C377" s="199"/>
      <c r="D377" s="200" t="s">
        <v>294</v>
      </c>
      <c r="E377" s="201" t="s">
        <v>21</v>
      </c>
      <c r="F377" s="202" t="s">
        <v>5220</v>
      </c>
      <c r="G377" s="199"/>
      <c r="H377" s="203">
        <v>20</v>
      </c>
      <c r="I377" s="204"/>
      <c r="J377" s="199"/>
      <c r="K377" s="199"/>
      <c r="L377" s="205"/>
      <c r="M377" s="206"/>
      <c r="N377" s="207"/>
      <c r="O377" s="207"/>
      <c r="P377" s="207"/>
      <c r="Q377" s="207"/>
      <c r="R377" s="207"/>
      <c r="S377" s="207"/>
      <c r="T377" s="208"/>
      <c r="AT377" s="209" t="s">
        <v>294</v>
      </c>
      <c r="AU377" s="209" t="s">
        <v>82</v>
      </c>
      <c r="AV377" s="13" t="s">
        <v>82</v>
      </c>
      <c r="AW377" s="13" t="s">
        <v>34</v>
      </c>
      <c r="AX377" s="13" t="s">
        <v>73</v>
      </c>
      <c r="AY377" s="209" t="s">
        <v>283</v>
      </c>
    </row>
    <row r="378" spans="1:65" s="16" customFormat="1" ht="11.25">
      <c r="B378" s="232"/>
      <c r="C378" s="233"/>
      <c r="D378" s="200" t="s">
        <v>294</v>
      </c>
      <c r="E378" s="234" t="s">
        <v>21</v>
      </c>
      <c r="F378" s="235" t="s">
        <v>442</v>
      </c>
      <c r="G378" s="233"/>
      <c r="H378" s="236">
        <v>20</v>
      </c>
      <c r="I378" s="237"/>
      <c r="J378" s="233"/>
      <c r="K378" s="233"/>
      <c r="L378" s="238"/>
      <c r="M378" s="239"/>
      <c r="N378" s="240"/>
      <c r="O378" s="240"/>
      <c r="P378" s="240"/>
      <c r="Q378" s="240"/>
      <c r="R378" s="240"/>
      <c r="S378" s="240"/>
      <c r="T378" s="241"/>
      <c r="AT378" s="242" t="s">
        <v>294</v>
      </c>
      <c r="AU378" s="242" t="s">
        <v>82</v>
      </c>
      <c r="AV378" s="16" t="s">
        <v>290</v>
      </c>
      <c r="AW378" s="16" t="s">
        <v>34</v>
      </c>
      <c r="AX378" s="16" t="s">
        <v>80</v>
      </c>
      <c r="AY378" s="242" t="s">
        <v>283</v>
      </c>
    </row>
    <row r="379" spans="1:65" s="2" customFormat="1" ht="16.5" customHeight="1">
      <c r="A379" s="36"/>
      <c r="B379" s="37"/>
      <c r="C379" s="180" t="s">
        <v>1379</v>
      </c>
      <c r="D379" s="180" t="s">
        <v>285</v>
      </c>
      <c r="E379" s="181" t="s">
        <v>4156</v>
      </c>
      <c r="F379" s="182" t="s">
        <v>4422</v>
      </c>
      <c r="G379" s="183" t="s">
        <v>1931</v>
      </c>
      <c r="H379" s="184">
        <v>14</v>
      </c>
      <c r="I379" s="185"/>
      <c r="J379" s="186">
        <f>ROUND(I379*H379,2)</f>
        <v>0</v>
      </c>
      <c r="K379" s="182" t="s">
        <v>348</v>
      </c>
      <c r="L379" s="41"/>
      <c r="M379" s="187" t="s">
        <v>21</v>
      </c>
      <c r="N379" s="188" t="s">
        <v>44</v>
      </c>
      <c r="O379" s="66"/>
      <c r="P379" s="189">
        <f>O379*H379</f>
        <v>0</v>
      </c>
      <c r="Q379" s="189">
        <v>0</v>
      </c>
      <c r="R379" s="189">
        <f>Q379*H379</f>
        <v>0</v>
      </c>
      <c r="S379" s="189">
        <v>0</v>
      </c>
      <c r="T379" s="190">
        <f>S379*H379</f>
        <v>0</v>
      </c>
      <c r="U379" s="36"/>
      <c r="V379" s="36"/>
      <c r="W379" s="36"/>
      <c r="X379" s="36"/>
      <c r="Y379" s="36"/>
      <c r="Z379" s="36"/>
      <c r="AA379" s="36"/>
      <c r="AB379" s="36"/>
      <c r="AC379" s="36"/>
      <c r="AD379" s="36"/>
      <c r="AE379" s="36"/>
      <c r="AR379" s="191" t="s">
        <v>1170</v>
      </c>
      <c r="AT379" s="191" t="s">
        <v>285</v>
      </c>
      <c r="AU379" s="191" t="s">
        <v>82</v>
      </c>
      <c r="AY379" s="19" t="s">
        <v>283</v>
      </c>
      <c r="BE379" s="192">
        <f>IF(N379="základní",J379,0)</f>
        <v>0</v>
      </c>
      <c r="BF379" s="192">
        <f>IF(N379="snížená",J379,0)</f>
        <v>0</v>
      </c>
      <c r="BG379" s="192">
        <f>IF(N379="zákl. přenesená",J379,0)</f>
        <v>0</v>
      </c>
      <c r="BH379" s="192">
        <f>IF(N379="sníž. přenesená",J379,0)</f>
        <v>0</v>
      </c>
      <c r="BI379" s="192">
        <f>IF(N379="nulová",J379,0)</f>
        <v>0</v>
      </c>
      <c r="BJ379" s="19" t="s">
        <v>80</v>
      </c>
      <c r="BK379" s="192">
        <f>ROUND(I379*H379,2)</f>
        <v>0</v>
      </c>
      <c r="BL379" s="19" t="s">
        <v>1170</v>
      </c>
      <c r="BM379" s="191" t="s">
        <v>2031</v>
      </c>
    </row>
    <row r="380" spans="1:65" s="13" customFormat="1" ht="11.25">
      <c r="B380" s="198"/>
      <c r="C380" s="199"/>
      <c r="D380" s="200" t="s">
        <v>294</v>
      </c>
      <c r="E380" s="201" t="s">
        <v>21</v>
      </c>
      <c r="F380" s="202" t="s">
        <v>4577</v>
      </c>
      <c r="G380" s="199"/>
      <c r="H380" s="203">
        <v>14</v>
      </c>
      <c r="I380" s="204"/>
      <c r="J380" s="199"/>
      <c r="K380" s="199"/>
      <c r="L380" s="205"/>
      <c r="M380" s="206"/>
      <c r="N380" s="207"/>
      <c r="O380" s="207"/>
      <c r="P380" s="207"/>
      <c r="Q380" s="207"/>
      <c r="R380" s="207"/>
      <c r="S380" s="207"/>
      <c r="T380" s="208"/>
      <c r="AT380" s="209" t="s">
        <v>294</v>
      </c>
      <c r="AU380" s="209" t="s">
        <v>82</v>
      </c>
      <c r="AV380" s="13" t="s">
        <v>82</v>
      </c>
      <c r="AW380" s="13" t="s">
        <v>34</v>
      </c>
      <c r="AX380" s="13" t="s">
        <v>73</v>
      </c>
      <c r="AY380" s="209" t="s">
        <v>283</v>
      </c>
    </row>
    <row r="381" spans="1:65" s="16" customFormat="1" ht="11.25">
      <c r="B381" s="232"/>
      <c r="C381" s="233"/>
      <c r="D381" s="200" t="s">
        <v>294</v>
      </c>
      <c r="E381" s="234" t="s">
        <v>21</v>
      </c>
      <c r="F381" s="235" t="s">
        <v>442</v>
      </c>
      <c r="G381" s="233"/>
      <c r="H381" s="236">
        <v>14</v>
      </c>
      <c r="I381" s="237"/>
      <c r="J381" s="233"/>
      <c r="K381" s="233"/>
      <c r="L381" s="238"/>
      <c r="M381" s="239"/>
      <c r="N381" s="240"/>
      <c r="O381" s="240"/>
      <c r="P381" s="240"/>
      <c r="Q381" s="240"/>
      <c r="R381" s="240"/>
      <c r="S381" s="240"/>
      <c r="T381" s="241"/>
      <c r="AT381" s="242" t="s">
        <v>294</v>
      </c>
      <c r="AU381" s="242" t="s">
        <v>82</v>
      </c>
      <c r="AV381" s="16" t="s">
        <v>290</v>
      </c>
      <c r="AW381" s="16" t="s">
        <v>34</v>
      </c>
      <c r="AX381" s="16" t="s">
        <v>80</v>
      </c>
      <c r="AY381" s="242" t="s">
        <v>283</v>
      </c>
    </row>
    <row r="382" spans="1:65" s="2" customFormat="1" ht="16.5" customHeight="1">
      <c r="A382" s="36"/>
      <c r="B382" s="37"/>
      <c r="C382" s="180" t="s">
        <v>1385</v>
      </c>
      <c r="D382" s="180" t="s">
        <v>285</v>
      </c>
      <c r="E382" s="181" t="s">
        <v>4490</v>
      </c>
      <c r="F382" s="182" t="s">
        <v>4424</v>
      </c>
      <c r="G382" s="183" t="s">
        <v>1931</v>
      </c>
      <c r="H382" s="184">
        <v>6</v>
      </c>
      <c r="I382" s="185"/>
      <c r="J382" s="186">
        <f>ROUND(I382*H382,2)</f>
        <v>0</v>
      </c>
      <c r="K382" s="182" t="s">
        <v>348</v>
      </c>
      <c r="L382" s="41"/>
      <c r="M382" s="187" t="s">
        <v>21</v>
      </c>
      <c r="N382" s="188" t="s">
        <v>44</v>
      </c>
      <c r="O382" s="66"/>
      <c r="P382" s="189">
        <f>O382*H382</f>
        <v>0</v>
      </c>
      <c r="Q382" s="189">
        <v>0</v>
      </c>
      <c r="R382" s="189">
        <f>Q382*H382</f>
        <v>0</v>
      </c>
      <c r="S382" s="189">
        <v>0</v>
      </c>
      <c r="T382" s="190">
        <f>S382*H382</f>
        <v>0</v>
      </c>
      <c r="U382" s="36"/>
      <c r="V382" s="36"/>
      <c r="W382" s="36"/>
      <c r="X382" s="36"/>
      <c r="Y382" s="36"/>
      <c r="Z382" s="36"/>
      <c r="AA382" s="36"/>
      <c r="AB382" s="36"/>
      <c r="AC382" s="36"/>
      <c r="AD382" s="36"/>
      <c r="AE382" s="36"/>
      <c r="AR382" s="191" t="s">
        <v>1170</v>
      </c>
      <c r="AT382" s="191" t="s">
        <v>285</v>
      </c>
      <c r="AU382" s="191" t="s">
        <v>82</v>
      </c>
      <c r="AY382" s="19" t="s">
        <v>283</v>
      </c>
      <c r="BE382" s="192">
        <f>IF(N382="základní",J382,0)</f>
        <v>0</v>
      </c>
      <c r="BF382" s="192">
        <f>IF(N382="snížená",J382,0)</f>
        <v>0</v>
      </c>
      <c r="BG382" s="192">
        <f>IF(N382="zákl. přenesená",J382,0)</f>
        <v>0</v>
      </c>
      <c r="BH382" s="192">
        <f>IF(N382="sníž. přenesená",J382,0)</f>
        <v>0</v>
      </c>
      <c r="BI382" s="192">
        <f>IF(N382="nulová",J382,0)</f>
        <v>0</v>
      </c>
      <c r="BJ382" s="19" t="s">
        <v>80</v>
      </c>
      <c r="BK382" s="192">
        <f>ROUND(I382*H382,2)</f>
        <v>0</v>
      </c>
      <c r="BL382" s="19" t="s">
        <v>1170</v>
      </c>
      <c r="BM382" s="191" t="s">
        <v>2035</v>
      </c>
    </row>
    <row r="383" spans="1:65" s="13" customFormat="1" ht="11.25">
      <c r="B383" s="198"/>
      <c r="C383" s="199"/>
      <c r="D383" s="200" t="s">
        <v>294</v>
      </c>
      <c r="E383" s="201" t="s">
        <v>21</v>
      </c>
      <c r="F383" s="202" t="s">
        <v>4403</v>
      </c>
      <c r="G383" s="199"/>
      <c r="H383" s="203">
        <v>6</v>
      </c>
      <c r="I383" s="204"/>
      <c r="J383" s="199"/>
      <c r="K383" s="199"/>
      <c r="L383" s="205"/>
      <c r="M383" s="206"/>
      <c r="N383" s="207"/>
      <c r="O383" s="207"/>
      <c r="P383" s="207"/>
      <c r="Q383" s="207"/>
      <c r="R383" s="207"/>
      <c r="S383" s="207"/>
      <c r="T383" s="208"/>
      <c r="AT383" s="209" t="s">
        <v>294</v>
      </c>
      <c r="AU383" s="209" t="s">
        <v>82</v>
      </c>
      <c r="AV383" s="13" t="s">
        <v>82</v>
      </c>
      <c r="AW383" s="13" t="s">
        <v>34</v>
      </c>
      <c r="AX383" s="13" t="s">
        <v>73</v>
      </c>
      <c r="AY383" s="209" t="s">
        <v>283</v>
      </c>
    </row>
    <row r="384" spans="1:65" s="16" customFormat="1" ht="11.25">
      <c r="B384" s="232"/>
      <c r="C384" s="233"/>
      <c r="D384" s="200" t="s">
        <v>294</v>
      </c>
      <c r="E384" s="234" t="s">
        <v>21</v>
      </c>
      <c r="F384" s="235" t="s">
        <v>442</v>
      </c>
      <c r="G384" s="233"/>
      <c r="H384" s="236">
        <v>6</v>
      </c>
      <c r="I384" s="237"/>
      <c r="J384" s="233"/>
      <c r="K384" s="233"/>
      <c r="L384" s="238"/>
      <c r="M384" s="239"/>
      <c r="N384" s="240"/>
      <c r="O384" s="240"/>
      <c r="P384" s="240"/>
      <c r="Q384" s="240"/>
      <c r="R384" s="240"/>
      <c r="S384" s="240"/>
      <c r="T384" s="241"/>
      <c r="AT384" s="242" t="s">
        <v>294</v>
      </c>
      <c r="AU384" s="242" t="s">
        <v>82</v>
      </c>
      <c r="AV384" s="16" t="s">
        <v>290</v>
      </c>
      <c r="AW384" s="16" t="s">
        <v>34</v>
      </c>
      <c r="AX384" s="16" t="s">
        <v>80</v>
      </c>
      <c r="AY384" s="242" t="s">
        <v>283</v>
      </c>
    </row>
    <row r="385" spans="1:65" s="2" customFormat="1" ht="16.5" customHeight="1">
      <c r="A385" s="36"/>
      <c r="B385" s="37"/>
      <c r="C385" s="180" t="s">
        <v>1395</v>
      </c>
      <c r="D385" s="180" t="s">
        <v>285</v>
      </c>
      <c r="E385" s="181" t="s">
        <v>4172</v>
      </c>
      <c r="F385" s="182" t="s">
        <v>4579</v>
      </c>
      <c r="G385" s="183" t="s">
        <v>1931</v>
      </c>
      <c r="H385" s="184">
        <v>6</v>
      </c>
      <c r="I385" s="185"/>
      <c r="J385" s="186">
        <f>ROUND(I385*H385,2)</f>
        <v>0</v>
      </c>
      <c r="K385" s="182" t="s">
        <v>348</v>
      </c>
      <c r="L385" s="41"/>
      <c r="M385" s="187" t="s">
        <v>21</v>
      </c>
      <c r="N385" s="188" t="s">
        <v>44</v>
      </c>
      <c r="O385" s="66"/>
      <c r="P385" s="189">
        <f>O385*H385</f>
        <v>0</v>
      </c>
      <c r="Q385" s="189">
        <v>0</v>
      </c>
      <c r="R385" s="189">
        <f>Q385*H385</f>
        <v>0</v>
      </c>
      <c r="S385" s="189">
        <v>0</v>
      </c>
      <c r="T385" s="190">
        <f>S385*H385</f>
        <v>0</v>
      </c>
      <c r="U385" s="36"/>
      <c r="V385" s="36"/>
      <c r="W385" s="36"/>
      <c r="X385" s="36"/>
      <c r="Y385" s="36"/>
      <c r="Z385" s="36"/>
      <c r="AA385" s="36"/>
      <c r="AB385" s="36"/>
      <c r="AC385" s="36"/>
      <c r="AD385" s="36"/>
      <c r="AE385" s="36"/>
      <c r="AR385" s="191" t="s">
        <v>1170</v>
      </c>
      <c r="AT385" s="191" t="s">
        <v>285</v>
      </c>
      <c r="AU385" s="191" t="s">
        <v>82</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1170</v>
      </c>
      <c r="BM385" s="191" t="s">
        <v>2040</v>
      </c>
    </row>
    <row r="386" spans="1:65" s="13" customFormat="1" ht="11.25">
      <c r="B386" s="198"/>
      <c r="C386" s="199"/>
      <c r="D386" s="200" t="s">
        <v>294</v>
      </c>
      <c r="E386" s="201" t="s">
        <v>21</v>
      </c>
      <c r="F386" s="202" t="s">
        <v>4403</v>
      </c>
      <c r="G386" s="199"/>
      <c r="H386" s="203">
        <v>6</v>
      </c>
      <c r="I386" s="204"/>
      <c r="J386" s="199"/>
      <c r="K386" s="199"/>
      <c r="L386" s="205"/>
      <c r="M386" s="206"/>
      <c r="N386" s="207"/>
      <c r="O386" s="207"/>
      <c r="P386" s="207"/>
      <c r="Q386" s="207"/>
      <c r="R386" s="207"/>
      <c r="S386" s="207"/>
      <c r="T386" s="208"/>
      <c r="AT386" s="209" t="s">
        <v>294</v>
      </c>
      <c r="AU386" s="209" t="s">
        <v>82</v>
      </c>
      <c r="AV386" s="13" t="s">
        <v>82</v>
      </c>
      <c r="AW386" s="13" t="s">
        <v>34</v>
      </c>
      <c r="AX386" s="13" t="s">
        <v>73</v>
      </c>
      <c r="AY386" s="209" t="s">
        <v>283</v>
      </c>
    </row>
    <row r="387" spans="1:65" s="16" customFormat="1" ht="11.25">
      <c r="B387" s="232"/>
      <c r="C387" s="233"/>
      <c r="D387" s="200" t="s">
        <v>294</v>
      </c>
      <c r="E387" s="234" t="s">
        <v>21</v>
      </c>
      <c r="F387" s="235" t="s">
        <v>442</v>
      </c>
      <c r="G387" s="233"/>
      <c r="H387" s="236">
        <v>6</v>
      </c>
      <c r="I387" s="237"/>
      <c r="J387" s="233"/>
      <c r="K387" s="233"/>
      <c r="L387" s="238"/>
      <c r="M387" s="239"/>
      <c r="N387" s="240"/>
      <c r="O387" s="240"/>
      <c r="P387" s="240"/>
      <c r="Q387" s="240"/>
      <c r="R387" s="240"/>
      <c r="S387" s="240"/>
      <c r="T387" s="241"/>
      <c r="AT387" s="242" t="s">
        <v>294</v>
      </c>
      <c r="AU387" s="242" t="s">
        <v>82</v>
      </c>
      <c r="AV387" s="16" t="s">
        <v>290</v>
      </c>
      <c r="AW387" s="16" t="s">
        <v>34</v>
      </c>
      <c r="AX387" s="16" t="s">
        <v>80</v>
      </c>
      <c r="AY387" s="242" t="s">
        <v>283</v>
      </c>
    </row>
    <row r="388" spans="1:65" s="2" customFormat="1" ht="16.5" customHeight="1">
      <c r="A388" s="36"/>
      <c r="B388" s="37"/>
      <c r="C388" s="180" t="s">
        <v>1404</v>
      </c>
      <c r="D388" s="180" t="s">
        <v>285</v>
      </c>
      <c r="E388" s="181" t="s">
        <v>4578</v>
      </c>
      <c r="F388" s="182" t="s">
        <v>4582</v>
      </c>
      <c r="G388" s="183" t="s">
        <v>1931</v>
      </c>
      <c r="H388" s="184">
        <v>2</v>
      </c>
      <c r="I388" s="185"/>
      <c r="J388" s="186">
        <f>ROUND(I388*H388,2)</f>
        <v>0</v>
      </c>
      <c r="K388" s="182" t="s">
        <v>348</v>
      </c>
      <c r="L388" s="41"/>
      <c r="M388" s="187" t="s">
        <v>21</v>
      </c>
      <c r="N388" s="188" t="s">
        <v>44</v>
      </c>
      <c r="O388" s="66"/>
      <c r="P388" s="189">
        <f>O388*H388</f>
        <v>0</v>
      </c>
      <c r="Q388" s="189">
        <v>0</v>
      </c>
      <c r="R388" s="189">
        <f>Q388*H388</f>
        <v>0</v>
      </c>
      <c r="S388" s="189">
        <v>0</v>
      </c>
      <c r="T388" s="190">
        <f>S388*H388</f>
        <v>0</v>
      </c>
      <c r="U388" s="36"/>
      <c r="V388" s="36"/>
      <c r="W388" s="36"/>
      <c r="X388" s="36"/>
      <c r="Y388" s="36"/>
      <c r="Z388" s="36"/>
      <c r="AA388" s="36"/>
      <c r="AB388" s="36"/>
      <c r="AC388" s="36"/>
      <c r="AD388" s="36"/>
      <c r="AE388" s="36"/>
      <c r="AR388" s="191" t="s">
        <v>1170</v>
      </c>
      <c r="AT388" s="191" t="s">
        <v>285</v>
      </c>
      <c r="AU388" s="191" t="s">
        <v>82</v>
      </c>
      <c r="AY388" s="19" t="s">
        <v>283</v>
      </c>
      <c r="BE388" s="192">
        <f>IF(N388="základní",J388,0)</f>
        <v>0</v>
      </c>
      <c r="BF388" s="192">
        <f>IF(N388="snížená",J388,0)</f>
        <v>0</v>
      </c>
      <c r="BG388" s="192">
        <f>IF(N388="zákl. přenesená",J388,0)</f>
        <v>0</v>
      </c>
      <c r="BH388" s="192">
        <f>IF(N388="sníž. přenesená",J388,0)</f>
        <v>0</v>
      </c>
      <c r="BI388" s="192">
        <f>IF(N388="nulová",J388,0)</f>
        <v>0</v>
      </c>
      <c r="BJ388" s="19" t="s">
        <v>80</v>
      </c>
      <c r="BK388" s="192">
        <f>ROUND(I388*H388,2)</f>
        <v>0</v>
      </c>
      <c r="BL388" s="19" t="s">
        <v>1170</v>
      </c>
      <c r="BM388" s="191" t="s">
        <v>2051</v>
      </c>
    </row>
    <row r="389" spans="1:65" s="13" customFormat="1" ht="11.25">
      <c r="B389" s="198"/>
      <c r="C389" s="199"/>
      <c r="D389" s="200" t="s">
        <v>294</v>
      </c>
      <c r="E389" s="201" t="s">
        <v>21</v>
      </c>
      <c r="F389" s="202" t="s">
        <v>4384</v>
      </c>
      <c r="G389" s="199"/>
      <c r="H389" s="203">
        <v>2</v>
      </c>
      <c r="I389" s="204"/>
      <c r="J389" s="199"/>
      <c r="K389" s="199"/>
      <c r="L389" s="205"/>
      <c r="M389" s="206"/>
      <c r="N389" s="207"/>
      <c r="O389" s="207"/>
      <c r="P389" s="207"/>
      <c r="Q389" s="207"/>
      <c r="R389" s="207"/>
      <c r="S389" s="207"/>
      <c r="T389" s="208"/>
      <c r="AT389" s="209" t="s">
        <v>294</v>
      </c>
      <c r="AU389" s="209" t="s">
        <v>82</v>
      </c>
      <c r="AV389" s="13" t="s">
        <v>82</v>
      </c>
      <c r="AW389" s="13" t="s">
        <v>34</v>
      </c>
      <c r="AX389" s="13" t="s">
        <v>73</v>
      </c>
      <c r="AY389" s="209" t="s">
        <v>283</v>
      </c>
    </row>
    <row r="390" spans="1:65" s="16" customFormat="1" ht="11.25">
      <c r="B390" s="232"/>
      <c r="C390" s="233"/>
      <c r="D390" s="200" t="s">
        <v>294</v>
      </c>
      <c r="E390" s="234" t="s">
        <v>21</v>
      </c>
      <c r="F390" s="235" t="s">
        <v>442</v>
      </c>
      <c r="G390" s="233"/>
      <c r="H390" s="236">
        <v>2</v>
      </c>
      <c r="I390" s="237"/>
      <c r="J390" s="233"/>
      <c r="K390" s="233"/>
      <c r="L390" s="238"/>
      <c r="M390" s="239"/>
      <c r="N390" s="240"/>
      <c r="O390" s="240"/>
      <c r="P390" s="240"/>
      <c r="Q390" s="240"/>
      <c r="R390" s="240"/>
      <c r="S390" s="240"/>
      <c r="T390" s="241"/>
      <c r="AT390" s="242" t="s">
        <v>294</v>
      </c>
      <c r="AU390" s="242" t="s">
        <v>82</v>
      </c>
      <c r="AV390" s="16" t="s">
        <v>290</v>
      </c>
      <c r="AW390" s="16" t="s">
        <v>34</v>
      </c>
      <c r="AX390" s="16" t="s">
        <v>80</v>
      </c>
      <c r="AY390" s="242" t="s">
        <v>283</v>
      </c>
    </row>
    <row r="391" spans="1:65" s="2" customFormat="1" ht="24.2" customHeight="1">
      <c r="A391" s="36"/>
      <c r="B391" s="37"/>
      <c r="C391" s="180" t="s">
        <v>1410</v>
      </c>
      <c r="D391" s="180" t="s">
        <v>285</v>
      </c>
      <c r="E391" s="181" t="s">
        <v>4581</v>
      </c>
      <c r="F391" s="182" t="s">
        <v>4584</v>
      </c>
      <c r="G391" s="183" t="s">
        <v>2963</v>
      </c>
      <c r="H391" s="184">
        <v>1</v>
      </c>
      <c r="I391" s="185"/>
      <c r="J391" s="186">
        <f>ROUND(I391*H391,2)</f>
        <v>0</v>
      </c>
      <c r="K391" s="182" t="s">
        <v>348</v>
      </c>
      <c r="L391" s="41"/>
      <c r="M391" s="187" t="s">
        <v>21</v>
      </c>
      <c r="N391" s="188" t="s">
        <v>44</v>
      </c>
      <c r="O391" s="66"/>
      <c r="P391" s="189">
        <f>O391*H391</f>
        <v>0</v>
      </c>
      <c r="Q391" s="189">
        <v>0</v>
      </c>
      <c r="R391" s="189">
        <f>Q391*H391</f>
        <v>0</v>
      </c>
      <c r="S391" s="189">
        <v>0</v>
      </c>
      <c r="T391" s="190">
        <f>S391*H391</f>
        <v>0</v>
      </c>
      <c r="U391" s="36"/>
      <c r="V391" s="36"/>
      <c r="W391" s="36"/>
      <c r="X391" s="36"/>
      <c r="Y391" s="36"/>
      <c r="Z391" s="36"/>
      <c r="AA391" s="36"/>
      <c r="AB391" s="36"/>
      <c r="AC391" s="36"/>
      <c r="AD391" s="36"/>
      <c r="AE391" s="36"/>
      <c r="AR391" s="191" t="s">
        <v>1170</v>
      </c>
      <c r="AT391" s="191" t="s">
        <v>285</v>
      </c>
      <c r="AU391" s="191" t="s">
        <v>82</v>
      </c>
      <c r="AY391" s="19" t="s">
        <v>283</v>
      </c>
      <c r="BE391" s="192">
        <f>IF(N391="základní",J391,0)</f>
        <v>0</v>
      </c>
      <c r="BF391" s="192">
        <f>IF(N391="snížená",J391,0)</f>
        <v>0</v>
      </c>
      <c r="BG391" s="192">
        <f>IF(N391="zákl. přenesená",J391,0)</f>
        <v>0</v>
      </c>
      <c r="BH391" s="192">
        <f>IF(N391="sníž. přenesená",J391,0)</f>
        <v>0</v>
      </c>
      <c r="BI391" s="192">
        <f>IF(N391="nulová",J391,0)</f>
        <v>0</v>
      </c>
      <c r="BJ391" s="19" t="s">
        <v>80</v>
      </c>
      <c r="BK391" s="192">
        <f>ROUND(I391*H391,2)</f>
        <v>0</v>
      </c>
      <c r="BL391" s="19" t="s">
        <v>1170</v>
      </c>
      <c r="BM391" s="191" t="s">
        <v>2063</v>
      </c>
    </row>
    <row r="392" spans="1:65" s="13" customFormat="1" ht="11.25">
      <c r="B392" s="198"/>
      <c r="C392" s="199"/>
      <c r="D392" s="200" t="s">
        <v>294</v>
      </c>
      <c r="E392" s="201" t="s">
        <v>21</v>
      </c>
      <c r="F392" s="202" t="s">
        <v>4381</v>
      </c>
      <c r="G392" s="199"/>
      <c r="H392" s="203">
        <v>1</v>
      </c>
      <c r="I392" s="204"/>
      <c r="J392" s="199"/>
      <c r="K392" s="199"/>
      <c r="L392" s="205"/>
      <c r="M392" s="206"/>
      <c r="N392" s="207"/>
      <c r="O392" s="207"/>
      <c r="P392" s="207"/>
      <c r="Q392" s="207"/>
      <c r="R392" s="207"/>
      <c r="S392" s="207"/>
      <c r="T392" s="208"/>
      <c r="AT392" s="209" t="s">
        <v>294</v>
      </c>
      <c r="AU392" s="209" t="s">
        <v>82</v>
      </c>
      <c r="AV392" s="13" t="s">
        <v>82</v>
      </c>
      <c r="AW392" s="13" t="s">
        <v>34</v>
      </c>
      <c r="AX392" s="13" t="s">
        <v>73</v>
      </c>
      <c r="AY392" s="209" t="s">
        <v>283</v>
      </c>
    </row>
    <row r="393" spans="1:65" s="16" customFormat="1" ht="11.25">
      <c r="B393" s="232"/>
      <c r="C393" s="233"/>
      <c r="D393" s="200" t="s">
        <v>294</v>
      </c>
      <c r="E393" s="234" t="s">
        <v>21</v>
      </c>
      <c r="F393" s="235" t="s">
        <v>442</v>
      </c>
      <c r="G393" s="233"/>
      <c r="H393" s="236">
        <v>1</v>
      </c>
      <c r="I393" s="237"/>
      <c r="J393" s="233"/>
      <c r="K393" s="233"/>
      <c r="L393" s="238"/>
      <c r="M393" s="239"/>
      <c r="N393" s="240"/>
      <c r="O393" s="240"/>
      <c r="P393" s="240"/>
      <c r="Q393" s="240"/>
      <c r="R393" s="240"/>
      <c r="S393" s="240"/>
      <c r="T393" s="241"/>
      <c r="AT393" s="242" t="s">
        <v>294</v>
      </c>
      <c r="AU393" s="242" t="s">
        <v>82</v>
      </c>
      <c r="AV393" s="16" t="s">
        <v>290</v>
      </c>
      <c r="AW393" s="16" t="s">
        <v>34</v>
      </c>
      <c r="AX393" s="16" t="s">
        <v>80</v>
      </c>
      <c r="AY393" s="242" t="s">
        <v>283</v>
      </c>
    </row>
    <row r="394" spans="1:65" s="2" customFormat="1" ht="16.5" customHeight="1">
      <c r="A394" s="36"/>
      <c r="B394" s="37"/>
      <c r="C394" s="180" t="s">
        <v>1417</v>
      </c>
      <c r="D394" s="180" t="s">
        <v>285</v>
      </c>
      <c r="E394" s="181" t="s">
        <v>4583</v>
      </c>
      <c r="F394" s="182" t="s">
        <v>4586</v>
      </c>
      <c r="G394" s="183" t="s">
        <v>409</v>
      </c>
      <c r="H394" s="184">
        <v>80</v>
      </c>
      <c r="I394" s="185"/>
      <c r="J394" s="186">
        <f>ROUND(I394*H394,2)</f>
        <v>0</v>
      </c>
      <c r="K394" s="182" t="s">
        <v>348</v>
      </c>
      <c r="L394" s="41"/>
      <c r="M394" s="187" t="s">
        <v>21</v>
      </c>
      <c r="N394" s="188" t="s">
        <v>44</v>
      </c>
      <c r="O394" s="66"/>
      <c r="P394" s="189">
        <f>O394*H394</f>
        <v>0</v>
      </c>
      <c r="Q394" s="189">
        <v>0</v>
      </c>
      <c r="R394" s="189">
        <f>Q394*H394</f>
        <v>0</v>
      </c>
      <c r="S394" s="189">
        <v>0</v>
      </c>
      <c r="T394" s="190">
        <f>S394*H394</f>
        <v>0</v>
      </c>
      <c r="U394" s="36"/>
      <c r="V394" s="36"/>
      <c r="W394" s="36"/>
      <c r="X394" s="36"/>
      <c r="Y394" s="36"/>
      <c r="Z394" s="36"/>
      <c r="AA394" s="36"/>
      <c r="AB394" s="36"/>
      <c r="AC394" s="36"/>
      <c r="AD394" s="36"/>
      <c r="AE394" s="36"/>
      <c r="AR394" s="191" t="s">
        <v>1170</v>
      </c>
      <c r="AT394" s="191" t="s">
        <v>285</v>
      </c>
      <c r="AU394" s="191" t="s">
        <v>82</v>
      </c>
      <c r="AY394" s="19" t="s">
        <v>283</v>
      </c>
      <c r="BE394" s="192">
        <f>IF(N394="základní",J394,0)</f>
        <v>0</v>
      </c>
      <c r="BF394" s="192">
        <f>IF(N394="snížená",J394,0)</f>
        <v>0</v>
      </c>
      <c r="BG394" s="192">
        <f>IF(N394="zákl. přenesená",J394,0)</f>
        <v>0</v>
      </c>
      <c r="BH394" s="192">
        <f>IF(N394="sníž. přenesená",J394,0)</f>
        <v>0</v>
      </c>
      <c r="BI394" s="192">
        <f>IF(N394="nulová",J394,0)</f>
        <v>0</v>
      </c>
      <c r="BJ394" s="19" t="s">
        <v>80</v>
      </c>
      <c r="BK394" s="192">
        <f>ROUND(I394*H394,2)</f>
        <v>0</v>
      </c>
      <c r="BL394" s="19" t="s">
        <v>1170</v>
      </c>
      <c r="BM394" s="191" t="s">
        <v>2071</v>
      </c>
    </row>
    <row r="395" spans="1:65" s="13" customFormat="1" ht="11.25">
      <c r="B395" s="198"/>
      <c r="C395" s="199"/>
      <c r="D395" s="200" t="s">
        <v>294</v>
      </c>
      <c r="E395" s="201" t="s">
        <v>21</v>
      </c>
      <c r="F395" s="202" t="s">
        <v>5221</v>
      </c>
      <c r="G395" s="199"/>
      <c r="H395" s="203">
        <v>80</v>
      </c>
      <c r="I395" s="204"/>
      <c r="J395" s="199"/>
      <c r="K395" s="199"/>
      <c r="L395" s="205"/>
      <c r="M395" s="206"/>
      <c r="N395" s="207"/>
      <c r="O395" s="207"/>
      <c r="P395" s="207"/>
      <c r="Q395" s="207"/>
      <c r="R395" s="207"/>
      <c r="S395" s="207"/>
      <c r="T395" s="208"/>
      <c r="AT395" s="209" t="s">
        <v>294</v>
      </c>
      <c r="AU395" s="209" t="s">
        <v>82</v>
      </c>
      <c r="AV395" s="13" t="s">
        <v>82</v>
      </c>
      <c r="AW395" s="13" t="s">
        <v>34</v>
      </c>
      <c r="AX395" s="13" t="s">
        <v>73</v>
      </c>
      <c r="AY395" s="209" t="s">
        <v>283</v>
      </c>
    </row>
    <row r="396" spans="1:65" s="16" customFormat="1" ht="11.25">
      <c r="B396" s="232"/>
      <c r="C396" s="233"/>
      <c r="D396" s="200" t="s">
        <v>294</v>
      </c>
      <c r="E396" s="234" t="s">
        <v>21</v>
      </c>
      <c r="F396" s="235" t="s">
        <v>442</v>
      </c>
      <c r="G396" s="233"/>
      <c r="H396" s="236">
        <v>80</v>
      </c>
      <c r="I396" s="237"/>
      <c r="J396" s="233"/>
      <c r="K396" s="233"/>
      <c r="L396" s="238"/>
      <c r="M396" s="239"/>
      <c r="N396" s="240"/>
      <c r="O396" s="240"/>
      <c r="P396" s="240"/>
      <c r="Q396" s="240"/>
      <c r="R396" s="240"/>
      <c r="S396" s="240"/>
      <c r="T396" s="241"/>
      <c r="AT396" s="242" t="s">
        <v>294</v>
      </c>
      <c r="AU396" s="242" t="s">
        <v>82</v>
      </c>
      <c r="AV396" s="16" t="s">
        <v>290</v>
      </c>
      <c r="AW396" s="16" t="s">
        <v>34</v>
      </c>
      <c r="AX396" s="16" t="s">
        <v>80</v>
      </c>
      <c r="AY396" s="242" t="s">
        <v>283</v>
      </c>
    </row>
    <row r="397" spans="1:65" s="2" customFormat="1" ht="16.5" customHeight="1">
      <c r="A397" s="36"/>
      <c r="B397" s="37"/>
      <c r="C397" s="180" t="s">
        <v>1423</v>
      </c>
      <c r="D397" s="180" t="s">
        <v>285</v>
      </c>
      <c r="E397" s="181" t="s">
        <v>4511</v>
      </c>
      <c r="F397" s="182" t="s">
        <v>4589</v>
      </c>
      <c r="G397" s="183" t="s">
        <v>783</v>
      </c>
      <c r="H397" s="184">
        <v>10</v>
      </c>
      <c r="I397" s="185"/>
      <c r="J397" s="186">
        <f>ROUND(I397*H397,2)</f>
        <v>0</v>
      </c>
      <c r="K397" s="182" t="s">
        <v>348</v>
      </c>
      <c r="L397" s="41"/>
      <c r="M397" s="187" t="s">
        <v>21</v>
      </c>
      <c r="N397" s="188" t="s">
        <v>44</v>
      </c>
      <c r="O397" s="66"/>
      <c r="P397" s="189">
        <f>O397*H397</f>
        <v>0</v>
      </c>
      <c r="Q397" s="189">
        <v>0</v>
      </c>
      <c r="R397" s="189">
        <f>Q397*H397</f>
        <v>0</v>
      </c>
      <c r="S397" s="189">
        <v>0</v>
      </c>
      <c r="T397" s="190">
        <f>S397*H397</f>
        <v>0</v>
      </c>
      <c r="U397" s="36"/>
      <c r="V397" s="36"/>
      <c r="W397" s="36"/>
      <c r="X397" s="36"/>
      <c r="Y397" s="36"/>
      <c r="Z397" s="36"/>
      <c r="AA397" s="36"/>
      <c r="AB397" s="36"/>
      <c r="AC397" s="36"/>
      <c r="AD397" s="36"/>
      <c r="AE397" s="36"/>
      <c r="AR397" s="191" t="s">
        <v>1170</v>
      </c>
      <c r="AT397" s="191" t="s">
        <v>285</v>
      </c>
      <c r="AU397" s="191" t="s">
        <v>82</v>
      </c>
      <c r="AY397" s="19" t="s">
        <v>283</v>
      </c>
      <c r="BE397" s="192">
        <f>IF(N397="základní",J397,0)</f>
        <v>0</v>
      </c>
      <c r="BF397" s="192">
        <f>IF(N397="snížená",J397,0)</f>
        <v>0</v>
      </c>
      <c r="BG397" s="192">
        <f>IF(N397="zákl. přenesená",J397,0)</f>
        <v>0</v>
      </c>
      <c r="BH397" s="192">
        <f>IF(N397="sníž. přenesená",J397,0)</f>
        <v>0</v>
      </c>
      <c r="BI397" s="192">
        <f>IF(N397="nulová",J397,0)</f>
        <v>0</v>
      </c>
      <c r="BJ397" s="19" t="s">
        <v>80</v>
      </c>
      <c r="BK397" s="192">
        <f>ROUND(I397*H397,2)</f>
        <v>0</v>
      </c>
      <c r="BL397" s="19" t="s">
        <v>1170</v>
      </c>
      <c r="BM397" s="191" t="s">
        <v>2085</v>
      </c>
    </row>
    <row r="398" spans="1:65" s="13" customFormat="1" ht="11.25">
      <c r="B398" s="198"/>
      <c r="C398" s="199"/>
      <c r="D398" s="200" t="s">
        <v>294</v>
      </c>
      <c r="E398" s="201" t="s">
        <v>21</v>
      </c>
      <c r="F398" s="202" t="s">
        <v>4408</v>
      </c>
      <c r="G398" s="199"/>
      <c r="H398" s="203">
        <v>10</v>
      </c>
      <c r="I398" s="204"/>
      <c r="J398" s="199"/>
      <c r="K398" s="199"/>
      <c r="L398" s="205"/>
      <c r="M398" s="206"/>
      <c r="N398" s="207"/>
      <c r="O398" s="207"/>
      <c r="P398" s="207"/>
      <c r="Q398" s="207"/>
      <c r="R398" s="207"/>
      <c r="S398" s="207"/>
      <c r="T398" s="208"/>
      <c r="AT398" s="209" t="s">
        <v>294</v>
      </c>
      <c r="AU398" s="209" t="s">
        <v>82</v>
      </c>
      <c r="AV398" s="13" t="s">
        <v>82</v>
      </c>
      <c r="AW398" s="13" t="s">
        <v>34</v>
      </c>
      <c r="AX398" s="13" t="s">
        <v>73</v>
      </c>
      <c r="AY398" s="209" t="s">
        <v>283</v>
      </c>
    </row>
    <row r="399" spans="1:65" s="16" customFormat="1" ht="11.25">
      <c r="B399" s="232"/>
      <c r="C399" s="233"/>
      <c r="D399" s="200" t="s">
        <v>294</v>
      </c>
      <c r="E399" s="234" t="s">
        <v>21</v>
      </c>
      <c r="F399" s="235" t="s">
        <v>442</v>
      </c>
      <c r="G399" s="233"/>
      <c r="H399" s="236">
        <v>10</v>
      </c>
      <c r="I399" s="237"/>
      <c r="J399" s="233"/>
      <c r="K399" s="233"/>
      <c r="L399" s="238"/>
      <c r="M399" s="262"/>
      <c r="N399" s="263"/>
      <c r="O399" s="263"/>
      <c r="P399" s="263"/>
      <c r="Q399" s="263"/>
      <c r="R399" s="263"/>
      <c r="S399" s="263"/>
      <c r="T399" s="264"/>
      <c r="AT399" s="242" t="s">
        <v>294</v>
      </c>
      <c r="AU399" s="242" t="s">
        <v>82</v>
      </c>
      <c r="AV399" s="16" t="s">
        <v>290</v>
      </c>
      <c r="AW399" s="16" t="s">
        <v>34</v>
      </c>
      <c r="AX399" s="16" t="s">
        <v>80</v>
      </c>
      <c r="AY399" s="242" t="s">
        <v>283</v>
      </c>
    </row>
    <row r="400" spans="1:65" s="2" customFormat="1" ht="6.95" customHeight="1">
      <c r="A400" s="36"/>
      <c r="B400" s="49"/>
      <c r="C400" s="50"/>
      <c r="D400" s="50"/>
      <c r="E400" s="50"/>
      <c r="F400" s="50"/>
      <c r="G400" s="50"/>
      <c r="H400" s="50"/>
      <c r="I400" s="50"/>
      <c r="J400" s="50"/>
      <c r="K400" s="50"/>
      <c r="L400" s="41"/>
      <c r="M400" s="36"/>
      <c r="O400" s="36"/>
      <c r="P400" s="36"/>
      <c r="Q400" s="36"/>
      <c r="R400" s="36"/>
      <c r="S400" s="36"/>
      <c r="T400" s="36"/>
      <c r="U400" s="36"/>
      <c r="V400" s="36"/>
      <c r="W400" s="36"/>
      <c r="X400" s="36"/>
      <c r="Y400" s="36"/>
      <c r="Z400" s="36"/>
      <c r="AA400" s="36"/>
      <c r="AB400" s="36"/>
      <c r="AC400" s="36"/>
      <c r="AD400" s="36"/>
      <c r="AE400" s="36"/>
    </row>
  </sheetData>
  <sheetProtection algorithmName="SHA-512" hashValue="qToJ0WwjlovjBrn0qLYN5bS2zCOBWUkBeJk8Sxa7b2fzSyja3U6Yu/EufZHKyGn8U3n3Ciadr2f7HfWvjQp1Lg==" saltValue="FiNgb8YeTRiv5tnoCx9dPw3RkwxuvQXyrG1CRf0u8hcga0XrL+0LUOnVvY16OuxmS+uoQvMOvsS2qJQzMkqabQ==" spinCount="100000" sheet="1" objects="1" scenarios="1" formatColumns="0" formatRows="0" autoFilter="0"/>
  <autoFilter ref="C112:K399"/>
  <mergeCells count="15">
    <mergeCell ref="E99:H99"/>
    <mergeCell ref="E103:H103"/>
    <mergeCell ref="E101:H101"/>
    <mergeCell ref="E105:H10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sheetPr>
    <pageSetUpPr fitToPage="1"/>
  </sheetPr>
  <dimension ref="A2:BM1617"/>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135</v>
      </c>
      <c r="AZ2" s="246" t="s">
        <v>754</v>
      </c>
      <c r="BA2" s="246" t="s">
        <v>755</v>
      </c>
      <c r="BB2" s="246" t="s">
        <v>409</v>
      </c>
      <c r="BC2" s="246" t="s">
        <v>5222</v>
      </c>
      <c r="BD2" s="246" t="s">
        <v>82</v>
      </c>
    </row>
    <row r="3" spans="1:56" s="1" customFormat="1" ht="6.95" customHeight="1">
      <c r="B3" s="110"/>
      <c r="C3" s="111"/>
      <c r="D3" s="111"/>
      <c r="E3" s="111"/>
      <c r="F3" s="111"/>
      <c r="G3" s="111"/>
      <c r="H3" s="111"/>
      <c r="I3" s="111"/>
      <c r="J3" s="111"/>
      <c r="K3" s="111"/>
      <c r="L3" s="22"/>
      <c r="AT3" s="19" t="s">
        <v>82</v>
      </c>
      <c r="AZ3" s="246" t="s">
        <v>4042</v>
      </c>
      <c r="BA3" s="246" t="s">
        <v>5223</v>
      </c>
      <c r="BB3" s="246" t="s">
        <v>288</v>
      </c>
      <c r="BC3" s="246" t="s">
        <v>5224</v>
      </c>
      <c r="BD3" s="246" t="s">
        <v>82</v>
      </c>
    </row>
    <row r="4" spans="1:56" s="1" customFormat="1" ht="24.95" customHeight="1">
      <c r="B4" s="22"/>
      <c r="D4" s="112" t="s">
        <v>247</v>
      </c>
      <c r="L4" s="22"/>
      <c r="M4" s="113" t="s">
        <v>10</v>
      </c>
      <c r="AT4" s="19" t="s">
        <v>4</v>
      </c>
      <c r="AZ4" s="246" t="s">
        <v>740</v>
      </c>
      <c r="BA4" s="246" t="s">
        <v>741</v>
      </c>
      <c r="BB4" s="246" t="s">
        <v>288</v>
      </c>
      <c r="BC4" s="246" t="s">
        <v>5225</v>
      </c>
      <c r="BD4" s="246" t="s">
        <v>82</v>
      </c>
    </row>
    <row r="5" spans="1:56" s="1" customFormat="1" ht="6.95" customHeight="1">
      <c r="B5" s="22"/>
      <c r="L5" s="22"/>
      <c r="AZ5" s="246" t="s">
        <v>743</v>
      </c>
      <c r="BA5" s="246" t="s">
        <v>744</v>
      </c>
      <c r="BB5" s="246" t="s">
        <v>288</v>
      </c>
      <c r="BC5" s="246" t="s">
        <v>5226</v>
      </c>
      <c r="BD5" s="246" t="s">
        <v>82</v>
      </c>
    </row>
    <row r="6" spans="1:56" s="1" customFormat="1" ht="12" customHeight="1">
      <c r="B6" s="22"/>
      <c r="D6" s="114" t="s">
        <v>16</v>
      </c>
      <c r="L6" s="22"/>
      <c r="AZ6" s="246" t="s">
        <v>747</v>
      </c>
      <c r="BA6" s="246" t="s">
        <v>748</v>
      </c>
      <c r="BB6" s="246" t="s">
        <v>288</v>
      </c>
      <c r="BC6" s="246" t="s">
        <v>5227</v>
      </c>
      <c r="BD6" s="246" t="s">
        <v>82</v>
      </c>
    </row>
    <row r="7" spans="1:56" s="1" customFormat="1" ht="16.5" customHeight="1">
      <c r="B7" s="22"/>
      <c r="E7" s="411" t="str">
        <f>'Rekapitulace stavby'!K6</f>
        <v>Koupaliště Dubice-venkovní bazén</v>
      </c>
      <c r="F7" s="412"/>
      <c r="G7" s="412"/>
      <c r="H7" s="412"/>
      <c r="L7" s="22"/>
      <c r="AZ7" s="246" t="s">
        <v>725</v>
      </c>
      <c r="BA7" s="246" t="s">
        <v>726</v>
      </c>
      <c r="BB7" s="246" t="s">
        <v>288</v>
      </c>
      <c r="BC7" s="246" t="s">
        <v>5228</v>
      </c>
      <c r="BD7" s="246" t="s">
        <v>82</v>
      </c>
    </row>
    <row r="8" spans="1:56" s="1" customFormat="1" ht="12" customHeight="1">
      <c r="B8" s="22"/>
      <c r="D8" s="114" t="s">
        <v>248</v>
      </c>
      <c r="L8" s="22"/>
      <c r="AZ8" s="246" t="s">
        <v>728</v>
      </c>
      <c r="BA8" s="246" t="s">
        <v>729</v>
      </c>
      <c r="BB8" s="246" t="s">
        <v>288</v>
      </c>
      <c r="BC8" s="246" t="s">
        <v>5229</v>
      </c>
      <c r="BD8" s="246" t="s">
        <v>82</v>
      </c>
    </row>
    <row r="9" spans="1:56" s="2" customFormat="1" ht="16.5" customHeight="1">
      <c r="A9" s="36"/>
      <c r="B9" s="41"/>
      <c r="C9" s="36"/>
      <c r="D9" s="36"/>
      <c r="E9" s="411" t="s">
        <v>5230</v>
      </c>
      <c r="F9" s="413"/>
      <c r="G9" s="413"/>
      <c r="H9" s="413"/>
      <c r="I9" s="36"/>
      <c r="J9" s="36"/>
      <c r="K9" s="36"/>
      <c r="L9" s="115"/>
      <c r="S9" s="36"/>
      <c r="T9" s="36"/>
      <c r="U9" s="36"/>
      <c r="V9" s="36"/>
      <c r="W9" s="36"/>
      <c r="X9" s="36"/>
      <c r="Y9" s="36"/>
      <c r="Z9" s="36"/>
      <c r="AA9" s="36"/>
      <c r="AB9" s="36"/>
      <c r="AC9" s="36"/>
      <c r="AD9" s="36"/>
      <c r="AE9" s="36"/>
      <c r="AZ9" s="246" t="s">
        <v>5231</v>
      </c>
      <c r="BA9" s="246" t="s">
        <v>5232</v>
      </c>
      <c r="BB9" s="246" t="s">
        <v>288</v>
      </c>
      <c r="BC9" s="246" t="s">
        <v>5233</v>
      </c>
      <c r="BD9" s="246" t="s">
        <v>82</v>
      </c>
    </row>
    <row r="10" spans="1:5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c r="AZ10" s="246" t="s">
        <v>734</v>
      </c>
      <c r="BA10" s="246" t="s">
        <v>735</v>
      </c>
      <c r="BB10" s="246" t="s">
        <v>288</v>
      </c>
      <c r="BC10" s="246" t="s">
        <v>5234</v>
      </c>
      <c r="BD10" s="246" t="s">
        <v>82</v>
      </c>
    </row>
    <row r="11" spans="1:56" s="2" customFormat="1" ht="16.5" customHeight="1">
      <c r="A11" s="36"/>
      <c r="B11" s="41"/>
      <c r="C11" s="36"/>
      <c r="D11" s="36"/>
      <c r="E11" s="414" t="s">
        <v>5235</v>
      </c>
      <c r="F11" s="413"/>
      <c r="G11" s="413"/>
      <c r="H11" s="413"/>
      <c r="I11" s="36"/>
      <c r="J11" s="36"/>
      <c r="K11" s="36"/>
      <c r="L11" s="115"/>
      <c r="S11" s="36"/>
      <c r="T11" s="36"/>
      <c r="U11" s="36"/>
      <c r="V11" s="36"/>
      <c r="W11" s="36"/>
      <c r="X11" s="36"/>
      <c r="Y11" s="36"/>
      <c r="Z11" s="36"/>
      <c r="AA11" s="36"/>
      <c r="AB11" s="36"/>
      <c r="AC11" s="36"/>
      <c r="AD11" s="36"/>
      <c r="AE11" s="36"/>
      <c r="AZ11" s="246" t="s">
        <v>5236</v>
      </c>
      <c r="BA11" s="246" t="s">
        <v>5237</v>
      </c>
      <c r="BB11" s="246" t="s">
        <v>409</v>
      </c>
      <c r="BC11" s="246" t="s">
        <v>5238</v>
      </c>
      <c r="BD11" s="246" t="s">
        <v>82</v>
      </c>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5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5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ROUND(J109,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ROUND((SUM(BE109:BE1616)),  2)</f>
        <v>0</v>
      </c>
      <c r="G35" s="36"/>
      <c r="H35" s="36"/>
      <c r="I35" s="126">
        <v>0.21</v>
      </c>
      <c r="J35" s="125">
        <f>ROUND(((SUM(BE109:BE1616))*I35),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ROUND((SUM(BF109:BF1616)),  2)</f>
        <v>0</v>
      </c>
      <c r="G36" s="36"/>
      <c r="H36" s="36"/>
      <c r="I36" s="126">
        <v>0.15</v>
      </c>
      <c r="J36" s="125">
        <f>ROUND(((SUM(BF109:BF1616))*I36),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ROUND((SUM(BG109:BG1616)),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ROUND((SUM(BH109:BH1616)),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ROUND((SUM(BI109:BI1616)),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5230</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2021/67-004-11 - D.1.1-Architektonické a stavebně technické řešení (vč.statiky a PBŘ)</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J109</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J110</f>
        <v>0</v>
      </c>
      <c r="K64" s="143"/>
      <c r="L64" s="147"/>
    </row>
    <row r="65" spans="2:12" s="10" customFormat="1" ht="19.899999999999999" customHeight="1">
      <c r="B65" s="148"/>
      <c r="C65" s="99"/>
      <c r="D65" s="149" t="s">
        <v>259</v>
      </c>
      <c r="E65" s="150"/>
      <c r="F65" s="150"/>
      <c r="G65" s="150"/>
      <c r="H65" s="150"/>
      <c r="I65" s="150"/>
      <c r="J65" s="151">
        <f>J111</f>
        <v>0</v>
      </c>
      <c r="K65" s="99"/>
      <c r="L65" s="152"/>
    </row>
    <row r="66" spans="2:12" s="10" customFormat="1" ht="19.899999999999999" customHeight="1">
      <c r="B66" s="148"/>
      <c r="C66" s="99"/>
      <c r="D66" s="149" t="s">
        <v>766</v>
      </c>
      <c r="E66" s="150"/>
      <c r="F66" s="150"/>
      <c r="G66" s="150"/>
      <c r="H66" s="150"/>
      <c r="I66" s="150"/>
      <c r="J66" s="151">
        <f>J208</f>
        <v>0</v>
      </c>
      <c r="K66" s="99"/>
      <c r="L66" s="152"/>
    </row>
    <row r="67" spans="2:12" s="10" customFormat="1" ht="19.899999999999999" customHeight="1">
      <c r="B67" s="148"/>
      <c r="C67" s="99"/>
      <c r="D67" s="149" t="s">
        <v>767</v>
      </c>
      <c r="E67" s="150"/>
      <c r="F67" s="150"/>
      <c r="G67" s="150"/>
      <c r="H67" s="150"/>
      <c r="I67" s="150"/>
      <c r="J67" s="151">
        <f>J282</f>
        <v>0</v>
      </c>
      <c r="K67" s="99"/>
      <c r="L67" s="152"/>
    </row>
    <row r="68" spans="2:12" s="10" customFormat="1" ht="19.899999999999999" customHeight="1">
      <c r="B68" s="148"/>
      <c r="C68" s="99"/>
      <c r="D68" s="149" t="s">
        <v>768</v>
      </c>
      <c r="E68" s="150"/>
      <c r="F68" s="150"/>
      <c r="G68" s="150"/>
      <c r="H68" s="150"/>
      <c r="I68" s="150"/>
      <c r="J68" s="151">
        <f>J361</f>
        <v>0</v>
      </c>
      <c r="K68" s="99"/>
      <c r="L68" s="152"/>
    </row>
    <row r="69" spans="2:12" s="10" customFormat="1" ht="19.899999999999999" customHeight="1">
      <c r="B69" s="148"/>
      <c r="C69" s="99"/>
      <c r="D69" s="149" t="s">
        <v>769</v>
      </c>
      <c r="E69" s="150"/>
      <c r="F69" s="150"/>
      <c r="G69" s="150"/>
      <c r="H69" s="150"/>
      <c r="I69" s="150"/>
      <c r="J69" s="151">
        <f>J435</f>
        <v>0</v>
      </c>
      <c r="K69" s="99"/>
      <c r="L69" s="152"/>
    </row>
    <row r="70" spans="2:12" s="10" customFormat="1" ht="19.899999999999999" customHeight="1">
      <c r="B70" s="148"/>
      <c r="C70" s="99"/>
      <c r="D70" s="149" t="s">
        <v>260</v>
      </c>
      <c r="E70" s="150"/>
      <c r="F70" s="150"/>
      <c r="G70" s="150"/>
      <c r="H70" s="150"/>
      <c r="I70" s="150"/>
      <c r="J70" s="151">
        <f>J702</f>
        <v>0</v>
      </c>
      <c r="K70" s="99"/>
      <c r="L70" s="152"/>
    </row>
    <row r="71" spans="2:12" s="10" customFormat="1" ht="19.899999999999999" customHeight="1">
      <c r="B71" s="148"/>
      <c r="C71" s="99"/>
      <c r="D71" s="149" t="s">
        <v>261</v>
      </c>
      <c r="E71" s="150"/>
      <c r="F71" s="150"/>
      <c r="G71" s="150"/>
      <c r="H71" s="150"/>
      <c r="I71" s="150"/>
      <c r="J71" s="151">
        <f>J707</f>
        <v>0</v>
      </c>
      <c r="K71" s="99"/>
      <c r="L71" s="152"/>
    </row>
    <row r="72" spans="2:12" s="10" customFormat="1" ht="19.899999999999999" customHeight="1">
      <c r="B72" s="148"/>
      <c r="C72" s="99"/>
      <c r="D72" s="149" t="s">
        <v>262</v>
      </c>
      <c r="E72" s="150"/>
      <c r="F72" s="150"/>
      <c r="G72" s="150"/>
      <c r="H72" s="150"/>
      <c r="I72" s="150"/>
      <c r="J72" s="151">
        <f>J785</f>
        <v>0</v>
      </c>
      <c r="K72" s="99"/>
      <c r="L72" s="152"/>
    </row>
    <row r="73" spans="2:12" s="10" customFormat="1" ht="19.899999999999999" customHeight="1">
      <c r="B73" s="148"/>
      <c r="C73" s="99"/>
      <c r="D73" s="149" t="s">
        <v>263</v>
      </c>
      <c r="E73" s="150"/>
      <c r="F73" s="150"/>
      <c r="G73" s="150"/>
      <c r="H73" s="150"/>
      <c r="I73" s="150"/>
      <c r="J73" s="151">
        <f>J796</f>
        <v>0</v>
      </c>
      <c r="K73" s="99"/>
      <c r="L73" s="152"/>
    </row>
    <row r="74" spans="2:12" s="9" customFormat="1" ht="24.95" customHeight="1">
      <c r="B74" s="142"/>
      <c r="C74" s="143"/>
      <c r="D74" s="144" t="s">
        <v>264</v>
      </c>
      <c r="E74" s="145"/>
      <c r="F74" s="145"/>
      <c r="G74" s="145"/>
      <c r="H74" s="145"/>
      <c r="I74" s="145"/>
      <c r="J74" s="146">
        <f>J799</f>
        <v>0</v>
      </c>
      <c r="K74" s="143"/>
      <c r="L74" s="147"/>
    </row>
    <row r="75" spans="2:12" s="10" customFormat="1" ht="19.899999999999999" customHeight="1">
      <c r="B75" s="148"/>
      <c r="C75" s="99"/>
      <c r="D75" s="149" t="s">
        <v>265</v>
      </c>
      <c r="E75" s="150"/>
      <c r="F75" s="150"/>
      <c r="G75" s="150"/>
      <c r="H75" s="150"/>
      <c r="I75" s="150"/>
      <c r="J75" s="151">
        <f>J800</f>
        <v>0</v>
      </c>
      <c r="K75" s="99"/>
      <c r="L75" s="152"/>
    </row>
    <row r="76" spans="2:12" s="10" customFormat="1" ht="19.899999999999999" customHeight="1">
      <c r="B76" s="148"/>
      <c r="C76" s="99"/>
      <c r="D76" s="149" t="s">
        <v>770</v>
      </c>
      <c r="E76" s="150"/>
      <c r="F76" s="150"/>
      <c r="G76" s="150"/>
      <c r="H76" s="150"/>
      <c r="I76" s="150"/>
      <c r="J76" s="151">
        <f>J867</f>
        <v>0</v>
      </c>
      <c r="K76" s="99"/>
      <c r="L76" s="152"/>
    </row>
    <row r="77" spans="2:12" s="10" customFormat="1" ht="19.899999999999999" customHeight="1">
      <c r="B77" s="148"/>
      <c r="C77" s="99"/>
      <c r="D77" s="149" t="s">
        <v>771</v>
      </c>
      <c r="E77" s="150"/>
      <c r="F77" s="150"/>
      <c r="G77" s="150"/>
      <c r="H77" s="150"/>
      <c r="I77" s="150"/>
      <c r="J77" s="151">
        <f>J902</f>
        <v>0</v>
      </c>
      <c r="K77" s="99"/>
      <c r="L77" s="152"/>
    </row>
    <row r="78" spans="2:12" s="10" customFormat="1" ht="19.899999999999999" customHeight="1">
      <c r="B78" s="148"/>
      <c r="C78" s="99"/>
      <c r="D78" s="149" t="s">
        <v>266</v>
      </c>
      <c r="E78" s="150"/>
      <c r="F78" s="150"/>
      <c r="G78" s="150"/>
      <c r="H78" s="150"/>
      <c r="I78" s="150"/>
      <c r="J78" s="151">
        <f>J1054</f>
        <v>0</v>
      </c>
      <c r="K78" s="99"/>
      <c r="L78" s="152"/>
    </row>
    <row r="79" spans="2:12" s="10" customFormat="1" ht="19.899999999999999" customHeight="1">
      <c r="B79" s="148"/>
      <c r="C79" s="99"/>
      <c r="D79" s="149" t="s">
        <v>772</v>
      </c>
      <c r="E79" s="150"/>
      <c r="F79" s="150"/>
      <c r="G79" s="150"/>
      <c r="H79" s="150"/>
      <c r="I79" s="150"/>
      <c r="J79" s="151">
        <f>J1128</f>
        <v>0</v>
      </c>
      <c r="K79" s="99"/>
      <c r="L79" s="152"/>
    </row>
    <row r="80" spans="2:12" s="10" customFormat="1" ht="19.899999999999999" customHeight="1">
      <c r="B80" s="148"/>
      <c r="C80" s="99"/>
      <c r="D80" s="149" t="s">
        <v>773</v>
      </c>
      <c r="E80" s="150"/>
      <c r="F80" s="150"/>
      <c r="G80" s="150"/>
      <c r="H80" s="150"/>
      <c r="I80" s="150"/>
      <c r="J80" s="151">
        <f>J1150</f>
        <v>0</v>
      </c>
      <c r="K80" s="99"/>
      <c r="L80" s="152"/>
    </row>
    <row r="81" spans="1:31" s="10" customFormat="1" ht="19.899999999999999" customHeight="1">
      <c r="B81" s="148"/>
      <c r="C81" s="99"/>
      <c r="D81" s="149" t="s">
        <v>774</v>
      </c>
      <c r="E81" s="150"/>
      <c r="F81" s="150"/>
      <c r="G81" s="150"/>
      <c r="H81" s="150"/>
      <c r="I81" s="150"/>
      <c r="J81" s="151">
        <f>J1205</f>
        <v>0</v>
      </c>
      <c r="K81" s="99"/>
      <c r="L81" s="152"/>
    </row>
    <row r="82" spans="1:31" s="10" customFormat="1" ht="19.899999999999999" customHeight="1">
      <c r="B82" s="148"/>
      <c r="C82" s="99"/>
      <c r="D82" s="149" t="s">
        <v>267</v>
      </c>
      <c r="E82" s="150"/>
      <c r="F82" s="150"/>
      <c r="G82" s="150"/>
      <c r="H82" s="150"/>
      <c r="I82" s="150"/>
      <c r="J82" s="151">
        <f>J1229</f>
        <v>0</v>
      </c>
      <c r="K82" s="99"/>
      <c r="L82" s="152"/>
    </row>
    <row r="83" spans="1:31" s="10" customFormat="1" ht="19.899999999999999" customHeight="1">
      <c r="B83" s="148"/>
      <c r="C83" s="99"/>
      <c r="D83" s="149" t="s">
        <v>775</v>
      </c>
      <c r="E83" s="150"/>
      <c r="F83" s="150"/>
      <c r="G83" s="150"/>
      <c r="H83" s="150"/>
      <c r="I83" s="150"/>
      <c r="J83" s="151">
        <f>J1255</f>
        <v>0</v>
      </c>
      <c r="K83" s="99"/>
      <c r="L83" s="152"/>
    </row>
    <row r="84" spans="1:31" s="10" customFormat="1" ht="19.899999999999999" customHeight="1">
      <c r="B84" s="148"/>
      <c r="C84" s="99"/>
      <c r="D84" s="149" t="s">
        <v>777</v>
      </c>
      <c r="E84" s="150"/>
      <c r="F84" s="150"/>
      <c r="G84" s="150"/>
      <c r="H84" s="150"/>
      <c r="I84" s="150"/>
      <c r="J84" s="151">
        <f>J1393</f>
        <v>0</v>
      </c>
      <c r="K84" s="99"/>
      <c r="L84" s="152"/>
    </row>
    <row r="85" spans="1:31" s="10" customFormat="1" ht="19.899999999999999" customHeight="1">
      <c r="B85" s="148"/>
      <c r="C85" s="99"/>
      <c r="D85" s="149" t="s">
        <v>778</v>
      </c>
      <c r="E85" s="150"/>
      <c r="F85" s="150"/>
      <c r="G85" s="150"/>
      <c r="H85" s="150"/>
      <c r="I85" s="150"/>
      <c r="J85" s="151">
        <f>J1507</f>
        <v>0</v>
      </c>
      <c r="K85" s="99"/>
      <c r="L85" s="152"/>
    </row>
    <row r="86" spans="1:31" s="10" customFormat="1" ht="19.899999999999999" customHeight="1">
      <c r="B86" s="148"/>
      <c r="C86" s="99"/>
      <c r="D86" s="149" t="s">
        <v>779</v>
      </c>
      <c r="E86" s="150"/>
      <c r="F86" s="150"/>
      <c r="G86" s="150"/>
      <c r="H86" s="150"/>
      <c r="I86" s="150"/>
      <c r="J86" s="151">
        <f>J1544</f>
        <v>0</v>
      </c>
      <c r="K86" s="99"/>
      <c r="L86" s="152"/>
    </row>
    <row r="87" spans="1:31" s="10" customFormat="1" ht="19.899999999999999" customHeight="1">
      <c r="B87" s="148"/>
      <c r="C87" s="99"/>
      <c r="D87" s="149" t="s">
        <v>780</v>
      </c>
      <c r="E87" s="150"/>
      <c r="F87" s="150"/>
      <c r="G87" s="150"/>
      <c r="H87" s="150"/>
      <c r="I87" s="150"/>
      <c r="J87" s="151">
        <f>J1582</f>
        <v>0</v>
      </c>
      <c r="K87" s="99"/>
      <c r="L87" s="152"/>
    </row>
    <row r="88" spans="1:31" s="2" customFormat="1" ht="21.7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6.95" customHeight="1">
      <c r="A89" s="36"/>
      <c r="B89" s="49"/>
      <c r="C89" s="50"/>
      <c r="D89" s="50"/>
      <c r="E89" s="50"/>
      <c r="F89" s="50"/>
      <c r="G89" s="50"/>
      <c r="H89" s="50"/>
      <c r="I89" s="50"/>
      <c r="J89" s="50"/>
      <c r="K89" s="50"/>
      <c r="L89" s="115"/>
      <c r="S89" s="36"/>
      <c r="T89" s="36"/>
      <c r="U89" s="36"/>
      <c r="V89" s="36"/>
      <c r="W89" s="36"/>
      <c r="X89" s="36"/>
      <c r="Y89" s="36"/>
      <c r="Z89" s="36"/>
      <c r="AA89" s="36"/>
      <c r="AB89" s="36"/>
      <c r="AC89" s="36"/>
      <c r="AD89" s="36"/>
      <c r="AE89" s="36"/>
    </row>
    <row r="93" spans="1:31" s="2" customFormat="1" ht="6.95" customHeight="1">
      <c r="A93" s="36"/>
      <c r="B93" s="51"/>
      <c r="C93" s="52"/>
      <c r="D93" s="52"/>
      <c r="E93" s="52"/>
      <c r="F93" s="52"/>
      <c r="G93" s="52"/>
      <c r="H93" s="52"/>
      <c r="I93" s="52"/>
      <c r="J93" s="52"/>
      <c r="K93" s="52"/>
      <c r="L93" s="115"/>
      <c r="S93" s="36"/>
      <c r="T93" s="36"/>
      <c r="U93" s="36"/>
      <c r="V93" s="36"/>
      <c r="W93" s="36"/>
      <c r="X93" s="36"/>
      <c r="Y93" s="36"/>
      <c r="Z93" s="36"/>
      <c r="AA93" s="36"/>
      <c r="AB93" s="36"/>
      <c r="AC93" s="36"/>
      <c r="AD93" s="36"/>
      <c r="AE93" s="36"/>
    </row>
    <row r="94" spans="1:31" s="2" customFormat="1" ht="24.95" customHeight="1">
      <c r="A94" s="36"/>
      <c r="B94" s="37"/>
      <c r="C94" s="25" t="s">
        <v>268</v>
      </c>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6.95" customHeight="1">
      <c r="A95" s="36"/>
      <c r="B95" s="37"/>
      <c r="C95" s="38"/>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12" customHeight="1">
      <c r="A96" s="36"/>
      <c r="B96" s="37"/>
      <c r="C96" s="31" t="s">
        <v>16</v>
      </c>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6.5" customHeight="1">
      <c r="A97" s="36"/>
      <c r="B97" s="37"/>
      <c r="C97" s="38"/>
      <c r="D97" s="38"/>
      <c r="E97" s="418" t="str">
        <f>E7</f>
        <v>Koupaliště Dubice-venkovní bazén</v>
      </c>
      <c r="F97" s="419"/>
      <c r="G97" s="419"/>
      <c r="H97" s="419"/>
      <c r="I97" s="38"/>
      <c r="J97" s="38"/>
      <c r="K97" s="38"/>
      <c r="L97" s="115"/>
      <c r="S97" s="36"/>
      <c r="T97" s="36"/>
      <c r="U97" s="36"/>
      <c r="V97" s="36"/>
      <c r="W97" s="36"/>
      <c r="X97" s="36"/>
      <c r="Y97" s="36"/>
      <c r="Z97" s="36"/>
      <c r="AA97" s="36"/>
      <c r="AB97" s="36"/>
      <c r="AC97" s="36"/>
      <c r="AD97" s="36"/>
      <c r="AE97" s="36"/>
    </row>
    <row r="98" spans="1:65" s="1" customFormat="1" ht="12" customHeight="1">
      <c r="B98" s="23"/>
      <c r="C98" s="31" t="s">
        <v>248</v>
      </c>
      <c r="D98" s="24"/>
      <c r="E98" s="24"/>
      <c r="F98" s="24"/>
      <c r="G98" s="24"/>
      <c r="H98" s="24"/>
      <c r="I98" s="24"/>
      <c r="J98" s="24"/>
      <c r="K98" s="24"/>
      <c r="L98" s="22"/>
    </row>
    <row r="99" spans="1:65" s="2" customFormat="1" ht="16.5" customHeight="1">
      <c r="A99" s="36"/>
      <c r="B99" s="37"/>
      <c r="C99" s="38"/>
      <c r="D99" s="38"/>
      <c r="E99" s="418" t="s">
        <v>5230</v>
      </c>
      <c r="F99" s="420"/>
      <c r="G99" s="420"/>
      <c r="H99" s="420"/>
      <c r="I99" s="38"/>
      <c r="J99" s="38"/>
      <c r="K99" s="38"/>
      <c r="L99" s="115"/>
      <c r="S99" s="36"/>
      <c r="T99" s="36"/>
      <c r="U99" s="36"/>
      <c r="V99" s="36"/>
      <c r="W99" s="36"/>
      <c r="X99" s="36"/>
      <c r="Y99" s="36"/>
      <c r="Z99" s="36"/>
      <c r="AA99" s="36"/>
      <c r="AB99" s="36"/>
      <c r="AC99" s="36"/>
      <c r="AD99" s="36"/>
      <c r="AE99" s="36"/>
    </row>
    <row r="100" spans="1:65" s="2" customFormat="1" ht="12" customHeight="1">
      <c r="A100" s="36"/>
      <c r="B100" s="37"/>
      <c r="C100" s="31" t="s">
        <v>250</v>
      </c>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6.5" customHeight="1">
      <c r="A101" s="36"/>
      <c r="B101" s="37"/>
      <c r="C101" s="38"/>
      <c r="D101" s="38"/>
      <c r="E101" s="392" t="str">
        <f>E11</f>
        <v>2021/67-004-11 - D.1.1-Architektonické a stavebně technické řešení (vč.statiky a PBŘ)</v>
      </c>
      <c r="F101" s="420"/>
      <c r="G101" s="420"/>
      <c r="H101" s="420"/>
      <c r="I101" s="38"/>
      <c r="J101" s="38"/>
      <c r="K101" s="38"/>
      <c r="L101" s="115"/>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2" customHeight="1">
      <c r="A103" s="36"/>
      <c r="B103" s="37"/>
      <c r="C103" s="31" t="s">
        <v>22</v>
      </c>
      <c r="D103" s="38"/>
      <c r="E103" s="38"/>
      <c r="F103" s="29" t="str">
        <f>F14</f>
        <v xml:space="preserve"> </v>
      </c>
      <c r="G103" s="38"/>
      <c r="H103" s="38"/>
      <c r="I103" s="31" t="s">
        <v>24</v>
      </c>
      <c r="J103" s="61" t="str">
        <f>IF(J14="","",J14)</f>
        <v>7. 4. 2022</v>
      </c>
      <c r="K103" s="38"/>
      <c r="L103" s="115"/>
      <c r="S103" s="36"/>
      <c r="T103" s="36"/>
      <c r="U103" s="36"/>
      <c r="V103" s="36"/>
      <c r="W103" s="36"/>
      <c r="X103" s="36"/>
      <c r="Y103" s="36"/>
      <c r="Z103" s="36"/>
      <c r="AA103" s="36"/>
      <c r="AB103" s="36"/>
      <c r="AC103" s="36"/>
      <c r="AD103" s="36"/>
      <c r="AE103" s="36"/>
    </row>
    <row r="104" spans="1:65" s="2" customFormat="1" ht="6.95" customHeight="1">
      <c r="A104" s="36"/>
      <c r="B104" s="37"/>
      <c r="C104" s="38"/>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65" s="2" customFormat="1" ht="25.7" customHeight="1">
      <c r="A105" s="36"/>
      <c r="B105" s="37"/>
      <c r="C105" s="31" t="s">
        <v>26</v>
      </c>
      <c r="D105" s="38"/>
      <c r="E105" s="38"/>
      <c r="F105" s="29" t="str">
        <f>E17</f>
        <v>Město Česká Lípa</v>
      </c>
      <c r="G105" s="38"/>
      <c r="H105" s="38"/>
      <c r="I105" s="31" t="s">
        <v>32</v>
      </c>
      <c r="J105" s="34" t="str">
        <f>E23</f>
        <v>Centroprojekt group a.s. Zlín</v>
      </c>
      <c r="K105" s="38"/>
      <c r="L105" s="115"/>
      <c r="S105" s="36"/>
      <c r="T105" s="36"/>
      <c r="U105" s="36"/>
      <c r="V105" s="36"/>
      <c r="W105" s="36"/>
      <c r="X105" s="36"/>
      <c r="Y105" s="36"/>
      <c r="Z105" s="36"/>
      <c r="AA105" s="36"/>
      <c r="AB105" s="36"/>
      <c r="AC105" s="36"/>
      <c r="AD105" s="36"/>
      <c r="AE105" s="36"/>
    </row>
    <row r="106" spans="1:65" s="2" customFormat="1" ht="15.2" customHeight="1">
      <c r="A106" s="36"/>
      <c r="B106" s="37"/>
      <c r="C106" s="31" t="s">
        <v>30</v>
      </c>
      <c r="D106" s="38"/>
      <c r="E106" s="38"/>
      <c r="F106" s="29" t="str">
        <f>IF(E20="","",E20)</f>
        <v>Vyplň údaj</v>
      </c>
      <c r="G106" s="38"/>
      <c r="H106" s="38"/>
      <c r="I106" s="31" t="s">
        <v>35</v>
      </c>
      <c r="J106" s="34" t="str">
        <f>E26</f>
        <v>Ing.A.Hejmalová</v>
      </c>
      <c r="K106" s="38"/>
      <c r="L106" s="115"/>
      <c r="S106" s="36"/>
      <c r="T106" s="36"/>
      <c r="U106" s="36"/>
      <c r="V106" s="36"/>
      <c r="W106" s="36"/>
      <c r="X106" s="36"/>
      <c r="Y106" s="36"/>
      <c r="Z106" s="36"/>
      <c r="AA106" s="36"/>
      <c r="AB106" s="36"/>
      <c r="AC106" s="36"/>
      <c r="AD106" s="36"/>
      <c r="AE106" s="36"/>
    </row>
    <row r="107" spans="1:65" s="2" customFormat="1" ht="10.35" customHeight="1">
      <c r="A107" s="36"/>
      <c r="B107" s="37"/>
      <c r="C107" s="38"/>
      <c r="D107" s="38"/>
      <c r="E107" s="38"/>
      <c r="F107" s="38"/>
      <c r="G107" s="38"/>
      <c r="H107" s="38"/>
      <c r="I107" s="38"/>
      <c r="J107" s="38"/>
      <c r="K107" s="38"/>
      <c r="L107" s="115"/>
      <c r="S107" s="36"/>
      <c r="T107" s="36"/>
      <c r="U107" s="36"/>
      <c r="V107" s="36"/>
      <c r="W107" s="36"/>
      <c r="X107" s="36"/>
      <c r="Y107" s="36"/>
      <c r="Z107" s="36"/>
      <c r="AA107" s="36"/>
      <c r="AB107" s="36"/>
      <c r="AC107" s="36"/>
      <c r="AD107" s="36"/>
      <c r="AE107" s="36"/>
    </row>
    <row r="108" spans="1:65" s="11" customFormat="1" ht="29.25" customHeight="1">
      <c r="A108" s="153"/>
      <c r="B108" s="154"/>
      <c r="C108" s="155" t="s">
        <v>269</v>
      </c>
      <c r="D108" s="156" t="s">
        <v>58</v>
      </c>
      <c r="E108" s="156" t="s">
        <v>54</v>
      </c>
      <c r="F108" s="156" t="s">
        <v>55</v>
      </c>
      <c r="G108" s="156" t="s">
        <v>270</v>
      </c>
      <c r="H108" s="156" t="s">
        <v>271</v>
      </c>
      <c r="I108" s="156" t="s">
        <v>272</v>
      </c>
      <c r="J108" s="156" t="s">
        <v>256</v>
      </c>
      <c r="K108" s="157" t="s">
        <v>273</v>
      </c>
      <c r="L108" s="158"/>
      <c r="M108" s="70" t="s">
        <v>21</v>
      </c>
      <c r="N108" s="71" t="s">
        <v>43</v>
      </c>
      <c r="O108" s="71" t="s">
        <v>274</v>
      </c>
      <c r="P108" s="71" t="s">
        <v>275</v>
      </c>
      <c r="Q108" s="71" t="s">
        <v>276</v>
      </c>
      <c r="R108" s="71" t="s">
        <v>277</v>
      </c>
      <c r="S108" s="71" t="s">
        <v>278</v>
      </c>
      <c r="T108" s="72" t="s">
        <v>279</v>
      </c>
      <c r="U108" s="153"/>
      <c r="V108" s="153"/>
      <c r="W108" s="153"/>
      <c r="X108" s="153"/>
      <c r="Y108" s="153"/>
      <c r="Z108" s="153"/>
      <c r="AA108" s="153"/>
      <c r="AB108" s="153"/>
      <c r="AC108" s="153"/>
      <c r="AD108" s="153"/>
      <c r="AE108" s="153"/>
    </row>
    <row r="109" spans="1:65" s="2" customFormat="1" ht="22.9" customHeight="1">
      <c r="A109" s="36"/>
      <c r="B109" s="37"/>
      <c r="C109" s="77" t="s">
        <v>280</v>
      </c>
      <c r="D109" s="38"/>
      <c r="E109" s="38"/>
      <c r="F109" s="38"/>
      <c r="G109" s="38"/>
      <c r="H109" s="38"/>
      <c r="I109" s="38"/>
      <c r="J109" s="159">
        <f>BK109</f>
        <v>0</v>
      </c>
      <c r="K109" s="38"/>
      <c r="L109" s="41"/>
      <c r="M109" s="73"/>
      <c r="N109" s="160"/>
      <c r="O109" s="74"/>
      <c r="P109" s="161">
        <f>P110+P799</f>
        <v>0</v>
      </c>
      <c r="Q109" s="74"/>
      <c r="R109" s="161">
        <f>R110+R799</f>
        <v>375.63789434</v>
      </c>
      <c r="S109" s="74"/>
      <c r="T109" s="162">
        <f>T110+T799</f>
        <v>0.66234999999999999</v>
      </c>
      <c r="U109" s="36"/>
      <c r="V109" s="36"/>
      <c r="W109" s="36"/>
      <c r="X109" s="36"/>
      <c r="Y109" s="36"/>
      <c r="Z109" s="36"/>
      <c r="AA109" s="36"/>
      <c r="AB109" s="36"/>
      <c r="AC109" s="36"/>
      <c r="AD109" s="36"/>
      <c r="AE109" s="36"/>
      <c r="AT109" s="19" t="s">
        <v>72</v>
      </c>
      <c r="AU109" s="19" t="s">
        <v>257</v>
      </c>
      <c r="BK109" s="163">
        <f>BK110+BK799</f>
        <v>0</v>
      </c>
    </row>
    <row r="110" spans="1:65" s="12" customFormat="1" ht="25.9" customHeight="1">
      <c r="B110" s="164"/>
      <c r="C110" s="165"/>
      <c r="D110" s="166" t="s">
        <v>72</v>
      </c>
      <c r="E110" s="167" t="s">
        <v>281</v>
      </c>
      <c r="F110" s="167" t="s">
        <v>282</v>
      </c>
      <c r="G110" s="165"/>
      <c r="H110" s="165"/>
      <c r="I110" s="168"/>
      <c r="J110" s="169">
        <f>BK110</f>
        <v>0</v>
      </c>
      <c r="K110" s="165"/>
      <c r="L110" s="170"/>
      <c r="M110" s="171"/>
      <c r="N110" s="172"/>
      <c r="O110" s="172"/>
      <c r="P110" s="173">
        <f>P111+P208+P282+P361+P435+P702+P707+P785+P796</f>
        <v>0</v>
      </c>
      <c r="Q110" s="172"/>
      <c r="R110" s="173">
        <f>R111+R208+R282+R361+R435+R702+R707+R785+R796</f>
        <v>345.99721920000002</v>
      </c>
      <c r="S110" s="172"/>
      <c r="T110" s="174">
        <f>T111+T208+T282+T361+T435+T702+T707+T785+T796</f>
        <v>0.66234999999999999</v>
      </c>
      <c r="AR110" s="175" t="s">
        <v>80</v>
      </c>
      <c r="AT110" s="176" t="s">
        <v>72</v>
      </c>
      <c r="AU110" s="176" t="s">
        <v>73</v>
      </c>
      <c r="AY110" s="175" t="s">
        <v>283</v>
      </c>
      <c r="BK110" s="177">
        <f>BK111+BK208+BK282+BK361+BK435+BK702+BK707+BK785+BK796</f>
        <v>0</v>
      </c>
    </row>
    <row r="111" spans="1:65" s="12" customFormat="1" ht="22.9" customHeight="1">
      <c r="B111" s="164"/>
      <c r="C111" s="165"/>
      <c r="D111" s="166" t="s">
        <v>72</v>
      </c>
      <c r="E111" s="178" t="s">
        <v>80</v>
      </c>
      <c r="F111" s="178" t="s">
        <v>284</v>
      </c>
      <c r="G111" s="165"/>
      <c r="H111" s="165"/>
      <c r="I111" s="168"/>
      <c r="J111" s="179">
        <f>BK111</f>
        <v>0</v>
      </c>
      <c r="K111" s="165"/>
      <c r="L111" s="170"/>
      <c r="M111" s="171"/>
      <c r="N111" s="172"/>
      <c r="O111" s="172"/>
      <c r="P111" s="173">
        <f>SUM(P112:P207)</f>
        <v>0</v>
      </c>
      <c r="Q111" s="172"/>
      <c r="R111" s="173">
        <f>SUM(R112:R207)</f>
        <v>37.200000000000003</v>
      </c>
      <c r="S111" s="172"/>
      <c r="T111" s="174">
        <f>SUM(T112:T207)</f>
        <v>0</v>
      </c>
      <c r="AR111" s="175" t="s">
        <v>80</v>
      </c>
      <c r="AT111" s="176" t="s">
        <v>72</v>
      </c>
      <c r="AU111" s="176" t="s">
        <v>80</v>
      </c>
      <c r="AY111" s="175" t="s">
        <v>283</v>
      </c>
      <c r="BK111" s="177">
        <f>SUM(BK112:BK207)</f>
        <v>0</v>
      </c>
    </row>
    <row r="112" spans="1:65" s="2" customFormat="1" ht="24.2" customHeight="1">
      <c r="A112" s="36"/>
      <c r="B112" s="37"/>
      <c r="C112" s="180" t="s">
        <v>80</v>
      </c>
      <c r="D112" s="180" t="s">
        <v>285</v>
      </c>
      <c r="E112" s="181" t="s">
        <v>5239</v>
      </c>
      <c r="F112" s="182" t="s">
        <v>5240</v>
      </c>
      <c r="G112" s="183" t="s">
        <v>427</v>
      </c>
      <c r="H112" s="184">
        <v>74.152000000000001</v>
      </c>
      <c r="I112" s="185"/>
      <c r="J112" s="186">
        <f>ROUND(I112*H112,2)</f>
        <v>0</v>
      </c>
      <c r="K112" s="182" t="s">
        <v>289</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290</v>
      </c>
      <c r="AT112" s="191" t="s">
        <v>285</v>
      </c>
      <c r="AU112" s="191" t="s">
        <v>82</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290</v>
      </c>
      <c r="BM112" s="191" t="s">
        <v>5241</v>
      </c>
    </row>
    <row r="113" spans="1:65" s="2" customFormat="1" ht="11.25">
      <c r="A113" s="36"/>
      <c r="B113" s="37"/>
      <c r="C113" s="38"/>
      <c r="D113" s="193" t="s">
        <v>292</v>
      </c>
      <c r="E113" s="38"/>
      <c r="F113" s="194" t="s">
        <v>5242</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292</v>
      </c>
      <c r="AU113" s="19" t="s">
        <v>82</v>
      </c>
    </row>
    <row r="114" spans="1:65" s="15" customFormat="1" ht="11.25">
      <c r="B114" s="221"/>
      <c r="C114" s="222"/>
      <c r="D114" s="200" t="s">
        <v>294</v>
      </c>
      <c r="E114" s="223" t="s">
        <v>21</v>
      </c>
      <c r="F114" s="224" t="s">
        <v>808</v>
      </c>
      <c r="G114" s="222"/>
      <c r="H114" s="223" t="s">
        <v>21</v>
      </c>
      <c r="I114" s="225"/>
      <c r="J114" s="222"/>
      <c r="K114" s="222"/>
      <c r="L114" s="226"/>
      <c r="M114" s="227"/>
      <c r="N114" s="228"/>
      <c r="O114" s="228"/>
      <c r="P114" s="228"/>
      <c r="Q114" s="228"/>
      <c r="R114" s="228"/>
      <c r="S114" s="228"/>
      <c r="T114" s="229"/>
      <c r="AT114" s="230" t="s">
        <v>294</v>
      </c>
      <c r="AU114" s="230" t="s">
        <v>82</v>
      </c>
      <c r="AV114" s="15" t="s">
        <v>80</v>
      </c>
      <c r="AW114" s="15" t="s">
        <v>34</v>
      </c>
      <c r="AX114" s="15" t="s">
        <v>73</v>
      </c>
      <c r="AY114" s="230" t="s">
        <v>283</v>
      </c>
    </row>
    <row r="115" spans="1:65" s="13" customFormat="1" ht="11.25">
      <c r="B115" s="198"/>
      <c r="C115" s="199"/>
      <c r="D115" s="200" t="s">
        <v>294</v>
      </c>
      <c r="E115" s="201" t="s">
        <v>21</v>
      </c>
      <c r="F115" s="202" t="s">
        <v>5243</v>
      </c>
      <c r="G115" s="199"/>
      <c r="H115" s="203">
        <v>13.6</v>
      </c>
      <c r="I115" s="204"/>
      <c r="J115" s="199"/>
      <c r="K115" s="199"/>
      <c r="L115" s="205"/>
      <c r="M115" s="206"/>
      <c r="N115" s="207"/>
      <c r="O115" s="207"/>
      <c r="P115" s="207"/>
      <c r="Q115" s="207"/>
      <c r="R115" s="207"/>
      <c r="S115" s="207"/>
      <c r="T115" s="208"/>
      <c r="AT115" s="209" t="s">
        <v>294</v>
      </c>
      <c r="AU115" s="209" t="s">
        <v>82</v>
      </c>
      <c r="AV115" s="13" t="s">
        <v>82</v>
      </c>
      <c r="AW115" s="13" t="s">
        <v>34</v>
      </c>
      <c r="AX115" s="13" t="s">
        <v>73</v>
      </c>
      <c r="AY115" s="209" t="s">
        <v>283</v>
      </c>
    </row>
    <row r="116" spans="1:65" s="14" customFormat="1" ht="11.25">
      <c r="B116" s="210"/>
      <c r="C116" s="211"/>
      <c r="D116" s="200" t="s">
        <v>294</v>
      </c>
      <c r="E116" s="212" t="s">
        <v>21</v>
      </c>
      <c r="F116" s="213" t="s">
        <v>296</v>
      </c>
      <c r="G116" s="211"/>
      <c r="H116" s="214">
        <v>13.6</v>
      </c>
      <c r="I116" s="215"/>
      <c r="J116" s="211"/>
      <c r="K116" s="211"/>
      <c r="L116" s="216"/>
      <c r="M116" s="217"/>
      <c r="N116" s="218"/>
      <c r="O116" s="218"/>
      <c r="P116" s="218"/>
      <c r="Q116" s="218"/>
      <c r="R116" s="218"/>
      <c r="S116" s="218"/>
      <c r="T116" s="219"/>
      <c r="AT116" s="220" t="s">
        <v>294</v>
      </c>
      <c r="AU116" s="220" t="s">
        <v>82</v>
      </c>
      <c r="AV116" s="14" t="s">
        <v>102</v>
      </c>
      <c r="AW116" s="14" t="s">
        <v>34</v>
      </c>
      <c r="AX116" s="14" t="s">
        <v>73</v>
      </c>
      <c r="AY116" s="220" t="s">
        <v>283</v>
      </c>
    </row>
    <row r="117" spans="1:65" s="15" customFormat="1" ht="11.25">
      <c r="B117" s="221"/>
      <c r="C117" s="222"/>
      <c r="D117" s="200" t="s">
        <v>294</v>
      </c>
      <c r="E117" s="223" t="s">
        <v>21</v>
      </c>
      <c r="F117" s="224" t="s">
        <v>5244</v>
      </c>
      <c r="G117" s="222"/>
      <c r="H117" s="223" t="s">
        <v>21</v>
      </c>
      <c r="I117" s="225"/>
      <c r="J117" s="222"/>
      <c r="K117" s="222"/>
      <c r="L117" s="226"/>
      <c r="M117" s="227"/>
      <c r="N117" s="228"/>
      <c r="O117" s="228"/>
      <c r="P117" s="228"/>
      <c r="Q117" s="228"/>
      <c r="R117" s="228"/>
      <c r="S117" s="228"/>
      <c r="T117" s="229"/>
      <c r="AT117" s="230" t="s">
        <v>294</v>
      </c>
      <c r="AU117" s="230" t="s">
        <v>82</v>
      </c>
      <c r="AV117" s="15" t="s">
        <v>80</v>
      </c>
      <c r="AW117" s="15" t="s">
        <v>34</v>
      </c>
      <c r="AX117" s="15" t="s">
        <v>73</v>
      </c>
      <c r="AY117" s="230" t="s">
        <v>283</v>
      </c>
    </row>
    <row r="118" spans="1:65" s="13" customFormat="1" ht="11.25">
      <c r="B118" s="198"/>
      <c r="C118" s="199"/>
      <c r="D118" s="200" t="s">
        <v>294</v>
      </c>
      <c r="E118" s="201" t="s">
        <v>21</v>
      </c>
      <c r="F118" s="202" t="s">
        <v>5245</v>
      </c>
      <c r="G118" s="199"/>
      <c r="H118" s="203">
        <v>56.32</v>
      </c>
      <c r="I118" s="204"/>
      <c r="J118" s="199"/>
      <c r="K118" s="199"/>
      <c r="L118" s="205"/>
      <c r="M118" s="206"/>
      <c r="N118" s="207"/>
      <c r="O118" s="207"/>
      <c r="P118" s="207"/>
      <c r="Q118" s="207"/>
      <c r="R118" s="207"/>
      <c r="S118" s="207"/>
      <c r="T118" s="208"/>
      <c r="AT118" s="209" t="s">
        <v>294</v>
      </c>
      <c r="AU118" s="209" t="s">
        <v>82</v>
      </c>
      <c r="AV118" s="13" t="s">
        <v>82</v>
      </c>
      <c r="AW118" s="13" t="s">
        <v>34</v>
      </c>
      <c r="AX118" s="13" t="s">
        <v>73</v>
      </c>
      <c r="AY118" s="209" t="s">
        <v>283</v>
      </c>
    </row>
    <row r="119" spans="1:65" s="14" customFormat="1" ht="11.25">
      <c r="B119" s="210"/>
      <c r="C119" s="211"/>
      <c r="D119" s="200" t="s">
        <v>294</v>
      </c>
      <c r="E119" s="212" t="s">
        <v>21</v>
      </c>
      <c r="F119" s="213" t="s">
        <v>296</v>
      </c>
      <c r="G119" s="211"/>
      <c r="H119" s="214">
        <v>56.32</v>
      </c>
      <c r="I119" s="215"/>
      <c r="J119" s="211"/>
      <c r="K119" s="211"/>
      <c r="L119" s="216"/>
      <c r="M119" s="217"/>
      <c r="N119" s="218"/>
      <c r="O119" s="218"/>
      <c r="P119" s="218"/>
      <c r="Q119" s="218"/>
      <c r="R119" s="218"/>
      <c r="S119" s="218"/>
      <c r="T119" s="219"/>
      <c r="AT119" s="220" t="s">
        <v>294</v>
      </c>
      <c r="AU119" s="220" t="s">
        <v>82</v>
      </c>
      <c r="AV119" s="14" t="s">
        <v>102</v>
      </c>
      <c r="AW119" s="14" t="s">
        <v>34</v>
      </c>
      <c r="AX119" s="14" t="s">
        <v>73</v>
      </c>
      <c r="AY119" s="220" t="s">
        <v>283</v>
      </c>
    </row>
    <row r="120" spans="1:65" s="15" customFormat="1" ht="11.25">
      <c r="B120" s="221"/>
      <c r="C120" s="222"/>
      <c r="D120" s="200" t="s">
        <v>294</v>
      </c>
      <c r="E120" s="223" t="s">
        <v>21</v>
      </c>
      <c r="F120" s="224" t="s">
        <v>5246</v>
      </c>
      <c r="G120" s="222"/>
      <c r="H120" s="223" t="s">
        <v>21</v>
      </c>
      <c r="I120" s="225"/>
      <c r="J120" s="222"/>
      <c r="K120" s="222"/>
      <c r="L120" s="226"/>
      <c r="M120" s="227"/>
      <c r="N120" s="228"/>
      <c r="O120" s="228"/>
      <c r="P120" s="228"/>
      <c r="Q120" s="228"/>
      <c r="R120" s="228"/>
      <c r="S120" s="228"/>
      <c r="T120" s="229"/>
      <c r="AT120" s="230" t="s">
        <v>294</v>
      </c>
      <c r="AU120" s="230" t="s">
        <v>82</v>
      </c>
      <c r="AV120" s="15" t="s">
        <v>80</v>
      </c>
      <c r="AW120" s="15" t="s">
        <v>34</v>
      </c>
      <c r="AX120" s="15" t="s">
        <v>73</v>
      </c>
      <c r="AY120" s="230" t="s">
        <v>283</v>
      </c>
    </row>
    <row r="121" spans="1:65" s="13" customFormat="1" ht="11.25">
      <c r="B121" s="198"/>
      <c r="C121" s="199"/>
      <c r="D121" s="200" t="s">
        <v>294</v>
      </c>
      <c r="E121" s="201" t="s">
        <v>21</v>
      </c>
      <c r="F121" s="202" t="s">
        <v>5247</v>
      </c>
      <c r="G121" s="199"/>
      <c r="H121" s="203">
        <v>4.2320000000000002</v>
      </c>
      <c r="I121" s="204"/>
      <c r="J121" s="199"/>
      <c r="K121" s="199"/>
      <c r="L121" s="205"/>
      <c r="M121" s="206"/>
      <c r="N121" s="207"/>
      <c r="O121" s="207"/>
      <c r="P121" s="207"/>
      <c r="Q121" s="207"/>
      <c r="R121" s="207"/>
      <c r="S121" s="207"/>
      <c r="T121" s="208"/>
      <c r="AT121" s="209" t="s">
        <v>294</v>
      </c>
      <c r="AU121" s="209" t="s">
        <v>82</v>
      </c>
      <c r="AV121" s="13" t="s">
        <v>82</v>
      </c>
      <c r="AW121" s="13" t="s">
        <v>34</v>
      </c>
      <c r="AX121" s="13" t="s">
        <v>73</v>
      </c>
      <c r="AY121" s="209" t="s">
        <v>283</v>
      </c>
    </row>
    <row r="122" spans="1:65" s="14" customFormat="1" ht="11.25">
      <c r="B122" s="210"/>
      <c r="C122" s="211"/>
      <c r="D122" s="200" t="s">
        <v>294</v>
      </c>
      <c r="E122" s="212" t="s">
        <v>21</v>
      </c>
      <c r="F122" s="213" t="s">
        <v>296</v>
      </c>
      <c r="G122" s="211"/>
      <c r="H122" s="214">
        <v>4.2320000000000002</v>
      </c>
      <c r="I122" s="215"/>
      <c r="J122" s="211"/>
      <c r="K122" s="211"/>
      <c r="L122" s="216"/>
      <c r="M122" s="217"/>
      <c r="N122" s="218"/>
      <c r="O122" s="218"/>
      <c r="P122" s="218"/>
      <c r="Q122" s="218"/>
      <c r="R122" s="218"/>
      <c r="S122" s="218"/>
      <c r="T122" s="219"/>
      <c r="AT122" s="220" t="s">
        <v>294</v>
      </c>
      <c r="AU122" s="220" t="s">
        <v>82</v>
      </c>
      <c r="AV122" s="14" t="s">
        <v>102</v>
      </c>
      <c r="AW122" s="14" t="s">
        <v>34</v>
      </c>
      <c r="AX122" s="14" t="s">
        <v>73</v>
      </c>
      <c r="AY122" s="220" t="s">
        <v>283</v>
      </c>
    </row>
    <row r="123" spans="1:65" s="16" customFormat="1" ht="11.25">
      <c r="B123" s="232"/>
      <c r="C123" s="233"/>
      <c r="D123" s="200" t="s">
        <v>294</v>
      </c>
      <c r="E123" s="234" t="s">
        <v>21</v>
      </c>
      <c r="F123" s="235" t="s">
        <v>442</v>
      </c>
      <c r="G123" s="233"/>
      <c r="H123" s="236">
        <v>74.152000000000001</v>
      </c>
      <c r="I123" s="237"/>
      <c r="J123" s="233"/>
      <c r="K123" s="233"/>
      <c r="L123" s="238"/>
      <c r="M123" s="239"/>
      <c r="N123" s="240"/>
      <c r="O123" s="240"/>
      <c r="P123" s="240"/>
      <c r="Q123" s="240"/>
      <c r="R123" s="240"/>
      <c r="S123" s="240"/>
      <c r="T123" s="241"/>
      <c r="AT123" s="242" t="s">
        <v>294</v>
      </c>
      <c r="AU123" s="242" t="s">
        <v>82</v>
      </c>
      <c r="AV123" s="16" t="s">
        <v>290</v>
      </c>
      <c r="AW123" s="16" t="s">
        <v>34</v>
      </c>
      <c r="AX123" s="16" t="s">
        <v>80</v>
      </c>
      <c r="AY123" s="242" t="s">
        <v>283</v>
      </c>
    </row>
    <row r="124" spans="1:65" s="2" customFormat="1" ht="24.2" customHeight="1">
      <c r="A124" s="36"/>
      <c r="B124" s="37"/>
      <c r="C124" s="180" t="s">
        <v>82</v>
      </c>
      <c r="D124" s="180" t="s">
        <v>285</v>
      </c>
      <c r="E124" s="181" t="s">
        <v>5248</v>
      </c>
      <c r="F124" s="182" t="s">
        <v>5249</v>
      </c>
      <c r="G124" s="183" t="s">
        <v>427</v>
      </c>
      <c r="H124" s="184">
        <v>59.185000000000002</v>
      </c>
      <c r="I124" s="185"/>
      <c r="J124" s="186">
        <f>ROUND(I124*H124,2)</f>
        <v>0</v>
      </c>
      <c r="K124" s="182" t="s">
        <v>289</v>
      </c>
      <c r="L124" s="41"/>
      <c r="M124" s="187" t="s">
        <v>21</v>
      </c>
      <c r="N124" s="188"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290</v>
      </c>
      <c r="AT124" s="191" t="s">
        <v>285</v>
      </c>
      <c r="AU124" s="191" t="s">
        <v>82</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290</v>
      </c>
      <c r="BM124" s="191" t="s">
        <v>5250</v>
      </c>
    </row>
    <row r="125" spans="1:65" s="2" customFormat="1" ht="11.25">
      <c r="A125" s="36"/>
      <c r="B125" s="37"/>
      <c r="C125" s="38"/>
      <c r="D125" s="193" t="s">
        <v>292</v>
      </c>
      <c r="E125" s="38"/>
      <c r="F125" s="194" t="s">
        <v>5251</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292</v>
      </c>
      <c r="AU125" s="19" t="s">
        <v>82</v>
      </c>
    </row>
    <row r="126" spans="1:65" s="13" customFormat="1" ht="11.25">
      <c r="B126" s="198"/>
      <c r="C126" s="199"/>
      <c r="D126" s="200" t="s">
        <v>294</v>
      </c>
      <c r="E126" s="201" t="s">
        <v>21</v>
      </c>
      <c r="F126" s="202" t="s">
        <v>5252</v>
      </c>
      <c r="G126" s="199"/>
      <c r="H126" s="203">
        <v>25.585000000000001</v>
      </c>
      <c r="I126" s="204"/>
      <c r="J126" s="199"/>
      <c r="K126" s="199"/>
      <c r="L126" s="205"/>
      <c r="M126" s="206"/>
      <c r="N126" s="207"/>
      <c r="O126" s="207"/>
      <c r="P126" s="207"/>
      <c r="Q126" s="207"/>
      <c r="R126" s="207"/>
      <c r="S126" s="207"/>
      <c r="T126" s="208"/>
      <c r="AT126" s="209" t="s">
        <v>294</v>
      </c>
      <c r="AU126" s="209" t="s">
        <v>82</v>
      </c>
      <c r="AV126" s="13" t="s">
        <v>82</v>
      </c>
      <c r="AW126" s="13" t="s">
        <v>34</v>
      </c>
      <c r="AX126" s="13" t="s">
        <v>73</v>
      </c>
      <c r="AY126" s="209" t="s">
        <v>283</v>
      </c>
    </row>
    <row r="127" spans="1:65" s="13" customFormat="1" ht="11.25">
      <c r="B127" s="198"/>
      <c r="C127" s="199"/>
      <c r="D127" s="200" t="s">
        <v>294</v>
      </c>
      <c r="E127" s="201" t="s">
        <v>21</v>
      </c>
      <c r="F127" s="202" t="s">
        <v>5253</v>
      </c>
      <c r="G127" s="199"/>
      <c r="H127" s="203">
        <v>33.6</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4" customFormat="1" ht="11.25">
      <c r="B128" s="210"/>
      <c r="C128" s="211"/>
      <c r="D128" s="200" t="s">
        <v>294</v>
      </c>
      <c r="E128" s="212" t="s">
        <v>21</v>
      </c>
      <c r="F128" s="213" t="s">
        <v>296</v>
      </c>
      <c r="G128" s="211"/>
      <c r="H128" s="214">
        <v>59.185000000000002</v>
      </c>
      <c r="I128" s="215"/>
      <c r="J128" s="211"/>
      <c r="K128" s="211"/>
      <c r="L128" s="216"/>
      <c r="M128" s="217"/>
      <c r="N128" s="218"/>
      <c r="O128" s="218"/>
      <c r="P128" s="218"/>
      <c r="Q128" s="218"/>
      <c r="R128" s="218"/>
      <c r="S128" s="218"/>
      <c r="T128" s="219"/>
      <c r="AT128" s="220" t="s">
        <v>294</v>
      </c>
      <c r="AU128" s="220" t="s">
        <v>82</v>
      </c>
      <c r="AV128" s="14" t="s">
        <v>102</v>
      </c>
      <c r="AW128" s="14" t="s">
        <v>34</v>
      </c>
      <c r="AX128" s="14" t="s">
        <v>80</v>
      </c>
      <c r="AY128" s="220" t="s">
        <v>283</v>
      </c>
    </row>
    <row r="129" spans="1:65" s="2" customFormat="1" ht="24.2" customHeight="1">
      <c r="A129" s="36"/>
      <c r="B129" s="37"/>
      <c r="C129" s="180" t="s">
        <v>102</v>
      </c>
      <c r="D129" s="180" t="s">
        <v>285</v>
      </c>
      <c r="E129" s="181" t="s">
        <v>5254</v>
      </c>
      <c r="F129" s="182" t="s">
        <v>5255</v>
      </c>
      <c r="G129" s="183" t="s">
        <v>427</v>
      </c>
      <c r="H129" s="184">
        <v>53.725000000000001</v>
      </c>
      <c r="I129" s="185"/>
      <c r="J129" s="186">
        <f>ROUND(I129*H129,2)</f>
        <v>0</v>
      </c>
      <c r="K129" s="182" t="s">
        <v>289</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290</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5256</v>
      </c>
    </row>
    <row r="130" spans="1:65" s="2" customFormat="1" ht="11.25">
      <c r="A130" s="36"/>
      <c r="B130" s="37"/>
      <c r="C130" s="38"/>
      <c r="D130" s="193" t="s">
        <v>292</v>
      </c>
      <c r="E130" s="38"/>
      <c r="F130" s="194" t="s">
        <v>5257</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292</v>
      </c>
      <c r="AU130" s="19" t="s">
        <v>82</v>
      </c>
    </row>
    <row r="131" spans="1:65" s="15" customFormat="1" ht="11.25">
      <c r="B131" s="221"/>
      <c r="C131" s="222"/>
      <c r="D131" s="200" t="s">
        <v>294</v>
      </c>
      <c r="E131" s="223" t="s">
        <v>21</v>
      </c>
      <c r="F131" s="224" t="s">
        <v>4611</v>
      </c>
      <c r="G131" s="222"/>
      <c r="H131" s="223" t="s">
        <v>21</v>
      </c>
      <c r="I131" s="225"/>
      <c r="J131" s="222"/>
      <c r="K131" s="222"/>
      <c r="L131" s="226"/>
      <c r="M131" s="227"/>
      <c r="N131" s="228"/>
      <c r="O131" s="228"/>
      <c r="P131" s="228"/>
      <c r="Q131" s="228"/>
      <c r="R131" s="228"/>
      <c r="S131" s="228"/>
      <c r="T131" s="229"/>
      <c r="AT131" s="230" t="s">
        <v>294</v>
      </c>
      <c r="AU131" s="230" t="s">
        <v>82</v>
      </c>
      <c r="AV131" s="15" t="s">
        <v>80</v>
      </c>
      <c r="AW131" s="15" t="s">
        <v>34</v>
      </c>
      <c r="AX131" s="15" t="s">
        <v>73</v>
      </c>
      <c r="AY131" s="230" t="s">
        <v>283</v>
      </c>
    </row>
    <row r="132" spans="1:65" s="15" customFormat="1" ht="11.25">
      <c r="B132" s="221"/>
      <c r="C132" s="222"/>
      <c r="D132" s="200" t="s">
        <v>294</v>
      </c>
      <c r="E132" s="223" t="s">
        <v>21</v>
      </c>
      <c r="F132" s="224" t="s">
        <v>4666</v>
      </c>
      <c r="G132" s="222"/>
      <c r="H132" s="223" t="s">
        <v>21</v>
      </c>
      <c r="I132" s="225"/>
      <c r="J132" s="222"/>
      <c r="K132" s="222"/>
      <c r="L132" s="226"/>
      <c r="M132" s="227"/>
      <c r="N132" s="228"/>
      <c r="O132" s="228"/>
      <c r="P132" s="228"/>
      <c r="Q132" s="228"/>
      <c r="R132" s="228"/>
      <c r="S132" s="228"/>
      <c r="T132" s="229"/>
      <c r="AT132" s="230" t="s">
        <v>294</v>
      </c>
      <c r="AU132" s="230" t="s">
        <v>82</v>
      </c>
      <c r="AV132" s="15" t="s">
        <v>80</v>
      </c>
      <c r="AW132" s="15" t="s">
        <v>34</v>
      </c>
      <c r="AX132" s="15" t="s">
        <v>73</v>
      </c>
      <c r="AY132" s="230" t="s">
        <v>283</v>
      </c>
    </row>
    <row r="133" spans="1:65" s="13" customFormat="1" ht="11.25">
      <c r="B133" s="198"/>
      <c r="C133" s="199"/>
      <c r="D133" s="200" t="s">
        <v>294</v>
      </c>
      <c r="E133" s="201" t="s">
        <v>21</v>
      </c>
      <c r="F133" s="202" t="s">
        <v>5258</v>
      </c>
      <c r="G133" s="199"/>
      <c r="H133" s="203">
        <v>33.152000000000001</v>
      </c>
      <c r="I133" s="204"/>
      <c r="J133" s="199"/>
      <c r="K133" s="199"/>
      <c r="L133" s="205"/>
      <c r="M133" s="206"/>
      <c r="N133" s="207"/>
      <c r="O133" s="207"/>
      <c r="P133" s="207"/>
      <c r="Q133" s="207"/>
      <c r="R133" s="207"/>
      <c r="S133" s="207"/>
      <c r="T133" s="208"/>
      <c r="AT133" s="209" t="s">
        <v>294</v>
      </c>
      <c r="AU133" s="209" t="s">
        <v>82</v>
      </c>
      <c r="AV133" s="13" t="s">
        <v>82</v>
      </c>
      <c r="AW133" s="13" t="s">
        <v>34</v>
      </c>
      <c r="AX133" s="13" t="s">
        <v>73</v>
      </c>
      <c r="AY133" s="209" t="s">
        <v>283</v>
      </c>
    </row>
    <row r="134" spans="1:65" s="13" customFormat="1" ht="11.25">
      <c r="B134" s="198"/>
      <c r="C134" s="199"/>
      <c r="D134" s="200" t="s">
        <v>294</v>
      </c>
      <c r="E134" s="201" t="s">
        <v>21</v>
      </c>
      <c r="F134" s="202" t="s">
        <v>5259</v>
      </c>
      <c r="G134" s="199"/>
      <c r="H134" s="203">
        <v>2.573</v>
      </c>
      <c r="I134" s="204"/>
      <c r="J134" s="199"/>
      <c r="K134" s="199"/>
      <c r="L134" s="205"/>
      <c r="M134" s="206"/>
      <c r="N134" s="207"/>
      <c r="O134" s="207"/>
      <c r="P134" s="207"/>
      <c r="Q134" s="207"/>
      <c r="R134" s="207"/>
      <c r="S134" s="207"/>
      <c r="T134" s="208"/>
      <c r="AT134" s="209" t="s">
        <v>294</v>
      </c>
      <c r="AU134" s="209" t="s">
        <v>82</v>
      </c>
      <c r="AV134" s="13" t="s">
        <v>82</v>
      </c>
      <c r="AW134" s="13" t="s">
        <v>34</v>
      </c>
      <c r="AX134" s="13" t="s">
        <v>73</v>
      </c>
      <c r="AY134" s="209" t="s">
        <v>283</v>
      </c>
    </row>
    <row r="135" spans="1:65" s="14" customFormat="1" ht="11.25">
      <c r="B135" s="210"/>
      <c r="C135" s="211"/>
      <c r="D135" s="200" t="s">
        <v>294</v>
      </c>
      <c r="E135" s="212" t="s">
        <v>21</v>
      </c>
      <c r="F135" s="213" t="s">
        <v>296</v>
      </c>
      <c r="G135" s="211"/>
      <c r="H135" s="214">
        <v>35.725000000000001</v>
      </c>
      <c r="I135" s="215"/>
      <c r="J135" s="211"/>
      <c r="K135" s="211"/>
      <c r="L135" s="216"/>
      <c r="M135" s="217"/>
      <c r="N135" s="218"/>
      <c r="O135" s="218"/>
      <c r="P135" s="218"/>
      <c r="Q135" s="218"/>
      <c r="R135" s="218"/>
      <c r="S135" s="218"/>
      <c r="T135" s="219"/>
      <c r="AT135" s="220" t="s">
        <v>294</v>
      </c>
      <c r="AU135" s="220" t="s">
        <v>82</v>
      </c>
      <c r="AV135" s="14" t="s">
        <v>102</v>
      </c>
      <c r="AW135" s="14" t="s">
        <v>34</v>
      </c>
      <c r="AX135" s="14" t="s">
        <v>73</v>
      </c>
      <c r="AY135" s="220" t="s">
        <v>283</v>
      </c>
    </row>
    <row r="136" spans="1:65" s="13" customFormat="1" ht="11.25">
      <c r="B136" s="198"/>
      <c r="C136" s="199"/>
      <c r="D136" s="200" t="s">
        <v>294</v>
      </c>
      <c r="E136" s="201" t="s">
        <v>21</v>
      </c>
      <c r="F136" s="202" t="s">
        <v>5260</v>
      </c>
      <c r="G136" s="199"/>
      <c r="H136" s="203">
        <v>4.5</v>
      </c>
      <c r="I136" s="204"/>
      <c r="J136" s="199"/>
      <c r="K136" s="199"/>
      <c r="L136" s="205"/>
      <c r="M136" s="206"/>
      <c r="N136" s="207"/>
      <c r="O136" s="207"/>
      <c r="P136" s="207"/>
      <c r="Q136" s="207"/>
      <c r="R136" s="207"/>
      <c r="S136" s="207"/>
      <c r="T136" s="208"/>
      <c r="AT136" s="209" t="s">
        <v>294</v>
      </c>
      <c r="AU136" s="209" t="s">
        <v>82</v>
      </c>
      <c r="AV136" s="13" t="s">
        <v>82</v>
      </c>
      <c r="AW136" s="13" t="s">
        <v>34</v>
      </c>
      <c r="AX136" s="13" t="s">
        <v>73</v>
      </c>
      <c r="AY136" s="209" t="s">
        <v>283</v>
      </c>
    </row>
    <row r="137" spans="1:65" s="13" customFormat="1" ht="11.25">
      <c r="B137" s="198"/>
      <c r="C137" s="199"/>
      <c r="D137" s="200" t="s">
        <v>294</v>
      </c>
      <c r="E137" s="201" t="s">
        <v>21</v>
      </c>
      <c r="F137" s="202" t="s">
        <v>5261</v>
      </c>
      <c r="G137" s="199"/>
      <c r="H137" s="203">
        <v>13.5</v>
      </c>
      <c r="I137" s="204"/>
      <c r="J137" s="199"/>
      <c r="K137" s="199"/>
      <c r="L137" s="205"/>
      <c r="M137" s="206"/>
      <c r="N137" s="207"/>
      <c r="O137" s="207"/>
      <c r="P137" s="207"/>
      <c r="Q137" s="207"/>
      <c r="R137" s="207"/>
      <c r="S137" s="207"/>
      <c r="T137" s="208"/>
      <c r="AT137" s="209" t="s">
        <v>294</v>
      </c>
      <c r="AU137" s="209" t="s">
        <v>82</v>
      </c>
      <c r="AV137" s="13" t="s">
        <v>82</v>
      </c>
      <c r="AW137" s="13" t="s">
        <v>34</v>
      </c>
      <c r="AX137" s="13" t="s">
        <v>73</v>
      </c>
      <c r="AY137" s="209" t="s">
        <v>283</v>
      </c>
    </row>
    <row r="138" spans="1:65" s="14" customFormat="1" ht="11.25">
      <c r="B138" s="210"/>
      <c r="C138" s="211"/>
      <c r="D138" s="200" t="s">
        <v>294</v>
      </c>
      <c r="E138" s="212" t="s">
        <v>21</v>
      </c>
      <c r="F138" s="213" t="s">
        <v>296</v>
      </c>
      <c r="G138" s="211"/>
      <c r="H138" s="214">
        <v>18</v>
      </c>
      <c r="I138" s="215"/>
      <c r="J138" s="211"/>
      <c r="K138" s="211"/>
      <c r="L138" s="216"/>
      <c r="M138" s="217"/>
      <c r="N138" s="218"/>
      <c r="O138" s="218"/>
      <c r="P138" s="218"/>
      <c r="Q138" s="218"/>
      <c r="R138" s="218"/>
      <c r="S138" s="218"/>
      <c r="T138" s="219"/>
      <c r="AT138" s="220" t="s">
        <v>294</v>
      </c>
      <c r="AU138" s="220" t="s">
        <v>82</v>
      </c>
      <c r="AV138" s="14" t="s">
        <v>102</v>
      </c>
      <c r="AW138" s="14" t="s">
        <v>34</v>
      </c>
      <c r="AX138" s="14" t="s">
        <v>73</v>
      </c>
      <c r="AY138" s="220" t="s">
        <v>283</v>
      </c>
    </row>
    <row r="139" spans="1:65" s="16" customFormat="1" ht="11.25">
      <c r="B139" s="232"/>
      <c r="C139" s="233"/>
      <c r="D139" s="200" t="s">
        <v>294</v>
      </c>
      <c r="E139" s="234" t="s">
        <v>21</v>
      </c>
      <c r="F139" s="235" t="s">
        <v>442</v>
      </c>
      <c r="G139" s="233"/>
      <c r="H139" s="236">
        <v>53.725000000000001</v>
      </c>
      <c r="I139" s="237"/>
      <c r="J139" s="233"/>
      <c r="K139" s="233"/>
      <c r="L139" s="238"/>
      <c r="M139" s="239"/>
      <c r="N139" s="240"/>
      <c r="O139" s="240"/>
      <c r="P139" s="240"/>
      <c r="Q139" s="240"/>
      <c r="R139" s="240"/>
      <c r="S139" s="240"/>
      <c r="T139" s="241"/>
      <c r="AT139" s="242" t="s">
        <v>294</v>
      </c>
      <c r="AU139" s="242" t="s">
        <v>82</v>
      </c>
      <c r="AV139" s="16" t="s">
        <v>290</v>
      </c>
      <c r="AW139" s="16" t="s">
        <v>34</v>
      </c>
      <c r="AX139" s="16" t="s">
        <v>80</v>
      </c>
      <c r="AY139" s="242" t="s">
        <v>283</v>
      </c>
    </row>
    <row r="140" spans="1:65" s="2" customFormat="1" ht="37.9" customHeight="1">
      <c r="A140" s="36"/>
      <c r="B140" s="37"/>
      <c r="C140" s="180" t="s">
        <v>290</v>
      </c>
      <c r="D140" s="180" t="s">
        <v>285</v>
      </c>
      <c r="E140" s="181" t="s">
        <v>5262</v>
      </c>
      <c r="F140" s="182" t="s">
        <v>5263</v>
      </c>
      <c r="G140" s="183" t="s">
        <v>427</v>
      </c>
      <c r="H140" s="184">
        <v>298.77600000000001</v>
      </c>
      <c r="I140" s="185"/>
      <c r="J140" s="186">
        <f>ROUND(I140*H140,2)</f>
        <v>0</v>
      </c>
      <c r="K140" s="182" t="s">
        <v>289</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290</v>
      </c>
      <c r="AT140" s="191" t="s">
        <v>285</v>
      </c>
      <c r="AU140" s="191" t="s">
        <v>82</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290</v>
      </c>
      <c r="BM140" s="191" t="s">
        <v>5264</v>
      </c>
    </row>
    <row r="141" spans="1:65" s="2" customFormat="1" ht="11.25">
      <c r="A141" s="36"/>
      <c r="B141" s="37"/>
      <c r="C141" s="38"/>
      <c r="D141" s="193" t="s">
        <v>292</v>
      </c>
      <c r="E141" s="38"/>
      <c r="F141" s="194" t="s">
        <v>5265</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292</v>
      </c>
      <c r="AU141" s="19" t="s">
        <v>82</v>
      </c>
    </row>
    <row r="142" spans="1:65" s="13" customFormat="1" ht="11.25">
      <c r="B142" s="198"/>
      <c r="C142" s="199"/>
      <c r="D142" s="200" t="s">
        <v>294</v>
      </c>
      <c r="E142" s="201" t="s">
        <v>21</v>
      </c>
      <c r="F142" s="202" t="s">
        <v>5266</v>
      </c>
      <c r="G142" s="199"/>
      <c r="H142" s="203">
        <v>187.06200000000001</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3" customFormat="1" ht="11.25">
      <c r="B143" s="198"/>
      <c r="C143" s="199"/>
      <c r="D143" s="200" t="s">
        <v>294</v>
      </c>
      <c r="E143" s="201" t="s">
        <v>21</v>
      </c>
      <c r="F143" s="202" t="s">
        <v>5267</v>
      </c>
      <c r="G143" s="199"/>
      <c r="H143" s="203">
        <v>111.714</v>
      </c>
      <c r="I143" s="204"/>
      <c r="J143" s="199"/>
      <c r="K143" s="199"/>
      <c r="L143" s="205"/>
      <c r="M143" s="206"/>
      <c r="N143" s="207"/>
      <c r="O143" s="207"/>
      <c r="P143" s="207"/>
      <c r="Q143" s="207"/>
      <c r="R143" s="207"/>
      <c r="S143" s="207"/>
      <c r="T143" s="208"/>
      <c r="AT143" s="209" t="s">
        <v>294</v>
      </c>
      <c r="AU143" s="209" t="s">
        <v>82</v>
      </c>
      <c r="AV143" s="13" t="s">
        <v>82</v>
      </c>
      <c r="AW143" s="13" t="s">
        <v>34</v>
      </c>
      <c r="AX143" s="13" t="s">
        <v>73</v>
      </c>
      <c r="AY143" s="209" t="s">
        <v>283</v>
      </c>
    </row>
    <row r="144" spans="1:65" s="14" customFormat="1" ht="11.25">
      <c r="B144" s="210"/>
      <c r="C144" s="211"/>
      <c r="D144" s="200" t="s">
        <v>294</v>
      </c>
      <c r="E144" s="212" t="s">
        <v>21</v>
      </c>
      <c r="F144" s="213" t="s">
        <v>296</v>
      </c>
      <c r="G144" s="211"/>
      <c r="H144" s="214">
        <v>298.77600000000001</v>
      </c>
      <c r="I144" s="215"/>
      <c r="J144" s="211"/>
      <c r="K144" s="211"/>
      <c r="L144" s="216"/>
      <c r="M144" s="217"/>
      <c r="N144" s="218"/>
      <c r="O144" s="218"/>
      <c r="P144" s="218"/>
      <c r="Q144" s="218"/>
      <c r="R144" s="218"/>
      <c r="S144" s="218"/>
      <c r="T144" s="219"/>
      <c r="AT144" s="220" t="s">
        <v>294</v>
      </c>
      <c r="AU144" s="220" t="s">
        <v>82</v>
      </c>
      <c r="AV144" s="14" t="s">
        <v>102</v>
      </c>
      <c r="AW144" s="14" t="s">
        <v>34</v>
      </c>
      <c r="AX144" s="14" t="s">
        <v>80</v>
      </c>
      <c r="AY144" s="220" t="s">
        <v>283</v>
      </c>
    </row>
    <row r="145" spans="1:65" s="2" customFormat="1" ht="37.9" customHeight="1">
      <c r="A145" s="36"/>
      <c r="B145" s="37"/>
      <c r="C145" s="180" t="s">
        <v>315</v>
      </c>
      <c r="D145" s="180" t="s">
        <v>285</v>
      </c>
      <c r="E145" s="181" t="s">
        <v>444</v>
      </c>
      <c r="F145" s="182" t="s">
        <v>445</v>
      </c>
      <c r="G145" s="183" t="s">
        <v>427</v>
      </c>
      <c r="H145" s="184">
        <v>75.347999999999999</v>
      </c>
      <c r="I145" s="185"/>
      <c r="J145" s="186">
        <f>ROUND(I145*H145,2)</f>
        <v>0</v>
      </c>
      <c r="K145" s="182" t="s">
        <v>289</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290</v>
      </c>
      <c r="AT145" s="191" t="s">
        <v>285</v>
      </c>
      <c r="AU145" s="191" t="s">
        <v>82</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290</v>
      </c>
      <c r="BM145" s="191" t="s">
        <v>5268</v>
      </c>
    </row>
    <row r="146" spans="1:65" s="2" customFormat="1" ht="11.25">
      <c r="A146" s="36"/>
      <c r="B146" s="37"/>
      <c r="C146" s="38"/>
      <c r="D146" s="193" t="s">
        <v>292</v>
      </c>
      <c r="E146" s="38"/>
      <c r="F146" s="194" t="s">
        <v>447</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292</v>
      </c>
      <c r="AU146" s="19" t="s">
        <v>82</v>
      </c>
    </row>
    <row r="147" spans="1:65" s="15" customFormat="1" ht="11.25">
      <c r="B147" s="221"/>
      <c r="C147" s="222"/>
      <c r="D147" s="200" t="s">
        <v>294</v>
      </c>
      <c r="E147" s="223" t="s">
        <v>21</v>
      </c>
      <c r="F147" s="224" t="s">
        <v>5269</v>
      </c>
      <c r="G147" s="222"/>
      <c r="H147" s="223" t="s">
        <v>21</v>
      </c>
      <c r="I147" s="225"/>
      <c r="J147" s="222"/>
      <c r="K147" s="222"/>
      <c r="L147" s="226"/>
      <c r="M147" s="227"/>
      <c r="N147" s="228"/>
      <c r="O147" s="228"/>
      <c r="P147" s="228"/>
      <c r="Q147" s="228"/>
      <c r="R147" s="228"/>
      <c r="S147" s="228"/>
      <c r="T147" s="229"/>
      <c r="AT147" s="230" t="s">
        <v>294</v>
      </c>
      <c r="AU147" s="230" t="s">
        <v>82</v>
      </c>
      <c r="AV147" s="15" t="s">
        <v>80</v>
      </c>
      <c r="AW147" s="15" t="s">
        <v>34</v>
      </c>
      <c r="AX147" s="15" t="s">
        <v>73</v>
      </c>
      <c r="AY147" s="230" t="s">
        <v>283</v>
      </c>
    </row>
    <row r="148" spans="1:65" s="13" customFormat="1" ht="11.25">
      <c r="B148" s="198"/>
      <c r="C148" s="199"/>
      <c r="D148" s="200" t="s">
        <v>294</v>
      </c>
      <c r="E148" s="201" t="s">
        <v>21</v>
      </c>
      <c r="F148" s="202" t="s">
        <v>5270</v>
      </c>
      <c r="G148" s="199"/>
      <c r="H148" s="203">
        <v>187.06200000000001</v>
      </c>
      <c r="I148" s="204"/>
      <c r="J148" s="199"/>
      <c r="K148" s="199"/>
      <c r="L148" s="205"/>
      <c r="M148" s="206"/>
      <c r="N148" s="207"/>
      <c r="O148" s="207"/>
      <c r="P148" s="207"/>
      <c r="Q148" s="207"/>
      <c r="R148" s="207"/>
      <c r="S148" s="207"/>
      <c r="T148" s="208"/>
      <c r="AT148" s="209" t="s">
        <v>294</v>
      </c>
      <c r="AU148" s="209" t="s">
        <v>82</v>
      </c>
      <c r="AV148" s="13" t="s">
        <v>82</v>
      </c>
      <c r="AW148" s="13" t="s">
        <v>34</v>
      </c>
      <c r="AX148" s="13" t="s">
        <v>73</v>
      </c>
      <c r="AY148" s="209" t="s">
        <v>283</v>
      </c>
    </row>
    <row r="149" spans="1:65" s="13" customFormat="1" ht="11.25">
      <c r="B149" s="198"/>
      <c r="C149" s="199"/>
      <c r="D149" s="200" t="s">
        <v>294</v>
      </c>
      <c r="E149" s="201" t="s">
        <v>21</v>
      </c>
      <c r="F149" s="202" t="s">
        <v>5271</v>
      </c>
      <c r="G149" s="199"/>
      <c r="H149" s="203">
        <v>-111.714</v>
      </c>
      <c r="I149" s="204"/>
      <c r="J149" s="199"/>
      <c r="K149" s="199"/>
      <c r="L149" s="205"/>
      <c r="M149" s="206"/>
      <c r="N149" s="207"/>
      <c r="O149" s="207"/>
      <c r="P149" s="207"/>
      <c r="Q149" s="207"/>
      <c r="R149" s="207"/>
      <c r="S149" s="207"/>
      <c r="T149" s="208"/>
      <c r="AT149" s="209" t="s">
        <v>294</v>
      </c>
      <c r="AU149" s="209" t="s">
        <v>82</v>
      </c>
      <c r="AV149" s="13" t="s">
        <v>82</v>
      </c>
      <c r="AW149" s="13" t="s">
        <v>34</v>
      </c>
      <c r="AX149" s="13" t="s">
        <v>73</v>
      </c>
      <c r="AY149" s="209" t="s">
        <v>283</v>
      </c>
    </row>
    <row r="150" spans="1:65" s="14" customFormat="1" ht="11.25">
      <c r="B150" s="210"/>
      <c r="C150" s="211"/>
      <c r="D150" s="200" t="s">
        <v>294</v>
      </c>
      <c r="E150" s="212" t="s">
        <v>21</v>
      </c>
      <c r="F150" s="213" t="s">
        <v>296</v>
      </c>
      <c r="G150" s="211"/>
      <c r="H150" s="214">
        <v>75.347999999999999</v>
      </c>
      <c r="I150" s="215"/>
      <c r="J150" s="211"/>
      <c r="K150" s="211"/>
      <c r="L150" s="216"/>
      <c r="M150" s="217"/>
      <c r="N150" s="218"/>
      <c r="O150" s="218"/>
      <c r="P150" s="218"/>
      <c r="Q150" s="218"/>
      <c r="R150" s="218"/>
      <c r="S150" s="218"/>
      <c r="T150" s="219"/>
      <c r="AT150" s="220" t="s">
        <v>294</v>
      </c>
      <c r="AU150" s="220" t="s">
        <v>82</v>
      </c>
      <c r="AV150" s="14" t="s">
        <v>102</v>
      </c>
      <c r="AW150" s="14" t="s">
        <v>34</v>
      </c>
      <c r="AX150" s="14" t="s">
        <v>80</v>
      </c>
      <c r="AY150" s="220" t="s">
        <v>283</v>
      </c>
    </row>
    <row r="151" spans="1:65" s="2" customFormat="1" ht="37.9" customHeight="1">
      <c r="A151" s="36"/>
      <c r="B151" s="37"/>
      <c r="C151" s="180" t="s">
        <v>321</v>
      </c>
      <c r="D151" s="180" t="s">
        <v>285</v>
      </c>
      <c r="E151" s="181" t="s">
        <v>451</v>
      </c>
      <c r="F151" s="182" t="s">
        <v>452</v>
      </c>
      <c r="G151" s="183" t="s">
        <v>427</v>
      </c>
      <c r="H151" s="184">
        <v>376.74</v>
      </c>
      <c r="I151" s="185"/>
      <c r="J151" s="186">
        <f>ROUND(I151*H151,2)</f>
        <v>0</v>
      </c>
      <c r="K151" s="182" t="s">
        <v>289</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290</v>
      </c>
      <c r="AT151" s="191" t="s">
        <v>285</v>
      </c>
      <c r="AU151" s="191" t="s">
        <v>82</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290</v>
      </c>
      <c r="BM151" s="191" t="s">
        <v>5272</v>
      </c>
    </row>
    <row r="152" spans="1:65" s="2" customFormat="1" ht="11.25">
      <c r="A152" s="36"/>
      <c r="B152" s="37"/>
      <c r="C152" s="38"/>
      <c r="D152" s="193" t="s">
        <v>292</v>
      </c>
      <c r="E152" s="38"/>
      <c r="F152" s="194" t="s">
        <v>454</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292</v>
      </c>
      <c r="AU152" s="19" t="s">
        <v>82</v>
      </c>
    </row>
    <row r="153" spans="1:65" s="13" customFormat="1" ht="11.25">
      <c r="B153" s="198"/>
      <c r="C153" s="199"/>
      <c r="D153" s="200" t="s">
        <v>294</v>
      </c>
      <c r="E153" s="201" t="s">
        <v>21</v>
      </c>
      <c r="F153" s="202" t="s">
        <v>5273</v>
      </c>
      <c r="G153" s="199"/>
      <c r="H153" s="203">
        <v>75.347999999999999</v>
      </c>
      <c r="I153" s="204"/>
      <c r="J153" s="199"/>
      <c r="K153" s="199"/>
      <c r="L153" s="205"/>
      <c r="M153" s="206"/>
      <c r="N153" s="207"/>
      <c r="O153" s="207"/>
      <c r="P153" s="207"/>
      <c r="Q153" s="207"/>
      <c r="R153" s="207"/>
      <c r="S153" s="207"/>
      <c r="T153" s="208"/>
      <c r="AT153" s="209" t="s">
        <v>294</v>
      </c>
      <c r="AU153" s="209" t="s">
        <v>82</v>
      </c>
      <c r="AV153" s="13" t="s">
        <v>82</v>
      </c>
      <c r="AW153" s="13" t="s">
        <v>34</v>
      </c>
      <c r="AX153" s="13" t="s">
        <v>73</v>
      </c>
      <c r="AY153" s="209" t="s">
        <v>283</v>
      </c>
    </row>
    <row r="154" spans="1:65" s="14" customFormat="1" ht="11.25">
      <c r="B154" s="210"/>
      <c r="C154" s="211"/>
      <c r="D154" s="200" t="s">
        <v>294</v>
      </c>
      <c r="E154" s="212" t="s">
        <v>21</v>
      </c>
      <c r="F154" s="213" t="s">
        <v>296</v>
      </c>
      <c r="G154" s="211"/>
      <c r="H154" s="214">
        <v>75.347999999999999</v>
      </c>
      <c r="I154" s="215"/>
      <c r="J154" s="211"/>
      <c r="K154" s="211"/>
      <c r="L154" s="216"/>
      <c r="M154" s="217"/>
      <c r="N154" s="218"/>
      <c r="O154" s="218"/>
      <c r="P154" s="218"/>
      <c r="Q154" s="218"/>
      <c r="R154" s="218"/>
      <c r="S154" s="218"/>
      <c r="T154" s="219"/>
      <c r="AT154" s="220" t="s">
        <v>294</v>
      </c>
      <c r="AU154" s="220" t="s">
        <v>82</v>
      </c>
      <c r="AV154" s="14" t="s">
        <v>102</v>
      </c>
      <c r="AW154" s="14" t="s">
        <v>34</v>
      </c>
      <c r="AX154" s="14" t="s">
        <v>80</v>
      </c>
      <c r="AY154" s="220" t="s">
        <v>283</v>
      </c>
    </row>
    <row r="155" spans="1:65" s="13" customFormat="1" ht="11.25">
      <c r="B155" s="198"/>
      <c r="C155" s="199"/>
      <c r="D155" s="200" t="s">
        <v>294</v>
      </c>
      <c r="E155" s="199"/>
      <c r="F155" s="202" t="s">
        <v>5274</v>
      </c>
      <c r="G155" s="199"/>
      <c r="H155" s="203">
        <v>376.74</v>
      </c>
      <c r="I155" s="204"/>
      <c r="J155" s="199"/>
      <c r="K155" s="199"/>
      <c r="L155" s="205"/>
      <c r="M155" s="206"/>
      <c r="N155" s="207"/>
      <c r="O155" s="207"/>
      <c r="P155" s="207"/>
      <c r="Q155" s="207"/>
      <c r="R155" s="207"/>
      <c r="S155" s="207"/>
      <c r="T155" s="208"/>
      <c r="AT155" s="209" t="s">
        <v>294</v>
      </c>
      <c r="AU155" s="209" t="s">
        <v>82</v>
      </c>
      <c r="AV155" s="13" t="s">
        <v>82</v>
      </c>
      <c r="AW155" s="13" t="s">
        <v>4</v>
      </c>
      <c r="AX155" s="13" t="s">
        <v>80</v>
      </c>
      <c r="AY155" s="209" t="s">
        <v>283</v>
      </c>
    </row>
    <row r="156" spans="1:65" s="2" customFormat="1" ht="24.2" customHeight="1">
      <c r="A156" s="36"/>
      <c r="B156" s="37"/>
      <c r="C156" s="180" t="s">
        <v>327</v>
      </c>
      <c r="D156" s="180" t="s">
        <v>285</v>
      </c>
      <c r="E156" s="181" t="s">
        <v>4625</v>
      </c>
      <c r="F156" s="182" t="s">
        <v>4626</v>
      </c>
      <c r="G156" s="183" t="s">
        <v>427</v>
      </c>
      <c r="H156" s="184">
        <v>187.06200000000001</v>
      </c>
      <c r="I156" s="185"/>
      <c r="J156" s="186">
        <f>ROUND(I156*H156,2)</f>
        <v>0</v>
      </c>
      <c r="K156" s="182" t="s">
        <v>289</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290</v>
      </c>
      <c r="AT156" s="191" t="s">
        <v>285</v>
      </c>
      <c r="AU156" s="191" t="s">
        <v>82</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290</v>
      </c>
      <c r="BM156" s="191" t="s">
        <v>5275</v>
      </c>
    </row>
    <row r="157" spans="1:65" s="2" customFormat="1" ht="11.25">
      <c r="A157" s="36"/>
      <c r="B157" s="37"/>
      <c r="C157" s="38"/>
      <c r="D157" s="193" t="s">
        <v>292</v>
      </c>
      <c r="E157" s="38"/>
      <c r="F157" s="194" t="s">
        <v>4628</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292</v>
      </c>
      <c r="AU157" s="19" t="s">
        <v>82</v>
      </c>
    </row>
    <row r="158" spans="1:65" s="13" customFormat="1" ht="11.25">
      <c r="B158" s="198"/>
      <c r="C158" s="199"/>
      <c r="D158" s="200" t="s">
        <v>294</v>
      </c>
      <c r="E158" s="201" t="s">
        <v>21</v>
      </c>
      <c r="F158" s="202" t="s">
        <v>5276</v>
      </c>
      <c r="G158" s="199"/>
      <c r="H158" s="203">
        <v>111.714</v>
      </c>
      <c r="I158" s="204"/>
      <c r="J158" s="199"/>
      <c r="K158" s="199"/>
      <c r="L158" s="205"/>
      <c r="M158" s="206"/>
      <c r="N158" s="207"/>
      <c r="O158" s="207"/>
      <c r="P158" s="207"/>
      <c r="Q158" s="207"/>
      <c r="R158" s="207"/>
      <c r="S158" s="207"/>
      <c r="T158" s="208"/>
      <c r="AT158" s="209" t="s">
        <v>294</v>
      </c>
      <c r="AU158" s="209" t="s">
        <v>82</v>
      </c>
      <c r="AV158" s="13" t="s">
        <v>82</v>
      </c>
      <c r="AW158" s="13" t="s">
        <v>34</v>
      </c>
      <c r="AX158" s="13" t="s">
        <v>73</v>
      </c>
      <c r="AY158" s="209" t="s">
        <v>283</v>
      </c>
    </row>
    <row r="159" spans="1:65" s="13" customFormat="1" ht="11.25">
      <c r="B159" s="198"/>
      <c r="C159" s="199"/>
      <c r="D159" s="200" t="s">
        <v>294</v>
      </c>
      <c r="E159" s="201" t="s">
        <v>21</v>
      </c>
      <c r="F159" s="202" t="s">
        <v>5277</v>
      </c>
      <c r="G159" s="199"/>
      <c r="H159" s="203">
        <v>75.347999999999999</v>
      </c>
      <c r="I159" s="204"/>
      <c r="J159" s="199"/>
      <c r="K159" s="199"/>
      <c r="L159" s="205"/>
      <c r="M159" s="206"/>
      <c r="N159" s="207"/>
      <c r="O159" s="207"/>
      <c r="P159" s="207"/>
      <c r="Q159" s="207"/>
      <c r="R159" s="207"/>
      <c r="S159" s="207"/>
      <c r="T159" s="208"/>
      <c r="AT159" s="209" t="s">
        <v>294</v>
      </c>
      <c r="AU159" s="209" t="s">
        <v>82</v>
      </c>
      <c r="AV159" s="13" t="s">
        <v>82</v>
      </c>
      <c r="AW159" s="13" t="s">
        <v>34</v>
      </c>
      <c r="AX159" s="13" t="s">
        <v>73</v>
      </c>
      <c r="AY159" s="209" t="s">
        <v>283</v>
      </c>
    </row>
    <row r="160" spans="1:65" s="14" customFormat="1" ht="11.25">
      <c r="B160" s="210"/>
      <c r="C160" s="211"/>
      <c r="D160" s="200" t="s">
        <v>294</v>
      </c>
      <c r="E160" s="212" t="s">
        <v>21</v>
      </c>
      <c r="F160" s="213" t="s">
        <v>296</v>
      </c>
      <c r="G160" s="211"/>
      <c r="H160" s="214">
        <v>187.06200000000001</v>
      </c>
      <c r="I160" s="215"/>
      <c r="J160" s="211"/>
      <c r="K160" s="211"/>
      <c r="L160" s="216"/>
      <c r="M160" s="217"/>
      <c r="N160" s="218"/>
      <c r="O160" s="218"/>
      <c r="P160" s="218"/>
      <c r="Q160" s="218"/>
      <c r="R160" s="218"/>
      <c r="S160" s="218"/>
      <c r="T160" s="219"/>
      <c r="AT160" s="220" t="s">
        <v>294</v>
      </c>
      <c r="AU160" s="220" t="s">
        <v>82</v>
      </c>
      <c r="AV160" s="14" t="s">
        <v>102</v>
      </c>
      <c r="AW160" s="14" t="s">
        <v>34</v>
      </c>
      <c r="AX160" s="14" t="s">
        <v>80</v>
      </c>
      <c r="AY160" s="220" t="s">
        <v>283</v>
      </c>
    </row>
    <row r="161" spans="1:65" s="2" customFormat="1" ht="24.2" customHeight="1">
      <c r="A161" s="36"/>
      <c r="B161" s="37"/>
      <c r="C161" s="180" t="s">
        <v>333</v>
      </c>
      <c r="D161" s="180" t="s">
        <v>285</v>
      </c>
      <c r="E161" s="181" t="s">
        <v>884</v>
      </c>
      <c r="F161" s="182" t="s">
        <v>885</v>
      </c>
      <c r="G161" s="183" t="s">
        <v>288</v>
      </c>
      <c r="H161" s="184">
        <v>140</v>
      </c>
      <c r="I161" s="185"/>
      <c r="J161" s="186">
        <f>ROUND(I161*H161,2)</f>
        <v>0</v>
      </c>
      <c r="K161" s="182" t="s">
        <v>289</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290</v>
      </c>
      <c r="AT161" s="191" t="s">
        <v>285</v>
      </c>
      <c r="AU161" s="191" t="s">
        <v>82</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5278</v>
      </c>
    </row>
    <row r="162" spans="1:65" s="2" customFormat="1" ht="11.25">
      <c r="A162" s="36"/>
      <c r="B162" s="37"/>
      <c r="C162" s="38"/>
      <c r="D162" s="193" t="s">
        <v>292</v>
      </c>
      <c r="E162" s="38"/>
      <c r="F162" s="194" t="s">
        <v>887</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292</v>
      </c>
      <c r="AU162" s="19" t="s">
        <v>82</v>
      </c>
    </row>
    <row r="163" spans="1:65" s="13" customFormat="1" ht="11.25">
      <c r="B163" s="198"/>
      <c r="C163" s="199"/>
      <c r="D163" s="200" t="s">
        <v>294</v>
      </c>
      <c r="E163" s="201" t="s">
        <v>21</v>
      </c>
      <c r="F163" s="202" t="s">
        <v>5279</v>
      </c>
      <c r="G163" s="199"/>
      <c r="H163" s="203">
        <v>140</v>
      </c>
      <c r="I163" s="204"/>
      <c r="J163" s="199"/>
      <c r="K163" s="199"/>
      <c r="L163" s="205"/>
      <c r="M163" s="206"/>
      <c r="N163" s="207"/>
      <c r="O163" s="207"/>
      <c r="P163" s="207"/>
      <c r="Q163" s="207"/>
      <c r="R163" s="207"/>
      <c r="S163" s="207"/>
      <c r="T163" s="208"/>
      <c r="AT163" s="209" t="s">
        <v>294</v>
      </c>
      <c r="AU163" s="209" t="s">
        <v>82</v>
      </c>
      <c r="AV163" s="13" t="s">
        <v>82</v>
      </c>
      <c r="AW163" s="13" t="s">
        <v>34</v>
      </c>
      <c r="AX163" s="13" t="s">
        <v>73</v>
      </c>
      <c r="AY163" s="209" t="s">
        <v>283</v>
      </c>
    </row>
    <row r="164" spans="1:65" s="14" customFormat="1" ht="11.25">
      <c r="B164" s="210"/>
      <c r="C164" s="211"/>
      <c r="D164" s="200" t="s">
        <v>294</v>
      </c>
      <c r="E164" s="212" t="s">
        <v>21</v>
      </c>
      <c r="F164" s="213" t="s">
        <v>296</v>
      </c>
      <c r="G164" s="211"/>
      <c r="H164" s="214">
        <v>140</v>
      </c>
      <c r="I164" s="215"/>
      <c r="J164" s="211"/>
      <c r="K164" s="211"/>
      <c r="L164" s="216"/>
      <c r="M164" s="217"/>
      <c r="N164" s="218"/>
      <c r="O164" s="218"/>
      <c r="P164" s="218"/>
      <c r="Q164" s="218"/>
      <c r="R164" s="218"/>
      <c r="S164" s="218"/>
      <c r="T164" s="219"/>
      <c r="AT164" s="220" t="s">
        <v>294</v>
      </c>
      <c r="AU164" s="220" t="s">
        <v>82</v>
      </c>
      <c r="AV164" s="14" t="s">
        <v>102</v>
      </c>
      <c r="AW164" s="14" t="s">
        <v>34</v>
      </c>
      <c r="AX164" s="14" t="s">
        <v>80</v>
      </c>
      <c r="AY164" s="220" t="s">
        <v>283</v>
      </c>
    </row>
    <row r="165" spans="1:65" s="2" customFormat="1" ht="24.2" customHeight="1">
      <c r="A165" s="36"/>
      <c r="B165" s="37"/>
      <c r="C165" s="180" t="s">
        <v>339</v>
      </c>
      <c r="D165" s="180" t="s">
        <v>285</v>
      </c>
      <c r="E165" s="181" t="s">
        <v>471</v>
      </c>
      <c r="F165" s="182" t="s">
        <v>472</v>
      </c>
      <c r="G165" s="183" t="s">
        <v>473</v>
      </c>
      <c r="H165" s="184">
        <v>135.626</v>
      </c>
      <c r="I165" s="185"/>
      <c r="J165" s="186">
        <f>ROUND(I165*H165,2)</f>
        <v>0</v>
      </c>
      <c r="K165" s="182" t="s">
        <v>289</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290</v>
      </c>
      <c r="AT165" s="191" t="s">
        <v>285</v>
      </c>
      <c r="AU165" s="191" t="s">
        <v>82</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5280</v>
      </c>
    </row>
    <row r="166" spans="1:65" s="2" customFormat="1" ht="11.25">
      <c r="A166" s="36"/>
      <c r="B166" s="37"/>
      <c r="C166" s="38"/>
      <c r="D166" s="193" t="s">
        <v>292</v>
      </c>
      <c r="E166" s="38"/>
      <c r="F166" s="194" t="s">
        <v>475</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292</v>
      </c>
      <c r="AU166" s="19" t="s">
        <v>82</v>
      </c>
    </row>
    <row r="167" spans="1:65" s="13" customFormat="1" ht="11.25">
      <c r="B167" s="198"/>
      <c r="C167" s="199"/>
      <c r="D167" s="200" t="s">
        <v>294</v>
      </c>
      <c r="E167" s="201" t="s">
        <v>21</v>
      </c>
      <c r="F167" s="202" t="s">
        <v>5281</v>
      </c>
      <c r="G167" s="199"/>
      <c r="H167" s="203">
        <v>135.626</v>
      </c>
      <c r="I167" s="204"/>
      <c r="J167" s="199"/>
      <c r="K167" s="199"/>
      <c r="L167" s="205"/>
      <c r="M167" s="206"/>
      <c r="N167" s="207"/>
      <c r="O167" s="207"/>
      <c r="P167" s="207"/>
      <c r="Q167" s="207"/>
      <c r="R167" s="207"/>
      <c r="S167" s="207"/>
      <c r="T167" s="208"/>
      <c r="AT167" s="209" t="s">
        <v>294</v>
      </c>
      <c r="AU167" s="209" t="s">
        <v>82</v>
      </c>
      <c r="AV167" s="13" t="s">
        <v>82</v>
      </c>
      <c r="AW167" s="13" t="s">
        <v>34</v>
      </c>
      <c r="AX167" s="13" t="s">
        <v>73</v>
      </c>
      <c r="AY167" s="209" t="s">
        <v>283</v>
      </c>
    </row>
    <row r="168" spans="1:65" s="14" customFormat="1" ht="11.25">
      <c r="B168" s="210"/>
      <c r="C168" s="211"/>
      <c r="D168" s="200" t="s">
        <v>294</v>
      </c>
      <c r="E168" s="212" t="s">
        <v>21</v>
      </c>
      <c r="F168" s="213" t="s">
        <v>296</v>
      </c>
      <c r="G168" s="211"/>
      <c r="H168" s="214">
        <v>135.626</v>
      </c>
      <c r="I168" s="215"/>
      <c r="J168" s="211"/>
      <c r="K168" s="211"/>
      <c r="L168" s="216"/>
      <c r="M168" s="217"/>
      <c r="N168" s="218"/>
      <c r="O168" s="218"/>
      <c r="P168" s="218"/>
      <c r="Q168" s="218"/>
      <c r="R168" s="218"/>
      <c r="S168" s="218"/>
      <c r="T168" s="219"/>
      <c r="AT168" s="220" t="s">
        <v>294</v>
      </c>
      <c r="AU168" s="220" t="s">
        <v>82</v>
      </c>
      <c r="AV168" s="14" t="s">
        <v>102</v>
      </c>
      <c r="AW168" s="14" t="s">
        <v>34</v>
      </c>
      <c r="AX168" s="14" t="s">
        <v>80</v>
      </c>
      <c r="AY168" s="220" t="s">
        <v>283</v>
      </c>
    </row>
    <row r="169" spans="1:65" s="2" customFormat="1" ht="24.2" customHeight="1">
      <c r="A169" s="36"/>
      <c r="B169" s="37"/>
      <c r="C169" s="180" t="s">
        <v>345</v>
      </c>
      <c r="D169" s="180" t="s">
        <v>285</v>
      </c>
      <c r="E169" s="181" t="s">
        <v>478</v>
      </c>
      <c r="F169" s="182" t="s">
        <v>479</v>
      </c>
      <c r="G169" s="183" t="s">
        <v>427</v>
      </c>
      <c r="H169" s="184">
        <v>187.06200000000001</v>
      </c>
      <c r="I169" s="185"/>
      <c r="J169" s="186">
        <f>ROUND(I169*H169,2)</f>
        <v>0</v>
      </c>
      <c r="K169" s="182" t="s">
        <v>289</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290</v>
      </c>
      <c r="AT169" s="191" t="s">
        <v>285</v>
      </c>
      <c r="AU169" s="191" t="s">
        <v>82</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5282</v>
      </c>
    </row>
    <row r="170" spans="1:65" s="2" customFormat="1" ht="11.25">
      <c r="A170" s="36"/>
      <c r="B170" s="37"/>
      <c r="C170" s="38"/>
      <c r="D170" s="193" t="s">
        <v>292</v>
      </c>
      <c r="E170" s="38"/>
      <c r="F170" s="194" t="s">
        <v>481</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292</v>
      </c>
      <c r="AU170" s="19" t="s">
        <v>82</v>
      </c>
    </row>
    <row r="171" spans="1:65" s="13" customFormat="1" ht="11.25">
      <c r="B171" s="198"/>
      <c r="C171" s="199"/>
      <c r="D171" s="200" t="s">
        <v>294</v>
      </c>
      <c r="E171" s="201" t="s">
        <v>21</v>
      </c>
      <c r="F171" s="202" t="s">
        <v>5283</v>
      </c>
      <c r="G171" s="199"/>
      <c r="H171" s="203">
        <v>187.06200000000001</v>
      </c>
      <c r="I171" s="204"/>
      <c r="J171" s="199"/>
      <c r="K171" s="199"/>
      <c r="L171" s="205"/>
      <c r="M171" s="206"/>
      <c r="N171" s="207"/>
      <c r="O171" s="207"/>
      <c r="P171" s="207"/>
      <c r="Q171" s="207"/>
      <c r="R171" s="207"/>
      <c r="S171" s="207"/>
      <c r="T171" s="208"/>
      <c r="AT171" s="209" t="s">
        <v>294</v>
      </c>
      <c r="AU171" s="209" t="s">
        <v>82</v>
      </c>
      <c r="AV171" s="13" t="s">
        <v>82</v>
      </c>
      <c r="AW171" s="13" t="s">
        <v>34</v>
      </c>
      <c r="AX171" s="13" t="s">
        <v>73</v>
      </c>
      <c r="AY171" s="209" t="s">
        <v>283</v>
      </c>
    </row>
    <row r="172" spans="1:65" s="14" customFormat="1" ht="11.25">
      <c r="B172" s="210"/>
      <c r="C172" s="211"/>
      <c r="D172" s="200" t="s">
        <v>294</v>
      </c>
      <c r="E172" s="212" t="s">
        <v>21</v>
      </c>
      <c r="F172" s="213" t="s">
        <v>296</v>
      </c>
      <c r="G172" s="211"/>
      <c r="H172" s="214">
        <v>187.06200000000001</v>
      </c>
      <c r="I172" s="215"/>
      <c r="J172" s="211"/>
      <c r="K172" s="211"/>
      <c r="L172" s="216"/>
      <c r="M172" s="217"/>
      <c r="N172" s="218"/>
      <c r="O172" s="218"/>
      <c r="P172" s="218"/>
      <c r="Q172" s="218"/>
      <c r="R172" s="218"/>
      <c r="S172" s="218"/>
      <c r="T172" s="219"/>
      <c r="AT172" s="220" t="s">
        <v>294</v>
      </c>
      <c r="AU172" s="220" t="s">
        <v>82</v>
      </c>
      <c r="AV172" s="14" t="s">
        <v>102</v>
      </c>
      <c r="AW172" s="14" t="s">
        <v>34</v>
      </c>
      <c r="AX172" s="14" t="s">
        <v>80</v>
      </c>
      <c r="AY172" s="220" t="s">
        <v>283</v>
      </c>
    </row>
    <row r="173" spans="1:65" s="2" customFormat="1" ht="24.2" customHeight="1">
      <c r="A173" s="36"/>
      <c r="B173" s="37"/>
      <c r="C173" s="180" t="s">
        <v>351</v>
      </c>
      <c r="D173" s="180" t="s">
        <v>285</v>
      </c>
      <c r="E173" s="181" t="s">
        <v>893</v>
      </c>
      <c r="F173" s="182" t="s">
        <v>894</v>
      </c>
      <c r="G173" s="183" t="s">
        <v>427</v>
      </c>
      <c r="H173" s="184">
        <v>111.714</v>
      </c>
      <c r="I173" s="185"/>
      <c r="J173" s="186">
        <f>ROUND(I173*H173,2)</f>
        <v>0</v>
      </c>
      <c r="K173" s="182" t="s">
        <v>289</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290</v>
      </c>
      <c r="AT173" s="191" t="s">
        <v>285</v>
      </c>
      <c r="AU173" s="191" t="s">
        <v>82</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290</v>
      </c>
      <c r="BM173" s="191" t="s">
        <v>5284</v>
      </c>
    </row>
    <row r="174" spans="1:65" s="2" customFormat="1" ht="11.25">
      <c r="A174" s="36"/>
      <c r="B174" s="37"/>
      <c r="C174" s="38"/>
      <c r="D174" s="193" t="s">
        <v>292</v>
      </c>
      <c r="E174" s="38"/>
      <c r="F174" s="194" t="s">
        <v>896</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292</v>
      </c>
      <c r="AU174" s="19" t="s">
        <v>82</v>
      </c>
    </row>
    <row r="175" spans="1:65" s="15" customFormat="1" ht="11.25">
      <c r="B175" s="221"/>
      <c r="C175" s="222"/>
      <c r="D175" s="200" t="s">
        <v>294</v>
      </c>
      <c r="E175" s="223" t="s">
        <v>21</v>
      </c>
      <c r="F175" s="224" t="s">
        <v>4637</v>
      </c>
      <c r="G175" s="222"/>
      <c r="H175" s="223" t="s">
        <v>21</v>
      </c>
      <c r="I175" s="225"/>
      <c r="J175" s="222"/>
      <c r="K175" s="222"/>
      <c r="L175" s="226"/>
      <c r="M175" s="227"/>
      <c r="N175" s="228"/>
      <c r="O175" s="228"/>
      <c r="P175" s="228"/>
      <c r="Q175" s="228"/>
      <c r="R175" s="228"/>
      <c r="S175" s="228"/>
      <c r="T175" s="229"/>
      <c r="AT175" s="230" t="s">
        <v>294</v>
      </c>
      <c r="AU175" s="230" t="s">
        <v>82</v>
      </c>
      <c r="AV175" s="15" t="s">
        <v>80</v>
      </c>
      <c r="AW175" s="15" t="s">
        <v>34</v>
      </c>
      <c r="AX175" s="15" t="s">
        <v>73</v>
      </c>
      <c r="AY175" s="230" t="s">
        <v>283</v>
      </c>
    </row>
    <row r="176" spans="1:65" s="13" customFormat="1" ht="11.25">
      <c r="B176" s="198"/>
      <c r="C176" s="199"/>
      <c r="D176" s="200" t="s">
        <v>294</v>
      </c>
      <c r="E176" s="201" t="s">
        <v>21</v>
      </c>
      <c r="F176" s="202" t="s">
        <v>5285</v>
      </c>
      <c r="G176" s="199"/>
      <c r="H176" s="203">
        <v>35.725000000000001</v>
      </c>
      <c r="I176" s="204"/>
      <c r="J176" s="199"/>
      <c r="K176" s="199"/>
      <c r="L176" s="205"/>
      <c r="M176" s="206"/>
      <c r="N176" s="207"/>
      <c r="O176" s="207"/>
      <c r="P176" s="207"/>
      <c r="Q176" s="207"/>
      <c r="R176" s="207"/>
      <c r="S176" s="207"/>
      <c r="T176" s="208"/>
      <c r="AT176" s="209" t="s">
        <v>294</v>
      </c>
      <c r="AU176" s="209" t="s">
        <v>82</v>
      </c>
      <c r="AV176" s="13" t="s">
        <v>82</v>
      </c>
      <c r="AW176" s="13" t="s">
        <v>34</v>
      </c>
      <c r="AX176" s="13" t="s">
        <v>73</v>
      </c>
      <c r="AY176" s="209" t="s">
        <v>283</v>
      </c>
    </row>
    <row r="177" spans="2:51" s="15" customFormat="1" ht="11.25">
      <c r="B177" s="221"/>
      <c r="C177" s="222"/>
      <c r="D177" s="200" t="s">
        <v>294</v>
      </c>
      <c r="E177" s="223" t="s">
        <v>21</v>
      </c>
      <c r="F177" s="224" t="s">
        <v>905</v>
      </c>
      <c r="G177" s="222"/>
      <c r="H177" s="223" t="s">
        <v>21</v>
      </c>
      <c r="I177" s="225"/>
      <c r="J177" s="222"/>
      <c r="K177" s="222"/>
      <c r="L177" s="226"/>
      <c r="M177" s="227"/>
      <c r="N177" s="228"/>
      <c r="O177" s="228"/>
      <c r="P177" s="228"/>
      <c r="Q177" s="228"/>
      <c r="R177" s="228"/>
      <c r="S177" s="228"/>
      <c r="T177" s="229"/>
      <c r="AT177" s="230" t="s">
        <v>294</v>
      </c>
      <c r="AU177" s="230" t="s">
        <v>82</v>
      </c>
      <c r="AV177" s="15" t="s">
        <v>80</v>
      </c>
      <c r="AW177" s="15" t="s">
        <v>34</v>
      </c>
      <c r="AX177" s="15" t="s">
        <v>73</v>
      </c>
      <c r="AY177" s="230" t="s">
        <v>283</v>
      </c>
    </row>
    <row r="178" spans="2:51" s="13" customFormat="1" ht="11.25">
      <c r="B178" s="198"/>
      <c r="C178" s="199"/>
      <c r="D178" s="200" t="s">
        <v>294</v>
      </c>
      <c r="E178" s="201" t="s">
        <v>21</v>
      </c>
      <c r="F178" s="202" t="s">
        <v>5286</v>
      </c>
      <c r="G178" s="199"/>
      <c r="H178" s="203">
        <v>-10.36</v>
      </c>
      <c r="I178" s="204"/>
      <c r="J178" s="199"/>
      <c r="K178" s="199"/>
      <c r="L178" s="205"/>
      <c r="M178" s="206"/>
      <c r="N178" s="207"/>
      <c r="O178" s="207"/>
      <c r="P178" s="207"/>
      <c r="Q178" s="207"/>
      <c r="R178" s="207"/>
      <c r="S178" s="207"/>
      <c r="T178" s="208"/>
      <c r="AT178" s="209" t="s">
        <v>294</v>
      </c>
      <c r="AU178" s="209" t="s">
        <v>82</v>
      </c>
      <c r="AV178" s="13" t="s">
        <v>82</v>
      </c>
      <c r="AW178" s="13" t="s">
        <v>34</v>
      </c>
      <c r="AX178" s="13" t="s">
        <v>73</v>
      </c>
      <c r="AY178" s="209" t="s">
        <v>283</v>
      </c>
    </row>
    <row r="179" spans="2:51" s="13" customFormat="1" ht="11.25">
      <c r="B179" s="198"/>
      <c r="C179" s="199"/>
      <c r="D179" s="200" t="s">
        <v>294</v>
      </c>
      <c r="E179" s="201" t="s">
        <v>21</v>
      </c>
      <c r="F179" s="202" t="s">
        <v>5287</v>
      </c>
      <c r="G179" s="199"/>
      <c r="H179" s="203">
        <v>-0.55100000000000005</v>
      </c>
      <c r="I179" s="204"/>
      <c r="J179" s="199"/>
      <c r="K179" s="199"/>
      <c r="L179" s="205"/>
      <c r="M179" s="206"/>
      <c r="N179" s="207"/>
      <c r="O179" s="207"/>
      <c r="P179" s="207"/>
      <c r="Q179" s="207"/>
      <c r="R179" s="207"/>
      <c r="S179" s="207"/>
      <c r="T179" s="208"/>
      <c r="AT179" s="209" t="s">
        <v>294</v>
      </c>
      <c r="AU179" s="209" t="s">
        <v>82</v>
      </c>
      <c r="AV179" s="13" t="s">
        <v>82</v>
      </c>
      <c r="AW179" s="13" t="s">
        <v>34</v>
      </c>
      <c r="AX179" s="13" t="s">
        <v>73</v>
      </c>
      <c r="AY179" s="209" t="s">
        <v>283</v>
      </c>
    </row>
    <row r="180" spans="2:51" s="14" customFormat="1" ht="11.25">
      <c r="B180" s="210"/>
      <c r="C180" s="211"/>
      <c r="D180" s="200" t="s">
        <v>294</v>
      </c>
      <c r="E180" s="212" t="s">
        <v>21</v>
      </c>
      <c r="F180" s="213" t="s">
        <v>296</v>
      </c>
      <c r="G180" s="211"/>
      <c r="H180" s="214">
        <v>24.814</v>
      </c>
      <c r="I180" s="215"/>
      <c r="J180" s="211"/>
      <c r="K180" s="211"/>
      <c r="L180" s="216"/>
      <c r="M180" s="217"/>
      <c r="N180" s="218"/>
      <c r="O180" s="218"/>
      <c r="P180" s="218"/>
      <c r="Q180" s="218"/>
      <c r="R180" s="218"/>
      <c r="S180" s="218"/>
      <c r="T180" s="219"/>
      <c r="AT180" s="220" t="s">
        <v>294</v>
      </c>
      <c r="AU180" s="220" t="s">
        <v>82</v>
      </c>
      <c r="AV180" s="14" t="s">
        <v>102</v>
      </c>
      <c r="AW180" s="14" t="s">
        <v>34</v>
      </c>
      <c r="AX180" s="14" t="s">
        <v>73</v>
      </c>
      <c r="AY180" s="220" t="s">
        <v>283</v>
      </c>
    </row>
    <row r="181" spans="2:51" s="13" customFormat="1" ht="11.25">
      <c r="B181" s="198"/>
      <c r="C181" s="199"/>
      <c r="D181" s="200" t="s">
        <v>294</v>
      </c>
      <c r="E181" s="201" t="s">
        <v>21</v>
      </c>
      <c r="F181" s="202" t="s">
        <v>5288</v>
      </c>
      <c r="G181" s="199"/>
      <c r="H181" s="203">
        <v>21</v>
      </c>
      <c r="I181" s="204"/>
      <c r="J181" s="199"/>
      <c r="K181" s="199"/>
      <c r="L181" s="205"/>
      <c r="M181" s="206"/>
      <c r="N181" s="207"/>
      <c r="O181" s="207"/>
      <c r="P181" s="207"/>
      <c r="Q181" s="207"/>
      <c r="R181" s="207"/>
      <c r="S181" s="207"/>
      <c r="T181" s="208"/>
      <c r="AT181" s="209" t="s">
        <v>294</v>
      </c>
      <c r="AU181" s="209" t="s">
        <v>82</v>
      </c>
      <c r="AV181" s="13" t="s">
        <v>82</v>
      </c>
      <c r="AW181" s="13" t="s">
        <v>34</v>
      </c>
      <c r="AX181" s="13" t="s">
        <v>73</v>
      </c>
      <c r="AY181" s="209" t="s">
        <v>283</v>
      </c>
    </row>
    <row r="182" spans="2:51" s="15" customFormat="1" ht="11.25">
      <c r="B182" s="221"/>
      <c r="C182" s="222"/>
      <c r="D182" s="200" t="s">
        <v>294</v>
      </c>
      <c r="E182" s="223" t="s">
        <v>21</v>
      </c>
      <c r="F182" s="224" t="s">
        <v>5289</v>
      </c>
      <c r="G182" s="222"/>
      <c r="H182" s="223" t="s">
        <v>21</v>
      </c>
      <c r="I182" s="225"/>
      <c r="J182" s="222"/>
      <c r="K182" s="222"/>
      <c r="L182" s="226"/>
      <c r="M182" s="227"/>
      <c r="N182" s="228"/>
      <c r="O182" s="228"/>
      <c r="P182" s="228"/>
      <c r="Q182" s="228"/>
      <c r="R182" s="228"/>
      <c r="S182" s="228"/>
      <c r="T182" s="229"/>
      <c r="AT182" s="230" t="s">
        <v>294</v>
      </c>
      <c r="AU182" s="230" t="s">
        <v>82</v>
      </c>
      <c r="AV182" s="15" t="s">
        <v>80</v>
      </c>
      <c r="AW182" s="15" t="s">
        <v>34</v>
      </c>
      <c r="AX182" s="15" t="s">
        <v>73</v>
      </c>
      <c r="AY182" s="230" t="s">
        <v>283</v>
      </c>
    </row>
    <row r="183" spans="2:51" s="13" customFormat="1" ht="11.25">
      <c r="B183" s="198"/>
      <c r="C183" s="199"/>
      <c r="D183" s="200" t="s">
        <v>294</v>
      </c>
      <c r="E183" s="201" t="s">
        <v>21</v>
      </c>
      <c r="F183" s="202" t="s">
        <v>5290</v>
      </c>
      <c r="G183" s="199"/>
      <c r="H183" s="203">
        <v>3</v>
      </c>
      <c r="I183" s="204"/>
      <c r="J183" s="199"/>
      <c r="K183" s="199"/>
      <c r="L183" s="205"/>
      <c r="M183" s="206"/>
      <c r="N183" s="207"/>
      <c r="O183" s="207"/>
      <c r="P183" s="207"/>
      <c r="Q183" s="207"/>
      <c r="R183" s="207"/>
      <c r="S183" s="207"/>
      <c r="T183" s="208"/>
      <c r="AT183" s="209" t="s">
        <v>294</v>
      </c>
      <c r="AU183" s="209" t="s">
        <v>82</v>
      </c>
      <c r="AV183" s="13" t="s">
        <v>82</v>
      </c>
      <c r="AW183" s="13" t="s">
        <v>34</v>
      </c>
      <c r="AX183" s="13" t="s">
        <v>73</v>
      </c>
      <c r="AY183" s="209" t="s">
        <v>283</v>
      </c>
    </row>
    <row r="184" spans="2:51" s="13" customFormat="1" ht="11.25">
      <c r="B184" s="198"/>
      <c r="C184" s="199"/>
      <c r="D184" s="200" t="s">
        <v>294</v>
      </c>
      <c r="E184" s="201" t="s">
        <v>21</v>
      </c>
      <c r="F184" s="202" t="s">
        <v>5291</v>
      </c>
      <c r="G184" s="199"/>
      <c r="H184" s="203">
        <v>9</v>
      </c>
      <c r="I184" s="204"/>
      <c r="J184" s="199"/>
      <c r="K184" s="199"/>
      <c r="L184" s="205"/>
      <c r="M184" s="206"/>
      <c r="N184" s="207"/>
      <c r="O184" s="207"/>
      <c r="P184" s="207"/>
      <c r="Q184" s="207"/>
      <c r="R184" s="207"/>
      <c r="S184" s="207"/>
      <c r="T184" s="208"/>
      <c r="AT184" s="209" t="s">
        <v>294</v>
      </c>
      <c r="AU184" s="209" t="s">
        <v>82</v>
      </c>
      <c r="AV184" s="13" t="s">
        <v>82</v>
      </c>
      <c r="AW184" s="13" t="s">
        <v>34</v>
      </c>
      <c r="AX184" s="13" t="s">
        <v>73</v>
      </c>
      <c r="AY184" s="209" t="s">
        <v>283</v>
      </c>
    </row>
    <row r="185" spans="2:51" s="14" customFormat="1" ht="11.25">
      <c r="B185" s="210"/>
      <c r="C185" s="211"/>
      <c r="D185" s="200" t="s">
        <v>294</v>
      </c>
      <c r="E185" s="212" t="s">
        <v>21</v>
      </c>
      <c r="F185" s="213" t="s">
        <v>296</v>
      </c>
      <c r="G185" s="211"/>
      <c r="H185" s="214">
        <v>33</v>
      </c>
      <c r="I185" s="215"/>
      <c r="J185" s="211"/>
      <c r="K185" s="211"/>
      <c r="L185" s="216"/>
      <c r="M185" s="217"/>
      <c r="N185" s="218"/>
      <c r="O185" s="218"/>
      <c r="P185" s="218"/>
      <c r="Q185" s="218"/>
      <c r="R185" s="218"/>
      <c r="S185" s="218"/>
      <c r="T185" s="219"/>
      <c r="AT185" s="220" t="s">
        <v>294</v>
      </c>
      <c r="AU185" s="220" t="s">
        <v>82</v>
      </c>
      <c r="AV185" s="14" t="s">
        <v>102</v>
      </c>
      <c r="AW185" s="14" t="s">
        <v>34</v>
      </c>
      <c r="AX185" s="14" t="s">
        <v>73</v>
      </c>
      <c r="AY185" s="220" t="s">
        <v>283</v>
      </c>
    </row>
    <row r="186" spans="2:51" s="13" customFormat="1" ht="11.25">
      <c r="B186" s="198"/>
      <c r="C186" s="199"/>
      <c r="D186" s="200" t="s">
        <v>294</v>
      </c>
      <c r="E186" s="201" t="s">
        <v>21</v>
      </c>
      <c r="F186" s="202" t="s">
        <v>5292</v>
      </c>
      <c r="G186" s="199"/>
      <c r="H186" s="203">
        <v>56.32</v>
      </c>
      <c r="I186" s="204"/>
      <c r="J186" s="199"/>
      <c r="K186" s="199"/>
      <c r="L186" s="205"/>
      <c r="M186" s="206"/>
      <c r="N186" s="207"/>
      <c r="O186" s="207"/>
      <c r="P186" s="207"/>
      <c r="Q186" s="207"/>
      <c r="R186" s="207"/>
      <c r="S186" s="207"/>
      <c r="T186" s="208"/>
      <c r="AT186" s="209" t="s">
        <v>294</v>
      </c>
      <c r="AU186" s="209" t="s">
        <v>82</v>
      </c>
      <c r="AV186" s="13" t="s">
        <v>82</v>
      </c>
      <c r="AW186" s="13" t="s">
        <v>34</v>
      </c>
      <c r="AX186" s="13" t="s">
        <v>73</v>
      </c>
      <c r="AY186" s="209" t="s">
        <v>283</v>
      </c>
    </row>
    <row r="187" spans="2:51" s="15" customFormat="1" ht="11.25">
      <c r="B187" s="221"/>
      <c r="C187" s="222"/>
      <c r="D187" s="200" t="s">
        <v>294</v>
      </c>
      <c r="E187" s="223" t="s">
        <v>21</v>
      </c>
      <c r="F187" s="224" t="s">
        <v>5293</v>
      </c>
      <c r="G187" s="222"/>
      <c r="H187" s="223" t="s">
        <v>21</v>
      </c>
      <c r="I187" s="225"/>
      <c r="J187" s="222"/>
      <c r="K187" s="222"/>
      <c r="L187" s="226"/>
      <c r="M187" s="227"/>
      <c r="N187" s="228"/>
      <c r="O187" s="228"/>
      <c r="P187" s="228"/>
      <c r="Q187" s="228"/>
      <c r="R187" s="228"/>
      <c r="S187" s="228"/>
      <c r="T187" s="229"/>
      <c r="AT187" s="230" t="s">
        <v>294</v>
      </c>
      <c r="AU187" s="230" t="s">
        <v>82</v>
      </c>
      <c r="AV187" s="15" t="s">
        <v>80</v>
      </c>
      <c r="AW187" s="15" t="s">
        <v>34</v>
      </c>
      <c r="AX187" s="15" t="s">
        <v>73</v>
      </c>
      <c r="AY187" s="230" t="s">
        <v>283</v>
      </c>
    </row>
    <row r="188" spans="2:51" s="13" customFormat="1" ht="11.25">
      <c r="B188" s="198"/>
      <c r="C188" s="199"/>
      <c r="D188" s="200" t="s">
        <v>294</v>
      </c>
      <c r="E188" s="201" t="s">
        <v>21</v>
      </c>
      <c r="F188" s="202" t="s">
        <v>5294</v>
      </c>
      <c r="G188" s="199"/>
      <c r="H188" s="203">
        <v>-5.5</v>
      </c>
      <c r="I188" s="204"/>
      <c r="J188" s="199"/>
      <c r="K188" s="199"/>
      <c r="L188" s="205"/>
      <c r="M188" s="206"/>
      <c r="N188" s="207"/>
      <c r="O188" s="207"/>
      <c r="P188" s="207"/>
      <c r="Q188" s="207"/>
      <c r="R188" s="207"/>
      <c r="S188" s="207"/>
      <c r="T188" s="208"/>
      <c r="AT188" s="209" t="s">
        <v>294</v>
      </c>
      <c r="AU188" s="209" t="s">
        <v>82</v>
      </c>
      <c r="AV188" s="13" t="s">
        <v>82</v>
      </c>
      <c r="AW188" s="13" t="s">
        <v>34</v>
      </c>
      <c r="AX188" s="13" t="s">
        <v>73</v>
      </c>
      <c r="AY188" s="209" t="s">
        <v>283</v>
      </c>
    </row>
    <row r="189" spans="2:51" s="14" customFormat="1" ht="11.25">
      <c r="B189" s="210"/>
      <c r="C189" s="211"/>
      <c r="D189" s="200" t="s">
        <v>294</v>
      </c>
      <c r="E189" s="212" t="s">
        <v>21</v>
      </c>
      <c r="F189" s="213" t="s">
        <v>296</v>
      </c>
      <c r="G189" s="211"/>
      <c r="H189" s="214">
        <v>50.82</v>
      </c>
      <c r="I189" s="215"/>
      <c r="J189" s="211"/>
      <c r="K189" s="211"/>
      <c r="L189" s="216"/>
      <c r="M189" s="217"/>
      <c r="N189" s="218"/>
      <c r="O189" s="218"/>
      <c r="P189" s="218"/>
      <c r="Q189" s="218"/>
      <c r="R189" s="218"/>
      <c r="S189" s="218"/>
      <c r="T189" s="219"/>
      <c r="AT189" s="220" t="s">
        <v>294</v>
      </c>
      <c r="AU189" s="220" t="s">
        <v>82</v>
      </c>
      <c r="AV189" s="14" t="s">
        <v>102</v>
      </c>
      <c r="AW189" s="14" t="s">
        <v>34</v>
      </c>
      <c r="AX189" s="14" t="s">
        <v>73</v>
      </c>
      <c r="AY189" s="220" t="s">
        <v>283</v>
      </c>
    </row>
    <row r="190" spans="2:51" s="15" customFormat="1" ht="11.25">
      <c r="B190" s="221"/>
      <c r="C190" s="222"/>
      <c r="D190" s="200" t="s">
        <v>294</v>
      </c>
      <c r="E190" s="223" t="s">
        <v>21</v>
      </c>
      <c r="F190" s="224" t="s">
        <v>5246</v>
      </c>
      <c r="G190" s="222"/>
      <c r="H190" s="223" t="s">
        <v>21</v>
      </c>
      <c r="I190" s="225"/>
      <c r="J190" s="222"/>
      <c r="K190" s="222"/>
      <c r="L190" s="226"/>
      <c r="M190" s="227"/>
      <c r="N190" s="228"/>
      <c r="O190" s="228"/>
      <c r="P190" s="228"/>
      <c r="Q190" s="228"/>
      <c r="R190" s="228"/>
      <c r="S190" s="228"/>
      <c r="T190" s="229"/>
      <c r="AT190" s="230" t="s">
        <v>294</v>
      </c>
      <c r="AU190" s="230" t="s">
        <v>82</v>
      </c>
      <c r="AV190" s="15" t="s">
        <v>80</v>
      </c>
      <c r="AW190" s="15" t="s">
        <v>34</v>
      </c>
      <c r="AX190" s="15" t="s">
        <v>73</v>
      </c>
      <c r="AY190" s="230" t="s">
        <v>283</v>
      </c>
    </row>
    <row r="191" spans="2:51" s="13" customFormat="1" ht="11.25">
      <c r="B191" s="198"/>
      <c r="C191" s="199"/>
      <c r="D191" s="200" t="s">
        <v>294</v>
      </c>
      <c r="E191" s="201" t="s">
        <v>21</v>
      </c>
      <c r="F191" s="202" t="s">
        <v>5295</v>
      </c>
      <c r="G191" s="199"/>
      <c r="H191" s="203">
        <v>3.08</v>
      </c>
      <c r="I191" s="204"/>
      <c r="J191" s="199"/>
      <c r="K191" s="199"/>
      <c r="L191" s="205"/>
      <c r="M191" s="206"/>
      <c r="N191" s="207"/>
      <c r="O191" s="207"/>
      <c r="P191" s="207"/>
      <c r="Q191" s="207"/>
      <c r="R191" s="207"/>
      <c r="S191" s="207"/>
      <c r="T191" s="208"/>
      <c r="AT191" s="209" t="s">
        <v>294</v>
      </c>
      <c r="AU191" s="209" t="s">
        <v>82</v>
      </c>
      <c r="AV191" s="13" t="s">
        <v>82</v>
      </c>
      <c r="AW191" s="13" t="s">
        <v>34</v>
      </c>
      <c r="AX191" s="13" t="s">
        <v>73</v>
      </c>
      <c r="AY191" s="209" t="s">
        <v>283</v>
      </c>
    </row>
    <row r="192" spans="2:51" s="14" customFormat="1" ht="11.25">
      <c r="B192" s="210"/>
      <c r="C192" s="211"/>
      <c r="D192" s="200" t="s">
        <v>294</v>
      </c>
      <c r="E192" s="212" t="s">
        <v>21</v>
      </c>
      <c r="F192" s="213" t="s">
        <v>296</v>
      </c>
      <c r="G192" s="211"/>
      <c r="H192" s="214">
        <v>3.08</v>
      </c>
      <c r="I192" s="215"/>
      <c r="J192" s="211"/>
      <c r="K192" s="211"/>
      <c r="L192" s="216"/>
      <c r="M192" s="217"/>
      <c r="N192" s="218"/>
      <c r="O192" s="218"/>
      <c r="P192" s="218"/>
      <c r="Q192" s="218"/>
      <c r="R192" s="218"/>
      <c r="S192" s="218"/>
      <c r="T192" s="219"/>
      <c r="AT192" s="220" t="s">
        <v>294</v>
      </c>
      <c r="AU192" s="220" t="s">
        <v>82</v>
      </c>
      <c r="AV192" s="14" t="s">
        <v>102</v>
      </c>
      <c r="AW192" s="14" t="s">
        <v>34</v>
      </c>
      <c r="AX192" s="14" t="s">
        <v>73</v>
      </c>
      <c r="AY192" s="220" t="s">
        <v>283</v>
      </c>
    </row>
    <row r="193" spans="1:65" s="16" customFormat="1" ht="11.25">
      <c r="B193" s="232"/>
      <c r="C193" s="233"/>
      <c r="D193" s="200" t="s">
        <v>294</v>
      </c>
      <c r="E193" s="234" t="s">
        <v>21</v>
      </c>
      <c r="F193" s="235" t="s">
        <v>442</v>
      </c>
      <c r="G193" s="233"/>
      <c r="H193" s="236">
        <v>111.714</v>
      </c>
      <c r="I193" s="237"/>
      <c r="J193" s="233"/>
      <c r="K193" s="233"/>
      <c r="L193" s="238"/>
      <c r="M193" s="239"/>
      <c r="N193" s="240"/>
      <c r="O193" s="240"/>
      <c r="P193" s="240"/>
      <c r="Q193" s="240"/>
      <c r="R193" s="240"/>
      <c r="S193" s="240"/>
      <c r="T193" s="241"/>
      <c r="AT193" s="242" t="s">
        <v>294</v>
      </c>
      <c r="AU193" s="242" t="s">
        <v>82</v>
      </c>
      <c r="AV193" s="16" t="s">
        <v>290</v>
      </c>
      <c r="AW193" s="16" t="s">
        <v>34</v>
      </c>
      <c r="AX193" s="16" t="s">
        <v>80</v>
      </c>
      <c r="AY193" s="242" t="s">
        <v>283</v>
      </c>
    </row>
    <row r="194" spans="1:65" s="2" customFormat="1" ht="37.9" customHeight="1">
      <c r="A194" s="36"/>
      <c r="B194" s="37"/>
      <c r="C194" s="180" t="s">
        <v>357</v>
      </c>
      <c r="D194" s="180" t="s">
        <v>285</v>
      </c>
      <c r="E194" s="181" t="s">
        <v>914</v>
      </c>
      <c r="F194" s="182" t="s">
        <v>915</v>
      </c>
      <c r="G194" s="183" t="s">
        <v>427</v>
      </c>
      <c r="H194" s="184">
        <v>18.600000000000001</v>
      </c>
      <c r="I194" s="185"/>
      <c r="J194" s="186">
        <f>ROUND(I194*H194,2)</f>
        <v>0</v>
      </c>
      <c r="K194" s="182" t="s">
        <v>289</v>
      </c>
      <c r="L194" s="41"/>
      <c r="M194" s="187" t="s">
        <v>21</v>
      </c>
      <c r="N194" s="188" t="s">
        <v>44</v>
      </c>
      <c r="O194" s="66"/>
      <c r="P194" s="189">
        <f>O194*H194</f>
        <v>0</v>
      </c>
      <c r="Q194" s="189">
        <v>0</v>
      </c>
      <c r="R194" s="189">
        <f>Q194*H194</f>
        <v>0</v>
      </c>
      <c r="S194" s="189">
        <v>0</v>
      </c>
      <c r="T194" s="190">
        <f>S194*H194</f>
        <v>0</v>
      </c>
      <c r="U194" s="36"/>
      <c r="V194" s="36"/>
      <c r="W194" s="36"/>
      <c r="X194" s="36"/>
      <c r="Y194" s="36"/>
      <c r="Z194" s="36"/>
      <c r="AA194" s="36"/>
      <c r="AB194" s="36"/>
      <c r="AC194" s="36"/>
      <c r="AD194" s="36"/>
      <c r="AE194" s="36"/>
      <c r="AR194" s="191" t="s">
        <v>290</v>
      </c>
      <c r="AT194" s="191" t="s">
        <v>285</v>
      </c>
      <c r="AU194" s="191" t="s">
        <v>82</v>
      </c>
      <c r="AY194" s="19" t="s">
        <v>283</v>
      </c>
      <c r="BE194" s="192">
        <f>IF(N194="základní",J194,0)</f>
        <v>0</v>
      </c>
      <c r="BF194" s="192">
        <f>IF(N194="snížená",J194,0)</f>
        <v>0</v>
      </c>
      <c r="BG194" s="192">
        <f>IF(N194="zákl. přenesená",J194,0)</f>
        <v>0</v>
      </c>
      <c r="BH194" s="192">
        <f>IF(N194="sníž. přenesená",J194,0)</f>
        <v>0</v>
      </c>
      <c r="BI194" s="192">
        <f>IF(N194="nulová",J194,0)</f>
        <v>0</v>
      </c>
      <c r="BJ194" s="19" t="s">
        <v>80</v>
      </c>
      <c r="BK194" s="192">
        <f>ROUND(I194*H194,2)</f>
        <v>0</v>
      </c>
      <c r="BL194" s="19" t="s">
        <v>290</v>
      </c>
      <c r="BM194" s="191" t="s">
        <v>5296</v>
      </c>
    </row>
    <row r="195" spans="1:65" s="2" customFormat="1" ht="11.25">
      <c r="A195" s="36"/>
      <c r="B195" s="37"/>
      <c r="C195" s="38"/>
      <c r="D195" s="193" t="s">
        <v>292</v>
      </c>
      <c r="E195" s="38"/>
      <c r="F195" s="194" t="s">
        <v>917</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292</v>
      </c>
      <c r="AU195" s="19" t="s">
        <v>82</v>
      </c>
    </row>
    <row r="196" spans="1:65" s="15" customFormat="1" ht="11.25">
      <c r="B196" s="221"/>
      <c r="C196" s="222"/>
      <c r="D196" s="200" t="s">
        <v>294</v>
      </c>
      <c r="E196" s="223" t="s">
        <v>21</v>
      </c>
      <c r="F196" s="224" t="s">
        <v>5297</v>
      </c>
      <c r="G196" s="222"/>
      <c r="H196" s="223" t="s">
        <v>21</v>
      </c>
      <c r="I196" s="225"/>
      <c r="J196" s="222"/>
      <c r="K196" s="222"/>
      <c r="L196" s="226"/>
      <c r="M196" s="227"/>
      <c r="N196" s="228"/>
      <c r="O196" s="228"/>
      <c r="P196" s="228"/>
      <c r="Q196" s="228"/>
      <c r="R196" s="228"/>
      <c r="S196" s="228"/>
      <c r="T196" s="229"/>
      <c r="AT196" s="230" t="s">
        <v>294</v>
      </c>
      <c r="AU196" s="230" t="s">
        <v>82</v>
      </c>
      <c r="AV196" s="15" t="s">
        <v>80</v>
      </c>
      <c r="AW196" s="15" t="s">
        <v>34</v>
      </c>
      <c r="AX196" s="15" t="s">
        <v>73</v>
      </c>
      <c r="AY196" s="230" t="s">
        <v>283</v>
      </c>
    </row>
    <row r="197" spans="1:65" s="13" customFormat="1" ht="11.25">
      <c r="B197" s="198"/>
      <c r="C197" s="199"/>
      <c r="D197" s="200" t="s">
        <v>294</v>
      </c>
      <c r="E197" s="201" t="s">
        <v>21</v>
      </c>
      <c r="F197" s="202" t="s">
        <v>5298</v>
      </c>
      <c r="G197" s="199"/>
      <c r="H197" s="203">
        <v>12.6</v>
      </c>
      <c r="I197" s="204"/>
      <c r="J197" s="199"/>
      <c r="K197" s="199"/>
      <c r="L197" s="205"/>
      <c r="M197" s="206"/>
      <c r="N197" s="207"/>
      <c r="O197" s="207"/>
      <c r="P197" s="207"/>
      <c r="Q197" s="207"/>
      <c r="R197" s="207"/>
      <c r="S197" s="207"/>
      <c r="T197" s="208"/>
      <c r="AT197" s="209" t="s">
        <v>294</v>
      </c>
      <c r="AU197" s="209" t="s">
        <v>82</v>
      </c>
      <c r="AV197" s="13" t="s">
        <v>82</v>
      </c>
      <c r="AW197" s="13" t="s">
        <v>34</v>
      </c>
      <c r="AX197" s="13" t="s">
        <v>73</v>
      </c>
      <c r="AY197" s="209" t="s">
        <v>283</v>
      </c>
    </row>
    <row r="198" spans="1:65" s="15" customFormat="1" ht="11.25">
      <c r="B198" s="221"/>
      <c r="C198" s="222"/>
      <c r="D198" s="200" t="s">
        <v>294</v>
      </c>
      <c r="E198" s="223" t="s">
        <v>21</v>
      </c>
      <c r="F198" s="224" t="s">
        <v>5299</v>
      </c>
      <c r="G198" s="222"/>
      <c r="H198" s="223" t="s">
        <v>21</v>
      </c>
      <c r="I198" s="225"/>
      <c r="J198" s="222"/>
      <c r="K198" s="222"/>
      <c r="L198" s="226"/>
      <c r="M198" s="227"/>
      <c r="N198" s="228"/>
      <c r="O198" s="228"/>
      <c r="P198" s="228"/>
      <c r="Q198" s="228"/>
      <c r="R198" s="228"/>
      <c r="S198" s="228"/>
      <c r="T198" s="229"/>
      <c r="AT198" s="230" t="s">
        <v>294</v>
      </c>
      <c r="AU198" s="230" t="s">
        <v>82</v>
      </c>
      <c r="AV198" s="15" t="s">
        <v>80</v>
      </c>
      <c r="AW198" s="15" t="s">
        <v>34</v>
      </c>
      <c r="AX198" s="15" t="s">
        <v>73</v>
      </c>
      <c r="AY198" s="230" t="s">
        <v>283</v>
      </c>
    </row>
    <row r="199" spans="1:65" s="13" customFormat="1" ht="11.25">
      <c r="B199" s="198"/>
      <c r="C199" s="199"/>
      <c r="D199" s="200" t="s">
        <v>294</v>
      </c>
      <c r="E199" s="201" t="s">
        <v>21</v>
      </c>
      <c r="F199" s="202" t="s">
        <v>5300</v>
      </c>
      <c r="G199" s="199"/>
      <c r="H199" s="203">
        <v>4.5</v>
      </c>
      <c r="I199" s="204"/>
      <c r="J199" s="199"/>
      <c r="K199" s="199"/>
      <c r="L199" s="205"/>
      <c r="M199" s="206"/>
      <c r="N199" s="207"/>
      <c r="O199" s="207"/>
      <c r="P199" s="207"/>
      <c r="Q199" s="207"/>
      <c r="R199" s="207"/>
      <c r="S199" s="207"/>
      <c r="T199" s="208"/>
      <c r="AT199" s="209" t="s">
        <v>294</v>
      </c>
      <c r="AU199" s="209" t="s">
        <v>82</v>
      </c>
      <c r="AV199" s="13" t="s">
        <v>82</v>
      </c>
      <c r="AW199" s="13" t="s">
        <v>34</v>
      </c>
      <c r="AX199" s="13" t="s">
        <v>73</v>
      </c>
      <c r="AY199" s="209" t="s">
        <v>283</v>
      </c>
    </row>
    <row r="200" spans="1:65" s="13" customFormat="1" ht="11.25">
      <c r="B200" s="198"/>
      <c r="C200" s="199"/>
      <c r="D200" s="200" t="s">
        <v>294</v>
      </c>
      <c r="E200" s="201" t="s">
        <v>21</v>
      </c>
      <c r="F200" s="202" t="s">
        <v>5301</v>
      </c>
      <c r="G200" s="199"/>
      <c r="H200" s="203">
        <v>1.5</v>
      </c>
      <c r="I200" s="204"/>
      <c r="J200" s="199"/>
      <c r="K200" s="199"/>
      <c r="L200" s="205"/>
      <c r="M200" s="206"/>
      <c r="N200" s="207"/>
      <c r="O200" s="207"/>
      <c r="P200" s="207"/>
      <c r="Q200" s="207"/>
      <c r="R200" s="207"/>
      <c r="S200" s="207"/>
      <c r="T200" s="208"/>
      <c r="AT200" s="209" t="s">
        <v>294</v>
      </c>
      <c r="AU200" s="209" t="s">
        <v>82</v>
      </c>
      <c r="AV200" s="13" t="s">
        <v>82</v>
      </c>
      <c r="AW200" s="13" t="s">
        <v>34</v>
      </c>
      <c r="AX200" s="13" t="s">
        <v>73</v>
      </c>
      <c r="AY200" s="209" t="s">
        <v>283</v>
      </c>
    </row>
    <row r="201" spans="1:65" s="14" customFormat="1" ht="11.25">
      <c r="B201" s="210"/>
      <c r="C201" s="211"/>
      <c r="D201" s="200" t="s">
        <v>294</v>
      </c>
      <c r="E201" s="212" t="s">
        <v>21</v>
      </c>
      <c r="F201" s="213" t="s">
        <v>296</v>
      </c>
      <c r="G201" s="211"/>
      <c r="H201" s="214">
        <v>18.600000000000001</v>
      </c>
      <c r="I201" s="215"/>
      <c r="J201" s="211"/>
      <c r="K201" s="211"/>
      <c r="L201" s="216"/>
      <c r="M201" s="217"/>
      <c r="N201" s="218"/>
      <c r="O201" s="218"/>
      <c r="P201" s="218"/>
      <c r="Q201" s="218"/>
      <c r="R201" s="218"/>
      <c r="S201" s="218"/>
      <c r="T201" s="219"/>
      <c r="AT201" s="220" t="s">
        <v>294</v>
      </c>
      <c r="AU201" s="220" t="s">
        <v>82</v>
      </c>
      <c r="AV201" s="14" t="s">
        <v>102</v>
      </c>
      <c r="AW201" s="14" t="s">
        <v>34</v>
      </c>
      <c r="AX201" s="14" t="s">
        <v>80</v>
      </c>
      <c r="AY201" s="220" t="s">
        <v>283</v>
      </c>
    </row>
    <row r="202" spans="1:65" s="2" customFormat="1" ht="16.5" customHeight="1">
      <c r="A202" s="36"/>
      <c r="B202" s="37"/>
      <c r="C202" s="247" t="s">
        <v>364</v>
      </c>
      <c r="D202" s="247" t="s">
        <v>740</v>
      </c>
      <c r="E202" s="248" t="s">
        <v>921</v>
      </c>
      <c r="F202" s="249" t="s">
        <v>922</v>
      </c>
      <c r="G202" s="250" t="s">
        <v>473</v>
      </c>
      <c r="H202" s="251">
        <v>37.200000000000003</v>
      </c>
      <c r="I202" s="252"/>
      <c r="J202" s="253">
        <f>ROUND(I202*H202,2)</f>
        <v>0</v>
      </c>
      <c r="K202" s="249" t="s">
        <v>289</v>
      </c>
      <c r="L202" s="254"/>
      <c r="M202" s="255" t="s">
        <v>21</v>
      </c>
      <c r="N202" s="256" t="s">
        <v>44</v>
      </c>
      <c r="O202" s="66"/>
      <c r="P202" s="189">
        <f>O202*H202</f>
        <v>0</v>
      </c>
      <c r="Q202" s="189">
        <v>1</v>
      </c>
      <c r="R202" s="189">
        <f>Q202*H202</f>
        <v>37.200000000000003</v>
      </c>
      <c r="S202" s="189">
        <v>0</v>
      </c>
      <c r="T202" s="190">
        <f>S202*H202</f>
        <v>0</v>
      </c>
      <c r="U202" s="36"/>
      <c r="V202" s="36"/>
      <c r="W202" s="36"/>
      <c r="X202" s="36"/>
      <c r="Y202" s="36"/>
      <c r="Z202" s="36"/>
      <c r="AA202" s="36"/>
      <c r="AB202" s="36"/>
      <c r="AC202" s="36"/>
      <c r="AD202" s="36"/>
      <c r="AE202" s="36"/>
      <c r="AR202" s="191" t="s">
        <v>333</v>
      </c>
      <c r="AT202" s="191" t="s">
        <v>740</v>
      </c>
      <c r="AU202" s="191" t="s">
        <v>82</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5302</v>
      </c>
    </row>
    <row r="203" spans="1:65" s="13" customFormat="1" ht="11.25">
      <c r="B203" s="198"/>
      <c r="C203" s="199"/>
      <c r="D203" s="200" t="s">
        <v>294</v>
      </c>
      <c r="E203" s="199"/>
      <c r="F203" s="202" t="s">
        <v>5303</v>
      </c>
      <c r="G203" s="199"/>
      <c r="H203" s="203">
        <v>37.200000000000003</v>
      </c>
      <c r="I203" s="204"/>
      <c r="J203" s="199"/>
      <c r="K203" s="199"/>
      <c r="L203" s="205"/>
      <c r="M203" s="206"/>
      <c r="N203" s="207"/>
      <c r="O203" s="207"/>
      <c r="P203" s="207"/>
      <c r="Q203" s="207"/>
      <c r="R203" s="207"/>
      <c r="S203" s="207"/>
      <c r="T203" s="208"/>
      <c r="AT203" s="209" t="s">
        <v>294</v>
      </c>
      <c r="AU203" s="209" t="s">
        <v>82</v>
      </c>
      <c r="AV203" s="13" t="s">
        <v>82</v>
      </c>
      <c r="AW203" s="13" t="s">
        <v>4</v>
      </c>
      <c r="AX203" s="13" t="s">
        <v>80</v>
      </c>
      <c r="AY203" s="209" t="s">
        <v>283</v>
      </c>
    </row>
    <row r="204" spans="1:65" s="2" customFormat="1" ht="21.75" customHeight="1">
      <c r="A204" s="36"/>
      <c r="B204" s="37"/>
      <c r="C204" s="180" t="s">
        <v>370</v>
      </c>
      <c r="D204" s="180" t="s">
        <v>285</v>
      </c>
      <c r="E204" s="181" t="s">
        <v>925</v>
      </c>
      <c r="F204" s="182" t="s">
        <v>926</v>
      </c>
      <c r="G204" s="183" t="s">
        <v>288</v>
      </c>
      <c r="H204" s="184">
        <v>140</v>
      </c>
      <c r="I204" s="185"/>
      <c r="J204" s="186">
        <f>ROUND(I204*H204,2)</f>
        <v>0</v>
      </c>
      <c r="K204" s="182" t="s">
        <v>289</v>
      </c>
      <c r="L204" s="41"/>
      <c r="M204" s="187" t="s">
        <v>21</v>
      </c>
      <c r="N204" s="188" t="s">
        <v>44</v>
      </c>
      <c r="O204" s="66"/>
      <c r="P204" s="189">
        <f>O204*H204</f>
        <v>0</v>
      </c>
      <c r="Q204" s="189">
        <v>0</v>
      </c>
      <c r="R204" s="189">
        <f>Q204*H204</f>
        <v>0</v>
      </c>
      <c r="S204" s="189">
        <v>0</v>
      </c>
      <c r="T204" s="190">
        <f>S204*H204</f>
        <v>0</v>
      </c>
      <c r="U204" s="36"/>
      <c r="V204" s="36"/>
      <c r="W204" s="36"/>
      <c r="X204" s="36"/>
      <c r="Y204" s="36"/>
      <c r="Z204" s="36"/>
      <c r="AA204" s="36"/>
      <c r="AB204" s="36"/>
      <c r="AC204" s="36"/>
      <c r="AD204" s="36"/>
      <c r="AE204" s="36"/>
      <c r="AR204" s="191" t="s">
        <v>290</v>
      </c>
      <c r="AT204" s="191" t="s">
        <v>285</v>
      </c>
      <c r="AU204" s="191" t="s">
        <v>82</v>
      </c>
      <c r="AY204" s="19" t="s">
        <v>283</v>
      </c>
      <c r="BE204" s="192">
        <f>IF(N204="základní",J204,0)</f>
        <v>0</v>
      </c>
      <c r="BF204" s="192">
        <f>IF(N204="snížená",J204,0)</f>
        <v>0</v>
      </c>
      <c r="BG204" s="192">
        <f>IF(N204="zákl. přenesená",J204,0)</f>
        <v>0</v>
      </c>
      <c r="BH204" s="192">
        <f>IF(N204="sníž. přenesená",J204,0)</f>
        <v>0</v>
      </c>
      <c r="BI204" s="192">
        <f>IF(N204="nulová",J204,0)</f>
        <v>0</v>
      </c>
      <c r="BJ204" s="19" t="s">
        <v>80</v>
      </c>
      <c r="BK204" s="192">
        <f>ROUND(I204*H204,2)</f>
        <v>0</v>
      </c>
      <c r="BL204" s="19" t="s">
        <v>290</v>
      </c>
      <c r="BM204" s="191" t="s">
        <v>5304</v>
      </c>
    </row>
    <row r="205" spans="1:65" s="2" customFormat="1" ht="11.25">
      <c r="A205" s="36"/>
      <c r="B205" s="37"/>
      <c r="C205" s="38"/>
      <c r="D205" s="193" t="s">
        <v>292</v>
      </c>
      <c r="E205" s="38"/>
      <c r="F205" s="194" t="s">
        <v>928</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292</v>
      </c>
      <c r="AU205" s="19" t="s">
        <v>82</v>
      </c>
    </row>
    <row r="206" spans="1:65" s="13" customFormat="1" ht="11.25">
      <c r="B206" s="198"/>
      <c r="C206" s="199"/>
      <c r="D206" s="200" t="s">
        <v>294</v>
      </c>
      <c r="E206" s="201" t="s">
        <v>21</v>
      </c>
      <c r="F206" s="202" t="s">
        <v>5279</v>
      </c>
      <c r="G206" s="199"/>
      <c r="H206" s="203">
        <v>140</v>
      </c>
      <c r="I206" s="204"/>
      <c r="J206" s="199"/>
      <c r="K206" s="199"/>
      <c r="L206" s="205"/>
      <c r="M206" s="206"/>
      <c r="N206" s="207"/>
      <c r="O206" s="207"/>
      <c r="P206" s="207"/>
      <c r="Q206" s="207"/>
      <c r="R206" s="207"/>
      <c r="S206" s="207"/>
      <c r="T206" s="208"/>
      <c r="AT206" s="209" t="s">
        <v>294</v>
      </c>
      <c r="AU206" s="209" t="s">
        <v>82</v>
      </c>
      <c r="AV206" s="13" t="s">
        <v>82</v>
      </c>
      <c r="AW206" s="13" t="s">
        <v>34</v>
      </c>
      <c r="AX206" s="13" t="s">
        <v>73</v>
      </c>
      <c r="AY206" s="209" t="s">
        <v>283</v>
      </c>
    </row>
    <row r="207" spans="1:65" s="14" customFormat="1" ht="11.25">
      <c r="B207" s="210"/>
      <c r="C207" s="211"/>
      <c r="D207" s="200" t="s">
        <v>294</v>
      </c>
      <c r="E207" s="212" t="s">
        <v>21</v>
      </c>
      <c r="F207" s="213" t="s">
        <v>296</v>
      </c>
      <c r="G207" s="211"/>
      <c r="H207" s="214">
        <v>140</v>
      </c>
      <c r="I207" s="215"/>
      <c r="J207" s="211"/>
      <c r="K207" s="211"/>
      <c r="L207" s="216"/>
      <c r="M207" s="217"/>
      <c r="N207" s="218"/>
      <c r="O207" s="218"/>
      <c r="P207" s="218"/>
      <c r="Q207" s="218"/>
      <c r="R207" s="218"/>
      <c r="S207" s="218"/>
      <c r="T207" s="219"/>
      <c r="AT207" s="220" t="s">
        <v>294</v>
      </c>
      <c r="AU207" s="220" t="s">
        <v>82</v>
      </c>
      <c r="AV207" s="14" t="s">
        <v>102</v>
      </c>
      <c r="AW207" s="14" t="s">
        <v>34</v>
      </c>
      <c r="AX207" s="14" t="s">
        <v>80</v>
      </c>
      <c r="AY207" s="220" t="s">
        <v>283</v>
      </c>
    </row>
    <row r="208" spans="1:65" s="12" customFormat="1" ht="22.9" customHeight="1">
      <c r="B208" s="164"/>
      <c r="C208" s="165"/>
      <c r="D208" s="166" t="s">
        <v>72</v>
      </c>
      <c r="E208" s="178" t="s">
        <v>82</v>
      </c>
      <c r="F208" s="178" t="s">
        <v>929</v>
      </c>
      <c r="G208" s="165"/>
      <c r="H208" s="165"/>
      <c r="I208" s="168"/>
      <c r="J208" s="179">
        <f>BK208</f>
        <v>0</v>
      </c>
      <c r="K208" s="165"/>
      <c r="L208" s="170"/>
      <c r="M208" s="171"/>
      <c r="N208" s="172"/>
      <c r="O208" s="172"/>
      <c r="P208" s="173">
        <f>SUM(P209:P281)</f>
        <v>0</v>
      </c>
      <c r="Q208" s="172"/>
      <c r="R208" s="173">
        <f>SUM(R209:R281)</f>
        <v>164.47998532</v>
      </c>
      <c r="S208" s="172"/>
      <c r="T208" s="174">
        <f>SUM(T209:T281)</f>
        <v>0</v>
      </c>
      <c r="AR208" s="175" t="s">
        <v>80</v>
      </c>
      <c r="AT208" s="176" t="s">
        <v>72</v>
      </c>
      <c r="AU208" s="176" t="s">
        <v>80</v>
      </c>
      <c r="AY208" s="175" t="s">
        <v>283</v>
      </c>
      <c r="BK208" s="177">
        <f>SUM(BK209:BK281)</f>
        <v>0</v>
      </c>
    </row>
    <row r="209" spans="1:65" s="2" customFormat="1" ht="21.75" customHeight="1">
      <c r="A209" s="36"/>
      <c r="B209" s="37"/>
      <c r="C209" s="180" t="s">
        <v>8</v>
      </c>
      <c r="D209" s="180" t="s">
        <v>285</v>
      </c>
      <c r="E209" s="181" t="s">
        <v>963</v>
      </c>
      <c r="F209" s="182" t="s">
        <v>964</v>
      </c>
      <c r="G209" s="183" t="s">
        <v>427</v>
      </c>
      <c r="H209" s="184">
        <v>20.7</v>
      </c>
      <c r="I209" s="185"/>
      <c r="J209" s="186">
        <f>ROUND(I209*H209,2)</f>
        <v>0</v>
      </c>
      <c r="K209" s="182" t="s">
        <v>289</v>
      </c>
      <c r="L209" s="41"/>
      <c r="M209" s="187" t="s">
        <v>21</v>
      </c>
      <c r="N209" s="188" t="s">
        <v>44</v>
      </c>
      <c r="O209" s="66"/>
      <c r="P209" s="189">
        <f>O209*H209</f>
        <v>0</v>
      </c>
      <c r="Q209" s="189">
        <v>2.5018699999999998</v>
      </c>
      <c r="R209" s="189">
        <f>Q209*H209</f>
        <v>51.788708999999997</v>
      </c>
      <c r="S209" s="189">
        <v>0</v>
      </c>
      <c r="T209" s="190">
        <f>S209*H209</f>
        <v>0</v>
      </c>
      <c r="U209" s="36"/>
      <c r="V209" s="36"/>
      <c r="W209" s="36"/>
      <c r="X209" s="36"/>
      <c r="Y209" s="36"/>
      <c r="Z209" s="36"/>
      <c r="AA209" s="36"/>
      <c r="AB209" s="36"/>
      <c r="AC209" s="36"/>
      <c r="AD209" s="36"/>
      <c r="AE209" s="36"/>
      <c r="AR209" s="191" t="s">
        <v>290</v>
      </c>
      <c r="AT209" s="191" t="s">
        <v>285</v>
      </c>
      <c r="AU209" s="191" t="s">
        <v>82</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290</v>
      </c>
      <c r="BM209" s="191" t="s">
        <v>5305</v>
      </c>
    </row>
    <row r="210" spans="1:65" s="2" customFormat="1" ht="11.25">
      <c r="A210" s="36"/>
      <c r="B210" s="37"/>
      <c r="C210" s="38"/>
      <c r="D210" s="193" t="s">
        <v>292</v>
      </c>
      <c r="E210" s="38"/>
      <c r="F210" s="194" t="s">
        <v>966</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292</v>
      </c>
      <c r="AU210" s="19" t="s">
        <v>82</v>
      </c>
    </row>
    <row r="211" spans="1:65" s="13" customFormat="1" ht="11.25">
      <c r="B211" s="198"/>
      <c r="C211" s="199"/>
      <c r="D211" s="200" t="s">
        <v>294</v>
      </c>
      <c r="E211" s="201" t="s">
        <v>21</v>
      </c>
      <c r="F211" s="202" t="s">
        <v>5306</v>
      </c>
      <c r="G211" s="199"/>
      <c r="H211" s="203">
        <v>20.7</v>
      </c>
      <c r="I211" s="204"/>
      <c r="J211" s="199"/>
      <c r="K211" s="199"/>
      <c r="L211" s="205"/>
      <c r="M211" s="206"/>
      <c r="N211" s="207"/>
      <c r="O211" s="207"/>
      <c r="P211" s="207"/>
      <c r="Q211" s="207"/>
      <c r="R211" s="207"/>
      <c r="S211" s="207"/>
      <c r="T211" s="208"/>
      <c r="AT211" s="209" t="s">
        <v>294</v>
      </c>
      <c r="AU211" s="209" t="s">
        <v>82</v>
      </c>
      <c r="AV211" s="13" t="s">
        <v>82</v>
      </c>
      <c r="AW211" s="13" t="s">
        <v>34</v>
      </c>
      <c r="AX211" s="13" t="s">
        <v>73</v>
      </c>
      <c r="AY211" s="209" t="s">
        <v>283</v>
      </c>
    </row>
    <row r="212" spans="1:65" s="14" customFormat="1" ht="11.25">
      <c r="B212" s="210"/>
      <c r="C212" s="211"/>
      <c r="D212" s="200" t="s">
        <v>294</v>
      </c>
      <c r="E212" s="212" t="s">
        <v>21</v>
      </c>
      <c r="F212" s="213" t="s">
        <v>296</v>
      </c>
      <c r="G212" s="211"/>
      <c r="H212" s="214">
        <v>20.7</v>
      </c>
      <c r="I212" s="215"/>
      <c r="J212" s="211"/>
      <c r="K212" s="211"/>
      <c r="L212" s="216"/>
      <c r="M212" s="217"/>
      <c r="N212" s="218"/>
      <c r="O212" s="218"/>
      <c r="P212" s="218"/>
      <c r="Q212" s="218"/>
      <c r="R212" s="218"/>
      <c r="S212" s="218"/>
      <c r="T212" s="219"/>
      <c r="AT212" s="220" t="s">
        <v>294</v>
      </c>
      <c r="AU212" s="220" t="s">
        <v>82</v>
      </c>
      <c r="AV212" s="14" t="s">
        <v>102</v>
      </c>
      <c r="AW212" s="14" t="s">
        <v>34</v>
      </c>
      <c r="AX212" s="14" t="s">
        <v>80</v>
      </c>
      <c r="AY212" s="220" t="s">
        <v>283</v>
      </c>
    </row>
    <row r="213" spans="1:65" s="2" customFormat="1" ht="16.5" customHeight="1">
      <c r="A213" s="36"/>
      <c r="B213" s="37"/>
      <c r="C213" s="180" t="s">
        <v>381</v>
      </c>
      <c r="D213" s="180" t="s">
        <v>285</v>
      </c>
      <c r="E213" s="181" t="s">
        <v>976</v>
      </c>
      <c r="F213" s="182" t="s">
        <v>977</v>
      </c>
      <c r="G213" s="183" t="s">
        <v>288</v>
      </c>
      <c r="H213" s="184">
        <v>9.9</v>
      </c>
      <c r="I213" s="185"/>
      <c r="J213" s="186">
        <f>ROUND(I213*H213,2)</f>
        <v>0</v>
      </c>
      <c r="K213" s="182" t="s">
        <v>289</v>
      </c>
      <c r="L213" s="41"/>
      <c r="M213" s="187" t="s">
        <v>21</v>
      </c>
      <c r="N213" s="188" t="s">
        <v>44</v>
      </c>
      <c r="O213" s="66"/>
      <c r="P213" s="189">
        <f>O213*H213</f>
        <v>0</v>
      </c>
      <c r="Q213" s="189">
        <v>2.47E-3</v>
      </c>
      <c r="R213" s="189">
        <f>Q213*H213</f>
        <v>2.4452999999999999E-2</v>
      </c>
      <c r="S213" s="189">
        <v>0</v>
      </c>
      <c r="T213" s="190">
        <f>S213*H213</f>
        <v>0</v>
      </c>
      <c r="U213" s="36"/>
      <c r="V213" s="36"/>
      <c r="W213" s="36"/>
      <c r="X213" s="36"/>
      <c r="Y213" s="36"/>
      <c r="Z213" s="36"/>
      <c r="AA213" s="36"/>
      <c r="AB213" s="36"/>
      <c r="AC213" s="36"/>
      <c r="AD213" s="36"/>
      <c r="AE213" s="36"/>
      <c r="AR213" s="191" t="s">
        <v>290</v>
      </c>
      <c r="AT213" s="191" t="s">
        <v>285</v>
      </c>
      <c r="AU213" s="191" t="s">
        <v>82</v>
      </c>
      <c r="AY213" s="19" t="s">
        <v>283</v>
      </c>
      <c r="BE213" s="192">
        <f>IF(N213="základní",J213,0)</f>
        <v>0</v>
      </c>
      <c r="BF213" s="192">
        <f>IF(N213="snížená",J213,0)</f>
        <v>0</v>
      </c>
      <c r="BG213" s="192">
        <f>IF(N213="zákl. přenesená",J213,0)</f>
        <v>0</v>
      </c>
      <c r="BH213" s="192">
        <f>IF(N213="sníž. přenesená",J213,0)</f>
        <v>0</v>
      </c>
      <c r="BI213" s="192">
        <f>IF(N213="nulová",J213,0)</f>
        <v>0</v>
      </c>
      <c r="BJ213" s="19" t="s">
        <v>80</v>
      </c>
      <c r="BK213" s="192">
        <f>ROUND(I213*H213,2)</f>
        <v>0</v>
      </c>
      <c r="BL213" s="19" t="s">
        <v>290</v>
      </c>
      <c r="BM213" s="191" t="s">
        <v>5307</v>
      </c>
    </row>
    <row r="214" spans="1:65" s="2" customFormat="1" ht="11.25">
      <c r="A214" s="36"/>
      <c r="B214" s="37"/>
      <c r="C214" s="38"/>
      <c r="D214" s="193" t="s">
        <v>292</v>
      </c>
      <c r="E214" s="38"/>
      <c r="F214" s="194" t="s">
        <v>979</v>
      </c>
      <c r="G214" s="38"/>
      <c r="H214" s="38"/>
      <c r="I214" s="195"/>
      <c r="J214" s="38"/>
      <c r="K214" s="38"/>
      <c r="L214" s="41"/>
      <c r="M214" s="196"/>
      <c r="N214" s="197"/>
      <c r="O214" s="66"/>
      <c r="P214" s="66"/>
      <c r="Q214" s="66"/>
      <c r="R214" s="66"/>
      <c r="S214" s="66"/>
      <c r="T214" s="67"/>
      <c r="U214" s="36"/>
      <c r="V214" s="36"/>
      <c r="W214" s="36"/>
      <c r="X214" s="36"/>
      <c r="Y214" s="36"/>
      <c r="Z214" s="36"/>
      <c r="AA214" s="36"/>
      <c r="AB214" s="36"/>
      <c r="AC214" s="36"/>
      <c r="AD214" s="36"/>
      <c r="AE214" s="36"/>
      <c r="AT214" s="19" t="s">
        <v>292</v>
      </c>
      <c r="AU214" s="19" t="s">
        <v>82</v>
      </c>
    </row>
    <row r="215" spans="1:65" s="13" customFormat="1" ht="11.25">
      <c r="B215" s="198"/>
      <c r="C215" s="199"/>
      <c r="D215" s="200" t="s">
        <v>294</v>
      </c>
      <c r="E215" s="201" t="s">
        <v>21</v>
      </c>
      <c r="F215" s="202" t="s">
        <v>5308</v>
      </c>
      <c r="G215" s="199"/>
      <c r="H215" s="203">
        <v>8.4</v>
      </c>
      <c r="I215" s="204"/>
      <c r="J215" s="199"/>
      <c r="K215" s="199"/>
      <c r="L215" s="205"/>
      <c r="M215" s="206"/>
      <c r="N215" s="207"/>
      <c r="O215" s="207"/>
      <c r="P215" s="207"/>
      <c r="Q215" s="207"/>
      <c r="R215" s="207"/>
      <c r="S215" s="207"/>
      <c r="T215" s="208"/>
      <c r="AT215" s="209" t="s">
        <v>294</v>
      </c>
      <c r="AU215" s="209" t="s">
        <v>82</v>
      </c>
      <c r="AV215" s="13" t="s">
        <v>82</v>
      </c>
      <c r="AW215" s="13" t="s">
        <v>34</v>
      </c>
      <c r="AX215" s="13" t="s">
        <v>73</v>
      </c>
      <c r="AY215" s="209" t="s">
        <v>283</v>
      </c>
    </row>
    <row r="216" spans="1:65" s="13" customFormat="1" ht="11.25">
      <c r="B216" s="198"/>
      <c r="C216" s="199"/>
      <c r="D216" s="200" t="s">
        <v>294</v>
      </c>
      <c r="E216" s="201" t="s">
        <v>21</v>
      </c>
      <c r="F216" s="202" t="s">
        <v>5309</v>
      </c>
      <c r="G216" s="199"/>
      <c r="H216" s="203">
        <v>1.5</v>
      </c>
      <c r="I216" s="204"/>
      <c r="J216" s="199"/>
      <c r="K216" s="199"/>
      <c r="L216" s="205"/>
      <c r="M216" s="206"/>
      <c r="N216" s="207"/>
      <c r="O216" s="207"/>
      <c r="P216" s="207"/>
      <c r="Q216" s="207"/>
      <c r="R216" s="207"/>
      <c r="S216" s="207"/>
      <c r="T216" s="208"/>
      <c r="AT216" s="209" t="s">
        <v>294</v>
      </c>
      <c r="AU216" s="209" t="s">
        <v>82</v>
      </c>
      <c r="AV216" s="13" t="s">
        <v>82</v>
      </c>
      <c r="AW216" s="13" t="s">
        <v>34</v>
      </c>
      <c r="AX216" s="13" t="s">
        <v>73</v>
      </c>
      <c r="AY216" s="209" t="s">
        <v>283</v>
      </c>
    </row>
    <row r="217" spans="1:65" s="14" customFormat="1" ht="11.25">
      <c r="B217" s="210"/>
      <c r="C217" s="211"/>
      <c r="D217" s="200" t="s">
        <v>294</v>
      </c>
      <c r="E217" s="212" t="s">
        <v>21</v>
      </c>
      <c r="F217" s="213" t="s">
        <v>296</v>
      </c>
      <c r="G217" s="211"/>
      <c r="H217" s="214">
        <v>9.9</v>
      </c>
      <c r="I217" s="215"/>
      <c r="J217" s="211"/>
      <c r="K217" s="211"/>
      <c r="L217" s="216"/>
      <c r="M217" s="217"/>
      <c r="N217" s="218"/>
      <c r="O217" s="218"/>
      <c r="P217" s="218"/>
      <c r="Q217" s="218"/>
      <c r="R217" s="218"/>
      <c r="S217" s="218"/>
      <c r="T217" s="219"/>
      <c r="AT217" s="220" t="s">
        <v>294</v>
      </c>
      <c r="AU217" s="220" t="s">
        <v>82</v>
      </c>
      <c r="AV217" s="14" t="s">
        <v>102</v>
      </c>
      <c r="AW217" s="14" t="s">
        <v>34</v>
      </c>
      <c r="AX217" s="14" t="s">
        <v>80</v>
      </c>
      <c r="AY217" s="220" t="s">
        <v>283</v>
      </c>
    </row>
    <row r="218" spans="1:65" s="2" customFormat="1" ht="16.5" customHeight="1">
      <c r="A218" s="36"/>
      <c r="B218" s="37"/>
      <c r="C218" s="180" t="s">
        <v>387</v>
      </c>
      <c r="D218" s="180" t="s">
        <v>285</v>
      </c>
      <c r="E218" s="181" t="s">
        <v>986</v>
      </c>
      <c r="F218" s="182" t="s">
        <v>987</v>
      </c>
      <c r="G218" s="183" t="s">
        <v>288</v>
      </c>
      <c r="H218" s="184">
        <v>9.9</v>
      </c>
      <c r="I218" s="185"/>
      <c r="J218" s="186">
        <f>ROUND(I218*H218,2)</f>
        <v>0</v>
      </c>
      <c r="K218" s="182" t="s">
        <v>289</v>
      </c>
      <c r="L218" s="41"/>
      <c r="M218" s="187" t="s">
        <v>21</v>
      </c>
      <c r="N218" s="188" t="s">
        <v>44</v>
      </c>
      <c r="O218" s="66"/>
      <c r="P218" s="189">
        <f>O218*H218</f>
        <v>0</v>
      </c>
      <c r="Q218" s="189">
        <v>0</v>
      </c>
      <c r="R218" s="189">
        <f>Q218*H218</f>
        <v>0</v>
      </c>
      <c r="S218" s="189">
        <v>0</v>
      </c>
      <c r="T218" s="190">
        <f>S218*H218</f>
        <v>0</v>
      </c>
      <c r="U218" s="36"/>
      <c r="V218" s="36"/>
      <c r="W218" s="36"/>
      <c r="X218" s="36"/>
      <c r="Y218" s="36"/>
      <c r="Z218" s="36"/>
      <c r="AA218" s="36"/>
      <c r="AB218" s="36"/>
      <c r="AC218" s="36"/>
      <c r="AD218" s="36"/>
      <c r="AE218" s="36"/>
      <c r="AR218" s="191" t="s">
        <v>290</v>
      </c>
      <c r="AT218" s="191" t="s">
        <v>285</v>
      </c>
      <c r="AU218" s="191" t="s">
        <v>82</v>
      </c>
      <c r="AY218" s="19" t="s">
        <v>283</v>
      </c>
      <c r="BE218" s="192">
        <f>IF(N218="základní",J218,0)</f>
        <v>0</v>
      </c>
      <c r="BF218" s="192">
        <f>IF(N218="snížená",J218,0)</f>
        <v>0</v>
      </c>
      <c r="BG218" s="192">
        <f>IF(N218="zákl. přenesená",J218,0)</f>
        <v>0</v>
      </c>
      <c r="BH218" s="192">
        <f>IF(N218="sníž. přenesená",J218,0)</f>
        <v>0</v>
      </c>
      <c r="BI218" s="192">
        <f>IF(N218="nulová",J218,0)</f>
        <v>0</v>
      </c>
      <c r="BJ218" s="19" t="s">
        <v>80</v>
      </c>
      <c r="BK218" s="192">
        <f>ROUND(I218*H218,2)</f>
        <v>0</v>
      </c>
      <c r="BL218" s="19" t="s">
        <v>290</v>
      </c>
      <c r="BM218" s="191" t="s">
        <v>5310</v>
      </c>
    </row>
    <row r="219" spans="1:65" s="2" customFormat="1" ht="11.25">
      <c r="A219" s="36"/>
      <c r="B219" s="37"/>
      <c r="C219" s="38"/>
      <c r="D219" s="193" t="s">
        <v>292</v>
      </c>
      <c r="E219" s="38"/>
      <c r="F219" s="194" t="s">
        <v>989</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292</v>
      </c>
      <c r="AU219" s="19" t="s">
        <v>82</v>
      </c>
    </row>
    <row r="220" spans="1:65" s="13" customFormat="1" ht="11.25">
      <c r="B220" s="198"/>
      <c r="C220" s="199"/>
      <c r="D220" s="200" t="s">
        <v>294</v>
      </c>
      <c r="E220" s="201" t="s">
        <v>21</v>
      </c>
      <c r="F220" s="202" t="s">
        <v>5311</v>
      </c>
      <c r="G220" s="199"/>
      <c r="H220" s="203">
        <v>9.9</v>
      </c>
      <c r="I220" s="204"/>
      <c r="J220" s="199"/>
      <c r="K220" s="199"/>
      <c r="L220" s="205"/>
      <c r="M220" s="206"/>
      <c r="N220" s="207"/>
      <c r="O220" s="207"/>
      <c r="P220" s="207"/>
      <c r="Q220" s="207"/>
      <c r="R220" s="207"/>
      <c r="S220" s="207"/>
      <c r="T220" s="208"/>
      <c r="AT220" s="209" t="s">
        <v>294</v>
      </c>
      <c r="AU220" s="209" t="s">
        <v>82</v>
      </c>
      <c r="AV220" s="13" t="s">
        <v>82</v>
      </c>
      <c r="AW220" s="13" t="s">
        <v>34</v>
      </c>
      <c r="AX220" s="13" t="s">
        <v>73</v>
      </c>
      <c r="AY220" s="209" t="s">
        <v>283</v>
      </c>
    </row>
    <row r="221" spans="1:65" s="14" customFormat="1" ht="11.25">
      <c r="B221" s="210"/>
      <c r="C221" s="211"/>
      <c r="D221" s="200" t="s">
        <v>294</v>
      </c>
      <c r="E221" s="212" t="s">
        <v>21</v>
      </c>
      <c r="F221" s="213" t="s">
        <v>296</v>
      </c>
      <c r="G221" s="211"/>
      <c r="H221" s="214">
        <v>9.9</v>
      </c>
      <c r="I221" s="215"/>
      <c r="J221" s="211"/>
      <c r="K221" s="211"/>
      <c r="L221" s="216"/>
      <c r="M221" s="217"/>
      <c r="N221" s="218"/>
      <c r="O221" s="218"/>
      <c r="P221" s="218"/>
      <c r="Q221" s="218"/>
      <c r="R221" s="218"/>
      <c r="S221" s="218"/>
      <c r="T221" s="219"/>
      <c r="AT221" s="220" t="s">
        <v>294</v>
      </c>
      <c r="AU221" s="220" t="s">
        <v>82</v>
      </c>
      <c r="AV221" s="14" t="s">
        <v>102</v>
      </c>
      <c r="AW221" s="14" t="s">
        <v>34</v>
      </c>
      <c r="AX221" s="14" t="s">
        <v>80</v>
      </c>
      <c r="AY221" s="220" t="s">
        <v>283</v>
      </c>
    </row>
    <row r="222" spans="1:65" s="2" customFormat="1" ht="16.5" customHeight="1">
      <c r="A222" s="36"/>
      <c r="B222" s="37"/>
      <c r="C222" s="180" t="s">
        <v>393</v>
      </c>
      <c r="D222" s="180" t="s">
        <v>285</v>
      </c>
      <c r="E222" s="181" t="s">
        <v>998</v>
      </c>
      <c r="F222" s="182" t="s">
        <v>999</v>
      </c>
      <c r="G222" s="183" t="s">
        <v>473</v>
      </c>
      <c r="H222" s="184">
        <v>0.996</v>
      </c>
      <c r="I222" s="185"/>
      <c r="J222" s="186">
        <f>ROUND(I222*H222,2)</f>
        <v>0</v>
      </c>
      <c r="K222" s="182" t="s">
        <v>289</v>
      </c>
      <c r="L222" s="41"/>
      <c r="M222" s="187" t="s">
        <v>21</v>
      </c>
      <c r="N222" s="188" t="s">
        <v>44</v>
      </c>
      <c r="O222" s="66"/>
      <c r="P222" s="189">
        <f>O222*H222</f>
        <v>0</v>
      </c>
      <c r="Q222" s="189">
        <v>1.06277</v>
      </c>
      <c r="R222" s="189">
        <f>Q222*H222</f>
        <v>1.05851892</v>
      </c>
      <c r="S222" s="189">
        <v>0</v>
      </c>
      <c r="T222" s="190">
        <f>S222*H222</f>
        <v>0</v>
      </c>
      <c r="U222" s="36"/>
      <c r="V222" s="36"/>
      <c r="W222" s="36"/>
      <c r="X222" s="36"/>
      <c r="Y222" s="36"/>
      <c r="Z222" s="36"/>
      <c r="AA222" s="36"/>
      <c r="AB222" s="36"/>
      <c r="AC222" s="36"/>
      <c r="AD222" s="36"/>
      <c r="AE222" s="36"/>
      <c r="AR222" s="191" t="s">
        <v>290</v>
      </c>
      <c r="AT222" s="191" t="s">
        <v>285</v>
      </c>
      <c r="AU222" s="191" t="s">
        <v>82</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290</v>
      </c>
      <c r="BM222" s="191" t="s">
        <v>5312</v>
      </c>
    </row>
    <row r="223" spans="1:65" s="2" customFormat="1" ht="11.25">
      <c r="A223" s="36"/>
      <c r="B223" s="37"/>
      <c r="C223" s="38"/>
      <c r="D223" s="193" t="s">
        <v>292</v>
      </c>
      <c r="E223" s="38"/>
      <c r="F223" s="194" t="s">
        <v>1001</v>
      </c>
      <c r="G223" s="38"/>
      <c r="H223" s="38"/>
      <c r="I223" s="195"/>
      <c r="J223" s="38"/>
      <c r="K223" s="38"/>
      <c r="L223" s="41"/>
      <c r="M223" s="196"/>
      <c r="N223" s="197"/>
      <c r="O223" s="66"/>
      <c r="P223" s="66"/>
      <c r="Q223" s="66"/>
      <c r="R223" s="66"/>
      <c r="S223" s="66"/>
      <c r="T223" s="67"/>
      <c r="U223" s="36"/>
      <c r="V223" s="36"/>
      <c r="W223" s="36"/>
      <c r="X223" s="36"/>
      <c r="Y223" s="36"/>
      <c r="Z223" s="36"/>
      <c r="AA223" s="36"/>
      <c r="AB223" s="36"/>
      <c r="AC223" s="36"/>
      <c r="AD223" s="36"/>
      <c r="AE223" s="36"/>
      <c r="AT223" s="19" t="s">
        <v>292</v>
      </c>
      <c r="AU223" s="19" t="s">
        <v>82</v>
      </c>
    </row>
    <row r="224" spans="1:65" s="2" customFormat="1" ht="19.5">
      <c r="A224" s="36"/>
      <c r="B224" s="37"/>
      <c r="C224" s="38"/>
      <c r="D224" s="200" t="s">
        <v>436</v>
      </c>
      <c r="E224" s="38"/>
      <c r="F224" s="231" t="s">
        <v>1539</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436</v>
      </c>
      <c r="AU224" s="19" t="s">
        <v>82</v>
      </c>
    </row>
    <row r="225" spans="1:65" s="15" customFormat="1" ht="11.25">
      <c r="B225" s="221"/>
      <c r="C225" s="222"/>
      <c r="D225" s="200" t="s">
        <v>294</v>
      </c>
      <c r="E225" s="223" t="s">
        <v>21</v>
      </c>
      <c r="F225" s="224" t="s">
        <v>4655</v>
      </c>
      <c r="G225" s="222"/>
      <c r="H225" s="223" t="s">
        <v>21</v>
      </c>
      <c r="I225" s="225"/>
      <c r="J225" s="222"/>
      <c r="K225" s="222"/>
      <c r="L225" s="226"/>
      <c r="M225" s="227"/>
      <c r="N225" s="228"/>
      <c r="O225" s="228"/>
      <c r="P225" s="228"/>
      <c r="Q225" s="228"/>
      <c r="R225" s="228"/>
      <c r="S225" s="228"/>
      <c r="T225" s="229"/>
      <c r="AT225" s="230" t="s">
        <v>294</v>
      </c>
      <c r="AU225" s="230" t="s">
        <v>82</v>
      </c>
      <c r="AV225" s="15" t="s">
        <v>80</v>
      </c>
      <c r="AW225" s="15" t="s">
        <v>34</v>
      </c>
      <c r="AX225" s="15" t="s">
        <v>73</v>
      </c>
      <c r="AY225" s="230" t="s">
        <v>283</v>
      </c>
    </row>
    <row r="226" spans="1:65" s="13" customFormat="1" ht="11.25">
      <c r="B226" s="198"/>
      <c r="C226" s="199"/>
      <c r="D226" s="200" t="s">
        <v>294</v>
      </c>
      <c r="E226" s="201" t="s">
        <v>21</v>
      </c>
      <c r="F226" s="202" t="s">
        <v>5313</v>
      </c>
      <c r="G226" s="199"/>
      <c r="H226" s="203">
        <v>0.76600000000000001</v>
      </c>
      <c r="I226" s="204"/>
      <c r="J226" s="199"/>
      <c r="K226" s="199"/>
      <c r="L226" s="205"/>
      <c r="M226" s="206"/>
      <c r="N226" s="207"/>
      <c r="O226" s="207"/>
      <c r="P226" s="207"/>
      <c r="Q226" s="207"/>
      <c r="R226" s="207"/>
      <c r="S226" s="207"/>
      <c r="T226" s="208"/>
      <c r="AT226" s="209" t="s">
        <v>294</v>
      </c>
      <c r="AU226" s="209" t="s">
        <v>82</v>
      </c>
      <c r="AV226" s="13" t="s">
        <v>82</v>
      </c>
      <c r="AW226" s="13" t="s">
        <v>34</v>
      </c>
      <c r="AX226" s="13" t="s">
        <v>73</v>
      </c>
      <c r="AY226" s="209" t="s">
        <v>283</v>
      </c>
    </row>
    <row r="227" spans="1:65" s="15" customFormat="1" ht="11.25">
      <c r="B227" s="221"/>
      <c r="C227" s="222"/>
      <c r="D227" s="200" t="s">
        <v>294</v>
      </c>
      <c r="E227" s="223" t="s">
        <v>21</v>
      </c>
      <c r="F227" s="224" t="s">
        <v>4657</v>
      </c>
      <c r="G227" s="222"/>
      <c r="H227" s="223" t="s">
        <v>21</v>
      </c>
      <c r="I227" s="225"/>
      <c r="J227" s="222"/>
      <c r="K227" s="222"/>
      <c r="L227" s="226"/>
      <c r="M227" s="227"/>
      <c r="N227" s="228"/>
      <c r="O227" s="228"/>
      <c r="P227" s="228"/>
      <c r="Q227" s="228"/>
      <c r="R227" s="228"/>
      <c r="S227" s="228"/>
      <c r="T227" s="229"/>
      <c r="AT227" s="230" t="s">
        <v>294</v>
      </c>
      <c r="AU227" s="230" t="s">
        <v>82</v>
      </c>
      <c r="AV227" s="15" t="s">
        <v>80</v>
      </c>
      <c r="AW227" s="15" t="s">
        <v>34</v>
      </c>
      <c r="AX227" s="15" t="s">
        <v>73</v>
      </c>
      <c r="AY227" s="230" t="s">
        <v>283</v>
      </c>
    </row>
    <row r="228" spans="1:65" s="15" customFormat="1" ht="11.25">
      <c r="B228" s="221"/>
      <c r="C228" s="222"/>
      <c r="D228" s="200" t="s">
        <v>294</v>
      </c>
      <c r="E228" s="223" t="s">
        <v>21</v>
      </c>
      <c r="F228" s="224" t="s">
        <v>4658</v>
      </c>
      <c r="G228" s="222"/>
      <c r="H228" s="223" t="s">
        <v>21</v>
      </c>
      <c r="I228" s="225"/>
      <c r="J228" s="222"/>
      <c r="K228" s="222"/>
      <c r="L228" s="226"/>
      <c r="M228" s="227"/>
      <c r="N228" s="228"/>
      <c r="O228" s="228"/>
      <c r="P228" s="228"/>
      <c r="Q228" s="228"/>
      <c r="R228" s="228"/>
      <c r="S228" s="228"/>
      <c r="T228" s="229"/>
      <c r="AT228" s="230" t="s">
        <v>294</v>
      </c>
      <c r="AU228" s="230" t="s">
        <v>82</v>
      </c>
      <c r="AV228" s="15" t="s">
        <v>80</v>
      </c>
      <c r="AW228" s="15" t="s">
        <v>34</v>
      </c>
      <c r="AX228" s="15" t="s">
        <v>73</v>
      </c>
      <c r="AY228" s="230" t="s">
        <v>283</v>
      </c>
    </row>
    <row r="229" spans="1:65" s="13" customFormat="1" ht="11.25">
      <c r="B229" s="198"/>
      <c r="C229" s="199"/>
      <c r="D229" s="200" t="s">
        <v>294</v>
      </c>
      <c r="E229" s="201" t="s">
        <v>21</v>
      </c>
      <c r="F229" s="202" t="s">
        <v>5314</v>
      </c>
      <c r="G229" s="199"/>
      <c r="H229" s="203">
        <v>0.13900000000000001</v>
      </c>
      <c r="I229" s="204"/>
      <c r="J229" s="199"/>
      <c r="K229" s="199"/>
      <c r="L229" s="205"/>
      <c r="M229" s="206"/>
      <c r="N229" s="207"/>
      <c r="O229" s="207"/>
      <c r="P229" s="207"/>
      <c r="Q229" s="207"/>
      <c r="R229" s="207"/>
      <c r="S229" s="207"/>
      <c r="T229" s="208"/>
      <c r="AT229" s="209" t="s">
        <v>294</v>
      </c>
      <c r="AU229" s="209" t="s">
        <v>82</v>
      </c>
      <c r="AV229" s="13" t="s">
        <v>82</v>
      </c>
      <c r="AW229" s="13" t="s">
        <v>34</v>
      </c>
      <c r="AX229" s="13" t="s">
        <v>73</v>
      </c>
      <c r="AY229" s="209" t="s">
        <v>283</v>
      </c>
    </row>
    <row r="230" spans="1:65" s="14" customFormat="1" ht="11.25">
      <c r="B230" s="210"/>
      <c r="C230" s="211"/>
      <c r="D230" s="200" t="s">
        <v>294</v>
      </c>
      <c r="E230" s="212" t="s">
        <v>21</v>
      </c>
      <c r="F230" s="213" t="s">
        <v>296</v>
      </c>
      <c r="G230" s="211"/>
      <c r="H230" s="214">
        <v>0.90500000000000003</v>
      </c>
      <c r="I230" s="215"/>
      <c r="J230" s="211"/>
      <c r="K230" s="211"/>
      <c r="L230" s="216"/>
      <c r="M230" s="217"/>
      <c r="N230" s="218"/>
      <c r="O230" s="218"/>
      <c r="P230" s="218"/>
      <c r="Q230" s="218"/>
      <c r="R230" s="218"/>
      <c r="S230" s="218"/>
      <c r="T230" s="219"/>
      <c r="AT230" s="220" t="s">
        <v>294</v>
      </c>
      <c r="AU230" s="220" t="s">
        <v>82</v>
      </c>
      <c r="AV230" s="14" t="s">
        <v>102</v>
      </c>
      <c r="AW230" s="14" t="s">
        <v>34</v>
      </c>
      <c r="AX230" s="14" t="s">
        <v>73</v>
      </c>
      <c r="AY230" s="220" t="s">
        <v>283</v>
      </c>
    </row>
    <row r="231" spans="1:65" s="13" customFormat="1" ht="11.25">
      <c r="B231" s="198"/>
      <c r="C231" s="199"/>
      <c r="D231" s="200" t="s">
        <v>294</v>
      </c>
      <c r="E231" s="201" t="s">
        <v>21</v>
      </c>
      <c r="F231" s="202" t="s">
        <v>5315</v>
      </c>
      <c r="G231" s="199"/>
      <c r="H231" s="203">
        <v>9.0999999999999998E-2</v>
      </c>
      <c r="I231" s="204"/>
      <c r="J231" s="199"/>
      <c r="K231" s="199"/>
      <c r="L231" s="205"/>
      <c r="M231" s="206"/>
      <c r="N231" s="207"/>
      <c r="O231" s="207"/>
      <c r="P231" s="207"/>
      <c r="Q231" s="207"/>
      <c r="R231" s="207"/>
      <c r="S231" s="207"/>
      <c r="T231" s="208"/>
      <c r="AT231" s="209" t="s">
        <v>294</v>
      </c>
      <c r="AU231" s="209" t="s">
        <v>82</v>
      </c>
      <c r="AV231" s="13" t="s">
        <v>82</v>
      </c>
      <c r="AW231" s="13" t="s">
        <v>34</v>
      </c>
      <c r="AX231" s="13" t="s">
        <v>73</v>
      </c>
      <c r="AY231" s="209" t="s">
        <v>283</v>
      </c>
    </row>
    <row r="232" spans="1:65" s="16" customFormat="1" ht="11.25">
      <c r="B232" s="232"/>
      <c r="C232" s="233"/>
      <c r="D232" s="200" t="s">
        <v>294</v>
      </c>
      <c r="E232" s="234" t="s">
        <v>21</v>
      </c>
      <c r="F232" s="235" t="s">
        <v>442</v>
      </c>
      <c r="G232" s="233"/>
      <c r="H232" s="236">
        <v>0.996</v>
      </c>
      <c r="I232" s="237"/>
      <c r="J232" s="233"/>
      <c r="K232" s="233"/>
      <c r="L232" s="238"/>
      <c r="M232" s="239"/>
      <c r="N232" s="240"/>
      <c r="O232" s="240"/>
      <c r="P232" s="240"/>
      <c r="Q232" s="240"/>
      <c r="R232" s="240"/>
      <c r="S232" s="240"/>
      <c r="T232" s="241"/>
      <c r="AT232" s="242" t="s">
        <v>294</v>
      </c>
      <c r="AU232" s="242" t="s">
        <v>82</v>
      </c>
      <c r="AV232" s="16" t="s">
        <v>290</v>
      </c>
      <c r="AW232" s="16" t="s">
        <v>34</v>
      </c>
      <c r="AX232" s="16" t="s">
        <v>80</v>
      </c>
      <c r="AY232" s="242" t="s">
        <v>283</v>
      </c>
    </row>
    <row r="233" spans="1:65" s="2" customFormat="1" ht="16.5" customHeight="1">
      <c r="A233" s="36"/>
      <c r="B233" s="37"/>
      <c r="C233" s="180" t="s">
        <v>400</v>
      </c>
      <c r="D233" s="180" t="s">
        <v>285</v>
      </c>
      <c r="E233" s="181" t="s">
        <v>1010</v>
      </c>
      <c r="F233" s="182" t="s">
        <v>1011</v>
      </c>
      <c r="G233" s="183" t="s">
        <v>427</v>
      </c>
      <c r="H233" s="184">
        <v>25.585000000000001</v>
      </c>
      <c r="I233" s="185"/>
      <c r="J233" s="186">
        <f>ROUND(I233*H233,2)</f>
        <v>0</v>
      </c>
      <c r="K233" s="182" t="s">
        <v>289</v>
      </c>
      <c r="L233" s="41"/>
      <c r="M233" s="187" t="s">
        <v>21</v>
      </c>
      <c r="N233" s="188" t="s">
        <v>44</v>
      </c>
      <c r="O233" s="66"/>
      <c r="P233" s="189">
        <f>O233*H233</f>
        <v>0</v>
      </c>
      <c r="Q233" s="189">
        <v>2.3010199999999998</v>
      </c>
      <c r="R233" s="189">
        <f>Q233*H233</f>
        <v>58.871596699999998</v>
      </c>
      <c r="S233" s="189">
        <v>0</v>
      </c>
      <c r="T233" s="190">
        <f>S233*H233</f>
        <v>0</v>
      </c>
      <c r="U233" s="36"/>
      <c r="V233" s="36"/>
      <c r="W233" s="36"/>
      <c r="X233" s="36"/>
      <c r="Y233" s="36"/>
      <c r="Z233" s="36"/>
      <c r="AA233" s="36"/>
      <c r="AB233" s="36"/>
      <c r="AC233" s="36"/>
      <c r="AD233" s="36"/>
      <c r="AE233" s="36"/>
      <c r="AR233" s="191" t="s">
        <v>290</v>
      </c>
      <c r="AT233" s="191" t="s">
        <v>285</v>
      </c>
      <c r="AU233" s="191" t="s">
        <v>82</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290</v>
      </c>
      <c r="BM233" s="191" t="s">
        <v>5316</v>
      </c>
    </row>
    <row r="234" spans="1:65" s="2" customFormat="1" ht="11.25">
      <c r="A234" s="36"/>
      <c r="B234" s="37"/>
      <c r="C234" s="38"/>
      <c r="D234" s="193" t="s">
        <v>292</v>
      </c>
      <c r="E234" s="38"/>
      <c r="F234" s="194" t="s">
        <v>1013</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292</v>
      </c>
      <c r="AU234" s="19" t="s">
        <v>82</v>
      </c>
    </row>
    <row r="235" spans="1:65" s="15" customFormat="1" ht="11.25">
      <c r="B235" s="221"/>
      <c r="C235" s="222"/>
      <c r="D235" s="200" t="s">
        <v>294</v>
      </c>
      <c r="E235" s="223" t="s">
        <v>21</v>
      </c>
      <c r="F235" s="224" t="s">
        <v>4662</v>
      </c>
      <c r="G235" s="222"/>
      <c r="H235" s="223" t="s">
        <v>21</v>
      </c>
      <c r="I235" s="225"/>
      <c r="J235" s="222"/>
      <c r="K235" s="222"/>
      <c r="L235" s="226"/>
      <c r="M235" s="227"/>
      <c r="N235" s="228"/>
      <c r="O235" s="228"/>
      <c r="P235" s="228"/>
      <c r="Q235" s="228"/>
      <c r="R235" s="228"/>
      <c r="S235" s="228"/>
      <c r="T235" s="229"/>
      <c r="AT235" s="230" t="s">
        <v>294</v>
      </c>
      <c r="AU235" s="230" t="s">
        <v>82</v>
      </c>
      <c r="AV235" s="15" t="s">
        <v>80</v>
      </c>
      <c r="AW235" s="15" t="s">
        <v>34</v>
      </c>
      <c r="AX235" s="15" t="s">
        <v>73</v>
      </c>
      <c r="AY235" s="230" t="s">
        <v>283</v>
      </c>
    </row>
    <row r="236" spans="1:65" s="13" customFormat="1" ht="11.25">
      <c r="B236" s="198"/>
      <c r="C236" s="199"/>
      <c r="D236" s="200" t="s">
        <v>294</v>
      </c>
      <c r="E236" s="201" t="s">
        <v>21</v>
      </c>
      <c r="F236" s="202" t="s">
        <v>5317</v>
      </c>
      <c r="G236" s="199"/>
      <c r="H236" s="203">
        <v>22.792000000000002</v>
      </c>
      <c r="I236" s="204"/>
      <c r="J236" s="199"/>
      <c r="K236" s="199"/>
      <c r="L236" s="205"/>
      <c r="M236" s="206"/>
      <c r="N236" s="207"/>
      <c r="O236" s="207"/>
      <c r="P236" s="207"/>
      <c r="Q236" s="207"/>
      <c r="R236" s="207"/>
      <c r="S236" s="207"/>
      <c r="T236" s="208"/>
      <c r="AT236" s="209" t="s">
        <v>294</v>
      </c>
      <c r="AU236" s="209" t="s">
        <v>82</v>
      </c>
      <c r="AV236" s="13" t="s">
        <v>82</v>
      </c>
      <c r="AW236" s="13" t="s">
        <v>34</v>
      </c>
      <c r="AX236" s="13" t="s">
        <v>73</v>
      </c>
      <c r="AY236" s="209" t="s">
        <v>283</v>
      </c>
    </row>
    <row r="237" spans="1:65" s="13" customFormat="1" ht="11.25">
      <c r="B237" s="198"/>
      <c r="C237" s="199"/>
      <c r="D237" s="200" t="s">
        <v>294</v>
      </c>
      <c r="E237" s="201" t="s">
        <v>21</v>
      </c>
      <c r="F237" s="202" t="s">
        <v>5318</v>
      </c>
      <c r="G237" s="199"/>
      <c r="H237" s="203">
        <v>1.575</v>
      </c>
      <c r="I237" s="204"/>
      <c r="J237" s="199"/>
      <c r="K237" s="199"/>
      <c r="L237" s="205"/>
      <c r="M237" s="206"/>
      <c r="N237" s="207"/>
      <c r="O237" s="207"/>
      <c r="P237" s="207"/>
      <c r="Q237" s="207"/>
      <c r="R237" s="207"/>
      <c r="S237" s="207"/>
      <c r="T237" s="208"/>
      <c r="AT237" s="209" t="s">
        <v>294</v>
      </c>
      <c r="AU237" s="209" t="s">
        <v>82</v>
      </c>
      <c r="AV237" s="13" t="s">
        <v>82</v>
      </c>
      <c r="AW237" s="13" t="s">
        <v>34</v>
      </c>
      <c r="AX237" s="13" t="s">
        <v>73</v>
      </c>
      <c r="AY237" s="209" t="s">
        <v>283</v>
      </c>
    </row>
    <row r="238" spans="1:65" s="14" customFormat="1" ht="11.25">
      <c r="B238" s="210"/>
      <c r="C238" s="211"/>
      <c r="D238" s="200" t="s">
        <v>294</v>
      </c>
      <c r="E238" s="212" t="s">
        <v>21</v>
      </c>
      <c r="F238" s="213" t="s">
        <v>296</v>
      </c>
      <c r="G238" s="211"/>
      <c r="H238" s="214">
        <v>24.367000000000001</v>
      </c>
      <c r="I238" s="215"/>
      <c r="J238" s="211"/>
      <c r="K238" s="211"/>
      <c r="L238" s="216"/>
      <c r="M238" s="217"/>
      <c r="N238" s="218"/>
      <c r="O238" s="218"/>
      <c r="P238" s="218"/>
      <c r="Q238" s="218"/>
      <c r="R238" s="218"/>
      <c r="S238" s="218"/>
      <c r="T238" s="219"/>
      <c r="AT238" s="220" t="s">
        <v>294</v>
      </c>
      <c r="AU238" s="220" t="s">
        <v>82</v>
      </c>
      <c r="AV238" s="14" t="s">
        <v>102</v>
      </c>
      <c r="AW238" s="14" t="s">
        <v>34</v>
      </c>
      <c r="AX238" s="14" t="s">
        <v>73</v>
      </c>
      <c r="AY238" s="220" t="s">
        <v>283</v>
      </c>
    </row>
    <row r="239" spans="1:65" s="13" customFormat="1" ht="11.25">
      <c r="B239" s="198"/>
      <c r="C239" s="199"/>
      <c r="D239" s="200" t="s">
        <v>294</v>
      </c>
      <c r="E239" s="201" t="s">
        <v>21</v>
      </c>
      <c r="F239" s="202" t="s">
        <v>5319</v>
      </c>
      <c r="G239" s="199"/>
      <c r="H239" s="203">
        <v>1.218</v>
      </c>
      <c r="I239" s="204"/>
      <c r="J239" s="199"/>
      <c r="K239" s="199"/>
      <c r="L239" s="205"/>
      <c r="M239" s="206"/>
      <c r="N239" s="207"/>
      <c r="O239" s="207"/>
      <c r="P239" s="207"/>
      <c r="Q239" s="207"/>
      <c r="R239" s="207"/>
      <c r="S239" s="207"/>
      <c r="T239" s="208"/>
      <c r="AT239" s="209" t="s">
        <v>294</v>
      </c>
      <c r="AU239" s="209" t="s">
        <v>82</v>
      </c>
      <c r="AV239" s="13" t="s">
        <v>82</v>
      </c>
      <c r="AW239" s="13" t="s">
        <v>34</v>
      </c>
      <c r="AX239" s="13" t="s">
        <v>73</v>
      </c>
      <c r="AY239" s="209" t="s">
        <v>283</v>
      </c>
    </row>
    <row r="240" spans="1:65" s="16" customFormat="1" ht="11.25">
      <c r="B240" s="232"/>
      <c r="C240" s="233"/>
      <c r="D240" s="200" t="s">
        <v>294</v>
      </c>
      <c r="E240" s="234" t="s">
        <v>21</v>
      </c>
      <c r="F240" s="235" t="s">
        <v>442</v>
      </c>
      <c r="G240" s="233"/>
      <c r="H240" s="236">
        <v>25.585000000000001</v>
      </c>
      <c r="I240" s="237"/>
      <c r="J240" s="233"/>
      <c r="K240" s="233"/>
      <c r="L240" s="238"/>
      <c r="M240" s="239"/>
      <c r="N240" s="240"/>
      <c r="O240" s="240"/>
      <c r="P240" s="240"/>
      <c r="Q240" s="240"/>
      <c r="R240" s="240"/>
      <c r="S240" s="240"/>
      <c r="T240" s="241"/>
      <c r="AT240" s="242" t="s">
        <v>294</v>
      </c>
      <c r="AU240" s="242" t="s">
        <v>82</v>
      </c>
      <c r="AV240" s="16" t="s">
        <v>290</v>
      </c>
      <c r="AW240" s="16" t="s">
        <v>34</v>
      </c>
      <c r="AX240" s="16" t="s">
        <v>80</v>
      </c>
      <c r="AY240" s="242" t="s">
        <v>283</v>
      </c>
    </row>
    <row r="241" spans="1:65" s="2" customFormat="1" ht="21.75" customHeight="1">
      <c r="A241" s="36"/>
      <c r="B241" s="37"/>
      <c r="C241" s="180" t="s">
        <v>406</v>
      </c>
      <c r="D241" s="180" t="s">
        <v>285</v>
      </c>
      <c r="E241" s="181" t="s">
        <v>1024</v>
      </c>
      <c r="F241" s="182" t="s">
        <v>1025</v>
      </c>
      <c r="G241" s="183" t="s">
        <v>427</v>
      </c>
      <c r="H241" s="184">
        <v>12.47</v>
      </c>
      <c r="I241" s="185"/>
      <c r="J241" s="186">
        <f>ROUND(I241*H241,2)</f>
        <v>0</v>
      </c>
      <c r="K241" s="182" t="s">
        <v>289</v>
      </c>
      <c r="L241" s="41"/>
      <c r="M241" s="187" t="s">
        <v>21</v>
      </c>
      <c r="N241" s="188" t="s">
        <v>44</v>
      </c>
      <c r="O241" s="66"/>
      <c r="P241" s="189">
        <f>O241*H241</f>
        <v>0</v>
      </c>
      <c r="Q241" s="189">
        <v>2.5018699999999998</v>
      </c>
      <c r="R241" s="189">
        <f>Q241*H241</f>
        <v>31.1983189</v>
      </c>
      <c r="S241" s="189">
        <v>0</v>
      </c>
      <c r="T241" s="190">
        <f>S241*H241</f>
        <v>0</v>
      </c>
      <c r="U241" s="36"/>
      <c r="V241" s="36"/>
      <c r="W241" s="36"/>
      <c r="X241" s="36"/>
      <c r="Y241" s="36"/>
      <c r="Z241" s="36"/>
      <c r="AA241" s="36"/>
      <c r="AB241" s="36"/>
      <c r="AC241" s="36"/>
      <c r="AD241" s="36"/>
      <c r="AE241" s="36"/>
      <c r="AR241" s="191" t="s">
        <v>290</v>
      </c>
      <c r="AT241" s="191" t="s">
        <v>285</v>
      </c>
      <c r="AU241" s="191" t="s">
        <v>82</v>
      </c>
      <c r="AY241" s="19" t="s">
        <v>283</v>
      </c>
      <c r="BE241" s="192">
        <f>IF(N241="základní",J241,0)</f>
        <v>0</v>
      </c>
      <c r="BF241" s="192">
        <f>IF(N241="snížená",J241,0)</f>
        <v>0</v>
      </c>
      <c r="BG241" s="192">
        <f>IF(N241="zákl. přenesená",J241,0)</f>
        <v>0</v>
      </c>
      <c r="BH241" s="192">
        <f>IF(N241="sníž. přenesená",J241,0)</f>
        <v>0</v>
      </c>
      <c r="BI241" s="192">
        <f>IF(N241="nulová",J241,0)</f>
        <v>0</v>
      </c>
      <c r="BJ241" s="19" t="s">
        <v>80</v>
      </c>
      <c r="BK241" s="192">
        <f>ROUND(I241*H241,2)</f>
        <v>0</v>
      </c>
      <c r="BL241" s="19" t="s">
        <v>290</v>
      </c>
      <c r="BM241" s="191" t="s">
        <v>5320</v>
      </c>
    </row>
    <row r="242" spans="1:65" s="2" customFormat="1" ht="11.25">
      <c r="A242" s="36"/>
      <c r="B242" s="37"/>
      <c r="C242" s="38"/>
      <c r="D242" s="193" t="s">
        <v>292</v>
      </c>
      <c r="E242" s="38"/>
      <c r="F242" s="194" t="s">
        <v>1027</v>
      </c>
      <c r="G242" s="38"/>
      <c r="H242" s="38"/>
      <c r="I242" s="195"/>
      <c r="J242" s="38"/>
      <c r="K242" s="38"/>
      <c r="L242" s="41"/>
      <c r="M242" s="196"/>
      <c r="N242" s="197"/>
      <c r="O242" s="66"/>
      <c r="P242" s="66"/>
      <c r="Q242" s="66"/>
      <c r="R242" s="66"/>
      <c r="S242" s="66"/>
      <c r="T242" s="67"/>
      <c r="U242" s="36"/>
      <c r="V242" s="36"/>
      <c r="W242" s="36"/>
      <c r="X242" s="36"/>
      <c r="Y242" s="36"/>
      <c r="Z242" s="36"/>
      <c r="AA242" s="36"/>
      <c r="AB242" s="36"/>
      <c r="AC242" s="36"/>
      <c r="AD242" s="36"/>
      <c r="AE242" s="36"/>
      <c r="AT242" s="19" t="s">
        <v>292</v>
      </c>
      <c r="AU242" s="19" t="s">
        <v>82</v>
      </c>
    </row>
    <row r="243" spans="1:65" s="15" customFormat="1" ht="11.25">
      <c r="B243" s="221"/>
      <c r="C243" s="222"/>
      <c r="D243" s="200" t="s">
        <v>294</v>
      </c>
      <c r="E243" s="223" t="s">
        <v>21</v>
      </c>
      <c r="F243" s="224" t="s">
        <v>4666</v>
      </c>
      <c r="G243" s="222"/>
      <c r="H243" s="223" t="s">
        <v>21</v>
      </c>
      <c r="I243" s="225"/>
      <c r="J243" s="222"/>
      <c r="K243" s="222"/>
      <c r="L243" s="226"/>
      <c r="M243" s="227"/>
      <c r="N243" s="228"/>
      <c r="O243" s="228"/>
      <c r="P243" s="228"/>
      <c r="Q243" s="228"/>
      <c r="R243" s="228"/>
      <c r="S243" s="228"/>
      <c r="T243" s="229"/>
      <c r="AT243" s="230" t="s">
        <v>294</v>
      </c>
      <c r="AU243" s="230" t="s">
        <v>82</v>
      </c>
      <c r="AV243" s="15" t="s">
        <v>80</v>
      </c>
      <c r="AW243" s="15" t="s">
        <v>34</v>
      </c>
      <c r="AX243" s="15" t="s">
        <v>73</v>
      </c>
      <c r="AY243" s="230" t="s">
        <v>283</v>
      </c>
    </row>
    <row r="244" spans="1:65" s="13" customFormat="1" ht="11.25">
      <c r="B244" s="198"/>
      <c r="C244" s="199"/>
      <c r="D244" s="200" t="s">
        <v>294</v>
      </c>
      <c r="E244" s="201" t="s">
        <v>21</v>
      </c>
      <c r="F244" s="202" t="s">
        <v>5321</v>
      </c>
      <c r="G244" s="199"/>
      <c r="H244" s="203">
        <v>11.84</v>
      </c>
      <c r="I244" s="204"/>
      <c r="J244" s="199"/>
      <c r="K244" s="199"/>
      <c r="L244" s="205"/>
      <c r="M244" s="206"/>
      <c r="N244" s="207"/>
      <c r="O244" s="207"/>
      <c r="P244" s="207"/>
      <c r="Q244" s="207"/>
      <c r="R244" s="207"/>
      <c r="S244" s="207"/>
      <c r="T244" s="208"/>
      <c r="AT244" s="209" t="s">
        <v>294</v>
      </c>
      <c r="AU244" s="209" t="s">
        <v>82</v>
      </c>
      <c r="AV244" s="13" t="s">
        <v>82</v>
      </c>
      <c r="AW244" s="13" t="s">
        <v>34</v>
      </c>
      <c r="AX244" s="13" t="s">
        <v>73</v>
      </c>
      <c r="AY244" s="209" t="s">
        <v>283</v>
      </c>
    </row>
    <row r="245" spans="1:65" s="13" customFormat="1" ht="11.25">
      <c r="B245" s="198"/>
      <c r="C245" s="199"/>
      <c r="D245" s="200" t="s">
        <v>294</v>
      </c>
      <c r="E245" s="201" t="s">
        <v>21</v>
      </c>
      <c r="F245" s="202" t="s">
        <v>5322</v>
      </c>
      <c r="G245" s="199"/>
      <c r="H245" s="203">
        <v>0.63</v>
      </c>
      <c r="I245" s="204"/>
      <c r="J245" s="199"/>
      <c r="K245" s="199"/>
      <c r="L245" s="205"/>
      <c r="M245" s="206"/>
      <c r="N245" s="207"/>
      <c r="O245" s="207"/>
      <c r="P245" s="207"/>
      <c r="Q245" s="207"/>
      <c r="R245" s="207"/>
      <c r="S245" s="207"/>
      <c r="T245" s="208"/>
      <c r="AT245" s="209" t="s">
        <v>294</v>
      </c>
      <c r="AU245" s="209" t="s">
        <v>82</v>
      </c>
      <c r="AV245" s="13" t="s">
        <v>82</v>
      </c>
      <c r="AW245" s="13" t="s">
        <v>34</v>
      </c>
      <c r="AX245" s="13" t="s">
        <v>73</v>
      </c>
      <c r="AY245" s="209" t="s">
        <v>283</v>
      </c>
    </row>
    <row r="246" spans="1:65" s="14" customFormat="1" ht="11.25">
      <c r="B246" s="210"/>
      <c r="C246" s="211"/>
      <c r="D246" s="200" t="s">
        <v>294</v>
      </c>
      <c r="E246" s="212" t="s">
        <v>21</v>
      </c>
      <c r="F246" s="213" t="s">
        <v>296</v>
      </c>
      <c r="G246" s="211"/>
      <c r="H246" s="214">
        <v>12.47</v>
      </c>
      <c r="I246" s="215"/>
      <c r="J246" s="211"/>
      <c r="K246" s="211"/>
      <c r="L246" s="216"/>
      <c r="M246" s="217"/>
      <c r="N246" s="218"/>
      <c r="O246" s="218"/>
      <c r="P246" s="218"/>
      <c r="Q246" s="218"/>
      <c r="R246" s="218"/>
      <c r="S246" s="218"/>
      <c r="T246" s="219"/>
      <c r="AT246" s="220" t="s">
        <v>294</v>
      </c>
      <c r="AU246" s="220" t="s">
        <v>82</v>
      </c>
      <c r="AV246" s="14" t="s">
        <v>102</v>
      </c>
      <c r="AW246" s="14" t="s">
        <v>34</v>
      </c>
      <c r="AX246" s="14" t="s">
        <v>80</v>
      </c>
      <c r="AY246" s="220" t="s">
        <v>283</v>
      </c>
    </row>
    <row r="247" spans="1:65" s="2" customFormat="1" ht="16.5" customHeight="1">
      <c r="A247" s="36"/>
      <c r="B247" s="37"/>
      <c r="C247" s="180" t="s">
        <v>7</v>
      </c>
      <c r="D247" s="180" t="s">
        <v>285</v>
      </c>
      <c r="E247" s="181" t="s">
        <v>1031</v>
      </c>
      <c r="F247" s="182" t="s">
        <v>1032</v>
      </c>
      <c r="G247" s="183" t="s">
        <v>288</v>
      </c>
      <c r="H247" s="184">
        <v>53.56</v>
      </c>
      <c r="I247" s="185"/>
      <c r="J247" s="186">
        <f>ROUND(I247*H247,2)</f>
        <v>0</v>
      </c>
      <c r="K247" s="182" t="s">
        <v>289</v>
      </c>
      <c r="L247" s="41"/>
      <c r="M247" s="187" t="s">
        <v>21</v>
      </c>
      <c r="N247" s="188" t="s">
        <v>44</v>
      </c>
      <c r="O247" s="66"/>
      <c r="P247" s="189">
        <f>O247*H247</f>
        <v>0</v>
      </c>
      <c r="Q247" s="189">
        <v>2.6900000000000001E-3</v>
      </c>
      <c r="R247" s="189">
        <f>Q247*H247</f>
        <v>0.14407640000000002</v>
      </c>
      <c r="S247" s="189">
        <v>0</v>
      </c>
      <c r="T247" s="190">
        <f>S247*H247</f>
        <v>0</v>
      </c>
      <c r="U247" s="36"/>
      <c r="V247" s="36"/>
      <c r="W247" s="36"/>
      <c r="X247" s="36"/>
      <c r="Y247" s="36"/>
      <c r="Z247" s="36"/>
      <c r="AA247" s="36"/>
      <c r="AB247" s="36"/>
      <c r="AC247" s="36"/>
      <c r="AD247" s="36"/>
      <c r="AE247" s="36"/>
      <c r="AR247" s="191" t="s">
        <v>290</v>
      </c>
      <c r="AT247" s="191" t="s">
        <v>285</v>
      </c>
      <c r="AU247" s="191" t="s">
        <v>82</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290</v>
      </c>
      <c r="BM247" s="191" t="s">
        <v>5323</v>
      </c>
    </row>
    <row r="248" spans="1:65" s="2" customFormat="1" ht="11.25">
      <c r="A248" s="36"/>
      <c r="B248" s="37"/>
      <c r="C248" s="38"/>
      <c r="D248" s="193" t="s">
        <v>292</v>
      </c>
      <c r="E248" s="38"/>
      <c r="F248" s="194" t="s">
        <v>1034</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292</v>
      </c>
      <c r="AU248" s="19" t="s">
        <v>82</v>
      </c>
    </row>
    <row r="249" spans="1:65" s="15" customFormat="1" ht="11.25">
      <c r="B249" s="221"/>
      <c r="C249" s="222"/>
      <c r="D249" s="200" t="s">
        <v>294</v>
      </c>
      <c r="E249" s="223" t="s">
        <v>21</v>
      </c>
      <c r="F249" s="224" t="s">
        <v>4666</v>
      </c>
      <c r="G249" s="222"/>
      <c r="H249" s="223" t="s">
        <v>21</v>
      </c>
      <c r="I249" s="225"/>
      <c r="J249" s="222"/>
      <c r="K249" s="222"/>
      <c r="L249" s="226"/>
      <c r="M249" s="227"/>
      <c r="N249" s="228"/>
      <c r="O249" s="228"/>
      <c r="P249" s="228"/>
      <c r="Q249" s="228"/>
      <c r="R249" s="228"/>
      <c r="S249" s="228"/>
      <c r="T249" s="229"/>
      <c r="AT249" s="230" t="s">
        <v>294</v>
      </c>
      <c r="AU249" s="230" t="s">
        <v>82</v>
      </c>
      <c r="AV249" s="15" t="s">
        <v>80</v>
      </c>
      <c r="AW249" s="15" t="s">
        <v>34</v>
      </c>
      <c r="AX249" s="15" t="s">
        <v>73</v>
      </c>
      <c r="AY249" s="230" t="s">
        <v>283</v>
      </c>
    </row>
    <row r="250" spans="1:65" s="13" customFormat="1" ht="11.25">
      <c r="B250" s="198"/>
      <c r="C250" s="199"/>
      <c r="D250" s="200" t="s">
        <v>294</v>
      </c>
      <c r="E250" s="201" t="s">
        <v>21</v>
      </c>
      <c r="F250" s="202" t="s">
        <v>5324</v>
      </c>
      <c r="G250" s="199"/>
      <c r="H250" s="203">
        <v>47.36</v>
      </c>
      <c r="I250" s="204"/>
      <c r="J250" s="199"/>
      <c r="K250" s="199"/>
      <c r="L250" s="205"/>
      <c r="M250" s="206"/>
      <c r="N250" s="207"/>
      <c r="O250" s="207"/>
      <c r="P250" s="207"/>
      <c r="Q250" s="207"/>
      <c r="R250" s="207"/>
      <c r="S250" s="207"/>
      <c r="T250" s="208"/>
      <c r="AT250" s="209" t="s">
        <v>294</v>
      </c>
      <c r="AU250" s="209" t="s">
        <v>82</v>
      </c>
      <c r="AV250" s="13" t="s">
        <v>82</v>
      </c>
      <c r="AW250" s="13" t="s">
        <v>34</v>
      </c>
      <c r="AX250" s="13" t="s">
        <v>73</v>
      </c>
      <c r="AY250" s="209" t="s">
        <v>283</v>
      </c>
    </row>
    <row r="251" spans="1:65" s="13" customFormat="1" ht="11.25">
      <c r="B251" s="198"/>
      <c r="C251" s="199"/>
      <c r="D251" s="200" t="s">
        <v>294</v>
      </c>
      <c r="E251" s="201" t="s">
        <v>21</v>
      </c>
      <c r="F251" s="202" t="s">
        <v>5325</v>
      </c>
      <c r="G251" s="199"/>
      <c r="H251" s="203">
        <v>4.2</v>
      </c>
      <c r="I251" s="204"/>
      <c r="J251" s="199"/>
      <c r="K251" s="199"/>
      <c r="L251" s="205"/>
      <c r="M251" s="206"/>
      <c r="N251" s="207"/>
      <c r="O251" s="207"/>
      <c r="P251" s="207"/>
      <c r="Q251" s="207"/>
      <c r="R251" s="207"/>
      <c r="S251" s="207"/>
      <c r="T251" s="208"/>
      <c r="AT251" s="209" t="s">
        <v>294</v>
      </c>
      <c r="AU251" s="209" t="s">
        <v>82</v>
      </c>
      <c r="AV251" s="13" t="s">
        <v>82</v>
      </c>
      <c r="AW251" s="13" t="s">
        <v>34</v>
      </c>
      <c r="AX251" s="13" t="s">
        <v>73</v>
      </c>
      <c r="AY251" s="209" t="s">
        <v>283</v>
      </c>
    </row>
    <row r="252" spans="1:65" s="13" customFormat="1" ht="11.25">
      <c r="B252" s="198"/>
      <c r="C252" s="199"/>
      <c r="D252" s="200" t="s">
        <v>294</v>
      </c>
      <c r="E252" s="201" t="s">
        <v>21</v>
      </c>
      <c r="F252" s="202" t="s">
        <v>5326</v>
      </c>
      <c r="G252" s="199"/>
      <c r="H252" s="203">
        <v>2</v>
      </c>
      <c r="I252" s="204"/>
      <c r="J252" s="199"/>
      <c r="K252" s="199"/>
      <c r="L252" s="205"/>
      <c r="M252" s="206"/>
      <c r="N252" s="207"/>
      <c r="O252" s="207"/>
      <c r="P252" s="207"/>
      <c r="Q252" s="207"/>
      <c r="R252" s="207"/>
      <c r="S252" s="207"/>
      <c r="T252" s="208"/>
      <c r="AT252" s="209" t="s">
        <v>294</v>
      </c>
      <c r="AU252" s="209" t="s">
        <v>82</v>
      </c>
      <c r="AV252" s="13" t="s">
        <v>82</v>
      </c>
      <c r="AW252" s="13" t="s">
        <v>34</v>
      </c>
      <c r="AX252" s="13" t="s">
        <v>73</v>
      </c>
      <c r="AY252" s="209" t="s">
        <v>283</v>
      </c>
    </row>
    <row r="253" spans="1:65" s="14" customFormat="1" ht="11.25">
      <c r="B253" s="210"/>
      <c r="C253" s="211"/>
      <c r="D253" s="200" t="s">
        <v>294</v>
      </c>
      <c r="E253" s="212" t="s">
        <v>21</v>
      </c>
      <c r="F253" s="213" t="s">
        <v>296</v>
      </c>
      <c r="G253" s="211"/>
      <c r="H253" s="214">
        <v>53.56</v>
      </c>
      <c r="I253" s="215"/>
      <c r="J253" s="211"/>
      <c r="K253" s="211"/>
      <c r="L253" s="216"/>
      <c r="M253" s="217"/>
      <c r="N253" s="218"/>
      <c r="O253" s="218"/>
      <c r="P253" s="218"/>
      <c r="Q253" s="218"/>
      <c r="R253" s="218"/>
      <c r="S253" s="218"/>
      <c r="T253" s="219"/>
      <c r="AT253" s="220" t="s">
        <v>294</v>
      </c>
      <c r="AU253" s="220" t="s">
        <v>82</v>
      </c>
      <c r="AV253" s="14" t="s">
        <v>102</v>
      </c>
      <c r="AW253" s="14" t="s">
        <v>34</v>
      </c>
      <c r="AX253" s="14" t="s">
        <v>80</v>
      </c>
      <c r="AY253" s="220" t="s">
        <v>283</v>
      </c>
    </row>
    <row r="254" spans="1:65" s="2" customFormat="1" ht="16.5" customHeight="1">
      <c r="A254" s="36"/>
      <c r="B254" s="37"/>
      <c r="C254" s="180" t="s">
        <v>418</v>
      </c>
      <c r="D254" s="180" t="s">
        <v>285</v>
      </c>
      <c r="E254" s="181" t="s">
        <v>1038</v>
      </c>
      <c r="F254" s="182" t="s">
        <v>1039</v>
      </c>
      <c r="G254" s="183" t="s">
        <v>288</v>
      </c>
      <c r="H254" s="184">
        <v>53.56</v>
      </c>
      <c r="I254" s="185"/>
      <c r="J254" s="186">
        <f>ROUND(I254*H254,2)</f>
        <v>0</v>
      </c>
      <c r="K254" s="182" t="s">
        <v>289</v>
      </c>
      <c r="L254" s="41"/>
      <c r="M254" s="187" t="s">
        <v>21</v>
      </c>
      <c r="N254" s="188" t="s">
        <v>44</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290</v>
      </c>
      <c r="AT254" s="191" t="s">
        <v>285</v>
      </c>
      <c r="AU254" s="191" t="s">
        <v>82</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290</v>
      </c>
      <c r="BM254" s="191" t="s">
        <v>5327</v>
      </c>
    </row>
    <row r="255" spans="1:65" s="2" customFormat="1" ht="11.25">
      <c r="A255" s="36"/>
      <c r="B255" s="37"/>
      <c r="C255" s="38"/>
      <c r="D255" s="193" t="s">
        <v>292</v>
      </c>
      <c r="E255" s="38"/>
      <c r="F255" s="194" t="s">
        <v>1041</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292</v>
      </c>
      <c r="AU255" s="19" t="s">
        <v>82</v>
      </c>
    </row>
    <row r="256" spans="1:65" s="13" customFormat="1" ht="11.25">
      <c r="B256" s="198"/>
      <c r="C256" s="199"/>
      <c r="D256" s="200" t="s">
        <v>294</v>
      </c>
      <c r="E256" s="201" t="s">
        <v>21</v>
      </c>
      <c r="F256" s="202" t="s">
        <v>5328</v>
      </c>
      <c r="G256" s="199"/>
      <c r="H256" s="203">
        <v>53.56</v>
      </c>
      <c r="I256" s="204"/>
      <c r="J256" s="199"/>
      <c r="K256" s="199"/>
      <c r="L256" s="205"/>
      <c r="M256" s="206"/>
      <c r="N256" s="207"/>
      <c r="O256" s="207"/>
      <c r="P256" s="207"/>
      <c r="Q256" s="207"/>
      <c r="R256" s="207"/>
      <c r="S256" s="207"/>
      <c r="T256" s="208"/>
      <c r="AT256" s="209" t="s">
        <v>294</v>
      </c>
      <c r="AU256" s="209" t="s">
        <v>82</v>
      </c>
      <c r="AV256" s="13" t="s">
        <v>82</v>
      </c>
      <c r="AW256" s="13" t="s">
        <v>34</v>
      </c>
      <c r="AX256" s="13" t="s">
        <v>73</v>
      </c>
      <c r="AY256" s="209" t="s">
        <v>283</v>
      </c>
    </row>
    <row r="257" spans="1:65" s="14" customFormat="1" ht="11.25">
      <c r="B257" s="210"/>
      <c r="C257" s="211"/>
      <c r="D257" s="200" t="s">
        <v>294</v>
      </c>
      <c r="E257" s="212" t="s">
        <v>21</v>
      </c>
      <c r="F257" s="213" t="s">
        <v>296</v>
      </c>
      <c r="G257" s="211"/>
      <c r="H257" s="214">
        <v>53.56</v>
      </c>
      <c r="I257" s="215"/>
      <c r="J257" s="211"/>
      <c r="K257" s="211"/>
      <c r="L257" s="216"/>
      <c r="M257" s="217"/>
      <c r="N257" s="218"/>
      <c r="O257" s="218"/>
      <c r="P257" s="218"/>
      <c r="Q257" s="218"/>
      <c r="R257" s="218"/>
      <c r="S257" s="218"/>
      <c r="T257" s="219"/>
      <c r="AT257" s="220" t="s">
        <v>294</v>
      </c>
      <c r="AU257" s="220" t="s">
        <v>82</v>
      </c>
      <c r="AV257" s="14" t="s">
        <v>102</v>
      </c>
      <c r="AW257" s="14" t="s">
        <v>34</v>
      </c>
      <c r="AX257" s="14" t="s">
        <v>80</v>
      </c>
      <c r="AY257" s="220" t="s">
        <v>283</v>
      </c>
    </row>
    <row r="258" spans="1:65" s="2" customFormat="1" ht="16.5" customHeight="1">
      <c r="A258" s="36"/>
      <c r="B258" s="37"/>
      <c r="C258" s="180" t="s">
        <v>424</v>
      </c>
      <c r="D258" s="180" t="s">
        <v>285</v>
      </c>
      <c r="E258" s="181" t="s">
        <v>1043</v>
      </c>
      <c r="F258" s="182" t="s">
        <v>1044</v>
      </c>
      <c r="G258" s="183" t="s">
        <v>473</v>
      </c>
      <c r="H258" s="184">
        <v>2.12</v>
      </c>
      <c r="I258" s="185"/>
      <c r="J258" s="186">
        <f>ROUND(I258*H258,2)</f>
        <v>0</v>
      </c>
      <c r="K258" s="182" t="s">
        <v>289</v>
      </c>
      <c r="L258" s="41"/>
      <c r="M258" s="187" t="s">
        <v>21</v>
      </c>
      <c r="N258" s="188" t="s">
        <v>44</v>
      </c>
      <c r="O258" s="66"/>
      <c r="P258" s="189">
        <f>O258*H258</f>
        <v>0</v>
      </c>
      <c r="Q258" s="189">
        <v>1.0606199999999999</v>
      </c>
      <c r="R258" s="189">
        <f>Q258*H258</f>
        <v>2.2485143999999999</v>
      </c>
      <c r="S258" s="189">
        <v>0</v>
      </c>
      <c r="T258" s="190">
        <f>S258*H258</f>
        <v>0</v>
      </c>
      <c r="U258" s="36"/>
      <c r="V258" s="36"/>
      <c r="W258" s="36"/>
      <c r="X258" s="36"/>
      <c r="Y258" s="36"/>
      <c r="Z258" s="36"/>
      <c r="AA258" s="36"/>
      <c r="AB258" s="36"/>
      <c r="AC258" s="36"/>
      <c r="AD258" s="36"/>
      <c r="AE258" s="36"/>
      <c r="AR258" s="191" t="s">
        <v>290</v>
      </c>
      <c r="AT258" s="191" t="s">
        <v>285</v>
      </c>
      <c r="AU258" s="191" t="s">
        <v>82</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290</v>
      </c>
      <c r="BM258" s="191" t="s">
        <v>5329</v>
      </c>
    </row>
    <row r="259" spans="1:65" s="2" customFormat="1" ht="11.25">
      <c r="A259" s="36"/>
      <c r="B259" s="37"/>
      <c r="C259" s="38"/>
      <c r="D259" s="193" t="s">
        <v>292</v>
      </c>
      <c r="E259" s="38"/>
      <c r="F259" s="194" t="s">
        <v>1046</v>
      </c>
      <c r="G259" s="38"/>
      <c r="H259" s="38"/>
      <c r="I259" s="195"/>
      <c r="J259" s="38"/>
      <c r="K259" s="38"/>
      <c r="L259" s="41"/>
      <c r="M259" s="196"/>
      <c r="N259" s="197"/>
      <c r="O259" s="66"/>
      <c r="P259" s="66"/>
      <c r="Q259" s="66"/>
      <c r="R259" s="66"/>
      <c r="S259" s="66"/>
      <c r="T259" s="67"/>
      <c r="U259" s="36"/>
      <c r="V259" s="36"/>
      <c r="W259" s="36"/>
      <c r="X259" s="36"/>
      <c r="Y259" s="36"/>
      <c r="Z259" s="36"/>
      <c r="AA259" s="36"/>
      <c r="AB259" s="36"/>
      <c r="AC259" s="36"/>
      <c r="AD259" s="36"/>
      <c r="AE259" s="36"/>
      <c r="AT259" s="19" t="s">
        <v>292</v>
      </c>
      <c r="AU259" s="19" t="s">
        <v>82</v>
      </c>
    </row>
    <row r="260" spans="1:65" s="2" customFormat="1" ht="19.5">
      <c r="A260" s="36"/>
      <c r="B260" s="37"/>
      <c r="C260" s="38"/>
      <c r="D260" s="200" t="s">
        <v>436</v>
      </c>
      <c r="E260" s="38"/>
      <c r="F260" s="231" t="s">
        <v>1539</v>
      </c>
      <c r="G260" s="38"/>
      <c r="H260" s="38"/>
      <c r="I260" s="195"/>
      <c r="J260" s="38"/>
      <c r="K260" s="38"/>
      <c r="L260" s="41"/>
      <c r="M260" s="196"/>
      <c r="N260" s="197"/>
      <c r="O260" s="66"/>
      <c r="P260" s="66"/>
      <c r="Q260" s="66"/>
      <c r="R260" s="66"/>
      <c r="S260" s="66"/>
      <c r="T260" s="67"/>
      <c r="U260" s="36"/>
      <c r="V260" s="36"/>
      <c r="W260" s="36"/>
      <c r="X260" s="36"/>
      <c r="Y260" s="36"/>
      <c r="Z260" s="36"/>
      <c r="AA260" s="36"/>
      <c r="AB260" s="36"/>
      <c r="AC260" s="36"/>
      <c r="AD260" s="36"/>
      <c r="AE260" s="36"/>
      <c r="AT260" s="19" t="s">
        <v>436</v>
      </c>
      <c r="AU260" s="19" t="s">
        <v>82</v>
      </c>
    </row>
    <row r="261" spans="1:65" s="13" customFormat="1" ht="11.25">
      <c r="B261" s="198"/>
      <c r="C261" s="199"/>
      <c r="D261" s="200" t="s">
        <v>294</v>
      </c>
      <c r="E261" s="201" t="s">
        <v>21</v>
      </c>
      <c r="F261" s="202" t="s">
        <v>5330</v>
      </c>
      <c r="G261" s="199"/>
      <c r="H261" s="203">
        <v>2.12</v>
      </c>
      <c r="I261" s="204"/>
      <c r="J261" s="199"/>
      <c r="K261" s="199"/>
      <c r="L261" s="205"/>
      <c r="M261" s="206"/>
      <c r="N261" s="207"/>
      <c r="O261" s="207"/>
      <c r="P261" s="207"/>
      <c r="Q261" s="207"/>
      <c r="R261" s="207"/>
      <c r="S261" s="207"/>
      <c r="T261" s="208"/>
      <c r="AT261" s="209" t="s">
        <v>294</v>
      </c>
      <c r="AU261" s="209" t="s">
        <v>82</v>
      </c>
      <c r="AV261" s="13" t="s">
        <v>82</v>
      </c>
      <c r="AW261" s="13" t="s">
        <v>34</v>
      </c>
      <c r="AX261" s="13" t="s">
        <v>73</v>
      </c>
      <c r="AY261" s="209" t="s">
        <v>283</v>
      </c>
    </row>
    <row r="262" spans="1:65" s="14" customFormat="1" ht="11.25">
      <c r="B262" s="210"/>
      <c r="C262" s="211"/>
      <c r="D262" s="200" t="s">
        <v>294</v>
      </c>
      <c r="E262" s="212" t="s">
        <v>21</v>
      </c>
      <c r="F262" s="213" t="s">
        <v>296</v>
      </c>
      <c r="G262" s="211"/>
      <c r="H262" s="214">
        <v>2.12</v>
      </c>
      <c r="I262" s="215"/>
      <c r="J262" s="211"/>
      <c r="K262" s="211"/>
      <c r="L262" s="216"/>
      <c r="M262" s="217"/>
      <c r="N262" s="218"/>
      <c r="O262" s="218"/>
      <c r="P262" s="218"/>
      <c r="Q262" s="218"/>
      <c r="R262" s="218"/>
      <c r="S262" s="218"/>
      <c r="T262" s="219"/>
      <c r="AT262" s="220" t="s">
        <v>294</v>
      </c>
      <c r="AU262" s="220" t="s">
        <v>82</v>
      </c>
      <c r="AV262" s="14" t="s">
        <v>102</v>
      </c>
      <c r="AW262" s="14" t="s">
        <v>34</v>
      </c>
      <c r="AX262" s="14" t="s">
        <v>80</v>
      </c>
      <c r="AY262" s="220" t="s">
        <v>283</v>
      </c>
    </row>
    <row r="263" spans="1:65" s="2" customFormat="1" ht="21.75" customHeight="1">
      <c r="A263" s="36"/>
      <c r="B263" s="37"/>
      <c r="C263" s="180" t="s">
        <v>431</v>
      </c>
      <c r="D263" s="180" t="s">
        <v>285</v>
      </c>
      <c r="E263" s="181" t="s">
        <v>1057</v>
      </c>
      <c r="F263" s="182" t="s">
        <v>1058</v>
      </c>
      <c r="G263" s="183" t="s">
        <v>427</v>
      </c>
      <c r="H263" s="184">
        <v>7</v>
      </c>
      <c r="I263" s="185"/>
      <c r="J263" s="186">
        <f>ROUND(I263*H263,2)</f>
        <v>0</v>
      </c>
      <c r="K263" s="182" t="s">
        <v>289</v>
      </c>
      <c r="L263" s="41"/>
      <c r="M263" s="187" t="s">
        <v>21</v>
      </c>
      <c r="N263" s="188" t="s">
        <v>44</v>
      </c>
      <c r="O263" s="66"/>
      <c r="P263" s="189">
        <f>O263*H263</f>
        <v>0</v>
      </c>
      <c r="Q263" s="189">
        <v>2.5018699999999998</v>
      </c>
      <c r="R263" s="189">
        <f>Q263*H263</f>
        <v>17.513089999999998</v>
      </c>
      <c r="S263" s="189">
        <v>0</v>
      </c>
      <c r="T263" s="190">
        <f>S263*H263</f>
        <v>0</v>
      </c>
      <c r="U263" s="36"/>
      <c r="V263" s="36"/>
      <c r="W263" s="36"/>
      <c r="X263" s="36"/>
      <c r="Y263" s="36"/>
      <c r="Z263" s="36"/>
      <c r="AA263" s="36"/>
      <c r="AB263" s="36"/>
      <c r="AC263" s="36"/>
      <c r="AD263" s="36"/>
      <c r="AE263" s="36"/>
      <c r="AR263" s="191" t="s">
        <v>290</v>
      </c>
      <c r="AT263" s="191" t="s">
        <v>285</v>
      </c>
      <c r="AU263" s="191" t="s">
        <v>82</v>
      </c>
      <c r="AY263" s="19" t="s">
        <v>283</v>
      </c>
      <c r="BE263" s="192">
        <f>IF(N263="základní",J263,0)</f>
        <v>0</v>
      </c>
      <c r="BF263" s="192">
        <f>IF(N263="snížená",J263,0)</f>
        <v>0</v>
      </c>
      <c r="BG263" s="192">
        <f>IF(N263="zákl. přenesená",J263,0)</f>
        <v>0</v>
      </c>
      <c r="BH263" s="192">
        <f>IF(N263="sníž. přenesená",J263,0)</f>
        <v>0</v>
      </c>
      <c r="BI263" s="192">
        <f>IF(N263="nulová",J263,0)</f>
        <v>0</v>
      </c>
      <c r="BJ263" s="19" t="s">
        <v>80</v>
      </c>
      <c r="BK263" s="192">
        <f>ROUND(I263*H263,2)</f>
        <v>0</v>
      </c>
      <c r="BL263" s="19" t="s">
        <v>290</v>
      </c>
      <c r="BM263" s="191" t="s">
        <v>5331</v>
      </c>
    </row>
    <row r="264" spans="1:65" s="2" customFormat="1" ht="11.25">
      <c r="A264" s="36"/>
      <c r="B264" s="37"/>
      <c r="C264" s="38"/>
      <c r="D264" s="193" t="s">
        <v>292</v>
      </c>
      <c r="E264" s="38"/>
      <c r="F264" s="194" t="s">
        <v>1060</v>
      </c>
      <c r="G264" s="38"/>
      <c r="H264" s="38"/>
      <c r="I264" s="195"/>
      <c r="J264" s="38"/>
      <c r="K264" s="38"/>
      <c r="L264" s="41"/>
      <c r="M264" s="196"/>
      <c r="N264" s="197"/>
      <c r="O264" s="66"/>
      <c r="P264" s="66"/>
      <c r="Q264" s="66"/>
      <c r="R264" s="66"/>
      <c r="S264" s="66"/>
      <c r="T264" s="67"/>
      <c r="U264" s="36"/>
      <c r="V264" s="36"/>
      <c r="W264" s="36"/>
      <c r="X264" s="36"/>
      <c r="Y264" s="36"/>
      <c r="Z264" s="36"/>
      <c r="AA264" s="36"/>
      <c r="AB264" s="36"/>
      <c r="AC264" s="36"/>
      <c r="AD264" s="36"/>
      <c r="AE264" s="36"/>
      <c r="AT264" s="19" t="s">
        <v>292</v>
      </c>
      <c r="AU264" s="19" t="s">
        <v>82</v>
      </c>
    </row>
    <row r="265" spans="1:65" s="15" customFormat="1" ht="11.25">
      <c r="B265" s="221"/>
      <c r="C265" s="222"/>
      <c r="D265" s="200" t="s">
        <v>294</v>
      </c>
      <c r="E265" s="223" t="s">
        <v>21</v>
      </c>
      <c r="F265" s="224" t="s">
        <v>5332</v>
      </c>
      <c r="G265" s="222"/>
      <c r="H265" s="223" t="s">
        <v>21</v>
      </c>
      <c r="I265" s="225"/>
      <c r="J265" s="222"/>
      <c r="K265" s="222"/>
      <c r="L265" s="226"/>
      <c r="M265" s="227"/>
      <c r="N265" s="228"/>
      <c r="O265" s="228"/>
      <c r="P265" s="228"/>
      <c r="Q265" s="228"/>
      <c r="R265" s="228"/>
      <c r="S265" s="228"/>
      <c r="T265" s="229"/>
      <c r="AT265" s="230" t="s">
        <v>294</v>
      </c>
      <c r="AU265" s="230" t="s">
        <v>82</v>
      </c>
      <c r="AV265" s="15" t="s">
        <v>80</v>
      </c>
      <c r="AW265" s="15" t="s">
        <v>34</v>
      </c>
      <c r="AX265" s="15" t="s">
        <v>73</v>
      </c>
      <c r="AY265" s="230" t="s">
        <v>283</v>
      </c>
    </row>
    <row r="266" spans="1:65" s="13" customFormat="1" ht="11.25">
      <c r="B266" s="198"/>
      <c r="C266" s="199"/>
      <c r="D266" s="200" t="s">
        <v>294</v>
      </c>
      <c r="E266" s="201" t="s">
        <v>21</v>
      </c>
      <c r="F266" s="202" t="s">
        <v>5333</v>
      </c>
      <c r="G266" s="199"/>
      <c r="H266" s="203">
        <v>7</v>
      </c>
      <c r="I266" s="204"/>
      <c r="J266" s="199"/>
      <c r="K266" s="199"/>
      <c r="L266" s="205"/>
      <c r="M266" s="206"/>
      <c r="N266" s="207"/>
      <c r="O266" s="207"/>
      <c r="P266" s="207"/>
      <c r="Q266" s="207"/>
      <c r="R266" s="207"/>
      <c r="S266" s="207"/>
      <c r="T266" s="208"/>
      <c r="AT266" s="209" t="s">
        <v>294</v>
      </c>
      <c r="AU266" s="209" t="s">
        <v>82</v>
      </c>
      <c r="AV266" s="13" t="s">
        <v>82</v>
      </c>
      <c r="AW266" s="13" t="s">
        <v>34</v>
      </c>
      <c r="AX266" s="13" t="s">
        <v>73</v>
      </c>
      <c r="AY266" s="209" t="s">
        <v>283</v>
      </c>
    </row>
    <row r="267" spans="1:65" s="14" customFormat="1" ht="11.25">
      <c r="B267" s="210"/>
      <c r="C267" s="211"/>
      <c r="D267" s="200" t="s">
        <v>294</v>
      </c>
      <c r="E267" s="212" t="s">
        <v>21</v>
      </c>
      <c r="F267" s="213" t="s">
        <v>296</v>
      </c>
      <c r="G267" s="211"/>
      <c r="H267" s="214">
        <v>7</v>
      </c>
      <c r="I267" s="215"/>
      <c r="J267" s="211"/>
      <c r="K267" s="211"/>
      <c r="L267" s="216"/>
      <c r="M267" s="217"/>
      <c r="N267" s="218"/>
      <c r="O267" s="218"/>
      <c r="P267" s="218"/>
      <c r="Q267" s="218"/>
      <c r="R267" s="218"/>
      <c r="S267" s="218"/>
      <c r="T267" s="219"/>
      <c r="AT267" s="220" t="s">
        <v>294</v>
      </c>
      <c r="AU267" s="220" t="s">
        <v>82</v>
      </c>
      <c r="AV267" s="14" t="s">
        <v>102</v>
      </c>
      <c r="AW267" s="14" t="s">
        <v>34</v>
      </c>
      <c r="AX267" s="14" t="s">
        <v>80</v>
      </c>
      <c r="AY267" s="220" t="s">
        <v>283</v>
      </c>
    </row>
    <row r="268" spans="1:65" s="2" customFormat="1" ht="16.5" customHeight="1">
      <c r="A268" s="36"/>
      <c r="B268" s="37"/>
      <c r="C268" s="180" t="s">
        <v>443</v>
      </c>
      <c r="D268" s="180" t="s">
        <v>285</v>
      </c>
      <c r="E268" s="181" t="s">
        <v>1062</v>
      </c>
      <c r="F268" s="182" t="s">
        <v>1063</v>
      </c>
      <c r="G268" s="183" t="s">
        <v>288</v>
      </c>
      <c r="H268" s="184">
        <v>56</v>
      </c>
      <c r="I268" s="185"/>
      <c r="J268" s="186">
        <f>ROUND(I268*H268,2)</f>
        <v>0</v>
      </c>
      <c r="K268" s="182" t="s">
        <v>289</v>
      </c>
      <c r="L268" s="41"/>
      <c r="M268" s="187" t="s">
        <v>21</v>
      </c>
      <c r="N268" s="188" t="s">
        <v>44</v>
      </c>
      <c r="O268" s="66"/>
      <c r="P268" s="189">
        <f>O268*H268</f>
        <v>0</v>
      </c>
      <c r="Q268" s="189">
        <v>2.64E-3</v>
      </c>
      <c r="R268" s="189">
        <f>Q268*H268</f>
        <v>0.14784</v>
      </c>
      <c r="S268" s="189">
        <v>0</v>
      </c>
      <c r="T268" s="190">
        <f>S268*H268</f>
        <v>0</v>
      </c>
      <c r="U268" s="36"/>
      <c r="V268" s="36"/>
      <c r="W268" s="36"/>
      <c r="X268" s="36"/>
      <c r="Y268" s="36"/>
      <c r="Z268" s="36"/>
      <c r="AA268" s="36"/>
      <c r="AB268" s="36"/>
      <c r="AC268" s="36"/>
      <c r="AD268" s="36"/>
      <c r="AE268" s="36"/>
      <c r="AR268" s="191" t="s">
        <v>290</v>
      </c>
      <c r="AT268" s="191" t="s">
        <v>285</v>
      </c>
      <c r="AU268" s="191" t="s">
        <v>82</v>
      </c>
      <c r="AY268" s="19" t="s">
        <v>283</v>
      </c>
      <c r="BE268" s="192">
        <f>IF(N268="základní",J268,0)</f>
        <v>0</v>
      </c>
      <c r="BF268" s="192">
        <f>IF(N268="snížená",J268,0)</f>
        <v>0</v>
      </c>
      <c r="BG268" s="192">
        <f>IF(N268="zákl. přenesená",J268,0)</f>
        <v>0</v>
      </c>
      <c r="BH268" s="192">
        <f>IF(N268="sníž. přenesená",J268,0)</f>
        <v>0</v>
      </c>
      <c r="BI268" s="192">
        <f>IF(N268="nulová",J268,0)</f>
        <v>0</v>
      </c>
      <c r="BJ268" s="19" t="s">
        <v>80</v>
      </c>
      <c r="BK268" s="192">
        <f>ROUND(I268*H268,2)</f>
        <v>0</v>
      </c>
      <c r="BL268" s="19" t="s">
        <v>290</v>
      </c>
      <c r="BM268" s="191" t="s">
        <v>5334</v>
      </c>
    </row>
    <row r="269" spans="1:65" s="2" customFormat="1" ht="11.25">
      <c r="A269" s="36"/>
      <c r="B269" s="37"/>
      <c r="C269" s="38"/>
      <c r="D269" s="193" t="s">
        <v>292</v>
      </c>
      <c r="E269" s="38"/>
      <c r="F269" s="194" t="s">
        <v>1065</v>
      </c>
      <c r="G269" s="38"/>
      <c r="H269" s="38"/>
      <c r="I269" s="195"/>
      <c r="J269" s="38"/>
      <c r="K269" s="38"/>
      <c r="L269" s="41"/>
      <c r="M269" s="196"/>
      <c r="N269" s="197"/>
      <c r="O269" s="66"/>
      <c r="P269" s="66"/>
      <c r="Q269" s="66"/>
      <c r="R269" s="66"/>
      <c r="S269" s="66"/>
      <c r="T269" s="67"/>
      <c r="U269" s="36"/>
      <c r="V269" s="36"/>
      <c r="W269" s="36"/>
      <c r="X269" s="36"/>
      <c r="Y269" s="36"/>
      <c r="Z269" s="36"/>
      <c r="AA269" s="36"/>
      <c r="AB269" s="36"/>
      <c r="AC269" s="36"/>
      <c r="AD269" s="36"/>
      <c r="AE269" s="36"/>
      <c r="AT269" s="19" t="s">
        <v>292</v>
      </c>
      <c r="AU269" s="19" t="s">
        <v>82</v>
      </c>
    </row>
    <row r="270" spans="1:65" s="15" customFormat="1" ht="11.25">
      <c r="B270" s="221"/>
      <c r="C270" s="222"/>
      <c r="D270" s="200" t="s">
        <v>294</v>
      </c>
      <c r="E270" s="223" t="s">
        <v>21</v>
      </c>
      <c r="F270" s="224" t="s">
        <v>5332</v>
      </c>
      <c r="G270" s="222"/>
      <c r="H270" s="223" t="s">
        <v>21</v>
      </c>
      <c r="I270" s="225"/>
      <c r="J270" s="222"/>
      <c r="K270" s="222"/>
      <c r="L270" s="226"/>
      <c r="M270" s="227"/>
      <c r="N270" s="228"/>
      <c r="O270" s="228"/>
      <c r="P270" s="228"/>
      <c r="Q270" s="228"/>
      <c r="R270" s="228"/>
      <c r="S270" s="228"/>
      <c r="T270" s="229"/>
      <c r="AT270" s="230" t="s">
        <v>294</v>
      </c>
      <c r="AU270" s="230" t="s">
        <v>82</v>
      </c>
      <c r="AV270" s="15" t="s">
        <v>80</v>
      </c>
      <c r="AW270" s="15" t="s">
        <v>34</v>
      </c>
      <c r="AX270" s="15" t="s">
        <v>73</v>
      </c>
      <c r="AY270" s="230" t="s">
        <v>283</v>
      </c>
    </row>
    <row r="271" spans="1:65" s="13" customFormat="1" ht="11.25">
      <c r="B271" s="198"/>
      <c r="C271" s="199"/>
      <c r="D271" s="200" t="s">
        <v>294</v>
      </c>
      <c r="E271" s="201" t="s">
        <v>21</v>
      </c>
      <c r="F271" s="202" t="s">
        <v>5335</v>
      </c>
      <c r="G271" s="199"/>
      <c r="H271" s="203">
        <v>56</v>
      </c>
      <c r="I271" s="204"/>
      <c r="J271" s="199"/>
      <c r="K271" s="199"/>
      <c r="L271" s="205"/>
      <c r="M271" s="206"/>
      <c r="N271" s="207"/>
      <c r="O271" s="207"/>
      <c r="P271" s="207"/>
      <c r="Q271" s="207"/>
      <c r="R271" s="207"/>
      <c r="S271" s="207"/>
      <c r="T271" s="208"/>
      <c r="AT271" s="209" t="s">
        <v>294</v>
      </c>
      <c r="AU271" s="209" t="s">
        <v>82</v>
      </c>
      <c r="AV271" s="13" t="s">
        <v>82</v>
      </c>
      <c r="AW271" s="13" t="s">
        <v>34</v>
      </c>
      <c r="AX271" s="13" t="s">
        <v>73</v>
      </c>
      <c r="AY271" s="209" t="s">
        <v>283</v>
      </c>
    </row>
    <row r="272" spans="1:65" s="14" customFormat="1" ht="11.25">
      <c r="B272" s="210"/>
      <c r="C272" s="211"/>
      <c r="D272" s="200" t="s">
        <v>294</v>
      </c>
      <c r="E272" s="212" t="s">
        <v>21</v>
      </c>
      <c r="F272" s="213" t="s">
        <v>296</v>
      </c>
      <c r="G272" s="211"/>
      <c r="H272" s="214">
        <v>56</v>
      </c>
      <c r="I272" s="215"/>
      <c r="J272" s="211"/>
      <c r="K272" s="211"/>
      <c r="L272" s="216"/>
      <c r="M272" s="217"/>
      <c r="N272" s="218"/>
      <c r="O272" s="218"/>
      <c r="P272" s="218"/>
      <c r="Q272" s="218"/>
      <c r="R272" s="218"/>
      <c r="S272" s="218"/>
      <c r="T272" s="219"/>
      <c r="AT272" s="220" t="s">
        <v>294</v>
      </c>
      <c r="AU272" s="220" t="s">
        <v>82</v>
      </c>
      <c r="AV272" s="14" t="s">
        <v>102</v>
      </c>
      <c r="AW272" s="14" t="s">
        <v>34</v>
      </c>
      <c r="AX272" s="14" t="s">
        <v>80</v>
      </c>
      <c r="AY272" s="220" t="s">
        <v>283</v>
      </c>
    </row>
    <row r="273" spans="1:65" s="2" customFormat="1" ht="16.5" customHeight="1">
      <c r="A273" s="36"/>
      <c r="B273" s="37"/>
      <c r="C273" s="180" t="s">
        <v>450</v>
      </c>
      <c r="D273" s="180" t="s">
        <v>285</v>
      </c>
      <c r="E273" s="181" t="s">
        <v>1067</v>
      </c>
      <c r="F273" s="182" t="s">
        <v>1068</v>
      </c>
      <c r="G273" s="183" t="s">
        <v>288</v>
      </c>
      <c r="H273" s="184">
        <v>56</v>
      </c>
      <c r="I273" s="185"/>
      <c r="J273" s="186">
        <f>ROUND(I273*H273,2)</f>
        <v>0</v>
      </c>
      <c r="K273" s="182" t="s">
        <v>289</v>
      </c>
      <c r="L273" s="41"/>
      <c r="M273" s="187" t="s">
        <v>21</v>
      </c>
      <c r="N273" s="188" t="s">
        <v>44</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290</v>
      </c>
      <c r="AT273" s="191" t="s">
        <v>285</v>
      </c>
      <c r="AU273" s="191" t="s">
        <v>82</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290</v>
      </c>
      <c r="BM273" s="191" t="s">
        <v>5336</v>
      </c>
    </row>
    <row r="274" spans="1:65" s="2" customFormat="1" ht="11.25">
      <c r="A274" s="36"/>
      <c r="B274" s="37"/>
      <c r="C274" s="38"/>
      <c r="D274" s="193" t="s">
        <v>292</v>
      </c>
      <c r="E274" s="38"/>
      <c r="F274" s="194" t="s">
        <v>1070</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292</v>
      </c>
      <c r="AU274" s="19" t="s">
        <v>82</v>
      </c>
    </row>
    <row r="275" spans="1:65" s="13" customFormat="1" ht="11.25">
      <c r="B275" s="198"/>
      <c r="C275" s="199"/>
      <c r="D275" s="200" t="s">
        <v>294</v>
      </c>
      <c r="E275" s="201" t="s">
        <v>21</v>
      </c>
      <c r="F275" s="202" t="s">
        <v>5337</v>
      </c>
      <c r="G275" s="199"/>
      <c r="H275" s="203">
        <v>56</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4" customFormat="1" ht="11.25">
      <c r="B276" s="210"/>
      <c r="C276" s="211"/>
      <c r="D276" s="200" t="s">
        <v>294</v>
      </c>
      <c r="E276" s="212" t="s">
        <v>21</v>
      </c>
      <c r="F276" s="213" t="s">
        <v>296</v>
      </c>
      <c r="G276" s="211"/>
      <c r="H276" s="214">
        <v>56</v>
      </c>
      <c r="I276" s="215"/>
      <c r="J276" s="211"/>
      <c r="K276" s="211"/>
      <c r="L276" s="216"/>
      <c r="M276" s="217"/>
      <c r="N276" s="218"/>
      <c r="O276" s="218"/>
      <c r="P276" s="218"/>
      <c r="Q276" s="218"/>
      <c r="R276" s="218"/>
      <c r="S276" s="218"/>
      <c r="T276" s="219"/>
      <c r="AT276" s="220" t="s">
        <v>294</v>
      </c>
      <c r="AU276" s="220" t="s">
        <v>82</v>
      </c>
      <c r="AV276" s="14" t="s">
        <v>102</v>
      </c>
      <c r="AW276" s="14" t="s">
        <v>34</v>
      </c>
      <c r="AX276" s="14" t="s">
        <v>80</v>
      </c>
      <c r="AY276" s="220" t="s">
        <v>283</v>
      </c>
    </row>
    <row r="277" spans="1:65" s="2" customFormat="1" ht="16.5" customHeight="1">
      <c r="A277" s="36"/>
      <c r="B277" s="37"/>
      <c r="C277" s="180" t="s">
        <v>458</v>
      </c>
      <c r="D277" s="180" t="s">
        <v>285</v>
      </c>
      <c r="E277" s="181" t="s">
        <v>1072</v>
      </c>
      <c r="F277" s="182" t="s">
        <v>1073</v>
      </c>
      <c r="G277" s="183" t="s">
        <v>473</v>
      </c>
      <c r="H277" s="184">
        <v>1.4</v>
      </c>
      <c r="I277" s="185"/>
      <c r="J277" s="186">
        <f>ROUND(I277*H277,2)</f>
        <v>0</v>
      </c>
      <c r="K277" s="182" t="s">
        <v>289</v>
      </c>
      <c r="L277" s="41"/>
      <c r="M277" s="187" t="s">
        <v>21</v>
      </c>
      <c r="N277" s="188" t="s">
        <v>44</v>
      </c>
      <c r="O277" s="66"/>
      <c r="P277" s="189">
        <f>O277*H277</f>
        <v>0</v>
      </c>
      <c r="Q277" s="189">
        <v>1.0606199999999999</v>
      </c>
      <c r="R277" s="189">
        <f>Q277*H277</f>
        <v>1.4848679999999999</v>
      </c>
      <c r="S277" s="189">
        <v>0</v>
      </c>
      <c r="T277" s="190">
        <f>S277*H277</f>
        <v>0</v>
      </c>
      <c r="U277" s="36"/>
      <c r="V277" s="36"/>
      <c r="W277" s="36"/>
      <c r="X277" s="36"/>
      <c r="Y277" s="36"/>
      <c r="Z277" s="36"/>
      <c r="AA277" s="36"/>
      <c r="AB277" s="36"/>
      <c r="AC277" s="36"/>
      <c r="AD277" s="36"/>
      <c r="AE277" s="36"/>
      <c r="AR277" s="191" t="s">
        <v>290</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290</v>
      </c>
      <c r="BM277" s="191" t="s">
        <v>5338</v>
      </c>
    </row>
    <row r="278" spans="1:65" s="2" customFormat="1" ht="11.25">
      <c r="A278" s="36"/>
      <c r="B278" s="37"/>
      <c r="C278" s="38"/>
      <c r="D278" s="193" t="s">
        <v>292</v>
      </c>
      <c r="E278" s="38"/>
      <c r="F278" s="194" t="s">
        <v>1075</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292</v>
      </c>
      <c r="AU278" s="19" t="s">
        <v>82</v>
      </c>
    </row>
    <row r="279" spans="1:65" s="2" customFormat="1" ht="19.5">
      <c r="A279" s="36"/>
      <c r="B279" s="37"/>
      <c r="C279" s="38"/>
      <c r="D279" s="200" t="s">
        <v>436</v>
      </c>
      <c r="E279" s="38"/>
      <c r="F279" s="231" t="s">
        <v>1539</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436</v>
      </c>
      <c r="AU279" s="19" t="s">
        <v>82</v>
      </c>
    </row>
    <row r="280" spans="1:65" s="13" customFormat="1" ht="11.25">
      <c r="B280" s="198"/>
      <c r="C280" s="199"/>
      <c r="D280" s="200" t="s">
        <v>294</v>
      </c>
      <c r="E280" s="201" t="s">
        <v>21</v>
      </c>
      <c r="F280" s="202" t="s">
        <v>5339</v>
      </c>
      <c r="G280" s="199"/>
      <c r="H280" s="203">
        <v>1.4</v>
      </c>
      <c r="I280" s="204"/>
      <c r="J280" s="199"/>
      <c r="K280" s="199"/>
      <c r="L280" s="205"/>
      <c r="M280" s="206"/>
      <c r="N280" s="207"/>
      <c r="O280" s="207"/>
      <c r="P280" s="207"/>
      <c r="Q280" s="207"/>
      <c r="R280" s="207"/>
      <c r="S280" s="207"/>
      <c r="T280" s="208"/>
      <c r="AT280" s="209" t="s">
        <v>294</v>
      </c>
      <c r="AU280" s="209" t="s">
        <v>82</v>
      </c>
      <c r="AV280" s="13" t="s">
        <v>82</v>
      </c>
      <c r="AW280" s="13" t="s">
        <v>34</v>
      </c>
      <c r="AX280" s="13" t="s">
        <v>73</v>
      </c>
      <c r="AY280" s="209" t="s">
        <v>283</v>
      </c>
    </row>
    <row r="281" spans="1:65" s="14" customFormat="1" ht="11.25">
      <c r="B281" s="210"/>
      <c r="C281" s="211"/>
      <c r="D281" s="200" t="s">
        <v>294</v>
      </c>
      <c r="E281" s="212" t="s">
        <v>21</v>
      </c>
      <c r="F281" s="213" t="s">
        <v>296</v>
      </c>
      <c r="G281" s="211"/>
      <c r="H281" s="214">
        <v>1.4</v>
      </c>
      <c r="I281" s="215"/>
      <c r="J281" s="211"/>
      <c r="K281" s="211"/>
      <c r="L281" s="216"/>
      <c r="M281" s="217"/>
      <c r="N281" s="218"/>
      <c r="O281" s="218"/>
      <c r="P281" s="218"/>
      <c r="Q281" s="218"/>
      <c r="R281" s="218"/>
      <c r="S281" s="218"/>
      <c r="T281" s="219"/>
      <c r="AT281" s="220" t="s">
        <v>294</v>
      </c>
      <c r="AU281" s="220" t="s">
        <v>82</v>
      </c>
      <c r="AV281" s="14" t="s">
        <v>102</v>
      </c>
      <c r="AW281" s="14" t="s">
        <v>34</v>
      </c>
      <c r="AX281" s="14" t="s">
        <v>80</v>
      </c>
      <c r="AY281" s="220" t="s">
        <v>283</v>
      </c>
    </row>
    <row r="282" spans="1:65" s="12" customFormat="1" ht="22.9" customHeight="1">
      <c r="B282" s="164"/>
      <c r="C282" s="165"/>
      <c r="D282" s="166" t="s">
        <v>72</v>
      </c>
      <c r="E282" s="178" t="s">
        <v>102</v>
      </c>
      <c r="F282" s="178" t="s">
        <v>1100</v>
      </c>
      <c r="G282" s="165"/>
      <c r="H282" s="165"/>
      <c r="I282" s="168"/>
      <c r="J282" s="179">
        <f>BK282</f>
        <v>0</v>
      </c>
      <c r="K282" s="165"/>
      <c r="L282" s="170"/>
      <c r="M282" s="171"/>
      <c r="N282" s="172"/>
      <c r="O282" s="172"/>
      <c r="P282" s="173">
        <f>SUM(P283:P360)</f>
        <v>0</v>
      </c>
      <c r="Q282" s="172"/>
      <c r="R282" s="173">
        <f>SUM(R283:R360)</f>
        <v>72.709229100000002</v>
      </c>
      <c r="S282" s="172"/>
      <c r="T282" s="174">
        <f>SUM(T283:T360)</f>
        <v>0</v>
      </c>
      <c r="AR282" s="175" t="s">
        <v>80</v>
      </c>
      <c r="AT282" s="176" t="s">
        <v>72</v>
      </c>
      <c r="AU282" s="176" t="s">
        <v>80</v>
      </c>
      <c r="AY282" s="175" t="s">
        <v>283</v>
      </c>
      <c r="BK282" s="177">
        <f>SUM(BK283:BK360)</f>
        <v>0</v>
      </c>
    </row>
    <row r="283" spans="1:65" s="2" customFormat="1" ht="24.2" customHeight="1">
      <c r="A283" s="36"/>
      <c r="B283" s="37"/>
      <c r="C283" s="180" t="s">
        <v>464</v>
      </c>
      <c r="D283" s="180" t="s">
        <v>285</v>
      </c>
      <c r="E283" s="181" t="s">
        <v>5340</v>
      </c>
      <c r="F283" s="182" t="s">
        <v>5341</v>
      </c>
      <c r="G283" s="183" t="s">
        <v>288</v>
      </c>
      <c r="H283" s="184">
        <v>11.96</v>
      </c>
      <c r="I283" s="185"/>
      <c r="J283" s="186">
        <f>ROUND(I283*H283,2)</f>
        <v>0</v>
      </c>
      <c r="K283" s="182" t="s">
        <v>289</v>
      </c>
      <c r="L283" s="41"/>
      <c r="M283" s="187" t="s">
        <v>21</v>
      </c>
      <c r="N283" s="188" t="s">
        <v>44</v>
      </c>
      <c r="O283" s="66"/>
      <c r="P283" s="189">
        <f>O283*H283</f>
        <v>0</v>
      </c>
      <c r="Q283" s="189">
        <v>0.36276999999999998</v>
      </c>
      <c r="R283" s="189">
        <f>Q283*H283</f>
        <v>4.3387292000000004</v>
      </c>
      <c r="S283" s="189">
        <v>0</v>
      </c>
      <c r="T283" s="190">
        <f>S283*H283</f>
        <v>0</v>
      </c>
      <c r="U283" s="36"/>
      <c r="V283" s="36"/>
      <c r="W283" s="36"/>
      <c r="X283" s="36"/>
      <c r="Y283" s="36"/>
      <c r="Z283" s="36"/>
      <c r="AA283" s="36"/>
      <c r="AB283" s="36"/>
      <c r="AC283" s="36"/>
      <c r="AD283" s="36"/>
      <c r="AE283" s="36"/>
      <c r="AR283" s="191" t="s">
        <v>290</v>
      </c>
      <c r="AT283" s="191" t="s">
        <v>285</v>
      </c>
      <c r="AU283" s="191" t="s">
        <v>82</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290</v>
      </c>
      <c r="BM283" s="191" t="s">
        <v>5342</v>
      </c>
    </row>
    <row r="284" spans="1:65" s="2" customFormat="1" ht="11.25">
      <c r="A284" s="36"/>
      <c r="B284" s="37"/>
      <c r="C284" s="38"/>
      <c r="D284" s="193" t="s">
        <v>292</v>
      </c>
      <c r="E284" s="38"/>
      <c r="F284" s="194" t="s">
        <v>5343</v>
      </c>
      <c r="G284" s="38"/>
      <c r="H284" s="38"/>
      <c r="I284" s="195"/>
      <c r="J284" s="38"/>
      <c r="K284" s="38"/>
      <c r="L284" s="41"/>
      <c r="M284" s="196"/>
      <c r="N284" s="197"/>
      <c r="O284" s="66"/>
      <c r="P284" s="66"/>
      <c r="Q284" s="66"/>
      <c r="R284" s="66"/>
      <c r="S284" s="66"/>
      <c r="T284" s="67"/>
      <c r="U284" s="36"/>
      <c r="V284" s="36"/>
      <c r="W284" s="36"/>
      <c r="X284" s="36"/>
      <c r="Y284" s="36"/>
      <c r="Z284" s="36"/>
      <c r="AA284" s="36"/>
      <c r="AB284" s="36"/>
      <c r="AC284" s="36"/>
      <c r="AD284" s="36"/>
      <c r="AE284" s="36"/>
      <c r="AT284" s="19" t="s">
        <v>292</v>
      </c>
      <c r="AU284" s="19" t="s">
        <v>82</v>
      </c>
    </row>
    <row r="285" spans="1:65" s="13" customFormat="1" ht="11.25">
      <c r="B285" s="198"/>
      <c r="C285" s="199"/>
      <c r="D285" s="200" t="s">
        <v>294</v>
      </c>
      <c r="E285" s="201" t="s">
        <v>21</v>
      </c>
      <c r="F285" s="202" t="s">
        <v>5344</v>
      </c>
      <c r="G285" s="199"/>
      <c r="H285" s="203">
        <v>11.96</v>
      </c>
      <c r="I285" s="204"/>
      <c r="J285" s="199"/>
      <c r="K285" s="199"/>
      <c r="L285" s="205"/>
      <c r="M285" s="206"/>
      <c r="N285" s="207"/>
      <c r="O285" s="207"/>
      <c r="P285" s="207"/>
      <c r="Q285" s="207"/>
      <c r="R285" s="207"/>
      <c r="S285" s="207"/>
      <c r="T285" s="208"/>
      <c r="AT285" s="209" t="s">
        <v>294</v>
      </c>
      <c r="AU285" s="209" t="s">
        <v>82</v>
      </c>
      <c r="AV285" s="13" t="s">
        <v>82</v>
      </c>
      <c r="AW285" s="13" t="s">
        <v>34</v>
      </c>
      <c r="AX285" s="13" t="s">
        <v>73</v>
      </c>
      <c r="AY285" s="209" t="s">
        <v>283</v>
      </c>
    </row>
    <row r="286" spans="1:65" s="14" customFormat="1" ht="11.25">
      <c r="B286" s="210"/>
      <c r="C286" s="211"/>
      <c r="D286" s="200" t="s">
        <v>294</v>
      </c>
      <c r="E286" s="212" t="s">
        <v>21</v>
      </c>
      <c r="F286" s="213" t="s">
        <v>296</v>
      </c>
      <c r="G286" s="211"/>
      <c r="H286" s="214">
        <v>11.96</v>
      </c>
      <c r="I286" s="215"/>
      <c r="J286" s="211"/>
      <c r="K286" s="211"/>
      <c r="L286" s="216"/>
      <c r="M286" s="217"/>
      <c r="N286" s="218"/>
      <c r="O286" s="218"/>
      <c r="P286" s="218"/>
      <c r="Q286" s="218"/>
      <c r="R286" s="218"/>
      <c r="S286" s="218"/>
      <c r="T286" s="219"/>
      <c r="AT286" s="220" t="s">
        <v>294</v>
      </c>
      <c r="AU286" s="220" t="s">
        <v>82</v>
      </c>
      <c r="AV286" s="14" t="s">
        <v>102</v>
      </c>
      <c r="AW286" s="14" t="s">
        <v>34</v>
      </c>
      <c r="AX286" s="14" t="s">
        <v>80</v>
      </c>
      <c r="AY286" s="220" t="s">
        <v>283</v>
      </c>
    </row>
    <row r="287" spans="1:65" s="2" customFormat="1" ht="24.2" customHeight="1">
      <c r="A287" s="36"/>
      <c r="B287" s="37"/>
      <c r="C287" s="180" t="s">
        <v>470</v>
      </c>
      <c r="D287" s="180" t="s">
        <v>285</v>
      </c>
      <c r="E287" s="181" t="s">
        <v>1101</v>
      </c>
      <c r="F287" s="182" t="s">
        <v>1102</v>
      </c>
      <c r="G287" s="183" t="s">
        <v>288</v>
      </c>
      <c r="H287" s="184">
        <v>174.83</v>
      </c>
      <c r="I287" s="185"/>
      <c r="J287" s="186">
        <f>ROUND(I287*H287,2)</f>
        <v>0</v>
      </c>
      <c r="K287" s="182" t="s">
        <v>289</v>
      </c>
      <c r="L287" s="41"/>
      <c r="M287" s="187" t="s">
        <v>21</v>
      </c>
      <c r="N287" s="188" t="s">
        <v>44</v>
      </c>
      <c r="O287" s="66"/>
      <c r="P287" s="189">
        <f>O287*H287</f>
        <v>0</v>
      </c>
      <c r="Q287" s="189">
        <v>0.28048000000000001</v>
      </c>
      <c r="R287" s="189">
        <f>Q287*H287</f>
        <v>49.036318400000006</v>
      </c>
      <c r="S287" s="189">
        <v>0</v>
      </c>
      <c r="T287" s="190">
        <f>S287*H287</f>
        <v>0</v>
      </c>
      <c r="U287" s="36"/>
      <c r="V287" s="36"/>
      <c r="W287" s="36"/>
      <c r="X287" s="36"/>
      <c r="Y287" s="36"/>
      <c r="Z287" s="36"/>
      <c r="AA287" s="36"/>
      <c r="AB287" s="36"/>
      <c r="AC287" s="36"/>
      <c r="AD287" s="36"/>
      <c r="AE287" s="36"/>
      <c r="AR287" s="191" t="s">
        <v>290</v>
      </c>
      <c r="AT287" s="191" t="s">
        <v>285</v>
      </c>
      <c r="AU287" s="191" t="s">
        <v>82</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290</v>
      </c>
      <c r="BM287" s="191" t="s">
        <v>5345</v>
      </c>
    </row>
    <row r="288" spans="1:65" s="2" customFormat="1" ht="11.25">
      <c r="A288" s="36"/>
      <c r="B288" s="37"/>
      <c r="C288" s="38"/>
      <c r="D288" s="193" t="s">
        <v>292</v>
      </c>
      <c r="E288" s="38"/>
      <c r="F288" s="194" t="s">
        <v>1104</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292</v>
      </c>
      <c r="AU288" s="19" t="s">
        <v>82</v>
      </c>
    </row>
    <row r="289" spans="1:65" s="15" customFormat="1" ht="11.25">
      <c r="B289" s="221"/>
      <c r="C289" s="222"/>
      <c r="D289" s="200" t="s">
        <v>294</v>
      </c>
      <c r="E289" s="223" t="s">
        <v>21</v>
      </c>
      <c r="F289" s="224" t="s">
        <v>5346</v>
      </c>
      <c r="G289" s="222"/>
      <c r="H289" s="223" t="s">
        <v>21</v>
      </c>
      <c r="I289" s="225"/>
      <c r="J289" s="222"/>
      <c r="K289" s="222"/>
      <c r="L289" s="226"/>
      <c r="M289" s="227"/>
      <c r="N289" s="228"/>
      <c r="O289" s="228"/>
      <c r="P289" s="228"/>
      <c r="Q289" s="228"/>
      <c r="R289" s="228"/>
      <c r="S289" s="228"/>
      <c r="T289" s="229"/>
      <c r="AT289" s="230" t="s">
        <v>294</v>
      </c>
      <c r="AU289" s="230" t="s">
        <v>82</v>
      </c>
      <c r="AV289" s="15" t="s">
        <v>80</v>
      </c>
      <c r="AW289" s="15" t="s">
        <v>34</v>
      </c>
      <c r="AX289" s="15" t="s">
        <v>73</v>
      </c>
      <c r="AY289" s="230" t="s">
        <v>283</v>
      </c>
    </row>
    <row r="290" spans="1:65" s="13" customFormat="1" ht="11.25">
      <c r="B290" s="198"/>
      <c r="C290" s="199"/>
      <c r="D290" s="200" t="s">
        <v>294</v>
      </c>
      <c r="E290" s="201" t="s">
        <v>21</v>
      </c>
      <c r="F290" s="202" t="s">
        <v>5347</v>
      </c>
      <c r="G290" s="199"/>
      <c r="H290" s="203">
        <v>171.215</v>
      </c>
      <c r="I290" s="204"/>
      <c r="J290" s="199"/>
      <c r="K290" s="199"/>
      <c r="L290" s="205"/>
      <c r="M290" s="206"/>
      <c r="N290" s="207"/>
      <c r="O290" s="207"/>
      <c r="P290" s="207"/>
      <c r="Q290" s="207"/>
      <c r="R290" s="207"/>
      <c r="S290" s="207"/>
      <c r="T290" s="208"/>
      <c r="AT290" s="209" t="s">
        <v>294</v>
      </c>
      <c r="AU290" s="209" t="s">
        <v>82</v>
      </c>
      <c r="AV290" s="13" t="s">
        <v>82</v>
      </c>
      <c r="AW290" s="13" t="s">
        <v>34</v>
      </c>
      <c r="AX290" s="13" t="s">
        <v>73</v>
      </c>
      <c r="AY290" s="209" t="s">
        <v>283</v>
      </c>
    </row>
    <row r="291" spans="1:65" s="13" customFormat="1" ht="11.25">
      <c r="B291" s="198"/>
      <c r="C291" s="199"/>
      <c r="D291" s="200" t="s">
        <v>294</v>
      </c>
      <c r="E291" s="201" t="s">
        <v>21</v>
      </c>
      <c r="F291" s="202" t="s">
        <v>5348</v>
      </c>
      <c r="G291" s="199"/>
      <c r="H291" s="203">
        <v>-31.184999999999999</v>
      </c>
      <c r="I291" s="204"/>
      <c r="J291" s="199"/>
      <c r="K291" s="199"/>
      <c r="L291" s="205"/>
      <c r="M291" s="206"/>
      <c r="N291" s="207"/>
      <c r="O291" s="207"/>
      <c r="P291" s="207"/>
      <c r="Q291" s="207"/>
      <c r="R291" s="207"/>
      <c r="S291" s="207"/>
      <c r="T291" s="208"/>
      <c r="AT291" s="209" t="s">
        <v>294</v>
      </c>
      <c r="AU291" s="209" t="s">
        <v>82</v>
      </c>
      <c r="AV291" s="13" t="s">
        <v>82</v>
      </c>
      <c r="AW291" s="13" t="s">
        <v>34</v>
      </c>
      <c r="AX291" s="13" t="s">
        <v>73</v>
      </c>
      <c r="AY291" s="209" t="s">
        <v>283</v>
      </c>
    </row>
    <row r="292" spans="1:65" s="13" customFormat="1" ht="11.25">
      <c r="B292" s="198"/>
      <c r="C292" s="199"/>
      <c r="D292" s="200" t="s">
        <v>294</v>
      </c>
      <c r="E292" s="201" t="s">
        <v>21</v>
      </c>
      <c r="F292" s="202" t="s">
        <v>5349</v>
      </c>
      <c r="G292" s="199"/>
      <c r="H292" s="203">
        <v>19.8</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4" customFormat="1" ht="11.25">
      <c r="B293" s="210"/>
      <c r="C293" s="211"/>
      <c r="D293" s="200" t="s">
        <v>294</v>
      </c>
      <c r="E293" s="212" t="s">
        <v>21</v>
      </c>
      <c r="F293" s="213" t="s">
        <v>296</v>
      </c>
      <c r="G293" s="211"/>
      <c r="H293" s="214">
        <v>159.83000000000001</v>
      </c>
      <c r="I293" s="215"/>
      <c r="J293" s="211"/>
      <c r="K293" s="211"/>
      <c r="L293" s="216"/>
      <c r="M293" s="217"/>
      <c r="N293" s="218"/>
      <c r="O293" s="218"/>
      <c r="P293" s="218"/>
      <c r="Q293" s="218"/>
      <c r="R293" s="218"/>
      <c r="S293" s="218"/>
      <c r="T293" s="219"/>
      <c r="AT293" s="220" t="s">
        <v>294</v>
      </c>
      <c r="AU293" s="220" t="s">
        <v>82</v>
      </c>
      <c r="AV293" s="14" t="s">
        <v>102</v>
      </c>
      <c r="AW293" s="14" t="s">
        <v>34</v>
      </c>
      <c r="AX293" s="14" t="s">
        <v>73</v>
      </c>
      <c r="AY293" s="220" t="s">
        <v>283</v>
      </c>
    </row>
    <row r="294" spans="1:65" s="13" customFormat="1" ht="11.25">
      <c r="B294" s="198"/>
      <c r="C294" s="199"/>
      <c r="D294" s="200" t="s">
        <v>294</v>
      </c>
      <c r="E294" s="201" t="s">
        <v>21</v>
      </c>
      <c r="F294" s="202" t="s">
        <v>8</v>
      </c>
      <c r="G294" s="199"/>
      <c r="H294" s="203">
        <v>15</v>
      </c>
      <c r="I294" s="204"/>
      <c r="J294" s="199"/>
      <c r="K294" s="199"/>
      <c r="L294" s="205"/>
      <c r="M294" s="206"/>
      <c r="N294" s="207"/>
      <c r="O294" s="207"/>
      <c r="P294" s="207"/>
      <c r="Q294" s="207"/>
      <c r="R294" s="207"/>
      <c r="S294" s="207"/>
      <c r="T294" s="208"/>
      <c r="AT294" s="209" t="s">
        <v>294</v>
      </c>
      <c r="AU294" s="209" t="s">
        <v>82</v>
      </c>
      <c r="AV294" s="13" t="s">
        <v>82</v>
      </c>
      <c r="AW294" s="13" t="s">
        <v>34</v>
      </c>
      <c r="AX294" s="13" t="s">
        <v>73</v>
      </c>
      <c r="AY294" s="209" t="s">
        <v>283</v>
      </c>
    </row>
    <row r="295" spans="1:65" s="16" customFormat="1" ht="11.25">
      <c r="B295" s="232"/>
      <c r="C295" s="233"/>
      <c r="D295" s="200" t="s">
        <v>294</v>
      </c>
      <c r="E295" s="234" t="s">
        <v>21</v>
      </c>
      <c r="F295" s="235" t="s">
        <v>442</v>
      </c>
      <c r="G295" s="233"/>
      <c r="H295" s="236">
        <v>174.83</v>
      </c>
      <c r="I295" s="237"/>
      <c r="J295" s="233"/>
      <c r="K295" s="233"/>
      <c r="L295" s="238"/>
      <c r="M295" s="239"/>
      <c r="N295" s="240"/>
      <c r="O295" s="240"/>
      <c r="P295" s="240"/>
      <c r="Q295" s="240"/>
      <c r="R295" s="240"/>
      <c r="S295" s="240"/>
      <c r="T295" s="241"/>
      <c r="AT295" s="242" t="s">
        <v>294</v>
      </c>
      <c r="AU295" s="242" t="s">
        <v>82</v>
      </c>
      <c r="AV295" s="16" t="s">
        <v>290</v>
      </c>
      <c r="AW295" s="16" t="s">
        <v>34</v>
      </c>
      <c r="AX295" s="16" t="s">
        <v>80</v>
      </c>
      <c r="AY295" s="242" t="s">
        <v>283</v>
      </c>
    </row>
    <row r="296" spans="1:65" s="2" customFormat="1" ht="24.2" customHeight="1">
      <c r="A296" s="36"/>
      <c r="B296" s="37"/>
      <c r="C296" s="180" t="s">
        <v>477</v>
      </c>
      <c r="D296" s="180" t="s">
        <v>285</v>
      </c>
      <c r="E296" s="181" t="s">
        <v>1135</v>
      </c>
      <c r="F296" s="182" t="s">
        <v>1136</v>
      </c>
      <c r="G296" s="183" t="s">
        <v>473</v>
      </c>
      <c r="H296" s="184">
        <v>0.126</v>
      </c>
      <c r="I296" s="185"/>
      <c r="J296" s="186">
        <f>ROUND(I296*H296,2)</f>
        <v>0</v>
      </c>
      <c r="K296" s="182" t="s">
        <v>289</v>
      </c>
      <c r="L296" s="41"/>
      <c r="M296" s="187" t="s">
        <v>21</v>
      </c>
      <c r="N296" s="188" t="s">
        <v>44</v>
      </c>
      <c r="O296" s="66"/>
      <c r="P296" s="189">
        <f>O296*H296</f>
        <v>0</v>
      </c>
      <c r="Q296" s="189">
        <v>1.04922</v>
      </c>
      <c r="R296" s="189">
        <f>Q296*H296</f>
        <v>0.13220171999999999</v>
      </c>
      <c r="S296" s="189">
        <v>0</v>
      </c>
      <c r="T296" s="190">
        <f>S296*H296</f>
        <v>0</v>
      </c>
      <c r="U296" s="36"/>
      <c r="V296" s="36"/>
      <c r="W296" s="36"/>
      <c r="X296" s="36"/>
      <c r="Y296" s="36"/>
      <c r="Z296" s="36"/>
      <c r="AA296" s="36"/>
      <c r="AB296" s="36"/>
      <c r="AC296" s="36"/>
      <c r="AD296" s="36"/>
      <c r="AE296" s="36"/>
      <c r="AR296" s="191" t="s">
        <v>290</v>
      </c>
      <c r="AT296" s="191" t="s">
        <v>285</v>
      </c>
      <c r="AU296" s="191" t="s">
        <v>82</v>
      </c>
      <c r="AY296" s="19" t="s">
        <v>283</v>
      </c>
      <c r="BE296" s="192">
        <f>IF(N296="základní",J296,0)</f>
        <v>0</v>
      </c>
      <c r="BF296" s="192">
        <f>IF(N296="snížená",J296,0)</f>
        <v>0</v>
      </c>
      <c r="BG296" s="192">
        <f>IF(N296="zákl. přenesená",J296,0)</f>
        <v>0</v>
      </c>
      <c r="BH296" s="192">
        <f>IF(N296="sníž. přenesená",J296,0)</f>
        <v>0</v>
      </c>
      <c r="BI296" s="192">
        <f>IF(N296="nulová",J296,0)</f>
        <v>0</v>
      </c>
      <c r="BJ296" s="19" t="s">
        <v>80</v>
      </c>
      <c r="BK296" s="192">
        <f>ROUND(I296*H296,2)</f>
        <v>0</v>
      </c>
      <c r="BL296" s="19" t="s">
        <v>290</v>
      </c>
      <c r="BM296" s="191" t="s">
        <v>5350</v>
      </c>
    </row>
    <row r="297" spans="1:65" s="2" customFormat="1" ht="11.25">
      <c r="A297" s="36"/>
      <c r="B297" s="37"/>
      <c r="C297" s="38"/>
      <c r="D297" s="193" t="s">
        <v>292</v>
      </c>
      <c r="E297" s="38"/>
      <c r="F297" s="194" t="s">
        <v>1138</v>
      </c>
      <c r="G297" s="38"/>
      <c r="H297" s="38"/>
      <c r="I297" s="195"/>
      <c r="J297" s="38"/>
      <c r="K297" s="38"/>
      <c r="L297" s="41"/>
      <c r="M297" s="196"/>
      <c r="N297" s="197"/>
      <c r="O297" s="66"/>
      <c r="P297" s="66"/>
      <c r="Q297" s="66"/>
      <c r="R297" s="66"/>
      <c r="S297" s="66"/>
      <c r="T297" s="67"/>
      <c r="U297" s="36"/>
      <c r="V297" s="36"/>
      <c r="W297" s="36"/>
      <c r="X297" s="36"/>
      <c r="Y297" s="36"/>
      <c r="Z297" s="36"/>
      <c r="AA297" s="36"/>
      <c r="AB297" s="36"/>
      <c r="AC297" s="36"/>
      <c r="AD297" s="36"/>
      <c r="AE297" s="36"/>
      <c r="AT297" s="19" t="s">
        <v>292</v>
      </c>
      <c r="AU297" s="19" t="s">
        <v>82</v>
      </c>
    </row>
    <row r="298" spans="1:65" s="2" customFormat="1" ht="19.5">
      <c r="A298" s="36"/>
      <c r="B298" s="37"/>
      <c r="C298" s="38"/>
      <c r="D298" s="200" t="s">
        <v>436</v>
      </c>
      <c r="E298" s="38"/>
      <c r="F298" s="231" t="s">
        <v>1539</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436</v>
      </c>
      <c r="AU298" s="19" t="s">
        <v>82</v>
      </c>
    </row>
    <row r="299" spans="1:65" s="13" customFormat="1" ht="11.25">
      <c r="B299" s="198"/>
      <c r="C299" s="199"/>
      <c r="D299" s="200" t="s">
        <v>294</v>
      </c>
      <c r="E299" s="201" t="s">
        <v>21</v>
      </c>
      <c r="F299" s="202" t="s">
        <v>5351</v>
      </c>
      <c r="G299" s="199"/>
      <c r="H299" s="203">
        <v>0.126</v>
      </c>
      <c r="I299" s="204"/>
      <c r="J299" s="199"/>
      <c r="K299" s="199"/>
      <c r="L299" s="205"/>
      <c r="M299" s="206"/>
      <c r="N299" s="207"/>
      <c r="O299" s="207"/>
      <c r="P299" s="207"/>
      <c r="Q299" s="207"/>
      <c r="R299" s="207"/>
      <c r="S299" s="207"/>
      <c r="T299" s="208"/>
      <c r="AT299" s="209" t="s">
        <v>294</v>
      </c>
      <c r="AU299" s="209" t="s">
        <v>82</v>
      </c>
      <c r="AV299" s="13" t="s">
        <v>82</v>
      </c>
      <c r="AW299" s="13" t="s">
        <v>34</v>
      </c>
      <c r="AX299" s="13" t="s">
        <v>73</v>
      </c>
      <c r="AY299" s="209" t="s">
        <v>283</v>
      </c>
    </row>
    <row r="300" spans="1:65" s="14" customFormat="1" ht="11.25">
      <c r="B300" s="210"/>
      <c r="C300" s="211"/>
      <c r="D300" s="200" t="s">
        <v>294</v>
      </c>
      <c r="E300" s="212" t="s">
        <v>21</v>
      </c>
      <c r="F300" s="213" t="s">
        <v>296</v>
      </c>
      <c r="G300" s="211"/>
      <c r="H300" s="214">
        <v>0.126</v>
      </c>
      <c r="I300" s="215"/>
      <c r="J300" s="211"/>
      <c r="K300" s="211"/>
      <c r="L300" s="216"/>
      <c r="M300" s="217"/>
      <c r="N300" s="218"/>
      <c r="O300" s="218"/>
      <c r="P300" s="218"/>
      <c r="Q300" s="218"/>
      <c r="R300" s="218"/>
      <c r="S300" s="218"/>
      <c r="T300" s="219"/>
      <c r="AT300" s="220" t="s">
        <v>294</v>
      </c>
      <c r="AU300" s="220" t="s">
        <v>82</v>
      </c>
      <c r="AV300" s="14" t="s">
        <v>102</v>
      </c>
      <c r="AW300" s="14" t="s">
        <v>34</v>
      </c>
      <c r="AX300" s="14" t="s">
        <v>80</v>
      </c>
      <c r="AY300" s="220" t="s">
        <v>283</v>
      </c>
    </row>
    <row r="301" spans="1:65" s="2" customFormat="1" ht="21.75" customHeight="1">
      <c r="A301" s="36"/>
      <c r="B301" s="37"/>
      <c r="C301" s="180" t="s">
        <v>485</v>
      </c>
      <c r="D301" s="180" t="s">
        <v>285</v>
      </c>
      <c r="E301" s="181" t="s">
        <v>1140</v>
      </c>
      <c r="F301" s="182" t="s">
        <v>1141</v>
      </c>
      <c r="G301" s="183" t="s">
        <v>488</v>
      </c>
      <c r="H301" s="184">
        <v>1</v>
      </c>
      <c r="I301" s="185"/>
      <c r="J301" s="186">
        <f>ROUND(I301*H301,2)</f>
        <v>0</v>
      </c>
      <c r="K301" s="182" t="s">
        <v>289</v>
      </c>
      <c r="L301" s="41"/>
      <c r="M301" s="187" t="s">
        <v>21</v>
      </c>
      <c r="N301" s="188" t="s">
        <v>44</v>
      </c>
      <c r="O301" s="66"/>
      <c r="P301" s="189">
        <f>O301*H301</f>
        <v>0</v>
      </c>
      <c r="Q301" s="189">
        <v>2.1260000000000001E-2</v>
      </c>
      <c r="R301" s="189">
        <f>Q301*H301</f>
        <v>2.1260000000000001E-2</v>
      </c>
      <c r="S301" s="189">
        <v>0</v>
      </c>
      <c r="T301" s="190">
        <f>S301*H301</f>
        <v>0</v>
      </c>
      <c r="U301" s="36"/>
      <c r="V301" s="36"/>
      <c r="W301" s="36"/>
      <c r="X301" s="36"/>
      <c r="Y301" s="36"/>
      <c r="Z301" s="36"/>
      <c r="AA301" s="36"/>
      <c r="AB301" s="36"/>
      <c r="AC301" s="36"/>
      <c r="AD301" s="36"/>
      <c r="AE301" s="36"/>
      <c r="AR301" s="191" t="s">
        <v>290</v>
      </c>
      <c r="AT301" s="191" t="s">
        <v>285</v>
      </c>
      <c r="AU301" s="191" t="s">
        <v>82</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290</v>
      </c>
      <c r="BM301" s="191" t="s">
        <v>5352</v>
      </c>
    </row>
    <row r="302" spans="1:65" s="2" customFormat="1" ht="11.25">
      <c r="A302" s="36"/>
      <c r="B302" s="37"/>
      <c r="C302" s="38"/>
      <c r="D302" s="193" t="s">
        <v>292</v>
      </c>
      <c r="E302" s="38"/>
      <c r="F302" s="194" t="s">
        <v>1143</v>
      </c>
      <c r="G302" s="38"/>
      <c r="H302" s="38"/>
      <c r="I302" s="195"/>
      <c r="J302" s="38"/>
      <c r="K302" s="38"/>
      <c r="L302" s="41"/>
      <c r="M302" s="196"/>
      <c r="N302" s="197"/>
      <c r="O302" s="66"/>
      <c r="P302" s="66"/>
      <c r="Q302" s="66"/>
      <c r="R302" s="66"/>
      <c r="S302" s="66"/>
      <c r="T302" s="67"/>
      <c r="U302" s="36"/>
      <c r="V302" s="36"/>
      <c r="W302" s="36"/>
      <c r="X302" s="36"/>
      <c r="Y302" s="36"/>
      <c r="Z302" s="36"/>
      <c r="AA302" s="36"/>
      <c r="AB302" s="36"/>
      <c r="AC302" s="36"/>
      <c r="AD302" s="36"/>
      <c r="AE302" s="36"/>
      <c r="AT302" s="19" t="s">
        <v>292</v>
      </c>
      <c r="AU302" s="19" t="s">
        <v>82</v>
      </c>
    </row>
    <row r="303" spans="1:65" s="13" customFormat="1" ht="11.25">
      <c r="B303" s="198"/>
      <c r="C303" s="199"/>
      <c r="D303" s="200" t="s">
        <v>294</v>
      </c>
      <c r="E303" s="201" t="s">
        <v>21</v>
      </c>
      <c r="F303" s="202" t="s">
        <v>1144</v>
      </c>
      <c r="G303" s="199"/>
      <c r="H303" s="203">
        <v>1</v>
      </c>
      <c r="I303" s="204"/>
      <c r="J303" s="199"/>
      <c r="K303" s="199"/>
      <c r="L303" s="205"/>
      <c r="M303" s="206"/>
      <c r="N303" s="207"/>
      <c r="O303" s="207"/>
      <c r="P303" s="207"/>
      <c r="Q303" s="207"/>
      <c r="R303" s="207"/>
      <c r="S303" s="207"/>
      <c r="T303" s="208"/>
      <c r="AT303" s="209" t="s">
        <v>294</v>
      </c>
      <c r="AU303" s="209" t="s">
        <v>82</v>
      </c>
      <c r="AV303" s="13" t="s">
        <v>82</v>
      </c>
      <c r="AW303" s="13" t="s">
        <v>34</v>
      </c>
      <c r="AX303" s="13" t="s">
        <v>73</v>
      </c>
      <c r="AY303" s="209" t="s">
        <v>283</v>
      </c>
    </row>
    <row r="304" spans="1:65" s="14" customFormat="1" ht="11.25">
      <c r="B304" s="210"/>
      <c r="C304" s="211"/>
      <c r="D304" s="200" t="s">
        <v>294</v>
      </c>
      <c r="E304" s="212" t="s">
        <v>21</v>
      </c>
      <c r="F304" s="213" t="s">
        <v>296</v>
      </c>
      <c r="G304" s="211"/>
      <c r="H304" s="214">
        <v>1</v>
      </c>
      <c r="I304" s="215"/>
      <c r="J304" s="211"/>
      <c r="K304" s="211"/>
      <c r="L304" s="216"/>
      <c r="M304" s="217"/>
      <c r="N304" s="218"/>
      <c r="O304" s="218"/>
      <c r="P304" s="218"/>
      <c r="Q304" s="218"/>
      <c r="R304" s="218"/>
      <c r="S304" s="218"/>
      <c r="T304" s="219"/>
      <c r="AT304" s="220" t="s">
        <v>294</v>
      </c>
      <c r="AU304" s="220" t="s">
        <v>82</v>
      </c>
      <c r="AV304" s="14" t="s">
        <v>102</v>
      </c>
      <c r="AW304" s="14" t="s">
        <v>34</v>
      </c>
      <c r="AX304" s="14" t="s">
        <v>80</v>
      </c>
      <c r="AY304" s="220" t="s">
        <v>283</v>
      </c>
    </row>
    <row r="305" spans="1:65" s="2" customFormat="1" ht="21.75" customHeight="1">
      <c r="A305" s="36"/>
      <c r="B305" s="37"/>
      <c r="C305" s="180" t="s">
        <v>493</v>
      </c>
      <c r="D305" s="180" t="s">
        <v>285</v>
      </c>
      <c r="E305" s="181" t="s">
        <v>1145</v>
      </c>
      <c r="F305" s="182" t="s">
        <v>1146</v>
      </c>
      <c r="G305" s="183" t="s">
        <v>488</v>
      </c>
      <c r="H305" s="184">
        <v>7</v>
      </c>
      <c r="I305" s="185"/>
      <c r="J305" s="186">
        <f>ROUND(I305*H305,2)</f>
        <v>0</v>
      </c>
      <c r="K305" s="182" t="s">
        <v>289</v>
      </c>
      <c r="L305" s="41"/>
      <c r="M305" s="187" t="s">
        <v>21</v>
      </c>
      <c r="N305" s="188" t="s">
        <v>44</v>
      </c>
      <c r="O305" s="66"/>
      <c r="P305" s="189">
        <f>O305*H305</f>
        <v>0</v>
      </c>
      <c r="Q305" s="189">
        <v>2.6929999999999999E-2</v>
      </c>
      <c r="R305" s="189">
        <f>Q305*H305</f>
        <v>0.18850999999999998</v>
      </c>
      <c r="S305" s="189">
        <v>0</v>
      </c>
      <c r="T305" s="190">
        <f>S305*H305</f>
        <v>0</v>
      </c>
      <c r="U305" s="36"/>
      <c r="V305" s="36"/>
      <c r="W305" s="36"/>
      <c r="X305" s="36"/>
      <c r="Y305" s="36"/>
      <c r="Z305" s="36"/>
      <c r="AA305" s="36"/>
      <c r="AB305" s="36"/>
      <c r="AC305" s="36"/>
      <c r="AD305" s="36"/>
      <c r="AE305" s="36"/>
      <c r="AR305" s="191" t="s">
        <v>290</v>
      </c>
      <c r="AT305" s="191" t="s">
        <v>285</v>
      </c>
      <c r="AU305" s="191" t="s">
        <v>82</v>
      </c>
      <c r="AY305" s="19" t="s">
        <v>283</v>
      </c>
      <c r="BE305" s="192">
        <f>IF(N305="základní",J305,0)</f>
        <v>0</v>
      </c>
      <c r="BF305" s="192">
        <f>IF(N305="snížená",J305,0)</f>
        <v>0</v>
      </c>
      <c r="BG305" s="192">
        <f>IF(N305="zákl. přenesená",J305,0)</f>
        <v>0</v>
      </c>
      <c r="BH305" s="192">
        <f>IF(N305="sníž. přenesená",J305,0)</f>
        <v>0</v>
      </c>
      <c r="BI305" s="192">
        <f>IF(N305="nulová",J305,0)</f>
        <v>0</v>
      </c>
      <c r="BJ305" s="19" t="s">
        <v>80</v>
      </c>
      <c r="BK305" s="192">
        <f>ROUND(I305*H305,2)</f>
        <v>0</v>
      </c>
      <c r="BL305" s="19" t="s">
        <v>290</v>
      </c>
      <c r="BM305" s="191" t="s">
        <v>5353</v>
      </c>
    </row>
    <row r="306" spans="1:65" s="2" customFormat="1" ht="11.25">
      <c r="A306" s="36"/>
      <c r="B306" s="37"/>
      <c r="C306" s="38"/>
      <c r="D306" s="193" t="s">
        <v>292</v>
      </c>
      <c r="E306" s="38"/>
      <c r="F306" s="194" t="s">
        <v>1148</v>
      </c>
      <c r="G306" s="38"/>
      <c r="H306" s="38"/>
      <c r="I306" s="195"/>
      <c r="J306" s="38"/>
      <c r="K306" s="38"/>
      <c r="L306" s="41"/>
      <c r="M306" s="196"/>
      <c r="N306" s="197"/>
      <c r="O306" s="66"/>
      <c r="P306" s="66"/>
      <c r="Q306" s="66"/>
      <c r="R306" s="66"/>
      <c r="S306" s="66"/>
      <c r="T306" s="67"/>
      <c r="U306" s="36"/>
      <c r="V306" s="36"/>
      <c r="W306" s="36"/>
      <c r="X306" s="36"/>
      <c r="Y306" s="36"/>
      <c r="Z306" s="36"/>
      <c r="AA306" s="36"/>
      <c r="AB306" s="36"/>
      <c r="AC306" s="36"/>
      <c r="AD306" s="36"/>
      <c r="AE306" s="36"/>
      <c r="AT306" s="19" t="s">
        <v>292</v>
      </c>
      <c r="AU306" s="19" t="s">
        <v>82</v>
      </c>
    </row>
    <row r="307" spans="1:65" s="13" customFormat="1" ht="11.25">
      <c r="B307" s="198"/>
      <c r="C307" s="199"/>
      <c r="D307" s="200" t="s">
        <v>294</v>
      </c>
      <c r="E307" s="201" t="s">
        <v>21</v>
      </c>
      <c r="F307" s="202" t="s">
        <v>5354</v>
      </c>
      <c r="G307" s="199"/>
      <c r="H307" s="203">
        <v>7</v>
      </c>
      <c r="I307" s="204"/>
      <c r="J307" s="199"/>
      <c r="K307" s="199"/>
      <c r="L307" s="205"/>
      <c r="M307" s="206"/>
      <c r="N307" s="207"/>
      <c r="O307" s="207"/>
      <c r="P307" s="207"/>
      <c r="Q307" s="207"/>
      <c r="R307" s="207"/>
      <c r="S307" s="207"/>
      <c r="T307" s="208"/>
      <c r="AT307" s="209" t="s">
        <v>294</v>
      </c>
      <c r="AU307" s="209" t="s">
        <v>82</v>
      </c>
      <c r="AV307" s="13" t="s">
        <v>82</v>
      </c>
      <c r="AW307" s="13" t="s">
        <v>34</v>
      </c>
      <c r="AX307" s="13" t="s">
        <v>73</v>
      </c>
      <c r="AY307" s="209" t="s">
        <v>283</v>
      </c>
    </row>
    <row r="308" spans="1:65" s="14" customFormat="1" ht="11.25">
      <c r="B308" s="210"/>
      <c r="C308" s="211"/>
      <c r="D308" s="200" t="s">
        <v>294</v>
      </c>
      <c r="E308" s="212" t="s">
        <v>21</v>
      </c>
      <c r="F308" s="213" t="s">
        <v>296</v>
      </c>
      <c r="G308" s="211"/>
      <c r="H308" s="214">
        <v>7</v>
      </c>
      <c r="I308" s="215"/>
      <c r="J308" s="211"/>
      <c r="K308" s="211"/>
      <c r="L308" s="216"/>
      <c r="M308" s="217"/>
      <c r="N308" s="218"/>
      <c r="O308" s="218"/>
      <c r="P308" s="218"/>
      <c r="Q308" s="218"/>
      <c r="R308" s="218"/>
      <c r="S308" s="218"/>
      <c r="T308" s="219"/>
      <c r="AT308" s="220" t="s">
        <v>294</v>
      </c>
      <c r="AU308" s="220" t="s">
        <v>82</v>
      </c>
      <c r="AV308" s="14" t="s">
        <v>102</v>
      </c>
      <c r="AW308" s="14" t="s">
        <v>34</v>
      </c>
      <c r="AX308" s="14" t="s">
        <v>80</v>
      </c>
      <c r="AY308" s="220" t="s">
        <v>283</v>
      </c>
    </row>
    <row r="309" spans="1:65" s="2" customFormat="1" ht="21.75" customHeight="1">
      <c r="A309" s="36"/>
      <c r="B309" s="37"/>
      <c r="C309" s="180" t="s">
        <v>499</v>
      </c>
      <c r="D309" s="180" t="s">
        <v>285</v>
      </c>
      <c r="E309" s="181" t="s">
        <v>5355</v>
      </c>
      <c r="F309" s="182" t="s">
        <v>5356</v>
      </c>
      <c r="G309" s="183" t="s">
        <v>488</v>
      </c>
      <c r="H309" s="184">
        <v>12</v>
      </c>
      <c r="I309" s="185"/>
      <c r="J309" s="186">
        <f>ROUND(I309*H309,2)</f>
        <v>0</v>
      </c>
      <c r="K309" s="182" t="s">
        <v>289</v>
      </c>
      <c r="L309" s="41"/>
      <c r="M309" s="187" t="s">
        <v>21</v>
      </c>
      <c r="N309" s="188" t="s">
        <v>44</v>
      </c>
      <c r="O309" s="66"/>
      <c r="P309" s="189">
        <f>O309*H309</f>
        <v>0</v>
      </c>
      <c r="Q309" s="189">
        <v>5.4550000000000001E-2</v>
      </c>
      <c r="R309" s="189">
        <f>Q309*H309</f>
        <v>0.65460000000000007</v>
      </c>
      <c r="S309" s="189">
        <v>0</v>
      </c>
      <c r="T309" s="190">
        <f>S309*H309</f>
        <v>0</v>
      </c>
      <c r="U309" s="36"/>
      <c r="V309" s="36"/>
      <c r="W309" s="36"/>
      <c r="X309" s="36"/>
      <c r="Y309" s="36"/>
      <c r="Z309" s="36"/>
      <c r="AA309" s="36"/>
      <c r="AB309" s="36"/>
      <c r="AC309" s="36"/>
      <c r="AD309" s="36"/>
      <c r="AE309" s="36"/>
      <c r="AR309" s="191" t="s">
        <v>290</v>
      </c>
      <c r="AT309" s="191" t="s">
        <v>285</v>
      </c>
      <c r="AU309" s="191" t="s">
        <v>82</v>
      </c>
      <c r="AY309" s="19" t="s">
        <v>283</v>
      </c>
      <c r="BE309" s="192">
        <f>IF(N309="základní",J309,0)</f>
        <v>0</v>
      </c>
      <c r="BF309" s="192">
        <f>IF(N309="snížená",J309,0)</f>
        <v>0</v>
      </c>
      <c r="BG309" s="192">
        <f>IF(N309="zákl. přenesená",J309,0)</f>
        <v>0</v>
      </c>
      <c r="BH309" s="192">
        <f>IF(N309="sníž. přenesená",J309,0)</f>
        <v>0</v>
      </c>
      <c r="BI309" s="192">
        <f>IF(N309="nulová",J309,0)</f>
        <v>0</v>
      </c>
      <c r="BJ309" s="19" t="s">
        <v>80</v>
      </c>
      <c r="BK309" s="192">
        <f>ROUND(I309*H309,2)</f>
        <v>0</v>
      </c>
      <c r="BL309" s="19" t="s">
        <v>290</v>
      </c>
      <c r="BM309" s="191" t="s">
        <v>5357</v>
      </c>
    </row>
    <row r="310" spans="1:65" s="2" customFormat="1" ht="11.25">
      <c r="A310" s="36"/>
      <c r="B310" s="37"/>
      <c r="C310" s="38"/>
      <c r="D310" s="193" t="s">
        <v>292</v>
      </c>
      <c r="E310" s="38"/>
      <c r="F310" s="194" t="s">
        <v>5358</v>
      </c>
      <c r="G310" s="38"/>
      <c r="H310" s="38"/>
      <c r="I310" s="195"/>
      <c r="J310" s="38"/>
      <c r="K310" s="38"/>
      <c r="L310" s="41"/>
      <c r="M310" s="196"/>
      <c r="N310" s="197"/>
      <c r="O310" s="66"/>
      <c r="P310" s="66"/>
      <c r="Q310" s="66"/>
      <c r="R310" s="66"/>
      <c r="S310" s="66"/>
      <c r="T310" s="67"/>
      <c r="U310" s="36"/>
      <c r="V310" s="36"/>
      <c r="W310" s="36"/>
      <c r="X310" s="36"/>
      <c r="Y310" s="36"/>
      <c r="Z310" s="36"/>
      <c r="AA310" s="36"/>
      <c r="AB310" s="36"/>
      <c r="AC310" s="36"/>
      <c r="AD310" s="36"/>
      <c r="AE310" s="36"/>
      <c r="AT310" s="19" t="s">
        <v>292</v>
      </c>
      <c r="AU310" s="19" t="s">
        <v>82</v>
      </c>
    </row>
    <row r="311" spans="1:65" s="13" customFormat="1" ht="11.25">
      <c r="B311" s="198"/>
      <c r="C311" s="199"/>
      <c r="D311" s="200" t="s">
        <v>294</v>
      </c>
      <c r="E311" s="201" t="s">
        <v>21</v>
      </c>
      <c r="F311" s="202" t="s">
        <v>5359</v>
      </c>
      <c r="G311" s="199"/>
      <c r="H311" s="203">
        <v>12</v>
      </c>
      <c r="I311" s="204"/>
      <c r="J311" s="199"/>
      <c r="K311" s="199"/>
      <c r="L311" s="205"/>
      <c r="M311" s="206"/>
      <c r="N311" s="207"/>
      <c r="O311" s="207"/>
      <c r="P311" s="207"/>
      <c r="Q311" s="207"/>
      <c r="R311" s="207"/>
      <c r="S311" s="207"/>
      <c r="T311" s="208"/>
      <c r="AT311" s="209" t="s">
        <v>294</v>
      </c>
      <c r="AU311" s="209" t="s">
        <v>82</v>
      </c>
      <c r="AV311" s="13" t="s">
        <v>82</v>
      </c>
      <c r="AW311" s="13" t="s">
        <v>34</v>
      </c>
      <c r="AX311" s="13" t="s">
        <v>73</v>
      </c>
      <c r="AY311" s="209" t="s">
        <v>283</v>
      </c>
    </row>
    <row r="312" spans="1:65" s="14" customFormat="1" ht="11.25">
      <c r="B312" s="210"/>
      <c r="C312" s="211"/>
      <c r="D312" s="200" t="s">
        <v>294</v>
      </c>
      <c r="E312" s="212" t="s">
        <v>21</v>
      </c>
      <c r="F312" s="213" t="s">
        <v>296</v>
      </c>
      <c r="G312" s="211"/>
      <c r="H312" s="214">
        <v>12</v>
      </c>
      <c r="I312" s="215"/>
      <c r="J312" s="211"/>
      <c r="K312" s="211"/>
      <c r="L312" s="216"/>
      <c r="M312" s="217"/>
      <c r="N312" s="218"/>
      <c r="O312" s="218"/>
      <c r="P312" s="218"/>
      <c r="Q312" s="218"/>
      <c r="R312" s="218"/>
      <c r="S312" s="218"/>
      <c r="T312" s="219"/>
      <c r="AT312" s="220" t="s">
        <v>294</v>
      </c>
      <c r="AU312" s="220" t="s">
        <v>82</v>
      </c>
      <c r="AV312" s="14" t="s">
        <v>102</v>
      </c>
      <c r="AW312" s="14" t="s">
        <v>34</v>
      </c>
      <c r="AX312" s="14" t="s">
        <v>80</v>
      </c>
      <c r="AY312" s="220" t="s">
        <v>283</v>
      </c>
    </row>
    <row r="313" spans="1:65" s="2" customFormat="1" ht="21.75" customHeight="1">
      <c r="A313" s="36"/>
      <c r="B313" s="37"/>
      <c r="C313" s="180" t="s">
        <v>505</v>
      </c>
      <c r="D313" s="180" t="s">
        <v>285</v>
      </c>
      <c r="E313" s="181" t="s">
        <v>1166</v>
      </c>
      <c r="F313" s="182" t="s">
        <v>1167</v>
      </c>
      <c r="G313" s="183" t="s">
        <v>488</v>
      </c>
      <c r="H313" s="184">
        <v>3</v>
      </c>
      <c r="I313" s="185"/>
      <c r="J313" s="186">
        <f>ROUND(I313*H313,2)</f>
        <v>0</v>
      </c>
      <c r="K313" s="182" t="s">
        <v>289</v>
      </c>
      <c r="L313" s="41"/>
      <c r="M313" s="187" t="s">
        <v>21</v>
      </c>
      <c r="N313" s="188" t="s">
        <v>44</v>
      </c>
      <c r="O313" s="66"/>
      <c r="P313" s="189">
        <f>O313*H313</f>
        <v>0</v>
      </c>
      <c r="Q313" s="189">
        <v>9.1050000000000006E-2</v>
      </c>
      <c r="R313" s="189">
        <f>Q313*H313</f>
        <v>0.27315</v>
      </c>
      <c r="S313" s="189">
        <v>0</v>
      </c>
      <c r="T313" s="190">
        <f>S313*H313</f>
        <v>0</v>
      </c>
      <c r="U313" s="36"/>
      <c r="V313" s="36"/>
      <c r="W313" s="36"/>
      <c r="X313" s="36"/>
      <c r="Y313" s="36"/>
      <c r="Z313" s="36"/>
      <c r="AA313" s="36"/>
      <c r="AB313" s="36"/>
      <c r="AC313" s="36"/>
      <c r="AD313" s="36"/>
      <c r="AE313" s="36"/>
      <c r="AR313" s="191" t="s">
        <v>290</v>
      </c>
      <c r="AT313" s="191" t="s">
        <v>285</v>
      </c>
      <c r="AU313" s="191" t="s">
        <v>82</v>
      </c>
      <c r="AY313" s="19" t="s">
        <v>283</v>
      </c>
      <c r="BE313" s="192">
        <f>IF(N313="základní",J313,0)</f>
        <v>0</v>
      </c>
      <c r="BF313" s="192">
        <f>IF(N313="snížená",J313,0)</f>
        <v>0</v>
      </c>
      <c r="BG313" s="192">
        <f>IF(N313="zákl. přenesená",J313,0)</f>
        <v>0</v>
      </c>
      <c r="BH313" s="192">
        <f>IF(N313="sníž. přenesená",J313,0)</f>
        <v>0</v>
      </c>
      <c r="BI313" s="192">
        <f>IF(N313="nulová",J313,0)</f>
        <v>0</v>
      </c>
      <c r="BJ313" s="19" t="s">
        <v>80</v>
      </c>
      <c r="BK313" s="192">
        <f>ROUND(I313*H313,2)</f>
        <v>0</v>
      </c>
      <c r="BL313" s="19" t="s">
        <v>290</v>
      </c>
      <c r="BM313" s="191" t="s">
        <v>5360</v>
      </c>
    </row>
    <row r="314" spans="1:65" s="2" customFormat="1" ht="11.25">
      <c r="A314" s="36"/>
      <c r="B314" s="37"/>
      <c r="C314" s="38"/>
      <c r="D314" s="193" t="s">
        <v>292</v>
      </c>
      <c r="E314" s="38"/>
      <c r="F314" s="194" t="s">
        <v>1169</v>
      </c>
      <c r="G314" s="38"/>
      <c r="H314" s="38"/>
      <c r="I314" s="195"/>
      <c r="J314" s="38"/>
      <c r="K314" s="38"/>
      <c r="L314" s="41"/>
      <c r="M314" s="196"/>
      <c r="N314" s="197"/>
      <c r="O314" s="66"/>
      <c r="P314" s="66"/>
      <c r="Q314" s="66"/>
      <c r="R314" s="66"/>
      <c r="S314" s="66"/>
      <c r="T314" s="67"/>
      <c r="U314" s="36"/>
      <c r="V314" s="36"/>
      <c r="W314" s="36"/>
      <c r="X314" s="36"/>
      <c r="Y314" s="36"/>
      <c r="Z314" s="36"/>
      <c r="AA314" s="36"/>
      <c r="AB314" s="36"/>
      <c r="AC314" s="36"/>
      <c r="AD314" s="36"/>
      <c r="AE314" s="36"/>
      <c r="AT314" s="19" t="s">
        <v>292</v>
      </c>
      <c r="AU314" s="19" t="s">
        <v>82</v>
      </c>
    </row>
    <row r="315" spans="1:65" s="13" customFormat="1" ht="11.25">
      <c r="B315" s="198"/>
      <c r="C315" s="199"/>
      <c r="D315" s="200" t="s">
        <v>294</v>
      </c>
      <c r="E315" s="201" t="s">
        <v>21</v>
      </c>
      <c r="F315" s="202" t="s">
        <v>1164</v>
      </c>
      <c r="G315" s="199"/>
      <c r="H315" s="203">
        <v>3</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65" s="14" customFormat="1" ht="11.25">
      <c r="B316" s="210"/>
      <c r="C316" s="211"/>
      <c r="D316" s="200" t="s">
        <v>294</v>
      </c>
      <c r="E316" s="212" t="s">
        <v>21</v>
      </c>
      <c r="F316" s="213" t="s">
        <v>296</v>
      </c>
      <c r="G316" s="211"/>
      <c r="H316" s="214">
        <v>3</v>
      </c>
      <c r="I316" s="215"/>
      <c r="J316" s="211"/>
      <c r="K316" s="211"/>
      <c r="L316" s="216"/>
      <c r="M316" s="217"/>
      <c r="N316" s="218"/>
      <c r="O316" s="218"/>
      <c r="P316" s="218"/>
      <c r="Q316" s="218"/>
      <c r="R316" s="218"/>
      <c r="S316" s="218"/>
      <c r="T316" s="219"/>
      <c r="AT316" s="220" t="s">
        <v>294</v>
      </c>
      <c r="AU316" s="220" t="s">
        <v>82</v>
      </c>
      <c r="AV316" s="14" t="s">
        <v>102</v>
      </c>
      <c r="AW316" s="14" t="s">
        <v>34</v>
      </c>
      <c r="AX316" s="14" t="s">
        <v>80</v>
      </c>
      <c r="AY316" s="220" t="s">
        <v>283</v>
      </c>
    </row>
    <row r="317" spans="1:65" s="2" customFormat="1" ht="21.75" customHeight="1">
      <c r="A317" s="36"/>
      <c r="B317" s="37"/>
      <c r="C317" s="180" t="s">
        <v>510</v>
      </c>
      <c r="D317" s="180" t="s">
        <v>285</v>
      </c>
      <c r="E317" s="181" t="s">
        <v>5361</v>
      </c>
      <c r="F317" s="182" t="s">
        <v>5362</v>
      </c>
      <c r="G317" s="183" t="s">
        <v>488</v>
      </c>
      <c r="H317" s="184">
        <v>6</v>
      </c>
      <c r="I317" s="185"/>
      <c r="J317" s="186">
        <f>ROUND(I317*H317,2)</f>
        <v>0</v>
      </c>
      <c r="K317" s="182" t="s">
        <v>289</v>
      </c>
      <c r="L317" s="41"/>
      <c r="M317" s="187" t="s">
        <v>21</v>
      </c>
      <c r="N317" s="188" t="s">
        <v>44</v>
      </c>
      <c r="O317" s="66"/>
      <c r="P317" s="189">
        <f>O317*H317</f>
        <v>0</v>
      </c>
      <c r="Q317" s="189">
        <v>0.10904999999999999</v>
      </c>
      <c r="R317" s="189">
        <f>Q317*H317</f>
        <v>0.65429999999999999</v>
      </c>
      <c r="S317" s="189">
        <v>0</v>
      </c>
      <c r="T317" s="190">
        <f>S317*H317</f>
        <v>0</v>
      </c>
      <c r="U317" s="36"/>
      <c r="V317" s="36"/>
      <c r="W317" s="36"/>
      <c r="X317" s="36"/>
      <c r="Y317" s="36"/>
      <c r="Z317" s="36"/>
      <c r="AA317" s="36"/>
      <c r="AB317" s="36"/>
      <c r="AC317" s="36"/>
      <c r="AD317" s="36"/>
      <c r="AE317" s="36"/>
      <c r="AR317" s="191" t="s">
        <v>290</v>
      </c>
      <c r="AT317" s="191" t="s">
        <v>285</v>
      </c>
      <c r="AU317" s="191" t="s">
        <v>82</v>
      </c>
      <c r="AY317" s="19" t="s">
        <v>283</v>
      </c>
      <c r="BE317" s="192">
        <f>IF(N317="základní",J317,0)</f>
        <v>0</v>
      </c>
      <c r="BF317" s="192">
        <f>IF(N317="snížená",J317,0)</f>
        <v>0</v>
      </c>
      <c r="BG317" s="192">
        <f>IF(N317="zákl. přenesená",J317,0)</f>
        <v>0</v>
      </c>
      <c r="BH317" s="192">
        <f>IF(N317="sníž. přenesená",J317,0)</f>
        <v>0</v>
      </c>
      <c r="BI317" s="192">
        <f>IF(N317="nulová",J317,0)</f>
        <v>0</v>
      </c>
      <c r="BJ317" s="19" t="s">
        <v>80</v>
      </c>
      <c r="BK317" s="192">
        <f>ROUND(I317*H317,2)</f>
        <v>0</v>
      </c>
      <c r="BL317" s="19" t="s">
        <v>290</v>
      </c>
      <c r="BM317" s="191" t="s">
        <v>5363</v>
      </c>
    </row>
    <row r="318" spans="1:65" s="2" customFormat="1" ht="11.25">
      <c r="A318" s="36"/>
      <c r="B318" s="37"/>
      <c r="C318" s="38"/>
      <c r="D318" s="193" t="s">
        <v>292</v>
      </c>
      <c r="E318" s="38"/>
      <c r="F318" s="194" t="s">
        <v>5364</v>
      </c>
      <c r="G318" s="38"/>
      <c r="H318" s="38"/>
      <c r="I318" s="195"/>
      <c r="J318" s="38"/>
      <c r="K318" s="38"/>
      <c r="L318" s="41"/>
      <c r="M318" s="196"/>
      <c r="N318" s="197"/>
      <c r="O318" s="66"/>
      <c r="P318" s="66"/>
      <c r="Q318" s="66"/>
      <c r="R318" s="66"/>
      <c r="S318" s="66"/>
      <c r="T318" s="67"/>
      <c r="U318" s="36"/>
      <c r="V318" s="36"/>
      <c r="W318" s="36"/>
      <c r="X318" s="36"/>
      <c r="Y318" s="36"/>
      <c r="Z318" s="36"/>
      <c r="AA318" s="36"/>
      <c r="AB318" s="36"/>
      <c r="AC318" s="36"/>
      <c r="AD318" s="36"/>
      <c r="AE318" s="36"/>
      <c r="AT318" s="19" t="s">
        <v>292</v>
      </c>
      <c r="AU318" s="19" t="s">
        <v>82</v>
      </c>
    </row>
    <row r="319" spans="1:65" s="13" customFormat="1" ht="11.25">
      <c r="B319" s="198"/>
      <c r="C319" s="199"/>
      <c r="D319" s="200" t="s">
        <v>294</v>
      </c>
      <c r="E319" s="201" t="s">
        <v>21</v>
      </c>
      <c r="F319" s="202" t="s">
        <v>5365</v>
      </c>
      <c r="G319" s="199"/>
      <c r="H319" s="203">
        <v>6</v>
      </c>
      <c r="I319" s="204"/>
      <c r="J319" s="199"/>
      <c r="K319" s="199"/>
      <c r="L319" s="205"/>
      <c r="M319" s="206"/>
      <c r="N319" s="207"/>
      <c r="O319" s="207"/>
      <c r="P319" s="207"/>
      <c r="Q319" s="207"/>
      <c r="R319" s="207"/>
      <c r="S319" s="207"/>
      <c r="T319" s="208"/>
      <c r="AT319" s="209" t="s">
        <v>294</v>
      </c>
      <c r="AU319" s="209" t="s">
        <v>82</v>
      </c>
      <c r="AV319" s="13" t="s">
        <v>82</v>
      </c>
      <c r="AW319" s="13" t="s">
        <v>34</v>
      </c>
      <c r="AX319" s="13" t="s">
        <v>73</v>
      </c>
      <c r="AY319" s="209" t="s">
        <v>283</v>
      </c>
    </row>
    <row r="320" spans="1:65" s="14" customFormat="1" ht="11.25">
      <c r="B320" s="210"/>
      <c r="C320" s="211"/>
      <c r="D320" s="200" t="s">
        <v>294</v>
      </c>
      <c r="E320" s="212" t="s">
        <v>21</v>
      </c>
      <c r="F320" s="213" t="s">
        <v>296</v>
      </c>
      <c r="G320" s="211"/>
      <c r="H320" s="214">
        <v>6</v>
      </c>
      <c r="I320" s="215"/>
      <c r="J320" s="211"/>
      <c r="K320" s="211"/>
      <c r="L320" s="216"/>
      <c r="M320" s="217"/>
      <c r="N320" s="218"/>
      <c r="O320" s="218"/>
      <c r="P320" s="218"/>
      <c r="Q320" s="218"/>
      <c r="R320" s="218"/>
      <c r="S320" s="218"/>
      <c r="T320" s="219"/>
      <c r="AT320" s="220" t="s">
        <v>294</v>
      </c>
      <c r="AU320" s="220" t="s">
        <v>82</v>
      </c>
      <c r="AV320" s="14" t="s">
        <v>102</v>
      </c>
      <c r="AW320" s="14" t="s">
        <v>34</v>
      </c>
      <c r="AX320" s="14" t="s">
        <v>80</v>
      </c>
      <c r="AY320" s="220" t="s">
        <v>283</v>
      </c>
    </row>
    <row r="321" spans="1:65" s="2" customFormat="1" ht="24.2" customHeight="1">
      <c r="A321" s="36"/>
      <c r="B321" s="37"/>
      <c r="C321" s="180" t="s">
        <v>517</v>
      </c>
      <c r="D321" s="180" t="s">
        <v>285</v>
      </c>
      <c r="E321" s="181" t="s">
        <v>1171</v>
      </c>
      <c r="F321" s="182" t="s">
        <v>1172</v>
      </c>
      <c r="G321" s="183" t="s">
        <v>473</v>
      </c>
      <c r="H321" s="184">
        <v>1.2E-2</v>
      </c>
      <c r="I321" s="185"/>
      <c r="J321" s="186">
        <f>ROUND(I321*H321,2)</f>
        <v>0</v>
      </c>
      <c r="K321" s="182" t="s">
        <v>289</v>
      </c>
      <c r="L321" s="41"/>
      <c r="M321" s="187" t="s">
        <v>21</v>
      </c>
      <c r="N321" s="188" t="s">
        <v>44</v>
      </c>
      <c r="O321" s="66"/>
      <c r="P321" s="189">
        <f>O321*H321</f>
        <v>0</v>
      </c>
      <c r="Q321" s="189">
        <v>1.9539999999999998E-2</v>
      </c>
      <c r="R321" s="189">
        <f>Q321*H321</f>
        <v>2.3447999999999999E-4</v>
      </c>
      <c r="S321" s="189">
        <v>0</v>
      </c>
      <c r="T321" s="190">
        <f>S321*H321</f>
        <v>0</v>
      </c>
      <c r="U321" s="36"/>
      <c r="V321" s="36"/>
      <c r="W321" s="36"/>
      <c r="X321" s="36"/>
      <c r="Y321" s="36"/>
      <c r="Z321" s="36"/>
      <c r="AA321" s="36"/>
      <c r="AB321" s="36"/>
      <c r="AC321" s="36"/>
      <c r="AD321" s="36"/>
      <c r="AE321" s="36"/>
      <c r="AR321" s="191" t="s">
        <v>290</v>
      </c>
      <c r="AT321" s="191" t="s">
        <v>285</v>
      </c>
      <c r="AU321" s="191" t="s">
        <v>82</v>
      </c>
      <c r="AY321" s="19" t="s">
        <v>283</v>
      </c>
      <c r="BE321" s="192">
        <f>IF(N321="základní",J321,0)</f>
        <v>0</v>
      </c>
      <c r="BF321" s="192">
        <f>IF(N321="snížená",J321,0)</f>
        <v>0</v>
      </c>
      <c r="BG321" s="192">
        <f>IF(N321="zákl. přenesená",J321,0)</f>
        <v>0</v>
      </c>
      <c r="BH321" s="192">
        <f>IF(N321="sníž. přenesená",J321,0)</f>
        <v>0</v>
      </c>
      <c r="BI321" s="192">
        <f>IF(N321="nulová",J321,0)</f>
        <v>0</v>
      </c>
      <c r="BJ321" s="19" t="s">
        <v>80</v>
      </c>
      <c r="BK321" s="192">
        <f>ROUND(I321*H321,2)</f>
        <v>0</v>
      </c>
      <c r="BL321" s="19" t="s">
        <v>290</v>
      </c>
      <c r="BM321" s="191" t="s">
        <v>5366</v>
      </c>
    </row>
    <row r="322" spans="1:65" s="2" customFormat="1" ht="11.25">
      <c r="A322" s="36"/>
      <c r="B322" s="37"/>
      <c r="C322" s="38"/>
      <c r="D322" s="193" t="s">
        <v>292</v>
      </c>
      <c r="E322" s="38"/>
      <c r="F322" s="194" t="s">
        <v>1174</v>
      </c>
      <c r="G322" s="38"/>
      <c r="H322" s="38"/>
      <c r="I322" s="195"/>
      <c r="J322" s="38"/>
      <c r="K322" s="38"/>
      <c r="L322" s="41"/>
      <c r="M322" s="196"/>
      <c r="N322" s="197"/>
      <c r="O322" s="66"/>
      <c r="P322" s="66"/>
      <c r="Q322" s="66"/>
      <c r="R322" s="66"/>
      <c r="S322" s="66"/>
      <c r="T322" s="67"/>
      <c r="U322" s="36"/>
      <c r="V322" s="36"/>
      <c r="W322" s="36"/>
      <c r="X322" s="36"/>
      <c r="Y322" s="36"/>
      <c r="Z322" s="36"/>
      <c r="AA322" s="36"/>
      <c r="AB322" s="36"/>
      <c r="AC322" s="36"/>
      <c r="AD322" s="36"/>
      <c r="AE322" s="36"/>
      <c r="AT322" s="19" t="s">
        <v>292</v>
      </c>
      <c r="AU322" s="19" t="s">
        <v>82</v>
      </c>
    </row>
    <row r="323" spans="1:65" s="15" customFormat="1" ht="11.25">
      <c r="B323" s="221"/>
      <c r="C323" s="222"/>
      <c r="D323" s="200" t="s">
        <v>294</v>
      </c>
      <c r="E323" s="223" t="s">
        <v>21</v>
      </c>
      <c r="F323" s="224" t="s">
        <v>4694</v>
      </c>
      <c r="G323" s="222"/>
      <c r="H323" s="223" t="s">
        <v>21</v>
      </c>
      <c r="I323" s="225"/>
      <c r="J323" s="222"/>
      <c r="K323" s="222"/>
      <c r="L323" s="226"/>
      <c r="M323" s="227"/>
      <c r="N323" s="228"/>
      <c r="O323" s="228"/>
      <c r="P323" s="228"/>
      <c r="Q323" s="228"/>
      <c r="R323" s="228"/>
      <c r="S323" s="228"/>
      <c r="T323" s="229"/>
      <c r="AT323" s="230" t="s">
        <v>294</v>
      </c>
      <c r="AU323" s="230" t="s">
        <v>82</v>
      </c>
      <c r="AV323" s="15" t="s">
        <v>80</v>
      </c>
      <c r="AW323" s="15" t="s">
        <v>34</v>
      </c>
      <c r="AX323" s="15" t="s">
        <v>73</v>
      </c>
      <c r="AY323" s="230" t="s">
        <v>283</v>
      </c>
    </row>
    <row r="324" spans="1:65" s="13" customFormat="1" ht="11.25">
      <c r="B324" s="198"/>
      <c r="C324" s="199"/>
      <c r="D324" s="200" t="s">
        <v>294</v>
      </c>
      <c r="E324" s="201" t="s">
        <v>21</v>
      </c>
      <c r="F324" s="202" t="s">
        <v>5367</v>
      </c>
      <c r="G324" s="199"/>
      <c r="H324" s="203">
        <v>1.2E-2</v>
      </c>
      <c r="I324" s="204"/>
      <c r="J324" s="199"/>
      <c r="K324" s="199"/>
      <c r="L324" s="205"/>
      <c r="M324" s="206"/>
      <c r="N324" s="207"/>
      <c r="O324" s="207"/>
      <c r="P324" s="207"/>
      <c r="Q324" s="207"/>
      <c r="R324" s="207"/>
      <c r="S324" s="207"/>
      <c r="T324" s="208"/>
      <c r="AT324" s="209" t="s">
        <v>294</v>
      </c>
      <c r="AU324" s="209" t="s">
        <v>82</v>
      </c>
      <c r="AV324" s="13" t="s">
        <v>82</v>
      </c>
      <c r="AW324" s="13" t="s">
        <v>34</v>
      </c>
      <c r="AX324" s="13" t="s">
        <v>73</v>
      </c>
      <c r="AY324" s="209" t="s">
        <v>283</v>
      </c>
    </row>
    <row r="325" spans="1:65" s="14" customFormat="1" ht="11.25">
      <c r="B325" s="210"/>
      <c r="C325" s="211"/>
      <c r="D325" s="200" t="s">
        <v>294</v>
      </c>
      <c r="E325" s="212" t="s">
        <v>21</v>
      </c>
      <c r="F325" s="213" t="s">
        <v>296</v>
      </c>
      <c r="G325" s="211"/>
      <c r="H325" s="214">
        <v>1.2E-2</v>
      </c>
      <c r="I325" s="215"/>
      <c r="J325" s="211"/>
      <c r="K325" s="211"/>
      <c r="L325" s="216"/>
      <c r="M325" s="217"/>
      <c r="N325" s="218"/>
      <c r="O325" s="218"/>
      <c r="P325" s="218"/>
      <c r="Q325" s="218"/>
      <c r="R325" s="218"/>
      <c r="S325" s="218"/>
      <c r="T325" s="219"/>
      <c r="AT325" s="220" t="s">
        <v>294</v>
      </c>
      <c r="AU325" s="220" t="s">
        <v>82</v>
      </c>
      <c r="AV325" s="14" t="s">
        <v>102</v>
      </c>
      <c r="AW325" s="14" t="s">
        <v>34</v>
      </c>
      <c r="AX325" s="14" t="s">
        <v>80</v>
      </c>
      <c r="AY325" s="220" t="s">
        <v>283</v>
      </c>
    </row>
    <row r="326" spans="1:65" s="2" customFormat="1" ht="16.5" customHeight="1">
      <c r="A326" s="36"/>
      <c r="B326" s="37"/>
      <c r="C326" s="247" t="s">
        <v>522</v>
      </c>
      <c r="D326" s="247" t="s">
        <v>740</v>
      </c>
      <c r="E326" s="248" t="s">
        <v>1178</v>
      </c>
      <c r="F326" s="249" t="s">
        <v>1179</v>
      </c>
      <c r="G326" s="250" t="s">
        <v>473</v>
      </c>
      <c r="H326" s="251">
        <v>1.2999999999999999E-2</v>
      </c>
      <c r="I326" s="252"/>
      <c r="J326" s="253">
        <f>ROUND(I326*H326,2)</f>
        <v>0</v>
      </c>
      <c r="K326" s="249" t="s">
        <v>289</v>
      </c>
      <c r="L326" s="254"/>
      <c r="M326" s="255" t="s">
        <v>21</v>
      </c>
      <c r="N326" s="256" t="s">
        <v>44</v>
      </c>
      <c r="O326" s="66"/>
      <c r="P326" s="189">
        <f>O326*H326</f>
        <v>0</v>
      </c>
      <c r="Q326" s="189">
        <v>1</v>
      </c>
      <c r="R326" s="189">
        <f>Q326*H326</f>
        <v>1.2999999999999999E-2</v>
      </c>
      <c r="S326" s="189">
        <v>0</v>
      </c>
      <c r="T326" s="190">
        <f>S326*H326</f>
        <v>0</v>
      </c>
      <c r="U326" s="36"/>
      <c r="V326" s="36"/>
      <c r="W326" s="36"/>
      <c r="X326" s="36"/>
      <c r="Y326" s="36"/>
      <c r="Z326" s="36"/>
      <c r="AA326" s="36"/>
      <c r="AB326" s="36"/>
      <c r="AC326" s="36"/>
      <c r="AD326" s="36"/>
      <c r="AE326" s="36"/>
      <c r="AR326" s="191" t="s">
        <v>333</v>
      </c>
      <c r="AT326" s="191" t="s">
        <v>740</v>
      </c>
      <c r="AU326" s="191" t="s">
        <v>82</v>
      </c>
      <c r="AY326" s="19" t="s">
        <v>283</v>
      </c>
      <c r="BE326" s="192">
        <f>IF(N326="základní",J326,0)</f>
        <v>0</v>
      </c>
      <c r="BF326" s="192">
        <f>IF(N326="snížená",J326,0)</f>
        <v>0</v>
      </c>
      <c r="BG326" s="192">
        <f>IF(N326="zákl. přenesená",J326,0)</f>
        <v>0</v>
      </c>
      <c r="BH326" s="192">
        <f>IF(N326="sníž. přenesená",J326,0)</f>
        <v>0</v>
      </c>
      <c r="BI326" s="192">
        <f>IF(N326="nulová",J326,0)</f>
        <v>0</v>
      </c>
      <c r="BJ326" s="19" t="s">
        <v>80</v>
      </c>
      <c r="BK326" s="192">
        <f>ROUND(I326*H326,2)</f>
        <v>0</v>
      </c>
      <c r="BL326" s="19" t="s">
        <v>290</v>
      </c>
      <c r="BM326" s="191" t="s">
        <v>5368</v>
      </c>
    </row>
    <row r="327" spans="1:65" s="13" customFormat="1" ht="11.25">
      <c r="B327" s="198"/>
      <c r="C327" s="199"/>
      <c r="D327" s="200" t="s">
        <v>294</v>
      </c>
      <c r="E327" s="199"/>
      <c r="F327" s="202" t="s">
        <v>5369</v>
      </c>
      <c r="G327" s="199"/>
      <c r="H327" s="203">
        <v>1.2999999999999999E-2</v>
      </c>
      <c r="I327" s="204"/>
      <c r="J327" s="199"/>
      <c r="K327" s="199"/>
      <c r="L327" s="205"/>
      <c r="M327" s="206"/>
      <c r="N327" s="207"/>
      <c r="O327" s="207"/>
      <c r="P327" s="207"/>
      <c r="Q327" s="207"/>
      <c r="R327" s="207"/>
      <c r="S327" s="207"/>
      <c r="T327" s="208"/>
      <c r="AT327" s="209" t="s">
        <v>294</v>
      </c>
      <c r="AU327" s="209" t="s">
        <v>82</v>
      </c>
      <c r="AV327" s="13" t="s">
        <v>82</v>
      </c>
      <c r="AW327" s="13" t="s">
        <v>4</v>
      </c>
      <c r="AX327" s="13" t="s">
        <v>80</v>
      </c>
      <c r="AY327" s="209" t="s">
        <v>283</v>
      </c>
    </row>
    <row r="328" spans="1:65" s="2" customFormat="1" ht="16.5" customHeight="1">
      <c r="A328" s="36"/>
      <c r="B328" s="37"/>
      <c r="C328" s="180" t="s">
        <v>531</v>
      </c>
      <c r="D328" s="180" t="s">
        <v>285</v>
      </c>
      <c r="E328" s="181" t="s">
        <v>1184</v>
      </c>
      <c r="F328" s="182" t="s">
        <v>1185</v>
      </c>
      <c r="G328" s="183" t="s">
        <v>409</v>
      </c>
      <c r="H328" s="184">
        <v>17</v>
      </c>
      <c r="I328" s="185"/>
      <c r="J328" s="186">
        <f>ROUND(I328*H328,2)</f>
        <v>0</v>
      </c>
      <c r="K328" s="182" t="s">
        <v>289</v>
      </c>
      <c r="L328" s="41"/>
      <c r="M328" s="187" t="s">
        <v>21</v>
      </c>
      <c r="N328" s="188" t="s">
        <v>44</v>
      </c>
      <c r="O328" s="66"/>
      <c r="P328" s="189">
        <f>O328*H328</f>
        <v>0</v>
      </c>
      <c r="Q328" s="189">
        <v>3.4000000000000002E-4</v>
      </c>
      <c r="R328" s="189">
        <f>Q328*H328</f>
        <v>5.7800000000000004E-3</v>
      </c>
      <c r="S328" s="189">
        <v>0</v>
      </c>
      <c r="T328" s="190">
        <f>S328*H328</f>
        <v>0</v>
      </c>
      <c r="U328" s="36"/>
      <c r="V328" s="36"/>
      <c r="W328" s="36"/>
      <c r="X328" s="36"/>
      <c r="Y328" s="36"/>
      <c r="Z328" s="36"/>
      <c r="AA328" s="36"/>
      <c r="AB328" s="36"/>
      <c r="AC328" s="36"/>
      <c r="AD328" s="36"/>
      <c r="AE328" s="36"/>
      <c r="AR328" s="191" t="s">
        <v>290</v>
      </c>
      <c r="AT328" s="191" t="s">
        <v>285</v>
      </c>
      <c r="AU328" s="191" t="s">
        <v>82</v>
      </c>
      <c r="AY328" s="19" t="s">
        <v>283</v>
      </c>
      <c r="BE328" s="192">
        <f>IF(N328="základní",J328,0)</f>
        <v>0</v>
      </c>
      <c r="BF328" s="192">
        <f>IF(N328="snížená",J328,0)</f>
        <v>0</v>
      </c>
      <c r="BG328" s="192">
        <f>IF(N328="zákl. přenesená",J328,0)</f>
        <v>0</v>
      </c>
      <c r="BH328" s="192">
        <f>IF(N328="sníž. přenesená",J328,0)</f>
        <v>0</v>
      </c>
      <c r="BI328" s="192">
        <f>IF(N328="nulová",J328,0)</f>
        <v>0</v>
      </c>
      <c r="BJ328" s="19" t="s">
        <v>80</v>
      </c>
      <c r="BK328" s="192">
        <f>ROUND(I328*H328,2)</f>
        <v>0</v>
      </c>
      <c r="BL328" s="19" t="s">
        <v>290</v>
      </c>
      <c r="BM328" s="191" t="s">
        <v>5370</v>
      </c>
    </row>
    <row r="329" spans="1:65" s="2" customFormat="1" ht="11.25">
      <c r="A329" s="36"/>
      <c r="B329" s="37"/>
      <c r="C329" s="38"/>
      <c r="D329" s="193" t="s">
        <v>292</v>
      </c>
      <c r="E329" s="38"/>
      <c r="F329" s="194" t="s">
        <v>1187</v>
      </c>
      <c r="G329" s="38"/>
      <c r="H329" s="38"/>
      <c r="I329" s="195"/>
      <c r="J329" s="38"/>
      <c r="K329" s="38"/>
      <c r="L329" s="41"/>
      <c r="M329" s="196"/>
      <c r="N329" s="197"/>
      <c r="O329" s="66"/>
      <c r="P329" s="66"/>
      <c r="Q329" s="66"/>
      <c r="R329" s="66"/>
      <c r="S329" s="66"/>
      <c r="T329" s="67"/>
      <c r="U329" s="36"/>
      <c r="V329" s="36"/>
      <c r="W329" s="36"/>
      <c r="X329" s="36"/>
      <c r="Y329" s="36"/>
      <c r="Z329" s="36"/>
      <c r="AA329" s="36"/>
      <c r="AB329" s="36"/>
      <c r="AC329" s="36"/>
      <c r="AD329" s="36"/>
      <c r="AE329" s="36"/>
      <c r="AT329" s="19" t="s">
        <v>292</v>
      </c>
      <c r="AU329" s="19" t="s">
        <v>82</v>
      </c>
    </row>
    <row r="330" spans="1:65" s="13" customFormat="1" ht="11.25">
      <c r="B330" s="198"/>
      <c r="C330" s="199"/>
      <c r="D330" s="200" t="s">
        <v>294</v>
      </c>
      <c r="E330" s="201" t="s">
        <v>21</v>
      </c>
      <c r="F330" s="202" t="s">
        <v>5371</v>
      </c>
      <c r="G330" s="199"/>
      <c r="H330" s="203">
        <v>17</v>
      </c>
      <c r="I330" s="204"/>
      <c r="J330" s="199"/>
      <c r="K330" s="199"/>
      <c r="L330" s="205"/>
      <c r="M330" s="206"/>
      <c r="N330" s="207"/>
      <c r="O330" s="207"/>
      <c r="P330" s="207"/>
      <c r="Q330" s="207"/>
      <c r="R330" s="207"/>
      <c r="S330" s="207"/>
      <c r="T330" s="208"/>
      <c r="AT330" s="209" t="s">
        <v>294</v>
      </c>
      <c r="AU330" s="209" t="s">
        <v>82</v>
      </c>
      <c r="AV330" s="13" t="s">
        <v>82</v>
      </c>
      <c r="AW330" s="13" t="s">
        <v>34</v>
      </c>
      <c r="AX330" s="13" t="s">
        <v>73</v>
      </c>
      <c r="AY330" s="209" t="s">
        <v>283</v>
      </c>
    </row>
    <row r="331" spans="1:65" s="14" customFormat="1" ht="11.25">
      <c r="B331" s="210"/>
      <c r="C331" s="211"/>
      <c r="D331" s="200" t="s">
        <v>294</v>
      </c>
      <c r="E331" s="212" t="s">
        <v>21</v>
      </c>
      <c r="F331" s="213" t="s">
        <v>296</v>
      </c>
      <c r="G331" s="211"/>
      <c r="H331" s="214">
        <v>17</v>
      </c>
      <c r="I331" s="215"/>
      <c r="J331" s="211"/>
      <c r="K331" s="211"/>
      <c r="L331" s="216"/>
      <c r="M331" s="217"/>
      <c r="N331" s="218"/>
      <c r="O331" s="218"/>
      <c r="P331" s="218"/>
      <c r="Q331" s="218"/>
      <c r="R331" s="218"/>
      <c r="S331" s="218"/>
      <c r="T331" s="219"/>
      <c r="AT331" s="220" t="s">
        <v>294</v>
      </c>
      <c r="AU331" s="220" t="s">
        <v>82</v>
      </c>
      <c r="AV331" s="14" t="s">
        <v>102</v>
      </c>
      <c r="AW331" s="14" t="s">
        <v>34</v>
      </c>
      <c r="AX331" s="14" t="s">
        <v>80</v>
      </c>
      <c r="AY331" s="220" t="s">
        <v>283</v>
      </c>
    </row>
    <row r="332" spans="1:65" s="2" customFormat="1" ht="24.2" customHeight="1">
      <c r="A332" s="36"/>
      <c r="B332" s="37"/>
      <c r="C332" s="180" t="s">
        <v>545</v>
      </c>
      <c r="D332" s="180" t="s">
        <v>285</v>
      </c>
      <c r="E332" s="181" t="s">
        <v>1217</v>
      </c>
      <c r="F332" s="182" t="s">
        <v>1218</v>
      </c>
      <c r="G332" s="183" t="s">
        <v>288</v>
      </c>
      <c r="H332" s="184">
        <v>3.6539999999999999</v>
      </c>
      <c r="I332" s="185"/>
      <c r="J332" s="186">
        <f>ROUND(I332*H332,2)</f>
        <v>0</v>
      </c>
      <c r="K332" s="182" t="s">
        <v>289</v>
      </c>
      <c r="L332" s="41"/>
      <c r="M332" s="187" t="s">
        <v>21</v>
      </c>
      <c r="N332" s="188" t="s">
        <v>44</v>
      </c>
      <c r="O332" s="66"/>
      <c r="P332" s="189">
        <f>O332*H332</f>
        <v>0</v>
      </c>
      <c r="Q332" s="189">
        <v>0.1094</v>
      </c>
      <c r="R332" s="189">
        <f>Q332*H332</f>
        <v>0.39974759999999998</v>
      </c>
      <c r="S332" s="189">
        <v>0</v>
      </c>
      <c r="T332" s="190">
        <f>S332*H332</f>
        <v>0</v>
      </c>
      <c r="U332" s="36"/>
      <c r="V332" s="36"/>
      <c r="W332" s="36"/>
      <c r="X332" s="36"/>
      <c r="Y332" s="36"/>
      <c r="Z332" s="36"/>
      <c r="AA332" s="36"/>
      <c r="AB332" s="36"/>
      <c r="AC332" s="36"/>
      <c r="AD332" s="36"/>
      <c r="AE332" s="36"/>
      <c r="AR332" s="191" t="s">
        <v>290</v>
      </c>
      <c r="AT332" s="191" t="s">
        <v>285</v>
      </c>
      <c r="AU332" s="191" t="s">
        <v>82</v>
      </c>
      <c r="AY332" s="19" t="s">
        <v>283</v>
      </c>
      <c r="BE332" s="192">
        <f>IF(N332="základní",J332,0)</f>
        <v>0</v>
      </c>
      <c r="BF332" s="192">
        <f>IF(N332="snížená",J332,0)</f>
        <v>0</v>
      </c>
      <c r="BG332" s="192">
        <f>IF(N332="zákl. přenesená",J332,0)</f>
        <v>0</v>
      </c>
      <c r="BH332" s="192">
        <f>IF(N332="sníž. přenesená",J332,0)</f>
        <v>0</v>
      </c>
      <c r="BI332" s="192">
        <f>IF(N332="nulová",J332,0)</f>
        <v>0</v>
      </c>
      <c r="BJ332" s="19" t="s">
        <v>80</v>
      </c>
      <c r="BK332" s="192">
        <f>ROUND(I332*H332,2)</f>
        <v>0</v>
      </c>
      <c r="BL332" s="19" t="s">
        <v>290</v>
      </c>
      <c r="BM332" s="191" t="s">
        <v>5372</v>
      </c>
    </row>
    <row r="333" spans="1:65" s="2" customFormat="1" ht="11.25">
      <c r="A333" s="36"/>
      <c r="B333" s="37"/>
      <c r="C333" s="38"/>
      <c r="D333" s="193" t="s">
        <v>292</v>
      </c>
      <c r="E333" s="38"/>
      <c r="F333" s="194" t="s">
        <v>1220</v>
      </c>
      <c r="G333" s="38"/>
      <c r="H333" s="38"/>
      <c r="I333" s="195"/>
      <c r="J333" s="38"/>
      <c r="K333" s="38"/>
      <c r="L333" s="41"/>
      <c r="M333" s="196"/>
      <c r="N333" s="197"/>
      <c r="O333" s="66"/>
      <c r="P333" s="66"/>
      <c r="Q333" s="66"/>
      <c r="R333" s="66"/>
      <c r="S333" s="66"/>
      <c r="T333" s="67"/>
      <c r="U333" s="36"/>
      <c r="V333" s="36"/>
      <c r="W333" s="36"/>
      <c r="X333" s="36"/>
      <c r="Y333" s="36"/>
      <c r="Z333" s="36"/>
      <c r="AA333" s="36"/>
      <c r="AB333" s="36"/>
      <c r="AC333" s="36"/>
      <c r="AD333" s="36"/>
      <c r="AE333" s="36"/>
      <c r="AT333" s="19" t="s">
        <v>292</v>
      </c>
      <c r="AU333" s="19" t="s">
        <v>82</v>
      </c>
    </row>
    <row r="334" spans="1:65" s="15" customFormat="1" ht="11.25">
      <c r="B334" s="221"/>
      <c r="C334" s="222"/>
      <c r="D334" s="200" t="s">
        <v>294</v>
      </c>
      <c r="E334" s="223" t="s">
        <v>21</v>
      </c>
      <c r="F334" s="224" t="s">
        <v>5373</v>
      </c>
      <c r="G334" s="222"/>
      <c r="H334" s="223" t="s">
        <v>21</v>
      </c>
      <c r="I334" s="225"/>
      <c r="J334" s="222"/>
      <c r="K334" s="222"/>
      <c r="L334" s="226"/>
      <c r="M334" s="227"/>
      <c r="N334" s="228"/>
      <c r="O334" s="228"/>
      <c r="P334" s="228"/>
      <c r="Q334" s="228"/>
      <c r="R334" s="228"/>
      <c r="S334" s="228"/>
      <c r="T334" s="229"/>
      <c r="AT334" s="230" t="s">
        <v>294</v>
      </c>
      <c r="AU334" s="230" t="s">
        <v>82</v>
      </c>
      <c r="AV334" s="15" t="s">
        <v>80</v>
      </c>
      <c r="AW334" s="15" t="s">
        <v>34</v>
      </c>
      <c r="AX334" s="15" t="s">
        <v>73</v>
      </c>
      <c r="AY334" s="230" t="s">
        <v>283</v>
      </c>
    </row>
    <row r="335" spans="1:65" s="13" customFormat="1" ht="11.25">
      <c r="B335" s="198"/>
      <c r="C335" s="199"/>
      <c r="D335" s="200" t="s">
        <v>294</v>
      </c>
      <c r="E335" s="201" t="s">
        <v>21</v>
      </c>
      <c r="F335" s="202" t="s">
        <v>5374</v>
      </c>
      <c r="G335" s="199"/>
      <c r="H335" s="203">
        <v>3.6539999999999999</v>
      </c>
      <c r="I335" s="204"/>
      <c r="J335" s="199"/>
      <c r="K335" s="199"/>
      <c r="L335" s="205"/>
      <c r="M335" s="206"/>
      <c r="N335" s="207"/>
      <c r="O335" s="207"/>
      <c r="P335" s="207"/>
      <c r="Q335" s="207"/>
      <c r="R335" s="207"/>
      <c r="S335" s="207"/>
      <c r="T335" s="208"/>
      <c r="AT335" s="209" t="s">
        <v>294</v>
      </c>
      <c r="AU335" s="209" t="s">
        <v>82</v>
      </c>
      <c r="AV335" s="13" t="s">
        <v>82</v>
      </c>
      <c r="AW335" s="13" t="s">
        <v>34</v>
      </c>
      <c r="AX335" s="13" t="s">
        <v>73</v>
      </c>
      <c r="AY335" s="209" t="s">
        <v>283</v>
      </c>
    </row>
    <row r="336" spans="1:65" s="14" customFormat="1" ht="11.25">
      <c r="B336" s="210"/>
      <c r="C336" s="211"/>
      <c r="D336" s="200" t="s">
        <v>294</v>
      </c>
      <c r="E336" s="212" t="s">
        <v>21</v>
      </c>
      <c r="F336" s="213" t="s">
        <v>296</v>
      </c>
      <c r="G336" s="211"/>
      <c r="H336" s="214">
        <v>3.6539999999999999</v>
      </c>
      <c r="I336" s="215"/>
      <c r="J336" s="211"/>
      <c r="K336" s="211"/>
      <c r="L336" s="216"/>
      <c r="M336" s="217"/>
      <c r="N336" s="218"/>
      <c r="O336" s="218"/>
      <c r="P336" s="218"/>
      <c r="Q336" s="218"/>
      <c r="R336" s="218"/>
      <c r="S336" s="218"/>
      <c r="T336" s="219"/>
      <c r="AT336" s="220" t="s">
        <v>294</v>
      </c>
      <c r="AU336" s="220" t="s">
        <v>82</v>
      </c>
      <c r="AV336" s="14" t="s">
        <v>102</v>
      </c>
      <c r="AW336" s="14" t="s">
        <v>34</v>
      </c>
      <c r="AX336" s="14" t="s">
        <v>80</v>
      </c>
      <c r="AY336" s="220" t="s">
        <v>283</v>
      </c>
    </row>
    <row r="337" spans="1:65" s="2" customFormat="1" ht="24.2" customHeight="1">
      <c r="A337" s="36"/>
      <c r="B337" s="37"/>
      <c r="C337" s="180" t="s">
        <v>551</v>
      </c>
      <c r="D337" s="180" t="s">
        <v>285</v>
      </c>
      <c r="E337" s="181" t="s">
        <v>1225</v>
      </c>
      <c r="F337" s="182" t="s">
        <v>1226</v>
      </c>
      <c r="G337" s="183" t="s">
        <v>288</v>
      </c>
      <c r="H337" s="184">
        <v>5.4</v>
      </c>
      <c r="I337" s="185"/>
      <c r="J337" s="186">
        <f>ROUND(I337*H337,2)</f>
        <v>0</v>
      </c>
      <c r="K337" s="182" t="s">
        <v>289</v>
      </c>
      <c r="L337" s="41"/>
      <c r="M337" s="187" t="s">
        <v>21</v>
      </c>
      <c r="N337" s="188" t="s">
        <v>44</v>
      </c>
      <c r="O337" s="66"/>
      <c r="P337" s="189">
        <f>O337*H337</f>
        <v>0</v>
      </c>
      <c r="Q337" s="189">
        <v>0.23458000000000001</v>
      </c>
      <c r="R337" s="189">
        <f>Q337*H337</f>
        <v>1.2667320000000002</v>
      </c>
      <c r="S337" s="189">
        <v>0</v>
      </c>
      <c r="T337" s="190">
        <f>S337*H337</f>
        <v>0</v>
      </c>
      <c r="U337" s="36"/>
      <c r="V337" s="36"/>
      <c r="W337" s="36"/>
      <c r="X337" s="36"/>
      <c r="Y337" s="36"/>
      <c r="Z337" s="36"/>
      <c r="AA337" s="36"/>
      <c r="AB337" s="36"/>
      <c r="AC337" s="36"/>
      <c r="AD337" s="36"/>
      <c r="AE337" s="36"/>
      <c r="AR337" s="191" t="s">
        <v>290</v>
      </c>
      <c r="AT337" s="191" t="s">
        <v>285</v>
      </c>
      <c r="AU337" s="191" t="s">
        <v>82</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290</v>
      </c>
      <c r="BM337" s="191" t="s">
        <v>5375</v>
      </c>
    </row>
    <row r="338" spans="1:65" s="2" customFormat="1" ht="11.25">
      <c r="A338" s="36"/>
      <c r="B338" s="37"/>
      <c r="C338" s="38"/>
      <c r="D338" s="193" t="s">
        <v>292</v>
      </c>
      <c r="E338" s="38"/>
      <c r="F338" s="194" t="s">
        <v>1228</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292</v>
      </c>
      <c r="AU338" s="19" t="s">
        <v>82</v>
      </c>
    </row>
    <row r="339" spans="1:65" s="15" customFormat="1" ht="11.25">
      <c r="B339" s="221"/>
      <c r="C339" s="222"/>
      <c r="D339" s="200" t="s">
        <v>294</v>
      </c>
      <c r="E339" s="223" t="s">
        <v>21</v>
      </c>
      <c r="F339" s="224" t="s">
        <v>5376</v>
      </c>
      <c r="G339" s="222"/>
      <c r="H339" s="223" t="s">
        <v>21</v>
      </c>
      <c r="I339" s="225"/>
      <c r="J339" s="222"/>
      <c r="K339" s="222"/>
      <c r="L339" s="226"/>
      <c r="M339" s="227"/>
      <c r="N339" s="228"/>
      <c r="O339" s="228"/>
      <c r="P339" s="228"/>
      <c r="Q339" s="228"/>
      <c r="R339" s="228"/>
      <c r="S339" s="228"/>
      <c r="T339" s="229"/>
      <c r="AT339" s="230" t="s">
        <v>294</v>
      </c>
      <c r="AU339" s="230" t="s">
        <v>82</v>
      </c>
      <c r="AV339" s="15" t="s">
        <v>80</v>
      </c>
      <c r="AW339" s="15" t="s">
        <v>34</v>
      </c>
      <c r="AX339" s="15" t="s">
        <v>73</v>
      </c>
      <c r="AY339" s="230" t="s">
        <v>283</v>
      </c>
    </row>
    <row r="340" spans="1:65" s="13" customFormat="1" ht="11.25">
      <c r="B340" s="198"/>
      <c r="C340" s="199"/>
      <c r="D340" s="200" t="s">
        <v>294</v>
      </c>
      <c r="E340" s="201" t="s">
        <v>21</v>
      </c>
      <c r="F340" s="202" t="s">
        <v>5377</v>
      </c>
      <c r="G340" s="199"/>
      <c r="H340" s="203">
        <v>5.4</v>
      </c>
      <c r="I340" s="204"/>
      <c r="J340" s="199"/>
      <c r="K340" s="199"/>
      <c r="L340" s="205"/>
      <c r="M340" s="206"/>
      <c r="N340" s="207"/>
      <c r="O340" s="207"/>
      <c r="P340" s="207"/>
      <c r="Q340" s="207"/>
      <c r="R340" s="207"/>
      <c r="S340" s="207"/>
      <c r="T340" s="208"/>
      <c r="AT340" s="209" t="s">
        <v>294</v>
      </c>
      <c r="AU340" s="209" t="s">
        <v>82</v>
      </c>
      <c r="AV340" s="13" t="s">
        <v>82</v>
      </c>
      <c r="AW340" s="13" t="s">
        <v>34</v>
      </c>
      <c r="AX340" s="13" t="s">
        <v>73</v>
      </c>
      <c r="AY340" s="209" t="s">
        <v>283</v>
      </c>
    </row>
    <row r="341" spans="1:65" s="14" customFormat="1" ht="11.25">
      <c r="B341" s="210"/>
      <c r="C341" s="211"/>
      <c r="D341" s="200" t="s">
        <v>294</v>
      </c>
      <c r="E341" s="212" t="s">
        <v>21</v>
      </c>
      <c r="F341" s="213" t="s">
        <v>296</v>
      </c>
      <c r="G341" s="211"/>
      <c r="H341" s="214">
        <v>5.4</v>
      </c>
      <c r="I341" s="215"/>
      <c r="J341" s="211"/>
      <c r="K341" s="211"/>
      <c r="L341" s="216"/>
      <c r="M341" s="217"/>
      <c r="N341" s="218"/>
      <c r="O341" s="218"/>
      <c r="P341" s="218"/>
      <c r="Q341" s="218"/>
      <c r="R341" s="218"/>
      <c r="S341" s="218"/>
      <c r="T341" s="219"/>
      <c r="AT341" s="220" t="s">
        <v>294</v>
      </c>
      <c r="AU341" s="220" t="s">
        <v>82</v>
      </c>
      <c r="AV341" s="14" t="s">
        <v>102</v>
      </c>
      <c r="AW341" s="14" t="s">
        <v>34</v>
      </c>
      <c r="AX341" s="14" t="s">
        <v>80</v>
      </c>
      <c r="AY341" s="220" t="s">
        <v>283</v>
      </c>
    </row>
    <row r="342" spans="1:65" s="2" customFormat="1" ht="24.2" customHeight="1">
      <c r="A342" s="36"/>
      <c r="B342" s="37"/>
      <c r="C342" s="180" t="s">
        <v>557</v>
      </c>
      <c r="D342" s="180" t="s">
        <v>285</v>
      </c>
      <c r="E342" s="181" t="s">
        <v>1232</v>
      </c>
      <c r="F342" s="182" t="s">
        <v>1233</v>
      </c>
      <c r="G342" s="183" t="s">
        <v>288</v>
      </c>
      <c r="H342" s="184">
        <v>109.51900000000001</v>
      </c>
      <c r="I342" s="185"/>
      <c r="J342" s="186">
        <f>ROUND(I342*H342,2)</f>
        <v>0</v>
      </c>
      <c r="K342" s="182" t="s">
        <v>289</v>
      </c>
      <c r="L342" s="41"/>
      <c r="M342" s="187" t="s">
        <v>21</v>
      </c>
      <c r="N342" s="188" t="s">
        <v>44</v>
      </c>
      <c r="O342" s="66"/>
      <c r="P342" s="189">
        <f>O342*H342</f>
        <v>0</v>
      </c>
      <c r="Q342" s="189">
        <v>0.14030000000000001</v>
      </c>
      <c r="R342" s="189">
        <f>Q342*H342</f>
        <v>15.365515700000001</v>
      </c>
      <c r="S342" s="189">
        <v>0</v>
      </c>
      <c r="T342" s="190">
        <f>S342*H342</f>
        <v>0</v>
      </c>
      <c r="U342" s="36"/>
      <c r="V342" s="36"/>
      <c r="W342" s="36"/>
      <c r="X342" s="36"/>
      <c r="Y342" s="36"/>
      <c r="Z342" s="36"/>
      <c r="AA342" s="36"/>
      <c r="AB342" s="36"/>
      <c r="AC342" s="36"/>
      <c r="AD342" s="36"/>
      <c r="AE342" s="36"/>
      <c r="AR342" s="191" t="s">
        <v>290</v>
      </c>
      <c r="AT342" s="191" t="s">
        <v>285</v>
      </c>
      <c r="AU342" s="191" t="s">
        <v>82</v>
      </c>
      <c r="AY342" s="19" t="s">
        <v>283</v>
      </c>
      <c r="BE342" s="192">
        <f>IF(N342="základní",J342,0)</f>
        <v>0</v>
      </c>
      <c r="BF342" s="192">
        <f>IF(N342="snížená",J342,0)</f>
        <v>0</v>
      </c>
      <c r="BG342" s="192">
        <f>IF(N342="zákl. přenesená",J342,0)</f>
        <v>0</v>
      </c>
      <c r="BH342" s="192">
        <f>IF(N342="sníž. přenesená",J342,0)</f>
        <v>0</v>
      </c>
      <c r="BI342" s="192">
        <f>IF(N342="nulová",J342,0)</f>
        <v>0</v>
      </c>
      <c r="BJ342" s="19" t="s">
        <v>80</v>
      </c>
      <c r="BK342" s="192">
        <f>ROUND(I342*H342,2)</f>
        <v>0</v>
      </c>
      <c r="BL342" s="19" t="s">
        <v>290</v>
      </c>
      <c r="BM342" s="191" t="s">
        <v>5378</v>
      </c>
    </row>
    <row r="343" spans="1:65" s="2" customFormat="1" ht="11.25">
      <c r="A343" s="36"/>
      <c r="B343" s="37"/>
      <c r="C343" s="38"/>
      <c r="D343" s="193" t="s">
        <v>292</v>
      </c>
      <c r="E343" s="38"/>
      <c r="F343" s="194" t="s">
        <v>1235</v>
      </c>
      <c r="G343" s="38"/>
      <c r="H343" s="38"/>
      <c r="I343" s="195"/>
      <c r="J343" s="38"/>
      <c r="K343" s="38"/>
      <c r="L343" s="41"/>
      <c r="M343" s="196"/>
      <c r="N343" s="197"/>
      <c r="O343" s="66"/>
      <c r="P343" s="66"/>
      <c r="Q343" s="66"/>
      <c r="R343" s="66"/>
      <c r="S343" s="66"/>
      <c r="T343" s="67"/>
      <c r="U343" s="36"/>
      <c r="V343" s="36"/>
      <c r="W343" s="36"/>
      <c r="X343" s="36"/>
      <c r="Y343" s="36"/>
      <c r="Z343" s="36"/>
      <c r="AA343" s="36"/>
      <c r="AB343" s="36"/>
      <c r="AC343" s="36"/>
      <c r="AD343" s="36"/>
      <c r="AE343" s="36"/>
      <c r="AT343" s="19" t="s">
        <v>292</v>
      </c>
      <c r="AU343" s="19" t="s">
        <v>82</v>
      </c>
    </row>
    <row r="344" spans="1:65" s="15" customFormat="1" ht="11.25">
      <c r="B344" s="221"/>
      <c r="C344" s="222"/>
      <c r="D344" s="200" t="s">
        <v>294</v>
      </c>
      <c r="E344" s="223" t="s">
        <v>21</v>
      </c>
      <c r="F344" s="224" t="s">
        <v>4699</v>
      </c>
      <c r="G344" s="222"/>
      <c r="H344" s="223" t="s">
        <v>21</v>
      </c>
      <c r="I344" s="225"/>
      <c r="J344" s="222"/>
      <c r="K344" s="222"/>
      <c r="L344" s="226"/>
      <c r="M344" s="227"/>
      <c r="N344" s="228"/>
      <c r="O344" s="228"/>
      <c r="P344" s="228"/>
      <c r="Q344" s="228"/>
      <c r="R344" s="228"/>
      <c r="S344" s="228"/>
      <c r="T344" s="229"/>
      <c r="AT344" s="230" t="s">
        <v>294</v>
      </c>
      <c r="AU344" s="230" t="s">
        <v>82</v>
      </c>
      <c r="AV344" s="15" t="s">
        <v>80</v>
      </c>
      <c r="AW344" s="15" t="s">
        <v>34</v>
      </c>
      <c r="AX344" s="15" t="s">
        <v>73</v>
      </c>
      <c r="AY344" s="230" t="s">
        <v>283</v>
      </c>
    </row>
    <row r="345" spans="1:65" s="13" customFormat="1" ht="11.25">
      <c r="B345" s="198"/>
      <c r="C345" s="199"/>
      <c r="D345" s="200" t="s">
        <v>294</v>
      </c>
      <c r="E345" s="201" t="s">
        <v>21</v>
      </c>
      <c r="F345" s="202" t="s">
        <v>5379</v>
      </c>
      <c r="G345" s="199"/>
      <c r="H345" s="203">
        <v>109.51900000000001</v>
      </c>
      <c r="I345" s="204"/>
      <c r="J345" s="199"/>
      <c r="K345" s="199"/>
      <c r="L345" s="205"/>
      <c r="M345" s="206"/>
      <c r="N345" s="207"/>
      <c r="O345" s="207"/>
      <c r="P345" s="207"/>
      <c r="Q345" s="207"/>
      <c r="R345" s="207"/>
      <c r="S345" s="207"/>
      <c r="T345" s="208"/>
      <c r="AT345" s="209" t="s">
        <v>294</v>
      </c>
      <c r="AU345" s="209" t="s">
        <v>82</v>
      </c>
      <c r="AV345" s="13" t="s">
        <v>82</v>
      </c>
      <c r="AW345" s="13" t="s">
        <v>34</v>
      </c>
      <c r="AX345" s="13" t="s">
        <v>73</v>
      </c>
      <c r="AY345" s="209" t="s">
        <v>283</v>
      </c>
    </row>
    <row r="346" spans="1:65" s="14" customFormat="1" ht="11.25">
      <c r="B346" s="210"/>
      <c r="C346" s="211"/>
      <c r="D346" s="200" t="s">
        <v>294</v>
      </c>
      <c r="E346" s="212" t="s">
        <v>21</v>
      </c>
      <c r="F346" s="213" t="s">
        <v>296</v>
      </c>
      <c r="G346" s="211"/>
      <c r="H346" s="214">
        <v>109.51900000000001</v>
      </c>
      <c r="I346" s="215"/>
      <c r="J346" s="211"/>
      <c r="K346" s="211"/>
      <c r="L346" s="216"/>
      <c r="M346" s="217"/>
      <c r="N346" s="218"/>
      <c r="O346" s="218"/>
      <c r="P346" s="218"/>
      <c r="Q346" s="218"/>
      <c r="R346" s="218"/>
      <c r="S346" s="218"/>
      <c r="T346" s="219"/>
      <c r="AT346" s="220" t="s">
        <v>294</v>
      </c>
      <c r="AU346" s="220" t="s">
        <v>82</v>
      </c>
      <c r="AV346" s="14" t="s">
        <v>102</v>
      </c>
      <c r="AW346" s="14" t="s">
        <v>34</v>
      </c>
      <c r="AX346" s="14" t="s">
        <v>80</v>
      </c>
      <c r="AY346" s="220" t="s">
        <v>283</v>
      </c>
    </row>
    <row r="347" spans="1:65" s="2" customFormat="1" ht="33" customHeight="1">
      <c r="A347" s="36"/>
      <c r="B347" s="37"/>
      <c r="C347" s="180" t="s">
        <v>563</v>
      </c>
      <c r="D347" s="180" t="s">
        <v>285</v>
      </c>
      <c r="E347" s="181" t="s">
        <v>1246</v>
      </c>
      <c r="F347" s="182" t="s">
        <v>1247</v>
      </c>
      <c r="G347" s="183" t="s">
        <v>409</v>
      </c>
      <c r="H347" s="184">
        <v>1.65</v>
      </c>
      <c r="I347" s="185"/>
      <c r="J347" s="186">
        <f>ROUND(I347*H347,2)</f>
        <v>0</v>
      </c>
      <c r="K347" s="182" t="s">
        <v>289</v>
      </c>
      <c r="L347" s="41"/>
      <c r="M347" s="187" t="s">
        <v>21</v>
      </c>
      <c r="N347" s="188" t="s">
        <v>44</v>
      </c>
      <c r="O347" s="66"/>
      <c r="P347" s="189">
        <f>O347*H347</f>
        <v>0</v>
      </c>
      <c r="Q347" s="189">
        <v>4.0200000000000001E-3</v>
      </c>
      <c r="R347" s="189">
        <f>Q347*H347</f>
        <v>6.633E-3</v>
      </c>
      <c r="S347" s="189">
        <v>0</v>
      </c>
      <c r="T347" s="190">
        <f>S347*H347</f>
        <v>0</v>
      </c>
      <c r="U347" s="36"/>
      <c r="V347" s="36"/>
      <c r="W347" s="36"/>
      <c r="X347" s="36"/>
      <c r="Y347" s="36"/>
      <c r="Z347" s="36"/>
      <c r="AA347" s="36"/>
      <c r="AB347" s="36"/>
      <c r="AC347" s="36"/>
      <c r="AD347" s="36"/>
      <c r="AE347" s="36"/>
      <c r="AR347" s="191" t="s">
        <v>290</v>
      </c>
      <c r="AT347" s="191" t="s">
        <v>285</v>
      </c>
      <c r="AU347" s="191" t="s">
        <v>82</v>
      </c>
      <c r="AY347" s="19" t="s">
        <v>283</v>
      </c>
      <c r="BE347" s="192">
        <f>IF(N347="základní",J347,0)</f>
        <v>0</v>
      </c>
      <c r="BF347" s="192">
        <f>IF(N347="snížená",J347,0)</f>
        <v>0</v>
      </c>
      <c r="BG347" s="192">
        <f>IF(N347="zákl. přenesená",J347,0)</f>
        <v>0</v>
      </c>
      <c r="BH347" s="192">
        <f>IF(N347="sníž. přenesená",J347,0)</f>
        <v>0</v>
      </c>
      <c r="BI347" s="192">
        <f>IF(N347="nulová",J347,0)</f>
        <v>0</v>
      </c>
      <c r="BJ347" s="19" t="s">
        <v>80</v>
      </c>
      <c r="BK347" s="192">
        <f>ROUND(I347*H347,2)</f>
        <v>0</v>
      </c>
      <c r="BL347" s="19" t="s">
        <v>290</v>
      </c>
      <c r="BM347" s="191" t="s">
        <v>5380</v>
      </c>
    </row>
    <row r="348" spans="1:65" s="2" customFormat="1" ht="11.25">
      <c r="A348" s="36"/>
      <c r="B348" s="37"/>
      <c r="C348" s="38"/>
      <c r="D348" s="193" t="s">
        <v>292</v>
      </c>
      <c r="E348" s="38"/>
      <c r="F348" s="194" t="s">
        <v>1249</v>
      </c>
      <c r="G348" s="38"/>
      <c r="H348" s="38"/>
      <c r="I348" s="195"/>
      <c r="J348" s="38"/>
      <c r="K348" s="38"/>
      <c r="L348" s="41"/>
      <c r="M348" s="196"/>
      <c r="N348" s="197"/>
      <c r="O348" s="66"/>
      <c r="P348" s="66"/>
      <c r="Q348" s="66"/>
      <c r="R348" s="66"/>
      <c r="S348" s="66"/>
      <c r="T348" s="67"/>
      <c r="U348" s="36"/>
      <c r="V348" s="36"/>
      <c r="W348" s="36"/>
      <c r="X348" s="36"/>
      <c r="Y348" s="36"/>
      <c r="Z348" s="36"/>
      <c r="AA348" s="36"/>
      <c r="AB348" s="36"/>
      <c r="AC348" s="36"/>
      <c r="AD348" s="36"/>
      <c r="AE348" s="36"/>
      <c r="AT348" s="19" t="s">
        <v>292</v>
      </c>
      <c r="AU348" s="19" t="s">
        <v>82</v>
      </c>
    </row>
    <row r="349" spans="1:65" s="15" customFormat="1" ht="11.25">
      <c r="B349" s="221"/>
      <c r="C349" s="222"/>
      <c r="D349" s="200" t="s">
        <v>294</v>
      </c>
      <c r="E349" s="223" t="s">
        <v>21</v>
      </c>
      <c r="F349" s="224" t="s">
        <v>5373</v>
      </c>
      <c r="G349" s="222"/>
      <c r="H349" s="223" t="s">
        <v>21</v>
      </c>
      <c r="I349" s="225"/>
      <c r="J349" s="222"/>
      <c r="K349" s="222"/>
      <c r="L349" s="226"/>
      <c r="M349" s="227"/>
      <c r="N349" s="228"/>
      <c r="O349" s="228"/>
      <c r="P349" s="228"/>
      <c r="Q349" s="228"/>
      <c r="R349" s="228"/>
      <c r="S349" s="228"/>
      <c r="T349" s="229"/>
      <c r="AT349" s="230" t="s">
        <v>294</v>
      </c>
      <c r="AU349" s="230" t="s">
        <v>82</v>
      </c>
      <c r="AV349" s="15" t="s">
        <v>80</v>
      </c>
      <c r="AW349" s="15" t="s">
        <v>34</v>
      </c>
      <c r="AX349" s="15" t="s">
        <v>73</v>
      </c>
      <c r="AY349" s="230" t="s">
        <v>283</v>
      </c>
    </row>
    <row r="350" spans="1:65" s="13" customFormat="1" ht="11.25">
      <c r="B350" s="198"/>
      <c r="C350" s="199"/>
      <c r="D350" s="200" t="s">
        <v>294</v>
      </c>
      <c r="E350" s="201" t="s">
        <v>21</v>
      </c>
      <c r="F350" s="202" t="s">
        <v>5381</v>
      </c>
      <c r="G350" s="199"/>
      <c r="H350" s="203">
        <v>1.65</v>
      </c>
      <c r="I350" s="204"/>
      <c r="J350" s="199"/>
      <c r="K350" s="199"/>
      <c r="L350" s="205"/>
      <c r="M350" s="206"/>
      <c r="N350" s="207"/>
      <c r="O350" s="207"/>
      <c r="P350" s="207"/>
      <c r="Q350" s="207"/>
      <c r="R350" s="207"/>
      <c r="S350" s="207"/>
      <c r="T350" s="208"/>
      <c r="AT350" s="209" t="s">
        <v>294</v>
      </c>
      <c r="AU350" s="209" t="s">
        <v>82</v>
      </c>
      <c r="AV350" s="13" t="s">
        <v>82</v>
      </c>
      <c r="AW350" s="13" t="s">
        <v>34</v>
      </c>
      <c r="AX350" s="13" t="s">
        <v>73</v>
      </c>
      <c r="AY350" s="209" t="s">
        <v>283</v>
      </c>
    </row>
    <row r="351" spans="1:65" s="14" customFormat="1" ht="11.25">
      <c r="B351" s="210"/>
      <c r="C351" s="211"/>
      <c r="D351" s="200" t="s">
        <v>294</v>
      </c>
      <c r="E351" s="212" t="s">
        <v>21</v>
      </c>
      <c r="F351" s="213" t="s">
        <v>296</v>
      </c>
      <c r="G351" s="211"/>
      <c r="H351" s="214">
        <v>1.65</v>
      </c>
      <c r="I351" s="215"/>
      <c r="J351" s="211"/>
      <c r="K351" s="211"/>
      <c r="L351" s="216"/>
      <c r="M351" s="217"/>
      <c r="N351" s="218"/>
      <c r="O351" s="218"/>
      <c r="P351" s="218"/>
      <c r="Q351" s="218"/>
      <c r="R351" s="218"/>
      <c r="S351" s="218"/>
      <c r="T351" s="219"/>
      <c r="AT351" s="220" t="s">
        <v>294</v>
      </c>
      <c r="AU351" s="220" t="s">
        <v>82</v>
      </c>
      <c r="AV351" s="14" t="s">
        <v>102</v>
      </c>
      <c r="AW351" s="14" t="s">
        <v>34</v>
      </c>
      <c r="AX351" s="14" t="s">
        <v>80</v>
      </c>
      <c r="AY351" s="220" t="s">
        <v>283</v>
      </c>
    </row>
    <row r="352" spans="1:65" s="2" customFormat="1" ht="37.9" customHeight="1">
      <c r="A352" s="36"/>
      <c r="B352" s="37"/>
      <c r="C352" s="180" t="s">
        <v>569</v>
      </c>
      <c r="D352" s="180" t="s">
        <v>285</v>
      </c>
      <c r="E352" s="181" t="s">
        <v>1253</v>
      </c>
      <c r="F352" s="182" t="s">
        <v>1254</v>
      </c>
      <c r="G352" s="183" t="s">
        <v>409</v>
      </c>
      <c r="H352" s="184">
        <v>43.9</v>
      </c>
      <c r="I352" s="185"/>
      <c r="J352" s="186">
        <f>ROUND(I352*H352,2)</f>
        <v>0</v>
      </c>
      <c r="K352" s="182" t="s">
        <v>289</v>
      </c>
      <c r="L352" s="41"/>
      <c r="M352" s="187" t="s">
        <v>21</v>
      </c>
      <c r="N352" s="188" t="s">
        <v>44</v>
      </c>
      <c r="O352" s="66"/>
      <c r="P352" s="189">
        <f>O352*H352</f>
        <v>0</v>
      </c>
      <c r="Q352" s="189">
        <v>8.0300000000000007E-3</v>
      </c>
      <c r="R352" s="189">
        <f>Q352*H352</f>
        <v>0.35251700000000002</v>
      </c>
      <c r="S352" s="189">
        <v>0</v>
      </c>
      <c r="T352" s="190">
        <f>S352*H352</f>
        <v>0</v>
      </c>
      <c r="U352" s="36"/>
      <c r="V352" s="36"/>
      <c r="W352" s="36"/>
      <c r="X352" s="36"/>
      <c r="Y352" s="36"/>
      <c r="Z352" s="36"/>
      <c r="AA352" s="36"/>
      <c r="AB352" s="36"/>
      <c r="AC352" s="36"/>
      <c r="AD352" s="36"/>
      <c r="AE352" s="36"/>
      <c r="AR352" s="191" t="s">
        <v>290</v>
      </c>
      <c r="AT352" s="191" t="s">
        <v>285</v>
      </c>
      <c r="AU352" s="191" t="s">
        <v>82</v>
      </c>
      <c r="AY352" s="19" t="s">
        <v>283</v>
      </c>
      <c r="BE352" s="192">
        <f>IF(N352="základní",J352,0)</f>
        <v>0</v>
      </c>
      <c r="BF352" s="192">
        <f>IF(N352="snížená",J352,0)</f>
        <v>0</v>
      </c>
      <c r="BG352" s="192">
        <f>IF(N352="zákl. přenesená",J352,0)</f>
        <v>0</v>
      </c>
      <c r="BH352" s="192">
        <f>IF(N352="sníž. přenesená",J352,0)</f>
        <v>0</v>
      </c>
      <c r="BI352" s="192">
        <f>IF(N352="nulová",J352,0)</f>
        <v>0</v>
      </c>
      <c r="BJ352" s="19" t="s">
        <v>80</v>
      </c>
      <c r="BK352" s="192">
        <f>ROUND(I352*H352,2)</f>
        <v>0</v>
      </c>
      <c r="BL352" s="19" t="s">
        <v>290</v>
      </c>
      <c r="BM352" s="191" t="s">
        <v>5382</v>
      </c>
    </row>
    <row r="353" spans="1:65" s="2" customFormat="1" ht="11.25">
      <c r="A353" s="36"/>
      <c r="B353" s="37"/>
      <c r="C353" s="38"/>
      <c r="D353" s="193" t="s">
        <v>292</v>
      </c>
      <c r="E353" s="38"/>
      <c r="F353" s="194" t="s">
        <v>1256</v>
      </c>
      <c r="G353" s="38"/>
      <c r="H353" s="38"/>
      <c r="I353" s="195"/>
      <c r="J353" s="38"/>
      <c r="K353" s="38"/>
      <c r="L353" s="41"/>
      <c r="M353" s="196"/>
      <c r="N353" s="197"/>
      <c r="O353" s="66"/>
      <c r="P353" s="66"/>
      <c r="Q353" s="66"/>
      <c r="R353" s="66"/>
      <c r="S353" s="66"/>
      <c r="T353" s="67"/>
      <c r="U353" s="36"/>
      <c r="V353" s="36"/>
      <c r="W353" s="36"/>
      <c r="X353" s="36"/>
      <c r="Y353" s="36"/>
      <c r="Z353" s="36"/>
      <c r="AA353" s="36"/>
      <c r="AB353" s="36"/>
      <c r="AC353" s="36"/>
      <c r="AD353" s="36"/>
      <c r="AE353" s="36"/>
      <c r="AT353" s="19" t="s">
        <v>292</v>
      </c>
      <c r="AU353" s="19" t="s">
        <v>82</v>
      </c>
    </row>
    <row r="354" spans="1:65" s="15" customFormat="1" ht="11.25">
      <c r="B354" s="221"/>
      <c r="C354" s="222"/>
      <c r="D354" s="200" t="s">
        <v>294</v>
      </c>
      <c r="E354" s="223" t="s">
        <v>21</v>
      </c>
      <c r="F354" s="224" t="s">
        <v>5376</v>
      </c>
      <c r="G354" s="222"/>
      <c r="H354" s="223" t="s">
        <v>21</v>
      </c>
      <c r="I354" s="225"/>
      <c r="J354" s="222"/>
      <c r="K354" s="222"/>
      <c r="L354" s="226"/>
      <c r="M354" s="227"/>
      <c r="N354" s="228"/>
      <c r="O354" s="228"/>
      <c r="P354" s="228"/>
      <c r="Q354" s="228"/>
      <c r="R354" s="228"/>
      <c r="S354" s="228"/>
      <c r="T354" s="229"/>
      <c r="AT354" s="230" t="s">
        <v>294</v>
      </c>
      <c r="AU354" s="230" t="s">
        <v>82</v>
      </c>
      <c r="AV354" s="15" t="s">
        <v>80</v>
      </c>
      <c r="AW354" s="15" t="s">
        <v>34</v>
      </c>
      <c r="AX354" s="15" t="s">
        <v>73</v>
      </c>
      <c r="AY354" s="230" t="s">
        <v>283</v>
      </c>
    </row>
    <row r="355" spans="1:65" s="13" customFormat="1" ht="11.25">
      <c r="B355" s="198"/>
      <c r="C355" s="199"/>
      <c r="D355" s="200" t="s">
        <v>294</v>
      </c>
      <c r="E355" s="201" t="s">
        <v>21</v>
      </c>
      <c r="F355" s="202" t="s">
        <v>5383</v>
      </c>
      <c r="G355" s="199"/>
      <c r="H355" s="203">
        <v>3.6</v>
      </c>
      <c r="I355" s="204"/>
      <c r="J355" s="199"/>
      <c r="K355" s="199"/>
      <c r="L355" s="205"/>
      <c r="M355" s="206"/>
      <c r="N355" s="207"/>
      <c r="O355" s="207"/>
      <c r="P355" s="207"/>
      <c r="Q355" s="207"/>
      <c r="R355" s="207"/>
      <c r="S355" s="207"/>
      <c r="T355" s="208"/>
      <c r="AT355" s="209" t="s">
        <v>294</v>
      </c>
      <c r="AU355" s="209" t="s">
        <v>82</v>
      </c>
      <c r="AV355" s="13" t="s">
        <v>82</v>
      </c>
      <c r="AW355" s="13" t="s">
        <v>34</v>
      </c>
      <c r="AX355" s="13" t="s">
        <v>73</v>
      </c>
      <c r="AY355" s="209" t="s">
        <v>283</v>
      </c>
    </row>
    <row r="356" spans="1:65" s="14" customFormat="1" ht="11.25">
      <c r="B356" s="210"/>
      <c r="C356" s="211"/>
      <c r="D356" s="200" t="s">
        <v>294</v>
      </c>
      <c r="E356" s="212" t="s">
        <v>21</v>
      </c>
      <c r="F356" s="213" t="s">
        <v>296</v>
      </c>
      <c r="G356" s="211"/>
      <c r="H356" s="214">
        <v>3.6</v>
      </c>
      <c r="I356" s="215"/>
      <c r="J356" s="211"/>
      <c r="K356" s="211"/>
      <c r="L356" s="216"/>
      <c r="M356" s="217"/>
      <c r="N356" s="218"/>
      <c r="O356" s="218"/>
      <c r="P356" s="218"/>
      <c r="Q356" s="218"/>
      <c r="R356" s="218"/>
      <c r="S356" s="218"/>
      <c r="T356" s="219"/>
      <c r="AT356" s="220" t="s">
        <v>294</v>
      </c>
      <c r="AU356" s="220" t="s">
        <v>82</v>
      </c>
      <c r="AV356" s="14" t="s">
        <v>102</v>
      </c>
      <c r="AW356" s="14" t="s">
        <v>34</v>
      </c>
      <c r="AX356" s="14" t="s">
        <v>73</v>
      </c>
      <c r="AY356" s="220" t="s">
        <v>283</v>
      </c>
    </row>
    <row r="357" spans="1:65" s="15" customFormat="1" ht="11.25">
      <c r="B357" s="221"/>
      <c r="C357" s="222"/>
      <c r="D357" s="200" t="s">
        <v>294</v>
      </c>
      <c r="E357" s="223" t="s">
        <v>21</v>
      </c>
      <c r="F357" s="224" t="s">
        <v>4699</v>
      </c>
      <c r="G357" s="222"/>
      <c r="H357" s="223" t="s">
        <v>21</v>
      </c>
      <c r="I357" s="225"/>
      <c r="J357" s="222"/>
      <c r="K357" s="222"/>
      <c r="L357" s="226"/>
      <c r="M357" s="227"/>
      <c r="N357" s="228"/>
      <c r="O357" s="228"/>
      <c r="P357" s="228"/>
      <c r="Q357" s="228"/>
      <c r="R357" s="228"/>
      <c r="S357" s="228"/>
      <c r="T357" s="229"/>
      <c r="AT357" s="230" t="s">
        <v>294</v>
      </c>
      <c r="AU357" s="230" t="s">
        <v>82</v>
      </c>
      <c r="AV357" s="15" t="s">
        <v>80</v>
      </c>
      <c r="AW357" s="15" t="s">
        <v>34</v>
      </c>
      <c r="AX357" s="15" t="s">
        <v>73</v>
      </c>
      <c r="AY357" s="230" t="s">
        <v>283</v>
      </c>
    </row>
    <row r="358" spans="1:65" s="13" customFormat="1" ht="11.25">
      <c r="B358" s="198"/>
      <c r="C358" s="199"/>
      <c r="D358" s="200" t="s">
        <v>294</v>
      </c>
      <c r="E358" s="201" t="s">
        <v>21</v>
      </c>
      <c r="F358" s="202" t="s">
        <v>5384</v>
      </c>
      <c r="G358" s="199"/>
      <c r="H358" s="203">
        <v>40.299999999999997</v>
      </c>
      <c r="I358" s="204"/>
      <c r="J358" s="199"/>
      <c r="K358" s="199"/>
      <c r="L358" s="205"/>
      <c r="M358" s="206"/>
      <c r="N358" s="207"/>
      <c r="O358" s="207"/>
      <c r="P358" s="207"/>
      <c r="Q358" s="207"/>
      <c r="R358" s="207"/>
      <c r="S358" s="207"/>
      <c r="T358" s="208"/>
      <c r="AT358" s="209" t="s">
        <v>294</v>
      </c>
      <c r="AU358" s="209" t="s">
        <v>82</v>
      </c>
      <c r="AV358" s="13" t="s">
        <v>82</v>
      </c>
      <c r="AW358" s="13" t="s">
        <v>34</v>
      </c>
      <c r="AX358" s="13" t="s">
        <v>73</v>
      </c>
      <c r="AY358" s="209" t="s">
        <v>283</v>
      </c>
    </row>
    <row r="359" spans="1:65" s="14" customFormat="1" ht="11.25">
      <c r="B359" s="210"/>
      <c r="C359" s="211"/>
      <c r="D359" s="200" t="s">
        <v>294</v>
      </c>
      <c r="E359" s="212" t="s">
        <v>21</v>
      </c>
      <c r="F359" s="213" t="s">
        <v>296</v>
      </c>
      <c r="G359" s="211"/>
      <c r="H359" s="214">
        <v>40.299999999999997</v>
      </c>
      <c r="I359" s="215"/>
      <c r="J359" s="211"/>
      <c r="K359" s="211"/>
      <c r="L359" s="216"/>
      <c r="M359" s="217"/>
      <c r="N359" s="218"/>
      <c r="O359" s="218"/>
      <c r="P359" s="218"/>
      <c r="Q359" s="218"/>
      <c r="R359" s="218"/>
      <c r="S359" s="218"/>
      <c r="T359" s="219"/>
      <c r="AT359" s="220" t="s">
        <v>294</v>
      </c>
      <c r="AU359" s="220" t="s">
        <v>82</v>
      </c>
      <c r="AV359" s="14" t="s">
        <v>102</v>
      </c>
      <c r="AW359" s="14" t="s">
        <v>34</v>
      </c>
      <c r="AX359" s="14" t="s">
        <v>73</v>
      </c>
      <c r="AY359" s="220" t="s">
        <v>283</v>
      </c>
    </row>
    <row r="360" spans="1:65" s="16" customFormat="1" ht="11.25">
      <c r="B360" s="232"/>
      <c r="C360" s="233"/>
      <c r="D360" s="200" t="s">
        <v>294</v>
      </c>
      <c r="E360" s="234" t="s">
        <v>21</v>
      </c>
      <c r="F360" s="235" t="s">
        <v>442</v>
      </c>
      <c r="G360" s="233"/>
      <c r="H360" s="236">
        <v>43.9</v>
      </c>
      <c r="I360" s="237"/>
      <c r="J360" s="233"/>
      <c r="K360" s="233"/>
      <c r="L360" s="238"/>
      <c r="M360" s="239"/>
      <c r="N360" s="240"/>
      <c r="O360" s="240"/>
      <c r="P360" s="240"/>
      <c r="Q360" s="240"/>
      <c r="R360" s="240"/>
      <c r="S360" s="240"/>
      <c r="T360" s="241"/>
      <c r="AT360" s="242" t="s">
        <v>294</v>
      </c>
      <c r="AU360" s="242" t="s">
        <v>82</v>
      </c>
      <c r="AV360" s="16" t="s">
        <v>290</v>
      </c>
      <c r="AW360" s="16" t="s">
        <v>34</v>
      </c>
      <c r="AX360" s="16" t="s">
        <v>80</v>
      </c>
      <c r="AY360" s="242" t="s">
        <v>283</v>
      </c>
    </row>
    <row r="361" spans="1:65" s="12" customFormat="1" ht="22.9" customHeight="1">
      <c r="B361" s="164"/>
      <c r="C361" s="165"/>
      <c r="D361" s="166" t="s">
        <v>72</v>
      </c>
      <c r="E361" s="178" t="s">
        <v>290</v>
      </c>
      <c r="F361" s="178" t="s">
        <v>1259</v>
      </c>
      <c r="G361" s="165"/>
      <c r="H361" s="165"/>
      <c r="I361" s="168"/>
      <c r="J361" s="179">
        <f>BK361</f>
        <v>0</v>
      </c>
      <c r="K361" s="165"/>
      <c r="L361" s="170"/>
      <c r="M361" s="171"/>
      <c r="N361" s="172"/>
      <c r="O361" s="172"/>
      <c r="P361" s="173">
        <f>SUM(P362:P434)</f>
        <v>0</v>
      </c>
      <c r="Q361" s="172"/>
      <c r="R361" s="173">
        <f>SUM(R362:R434)</f>
        <v>22.72294424</v>
      </c>
      <c r="S361" s="172"/>
      <c r="T361" s="174">
        <f>SUM(T362:T434)</f>
        <v>0</v>
      </c>
      <c r="AR361" s="175" t="s">
        <v>80</v>
      </c>
      <c r="AT361" s="176" t="s">
        <v>72</v>
      </c>
      <c r="AU361" s="176" t="s">
        <v>80</v>
      </c>
      <c r="AY361" s="175" t="s">
        <v>283</v>
      </c>
      <c r="BK361" s="177">
        <f>SUM(BK362:BK434)</f>
        <v>0</v>
      </c>
    </row>
    <row r="362" spans="1:65" s="2" customFormat="1" ht="49.15" customHeight="1">
      <c r="A362" s="36"/>
      <c r="B362" s="37"/>
      <c r="C362" s="180" t="s">
        <v>575</v>
      </c>
      <c r="D362" s="180" t="s">
        <v>285</v>
      </c>
      <c r="E362" s="181" t="s">
        <v>1291</v>
      </c>
      <c r="F362" s="182" t="s">
        <v>1292</v>
      </c>
      <c r="G362" s="183" t="s">
        <v>288</v>
      </c>
      <c r="H362" s="184">
        <v>138</v>
      </c>
      <c r="I362" s="185"/>
      <c r="J362" s="186">
        <f>ROUND(I362*H362,2)</f>
        <v>0</v>
      </c>
      <c r="K362" s="182" t="s">
        <v>289</v>
      </c>
      <c r="L362" s="41"/>
      <c r="M362" s="187" t="s">
        <v>21</v>
      </c>
      <c r="N362" s="188" t="s">
        <v>44</v>
      </c>
      <c r="O362" s="66"/>
      <c r="P362" s="189">
        <f>O362*H362</f>
        <v>0</v>
      </c>
      <c r="Q362" s="189">
        <v>0.01</v>
      </c>
      <c r="R362" s="189">
        <f>Q362*H362</f>
        <v>1.3800000000000001</v>
      </c>
      <c r="S362" s="189">
        <v>0</v>
      </c>
      <c r="T362" s="190">
        <f>S362*H362</f>
        <v>0</v>
      </c>
      <c r="U362" s="36"/>
      <c r="V362" s="36"/>
      <c r="W362" s="36"/>
      <c r="X362" s="36"/>
      <c r="Y362" s="36"/>
      <c r="Z362" s="36"/>
      <c r="AA362" s="36"/>
      <c r="AB362" s="36"/>
      <c r="AC362" s="36"/>
      <c r="AD362" s="36"/>
      <c r="AE362" s="36"/>
      <c r="AR362" s="191" t="s">
        <v>290</v>
      </c>
      <c r="AT362" s="191" t="s">
        <v>285</v>
      </c>
      <c r="AU362" s="191" t="s">
        <v>82</v>
      </c>
      <c r="AY362" s="19" t="s">
        <v>283</v>
      </c>
      <c r="BE362" s="192">
        <f>IF(N362="základní",J362,0)</f>
        <v>0</v>
      </c>
      <c r="BF362" s="192">
        <f>IF(N362="snížená",J362,0)</f>
        <v>0</v>
      </c>
      <c r="BG362" s="192">
        <f>IF(N362="zákl. přenesená",J362,0)</f>
        <v>0</v>
      </c>
      <c r="BH362" s="192">
        <f>IF(N362="sníž. přenesená",J362,0)</f>
        <v>0</v>
      </c>
      <c r="BI362" s="192">
        <f>IF(N362="nulová",J362,0)</f>
        <v>0</v>
      </c>
      <c r="BJ362" s="19" t="s">
        <v>80</v>
      </c>
      <c r="BK362" s="192">
        <f>ROUND(I362*H362,2)</f>
        <v>0</v>
      </c>
      <c r="BL362" s="19" t="s">
        <v>290</v>
      </c>
      <c r="BM362" s="191" t="s">
        <v>5385</v>
      </c>
    </row>
    <row r="363" spans="1:65" s="2" customFormat="1" ht="11.25">
      <c r="A363" s="36"/>
      <c r="B363" s="37"/>
      <c r="C363" s="38"/>
      <c r="D363" s="193" t="s">
        <v>292</v>
      </c>
      <c r="E363" s="38"/>
      <c r="F363" s="194" t="s">
        <v>1294</v>
      </c>
      <c r="G363" s="38"/>
      <c r="H363" s="38"/>
      <c r="I363" s="195"/>
      <c r="J363" s="38"/>
      <c r="K363" s="38"/>
      <c r="L363" s="41"/>
      <c r="M363" s="196"/>
      <c r="N363" s="197"/>
      <c r="O363" s="66"/>
      <c r="P363" s="66"/>
      <c r="Q363" s="66"/>
      <c r="R363" s="66"/>
      <c r="S363" s="66"/>
      <c r="T363" s="67"/>
      <c r="U363" s="36"/>
      <c r="V363" s="36"/>
      <c r="W363" s="36"/>
      <c r="X363" s="36"/>
      <c r="Y363" s="36"/>
      <c r="Z363" s="36"/>
      <c r="AA363" s="36"/>
      <c r="AB363" s="36"/>
      <c r="AC363" s="36"/>
      <c r="AD363" s="36"/>
      <c r="AE363" s="36"/>
      <c r="AT363" s="19" t="s">
        <v>292</v>
      </c>
      <c r="AU363" s="19" t="s">
        <v>82</v>
      </c>
    </row>
    <row r="364" spans="1:65" s="13" customFormat="1" ht="11.25">
      <c r="B364" s="198"/>
      <c r="C364" s="199"/>
      <c r="D364" s="200" t="s">
        <v>294</v>
      </c>
      <c r="E364" s="201" t="s">
        <v>21</v>
      </c>
      <c r="F364" s="202" t="s">
        <v>5386</v>
      </c>
      <c r="G364" s="199"/>
      <c r="H364" s="203">
        <v>138</v>
      </c>
      <c r="I364" s="204"/>
      <c r="J364" s="199"/>
      <c r="K364" s="199"/>
      <c r="L364" s="205"/>
      <c r="M364" s="206"/>
      <c r="N364" s="207"/>
      <c r="O364" s="207"/>
      <c r="P364" s="207"/>
      <c r="Q364" s="207"/>
      <c r="R364" s="207"/>
      <c r="S364" s="207"/>
      <c r="T364" s="208"/>
      <c r="AT364" s="209" t="s">
        <v>294</v>
      </c>
      <c r="AU364" s="209" t="s">
        <v>82</v>
      </c>
      <c r="AV364" s="13" t="s">
        <v>82</v>
      </c>
      <c r="AW364" s="13" t="s">
        <v>34</v>
      </c>
      <c r="AX364" s="13" t="s">
        <v>73</v>
      </c>
      <c r="AY364" s="209" t="s">
        <v>283</v>
      </c>
    </row>
    <row r="365" spans="1:65" s="14" customFormat="1" ht="11.25">
      <c r="B365" s="210"/>
      <c r="C365" s="211"/>
      <c r="D365" s="200" t="s">
        <v>294</v>
      </c>
      <c r="E365" s="212" t="s">
        <v>21</v>
      </c>
      <c r="F365" s="213" t="s">
        <v>296</v>
      </c>
      <c r="G365" s="211"/>
      <c r="H365" s="214">
        <v>138</v>
      </c>
      <c r="I365" s="215"/>
      <c r="J365" s="211"/>
      <c r="K365" s="211"/>
      <c r="L365" s="216"/>
      <c r="M365" s="217"/>
      <c r="N365" s="218"/>
      <c r="O365" s="218"/>
      <c r="P365" s="218"/>
      <c r="Q365" s="218"/>
      <c r="R365" s="218"/>
      <c r="S365" s="218"/>
      <c r="T365" s="219"/>
      <c r="AT365" s="220" t="s">
        <v>294</v>
      </c>
      <c r="AU365" s="220" t="s">
        <v>82</v>
      </c>
      <c r="AV365" s="14" t="s">
        <v>102</v>
      </c>
      <c r="AW365" s="14" t="s">
        <v>34</v>
      </c>
      <c r="AX365" s="14" t="s">
        <v>80</v>
      </c>
      <c r="AY365" s="220" t="s">
        <v>283</v>
      </c>
    </row>
    <row r="366" spans="1:65" s="2" customFormat="1" ht="37.9" customHeight="1">
      <c r="A366" s="36"/>
      <c r="B366" s="37"/>
      <c r="C366" s="180" t="s">
        <v>581</v>
      </c>
      <c r="D366" s="180" t="s">
        <v>285</v>
      </c>
      <c r="E366" s="181" t="s">
        <v>1297</v>
      </c>
      <c r="F366" s="182" t="s">
        <v>1298</v>
      </c>
      <c r="G366" s="183" t="s">
        <v>288</v>
      </c>
      <c r="H366" s="184">
        <v>138</v>
      </c>
      <c r="I366" s="185"/>
      <c r="J366" s="186">
        <f>ROUND(I366*H366,2)</f>
        <v>0</v>
      </c>
      <c r="K366" s="182" t="s">
        <v>289</v>
      </c>
      <c r="L366" s="41"/>
      <c r="M366" s="187" t="s">
        <v>21</v>
      </c>
      <c r="N366" s="188" t="s">
        <v>44</v>
      </c>
      <c r="O366" s="66"/>
      <c r="P366" s="189">
        <f>O366*H366</f>
        <v>0</v>
      </c>
      <c r="Q366" s="189">
        <v>1.09E-2</v>
      </c>
      <c r="R366" s="189">
        <f>Q366*H366</f>
        <v>1.5042</v>
      </c>
      <c r="S366" s="189">
        <v>0</v>
      </c>
      <c r="T366" s="190">
        <f>S366*H366</f>
        <v>0</v>
      </c>
      <c r="U366" s="36"/>
      <c r="V366" s="36"/>
      <c r="W366" s="36"/>
      <c r="X366" s="36"/>
      <c r="Y366" s="36"/>
      <c r="Z366" s="36"/>
      <c r="AA366" s="36"/>
      <c r="AB366" s="36"/>
      <c r="AC366" s="36"/>
      <c r="AD366" s="36"/>
      <c r="AE366" s="36"/>
      <c r="AR366" s="191" t="s">
        <v>290</v>
      </c>
      <c r="AT366" s="191" t="s">
        <v>285</v>
      </c>
      <c r="AU366" s="191" t="s">
        <v>82</v>
      </c>
      <c r="AY366" s="19" t="s">
        <v>283</v>
      </c>
      <c r="BE366" s="192">
        <f>IF(N366="základní",J366,0)</f>
        <v>0</v>
      </c>
      <c r="BF366" s="192">
        <f>IF(N366="snížená",J366,0)</f>
        <v>0</v>
      </c>
      <c r="BG366" s="192">
        <f>IF(N366="zákl. přenesená",J366,0)</f>
        <v>0</v>
      </c>
      <c r="BH366" s="192">
        <f>IF(N366="sníž. přenesená",J366,0)</f>
        <v>0</v>
      </c>
      <c r="BI366" s="192">
        <f>IF(N366="nulová",J366,0)</f>
        <v>0</v>
      </c>
      <c r="BJ366" s="19" t="s">
        <v>80</v>
      </c>
      <c r="BK366" s="192">
        <f>ROUND(I366*H366,2)</f>
        <v>0</v>
      </c>
      <c r="BL366" s="19" t="s">
        <v>290</v>
      </c>
      <c r="BM366" s="191" t="s">
        <v>5387</v>
      </c>
    </row>
    <row r="367" spans="1:65" s="2" customFormat="1" ht="11.25">
      <c r="A367" s="36"/>
      <c r="B367" s="37"/>
      <c r="C367" s="38"/>
      <c r="D367" s="193" t="s">
        <v>292</v>
      </c>
      <c r="E367" s="38"/>
      <c r="F367" s="194" t="s">
        <v>1300</v>
      </c>
      <c r="G367" s="38"/>
      <c r="H367" s="38"/>
      <c r="I367" s="195"/>
      <c r="J367" s="38"/>
      <c r="K367" s="38"/>
      <c r="L367" s="41"/>
      <c r="M367" s="196"/>
      <c r="N367" s="197"/>
      <c r="O367" s="66"/>
      <c r="P367" s="66"/>
      <c r="Q367" s="66"/>
      <c r="R367" s="66"/>
      <c r="S367" s="66"/>
      <c r="T367" s="67"/>
      <c r="U367" s="36"/>
      <c r="V367" s="36"/>
      <c r="W367" s="36"/>
      <c r="X367" s="36"/>
      <c r="Y367" s="36"/>
      <c r="Z367" s="36"/>
      <c r="AA367" s="36"/>
      <c r="AB367" s="36"/>
      <c r="AC367" s="36"/>
      <c r="AD367" s="36"/>
      <c r="AE367" s="36"/>
      <c r="AT367" s="19" t="s">
        <v>292</v>
      </c>
      <c r="AU367" s="19" t="s">
        <v>82</v>
      </c>
    </row>
    <row r="368" spans="1:65" s="13" customFormat="1" ht="11.25">
      <c r="B368" s="198"/>
      <c r="C368" s="199"/>
      <c r="D368" s="200" t="s">
        <v>294</v>
      </c>
      <c r="E368" s="201" t="s">
        <v>21</v>
      </c>
      <c r="F368" s="202" t="s">
        <v>5386</v>
      </c>
      <c r="G368" s="199"/>
      <c r="H368" s="203">
        <v>138</v>
      </c>
      <c r="I368" s="204"/>
      <c r="J368" s="199"/>
      <c r="K368" s="199"/>
      <c r="L368" s="205"/>
      <c r="M368" s="206"/>
      <c r="N368" s="207"/>
      <c r="O368" s="207"/>
      <c r="P368" s="207"/>
      <c r="Q368" s="207"/>
      <c r="R368" s="207"/>
      <c r="S368" s="207"/>
      <c r="T368" s="208"/>
      <c r="AT368" s="209" t="s">
        <v>294</v>
      </c>
      <c r="AU368" s="209" t="s">
        <v>82</v>
      </c>
      <c r="AV368" s="13" t="s">
        <v>82</v>
      </c>
      <c r="AW368" s="13" t="s">
        <v>34</v>
      </c>
      <c r="AX368" s="13" t="s">
        <v>73</v>
      </c>
      <c r="AY368" s="209" t="s">
        <v>283</v>
      </c>
    </row>
    <row r="369" spans="1:65" s="14" customFormat="1" ht="11.25">
      <c r="B369" s="210"/>
      <c r="C369" s="211"/>
      <c r="D369" s="200" t="s">
        <v>294</v>
      </c>
      <c r="E369" s="212" t="s">
        <v>21</v>
      </c>
      <c r="F369" s="213" t="s">
        <v>296</v>
      </c>
      <c r="G369" s="211"/>
      <c r="H369" s="214">
        <v>138</v>
      </c>
      <c r="I369" s="215"/>
      <c r="J369" s="211"/>
      <c r="K369" s="211"/>
      <c r="L369" s="216"/>
      <c r="M369" s="217"/>
      <c r="N369" s="218"/>
      <c r="O369" s="218"/>
      <c r="P369" s="218"/>
      <c r="Q369" s="218"/>
      <c r="R369" s="218"/>
      <c r="S369" s="218"/>
      <c r="T369" s="219"/>
      <c r="AT369" s="220" t="s">
        <v>294</v>
      </c>
      <c r="AU369" s="220" t="s">
        <v>82</v>
      </c>
      <c r="AV369" s="14" t="s">
        <v>102</v>
      </c>
      <c r="AW369" s="14" t="s">
        <v>34</v>
      </c>
      <c r="AX369" s="14" t="s">
        <v>80</v>
      </c>
      <c r="AY369" s="220" t="s">
        <v>283</v>
      </c>
    </row>
    <row r="370" spans="1:65" s="2" customFormat="1" ht="24.2" customHeight="1">
      <c r="A370" s="36"/>
      <c r="B370" s="37"/>
      <c r="C370" s="180" t="s">
        <v>587</v>
      </c>
      <c r="D370" s="180" t="s">
        <v>285</v>
      </c>
      <c r="E370" s="181" t="s">
        <v>1328</v>
      </c>
      <c r="F370" s="182" t="s">
        <v>1329</v>
      </c>
      <c r="G370" s="183" t="s">
        <v>488</v>
      </c>
      <c r="H370" s="184">
        <v>4</v>
      </c>
      <c r="I370" s="185"/>
      <c r="J370" s="186">
        <f>ROUND(I370*H370,2)</f>
        <v>0</v>
      </c>
      <c r="K370" s="182" t="s">
        <v>289</v>
      </c>
      <c r="L370" s="41"/>
      <c r="M370" s="187" t="s">
        <v>21</v>
      </c>
      <c r="N370" s="188" t="s">
        <v>44</v>
      </c>
      <c r="O370" s="66"/>
      <c r="P370" s="189">
        <f>O370*H370</f>
        <v>0</v>
      </c>
      <c r="Q370" s="189">
        <v>2.2780000000000002E-2</v>
      </c>
      <c r="R370" s="189">
        <f>Q370*H370</f>
        <v>9.1120000000000007E-2</v>
      </c>
      <c r="S370" s="189">
        <v>0</v>
      </c>
      <c r="T370" s="190">
        <f>S370*H370</f>
        <v>0</v>
      </c>
      <c r="U370" s="36"/>
      <c r="V370" s="36"/>
      <c r="W370" s="36"/>
      <c r="X370" s="36"/>
      <c r="Y370" s="36"/>
      <c r="Z370" s="36"/>
      <c r="AA370" s="36"/>
      <c r="AB370" s="36"/>
      <c r="AC370" s="36"/>
      <c r="AD370" s="36"/>
      <c r="AE370" s="36"/>
      <c r="AR370" s="191" t="s">
        <v>290</v>
      </c>
      <c r="AT370" s="191" t="s">
        <v>285</v>
      </c>
      <c r="AU370" s="191" t="s">
        <v>82</v>
      </c>
      <c r="AY370" s="19" t="s">
        <v>283</v>
      </c>
      <c r="BE370" s="192">
        <f>IF(N370="základní",J370,0)</f>
        <v>0</v>
      </c>
      <c r="BF370" s="192">
        <f>IF(N370="snížená",J370,0)</f>
        <v>0</v>
      </c>
      <c r="BG370" s="192">
        <f>IF(N370="zákl. přenesená",J370,0)</f>
        <v>0</v>
      </c>
      <c r="BH370" s="192">
        <f>IF(N370="sníž. přenesená",J370,0)</f>
        <v>0</v>
      </c>
      <c r="BI370" s="192">
        <f>IF(N370="nulová",J370,0)</f>
        <v>0</v>
      </c>
      <c r="BJ370" s="19" t="s">
        <v>80</v>
      </c>
      <c r="BK370" s="192">
        <f>ROUND(I370*H370,2)</f>
        <v>0</v>
      </c>
      <c r="BL370" s="19" t="s">
        <v>290</v>
      </c>
      <c r="BM370" s="191" t="s">
        <v>5388</v>
      </c>
    </row>
    <row r="371" spans="1:65" s="2" customFormat="1" ht="11.25">
      <c r="A371" s="36"/>
      <c r="B371" s="37"/>
      <c r="C371" s="38"/>
      <c r="D371" s="193" t="s">
        <v>292</v>
      </c>
      <c r="E371" s="38"/>
      <c r="F371" s="194" t="s">
        <v>1331</v>
      </c>
      <c r="G371" s="38"/>
      <c r="H371" s="38"/>
      <c r="I371" s="195"/>
      <c r="J371" s="38"/>
      <c r="K371" s="38"/>
      <c r="L371" s="41"/>
      <c r="M371" s="196"/>
      <c r="N371" s="197"/>
      <c r="O371" s="66"/>
      <c r="P371" s="66"/>
      <c r="Q371" s="66"/>
      <c r="R371" s="66"/>
      <c r="S371" s="66"/>
      <c r="T371" s="67"/>
      <c r="U371" s="36"/>
      <c r="V371" s="36"/>
      <c r="W371" s="36"/>
      <c r="X371" s="36"/>
      <c r="Y371" s="36"/>
      <c r="Z371" s="36"/>
      <c r="AA371" s="36"/>
      <c r="AB371" s="36"/>
      <c r="AC371" s="36"/>
      <c r="AD371" s="36"/>
      <c r="AE371" s="36"/>
      <c r="AT371" s="19" t="s">
        <v>292</v>
      </c>
      <c r="AU371" s="19" t="s">
        <v>82</v>
      </c>
    </row>
    <row r="372" spans="1:65" s="13" customFormat="1" ht="11.25">
      <c r="B372" s="198"/>
      <c r="C372" s="199"/>
      <c r="D372" s="200" t="s">
        <v>294</v>
      </c>
      <c r="E372" s="201" t="s">
        <v>21</v>
      </c>
      <c r="F372" s="202" t="s">
        <v>5389</v>
      </c>
      <c r="G372" s="199"/>
      <c r="H372" s="203">
        <v>4</v>
      </c>
      <c r="I372" s="204"/>
      <c r="J372" s="199"/>
      <c r="K372" s="199"/>
      <c r="L372" s="205"/>
      <c r="M372" s="206"/>
      <c r="N372" s="207"/>
      <c r="O372" s="207"/>
      <c r="P372" s="207"/>
      <c r="Q372" s="207"/>
      <c r="R372" s="207"/>
      <c r="S372" s="207"/>
      <c r="T372" s="208"/>
      <c r="AT372" s="209" t="s">
        <v>294</v>
      </c>
      <c r="AU372" s="209" t="s">
        <v>82</v>
      </c>
      <c r="AV372" s="13" t="s">
        <v>82</v>
      </c>
      <c r="AW372" s="13" t="s">
        <v>34</v>
      </c>
      <c r="AX372" s="13" t="s">
        <v>73</v>
      </c>
      <c r="AY372" s="209" t="s">
        <v>283</v>
      </c>
    </row>
    <row r="373" spans="1:65" s="14" customFormat="1" ht="11.25">
      <c r="B373" s="210"/>
      <c r="C373" s="211"/>
      <c r="D373" s="200" t="s">
        <v>294</v>
      </c>
      <c r="E373" s="212" t="s">
        <v>21</v>
      </c>
      <c r="F373" s="213" t="s">
        <v>296</v>
      </c>
      <c r="G373" s="211"/>
      <c r="H373" s="214">
        <v>4</v>
      </c>
      <c r="I373" s="215"/>
      <c r="J373" s="211"/>
      <c r="K373" s="211"/>
      <c r="L373" s="216"/>
      <c r="M373" s="217"/>
      <c r="N373" s="218"/>
      <c r="O373" s="218"/>
      <c r="P373" s="218"/>
      <c r="Q373" s="218"/>
      <c r="R373" s="218"/>
      <c r="S373" s="218"/>
      <c r="T373" s="219"/>
      <c r="AT373" s="220" t="s">
        <v>294</v>
      </c>
      <c r="AU373" s="220" t="s">
        <v>82</v>
      </c>
      <c r="AV373" s="14" t="s">
        <v>102</v>
      </c>
      <c r="AW373" s="14" t="s">
        <v>34</v>
      </c>
      <c r="AX373" s="14" t="s">
        <v>80</v>
      </c>
      <c r="AY373" s="220" t="s">
        <v>283</v>
      </c>
    </row>
    <row r="374" spans="1:65" s="2" customFormat="1" ht="24.2" customHeight="1">
      <c r="A374" s="36"/>
      <c r="B374" s="37"/>
      <c r="C374" s="180" t="s">
        <v>597</v>
      </c>
      <c r="D374" s="180" t="s">
        <v>285</v>
      </c>
      <c r="E374" s="181" t="s">
        <v>1334</v>
      </c>
      <c r="F374" s="182" t="s">
        <v>1335</v>
      </c>
      <c r="G374" s="183" t="s">
        <v>427</v>
      </c>
      <c r="H374" s="184">
        <v>1.6419999999999999</v>
      </c>
      <c r="I374" s="185"/>
      <c r="J374" s="186">
        <f>ROUND(I374*H374,2)</f>
        <v>0</v>
      </c>
      <c r="K374" s="182" t="s">
        <v>289</v>
      </c>
      <c r="L374" s="41"/>
      <c r="M374" s="187" t="s">
        <v>21</v>
      </c>
      <c r="N374" s="188" t="s">
        <v>44</v>
      </c>
      <c r="O374" s="66"/>
      <c r="P374" s="189">
        <f>O374*H374</f>
        <v>0</v>
      </c>
      <c r="Q374" s="189">
        <v>2.5019399999999998</v>
      </c>
      <c r="R374" s="189">
        <f>Q374*H374</f>
        <v>4.1081854799999995</v>
      </c>
      <c r="S374" s="189">
        <v>0</v>
      </c>
      <c r="T374" s="190">
        <f>S374*H374</f>
        <v>0</v>
      </c>
      <c r="U374" s="36"/>
      <c r="V374" s="36"/>
      <c r="W374" s="36"/>
      <c r="X374" s="36"/>
      <c r="Y374" s="36"/>
      <c r="Z374" s="36"/>
      <c r="AA374" s="36"/>
      <c r="AB374" s="36"/>
      <c r="AC374" s="36"/>
      <c r="AD374" s="36"/>
      <c r="AE374" s="36"/>
      <c r="AR374" s="191" t="s">
        <v>290</v>
      </c>
      <c r="AT374" s="191" t="s">
        <v>285</v>
      </c>
      <c r="AU374" s="191" t="s">
        <v>82</v>
      </c>
      <c r="AY374" s="19" t="s">
        <v>283</v>
      </c>
      <c r="BE374" s="192">
        <f>IF(N374="základní",J374,0)</f>
        <v>0</v>
      </c>
      <c r="BF374" s="192">
        <f>IF(N374="snížená",J374,0)</f>
        <v>0</v>
      </c>
      <c r="BG374" s="192">
        <f>IF(N374="zákl. přenesená",J374,0)</f>
        <v>0</v>
      </c>
      <c r="BH374" s="192">
        <f>IF(N374="sníž. přenesená",J374,0)</f>
        <v>0</v>
      </c>
      <c r="BI374" s="192">
        <f>IF(N374="nulová",J374,0)</f>
        <v>0</v>
      </c>
      <c r="BJ374" s="19" t="s">
        <v>80</v>
      </c>
      <c r="BK374" s="192">
        <f>ROUND(I374*H374,2)</f>
        <v>0</v>
      </c>
      <c r="BL374" s="19" t="s">
        <v>290</v>
      </c>
      <c r="BM374" s="191" t="s">
        <v>5390</v>
      </c>
    </row>
    <row r="375" spans="1:65" s="2" customFormat="1" ht="11.25">
      <c r="A375" s="36"/>
      <c r="B375" s="37"/>
      <c r="C375" s="38"/>
      <c r="D375" s="193" t="s">
        <v>292</v>
      </c>
      <c r="E375" s="38"/>
      <c r="F375" s="194" t="s">
        <v>1337</v>
      </c>
      <c r="G375" s="38"/>
      <c r="H375" s="38"/>
      <c r="I375" s="195"/>
      <c r="J375" s="38"/>
      <c r="K375" s="38"/>
      <c r="L375" s="41"/>
      <c r="M375" s="196"/>
      <c r="N375" s="197"/>
      <c r="O375" s="66"/>
      <c r="P375" s="66"/>
      <c r="Q375" s="66"/>
      <c r="R375" s="66"/>
      <c r="S375" s="66"/>
      <c r="T375" s="67"/>
      <c r="U375" s="36"/>
      <c r="V375" s="36"/>
      <c r="W375" s="36"/>
      <c r="X375" s="36"/>
      <c r="Y375" s="36"/>
      <c r="Z375" s="36"/>
      <c r="AA375" s="36"/>
      <c r="AB375" s="36"/>
      <c r="AC375" s="36"/>
      <c r="AD375" s="36"/>
      <c r="AE375" s="36"/>
      <c r="AT375" s="19" t="s">
        <v>292</v>
      </c>
      <c r="AU375" s="19" t="s">
        <v>82</v>
      </c>
    </row>
    <row r="376" spans="1:65" s="15" customFormat="1" ht="11.25">
      <c r="B376" s="221"/>
      <c r="C376" s="222"/>
      <c r="D376" s="200" t="s">
        <v>294</v>
      </c>
      <c r="E376" s="223" t="s">
        <v>21</v>
      </c>
      <c r="F376" s="224" t="s">
        <v>4709</v>
      </c>
      <c r="G376" s="222"/>
      <c r="H376" s="223" t="s">
        <v>21</v>
      </c>
      <c r="I376" s="225"/>
      <c r="J376" s="222"/>
      <c r="K376" s="222"/>
      <c r="L376" s="226"/>
      <c r="M376" s="227"/>
      <c r="N376" s="228"/>
      <c r="O376" s="228"/>
      <c r="P376" s="228"/>
      <c r="Q376" s="228"/>
      <c r="R376" s="228"/>
      <c r="S376" s="228"/>
      <c r="T376" s="229"/>
      <c r="AT376" s="230" t="s">
        <v>294</v>
      </c>
      <c r="AU376" s="230" t="s">
        <v>82</v>
      </c>
      <c r="AV376" s="15" t="s">
        <v>80</v>
      </c>
      <c r="AW376" s="15" t="s">
        <v>34</v>
      </c>
      <c r="AX376" s="15" t="s">
        <v>73</v>
      </c>
      <c r="AY376" s="230" t="s">
        <v>283</v>
      </c>
    </row>
    <row r="377" spans="1:65" s="13" customFormat="1" ht="11.25">
      <c r="B377" s="198"/>
      <c r="C377" s="199"/>
      <c r="D377" s="200" t="s">
        <v>294</v>
      </c>
      <c r="E377" s="201" t="s">
        <v>21</v>
      </c>
      <c r="F377" s="202" t="s">
        <v>5391</v>
      </c>
      <c r="G377" s="199"/>
      <c r="H377" s="203">
        <v>1.6419999999999999</v>
      </c>
      <c r="I377" s="204"/>
      <c r="J377" s="199"/>
      <c r="K377" s="199"/>
      <c r="L377" s="205"/>
      <c r="M377" s="206"/>
      <c r="N377" s="207"/>
      <c r="O377" s="207"/>
      <c r="P377" s="207"/>
      <c r="Q377" s="207"/>
      <c r="R377" s="207"/>
      <c r="S377" s="207"/>
      <c r="T377" s="208"/>
      <c r="AT377" s="209" t="s">
        <v>294</v>
      </c>
      <c r="AU377" s="209" t="s">
        <v>82</v>
      </c>
      <c r="AV377" s="13" t="s">
        <v>82</v>
      </c>
      <c r="AW377" s="13" t="s">
        <v>34</v>
      </c>
      <c r="AX377" s="13" t="s">
        <v>73</v>
      </c>
      <c r="AY377" s="209" t="s">
        <v>283</v>
      </c>
    </row>
    <row r="378" spans="1:65" s="14" customFormat="1" ht="11.25">
      <c r="B378" s="210"/>
      <c r="C378" s="211"/>
      <c r="D378" s="200" t="s">
        <v>294</v>
      </c>
      <c r="E378" s="212" t="s">
        <v>21</v>
      </c>
      <c r="F378" s="213" t="s">
        <v>296</v>
      </c>
      <c r="G378" s="211"/>
      <c r="H378" s="214">
        <v>1.6419999999999999</v>
      </c>
      <c r="I378" s="215"/>
      <c r="J378" s="211"/>
      <c r="K378" s="211"/>
      <c r="L378" s="216"/>
      <c r="M378" s="217"/>
      <c r="N378" s="218"/>
      <c r="O378" s="218"/>
      <c r="P378" s="218"/>
      <c r="Q378" s="218"/>
      <c r="R378" s="218"/>
      <c r="S378" s="218"/>
      <c r="T378" s="219"/>
      <c r="AT378" s="220" t="s">
        <v>294</v>
      </c>
      <c r="AU378" s="220" t="s">
        <v>82</v>
      </c>
      <c r="AV378" s="14" t="s">
        <v>102</v>
      </c>
      <c r="AW378" s="14" t="s">
        <v>34</v>
      </c>
      <c r="AX378" s="14" t="s">
        <v>80</v>
      </c>
      <c r="AY378" s="220" t="s">
        <v>283</v>
      </c>
    </row>
    <row r="379" spans="1:65" s="2" customFormat="1" ht="24.2" customHeight="1">
      <c r="A379" s="36"/>
      <c r="B379" s="37"/>
      <c r="C379" s="180" t="s">
        <v>606</v>
      </c>
      <c r="D379" s="180" t="s">
        <v>285</v>
      </c>
      <c r="E379" s="181" t="s">
        <v>1348</v>
      </c>
      <c r="F379" s="182" t="s">
        <v>1349</v>
      </c>
      <c r="G379" s="183" t="s">
        <v>288</v>
      </c>
      <c r="H379" s="184">
        <v>14.518000000000001</v>
      </c>
      <c r="I379" s="185"/>
      <c r="J379" s="186">
        <f>ROUND(I379*H379,2)</f>
        <v>0</v>
      </c>
      <c r="K379" s="182" t="s">
        <v>289</v>
      </c>
      <c r="L379" s="41"/>
      <c r="M379" s="187" t="s">
        <v>21</v>
      </c>
      <c r="N379" s="188" t="s">
        <v>44</v>
      </c>
      <c r="O379" s="66"/>
      <c r="P379" s="189">
        <f>O379*H379</f>
        <v>0</v>
      </c>
      <c r="Q379" s="189">
        <v>4.6499999999999996E-3</v>
      </c>
      <c r="R379" s="189">
        <f>Q379*H379</f>
        <v>6.7508699999999991E-2</v>
      </c>
      <c r="S379" s="189">
        <v>0</v>
      </c>
      <c r="T379" s="190">
        <f>S379*H379</f>
        <v>0</v>
      </c>
      <c r="U379" s="36"/>
      <c r="V379" s="36"/>
      <c r="W379" s="36"/>
      <c r="X379" s="36"/>
      <c r="Y379" s="36"/>
      <c r="Z379" s="36"/>
      <c r="AA379" s="36"/>
      <c r="AB379" s="36"/>
      <c r="AC379" s="36"/>
      <c r="AD379" s="36"/>
      <c r="AE379" s="36"/>
      <c r="AR379" s="191" t="s">
        <v>290</v>
      </c>
      <c r="AT379" s="191" t="s">
        <v>285</v>
      </c>
      <c r="AU379" s="191" t="s">
        <v>82</v>
      </c>
      <c r="AY379" s="19" t="s">
        <v>283</v>
      </c>
      <c r="BE379" s="192">
        <f>IF(N379="základní",J379,0)</f>
        <v>0</v>
      </c>
      <c r="BF379" s="192">
        <f>IF(N379="snížená",J379,0)</f>
        <v>0</v>
      </c>
      <c r="BG379" s="192">
        <f>IF(N379="zákl. přenesená",J379,0)</f>
        <v>0</v>
      </c>
      <c r="BH379" s="192">
        <f>IF(N379="sníž. přenesená",J379,0)</f>
        <v>0</v>
      </c>
      <c r="BI379" s="192">
        <f>IF(N379="nulová",J379,0)</f>
        <v>0</v>
      </c>
      <c r="BJ379" s="19" t="s">
        <v>80</v>
      </c>
      <c r="BK379" s="192">
        <f>ROUND(I379*H379,2)</f>
        <v>0</v>
      </c>
      <c r="BL379" s="19" t="s">
        <v>290</v>
      </c>
      <c r="BM379" s="191" t="s">
        <v>5392</v>
      </c>
    </row>
    <row r="380" spans="1:65" s="2" customFormat="1" ht="11.25">
      <c r="A380" s="36"/>
      <c r="B380" s="37"/>
      <c r="C380" s="38"/>
      <c r="D380" s="193" t="s">
        <v>292</v>
      </c>
      <c r="E380" s="38"/>
      <c r="F380" s="194" t="s">
        <v>1351</v>
      </c>
      <c r="G380" s="38"/>
      <c r="H380" s="38"/>
      <c r="I380" s="195"/>
      <c r="J380" s="38"/>
      <c r="K380" s="38"/>
      <c r="L380" s="41"/>
      <c r="M380" s="196"/>
      <c r="N380" s="197"/>
      <c r="O380" s="66"/>
      <c r="P380" s="66"/>
      <c r="Q380" s="66"/>
      <c r="R380" s="66"/>
      <c r="S380" s="66"/>
      <c r="T380" s="67"/>
      <c r="U380" s="36"/>
      <c r="V380" s="36"/>
      <c r="W380" s="36"/>
      <c r="X380" s="36"/>
      <c r="Y380" s="36"/>
      <c r="Z380" s="36"/>
      <c r="AA380" s="36"/>
      <c r="AB380" s="36"/>
      <c r="AC380" s="36"/>
      <c r="AD380" s="36"/>
      <c r="AE380" s="36"/>
      <c r="AT380" s="19" t="s">
        <v>292</v>
      </c>
      <c r="AU380" s="19" t="s">
        <v>82</v>
      </c>
    </row>
    <row r="381" spans="1:65" s="15" customFormat="1" ht="11.25">
      <c r="B381" s="221"/>
      <c r="C381" s="222"/>
      <c r="D381" s="200" t="s">
        <v>294</v>
      </c>
      <c r="E381" s="223" t="s">
        <v>21</v>
      </c>
      <c r="F381" s="224" t="s">
        <v>4709</v>
      </c>
      <c r="G381" s="222"/>
      <c r="H381" s="223" t="s">
        <v>21</v>
      </c>
      <c r="I381" s="225"/>
      <c r="J381" s="222"/>
      <c r="K381" s="222"/>
      <c r="L381" s="226"/>
      <c r="M381" s="227"/>
      <c r="N381" s="228"/>
      <c r="O381" s="228"/>
      <c r="P381" s="228"/>
      <c r="Q381" s="228"/>
      <c r="R381" s="228"/>
      <c r="S381" s="228"/>
      <c r="T381" s="229"/>
      <c r="AT381" s="230" t="s">
        <v>294</v>
      </c>
      <c r="AU381" s="230" t="s">
        <v>82</v>
      </c>
      <c r="AV381" s="15" t="s">
        <v>80</v>
      </c>
      <c r="AW381" s="15" t="s">
        <v>34</v>
      </c>
      <c r="AX381" s="15" t="s">
        <v>73</v>
      </c>
      <c r="AY381" s="230" t="s">
        <v>283</v>
      </c>
    </row>
    <row r="382" spans="1:65" s="15" customFormat="1" ht="11.25">
      <c r="B382" s="221"/>
      <c r="C382" s="222"/>
      <c r="D382" s="200" t="s">
        <v>294</v>
      </c>
      <c r="E382" s="223" t="s">
        <v>21</v>
      </c>
      <c r="F382" s="224" t="s">
        <v>1357</v>
      </c>
      <c r="G382" s="222"/>
      <c r="H382" s="223" t="s">
        <v>21</v>
      </c>
      <c r="I382" s="225"/>
      <c r="J382" s="222"/>
      <c r="K382" s="222"/>
      <c r="L382" s="226"/>
      <c r="M382" s="227"/>
      <c r="N382" s="228"/>
      <c r="O382" s="228"/>
      <c r="P382" s="228"/>
      <c r="Q382" s="228"/>
      <c r="R382" s="228"/>
      <c r="S382" s="228"/>
      <c r="T382" s="229"/>
      <c r="AT382" s="230" t="s">
        <v>294</v>
      </c>
      <c r="AU382" s="230" t="s">
        <v>82</v>
      </c>
      <c r="AV382" s="15" t="s">
        <v>80</v>
      </c>
      <c r="AW382" s="15" t="s">
        <v>34</v>
      </c>
      <c r="AX382" s="15" t="s">
        <v>73</v>
      </c>
      <c r="AY382" s="230" t="s">
        <v>283</v>
      </c>
    </row>
    <row r="383" spans="1:65" s="13" customFormat="1" ht="11.25">
      <c r="B383" s="198"/>
      <c r="C383" s="199"/>
      <c r="D383" s="200" t="s">
        <v>294</v>
      </c>
      <c r="E383" s="201" t="s">
        <v>21</v>
      </c>
      <c r="F383" s="202" t="s">
        <v>5393</v>
      </c>
      <c r="G383" s="199"/>
      <c r="H383" s="203">
        <v>3.57</v>
      </c>
      <c r="I383" s="204"/>
      <c r="J383" s="199"/>
      <c r="K383" s="199"/>
      <c r="L383" s="205"/>
      <c r="M383" s="206"/>
      <c r="N383" s="207"/>
      <c r="O383" s="207"/>
      <c r="P383" s="207"/>
      <c r="Q383" s="207"/>
      <c r="R383" s="207"/>
      <c r="S383" s="207"/>
      <c r="T383" s="208"/>
      <c r="AT383" s="209" t="s">
        <v>294</v>
      </c>
      <c r="AU383" s="209" t="s">
        <v>82</v>
      </c>
      <c r="AV383" s="13" t="s">
        <v>82</v>
      </c>
      <c r="AW383" s="13" t="s">
        <v>34</v>
      </c>
      <c r="AX383" s="13" t="s">
        <v>73</v>
      </c>
      <c r="AY383" s="209" t="s">
        <v>283</v>
      </c>
    </row>
    <row r="384" spans="1:65" s="14" customFormat="1" ht="11.25">
      <c r="B384" s="210"/>
      <c r="C384" s="211"/>
      <c r="D384" s="200" t="s">
        <v>294</v>
      </c>
      <c r="E384" s="212" t="s">
        <v>21</v>
      </c>
      <c r="F384" s="213" t="s">
        <v>296</v>
      </c>
      <c r="G384" s="211"/>
      <c r="H384" s="214">
        <v>3.57</v>
      </c>
      <c r="I384" s="215"/>
      <c r="J384" s="211"/>
      <c r="K384" s="211"/>
      <c r="L384" s="216"/>
      <c r="M384" s="217"/>
      <c r="N384" s="218"/>
      <c r="O384" s="218"/>
      <c r="P384" s="218"/>
      <c r="Q384" s="218"/>
      <c r="R384" s="218"/>
      <c r="S384" s="218"/>
      <c r="T384" s="219"/>
      <c r="AT384" s="220" t="s">
        <v>294</v>
      </c>
      <c r="AU384" s="220" t="s">
        <v>82</v>
      </c>
      <c r="AV384" s="14" t="s">
        <v>102</v>
      </c>
      <c r="AW384" s="14" t="s">
        <v>34</v>
      </c>
      <c r="AX384" s="14" t="s">
        <v>73</v>
      </c>
      <c r="AY384" s="220" t="s">
        <v>283</v>
      </c>
    </row>
    <row r="385" spans="1:65" s="15" customFormat="1" ht="11.25">
      <c r="B385" s="221"/>
      <c r="C385" s="222"/>
      <c r="D385" s="200" t="s">
        <v>294</v>
      </c>
      <c r="E385" s="223" t="s">
        <v>21</v>
      </c>
      <c r="F385" s="224" t="s">
        <v>1352</v>
      </c>
      <c r="G385" s="222"/>
      <c r="H385" s="223" t="s">
        <v>21</v>
      </c>
      <c r="I385" s="225"/>
      <c r="J385" s="222"/>
      <c r="K385" s="222"/>
      <c r="L385" s="226"/>
      <c r="M385" s="227"/>
      <c r="N385" s="228"/>
      <c r="O385" s="228"/>
      <c r="P385" s="228"/>
      <c r="Q385" s="228"/>
      <c r="R385" s="228"/>
      <c r="S385" s="228"/>
      <c r="T385" s="229"/>
      <c r="AT385" s="230" t="s">
        <v>294</v>
      </c>
      <c r="AU385" s="230" t="s">
        <v>82</v>
      </c>
      <c r="AV385" s="15" t="s">
        <v>80</v>
      </c>
      <c r="AW385" s="15" t="s">
        <v>34</v>
      </c>
      <c r="AX385" s="15" t="s">
        <v>73</v>
      </c>
      <c r="AY385" s="230" t="s">
        <v>283</v>
      </c>
    </row>
    <row r="386" spans="1:65" s="13" customFormat="1" ht="11.25">
      <c r="B386" s="198"/>
      <c r="C386" s="199"/>
      <c r="D386" s="200" t="s">
        <v>294</v>
      </c>
      <c r="E386" s="201" t="s">
        <v>21</v>
      </c>
      <c r="F386" s="202" t="s">
        <v>5394</v>
      </c>
      <c r="G386" s="199"/>
      <c r="H386" s="203">
        <v>10.948</v>
      </c>
      <c r="I386" s="204"/>
      <c r="J386" s="199"/>
      <c r="K386" s="199"/>
      <c r="L386" s="205"/>
      <c r="M386" s="206"/>
      <c r="N386" s="207"/>
      <c r="O386" s="207"/>
      <c r="P386" s="207"/>
      <c r="Q386" s="207"/>
      <c r="R386" s="207"/>
      <c r="S386" s="207"/>
      <c r="T386" s="208"/>
      <c r="AT386" s="209" t="s">
        <v>294</v>
      </c>
      <c r="AU386" s="209" t="s">
        <v>82</v>
      </c>
      <c r="AV386" s="13" t="s">
        <v>82</v>
      </c>
      <c r="AW386" s="13" t="s">
        <v>34</v>
      </c>
      <c r="AX386" s="13" t="s">
        <v>73</v>
      </c>
      <c r="AY386" s="209" t="s">
        <v>283</v>
      </c>
    </row>
    <row r="387" spans="1:65" s="14" customFormat="1" ht="11.25">
      <c r="B387" s="210"/>
      <c r="C387" s="211"/>
      <c r="D387" s="200" t="s">
        <v>294</v>
      </c>
      <c r="E387" s="212" t="s">
        <v>21</v>
      </c>
      <c r="F387" s="213" t="s">
        <v>296</v>
      </c>
      <c r="G387" s="211"/>
      <c r="H387" s="214">
        <v>10.948</v>
      </c>
      <c r="I387" s="215"/>
      <c r="J387" s="211"/>
      <c r="K387" s="211"/>
      <c r="L387" s="216"/>
      <c r="M387" s="217"/>
      <c r="N387" s="218"/>
      <c r="O387" s="218"/>
      <c r="P387" s="218"/>
      <c r="Q387" s="218"/>
      <c r="R387" s="218"/>
      <c r="S387" s="218"/>
      <c r="T387" s="219"/>
      <c r="AT387" s="220" t="s">
        <v>294</v>
      </c>
      <c r="AU387" s="220" t="s">
        <v>82</v>
      </c>
      <c r="AV387" s="14" t="s">
        <v>102</v>
      </c>
      <c r="AW387" s="14" t="s">
        <v>34</v>
      </c>
      <c r="AX387" s="14" t="s">
        <v>73</v>
      </c>
      <c r="AY387" s="220" t="s">
        <v>283</v>
      </c>
    </row>
    <row r="388" spans="1:65" s="16" customFormat="1" ht="11.25">
      <c r="B388" s="232"/>
      <c r="C388" s="233"/>
      <c r="D388" s="200" t="s">
        <v>294</v>
      </c>
      <c r="E388" s="234" t="s">
        <v>21</v>
      </c>
      <c r="F388" s="235" t="s">
        <v>442</v>
      </c>
      <c r="G388" s="233"/>
      <c r="H388" s="236">
        <v>14.518000000000001</v>
      </c>
      <c r="I388" s="237"/>
      <c r="J388" s="233"/>
      <c r="K388" s="233"/>
      <c r="L388" s="238"/>
      <c r="M388" s="239"/>
      <c r="N388" s="240"/>
      <c r="O388" s="240"/>
      <c r="P388" s="240"/>
      <c r="Q388" s="240"/>
      <c r="R388" s="240"/>
      <c r="S388" s="240"/>
      <c r="T388" s="241"/>
      <c r="AT388" s="242" t="s">
        <v>294</v>
      </c>
      <c r="AU388" s="242" t="s">
        <v>82</v>
      </c>
      <c r="AV388" s="16" t="s">
        <v>290</v>
      </c>
      <c r="AW388" s="16" t="s">
        <v>34</v>
      </c>
      <c r="AX388" s="16" t="s">
        <v>80</v>
      </c>
      <c r="AY388" s="242" t="s">
        <v>283</v>
      </c>
    </row>
    <row r="389" spans="1:65" s="2" customFormat="1" ht="24.2" customHeight="1">
      <c r="A389" s="36"/>
      <c r="B389" s="37"/>
      <c r="C389" s="180" t="s">
        <v>616</v>
      </c>
      <c r="D389" s="180" t="s">
        <v>285</v>
      </c>
      <c r="E389" s="181" t="s">
        <v>1363</v>
      </c>
      <c r="F389" s="182" t="s">
        <v>1364</v>
      </c>
      <c r="G389" s="183" t="s">
        <v>288</v>
      </c>
      <c r="H389" s="184">
        <v>14.518000000000001</v>
      </c>
      <c r="I389" s="185"/>
      <c r="J389" s="186">
        <f>ROUND(I389*H389,2)</f>
        <v>0</v>
      </c>
      <c r="K389" s="182" t="s">
        <v>289</v>
      </c>
      <c r="L389" s="41"/>
      <c r="M389" s="187" t="s">
        <v>21</v>
      </c>
      <c r="N389" s="188" t="s">
        <v>44</v>
      </c>
      <c r="O389" s="66"/>
      <c r="P389" s="189">
        <f>O389*H389</f>
        <v>0</v>
      </c>
      <c r="Q389" s="189">
        <v>0</v>
      </c>
      <c r="R389" s="189">
        <f>Q389*H389</f>
        <v>0</v>
      </c>
      <c r="S389" s="189">
        <v>0</v>
      </c>
      <c r="T389" s="190">
        <f>S389*H389</f>
        <v>0</v>
      </c>
      <c r="U389" s="36"/>
      <c r="V389" s="36"/>
      <c r="W389" s="36"/>
      <c r="X389" s="36"/>
      <c r="Y389" s="36"/>
      <c r="Z389" s="36"/>
      <c r="AA389" s="36"/>
      <c r="AB389" s="36"/>
      <c r="AC389" s="36"/>
      <c r="AD389" s="36"/>
      <c r="AE389" s="36"/>
      <c r="AR389" s="191" t="s">
        <v>290</v>
      </c>
      <c r="AT389" s="191" t="s">
        <v>285</v>
      </c>
      <c r="AU389" s="191" t="s">
        <v>82</v>
      </c>
      <c r="AY389" s="19" t="s">
        <v>283</v>
      </c>
      <c r="BE389" s="192">
        <f>IF(N389="základní",J389,0)</f>
        <v>0</v>
      </c>
      <c r="BF389" s="192">
        <f>IF(N389="snížená",J389,0)</f>
        <v>0</v>
      </c>
      <c r="BG389" s="192">
        <f>IF(N389="zákl. přenesená",J389,0)</f>
        <v>0</v>
      </c>
      <c r="BH389" s="192">
        <f>IF(N389="sníž. přenesená",J389,0)</f>
        <v>0</v>
      </c>
      <c r="BI389" s="192">
        <f>IF(N389="nulová",J389,0)</f>
        <v>0</v>
      </c>
      <c r="BJ389" s="19" t="s">
        <v>80</v>
      </c>
      <c r="BK389" s="192">
        <f>ROUND(I389*H389,2)</f>
        <v>0</v>
      </c>
      <c r="BL389" s="19" t="s">
        <v>290</v>
      </c>
      <c r="BM389" s="191" t="s">
        <v>5395</v>
      </c>
    </row>
    <row r="390" spans="1:65" s="2" customFormat="1" ht="11.25">
      <c r="A390" s="36"/>
      <c r="B390" s="37"/>
      <c r="C390" s="38"/>
      <c r="D390" s="193" t="s">
        <v>292</v>
      </c>
      <c r="E390" s="38"/>
      <c r="F390" s="194" t="s">
        <v>1366</v>
      </c>
      <c r="G390" s="38"/>
      <c r="H390" s="38"/>
      <c r="I390" s="195"/>
      <c r="J390" s="38"/>
      <c r="K390" s="38"/>
      <c r="L390" s="41"/>
      <c r="M390" s="196"/>
      <c r="N390" s="197"/>
      <c r="O390" s="66"/>
      <c r="P390" s="66"/>
      <c r="Q390" s="66"/>
      <c r="R390" s="66"/>
      <c r="S390" s="66"/>
      <c r="T390" s="67"/>
      <c r="U390" s="36"/>
      <c r="V390" s="36"/>
      <c r="W390" s="36"/>
      <c r="X390" s="36"/>
      <c r="Y390" s="36"/>
      <c r="Z390" s="36"/>
      <c r="AA390" s="36"/>
      <c r="AB390" s="36"/>
      <c r="AC390" s="36"/>
      <c r="AD390" s="36"/>
      <c r="AE390" s="36"/>
      <c r="AT390" s="19" t="s">
        <v>292</v>
      </c>
      <c r="AU390" s="19" t="s">
        <v>82</v>
      </c>
    </row>
    <row r="391" spans="1:65" s="13" customFormat="1" ht="11.25">
      <c r="B391" s="198"/>
      <c r="C391" s="199"/>
      <c r="D391" s="200" t="s">
        <v>294</v>
      </c>
      <c r="E391" s="201" t="s">
        <v>21</v>
      </c>
      <c r="F391" s="202" t="s">
        <v>5396</v>
      </c>
      <c r="G391" s="199"/>
      <c r="H391" s="203">
        <v>14.518000000000001</v>
      </c>
      <c r="I391" s="204"/>
      <c r="J391" s="199"/>
      <c r="K391" s="199"/>
      <c r="L391" s="205"/>
      <c r="M391" s="206"/>
      <c r="N391" s="207"/>
      <c r="O391" s="207"/>
      <c r="P391" s="207"/>
      <c r="Q391" s="207"/>
      <c r="R391" s="207"/>
      <c r="S391" s="207"/>
      <c r="T391" s="208"/>
      <c r="AT391" s="209" t="s">
        <v>294</v>
      </c>
      <c r="AU391" s="209" t="s">
        <v>82</v>
      </c>
      <c r="AV391" s="13" t="s">
        <v>82</v>
      </c>
      <c r="AW391" s="13" t="s">
        <v>34</v>
      </c>
      <c r="AX391" s="13" t="s">
        <v>73</v>
      </c>
      <c r="AY391" s="209" t="s">
        <v>283</v>
      </c>
    </row>
    <row r="392" spans="1:65" s="14" customFormat="1" ht="11.25">
      <c r="B392" s="210"/>
      <c r="C392" s="211"/>
      <c r="D392" s="200" t="s">
        <v>294</v>
      </c>
      <c r="E392" s="212" t="s">
        <v>21</v>
      </c>
      <c r="F392" s="213" t="s">
        <v>296</v>
      </c>
      <c r="G392" s="211"/>
      <c r="H392" s="214">
        <v>14.518000000000001</v>
      </c>
      <c r="I392" s="215"/>
      <c r="J392" s="211"/>
      <c r="K392" s="211"/>
      <c r="L392" s="216"/>
      <c r="M392" s="217"/>
      <c r="N392" s="218"/>
      <c r="O392" s="218"/>
      <c r="P392" s="218"/>
      <c r="Q392" s="218"/>
      <c r="R392" s="218"/>
      <c r="S392" s="218"/>
      <c r="T392" s="219"/>
      <c r="AT392" s="220" t="s">
        <v>294</v>
      </c>
      <c r="AU392" s="220" t="s">
        <v>82</v>
      </c>
      <c r="AV392" s="14" t="s">
        <v>102</v>
      </c>
      <c r="AW392" s="14" t="s">
        <v>34</v>
      </c>
      <c r="AX392" s="14" t="s">
        <v>80</v>
      </c>
      <c r="AY392" s="220" t="s">
        <v>283</v>
      </c>
    </row>
    <row r="393" spans="1:65" s="2" customFormat="1" ht="24.2" customHeight="1">
      <c r="A393" s="36"/>
      <c r="B393" s="37"/>
      <c r="C393" s="180" t="s">
        <v>621</v>
      </c>
      <c r="D393" s="180" t="s">
        <v>285</v>
      </c>
      <c r="E393" s="181" t="s">
        <v>1369</v>
      </c>
      <c r="F393" s="182" t="s">
        <v>1370</v>
      </c>
      <c r="G393" s="183" t="s">
        <v>288</v>
      </c>
      <c r="H393" s="184">
        <v>3.57</v>
      </c>
      <c r="I393" s="185"/>
      <c r="J393" s="186">
        <f>ROUND(I393*H393,2)</f>
        <v>0</v>
      </c>
      <c r="K393" s="182" t="s">
        <v>289</v>
      </c>
      <c r="L393" s="41"/>
      <c r="M393" s="187" t="s">
        <v>21</v>
      </c>
      <c r="N393" s="188" t="s">
        <v>44</v>
      </c>
      <c r="O393" s="66"/>
      <c r="P393" s="189">
        <f>O393*H393</f>
        <v>0</v>
      </c>
      <c r="Q393" s="189">
        <v>1.6100000000000001E-3</v>
      </c>
      <c r="R393" s="189">
        <f>Q393*H393</f>
        <v>5.7476999999999997E-3</v>
      </c>
      <c r="S393" s="189">
        <v>0</v>
      </c>
      <c r="T393" s="190">
        <f>S393*H393</f>
        <v>0</v>
      </c>
      <c r="U393" s="36"/>
      <c r="V393" s="36"/>
      <c r="W393" s="36"/>
      <c r="X393" s="36"/>
      <c r="Y393" s="36"/>
      <c r="Z393" s="36"/>
      <c r="AA393" s="36"/>
      <c r="AB393" s="36"/>
      <c r="AC393" s="36"/>
      <c r="AD393" s="36"/>
      <c r="AE393" s="36"/>
      <c r="AR393" s="191" t="s">
        <v>290</v>
      </c>
      <c r="AT393" s="191" t="s">
        <v>285</v>
      </c>
      <c r="AU393" s="191" t="s">
        <v>82</v>
      </c>
      <c r="AY393" s="19" t="s">
        <v>283</v>
      </c>
      <c r="BE393" s="192">
        <f>IF(N393="základní",J393,0)</f>
        <v>0</v>
      </c>
      <c r="BF393" s="192">
        <f>IF(N393="snížená",J393,0)</f>
        <v>0</v>
      </c>
      <c r="BG393" s="192">
        <f>IF(N393="zákl. přenesená",J393,0)</f>
        <v>0</v>
      </c>
      <c r="BH393" s="192">
        <f>IF(N393="sníž. přenesená",J393,0)</f>
        <v>0</v>
      </c>
      <c r="BI393" s="192">
        <f>IF(N393="nulová",J393,0)</f>
        <v>0</v>
      </c>
      <c r="BJ393" s="19" t="s">
        <v>80</v>
      </c>
      <c r="BK393" s="192">
        <f>ROUND(I393*H393,2)</f>
        <v>0</v>
      </c>
      <c r="BL393" s="19" t="s">
        <v>290</v>
      </c>
      <c r="BM393" s="191" t="s">
        <v>5397</v>
      </c>
    </row>
    <row r="394" spans="1:65" s="2" customFormat="1" ht="11.25">
      <c r="A394" s="36"/>
      <c r="B394" s="37"/>
      <c r="C394" s="38"/>
      <c r="D394" s="193" t="s">
        <v>292</v>
      </c>
      <c r="E394" s="38"/>
      <c r="F394" s="194" t="s">
        <v>1372</v>
      </c>
      <c r="G394" s="38"/>
      <c r="H394" s="38"/>
      <c r="I394" s="195"/>
      <c r="J394" s="38"/>
      <c r="K394" s="38"/>
      <c r="L394" s="41"/>
      <c r="M394" s="196"/>
      <c r="N394" s="197"/>
      <c r="O394" s="66"/>
      <c r="P394" s="66"/>
      <c r="Q394" s="66"/>
      <c r="R394" s="66"/>
      <c r="S394" s="66"/>
      <c r="T394" s="67"/>
      <c r="U394" s="36"/>
      <c r="V394" s="36"/>
      <c r="W394" s="36"/>
      <c r="X394" s="36"/>
      <c r="Y394" s="36"/>
      <c r="Z394" s="36"/>
      <c r="AA394" s="36"/>
      <c r="AB394" s="36"/>
      <c r="AC394" s="36"/>
      <c r="AD394" s="36"/>
      <c r="AE394" s="36"/>
      <c r="AT394" s="19" t="s">
        <v>292</v>
      </c>
      <c r="AU394" s="19" t="s">
        <v>82</v>
      </c>
    </row>
    <row r="395" spans="1:65" s="15" customFormat="1" ht="11.25">
      <c r="B395" s="221"/>
      <c r="C395" s="222"/>
      <c r="D395" s="200" t="s">
        <v>294</v>
      </c>
      <c r="E395" s="223" t="s">
        <v>21</v>
      </c>
      <c r="F395" s="224" t="s">
        <v>4709</v>
      </c>
      <c r="G395" s="222"/>
      <c r="H395" s="223" t="s">
        <v>21</v>
      </c>
      <c r="I395" s="225"/>
      <c r="J395" s="222"/>
      <c r="K395" s="222"/>
      <c r="L395" s="226"/>
      <c r="M395" s="227"/>
      <c r="N395" s="228"/>
      <c r="O395" s="228"/>
      <c r="P395" s="228"/>
      <c r="Q395" s="228"/>
      <c r="R395" s="228"/>
      <c r="S395" s="228"/>
      <c r="T395" s="229"/>
      <c r="AT395" s="230" t="s">
        <v>294</v>
      </c>
      <c r="AU395" s="230" t="s">
        <v>82</v>
      </c>
      <c r="AV395" s="15" t="s">
        <v>80</v>
      </c>
      <c r="AW395" s="15" t="s">
        <v>34</v>
      </c>
      <c r="AX395" s="15" t="s">
        <v>73</v>
      </c>
      <c r="AY395" s="230" t="s">
        <v>283</v>
      </c>
    </row>
    <row r="396" spans="1:65" s="15" customFormat="1" ht="11.25">
      <c r="B396" s="221"/>
      <c r="C396" s="222"/>
      <c r="D396" s="200" t="s">
        <v>294</v>
      </c>
      <c r="E396" s="223" t="s">
        <v>21</v>
      </c>
      <c r="F396" s="224" t="s">
        <v>1357</v>
      </c>
      <c r="G396" s="222"/>
      <c r="H396" s="223" t="s">
        <v>21</v>
      </c>
      <c r="I396" s="225"/>
      <c r="J396" s="222"/>
      <c r="K396" s="222"/>
      <c r="L396" s="226"/>
      <c r="M396" s="227"/>
      <c r="N396" s="228"/>
      <c r="O396" s="228"/>
      <c r="P396" s="228"/>
      <c r="Q396" s="228"/>
      <c r="R396" s="228"/>
      <c r="S396" s="228"/>
      <c r="T396" s="229"/>
      <c r="AT396" s="230" t="s">
        <v>294</v>
      </c>
      <c r="AU396" s="230" t="s">
        <v>82</v>
      </c>
      <c r="AV396" s="15" t="s">
        <v>80</v>
      </c>
      <c r="AW396" s="15" t="s">
        <v>34</v>
      </c>
      <c r="AX396" s="15" t="s">
        <v>73</v>
      </c>
      <c r="AY396" s="230" t="s">
        <v>283</v>
      </c>
    </row>
    <row r="397" spans="1:65" s="13" customFormat="1" ht="11.25">
      <c r="B397" s="198"/>
      <c r="C397" s="199"/>
      <c r="D397" s="200" t="s">
        <v>294</v>
      </c>
      <c r="E397" s="201" t="s">
        <v>21</v>
      </c>
      <c r="F397" s="202" t="s">
        <v>5393</v>
      </c>
      <c r="G397" s="199"/>
      <c r="H397" s="203">
        <v>3.57</v>
      </c>
      <c r="I397" s="204"/>
      <c r="J397" s="199"/>
      <c r="K397" s="199"/>
      <c r="L397" s="205"/>
      <c r="M397" s="206"/>
      <c r="N397" s="207"/>
      <c r="O397" s="207"/>
      <c r="P397" s="207"/>
      <c r="Q397" s="207"/>
      <c r="R397" s="207"/>
      <c r="S397" s="207"/>
      <c r="T397" s="208"/>
      <c r="AT397" s="209" t="s">
        <v>294</v>
      </c>
      <c r="AU397" s="209" t="s">
        <v>82</v>
      </c>
      <c r="AV397" s="13" t="s">
        <v>82</v>
      </c>
      <c r="AW397" s="13" t="s">
        <v>34</v>
      </c>
      <c r="AX397" s="13" t="s">
        <v>73</v>
      </c>
      <c r="AY397" s="209" t="s">
        <v>283</v>
      </c>
    </row>
    <row r="398" spans="1:65" s="14" customFormat="1" ht="11.25">
      <c r="B398" s="210"/>
      <c r="C398" s="211"/>
      <c r="D398" s="200" t="s">
        <v>294</v>
      </c>
      <c r="E398" s="212" t="s">
        <v>21</v>
      </c>
      <c r="F398" s="213" t="s">
        <v>296</v>
      </c>
      <c r="G398" s="211"/>
      <c r="H398" s="214">
        <v>3.57</v>
      </c>
      <c r="I398" s="215"/>
      <c r="J398" s="211"/>
      <c r="K398" s="211"/>
      <c r="L398" s="216"/>
      <c r="M398" s="217"/>
      <c r="N398" s="218"/>
      <c r="O398" s="218"/>
      <c r="P398" s="218"/>
      <c r="Q398" s="218"/>
      <c r="R398" s="218"/>
      <c r="S398" s="218"/>
      <c r="T398" s="219"/>
      <c r="AT398" s="220" t="s">
        <v>294</v>
      </c>
      <c r="AU398" s="220" t="s">
        <v>82</v>
      </c>
      <c r="AV398" s="14" t="s">
        <v>102</v>
      </c>
      <c r="AW398" s="14" t="s">
        <v>34</v>
      </c>
      <c r="AX398" s="14" t="s">
        <v>80</v>
      </c>
      <c r="AY398" s="220" t="s">
        <v>283</v>
      </c>
    </row>
    <row r="399" spans="1:65" s="2" customFormat="1" ht="24.2" customHeight="1">
      <c r="A399" s="36"/>
      <c r="B399" s="37"/>
      <c r="C399" s="180" t="s">
        <v>626</v>
      </c>
      <c r="D399" s="180" t="s">
        <v>285</v>
      </c>
      <c r="E399" s="181" t="s">
        <v>1374</v>
      </c>
      <c r="F399" s="182" t="s">
        <v>1375</v>
      </c>
      <c r="G399" s="183" t="s">
        <v>288</v>
      </c>
      <c r="H399" s="184">
        <v>3.57</v>
      </c>
      <c r="I399" s="185"/>
      <c r="J399" s="186">
        <f>ROUND(I399*H399,2)</f>
        <v>0</v>
      </c>
      <c r="K399" s="182" t="s">
        <v>289</v>
      </c>
      <c r="L399" s="41"/>
      <c r="M399" s="187" t="s">
        <v>21</v>
      </c>
      <c r="N399" s="188" t="s">
        <v>44</v>
      </c>
      <c r="O399" s="66"/>
      <c r="P399" s="189">
        <f>O399*H399</f>
        <v>0</v>
      </c>
      <c r="Q399" s="189">
        <v>0</v>
      </c>
      <c r="R399" s="189">
        <f>Q399*H399</f>
        <v>0</v>
      </c>
      <c r="S399" s="189">
        <v>0</v>
      </c>
      <c r="T399" s="190">
        <f>S399*H399</f>
        <v>0</v>
      </c>
      <c r="U399" s="36"/>
      <c r="V399" s="36"/>
      <c r="W399" s="36"/>
      <c r="X399" s="36"/>
      <c r="Y399" s="36"/>
      <c r="Z399" s="36"/>
      <c r="AA399" s="36"/>
      <c r="AB399" s="36"/>
      <c r="AC399" s="36"/>
      <c r="AD399" s="36"/>
      <c r="AE399" s="36"/>
      <c r="AR399" s="191" t="s">
        <v>290</v>
      </c>
      <c r="AT399" s="191" t="s">
        <v>285</v>
      </c>
      <c r="AU399" s="191" t="s">
        <v>82</v>
      </c>
      <c r="AY399" s="19" t="s">
        <v>283</v>
      </c>
      <c r="BE399" s="192">
        <f>IF(N399="základní",J399,0)</f>
        <v>0</v>
      </c>
      <c r="BF399" s="192">
        <f>IF(N399="snížená",J399,0)</f>
        <v>0</v>
      </c>
      <c r="BG399" s="192">
        <f>IF(N399="zákl. přenesená",J399,0)</f>
        <v>0</v>
      </c>
      <c r="BH399" s="192">
        <f>IF(N399="sníž. přenesená",J399,0)</f>
        <v>0</v>
      </c>
      <c r="BI399" s="192">
        <f>IF(N399="nulová",J399,0)</f>
        <v>0</v>
      </c>
      <c r="BJ399" s="19" t="s">
        <v>80</v>
      </c>
      <c r="BK399" s="192">
        <f>ROUND(I399*H399,2)</f>
        <v>0</v>
      </c>
      <c r="BL399" s="19" t="s">
        <v>290</v>
      </c>
      <c r="BM399" s="191" t="s">
        <v>5398</v>
      </c>
    </row>
    <row r="400" spans="1:65" s="2" customFormat="1" ht="11.25">
      <c r="A400" s="36"/>
      <c r="B400" s="37"/>
      <c r="C400" s="38"/>
      <c r="D400" s="193" t="s">
        <v>292</v>
      </c>
      <c r="E400" s="38"/>
      <c r="F400" s="194" t="s">
        <v>1377</v>
      </c>
      <c r="G400" s="38"/>
      <c r="H400" s="38"/>
      <c r="I400" s="195"/>
      <c r="J400" s="38"/>
      <c r="K400" s="38"/>
      <c r="L400" s="41"/>
      <c r="M400" s="196"/>
      <c r="N400" s="197"/>
      <c r="O400" s="66"/>
      <c r="P400" s="66"/>
      <c r="Q400" s="66"/>
      <c r="R400" s="66"/>
      <c r="S400" s="66"/>
      <c r="T400" s="67"/>
      <c r="U400" s="36"/>
      <c r="V400" s="36"/>
      <c r="W400" s="36"/>
      <c r="X400" s="36"/>
      <c r="Y400" s="36"/>
      <c r="Z400" s="36"/>
      <c r="AA400" s="36"/>
      <c r="AB400" s="36"/>
      <c r="AC400" s="36"/>
      <c r="AD400" s="36"/>
      <c r="AE400" s="36"/>
      <c r="AT400" s="19" t="s">
        <v>292</v>
      </c>
      <c r="AU400" s="19" t="s">
        <v>82</v>
      </c>
    </row>
    <row r="401" spans="1:65" s="13" customFormat="1" ht="11.25">
      <c r="B401" s="198"/>
      <c r="C401" s="199"/>
      <c r="D401" s="200" t="s">
        <v>294</v>
      </c>
      <c r="E401" s="201" t="s">
        <v>21</v>
      </c>
      <c r="F401" s="202" t="s">
        <v>5399</v>
      </c>
      <c r="G401" s="199"/>
      <c r="H401" s="203">
        <v>3.57</v>
      </c>
      <c r="I401" s="204"/>
      <c r="J401" s="199"/>
      <c r="K401" s="199"/>
      <c r="L401" s="205"/>
      <c r="M401" s="206"/>
      <c r="N401" s="207"/>
      <c r="O401" s="207"/>
      <c r="P401" s="207"/>
      <c r="Q401" s="207"/>
      <c r="R401" s="207"/>
      <c r="S401" s="207"/>
      <c r="T401" s="208"/>
      <c r="AT401" s="209" t="s">
        <v>294</v>
      </c>
      <c r="AU401" s="209" t="s">
        <v>82</v>
      </c>
      <c r="AV401" s="13" t="s">
        <v>82</v>
      </c>
      <c r="AW401" s="13" t="s">
        <v>34</v>
      </c>
      <c r="AX401" s="13" t="s">
        <v>73</v>
      </c>
      <c r="AY401" s="209" t="s">
        <v>283</v>
      </c>
    </row>
    <row r="402" spans="1:65" s="14" customFormat="1" ht="11.25">
      <c r="B402" s="210"/>
      <c r="C402" s="211"/>
      <c r="D402" s="200" t="s">
        <v>294</v>
      </c>
      <c r="E402" s="212" t="s">
        <v>21</v>
      </c>
      <c r="F402" s="213" t="s">
        <v>296</v>
      </c>
      <c r="G402" s="211"/>
      <c r="H402" s="214">
        <v>3.57</v>
      </c>
      <c r="I402" s="215"/>
      <c r="J402" s="211"/>
      <c r="K402" s="211"/>
      <c r="L402" s="216"/>
      <c r="M402" s="217"/>
      <c r="N402" s="218"/>
      <c r="O402" s="218"/>
      <c r="P402" s="218"/>
      <c r="Q402" s="218"/>
      <c r="R402" s="218"/>
      <c r="S402" s="218"/>
      <c r="T402" s="219"/>
      <c r="AT402" s="220" t="s">
        <v>294</v>
      </c>
      <c r="AU402" s="220" t="s">
        <v>82</v>
      </c>
      <c r="AV402" s="14" t="s">
        <v>102</v>
      </c>
      <c r="AW402" s="14" t="s">
        <v>34</v>
      </c>
      <c r="AX402" s="14" t="s">
        <v>80</v>
      </c>
      <c r="AY402" s="220" t="s">
        <v>283</v>
      </c>
    </row>
    <row r="403" spans="1:65" s="2" customFormat="1" ht="37.9" customHeight="1">
      <c r="A403" s="36"/>
      <c r="B403" s="37"/>
      <c r="C403" s="180" t="s">
        <v>631</v>
      </c>
      <c r="D403" s="180" t="s">
        <v>285</v>
      </c>
      <c r="E403" s="181" t="s">
        <v>1380</v>
      </c>
      <c r="F403" s="182" t="s">
        <v>1381</v>
      </c>
      <c r="G403" s="183" t="s">
        <v>473</v>
      </c>
      <c r="H403" s="184">
        <v>0.32800000000000001</v>
      </c>
      <c r="I403" s="185"/>
      <c r="J403" s="186">
        <f>ROUND(I403*H403,2)</f>
        <v>0</v>
      </c>
      <c r="K403" s="182" t="s">
        <v>289</v>
      </c>
      <c r="L403" s="41"/>
      <c r="M403" s="187" t="s">
        <v>21</v>
      </c>
      <c r="N403" s="188" t="s">
        <v>44</v>
      </c>
      <c r="O403" s="66"/>
      <c r="P403" s="189">
        <f>O403*H403</f>
        <v>0</v>
      </c>
      <c r="Q403" s="189">
        <v>1.0551200000000001</v>
      </c>
      <c r="R403" s="189">
        <f>Q403*H403</f>
        <v>0.34607936000000006</v>
      </c>
      <c r="S403" s="189">
        <v>0</v>
      </c>
      <c r="T403" s="190">
        <f>S403*H403</f>
        <v>0</v>
      </c>
      <c r="U403" s="36"/>
      <c r="V403" s="36"/>
      <c r="W403" s="36"/>
      <c r="X403" s="36"/>
      <c r="Y403" s="36"/>
      <c r="Z403" s="36"/>
      <c r="AA403" s="36"/>
      <c r="AB403" s="36"/>
      <c r="AC403" s="36"/>
      <c r="AD403" s="36"/>
      <c r="AE403" s="36"/>
      <c r="AR403" s="191" t="s">
        <v>290</v>
      </c>
      <c r="AT403" s="191" t="s">
        <v>285</v>
      </c>
      <c r="AU403" s="191" t="s">
        <v>82</v>
      </c>
      <c r="AY403" s="19" t="s">
        <v>283</v>
      </c>
      <c r="BE403" s="192">
        <f>IF(N403="základní",J403,0)</f>
        <v>0</v>
      </c>
      <c r="BF403" s="192">
        <f>IF(N403="snížená",J403,0)</f>
        <v>0</v>
      </c>
      <c r="BG403" s="192">
        <f>IF(N403="zákl. přenesená",J403,0)</f>
        <v>0</v>
      </c>
      <c r="BH403" s="192">
        <f>IF(N403="sníž. přenesená",J403,0)</f>
        <v>0</v>
      </c>
      <c r="BI403" s="192">
        <f>IF(N403="nulová",J403,0)</f>
        <v>0</v>
      </c>
      <c r="BJ403" s="19" t="s">
        <v>80</v>
      </c>
      <c r="BK403" s="192">
        <f>ROUND(I403*H403,2)</f>
        <v>0</v>
      </c>
      <c r="BL403" s="19" t="s">
        <v>290</v>
      </c>
      <c r="BM403" s="191" t="s">
        <v>5400</v>
      </c>
    </row>
    <row r="404" spans="1:65" s="2" customFormat="1" ht="11.25">
      <c r="A404" s="36"/>
      <c r="B404" s="37"/>
      <c r="C404" s="38"/>
      <c r="D404" s="193" t="s">
        <v>292</v>
      </c>
      <c r="E404" s="38"/>
      <c r="F404" s="194" t="s">
        <v>1383</v>
      </c>
      <c r="G404" s="38"/>
      <c r="H404" s="38"/>
      <c r="I404" s="195"/>
      <c r="J404" s="38"/>
      <c r="K404" s="38"/>
      <c r="L404" s="41"/>
      <c r="M404" s="196"/>
      <c r="N404" s="197"/>
      <c r="O404" s="66"/>
      <c r="P404" s="66"/>
      <c r="Q404" s="66"/>
      <c r="R404" s="66"/>
      <c r="S404" s="66"/>
      <c r="T404" s="67"/>
      <c r="U404" s="36"/>
      <c r="V404" s="36"/>
      <c r="W404" s="36"/>
      <c r="X404" s="36"/>
      <c r="Y404" s="36"/>
      <c r="Z404" s="36"/>
      <c r="AA404" s="36"/>
      <c r="AB404" s="36"/>
      <c r="AC404" s="36"/>
      <c r="AD404" s="36"/>
      <c r="AE404" s="36"/>
      <c r="AT404" s="19" t="s">
        <v>292</v>
      </c>
      <c r="AU404" s="19" t="s">
        <v>82</v>
      </c>
    </row>
    <row r="405" spans="1:65" s="2" customFormat="1" ht="19.5">
      <c r="A405" s="36"/>
      <c r="B405" s="37"/>
      <c r="C405" s="38"/>
      <c r="D405" s="200" t="s">
        <v>436</v>
      </c>
      <c r="E405" s="38"/>
      <c r="F405" s="231" t="s">
        <v>1539</v>
      </c>
      <c r="G405" s="38"/>
      <c r="H405" s="38"/>
      <c r="I405" s="195"/>
      <c r="J405" s="38"/>
      <c r="K405" s="38"/>
      <c r="L405" s="41"/>
      <c r="M405" s="196"/>
      <c r="N405" s="197"/>
      <c r="O405" s="66"/>
      <c r="P405" s="66"/>
      <c r="Q405" s="66"/>
      <c r="R405" s="66"/>
      <c r="S405" s="66"/>
      <c r="T405" s="67"/>
      <c r="U405" s="36"/>
      <c r="V405" s="36"/>
      <c r="W405" s="36"/>
      <c r="X405" s="36"/>
      <c r="Y405" s="36"/>
      <c r="Z405" s="36"/>
      <c r="AA405" s="36"/>
      <c r="AB405" s="36"/>
      <c r="AC405" s="36"/>
      <c r="AD405" s="36"/>
      <c r="AE405" s="36"/>
      <c r="AT405" s="19" t="s">
        <v>436</v>
      </c>
      <c r="AU405" s="19" t="s">
        <v>82</v>
      </c>
    </row>
    <row r="406" spans="1:65" s="13" customFormat="1" ht="11.25">
      <c r="B406" s="198"/>
      <c r="C406" s="199"/>
      <c r="D406" s="200" t="s">
        <v>294</v>
      </c>
      <c r="E406" s="201" t="s">
        <v>21</v>
      </c>
      <c r="F406" s="202" t="s">
        <v>5401</v>
      </c>
      <c r="G406" s="199"/>
      <c r="H406" s="203">
        <v>0.32800000000000001</v>
      </c>
      <c r="I406" s="204"/>
      <c r="J406" s="199"/>
      <c r="K406" s="199"/>
      <c r="L406" s="205"/>
      <c r="M406" s="206"/>
      <c r="N406" s="207"/>
      <c r="O406" s="207"/>
      <c r="P406" s="207"/>
      <c r="Q406" s="207"/>
      <c r="R406" s="207"/>
      <c r="S406" s="207"/>
      <c r="T406" s="208"/>
      <c r="AT406" s="209" t="s">
        <v>294</v>
      </c>
      <c r="AU406" s="209" t="s">
        <v>82</v>
      </c>
      <c r="AV406" s="13" t="s">
        <v>82</v>
      </c>
      <c r="AW406" s="13" t="s">
        <v>34</v>
      </c>
      <c r="AX406" s="13" t="s">
        <v>73</v>
      </c>
      <c r="AY406" s="209" t="s">
        <v>283</v>
      </c>
    </row>
    <row r="407" spans="1:65" s="14" customFormat="1" ht="11.25">
      <c r="B407" s="210"/>
      <c r="C407" s="211"/>
      <c r="D407" s="200" t="s">
        <v>294</v>
      </c>
      <c r="E407" s="212" t="s">
        <v>21</v>
      </c>
      <c r="F407" s="213" t="s">
        <v>296</v>
      </c>
      <c r="G407" s="211"/>
      <c r="H407" s="214">
        <v>0.32800000000000001</v>
      </c>
      <c r="I407" s="215"/>
      <c r="J407" s="211"/>
      <c r="K407" s="211"/>
      <c r="L407" s="216"/>
      <c r="M407" s="217"/>
      <c r="N407" s="218"/>
      <c r="O407" s="218"/>
      <c r="P407" s="218"/>
      <c r="Q407" s="218"/>
      <c r="R407" s="218"/>
      <c r="S407" s="218"/>
      <c r="T407" s="219"/>
      <c r="AT407" s="220" t="s">
        <v>294</v>
      </c>
      <c r="AU407" s="220" t="s">
        <v>82</v>
      </c>
      <c r="AV407" s="14" t="s">
        <v>102</v>
      </c>
      <c r="AW407" s="14" t="s">
        <v>34</v>
      </c>
      <c r="AX407" s="14" t="s">
        <v>80</v>
      </c>
      <c r="AY407" s="220" t="s">
        <v>283</v>
      </c>
    </row>
    <row r="408" spans="1:65" s="2" customFormat="1" ht="16.5" customHeight="1">
      <c r="A408" s="36"/>
      <c r="B408" s="37"/>
      <c r="C408" s="180" t="s">
        <v>637</v>
      </c>
      <c r="D408" s="180" t="s">
        <v>285</v>
      </c>
      <c r="E408" s="181" t="s">
        <v>1386</v>
      </c>
      <c r="F408" s="182" t="s">
        <v>1387</v>
      </c>
      <c r="G408" s="183" t="s">
        <v>427</v>
      </c>
      <c r="H408" s="184">
        <v>5.8070000000000004</v>
      </c>
      <c r="I408" s="185"/>
      <c r="J408" s="186">
        <f>ROUND(I408*H408,2)</f>
        <v>0</v>
      </c>
      <c r="K408" s="182" t="s">
        <v>289</v>
      </c>
      <c r="L408" s="41"/>
      <c r="M408" s="187" t="s">
        <v>21</v>
      </c>
      <c r="N408" s="188" t="s">
        <v>44</v>
      </c>
      <c r="O408" s="66"/>
      <c r="P408" s="189">
        <f>O408*H408</f>
        <v>0</v>
      </c>
      <c r="Q408" s="189">
        <v>2.5019800000000001</v>
      </c>
      <c r="R408" s="189">
        <f>Q408*H408</f>
        <v>14.528997860000002</v>
      </c>
      <c r="S408" s="189">
        <v>0</v>
      </c>
      <c r="T408" s="190">
        <f>S408*H408</f>
        <v>0</v>
      </c>
      <c r="U408" s="36"/>
      <c r="V408" s="36"/>
      <c r="W408" s="36"/>
      <c r="X408" s="36"/>
      <c r="Y408" s="36"/>
      <c r="Z408" s="36"/>
      <c r="AA408" s="36"/>
      <c r="AB408" s="36"/>
      <c r="AC408" s="36"/>
      <c r="AD408" s="36"/>
      <c r="AE408" s="36"/>
      <c r="AR408" s="191" t="s">
        <v>290</v>
      </c>
      <c r="AT408" s="191" t="s">
        <v>285</v>
      </c>
      <c r="AU408" s="191" t="s">
        <v>82</v>
      </c>
      <c r="AY408" s="19" t="s">
        <v>283</v>
      </c>
      <c r="BE408" s="192">
        <f>IF(N408="základní",J408,0)</f>
        <v>0</v>
      </c>
      <c r="BF408" s="192">
        <f>IF(N408="snížená",J408,0)</f>
        <v>0</v>
      </c>
      <c r="BG408" s="192">
        <f>IF(N408="zákl. přenesená",J408,0)</f>
        <v>0</v>
      </c>
      <c r="BH408" s="192">
        <f>IF(N408="sníž. přenesená",J408,0)</f>
        <v>0</v>
      </c>
      <c r="BI408" s="192">
        <f>IF(N408="nulová",J408,0)</f>
        <v>0</v>
      </c>
      <c r="BJ408" s="19" t="s">
        <v>80</v>
      </c>
      <c r="BK408" s="192">
        <f>ROUND(I408*H408,2)</f>
        <v>0</v>
      </c>
      <c r="BL408" s="19" t="s">
        <v>290</v>
      </c>
      <c r="BM408" s="191" t="s">
        <v>5402</v>
      </c>
    </row>
    <row r="409" spans="1:65" s="2" customFormat="1" ht="11.25">
      <c r="A409" s="36"/>
      <c r="B409" s="37"/>
      <c r="C409" s="38"/>
      <c r="D409" s="193" t="s">
        <v>292</v>
      </c>
      <c r="E409" s="38"/>
      <c r="F409" s="194" t="s">
        <v>1389</v>
      </c>
      <c r="G409" s="38"/>
      <c r="H409" s="38"/>
      <c r="I409" s="195"/>
      <c r="J409" s="38"/>
      <c r="K409" s="38"/>
      <c r="L409" s="41"/>
      <c r="M409" s="196"/>
      <c r="N409" s="197"/>
      <c r="O409" s="66"/>
      <c r="P409" s="66"/>
      <c r="Q409" s="66"/>
      <c r="R409" s="66"/>
      <c r="S409" s="66"/>
      <c r="T409" s="67"/>
      <c r="U409" s="36"/>
      <c r="V409" s="36"/>
      <c r="W409" s="36"/>
      <c r="X409" s="36"/>
      <c r="Y409" s="36"/>
      <c r="Z409" s="36"/>
      <c r="AA409" s="36"/>
      <c r="AB409" s="36"/>
      <c r="AC409" s="36"/>
      <c r="AD409" s="36"/>
      <c r="AE409" s="36"/>
      <c r="AT409" s="19" t="s">
        <v>292</v>
      </c>
      <c r="AU409" s="19" t="s">
        <v>82</v>
      </c>
    </row>
    <row r="410" spans="1:65" s="15" customFormat="1" ht="11.25">
      <c r="B410" s="221"/>
      <c r="C410" s="222"/>
      <c r="D410" s="200" t="s">
        <v>294</v>
      </c>
      <c r="E410" s="223" t="s">
        <v>21</v>
      </c>
      <c r="F410" s="224" t="s">
        <v>4709</v>
      </c>
      <c r="G410" s="222"/>
      <c r="H410" s="223" t="s">
        <v>21</v>
      </c>
      <c r="I410" s="225"/>
      <c r="J410" s="222"/>
      <c r="K410" s="222"/>
      <c r="L410" s="226"/>
      <c r="M410" s="227"/>
      <c r="N410" s="228"/>
      <c r="O410" s="228"/>
      <c r="P410" s="228"/>
      <c r="Q410" s="228"/>
      <c r="R410" s="228"/>
      <c r="S410" s="228"/>
      <c r="T410" s="229"/>
      <c r="AT410" s="230" t="s">
        <v>294</v>
      </c>
      <c r="AU410" s="230" t="s">
        <v>82</v>
      </c>
      <c r="AV410" s="15" t="s">
        <v>80</v>
      </c>
      <c r="AW410" s="15" t="s">
        <v>34</v>
      </c>
      <c r="AX410" s="15" t="s">
        <v>73</v>
      </c>
      <c r="AY410" s="230" t="s">
        <v>283</v>
      </c>
    </row>
    <row r="411" spans="1:65" s="13" customFormat="1" ht="11.25">
      <c r="B411" s="198"/>
      <c r="C411" s="199"/>
      <c r="D411" s="200" t="s">
        <v>294</v>
      </c>
      <c r="E411" s="201" t="s">
        <v>21</v>
      </c>
      <c r="F411" s="202" t="s">
        <v>5403</v>
      </c>
      <c r="G411" s="199"/>
      <c r="H411" s="203">
        <v>2.867</v>
      </c>
      <c r="I411" s="204"/>
      <c r="J411" s="199"/>
      <c r="K411" s="199"/>
      <c r="L411" s="205"/>
      <c r="M411" s="206"/>
      <c r="N411" s="207"/>
      <c r="O411" s="207"/>
      <c r="P411" s="207"/>
      <c r="Q411" s="207"/>
      <c r="R411" s="207"/>
      <c r="S411" s="207"/>
      <c r="T411" s="208"/>
      <c r="AT411" s="209" t="s">
        <v>294</v>
      </c>
      <c r="AU411" s="209" t="s">
        <v>82</v>
      </c>
      <c r="AV411" s="13" t="s">
        <v>82</v>
      </c>
      <c r="AW411" s="13" t="s">
        <v>34</v>
      </c>
      <c r="AX411" s="13" t="s">
        <v>73</v>
      </c>
      <c r="AY411" s="209" t="s">
        <v>283</v>
      </c>
    </row>
    <row r="412" spans="1:65" s="13" customFormat="1" ht="11.25">
      <c r="B412" s="198"/>
      <c r="C412" s="199"/>
      <c r="D412" s="200" t="s">
        <v>294</v>
      </c>
      <c r="E412" s="201" t="s">
        <v>21</v>
      </c>
      <c r="F412" s="202" t="s">
        <v>5404</v>
      </c>
      <c r="G412" s="199"/>
      <c r="H412" s="203">
        <v>0.41</v>
      </c>
      <c r="I412" s="204"/>
      <c r="J412" s="199"/>
      <c r="K412" s="199"/>
      <c r="L412" s="205"/>
      <c r="M412" s="206"/>
      <c r="N412" s="207"/>
      <c r="O412" s="207"/>
      <c r="P412" s="207"/>
      <c r="Q412" s="207"/>
      <c r="R412" s="207"/>
      <c r="S412" s="207"/>
      <c r="T412" s="208"/>
      <c r="AT412" s="209" t="s">
        <v>294</v>
      </c>
      <c r="AU412" s="209" t="s">
        <v>82</v>
      </c>
      <c r="AV412" s="13" t="s">
        <v>82</v>
      </c>
      <c r="AW412" s="13" t="s">
        <v>34</v>
      </c>
      <c r="AX412" s="13" t="s">
        <v>73</v>
      </c>
      <c r="AY412" s="209" t="s">
        <v>283</v>
      </c>
    </row>
    <row r="413" spans="1:65" s="13" customFormat="1" ht="11.25">
      <c r="B413" s="198"/>
      <c r="C413" s="199"/>
      <c r="D413" s="200" t="s">
        <v>294</v>
      </c>
      <c r="E413" s="201" t="s">
        <v>21</v>
      </c>
      <c r="F413" s="202" t="s">
        <v>5405</v>
      </c>
      <c r="G413" s="199"/>
      <c r="H413" s="203">
        <v>1.06</v>
      </c>
      <c r="I413" s="204"/>
      <c r="J413" s="199"/>
      <c r="K413" s="199"/>
      <c r="L413" s="205"/>
      <c r="M413" s="206"/>
      <c r="N413" s="207"/>
      <c r="O413" s="207"/>
      <c r="P413" s="207"/>
      <c r="Q413" s="207"/>
      <c r="R413" s="207"/>
      <c r="S413" s="207"/>
      <c r="T413" s="208"/>
      <c r="AT413" s="209" t="s">
        <v>294</v>
      </c>
      <c r="AU413" s="209" t="s">
        <v>82</v>
      </c>
      <c r="AV413" s="13" t="s">
        <v>82</v>
      </c>
      <c r="AW413" s="13" t="s">
        <v>34</v>
      </c>
      <c r="AX413" s="13" t="s">
        <v>73</v>
      </c>
      <c r="AY413" s="209" t="s">
        <v>283</v>
      </c>
    </row>
    <row r="414" spans="1:65" s="13" customFormat="1" ht="11.25">
      <c r="B414" s="198"/>
      <c r="C414" s="199"/>
      <c r="D414" s="200" t="s">
        <v>294</v>
      </c>
      <c r="E414" s="201" t="s">
        <v>21</v>
      </c>
      <c r="F414" s="202" t="s">
        <v>5406</v>
      </c>
      <c r="G414" s="199"/>
      <c r="H414" s="203">
        <v>1.47</v>
      </c>
      <c r="I414" s="204"/>
      <c r="J414" s="199"/>
      <c r="K414" s="199"/>
      <c r="L414" s="205"/>
      <c r="M414" s="206"/>
      <c r="N414" s="207"/>
      <c r="O414" s="207"/>
      <c r="P414" s="207"/>
      <c r="Q414" s="207"/>
      <c r="R414" s="207"/>
      <c r="S414" s="207"/>
      <c r="T414" s="208"/>
      <c r="AT414" s="209" t="s">
        <v>294</v>
      </c>
      <c r="AU414" s="209" t="s">
        <v>82</v>
      </c>
      <c r="AV414" s="13" t="s">
        <v>82</v>
      </c>
      <c r="AW414" s="13" t="s">
        <v>34</v>
      </c>
      <c r="AX414" s="13" t="s">
        <v>73</v>
      </c>
      <c r="AY414" s="209" t="s">
        <v>283</v>
      </c>
    </row>
    <row r="415" spans="1:65" s="14" customFormat="1" ht="11.25">
      <c r="B415" s="210"/>
      <c r="C415" s="211"/>
      <c r="D415" s="200" t="s">
        <v>294</v>
      </c>
      <c r="E415" s="212" t="s">
        <v>21</v>
      </c>
      <c r="F415" s="213" t="s">
        <v>296</v>
      </c>
      <c r="G415" s="211"/>
      <c r="H415" s="214">
        <v>5.8070000000000004</v>
      </c>
      <c r="I415" s="215"/>
      <c r="J415" s="211"/>
      <c r="K415" s="211"/>
      <c r="L415" s="216"/>
      <c r="M415" s="217"/>
      <c r="N415" s="218"/>
      <c r="O415" s="218"/>
      <c r="P415" s="218"/>
      <c r="Q415" s="218"/>
      <c r="R415" s="218"/>
      <c r="S415" s="218"/>
      <c r="T415" s="219"/>
      <c r="AT415" s="220" t="s">
        <v>294</v>
      </c>
      <c r="AU415" s="220" t="s">
        <v>82</v>
      </c>
      <c r="AV415" s="14" t="s">
        <v>102</v>
      </c>
      <c r="AW415" s="14" t="s">
        <v>34</v>
      </c>
      <c r="AX415" s="14" t="s">
        <v>73</v>
      </c>
      <c r="AY415" s="220" t="s">
        <v>283</v>
      </c>
    </row>
    <row r="416" spans="1:65" s="16" customFormat="1" ht="11.25">
      <c r="B416" s="232"/>
      <c r="C416" s="233"/>
      <c r="D416" s="200" t="s">
        <v>294</v>
      </c>
      <c r="E416" s="234" t="s">
        <v>21</v>
      </c>
      <c r="F416" s="235" t="s">
        <v>442</v>
      </c>
      <c r="G416" s="233"/>
      <c r="H416" s="236">
        <v>5.8070000000000004</v>
      </c>
      <c r="I416" s="237"/>
      <c r="J416" s="233"/>
      <c r="K416" s="233"/>
      <c r="L416" s="238"/>
      <c r="M416" s="239"/>
      <c r="N416" s="240"/>
      <c r="O416" s="240"/>
      <c r="P416" s="240"/>
      <c r="Q416" s="240"/>
      <c r="R416" s="240"/>
      <c r="S416" s="240"/>
      <c r="T416" s="241"/>
      <c r="AT416" s="242" t="s">
        <v>294</v>
      </c>
      <c r="AU416" s="242" t="s">
        <v>82</v>
      </c>
      <c r="AV416" s="16" t="s">
        <v>290</v>
      </c>
      <c r="AW416" s="16" t="s">
        <v>34</v>
      </c>
      <c r="AX416" s="16" t="s">
        <v>80</v>
      </c>
      <c r="AY416" s="242" t="s">
        <v>283</v>
      </c>
    </row>
    <row r="417" spans="1:65" s="2" customFormat="1" ht="16.5" customHeight="1">
      <c r="A417" s="36"/>
      <c r="B417" s="37"/>
      <c r="C417" s="180" t="s">
        <v>648</v>
      </c>
      <c r="D417" s="180" t="s">
        <v>285</v>
      </c>
      <c r="E417" s="181" t="s">
        <v>1396</v>
      </c>
      <c r="F417" s="182" t="s">
        <v>1397</v>
      </c>
      <c r="G417" s="183" t="s">
        <v>288</v>
      </c>
      <c r="H417" s="184">
        <v>45.768000000000001</v>
      </c>
      <c r="I417" s="185"/>
      <c r="J417" s="186">
        <f>ROUND(I417*H417,2)</f>
        <v>0</v>
      </c>
      <c r="K417" s="182" t="s">
        <v>289</v>
      </c>
      <c r="L417" s="41"/>
      <c r="M417" s="187" t="s">
        <v>21</v>
      </c>
      <c r="N417" s="188" t="s">
        <v>44</v>
      </c>
      <c r="O417" s="66"/>
      <c r="P417" s="189">
        <f>O417*H417</f>
        <v>0</v>
      </c>
      <c r="Q417" s="189">
        <v>5.7600000000000004E-3</v>
      </c>
      <c r="R417" s="189">
        <f>Q417*H417</f>
        <v>0.26362368000000003</v>
      </c>
      <c r="S417" s="189">
        <v>0</v>
      </c>
      <c r="T417" s="190">
        <f>S417*H417</f>
        <v>0</v>
      </c>
      <c r="U417" s="36"/>
      <c r="V417" s="36"/>
      <c r="W417" s="36"/>
      <c r="X417" s="36"/>
      <c r="Y417" s="36"/>
      <c r="Z417" s="36"/>
      <c r="AA417" s="36"/>
      <c r="AB417" s="36"/>
      <c r="AC417" s="36"/>
      <c r="AD417" s="36"/>
      <c r="AE417" s="36"/>
      <c r="AR417" s="191" t="s">
        <v>290</v>
      </c>
      <c r="AT417" s="191" t="s">
        <v>285</v>
      </c>
      <c r="AU417" s="191" t="s">
        <v>82</v>
      </c>
      <c r="AY417" s="19" t="s">
        <v>283</v>
      </c>
      <c r="BE417" s="192">
        <f>IF(N417="základní",J417,0)</f>
        <v>0</v>
      </c>
      <c r="BF417" s="192">
        <f>IF(N417="snížená",J417,0)</f>
        <v>0</v>
      </c>
      <c r="BG417" s="192">
        <f>IF(N417="zákl. přenesená",J417,0)</f>
        <v>0</v>
      </c>
      <c r="BH417" s="192">
        <f>IF(N417="sníž. přenesená",J417,0)</f>
        <v>0</v>
      </c>
      <c r="BI417" s="192">
        <f>IF(N417="nulová",J417,0)</f>
        <v>0</v>
      </c>
      <c r="BJ417" s="19" t="s">
        <v>80</v>
      </c>
      <c r="BK417" s="192">
        <f>ROUND(I417*H417,2)</f>
        <v>0</v>
      </c>
      <c r="BL417" s="19" t="s">
        <v>290</v>
      </c>
      <c r="BM417" s="191" t="s">
        <v>5407</v>
      </c>
    </row>
    <row r="418" spans="1:65" s="2" customFormat="1" ht="11.25">
      <c r="A418" s="36"/>
      <c r="B418" s="37"/>
      <c r="C418" s="38"/>
      <c r="D418" s="193" t="s">
        <v>292</v>
      </c>
      <c r="E418" s="38"/>
      <c r="F418" s="194" t="s">
        <v>1399</v>
      </c>
      <c r="G418" s="38"/>
      <c r="H418" s="38"/>
      <c r="I418" s="195"/>
      <c r="J418" s="38"/>
      <c r="K418" s="38"/>
      <c r="L418" s="41"/>
      <c r="M418" s="196"/>
      <c r="N418" s="197"/>
      <c r="O418" s="66"/>
      <c r="P418" s="66"/>
      <c r="Q418" s="66"/>
      <c r="R418" s="66"/>
      <c r="S418" s="66"/>
      <c r="T418" s="67"/>
      <c r="U418" s="36"/>
      <c r="V418" s="36"/>
      <c r="W418" s="36"/>
      <c r="X418" s="36"/>
      <c r="Y418" s="36"/>
      <c r="Z418" s="36"/>
      <c r="AA418" s="36"/>
      <c r="AB418" s="36"/>
      <c r="AC418" s="36"/>
      <c r="AD418" s="36"/>
      <c r="AE418" s="36"/>
      <c r="AT418" s="19" t="s">
        <v>292</v>
      </c>
      <c r="AU418" s="19" t="s">
        <v>82</v>
      </c>
    </row>
    <row r="419" spans="1:65" s="15" customFormat="1" ht="11.25">
      <c r="B419" s="221"/>
      <c r="C419" s="222"/>
      <c r="D419" s="200" t="s">
        <v>294</v>
      </c>
      <c r="E419" s="223" t="s">
        <v>21</v>
      </c>
      <c r="F419" s="224" t="s">
        <v>4709</v>
      </c>
      <c r="G419" s="222"/>
      <c r="H419" s="223" t="s">
        <v>21</v>
      </c>
      <c r="I419" s="225"/>
      <c r="J419" s="222"/>
      <c r="K419" s="222"/>
      <c r="L419" s="226"/>
      <c r="M419" s="227"/>
      <c r="N419" s="228"/>
      <c r="O419" s="228"/>
      <c r="P419" s="228"/>
      <c r="Q419" s="228"/>
      <c r="R419" s="228"/>
      <c r="S419" s="228"/>
      <c r="T419" s="229"/>
      <c r="AT419" s="230" t="s">
        <v>294</v>
      </c>
      <c r="AU419" s="230" t="s">
        <v>82</v>
      </c>
      <c r="AV419" s="15" t="s">
        <v>80</v>
      </c>
      <c r="AW419" s="15" t="s">
        <v>34</v>
      </c>
      <c r="AX419" s="15" t="s">
        <v>73</v>
      </c>
      <c r="AY419" s="230" t="s">
        <v>283</v>
      </c>
    </row>
    <row r="420" spans="1:65" s="13" customFormat="1" ht="11.25">
      <c r="B420" s="198"/>
      <c r="C420" s="199"/>
      <c r="D420" s="200" t="s">
        <v>294</v>
      </c>
      <c r="E420" s="201" t="s">
        <v>21</v>
      </c>
      <c r="F420" s="202" t="s">
        <v>5408</v>
      </c>
      <c r="G420" s="199"/>
      <c r="H420" s="203">
        <v>19.11</v>
      </c>
      <c r="I420" s="204"/>
      <c r="J420" s="199"/>
      <c r="K420" s="199"/>
      <c r="L420" s="205"/>
      <c r="M420" s="206"/>
      <c r="N420" s="207"/>
      <c r="O420" s="207"/>
      <c r="P420" s="207"/>
      <c r="Q420" s="207"/>
      <c r="R420" s="207"/>
      <c r="S420" s="207"/>
      <c r="T420" s="208"/>
      <c r="AT420" s="209" t="s">
        <v>294</v>
      </c>
      <c r="AU420" s="209" t="s">
        <v>82</v>
      </c>
      <c r="AV420" s="13" t="s">
        <v>82</v>
      </c>
      <c r="AW420" s="13" t="s">
        <v>34</v>
      </c>
      <c r="AX420" s="13" t="s">
        <v>73</v>
      </c>
      <c r="AY420" s="209" t="s">
        <v>283</v>
      </c>
    </row>
    <row r="421" spans="1:65" s="13" customFormat="1" ht="11.25">
      <c r="B421" s="198"/>
      <c r="C421" s="199"/>
      <c r="D421" s="200" t="s">
        <v>294</v>
      </c>
      <c r="E421" s="201" t="s">
        <v>21</v>
      </c>
      <c r="F421" s="202" t="s">
        <v>5409</v>
      </c>
      <c r="G421" s="199"/>
      <c r="H421" s="203">
        <v>2.73</v>
      </c>
      <c r="I421" s="204"/>
      <c r="J421" s="199"/>
      <c r="K421" s="199"/>
      <c r="L421" s="205"/>
      <c r="M421" s="206"/>
      <c r="N421" s="207"/>
      <c r="O421" s="207"/>
      <c r="P421" s="207"/>
      <c r="Q421" s="207"/>
      <c r="R421" s="207"/>
      <c r="S421" s="207"/>
      <c r="T421" s="208"/>
      <c r="AT421" s="209" t="s">
        <v>294</v>
      </c>
      <c r="AU421" s="209" t="s">
        <v>82</v>
      </c>
      <c r="AV421" s="13" t="s">
        <v>82</v>
      </c>
      <c r="AW421" s="13" t="s">
        <v>34</v>
      </c>
      <c r="AX421" s="13" t="s">
        <v>73</v>
      </c>
      <c r="AY421" s="209" t="s">
        <v>283</v>
      </c>
    </row>
    <row r="422" spans="1:65" s="13" customFormat="1" ht="11.25">
      <c r="B422" s="198"/>
      <c r="C422" s="199"/>
      <c r="D422" s="200" t="s">
        <v>294</v>
      </c>
      <c r="E422" s="201" t="s">
        <v>21</v>
      </c>
      <c r="F422" s="202" t="s">
        <v>5410</v>
      </c>
      <c r="G422" s="199"/>
      <c r="H422" s="203">
        <v>14.128</v>
      </c>
      <c r="I422" s="204"/>
      <c r="J422" s="199"/>
      <c r="K422" s="199"/>
      <c r="L422" s="205"/>
      <c r="M422" s="206"/>
      <c r="N422" s="207"/>
      <c r="O422" s="207"/>
      <c r="P422" s="207"/>
      <c r="Q422" s="207"/>
      <c r="R422" s="207"/>
      <c r="S422" s="207"/>
      <c r="T422" s="208"/>
      <c r="AT422" s="209" t="s">
        <v>294</v>
      </c>
      <c r="AU422" s="209" t="s">
        <v>82</v>
      </c>
      <c r="AV422" s="13" t="s">
        <v>82</v>
      </c>
      <c r="AW422" s="13" t="s">
        <v>34</v>
      </c>
      <c r="AX422" s="13" t="s">
        <v>73</v>
      </c>
      <c r="AY422" s="209" t="s">
        <v>283</v>
      </c>
    </row>
    <row r="423" spans="1:65" s="13" customFormat="1" ht="11.25">
      <c r="B423" s="198"/>
      <c r="C423" s="199"/>
      <c r="D423" s="200" t="s">
        <v>294</v>
      </c>
      <c r="E423" s="201" t="s">
        <v>21</v>
      </c>
      <c r="F423" s="202" t="s">
        <v>5411</v>
      </c>
      <c r="G423" s="199"/>
      <c r="H423" s="203">
        <v>9.8000000000000007</v>
      </c>
      <c r="I423" s="204"/>
      <c r="J423" s="199"/>
      <c r="K423" s="199"/>
      <c r="L423" s="205"/>
      <c r="M423" s="206"/>
      <c r="N423" s="207"/>
      <c r="O423" s="207"/>
      <c r="P423" s="207"/>
      <c r="Q423" s="207"/>
      <c r="R423" s="207"/>
      <c r="S423" s="207"/>
      <c r="T423" s="208"/>
      <c r="AT423" s="209" t="s">
        <v>294</v>
      </c>
      <c r="AU423" s="209" t="s">
        <v>82</v>
      </c>
      <c r="AV423" s="13" t="s">
        <v>82</v>
      </c>
      <c r="AW423" s="13" t="s">
        <v>34</v>
      </c>
      <c r="AX423" s="13" t="s">
        <v>73</v>
      </c>
      <c r="AY423" s="209" t="s">
        <v>283</v>
      </c>
    </row>
    <row r="424" spans="1:65" s="14" customFormat="1" ht="11.25">
      <c r="B424" s="210"/>
      <c r="C424" s="211"/>
      <c r="D424" s="200" t="s">
        <v>294</v>
      </c>
      <c r="E424" s="212" t="s">
        <v>21</v>
      </c>
      <c r="F424" s="213" t="s">
        <v>296</v>
      </c>
      <c r="G424" s="211"/>
      <c r="H424" s="214">
        <v>45.768000000000001</v>
      </c>
      <c r="I424" s="215"/>
      <c r="J424" s="211"/>
      <c r="K424" s="211"/>
      <c r="L424" s="216"/>
      <c r="M424" s="217"/>
      <c r="N424" s="218"/>
      <c r="O424" s="218"/>
      <c r="P424" s="218"/>
      <c r="Q424" s="218"/>
      <c r="R424" s="218"/>
      <c r="S424" s="218"/>
      <c r="T424" s="219"/>
      <c r="AT424" s="220" t="s">
        <v>294</v>
      </c>
      <c r="AU424" s="220" t="s">
        <v>82</v>
      </c>
      <c r="AV424" s="14" t="s">
        <v>102</v>
      </c>
      <c r="AW424" s="14" t="s">
        <v>34</v>
      </c>
      <c r="AX424" s="14" t="s">
        <v>73</v>
      </c>
      <c r="AY424" s="220" t="s">
        <v>283</v>
      </c>
    </row>
    <row r="425" spans="1:65" s="16" customFormat="1" ht="11.25">
      <c r="B425" s="232"/>
      <c r="C425" s="233"/>
      <c r="D425" s="200" t="s">
        <v>294</v>
      </c>
      <c r="E425" s="234" t="s">
        <v>21</v>
      </c>
      <c r="F425" s="235" t="s">
        <v>442</v>
      </c>
      <c r="G425" s="233"/>
      <c r="H425" s="236">
        <v>45.768000000000001</v>
      </c>
      <c r="I425" s="237"/>
      <c r="J425" s="233"/>
      <c r="K425" s="233"/>
      <c r="L425" s="238"/>
      <c r="M425" s="239"/>
      <c r="N425" s="240"/>
      <c r="O425" s="240"/>
      <c r="P425" s="240"/>
      <c r="Q425" s="240"/>
      <c r="R425" s="240"/>
      <c r="S425" s="240"/>
      <c r="T425" s="241"/>
      <c r="AT425" s="242" t="s">
        <v>294</v>
      </c>
      <c r="AU425" s="242" t="s">
        <v>82</v>
      </c>
      <c r="AV425" s="16" t="s">
        <v>290</v>
      </c>
      <c r="AW425" s="16" t="s">
        <v>34</v>
      </c>
      <c r="AX425" s="16" t="s">
        <v>80</v>
      </c>
      <c r="AY425" s="242" t="s">
        <v>283</v>
      </c>
    </row>
    <row r="426" spans="1:65" s="2" customFormat="1" ht="16.5" customHeight="1">
      <c r="A426" s="36"/>
      <c r="B426" s="37"/>
      <c r="C426" s="180" t="s">
        <v>662</v>
      </c>
      <c r="D426" s="180" t="s">
        <v>285</v>
      </c>
      <c r="E426" s="181" t="s">
        <v>1405</v>
      </c>
      <c r="F426" s="182" t="s">
        <v>1406</v>
      </c>
      <c r="G426" s="183" t="s">
        <v>288</v>
      </c>
      <c r="H426" s="184">
        <v>45.768000000000001</v>
      </c>
      <c r="I426" s="185"/>
      <c r="J426" s="186">
        <f>ROUND(I426*H426,2)</f>
        <v>0</v>
      </c>
      <c r="K426" s="182" t="s">
        <v>289</v>
      </c>
      <c r="L426" s="41"/>
      <c r="M426" s="187" t="s">
        <v>21</v>
      </c>
      <c r="N426" s="188" t="s">
        <v>44</v>
      </c>
      <c r="O426" s="66"/>
      <c r="P426" s="189">
        <f>O426*H426</f>
        <v>0</v>
      </c>
      <c r="Q426" s="189">
        <v>0</v>
      </c>
      <c r="R426" s="189">
        <f>Q426*H426</f>
        <v>0</v>
      </c>
      <c r="S426" s="189">
        <v>0</v>
      </c>
      <c r="T426" s="190">
        <f>S426*H426</f>
        <v>0</v>
      </c>
      <c r="U426" s="36"/>
      <c r="V426" s="36"/>
      <c r="W426" s="36"/>
      <c r="X426" s="36"/>
      <c r="Y426" s="36"/>
      <c r="Z426" s="36"/>
      <c r="AA426" s="36"/>
      <c r="AB426" s="36"/>
      <c r="AC426" s="36"/>
      <c r="AD426" s="36"/>
      <c r="AE426" s="36"/>
      <c r="AR426" s="191" t="s">
        <v>290</v>
      </c>
      <c r="AT426" s="191" t="s">
        <v>285</v>
      </c>
      <c r="AU426" s="191" t="s">
        <v>82</v>
      </c>
      <c r="AY426" s="19" t="s">
        <v>283</v>
      </c>
      <c r="BE426" s="192">
        <f>IF(N426="základní",J426,0)</f>
        <v>0</v>
      </c>
      <c r="BF426" s="192">
        <f>IF(N426="snížená",J426,0)</f>
        <v>0</v>
      </c>
      <c r="BG426" s="192">
        <f>IF(N426="zákl. přenesená",J426,0)</f>
        <v>0</v>
      </c>
      <c r="BH426" s="192">
        <f>IF(N426="sníž. přenesená",J426,0)</f>
        <v>0</v>
      </c>
      <c r="BI426" s="192">
        <f>IF(N426="nulová",J426,0)</f>
        <v>0</v>
      </c>
      <c r="BJ426" s="19" t="s">
        <v>80</v>
      </c>
      <c r="BK426" s="192">
        <f>ROUND(I426*H426,2)</f>
        <v>0</v>
      </c>
      <c r="BL426" s="19" t="s">
        <v>290</v>
      </c>
      <c r="BM426" s="191" t="s">
        <v>5412</v>
      </c>
    </row>
    <row r="427" spans="1:65" s="2" customFormat="1" ht="11.25">
      <c r="A427" s="36"/>
      <c r="B427" s="37"/>
      <c r="C427" s="38"/>
      <c r="D427" s="193" t="s">
        <v>292</v>
      </c>
      <c r="E427" s="38"/>
      <c r="F427" s="194" t="s">
        <v>1408</v>
      </c>
      <c r="G427" s="38"/>
      <c r="H427" s="38"/>
      <c r="I427" s="195"/>
      <c r="J427" s="38"/>
      <c r="K427" s="38"/>
      <c r="L427" s="41"/>
      <c r="M427" s="196"/>
      <c r="N427" s="197"/>
      <c r="O427" s="66"/>
      <c r="P427" s="66"/>
      <c r="Q427" s="66"/>
      <c r="R427" s="66"/>
      <c r="S427" s="66"/>
      <c r="T427" s="67"/>
      <c r="U427" s="36"/>
      <c r="V427" s="36"/>
      <c r="W427" s="36"/>
      <c r="X427" s="36"/>
      <c r="Y427" s="36"/>
      <c r="Z427" s="36"/>
      <c r="AA427" s="36"/>
      <c r="AB427" s="36"/>
      <c r="AC427" s="36"/>
      <c r="AD427" s="36"/>
      <c r="AE427" s="36"/>
      <c r="AT427" s="19" t="s">
        <v>292</v>
      </c>
      <c r="AU427" s="19" t="s">
        <v>82</v>
      </c>
    </row>
    <row r="428" spans="1:65" s="13" customFormat="1" ht="11.25">
      <c r="B428" s="198"/>
      <c r="C428" s="199"/>
      <c r="D428" s="200" t="s">
        <v>294</v>
      </c>
      <c r="E428" s="201" t="s">
        <v>21</v>
      </c>
      <c r="F428" s="202" t="s">
        <v>5413</v>
      </c>
      <c r="G428" s="199"/>
      <c r="H428" s="203">
        <v>45.768000000000001</v>
      </c>
      <c r="I428" s="204"/>
      <c r="J428" s="199"/>
      <c r="K428" s="199"/>
      <c r="L428" s="205"/>
      <c r="M428" s="206"/>
      <c r="N428" s="207"/>
      <c r="O428" s="207"/>
      <c r="P428" s="207"/>
      <c r="Q428" s="207"/>
      <c r="R428" s="207"/>
      <c r="S428" s="207"/>
      <c r="T428" s="208"/>
      <c r="AT428" s="209" t="s">
        <v>294</v>
      </c>
      <c r="AU428" s="209" t="s">
        <v>82</v>
      </c>
      <c r="AV428" s="13" t="s">
        <v>82</v>
      </c>
      <c r="AW428" s="13" t="s">
        <v>34</v>
      </c>
      <c r="AX428" s="13" t="s">
        <v>73</v>
      </c>
      <c r="AY428" s="209" t="s">
        <v>283</v>
      </c>
    </row>
    <row r="429" spans="1:65" s="14" customFormat="1" ht="11.25">
      <c r="B429" s="210"/>
      <c r="C429" s="211"/>
      <c r="D429" s="200" t="s">
        <v>294</v>
      </c>
      <c r="E429" s="212" t="s">
        <v>21</v>
      </c>
      <c r="F429" s="213" t="s">
        <v>296</v>
      </c>
      <c r="G429" s="211"/>
      <c r="H429" s="214">
        <v>45.768000000000001</v>
      </c>
      <c r="I429" s="215"/>
      <c r="J429" s="211"/>
      <c r="K429" s="211"/>
      <c r="L429" s="216"/>
      <c r="M429" s="217"/>
      <c r="N429" s="218"/>
      <c r="O429" s="218"/>
      <c r="P429" s="218"/>
      <c r="Q429" s="218"/>
      <c r="R429" s="218"/>
      <c r="S429" s="218"/>
      <c r="T429" s="219"/>
      <c r="AT429" s="220" t="s">
        <v>294</v>
      </c>
      <c r="AU429" s="220" t="s">
        <v>82</v>
      </c>
      <c r="AV429" s="14" t="s">
        <v>102</v>
      </c>
      <c r="AW429" s="14" t="s">
        <v>34</v>
      </c>
      <c r="AX429" s="14" t="s">
        <v>80</v>
      </c>
      <c r="AY429" s="220" t="s">
        <v>283</v>
      </c>
    </row>
    <row r="430" spans="1:65" s="2" customFormat="1" ht="16.5" customHeight="1">
      <c r="A430" s="36"/>
      <c r="B430" s="37"/>
      <c r="C430" s="180" t="s">
        <v>673</v>
      </c>
      <c r="D430" s="180" t="s">
        <v>285</v>
      </c>
      <c r="E430" s="181" t="s">
        <v>1411</v>
      </c>
      <c r="F430" s="182" t="s">
        <v>1412</v>
      </c>
      <c r="G430" s="183" t="s">
        <v>473</v>
      </c>
      <c r="H430" s="184">
        <v>0.40600000000000003</v>
      </c>
      <c r="I430" s="185"/>
      <c r="J430" s="186">
        <f>ROUND(I430*H430,2)</f>
        <v>0</v>
      </c>
      <c r="K430" s="182" t="s">
        <v>289</v>
      </c>
      <c r="L430" s="41"/>
      <c r="M430" s="187" t="s">
        <v>21</v>
      </c>
      <c r="N430" s="188" t="s">
        <v>44</v>
      </c>
      <c r="O430" s="66"/>
      <c r="P430" s="189">
        <f>O430*H430</f>
        <v>0</v>
      </c>
      <c r="Q430" s="189">
        <v>1.05291</v>
      </c>
      <c r="R430" s="189">
        <f>Q430*H430</f>
        <v>0.42748146000000004</v>
      </c>
      <c r="S430" s="189">
        <v>0</v>
      </c>
      <c r="T430" s="190">
        <f>S430*H430</f>
        <v>0</v>
      </c>
      <c r="U430" s="36"/>
      <c r="V430" s="36"/>
      <c r="W430" s="36"/>
      <c r="X430" s="36"/>
      <c r="Y430" s="36"/>
      <c r="Z430" s="36"/>
      <c r="AA430" s="36"/>
      <c r="AB430" s="36"/>
      <c r="AC430" s="36"/>
      <c r="AD430" s="36"/>
      <c r="AE430" s="36"/>
      <c r="AR430" s="191" t="s">
        <v>290</v>
      </c>
      <c r="AT430" s="191" t="s">
        <v>285</v>
      </c>
      <c r="AU430" s="191" t="s">
        <v>82</v>
      </c>
      <c r="AY430" s="19" t="s">
        <v>283</v>
      </c>
      <c r="BE430" s="192">
        <f>IF(N430="základní",J430,0)</f>
        <v>0</v>
      </c>
      <c r="BF430" s="192">
        <f>IF(N430="snížená",J430,0)</f>
        <v>0</v>
      </c>
      <c r="BG430" s="192">
        <f>IF(N430="zákl. přenesená",J430,0)</f>
        <v>0</v>
      </c>
      <c r="BH430" s="192">
        <f>IF(N430="sníž. přenesená",J430,0)</f>
        <v>0</v>
      </c>
      <c r="BI430" s="192">
        <f>IF(N430="nulová",J430,0)</f>
        <v>0</v>
      </c>
      <c r="BJ430" s="19" t="s">
        <v>80</v>
      </c>
      <c r="BK430" s="192">
        <f>ROUND(I430*H430,2)</f>
        <v>0</v>
      </c>
      <c r="BL430" s="19" t="s">
        <v>290</v>
      </c>
      <c r="BM430" s="191" t="s">
        <v>5414</v>
      </c>
    </row>
    <row r="431" spans="1:65" s="2" customFormat="1" ht="11.25">
      <c r="A431" s="36"/>
      <c r="B431" s="37"/>
      <c r="C431" s="38"/>
      <c r="D431" s="193" t="s">
        <v>292</v>
      </c>
      <c r="E431" s="38"/>
      <c r="F431" s="194" t="s">
        <v>1414</v>
      </c>
      <c r="G431" s="38"/>
      <c r="H431" s="38"/>
      <c r="I431" s="195"/>
      <c r="J431" s="38"/>
      <c r="K431" s="38"/>
      <c r="L431" s="41"/>
      <c r="M431" s="196"/>
      <c r="N431" s="197"/>
      <c r="O431" s="66"/>
      <c r="P431" s="66"/>
      <c r="Q431" s="66"/>
      <c r="R431" s="66"/>
      <c r="S431" s="66"/>
      <c r="T431" s="67"/>
      <c r="U431" s="36"/>
      <c r="V431" s="36"/>
      <c r="W431" s="36"/>
      <c r="X431" s="36"/>
      <c r="Y431" s="36"/>
      <c r="Z431" s="36"/>
      <c r="AA431" s="36"/>
      <c r="AB431" s="36"/>
      <c r="AC431" s="36"/>
      <c r="AD431" s="36"/>
      <c r="AE431" s="36"/>
      <c r="AT431" s="19" t="s">
        <v>292</v>
      </c>
      <c r="AU431" s="19" t="s">
        <v>82</v>
      </c>
    </row>
    <row r="432" spans="1:65" s="2" customFormat="1" ht="19.5">
      <c r="A432" s="36"/>
      <c r="B432" s="37"/>
      <c r="C432" s="38"/>
      <c r="D432" s="200" t="s">
        <v>436</v>
      </c>
      <c r="E432" s="38"/>
      <c r="F432" s="231" t="s">
        <v>1539</v>
      </c>
      <c r="G432" s="38"/>
      <c r="H432" s="38"/>
      <c r="I432" s="195"/>
      <c r="J432" s="38"/>
      <c r="K432" s="38"/>
      <c r="L432" s="41"/>
      <c r="M432" s="196"/>
      <c r="N432" s="197"/>
      <c r="O432" s="66"/>
      <c r="P432" s="66"/>
      <c r="Q432" s="66"/>
      <c r="R432" s="66"/>
      <c r="S432" s="66"/>
      <c r="T432" s="67"/>
      <c r="U432" s="36"/>
      <c r="V432" s="36"/>
      <c r="W432" s="36"/>
      <c r="X432" s="36"/>
      <c r="Y432" s="36"/>
      <c r="Z432" s="36"/>
      <c r="AA432" s="36"/>
      <c r="AB432" s="36"/>
      <c r="AC432" s="36"/>
      <c r="AD432" s="36"/>
      <c r="AE432" s="36"/>
      <c r="AT432" s="19" t="s">
        <v>436</v>
      </c>
      <c r="AU432" s="19" t="s">
        <v>82</v>
      </c>
    </row>
    <row r="433" spans="1:65" s="13" customFormat="1" ht="11.25">
      <c r="B433" s="198"/>
      <c r="C433" s="199"/>
      <c r="D433" s="200" t="s">
        <v>294</v>
      </c>
      <c r="E433" s="201" t="s">
        <v>21</v>
      </c>
      <c r="F433" s="202" t="s">
        <v>5415</v>
      </c>
      <c r="G433" s="199"/>
      <c r="H433" s="203">
        <v>0.40600000000000003</v>
      </c>
      <c r="I433" s="204"/>
      <c r="J433" s="199"/>
      <c r="K433" s="199"/>
      <c r="L433" s="205"/>
      <c r="M433" s="206"/>
      <c r="N433" s="207"/>
      <c r="O433" s="207"/>
      <c r="P433" s="207"/>
      <c r="Q433" s="207"/>
      <c r="R433" s="207"/>
      <c r="S433" s="207"/>
      <c r="T433" s="208"/>
      <c r="AT433" s="209" t="s">
        <v>294</v>
      </c>
      <c r="AU433" s="209" t="s">
        <v>82</v>
      </c>
      <c r="AV433" s="13" t="s">
        <v>82</v>
      </c>
      <c r="AW433" s="13" t="s">
        <v>34</v>
      </c>
      <c r="AX433" s="13" t="s">
        <v>73</v>
      </c>
      <c r="AY433" s="209" t="s">
        <v>283</v>
      </c>
    </row>
    <row r="434" spans="1:65" s="14" customFormat="1" ht="11.25">
      <c r="B434" s="210"/>
      <c r="C434" s="211"/>
      <c r="D434" s="200" t="s">
        <v>294</v>
      </c>
      <c r="E434" s="212" t="s">
        <v>21</v>
      </c>
      <c r="F434" s="213" t="s">
        <v>296</v>
      </c>
      <c r="G434" s="211"/>
      <c r="H434" s="214">
        <v>0.40600000000000003</v>
      </c>
      <c r="I434" s="215"/>
      <c r="J434" s="211"/>
      <c r="K434" s="211"/>
      <c r="L434" s="216"/>
      <c r="M434" s="217"/>
      <c r="N434" s="218"/>
      <c r="O434" s="218"/>
      <c r="P434" s="218"/>
      <c r="Q434" s="218"/>
      <c r="R434" s="218"/>
      <c r="S434" s="218"/>
      <c r="T434" s="219"/>
      <c r="AT434" s="220" t="s">
        <v>294</v>
      </c>
      <c r="AU434" s="220" t="s">
        <v>82</v>
      </c>
      <c r="AV434" s="14" t="s">
        <v>102</v>
      </c>
      <c r="AW434" s="14" t="s">
        <v>34</v>
      </c>
      <c r="AX434" s="14" t="s">
        <v>80</v>
      </c>
      <c r="AY434" s="220" t="s">
        <v>283</v>
      </c>
    </row>
    <row r="435" spans="1:65" s="12" customFormat="1" ht="22.9" customHeight="1">
      <c r="B435" s="164"/>
      <c r="C435" s="165"/>
      <c r="D435" s="166" t="s">
        <v>72</v>
      </c>
      <c r="E435" s="178" t="s">
        <v>321</v>
      </c>
      <c r="F435" s="178" t="s">
        <v>1416</v>
      </c>
      <c r="G435" s="165"/>
      <c r="H435" s="165"/>
      <c r="I435" s="168"/>
      <c r="J435" s="179">
        <f>BK435</f>
        <v>0</v>
      </c>
      <c r="K435" s="165"/>
      <c r="L435" s="170"/>
      <c r="M435" s="171"/>
      <c r="N435" s="172"/>
      <c r="O435" s="172"/>
      <c r="P435" s="173">
        <f>SUM(P436:P701)</f>
        <v>0</v>
      </c>
      <c r="Q435" s="172"/>
      <c r="R435" s="173">
        <f>SUM(R436:R701)</f>
        <v>46.516385700000001</v>
      </c>
      <c r="S435" s="172"/>
      <c r="T435" s="174">
        <f>SUM(T436:T701)</f>
        <v>0.48000000000000004</v>
      </c>
      <c r="AR435" s="175" t="s">
        <v>80</v>
      </c>
      <c r="AT435" s="176" t="s">
        <v>72</v>
      </c>
      <c r="AU435" s="176" t="s">
        <v>80</v>
      </c>
      <c r="AY435" s="175" t="s">
        <v>283</v>
      </c>
      <c r="BK435" s="177">
        <f>SUM(BK436:BK701)</f>
        <v>0</v>
      </c>
    </row>
    <row r="436" spans="1:65" s="2" customFormat="1" ht="21.75" customHeight="1">
      <c r="A436" s="36"/>
      <c r="B436" s="37"/>
      <c r="C436" s="180" t="s">
        <v>687</v>
      </c>
      <c r="D436" s="180" t="s">
        <v>285</v>
      </c>
      <c r="E436" s="181" t="s">
        <v>1418</v>
      </c>
      <c r="F436" s="182" t="s">
        <v>1419</v>
      </c>
      <c r="G436" s="183" t="s">
        <v>288</v>
      </c>
      <c r="H436" s="184">
        <v>1.87</v>
      </c>
      <c r="I436" s="185"/>
      <c r="J436" s="186">
        <f>ROUND(I436*H436,2)</f>
        <v>0</v>
      </c>
      <c r="K436" s="182" t="s">
        <v>289</v>
      </c>
      <c r="L436" s="41"/>
      <c r="M436" s="187" t="s">
        <v>21</v>
      </c>
      <c r="N436" s="188" t="s">
        <v>44</v>
      </c>
      <c r="O436" s="66"/>
      <c r="P436" s="189">
        <f>O436*H436</f>
        <v>0</v>
      </c>
      <c r="Q436" s="189">
        <v>7.3499999999999998E-3</v>
      </c>
      <c r="R436" s="189">
        <f>Q436*H436</f>
        <v>1.37445E-2</v>
      </c>
      <c r="S436" s="189">
        <v>0</v>
      </c>
      <c r="T436" s="190">
        <f>S436*H436</f>
        <v>0</v>
      </c>
      <c r="U436" s="36"/>
      <c r="V436" s="36"/>
      <c r="W436" s="36"/>
      <c r="X436" s="36"/>
      <c r="Y436" s="36"/>
      <c r="Z436" s="36"/>
      <c r="AA436" s="36"/>
      <c r="AB436" s="36"/>
      <c r="AC436" s="36"/>
      <c r="AD436" s="36"/>
      <c r="AE436" s="36"/>
      <c r="AR436" s="191" t="s">
        <v>290</v>
      </c>
      <c r="AT436" s="191" t="s">
        <v>285</v>
      </c>
      <c r="AU436" s="191" t="s">
        <v>82</v>
      </c>
      <c r="AY436" s="19" t="s">
        <v>283</v>
      </c>
      <c r="BE436" s="192">
        <f>IF(N436="základní",J436,0)</f>
        <v>0</v>
      </c>
      <c r="BF436" s="192">
        <f>IF(N436="snížená",J436,0)</f>
        <v>0</v>
      </c>
      <c r="BG436" s="192">
        <f>IF(N436="zákl. přenesená",J436,0)</f>
        <v>0</v>
      </c>
      <c r="BH436" s="192">
        <f>IF(N436="sníž. přenesená",J436,0)</f>
        <v>0</v>
      </c>
      <c r="BI436" s="192">
        <f>IF(N436="nulová",J436,0)</f>
        <v>0</v>
      </c>
      <c r="BJ436" s="19" t="s">
        <v>80</v>
      </c>
      <c r="BK436" s="192">
        <f>ROUND(I436*H436,2)</f>
        <v>0</v>
      </c>
      <c r="BL436" s="19" t="s">
        <v>290</v>
      </c>
      <c r="BM436" s="191" t="s">
        <v>5416</v>
      </c>
    </row>
    <row r="437" spans="1:65" s="2" customFormat="1" ht="11.25">
      <c r="A437" s="36"/>
      <c r="B437" s="37"/>
      <c r="C437" s="38"/>
      <c r="D437" s="193" t="s">
        <v>292</v>
      </c>
      <c r="E437" s="38"/>
      <c r="F437" s="194" t="s">
        <v>1421</v>
      </c>
      <c r="G437" s="38"/>
      <c r="H437" s="38"/>
      <c r="I437" s="195"/>
      <c r="J437" s="38"/>
      <c r="K437" s="38"/>
      <c r="L437" s="41"/>
      <c r="M437" s="196"/>
      <c r="N437" s="197"/>
      <c r="O437" s="66"/>
      <c r="P437" s="66"/>
      <c r="Q437" s="66"/>
      <c r="R437" s="66"/>
      <c r="S437" s="66"/>
      <c r="T437" s="67"/>
      <c r="U437" s="36"/>
      <c r="V437" s="36"/>
      <c r="W437" s="36"/>
      <c r="X437" s="36"/>
      <c r="Y437" s="36"/>
      <c r="Z437" s="36"/>
      <c r="AA437" s="36"/>
      <c r="AB437" s="36"/>
      <c r="AC437" s="36"/>
      <c r="AD437" s="36"/>
      <c r="AE437" s="36"/>
      <c r="AT437" s="19" t="s">
        <v>292</v>
      </c>
      <c r="AU437" s="19" t="s">
        <v>82</v>
      </c>
    </row>
    <row r="438" spans="1:65" s="13" customFormat="1" ht="11.25">
      <c r="B438" s="198"/>
      <c r="C438" s="199"/>
      <c r="D438" s="200" t="s">
        <v>294</v>
      </c>
      <c r="E438" s="201" t="s">
        <v>21</v>
      </c>
      <c r="F438" s="202" t="s">
        <v>5417</v>
      </c>
      <c r="G438" s="199"/>
      <c r="H438" s="203">
        <v>1.87</v>
      </c>
      <c r="I438" s="204"/>
      <c r="J438" s="199"/>
      <c r="K438" s="199"/>
      <c r="L438" s="205"/>
      <c r="M438" s="206"/>
      <c r="N438" s="207"/>
      <c r="O438" s="207"/>
      <c r="P438" s="207"/>
      <c r="Q438" s="207"/>
      <c r="R438" s="207"/>
      <c r="S438" s="207"/>
      <c r="T438" s="208"/>
      <c r="AT438" s="209" t="s">
        <v>294</v>
      </c>
      <c r="AU438" s="209" t="s">
        <v>82</v>
      </c>
      <c r="AV438" s="13" t="s">
        <v>82</v>
      </c>
      <c r="AW438" s="13" t="s">
        <v>34</v>
      </c>
      <c r="AX438" s="13" t="s">
        <v>73</v>
      </c>
      <c r="AY438" s="209" t="s">
        <v>283</v>
      </c>
    </row>
    <row r="439" spans="1:65" s="14" customFormat="1" ht="11.25">
      <c r="B439" s="210"/>
      <c r="C439" s="211"/>
      <c r="D439" s="200" t="s">
        <v>294</v>
      </c>
      <c r="E439" s="212" t="s">
        <v>21</v>
      </c>
      <c r="F439" s="213" t="s">
        <v>296</v>
      </c>
      <c r="G439" s="211"/>
      <c r="H439" s="214">
        <v>1.87</v>
      </c>
      <c r="I439" s="215"/>
      <c r="J439" s="211"/>
      <c r="K439" s="211"/>
      <c r="L439" s="216"/>
      <c r="M439" s="217"/>
      <c r="N439" s="218"/>
      <c r="O439" s="218"/>
      <c r="P439" s="218"/>
      <c r="Q439" s="218"/>
      <c r="R439" s="218"/>
      <c r="S439" s="218"/>
      <c r="T439" s="219"/>
      <c r="AT439" s="220" t="s">
        <v>294</v>
      </c>
      <c r="AU439" s="220" t="s">
        <v>82</v>
      </c>
      <c r="AV439" s="14" t="s">
        <v>102</v>
      </c>
      <c r="AW439" s="14" t="s">
        <v>34</v>
      </c>
      <c r="AX439" s="14" t="s">
        <v>80</v>
      </c>
      <c r="AY439" s="220" t="s">
        <v>283</v>
      </c>
    </row>
    <row r="440" spans="1:65" s="2" customFormat="1" ht="16.5" customHeight="1">
      <c r="A440" s="36"/>
      <c r="B440" s="37"/>
      <c r="C440" s="180" t="s">
        <v>696</v>
      </c>
      <c r="D440" s="180" t="s">
        <v>285</v>
      </c>
      <c r="E440" s="181" t="s">
        <v>1424</v>
      </c>
      <c r="F440" s="182" t="s">
        <v>1425</v>
      </c>
      <c r="G440" s="183" t="s">
        <v>288</v>
      </c>
      <c r="H440" s="184">
        <v>1.87</v>
      </c>
      <c r="I440" s="185"/>
      <c r="J440" s="186">
        <f>ROUND(I440*H440,2)</f>
        <v>0</v>
      </c>
      <c r="K440" s="182" t="s">
        <v>289</v>
      </c>
      <c r="L440" s="41"/>
      <c r="M440" s="187" t="s">
        <v>21</v>
      </c>
      <c r="N440" s="188" t="s">
        <v>44</v>
      </c>
      <c r="O440" s="66"/>
      <c r="P440" s="189">
        <f>O440*H440</f>
        <v>0</v>
      </c>
      <c r="Q440" s="189">
        <v>2.5999999999999998E-4</v>
      </c>
      <c r="R440" s="189">
        <f>Q440*H440</f>
        <v>4.862E-4</v>
      </c>
      <c r="S440" s="189">
        <v>0</v>
      </c>
      <c r="T440" s="190">
        <f>S440*H440</f>
        <v>0</v>
      </c>
      <c r="U440" s="36"/>
      <c r="V440" s="36"/>
      <c r="W440" s="36"/>
      <c r="X440" s="36"/>
      <c r="Y440" s="36"/>
      <c r="Z440" s="36"/>
      <c r="AA440" s="36"/>
      <c r="AB440" s="36"/>
      <c r="AC440" s="36"/>
      <c r="AD440" s="36"/>
      <c r="AE440" s="36"/>
      <c r="AR440" s="191" t="s">
        <v>290</v>
      </c>
      <c r="AT440" s="191" t="s">
        <v>285</v>
      </c>
      <c r="AU440" s="191" t="s">
        <v>82</v>
      </c>
      <c r="AY440" s="19" t="s">
        <v>283</v>
      </c>
      <c r="BE440" s="192">
        <f>IF(N440="základní",J440,0)</f>
        <v>0</v>
      </c>
      <c r="BF440" s="192">
        <f>IF(N440="snížená",J440,0)</f>
        <v>0</v>
      </c>
      <c r="BG440" s="192">
        <f>IF(N440="zákl. přenesená",J440,0)</f>
        <v>0</v>
      </c>
      <c r="BH440" s="192">
        <f>IF(N440="sníž. přenesená",J440,0)</f>
        <v>0</v>
      </c>
      <c r="BI440" s="192">
        <f>IF(N440="nulová",J440,0)</f>
        <v>0</v>
      </c>
      <c r="BJ440" s="19" t="s">
        <v>80</v>
      </c>
      <c r="BK440" s="192">
        <f>ROUND(I440*H440,2)</f>
        <v>0</v>
      </c>
      <c r="BL440" s="19" t="s">
        <v>290</v>
      </c>
      <c r="BM440" s="191" t="s">
        <v>5418</v>
      </c>
    </row>
    <row r="441" spans="1:65" s="2" customFormat="1" ht="11.25">
      <c r="A441" s="36"/>
      <c r="B441" s="37"/>
      <c r="C441" s="38"/>
      <c r="D441" s="193" t="s">
        <v>292</v>
      </c>
      <c r="E441" s="38"/>
      <c r="F441" s="194" t="s">
        <v>1427</v>
      </c>
      <c r="G441" s="38"/>
      <c r="H441" s="38"/>
      <c r="I441" s="195"/>
      <c r="J441" s="38"/>
      <c r="K441" s="38"/>
      <c r="L441" s="41"/>
      <c r="M441" s="196"/>
      <c r="N441" s="197"/>
      <c r="O441" s="66"/>
      <c r="P441" s="66"/>
      <c r="Q441" s="66"/>
      <c r="R441" s="66"/>
      <c r="S441" s="66"/>
      <c r="T441" s="67"/>
      <c r="U441" s="36"/>
      <c r="V441" s="36"/>
      <c r="W441" s="36"/>
      <c r="X441" s="36"/>
      <c r="Y441" s="36"/>
      <c r="Z441" s="36"/>
      <c r="AA441" s="36"/>
      <c r="AB441" s="36"/>
      <c r="AC441" s="36"/>
      <c r="AD441" s="36"/>
      <c r="AE441" s="36"/>
      <c r="AT441" s="19" t="s">
        <v>292</v>
      </c>
      <c r="AU441" s="19" t="s">
        <v>82</v>
      </c>
    </row>
    <row r="442" spans="1:65" s="13" customFormat="1" ht="11.25">
      <c r="B442" s="198"/>
      <c r="C442" s="199"/>
      <c r="D442" s="200" t="s">
        <v>294</v>
      </c>
      <c r="E442" s="201" t="s">
        <v>21</v>
      </c>
      <c r="F442" s="202" t="s">
        <v>5417</v>
      </c>
      <c r="G442" s="199"/>
      <c r="H442" s="203">
        <v>1.87</v>
      </c>
      <c r="I442" s="204"/>
      <c r="J442" s="199"/>
      <c r="K442" s="199"/>
      <c r="L442" s="205"/>
      <c r="M442" s="206"/>
      <c r="N442" s="207"/>
      <c r="O442" s="207"/>
      <c r="P442" s="207"/>
      <c r="Q442" s="207"/>
      <c r="R442" s="207"/>
      <c r="S442" s="207"/>
      <c r="T442" s="208"/>
      <c r="AT442" s="209" t="s">
        <v>294</v>
      </c>
      <c r="AU442" s="209" t="s">
        <v>82</v>
      </c>
      <c r="AV442" s="13" t="s">
        <v>82</v>
      </c>
      <c r="AW442" s="13" t="s">
        <v>34</v>
      </c>
      <c r="AX442" s="13" t="s">
        <v>73</v>
      </c>
      <c r="AY442" s="209" t="s">
        <v>283</v>
      </c>
    </row>
    <row r="443" spans="1:65" s="14" customFormat="1" ht="11.25">
      <c r="B443" s="210"/>
      <c r="C443" s="211"/>
      <c r="D443" s="200" t="s">
        <v>294</v>
      </c>
      <c r="E443" s="212" t="s">
        <v>21</v>
      </c>
      <c r="F443" s="213" t="s">
        <v>296</v>
      </c>
      <c r="G443" s="211"/>
      <c r="H443" s="214">
        <v>1.87</v>
      </c>
      <c r="I443" s="215"/>
      <c r="J443" s="211"/>
      <c r="K443" s="211"/>
      <c r="L443" s="216"/>
      <c r="M443" s="217"/>
      <c r="N443" s="218"/>
      <c r="O443" s="218"/>
      <c r="P443" s="218"/>
      <c r="Q443" s="218"/>
      <c r="R443" s="218"/>
      <c r="S443" s="218"/>
      <c r="T443" s="219"/>
      <c r="AT443" s="220" t="s">
        <v>294</v>
      </c>
      <c r="AU443" s="220" t="s">
        <v>82</v>
      </c>
      <c r="AV443" s="14" t="s">
        <v>102</v>
      </c>
      <c r="AW443" s="14" t="s">
        <v>34</v>
      </c>
      <c r="AX443" s="14" t="s">
        <v>80</v>
      </c>
      <c r="AY443" s="220" t="s">
        <v>283</v>
      </c>
    </row>
    <row r="444" spans="1:65" s="2" customFormat="1" ht="24.2" customHeight="1">
      <c r="A444" s="36"/>
      <c r="B444" s="37"/>
      <c r="C444" s="180" t="s">
        <v>704</v>
      </c>
      <c r="D444" s="180" t="s">
        <v>285</v>
      </c>
      <c r="E444" s="181" t="s">
        <v>1429</v>
      </c>
      <c r="F444" s="182" t="s">
        <v>1430</v>
      </c>
      <c r="G444" s="183" t="s">
        <v>288</v>
      </c>
      <c r="H444" s="184">
        <v>2.3380000000000001</v>
      </c>
      <c r="I444" s="185"/>
      <c r="J444" s="186">
        <f>ROUND(I444*H444,2)</f>
        <v>0</v>
      </c>
      <c r="K444" s="182" t="s">
        <v>289</v>
      </c>
      <c r="L444" s="41"/>
      <c r="M444" s="187" t="s">
        <v>21</v>
      </c>
      <c r="N444" s="188" t="s">
        <v>44</v>
      </c>
      <c r="O444" s="66"/>
      <c r="P444" s="189">
        <f>O444*H444</f>
        <v>0</v>
      </c>
      <c r="Q444" s="189">
        <v>4.3800000000000002E-3</v>
      </c>
      <c r="R444" s="189">
        <f>Q444*H444</f>
        <v>1.0240440000000002E-2</v>
      </c>
      <c r="S444" s="189">
        <v>0</v>
      </c>
      <c r="T444" s="190">
        <f>S444*H444</f>
        <v>0</v>
      </c>
      <c r="U444" s="36"/>
      <c r="V444" s="36"/>
      <c r="W444" s="36"/>
      <c r="X444" s="36"/>
      <c r="Y444" s="36"/>
      <c r="Z444" s="36"/>
      <c r="AA444" s="36"/>
      <c r="AB444" s="36"/>
      <c r="AC444" s="36"/>
      <c r="AD444" s="36"/>
      <c r="AE444" s="36"/>
      <c r="AR444" s="191" t="s">
        <v>290</v>
      </c>
      <c r="AT444" s="191" t="s">
        <v>285</v>
      </c>
      <c r="AU444" s="191" t="s">
        <v>82</v>
      </c>
      <c r="AY444" s="19" t="s">
        <v>283</v>
      </c>
      <c r="BE444" s="192">
        <f>IF(N444="základní",J444,0)</f>
        <v>0</v>
      </c>
      <c r="BF444" s="192">
        <f>IF(N444="snížená",J444,0)</f>
        <v>0</v>
      </c>
      <c r="BG444" s="192">
        <f>IF(N444="zákl. přenesená",J444,0)</f>
        <v>0</v>
      </c>
      <c r="BH444" s="192">
        <f>IF(N444="sníž. přenesená",J444,0)</f>
        <v>0</v>
      </c>
      <c r="BI444" s="192">
        <f>IF(N444="nulová",J444,0)</f>
        <v>0</v>
      </c>
      <c r="BJ444" s="19" t="s">
        <v>80</v>
      </c>
      <c r="BK444" s="192">
        <f>ROUND(I444*H444,2)</f>
        <v>0</v>
      </c>
      <c r="BL444" s="19" t="s">
        <v>290</v>
      </c>
      <c r="BM444" s="191" t="s">
        <v>5419</v>
      </c>
    </row>
    <row r="445" spans="1:65" s="2" customFormat="1" ht="11.25">
      <c r="A445" s="36"/>
      <c r="B445" s="37"/>
      <c r="C445" s="38"/>
      <c r="D445" s="193" t="s">
        <v>292</v>
      </c>
      <c r="E445" s="38"/>
      <c r="F445" s="194" t="s">
        <v>1432</v>
      </c>
      <c r="G445" s="38"/>
      <c r="H445" s="38"/>
      <c r="I445" s="195"/>
      <c r="J445" s="38"/>
      <c r="K445" s="38"/>
      <c r="L445" s="41"/>
      <c r="M445" s="196"/>
      <c r="N445" s="197"/>
      <c r="O445" s="66"/>
      <c r="P445" s="66"/>
      <c r="Q445" s="66"/>
      <c r="R445" s="66"/>
      <c r="S445" s="66"/>
      <c r="T445" s="67"/>
      <c r="U445" s="36"/>
      <c r="V445" s="36"/>
      <c r="W445" s="36"/>
      <c r="X445" s="36"/>
      <c r="Y445" s="36"/>
      <c r="Z445" s="36"/>
      <c r="AA445" s="36"/>
      <c r="AB445" s="36"/>
      <c r="AC445" s="36"/>
      <c r="AD445" s="36"/>
      <c r="AE445" s="36"/>
      <c r="AT445" s="19" t="s">
        <v>292</v>
      </c>
      <c r="AU445" s="19" t="s">
        <v>82</v>
      </c>
    </row>
    <row r="446" spans="1:65" s="13" customFormat="1" ht="11.25">
      <c r="B446" s="198"/>
      <c r="C446" s="199"/>
      <c r="D446" s="200" t="s">
        <v>294</v>
      </c>
      <c r="E446" s="201" t="s">
        <v>21</v>
      </c>
      <c r="F446" s="202" t="s">
        <v>5420</v>
      </c>
      <c r="G446" s="199"/>
      <c r="H446" s="203">
        <v>1.87</v>
      </c>
      <c r="I446" s="204"/>
      <c r="J446" s="199"/>
      <c r="K446" s="199"/>
      <c r="L446" s="205"/>
      <c r="M446" s="206"/>
      <c r="N446" s="207"/>
      <c r="O446" s="207"/>
      <c r="P446" s="207"/>
      <c r="Q446" s="207"/>
      <c r="R446" s="207"/>
      <c r="S446" s="207"/>
      <c r="T446" s="208"/>
      <c r="AT446" s="209" t="s">
        <v>294</v>
      </c>
      <c r="AU446" s="209" t="s">
        <v>82</v>
      </c>
      <c r="AV446" s="13" t="s">
        <v>82</v>
      </c>
      <c r="AW446" s="13" t="s">
        <v>34</v>
      </c>
      <c r="AX446" s="13" t="s">
        <v>73</v>
      </c>
      <c r="AY446" s="209" t="s">
        <v>283</v>
      </c>
    </row>
    <row r="447" spans="1:65" s="14" customFormat="1" ht="11.25">
      <c r="B447" s="210"/>
      <c r="C447" s="211"/>
      <c r="D447" s="200" t="s">
        <v>294</v>
      </c>
      <c r="E447" s="212" t="s">
        <v>21</v>
      </c>
      <c r="F447" s="213" t="s">
        <v>296</v>
      </c>
      <c r="G447" s="211"/>
      <c r="H447" s="214">
        <v>1.87</v>
      </c>
      <c r="I447" s="215"/>
      <c r="J447" s="211"/>
      <c r="K447" s="211"/>
      <c r="L447" s="216"/>
      <c r="M447" s="217"/>
      <c r="N447" s="218"/>
      <c r="O447" s="218"/>
      <c r="P447" s="218"/>
      <c r="Q447" s="218"/>
      <c r="R447" s="218"/>
      <c r="S447" s="218"/>
      <c r="T447" s="219"/>
      <c r="AT447" s="220" t="s">
        <v>294</v>
      </c>
      <c r="AU447" s="220" t="s">
        <v>82</v>
      </c>
      <c r="AV447" s="14" t="s">
        <v>102</v>
      </c>
      <c r="AW447" s="14" t="s">
        <v>34</v>
      </c>
      <c r="AX447" s="14" t="s">
        <v>73</v>
      </c>
      <c r="AY447" s="220" t="s">
        <v>283</v>
      </c>
    </row>
    <row r="448" spans="1:65" s="13" customFormat="1" ht="11.25">
      <c r="B448" s="198"/>
      <c r="C448" s="199"/>
      <c r="D448" s="200" t="s">
        <v>294</v>
      </c>
      <c r="E448" s="201" t="s">
        <v>21</v>
      </c>
      <c r="F448" s="202" t="s">
        <v>5421</v>
      </c>
      <c r="G448" s="199"/>
      <c r="H448" s="203">
        <v>0.46800000000000003</v>
      </c>
      <c r="I448" s="204"/>
      <c r="J448" s="199"/>
      <c r="K448" s="199"/>
      <c r="L448" s="205"/>
      <c r="M448" s="206"/>
      <c r="N448" s="207"/>
      <c r="O448" s="207"/>
      <c r="P448" s="207"/>
      <c r="Q448" s="207"/>
      <c r="R448" s="207"/>
      <c r="S448" s="207"/>
      <c r="T448" s="208"/>
      <c r="AT448" s="209" t="s">
        <v>294</v>
      </c>
      <c r="AU448" s="209" t="s">
        <v>82</v>
      </c>
      <c r="AV448" s="13" t="s">
        <v>82</v>
      </c>
      <c r="AW448" s="13" t="s">
        <v>34</v>
      </c>
      <c r="AX448" s="13" t="s">
        <v>73</v>
      </c>
      <c r="AY448" s="209" t="s">
        <v>283</v>
      </c>
    </row>
    <row r="449" spans="1:65" s="16" customFormat="1" ht="11.25">
      <c r="B449" s="232"/>
      <c r="C449" s="233"/>
      <c r="D449" s="200" t="s">
        <v>294</v>
      </c>
      <c r="E449" s="234" t="s">
        <v>21</v>
      </c>
      <c r="F449" s="235" t="s">
        <v>442</v>
      </c>
      <c r="G449" s="233"/>
      <c r="H449" s="236">
        <v>2.3380000000000001</v>
      </c>
      <c r="I449" s="237"/>
      <c r="J449" s="233"/>
      <c r="K449" s="233"/>
      <c r="L449" s="238"/>
      <c r="M449" s="239"/>
      <c r="N449" s="240"/>
      <c r="O449" s="240"/>
      <c r="P449" s="240"/>
      <c r="Q449" s="240"/>
      <c r="R449" s="240"/>
      <c r="S449" s="240"/>
      <c r="T449" s="241"/>
      <c r="AT449" s="242" t="s">
        <v>294</v>
      </c>
      <c r="AU449" s="242" t="s">
        <v>82</v>
      </c>
      <c r="AV449" s="16" t="s">
        <v>290</v>
      </c>
      <c r="AW449" s="16" t="s">
        <v>34</v>
      </c>
      <c r="AX449" s="16" t="s">
        <v>80</v>
      </c>
      <c r="AY449" s="242" t="s">
        <v>283</v>
      </c>
    </row>
    <row r="450" spans="1:65" s="2" customFormat="1" ht="24.2" customHeight="1">
      <c r="A450" s="36"/>
      <c r="B450" s="37"/>
      <c r="C450" s="180" t="s">
        <v>712</v>
      </c>
      <c r="D450" s="180" t="s">
        <v>285</v>
      </c>
      <c r="E450" s="181" t="s">
        <v>1436</v>
      </c>
      <c r="F450" s="182" t="s">
        <v>1437</v>
      </c>
      <c r="G450" s="183" t="s">
        <v>288</v>
      </c>
      <c r="H450" s="184">
        <v>1.87</v>
      </c>
      <c r="I450" s="185"/>
      <c r="J450" s="186">
        <f>ROUND(I450*H450,2)</f>
        <v>0</v>
      </c>
      <c r="K450" s="182" t="s">
        <v>289</v>
      </c>
      <c r="L450" s="41"/>
      <c r="M450" s="187" t="s">
        <v>21</v>
      </c>
      <c r="N450" s="188" t="s">
        <v>44</v>
      </c>
      <c r="O450" s="66"/>
      <c r="P450" s="189">
        <f>O450*H450</f>
        <v>0</v>
      </c>
      <c r="Q450" s="189">
        <v>1.8380000000000001E-2</v>
      </c>
      <c r="R450" s="189">
        <f>Q450*H450</f>
        <v>3.4370600000000001E-2</v>
      </c>
      <c r="S450" s="189">
        <v>0</v>
      </c>
      <c r="T450" s="190">
        <f>S450*H450</f>
        <v>0</v>
      </c>
      <c r="U450" s="36"/>
      <c r="V450" s="36"/>
      <c r="W450" s="36"/>
      <c r="X450" s="36"/>
      <c r="Y450" s="36"/>
      <c r="Z450" s="36"/>
      <c r="AA450" s="36"/>
      <c r="AB450" s="36"/>
      <c r="AC450" s="36"/>
      <c r="AD450" s="36"/>
      <c r="AE450" s="36"/>
      <c r="AR450" s="191" t="s">
        <v>290</v>
      </c>
      <c r="AT450" s="191" t="s">
        <v>285</v>
      </c>
      <c r="AU450" s="191" t="s">
        <v>82</v>
      </c>
      <c r="AY450" s="19" t="s">
        <v>283</v>
      </c>
      <c r="BE450" s="192">
        <f>IF(N450="základní",J450,0)</f>
        <v>0</v>
      </c>
      <c r="BF450" s="192">
        <f>IF(N450="snížená",J450,0)</f>
        <v>0</v>
      </c>
      <c r="BG450" s="192">
        <f>IF(N450="zákl. přenesená",J450,0)</f>
        <v>0</v>
      </c>
      <c r="BH450" s="192">
        <f>IF(N450="sníž. přenesená",J450,0)</f>
        <v>0</v>
      </c>
      <c r="BI450" s="192">
        <f>IF(N450="nulová",J450,0)</f>
        <v>0</v>
      </c>
      <c r="BJ450" s="19" t="s">
        <v>80</v>
      </c>
      <c r="BK450" s="192">
        <f>ROUND(I450*H450,2)</f>
        <v>0</v>
      </c>
      <c r="BL450" s="19" t="s">
        <v>290</v>
      </c>
      <c r="BM450" s="191" t="s">
        <v>5422</v>
      </c>
    </row>
    <row r="451" spans="1:65" s="2" customFormat="1" ht="11.25">
      <c r="A451" s="36"/>
      <c r="B451" s="37"/>
      <c r="C451" s="38"/>
      <c r="D451" s="193" t="s">
        <v>292</v>
      </c>
      <c r="E451" s="38"/>
      <c r="F451" s="194" t="s">
        <v>1439</v>
      </c>
      <c r="G451" s="38"/>
      <c r="H451" s="38"/>
      <c r="I451" s="195"/>
      <c r="J451" s="38"/>
      <c r="K451" s="38"/>
      <c r="L451" s="41"/>
      <c r="M451" s="196"/>
      <c r="N451" s="197"/>
      <c r="O451" s="66"/>
      <c r="P451" s="66"/>
      <c r="Q451" s="66"/>
      <c r="R451" s="66"/>
      <c r="S451" s="66"/>
      <c r="T451" s="67"/>
      <c r="U451" s="36"/>
      <c r="V451" s="36"/>
      <c r="W451" s="36"/>
      <c r="X451" s="36"/>
      <c r="Y451" s="36"/>
      <c r="Z451" s="36"/>
      <c r="AA451" s="36"/>
      <c r="AB451" s="36"/>
      <c r="AC451" s="36"/>
      <c r="AD451" s="36"/>
      <c r="AE451" s="36"/>
      <c r="AT451" s="19" t="s">
        <v>292</v>
      </c>
      <c r="AU451" s="19" t="s">
        <v>82</v>
      </c>
    </row>
    <row r="452" spans="1:65" s="13" customFormat="1" ht="11.25">
      <c r="B452" s="198"/>
      <c r="C452" s="199"/>
      <c r="D452" s="200" t="s">
        <v>294</v>
      </c>
      <c r="E452" s="201" t="s">
        <v>21</v>
      </c>
      <c r="F452" s="202" t="s">
        <v>5423</v>
      </c>
      <c r="G452" s="199"/>
      <c r="H452" s="203">
        <v>0</v>
      </c>
      <c r="I452" s="204"/>
      <c r="J452" s="199"/>
      <c r="K452" s="199"/>
      <c r="L452" s="205"/>
      <c r="M452" s="206"/>
      <c r="N452" s="207"/>
      <c r="O452" s="207"/>
      <c r="P452" s="207"/>
      <c r="Q452" s="207"/>
      <c r="R452" s="207"/>
      <c r="S452" s="207"/>
      <c r="T452" s="208"/>
      <c r="AT452" s="209" t="s">
        <v>294</v>
      </c>
      <c r="AU452" s="209" t="s">
        <v>82</v>
      </c>
      <c r="AV452" s="13" t="s">
        <v>82</v>
      </c>
      <c r="AW452" s="13" t="s">
        <v>34</v>
      </c>
      <c r="AX452" s="13" t="s">
        <v>73</v>
      </c>
      <c r="AY452" s="209" t="s">
        <v>283</v>
      </c>
    </row>
    <row r="453" spans="1:65" s="13" customFormat="1" ht="11.25">
      <c r="B453" s="198"/>
      <c r="C453" s="199"/>
      <c r="D453" s="200" t="s">
        <v>294</v>
      </c>
      <c r="E453" s="201" t="s">
        <v>21</v>
      </c>
      <c r="F453" s="202" t="s">
        <v>5420</v>
      </c>
      <c r="G453" s="199"/>
      <c r="H453" s="203">
        <v>1.87</v>
      </c>
      <c r="I453" s="204"/>
      <c r="J453" s="199"/>
      <c r="K453" s="199"/>
      <c r="L453" s="205"/>
      <c r="M453" s="206"/>
      <c r="N453" s="207"/>
      <c r="O453" s="207"/>
      <c r="P453" s="207"/>
      <c r="Q453" s="207"/>
      <c r="R453" s="207"/>
      <c r="S453" s="207"/>
      <c r="T453" s="208"/>
      <c r="AT453" s="209" t="s">
        <v>294</v>
      </c>
      <c r="AU453" s="209" t="s">
        <v>82</v>
      </c>
      <c r="AV453" s="13" t="s">
        <v>82</v>
      </c>
      <c r="AW453" s="13" t="s">
        <v>34</v>
      </c>
      <c r="AX453" s="13" t="s">
        <v>73</v>
      </c>
      <c r="AY453" s="209" t="s">
        <v>283</v>
      </c>
    </row>
    <row r="454" spans="1:65" s="14" customFormat="1" ht="11.25">
      <c r="B454" s="210"/>
      <c r="C454" s="211"/>
      <c r="D454" s="200" t="s">
        <v>294</v>
      </c>
      <c r="E454" s="212" t="s">
        <v>21</v>
      </c>
      <c r="F454" s="213" t="s">
        <v>296</v>
      </c>
      <c r="G454" s="211"/>
      <c r="H454" s="214">
        <v>1.87</v>
      </c>
      <c r="I454" s="215"/>
      <c r="J454" s="211"/>
      <c r="K454" s="211"/>
      <c r="L454" s="216"/>
      <c r="M454" s="217"/>
      <c r="N454" s="218"/>
      <c r="O454" s="218"/>
      <c r="P454" s="218"/>
      <c r="Q454" s="218"/>
      <c r="R454" s="218"/>
      <c r="S454" s="218"/>
      <c r="T454" s="219"/>
      <c r="AT454" s="220" t="s">
        <v>294</v>
      </c>
      <c r="AU454" s="220" t="s">
        <v>82</v>
      </c>
      <c r="AV454" s="14" t="s">
        <v>102</v>
      </c>
      <c r="AW454" s="14" t="s">
        <v>34</v>
      </c>
      <c r="AX454" s="14" t="s">
        <v>80</v>
      </c>
      <c r="AY454" s="220" t="s">
        <v>283</v>
      </c>
    </row>
    <row r="455" spans="1:65" s="2" customFormat="1" ht="21.75" customHeight="1">
      <c r="A455" s="36"/>
      <c r="B455" s="37"/>
      <c r="C455" s="180" t="s">
        <v>718</v>
      </c>
      <c r="D455" s="180" t="s">
        <v>285</v>
      </c>
      <c r="E455" s="181" t="s">
        <v>1441</v>
      </c>
      <c r="F455" s="182" t="s">
        <v>1442</v>
      </c>
      <c r="G455" s="183" t="s">
        <v>288</v>
      </c>
      <c r="H455" s="184">
        <v>370.04599999999999</v>
      </c>
      <c r="I455" s="185"/>
      <c r="J455" s="186">
        <f>ROUND(I455*H455,2)</f>
        <v>0</v>
      </c>
      <c r="K455" s="182" t="s">
        <v>289</v>
      </c>
      <c r="L455" s="41"/>
      <c r="M455" s="187" t="s">
        <v>21</v>
      </c>
      <c r="N455" s="188" t="s">
        <v>44</v>
      </c>
      <c r="O455" s="66"/>
      <c r="P455" s="189">
        <f>O455*H455</f>
        <v>0</v>
      </c>
      <c r="Q455" s="189">
        <v>7.3499999999999998E-3</v>
      </c>
      <c r="R455" s="189">
        <f>Q455*H455</f>
        <v>2.7198381</v>
      </c>
      <c r="S455" s="189">
        <v>0</v>
      </c>
      <c r="T455" s="190">
        <f>S455*H455</f>
        <v>0</v>
      </c>
      <c r="U455" s="36"/>
      <c r="V455" s="36"/>
      <c r="W455" s="36"/>
      <c r="X455" s="36"/>
      <c r="Y455" s="36"/>
      <c r="Z455" s="36"/>
      <c r="AA455" s="36"/>
      <c r="AB455" s="36"/>
      <c r="AC455" s="36"/>
      <c r="AD455" s="36"/>
      <c r="AE455" s="36"/>
      <c r="AR455" s="191" t="s">
        <v>290</v>
      </c>
      <c r="AT455" s="191" t="s">
        <v>285</v>
      </c>
      <c r="AU455" s="191" t="s">
        <v>82</v>
      </c>
      <c r="AY455" s="19" t="s">
        <v>283</v>
      </c>
      <c r="BE455" s="192">
        <f>IF(N455="základní",J455,0)</f>
        <v>0</v>
      </c>
      <c r="BF455" s="192">
        <f>IF(N455="snížená",J455,0)</f>
        <v>0</v>
      </c>
      <c r="BG455" s="192">
        <f>IF(N455="zákl. přenesená",J455,0)</f>
        <v>0</v>
      </c>
      <c r="BH455" s="192">
        <f>IF(N455="sníž. přenesená",J455,0)</f>
        <v>0</v>
      </c>
      <c r="BI455" s="192">
        <f>IF(N455="nulová",J455,0)</f>
        <v>0</v>
      </c>
      <c r="BJ455" s="19" t="s">
        <v>80</v>
      </c>
      <c r="BK455" s="192">
        <f>ROUND(I455*H455,2)</f>
        <v>0</v>
      </c>
      <c r="BL455" s="19" t="s">
        <v>290</v>
      </c>
      <c r="BM455" s="191" t="s">
        <v>5424</v>
      </c>
    </row>
    <row r="456" spans="1:65" s="2" customFormat="1" ht="11.25">
      <c r="A456" s="36"/>
      <c r="B456" s="37"/>
      <c r="C456" s="38"/>
      <c r="D456" s="193" t="s">
        <v>292</v>
      </c>
      <c r="E456" s="38"/>
      <c r="F456" s="194" t="s">
        <v>1444</v>
      </c>
      <c r="G456" s="38"/>
      <c r="H456" s="38"/>
      <c r="I456" s="195"/>
      <c r="J456" s="38"/>
      <c r="K456" s="38"/>
      <c r="L456" s="41"/>
      <c r="M456" s="196"/>
      <c r="N456" s="197"/>
      <c r="O456" s="66"/>
      <c r="P456" s="66"/>
      <c r="Q456" s="66"/>
      <c r="R456" s="66"/>
      <c r="S456" s="66"/>
      <c r="T456" s="67"/>
      <c r="U456" s="36"/>
      <c r="V456" s="36"/>
      <c r="W456" s="36"/>
      <c r="X456" s="36"/>
      <c r="Y456" s="36"/>
      <c r="Z456" s="36"/>
      <c r="AA456" s="36"/>
      <c r="AB456" s="36"/>
      <c r="AC456" s="36"/>
      <c r="AD456" s="36"/>
      <c r="AE456" s="36"/>
      <c r="AT456" s="19" t="s">
        <v>292</v>
      </c>
      <c r="AU456" s="19" t="s">
        <v>82</v>
      </c>
    </row>
    <row r="457" spans="1:65" s="13" customFormat="1" ht="11.25">
      <c r="B457" s="198"/>
      <c r="C457" s="199"/>
      <c r="D457" s="200" t="s">
        <v>294</v>
      </c>
      <c r="E457" s="201" t="s">
        <v>21</v>
      </c>
      <c r="F457" s="202" t="s">
        <v>5425</v>
      </c>
      <c r="G457" s="199"/>
      <c r="H457" s="203">
        <v>203.67500000000001</v>
      </c>
      <c r="I457" s="204"/>
      <c r="J457" s="199"/>
      <c r="K457" s="199"/>
      <c r="L457" s="205"/>
      <c r="M457" s="206"/>
      <c r="N457" s="207"/>
      <c r="O457" s="207"/>
      <c r="P457" s="207"/>
      <c r="Q457" s="207"/>
      <c r="R457" s="207"/>
      <c r="S457" s="207"/>
      <c r="T457" s="208"/>
      <c r="AT457" s="209" t="s">
        <v>294</v>
      </c>
      <c r="AU457" s="209" t="s">
        <v>82</v>
      </c>
      <c r="AV457" s="13" t="s">
        <v>82</v>
      </c>
      <c r="AW457" s="13" t="s">
        <v>34</v>
      </c>
      <c r="AX457" s="13" t="s">
        <v>73</v>
      </c>
      <c r="AY457" s="209" t="s">
        <v>283</v>
      </c>
    </row>
    <row r="458" spans="1:65" s="13" customFormat="1" ht="11.25">
      <c r="B458" s="198"/>
      <c r="C458" s="199"/>
      <c r="D458" s="200" t="s">
        <v>294</v>
      </c>
      <c r="E458" s="201" t="s">
        <v>21</v>
      </c>
      <c r="F458" s="202" t="s">
        <v>5426</v>
      </c>
      <c r="G458" s="199"/>
      <c r="H458" s="203">
        <v>166.37100000000001</v>
      </c>
      <c r="I458" s="204"/>
      <c r="J458" s="199"/>
      <c r="K458" s="199"/>
      <c r="L458" s="205"/>
      <c r="M458" s="206"/>
      <c r="N458" s="207"/>
      <c r="O458" s="207"/>
      <c r="P458" s="207"/>
      <c r="Q458" s="207"/>
      <c r="R458" s="207"/>
      <c r="S458" s="207"/>
      <c r="T458" s="208"/>
      <c r="AT458" s="209" t="s">
        <v>294</v>
      </c>
      <c r="AU458" s="209" t="s">
        <v>82</v>
      </c>
      <c r="AV458" s="13" t="s">
        <v>82</v>
      </c>
      <c r="AW458" s="13" t="s">
        <v>34</v>
      </c>
      <c r="AX458" s="13" t="s">
        <v>73</v>
      </c>
      <c r="AY458" s="209" t="s">
        <v>283</v>
      </c>
    </row>
    <row r="459" spans="1:65" s="14" customFormat="1" ht="11.25">
      <c r="B459" s="210"/>
      <c r="C459" s="211"/>
      <c r="D459" s="200" t="s">
        <v>294</v>
      </c>
      <c r="E459" s="212" t="s">
        <v>21</v>
      </c>
      <c r="F459" s="213" t="s">
        <v>296</v>
      </c>
      <c r="G459" s="211"/>
      <c r="H459" s="214">
        <v>370.04599999999999</v>
      </c>
      <c r="I459" s="215"/>
      <c r="J459" s="211"/>
      <c r="K459" s="211"/>
      <c r="L459" s="216"/>
      <c r="M459" s="217"/>
      <c r="N459" s="218"/>
      <c r="O459" s="218"/>
      <c r="P459" s="218"/>
      <c r="Q459" s="218"/>
      <c r="R459" s="218"/>
      <c r="S459" s="218"/>
      <c r="T459" s="219"/>
      <c r="AT459" s="220" t="s">
        <v>294</v>
      </c>
      <c r="AU459" s="220" t="s">
        <v>82</v>
      </c>
      <c r="AV459" s="14" t="s">
        <v>102</v>
      </c>
      <c r="AW459" s="14" t="s">
        <v>34</v>
      </c>
      <c r="AX459" s="14" t="s">
        <v>80</v>
      </c>
      <c r="AY459" s="220" t="s">
        <v>283</v>
      </c>
    </row>
    <row r="460" spans="1:65" s="2" customFormat="1" ht="16.5" customHeight="1">
      <c r="A460" s="36"/>
      <c r="B460" s="37"/>
      <c r="C460" s="180" t="s">
        <v>1159</v>
      </c>
      <c r="D460" s="180" t="s">
        <v>285</v>
      </c>
      <c r="E460" s="181" t="s">
        <v>1447</v>
      </c>
      <c r="F460" s="182" t="s">
        <v>1448</v>
      </c>
      <c r="G460" s="183" t="s">
        <v>288</v>
      </c>
      <c r="H460" s="184">
        <v>370.04599999999999</v>
      </c>
      <c r="I460" s="185"/>
      <c r="J460" s="186">
        <f>ROUND(I460*H460,2)</f>
        <v>0</v>
      </c>
      <c r="K460" s="182" t="s">
        <v>289</v>
      </c>
      <c r="L460" s="41"/>
      <c r="M460" s="187" t="s">
        <v>21</v>
      </c>
      <c r="N460" s="188" t="s">
        <v>44</v>
      </c>
      <c r="O460" s="66"/>
      <c r="P460" s="189">
        <f>O460*H460</f>
        <v>0</v>
      </c>
      <c r="Q460" s="189">
        <v>2.5999999999999998E-4</v>
      </c>
      <c r="R460" s="189">
        <f>Q460*H460</f>
        <v>9.6211959999999985E-2</v>
      </c>
      <c r="S460" s="189">
        <v>0</v>
      </c>
      <c r="T460" s="190">
        <f>S460*H460</f>
        <v>0</v>
      </c>
      <c r="U460" s="36"/>
      <c r="V460" s="36"/>
      <c r="W460" s="36"/>
      <c r="X460" s="36"/>
      <c r="Y460" s="36"/>
      <c r="Z460" s="36"/>
      <c r="AA460" s="36"/>
      <c r="AB460" s="36"/>
      <c r="AC460" s="36"/>
      <c r="AD460" s="36"/>
      <c r="AE460" s="36"/>
      <c r="AR460" s="191" t="s">
        <v>290</v>
      </c>
      <c r="AT460" s="191" t="s">
        <v>285</v>
      </c>
      <c r="AU460" s="191" t="s">
        <v>82</v>
      </c>
      <c r="AY460" s="19" t="s">
        <v>283</v>
      </c>
      <c r="BE460" s="192">
        <f>IF(N460="základní",J460,0)</f>
        <v>0</v>
      </c>
      <c r="BF460" s="192">
        <f>IF(N460="snížená",J460,0)</f>
        <v>0</v>
      </c>
      <c r="BG460" s="192">
        <f>IF(N460="zákl. přenesená",J460,0)</f>
        <v>0</v>
      </c>
      <c r="BH460" s="192">
        <f>IF(N460="sníž. přenesená",J460,0)</f>
        <v>0</v>
      </c>
      <c r="BI460" s="192">
        <f>IF(N460="nulová",J460,0)</f>
        <v>0</v>
      </c>
      <c r="BJ460" s="19" t="s">
        <v>80</v>
      </c>
      <c r="BK460" s="192">
        <f>ROUND(I460*H460,2)</f>
        <v>0</v>
      </c>
      <c r="BL460" s="19" t="s">
        <v>290</v>
      </c>
      <c r="BM460" s="191" t="s">
        <v>5427</v>
      </c>
    </row>
    <row r="461" spans="1:65" s="2" customFormat="1" ht="11.25">
      <c r="A461" s="36"/>
      <c r="B461" s="37"/>
      <c r="C461" s="38"/>
      <c r="D461" s="193" t="s">
        <v>292</v>
      </c>
      <c r="E461" s="38"/>
      <c r="F461" s="194" t="s">
        <v>1450</v>
      </c>
      <c r="G461" s="38"/>
      <c r="H461" s="38"/>
      <c r="I461" s="195"/>
      <c r="J461" s="38"/>
      <c r="K461" s="38"/>
      <c r="L461" s="41"/>
      <c r="M461" s="196"/>
      <c r="N461" s="197"/>
      <c r="O461" s="66"/>
      <c r="P461" s="66"/>
      <c r="Q461" s="66"/>
      <c r="R461" s="66"/>
      <c r="S461" s="66"/>
      <c r="T461" s="67"/>
      <c r="U461" s="36"/>
      <c r="V461" s="36"/>
      <c r="W461" s="36"/>
      <c r="X461" s="36"/>
      <c r="Y461" s="36"/>
      <c r="Z461" s="36"/>
      <c r="AA461" s="36"/>
      <c r="AB461" s="36"/>
      <c r="AC461" s="36"/>
      <c r="AD461" s="36"/>
      <c r="AE461" s="36"/>
      <c r="AT461" s="19" t="s">
        <v>292</v>
      </c>
      <c r="AU461" s="19" t="s">
        <v>82</v>
      </c>
    </row>
    <row r="462" spans="1:65" s="13" customFormat="1" ht="11.25">
      <c r="B462" s="198"/>
      <c r="C462" s="199"/>
      <c r="D462" s="200" t="s">
        <v>294</v>
      </c>
      <c r="E462" s="201" t="s">
        <v>21</v>
      </c>
      <c r="F462" s="202" t="s">
        <v>5425</v>
      </c>
      <c r="G462" s="199"/>
      <c r="H462" s="203">
        <v>203.67500000000001</v>
      </c>
      <c r="I462" s="204"/>
      <c r="J462" s="199"/>
      <c r="K462" s="199"/>
      <c r="L462" s="205"/>
      <c r="M462" s="206"/>
      <c r="N462" s="207"/>
      <c r="O462" s="207"/>
      <c r="P462" s="207"/>
      <c r="Q462" s="207"/>
      <c r="R462" s="207"/>
      <c r="S462" s="207"/>
      <c r="T462" s="208"/>
      <c r="AT462" s="209" t="s">
        <v>294</v>
      </c>
      <c r="AU462" s="209" t="s">
        <v>82</v>
      </c>
      <c r="AV462" s="13" t="s">
        <v>82</v>
      </c>
      <c r="AW462" s="13" t="s">
        <v>34</v>
      </c>
      <c r="AX462" s="13" t="s">
        <v>73</v>
      </c>
      <c r="AY462" s="209" t="s">
        <v>283</v>
      </c>
    </row>
    <row r="463" spans="1:65" s="13" customFormat="1" ht="11.25">
      <c r="B463" s="198"/>
      <c r="C463" s="199"/>
      <c r="D463" s="200" t="s">
        <v>294</v>
      </c>
      <c r="E463" s="201" t="s">
        <v>21</v>
      </c>
      <c r="F463" s="202" t="s">
        <v>5426</v>
      </c>
      <c r="G463" s="199"/>
      <c r="H463" s="203">
        <v>166.37100000000001</v>
      </c>
      <c r="I463" s="204"/>
      <c r="J463" s="199"/>
      <c r="K463" s="199"/>
      <c r="L463" s="205"/>
      <c r="M463" s="206"/>
      <c r="N463" s="207"/>
      <c r="O463" s="207"/>
      <c r="P463" s="207"/>
      <c r="Q463" s="207"/>
      <c r="R463" s="207"/>
      <c r="S463" s="207"/>
      <c r="T463" s="208"/>
      <c r="AT463" s="209" t="s">
        <v>294</v>
      </c>
      <c r="AU463" s="209" t="s">
        <v>82</v>
      </c>
      <c r="AV463" s="13" t="s">
        <v>82</v>
      </c>
      <c r="AW463" s="13" t="s">
        <v>34</v>
      </c>
      <c r="AX463" s="13" t="s">
        <v>73</v>
      </c>
      <c r="AY463" s="209" t="s">
        <v>283</v>
      </c>
    </row>
    <row r="464" spans="1:65" s="14" customFormat="1" ht="11.25">
      <c r="B464" s="210"/>
      <c r="C464" s="211"/>
      <c r="D464" s="200" t="s">
        <v>294</v>
      </c>
      <c r="E464" s="212" t="s">
        <v>21</v>
      </c>
      <c r="F464" s="213" t="s">
        <v>296</v>
      </c>
      <c r="G464" s="211"/>
      <c r="H464" s="214">
        <v>370.04599999999999</v>
      </c>
      <c r="I464" s="215"/>
      <c r="J464" s="211"/>
      <c r="K464" s="211"/>
      <c r="L464" s="216"/>
      <c r="M464" s="217"/>
      <c r="N464" s="218"/>
      <c r="O464" s="218"/>
      <c r="P464" s="218"/>
      <c r="Q464" s="218"/>
      <c r="R464" s="218"/>
      <c r="S464" s="218"/>
      <c r="T464" s="219"/>
      <c r="AT464" s="220" t="s">
        <v>294</v>
      </c>
      <c r="AU464" s="220" t="s">
        <v>82</v>
      </c>
      <c r="AV464" s="14" t="s">
        <v>102</v>
      </c>
      <c r="AW464" s="14" t="s">
        <v>34</v>
      </c>
      <c r="AX464" s="14" t="s">
        <v>80</v>
      </c>
      <c r="AY464" s="220" t="s">
        <v>283</v>
      </c>
    </row>
    <row r="465" spans="1:65" s="2" customFormat="1" ht="24.2" customHeight="1">
      <c r="A465" s="36"/>
      <c r="B465" s="37"/>
      <c r="C465" s="180" t="s">
        <v>1165</v>
      </c>
      <c r="D465" s="180" t="s">
        <v>285</v>
      </c>
      <c r="E465" s="181" t="s">
        <v>1453</v>
      </c>
      <c r="F465" s="182" t="s">
        <v>1454</v>
      </c>
      <c r="G465" s="183" t="s">
        <v>288</v>
      </c>
      <c r="H465" s="184">
        <v>78.599999999999994</v>
      </c>
      <c r="I465" s="185"/>
      <c r="J465" s="186">
        <f>ROUND(I465*H465,2)</f>
        <v>0</v>
      </c>
      <c r="K465" s="182" t="s">
        <v>289</v>
      </c>
      <c r="L465" s="41"/>
      <c r="M465" s="187" t="s">
        <v>21</v>
      </c>
      <c r="N465" s="188" t="s">
        <v>44</v>
      </c>
      <c r="O465" s="66"/>
      <c r="P465" s="189">
        <f>O465*H465</f>
        <v>0</v>
      </c>
      <c r="Q465" s="189">
        <v>4.3800000000000002E-3</v>
      </c>
      <c r="R465" s="189">
        <f>Q465*H465</f>
        <v>0.34426800000000002</v>
      </c>
      <c r="S465" s="189">
        <v>0</v>
      </c>
      <c r="T465" s="190">
        <f>S465*H465</f>
        <v>0</v>
      </c>
      <c r="U465" s="36"/>
      <c r="V465" s="36"/>
      <c r="W465" s="36"/>
      <c r="X465" s="36"/>
      <c r="Y465" s="36"/>
      <c r="Z465" s="36"/>
      <c r="AA465" s="36"/>
      <c r="AB465" s="36"/>
      <c r="AC465" s="36"/>
      <c r="AD465" s="36"/>
      <c r="AE465" s="36"/>
      <c r="AR465" s="191" t="s">
        <v>290</v>
      </c>
      <c r="AT465" s="191" t="s">
        <v>285</v>
      </c>
      <c r="AU465" s="191" t="s">
        <v>82</v>
      </c>
      <c r="AY465" s="19" t="s">
        <v>283</v>
      </c>
      <c r="BE465" s="192">
        <f>IF(N465="základní",J465,0)</f>
        <v>0</v>
      </c>
      <c r="BF465" s="192">
        <f>IF(N465="snížená",J465,0)</f>
        <v>0</v>
      </c>
      <c r="BG465" s="192">
        <f>IF(N465="zákl. přenesená",J465,0)</f>
        <v>0</v>
      </c>
      <c r="BH465" s="192">
        <f>IF(N465="sníž. přenesená",J465,0)</f>
        <v>0</v>
      </c>
      <c r="BI465" s="192">
        <f>IF(N465="nulová",J465,0)</f>
        <v>0</v>
      </c>
      <c r="BJ465" s="19" t="s">
        <v>80</v>
      </c>
      <c r="BK465" s="192">
        <f>ROUND(I465*H465,2)</f>
        <v>0</v>
      </c>
      <c r="BL465" s="19" t="s">
        <v>290</v>
      </c>
      <c r="BM465" s="191" t="s">
        <v>5428</v>
      </c>
    </row>
    <row r="466" spans="1:65" s="2" customFormat="1" ht="11.25">
      <c r="A466" s="36"/>
      <c r="B466" s="37"/>
      <c r="C466" s="38"/>
      <c r="D466" s="193" t="s">
        <v>292</v>
      </c>
      <c r="E466" s="38"/>
      <c r="F466" s="194" t="s">
        <v>1456</v>
      </c>
      <c r="G466" s="38"/>
      <c r="H466" s="38"/>
      <c r="I466" s="195"/>
      <c r="J466" s="38"/>
      <c r="K466" s="38"/>
      <c r="L466" s="41"/>
      <c r="M466" s="196"/>
      <c r="N466" s="197"/>
      <c r="O466" s="66"/>
      <c r="P466" s="66"/>
      <c r="Q466" s="66"/>
      <c r="R466" s="66"/>
      <c r="S466" s="66"/>
      <c r="T466" s="67"/>
      <c r="U466" s="36"/>
      <c r="V466" s="36"/>
      <c r="W466" s="36"/>
      <c r="X466" s="36"/>
      <c r="Y466" s="36"/>
      <c r="Z466" s="36"/>
      <c r="AA466" s="36"/>
      <c r="AB466" s="36"/>
      <c r="AC466" s="36"/>
      <c r="AD466" s="36"/>
      <c r="AE466" s="36"/>
      <c r="AT466" s="19" t="s">
        <v>292</v>
      </c>
      <c r="AU466" s="19" t="s">
        <v>82</v>
      </c>
    </row>
    <row r="467" spans="1:65" s="13" customFormat="1" ht="11.25">
      <c r="B467" s="198"/>
      <c r="C467" s="199"/>
      <c r="D467" s="200" t="s">
        <v>294</v>
      </c>
      <c r="E467" s="201" t="s">
        <v>21</v>
      </c>
      <c r="F467" s="202" t="s">
        <v>5429</v>
      </c>
      <c r="G467" s="199"/>
      <c r="H467" s="203">
        <v>3.6</v>
      </c>
      <c r="I467" s="204"/>
      <c r="J467" s="199"/>
      <c r="K467" s="199"/>
      <c r="L467" s="205"/>
      <c r="M467" s="206"/>
      <c r="N467" s="207"/>
      <c r="O467" s="207"/>
      <c r="P467" s="207"/>
      <c r="Q467" s="207"/>
      <c r="R467" s="207"/>
      <c r="S467" s="207"/>
      <c r="T467" s="208"/>
      <c r="AT467" s="209" t="s">
        <v>294</v>
      </c>
      <c r="AU467" s="209" t="s">
        <v>82</v>
      </c>
      <c r="AV467" s="13" t="s">
        <v>82</v>
      </c>
      <c r="AW467" s="13" t="s">
        <v>34</v>
      </c>
      <c r="AX467" s="13" t="s">
        <v>73</v>
      </c>
      <c r="AY467" s="209" t="s">
        <v>283</v>
      </c>
    </row>
    <row r="468" spans="1:65" s="13" customFormat="1" ht="11.25">
      <c r="B468" s="198"/>
      <c r="C468" s="199"/>
      <c r="D468" s="200" t="s">
        <v>294</v>
      </c>
      <c r="E468" s="201" t="s">
        <v>21</v>
      </c>
      <c r="F468" s="202" t="s">
        <v>5430</v>
      </c>
      <c r="G468" s="199"/>
      <c r="H468" s="203">
        <v>29.28</v>
      </c>
      <c r="I468" s="204"/>
      <c r="J468" s="199"/>
      <c r="K468" s="199"/>
      <c r="L468" s="205"/>
      <c r="M468" s="206"/>
      <c r="N468" s="207"/>
      <c r="O468" s="207"/>
      <c r="P468" s="207"/>
      <c r="Q468" s="207"/>
      <c r="R468" s="207"/>
      <c r="S468" s="207"/>
      <c r="T468" s="208"/>
      <c r="AT468" s="209" t="s">
        <v>294</v>
      </c>
      <c r="AU468" s="209" t="s">
        <v>82</v>
      </c>
      <c r="AV468" s="13" t="s">
        <v>82</v>
      </c>
      <c r="AW468" s="13" t="s">
        <v>34</v>
      </c>
      <c r="AX468" s="13" t="s">
        <v>73</v>
      </c>
      <c r="AY468" s="209" t="s">
        <v>283</v>
      </c>
    </row>
    <row r="469" spans="1:65" s="13" customFormat="1" ht="11.25">
      <c r="B469" s="198"/>
      <c r="C469" s="199"/>
      <c r="D469" s="200" t="s">
        <v>294</v>
      </c>
      <c r="E469" s="201" t="s">
        <v>21</v>
      </c>
      <c r="F469" s="202" t="s">
        <v>477</v>
      </c>
      <c r="G469" s="199"/>
      <c r="H469" s="203">
        <v>30</v>
      </c>
      <c r="I469" s="204"/>
      <c r="J469" s="199"/>
      <c r="K469" s="199"/>
      <c r="L469" s="205"/>
      <c r="M469" s="206"/>
      <c r="N469" s="207"/>
      <c r="O469" s="207"/>
      <c r="P469" s="207"/>
      <c r="Q469" s="207"/>
      <c r="R469" s="207"/>
      <c r="S469" s="207"/>
      <c r="T469" s="208"/>
      <c r="AT469" s="209" t="s">
        <v>294</v>
      </c>
      <c r="AU469" s="209" t="s">
        <v>82</v>
      </c>
      <c r="AV469" s="13" t="s">
        <v>82</v>
      </c>
      <c r="AW469" s="13" t="s">
        <v>34</v>
      </c>
      <c r="AX469" s="13" t="s">
        <v>73</v>
      </c>
      <c r="AY469" s="209" t="s">
        <v>283</v>
      </c>
    </row>
    <row r="470" spans="1:65" s="14" customFormat="1" ht="11.25">
      <c r="B470" s="210"/>
      <c r="C470" s="211"/>
      <c r="D470" s="200" t="s">
        <v>294</v>
      </c>
      <c r="E470" s="212" t="s">
        <v>21</v>
      </c>
      <c r="F470" s="213" t="s">
        <v>296</v>
      </c>
      <c r="G470" s="211"/>
      <c r="H470" s="214">
        <v>62.88</v>
      </c>
      <c r="I470" s="215"/>
      <c r="J470" s="211"/>
      <c r="K470" s="211"/>
      <c r="L470" s="216"/>
      <c r="M470" s="217"/>
      <c r="N470" s="218"/>
      <c r="O470" s="218"/>
      <c r="P470" s="218"/>
      <c r="Q470" s="218"/>
      <c r="R470" s="218"/>
      <c r="S470" s="218"/>
      <c r="T470" s="219"/>
      <c r="AT470" s="220" t="s">
        <v>294</v>
      </c>
      <c r="AU470" s="220" t="s">
        <v>82</v>
      </c>
      <c r="AV470" s="14" t="s">
        <v>102</v>
      </c>
      <c r="AW470" s="14" t="s">
        <v>34</v>
      </c>
      <c r="AX470" s="14" t="s">
        <v>73</v>
      </c>
      <c r="AY470" s="220" t="s">
        <v>283</v>
      </c>
    </row>
    <row r="471" spans="1:65" s="13" customFormat="1" ht="11.25">
      <c r="B471" s="198"/>
      <c r="C471" s="199"/>
      <c r="D471" s="200" t="s">
        <v>294</v>
      </c>
      <c r="E471" s="201" t="s">
        <v>21</v>
      </c>
      <c r="F471" s="202" t="s">
        <v>5431</v>
      </c>
      <c r="G471" s="199"/>
      <c r="H471" s="203">
        <v>15.72</v>
      </c>
      <c r="I471" s="204"/>
      <c r="J471" s="199"/>
      <c r="K471" s="199"/>
      <c r="L471" s="205"/>
      <c r="M471" s="206"/>
      <c r="N471" s="207"/>
      <c r="O471" s="207"/>
      <c r="P471" s="207"/>
      <c r="Q471" s="207"/>
      <c r="R471" s="207"/>
      <c r="S471" s="207"/>
      <c r="T471" s="208"/>
      <c r="AT471" s="209" t="s">
        <v>294</v>
      </c>
      <c r="AU471" s="209" t="s">
        <v>82</v>
      </c>
      <c r="AV471" s="13" t="s">
        <v>82</v>
      </c>
      <c r="AW471" s="13" t="s">
        <v>34</v>
      </c>
      <c r="AX471" s="13" t="s">
        <v>73</v>
      </c>
      <c r="AY471" s="209" t="s">
        <v>283</v>
      </c>
    </row>
    <row r="472" spans="1:65" s="16" customFormat="1" ht="11.25">
      <c r="B472" s="232"/>
      <c r="C472" s="233"/>
      <c r="D472" s="200" t="s">
        <v>294</v>
      </c>
      <c r="E472" s="234" t="s">
        <v>21</v>
      </c>
      <c r="F472" s="235" t="s">
        <v>442</v>
      </c>
      <c r="G472" s="233"/>
      <c r="H472" s="236">
        <v>78.599999999999994</v>
      </c>
      <c r="I472" s="237"/>
      <c r="J472" s="233"/>
      <c r="K472" s="233"/>
      <c r="L472" s="238"/>
      <c r="M472" s="239"/>
      <c r="N472" s="240"/>
      <c r="O472" s="240"/>
      <c r="P472" s="240"/>
      <c r="Q472" s="240"/>
      <c r="R472" s="240"/>
      <c r="S472" s="240"/>
      <c r="T472" s="241"/>
      <c r="AT472" s="242" t="s">
        <v>294</v>
      </c>
      <c r="AU472" s="242" t="s">
        <v>82</v>
      </c>
      <c r="AV472" s="16" t="s">
        <v>290</v>
      </c>
      <c r="AW472" s="16" t="s">
        <v>34</v>
      </c>
      <c r="AX472" s="16" t="s">
        <v>80</v>
      </c>
      <c r="AY472" s="242" t="s">
        <v>283</v>
      </c>
    </row>
    <row r="473" spans="1:65" s="2" customFormat="1" ht="24.2" customHeight="1">
      <c r="A473" s="36"/>
      <c r="B473" s="37"/>
      <c r="C473" s="180" t="s">
        <v>1170</v>
      </c>
      <c r="D473" s="180" t="s">
        <v>285</v>
      </c>
      <c r="E473" s="181" t="s">
        <v>1462</v>
      </c>
      <c r="F473" s="182" t="s">
        <v>1463</v>
      </c>
      <c r="G473" s="183" t="s">
        <v>288</v>
      </c>
      <c r="H473" s="184">
        <v>166.37100000000001</v>
      </c>
      <c r="I473" s="185"/>
      <c r="J473" s="186">
        <f>ROUND(I473*H473,2)</f>
        <v>0</v>
      </c>
      <c r="K473" s="182" t="s">
        <v>289</v>
      </c>
      <c r="L473" s="41"/>
      <c r="M473" s="187" t="s">
        <v>21</v>
      </c>
      <c r="N473" s="188" t="s">
        <v>44</v>
      </c>
      <c r="O473" s="66"/>
      <c r="P473" s="189">
        <f>O473*H473</f>
        <v>0</v>
      </c>
      <c r="Q473" s="189">
        <v>1.575E-2</v>
      </c>
      <c r="R473" s="189">
        <f>Q473*H473</f>
        <v>2.6203432500000003</v>
      </c>
      <c r="S473" s="189">
        <v>0</v>
      </c>
      <c r="T473" s="190">
        <f>S473*H473</f>
        <v>0</v>
      </c>
      <c r="U473" s="36"/>
      <c r="V473" s="36"/>
      <c r="W473" s="36"/>
      <c r="X473" s="36"/>
      <c r="Y473" s="36"/>
      <c r="Z473" s="36"/>
      <c r="AA473" s="36"/>
      <c r="AB473" s="36"/>
      <c r="AC473" s="36"/>
      <c r="AD473" s="36"/>
      <c r="AE473" s="36"/>
      <c r="AR473" s="191" t="s">
        <v>290</v>
      </c>
      <c r="AT473" s="191" t="s">
        <v>285</v>
      </c>
      <c r="AU473" s="191" t="s">
        <v>82</v>
      </c>
      <c r="AY473" s="19" t="s">
        <v>283</v>
      </c>
      <c r="BE473" s="192">
        <f>IF(N473="základní",J473,0)</f>
        <v>0</v>
      </c>
      <c r="BF473" s="192">
        <f>IF(N473="snížená",J473,0)</f>
        <v>0</v>
      </c>
      <c r="BG473" s="192">
        <f>IF(N473="zákl. přenesená",J473,0)</f>
        <v>0</v>
      </c>
      <c r="BH473" s="192">
        <f>IF(N473="sníž. přenesená",J473,0)</f>
        <v>0</v>
      </c>
      <c r="BI473" s="192">
        <f>IF(N473="nulová",J473,0)</f>
        <v>0</v>
      </c>
      <c r="BJ473" s="19" t="s">
        <v>80</v>
      </c>
      <c r="BK473" s="192">
        <f>ROUND(I473*H473,2)</f>
        <v>0</v>
      </c>
      <c r="BL473" s="19" t="s">
        <v>290</v>
      </c>
      <c r="BM473" s="191" t="s">
        <v>5432</v>
      </c>
    </row>
    <row r="474" spans="1:65" s="2" customFormat="1" ht="11.25">
      <c r="A474" s="36"/>
      <c r="B474" s="37"/>
      <c r="C474" s="38"/>
      <c r="D474" s="193" t="s">
        <v>292</v>
      </c>
      <c r="E474" s="38"/>
      <c r="F474" s="194" t="s">
        <v>1465</v>
      </c>
      <c r="G474" s="38"/>
      <c r="H474" s="38"/>
      <c r="I474" s="195"/>
      <c r="J474" s="38"/>
      <c r="K474" s="38"/>
      <c r="L474" s="41"/>
      <c r="M474" s="196"/>
      <c r="N474" s="197"/>
      <c r="O474" s="66"/>
      <c r="P474" s="66"/>
      <c r="Q474" s="66"/>
      <c r="R474" s="66"/>
      <c r="S474" s="66"/>
      <c r="T474" s="67"/>
      <c r="U474" s="36"/>
      <c r="V474" s="36"/>
      <c r="W474" s="36"/>
      <c r="X474" s="36"/>
      <c r="Y474" s="36"/>
      <c r="Z474" s="36"/>
      <c r="AA474" s="36"/>
      <c r="AB474" s="36"/>
      <c r="AC474" s="36"/>
      <c r="AD474" s="36"/>
      <c r="AE474" s="36"/>
      <c r="AT474" s="19" t="s">
        <v>292</v>
      </c>
      <c r="AU474" s="19" t="s">
        <v>82</v>
      </c>
    </row>
    <row r="475" spans="1:65" s="13" customFormat="1" ht="11.25">
      <c r="B475" s="198"/>
      <c r="C475" s="199"/>
      <c r="D475" s="200" t="s">
        <v>294</v>
      </c>
      <c r="E475" s="201" t="s">
        <v>21</v>
      </c>
      <c r="F475" s="202" t="s">
        <v>5426</v>
      </c>
      <c r="G475" s="199"/>
      <c r="H475" s="203">
        <v>166.37100000000001</v>
      </c>
      <c r="I475" s="204"/>
      <c r="J475" s="199"/>
      <c r="K475" s="199"/>
      <c r="L475" s="205"/>
      <c r="M475" s="206"/>
      <c r="N475" s="207"/>
      <c r="O475" s="207"/>
      <c r="P475" s="207"/>
      <c r="Q475" s="207"/>
      <c r="R475" s="207"/>
      <c r="S475" s="207"/>
      <c r="T475" s="208"/>
      <c r="AT475" s="209" t="s">
        <v>294</v>
      </c>
      <c r="AU475" s="209" t="s">
        <v>82</v>
      </c>
      <c r="AV475" s="13" t="s">
        <v>82</v>
      </c>
      <c r="AW475" s="13" t="s">
        <v>34</v>
      </c>
      <c r="AX475" s="13" t="s">
        <v>73</v>
      </c>
      <c r="AY475" s="209" t="s">
        <v>283</v>
      </c>
    </row>
    <row r="476" spans="1:65" s="14" customFormat="1" ht="11.25">
      <c r="B476" s="210"/>
      <c r="C476" s="211"/>
      <c r="D476" s="200" t="s">
        <v>294</v>
      </c>
      <c r="E476" s="212" t="s">
        <v>21</v>
      </c>
      <c r="F476" s="213" t="s">
        <v>296</v>
      </c>
      <c r="G476" s="211"/>
      <c r="H476" s="214">
        <v>166.37100000000001</v>
      </c>
      <c r="I476" s="215"/>
      <c r="J476" s="211"/>
      <c r="K476" s="211"/>
      <c r="L476" s="216"/>
      <c r="M476" s="217"/>
      <c r="N476" s="218"/>
      <c r="O476" s="218"/>
      <c r="P476" s="218"/>
      <c r="Q476" s="218"/>
      <c r="R476" s="218"/>
      <c r="S476" s="218"/>
      <c r="T476" s="219"/>
      <c r="AT476" s="220" t="s">
        <v>294</v>
      </c>
      <c r="AU476" s="220" t="s">
        <v>82</v>
      </c>
      <c r="AV476" s="14" t="s">
        <v>102</v>
      </c>
      <c r="AW476" s="14" t="s">
        <v>34</v>
      </c>
      <c r="AX476" s="14" t="s">
        <v>80</v>
      </c>
      <c r="AY476" s="220" t="s">
        <v>283</v>
      </c>
    </row>
    <row r="477" spans="1:65" s="2" customFormat="1" ht="24.2" customHeight="1">
      <c r="A477" s="36"/>
      <c r="B477" s="37"/>
      <c r="C477" s="180" t="s">
        <v>1177</v>
      </c>
      <c r="D477" s="180" t="s">
        <v>285</v>
      </c>
      <c r="E477" s="181" t="s">
        <v>1468</v>
      </c>
      <c r="F477" s="182" t="s">
        <v>1469</v>
      </c>
      <c r="G477" s="183" t="s">
        <v>288</v>
      </c>
      <c r="H477" s="184">
        <v>203.67500000000001</v>
      </c>
      <c r="I477" s="185"/>
      <c r="J477" s="186">
        <f>ROUND(I477*H477,2)</f>
        <v>0</v>
      </c>
      <c r="K477" s="182" t="s">
        <v>289</v>
      </c>
      <c r="L477" s="41"/>
      <c r="M477" s="187" t="s">
        <v>21</v>
      </c>
      <c r="N477" s="188" t="s">
        <v>44</v>
      </c>
      <c r="O477" s="66"/>
      <c r="P477" s="189">
        <f>O477*H477</f>
        <v>0</v>
      </c>
      <c r="Q477" s="189">
        <v>1.8380000000000001E-2</v>
      </c>
      <c r="R477" s="189">
        <f>Q477*H477</f>
        <v>3.7435465000000003</v>
      </c>
      <c r="S477" s="189">
        <v>0</v>
      </c>
      <c r="T477" s="190">
        <f>S477*H477</f>
        <v>0</v>
      </c>
      <c r="U477" s="36"/>
      <c r="V477" s="36"/>
      <c r="W477" s="36"/>
      <c r="X477" s="36"/>
      <c r="Y477" s="36"/>
      <c r="Z477" s="36"/>
      <c r="AA477" s="36"/>
      <c r="AB477" s="36"/>
      <c r="AC477" s="36"/>
      <c r="AD477" s="36"/>
      <c r="AE477" s="36"/>
      <c r="AR477" s="191" t="s">
        <v>290</v>
      </c>
      <c r="AT477" s="191" t="s">
        <v>285</v>
      </c>
      <c r="AU477" s="191" t="s">
        <v>82</v>
      </c>
      <c r="AY477" s="19" t="s">
        <v>283</v>
      </c>
      <c r="BE477" s="192">
        <f>IF(N477="základní",J477,0)</f>
        <v>0</v>
      </c>
      <c r="BF477" s="192">
        <f>IF(N477="snížená",J477,0)</f>
        <v>0</v>
      </c>
      <c r="BG477" s="192">
        <f>IF(N477="zákl. přenesená",J477,0)</f>
        <v>0</v>
      </c>
      <c r="BH477" s="192">
        <f>IF(N477="sníž. přenesená",J477,0)</f>
        <v>0</v>
      </c>
      <c r="BI477" s="192">
        <f>IF(N477="nulová",J477,0)</f>
        <v>0</v>
      </c>
      <c r="BJ477" s="19" t="s">
        <v>80</v>
      </c>
      <c r="BK477" s="192">
        <f>ROUND(I477*H477,2)</f>
        <v>0</v>
      </c>
      <c r="BL477" s="19" t="s">
        <v>290</v>
      </c>
      <c r="BM477" s="191" t="s">
        <v>5433</v>
      </c>
    </row>
    <row r="478" spans="1:65" s="2" customFormat="1" ht="11.25">
      <c r="A478" s="36"/>
      <c r="B478" s="37"/>
      <c r="C478" s="38"/>
      <c r="D478" s="193" t="s">
        <v>292</v>
      </c>
      <c r="E478" s="38"/>
      <c r="F478" s="194" t="s">
        <v>1471</v>
      </c>
      <c r="G478" s="38"/>
      <c r="H478" s="38"/>
      <c r="I478" s="195"/>
      <c r="J478" s="38"/>
      <c r="K478" s="38"/>
      <c r="L478" s="41"/>
      <c r="M478" s="196"/>
      <c r="N478" s="197"/>
      <c r="O478" s="66"/>
      <c r="P478" s="66"/>
      <c r="Q478" s="66"/>
      <c r="R478" s="66"/>
      <c r="S478" s="66"/>
      <c r="T478" s="67"/>
      <c r="U478" s="36"/>
      <c r="V478" s="36"/>
      <c r="W478" s="36"/>
      <c r="X478" s="36"/>
      <c r="Y478" s="36"/>
      <c r="Z478" s="36"/>
      <c r="AA478" s="36"/>
      <c r="AB478" s="36"/>
      <c r="AC478" s="36"/>
      <c r="AD478" s="36"/>
      <c r="AE478" s="36"/>
      <c r="AT478" s="19" t="s">
        <v>292</v>
      </c>
      <c r="AU478" s="19" t="s">
        <v>82</v>
      </c>
    </row>
    <row r="479" spans="1:65" s="15" customFormat="1" ht="11.25">
      <c r="B479" s="221"/>
      <c r="C479" s="222"/>
      <c r="D479" s="200" t="s">
        <v>294</v>
      </c>
      <c r="E479" s="223" t="s">
        <v>21</v>
      </c>
      <c r="F479" s="224" t="s">
        <v>5434</v>
      </c>
      <c r="G479" s="222"/>
      <c r="H479" s="223" t="s">
        <v>21</v>
      </c>
      <c r="I479" s="225"/>
      <c r="J479" s="222"/>
      <c r="K479" s="222"/>
      <c r="L479" s="226"/>
      <c r="M479" s="227"/>
      <c r="N479" s="228"/>
      <c r="O479" s="228"/>
      <c r="P479" s="228"/>
      <c r="Q479" s="228"/>
      <c r="R479" s="228"/>
      <c r="S479" s="228"/>
      <c r="T479" s="229"/>
      <c r="AT479" s="230" t="s">
        <v>294</v>
      </c>
      <c r="AU479" s="230" t="s">
        <v>82</v>
      </c>
      <c r="AV479" s="15" t="s">
        <v>80</v>
      </c>
      <c r="AW479" s="15" t="s">
        <v>34</v>
      </c>
      <c r="AX479" s="15" t="s">
        <v>73</v>
      </c>
      <c r="AY479" s="230" t="s">
        <v>283</v>
      </c>
    </row>
    <row r="480" spans="1:65" s="13" customFormat="1" ht="11.25">
      <c r="B480" s="198"/>
      <c r="C480" s="199"/>
      <c r="D480" s="200" t="s">
        <v>294</v>
      </c>
      <c r="E480" s="201" t="s">
        <v>21</v>
      </c>
      <c r="F480" s="202" t="s">
        <v>5435</v>
      </c>
      <c r="G480" s="199"/>
      <c r="H480" s="203">
        <v>0</v>
      </c>
      <c r="I480" s="204"/>
      <c r="J480" s="199"/>
      <c r="K480" s="199"/>
      <c r="L480" s="205"/>
      <c r="M480" s="206"/>
      <c r="N480" s="207"/>
      <c r="O480" s="207"/>
      <c r="P480" s="207"/>
      <c r="Q480" s="207"/>
      <c r="R480" s="207"/>
      <c r="S480" s="207"/>
      <c r="T480" s="208"/>
      <c r="AT480" s="209" t="s">
        <v>294</v>
      </c>
      <c r="AU480" s="209" t="s">
        <v>82</v>
      </c>
      <c r="AV480" s="13" t="s">
        <v>82</v>
      </c>
      <c r="AW480" s="13" t="s">
        <v>34</v>
      </c>
      <c r="AX480" s="13" t="s">
        <v>73</v>
      </c>
      <c r="AY480" s="209" t="s">
        <v>283</v>
      </c>
    </row>
    <row r="481" spans="2:51" s="13" customFormat="1" ht="11.25">
      <c r="B481" s="198"/>
      <c r="C481" s="199"/>
      <c r="D481" s="200" t="s">
        <v>294</v>
      </c>
      <c r="E481" s="201" t="s">
        <v>21</v>
      </c>
      <c r="F481" s="202" t="s">
        <v>5436</v>
      </c>
      <c r="G481" s="199"/>
      <c r="H481" s="203">
        <v>10.67</v>
      </c>
      <c r="I481" s="204"/>
      <c r="J481" s="199"/>
      <c r="K481" s="199"/>
      <c r="L481" s="205"/>
      <c r="M481" s="206"/>
      <c r="N481" s="207"/>
      <c r="O481" s="207"/>
      <c r="P481" s="207"/>
      <c r="Q481" s="207"/>
      <c r="R481" s="207"/>
      <c r="S481" s="207"/>
      <c r="T481" s="208"/>
      <c r="AT481" s="209" t="s">
        <v>294</v>
      </c>
      <c r="AU481" s="209" t="s">
        <v>82</v>
      </c>
      <c r="AV481" s="13" t="s">
        <v>82</v>
      </c>
      <c r="AW481" s="13" t="s">
        <v>34</v>
      </c>
      <c r="AX481" s="13" t="s">
        <v>73</v>
      </c>
      <c r="AY481" s="209" t="s">
        <v>283</v>
      </c>
    </row>
    <row r="482" spans="2:51" s="13" customFormat="1" ht="11.25">
      <c r="B482" s="198"/>
      <c r="C482" s="199"/>
      <c r="D482" s="200" t="s">
        <v>294</v>
      </c>
      <c r="E482" s="201" t="s">
        <v>21</v>
      </c>
      <c r="F482" s="202" t="s">
        <v>5437</v>
      </c>
      <c r="G482" s="199"/>
      <c r="H482" s="203">
        <v>30.870999999999999</v>
      </c>
      <c r="I482" s="204"/>
      <c r="J482" s="199"/>
      <c r="K482" s="199"/>
      <c r="L482" s="205"/>
      <c r="M482" s="206"/>
      <c r="N482" s="207"/>
      <c r="O482" s="207"/>
      <c r="P482" s="207"/>
      <c r="Q482" s="207"/>
      <c r="R482" s="207"/>
      <c r="S482" s="207"/>
      <c r="T482" s="208"/>
      <c r="AT482" s="209" t="s">
        <v>294</v>
      </c>
      <c r="AU482" s="209" t="s">
        <v>82</v>
      </c>
      <c r="AV482" s="13" t="s">
        <v>82</v>
      </c>
      <c r="AW482" s="13" t="s">
        <v>34</v>
      </c>
      <c r="AX482" s="13" t="s">
        <v>73</v>
      </c>
      <c r="AY482" s="209" t="s">
        <v>283</v>
      </c>
    </row>
    <row r="483" spans="2:51" s="13" customFormat="1" ht="11.25">
      <c r="B483" s="198"/>
      <c r="C483" s="199"/>
      <c r="D483" s="200" t="s">
        <v>294</v>
      </c>
      <c r="E483" s="201" t="s">
        <v>21</v>
      </c>
      <c r="F483" s="202" t="s">
        <v>5438</v>
      </c>
      <c r="G483" s="199"/>
      <c r="H483" s="203">
        <v>35.975000000000001</v>
      </c>
      <c r="I483" s="204"/>
      <c r="J483" s="199"/>
      <c r="K483" s="199"/>
      <c r="L483" s="205"/>
      <c r="M483" s="206"/>
      <c r="N483" s="207"/>
      <c r="O483" s="207"/>
      <c r="P483" s="207"/>
      <c r="Q483" s="207"/>
      <c r="R483" s="207"/>
      <c r="S483" s="207"/>
      <c r="T483" s="208"/>
      <c r="AT483" s="209" t="s">
        <v>294</v>
      </c>
      <c r="AU483" s="209" t="s">
        <v>82</v>
      </c>
      <c r="AV483" s="13" t="s">
        <v>82</v>
      </c>
      <c r="AW483" s="13" t="s">
        <v>34</v>
      </c>
      <c r="AX483" s="13" t="s">
        <v>73</v>
      </c>
      <c r="AY483" s="209" t="s">
        <v>283</v>
      </c>
    </row>
    <row r="484" spans="2:51" s="13" customFormat="1" ht="11.25">
      <c r="B484" s="198"/>
      <c r="C484" s="199"/>
      <c r="D484" s="200" t="s">
        <v>294</v>
      </c>
      <c r="E484" s="201" t="s">
        <v>21</v>
      </c>
      <c r="F484" s="202" t="s">
        <v>5439</v>
      </c>
      <c r="G484" s="199"/>
      <c r="H484" s="203">
        <v>23.097000000000001</v>
      </c>
      <c r="I484" s="204"/>
      <c r="J484" s="199"/>
      <c r="K484" s="199"/>
      <c r="L484" s="205"/>
      <c r="M484" s="206"/>
      <c r="N484" s="207"/>
      <c r="O484" s="207"/>
      <c r="P484" s="207"/>
      <c r="Q484" s="207"/>
      <c r="R484" s="207"/>
      <c r="S484" s="207"/>
      <c r="T484" s="208"/>
      <c r="AT484" s="209" t="s">
        <v>294</v>
      </c>
      <c r="AU484" s="209" t="s">
        <v>82</v>
      </c>
      <c r="AV484" s="13" t="s">
        <v>82</v>
      </c>
      <c r="AW484" s="13" t="s">
        <v>34</v>
      </c>
      <c r="AX484" s="13" t="s">
        <v>73</v>
      </c>
      <c r="AY484" s="209" t="s">
        <v>283</v>
      </c>
    </row>
    <row r="485" spans="2:51" s="13" customFormat="1" ht="11.25">
      <c r="B485" s="198"/>
      <c r="C485" s="199"/>
      <c r="D485" s="200" t="s">
        <v>294</v>
      </c>
      <c r="E485" s="201" t="s">
        <v>21</v>
      </c>
      <c r="F485" s="202" t="s">
        <v>5440</v>
      </c>
      <c r="G485" s="199"/>
      <c r="H485" s="203">
        <v>25.83</v>
      </c>
      <c r="I485" s="204"/>
      <c r="J485" s="199"/>
      <c r="K485" s="199"/>
      <c r="L485" s="205"/>
      <c r="M485" s="206"/>
      <c r="N485" s="207"/>
      <c r="O485" s="207"/>
      <c r="P485" s="207"/>
      <c r="Q485" s="207"/>
      <c r="R485" s="207"/>
      <c r="S485" s="207"/>
      <c r="T485" s="208"/>
      <c r="AT485" s="209" t="s">
        <v>294</v>
      </c>
      <c r="AU485" s="209" t="s">
        <v>82</v>
      </c>
      <c r="AV485" s="13" t="s">
        <v>82</v>
      </c>
      <c r="AW485" s="13" t="s">
        <v>34</v>
      </c>
      <c r="AX485" s="13" t="s">
        <v>73</v>
      </c>
      <c r="AY485" s="209" t="s">
        <v>283</v>
      </c>
    </row>
    <row r="486" spans="2:51" s="13" customFormat="1" ht="11.25">
      <c r="B486" s="198"/>
      <c r="C486" s="199"/>
      <c r="D486" s="200" t="s">
        <v>294</v>
      </c>
      <c r="E486" s="201" t="s">
        <v>21</v>
      </c>
      <c r="F486" s="202" t="s">
        <v>5441</v>
      </c>
      <c r="G486" s="199"/>
      <c r="H486" s="203">
        <v>14.481</v>
      </c>
      <c r="I486" s="204"/>
      <c r="J486" s="199"/>
      <c r="K486" s="199"/>
      <c r="L486" s="205"/>
      <c r="M486" s="206"/>
      <c r="N486" s="207"/>
      <c r="O486" s="207"/>
      <c r="P486" s="207"/>
      <c r="Q486" s="207"/>
      <c r="R486" s="207"/>
      <c r="S486" s="207"/>
      <c r="T486" s="208"/>
      <c r="AT486" s="209" t="s">
        <v>294</v>
      </c>
      <c r="AU486" s="209" t="s">
        <v>82</v>
      </c>
      <c r="AV486" s="13" t="s">
        <v>82</v>
      </c>
      <c r="AW486" s="13" t="s">
        <v>34</v>
      </c>
      <c r="AX486" s="13" t="s">
        <v>73</v>
      </c>
      <c r="AY486" s="209" t="s">
        <v>283</v>
      </c>
    </row>
    <row r="487" spans="2:51" s="13" customFormat="1" ht="11.25">
      <c r="B487" s="198"/>
      <c r="C487" s="199"/>
      <c r="D487" s="200" t="s">
        <v>294</v>
      </c>
      <c r="E487" s="201" t="s">
        <v>21</v>
      </c>
      <c r="F487" s="202" t="s">
        <v>5442</v>
      </c>
      <c r="G487" s="199"/>
      <c r="H487" s="203">
        <v>64.296000000000006</v>
      </c>
      <c r="I487" s="204"/>
      <c r="J487" s="199"/>
      <c r="K487" s="199"/>
      <c r="L487" s="205"/>
      <c r="M487" s="206"/>
      <c r="N487" s="207"/>
      <c r="O487" s="207"/>
      <c r="P487" s="207"/>
      <c r="Q487" s="207"/>
      <c r="R487" s="207"/>
      <c r="S487" s="207"/>
      <c r="T487" s="208"/>
      <c r="AT487" s="209" t="s">
        <v>294</v>
      </c>
      <c r="AU487" s="209" t="s">
        <v>82</v>
      </c>
      <c r="AV487" s="13" t="s">
        <v>82</v>
      </c>
      <c r="AW487" s="13" t="s">
        <v>34</v>
      </c>
      <c r="AX487" s="13" t="s">
        <v>73</v>
      </c>
      <c r="AY487" s="209" t="s">
        <v>283</v>
      </c>
    </row>
    <row r="488" spans="2:51" s="13" customFormat="1" ht="11.25">
      <c r="B488" s="198"/>
      <c r="C488" s="199"/>
      <c r="D488" s="200" t="s">
        <v>294</v>
      </c>
      <c r="E488" s="201" t="s">
        <v>21</v>
      </c>
      <c r="F488" s="202" t="s">
        <v>5443</v>
      </c>
      <c r="G488" s="199"/>
      <c r="H488" s="203">
        <v>90.807000000000002</v>
      </c>
      <c r="I488" s="204"/>
      <c r="J488" s="199"/>
      <c r="K488" s="199"/>
      <c r="L488" s="205"/>
      <c r="M488" s="206"/>
      <c r="N488" s="207"/>
      <c r="O488" s="207"/>
      <c r="P488" s="207"/>
      <c r="Q488" s="207"/>
      <c r="R488" s="207"/>
      <c r="S488" s="207"/>
      <c r="T488" s="208"/>
      <c r="AT488" s="209" t="s">
        <v>294</v>
      </c>
      <c r="AU488" s="209" t="s">
        <v>82</v>
      </c>
      <c r="AV488" s="13" t="s">
        <v>82</v>
      </c>
      <c r="AW488" s="13" t="s">
        <v>34</v>
      </c>
      <c r="AX488" s="13" t="s">
        <v>73</v>
      </c>
      <c r="AY488" s="209" t="s">
        <v>283</v>
      </c>
    </row>
    <row r="489" spans="2:51" s="13" customFormat="1" ht="11.25">
      <c r="B489" s="198"/>
      <c r="C489" s="199"/>
      <c r="D489" s="200" t="s">
        <v>294</v>
      </c>
      <c r="E489" s="201" t="s">
        <v>21</v>
      </c>
      <c r="F489" s="202" t="s">
        <v>5444</v>
      </c>
      <c r="G489" s="199"/>
      <c r="H489" s="203">
        <v>26.004999999999999</v>
      </c>
      <c r="I489" s="204"/>
      <c r="J489" s="199"/>
      <c r="K489" s="199"/>
      <c r="L489" s="205"/>
      <c r="M489" s="206"/>
      <c r="N489" s="207"/>
      <c r="O489" s="207"/>
      <c r="P489" s="207"/>
      <c r="Q489" s="207"/>
      <c r="R489" s="207"/>
      <c r="S489" s="207"/>
      <c r="T489" s="208"/>
      <c r="AT489" s="209" t="s">
        <v>294</v>
      </c>
      <c r="AU489" s="209" t="s">
        <v>82</v>
      </c>
      <c r="AV489" s="13" t="s">
        <v>82</v>
      </c>
      <c r="AW489" s="13" t="s">
        <v>34</v>
      </c>
      <c r="AX489" s="13" t="s">
        <v>73</v>
      </c>
      <c r="AY489" s="209" t="s">
        <v>283</v>
      </c>
    </row>
    <row r="490" spans="2:51" s="13" customFormat="1" ht="11.25">
      <c r="B490" s="198"/>
      <c r="C490" s="199"/>
      <c r="D490" s="200" t="s">
        <v>294</v>
      </c>
      <c r="E490" s="201" t="s">
        <v>21</v>
      </c>
      <c r="F490" s="202" t="s">
        <v>5445</v>
      </c>
      <c r="G490" s="199"/>
      <c r="H490" s="203">
        <v>26.004999999999999</v>
      </c>
      <c r="I490" s="204"/>
      <c r="J490" s="199"/>
      <c r="K490" s="199"/>
      <c r="L490" s="205"/>
      <c r="M490" s="206"/>
      <c r="N490" s="207"/>
      <c r="O490" s="207"/>
      <c r="P490" s="207"/>
      <c r="Q490" s="207"/>
      <c r="R490" s="207"/>
      <c r="S490" s="207"/>
      <c r="T490" s="208"/>
      <c r="AT490" s="209" t="s">
        <v>294</v>
      </c>
      <c r="AU490" s="209" t="s">
        <v>82</v>
      </c>
      <c r="AV490" s="13" t="s">
        <v>82</v>
      </c>
      <c r="AW490" s="13" t="s">
        <v>34</v>
      </c>
      <c r="AX490" s="13" t="s">
        <v>73</v>
      </c>
      <c r="AY490" s="209" t="s">
        <v>283</v>
      </c>
    </row>
    <row r="491" spans="2:51" s="13" customFormat="1" ht="11.25">
      <c r="B491" s="198"/>
      <c r="C491" s="199"/>
      <c r="D491" s="200" t="s">
        <v>294</v>
      </c>
      <c r="E491" s="201" t="s">
        <v>21</v>
      </c>
      <c r="F491" s="202" t="s">
        <v>5446</v>
      </c>
      <c r="G491" s="199"/>
      <c r="H491" s="203">
        <v>18.048999999999999</v>
      </c>
      <c r="I491" s="204"/>
      <c r="J491" s="199"/>
      <c r="K491" s="199"/>
      <c r="L491" s="205"/>
      <c r="M491" s="206"/>
      <c r="N491" s="207"/>
      <c r="O491" s="207"/>
      <c r="P491" s="207"/>
      <c r="Q491" s="207"/>
      <c r="R491" s="207"/>
      <c r="S491" s="207"/>
      <c r="T491" s="208"/>
      <c r="AT491" s="209" t="s">
        <v>294</v>
      </c>
      <c r="AU491" s="209" t="s">
        <v>82</v>
      </c>
      <c r="AV491" s="13" t="s">
        <v>82</v>
      </c>
      <c r="AW491" s="13" t="s">
        <v>34</v>
      </c>
      <c r="AX491" s="13" t="s">
        <v>73</v>
      </c>
      <c r="AY491" s="209" t="s">
        <v>283</v>
      </c>
    </row>
    <row r="492" spans="2:51" s="13" customFormat="1" ht="11.25">
      <c r="B492" s="198"/>
      <c r="C492" s="199"/>
      <c r="D492" s="200" t="s">
        <v>294</v>
      </c>
      <c r="E492" s="201" t="s">
        <v>21</v>
      </c>
      <c r="F492" s="202" t="s">
        <v>5447</v>
      </c>
      <c r="G492" s="199"/>
      <c r="H492" s="203">
        <v>-166.37100000000001</v>
      </c>
      <c r="I492" s="204"/>
      <c r="J492" s="199"/>
      <c r="K492" s="199"/>
      <c r="L492" s="205"/>
      <c r="M492" s="206"/>
      <c r="N492" s="207"/>
      <c r="O492" s="207"/>
      <c r="P492" s="207"/>
      <c r="Q492" s="207"/>
      <c r="R492" s="207"/>
      <c r="S492" s="207"/>
      <c r="T492" s="208"/>
      <c r="AT492" s="209" t="s">
        <v>294</v>
      </c>
      <c r="AU492" s="209" t="s">
        <v>82</v>
      </c>
      <c r="AV492" s="13" t="s">
        <v>82</v>
      </c>
      <c r="AW492" s="13" t="s">
        <v>34</v>
      </c>
      <c r="AX492" s="13" t="s">
        <v>73</v>
      </c>
      <c r="AY492" s="209" t="s">
        <v>283</v>
      </c>
    </row>
    <row r="493" spans="2:51" s="14" customFormat="1" ht="11.25">
      <c r="B493" s="210"/>
      <c r="C493" s="211"/>
      <c r="D493" s="200" t="s">
        <v>294</v>
      </c>
      <c r="E493" s="212" t="s">
        <v>21</v>
      </c>
      <c r="F493" s="213" t="s">
        <v>296</v>
      </c>
      <c r="G493" s="211"/>
      <c r="H493" s="214">
        <v>199.715</v>
      </c>
      <c r="I493" s="215"/>
      <c r="J493" s="211"/>
      <c r="K493" s="211"/>
      <c r="L493" s="216"/>
      <c r="M493" s="217"/>
      <c r="N493" s="218"/>
      <c r="O493" s="218"/>
      <c r="P493" s="218"/>
      <c r="Q493" s="218"/>
      <c r="R493" s="218"/>
      <c r="S493" s="218"/>
      <c r="T493" s="219"/>
      <c r="AT493" s="220" t="s">
        <v>294</v>
      </c>
      <c r="AU493" s="220" t="s">
        <v>82</v>
      </c>
      <c r="AV493" s="14" t="s">
        <v>102</v>
      </c>
      <c r="AW493" s="14" t="s">
        <v>34</v>
      </c>
      <c r="AX493" s="14" t="s">
        <v>73</v>
      </c>
      <c r="AY493" s="220" t="s">
        <v>283</v>
      </c>
    </row>
    <row r="494" spans="2:51" s="13" customFormat="1" ht="11.25">
      <c r="B494" s="198"/>
      <c r="C494" s="199"/>
      <c r="D494" s="200" t="s">
        <v>294</v>
      </c>
      <c r="E494" s="201" t="s">
        <v>21</v>
      </c>
      <c r="F494" s="202" t="s">
        <v>5448</v>
      </c>
      <c r="G494" s="199"/>
      <c r="H494" s="203">
        <v>3.96</v>
      </c>
      <c r="I494" s="204"/>
      <c r="J494" s="199"/>
      <c r="K494" s="199"/>
      <c r="L494" s="205"/>
      <c r="M494" s="206"/>
      <c r="N494" s="207"/>
      <c r="O494" s="207"/>
      <c r="P494" s="207"/>
      <c r="Q494" s="207"/>
      <c r="R494" s="207"/>
      <c r="S494" s="207"/>
      <c r="T494" s="208"/>
      <c r="AT494" s="209" t="s">
        <v>294</v>
      </c>
      <c r="AU494" s="209" t="s">
        <v>82</v>
      </c>
      <c r="AV494" s="13" t="s">
        <v>82</v>
      </c>
      <c r="AW494" s="13" t="s">
        <v>34</v>
      </c>
      <c r="AX494" s="13" t="s">
        <v>73</v>
      </c>
      <c r="AY494" s="209" t="s">
        <v>283</v>
      </c>
    </row>
    <row r="495" spans="2:51" s="14" customFormat="1" ht="11.25">
      <c r="B495" s="210"/>
      <c r="C495" s="211"/>
      <c r="D495" s="200" t="s">
        <v>294</v>
      </c>
      <c r="E495" s="212" t="s">
        <v>21</v>
      </c>
      <c r="F495" s="213" t="s">
        <v>296</v>
      </c>
      <c r="G495" s="211"/>
      <c r="H495" s="214">
        <v>3.96</v>
      </c>
      <c r="I495" s="215"/>
      <c r="J495" s="211"/>
      <c r="K495" s="211"/>
      <c r="L495" s="216"/>
      <c r="M495" s="217"/>
      <c r="N495" s="218"/>
      <c r="O495" s="218"/>
      <c r="P495" s="218"/>
      <c r="Q495" s="218"/>
      <c r="R495" s="218"/>
      <c r="S495" s="218"/>
      <c r="T495" s="219"/>
      <c r="AT495" s="220" t="s">
        <v>294</v>
      </c>
      <c r="AU495" s="220" t="s">
        <v>82</v>
      </c>
      <c r="AV495" s="14" t="s">
        <v>102</v>
      </c>
      <c r="AW495" s="14" t="s">
        <v>34</v>
      </c>
      <c r="AX495" s="14" t="s">
        <v>73</v>
      </c>
      <c r="AY495" s="220" t="s">
        <v>283</v>
      </c>
    </row>
    <row r="496" spans="2:51" s="16" customFormat="1" ht="11.25">
      <c r="B496" s="232"/>
      <c r="C496" s="233"/>
      <c r="D496" s="200" t="s">
        <v>294</v>
      </c>
      <c r="E496" s="234" t="s">
        <v>21</v>
      </c>
      <c r="F496" s="235" t="s">
        <v>442</v>
      </c>
      <c r="G496" s="233"/>
      <c r="H496" s="236">
        <v>203.67500000000001</v>
      </c>
      <c r="I496" s="237"/>
      <c r="J496" s="233"/>
      <c r="K496" s="233"/>
      <c r="L496" s="238"/>
      <c r="M496" s="239"/>
      <c r="N496" s="240"/>
      <c r="O496" s="240"/>
      <c r="P496" s="240"/>
      <c r="Q496" s="240"/>
      <c r="R496" s="240"/>
      <c r="S496" s="240"/>
      <c r="T496" s="241"/>
      <c r="AT496" s="242" t="s">
        <v>294</v>
      </c>
      <c r="AU496" s="242" t="s">
        <v>82</v>
      </c>
      <c r="AV496" s="16" t="s">
        <v>290</v>
      </c>
      <c r="AW496" s="16" t="s">
        <v>34</v>
      </c>
      <c r="AX496" s="16" t="s">
        <v>80</v>
      </c>
      <c r="AY496" s="242" t="s">
        <v>283</v>
      </c>
    </row>
    <row r="497" spans="1:65" s="2" customFormat="1" ht="21.75" customHeight="1">
      <c r="A497" s="36"/>
      <c r="B497" s="37"/>
      <c r="C497" s="180" t="s">
        <v>1183</v>
      </c>
      <c r="D497" s="180" t="s">
        <v>285</v>
      </c>
      <c r="E497" s="181" t="s">
        <v>1493</v>
      </c>
      <c r="F497" s="182" t="s">
        <v>1494</v>
      </c>
      <c r="G497" s="183" t="s">
        <v>288</v>
      </c>
      <c r="H497" s="184">
        <v>119.73</v>
      </c>
      <c r="I497" s="185"/>
      <c r="J497" s="186">
        <f>ROUND(I497*H497,2)</f>
        <v>0</v>
      </c>
      <c r="K497" s="182" t="s">
        <v>289</v>
      </c>
      <c r="L497" s="41"/>
      <c r="M497" s="187" t="s">
        <v>21</v>
      </c>
      <c r="N497" s="188" t="s">
        <v>44</v>
      </c>
      <c r="O497" s="66"/>
      <c r="P497" s="189">
        <f>O497*H497</f>
        <v>0</v>
      </c>
      <c r="Q497" s="189">
        <v>0</v>
      </c>
      <c r="R497" s="189">
        <f>Q497*H497</f>
        <v>0</v>
      </c>
      <c r="S497" s="189">
        <v>0</v>
      </c>
      <c r="T497" s="190">
        <f>S497*H497</f>
        <v>0</v>
      </c>
      <c r="U497" s="36"/>
      <c r="V497" s="36"/>
      <c r="W497" s="36"/>
      <c r="X497" s="36"/>
      <c r="Y497" s="36"/>
      <c r="Z497" s="36"/>
      <c r="AA497" s="36"/>
      <c r="AB497" s="36"/>
      <c r="AC497" s="36"/>
      <c r="AD497" s="36"/>
      <c r="AE497" s="36"/>
      <c r="AR497" s="191" t="s">
        <v>290</v>
      </c>
      <c r="AT497" s="191" t="s">
        <v>285</v>
      </c>
      <c r="AU497" s="191" t="s">
        <v>82</v>
      </c>
      <c r="AY497" s="19" t="s">
        <v>283</v>
      </c>
      <c r="BE497" s="192">
        <f>IF(N497="základní",J497,0)</f>
        <v>0</v>
      </c>
      <c r="BF497" s="192">
        <f>IF(N497="snížená",J497,0)</f>
        <v>0</v>
      </c>
      <c r="BG497" s="192">
        <f>IF(N497="zákl. přenesená",J497,0)</f>
        <v>0</v>
      </c>
      <c r="BH497" s="192">
        <f>IF(N497="sníž. přenesená",J497,0)</f>
        <v>0</v>
      </c>
      <c r="BI497" s="192">
        <f>IF(N497="nulová",J497,0)</f>
        <v>0</v>
      </c>
      <c r="BJ497" s="19" t="s">
        <v>80</v>
      </c>
      <c r="BK497" s="192">
        <f>ROUND(I497*H497,2)</f>
        <v>0</v>
      </c>
      <c r="BL497" s="19" t="s">
        <v>290</v>
      </c>
      <c r="BM497" s="191" t="s">
        <v>5449</v>
      </c>
    </row>
    <row r="498" spans="1:65" s="2" customFormat="1" ht="11.25">
      <c r="A498" s="36"/>
      <c r="B498" s="37"/>
      <c r="C498" s="38"/>
      <c r="D498" s="193" t="s">
        <v>292</v>
      </c>
      <c r="E498" s="38"/>
      <c r="F498" s="194" t="s">
        <v>1496</v>
      </c>
      <c r="G498" s="38"/>
      <c r="H498" s="38"/>
      <c r="I498" s="195"/>
      <c r="J498" s="38"/>
      <c r="K498" s="38"/>
      <c r="L498" s="41"/>
      <c r="M498" s="196"/>
      <c r="N498" s="197"/>
      <c r="O498" s="66"/>
      <c r="P498" s="66"/>
      <c r="Q498" s="66"/>
      <c r="R498" s="66"/>
      <c r="S498" s="66"/>
      <c r="T498" s="67"/>
      <c r="U498" s="36"/>
      <c r="V498" s="36"/>
      <c r="W498" s="36"/>
      <c r="X498" s="36"/>
      <c r="Y498" s="36"/>
      <c r="Z498" s="36"/>
      <c r="AA498" s="36"/>
      <c r="AB498" s="36"/>
      <c r="AC498" s="36"/>
      <c r="AD498" s="36"/>
      <c r="AE498" s="36"/>
      <c r="AT498" s="19" t="s">
        <v>292</v>
      </c>
      <c r="AU498" s="19" t="s">
        <v>82</v>
      </c>
    </row>
    <row r="499" spans="1:65" s="13" customFormat="1" ht="11.25">
      <c r="B499" s="198"/>
      <c r="C499" s="199"/>
      <c r="D499" s="200" t="s">
        <v>294</v>
      </c>
      <c r="E499" s="201" t="s">
        <v>21</v>
      </c>
      <c r="F499" s="202" t="s">
        <v>5450</v>
      </c>
      <c r="G499" s="199"/>
      <c r="H499" s="203">
        <v>119.73</v>
      </c>
      <c r="I499" s="204"/>
      <c r="J499" s="199"/>
      <c r="K499" s="199"/>
      <c r="L499" s="205"/>
      <c r="M499" s="206"/>
      <c r="N499" s="207"/>
      <c r="O499" s="207"/>
      <c r="P499" s="207"/>
      <c r="Q499" s="207"/>
      <c r="R499" s="207"/>
      <c r="S499" s="207"/>
      <c r="T499" s="208"/>
      <c r="AT499" s="209" t="s">
        <v>294</v>
      </c>
      <c r="AU499" s="209" t="s">
        <v>82</v>
      </c>
      <c r="AV499" s="13" t="s">
        <v>82</v>
      </c>
      <c r="AW499" s="13" t="s">
        <v>34</v>
      </c>
      <c r="AX499" s="13" t="s">
        <v>73</v>
      </c>
      <c r="AY499" s="209" t="s">
        <v>283</v>
      </c>
    </row>
    <row r="500" spans="1:65" s="14" customFormat="1" ht="11.25">
      <c r="B500" s="210"/>
      <c r="C500" s="211"/>
      <c r="D500" s="200" t="s">
        <v>294</v>
      </c>
      <c r="E500" s="212" t="s">
        <v>21</v>
      </c>
      <c r="F500" s="213" t="s">
        <v>296</v>
      </c>
      <c r="G500" s="211"/>
      <c r="H500" s="214">
        <v>119.73</v>
      </c>
      <c r="I500" s="215"/>
      <c r="J500" s="211"/>
      <c r="K500" s="211"/>
      <c r="L500" s="216"/>
      <c r="M500" s="217"/>
      <c r="N500" s="218"/>
      <c r="O500" s="218"/>
      <c r="P500" s="218"/>
      <c r="Q500" s="218"/>
      <c r="R500" s="218"/>
      <c r="S500" s="218"/>
      <c r="T500" s="219"/>
      <c r="AT500" s="220" t="s">
        <v>294</v>
      </c>
      <c r="AU500" s="220" t="s">
        <v>82</v>
      </c>
      <c r="AV500" s="14" t="s">
        <v>102</v>
      </c>
      <c r="AW500" s="14" t="s">
        <v>34</v>
      </c>
      <c r="AX500" s="14" t="s">
        <v>73</v>
      </c>
      <c r="AY500" s="220" t="s">
        <v>283</v>
      </c>
    </row>
    <row r="501" spans="1:65" s="16" customFormat="1" ht="11.25">
      <c r="B501" s="232"/>
      <c r="C501" s="233"/>
      <c r="D501" s="200" t="s">
        <v>294</v>
      </c>
      <c r="E501" s="234" t="s">
        <v>21</v>
      </c>
      <c r="F501" s="235" t="s">
        <v>442</v>
      </c>
      <c r="G501" s="233"/>
      <c r="H501" s="236">
        <v>119.73</v>
      </c>
      <c r="I501" s="237"/>
      <c r="J501" s="233"/>
      <c r="K501" s="233"/>
      <c r="L501" s="238"/>
      <c r="M501" s="239"/>
      <c r="N501" s="240"/>
      <c r="O501" s="240"/>
      <c r="P501" s="240"/>
      <c r="Q501" s="240"/>
      <c r="R501" s="240"/>
      <c r="S501" s="240"/>
      <c r="T501" s="241"/>
      <c r="AT501" s="242" t="s">
        <v>294</v>
      </c>
      <c r="AU501" s="242" t="s">
        <v>82</v>
      </c>
      <c r="AV501" s="16" t="s">
        <v>290</v>
      </c>
      <c r="AW501" s="16" t="s">
        <v>34</v>
      </c>
      <c r="AX501" s="16" t="s">
        <v>80</v>
      </c>
      <c r="AY501" s="242" t="s">
        <v>283</v>
      </c>
    </row>
    <row r="502" spans="1:65" s="2" customFormat="1" ht="24.2" customHeight="1">
      <c r="A502" s="36"/>
      <c r="B502" s="37"/>
      <c r="C502" s="180" t="s">
        <v>1189</v>
      </c>
      <c r="D502" s="180" t="s">
        <v>285</v>
      </c>
      <c r="E502" s="181" t="s">
        <v>1501</v>
      </c>
      <c r="F502" s="182" t="s">
        <v>1502</v>
      </c>
      <c r="G502" s="183" t="s">
        <v>288</v>
      </c>
      <c r="H502" s="184">
        <v>74.430999999999997</v>
      </c>
      <c r="I502" s="185"/>
      <c r="J502" s="186">
        <f>ROUND(I502*H502,2)</f>
        <v>0</v>
      </c>
      <c r="K502" s="182" t="s">
        <v>289</v>
      </c>
      <c r="L502" s="41"/>
      <c r="M502" s="187" t="s">
        <v>21</v>
      </c>
      <c r="N502" s="188" t="s">
        <v>44</v>
      </c>
      <c r="O502" s="66"/>
      <c r="P502" s="189">
        <f>O502*H502</f>
        <v>0</v>
      </c>
      <c r="Q502" s="189">
        <v>0</v>
      </c>
      <c r="R502" s="189">
        <f>Q502*H502</f>
        <v>0</v>
      </c>
      <c r="S502" s="189">
        <v>0</v>
      </c>
      <c r="T502" s="190">
        <f>S502*H502</f>
        <v>0</v>
      </c>
      <c r="U502" s="36"/>
      <c r="V502" s="36"/>
      <c r="W502" s="36"/>
      <c r="X502" s="36"/>
      <c r="Y502" s="36"/>
      <c r="Z502" s="36"/>
      <c r="AA502" s="36"/>
      <c r="AB502" s="36"/>
      <c r="AC502" s="36"/>
      <c r="AD502" s="36"/>
      <c r="AE502" s="36"/>
      <c r="AR502" s="191" t="s">
        <v>290</v>
      </c>
      <c r="AT502" s="191" t="s">
        <v>285</v>
      </c>
      <c r="AU502" s="191" t="s">
        <v>82</v>
      </c>
      <c r="AY502" s="19" t="s">
        <v>283</v>
      </c>
      <c r="BE502" s="192">
        <f>IF(N502="základní",J502,0)</f>
        <v>0</v>
      </c>
      <c r="BF502" s="192">
        <f>IF(N502="snížená",J502,0)</f>
        <v>0</v>
      </c>
      <c r="BG502" s="192">
        <f>IF(N502="zákl. přenesená",J502,0)</f>
        <v>0</v>
      </c>
      <c r="BH502" s="192">
        <f>IF(N502="sníž. přenesená",J502,0)</f>
        <v>0</v>
      </c>
      <c r="BI502" s="192">
        <f>IF(N502="nulová",J502,0)</f>
        <v>0</v>
      </c>
      <c r="BJ502" s="19" t="s">
        <v>80</v>
      </c>
      <c r="BK502" s="192">
        <f>ROUND(I502*H502,2)</f>
        <v>0</v>
      </c>
      <c r="BL502" s="19" t="s">
        <v>290</v>
      </c>
      <c r="BM502" s="191" t="s">
        <v>5451</v>
      </c>
    </row>
    <row r="503" spans="1:65" s="2" customFormat="1" ht="11.25">
      <c r="A503" s="36"/>
      <c r="B503" s="37"/>
      <c r="C503" s="38"/>
      <c r="D503" s="193" t="s">
        <v>292</v>
      </c>
      <c r="E503" s="38"/>
      <c r="F503" s="194" t="s">
        <v>1504</v>
      </c>
      <c r="G503" s="38"/>
      <c r="H503" s="38"/>
      <c r="I503" s="195"/>
      <c r="J503" s="38"/>
      <c r="K503" s="38"/>
      <c r="L503" s="41"/>
      <c r="M503" s="196"/>
      <c r="N503" s="197"/>
      <c r="O503" s="66"/>
      <c r="P503" s="66"/>
      <c r="Q503" s="66"/>
      <c r="R503" s="66"/>
      <c r="S503" s="66"/>
      <c r="T503" s="67"/>
      <c r="U503" s="36"/>
      <c r="V503" s="36"/>
      <c r="W503" s="36"/>
      <c r="X503" s="36"/>
      <c r="Y503" s="36"/>
      <c r="Z503" s="36"/>
      <c r="AA503" s="36"/>
      <c r="AB503" s="36"/>
      <c r="AC503" s="36"/>
      <c r="AD503" s="36"/>
      <c r="AE503" s="36"/>
      <c r="AT503" s="19" t="s">
        <v>292</v>
      </c>
      <c r="AU503" s="19" t="s">
        <v>82</v>
      </c>
    </row>
    <row r="504" spans="1:65" s="15" customFormat="1" ht="11.25">
      <c r="B504" s="221"/>
      <c r="C504" s="222"/>
      <c r="D504" s="200" t="s">
        <v>294</v>
      </c>
      <c r="E504" s="223" t="s">
        <v>21</v>
      </c>
      <c r="F504" s="224" t="s">
        <v>1505</v>
      </c>
      <c r="G504" s="222"/>
      <c r="H504" s="223" t="s">
        <v>21</v>
      </c>
      <c r="I504" s="225"/>
      <c r="J504" s="222"/>
      <c r="K504" s="222"/>
      <c r="L504" s="226"/>
      <c r="M504" s="227"/>
      <c r="N504" s="228"/>
      <c r="O504" s="228"/>
      <c r="P504" s="228"/>
      <c r="Q504" s="228"/>
      <c r="R504" s="228"/>
      <c r="S504" s="228"/>
      <c r="T504" s="229"/>
      <c r="AT504" s="230" t="s">
        <v>294</v>
      </c>
      <c r="AU504" s="230" t="s">
        <v>82</v>
      </c>
      <c r="AV504" s="15" t="s">
        <v>80</v>
      </c>
      <c r="AW504" s="15" t="s">
        <v>34</v>
      </c>
      <c r="AX504" s="15" t="s">
        <v>73</v>
      </c>
      <c r="AY504" s="230" t="s">
        <v>283</v>
      </c>
    </row>
    <row r="505" spans="1:65" s="13" customFormat="1" ht="11.25">
      <c r="B505" s="198"/>
      <c r="C505" s="199"/>
      <c r="D505" s="200" t="s">
        <v>294</v>
      </c>
      <c r="E505" s="201" t="s">
        <v>21</v>
      </c>
      <c r="F505" s="202" t="s">
        <v>5452</v>
      </c>
      <c r="G505" s="199"/>
      <c r="H505" s="203">
        <v>31.184999999999999</v>
      </c>
      <c r="I505" s="204"/>
      <c r="J505" s="199"/>
      <c r="K505" s="199"/>
      <c r="L505" s="205"/>
      <c r="M505" s="206"/>
      <c r="N505" s="207"/>
      <c r="O505" s="207"/>
      <c r="P505" s="207"/>
      <c r="Q505" s="207"/>
      <c r="R505" s="207"/>
      <c r="S505" s="207"/>
      <c r="T505" s="208"/>
      <c r="AT505" s="209" t="s">
        <v>294</v>
      </c>
      <c r="AU505" s="209" t="s">
        <v>82</v>
      </c>
      <c r="AV505" s="13" t="s">
        <v>82</v>
      </c>
      <c r="AW505" s="13" t="s">
        <v>34</v>
      </c>
      <c r="AX505" s="13" t="s">
        <v>73</v>
      </c>
      <c r="AY505" s="209" t="s">
        <v>283</v>
      </c>
    </row>
    <row r="506" spans="1:65" s="13" customFormat="1" ht="11.25">
      <c r="B506" s="198"/>
      <c r="C506" s="199"/>
      <c r="D506" s="200" t="s">
        <v>294</v>
      </c>
      <c r="E506" s="201" t="s">
        <v>21</v>
      </c>
      <c r="F506" s="202" t="s">
        <v>5453</v>
      </c>
      <c r="G506" s="199"/>
      <c r="H506" s="203">
        <v>23.245999999999999</v>
      </c>
      <c r="I506" s="204"/>
      <c r="J506" s="199"/>
      <c r="K506" s="199"/>
      <c r="L506" s="205"/>
      <c r="M506" s="206"/>
      <c r="N506" s="207"/>
      <c r="O506" s="207"/>
      <c r="P506" s="207"/>
      <c r="Q506" s="207"/>
      <c r="R506" s="207"/>
      <c r="S506" s="207"/>
      <c r="T506" s="208"/>
      <c r="AT506" s="209" t="s">
        <v>294</v>
      </c>
      <c r="AU506" s="209" t="s">
        <v>82</v>
      </c>
      <c r="AV506" s="13" t="s">
        <v>82</v>
      </c>
      <c r="AW506" s="13" t="s">
        <v>34</v>
      </c>
      <c r="AX506" s="13" t="s">
        <v>73</v>
      </c>
      <c r="AY506" s="209" t="s">
        <v>283</v>
      </c>
    </row>
    <row r="507" spans="1:65" s="13" customFormat="1" ht="11.25">
      <c r="B507" s="198"/>
      <c r="C507" s="199"/>
      <c r="D507" s="200" t="s">
        <v>294</v>
      </c>
      <c r="E507" s="201" t="s">
        <v>21</v>
      </c>
      <c r="F507" s="202" t="s">
        <v>5454</v>
      </c>
      <c r="G507" s="199"/>
      <c r="H507" s="203">
        <v>20</v>
      </c>
      <c r="I507" s="204"/>
      <c r="J507" s="199"/>
      <c r="K507" s="199"/>
      <c r="L507" s="205"/>
      <c r="M507" s="206"/>
      <c r="N507" s="207"/>
      <c r="O507" s="207"/>
      <c r="P507" s="207"/>
      <c r="Q507" s="207"/>
      <c r="R507" s="207"/>
      <c r="S507" s="207"/>
      <c r="T507" s="208"/>
      <c r="AT507" s="209" t="s">
        <v>294</v>
      </c>
      <c r="AU507" s="209" t="s">
        <v>82</v>
      </c>
      <c r="AV507" s="13" t="s">
        <v>82</v>
      </c>
      <c r="AW507" s="13" t="s">
        <v>34</v>
      </c>
      <c r="AX507" s="13" t="s">
        <v>73</v>
      </c>
      <c r="AY507" s="209" t="s">
        <v>283</v>
      </c>
    </row>
    <row r="508" spans="1:65" s="14" customFormat="1" ht="11.25">
      <c r="B508" s="210"/>
      <c r="C508" s="211"/>
      <c r="D508" s="200" t="s">
        <v>294</v>
      </c>
      <c r="E508" s="212" t="s">
        <v>21</v>
      </c>
      <c r="F508" s="213" t="s">
        <v>296</v>
      </c>
      <c r="G508" s="211"/>
      <c r="H508" s="214">
        <v>74.430999999999997</v>
      </c>
      <c r="I508" s="215"/>
      <c r="J508" s="211"/>
      <c r="K508" s="211"/>
      <c r="L508" s="216"/>
      <c r="M508" s="217"/>
      <c r="N508" s="218"/>
      <c r="O508" s="218"/>
      <c r="P508" s="218"/>
      <c r="Q508" s="218"/>
      <c r="R508" s="218"/>
      <c r="S508" s="218"/>
      <c r="T508" s="219"/>
      <c r="AT508" s="220" t="s">
        <v>294</v>
      </c>
      <c r="AU508" s="220" t="s">
        <v>82</v>
      </c>
      <c r="AV508" s="14" t="s">
        <v>102</v>
      </c>
      <c r="AW508" s="14" t="s">
        <v>34</v>
      </c>
      <c r="AX508" s="14" t="s">
        <v>80</v>
      </c>
      <c r="AY508" s="220" t="s">
        <v>283</v>
      </c>
    </row>
    <row r="509" spans="1:65" s="2" customFormat="1" ht="24.2" customHeight="1">
      <c r="A509" s="36"/>
      <c r="B509" s="37"/>
      <c r="C509" s="180" t="s">
        <v>1197</v>
      </c>
      <c r="D509" s="180" t="s">
        <v>285</v>
      </c>
      <c r="E509" s="181" t="s">
        <v>1511</v>
      </c>
      <c r="F509" s="182" t="s">
        <v>1512</v>
      </c>
      <c r="G509" s="183" t="s">
        <v>288</v>
      </c>
      <c r="H509" s="184">
        <v>20</v>
      </c>
      <c r="I509" s="185"/>
      <c r="J509" s="186">
        <f>ROUND(I509*H509,2)</f>
        <v>0</v>
      </c>
      <c r="K509" s="182" t="s">
        <v>289</v>
      </c>
      <c r="L509" s="41"/>
      <c r="M509" s="187" t="s">
        <v>21</v>
      </c>
      <c r="N509" s="188" t="s">
        <v>44</v>
      </c>
      <c r="O509" s="66"/>
      <c r="P509" s="189">
        <f>O509*H509</f>
        <v>0</v>
      </c>
      <c r="Q509" s="189">
        <v>1.7639999999999999E-2</v>
      </c>
      <c r="R509" s="189">
        <f>Q509*H509</f>
        <v>0.3528</v>
      </c>
      <c r="S509" s="189">
        <v>0.02</v>
      </c>
      <c r="T509" s="190">
        <f>S509*H509</f>
        <v>0.4</v>
      </c>
      <c r="U509" s="36"/>
      <c r="V509" s="36"/>
      <c r="W509" s="36"/>
      <c r="X509" s="36"/>
      <c r="Y509" s="36"/>
      <c r="Z509" s="36"/>
      <c r="AA509" s="36"/>
      <c r="AB509" s="36"/>
      <c r="AC509" s="36"/>
      <c r="AD509" s="36"/>
      <c r="AE509" s="36"/>
      <c r="AR509" s="191" t="s">
        <v>290</v>
      </c>
      <c r="AT509" s="191" t="s">
        <v>285</v>
      </c>
      <c r="AU509" s="191" t="s">
        <v>82</v>
      </c>
      <c r="AY509" s="19" t="s">
        <v>283</v>
      </c>
      <c r="BE509" s="192">
        <f>IF(N509="základní",J509,0)</f>
        <v>0</v>
      </c>
      <c r="BF509" s="192">
        <f>IF(N509="snížená",J509,0)</f>
        <v>0</v>
      </c>
      <c r="BG509" s="192">
        <f>IF(N509="zákl. přenesená",J509,0)</f>
        <v>0</v>
      </c>
      <c r="BH509" s="192">
        <f>IF(N509="sníž. přenesená",J509,0)</f>
        <v>0</v>
      </c>
      <c r="BI509" s="192">
        <f>IF(N509="nulová",J509,0)</f>
        <v>0</v>
      </c>
      <c r="BJ509" s="19" t="s">
        <v>80</v>
      </c>
      <c r="BK509" s="192">
        <f>ROUND(I509*H509,2)</f>
        <v>0</v>
      </c>
      <c r="BL509" s="19" t="s">
        <v>290</v>
      </c>
      <c r="BM509" s="191" t="s">
        <v>5455</v>
      </c>
    </row>
    <row r="510" spans="1:65" s="2" customFormat="1" ht="11.25">
      <c r="A510" s="36"/>
      <c r="B510" s="37"/>
      <c r="C510" s="38"/>
      <c r="D510" s="193" t="s">
        <v>292</v>
      </c>
      <c r="E510" s="38"/>
      <c r="F510" s="194" t="s">
        <v>1514</v>
      </c>
      <c r="G510" s="38"/>
      <c r="H510" s="38"/>
      <c r="I510" s="195"/>
      <c r="J510" s="38"/>
      <c r="K510" s="38"/>
      <c r="L510" s="41"/>
      <c r="M510" s="196"/>
      <c r="N510" s="197"/>
      <c r="O510" s="66"/>
      <c r="P510" s="66"/>
      <c r="Q510" s="66"/>
      <c r="R510" s="66"/>
      <c r="S510" s="66"/>
      <c r="T510" s="67"/>
      <c r="U510" s="36"/>
      <c r="V510" s="36"/>
      <c r="W510" s="36"/>
      <c r="X510" s="36"/>
      <c r="Y510" s="36"/>
      <c r="Z510" s="36"/>
      <c r="AA510" s="36"/>
      <c r="AB510" s="36"/>
      <c r="AC510" s="36"/>
      <c r="AD510" s="36"/>
      <c r="AE510" s="36"/>
      <c r="AT510" s="19" t="s">
        <v>292</v>
      </c>
      <c r="AU510" s="19" t="s">
        <v>82</v>
      </c>
    </row>
    <row r="511" spans="1:65" s="13" customFormat="1" ht="11.25">
      <c r="B511" s="198"/>
      <c r="C511" s="199"/>
      <c r="D511" s="200" t="s">
        <v>294</v>
      </c>
      <c r="E511" s="201" t="s">
        <v>21</v>
      </c>
      <c r="F511" s="202" t="s">
        <v>5456</v>
      </c>
      <c r="G511" s="199"/>
      <c r="H511" s="203">
        <v>20</v>
      </c>
      <c r="I511" s="204"/>
      <c r="J511" s="199"/>
      <c r="K511" s="199"/>
      <c r="L511" s="205"/>
      <c r="M511" s="206"/>
      <c r="N511" s="207"/>
      <c r="O511" s="207"/>
      <c r="P511" s="207"/>
      <c r="Q511" s="207"/>
      <c r="R511" s="207"/>
      <c r="S511" s="207"/>
      <c r="T511" s="208"/>
      <c r="AT511" s="209" t="s">
        <v>294</v>
      </c>
      <c r="AU511" s="209" t="s">
        <v>82</v>
      </c>
      <c r="AV511" s="13" t="s">
        <v>82</v>
      </c>
      <c r="AW511" s="13" t="s">
        <v>34</v>
      </c>
      <c r="AX511" s="13" t="s">
        <v>73</v>
      </c>
      <c r="AY511" s="209" t="s">
        <v>283</v>
      </c>
    </row>
    <row r="512" spans="1:65" s="14" customFormat="1" ht="11.25">
      <c r="B512" s="210"/>
      <c r="C512" s="211"/>
      <c r="D512" s="200" t="s">
        <v>294</v>
      </c>
      <c r="E512" s="212" t="s">
        <v>21</v>
      </c>
      <c r="F512" s="213" t="s">
        <v>296</v>
      </c>
      <c r="G512" s="211"/>
      <c r="H512" s="214">
        <v>20</v>
      </c>
      <c r="I512" s="215"/>
      <c r="J512" s="211"/>
      <c r="K512" s="211"/>
      <c r="L512" s="216"/>
      <c r="M512" s="217"/>
      <c r="N512" s="218"/>
      <c r="O512" s="218"/>
      <c r="P512" s="218"/>
      <c r="Q512" s="218"/>
      <c r="R512" s="218"/>
      <c r="S512" s="218"/>
      <c r="T512" s="219"/>
      <c r="AT512" s="220" t="s">
        <v>294</v>
      </c>
      <c r="AU512" s="220" t="s">
        <v>82</v>
      </c>
      <c r="AV512" s="14" t="s">
        <v>102</v>
      </c>
      <c r="AW512" s="14" t="s">
        <v>34</v>
      </c>
      <c r="AX512" s="14" t="s">
        <v>80</v>
      </c>
      <c r="AY512" s="220" t="s">
        <v>283</v>
      </c>
    </row>
    <row r="513" spans="1:65" s="2" customFormat="1" ht="24.2" customHeight="1">
      <c r="A513" s="36"/>
      <c r="B513" s="37"/>
      <c r="C513" s="180" t="s">
        <v>1204</v>
      </c>
      <c r="D513" s="180" t="s">
        <v>285</v>
      </c>
      <c r="E513" s="181" t="s">
        <v>1517</v>
      </c>
      <c r="F513" s="182" t="s">
        <v>1518</v>
      </c>
      <c r="G513" s="183" t="s">
        <v>288</v>
      </c>
      <c r="H513" s="184">
        <v>40</v>
      </c>
      <c r="I513" s="185"/>
      <c r="J513" s="186">
        <f>ROUND(I513*H513,2)</f>
        <v>0</v>
      </c>
      <c r="K513" s="182" t="s">
        <v>289</v>
      </c>
      <c r="L513" s="41"/>
      <c r="M513" s="187" t="s">
        <v>21</v>
      </c>
      <c r="N513" s="188" t="s">
        <v>44</v>
      </c>
      <c r="O513" s="66"/>
      <c r="P513" s="189">
        <f>O513*H513</f>
        <v>0</v>
      </c>
      <c r="Q513" s="189">
        <v>2.2000000000000001E-4</v>
      </c>
      <c r="R513" s="189">
        <f>Q513*H513</f>
        <v>8.8000000000000005E-3</v>
      </c>
      <c r="S513" s="189">
        <v>2E-3</v>
      </c>
      <c r="T513" s="190">
        <f>S513*H513</f>
        <v>0.08</v>
      </c>
      <c r="U513" s="36"/>
      <c r="V513" s="36"/>
      <c r="W513" s="36"/>
      <c r="X513" s="36"/>
      <c r="Y513" s="36"/>
      <c r="Z513" s="36"/>
      <c r="AA513" s="36"/>
      <c r="AB513" s="36"/>
      <c r="AC513" s="36"/>
      <c r="AD513" s="36"/>
      <c r="AE513" s="36"/>
      <c r="AR513" s="191" t="s">
        <v>290</v>
      </c>
      <c r="AT513" s="191" t="s">
        <v>285</v>
      </c>
      <c r="AU513" s="191" t="s">
        <v>82</v>
      </c>
      <c r="AY513" s="19" t="s">
        <v>283</v>
      </c>
      <c r="BE513" s="192">
        <f>IF(N513="základní",J513,0)</f>
        <v>0</v>
      </c>
      <c r="BF513" s="192">
        <f>IF(N513="snížená",J513,0)</f>
        <v>0</v>
      </c>
      <c r="BG513" s="192">
        <f>IF(N513="zákl. přenesená",J513,0)</f>
        <v>0</v>
      </c>
      <c r="BH513" s="192">
        <f>IF(N513="sníž. přenesená",J513,0)</f>
        <v>0</v>
      </c>
      <c r="BI513" s="192">
        <f>IF(N513="nulová",J513,0)</f>
        <v>0</v>
      </c>
      <c r="BJ513" s="19" t="s">
        <v>80</v>
      </c>
      <c r="BK513" s="192">
        <f>ROUND(I513*H513,2)</f>
        <v>0</v>
      </c>
      <c r="BL513" s="19" t="s">
        <v>290</v>
      </c>
      <c r="BM513" s="191" t="s">
        <v>5457</v>
      </c>
    </row>
    <row r="514" spans="1:65" s="2" customFormat="1" ht="11.25">
      <c r="A514" s="36"/>
      <c r="B514" s="37"/>
      <c r="C514" s="38"/>
      <c r="D514" s="193" t="s">
        <v>292</v>
      </c>
      <c r="E514" s="38"/>
      <c r="F514" s="194" t="s">
        <v>1520</v>
      </c>
      <c r="G514" s="38"/>
      <c r="H514" s="38"/>
      <c r="I514" s="195"/>
      <c r="J514" s="38"/>
      <c r="K514" s="38"/>
      <c r="L514" s="41"/>
      <c r="M514" s="196"/>
      <c r="N514" s="197"/>
      <c r="O514" s="66"/>
      <c r="P514" s="66"/>
      <c r="Q514" s="66"/>
      <c r="R514" s="66"/>
      <c r="S514" s="66"/>
      <c r="T514" s="67"/>
      <c r="U514" s="36"/>
      <c r="V514" s="36"/>
      <c r="W514" s="36"/>
      <c r="X514" s="36"/>
      <c r="Y514" s="36"/>
      <c r="Z514" s="36"/>
      <c r="AA514" s="36"/>
      <c r="AB514" s="36"/>
      <c r="AC514" s="36"/>
      <c r="AD514" s="36"/>
      <c r="AE514" s="36"/>
      <c r="AT514" s="19" t="s">
        <v>292</v>
      </c>
      <c r="AU514" s="19" t="s">
        <v>82</v>
      </c>
    </row>
    <row r="515" spans="1:65" s="13" customFormat="1" ht="11.25">
      <c r="B515" s="198"/>
      <c r="C515" s="199"/>
      <c r="D515" s="200" t="s">
        <v>294</v>
      </c>
      <c r="E515" s="201" t="s">
        <v>21</v>
      </c>
      <c r="F515" s="202" t="s">
        <v>5458</v>
      </c>
      <c r="G515" s="199"/>
      <c r="H515" s="203">
        <v>20</v>
      </c>
      <c r="I515" s="204"/>
      <c r="J515" s="199"/>
      <c r="K515" s="199"/>
      <c r="L515" s="205"/>
      <c r="M515" s="206"/>
      <c r="N515" s="207"/>
      <c r="O515" s="207"/>
      <c r="P515" s="207"/>
      <c r="Q515" s="207"/>
      <c r="R515" s="207"/>
      <c r="S515" s="207"/>
      <c r="T515" s="208"/>
      <c r="AT515" s="209" t="s">
        <v>294</v>
      </c>
      <c r="AU515" s="209" t="s">
        <v>82</v>
      </c>
      <c r="AV515" s="13" t="s">
        <v>82</v>
      </c>
      <c r="AW515" s="13" t="s">
        <v>34</v>
      </c>
      <c r="AX515" s="13" t="s">
        <v>73</v>
      </c>
      <c r="AY515" s="209" t="s">
        <v>283</v>
      </c>
    </row>
    <row r="516" spans="1:65" s="13" customFormat="1" ht="11.25">
      <c r="B516" s="198"/>
      <c r="C516" s="199"/>
      <c r="D516" s="200" t="s">
        <v>294</v>
      </c>
      <c r="E516" s="201" t="s">
        <v>21</v>
      </c>
      <c r="F516" s="202" t="s">
        <v>5459</v>
      </c>
      <c r="G516" s="199"/>
      <c r="H516" s="203">
        <v>20</v>
      </c>
      <c r="I516" s="204"/>
      <c r="J516" s="199"/>
      <c r="K516" s="199"/>
      <c r="L516" s="205"/>
      <c r="M516" s="206"/>
      <c r="N516" s="207"/>
      <c r="O516" s="207"/>
      <c r="P516" s="207"/>
      <c r="Q516" s="207"/>
      <c r="R516" s="207"/>
      <c r="S516" s="207"/>
      <c r="T516" s="208"/>
      <c r="AT516" s="209" t="s">
        <v>294</v>
      </c>
      <c r="AU516" s="209" t="s">
        <v>82</v>
      </c>
      <c r="AV516" s="13" t="s">
        <v>82</v>
      </c>
      <c r="AW516" s="13" t="s">
        <v>34</v>
      </c>
      <c r="AX516" s="13" t="s">
        <v>73</v>
      </c>
      <c r="AY516" s="209" t="s">
        <v>283</v>
      </c>
    </row>
    <row r="517" spans="1:65" s="14" customFormat="1" ht="11.25">
      <c r="B517" s="210"/>
      <c r="C517" s="211"/>
      <c r="D517" s="200" t="s">
        <v>294</v>
      </c>
      <c r="E517" s="212" t="s">
        <v>21</v>
      </c>
      <c r="F517" s="213" t="s">
        <v>296</v>
      </c>
      <c r="G517" s="211"/>
      <c r="H517" s="214">
        <v>40</v>
      </c>
      <c r="I517" s="215"/>
      <c r="J517" s="211"/>
      <c r="K517" s="211"/>
      <c r="L517" s="216"/>
      <c r="M517" s="217"/>
      <c r="N517" s="218"/>
      <c r="O517" s="218"/>
      <c r="P517" s="218"/>
      <c r="Q517" s="218"/>
      <c r="R517" s="218"/>
      <c r="S517" s="218"/>
      <c r="T517" s="219"/>
      <c r="AT517" s="220" t="s">
        <v>294</v>
      </c>
      <c r="AU517" s="220" t="s">
        <v>82</v>
      </c>
      <c r="AV517" s="14" t="s">
        <v>102</v>
      </c>
      <c r="AW517" s="14" t="s">
        <v>34</v>
      </c>
      <c r="AX517" s="14" t="s">
        <v>80</v>
      </c>
      <c r="AY517" s="220" t="s">
        <v>283</v>
      </c>
    </row>
    <row r="518" spans="1:65" s="2" customFormat="1" ht="16.5" customHeight="1">
      <c r="A518" s="36"/>
      <c r="B518" s="37"/>
      <c r="C518" s="180" t="s">
        <v>1210</v>
      </c>
      <c r="D518" s="180" t="s">
        <v>285</v>
      </c>
      <c r="E518" s="181" t="s">
        <v>1530</v>
      </c>
      <c r="F518" s="182" t="s">
        <v>1531</v>
      </c>
      <c r="G518" s="183" t="s">
        <v>288</v>
      </c>
      <c r="H518" s="184">
        <v>4.1429999999999998</v>
      </c>
      <c r="I518" s="185"/>
      <c r="J518" s="186">
        <f>ROUND(I518*H518,2)</f>
        <v>0</v>
      </c>
      <c r="K518" s="182" t="s">
        <v>289</v>
      </c>
      <c r="L518" s="41"/>
      <c r="M518" s="187" t="s">
        <v>21</v>
      </c>
      <c r="N518" s="188" t="s">
        <v>44</v>
      </c>
      <c r="O518" s="66"/>
      <c r="P518" s="189">
        <f>O518*H518</f>
        <v>0</v>
      </c>
      <c r="Q518" s="189">
        <v>2.5999999999999998E-4</v>
      </c>
      <c r="R518" s="189">
        <f>Q518*H518</f>
        <v>1.0771799999999998E-3</v>
      </c>
      <c r="S518" s="189">
        <v>0</v>
      </c>
      <c r="T518" s="190">
        <f>S518*H518</f>
        <v>0</v>
      </c>
      <c r="U518" s="36"/>
      <c r="V518" s="36"/>
      <c r="W518" s="36"/>
      <c r="X518" s="36"/>
      <c r="Y518" s="36"/>
      <c r="Z518" s="36"/>
      <c r="AA518" s="36"/>
      <c r="AB518" s="36"/>
      <c r="AC518" s="36"/>
      <c r="AD518" s="36"/>
      <c r="AE518" s="36"/>
      <c r="AR518" s="191" t="s">
        <v>290</v>
      </c>
      <c r="AT518" s="191" t="s">
        <v>285</v>
      </c>
      <c r="AU518" s="191" t="s">
        <v>82</v>
      </c>
      <c r="AY518" s="19" t="s">
        <v>283</v>
      </c>
      <c r="BE518" s="192">
        <f>IF(N518="základní",J518,0)</f>
        <v>0</v>
      </c>
      <c r="BF518" s="192">
        <f>IF(N518="snížená",J518,0)</f>
        <v>0</v>
      </c>
      <c r="BG518" s="192">
        <f>IF(N518="zákl. přenesená",J518,0)</f>
        <v>0</v>
      </c>
      <c r="BH518" s="192">
        <f>IF(N518="sníž. přenesená",J518,0)</f>
        <v>0</v>
      </c>
      <c r="BI518" s="192">
        <f>IF(N518="nulová",J518,0)</f>
        <v>0</v>
      </c>
      <c r="BJ518" s="19" t="s">
        <v>80</v>
      </c>
      <c r="BK518" s="192">
        <f>ROUND(I518*H518,2)</f>
        <v>0</v>
      </c>
      <c r="BL518" s="19" t="s">
        <v>290</v>
      </c>
      <c r="BM518" s="191" t="s">
        <v>5460</v>
      </c>
    </row>
    <row r="519" spans="1:65" s="2" customFormat="1" ht="11.25">
      <c r="A519" s="36"/>
      <c r="B519" s="37"/>
      <c r="C519" s="38"/>
      <c r="D519" s="193" t="s">
        <v>292</v>
      </c>
      <c r="E519" s="38"/>
      <c r="F519" s="194" t="s">
        <v>1533</v>
      </c>
      <c r="G519" s="38"/>
      <c r="H519" s="38"/>
      <c r="I519" s="195"/>
      <c r="J519" s="38"/>
      <c r="K519" s="38"/>
      <c r="L519" s="41"/>
      <c r="M519" s="196"/>
      <c r="N519" s="197"/>
      <c r="O519" s="66"/>
      <c r="P519" s="66"/>
      <c r="Q519" s="66"/>
      <c r="R519" s="66"/>
      <c r="S519" s="66"/>
      <c r="T519" s="67"/>
      <c r="U519" s="36"/>
      <c r="V519" s="36"/>
      <c r="W519" s="36"/>
      <c r="X519" s="36"/>
      <c r="Y519" s="36"/>
      <c r="Z519" s="36"/>
      <c r="AA519" s="36"/>
      <c r="AB519" s="36"/>
      <c r="AC519" s="36"/>
      <c r="AD519" s="36"/>
      <c r="AE519" s="36"/>
      <c r="AT519" s="19" t="s">
        <v>292</v>
      </c>
      <c r="AU519" s="19" t="s">
        <v>82</v>
      </c>
    </row>
    <row r="520" spans="1:65" s="13" customFormat="1" ht="11.25">
      <c r="B520" s="198"/>
      <c r="C520" s="199"/>
      <c r="D520" s="200" t="s">
        <v>294</v>
      </c>
      <c r="E520" s="201" t="s">
        <v>21</v>
      </c>
      <c r="F520" s="202" t="s">
        <v>5461</v>
      </c>
      <c r="G520" s="199"/>
      <c r="H520" s="203">
        <v>4.1429999999999998</v>
      </c>
      <c r="I520" s="204"/>
      <c r="J520" s="199"/>
      <c r="K520" s="199"/>
      <c r="L520" s="205"/>
      <c r="M520" s="206"/>
      <c r="N520" s="207"/>
      <c r="O520" s="207"/>
      <c r="P520" s="207"/>
      <c r="Q520" s="207"/>
      <c r="R520" s="207"/>
      <c r="S520" s="207"/>
      <c r="T520" s="208"/>
      <c r="AT520" s="209" t="s">
        <v>294</v>
      </c>
      <c r="AU520" s="209" t="s">
        <v>82</v>
      </c>
      <c r="AV520" s="13" t="s">
        <v>82</v>
      </c>
      <c r="AW520" s="13" t="s">
        <v>34</v>
      </c>
      <c r="AX520" s="13" t="s">
        <v>73</v>
      </c>
      <c r="AY520" s="209" t="s">
        <v>283</v>
      </c>
    </row>
    <row r="521" spans="1:65" s="14" customFormat="1" ht="11.25">
      <c r="B521" s="210"/>
      <c r="C521" s="211"/>
      <c r="D521" s="200" t="s">
        <v>294</v>
      </c>
      <c r="E521" s="212" t="s">
        <v>21</v>
      </c>
      <c r="F521" s="213" t="s">
        <v>296</v>
      </c>
      <c r="G521" s="211"/>
      <c r="H521" s="214">
        <v>4.1429999999999998</v>
      </c>
      <c r="I521" s="215"/>
      <c r="J521" s="211"/>
      <c r="K521" s="211"/>
      <c r="L521" s="216"/>
      <c r="M521" s="217"/>
      <c r="N521" s="218"/>
      <c r="O521" s="218"/>
      <c r="P521" s="218"/>
      <c r="Q521" s="218"/>
      <c r="R521" s="218"/>
      <c r="S521" s="218"/>
      <c r="T521" s="219"/>
      <c r="AT521" s="220" t="s">
        <v>294</v>
      </c>
      <c r="AU521" s="220" t="s">
        <v>82</v>
      </c>
      <c r="AV521" s="14" t="s">
        <v>102</v>
      </c>
      <c r="AW521" s="14" t="s">
        <v>34</v>
      </c>
      <c r="AX521" s="14" t="s">
        <v>80</v>
      </c>
      <c r="AY521" s="220" t="s">
        <v>283</v>
      </c>
    </row>
    <row r="522" spans="1:65" s="2" customFormat="1" ht="21.75" customHeight="1">
      <c r="A522" s="36"/>
      <c r="B522" s="37"/>
      <c r="C522" s="180" t="s">
        <v>1216</v>
      </c>
      <c r="D522" s="180" t="s">
        <v>285</v>
      </c>
      <c r="E522" s="181" t="s">
        <v>1524</v>
      </c>
      <c r="F522" s="182" t="s">
        <v>1525</v>
      </c>
      <c r="G522" s="183" t="s">
        <v>288</v>
      </c>
      <c r="H522" s="184">
        <v>4.1429999999999998</v>
      </c>
      <c r="I522" s="185"/>
      <c r="J522" s="186">
        <f>ROUND(I522*H522,2)</f>
        <v>0</v>
      </c>
      <c r="K522" s="182" t="s">
        <v>289</v>
      </c>
      <c r="L522" s="41"/>
      <c r="M522" s="187" t="s">
        <v>21</v>
      </c>
      <c r="N522" s="188" t="s">
        <v>44</v>
      </c>
      <c r="O522" s="66"/>
      <c r="P522" s="189">
        <f>O522*H522</f>
        <v>0</v>
      </c>
      <c r="Q522" s="189">
        <v>7.3499999999999998E-3</v>
      </c>
      <c r="R522" s="189">
        <f>Q522*H522</f>
        <v>3.0451049999999997E-2</v>
      </c>
      <c r="S522" s="189">
        <v>0</v>
      </c>
      <c r="T522" s="190">
        <f>S522*H522</f>
        <v>0</v>
      </c>
      <c r="U522" s="36"/>
      <c r="V522" s="36"/>
      <c r="W522" s="36"/>
      <c r="X522" s="36"/>
      <c r="Y522" s="36"/>
      <c r="Z522" s="36"/>
      <c r="AA522" s="36"/>
      <c r="AB522" s="36"/>
      <c r="AC522" s="36"/>
      <c r="AD522" s="36"/>
      <c r="AE522" s="36"/>
      <c r="AR522" s="191" t="s">
        <v>290</v>
      </c>
      <c r="AT522" s="191" t="s">
        <v>285</v>
      </c>
      <c r="AU522" s="191" t="s">
        <v>82</v>
      </c>
      <c r="AY522" s="19" t="s">
        <v>283</v>
      </c>
      <c r="BE522" s="192">
        <f>IF(N522="základní",J522,0)</f>
        <v>0</v>
      </c>
      <c r="BF522" s="192">
        <f>IF(N522="snížená",J522,0)</f>
        <v>0</v>
      </c>
      <c r="BG522" s="192">
        <f>IF(N522="zákl. přenesená",J522,0)</f>
        <v>0</v>
      </c>
      <c r="BH522" s="192">
        <f>IF(N522="sníž. přenesená",J522,0)</f>
        <v>0</v>
      </c>
      <c r="BI522" s="192">
        <f>IF(N522="nulová",J522,0)</f>
        <v>0</v>
      </c>
      <c r="BJ522" s="19" t="s">
        <v>80</v>
      </c>
      <c r="BK522" s="192">
        <f>ROUND(I522*H522,2)</f>
        <v>0</v>
      </c>
      <c r="BL522" s="19" t="s">
        <v>290</v>
      </c>
      <c r="BM522" s="191" t="s">
        <v>5462</v>
      </c>
    </row>
    <row r="523" spans="1:65" s="2" customFormat="1" ht="11.25">
      <c r="A523" s="36"/>
      <c r="B523" s="37"/>
      <c r="C523" s="38"/>
      <c r="D523" s="193" t="s">
        <v>292</v>
      </c>
      <c r="E523" s="38"/>
      <c r="F523" s="194" t="s">
        <v>1527</v>
      </c>
      <c r="G523" s="38"/>
      <c r="H523" s="38"/>
      <c r="I523" s="195"/>
      <c r="J523" s="38"/>
      <c r="K523" s="38"/>
      <c r="L523" s="41"/>
      <c r="M523" s="196"/>
      <c r="N523" s="197"/>
      <c r="O523" s="66"/>
      <c r="P523" s="66"/>
      <c r="Q523" s="66"/>
      <c r="R523" s="66"/>
      <c r="S523" s="66"/>
      <c r="T523" s="67"/>
      <c r="U523" s="36"/>
      <c r="V523" s="36"/>
      <c r="W523" s="36"/>
      <c r="X523" s="36"/>
      <c r="Y523" s="36"/>
      <c r="Z523" s="36"/>
      <c r="AA523" s="36"/>
      <c r="AB523" s="36"/>
      <c r="AC523" s="36"/>
      <c r="AD523" s="36"/>
      <c r="AE523" s="36"/>
      <c r="AT523" s="19" t="s">
        <v>292</v>
      </c>
      <c r="AU523" s="19" t="s">
        <v>82</v>
      </c>
    </row>
    <row r="524" spans="1:65" s="13" customFormat="1" ht="11.25">
      <c r="B524" s="198"/>
      <c r="C524" s="199"/>
      <c r="D524" s="200" t="s">
        <v>294</v>
      </c>
      <c r="E524" s="201" t="s">
        <v>21</v>
      </c>
      <c r="F524" s="202" t="s">
        <v>5461</v>
      </c>
      <c r="G524" s="199"/>
      <c r="H524" s="203">
        <v>4.1429999999999998</v>
      </c>
      <c r="I524" s="204"/>
      <c r="J524" s="199"/>
      <c r="K524" s="199"/>
      <c r="L524" s="205"/>
      <c r="M524" s="206"/>
      <c r="N524" s="207"/>
      <c r="O524" s="207"/>
      <c r="P524" s="207"/>
      <c r="Q524" s="207"/>
      <c r="R524" s="207"/>
      <c r="S524" s="207"/>
      <c r="T524" s="208"/>
      <c r="AT524" s="209" t="s">
        <v>294</v>
      </c>
      <c r="AU524" s="209" t="s">
        <v>82</v>
      </c>
      <c r="AV524" s="13" t="s">
        <v>82</v>
      </c>
      <c r="AW524" s="13" t="s">
        <v>34</v>
      </c>
      <c r="AX524" s="13" t="s">
        <v>73</v>
      </c>
      <c r="AY524" s="209" t="s">
        <v>283</v>
      </c>
    </row>
    <row r="525" spans="1:65" s="14" customFormat="1" ht="11.25">
      <c r="B525" s="210"/>
      <c r="C525" s="211"/>
      <c r="D525" s="200" t="s">
        <v>294</v>
      </c>
      <c r="E525" s="212" t="s">
        <v>21</v>
      </c>
      <c r="F525" s="213" t="s">
        <v>296</v>
      </c>
      <c r="G525" s="211"/>
      <c r="H525" s="214">
        <v>4.1429999999999998</v>
      </c>
      <c r="I525" s="215"/>
      <c r="J525" s="211"/>
      <c r="K525" s="211"/>
      <c r="L525" s="216"/>
      <c r="M525" s="217"/>
      <c r="N525" s="218"/>
      <c r="O525" s="218"/>
      <c r="P525" s="218"/>
      <c r="Q525" s="218"/>
      <c r="R525" s="218"/>
      <c r="S525" s="218"/>
      <c r="T525" s="219"/>
      <c r="AT525" s="220" t="s">
        <v>294</v>
      </c>
      <c r="AU525" s="220" t="s">
        <v>82</v>
      </c>
      <c r="AV525" s="14" t="s">
        <v>102</v>
      </c>
      <c r="AW525" s="14" t="s">
        <v>34</v>
      </c>
      <c r="AX525" s="14" t="s">
        <v>80</v>
      </c>
      <c r="AY525" s="220" t="s">
        <v>283</v>
      </c>
    </row>
    <row r="526" spans="1:65" s="2" customFormat="1" ht="33" customHeight="1">
      <c r="A526" s="36"/>
      <c r="B526" s="37"/>
      <c r="C526" s="180" t="s">
        <v>1224</v>
      </c>
      <c r="D526" s="180" t="s">
        <v>285</v>
      </c>
      <c r="E526" s="181" t="s">
        <v>1535</v>
      </c>
      <c r="F526" s="182" t="s">
        <v>1536</v>
      </c>
      <c r="G526" s="183" t="s">
        <v>288</v>
      </c>
      <c r="H526" s="184">
        <v>8.2880000000000003</v>
      </c>
      <c r="I526" s="185"/>
      <c r="J526" s="186">
        <f>ROUND(I526*H526,2)</f>
        <v>0</v>
      </c>
      <c r="K526" s="182" t="s">
        <v>289</v>
      </c>
      <c r="L526" s="41"/>
      <c r="M526" s="187" t="s">
        <v>21</v>
      </c>
      <c r="N526" s="188" t="s">
        <v>44</v>
      </c>
      <c r="O526" s="66"/>
      <c r="P526" s="189">
        <f>O526*H526</f>
        <v>0</v>
      </c>
      <c r="Q526" s="189">
        <v>3.7699999999999999E-3</v>
      </c>
      <c r="R526" s="189">
        <f>Q526*H526</f>
        <v>3.1245760000000001E-2</v>
      </c>
      <c r="S526" s="189">
        <v>0</v>
      </c>
      <c r="T526" s="190">
        <f>S526*H526</f>
        <v>0</v>
      </c>
      <c r="U526" s="36"/>
      <c r="V526" s="36"/>
      <c r="W526" s="36"/>
      <c r="X526" s="36"/>
      <c r="Y526" s="36"/>
      <c r="Z526" s="36"/>
      <c r="AA526" s="36"/>
      <c r="AB526" s="36"/>
      <c r="AC526" s="36"/>
      <c r="AD526" s="36"/>
      <c r="AE526" s="36"/>
      <c r="AR526" s="191" t="s">
        <v>290</v>
      </c>
      <c r="AT526" s="191" t="s">
        <v>285</v>
      </c>
      <c r="AU526" s="191" t="s">
        <v>82</v>
      </c>
      <c r="AY526" s="19" t="s">
        <v>283</v>
      </c>
      <c r="BE526" s="192">
        <f>IF(N526="základní",J526,0)</f>
        <v>0</v>
      </c>
      <c r="BF526" s="192">
        <f>IF(N526="snížená",J526,0)</f>
        <v>0</v>
      </c>
      <c r="BG526" s="192">
        <f>IF(N526="zákl. přenesená",J526,0)</f>
        <v>0</v>
      </c>
      <c r="BH526" s="192">
        <f>IF(N526="sníž. přenesená",J526,0)</f>
        <v>0</v>
      </c>
      <c r="BI526" s="192">
        <f>IF(N526="nulová",J526,0)</f>
        <v>0</v>
      </c>
      <c r="BJ526" s="19" t="s">
        <v>80</v>
      </c>
      <c r="BK526" s="192">
        <f>ROUND(I526*H526,2)</f>
        <v>0</v>
      </c>
      <c r="BL526" s="19" t="s">
        <v>290</v>
      </c>
      <c r="BM526" s="191" t="s">
        <v>5463</v>
      </c>
    </row>
    <row r="527" spans="1:65" s="2" customFormat="1" ht="11.25">
      <c r="A527" s="36"/>
      <c r="B527" s="37"/>
      <c r="C527" s="38"/>
      <c r="D527" s="193" t="s">
        <v>292</v>
      </c>
      <c r="E527" s="38"/>
      <c r="F527" s="194" t="s">
        <v>1538</v>
      </c>
      <c r="G527" s="38"/>
      <c r="H527" s="38"/>
      <c r="I527" s="195"/>
      <c r="J527" s="38"/>
      <c r="K527" s="38"/>
      <c r="L527" s="41"/>
      <c r="M527" s="196"/>
      <c r="N527" s="197"/>
      <c r="O527" s="66"/>
      <c r="P527" s="66"/>
      <c r="Q527" s="66"/>
      <c r="R527" s="66"/>
      <c r="S527" s="66"/>
      <c r="T527" s="67"/>
      <c r="U527" s="36"/>
      <c r="V527" s="36"/>
      <c r="W527" s="36"/>
      <c r="X527" s="36"/>
      <c r="Y527" s="36"/>
      <c r="Z527" s="36"/>
      <c r="AA527" s="36"/>
      <c r="AB527" s="36"/>
      <c r="AC527" s="36"/>
      <c r="AD527" s="36"/>
      <c r="AE527" s="36"/>
      <c r="AT527" s="19" t="s">
        <v>292</v>
      </c>
      <c r="AU527" s="19" t="s">
        <v>82</v>
      </c>
    </row>
    <row r="528" spans="1:65" s="2" customFormat="1" ht="19.5">
      <c r="A528" s="36"/>
      <c r="B528" s="37"/>
      <c r="C528" s="38"/>
      <c r="D528" s="200" t="s">
        <v>436</v>
      </c>
      <c r="E528" s="38"/>
      <c r="F528" s="231" t="s">
        <v>1539</v>
      </c>
      <c r="G528" s="38"/>
      <c r="H528" s="38"/>
      <c r="I528" s="195"/>
      <c r="J528" s="38"/>
      <c r="K528" s="38"/>
      <c r="L528" s="41"/>
      <c r="M528" s="196"/>
      <c r="N528" s="197"/>
      <c r="O528" s="66"/>
      <c r="P528" s="66"/>
      <c r="Q528" s="66"/>
      <c r="R528" s="66"/>
      <c r="S528" s="66"/>
      <c r="T528" s="67"/>
      <c r="U528" s="36"/>
      <c r="V528" s="36"/>
      <c r="W528" s="36"/>
      <c r="X528" s="36"/>
      <c r="Y528" s="36"/>
      <c r="Z528" s="36"/>
      <c r="AA528" s="36"/>
      <c r="AB528" s="36"/>
      <c r="AC528" s="36"/>
      <c r="AD528" s="36"/>
      <c r="AE528" s="36"/>
      <c r="AT528" s="19" t="s">
        <v>436</v>
      </c>
      <c r="AU528" s="19" t="s">
        <v>82</v>
      </c>
    </row>
    <row r="529" spans="1:65" s="15" customFormat="1" ht="11.25">
      <c r="B529" s="221"/>
      <c r="C529" s="222"/>
      <c r="D529" s="200" t="s">
        <v>294</v>
      </c>
      <c r="E529" s="223" t="s">
        <v>21</v>
      </c>
      <c r="F529" s="224" t="s">
        <v>1540</v>
      </c>
      <c r="G529" s="222"/>
      <c r="H529" s="223" t="s">
        <v>21</v>
      </c>
      <c r="I529" s="225"/>
      <c r="J529" s="222"/>
      <c r="K529" s="222"/>
      <c r="L529" s="226"/>
      <c r="M529" s="227"/>
      <c r="N529" s="228"/>
      <c r="O529" s="228"/>
      <c r="P529" s="228"/>
      <c r="Q529" s="228"/>
      <c r="R529" s="228"/>
      <c r="S529" s="228"/>
      <c r="T529" s="229"/>
      <c r="AT529" s="230" t="s">
        <v>294</v>
      </c>
      <c r="AU529" s="230" t="s">
        <v>82</v>
      </c>
      <c r="AV529" s="15" t="s">
        <v>80</v>
      </c>
      <c r="AW529" s="15" t="s">
        <v>34</v>
      </c>
      <c r="AX529" s="15" t="s">
        <v>73</v>
      </c>
      <c r="AY529" s="230" t="s">
        <v>283</v>
      </c>
    </row>
    <row r="530" spans="1:65" s="13" customFormat="1" ht="11.25">
      <c r="B530" s="198"/>
      <c r="C530" s="199"/>
      <c r="D530" s="200" t="s">
        <v>294</v>
      </c>
      <c r="E530" s="201" t="s">
        <v>21</v>
      </c>
      <c r="F530" s="202" t="s">
        <v>5464</v>
      </c>
      <c r="G530" s="199"/>
      <c r="H530" s="203">
        <v>8.2880000000000003</v>
      </c>
      <c r="I530" s="204"/>
      <c r="J530" s="199"/>
      <c r="K530" s="199"/>
      <c r="L530" s="205"/>
      <c r="M530" s="206"/>
      <c r="N530" s="207"/>
      <c r="O530" s="207"/>
      <c r="P530" s="207"/>
      <c r="Q530" s="207"/>
      <c r="R530" s="207"/>
      <c r="S530" s="207"/>
      <c r="T530" s="208"/>
      <c r="AT530" s="209" t="s">
        <v>294</v>
      </c>
      <c r="AU530" s="209" t="s">
        <v>82</v>
      </c>
      <c r="AV530" s="13" t="s">
        <v>82</v>
      </c>
      <c r="AW530" s="13" t="s">
        <v>34</v>
      </c>
      <c r="AX530" s="13" t="s">
        <v>73</v>
      </c>
      <c r="AY530" s="209" t="s">
        <v>283</v>
      </c>
    </row>
    <row r="531" spans="1:65" s="14" customFormat="1" ht="11.25">
      <c r="B531" s="210"/>
      <c r="C531" s="211"/>
      <c r="D531" s="200" t="s">
        <v>294</v>
      </c>
      <c r="E531" s="212" t="s">
        <v>21</v>
      </c>
      <c r="F531" s="213" t="s">
        <v>296</v>
      </c>
      <c r="G531" s="211"/>
      <c r="H531" s="214">
        <v>8.2880000000000003</v>
      </c>
      <c r="I531" s="215"/>
      <c r="J531" s="211"/>
      <c r="K531" s="211"/>
      <c r="L531" s="216"/>
      <c r="M531" s="217"/>
      <c r="N531" s="218"/>
      <c r="O531" s="218"/>
      <c r="P531" s="218"/>
      <c r="Q531" s="218"/>
      <c r="R531" s="218"/>
      <c r="S531" s="218"/>
      <c r="T531" s="219"/>
      <c r="AT531" s="220" t="s">
        <v>294</v>
      </c>
      <c r="AU531" s="220" t="s">
        <v>82</v>
      </c>
      <c r="AV531" s="14" t="s">
        <v>102</v>
      </c>
      <c r="AW531" s="14" t="s">
        <v>34</v>
      </c>
      <c r="AX531" s="14" t="s">
        <v>80</v>
      </c>
      <c r="AY531" s="220" t="s">
        <v>283</v>
      </c>
    </row>
    <row r="532" spans="1:65" s="2" customFormat="1" ht="16.5" customHeight="1">
      <c r="A532" s="36"/>
      <c r="B532" s="37"/>
      <c r="C532" s="247" t="s">
        <v>1231</v>
      </c>
      <c r="D532" s="247" t="s">
        <v>740</v>
      </c>
      <c r="E532" s="248" t="s">
        <v>1548</v>
      </c>
      <c r="F532" s="249" t="s">
        <v>1549</v>
      </c>
      <c r="G532" s="250" t="s">
        <v>288</v>
      </c>
      <c r="H532" s="251">
        <v>9.1170000000000009</v>
      </c>
      <c r="I532" s="252"/>
      <c r="J532" s="253">
        <f>ROUND(I532*H532,2)</f>
        <v>0</v>
      </c>
      <c r="K532" s="249" t="s">
        <v>348</v>
      </c>
      <c r="L532" s="254"/>
      <c r="M532" s="255" t="s">
        <v>21</v>
      </c>
      <c r="N532" s="256" t="s">
        <v>44</v>
      </c>
      <c r="O532" s="66"/>
      <c r="P532" s="189">
        <f>O532*H532</f>
        <v>0</v>
      </c>
      <c r="Q532" s="189">
        <v>1.9900000000000001E-2</v>
      </c>
      <c r="R532" s="189">
        <f>Q532*H532</f>
        <v>0.18142830000000001</v>
      </c>
      <c r="S532" s="189">
        <v>0</v>
      </c>
      <c r="T532" s="190">
        <f>S532*H532</f>
        <v>0</v>
      </c>
      <c r="U532" s="36"/>
      <c r="V532" s="36"/>
      <c r="W532" s="36"/>
      <c r="X532" s="36"/>
      <c r="Y532" s="36"/>
      <c r="Z532" s="36"/>
      <c r="AA532" s="36"/>
      <c r="AB532" s="36"/>
      <c r="AC532" s="36"/>
      <c r="AD532" s="36"/>
      <c r="AE532" s="36"/>
      <c r="AR532" s="191" t="s">
        <v>333</v>
      </c>
      <c r="AT532" s="191" t="s">
        <v>740</v>
      </c>
      <c r="AU532" s="191" t="s">
        <v>82</v>
      </c>
      <c r="AY532" s="19" t="s">
        <v>283</v>
      </c>
      <c r="BE532" s="192">
        <f>IF(N532="základní",J532,0)</f>
        <v>0</v>
      </c>
      <c r="BF532" s="192">
        <f>IF(N532="snížená",J532,0)</f>
        <v>0</v>
      </c>
      <c r="BG532" s="192">
        <f>IF(N532="zákl. přenesená",J532,0)</f>
        <v>0</v>
      </c>
      <c r="BH532" s="192">
        <f>IF(N532="sníž. přenesená",J532,0)</f>
        <v>0</v>
      </c>
      <c r="BI532" s="192">
        <f>IF(N532="nulová",J532,0)</f>
        <v>0</v>
      </c>
      <c r="BJ532" s="19" t="s">
        <v>80</v>
      </c>
      <c r="BK532" s="192">
        <f>ROUND(I532*H532,2)</f>
        <v>0</v>
      </c>
      <c r="BL532" s="19" t="s">
        <v>290</v>
      </c>
      <c r="BM532" s="191" t="s">
        <v>5465</v>
      </c>
    </row>
    <row r="533" spans="1:65" s="2" customFormat="1" ht="126.75">
      <c r="A533" s="36"/>
      <c r="B533" s="37"/>
      <c r="C533" s="38"/>
      <c r="D533" s="200" t="s">
        <v>436</v>
      </c>
      <c r="E533" s="38"/>
      <c r="F533" s="231" t="s">
        <v>1551</v>
      </c>
      <c r="G533" s="38"/>
      <c r="H533" s="38"/>
      <c r="I533" s="195"/>
      <c r="J533" s="38"/>
      <c r="K533" s="38"/>
      <c r="L533" s="41"/>
      <c r="M533" s="196"/>
      <c r="N533" s="197"/>
      <c r="O533" s="66"/>
      <c r="P533" s="66"/>
      <c r="Q533" s="66"/>
      <c r="R533" s="66"/>
      <c r="S533" s="66"/>
      <c r="T533" s="67"/>
      <c r="U533" s="36"/>
      <c r="V533" s="36"/>
      <c r="W533" s="36"/>
      <c r="X533" s="36"/>
      <c r="Y533" s="36"/>
      <c r="Z533" s="36"/>
      <c r="AA533" s="36"/>
      <c r="AB533" s="36"/>
      <c r="AC533" s="36"/>
      <c r="AD533" s="36"/>
      <c r="AE533" s="36"/>
      <c r="AT533" s="19" t="s">
        <v>436</v>
      </c>
      <c r="AU533" s="19" t="s">
        <v>82</v>
      </c>
    </row>
    <row r="534" spans="1:65" s="13" customFormat="1" ht="11.25">
      <c r="B534" s="198"/>
      <c r="C534" s="199"/>
      <c r="D534" s="200" t="s">
        <v>294</v>
      </c>
      <c r="E534" s="199"/>
      <c r="F534" s="202" t="s">
        <v>5466</v>
      </c>
      <c r="G534" s="199"/>
      <c r="H534" s="203">
        <v>9.1170000000000009</v>
      </c>
      <c r="I534" s="204"/>
      <c r="J534" s="199"/>
      <c r="K534" s="199"/>
      <c r="L534" s="205"/>
      <c r="M534" s="206"/>
      <c r="N534" s="207"/>
      <c r="O534" s="207"/>
      <c r="P534" s="207"/>
      <c r="Q534" s="207"/>
      <c r="R534" s="207"/>
      <c r="S534" s="207"/>
      <c r="T534" s="208"/>
      <c r="AT534" s="209" t="s">
        <v>294</v>
      </c>
      <c r="AU534" s="209" t="s">
        <v>82</v>
      </c>
      <c r="AV534" s="13" t="s">
        <v>82</v>
      </c>
      <c r="AW534" s="13" t="s">
        <v>4</v>
      </c>
      <c r="AX534" s="13" t="s">
        <v>80</v>
      </c>
      <c r="AY534" s="209" t="s">
        <v>283</v>
      </c>
    </row>
    <row r="535" spans="1:65" s="2" customFormat="1" ht="24.2" customHeight="1">
      <c r="A535" s="36"/>
      <c r="B535" s="37"/>
      <c r="C535" s="247" t="s">
        <v>1239</v>
      </c>
      <c r="D535" s="247" t="s">
        <v>740</v>
      </c>
      <c r="E535" s="248" t="s">
        <v>1554</v>
      </c>
      <c r="F535" s="249" t="s">
        <v>1555</v>
      </c>
      <c r="G535" s="250" t="s">
        <v>288</v>
      </c>
      <c r="H535" s="251">
        <v>9.9459999999999997</v>
      </c>
      <c r="I535" s="252"/>
      <c r="J535" s="253">
        <f>ROUND(I535*H535,2)</f>
        <v>0</v>
      </c>
      <c r="K535" s="249" t="s">
        <v>289</v>
      </c>
      <c r="L535" s="254"/>
      <c r="M535" s="255" t="s">
        <v>21</v>
      </c>
      <c r="N535" s="256" t="s">
        <v>44</v>
      </c>
      <c r="O535" s="66"/>
      <c r="P535" s="189">
        <f>O535*H535</f>
        <v>0</v>
      </c>
      <c r="Q535" s="189">
        <v>1.6000000000000001E-4</v>
      </c>
      <c r="R535" s="189">
        <f>Q535*H535</f>
        <v>1.59136E-3</v>
      </c>
      <c r="S535" s="189">
        <v>0</v>
      </c>
      <c r="T535" s="190">
        <f>S535*H535</f>
        <v>0</v>
      </c>
      <c r="U535" s="36"/>
      <c r="V535" s="36"/>
      <c r="W535" s="36"/>
      <c r="X535" s="36"/>
      <c r="Y535" s="36"/>
      <c r="Z535" s="36"/>
      <c r="AA535" s="36"/>
      <c r="AB535" s="36"/>
      <c r="AC535" s="36"/>
      <c r="AD535" s="36"/>
      <c r="AE535" s="36"/>
      <c r="AR535" s="191" t="s">
        <v>333</v>
      </c>
      <c r="AT535" s="191" t="s">
        <v>740</v>
      </c>
      <c r="AU535" s="191" t="s">
        <v>82</v>
      </c>
      <c r="AY535" s="19" t="s">
        <v>283</v>
      </c>
      <c r="BE535" s="192">
        <f>IF(N535="základní",J535,0)</f>
        <v>0</v>
      </c>
      <c r="BF535" s="192">
        <f>IF(N535="snížená",J535,0)</f>
        <v>0</v>
      </c>
      <c r="BG535" s="192">
        <f>IF(N535="zákl. přenesená",J535,0)</f>
        <v>0</v>
      </c>
      <c r="BH535" s="192">
        <f>IF(N535="sníž. přenesená",J535,0)</f>
        <v>0</v>
      </c>
      <c r="BI535" s="192">
        <f>IF(N535="nulová",J535,0)</f>
        <v>0</v>
      </c>
      <c r="BJ535" s="19" t="s">
        <v>80</v>
      </c>
      <c r="BK535" s="192">
        <f>ROUND(I535*H535,2)</f>
        <v>0</v>
      </c>
      <c r="BL535" s="19" t="s">
        <v>290</v>
      </c>
      <c r="BM535" s="191" t="s">
        <v>5467</v>
      </c>
    </row>
    <row r="536" spans="1:65" s="2" customFormat="1" ht="19.5">
      <c r="A536" s="36"/>
      <c r="B536" s="37"/>
      <c r="C536" s="38"/>
      <c r="D536" s="200" t="s">
        <v>436</v>
      </c>
      <c r="E536" s="38"/>
      <c r="F536" s="231" t="s">
        <v>1557</v>
      </c>
      <c r="G536" s="38"/>
      <c r="H536" s="38"/>
      <c r="I536" s="195"/>
      <c r="J536" s="38"/>
      <c r="K536" s="38"/>
      <c r="L536" s="41"/>
      <c r="M536" s="196"/>
      <c r="N536" s="197"/>
      <c r="O536" s="66"/>
      <c r="P536" s="66"/>
      <c r="Q536" s="66"/>
      <c r="R536" s="66"/>
      <c r="S536" s="66"/>
      <c r="T536" s="67"/>
      <c r="U536" s="36"/>
      <c r="V536" s="36"/>
      <c r="W536" s="36"/>
      <c r="X536" s="36"/>
      <c r="Y536" s="36"/>
      <c r="Z536" s="36"/>
      <c r="AA536" s="36"/>
      <c r="AB536" s="36"/>
      <c r="AC536" s="36"/>
      <c r="AD536" s="36"/>
      <c r="AE536" s="36"/>
      <c r="AT536" s="19" t="s">
        <v>436</v>
      </c>
      <c r="AU536" s="19" t="s">
        <v>82</v>
      </c>
    </row>
    <row r="537" spans="1:65" s="13" customFormat="1" ht="11.25">
      <c r="B537" s="198"/>
      <c r="C537" s="199"/>
      <c r="D537" s="200" t="s">
        <v>294</v>
      </c>
      <c r="E537" s="199"/>
      <c r="F537" s="202" t="s">
        <v>5468</v>
      </c>
      <c r="G537" s="199"/>
      <c r="H537" s="203">
        <v>9.9459999999999997</v>
      </c>
      <c r="I537" s="204"/>
      <c r="J537" s="199"/>
      <c r="K537" s="199"/>
      <c r="L537" s="205"/>
      <c r="M537" s="206"/>
      <c r="N537" s="207"/>
      <c r="O537" s="207"/>
      <c r="P537" s="207"/>
      <c r="Q537" s="207"/>
      <c r="R537" s="207"/>
      <c r="S537" s="207"/>
      <c r="T537" s="208"/>
      <c r="AT537" s="209" t="s">
        <v>294</v>
      </c>
      <c r="AU537" s="209" t="s">
        <v>82</v>
      </c>
      <c r="AV537" s="13" t="s">
        <v>82</v>
      </c>
      <c r="AW537" s="13" t="s">
        <v>4</v>
      </c>
      <c r="AX537" s="13" t="s">
        <v>80</v>
      </c>
      <c r="AY537" s="209" t="s">
        <v>283</v>
      </c>
    </row>
    <row r="538" spans="1:65" s="2" customFormat="1" ht="24.2" customHeight="1">
      <c r="A538" s="36"/>
      <c r="B538" s="37"/>
      <c r="C538" s="180" t="s">
        <v>1245</v>
      </c>
      <c r="D538" s="180" t="s">
        <v>285</v>
      </c>
      <c r="E538" s="181" t="s">
        <v>1560</v>
      </c>
      <c r="F538" s="182" t="s">
        <v>1561</v>
      </c>
      <c r="G538" s="183" t="s">
        <v>288</v>
      </c>
      <c r="H538" s="184">
        <v>4.1429999999999998</v>
      </c>
      <c r="I538" s="185"/>
      <c r="J538" s="186">
        <f>ROUND(I538*H538,2)</f>
        <v>0</v>
      </c>
      <c r="K538" s="182" t="s">
        <v>289</v>
      </c>
      <c r="L538" s="41"/>
      <c r="M538" s="187" t="s">
        <v>21</v>
      </c>
      <c r="N538" s="188" t="s">
        <v>44</v>
      </c>
      <c r="O538" s="66"/>
      <c r="P538" s="189">
        <f>O538*H538</f>
        <v>0</v>
      </c>
      <c r="Q538" s="189">
        <v>2.3630000000000002E-2</v>
      </c>
      <c r="R538" s="189">
        <f>Q538*H538</f>
        <v>9.7899090000000008E-2</v>
      </c>
      <c r="S538" s="189">
        <v>0</v>
      </c>
      <c r="T538" s="190">
        <f>S538*H538</f>
        <v>0</v>
      </c>
      <c r="U538" s="36"/>
      <c r="V538" s="36"/>
      <c r="W538" s="36"/>
      <c r="X538" s="36"/>
      <c r="Y538" s="36"/>
      <c r="Z538" s="36"/>
      <c r="AA538" s="36"/>
      <c r="AB538" s="36"/>
      <c r="AC538" s="36"/>
      <c r="AD538" s="36"/>
      <c r="AE538" s="36"/>
      <c r="AR538" s="191" t="s">
        <v>290</v>
      </c>
      <c r="AT538" s="191" t="s">
        <v>285</v>
      </c>
      <c r="AU538" s="191" t="s">
        <v>82</v>
      </c>
      <c r="AY538" s="19" t="s">
        <v>283</v>
      </c>
      <c r="BE538" s="192">
        <f>IF(N538="základní",J538,0)</f>
        <v>0</v>
      </c>
      <c r="BF538" s="192">
        <f>IF(N538="snížená",J538,0)</f>
        <v>0</v>
      </c>
      <c r="BG538" s="192">
        <f>IF(N538="zákl. přenesená",J538,0)</f>
        <v>0</v>
      </c>
      <c r="BH538" s="192">
        <f>IF(N538="sníž. přenesená",J538,0)</f>
        <v>0</v>
      </c>
      <c r="BI538" s="192">
        <f>IF(N538="nulová",J538,0)</f>
        <v>0</v>
      </c>
      <c r="BJ538" s="19" t="s">
        <v>80</v>
      </c>
      <c r="BK538" s="192">
        <f>ROUND(I538*H538,2)</f>
        <v>0</v>
      </c>
      <c r="BL538" s="19" t="s">
        <v>290</v>
      </c>
      <c r="BM538" s="191" t="s">
        <v>5469</v>
      </c>
    </row>
    <row r="539" spans="1:65" s="2" customFormat="1" ht="11.25">
      <c r="A539" s="36"/>
      <c r="B539" s="37"/>
      <c r="C539" s="38"/>
      <c r="D539" s="193" t="s">
        <v>292</v>
      </c>
      <c r="E539" s="38"/>
      <c r="F539" s="194" t="s">
        <v>1563</v>
      </c>
      <c r="G539" s="38"/>
      <c r="H539" s="38"/>
      <c r="I539" s="195"/>
      <c r="J539" s="38"/>
      <c r="K539" s="38"/>
      <c r="L539" s="41"/>
      <c r="M539" s="196"/>
      <c r="N539" s="197"/>
      <c r="O539" s="66"/>
      <c r="P539" s="66"/>
      <c r="Q539" s="66"/>
      <c r="R539" s="66"/>
      <c r="S539" s="66"/>
      <c r="T539" s="67"/>
      <c r="U539" s="36"/>
      <c r="V539" s="36"/>
      <c r="W539" s="36"/>
      <c r="X539" s="36"/>
      <c r="Y539" s="36"/>
      <c r="Z539" s="36"/>
      <c r="AA539" s="36"/>
      <c r="AB539" s="36"/>
      <c r="AC539" s="36"/>
      <c r="AD539" s="36"/>
      <c r="AE539" s="36"/>
      <c r="AT539" s="19" t="s">
        <v>292</v>
      </c>
      <c r="AU539" s="19" t="s">
        <v>82</v>
      </c>
    </row>
    <row r="540" spans="1:65" s="15" customFormat="1" ht="11.25">
      <c r="B540" s="221"/>
      <c r="C540" s="222"/>
      <c r="D540" s="200" t="s">
        <v>294</v>
      </c>
      <c r="E540" s="223" t="s">
        <v>21</v>
      </c>
      <c r="F540" s="224" t="s">
        <v>5470</v>
      </c>
      <c r="G540" s="222"/>
      <c r="H540" s="223" t="s">
        <v>21</v>
      </c>
      <c r="I540" s="225"/>
      <c r="J540" s="222"/>
      <c r="K540" s="222"/>
      <c r="L540" s="226"/>
      <c r="M540" s="227"/>
      <c r="N540" s="228"/>
      <c r="O540" s="228"/>
      <c r="P540" s="228"/>
      <c r="Q540" s="228"/>
      <c r="R540" s="228"/>
      <c r="S540" s="228"/>
      <c r="T540" s="229"/>
      <c r="AT540" s="230" t="s">
        <v>294</v>
      </c>
      <c r="AU540" s="230" t="s">
        <v>82</v>
      </c>
      <c r="AV540" s="15" t="s">
        <v>80</v>
      </c>
      <c r="AW540" s="15" t="s">
        <v>34</v>
      </c>
      <c r="AX540" s="15" t="s">
        <v>73</v>
      </c>
      <c r="AY540" s="230" t="s">
        <v>283</v>
      </c>
    </row>
    <row r="541" spans="1:65" s="13" customFormat="1" ht="11.25">
      <c r="B541" s="198"/>
      <c r="C541" s="199"/>
      <c r="D541" s="200" t="s">
        <v>294</v>
      </c>
      <c r="E541" s="201" t="s">
        <v>21</v>
      </c>
      <c r="F541" s="202" t="s">
        <v>5471</v>
      </c>
      <c r="G541" s="199"/>
      <c r="H541" s="203">
        <v>0.46800000000000003</v>
      </c>
      <c r="I541" s="204"/>
      <c r="J541" s="199"/>
      <c r="K541" s="199"/>
      <c r="L541" s="205"/>
      <c r="M541" s="206"/>
      <c r="N541" s="207"/>
      <c r="O541" s="207"/>
      <c r="P541" s="207"/>
      <c r="Q541" s="207"/>
      <c r="R541" s="207"/>
      <c r="S541" s="207"/>
      <c r="T541" s="208"/>
      <c r="AT541" s="209" t="s">
        <v>294</v>
      </c>
      <c r="AU541" s="209" t="s">
        <v>82</v>
      </c>
      <c r="AV541" s="13" t="s">
        <v>82</v>
      </c>
      <c r="AW541" s="13" t="s">
        <v>34</v>
      </c>
      <c r="AX541" s="13" t="s">
        <v>73</v>
      </c>
      <c r="AY541" s="209" t="s">
        <v>283</v>
      </c>
    </row>
    <row r="542" spans="1:65" s="13" customFormat="1" ht="11.25">
      <c r="B542" s="198"/>
      <c r="C542" s="199"/>
      <c r="D542" s="200" t="s">
        <v>294</v>
      </c>
      <c r="E542" s="201" t="s">
        <v>21</v>
      </c>
      <c r="F542" s="202" t="s">
        <v>5472</v>
      </c>
      <c r="G542" s="199"/>
      <c r="H542" s="203">
        <v>3.6749999999999998</v>
      </c>
      <c r="I542" s="204"/>
      <c r="J542" s="199"/>
      <c r="K542" s="199"/>
      <c r="L542" s="205"/>
      <c r="M542" s="206"/>
      <c r="N542" s="207"/>
      <c r="O542" s="207"/>
      <c r="P542" s="207"/>
      <c r="Q542" s="207"/>
      <c r="R542" s="207"/>
      <c r="S542" s="207"/>
      <c r="T542" s="208"/>
      <c r="AT542" s="209" t="s">
        <v>294</v>
      </c>
      <c r="AU542" s="209" t="s">
        <v>82</v>
      </c>
      <c r="AV542" s="13" t="s">
        <v>82</v>
      </c>
      <c r="AW542" s="13" t="s">
        <v>34</v>
      </c>
      <c r="AX542" s="13" t="s">
        <v>73</v>
      </c>
      <c r="AY542" s="209" t="s">
        <v>283</v>
      </c>
    </row>
    <row r="543" spans="1:65" s="14" customFormat="1" ht="11.25">
      <c r="B543" s="210"/>
      <c r="C543" s="211"/>
      <c r="D543" s="200" t="s">
        <v>294</v>
      </c>
      <c r="E543" s="212" t="s">
        <v>21</v>
      </c>
      <c r="F543" s="213" t="s">
        <v>296</v>
      </c>
      <c r="G543" s="211"/>
      <c r="H543" s="214">
        <v>4.1429999999999998</v>
      </c>
      <c r="I543" s="215"/>
      <c r="J543" s="211"/>
      <c r="K543" s="211"/>
      <c r="L543" s="216"/>
      <c r="M543" s="217"/>
      <c r="N543" s="218"/>
      <c r="O543" s="218"/>
      <c r="P543" s="218"/>
      <c r="Q543" s="218"/>
      <c r="R543" s="218"/>
      <c r="S543" s="218"/>
      <c r="T543" s="219"/>
      <c r="AT543" s="220" t="s">
        <v>294</v>
      </c>
      <c r="AU543" s="220" t="s">
        <v>82</v>
      </c>
      <c r="AV543" s="14" t="s">
        <v>102</v>
      </c>
      <c r="AW543" s="14" t="s">
        <v>34</v>
      </c>
      <c r="AX543" s="14" t="s">
        <v>80</v>
      </c>
      <c r="AY543" s="220" t="s">
        <v>283</v>
      </c>
    </row>
    <row r="544" spans="1:65" s="2" customFormat="1" ht="16.5" customHeight="1">
      <c r="A544" s="36"/>
      <c r="B544" s="37"/>
      <c r="C544" s="180" t="s">
        <v>1252</v>
      </c>
      <c r="D544" s="180" t="s">
        <v>285</v>
      </c>
      <c r="E544" s="181" t="s">
        <v>1571</v>
      </c>
      <c r="F544" s="182" t="s">
        <v>1572</v>
      </c>
      <c r="G544" s="183" t="s">
        <v>288</v>
      </c>
      <c r="H544" s="184">
        <v>176.89500000000001</v>
      </c>
      <c r="I544" s="185"/>
      <c r="J544" s="186">
        <f>ROUND(I544*H544,2)</f>
        <v>0</v>
      </c>
      <c r="K544" s="182" t="s">
        <v>289</v>
      </c>
      <c r="L544" s="41"/>
      <c r="M544" s="187" t="s">
        <v>21</v>
      </c>
      <c r="N544" s="188" t="s">
        <v>44</v>
      </c>
      <c r="O544" s="66"/>
      <c r="P544" s="189">
        <f>O544*H544</f>
        <v>0</v>
      </c>
      <c r="Q544" s="189">
        <v>2.5999999999999998E-4</v>
      </c>
      <c r="R544" s="189">
        <f>Q544*H544</f>
        <v>4.5992699999999997E-2</v>
      </c>
      <c r="S544" s="189">
        <v>0</v>
      </c>
      <c r="T544" s="190">
        <f>S544*H544</f>
        <v>0</v>
      </c>
      <c r="U544" s="36"/>
      <c r="V544" s="36"/>
      <c r="W544" s="36"/>
      <c r="X544" s="36"/>
      <c r="Y544" s="36"/>
      <c r="Z544" s="36"/>
      <c r="AA544" s="36"/>
      <c r="AB544" s="36"/>
      <c r="AC544" s="36"/>
      <c r="AD544" s="36"/>
      <c r="AE544" s="36"/>
      <c r="AR544" s="191" t="s">
        <v>290</v>
      </c>
      <c r="AT544" s="191" t="s">
        <v>285</v>
      </c>
      <c r="AU544" s="191" t="s">
        <v>82</v>
      </c>
      <c r="AY544" s="19" t="s">
        <v>283</v>
      </c>
      <c r="BE544" s="192">
        <f>IF(N544="základní",J544,0)</f>
        <v>0</v>
      </c>
      <c r="BF544" s="192">
        <f>IF(N544="snížená",J544,0)</f>
        <v>0</v>
      </c>
      <c r="BG544" s="192">
        <f>IF(N544="zákl. přenesená",J544,0)</f>
        <v>0</v>
      </c>
      <c r="BH544" s="192">
        <f>IF(N544="sníž. přenesená",J544,0)</f>
        <v>0</v>
      </c>
      <c r="BI544" s="192">
        <f>IF(N544="nulová",J544,0)</f>
        <v>0</v>
      </c>
      <c r="BJ544" s="19" t="s">
        <v>80</v>
      </c>
      <c r="BK544" s="192">
        <f>ROUND(I544*H544,2)</f>
        <v>0</v>
      </c>
      <c r="BL544" s="19" t="s">
        <v>290</v>
      </c>
      <c r="BM544" s="191" t="s">
        <v>5473</v>
      </c>
    </row>
    <row r="545" spans="1:65" s="2" customFormat="1" ht="11.25">
      <c r="A545" s="36"/>
      <c r="B545" s="37"/>
      <c r="C545" s="38"/>
      <c r="D545" s="193" t="s">
        <v>292</v>
      </c>
      <c r="E545" s="38"/>
      <c r="F545" s="194" t="s">
        <v>1574</v>
      </c>
      <c r="G545" s="38"/>
      <c r="H545" s="38"/>
      <c r="I545" s="195"/>
      <c r="J545" s="38"/>
      <c r="K545" s="38"/>
      <c r="L545" s="41"/>
      <c r="M545" s="196"/>
      <c r="N545" s="197"/>
      <c r="O545" s="66"/>
      <c r="P545" s="66"/>
      <c r="Q545" s="66"/>
      <c r="R545" s="66"/>
      <c r="S545" s="66"/>
      <c r="T545" s="67"/>
      <c r="U545" s="36"/>
      <c r="V545" s="36"/>
      <c r="W545" s="36"/>
      <c r="X545" s="36"/>
      <c r="Y545" s="36"/>
      <c r="Z545" s="36"/>
      <c r="AA545" s="36"/>
      <c r="AB545" s="36"/>
      <c r="AC545" s="36"/>
      <c r="AD545" s="36"/>
      <c r="AE545" s="36"/>
      <c r="AT545" s="19" t="s">
        <v>292</v>
      </c>
      <c r="AU545" s="19" t="s">
        <v>82</v>
      </c>
    </row>
    <row r="546" spans="1:65" s="13" customFormat="1" ht="11.25">
      <c r="B546" s="198"/>
      <c r="C546" s="199"/>
      <c r="D546" s="200" t="s">
        <v>294</v>
      </c>
      <c r="E546" s="201" t="s">
        <v>21</v>
      </c>
      <c r="F546" s="202" t="s">
        <v>5474</v>
      </c>
      <c r="G546" s="199"/>
      <c r="H546" s="203">
        <v>176.89500000000001</v>
      </c>
      <c r="I546" s="204"/>
      <c r="J546" s="199"/>
      <c r="K546" s="199"/>
      <c r="L546" s="205"/>
      <c r="M546" s="206"/>
      <c r="N546" s="207"/>
      <c r="O546" s="207"/>
      <c r="P546" s="207"/>
      <c r="Q546" s="207"/>
      <c r="R546" s="207"/>
      <c r="S546" s="207"/>
      <c r="T546" s="208"/>
      <c r="AT546" s="209" t="s">
        <v>294</v>
      </c>
      <c r="AU546" s="209" t="s">
        <v>82</v>
      </c>
      <c r="AV546" s="13" t="s">
        <v>82</v>
      </c>
      <c r="AW546" s="13" t="s">
        <v>34</v>
      </c>
      <c r="AX546" s="13" t="s">
        <v>73</v>
      </c>
      <c r="AY546" s="209" t="s">
        <v>283</v>
      </c>
    </row>
    <row r="547" spans="1:65" s="14" customFormat="1" ht="11.25">
      <c r="B547" s="210"/>
      <c r="C547" s="211"/>
      <c r="D547" s="200" t="s">
        <v>294</v>
      </c>
      <c r="E547" s="212" t="s">
        <v>21</v>
      </c>
      <c r="F547" s="213" t="s">
        <v>296</v>
      </c>
      <c r="G547" s="211"/>
      <c r="H547" s="214">
        <v>176.89500000000001</v>
      </c>
      <c r="I547" s="215"/>
      <c r="J547" s="211"/>
      <c r="K547" s="211"/>
      <c r="L547" s="216"/>
      <c r="M547" s="217"/>
      <c r="N547" s="218"/>
      <c r="O547" s="218"/>
      <c r="P547" s="218"/>
      <c r="Q547" s="218"/>
      <c r="R547" s="218"/>
      <c r="S547" s="218"/>
      <c r="T547" s="219"/>
      <c r="AT547" s="220" t="s">
        <v>294</v>
      </c>
      <c r="AU547" s="220" t="s">
        <v>82</v>
      </c>
      <c r="AV547" s="14" t="s">
        <v>102</v>
      </c>
      <c r="AW547" s="14" t="s">
        <v>34</v>
      </c>
      <c r="AX547" s="14" t="s">
        <v>80</v>
      </c>
      <c r="AY547" s="220" t="s">
        <v>283</v>
      </c>
    </row>
    <row r="548" spans="1:65" s="2" customFormat="1" ht="21.75" customHeight="1">
      <c r="A548" s="36"/>
      <c r="B548" s="37"/>
      <c r="C548" s="180" t="s">
        <v>1260</v>
      </c>
      <c r="D548" s="180" t="s">
        <v>285</v>
      </c>
      <c r="E548" s="181" t="s">
        <v>1565</v>
      </c>
      <c r="F548" s="182" t="s">
        <v>1566</v>
      </c>
      <c r="G548" s="183" t="s">
        <v>288</v>
      </c>
      <c r="H548" s="184">
        <v>176.89500000000001</v>
      </c>
      <c r="I548" s="185"/>
      <c r="J548" s="186">
        <f>ROUND(I548*H548,2)</f>
        <v>0</v>
      </c>
      <c r="K548" s="182" t="s">
        <v>289</v>
      </c>
      <c r="L548" s="41"/>
      <c r="M548" s="187" t="s">
        <v>21</v>
      </c>
      <c r="N548" s="188" t="s">
        <v>44</v>
      </c>
      <c r="O548" s="66"/>
      <c r="P548" s="189">
        <f>O548*H548</f>
        <v>0</v>
      </c>
      <c r="Q548" s="189">
        <v>7.3499999999999998E-3</v>
      </c>
      <c r="R548" s="189">
        <f>Q548*H548</f>
        <v>1.3001782500000001</v>
      </c>
      <c r="S548" s="189">
        <v>0</v>
      </c>
      <c r="T548" s="190">
        <f>S548*H548</f>
        <v>0</v>
      </c>
      <c r="U548" s="36"/>
      <c r="V548" s="36"/>
      <c r="W548" s="36"/>
      <c r="X548" s="36"/>
      <c r="Y548" s="36"/>
      <c r="Z548" s="36"/>
      <c r="AA548" s="36"/>
      <c r="AB548" s="36"/>
      <c r="AC548" s="36"/>
      <c r="AD548" s="36"/>
      <c r="AE548" s="36"/>
      <c r="AR548" s="191" t="s">
        <v>290</v>
      </c>
      <c r="AT548" s="191" t="s">
        <v>285</v>
      </c>
      <c r="AU548" s="191" t="s">
        <v>82</v>
      </c>
      <c r="AY548" s="19" t="s">
        <v>283</v>
      </c>
      <c r="BE548" s="192">
        <f>IF(N548="základní",J548,0)</f>
        <v>0</v>
      </c>
      <c r="BF548" s="192">
        <f>IF(N548="snížená",J548,0)</f>
        <v>0</v>
      </c>
      <c r="BG548" s="192">
        <f>IF(N548="zákl. přenesená",J548,0)</f>
        <v>0</v>
      </c>
      <c r="BH548" s="192">
        <f>IF(N548="sníž. přenesená",J548,0)</f>
        <v>0</v>
      </c>
      <c r="BI548" s="192">
        <f>IF(N548="nulová",J548,0)</f>
        <v>0</v>
      </c>
      <c r="BJ548" s="19" t="s">
        <v>80</v>
      </c>
      <c r="BK548" s="192">
        <f>ROUND(I548*H548,2)</f>
        <v>0</v>
      </c>
      <c r="BL548" s="19" t="s">
        <v>290</v>
      </c>
      <c r="BM548" s="191" t="s">
        <v>5475</v>
      </c>
    </row>
    <row r="549" spans="1:65" s="2" customFormat="1" ht="11.25">
      <c r="A549" s="36"/>
      <c r="B549" s="37"/>
      <c r="C549" s="38"/>
      <c r="D549" s="193" t="s">
        <v>292</v>
      </c>
      <c r="E549" s="38"/>
      <c r="F549" s="194" t="s">
        <v>1568</v>
      </c>
      <c r="G549" s="38"/>
      <c r="H549" s="38"/>
      <c r="I549" s="195"/>
      <c r="J549" s="38"/>
      <c r="K549" s="38"/>
      <c r="L549" s="41"/>
      <c r="M549" s="196"/>
      <c r="N549" s="197"/>
      <c r="O549" s="66"/>
      <c r="P549" s="66"/>
      <c r="Q549" s="66"/>
      <c r="R549" s="66"/>
      <c r="S549" s="66"/>
      <c r="T549" s="67"/>
      <c r="U549" s="36"/>
      <c r="V549" s="36"/>
      <c r="W549" s="36"/>
      <c r="X549" s="36"/>
      <c r="Y549" s="36"/>
      <c r="Z549" s="36"/>
      <c r="AA549" s="36"/>
      <c r="AB549" s="36"/>
      <c r="AC549" s="36"/>
      <c r="AD549" s="36"/>
      <c r="AE549" s="36"/>
      <c r="AT549" s="19" t="s">
        <v>292</v>
      </c>
      <c r="AU549" s="19" t="s">
        <v>82</v>
      </c>
    </row>
    <row r="550" spans="1:65" s="13" customFormat="1" ht="11.25">
      <c r="B550" s="198"/>
      <c r="C550" s="199"/>
      <c r="D550" s="200" t="s">
        <v>294</v>
      </c>
      <c r="E550" s="201" t="s">
        <v>21</v>
      </c>
      <c r="F550" s="202" t="s">
        <v>5474</v>
      </c>
      <c r="G550" s="199"/>
      <c r="H550" s="203">
        <v>176.89500000000001</v>
      </c>
      <c r="I550" s="204"/>
      <c r="J550" s="199"/>
      <c r="K550" s="199"/>
      <c r="L550" s="205"/>
      <c r="M550" s="206"/>
      <c r="N550" s="207"/>
      <c r="O550" s="207"/>
      <c r="P550" s="207"/>
      <c r="Q550" s="207"/>
      <c r="R550" s="207"/>
      <c r="S550" s="207"/>
      <c r="T550" s="208"/>
      <c r="AT550" s="209" t="s">
        <v>294</v>
      </c>
      <c r="AU550" s="209" t="s">
        <v>82</v>
      </c>
      <c r="AV550" s="13" t="s">
        <v>82</v>
      </c>
      <c r="AW550" s="13" t="s">
        <v>34</v>
      </c>
      <c r="AX550" s="13" t="s">
        <v>73</v>
      </c>
      <c r="AY550" s="209" t="s">
        <v>283</v>
      </c>
    </row>
    <row r="551" spans="1:65" s="14" customFormat="1" ht="11.25">
      <c r="B551" s="210"/>
      <c r="C551" s="211"/>
      <c r="D551" s="200" t="s">
        <v>294</v>
      </c>
      <c r="E551" s="212" t="s">
        <v>21</v>
      </c>
      <c r="F551" s="213" t="s">
        <v>296</v>
      </c>
      <c r="G551" s="211"/>
      <c r="H551" s="214">
        <v>176.89500000000001</v>
      </c>
      <c r="I551" s="215"/>
      <c r="J551" s="211"/>
      <c r="K551" s="211"/>
      <c r="L551" s="216"/>
      <c r="M551" s="217"/>
      <c r="N551" s="218"/>
      <c r="O551" s="218"/>
      <c r="P551" s="218"/>
      <c r="Q551" s="218"/>
      <c r="R551" s="218"/>
      <c r="S551" s="218"/>
      <c r="T551" s="219"/>
      <c r="AT551" s="220" t="s">
        <v>294</v>
      </c>
      <c r="AU551" s="220" t="s">
        <v>82</v>
      </c>
      <c r="AV551" s="14" t="s">
        <v>102</v>
      </c>
      <c r="AW551" s="14" t="s">
        <v>34</v>
      </c>
      <c r="AX551" s="14" t="s">
        <v>80</v>
      </c>
      <c r="AY551" s="220" t="s">
        <v>283</v>
      </c>
    </row>
    <row r="552" spans="1:65" s="2" customFormat="1" ht="24.2" customHeight="1">
      <c r="A552" s="36"/>
      <c r="B552" s="37"/>
      <c r="C552" s="180" t="s">
        <v>1269</v>
      </c>
      <c r="D552" s="180" t="s">
        <v>285</v>
      </c>
      <c r="E552" s="181" t="s">
        <v>1576</v>
      </c>
      <c r="F552" s="182" t="s">
        <v>1577</v>
      </c>
      <c r="G552" s="183" t="s">
        <v>409</v>
      </c>
      <c r="H552" s="184">
        <v>86.95</v>
      </c>
      <c r="I552" s="185"/>
      <c r="J552" s="186">
        <f>ROUND(I552*H552,2)</f>
        <v>0</v>
      </c>
      <c r="K552" s="182" t="s">
        <v>289</v>
      </c>
      <c r="L552" s="41"/>
      <c r="M552" s="187" t="s">
        <v>21</v>
      </c>
      <c r="N552" s="188" t="s">
        <v>44</v>
      </c>
      <c r="O552" s="66"/>
      <c r="P552" s="189">
        <f>O552*H552</f>
        <v>0</v>
      </c>
      <c r="Q552" s="189">
        <v>0</v>
      </c>
      <c r="R552" s="189">
        <f>Q552*H552</f>
        <v>0</v>
      </c>
      <c r="S552" s="189">
        <v>0</v>
      </c>
      <c r="T552" s="190">
        <f>S552*H552</f>
        <v>0</v>
      </c>
      <c r="U552" s="36"/>
      <c r="V552" s="36"/>
      <c r="W552" s="36"/>
      <c r="X552" s="36"/>
      <c r="Y552" s="36"/>
      <c r="Z552" s="36"/>
      <c r="AA552" s="36"/>
      <c r="AB552" s="36"/>
      <c r="AC552" s="36"/>
      <c r="AD552" s="36"/>
      <c r="AE552" s="36"/>
      <c r="AR552" s="191" t="s">
        <v>290</v>
      </c>
      <c r="AT552" s="191" t="s">
        <v>285</v>
      </c>
      <c r="AU552" s="191" t="s">
        <v>82</v>
      </c>
      <c r="AY552" s="19" t="s">
        <v>283</v>
      </c>
      <c r="BE552" s="192">
        <f>IF(N552="základní",J552,0)</f>
        <v>0</v>
      </c>
      <c r="BF552" s="192">
        <f>IF(N552="snížená",J552,0)</f>
        <v>0</v>
      </c>
      <c r="BG552" s="192">
        <f>IF(N552="zákl. přenesená",J552,0)</f>
        <v>0</v>
      </c>
      <c r="BH552" s="192">
        <f>IF(N552="sníž. přenesená",J552,0)</f>
        <v>0</v>
      </c>
      <c r="BI552" s="192">
        <f>IF(N552="nulová",J552,0)</f>
        <v>0</v>
      </c>
      <c r="BJ552" s="19" t="s">
        <v>80</v>
      </c>
      <c r="BK552" s="192">
        <f>ROUND(I552*H552,2)</f>
        <v>0</v>
      </c>
      <c r="BL552" s="19" t="s">
        <v>290</v>
      </c>
      <c r="BM552" s="191" t="s">
        <v>5476</v>
      </c>
    </row>
    <row r="553" spans="1:65" s="2" customFormat="1" ht="11.25">
      <c r="A553" s="36"/>
      <c r="B553" s="37"/>
      <c r="C553" s="38"/>
      <c r="D553" s="193" t="s">
        <v>292</v>
      </c>
      <c r="E553" s="38"/>
      <c r="F553" s="194" t="s">
        <v>1579</v>
      </c>
      <c r="G553" s="38"/>
      <c r="H553" s="38"/>
      <c r="I553" s="195"/>
      <c r="J553" s="38"/>
      <c r="K553" s="38"/>
      <c r="L553" s="41"/>
      <c r="M553" s="196"/>
      <c r="N553" s="197"/>
      <c r="O553" s="66"/>
      <c r="P553" s="66"/>
      <c r="Q553" s="66"/>
      <c r="R553" s="66"/>
      <c r="S553" s="66"/>
      <c r="T553" s="67"/>
      <c r="U553" s="36"/>
      <c r="V553" s="36"/>
      <c r="W553" s="36"/>
      <c r="X553" s="36"/>
      <c r="Y553" s="36"/>
      <c r="Z553" s="36"/>
      <c r="AA553" s="36"/>
      <c r="AB553" s="36"/>
      <c r="AC553" s="36"/>
      <c r="AD553" s="36"/>
      <c r="AE553" s="36"/>
      <c r="AT553" s="19" t="s">
        <v>292</v>
      </c>
      <c r="AU553" s="19" t="s">
        <v>82</v>
      </c>
    </row>
    <row r="554" spans="1:65" s="15" customFormat="1" ht="11.25">
      <c r="B554" s="221"/>
      <c r="C554" s="222"/>
      <c r="D554" s="200" t="s">
        <v>294</v>
      </c>
      <c r="E554" s="223" t="s">
        <v>21</v>
      </c>
      <c r="F554" s="224" t="s">
        <v>1580</v>
      </c>
      <c r="G554" s="222"/>
      <c r="H554" s="223" t="s">
        <v>21</v>
      </c>
      <c r="I554" s="225"/>
      <c r="J554" s="222"/>
      <c r="K554" s="222"/>
      <c r="L554" s="226"/>
      <c r="M554" s="227"/>
      <c r="N554" s="228"/>
      <c r="O554" s="228"/>
      <c r="P554" s="228"/>
      <c r="Q554" s="228"/>
      <c r="R554" s="228"/>
      <c r="S554" s="228"/>
      <c r="T554" s="229"/>
      <c r="AT554" s="230" t="s">
        <v>294</v>
      </c>
      <c r="AU554" s="230" t="s">
        <v>82</v>
      </c>
      <c r="AV554" s="15" t="s">
        <v>80</v>
      </c>
      <c r="AW554" s="15" t="s">
        <v>34</v>
      </c>
      <c r="AX554" s="15" t="s">
        <v>73</v>
      </c>
      <c r="AY554" s="230" t="s">
        <v>283</v>
      </c>
    </row>
    <row r="555" spans="1:65" s="13" customFormat="1" ht="11.25">
      <c r="B555" s="198"/>
      <c r="C555" s="199"/>
      <c r="D555" s="200" t="s">
        <v>294</v>
      </c>
      <c r="E555" s="201" t="s">
        <v>21</v>
      </c>
      <c r="F555" s="202" t="s">
        <v>5477</v>
      </c>
      <c r="G555" s="199"/>
      <c r="H555" s="203">
        <v>77.8</v>
      </c>
      <c r="I555" s="204"/>
      <c r="J555" s="199"/>
      <c r="K555" s="199"/>
      <c r="L555" s="205"/>
      <c r="M555" s="206"/>
      <c r="N555" s="207"/>
      <c r="O555" s="207"/>
      <c r="P555" s="207"/>
      <c r="Q555" s="207"/>
      <c r="R555" s="207"/>
      <c r="S555" s="207"/>
      <c r="T555" s="208"/>
      <c r="AT555" s="209" t="s">
        <v>294</v>
      </c>
      <c r="AU555" s="209" t="s">
        <v>82</v>
      </c>
      <c r="AV555" s="13" t="s">
        <v>82</v>
      </c>
      <c r="AW555" s="13" t="s">
        <v>34</v>
      </c>
      <c r="AX555" s="13" t="s">
        <v>73</v>
      </c>
      <c r="AY555" s="209" t="s">
        <v>283</v>
      </c>
    </row>
    <row r="556" spans="1:65" s="13" customFormat="1" ht="11.25">
      <c r="B556" s="198"/>
      <c r="C556" s="199"/>
      <c r="D556" s="200" t="s">
        <v>294</v>
      </c>
      <c r="E556" s="201" t="s">
        <v>21</v>
      </c>
      <c r="F556" s="202" t="s">
        <v>5478</v>
      </c>
      <c r="G556" s="199"/>
      <c r="H556" s="203">
        <v>9.15</v>
      </c>
      <c r="I556" s="204"/>
      <c r="J556" s="199"/>
      <c r="K556" s="199"/>
      <c r="L556" s="205"/>
      <c r="M556" s="206"/>
      <c r="N556" s="207"/>
      <c r="O556" s="207"/>
      <c r="P556" s="207"/>
      <c r="Q556" s="207"/>
      <c r="R556" s="207"/>
      <c r="S556" s="207"/>
      <c r="T556" s="208"/>
      <c r="AT556" s="209" t="s">
        <v>294</v>
      </c>
      <c r="AU556" s="209" t="s">
        <v>82</v>
      </c>
      <c r="AV556" s="13" t="s">
        <v>82</v>
      </c>
      <c r="AW556" s="13" t="s">
        <v>34</v>
      </c>
      <c r="AX556" s="13" t="s">
        <v>73</v>
      </c>
      <c r="AY556" s="209" t="s">
        <v>283</v>
      </c>
    </row>
    <row r="557" spans="1:65" s="14" customFormat="1" ht="11.25">
      <c r="B557" s="210"/>
      <c r="C557" s="211"/>
      <c r="D557" s="200" t="s">
        <v>294</v>
      </c>
      <c r="E557" s="212" t="s">
        <v>21</v>
      </c>
      <c r="F557" s="213" t="s">
        <v>296</v>
      </c>
      <c r="G557" s="211"/>
      <c r="H557" s="214">
        <v>86.95</v>
      </c>
      <c r="I557" s="215"/>
      <c r="J557" s="211"/>
      <c r="K557" s="211"/>
      <c r="L557" s="216"/>
      <c r="M557" s="217"/>
      <c r="N557" s="218"/>
      <c r="O557" s="218"/>
      <c r="P557" s="218"/>
      <c r="Q557" s="218"/>
      <c r="R557" s="218"/>
      <c r="S557" s="218"/>
      <c r="T557" s="219"/>
      <c r="AT557" s="220" t="s">
        <v>294</v>
      </c>
      <c r="AU557" s="220" t="s">
        <v>82</v>
      </c>
      <c r="AV557" s="14" t="s">
        <v>102</v>
      </c>
      <c r="AW557" s="14" t="s">
        <v>34</v>
      </c>
      <c r="AX557" s="14" t="s">
        <v>80</v>
      </c>
      <c r="AY557" s="220" t="s">
        <v>283</v>
      </c>
    </row>
    <row r="558" spans="1:65" s="2" customFormat="1" ht="16.5" customHeight="1">
      <c r="A558" s="36"/>
      <c r="B558" s="37"/>
      <c r="C558" s="247" t="s">
        <v>1275</v>
      </c>
      <c r="D558" s="247" t="s">
        <v>740</v>
      </c>
      <c r="E558" s="248" t="s">
        <v>1585</v>
      </c>
      <c r="F558" s="249" t="s">
        <v>1586</v>
      </c>
      <c r="G558" s="250" t="s">
        <v>409</v>
      </c>
      <c r="H558" s="251">
        <v>91.298000000000002</v>
      </c>
      <c r="I558" s="252"/>
      <c r="J558" s="253">
        <f>ROUND(I558*H558,2)</f>
        <v>0</v>
      </c>
      <c r="K558" s="249" t="s">
        <v>289</v>
      </c>
      <c r="L558" s="254"/>
      <c r="M558" s="255" t="s">
        <v>21</v>
      </c>
      <c r="N558" s="256" t="s">
        <v>44</v>
      </c>
      <c r="O558" s="66"/>
      <c r="P558" s="189">
        <f>O558*H558</f>
        <v>0</v>
      </c>
      <c r="Q558" s="189">
        <v>1E-4</v>
      </c>
      <c r="R558" s="189">
        <f>Q558*H558</f>
        <v>9.1298000000000004E-3</v>
      </c>
      <c r="S558" s="189">
        <v>0</v>
      </c>
      <c r="T558" s="190">
        <f>S558*H558</f>
        <v>0</v>
      </c>
      <c r="U558" s="36"/>
      <c r="V558" s="36"/>
      <c r="W558" s="36"/>
      <c r="X558" s="36"/>
      <c r="Y558" s="36"/>
      <c r="Z558" s="36"/>
      <c r="AA558" s="36"/>
      <c r="AB558" s="36"/>
      <c r="AC558" s="36"/>
      <c r="AD558" s="36"/>
      <c r="AE558" s="36"/>
      <c r="AR558" s="191" t="s">
        <v>333</v>
      </c>
      <c r="AT558" s="191" t="s">
        <v>740</v>
      </c>
      <c r="AU558" s="191" t="s">
        <v>82</v>
      </c>
      <c r="AY558" s="19" t="s">
        <v>283</v>
      </c>
      <c r="BE558" s="192">
        <f>IF(N558="základní",J558,0)</f>
        <v>0</v>
      </c>
      <c r="BF558" s="192">
        <f>IF(N558="snížená",J558,0)</f>
        <v>0</v>
      </c>
      <c r="BG558" s="192">
        <f>IF(N558="zákl. přenesená",J558,0)</f>
        <v>0</v>
      </c>
      <c r="BH558" s="192">
        <f>IF(N558="sníž. přenesená",J558,0)</f>
        <v>0</v>
      </c>
      <c r="BI558" s="192">
        <f>IF(N558="nulová",J558,0)</f>
        <v>0</v>
      </c>
      <c r="BJ558" s="19" t="s">
        <v>80</v>
      </c>
      <c r="BK558" s="192">
        <f>ROUND(I558*H558,2)</f>
        <v>0</v>
      </c>
      <c r="BL558" s="19" t="s">
        <v>290</v>
      </c>
      <c r="BM558" s="191" t="s">
        <v>5479</v>
      </c>
    </row>
    <row r="559" spans="1:65" s="13" customFormat="1" ht="11.25">
      <c r="B559" s="198"/>
      <c r="C559" s="199"/>
      <c r="D559" s="200" t="s">
        <v>294</v>
      </c>
      <c r="E559" s="199"/>
      <c r="F559" s="202" t="s">
        <v>5480</v>
      </c>
      <c r="G559" s="199"/>
      <c r="H559" s="203">
        <v>91.298000000000002</v>
      </c>
      <c r="I559" s="204"/>
      <c r="J559" s="199"/>
      <c r="K559" s="199"/>
      <c r="L559" s="205"/>
      <c r="M559" s="206"/>
      <c r="N559" s="207"/>
      <c r="O559" s="207"/>
      <c r="P559" s="207"/>
      <c r="Q559" s="207"/>
      <c r="R559" s="207"/>
      <c r="S559" s="207"/>
      <c r="T559" s="208"/>
      <c r="AT559" s="209" t="s">
        <v>294</v>
      </c>
      <c r="AU559" s="209" t="s">
        <v>82</v>
      </c>
      <c r="AV559" s="13" t="s">
        <v>82</v>
      </c>
      <c r="AW559" s="13" t="s">
        <v>4</v>
      </c>
      <c r="AX559" s="13" t="s">
        <v>80</v>
      </c>
      <c r="AY559" s="209" t="s">
        <v>283</v>
      </c>
    </row>
    <row r="560" spans="1:65" s="2" customFormat="1" ht="24.2" customHeight="1">
      <c r="A560" s="36"/>
      <c r="B560" s="37"/>
      <c r="C560" s="180" t="s">
        <v>1284</v>
      </c>
      <c r="D560" s="180" t="s">
        <v>285</v>
      </c>
      <c r="E560" s="181" t="s">
        <v>1590</v>
      </c>
      <c r="F560" s="182" t="s">
        <v>1591</v>
      </c>
      <c r="G560" s="183" t="s">
        <v>409</v>
      </c>
      <c r="H560" s="184">
        <v>273.47199999999998</v>
      </c>
      <c r="I560" s="185"/>
      <c r="J560" s="186">
        <f>ROUND(I560*H560,2)</f>
        <v>0</v>
      </c>
      <c r="K560" s="182" t="s">
        <v>289</v>
      </c>
      <c r="L560" s="41"/>
      <c r="M560" s="187" t="s">
        <v>21</v>
      </c>
      <c r="N560" s="188" t="s">
        <v>44</v>
      </c>
      <c r="O560" s="66"/>
      <c r="P560" s="189">
        <f>O560*H560</f>
        <v>0</v>
      </c>
      <c r="Q560" s="189">
        <v>0</v>
      </c>
      <c r="R560" s="189">
        <f>Q560*H560</f>
        <v>0</v>
      </c>
      <c r="S560" s="189">
        <v>0</v>
      </c>
      <c r="T560" s="190">
        <f>S560*H560</f>
        <v>0</v>
      </c>
      <c r="U560" s="36"/>
      <c r="V560" s="36"/>
      <c r="W560" s="36"/>
      <c r="X560" s="36"/>
      <c r="Y560" s="36"/>
      <c r="Z560" s="36"/>
      <c r="AA560" s="36"/>
      <c r="AB560" s="36"/>
      <c r="AC560" s="36"/>
      <c r="AD560" s="36"/>
      <c r="AE560" s="36"/>
      <c r="AR560" s="191" t="s">
        <v>290</v>
      </c>
      <c r="AT560" s="191" t="s">
        <v>285</v>
      </c>
      <c r="AU560" s="191" t="s">
        <v>82</v>
      </c>
      <c r="AY560" s="19" t="s">
        <v>283</v>
      </c>
      <c r="BE560" s="192">
        <f>IF(N560="základní",J560,0)</f>
        <v>0</v>
      </c>
      <c r="BF560" s="192">
        <f>IF(N560="snížená",J560,0)</f>
        <v>0</v>
      </c>
      <c r="BG560" s="192">
        <f>IF(N560="zákl. přenesená",J560,0)</f>
        <v>0</v>
      </c>
      <c r="BH560" s="192">
        <f>IF(N560="sníž. přenesená",J560,0)</f>
        <v>0</v>
      </c>
      <c r="BI560" s="192">
        <f>IF(N560="nulová",J560,0)</f>
        <v>0</v>
      </c>
      <c r="BJ560" s="19" t="s">
        <v>80</v>
      </c>
      <c r="BK560" s="192">
        <f>ROUND(I560*H560,2)</f>
        <v>0</v>
      </c>
      <c r="BL560" s="19" t="s">
        <v>290</v>
      </c>
      <c r="BM560" s="191" t="s">
        <v>5481</v>
      </c>
    </row>
    <row r="561" spans="1:65" s="2" customFormat="1" ht="11.25">
      <c r="A561" s="36"/>
      <c r="B561" s="37"/>
      <c r="C561" s="38"/>
      <c r="D561" s="193" t="s">
        <v>292</v>
      </c>
      <c r="E561" s="38"/>
      <c r="F561" s="194" t="s">
        <v>1593</v>
      </c>
      <c r="G561" s="38"/>
      <c r="H561" s="38"/>
      <c r="I561" s="195"/>
      <c r="J561" s="38"/>
      <c r="K561" s="38"/>
      <c r="L561" s="41"/>
      <c r="M561" s="196"/>
      <c r="N561" s="197"/>
      <c r="O561" s="66"/>
      <c r="P561" s="66"/>
      <c r="Q561" s="66"/>
      <c r="R561" s="66"/>
      <c r="S561" s="66"/>
      <c r="T561" s="67"/>
      <c r="U561" s="36"/>
      <c r="V561" s="36"/>
      <c r="W561" s="36"/>
      <c r="X561" s="36"/>
      <c r="Y561" s="36"/>
      <c r="Z561" s="36"/>
      <c r="AA561" s="36"/>
      <c r="AB561" s="36"/>
      <c r="AC561" s="36"/>
      <c r="AD561" s="36"/>
      <c r="AE561" s="36"/>
      <c r="AT561" s="19" t="s">
        <v>292</v>
      </c>
      <c r="AU561" s="19" t="s">
        <v>82</v>
      </c>
    </row>
    <row r="562" spans="1:65" s="15" customFormat="1" ht="11.25">
      <c r="B562" s="221"/>
      <c r="C562" s="222"/>
      <c r="D562" s="200" t="s">
        <v>294</v>
      </c>
      <c r="E562" s="223" t="s">
        <v>21</v>
      </c>
      <c r="F562" s="224" t="s">
        <v>1594</v>
      </c>
      <c r="G562" s="222"/>
      <c r="H562" s="223" t="s">
        <v>21</v>
      </c>
      <c r="I562" s="225"/>
      <c r="J562" s="222"/>
      <c r="K562" s="222"/>
      <c r="L562" s="226"/>
      <c r="M562" s="227"/>
      <c r="N562" s="228"/>
      <c r="O562" s="228"/>
      <c r="P562" s="228"/>
      <c r="Q562" s="228"/>
      <c r="R562" s="228"/>
      <c r="S562" s="228"/>
      <c r="T562" s="229"/>
      <c r="AT562" s="230" t="s">
        <v>294</v>
      </c>
      <c r="AU562" s="230" t="s">
        <v>82</v>
      </c>
      <c r="AV562" s="15" t="s">
        <v>80</v>
      </c>
      <c r="AW562" s="15" t="s">
        <v>34</v>
      </c>
      <c r="AX562" s="15" t="s">
        <v>73</v>
      </c>
      <c r="AY562" s="230" t="s">
        <v>283</v>
      </c>
    </row>
    <row r="563" spans="1:65" s="13" customFormat="1" ht="11.25">
      <c r="B563" s="198"/>
      <c r="C563" s="199"/>
      <c r="D563" s="200" t="s">
        <v>294</v>
      </c>
      <c r="E563" s="201" t="s">
        <v>21</v>
      </c>
      <c r="F563" s="202" t="s">
        <v>5482</v>
      </c>
      <c r="G563" s="199"/>
      <c r="H563" s="203">
        <v>83.186000000000007</v>
      </c>
      <c r="I563" s="204"/>
      <c r="J563" s="199"/>
      <c r="K563" s="199"/>
      <c r="L563" s="205"/>
      <c r="M563" s="206"/>
      <c r="N563" s="207"/>
      <c r="O563" s="207"/>
      <c r="P563" s="207"/>
      <c r="Q563" s="207"/>
      <c r="R563" s="207"/>
      <c r="S563" s="207"/>
      <c r="T563" s="208"/>
      <c r="AT563" s="209" t="s">
        <v>294</v>
      </c>
      <c r="AU563" s="209" t="s">
        <v>82</v>
      </c>
      <c r="AV563" s="13" t="s">
        <v>82</v>
      </c>
      <c r="AW563" s="13" t="s">
        <v>34</v>
      </c>
      <c r="AX563" s="13" t="s">
        <v>73</v>
      </c>
      <c r="AY563" s="209" t="s">
        <v>283</v>
      </c>
    </row>
    <row r="564" spans="1:65" s="13" customFormat="1" ht="11.25">
      <c r="B564" s="198"/>
      <c r="C564" s="199"/>
      <c r="D564" s="200" t="s">
        <v>294</v>
      </c>
      <c r="E564" s="201" t="s">
        <v>21</v>
      </c>
      <c r="F564" s="202" t="s">
        <v>5483</v>
      </c>
      <c r="G564" s="199"/>
      <c r="H564" s="203">
        <v>101.83799999999999</v>
      </c>
      <c r="I564" s="204"/>
      <c r="J564" s="199"/>
      <c r="K564" s="199"/>
      <c r="L564" s="205"/>
      <c r="M564" s="206"/>
      <c r="N564" s="207"/>
      <c r="O564" s="207"/>
      <c r="P564" s="207"/>
      <c r="Q564" s="207"/>
      <c r="R564" s="207"/>
      <c r="S564" s="207"/>
      <c r="T564" s="208"/>
      <c r="AT564" s="209" t="s">
        <v>294</v>
      </c>
      <c r="AU564" s="209" t="s">
        <v>82</v>
      </c>
      <c r="AV564" s="13" t="s">
        <v>82</v>
      </c>
      <c r="AW564" s="13" t="s">
        <v>34</v>
      </c>
      <c r="AX564" s="13" t="s">
        <v>73</v>
      </c>
      <c r="AY564" s="209" t="s">
        <v>283</v>
      </c>
    </row>
    <row r="565" spans="1:65" s="14" customFormat="1" ht="11.25">
      <c r="B565" s="210"/>
      <c r="C565" s="211"/>
      <c r="D565" s="200" t="s">
        <v>294</v>
      </c>
      <c r="E565" s="212" t="s">
        <v>21</v>
      </c>
      <c r="F565" s="213" t="s">
        <v>296</v>
      </c>
      <c r="G565" s="211"/>
      <c r="H565" s="214">
        <v>185.024</v>
      </c>
      <c r="I565" s="215"/>
      <c r="J565" s="211"/>
      <c r="K565" s="211"/>
      <c r="L565" s="216"/>
      <c r="M565" s="217"/>
      <c r="N565" s="218"/>
      <c r="O565" s="218"/>
      <c r="P565" s="218"/>
      <c r="Q565" s="218"/>
      <c r="R565" s="218"/>
      <c r="S565" s="218"/>
      <c r="T565" s="219"/>
      <c r="AT565" s="220" t="s">
        <v>294</v>
      </c>
      <c r="AU565" s="220" t="s">
        <v>82</v>
      </c>
      <c r="AV565" s="14" t="s">
        <v>102</v>
      </c>
      <c r="AW565" s="14" t="s">
        <v>34</v>
      </c>
      <c r="AX565" s="14" t="s">
        <v>73</v>
      </c>
      <c r="AY565" s="220" t="s">
        <v>283</v>
      </c>
    </row>
    <row r="566" spans="1:65" s="15" customFormat="1" ht="11.25">
      <c r="B566" s="221"/>
      <c r="C566" s="222"/>
      <c r="D566" s="200" t="s">
        <v>294</v>
      </c>
      <c r="E566" s="223" t="s">
        <v>21</v>
      </c>
      <c r="F566" s="224" t="s">
        <v>5484</v>
      </c>
      <c r="G566" s="222"/>
      <c r="H566" s="223" t="s">
        <v>21</v>
      </c>
      <c r="I566" s="225"/>
      <c r="J566" s="222"/>
      <c r="K566" s="222"/>
      <c r="L566" s="226"/>
      <c r="M566" s="227"/>
      <c r="N566" s="228"/>
      <c r="O566" s="228"/>
      <c r="P566" s="228"/>
      <c r="Q566" s="228"/>
      <c r="R566" s="228"/>
      <c r="S566" s="228"/>
      <c r="T566" s="229"/>
      <c r="AT566" s="230" t="s">
        <v>294</v>
      </c>
      <c r="AU566" s="230" t="s">
        <v>82</v>
      </c>
      <c r="AV566" s="15" t="s">
        <v>80</v>
      </c>
      <c r="AW566" s="15" t="s">
        <v>34</v>
      </c>
      <c r="AX566" s="15" t="s">
        <v>73</v>
      </c>
      <c r="AY566" s="230" t="s">
        <v>283</v>
      </c>
    </row>
    <row r="567" spans="1:65" s="13" customFormat="1" ht="11.25">
      <c r="B567" s="198"/>
      <c r="C567" s="199"/>
      <c r="D567" s="200" t="s">
        <v>294</v>
      </c>
      <c r="E567" s="201" t="s">
        <v>21</v>
      </c>
      <c r="F567" s="202" t="s">
        <v>5485</v>
      </c>
      <c r="G567" s="199"/>
      <c r="H567" s="203">
        <v>88.447999999999993</v>
      </c>
      <c r="I567" s="204"/>
      <c r="J567" s="199"/>
      <c r="K567" s="199"/>
      <c r="L567" s="205"/>
      <c r="M567" s="206"/>
      <c r="N567" s="207"/>
      <c r="O567" s="207"/>
      <c r="P567" s="207"/>
      <c r="Q567" s="207"/>
      <c r="R567" s="207"/>
      <c r="S567" s="207"/>
      <c r="T567" s="208"/>
      <c r="AT567" s="209" t="s">
        <v>294</v>
      </c>
      <c r="AU567" s="209" t="s">
        <v>82</v>
      </c>
      <c r="AV567" s="13" t="s">
        <v>82</v>
      </c>
      <c r="AW567" s="13" t="s">
        <v>34</v>
      </c>
      <c r="AX567" s="13" t="s">
        <v>73</v>
      </c>
      <c r="AY567" s="209" t="s">
        <v>283</v>
      </c>
    </row>
    <row r="568" spans="1:65" s="14" customFormat="1" ht="11.25">
      <c r="B568" s="210"/>
      <c r="C568" s="211"/>
      <c r="D568" s="200" t="s">
        <v>294</v>
      </c>
      <c r="E568" s="212" t="s">
        <v>21</v>
      </c>
      <c r="F568" s="213" t="s">
        <v>296</v>
      </c>
      <c r="G568" s="211"/>
      <c r="H568" s="214">
        <v>88.447999999999993</v>
      </c>
      <c r="I568" s="215"/>
      <c r="J568" s="211"/>
      <c r="K568" s="211"/>
      <c r="L568" s="216"/>
      <c r="M568" s="217"/>
      <c r="N568" s="218"/>
      <c r="O568" s="218"/>
      <c r="P568" s="218"/>
      <c r="Q568" s="218"/>
      <c r="R568" s="218"/>
      <c r="S568" s="218"/>
      <c r="T568" s="219"/>
      <c r="AT568" s="220" t="s">
        <v>294</v>
      </c>
      <c r="AU568" s="220" t="s">
        <v>82</v>
      </c>
      <c r="AV568" s="14" t="s">
        <v>102</v>
      </c>
      <c r="AW568" s="14" t="s">
        <v>34</v>
      </c>
      <c r="AX568" s="14" t="s">
        <v>73</v>
      </c>
      <c r="AY568" s="220" t="s">
        <v>283</v>
      </c>
    </row>
    <row r="569" spans="1:65" s="16" customFormat="1" ht="11.25">
      <c r="B569" s="232"/>
      <c r="C569" s="233"/>
      <c r="D569" s="200" t="s">
        <v>294</v>
      </c>
      <c r="E569" s="234" t="s">
        <v>21</v>
      </c>
      <c r="F569" s="235" t="s">
        <v>442</v>
      </c>
      <c r="G569" s="233"/>
      <c r="H569" s="236">
        <v>273.47199999999998</v>
      </c>
      <c r="I569" s="237"/>
      <c r="J569" s="233"/>
      <c r="K569" s="233"/>
      <c r="L569" s="238"/>
      <c r="M569" s="239"/>
      <c r="N569" s="240"/>
      <c r="O569" s="240"/>
      <c r="P569" s="240"/>
      <c r="Q569" s="240"/>
      <c r="R569" s="240"/>
      <c r="S569" s="240"/>
      <c r="T569" s="241"/>
      <c r="AT569" s="242" t="s">
        <v>294</v>
      </c>
      <c r="AU569" s="242" t="s">
        <v>82</v>
      </c>
      <c r="AV569" s="16" t="s">
        <v>290</v>
      </c>
      <c r="AW569" s="16" t="s">
        <v>34</v>
      </c>
      <c r="AX569" s="16" t="s">
        <v>80</v>
      </c>
      <c r="AY569" s="242" t="s">
        <v>283</v>
      </c>
    </row>
    <row r="570" spans="1:65" s="2" customFormat="1" ht="16.5" customHeight="1">
      <c r="A570" s="36"/>
      <c r="B570" s="37"/>
      <c r="C570" s="247" t="s">
        <v>1290</v>
      </c>
      <c r="D570" s="247" t="s">
        <v>740</v>
      </c>
      <c r="E570" s="248" t="s">
        <v>1599</v>
      </c>
      <c r="F570" s="249" t="s">
        <v>1600</v>
      </c>
      <c r="G570" s="250" t="s">
        <v>409</v>
      </c>
      <c r="H570" s="251">
        <v>287.14600000000002</v>
      </c>
      <c r="I570" s="252"/>
      <c r="J570" s="253">
        <f>ROUND(I570*H570,2)</f>
        <v>0</v>
      </c>
      <c r="K570" s="249" t="s">
        <v>289</v>
      </c>
      <c r="L570" s="254"/>
      <c r="M570" s="255" t="s">
        <v>21</v>
      </c>
      <c r="N570" s="256" t="s">
        <v>44</v>
      </c>
      <c r="O570" s="66"/>
      <c r="P570" s="189">
        <f>O570*H570</f>
        <v>0</v>
      </c>
      <c r="Q570" s="189">
        <v>5.0000000000000002E-5</v>
      </c>
      <c r="R570" s="189">
        <f>Q570*H570</f>
        <v>1.4357300000000002E-2</v>
      </c>
      <c r="S570" s="189">
        <v>0</v>
      </c>
      <c r="T570" s="190">
        <f>S570*H570</f>
        <v>0</v>
      </c>
      <c r="U570" s="36"/>
      <c r="V570" s="36"/>
      <c r="W570" s="36"/>
      <c r="X570" s="36"/>
      <c r="Y570" s="36"/>
      <c r="Z570" s="36"/>
      <c r="AA570" s="36"/>
      <c r="AB570" s="36"/>
      <c r="AC570" s="36"/>
      <c r="AD570" s="36"/>
      <c r="AE570" s="36"/>
      <c r="AR570" s="191" t="s">
        <v>333</v>
      </c>
      <c r="AT570" s="191" t="s">
        <v>740</v>
      </c>
      <c r="AU570" s="191" t="s">
        <v>82</v>
      </c>
      <c r="AY570" s="19" t="s">
        <v>283</v>
      </c>
      <c r="BE570" s="192">
        <f>IF(N570="základní",J570,0)</f>
        <v>0</v>
      </c>
      <c r="BF570" s="192">
        <f>IF(N570="snížená",J570,0)</f>
        <v>0</v>
      </c>
      <c r="BG570" s="192">
        <f>IF(N570="zákl. přenesená",J570,0)</f>
        <v>0</v>
      </c>
      <c r="BH570" s="192">
        <f>IF(N570="sníž. přenesená",J570,0)</f>
        <v>0</v>
      </c>
      <c r="BI570" s="192">
        <f>IF(N570="nulová",J570,0)</f>
        <v>0</v>
      </c>
      <c r="BJ570" s="19" t="s">
        <v>80</v>
      </c>
      <c r="BK570" s="192">
        <f>ROUND(I570*H570,2)</f>
        <v>0</v>
      </c>
      <c r="BL570" s="19" t="s">
        <v>290</v>
      </c>
      <c r="BM570" s="191" t="s">
        <v>5486</v>
      </c>
    </row>
    <row r="571" spans="1:65" s="13" customFormat="1" ht="11.25">
      <c r="B571" s="198"/>
      <c r="C571" s="199"/>
      <c r="D571" s="200" t="s">
        <v>294</v>
      </c>
      <c r="E571" s="199"/>
      <c r="F571" s="202" t="s">
        <v>5487</v>
      </c>
      <c r="G571" s="199"/>
      <c r="H571" s="203">
        <v>287.14600000000002</v>
      </c>
      <c r="I571" s="204"/>
      <c r="J571" s="199"/>
      <c r="K571" s="199"/>
      <c r="L571" s="205"/>
      <c r="M571" s="206"/>
      <c r="N571" s="207"/>
      <c r="O571" s="207"/>
      <c r="P571" s="207"/>
      <c r="Q571" s="207"/>
      <c r="R571" s="207"/>
      <c r="S571" s="207"/>
      <c r="T571" s="208"/>
      <c r="AT571" s="209" t="s">
        <v>294</v>
      </c>
      <c r="AU571" s="209" t="s">
        <v>82</v>
      </c>
      <c r="AV571" s="13" t="s">
        <v>82</v>
      </c>
      <c r="AW571" s="13" t="s">
        <v>4</v>
      </c>
      <c r="AX571" s="13" t="s">
        <v>80</v>
      </c>
      <c r="AY571" s="209" t="s">
        <v>283</v>
      </c>
    </row>
    <row r="572" spans="1:65" s="2" customFormat="1" ht="33" customHeight="1">
      <c r="A572" s="36"/>
      <c r="B572" s="37"/>
      <c r="C572" s="180" t="s">
        <v>1296</v>
      </c>
      <c r="D572" s="180" t="s">
        <v>285</v>
      </c>
      <c r="E572" s="181" t="s">
        <v>1604</v>
      </c>
      <c r="F572" s="182" t="s">
        <v>1605</v>
      </c>
      <c r="G572" s="183" t="s">
        <v>288</v>
      </c>
      <c r="H572" s="184">
        <v>132.67099999999999</v>
      </c>
      <c r="I572" s="185"/>
      <c r="J572" s="186">
        <f>ROUND(I572*H572,2)</f>
        <v>0</v>
      </c>
      <c r="K572" s="182" t="s">
        <v>289</v>
      </c>
      <c r="L572" s="41"/>
      <c r="M572" s="187" t="s">
        <v>21</v>
      </c>
      <c r="N572" s="188" t="s">
        <v>44</v>
      </c>
      <c r="O572" s="66"/>
      <c r="P572" s="189">
        <f>O572*H572</f>
        <v>0</v>
      </c>
      <c r="Q572" s="189">
        <v>2.6900000000000001E-3</v>
      </c>
      <c r="R572" s="189">
        <f>Q572*H572</f>
        <v>0.35688499000000001</v>
      </c>
      <c r="S572" s="189">
        <v>0</v>
      </c>
      <c r="T572" s="190">
        <f>S572*H572</f>
        <v>0</v>
      </c>
      <c r="U572" s="36"/>
      <c r="V572" s="36"/>
      <c r="W572" s="36"/>
      <c r="X572" s="36"/>
      <c r="Y572" s="36"/>
      <c r="Z572" s="36"/>
      <c r="AA572" s="36"/>
      <c r="AB572" s="36"/>
      <c r="AC572" s="36"/>
      <c r="AD572" s="36"/>
      <c r="AE572" s="36"/>
      <c r="AR572" s="191" t="s">
        <v>290</v>
      </c>
      <c r="AT572" s="191" t="s">
        <v>285</v>
      </c>
      <c r="AU572" s="191" t="s">
        <v>82</v>
      </c>
      <c r="AY572" s="19" t="s">
        <v>283</v>
      </c>
      <c r="BE572" s="192">
        <f>IF(N572="základní",J572,0)</f>
        <v>0</v>
      </c>
      <c r="BF572" s="192">
        <f>IF(N572="snížená",J572,0)</f>
        <v>0</v>
      </c>
      <c r="BG572" s="192">
        <f>IF(N572="zákl. přenesená",J572,0)</f>
        <v>0</v>
      </c>
      <c r="BH572" s="192">
        <f>IF(N572="sníž. přenesená",J572,0)</f>
        <v>0</v>
      </c>
      <c r="BI572" s="192">
        <f>IF(N572="nulová",J572,0)</f>
        <v>0</v>
      </c>
      <c r="BJ572" s="19" t="s">
        <v>80</v>
      </c>
      <c r="BK572" s="192">
        <f>ROUND(I572*H572,2)</f>
        <v>0</v>
      </c>
      <c r="BL572" s="19" t="s">
        <v>290</v>
      </c>
      <c r="BM572" s="191" t="s">
        <v>5488</v>
      </c>
    </row>
    <row r="573" spans="1:65" s="2" customFormat="1" ht="11.25">
      <c r="A573" s="36"/>
      <c r="B573" s="37"/>
      <c r="C573" s="38"/>
      <c r="D573" s="193" t="s">
        <v>292</v>
      </c>
      <c r="E573" s="38"/>
      <c r="F573" s="194" t="s">
        <v>1607</v>
      </c>
      <c r="G573" s="38"/>
      <c r="H573" s="38"/>
      <c r="I573" s="195"/>
      <c r="J573" s="38"/>
      <c r="K573" s="38"/>
      <c r="L573" s="41"/>
      <c r="M573" s="196"/>
      <c r="N573" s="197"/>
      <c r="O573" s="66"/>
      <c r="P573" s="66"/>
      <c r="Q573" s="66"/>
      <c r="R573" s="66"/>
      <c r="S573" s="66"/>
      <c r="T573" s="67"/>
      <c r="U573" s="36"/>
      <c r="V573" s="36"/>
      <c r="W573" s="36"/>
      <c r="X573" s="36"/>
      <c r="Y573" s="36"/>
      <c r="Z573" s="36"/>
      <c r="AA573" s="36"/>
      <c r="AB573" s="36"/>
      <c r="AC573" s="36"/>
      <c r="AD573" s="36"/>
      <c r="AE573" s="36"/>
      <c r="AT573" s="19" t="s">
        <v>292</v>
      </c>
      <c r="AU573" s="19" t="s">
        <v>82</v>
      </c>
    </row>
    <row r="574" spans="1:65" s="2" customFormat="1" ht="19.5">
      <c r="A574" s="36"/>
      <c r="B574" s="37"/>
      <c r="C574" s="38"/>
      <c r="D574" s="200" t="s">
        <v>436</v>
      </c>
      <c r="E574" s="38"/>
      <c r="F574" s="231" t="s">
        <v>1539</v>
      </c>
      <c r="G574" s="38"/>
      <c r="H574" s="38"/>
      <c r="I574" s="195"/>
      <c r="J574" s="38"/>
      <c r="K574" s="38"/>
      <c r="L574" s="41"/>
      <c r="M574" s="196"/>
      <c r="N574" s="197"/>
      <c r="O574" s="66"/>
      <c r="P574" s="66"/>
      <c r="Q574" s="66"/>
      <c r="R574" s="66"/>
      <c r="S574" s="66"/>
      <c r="T574" s="67"/>
      <c r="U574" s="36"/>
      <c r="V574" s="36"/>
      <c r="W574" s="36"/>
      <c r="X574" s="36"/>
      <c r="Y574" s="36"/>
      <c r="Z574" s="36"/>
      <c r="AA574" s="36"/>
      <c r="AB574" s="36"/>
      <c r="AC574" s="36"/>
      <c r="AD574" s="36"/>
      <c r="AE574" s="36"/>
      <c r="AT574" s="19" t="s">
        <v>436</v>
      </c>
      <c r="AU574" s="19" t="s">
        <v>82</v>
      </c>
    </row>
    <row r="575" spans="1:65" s="15" customFormat="1" ht="11.25">
      <c r="B575" s="221"/>
      <c r="C575" s="222"/>
      <c r="D575" s="200" t="s">
        <v>294</v>
      </c>
      <c r="E575" s="223" t="s">
        <v>21</v>
      </c>
      <c r="F575" s="224" t="s">
        <v>1608</v>
      </c>
      <c r="G575" s="222"/>
      <c r="H575" s="223" t="s">
        <v>21</v>
      </c>
      <c r="I575" s="225"/>
      <c r="J575" s="222"/>
      <c r="K575" s="222"/>
      <c r="L575" s="226"/>
      <c r="M575" s="227"/>
      <c r="N575" s="228"/>
      <c r="O575" s="228"/>
      <c r="P575" s="228"/>
      <c r="Q575" s="228"/>
      <c r="R575" s="228"/>
      <c r="S575" s="228"/>
      <c r="T575" s="229"/>
      <c r="AT575" s="230" t="s">
        <v>294</v>
      </c>
      <c r="AU575" s="230" t="s">
        <v>82</v>
      </c>
      <c r="AV575" s="15" t="s">
        <v>80</v>
      </c>
      <c r="AW575" s="15" t="s">
        <v>34</v>
      </c>
      <c r="AX575" s="15" t="s">
        <v>73</v>
      </c>
      <c r="AY575" s="230" t="s">
        <v>283</v>
      </c>
    </row>
    <row r="576" spans="1:65" s="15" customFormat="1" ht="11.25">
      <c r="B576" s="221"/>
      <c r="C576" s="222"/>
      <c r="D576" s="200" t="s">
        <v>294</v>
      </c>
      <c r="E576" s="223" t="s">
        <v>21</v>
      </c>
      <c r="F576" s="224" t="s">
        <v>1609</v>
      </c>
      <c r="G576" s="222"/>
      <c r="H576" s="223" t="s">
        <v>21</v>
      </c>
      <c r="I576" s="225"/>
      <c r="J576" s="222"/>
      <c r="K576" s="222"/>
      <c r="L576" s="226"/>
      <c r="M576" s="227"/>
      <c r="N576" s="228"/>
      <c r="O576" s="228"/>
      <c r="P576" s="228"/>
      <c r="Q576" s="228"/>
      <c r="R576" s="228"/>
      <c r="S576" s="228"/>
      <c r="T576" s="229"/>
      <c r="AT576" s="230" t="s">
        <v>294</v>
      </c>
      <c r="AU576" s="230" t="s">
        <v>82</v>
      </c>
      <c r="AV576" s="15" t="s">
        <v>80</v>
      </c>
      <c r="AW576" s="15" t="s">
        <v>34</v>
      </c>
      <c r="AX576" s="15" t="s">
        <v>73</v>
      </c>
      <c r="AY576" s="230" t="s">
        <v>283</v>
      </c>
    </row>
    <row r="577" spans="1:65" s="13" customFormat="1" ht="11.25">
      <c r="B577" s="198"/>
      <c r="C577" s="199"/>
      <c r="D577" s="200" t="s">
        <v>294</v>
      </c>
      <c r="E577" s="201" t="s">
        <v>21</v>
      </c>
      <c r="F577" s="202" t="s">
        <v>5489</v>
      </c>
      <c r="G577" s="199"/>
      <c r="H577" s="203">
        <v>81.031000000000006</v>
      </c>
      <c r="I577" s="204"/>
      <c r="J577" s="199"/>
      <c r="K577" s="199"/>
      <c r="L577" s="205"/>
      <c r="M577" s="206"/>
      <c r="N577" s="207"/>
      <c r="O577" s="207"/>
      <c r="P577" s="207"/>
      <c r="Q577" s="207"/>
      <c r="R577" s="207"/>
      <c r="S577" s="207"/>
      <c r="T577" s="208"/>
      <c r="AT577" s="209" t="s">
        <v>294</v>
      </c>
      <c r="AU577" s="209" t="s">
        <v>82</v>
      </c>
      <c r="AV577" s="13" t="s">
        <v>82</v>
      </c>
      <c r="AW577" s="13" t="s">
        <v>34</v>
      </c>
      <c r="AX577" s="13" t="s">
        <v>73</v>
      </c>
      <c r="AY577" s="209" t="s">
        <v>283</v>
      </c>
    </row>
    <row r="578" spans="1:65" s="15" customFormat="1" ht="11.25">
      <c r="B578" s="221"/>
      <c r="C578" s="222"/>
      <c r="D578" s="200" t="s">
        <v>294</v>
      </c>
      <c r="E578" s="223" t="s">
        <v>21</v>
      </c>
      <c r="F578" s="224" t="s">
        <v>5490</v>
      </c>
      <c r="G578" s="222"/>
      <c r="H578" s="223" t="s">
        <v>21</v>
      </c>
      <c r="I578" s="225"/>
      <c r="J578" s="222"/>
      <c r="K578" s="222"/>
      <c r="L578" s="226"/>
      <c r="M578" s="227"/>
      <c r="N578" s="228"/>
      <c r="O578" s="228"/>
      <c r="P578" s="228"/>
      <c r="Q578" s="228"/>
      <c r="R578" s="228"/>
      <c r="S578" s="228"/>
      <c r="T578" s="229"/>
      <c r="AT578" s="230" t="s">
        <v>294</v>
      </c>
      <c r="AU578" s="230" t="s">
        <v>82</v>
      </c>
      <c r="AV578" s="15" t="s">
        <v>80</v>
      </c>
      <c r="AW578" s="15" t="s">
        <v>34</v>
      </c>
      <c r="AX578" s="15" t="s">
        <v>73</v>
      </c>
      <c r="AY578" s="230" t="s">
        <v>283</v>
      </c>
    </row>
    <row r="579" spans="1:65" s="15" customFormat="1" ht="11.25">
      <c r="B579" s="221"/>
      <c r="C579" s="222"/>
      <c r="D579" s="200" t="s">
        <v>294</v>
      </c>
      <c r="E579" s="223" t="s">
        <v>21</v>
      </c>
      <c r="F579" s="224" t="s">
        <v>5491</v>
      </c>
      <c r="G579" s="222"/>
      <c r="H579" s="223" t="s">
        <v>21</v>
      </c>
      <c r="I579" s="225"/>
      <c r="J579" s="222"/>
      <c r="K579" s="222"/>
      <c r="L579" s="226"/>
      <c r="M579" s="227"/>
      <c r="N579" s="228"/>
      <c r="O579" s="228"/>
      <c r="P579" s="228"/>
      <c r="Q579" s="228"/>
      <c r="R579" s="228"/>
      <c r="S579" s="228"/>
      <c r="T579" s="229"/>
      <c r="AT579" s="230" t="s">
        <v>294</v>
      </c>
      <c r="AU579" s="230" t="s">
        <v>82</v>
      </c>
      <c r="AV579" s="15" t="s">
        <v>80</v>
      </c>
      <c r="AW579" s="15" t="s">
        <v>34</v>
      </c>
      <c r="AX579" s="15" t="s">
        <v>73</v>
      </c>
      <c r="AY579" s="230" t="s">
        <v>283</v>
      </c>
    </row>
    <row r="580" spans="1:65" s="13" customFormat="1" ht="11.25">
      <c r="B580" s="198"/>
      <c r="C580" s="199"/>
      <c r="D580" s="200" t="s">
        <v>294</v>
      </c>
      <c r="E580" s="201" t="s">
        <v>21</v>
      </c>
      <c r="F580" s="202" t="s">
        <v>5492</v>
      </c>
      <c r="G580" s="199"/>
      <c r="H580" s="203">
        <v>51.64</v>
      </c>
      <c r="I580" s="204"/>
      <c r="J580" s="199"/>
      <c r="K580" s="199"/>
      <c r="L580" s="205"/>
      <c r="M580" s="206"/>
      <c r="N580" s="207"/>
      <c r="O580" s="207"/>
      <c r="P580" s="207"/>
      <c r="Q580" s="207"/>
      <c r="R580" s="207"/>
      <c r="S580" s="207"/>
      <c r="T580" s="208"/>
      <c r="AT580" s="209" t="s">
        <v>294</v>
      </c>
      <c r="AU580" s="209" t="s">
        <v>82</v>
      </c>
      <c r="AV580" s="13" t="s">
        <v>82</v>
      </c>
      <c r="AW580" s="13" t="s">
        <v>34</v>
      </c>
      <c r="AX580" s="13" t="s">
        <v>73</v>
      </c>
      <c r="AY580" s="209" t="s">
        <v>283</v>
      </c>
    </row>
    <row r="581" spans="1:65" s="14" customFormat="1" ht="11.25">
      <c r="B581" s="210"/>
      <c r="C581" s="211"/>
      <c r="D581" s="200" t="s">
        <v>294</v>
      </c>
      <c r="E581" s="212" t="s">
        <v>21</v>
      </c>
      <c r="F581" s="213" t="s">
        <v>296</v>
      </c>
      <c r="G581" s="211"/>
      <c r="H581" s="214">
        <v>132.67099999999999</v>
      </c>
      <c r="I581" s="215"/>
      <c r="J581" s="211"/>
      <c r="K581" s="211"/>
      <c r="L581" s="216"/>
      <c r="M581" s="217"/>
      <c r="N581" s="218"/>
      <c r="O581" s="218"/>
      <c r="P581" s="218"/>
      <c r="Q581" s="218"/>
      <c r="R581" s="218"/>
      <c r="S581" s="218"/>
      <c r="T581" s="219"/>
      <c r="AT581" s="220" t="s">
        <v>294</v>
      </c>
      <c r="AU581" s="220" t="s">
        <v>82</v>
      </c>
      <c r="AV581" s="14" t="s">
        <v>102</v>
      </c>
      <c r="AW581" s="14" t="s">
        <v>34</v>
      </c>
      <c r="AX581" s="14" t="s">
        <v>80</v>
      </c>
      <c r="AY581" s="220" t="s">
        <v>283</v>
      </c>
    </row>
    <row r="582" spans="1:65" s="2" customFormat="1" ht="16.5" customHeight="1">
      <c r="A582" s="36"/>
      <c r="B582" s="37"/>
      <c r="C582" s="247" t="s">
        <v>1301</v>
      </c>
      <c r="D582" s="247" t="s">
        <v>740</v>
      </c>
      <c r="E582" s="248" t="s">
        <v>1548</v>
      </c>
      <c r="F582" s="249" t="s">
        <v>1549</v>
      </c>
      <c r="G582" s="250" t="s">
        <v>288</v>
      </c>
      <c r="H582" s="251">
        <v>145.93799999999999</v>
      </c>
      <c r="I582" s="252"/>
      <c r="J582" s="253">
        <f>ROUND(I582*H582,2)</f>
        <v>0</v>
      </c>
      <c r="K582" s="249" t="s">
        <v>348</v>
      </c>
      <c r="L582" s="254"/>
      <c r="M582" s="255" t="s">
        <v>21</v>
      </c>
      <c r="N582" s="256" t="s">
        <v>44</v>
      </c>
      <c r="O582" s="66"/>
      <c r="P582" s="189">
        <f>O582*H582</f>
        <v>0</v>
      </c>
      <c r="Q582" s="189">
        <v>1.9900000000000001E-2</v>
      </c>
      <c r="R582" s="189">
        <f>Q582*H582</f>
        <v>2.9041661999999997</v>
      </c>
      <c r="S582" s="189">
        <v>0</v>
      </c>
      <c r="T582" s="190">
        <f>S582*H582</f>
        <v>0</v>
      </c>
      <c r="U582" s="36"/>
      <c r="V582" s="36"/>
      <c r="W582" s="36"/>
      <c r="X582" s="36"/>
      <c r="Y582" s="36"/>
      <c r="Z582" s="36"/>
      <c r="AA582" s="36"/>
      <c r="AB582" s="36"/>
      <c r="AC582" s="36"/>
      <c r="AD582" s="36"/>
      <c r="AE582" s="36"/>
      <c r="AR582" s="191" t="s">
        <v>333</v>
      </c>
      <c r="AT582" s="191" t="s">
        <v>740</v>
      </c>
      <c r="AU582" s="191" t="s">
        <v>82</v>
      </c>
      <c r="AY582" s="19" t="s">
        <v>283</v>
      </c>
      <c r="BE582" s="192">
        <f>IF(N582="základní",J582,0)</f>
        <v>0</v>
      </c>
      <c r="BF582" s="192">
        <f>IF(N582="snížená",J582,0)</f>
        <v>0</v>
      </c>
      <c r="BG582" s="192">
        <f>IF(N582="zákl. přenesená",J582,0)</f>
        <v>0</v>
      </c>
      <c r="BH582" s="192">
        <f>IF(N582="sníž. přenesená",J582,0)</f>
        <v>0</v>
      </c>
      <c r="BI582" s="192">
        <f>IF(N582="nulová",J582,0)</f>
        <v>0</v>
      </c>
      <c r="BJ582" s="19" t="s">
        <v>80</v>
      </c>
      <c r="BK582" s="192">
        <f>ROUND(I582*H582,2)</f>
        <v>0</v>
      </c>
      <c r="BL582" s="19" t="s">
        <v>290</v>
      </c>
      <c r="BM582" s="191" t="s">
        <v>5493</v>
      </c>
    </row>
    <row r="583" spans="1:65" s="2" customFormat="1" ht="126.75">
      <c r="A583" s="36"/>
      <c r="B583" s="37"/>
      <c r="C583" s="38"/>
      <c r="D583" s="200" t="s">
        <v>436</v>
      </c>
      <c r="E583" s="38"/>
      <c r="F583" s="231" t="s">
        <v>1551</v>
      </c>
      <c r="G583" s="38"/>
      <c r="H583" s="38"/>
      <c r="I583" s="195"/>
      <c r="J583" s="38"/>
      <c r="K583" s="38"/>
      <c r="L583" s="41"/>
      <c r="M583" s="196"/>
      <c r="N583" s="197"/>
      <c r="O583" s="66"/>
      <c r="P583" s="66"/>
      <c r="Q583" s="66"/>
      <c r="R583" s="66"/>
      <c r="S583" s="66"/>
      <c r="T583" s="67"/>
      <c r="U583" s="36"/>
      <c r="V583" s="36"/>
      <c r="W583" s="36"/>
      <c r="X583" s="36"/>
      <c r="Y583" s="36"/>
      <c r="Z583" s="36"/>
      <c r="AA583" s="36"/>
      <c r="AB583" s="36"/>
      <c r="AC583" s="36"/>
      <c r="AD583" s="36"/>
      <c r="AE583" s="36"/>
      <c r="AT583" s="19" t="s">
        <v>436</v>
      </c>
      <c r="AU583" s="19" t="s">
        <v>82</v>
      </c>
    </row>
    <row r="584" spans="1:65" s="13" customFormat="1" ht="11.25">
      <c r="B584" s="198"/>
      <c r="C584" s="199"/>
      <c r="D584" s="200" t="s">
        <v>294</v>
      </c>
      <c r="E584" s="199"/>
      <c r="F584" s="202" t="s">
        <v>5494</v>
      </c>
      <c r="G584" s="199"/>
      <c r="H584" s="203">
        <v>145.93799999999999</v>
      </c>
      <c r="I584" s="204"/>
      <c r="J584" s="199"/>
      <c r="K584" s="199"/>
      <c r="L584" s="205"/>
      <c r="M584" s="206"/>
      <c r="N584" s="207"/>
      <c r="O584" s="207"/>
      <c r="P584" s="207"/>
      <c r="Q584" s="207"/>
      <c r="R584" s="207"/>
      <c r="S584" s="207"/>
      <c r="T584" s="208"/>
      <c r="AT584" s="209" t="s">
        <v>294</v>
      </c>
      <c r="AU584" s="209" t="s">
        <v>82</v>
      </c>
      <c r="AV584" s="13" t="s">
        <v>82</v>
      </c>
      <c r="AW584" s="13" t="s">
        <v>4</v>
      </c>
      <c r="AX584" s="13" t="s">
        <v>80</v>
      </c>
      <c r="AY584" s="209" t="s">
        <v>283</v>
      </c>
    </row>
    <row r="585" spans="1:65" s="2" customFormat="1" ht="24.2" customHeight="1">
      <c r="A585" s="36"/>
      <c r="B585" s="37"/>
      <c r="C585" s="247" t="s">
        <v>1306</v>
      </c>
      <c r="D585" s="247" t="s">
        <v>740</v>
      </c>
      <c r="E585" s="248" t="s">
        <v>1554</v>
      </c>
      <c r="F585" s="249" t="s">
        <v>1555</v>
      </c>
      <c r="G585" s="250" t="s">
        <v>288</v>
      </c>
      <c r="H585" s="251">
        <v>159.20500000000001</v>
      </c>
      <c r="I585" s="252"/>
      <c r="J585" s="253">
        <f>ROUND(I585*H585,2)</f>
        <v>0</v>
      </c>
      <c r="K585" s="249" t="s">
        <v>289</v>
      </c>
      <c r="L585" s="254"/>
      <c r="M585" s="255" t="s">
        <v>21</v>
      </c>
      <c r="N585" s="256" t="s">
        <v>44</v>
      </c>
      <c r="O585" s="66"/>
      <c r="P585" s="189">
        <f>O585*H585</f>
        <v>0</v>
      </c>
      <c r="Q585" s="189">
        <v>1.6000000000000001E-4</v>
      </c>
      <c r="R585" s="189">
        <f>Q585*H585</f>
        <v>2.5472800000000004E-2</v>
      </c>
      <c r="S585" s="189">
        <v>0</v>
      </c>
      <c r="T585" s="190">
        <f>S585*H585</f>
        <v>0</v>
      </c>
      <c r="U585" s="36"/>
      <c r="V585" s="36"/>
      <c r="W585" s="36"/>
      <c r="X585" s="36"/>
      <c r="Y585" s="36"/>
      <c r="Z585" s="36"/>
      <c r="AA585" s="36"/>
      <c r="AB585" s="36"/>
      <c r="AC585" s="36"/>
      <c r="AD585" s="36"/>
      <c r="AE585" s="36"/>
      <c r="AR585" s="191" t="s">
        <v>333</v>
      </c>
      <c r="AT585" s="191" t="s">
        <v>740</v>
      </c>
      <c r="AU585" s="191" t="s">
        <v>82</v>
      </c>
      <c r="AY585" s="19" t="s">
        <v>283</v>
      </c>
      <c r="BE585" s="192">
        <f>IF(N585="základní",J585,0)</f>
        <v>0</v>
      </c>
      <c r="BF585" s="192">
        <f>IF(N585="snížená",J585,0)</f>
        <v>0</v>
      </c>
      <c r="BG585" s="192">
        <f>IF(N585="zákl. přenesená",J585,0)</f>
        <v>0</v>
      </c>
      <c r="BH585" s="192">
        <f>IF(N585="sníž. přenesená",J585,0)</f>
        <v>0</v>
      </c>
      <c r="BI585" s="192">
        <f>IF(N585="nulová",J585,0)</f>
        <v>0</v>
      </c>
      <c r="BJ585" s="19" t="s">
        <v>80</v>
      </c>
      <c r="BK585" s="192">
        <f>ROUND(I585*H585,2)</f>
        <v>0</v>
      </c>
      <c r="BL585" s="19" t="s">
        <v>290</v>
      </c>
      <c r="BM585" s="191" t="s">
        <v>5495</v>
      </c>
    </row>
    <row r="586" spans="1:65" s="2" customFormat="1" ht="19.5">
      <c r="A586" s="36"/>
      <c r="B586" s="37"/>
      <c r="C586" s="38"/>
      <c r="D586" s="200" t="s">
        <v>436</v>
      </c>
      <c r="E586" s="38"/>
      <c r="F586" s="231" t="s">
        <v>1557</v>
      </c>
      <c r="G586" s="38"/>
      <c r="H586" s="38"/>
      <c r="I586" s="195"/>
      <c r="J586" s="38"/>
      <c r="K586" s="38"/>
      <c r="L586" s="41"/>
      <c r="M586" s="196"/>
      <c r="N586" s="197"/>
      <c r="O586" s="66"/>
      <c r="P586" s="66"/>
      <c r="Q586" s="66"/>
      <c r="R586" s="66"/>
      <c r="S586" s="66"/>
      <c r="T586" s="67"/>
      <c r="U586" s="36"/>
      <c r="V586" s="36"/>
      <c r="W586" s="36"/>
      <c r="X586" s="36"/>
      <c r="Y586" s="36"/>
      <c r="Z586" s="36"/>
      <c r="AA586" s="36"/>
      <c r="AB586" s="36"/>
      <c r="AC586" s="36"/>
      <c r="AD586" s="36"/>
      <c r="AE586" s="36"/>
      <c r="AT586" s="19" t="s">
        <v>436</v>
      </c>
      <c r="AU586" s="19" t="s">
        <v>82</v>
      </c>
    </row>
    <row r="587" spans="1:65" s="13" customFormat="1" ht="11.25">
      <c r="B587" s="198"/>
      <c r="C587" s="199"/>
      <c r="D587" s="200" t="s">
        <v>294</v>
      </c>
      <c r="E587" s="199"/>
      <c r="F587" s="202" t="s">
        <v>5496</v>
      </c>
      <c r="G587" s="199"/>
      <c r="H587" s="203">
        <v>159.20500000000001</v>
      </c>
      <c r="I587" s="204"/>
      <c r="J587" s="199"/>
      <c r="K587" s="199"/>
      <c r="L587" s="205"/>
      <c r="M587" s="206"/>
      <c r="N587" s="207"/>
      <c r="O587" s="207"/>
      <c r="P587" s="207"/>
      <c r="Q587" s="207"/>
      <c r="R587" s="207"/>
      <c r="S587" s="207"/>
      <c r="T587" s="208"/>
      <c r="AT587" s="209" t="s">
        <v>294</v>
      </c>
      <c r="AU587" s="209" t="s">
        <v>82</v>
      </c>
      <c r="AV587" s="13" t="s">
        <v>82</v>
      </c>
      <c r="AW587" s="13" t="s">
        <v>4</v>
      </c>
      <c r="AX587" s="13" t="s">
        <v>80</v>
      </c>
      <c r="AY587" s="209" t="s">
        <v>283</v>
      </c>
    </row>
    <row r="588" spans="1:65" s="2" customFormat="1" ht="37.9" customHeight="1">
      <c r="A588" s="36"/>
      <c r="B588" s="37"/>
      <c r="C588" s="180" t="s">
        <v>1312</v>
      </c>
      <c r="D588" s="180" t="s">
        <v>285</v>
      </c>
      <c r="E588" s="181" t="s">
        <v>1622</v>
      </c>
      <c r="F588" s="182" t="s">
        <v>1623</v>
      </c>
      <c r="G588" s="183" t="s">
        <v>409</v>
      </c>
      <c r="H588" s="184">
        <v>55.2</v>
      </c>
      <c r="I588" s="185"/>
      <c r="J588" s="186">
        <f>ROUND(I588*H588,2)</f>
        <v>0</v>
      </c>
      <c r="K588" s="182" t="s">
        <v>289</v>
      </c>
      <c r="L588" s="41"/>
      <c r="M588" s="187" t="s">
        <v>21</v>
      </c>
      <c r="N588" s="188" t="s">
        <v>44</v>
      </c>
      <c r="O588" s="66"/>
      <c r="P588" s="189">
        <f>O588*H588</f>
        <v>0</v>
      </c>
      <c r="Q588" s="189">
        <v>1.5299999999999999E-3</v>
      </c>
      <c r="R588" s="189">
        <f>Q588*H588</f>
        <v>8.4456000000000003E-2</v>
      </c>
      <c r="S588" s="189">
        <v>0</v>
      </c>
      <c r="T588" s="190">
        <f>S588*H588</f>
        <v>0</v>
      </c>
      <c r="U588" s="36"/>
      <c r="V588" s="36"/>
      <c r="W588" s="36"/>
      <c r="X588" s="36"/>
      <c r="Y588" s="36"/>
      <c r="Z588" s="36"/>
      <c r="AA588" s="36"/>
      <c r="AB588" s="36"/>
      <c r="AC588" s="36"/>
      <c r="AD588" s="36"/>
      <c r="AE588" s="36"/>
      <c r="AR588" s="191" t="s">
        <v>290</v>
      </c>
      <c r="AT588" s="191" t="s">
        <v>285</v>
      </c>
      <c r="AU588" s="191" t="s">
        <v>82</v>
      </c>
      <c r="AY588" s="19" t="s">
        <v>283</v>
      </c>
      <c r="BE588" s="192">
        <f>IF(N588="základní",J588,0)</f>
        <v>0</v>
      </c>
      <c r="BF588" s="192">
        <f>IF(N588="snížená",J588,0)</f>
        <v>0</v>
      </c>
      <c r="BG588" s="192">
        <f>IF(N588="zákl. přenesená",J588,0)</f>
        <v>0</v>
      </c>
      <c r="BH588" s="192">
        <f>IF(N588="sníž. přenesená",J588,0)</f>
        <v>0</v>
      </c>
      <c r="BI588" s="192">
        <f>IF(N588="nulová",J588,0)</f>
        <v>0</v>
      </c>
      <c r="BJ588" s="19" t="s">
        <v>80</v>
      </c>
      <c r="BK588" s="192">
        <f>ROUND(I588*H588,2)</f>
        <v>0</v>
      </c>
      <c r="BL588" s="19" t="s">
        <v>290</v>
      </c>
      <c r="BM588" s="191" t="s">
        <v>5497</v>
      </c>
    </row>
    <row r="589" spans="1:65" s="2" customFormat="1" ht="11.25">
      <c r="A589" s="36"/>
      <c r="B589" s="37"/>
      <c r="C589" s="38"/>
      <c r="D589" s="193" t="s">
        <v>292</v>
      </c>
      <c r="E589" s="38"/>
      <c r="F589" s="194" t="s">
        <v>1625</v>
      </c>
      <c r="G589" s="38"/>
      <c r="H589" s="38"/>
      <c r="I589" s="195"/>
      <c r="J589" s="38"/>
      <c r="K589" s="38"/>
      <c r="L589" s="41"/>
      <c r="M589" s="196"/>
      <c r="N589" s="197"/>
      <c r="O589" s="66"/>
      <c r="P589" s="66"/>
      <c r="Q589" s="66"/>
      <c r="R589" s="66"/>
      <c r="S589" s="66"/>
      <c r="T589" s="67"/>
      <c r="U589" s="36"/>
      <c r="V589" s="36"/>
      <c r="W589" s="36"/>
      <c r="X589" s="36"/>
      <c r="Y589" s="36"/>
      <c r="Z589" s="36"/>
      <c r="AA589" s="36"/>
      <c r="AB589" s="36"/>
      <c r="AC589" s="36"/>
      <c r="AD589" s="36"/>
      <c r="AE589" s="36"/>
      <c r="AT589" s="19" t="s">
        <v>292</v>
      </c>
      <c r="AU589" s="19" t="s">
        <v>82</v>
      </c>
    </row>
    <row r="590" spans="1:65" s="2" customFormat="1" ht="19.5">
      <c r="A590" s="36"/>
      <c r="B590" s="37"/>
      <c r="C590" s="38"/>
      <c r="D590" s="200" t="s">
        <v>436</v>
      </c>
      <c r="E590" s="38"/>
      <c r="F590" s="231" t="s">
        <v>1539</v>
      </c>
      <c r="G590" s="38"/>
      <c r="H590" s="38"/>
      <c r="I590" s="195"/>
      <c r="J590" s="38"/>
      <c r="K590" s="38"/>
      <c r="L590" s="41"/>
      <c r="M590" s="196"/>
      <c r="N590" s="197"/>
      <c r="O590" s="66"/>
      <c r="P590" s="66"/>
      <c r="Q590" s="66"/>
      <c r="R590" s="66"/>
      <c r="S590" s="66"/>
      <c r="T590" s="67"/>
      <c r="U590" s="36"/>
      <c r="V590" s="36"/>
      <c r="W590" s="36"/>
      <c r="X590" s="36"/>
      <c r="Y590" s="36"/>
      <c r="Z590" s="36"/>
      <c r="AA590" s="36"/>
      <c r="AB590" s="36"/>
      <c r="AC590" s="36"/>
      <c r="AD590" s="36"/>
      <c r="AE590" s="36"/>
      <c r="AT590" s="19" t="s">
        <v>436</v>
      </c>
      <c r="AU590" s="19" t="s">
        <v>82</v>
      </c>
    </row>
    <row r="591" spans="1:65" s="15" customFormat="1" ht="11.25">
      <c r="B591" s="221"/>
      <c r="C591" s="222"/>
      <c r="D591" s="200" t="s">
        <v>294</v>
      </c>
      <c r="E591" s="223" t="s">
        <v>21</v>
      </c>
      <c r="F591" s="224" t="s">
        <v>1626</v>
      </c>
      <c r="G591" s="222"/>
      <c r="H591" s="223" t="s">
        <v>21</v>
      </c>
      <c r="I591" s="225"/>
      <c r="J591" s="222"/>
      <c r="K591" s="222"/>
      <c r="L591" s="226"/>
      <c r="M591" s="227"/>
      <c r="N591" s="228"/>
      <c r="O591" s="228"/>
      <c r="P591" s="228"/>
      <c r="Q591" s="228"/>
      <c r="R591" s="228"/>
      <c r="S591" s="228"/>
      <c r="T591" s="229"/>
      <c r="AT591" s="230" t="s">
        <v>294</v>
      </c>
      <c r="AU591" s="230" t="s">
        <v>82</v>
      </c>
      <c r="AV591" s="15" t="s">
        <v>80</v>
      </c>
      <c r="AW591" s="15" t="s">
        <v>34</v>
      </c>
      <c r="AX591" s="15" t="s">
        <v>73</v>
      </c>
      <c r="AY591" s="230" t="s">
        <v>283</v>
      </c>
    </row>
    <row r="592" spans="1:65" s="15" customFormat="1" ht="11.25">
      <c r="B592" s="221"/>
      <c r="C592" s="222"/>
      <c r="D592" s="200" t="s">
        <v>294</v>
      </c>
      <c r="E592" s="223" t="s">
        <v>21</v>
      </c>
      <c r="F592" s="224" t="s">
        <v>5498</v>
      </c>
      <c r="G592" s="222"/>
      <c r="H592" s="223" t="s">
        <v>21</v>
      </c>
      <c r="I592" s="225"/>
      <c r="J592" s="222"/>
      <c r="K592" s="222"/>
      <c r="L592" s="226"/>
      <c r="M592" s="227"/>
      <c r="N592" s="228"/>
      <c r="O592" s="228"/>
      <c r="P592" s="228"/>
      <c r="Q592" s="228"/>
      <c r="R592" s="228"/>
      <c r="S592" s="228"/>
      <c r="T592" s="229"/>
      <c r="AT592" s="230" t="s">
        <v>294</v>
      </c>
      <c r="AU592" s="230" t="s">
        <v>82</v>
      </c>
      <c r="AV592" s="15" t="s">
        <v>80</v>
      </c>
      <c r="AW592" s="15" t="s">
        <v>34</v>
      </c>
      <c r="AX592" s="15" t="s">
        <v>73</v>
      </c>
      <c r="AY592" s="230" t="s">
        <v>283</v>
      </c>
    </row>
    <row r="593" spans="1:65" s="13" customFormat="1" ht="11.25">
      <c r="B593" s="198"/>
      <c r="C593" s="199"/>
      <c r="D593" s="200" t="s">
        <v>294</v>
      </c>
      <c r="E593" s="201" t="s">
        <v>21</v>
      </c>
      <c r="F593" s="202" t="s">
        <v>5499</v>
      </c>
      <c r="G593" s="199"/>
      <c r="H593" s="203">
        <v>9.35</v>
      </c>
      <c r="I593" s="204"/>
      <c r="J593" s="199"/>
      <c r="K593" s="199"/>
      <c r="L593" s="205"/>
      <c r="M593" s="206"/>
      <c r="N593" s="207"/>
      <c r="O593" s="207"/>
      <c r="P593" s="207"/>
      <c r="Q593" s="207"/>
      <c r="R593" s="207"/>
      <c r="S593" s="207"/>
      <c r="T593" s="208"/>
      <c r="AT593" s="209" t="s">
        <v>294</v>
      </c>
      <c r="AU593" s="209" t="s">
        <v>82</v>
      </c>
      <c r="AV593" s="13" t="s">
        <v>82</v>
      </c>
      <c r="AW593" s="13" t="s">
        <v>34</v>
      </c>
      <c r="AX593" s="13" t="s">
        <v>73</v>
      </c>
      <c r="AY593" s="209" t="s">
        <v>283</v>
      </c>
    </row>
    <row r="594" spans="1:65" s="13" customFormat="1" ht="11.25">
      <c r="B594" s="198"/>
      <c r="C594" s="199"/>
      <c r="D594" s="200" t="s">
        <v>294</v>
      </c>
      <c r="E594" s="201" t="s">
        <v>21</v>
      </c>
      <c r="F594" s="202" t="s">
        <v>5500</v>
      </c>
      <c r="G594" s="199"/>
      <c r="H594" s="203">
        <v>12.25</v>
      </c>
      <c r="I594" s="204"/>
      <c r="J594" s="199"/>
      <c r="K594" s="199"/>
      <c r="L594" s="205"/>
      <c r="M594" s="206"/>
      <c r="N594" s="207"/>
      <c r="O594" s="207"/>
      <c r="P594" s="207"/>
      <c r="Q594" s="207"/>
      <c r="R594" s="207"/>
      <c r="S594" s="207"/>
      <c r="T594" s="208"/>
      <c r="AT594" s="209" t="s">
        <v>294</v>
      </c>
      <c r="AU594" s="209" t="s">
        <v>82</v>
      </c>
      <c r="AV594" s="13" t="s">
        <v>82</v>
      </c>
      <c r="AW594" s="13" t="s">
        <v>34</v>
      </c>
      <c r="AX594" s="13" t="s">
        <v>73</v>
      </c>
      <c r="AY594" s="209" t="s">
        <v>283</v>
      </c>
    </row>
    <row r="595" spans="1:65" s="15" customFormat="1" ht="11.25">
      <c r="B595" s="221"/>
      <c r="C595" s="222"/>
      <c r="D595" s="200" t="s">
        <v>294</v>
      </c>
      <c r="E595" s="223" t="s">
        <v>21</v>
      </c>
      <c r="F595" s="224" t="s">
        <v>1457</v>
      </c>
      <c r="G595" s="222"/>
      <c r="H595" s="223" t="s">
        <v>21</v>
      </c>
      <c r="I595" s="225"/>
      <c r="J595" s="222"/>
      <c r="K595" s="222"/>
      <c r="L595" s="226"/>
      <c r="M595" s="227"/>
      <c r="N595" s="228"/>
      <c r="O595" s="228"/>
      <c r="P595" s="228"/>
      <c r="Q595" s="228"/>
      <c r="R595" s="228"/>
      <c r="S595" s="228"/>
      <c r="T595" s="229"/>
      <c r="AT595" s="230" t="s">
        <v>294</v>
      </c>
      <c r="AU595" s="230" t="s">
        <v>82</v>
      </c>
      <c r="AV595" s="15" t="s">
        <v>80</v>
      </c>
      <c r="AW595" s="15" t="s">
        <v>34</v>
      </c>
      <c r="AX595" s="15" t="s">
        <v>73</v>
      </c>
      <c r="AY595" s="230" t="s">
        <v>283</v>
      </c>
    </row>
    <row r="596" spans="1:65" s="13" customFormat="1" ht="11.25">
      <c r="B596" s="198"/>
      <c r="C596" s="199"/>
      <c r="D596" s="200" t="s">
        <v>294</v>
      </c>
      <c r="E596" s="201" t="s">
        <v>21</v>
      </c>
      <c r="F596" s="202" t="s">
        <v>5501</v>
      </c>
      <c r="G596" s="199"/>
      <c r="H596" s="203">
        <v>18</v>
      </c>
      <c r="I596" s="204"/>
      <c r="J596" s="199"/>
      <c r="K596" s="199"/>
      <c r="L596" s="205"/>
      <c r="M596" s="206"/>
      <c r="N596" s="207"/>
      <c r="O596" s="207"/>
      <c r="P596" s="207"/>
      <c r="Q596" s="207"/>
      <c r="R596" s="207"/>
      <c r="S596" s="207"/>
      <c r="T596" s="208"/>
      <c r="AT596" s="209" t="s">
        <v>294</v>
      </c>
      <c r="AU596" s="209" t="s">
        <v>82</v>
      </c>
      <c r="AV596" s="13" t="s">
        <v>82</v>
      </c>
      <c r="AW596" s="13" t="s">
        <v>34</v>
      </c>
      <c r="AX596" s="13" t="s">
        <v>73</v>
      </c>
      <c r="AY596" s="209" t="s">
        <v>283</v>
      </c>
    </row>
    <row r="597" spans="1:65" s="13" customFormat="1" ht="11.25">
      <c r="B597" s="198"/>
      <c r="C597" s="199"/>
      <c r="D597" s="200" t="s">
        <v>294</v>
      </c>
      <c r="E597" s="201" t="s">
        <v>21</v>
      </c>
      <c r="F597" s="202" t="s">
        <v>5502</v>
      </c>
      <c r="G597" s="199"/>
      <c r="H597" s="203">
        <v>15.6</v>
      </c>
      <c r="I597" s="204"/>
      <c r="J597" s="199"/>
      <c r="K597" s="199"/>
      <c r="L597" s="205"/>
      <c r="M597" s="206"/>
      <c r="N597" s="207"/>
      <c r="O597" s="207"/>
      <c r="P597" s="207"/>
      <c r="Q597" s="207"/>
      <c r="R597" s="207"/>
      <c r="S597" s="207"/>
      <c r="T597" s="208"/>
      <c r="AT597" s="209" t="s">
        <v>294</v>
      </c>
      <c r="AU597" s="209" t="s">
        <v>82</v>
      </c>
      <c r="AV597" s="13" t="s">
        <v>82</v>
      </c>
      <c r="AW597" s="13" t="s">
        <v>34</v>
      </c>
      <c r="AX597" s="13" t="s">
        <v>73</v>
      </c>
      <c r="AY597" s="209" t="s">
        <v>283</v>
      </c>
    </row>
    <row r="598" spans="1:65" s="14" customFormat="1" ht="11.25">
      <c r="B598" s="210"/>
      <c r="C598" s="211"/>
      <c r="D598" s="200" t="s">
        <v>294</v>
      </c>
      <c r="E598" s="212" t="s">
        <v>21</v>
      </c>
      <c r="F598" s="213" t="s">
        <v>296</v>
      </c>
      <c r="G598" s="211"/>
      <c r="H598" s="214">
        <v>55.2</v>
      </c>
      <c r="I598" s="215"/>
      <c r="J598" s="211"/>
      <c r="K598" s="211"/>
      <c r="L598" s="216"/>
      <c r="M598" s="217"/>
      <c r="N598" s="218"/>
      <c r="O598" s="218"/>
      <c r="P598" s="218"/>
      <c r="Q598" s="218"/>
      <c r="R598" s="218"/>
      <c r="S598" s="218"/>
      <c r="T598" s="219"/>
      <c r="AT598" s="220" t="s">
        <v>294</v>
      </c>
      <c r="AU598" s="220" t="s">
        <v>82</v>
      </c>
      <c r="AV598" s="14" t="s">
        <v>102</v>
      </c>
      <c r="AW598" s="14" t="s">
        <v>34</v>
      </c>
      <c r="AX598" s="14" t="s">
        <v>80</v>
      </c>
      <c r="AY598" s="220" t="s">
        <v>283</v>
      </c>
    </row>
    <row r="599" spans="1:65" s="2" customFormat="1" ht="16.5" customHeight="1">
      <c r="A599" s="36"/>
      <c r="B599" s="37"/>
      <c r="C599" s="247" t="s">
        <v>1318</v>
      </c>
      <c r="D599" s="247" t="s">
        <v>740</v>
      </c>
      <c r="E599" s="248" t="s">
        <v>1548</v>
      </c>
      <c r="F599" s="249" t="s">
        <v>1549</v>
      </c>
      <c r="G599" s="250" t="s">
        <v>288</v>
      </c>
      <c r="H599" s="251">
        <v>19.402999999999999</v>
      </c>
      <c r="I599" s="252"/>
      <c r="J599" s="253">
        <f>ROUND(I599*H599,2)</f>
        <v>0</v>
      </c>
      <c r="K599" s="249" t="s">
        <v>348</v>
      </c>
      <c r="L599" s="254"/>
      <c r="M599" s="255" t="s">
        <v>21</v>
      </c>
      <c r="N599" s="256" t="s">
        <v>44</v>
      </c>
      <c r="O599" s="66"/>
      <c r="P599" s="189">
        <f>O599*H599</f>
        <v>0</v>
      </c>
      <c r="Q599" s="189">
        <v>1.9900000000000001E-2</v>
      </c>
      <c r="R599" s="189">
        <f>Q599*H599</f>
        <v>0.38611970000000001</v>
      </c>
      <c r="S599" s="189">
        <v>0</v>
      </c>
      <c r="T599" s="190">
        <f>S599*H599</f>
        <v>0</v>
      </c>
      <c r="U599" s="36"/>
      <c r="V599" s="36"/>
      <c r="W599" s="36"/>
      <c r="X599" s="36"/>
      <c r="Y599" s="36"/>
      <c r="Z599" s="36"/>
      <c r="AA599" s="36"/>
      <c r="AB599" s="36"/>
      <c r="AC599" s="36"/>
      <c r="AD599" s="36"/>
      <c r="AE599" s="36"/>
      <c r="AR599" s="191" t="s">
        <v>333</v>
      </c>
      <c r="AT599" s="191" t="s">
        <v>740</v>
      </c>
      <c r="AU599" s="191" t="s">
        <v>82</v>
      </c>
      <c r="AY599" s="19" t="s">
        <v>283</v>
      </c>
      <c r="BE599" s="192">
        <f>IF(N599="základní",J599,0)</f>
        <v>0</v>
      </c>
      <c r="BF599" s="192">
        <f>IF(N599="snížená",J599,0)</f>
        <v>0</v>
      </c>
      <c r="BG599" s="192">
        <f>IF(N599="zákl. přenesená",J599,0)</f>
        <v>0</v>
      </c>
      <c r="BH599" s="192">
        <f>IF(N599="sníž. přenesená",J599,0)</f>
        <v>0</v>
      </c>
      <c r="BI599" s="192">
        <f>IF(N599="nulová",J599,0)</f>
        <v>0</v>
      </c>
      <c r="BJ599" s="19" t="s">
        <v>80</v>
      </c>
      <c r="BK599" s="192">
        <f>ROUND(I599*H599,2)</f>
        <v>0</v>
      </c>
      <c r="BL599" s="19" t="s">
        <v>290</v>
      </c>
      <c r="BM599" s="191" t="s">
        <v>5503</v>
      </c>
    </row>
    <row r="600" spans="1:65" s="2" customFormat="1" ht="126.75">
      <c r="A600" s="36"/>
      <c r="B600" s="37"/>
      <c r="C600" s="38"/>
      <c r="D600" s="200" t="s">
        <v>436</v>
      </c>
      <c r="E600" s="38"/>
      <c r="F600" s="231" t="s">
        <v>1551</v>
      </c>
      <c r="G600" s="38"/>
      <c r="H600" s="38"/>
      <c r="I600" s="195"/>
      <c r="J600" s="38"/>
      <c r="K600" s="38"/>
      <c r="L600" s="41"/>
      <c r="M600" s="196"/>
      <c r="N600" s="197"/>
      <c r="O600" s="66"/>
      <c r="P600" s="66"/>
      <c r="Q600" s="66"/>
      <c r="R600" s="66"/>
      <c r="S600" s="66"/>
      <c r="T600" s="67"/>
      <c r="U600" s="36"/>
      <c r="V600" s="36"/>
      <c r="W600" s="36"/>
      <c r="X600" s="36"/>
      <c r="Y600" s="36"/>
      <c r="Z600" s="36"/>
      <c r="AA600" s="36"/>
      <c r="AB600" s="36"/>
      <c r="AC600" s="36"/>
      <c r="AD600" s="36"/>
      <c r="AE600" s="36"/>
      <c r="AT600" s="19" t="s">
        <v>436</v>
      </c>
      <c r="AU600" s="19" t="s">
        <v>82</v>
      </c>
    </row>
    <row r="601" spans="1:65" s="15" customFormat="1" ht="11.25">
      <c r="B601" s="221"/>
      <c r="C601" s="222"/>
      <c r="D601" s="200" t="s">
        <v>294</v>
      </c>
      <c r="E601" s="223" t="s">
        <v>21</v>
      </c>
      <c r="F601" s="224" t="s">
        <v>1626</v>
      </c>
      <c r="G601" s="222"/>
      <c r="H601" s="223" t="s">
        <v>21</v>
      </c>
      <c r="I601" s="225"/>
      <c r="J601" s="222"/>
      <c r="K601" s="222"/>
      <c r="L601" s="226"/>
      <c r="M601" s="227"/>
      <c r="N601" s="228"/>
      <c r="O601" s="228"/>
      <c r="P601" s="228"/>
      <c r="Q601" s="228"/>
      <c r="R601" s="228"/>
      <c r="S601" s="228"/>
      <c r="T601" s="229"/>
      <c r="AT601" s="230" t="s">
        <v>294</v>
      </c>
      <c r="AU601" s="230" t="s">
        <v>82</v>
      </c>
      <c r="AV601" s="15" t="s">
        <v>80</v>
      </c>
      <c r="AW601" s="15" t="s">
        <v>34</v>
      </c>
      <c r="AX601" s="15" t="s">
        <v>73</v>
      </c>
      <c r="AY601" s="230" t="s">
        <v>283</v>
      </c>
    </row>
    <row r="602" spans="1:65" s="15" customFormat="1" ht="11.25">
      <c r="B602" s="221"/>
      <c r="C602" s="222"/>
      <c r="D602" s="200" t="s">
        <v>294</v>
      </c>
      <c r="E602" s="223" t="s">
        <v>21</v>
      </c>
      <c r="F602" s="224" t="s">
        <v>5498</v>
      </c>
      <c r="G602" s="222"/>
      <c r="H602" s="223" t="s">
        <v>21</v>
      </c>
      <c r="I602" s="225"/>
      <c r="J602" s="222"/>
      <c r="K602" s="222"/>
      <c r="L602" s="226"/>
      <c r="M602" s="227"/>
      <c r="N602" s="228"/>
      <c r="O602" s="228"/>
      <c r="P602" s="228"/>
      <c r="Q602" s="228"/>
      <c r="R602" s="228"/>
      <c r="S602" s="228"/>
      <c r="T602" s="229"/>
      <c r="AT602" s="230" t="s">
        <v>294</v>
      </c>
      <c r="AU602" s="230" t="s">
        <v>82</v>
      </c>
      <c r="AV602" s="15" t="s">
        <v>80</v>
      </c>
      <c r="AW602" s="15" t="s">
        <v>34</v>
      </c>
      <c r="AX602" s="15" t="s">
        <v>73</v>
      </c>
      <c r="AY602" s="230" t="s">
        <v>283</v>
      </c>
    </row>
    <row r="603" spans="1:65" s="13" customFormat="1" ht="11.25">
      <c r="B603" s="198"/>
      <c r="C603" s="199"/>
      <c r="D603" s="200" t="s">
        <v>294</v>
      </c>
      <c r="E603" s="201" t="s">
        <v>21</v>
      </c>
      <c r="F603" s="202" t="s">
        <v>5504</v>
      </c>
      <c r="G603" s="199"/>
      <c r="H603" s="203">
        <v>1.403</v>
      </c>
      <c r="I603" s="204"/>
      <c r="J603" s="199"/>
      <c r="K603" s="199"/>
      <c r="L603" s="205"/>
      <c r="M603" s="206"/>
      <c r="N603" s="207"/>
      <c r="O603" s="207"/>
      <c r="P603" s="207"/>
      <c r="Q603" s="207"/>
      <c r="R603" s="207"/>
      <c r="S603" s="207"/>
      <c r="T603" s="208"/>
      <c r="AT603" s="209" t="s">
        <v>294</v>
      </c>
      <c r="AU603" s="209" t="s">
        <v>82</v>
      </c>
      <c r="AV603" s="13" t="s">
        <v>82</v>
      </c>
      <c r="AW603" s="13" t="s">
        <v>34</v>
      </c>
      <c r="AX603" s="13" t="s">
        <v>73</v>
      </c>
      <c r="AY603" s="209" t="s">
        <v>283</v>
      </c>
    </row>
    <row r="604" spans="1:65" s="13" customFormat="1" ht="11.25">
      <c r="B604" s="198"/>
      <c r="C604" s="199"/>
      <c r="D604" s="200" t="s">
        <v>294</v>
      </c>
      <c r="E604" s="201" t="s">
        <v>21</v>
      </c>
      <c r="F604" s="202" t="s">
        <v>5505</v>
      </c>
      <c r="G604" s="199"/>
      <c r="H604" s="203">
        <v>5.0229999999999997</v>
      </c>
      <c r="I604" s="204"/>
      <c r="J604" s="199"/>
      <c r="K604" s="199"/>
      <c r="L604" s="205"/>
      <c r="M604" s="206"/>
      <c r="N604" s="207"/>
      <c r="O604" s="207"/>
      <c r="P604" s="207"/>
      <c r="Q604" s="207"/>
      <c r="R604" s="207"/>
      <c r="S604" s="207"/>
      <c r="T604" s="208"/>
      <c r="AT604" s="209" t="s">
        <v>294</v>
      </c>
      <c r="AU604" s="209" t="s">
        <v>82</v>
      </c>
      <c r="AV604" s="13" t="s">
        <v>82</v>
      </c>
      <c r="AW604" s="13" t="s">
        <v>34</v>
      </c>
      <c r="AX604" s="13" t="s">
        <v>73</v>
      </c>
      <c r="AY604" s="209" t="s">
        <v>283</v>
      </c>
    </row>
    <row r="605" spans="1:65" s="15" customFormat="1" ht="11.25">
      <c r="B605" s="221"/>
      <c r="C605" s="222"/>
      <c r="D605" s="200" t="s">
        <v>294</v>
      </c>
      <c r="E605" s="223" t="s">
        <v>21</v>
      </c>
      <c r="F605" s="224" t="s">
        <v>1457</v>
      </c>
      <c r="G605" s="222"/>
      <c r="H605" s="223" t="s">
        <v>21</v>
      </c>
      <c r="I605" s="225"/>
      <c r="J605" s="222"/>
      <c r="K605" s="222"/>
      <c r="L605" s="226"/>
      <c r="M605" s="227"/>
      <c r="N605" s="228"/>
      <c r="O605" s="228"/>
      <c r="P605" s="228"/>
      <c r="Q605" s="228"/>
      <c r="R605" s="228"/>
      <c r="S605" s="228"/>
      <c r="T605" s="229"/>
      <c r="AT605" s="230" t="s">
        <v>294</v>
      </c>
      <c r="AU605" s="230" t="s">
        <v>82</v>
      </c>
      <c r="AV605" s="15" t="s">
        <v>80</v>
      </c>
      <c r="AW605" s="15" t="s">
        <v>34</v>
      </c>
      <c r="AX605" s="15" t="s">
        <v>73</v>
      </c>
      <c r="AY605" s="230" t="s">
        <v>283</v>
      </c>
    </row>
    <row r="606" spans="1:65" s="13" customFormat="1" ht="11.25">
      <c r="B606" s="198"/>
      <c r="C606" s="199"/>
      <c r="D606" s="200" t="s">
        <v>294</v>
      </c>
      <c r="E606" s="201" t="s">
        <v>21</v>
      </c>
      <c r="F606" s="202" t="s">
        <v>5506</v>
      </c>
      <c r="G606" s="199"/>
      <c r="H606" s="203">
        <v>2.7</v>
      </c>
      <c r="I606" s="204"/>
      <c r="J606" s="199"/>
      <c r="K606" s="199"/>
      <c r="L606" s="205"/>
      <c r="M606" s="206"/>
      <c r="N606" s="207"/>
      <c r="O606" s="207"/>
      <c r="P606" s="207"/>
      <c r="Q606" s="207"/>
      <c r="R606" s="207"/>
      <c r="S606" s="207"/>
      <c r="T606" s="208"/>
      <c r="AT606" s="209" t="s">
        <v>294</v>
      </c>
      <c r="AU606" s="209" t="s">
        <v>82</v>
      </c>
      <c r="AV606" s="13" t="s">
        <v>82</v>
      </c>
      <c r="AW606" s="13" t="s">
        <v>34</v>
      </c>
      <c r="AX606" s="13" t="s">
        <v>73</v>
      </c>
      <c r="AY606" s="209" t="s">
        <v>283</v>
      </c>
    </row>
    <row r="607" spans="1:65" s="13" customFormat="1" ht="11.25">
      <c r="B607" s="198"/>
      <c r="C607" s="199"/>
      <c r="D607" s="200" t="s">
        <v>294</v>
      </c>
      <c r="E607" s="201" t="s">
        <v>21</v>
      </c>
      <c r="F607" s="202" t="s">
        <v>5507</v>
      </c>
      <c r="G607" s="199"/>
      <c r="H607" s="203">
        <v>6.3959999999999999</v>
      </c>
      <c r="I607" s="204"/>
      <c r="J607" s="199"/>
      <c r="K607" s="199"/>
      <c r="L607" s="205"/>
      <c r="M607" s="206"/>
      <c r="N607" s="207"/>
      <c r="O607" s="207"/>
      <c r="P607" s="207"/>
      <c r="Q607" s="207"/>
      <c r="R607" s="207"/>
      <c r="S607" s="207"/>
      <c r="T607" s="208"/>
      <c r="AT607" s="209" t="s">
        <v>294</v>
      </c>
      <c r="AU607" s="209" t="s">
        <v>82</v>
      </c>
      <c r="AV607" s="13" t="s">
        <v>82</v>
      </c>
      <c r="AW607" s="13" t="s">
        <v>34</v>
      </c>
      <c r="AX607" s="13" t="s">
        <v>73</v>
      </c>
      <c r="AY607" s="209" t="s">
        <v>283</v>
      </c>
    </row>
    <row r="608" spans="1:65" s="14" customFormat="1" ht="11.25">
      <c r="B608" s="210"/>
      <c r="C608" s="211"/>
      <c r="D608" s="200" t="s">
        <v>294</v>
      </c>
      <c r="E608" s="212" t="s">
        <v>21</v>
      </c>
      <c r="F608" s="213" t="s">
        <v>296</v>
      </c>
      <c r="G608" s="211"/>
      <c r="H608" s="214">
        <v>15.522</v>
      </c>
      <c r="I608" s="215"/>
      <c r="J608" s="211"/>
      <c r="K608" s="211"/>
      <c r="L608" s="216"/>
      <c r="M608" s="217"/>
      <c r="N608" s="218"/>
      <c r="O608" s="218"/>
      <c r="P608" s="218"/>
      <c r="Q608" s="218"/>
      <c r="R608" s="218"/>
      <c r="S608" s="218"/>
      <c r="T608" s="219"/>
      <c r="AT608" s="220" t="s">
        <v>294</v>
      </c>
      <c r="AU608" s="220" t="s">
        <v>82</v>
      </c>
      <c r="AV608" s="14" t="s">
        <v>102</v>
      </c>
      <c r="AW608" s="14" t="s">
        <v>34</v>
      </c>
      <c r="AX608" s="14" t="s">
        <v>80</v>
      </c>
      <c r="AY608" s="220" t="s">
        <v>283</v>
      </c>
    </row>
    <row r="609" spans="1:65" s="13" customFormat="1" ht="11.25">
      <c r="B609" s="198"/>
      <c r="C609" s="199"/>
      <c r="D609" s="200" t="s">
        <v>294</v>
      </c>
      <c r="E609" s="199"/>
      <c r="F609" s="202" t="s">
        <v>5508</v>
      </c>
      <c r="G609" s="199"/>
      <c r="H609" s="203">
        <v>19.402999999999999</v>
      </c>
      <c r="I609" s="204"/>
      <c r="J609" s="199"/>
      <c r="K609" s="199"/>
      <c r="L609" s="205"/>
      <c r="M609" s="206"/>
      <c r="N609" s="207"/>
      <c r="O609" s="207"/>
      <c r="P609" s="207"/>
      <c r="Q609" s="207"/>
      <c r="R609" s="207"/>
      <c r="S609" s="207"/>
      <c r="T609" s="208"/>
      <c r="AT609" s="209" t="s">
        <v>294</v>
      </c>
      <c r="AU609" s="209" t="s">
        <v>82</v>
      </c>
      <c r="AV609" s="13" t="s">
        <v>82</v>
      </c>
      <c r="AW609" s="13" t="s">
        <v>4</v>
      </c>
      <c r="AX609" s="13" t="s">
        <v>80</v>
      </c>
      <c r="AY609" s="209" t="s">
        <v>283</v>
      </c>
    </row>
    <row r="610" spans="1:65" s="2" customFormat="1" ht="24.2" customHeight="1">
      <c r="A610" s="36"/>
      <c r="B610" s="37"/>
      <c r="C610" s="247" t="s">
        <v>1327</v>
      </c>
      <c r="D610" s="247" t="s">
        <v>740</v>
      </c>
      <c r="E610" s="248" t="s">
        <v>1554</v>
      </c>
      <c r="F610" s="249" t="s">
        <v>1555</v>
      </c>
      <c r="G610" s="250" t="s">
        <v>288</v>
      </c>
      <c r="H610" s="251">
        <v>18.626000000000001</v>
      </c>
      <c r="I610" s="252"/>
      <c r="J610" s="253">
        <f>ROUND(I610*H610,2)</f>
        <v>0</v>
      </c>
      <c r="K610" s="249" t="s">
        <v>289</v>
      </c>
      <c r="L610" s="254"/>
      <c r="M610" s="255" t="s">
        <v>21</v>
      </c>
      <c r="N610" s="256" t="s">
        <v>44</v>
      </c>
      <c r="O610" s="66"/>
      <c r="P610" s="189">
        <f>O610*H610</f>
        <v>0</v>
      </c>
      <c r="Q610" s="189">
        <v>1.6000000000000001E-4</v>
      </c>
      <c r="R610" s="189">
        <f>Q610*H610</f>
        <v>2.9801600000000004E-3</v>
      </c>
      <c r="S610" s="189">
        <v>0</v>
      </c>
      <c r="T610" s="190">
        <f>S610*H610</f>
        <v>0</v>
      </c>
      <c r="U610" s="36"/>
      <c r="V610" s="36"/>
      <c r="W610" s="36"/>
      <c r="X610" s="36"/>
      <c r="Y610" s="36"/>
      <c r="Z610" s="36"/>
      <c r="AA610" s="36"/>
      <c r="AB610" s="36"/>
      <c r="AC610" s="36"/>
      <c r="AD610" s="36"/>
      <c r="AE610" s="36"/>
      <c r="AR610" s="191" t="s">
        <v>333</v>
      </c>
      <c r="AT610" s="191" t="s">
        <v>740</v>
      </c>
      <c r="AU610" s="191" t="s">
        <v>82</v>
      </c>
      <c r="AY610" s="19" t="s">
        <v>283</v>
      </c>
      <c r="BE610" s="192">
        <f>IF(N610="základní",J610,0)</f>
        <v>0</v>
      </c>
      <c r="BF610" s="192">
        <f>IF(N610="snížená",J610,0)</f>
        <v>0</v>
      </c>
      <c r="BG610" s="192">
        <f>IF(N610="zákl. přenesená",J610,0)</f>
        <v>0</v>
      </c>
      <c r="BH610" s="192">
        <f>IF(N610="sníž. přenesená",J610,0)</f>
        <v>0</v>
      </c>
      <c r="BI610" s="192">
        <f>IF(N610="nulová",J610,0)</f>
        <v>0</v>
      </c>
      <c r="BJ610" s="19" t="s">
        <v>80</v>
      </c>
      <c r="BK610" s="192">
        <f>ROUND(I610*H610,2)</f>
        <v>0</v>
      </c>
      <c r="BL610" s="19" t="s">
        <v>290</v>
      </c>
      <c r="BM610" s="191" t="s">
        <v>5509</v>
      </c>
    </row>
    <row r="611" spans="1:65" s="2" customFormat="1" ht="19.5">
      <c r="A611" s="36"/>
      <c r="B611" s="37"/>
      <c r="C611" s="38"/>
      <c r="D611" s="200" t="s">
        <v>436</v>
      </c>
      <c r="E611" s="38"/>
      <c r="F611" s="231" t="s">
        <v>1557</v>
      </c>
      <c r="G611" s="38"/>
      <c r="H611" s="38"/>
      <c r="I611" s="195"/>
      <c r="J611" s="38"/>
      <c r="K611" s="38"/>
      <c r="L611" s="41"/>
      <c r="M611" s="196"/>
      <c r="N611" s="197"/>
      <c r="O611" s="66"/>
      <c r="P611" s="66"/>
      <c r="Q611" s="66"/>
      <c r="R611" s="66"/>
      <c r="S611" s="66"/>
      <c r="T611" s="67"/>
      <c r="U611" s="36"/>
      <c r="V611" s="36"/>
      <c r="W611" s="36"/>
      <c r="X611" s="36"/>
      <c r="Y611" s="36"/>
      <c r="Z611" s="36"/>
      <c r="AA611" s="36"/>
      <c r="AB611" s="36"/>
      <c r="AC611" s="36"/>
      <c r="AD611" s="36"/>
      <c r="AE611" s="36"/>
      <c r="AT611" s="19" t="s">
        <v>436</v>
      </c>
      <c r="AU611" s="19" t="s">
        <v>82</v>
      </c>
    </row>
    <row r="612" spans="1:65" s="15" customFormat="1" ht="11.25">
      <c r="B612" s="221"/>
      <c r="C612" s="222"/>
      <c r="D612" s="200" t="s">
        <v>294</v>
      </c>
      <c r="E612" s="223" t="s">
        <v>21</v>
      </c>
      <c r="F612" s="224" t="s">
        <v>1626</v>
      </c>
      <c r="G612" s="222"/>
      <c r="H612" s="223" t="s">
        <v>21</v>
      </c>
      <c r="I612" s="225"/>
      <c r="J612" s="222"/>
      <c r="K612" s="222"/>
      <c r="L612" s="226"/>
      <c r="M612" s="227"/>
      <c r="N612" s="228"/>
      <c r="O612" s="228"/>
      <c r="P612" s="228"/>
      <c r="Q612" s="228"/>
      <c r="R612" s="228"/>
      <c r="S612" s="228"/>
      <c r="T612" s="229"/>
      <c r="AT612" s="230" t="s">
        <v>294</v>
      </c>
      <c r="AU612" s="230" t="s">
        <v>82</v>
      </c>
      <c r="AV612" s="15" t="s">
        <v>80</v>
      </c>
      <c r="AW612" s="15" t="s">
        <v>34</v>
      </c>
      <c r="AX612" s="15" t="s">
        <v>73</v>
      </c>
      <c r="AY612" s="230" t="s">
        <v>283</v>
      </c>
    </row>
    <row r="613" spans="1:65" s="15" customFormat="1" ht="11.25">
      <c r="B613" s="221"/>
      <c r="C613" s="222"/>
      <c r="D613" s="200" t="s">
        <v>294</v>
      </c>
      <c r="E613" s="223" t="s">
        <v>21</v>
      </c>
      <c r="F613" s="224" t="s">
        <v>5498</v>
      </c>
      <c r="G613" s="222"/>
      <c r="H613" s="223" t="s">
        <v>21</v>
      </c>
      <c r="I613" s="225"/>
      <c r="J613" s="222"/>
      <c r="K613" s="222"/>
      <c r="L613" s="226"/>
      <c r="M613" s="227"/>
      <c r="N613" s="228"/>
      <c r="O613" s="228"/>
      <c r="P613" s="228"/>
      <c r="Q613" s="228"/>
      <c r="R613" s="228"/>
      <c r="S613" s="228"/>
      <c r="T613" s="229"/>
      <c r="AT613" s="230" t="s">
        <v>294</v>
      </c>
      <c r="AU613" s="230" t="s">
        <v>82</v>
      </c>
      <c r="AV613" s="15" t="s">
        <v>80</v>
      </c>
      <c r="AW613" s="15" t="s">
        <v>34</v>
      </c>
      <c r="AX613" s="15" t="s">
        <v>73</v>
      </c>
      <c r="AY613" s="230" t="s">
        <v>283</v>
      </c>
    </row>
    <row r="614" spans="1:65" s="13" customFormat="1" ht="11.25">
      <c r="B614" s="198"/>
      <c r="C614" s="199"/>
      <c r="D614" s="200" t="s">
        <v>294</v>
      </c>
      <c r="E614" s="201" t="s">
        <v>21</v>
      </c>
      <c r="F614" s="202" t="s">
        <v>5504</v>
      </c>
      <c r="G614" s="199"/>
      <c r="H614" s="203">
        <v>1.403</v>
      </c>
      <c r="I614" s="204"/>
      <c r="J614" s="199"/>
      <c r="K614" s="199"/>
      <c r="L614" s="205"/>
      <c r="M614" s="206"/>
      <c r="N614" s="207"/>
      <c r="O614" s="207"/>
      <c r="P614" s="207"/>
      <c r="Q614" s="207"/>
      <c r="R614" s="207"/>
      <c r="S614" s="207"/>
      <c r="T614" s="208"/>
      <c r="AT614" s="209" t="s">
        <v>294</v>
      </c>
      <c r="AU614" s="209" t="s">
        <v>82</v>
      </c>
      <c r="AV614" s="13" t="s">
        <v>82</v>
      </c>
      <c r="AW614" s="13" t="s">
        <v>34</v>
      </c>
      <c r="AX614" s="13" t="s">
        <v>73</v>
      </c>
      <c r="AY614" s="209" t="s">
        <v>283</v>
      </c>
    </row>
    <row r="615" spans="1:65" s="13" customFormat="1" ht="11.25">
      <c r="B615" s="198"/>
      <c r="C615" s="199"/>
      <c r="D615" s="200" t="s">
        <v>294</v>
      </c>
      <c r="E615" s="201" t="s">
        <v>21</v>
      </c>
      <c r="F615" s="202" t="s">
        <v>5505</v>
      </c>
      <c r="G615" s="199"/>
      <c r="H615" s="203">
        <v>5.0229999999999997</v>
      </c>
      <c r="I615" s="204"/>
      <c r="J615" s="199"/>
      <c r="K615" s="199"/>
      <c r="L615" s="205"/>
      <c r="M615" s="206"/>
      <c r="N615" s="207"/>
      <c r="O615" s="207"/>
      <c r="P615" s="207"/>
      <c r="Q615" s="207"/>
      <c r="R615" s="207"/>
      <c r="S615" s="207"/>
      <c r="T615" s="208"/>
      <c r="AT615" s="209" t="s">
        <v>294</v>
      </c>
      <c r="AU615" s="209" t="s">
        <v>82</v>
      </c>
      <c r="AV615" s="13" t="s">
        <v>82</v>
      </c>
      <c r="AW615" s="13" t="s">
        <v>34</v>
      </c>
      <c r="AX615" s="13" t="s">
        <v>73</v>
      </c>
      <c r="AY615" s="209" t="s">
        <v>283</v>
      </c>
    </row>
    <row r="616" spans="1:65" s="15" customFormat="1" ht="11.25">
      <c r="B616" s="221"/>
      <c r="C616" s="222"/>
      <c r="D616" s="200" t="s">
        <v>294</v>
      </c>
      <c r="E616" s="223" t="s">
        <v>21</v>
      </c>
      <c r="F616" s="224" t="s">
        <v>1457</v>
      </c>
      <c r="G616" s="222"/>
      <c r="H616" s="223" t="s">
        <v>21</v>
      </c>
      <c r="I616" s="225"/>
      <c r="J616" s="222"/>
      <c r="K616" s="222"/>
      <c r="L616" s="226"/>
      <c r="M616" s="227"/>
      <c r="N616" s="228"/>
      <c r="O616" s="228"/>
      <c r="P616" s="228"/>
      <c r="Q616" s="228"/>
      <c r="R616" s="228"/>
      <c r="S616" s="228"/>
      <c r="T616" s="229"/>
      <c r="AT616" s="230" t="s">
        <v>294</v>
      </c>
      <c r="AU616" s="230" t="s">
        <v>82</v>
      </c>
      <c r="AV616" s="15" t="s">
        <v>80</v>
      </c>
      <c r="AW616" s="15" t="s">
        <v>34</v>
      </c>
      <c r="AX616" s="15" t="s">
        <v>73</v>
      </c>
      <c r="AY616" s="230" t="s">
        <v>283</v>
      </c>
    </row>
    <row r="617" spans="1:65" s="13" customFormat="1" ht="11.25">
      <c r="B617" s="198"/>
      <c r="C617" s="199"/>
      <c r="D617" s="200" t="s">
        <v>294</v>
      </c>
      <c r="E617" s="201" t="s">
        <v>21</v>
      </c>
      <c r="F617" s="202" t="s">
        <v>5506</v>
      </c>
      <c r="G617" s="199"/>
      <c r="H617" s="203">
        <v>2.7</v>
      </c>
      <c r="I617" s="204"/>
      <c r="J617" s="199"/>
      <c r="K617" s="199"/>
      <c r="L617" s="205"/>
      <c r="M617" s="206"/>
      <c r="N617" s="207"/>
      <c r="O617" s="207"/>
      <c r="P617" s="207"/>
      <c r="Q617" s="207"/>
      <c r="R617" s="207"/>
      <c r="S617" s="207"/>
      <c r="T617" s="208"/>
      <c r="AT617" s="209" t="s">
        <v>294</v>
      </c>
      <c r="AU617" s="209" t="s">
        <v>82</v>
      </c>
      <c r="AV617" s="13" t="s">
        <v>82</v>
      </c>
      <c r="AW617" s="13" t="s">
        <v>34</v>
      </c>
      <c r="AX617" s="13" t="s">
        <v>73</v>
      </c>
      <c r="AY617" s="209" t="s">
        <v>283</v>
      </c>
    </row>
    <row r="618" spans="1:65" s="13" customFormat="1" ht="11.25">
      <c r="B618" s="198"/>
      <c r="C618" s="199"/>
      <c r="D618" s="200" t="s">
        <v>294</v>
      </c>
      <c r="E618" s="201" t="s">
        <v>21</v>
      </c>
      <c r="F618" s="202" t="s">
        <v>5507</v>
      </c>
      <c r="G618" s="199"/>
      <c r="H618" s="203">
        <v>6.3959999999999999</v>
      </c>
      <c r="I618" s="204"/>
      <c r="J618" s="199"/>
      <c r="K618" s="199"/>
      <c r="L618" s="205"/>
      <c r="M618" s="206"/>
      <c r="N618" s="207"/>
      <c r="O618" s="207"/>
      <c r="P618" s="207"/>
      <c r="Q618" s="207"/>
      <c r="R618" s="207"/>
      <c r="S618" s="207"/>
      <c r="T618" s="208"/>
      <c r="AT618" s="209" t="s">
        <v>294</v>
      </c>
      <c r="AU618" s="209" t="s">
        <v>82</v>
      </c>
      <c r="AV618" s="13" t="s">
        <v>82</v>
      </c>
      <c r="AW618" s="13" t="s">
        <v>34</v>
      </c>
      <c r="AX618" s="13" t="s">
        <v>73</v>
      </c>
      <c r="AY618" s="209" t="s">
        <v>283</v>
      </c>
    </row>
    <row r="619" spans="1:65" s="14" customFormat="1" ht="11.25">
      <c r="B619" s="210"/>
      <c r="C619" s="211"/>
      <c r="D619" s="200" t="s">
        <v>294</v>
      </c>
      <c r="E619" s="212" t="s">
        <v>21</v>
      </c>
      <c r="F619" s="213" t="s">
        <v>296</v>
      </c>
      <c r="G619" s="211"/>
      <c r="H619" s="214">
        <v>15.522</v>
      </c>
      <c r="I619" s="215"/>
      <c r="J619" s="211"/>
      <c r="K619" s="211"/>
      <c r="L619" s="216"/>
      <c r="M619" s="217"/>
      <c r="N619" s="218"/>
      <c r="O619" s="218"/>
      <c r="P619" s="218"/>
      <c r="Q619" s="218"/>
      <c r="R619" s="218"/>
      <c r="S619" s="218"/>
      <c r="T619" s="219"/>
      <c r="AT619" s="220" t="s">
        <v>294</v>
      </c>
      <c r="AU619" s="220" t="s">
        <v>82</v>
      </c>
      <c r="AV619" s="14" t="s">
        <v>102</v>
      </c>
      <c r="AW619" s="14" t="s">
        <v>34</v>
      </c>
      <c r="AX619" s="14" t="s">
        <v>80</v>
      </c>
      <c r="AY619" s="220" t="s">
        <v>283</v>
      </c>
    </row>
    <row r="620" spans="1:65" s="13" customFormat="1" ht="11.25">
      <c r="B620" s="198"/>
      <c r="C620" s="199"/>
      <c r="D620" s="200" t="s">
        <v>294</v>
      </c>
      <c r="E620" s="199"/>
      <c r="F620" s="202" t="s">
        <v>5510</v>
      </c>
      <c r="G620" s="199"/>
      <c r="H620" s="203">
        <v>18.626000000000001</v>
      </c>
      <c r="I620" s="204"/>
      <c r="J620" s="199"/>
      <c r="K620" s="199"/>
      <c r="L620" s="205"/>
      <c r="M620" s="206"/>
      <c r="N620" s="207"/>
      <c r="O620" s="207"/>
      <c r="P620" s="207"/>
      <c r="Q620" s="207"/>
      <c r="R620" s="207"/>
      <c r="S620" s="207"/>
      <c r="T620" s="208"/>
      <c r="AT620" s="209" t="s">
        <v>294</v>
      </c>
      <c r="AU620" s="209" t="s">
        <v>82</v>
      </c>
      <c r="AV620" s="13" t="s">
        <v>82</v>
      </c>
      <c r="AW620" s="13" t="s">
        <v>4</v>
      </c>
      <c r="AX620" s="13" t="s">
        <v>80</v>
      </c>
      <c r="AY620" s="209" t="s">
        <v>283</v>
      </c>
    </row>
    <row r="621" spans="1:65" s="2" customFormat="1" ht="21.75" customHeight="1">
      <c r="A621" s="36"/>
      <c r="B621" s="37"/>
      <c r="C621" s="180" t="s">
        <v>1333</v>
      </c>
      <c r="D621" s="180" t="s">
        <v>285</v>
      </c>
      <c r="E621" s="181" t="s">
        <v>1640</v>
      </c>
      <c r="F621" s="182" t="s">
        <v>1641</v>
      </c>
      <c r="G621" s="183" t="s">
        <v>288</v>
      </c>
      <c r="H621" s="184">
        <v>176.89500000000001</v>
      </c>
      <c r="I621" s="185"/>
      <c r="J621" s="186">
        <f>ROUND(I621*H621,2)</f>
        <v>0</v>
      </c>
      <c r="K621" s="182" t="s">
        <v>289</v>
      </c>
      <c r="L621" s="41"/>
      <c r="M621" s="187" t="s">
        <v>21</v>
      </c>
      <c r="N621" s="188" t="s">
        <v>44</v>
      </c>
      <c r="O621" s="66"/>
      <c r="P621" s="189">
        <f>O621*H621</f>
        <v>0</v>
      </c>
      <c r="Q621" s="189">
        <v>2.3630000000000002E-2</v>
      </c>
      <c r="R621" s="189">
        <f>Q621*H621</f>
        <v>4.1800288500000002</v>
      </c>
      <c r="S621" s="189">
        <v>0</v>
      </c>
      <c r="T621" s="190">
        <f>S621*H621</f>
        <v>0</v>
      </c>
      <c r="U621" s="36"/>
      <c r="V621" s="36"/>
      <c r="W621" s="36"/>
      <c r="X621" s="36"/>
      <c r="Y621" s="36"/>
      <c r="Z621" s="36"/>
      <c r="AA621" s="36"/>
      <c r="AB621" s="36"/>
      <c r="AC621" s="36"/>
      <c r="AD621" s="36"/>
      <c r="AE621" s="36"/>
      <c r="AR621" s="191" t="s">
        <v>290</v>
      </c>
      <c r="AT621" s="191" t="s">
        <v>285</v>
      </c>
      <c r="AU621" s="191" t="s">
        <v>82</v>
      </c>
      <c r="AY621" s="19" t="s">
        <v>283</v>
      </c>
      <c r="BE621" s="192">
        <f>IF(N621="základní",J621,0)</f>
        <v>0</v>
      </c>
      <c r="BF621" s="192">
        <f>IF(N621="snížená",J621,0)</f>
        <v>0</v>
      </c>
      <c r="BG621" s="192">
        <f>IF(N621="zákl. přenesená",J621,0)</f>
        <v>0</v>
      </c>
      <c r="BH621" s="192">
        <f>IF(N621="sníž. přenesená",J621,0)</f>
        <v>0</v>
      </c>
      <c r="BI621" s="192">
        <f>IF(N621="nulová",J621,0)</f>
        <v>0</v>
      </c>
      <c r="BJ621" s="19" t="s">
        <v>80</v>
      </c>
      <c r="BK621" s="192">
        <f>ROUND(I621*H621,2)</f>
        <v>0</v>
      </c>
      <c r="BL621" s="19" t="s">
        <v>290</v>
      </c>
      <c r="BM621" s="191" t="s">
        <v>5511</v>
      </c>
    </row>
    <row r="622" spans="1:65" s="2" customFormat="1" ht="11.25">
      <c r="A622" s="36"/>
      <c r="B622" s="37"/>
      <c r="C622" s="38"/>
      <c r="D622" s="193" t="s">
        <v>292</v>
      </c>
      <c r="E622" s="38"/>
      <c r="F622" s="194" t="s">
        <v>1643</v>
      </c>
      <c r="G622" s="38"/>
      <c r="H622" s="38"/>
      <c r="I622" s="195"/>
      <c r="J622" s="38"/>
      <c r="K622" s="38"/>
      <c r="L622" s="41"/>
      <c r="M622" s="196"/>
      <c r="N622" s="197"/>
      <c r="O622" s="66"/>
      <c r="P622" s="66"/>
      <c r="Q622" s="66"/>
      <c r="R622" s="66"/>
      <c r="S622" s="66"/>
      <c r="T622" s="67"/>
      <c r="U622" s="36"/>
      <c r="V622" s="36"/>
      <c r="W622" s="36"/>
      <c r="X622" s="36"/>
      <c r="Y622" s="36"/>
      <c r="Z622" s="36"/>
      <c r="AA622" s="36"/>
      <c r="AB622" s="36"/>
      <c r="AC622" s="36"/>
      <c r="AD622" s="36"/>
      <c r="AE622" s="36"/>
      <c r="AT622" s="19" t="s">
        <v>292</v>
      </c>
      <c r="AU622" s="19" t="s">
        <v>82</v>
      </c>
    </row>
    <row r="623" spans="1:65" s="15" customFormat="1" ht="11.25">
      <c r="B623" s="221"/>
      <c r="C623" s="222"/>
      <c r="D623" s="200" t="s">
        <v>294</v>
      </c>
      <c r="E623" s="223" t="s">
        <v>21</v>
      </c>
      <c r="F623" s="224" t="s">
        <v>5484</v>
      </c>
      <c r="G623" s="222"/>
      <c r="H623" s="223" t="s">
        <v>21</v>
      </c>
      <c r="I623" s="225"/>
      <c r="J623" s="222"/>
      <c r="K623" s="222"/>
      <c r="L623" s="226"/>
      <c r="M623" s="227"/>
      <c r="N623" s="228"/>
      <c r="O623" s="228"/>
      <c r="P623" s="228"/>
      <c r="Q623" s="228"/>
      <c r="R623" s="228"/>
      <c r="S623" s="228"/>
      <c r="T623" s="229"/>
      <c r="AT623" s="230" t="s">
        <v>294</v>
      </c>
      <c r="AU623" s="230" t="s">
        <v>82</v>
      </c>
      <c r="AV623" s="15" t="s">
        <v>80</v>
      </c>
      <c r="AW623" s="15" t="s">
        <v>34</v>
      </c>
      <c r="AX623" s="15" t="s">
        <v>73</v>
      </c>
      <c r="AY623" s="230" t="s">
        <v>283</v>
      </c>
    </row>
    <row r="624" spans="1:65" s="15" customFormat="1" ht="11.25">
      <c r="B624" s="221"/>
      <c r="C624" s="222"/>
      <c r="D624" s="200" t="s">
        <v>294</v>
      </c>
      <c r="E624" s="223" t="s">
        <v>21</v>
      </c>
      <c r="F624" s="224" t="s">
        <v>1457</v>
      </c>
      <c r="G624" s="222"/>
      <c r="H624" s="223" t="s">
        <v>21</v>
      </c>
      <c r="I624" s="225"/>
      <c r="J624" s="222"/>
      <c r="K624" s="222"/>
      <c r="L624" s="226"/>
      <c r="M624" s="227"/>
      <c r="N624" s="228"/>
      <c r="O624" s="228"/>
      <c r="P624" s="228"/>
      <c r="Q624" s="228"/>
      <c r="R624" s="228"/>
      <c r="S624" s="228"/>
      <c r="T624" s="229"/>
      <c r="AT624" s="230" t="s">
        <v>294</v>
      </c>
      <c r="AU624" s="230" t="s">
        <v>82</v>
      </c>
      <c r="AV624" s="15" t="s">
        <v>80</v>
      </c>
      <c r="AW624" s="15" t="s">
        <v>34</v>
      </c>
      <c r="AX624" s="15" t="s">
        <v>73</v>
      </c>
      <c r="AY624" s="230" t="s">
        <v>283</v>
      </c>
    </row>
    <row r="625" spans="1:65" s="13" customFormat="1" ht="11.25">
      <c r="B625" s="198"/>
      <c r="C625" s="199"/>
      <c r="D625" s="200" t="s">
        <v>294</v>
      </c>
      <c r="E625" s="201" t="s">
        <v>21</v>
      </c>
      <c r="F625" s="202" t="s">
        <v>5512</v>
      </c>
      <c r="G625" s="199"/>
      <c r="H625" s="203">
        <v>0.9</v>
      </c>
      <c r="I625" s="204"/>
      <c r="J625" s="199"/>
      <c r="K625" s="199"/>
      <c r="L625" s="205"/>
      <c r="M625" s="206"/>
      <c r="N625" s="207"/>
      <c r="O625" s="207"/>
      <c r="P625" s="207"/>
      <c r="Q625" s="207"/>
      <c r="R625" s="207"/>
      <c r="S625" s="207"/>
      <c r="T625" s="208"/>
      <c r="AT625" s="209" t="s">
        <v>294</v>
      </c>
      <c r="AU625" s="209" t="s">
        <v>82</v>
      </c>
      <c r="AV625" s="13" t="s">
        <v>82</v>
      </c>
      <c r="AW625" s="13" t="s">
        <v>34</v>
      </c>
      <c r="AX625" s="13" t="s">
        <v>73</v>
      </c>
      <c r="AY625" s="209" t="s">
        <v>283</v>
      </c>
    </row>
    <row r="626" spans="1:65" s="13" customFormat="1" ht="11.25">
      <c r="B626" s="198"/>
      <c r="C626" s="199"/>
      <c r="D626" s="200" t="s">
        <v>294</v>
      </c>
      <c r="E626" s="201" t="s">
        <v>21</v>
      </c>
      <c r="F626" s="202" t="s">
        <v>5513</v>
      </c>
      <c r="G626" s="199"/>
      <c r="H626" s="203">
        <v>5.58</v>
      </c>
      <c r="I626" s="204"/>
      <c r="J626" s="199"/>
      <c r="K626" s="199"/>
      <c r="L626" s="205"/>
      <c r="M626" s="206"/>
      <c r="N626" s="207"/>
      <c r="O626" s="207"/>
      <c r="P626" s="207"/>
      <c r="Q626" s="207"/>
      <c r="R626" s="207"/>
      <c r="S626" s="207"/>
      <c r="T626" s="208"/>
      <c r="AT626" s="209" t="s">
        <v>294</v>
      </c>
      <c r="AU626" s="209" t="s">
        <v>82</v>
      </c>
      <c r="AV626" s="13" t="s">
        <v>82</v>
      </c>
      <c r="AW626" s="13" t="s">
        <v>34</v>
      </c>
      <c r="AX626" s="13" t="s">
        <v>73</v>
      </c>
      <c r="AY626" s="209" t="s">
        <v>283</v>
      </c>
    </row>
    <row r="627" spans="1:65" s="13" customFormat="1" ht="11.25">
      <c r="B627" s="198"/>
      <c r="C627" s="199"/>
      <c r="D627" s="200" t="s">
        <v>294</v>
      </c>
      <c r="E627" s="201" t="s">
        <v>21</v>
      </c>
      <c r="F627" s="202" t="s">
        <v>5514</v>
      </c>
      <c r="G627" s="199"/>
      <c r="H627" s="203">
        <v>170.41499999999999</v>
      </c>
      <c r="I627" s="204"/>
      <c r="J627" s="199"/>
      <c r="K627" s="199"/>
      <c r="L627" s="205"/>
      <c r="M627" s="206"/>
      <c r="N627" s="207"/>
      <c r="O627" s="207"/>
      <c r="P627" s="207"/>
      <c r="Q627" s="207"/>
      <c r="R627" s="207"/>
      <c r="S627" s="207"/>
      <c r="T627" s="208"/>
      <c r="AT627" s="209" t="s">
        <v>294</v>
      </c>
      <c r="AU627" s="209" t="s">
        <v>82</v>
      </c>
      <c r="AV627" s="13" t="s">
        <v>82</v>
      </c>
      <c r="AW627" s="13" t="s">
        <v>34</v>
      </c>
      <c r="AX627" s="13" t="s">
        <v>73</v>
      </c>
      <c r="AY627" s="209" t="s">
        <v>283</v>
      </c>
    </row>
    <row r="628" spans="1:65" s="14" customFormat="1" ht="11.25">
      <c r="B628" s="210"/>
      <c r="C628" s="211"/>
      <c r="D628" s="200" t="s">
        <v>294</v>
      </c>
      <c r="E628" s="212" t="s">
        <v>21</v>
      </c>
      <c r="F628" s="213" t="s">
        <v>296</v>
      </c>
      <c r="G628" s="211"/>
      <c r="H628" s="214">
        <v>176.89500000000001</v>
      </c>
      <c r="I628" s="215"/>
      <c r="J628" s="211"/>
      <c r="K628" s="211"/>
      <c r="L628" s="216"/>
      <c r="M628" s="217"/>
      <c r="N628" s="218"/>
      <c r="O628" s="218"/>
      <c r="P628" s="218"/>
      <c r="Q628" s="218"/>
      <c r="R628" s="218"/>
      <c r="S628" s="218"/>
      <c r="T628" s="219"/>
      <c r="AT628" s="220" t="s">
        <v>294</v>
      </c>
      <c r="AU628" s="220" t="s">
        <v>82</v>
      </c>
      <c r="AV628" s="14" t="s">
        <v>102</v>
      </c>
      <c r="AW628" s="14" t="s">
        <v>34</v>
      </c>
      <c r="AX628" s="14" t="s">
        <v>80</v>
      </c>
      <c r="AY628" s="220" t="s">
        <v>283</v>
      </c>
    </row>
    <row r="629" spans="1:65" s="2" customFormat="1" ht="24.2" customHeight="1">
      <c r="A629" s="36"/>
      <c r="B629" s="37"/>
      <c r="C629" s="180" t="s">
        <v>1341</v>
      </c>
      <c r="D629" s="180" t="s">
        <v>285</v>
      </c>
      <c r="E629" s="181" t="s">
        <v>1650</v>
      </c>
      <c r="F629" s="182" t="s">
        <v>1651</v>
      </c>
      <c r="G629" s="183" t="s">
        <v>288</v>
      </c>
      <c r="H629" s="184">
        <v>263</v>
      </c>
      <c r="I629" s="185"/>
      <c r="J629" s="186">
        <f>ROUND(I629*H629,2)</f>
        <v>0</v>
      </c>
      <c r="K629" s="182" t="s">
        <v>289</v>
      </c>
      <c r="L629" s="41"/>
      <c r="M629" s="187" t="s">
        <v>21</v>
      </c>
      <c r="N629" s="188" t="s">
        <v>44</v>
      </c>
      <c r="O629" s="66"/>
      <c r="P629" s="189">
        <f>O629*H629</f>
        <v>0</v>
      </c>
      <c r="Q629" s="189">
        <v>0</v>
      </c>
      <c r="R629" s="189">
        <f>Q629*H629</f>
        <v>0</v>
      </c>
      <c r="S629" s="189">
        <v>0</v>
      </c>
      <c r="T629" s="190">
        <f>S629*H629</f>
        <v>0</v>
      </c>
      <c r="U629" s="36"/>
      <c r="V629" s="36"/>
      <c r="W629" s="36"/>
      <c r="X629" s="36"/>
      <c r="Y629" s="36"/>
      <c r="Z629" s="36"/>
      <c r="AA629" s="36"/>
      <c r="AB629" s="36"/>
      <c r="AC629" s="36"/>
      <c r="AD629" s="36"/>
      <c r="AE629" s="36"/>
      <c r="AR629" s="191" t="s">
        <v>290</v>
      </c>
      <c r="AT629" s="191" t="s">
        <v>285</v>
      </c>
      <c r="AU629" s="191" t="s">
        <v>82</v>
      </c>
      <c r="AY629" s="19" t="s">
        <v>283</v>
      </c>
      <c r="BE629" s="192">
        <f>IF(N629="základní",J629,0)</f>
        <v>0</v>
      </c>
      <c r="BF629" s="192">
        <f>IF(N629="snížená",J629,0)</f>
        <v>0</v>
      </c>
      <c r="BG629" s="192">
        <f>IF(N629="zákl. přenesená",J629,0)</f>
        <v>0</v>
      </c>
      <c r="BH629" s="192">
        <f>IF(N629="sníž. přenesená",J629,0)</f>
        <v>0</v>
      </c>
      <c r="BI629" s="192">
        <f>IF(N629="nulová",J629,0)</f>
        <v>0</v>
      </c>
      <c r="BJ629" s="19" t="s">
        <v>80</v>
      </c>
      <c r="BK629" s="192">
        <f>ROUND(I629*H629,2)</f>
        <v>0</v>
      </c>
      <c r="BL629" s="19" t="s">
        <v>290</v>
      </c>
      <c r="BM629" s="191" t="s">
        <v>5515</v>
      </c>
    </row>
    <row r="630" spans="1:65" s="2" customFormat="1" ht="11.25">
      <c r="A630" s="36"/>
      <c r="B630" s="37"/>
      <c r="C630" s="38"/>
      <c r="D630" s="193" t="s">
        <v>292</v>
      </c>
      <c r="E630" s="38"/>
      <c r="F630" s="194" t="s">
        <v>1653</v>
      </c>
      <c r="G630" s="38"/>
      <c r="H630" s="38"/>
      <c r="I630" s="195"/>
      <c r="J630" s="38"/>
      <c r="K630" s="38"/>
      <c r="L630" s="41"/>
      <c r="M630" s="196"/>
      <c r="N630" s="197"/>
      <c r="O630" s="66"/>
      <c r="P630" s="66"/>
      <c r="Q630" s="66"/>
      <c r="R630" s="66"/>
      <c r="S630" s="66"/>
      <c r="T630" s="67"/>
      <c r="U630" s="36"/>
      <c r="V630" s="36"/>
      <c r="W630" s="36"/>
      <c r="X630" s="36"/>
      <c r="Y630" s="36"/>
      <c r="Z630" s="36"/>
      <c r="AA630" s="36"/>
      <c r="AB630" s="36"/>
      <c r="AC630" s="36"/>
      <c r="AD630" s="36"/>
      <c r="AE630" s="36"/>
      <c r="AT630" s="19" t="s">
        <v>292</v>
      </c>
      <c r="AU630" s="19" t="s">
        <v>82</v>
      </c>
    </row>
    <row r="631" spans="1:65" s="13" customFormat="1" ht="11.25">
      <c r="B631" s="198"/>
      <c r="C631" s="199"/>
      <c r="D631" s="200" t="s">
        <v>294</v>
      </c>
      <c r="E631" s="201" t="s">
        <v>21</v>
      </c>
      <c r="F631" s="202" t="s">
        <v>5516</v>
      </c>
      <c r="G631" s="199"/>
      <c r="H631" s="203">
        <v>58</v>
      </c>
      <c r="I631" s="204"/>
      <c r="J631" s="199"/>
      <c r="K631" s="199"/>
      <c r="L631" s="205"/>
      <c r="M631" s="206"/>
      <c r="N631" s="207"/>
      <c r="O631" s="207"/>
      <c r="P631" s="207"/>
      <c r="Q631" s="207"/>
      <c r="R631" s="207"/>
      <c r="S631" s="207"/>
      <c r="T631" s="208"/>
      <c r="AT631" s="209" t="s">
        <v>294</v>
      </c>
      <c r="AU631" s="209" t="s">
        <v>82</v>
      </c>
      <c r="AV631" s="13" t="s">
        <v>82</v>
      </c>
      <c r="AW631" s="13" t="s">
        <v>34</v>
      </c>
      <c r="AX631" s="13" t="s">
        <v>73</v>
      </c>
      <c r="AY631" s="209" t="s">
        <v>283</v>
      </c>
    </row>
    <row r="632" spans="1:65" s="13" customFormat="1" ht="11.25">
      <c r="B632" s="198"/>
      <c r="C632" s="199"/>
      <c r="D632" s="200" t="s">
        <v>294</v>
      </c>
      <c r="E632" s="201" t="s">
        <v>21</v>
      </c>
      <c r="F632" s="202" t="s">
        <v>5517</v>
      </c>
      <c r="G632" s="199"/>
      <c r="H632" s="203">
        <v>205</v>
      </c>
      <c r="I632" s="204"/>
      <c r="J632" s="199"/>
      <c r="K632" s="199"/>
      <c r="L632" s="205"/>
      <c r="M632" s="206"/>
      <c r="N632" s="207"/>
      <c r="O632" s="207"/>
      <c r="P632" s="207"/>
      <c r="Q632" s="207"/>
      <c r="R632" s="207"/>
      <c r="S632" s="207"/>
      <c r="T632" s="208"/>
      <c r="AT632" s="209" t="s">
        <v>294</v>
      </c>
      <c r="AU632" s="209" t="s">
        <v>82</v>
      </c>
      <c r="AV632" s="13" t="s">
        <v>82</v>
      </c>
      <c r="AW632" s="13" t="s">
        <v>34</v>
      </c>
      <c r="AX632" s="13" t="s">
        <v>73</v>
      </c>
      <c r="AY632" s="209" t="s">
        <v>283</v>
      </c>
    </row>
    <row r="633" spans="1:65" s="14" customFormat="1" ht="11.25">
      <c r="B633" s="210"/>
      <c r="C633" s="211"/>
      <c r="D633" s="200" t="s">
        <v>294</v>
      </c>
      <c r="E633" s="212" t="s">
        <v>21</v>
      </c>
      <c r="F633" s="213" t="s">
        <v>296</v>
      </c>
      <c r="G633" s="211"/>
      <c r="H633" s="214">
        <v>263</v>
      </c>
      <c r="I633" s="215"/>
      <c r="J633" s="211"/>
      <c r="K633" s="211"/>
      <c r="L633" s="216"/>
      <c r="M633" s="217"/>
      <c r="N633" s="218"/>
      <c r="O633" s="218"/>
      <c r="P633" s="218"/>
      <c r="Q633" s="218"/>
      <c r="R633" s="218"/>
      <c r="S633" s="218"/>
      <c r="T633" s="219"/>
      <c r="AT633" s="220" t="s">
        <v>294</v>
      </c>
      <c r="AU633" s="220" t="s">
        <v>82</v>
      </c>
      <c r="AV633" s="14" t="s">
        <v>102</v>
      </c>
      <c r="AW633" s="14" t="s">
        <v>34</v>
      </c>
      <c r="AX633" s="14" t="s">
        <v>80</v>
      </c>
      <c r="AY633" s="220" t="s">
        <v>283</v>
      </c>
    </row>
    <row r="634" spans="1:65" s="2" customFormat="1" ht="24.2" customHeight="1">
      <c r="A634" s="36"/>
      <c r="B634" s="37"/>
      <c r="C634" s="180" t="s">
        <v>1347</v>
      </c>
      <c r="D634" s="180" t="s">
        <v>285</v>
      </c>
      <c r="E634" s="181" t="s">
        <v>1657</v>
      </c>
      <c r="F634" s="182" t="s">
        <v>1658</v>
      </c>
      <c r="G634" s="183" t="s">
        <v>288</v>
      </c>
      <c r="H634" s="184">
        <v>31.184999999999999</v>
      </c>
      <c r="I634" s="185"/>
      <c r="J634" s="186">
        <f>ROUND(I634*H634,2)</f>
        <v>0</v>
      </c>
      <c r="K634" s="182" t="s">
        <v>289</v>
      </c>
      <c r="L634" s="41"/>
      <c r="M634" s="187" t="s">
        <v>21</v>
      </c>
      <c r="N634" s="188" t="s">
        <v>44</v>
      </c>
      <c r="O634" s="66"/>
      <c r="P634" s="189">
        <f>O634*H634</f>
        <v>0</v>
      </c>
      <c r="Q634" s="189">
        <v>0</v>
      </c>
      <c r="R634" s="189">
        <f>Q634*H634</f>
        <v>0</v>
      </c>
      <c r="S634" s="189">
        <v>0</v>
      </c>
      <c r="T634" s="190">
        <f>S634*H634</f>
        <v>0</v>
      </c>
      <c r="U634" s="36"/>
      <c r="V634" s="36"/>
      <c r="W634" s="36"/>
      <c r="X634" s="36"/>
      <c r="Y634" s="36"/>
      <c r="Z634" s="36"/>
      <c r="AA634" s="36"/>
      <c r="AB634" s="36"/>
      <c r="AC634" s="36"/>
      <c r="AD634" s="36"/>
      <c r="AE634" s="36"/>
      <c r="AR634" s="191" t="s">
        <v>290</v>
      </c>
      <c r="AT634" s="191" t="s">
        <v>285</v>
      </c>
      <c r="AU634" s="191" t="s">
        <v>82</v>
      </c>
      <c r="AY634" s="19" t="s">
        <v>283</v>
      </c>
      <c r="BE634" s="192">
        <f>IF(N634="základní",J634,0)</f>
        <v>0</v>
      </c>
      <c r="BF634" s="192">
        <f>IF(N634="snížená",J634,0)</f>
        <v>0</v>
      </c>
      <c r="BG634" s="192">
        <f>IF(N634="zákl. přenesená",J634,0)</f>
        <v>0</v>
      </c>
      <c r="BH634" s="192">
        <f>IF(N634="sníž. přenesená",J634,0)</f>
        <v>0</v>
      </c>
      <c r="BI634" s="192">
        <f>IF(N634="nulová",J634,0)</f>
        <v>0</v>
      </c>
      <c r="BJ634" s="19" t="s">
        <v>80</v>
      </c>
      <c r="BK634" s="192">
        <f>ROUND(I634*H634,2)</f>
        <v>0</v>
      </c>
      <c r="BL634" s="19" t="s">
        <v>290</v>
      </c>
      <c r="BM634" s="191" t="s">
        <v>5518</v>
      </c>
    </row>
    <row r="635" spans="1:65" s="2" customFormat="1" ht="11.25">
      <c r="A635" s="36"/>
      <c r="B635" s="37"/>
      <c r="C635" s="38"/>
      <c r="D635" s="193" t="s">
        <v>292</v>
      </c>
      <c r="E635" s="38"/>
      <c r="F635" s="194" t="s">
        <v>1660</v>
      </c>
      <c r="G635" s="38"/>
      <c r="H635" s="38"/>
      <c r="I635" s="195"/>
      <c r="J635" s="38"/>
      <c r="K635" s="38"/>
      <c r="L635" s="41"/>
      <c r="M635" s="196"/>
      <c r="N635" s="197"/>
      <c r="O635" s="66"/>
      <c r="P635" s="66"/>
      <c r="Q635" s="66"/>
      <c r="R635" s="66"/>
      <c r="S635" s="66"/>
      <c r="T635" s="67"/>
      <c r="U635" s="36"/>
      <c r="V635" s="36"/>
      <c r="W635" s="36"/>
      <c r="X635" s="36"/>
      <c r="Y635" s="36"/>
      <c r="Z635" s="36"/>
      <c r="AA635" s="36"/>
      <c r="AB635" s="36"/>
      <c r="AC635" s="36"/>
      <c r="AD635" s="36"/>
      <c r="AE635" s="36"/>
      <c r="AT635" s="19" t="s">
        <v>292</v>
      </c>
      <c r="AU635" s="19" t="s">
        <v>82</v>
      </c>
    </row>
    <row r="636" spans="1:65" s="15" customFormat="1" ht="11.25">
      <c r="B636" s="221"/>
      <c r="C636" s="222"/>
      <c r="D636" s="200" t="s">
        <v>294</v>
      </c>
      <c r="E636" s="223" t="s">
        <v>21</v>
      </c>
      <c r="F636" s="224" t="s">
        <v>1505</v>
      </c>
      <c r="G636" s="222"/>
      <c r="H636" s="223" t="s">
        <v>21</v>
      </c>
      <c r="I636" s="225"/>
      <c r="J636" s="222"/>
      <c r="K636" s="222"/>
      <c r="L636" s="226"/>
      <c r="M636" s="227"/>
      <c r="N636" s="228"/>
      <c r="O636" s="228"/>
      <c r="P636" s="228"/>
      <c r="Q636" s="228"/>
      <c r="R636" s="228"/>
      <c r="S636" s="228"/>
      <c r="T636" s="229"/>
      <c r="AT636" s="230" t="s">
        <v>294</v>
      </c>
      <c r="AU636" s="230" t="s">
        <v>82</v>
      </c>
      <c r="AV636" s="15" t="s">
        <v>80</v>
      </c>
      <c r="AW636" s="15" t="s">
        <v>34</v>
      </c>
      <c r="AX636" s="15" t="s">
        <v>73</v>
      </c>
      <c r="AY636" s="230" t="s">
        <v>283</v>
      </c>
    </row>
    <row r="637" spans="1:65" s="13" customFormat="1" ht="11.25">
      <c r="B637" s="198"/>
      <c r="C637" s="199"/>
      <c r="D637" s="200" t="s">
        <v>294</v>
      </c>
      <c r="E637" s="201" t="s">
        <v>21</v>
      </c>
      <c r="F637" s="202" t="s">
        <v>5452</v>
      </c>
      <c r="G637" s="199"/>
      <c r="H637" s="203">
        <v>31.184999999999999</v>
      </c>
      <c r="I637" s="204"/>
      <c r="J637" s="199"/>
      <c r="K637" s="199"/>
      <c r="L637" s="205"/>
      <c r="M637" s="206"/>
      <c r="N637" s="207"/>
      <c r="O637" s="207"/>
      <c r="P637" s="207"/>
      <c r="Q637" s="207"/>
      <c r="R637" s="207"/>
      <c r="S637" s="207"/>
      <c r="T637" s="208"/>
      <c r="AT637" s="209" t="s">
        <v>294</v>
      </c>
      <c r="AU637" s="209" t="s">
        <v>82</v>
      </c>
      <c r="AV637" s="13" t="s">
        <v>82</v>
      </c>
      <c r="AW637" s="13" t="s">
        <v>34</v>
      </c>
      <c r="AX637" s="13" t="s">
        <v>73</v>
      </c>
      <c r="AY637" s="209" t="s">
        <v>283</v>
      </c>
    </row>
    <row r="638" spans="1:65" s="14" customFormat="1" ht="11.25">
      <c r="B638" s="210"/>
      <c r="C638" s="211"/>
      <c r="D638" s="200" t="s">
        <v>294</v>
      </c>
      <c r="E638" s="212" t="s">
        <v>21</v>
      </c>
      <c r="F638" s="213" t="s">
        <v>296</v>
      </c>
      <c r="G638" s="211"/>
      <c r="H638" s="214">
        <v>31.184999999999999</v>
      </c>
      <c r="I638" s="215"/>
      <c r="J638" s="211"/>
      <c r="K638" s="211"/>
      <c r="L638" s="216"/>
      <c r="M638" s="217"/>
      <c r="N638" s="218"/>
      <c r="O638" s="218"/>
      <c r="P638" s="218"/>
      <c r="Q638" s="218"/>
      <c r="R638" s="218"/>
      <c r="S638" s="218"/>
      <c r="T638" s="219"/>
      <c r="AT638" s="220" t="s">
        <v>294</v>
      </c>
      <c r="AU638" s="220" t="s">
        <v>82</v>
      </c>
      <c r="AV638" s="14" t="s">
        <v>102</v>
      </c>
      <c r="AW638" s="14" t="s">
        <v>34</v>
      </c>
      <c r="AX638" s="14" t="s">
        <v>80</v>
      </c>
      <c r="AY638" s="220" t="s">
        <v>283</v>
      </c>
    </row>
    <row r="639" spans="1:65" s="2" customFormat="1" ht="21.75" customHeight="1">
      <c r="A639" s="36"/>
      <c r="B639" s="37"/>
      <c r="C639" s="180" t="s">
        <v>1362</v>
      </c>
      <c r="D639" s="180" t="s">
        <v>285</v>
      </c>
      <c r="E639" s="181" t="s">
        <v>1662</v>
      </c>
      <c r="F639" s="182" t="s">
        <v>1663</v>
      </c>
      <c r="G639" s="183" t="s">
        <v>427</v>
      </c>
      <c r="H639" s="184">
        <v>4.8239999999999998</v>
      </c>
      <c r="I639" s="185"/>
      <c r="J639" s="186">
        <f>ROUND(I639*H639,2)</f>
        <v>0</v>
      </c>
      <c r="K639" s="182" t="s">
        <v>289</v>
      </c>
      <c r="L639" s="41"/>
      <c r="M639" s="187" t="s">
        <v>21</v>
      </c>
      <c r="N639" s="188" t="s">
        <v>44</v>
      </c>
      <c r="O639" s="66"/>
      <c r="P639" s="189">
        <f>O639*H639</f>
        <v>0</v>
      </c>
      <c r="Q639" s="189">
        <v>2.3010199999999998</v>
      </c>
      <c r="R639" s="189">
        <f>Q639*H639</f>
        <v>11.100120479999999</v>
      </c>
      <c r="S639" s="189">
        <v>0</v>
      </c>
      <c r="T639" s="190">
        <f>S639*H639</f>
        <v>0</v>
      </c>
      <c r="U639" s="36"/>
      <c r="V639" s="36"/>
      <c r="W639" s="36"/>
      <c r="X639" s="36"/>
      <c r="Y639" s="36"/>
      <c r="Z639" s="36"/>
      <c r="AA639" s="36"/>
      <c r="AB639" s="36"/>
      <c r="AC639" s="36"/>
      <c r="AD639" s="36"/>
      <c r="AE639" s="36"/>
      <c r="AR639" s="191" t="s">
        <v>290</v>
      </c>
      <c r="AT639" s="191" t="s">
        <v>285</v>
      </c>
      <c r="AU639" s="191" t="s">
        <v>82</v>
      </c>
      <c r="AY639" s="19" t="s">
        <v>283</v>
      </c>
      <c r="BE639" s="192">
        <f>IF(N639="základní",J639,0)</f>
        <v>0</v>
      </c>
      <c r="BF639" s="192">
        <f>IF(N639="snížená",J639,0)</f>
        <v>0</v>
      </c>
      <c r="BG639" s="192">
        <f>IF(N639="zákl. přenesená",J639,0)</f>
        <v>0</v>
      </c>
      <c r="BH639" s="192">
        <f>IF(N639="sníž. přenesená",J639,0)</f>
        <v>0</v>
      </c>
      <c r="BI639" s="192">
        <f>IF(N639="nulová",J639,0)</f>
        <v>0</v>
      </c>
      <c r="BJ639" s="19" t="s">
        <v>80</v>
      </c>
      <c r="BK639" s="192">
        <f>ROUND(I639*H639,2)</f>
        <v>0</v>
      </c>
      <c r="BL639" s="19" t="s">
        <v>290</v>
      </c>
      <c r="BM639" s="191" t="s">
        <v>5519</v>
      </c>
    </row>
    <row r="640" spans="1:65" s="2" customFormat="1" ht="11.25">
      <c r="A640" s="36"/>
      <c r="B640" s="37"/>
      <c r="C640" s="38"/>
      <c r="D640" s="193" t="s">
        <v>292</v>
      </c>
      <c r="E640" s="38"/>
      <c r="F640" s="194" t="s">
        <v>1665</v>
      </c>
      <c r="G640" s="38"/>
      <c r="H640" s="38"/>
      <c r="I640" s="195"/>
      <c r="J640" s="38"/>
      <c r="K640" s="38"/>
      <c r="L640" s="41"/>
      <c r="M640" s="196"/>
      <c r="N640" s="197"/>
      <c r="O640" s="66"/>
      <c r="P640" s="66"/>
      <c r="Q640" s="66"/>
      <c r="R640" s="66"/>
      <c r="S640" s="66"/>
      <c r="T640" s="67"/>
      <c r="U640" s="36"/>
      <c r="V640" s="36"/>
      <c r="W640" s="36"/>
      <c r="X640" s="36"/>
      <c r="Y640" s="36"/>
      <c r="Z640" s="36"/>
      <c r="AA640" s="36"/>
      <c r="AB640" s="36"/>
      <c r="AC640" s="36"/>
      <c r="AD640" s="36"/>
      <c r="AE640" s="36"/>
      <c r="AT640" s="19" t="s">
        <v>292</v>
      </c>
      <c r="AU640" s="19" t="s">
        <v>82</v>
      </c>
    </row>
    <row r="641" spans="1:65" s="15" customFormat="1" ht="11.25">
      <c r="B641" s="221"/>
      <c r="C641" s="222"/>
      <c r="D641" s="200" t="s">
        <v>294</v>
      </c>
      <c r="E641" s="223" t="s">
        <v>21</v>
      </c>
      <c r="F641" s="224" t="s">
        <v>4812</v>
      </c>
      <c r="G641" s="222"/>
      <c r="H641" s="223" t="s">
        <v>21</v>
      </c>
      <c r="I641" s="225"/>
      <c r="J641" s="222"/>
      <c r="K641" s="222"/>
      <c r="L641" s="226"/>
      <c r="M641" s="227"/>
      <c r="N641" s="228"/>
      <c r="O641" s="228"/>
      <c r="P641" s="228"/>
      <c r="Q641" s="228"/>
      <c r="R641" s="228"/>
      <c r="S641" s="228"/>
      <c r="T641" s="229"/>
      <c r="AT641" s="230" t="s">
        <v>294</v>
      </c>
      <c r="AU641" s="230" t="s">
        <v>82</v>
      </c>
      <c r="AV641" s="15" t="s">
        <v>80</v>
      </c>
      <c r="AW641" s="15" t="s">
        <v>34</v>
      </c>
      <c r="AX641" s="15" t="s">
        <v>73</v>
      </c>
      <c r="AY641" s="230" t="s">
        <v>283</v>
      </c>
    </row>
    <row r="642" spans="1:65" s="13" customFormat="1" ht="11.25">
      <c r="B642" s="198"/>
      <c r="C642" s="199"/>
      <c r="D642" s="200" t="s">
        <v>294</v>
      </c>
      <c r="E642" s="201" t="s">
        <v>21</v>
      </c>
      <c r="F642" s="202" t="s">
        <v>5520</v>
      </c>
      <c r="G642" s="199"/>
      <c r="H642" s="203">
        <v>4.5940000000000003</v>
      </c>
      <c r="I642" s="204"/>
      <c r="J642" s="199"/>
      <c r="K642" s="199"/>
      <c r="L642" s="205"/>
      <c r="M642" s="206"/>
      <c r="N642" s="207"/>
      <c r="O642" s="207"/>
      <c r="P642" s="207"/>
      <c r="Q642" s="207"/>
      <c r="R642" s="207"/>
      <c r="S642" s="207"/>
      <c r="T642" s="208"/>
      <c r="AT642" s="209" t="s">
        <v>294</v>
      </c>
      <c r="AU642" s="209" t="s">
        <v>82</v>
      </c>
      <c r="AV642" s="13" t="s">
        <v>82</v>
      </c>
      <c r="AW642" s="13" t="s">
        <v>34</v>
      </c>
      <c r="AX642" s="13" t="s">
        <v>73</v>
      </c>
      <c r="AY642" s="209" t="s">
        <v>283</v>
      </c>
    </row>
    <row r="643" spans="1:65" s="14" customFormat="1" ht="11.25">
      <c r="B643" s="210"/>
      <c r="C643" s="211"/>
      <c r="D643" s="200" t="s">
        <v>294</v>
      </c>
      <c r="E643" s="212" t="s">
        <v>21</v>
      </c>
      <c r="F643" s="213" t="s">
        <v>296</v>
      </c>
      <c r="G643" s="211"/>
      <c r="H643" s="214">
        <v>4.5940000000000003</v>
      </c>
      <c r="I643" s="215"/>
      <c r="J643" s="211"/>
      <c r="K643" s="211"/>
      <c r="L643" s="216"/>
      <c r="M643" s="217"/>
      <c r="N643" s="218"/>
      <c r="O643" s="218"/>
      <c r="P643" s="218"/>
      <c r="Q643" s="218"/>
      <c r="R643" s="218"/>
      <c r="S643" s="218"/>
      <c r="T643" s="219"/>
      <c r="AT643" s="220" t="s">
        <v>294</v>
      </c>
      <c r="AU643" s="220" t="s">
        <v>82</v>
      </c>
      <c r="AV643" s="14" t="s">
        <v>102</v>
      </c>
      <c r="AW643" s="14" t="s">
        <v>34</v>
      </c>
      <c r="AX643" s="14" t="s">
        <v>73</v>
      </c>
      <c r="AY643" s="220" t="s">
        <v>283</v>
      </c>
    </row>
    <row r="644" spans="1:65" s="13" customFormat="1" ht="11.25">
      <c r="B644" s="198"/>
      <c r="C644" s="199"/>
      <c r="D644" s="200" t="s">
        <v>294</v>
      </c>
      <c r="E644" s="201" t="s">
        <v>21</v>
      </c>
      <c r="F644" s="202" t="s">
        <v>5521</v>
      </c>
      <c r="G644" s="199"/>
      <c r="H644" s="203">
        <v>0.23</v>
      </c>
      <c r="I644" s="204"/>
      <c r="J644" s="199"/>
      <c r="K644" s="199"/>
      <c r="L644" s="205"/>
      <c r="M644" s="206"/>
      <c r="N644" s="207"/>
      <c r="O644" s="207"/>
      <c r="P644" s="207"/>
      <c r="Q644" s="207"/>
      <c r="R644" s="207"/>
      <c r="S644" s="207"/>
      <c r="T644" s="208"/>
      <c r="AT644" s="209" t="s">
        <v>294</v>
      </c>
      <c r="AU644" s="209" t="s">
        <v>82</v>
      </c>
      <c r="AV644" s="13" t="s">
        <v>82</v>
      </c>
      <c r="AW644" s="13" t="s">
        <v>34</v>
      </c>
      <c r="AX644" s="13" t="s">
        <v>73</v>
      </c>
      <c r="AY644" s="209" t="s">
        <v>283</v>
      </c>
    </row>
    <row r="645" spans="1:65" s="16" customFormat="1" ht="11.25">
      <c r="B645" s="232"/>
      <c r="C645" s="233"/>
      <c r="D645" s="200" t="s">
        <v>294</v>
      </c>
      <c r="E645" s="234" t="s">
        <v>21</v>
      </c>
      <c r="F645" s="235" t="s">
        <v>442</v>
      </c>
      <c r="G645" s="233"/>
      <c r="H645" s="236">
        <v>4.8239999999999998</v>
      </c>
      <c r="I645" s="237"/>
      <c r="J645" s="233"/>
      <c r="K645" s="233"/>
      <c r="L645" s="238"/>
      <c r="M645" s="239"/>
      <c r="N645" s="240"/>
      <c r="O645" s="240"/>
      <c r="P645" s="240"/>
      <c r="Q645" s="240"/>
      <c r="R645" s="240"/>
      <c r="S645" s="240"/>
      <c r="T645" s="241"/>
      <c r="AT645" s="242" t="s">
        <v>294</v>
      </c>
      <c r="AU645" s="242" t="s">
        <v>82</v>
      </c>
      <c r="AV645" s="16" t="s">
        <v>290</v>
      </c>
      <c r="AW645" s="16" t="s">
        <v>34</v>
      </c>
      <c r="AX645" s="16" t="s">
        <v>80</v>
      </c>
      <c r="AY645" s="242" t="s">
        <v>283</v>
      </c>
    </row>
    <row r="646" spans="1:65" s="2" customFormat="1" ht="21.75" customHeight="1">
      <c r="A646" s="36"/>
      <c r="B646" s="37"/>
      <c r="C646" s="180" t="s">
        <v>1368</v>
      </c>
      <c r="D646" s="180" t="s">
        <v>285</v>
      </c>
      <c r="E646" s="181" t="s">
        <v>1689</v>
      </c>
      <c r="F646" s="182" t="s">
        <v>1690</v>
      </c>
      <c r="G646" s="183" t="s">
        <v>427</v>
      </c>
      <c r="H646" s="184">
        <v>4.8239999999999998</v>
      </c>
      <c r="I646" s="185"/>
      <c r="J646" s="186">
        <f>ROUND(I646*H646,2)</f>
        <v>0</v>
      </c>
      <c r="K646" s="182" t="s">
        <v>289</v>
      </c>
      <c r="L646" s="41"/>
      <c r="M646" s="187" t="s">
        <v>21</v>
      </c>
      <c r="N646" s="188" t="s">
        <v>44</v>
      </c>
      <c r="O646" s="66"/>
      <c r="P646" s="189">
        <f>O646*H646</f>
        <v>0</v>
      </c>
      <c r="Q646" s="189">
        <v>0</v>
      </c>
      <c r="R646" s="189">
        <f>Q646*H646</f>
        <v>0</v>
      </c>
      <c r="S646" s="189">
        <v>0</v>
      </c>
      <c r="T646" s="190">
        <f>S646*H646</f>
        <v>0</v>
      </c>
      <c r="U646" s="36"/>
      <c r="V646" s="36"/>
      <c r="W646" s="36"/>
      <c r="X646" s="36"/>
      <c r="Y646" s="36"/>
      <c r="Z646" s="36"/>
      <c r="AA646" s="36"/>
      <c r="AB646" s="36"/>
      <c r="AC646" s="36"/>
      <c r="AD646" s="36"/>
      <c r="AE646" s="36"/>
      <c r="AR646" s="191" t="s">
        <v>290</v>
      </c>
      <c r="AT646" s="191" t="s">
        <v>285</v>
      </c>
      <c r="AU646" s="191" t="s">
        <v>82</v>
      </c>
      <c r="AY646" s="19" t="s">
        <v>283</v>
      </c>
      <c r="BE646" s="192">
        <f>IF(N646="základní",J646,0)</f>
        <v>0</v>
      </c>
      <c r="BF646" s="192">
        <f>IF(N646="snížená",J646,0)</f>
        <v>0</v>
      </c>
      <c r="BG646" s="192">
        <f>IF(N646="zákl. přenesená",J646,0)</f>
        <v>0</v>
      </c>
      <c r="BH646" s="192">
        <f>IF(N646="sníž. přenesená",J646,0)</f>
        <v>0</v>
      </c>
      <c r="BI646" s="192">
        <f>IF(N646="nulová",J646,0)</f>
        <v>0</v>
      </c>
      <c r="BJ646" s="19" t="s">
        <v>80</v>
      </c>
      <c r="BK646" s="192">
        <f>ROUND(I646*H646,2)</f>
        <v>0</v>
      </c>
      <c r="BL646" s="19" t="s">
        <v>290</v>
      </c>
      <c r="BM646" s="191" t="s">
        <v>5522</v>
      </c>
    </row>
    <row r="647" spans="1:65" s="2" customFormat="1" ht="11.25">
      <c r="A647" s="36"/>
      <c r="B647" s="37"/>
      <c r="C647" s="38"/>
      <c r="D647" s="193" t="s">
        <v>292</v>
      </c>
      <c r="E647" s="38"/>
      <c r="F647" s="194" t="s">
        <v>1692</v>
      </c>
      <c r="G647" s="38"/>
      <c r="H647" s="38"/>
      <c r="I647" s="195"/>
      <c r="J647" s="38"/>
      <c r="K647" s="38"/>
      <c r="L647" s="41"/>
      <c r="M647" s="196"/>
      <c r="N647" s="197"/>
      <c r="O647" s="66"/>
      <c r="P647" s="66"/>
      <c r="Q647" s="66"/>
      <c r="R647" s="66"/>
      <c r="S647" s="66"/>
      <c r="T647" s="67"/>
      <c r="U647" s="36"/>
      <c r="V647" s="36"/>
      <c r="W647" s="36"/>
      <c r="X647" s="36"/>
      <c r="Y647" s="36"/>
      <c r="Z647" s="36"/>
      <c r="AA647" s="36"/>
      <c r="AB647" s="36"/>
      <c r="AC647" s="36"/>
      <c r="AD647" s="36"/>
      <c r="AE647" s="36"/>
      <c r="AT647" s="19" t="s">
        <v>292</v>
      </c>
      <c r="AU647" s="19" t="s">
        <v>82</v>
      </c>
    </row>
    <row r="648" spans="1:65" s="13" customFormat="1" ht="11.25">
      <c r="B648" s="198"/>
      <c r="C648" s="199"/>
      <c r="D648" s="200" t="s">
        <v>294</v>
      </c>
      <c r="E648" s="201" t="s">
        <v>21</v>
      </c>
      <c r="F648" s="202" t="s">
        <v>5523</v>
      </c>
      <c r="G648" s="199"/>
      <c r="H648" s="203">
        <v>4.8239999999999998</v>
      </c>
      <c r="I648" s="204"/>
      <c r="J648" s="199"/>
      <c r="K648" s="199"/>
      <c r="L648" s="205"/>
      <c r="M648" s="206"/>
      <c r="N648" s="207"/>
      <c r="O648" s="207"/>
      <c r="P648" s="207"/>
      <c r="Q648" s="207"/>
      <c r="R648" s="207"/>
      <c r="S648" s="207"/>
      <c r="T648" s="208"/>
      <c r="AT648" s="209" t="s">
        <v>294</v>
      </c>
      <c r="AU648" s="209" t="s">
        <v>82</v>
      </c>
      <c r="AV648" s="13" t="s">
        <v>82</v>
      </c>
      <c r="AW648" s="13" t="s">
        <v>34</v>
      </c>
      <c r="AX648" s="13" t="s">
        <v>73</v>
      </c>
      <c r="AY648" s="209" t="s">
        <v>283</v>
      </c>
    </row>
    <row r="649" spans="1:65" s="14" customFormat="1" ht="11.25">
      <c r="B649" s="210"/>
      <c r="C649" s="211"/>
      <c r="D649" s="200" t="s">
        <v>294</v>
      </c>
      <c r="E649" s="212" t="s">
        <v>21</v>
      </c>
      <c r="F649" s="213" t="s">
        <v>296</v>
      </c>
      <c r="G649" s="211"/>
      <c r="H649" s="214">
        <v>4.8239999999999998</v>
      </c>
      <c r="I649" s="215"/>
      <c r="J649" s="211"/>
      <c r="K649" s="211"/>
      <c r="L649" s="216"/>
      <c r="M649" s="217"/>
      <c r="N649" s="218"/>
      <c r="O649" s="218"/>
      <c r="P649" s="218"/>
      <c r="Q649" s="218"/>
      <c r="R649" s="218"/>
      <c r="S649" s="218"/>
      <c r="T649" s="219"/>
      <c r="AT649" s="220" t="s">
        <v>294</v>
      </c>
      <c r="AU649" s="220" t="s">
        <v>82</v>
      </c>
      <c r="AV649" s="14" t="s">
        <v>102</v>
      </c>
      <c r="AW649" s="14" t="s">
        <v>34</v>
      </c>
      <c r="AX649" s="14" t="s">
        <v>80</v>
      </c>
      <c r="AY649" s="220" t="s">
        <v>283</v>
      </c>
    </row>
    <row r="650" spans="1:65" s="2" customFormat="1" ht="16.5" customHeight="1">
      <c r="A650" s="36"/>
      <c r="B650" s="37"/>
      <c r="C650" s="180" t="s">
        <v>1373</v>
      </c>
      <c r="D650" s="180" t="s">
        <v>285</v>
      </c>
      <c r="E650" s="181" t="s">
        <v>1735</v>
      </c>
      <c r="F650" s="182" t="s">
        <v>1736</v>
      </c>
      <c r="G650" s="183" t="s">
        <v>473</v>
      </c>
      <c r="H650" s="184">
        <v>0.60899999999999999</v>
      </c>
      <c r="I650" s="185"/>
      <c r="J650" s="186">
        <f>ROUND(I650*H650,2)</f>
        <v>0</v>
      </c>
      <c r="K650" s="182" t="s">
        <v>289</v>
      </c>
      <c r="L650" s="41"/>
      <c r="M650" s="187" t="s">
        <v>21</v>
      </c>
      <c r="N650" s="188" t="s">
        <v>44</v>
      </c>
      <c r="O650" s="66"/>
      <c r="P650" s="189">
        <f>O650*H650</f>
        <v>0</v>
      </c>
      <c r="Q650" s="189">
        <v>1.06277</v>
      </c>
      <c r="R650" s="189">
        <f>Q650*H650</f>
        <v>0.64722692999999998</v>
      </c>
      <c r="S650" s="189">
        <v>0</v>
      </c>
      <c r="T650" s="190">
        <f>S650*H650</f>
        <v>0</v>
      </c>
      <c r="U650" s="36"/>
      <c r="V650" s="36"/>
      <c r="W650" s="36"/>
      <c r="X650" s="36"/>
      <c r="Y650" s="36"/>
      <c r="Z650" s="36"/>
      <c r="AA650" s="36"/>
      <c r="AB650" s="36"/>
      <c r="AC650" s="36"/>
      <c r="AD650" s="36"/>
      <c r="AE650" s="36"/>
      <c r="AR650" s="191" t="s">
        <v>290</v>
      </c>
      <c r="AT650" s="191" t="s">
        <v>285</v>
      </c>
      <c r="AU650" s="191" t="s">
        <v>82</v>
      </c>
      <c r="AY650" s="19" t="s">
        <v>283</v>
      </c>
      <c r="BE650" s="192">
        <f>IF(N650="základní",J650,0)</f>
        <v>0</v>
      </c>
      <c r="BF650" s="192">
        <f>IF(N650="snížená",J650,0)</f>
        <v>0</v>
      </c>
      <c r="BG650" s="192">
        <f>IF(N650="zákl. přenesená",J650,0)</f>
        <v>0</v>
      </c>
      <c r="BH650" s="192">
        <f>IF(N650="sníž. přenesená",J650,0)</f>
        <v>0</v>
      </c>
      <c r="BI650" s="192">
        <f>IF(N650="nulová",J650,0)</f>
        <v>0</v>
      </c>
      <c r="BJ650" s="19" t="s">
        <v>80</v>
      </c>
      <c r="BK650" s="192">
        <f>ROUND(I650*H650,2)</f>
        <v>0</v>
      </c>
      <c r="BL650" s="19" t="s">
        <v>290</v>
      </c>
      <c r="BM650" s="191" t="s">
        <v>5524</v>
      </c>
    </row>
    <row r="651" spans="1:65" s="2" customFormat="1" ht="11.25">
      <c r="A651" s="36"/>
      <c r="B651" s="37"/>
      <c r="C651" s="38"/>
      <c r="D651" s="193" t="s">
        <v>292</v>
      </c>
      <c r="E651" s="38"/>
      <c r="F651" s="194" t="s">
        <v>1738</v>
      </c>
      <c r="G651" s="38"/>
      <c r="H651" s="38"/>
      <c r="I651" s="195"/>
      <c r="J651" s="38"/>
      <c r="K651" s="38"/>
      <c r="L651" s="41"/>
      <c r="M651" s="196"/>
      <c r="N651" s="197"/>
      <c r="O651" s="66"/>
      <c r="P651" s="66"/>
      <c r="Q651" s="66"/>
      <c r="R651" s="66"/>
      <c r="S651" s="66"/>
      <c r="T651" s="67"/>
      <c r="U651" s="36"/>
      <c r="V651" s="36"/>
      <c r="W651" s="36"/>
      <c r="X651" s="36"/>
      <c r="Y651" s="36"/>
      <c r="Z651" s="36"/>
      <c r="AA651" s="36"/>
      <c r="AB651" s="36"/>
      <c r="AC651" s="36"/>
      <c r="AD651" s="36"/>
      <c r="AE651" s="36"/>
      <c r="AT651" s="19" t="s">
        <v>292</v>
      </c>
      <c r="AU651" s="19" t="s">
        <v>82</v>
      </c>
    </row>
    <row r="652" spans="1:65" s="15" customFormat="1" ht="11.25">
      <c r="B652" s="221"/>
      <c r="C652" s="222"/>
      <c r="D652" s="200" t="s">
        <v>294</v>
      </c>
      <c r="E652" s="223" t="s">
        <v>21</v>
      </c>
      <c r="F652" s="224" t="s">
        <v>1739</v>
      </c>
      <c r="G652" s="222"/>
      <c r="H652" s="223" t="s">
        <v>21</v>
      </c>
      <c r="I652" s="225"/>
      <c r="J652" s="222"/>
      <c r="K652" s="222"/>
      <c r="L652" s="226"/>
      <c r="M652" s="227"/>
      <c r="N652" s="228"/>
      <c r="O652" s="228"/>
      <c r="P652" s="228"/>
      <c r="Q652" s="228"/>
      <c r="R652" s="228"/>
      <c r="S652" s="228"/>
      <c r="T652" s="229"/>
      <c r="AT652" s="230" t="s">
        <v>294</v>
      </c>
      <c r="AU652" s="230" t="s">
        <v>82</v>
      </c>
      <c r="AV652" s="15" t="s">
        <v>80</v>
      </c>
      <c r="AW652" s="15" t="s">
        <v>34</v>
      </c>
      <c r="AX652" s="15" t="s">
        <v>73</v>
      </c>
      <c r="AY652" s="230" t="s">
        <v>283</v>
      </c>
    </row>
    <row r="653" spans="1:65" s="13" customFormat="1" ht="11.25">
      <c r="B653" s="198"/>
      <c r="C653" s="199"/>
      <c r="D653" s="200" t="s">
        <v>294</v>
      </c>
      <c r="E653" s="201" t="s">
        <v>21</v>
      </c>
      <c r="F653" s="202" t="s">
        <v>5525</v>
      </c>
      <c r="G653" s="199"/>
      <c r="H653" s="203">
        <v>0.60899999999999999</v>
      </c>
      <c r="I653" s="204"/>
      <c r="J653" s="199"/>
      <c r="K653" s="199"/>
      <c r="L653" s="205"/>
      <c r="M653" s="206"/>
      <c r="N653" s="207"/>
      <c r="O653" s="207"/>
      <c r="P653" s="207"/>
      <c r="Q653" s="207"/>
      <c r="R653" s="207"/>
      <c r="S653" s="207"/>
      <c r="T653" s="208"/>
      <c r="AT653" s="209" t="s">
        <v>294</v>
      </c>
      <c r="AU653" s="209" t="s">
        <v>82</v>
      </c>
      <c r="AV653" s="13" t="s">
        <v>82</v>
      </c>
      <c r="AW653" s="13" t="s">
        <v>34</v>
      </c>
      <c r="AX653" s="13" t="s">
        <v>73</v>
      </c>
      <c r="AY653" s="209" t="s">
        <v>283</v>
      </c>
    </row>
    <row r="654" spans="1:65" s="14" customFormat="1" ht="11.25">
      <c r="B654" s="210"/>
      <c r="C654" s="211"/>
      <c r="D654" s="200" t="s">
        <v>294</v>
      </c>
      <c r="E654" s="212" t="s">
        <v>21</v>
      </c>
      <c r="F654" s="213" t="s">
        <v>296</v>
      </c>
      <c r="G654" s="211"/>
      <c r="H654" s="214">
        <v>0.60899999999999999</v>
      </c>
      <c r="I654" s="215"/>
      <c r="J654" s="211"/>
      <c r="K654" s="211"/>
      <c r="L654" s="216"/>
      <c r="M654" s="217"/>
      <c r="N654" s="218"/>
      <c r="O654" s="218"/>
      <c r="P654" s="218"/>
      <c r="Q654" s="218"/>
      <c r="R654" s="218"/>
      <c r="S654" s="218"/>
      <c r="T654" s="219"/>
      <c r="AT654" s="220" t="s">
        <v>294</v>
      </c>
      <c r="AU654" s="220" t="s">
        <v>82</v>
      </c>
      <c r="AV654" s="14" t="s">
        <v>102</v>
      </c>
      <c r="AW654" s="14" t="s">
        <v>34</v>
      </c>
      <c r="AX654" s="14" t="s">
        <v>80</v>
      </c>
      <c r="AY654" s="220" t="s">
        <v>283</v>
      </c>
    </row>
    <row r="655" spans="1:65" s="2" customFormat="1" ht="16.5" customHeight="1">
      <c r="A655" s="36"/>
      <c r="B655" s="37"/>
      <c r="C655" s="180" t="s">
        <v>1379</v>
      </c>
      <c r="D655" s="180" t="s">
        <v>285</v>
      </c>
      <c r="E655" s="181" t="s">
        <v>1747</v>
      </c>
      <c r="F655" s="182" t="s">
        <v>1748</v>
      </c>
      <c r="G655" s="183" t="s">
        <v>288</v>
      </c>
      <c r="H655" s="184">
        <v>114.37</v>
      </c>
      <c r="I655" s="185"/>
      <c r="J655" s="186">
        <f>ROUND(I655*H655,2)</f>
        <v>0</v>
      </c>
      <c r="K655" s="182" t="s">
        <v>289</v>
      </c>
      <c r="L655" s="41"/>
      <c r="M655" s="187" t="s">
        <v>21</v>
      </c>
      <c r="N655" s="188" t="s">
        <v>44</v>
      </c>
      <c r="O655" s="66"/>
      <c r="P655" s="189">
        <f>O655*H655</f>
        <v>0</v>
      </c>
      <c r="Q655" s="189">
        <v>0.11</v>
      </c>
      <c r="R655" s="189">
        <f>Q655*H655</f>
        <v>12.5807</v>
      </c>
      <c r="S655" s="189">
        <v>0</v>
      </c>
      <c r="T655" s="190">
        <f>S655*H655</f>
        <v>0</v>
      </c>
      <c r="U655" s="36"/>
      <c r="V655" s="36"/>
      <c r="W655" s="36"/>
      <c r="X655" s="36"/>
      <c r="Y655" s="36"/>
      <c r="Z655" s="36"/>
      <c r="AA655" s="36"/>
      <c r="AB655" s="36"/>
      <c r="AC655" s="36"/>
      <c r="AD655" s="36"/>
      <c r="AE655" s="36"/>
      <c r="AR655" s="191" t="s">
        <v>290</v>
      </c>
      <c r="AT655" s="191" t="s">
        <v>285</v>
      </c>
      <c r="AU655" s="191" t="s">
        <v>82</v>
      </c>
      <c r="AY655" s="19" t="s">
        <v>283</v>
      </c>
      <c r="BE655" s="192">
        <f>IF(N655="základní",J655,0)</f>
        <v>0</v>
      </c>
      <c r="BF655" s="192">
        <f>IF(N655="snížená",J655,0)</f>
        <v>0</v>
      </c>
      <c r="BG655" s="192">
        <f>IF(N655="zákl. přenesená",J655,0)</f>
        <v>0</v>
      </c>
      <c r="BH655" s="192">
        <f>IF(N655="sníž. přenesená",J655,0)</f>
        <v>0</v>
      </c>
      <c r="BI655" s="192">
        <f>IF(N655="nulová",J655,0)</f>
        <v>0</v>
      </c>
      <c r="BJ655" s="19" t="s">
        <v>80</v>
      </c>
      <c r="BK655" s="192">
        <f>ROUND(I655*H655,2)</f>
        <v>0</v>
      </c>
      <c r="BL655" s="19" t="s">
        <v>290</v>
      </c>
      <c r="BM655" s="191" t="s">
        <v>5526</v>
      </c>
    </row>
    <row r="656" spans="1:65" s="2" customFormat="1" ht="11.25">
      <c r="A656" s="36"/>
      <c r="B656" s="37"/>
      <c r="C656" s="38"/>
      <c r="D656" s="193" t="s">
        <v>292</v>
      </c>
      <c r="E656" s="38"/>
      <c r="F656" s="194" t="s">
        <v>1750</v>
      </c>
      <c r="G656" s="38"/>
      <c r="H656" s="38"/>
      <c r="I656" s="195"/>
      <c r="J656" s="38"/>
      <c r="K656" s="38"/>
      <c r="L656" s="41"/>
      <c r="M656" s="196"/>
      <c r="N656" s="197"/>
      <c r="O656" s="66"/>
      <c r="P656" s="66"/>
      <c r="Q656" s="66"/>
      <c r="R656" s="66"/>
      <c r="S656" s="66"/>
      <c r="T656" s="67"/>
      <c r="U656" s="36"/>
      <c r="V656" s="36"/>
      <c r="W656" s="36"/>
      <c r="X656" s="36"/>
      <c r="Y656" s="36"/>
      <c r="Z656" s="36"/>
      <c r="AA656" s="36"/>
      <c r="AB656" s="36"/>
      <c r="AC656" s="36"/>
      <c r="AD656" s="36"/>
      <c r="AE656" s="36"/>
      <c r="AT656" s="19" t="s">
        <v>292</v>
      </c>
      <c r="AU656" s="19" t="s">
        <v>82</v>
      </c>
    </row>
    <row r="657" spans="1:65" s="15" customFormat="1" ht="11.25">
      <c r="B657" s="221"/>
      <c r="C657" s="222"/>
      <c r="D657" s="200" t="s">
        <v>294</v>
      </c>
      <c r="E657" s="223" t="s">
        <v>21</v>
      </c>
      <c r="F657" s="224" t="s">
        <v>5527</v>
      </c>
      <c r="G657" s="222"/>
      <c r="H657" s="223" t="s">
        <v>21</v>
      </c>
      <c r="I657" s="225"/>
      <c r="J657" s="222"/>
      <c r="K657" s="222"/>
      <c r="L657" s="226"/>
      <c r="M657" s="227"/>
      <c r="N657" s="228"/>
      <c r="O657" s="228"/>
      <c r="P657" s="228"/>
      <c r="Q657" s="228"/>
      <c r="R657" s="228"/>
      <c r="S657" s="228"/>
      <c r="T657" s="229"/>
      <c r="AT657" s="230" t="s">
        <v>294</v>
      </c>
      <c r="AU657" s="230" t="s">
        <v>82</v>
      </c>
      <c r="AV657" s="15" t="s">
        <v>80</v>
      </c>
      <c r="AW657" s="15" t="s">
        <v>34</v>
      </c>
      <c r="AX657" s="15" t="s">
        <v>73</v>
      </c>
      <c r="AY657" s="230" t="s">
        <v>283</v>
      </c>
    </row>
    <row r="658" spans="1:65" s="13" customFormat="1" ht="11.25">
      <c r="B658" s="198"/>
      <c r="C658" s="199"/>
      <c r="D658" s="200" t="s">
        <v>294</v>
      </c>
      <c r="E658" s="201" t="s">
        <v>21</v>
      </c>
      <c r="F658" s="202" t="s">
        <v>5528</v>
      </c>
      <c r="G658" s="199"/>
      <c r="H658" s="203">
        <v>111.875</v>
      </c>
      <c r="I658" s="204"/>
      <c r="J658" s="199"/>
      <c r="K658" s="199"/>
      <c r="L658" s="205"/>
      <c r="M658" s="206"/>
      <c r="N658" s="207"/>
      <c r="O658" s="207"/>
      <c r="P658" s="207"/>
      <c r="Q658" s="207"/>
      <c r="R658" s="207"/>
      <c r="S658" s="207"/>
      <c r="T658" s="208"/>
      <c r="AT658" s="209" t="s">
        <v>294</v>
      </c>
      <c r="AU658" s="209" t="s">
        <v>82</v>
      </c>
      <c r="AV658" s="13" t="s">
        <v>82</v>
      </c>
      <c r="AW658" s="13" t="s">
        <v>34</v>
      </c>
      <c r="AX658" s="13" t="s">
        <v>73</v>
      </c>
      <c r="AY658" s="209" t="s">
        <v>283</v>
      </c>
    </row>
    <row r="659" spans="1:65" s="13" customFormat="1" ht="11.25">
      <c r="B659" s="198"/>
      <c r="C659" s="199"/>
      <c r="D659" s="200" t="s">
        <v>294</v>
      </c>
      <c r="E659" s="201" t="s">
        <v>21</v>
      </c>
      <c r="F659" s="202" t="s">
        <v>3134</v>
      </c>
      <c r="G659" s="199"/>
      <c r="H659" s="203">
        <v>2.4950000000000001</v>
      </c>
      <c r="I659" s="204"/>
      <c r="J659" s="199"/>
      <c r="K659" s="199"/>
      <c r="L659" s="205"/>
      <c r="M659" s="206"/>
      <c r="N659" s="207"/>
      <c r="O659" s="207"/>
      <c r="P659" s="207"/>
      <c r="Q659" s="207"/>
      <c r="R659" s="207"/>
      <c r="S659" s="207"/>
      <c r="T659" s="208"/>
      <c r="AT659" s="209" t="s">
        <v>294</v>
      </c>
      <c r="AU659" s="209" t="s">
        <v>82</v>
      </c>
      <c r="AV659" s="13" t="s">
        <v>82</v>
      </c>
      <c r="AW659" s="13" t="s">
        <v>34</v>
      </c>
      <c r="AX659" s="13" t="s">
        <v>73</v>
      </c>
      <c r="AY659" s="209" t="s">
        <v>283</v>
      </c>
    </row>
    <row r="660" spans="1:65" s="14" customFormat="1" ht="11.25">
      <c r="B660" s="210"/>
      <c r="C660" s="211"/>
      <c r="D660" s="200" t="s">
        <v>294</v>
      </c>
      <c r="E660" s="212" t="s">
        <v>21</v>
      </c>
      <c r="F660" s="213" t="s">
        <v>296</v>
      </c>
      <c r="G660" s="211"/>
      <c r="H660" s="214">
        <v>114.37</v>
      </c>
      <c r="I660" s="215"/>
      <c r="J660" s="211"/>
      <c r="K660" s="211"/>
      <c r="L660" s="216"/>
      <c r="M660" s="217"/>
      <c r="N660" s="218"/>
      <c r="O660" s="218"/>
      <c r="P660" s="218"/>
      <c r="Q660" s="218"/>
      <c r="R660" s="218"/>
      <c r="S660" s="218"/>
      <c r="T660" s="219"/>
      <c r="AT660" s="220" t="s">
        <v>294</v>
      </c>
      <c r="AU660" s="220" t="s">
        <v>82</v>
      </c>
      <c r="AV660" s="14" t="s">
        <v>102</v>
      </c>
      <c r="AW660" s="14" t="s">
        <v>34</v>
      </c>
      <c r="AX660" s="14" t="s">
        <v>80</v>
      </c>
      <c r="AY660" s="220" t="s">
        <v>283</v>
      </c>
    </row>
    <row r="661" spans="1:65" s="2" customFormat="1" ht="24.2" customHeight="1">
      <c r="A661" s="36"/>
      <c r="B661" s="37"/>
      <c r="C661" s="180" t="s">
        <v>1385</v>
      </c>
      <c r="D661" s="180" t="s">
        <v>285</v>
      </c>
      <c r="E661" s="181" t="s">
        <v>1754</v>
      </c>
      <c r="F661" s="182" t="s">
        <v>1755</v>
      </c>
      <c r="G661" s="183" t="s">
        <v>288</v>
      </c>
      <c r="H661" s="184">
        <v>228.74</v>
      </c>
      <c r="I661" s="185"/>
      <c r="J661" s="186">
        <f>ROUND(I661*H661,2)</f>
        <v>0</v>
      </c>
      <c r="K661" s="182" t="s">
        <v>289</v>
      </c>
      <c r="L661" s="41"/>
      <c r="M661" s="187" t="s">
        <v>21</v>
      </c>
      <c r="N661" s="188" t="s">
        <v>44</v>
      </c>
      <c r="O661" s="66"/>
      <c r="P661" s="189">
        <f>O661*H661</f>
        <v>0</v>
      </c>
      <c r="Q661" s="189">
        <v>1.0999999999999999E-2</v>
      </c>
      <c r="R661" s="189">
        <f>Q661*H661</f>
        <v>2.51614</v>
      </c>
      <c r="S661" s="189">
        <v>0</v>
      </c>
      <c r="T661" s="190">
        <f>S661*H661</f>
        <v>0</v>
      </c>
      <c r="U661" s="36"/>
      <c r="V661" s="36"/>
      <c r="W661" s="36"/>
      <c r="X661" s="36"/>
      <c r="Y661" s="36"/>
      <c r="Z661" s="36"/>
      <c r="AA661" s="36"/>
      <c r="AB661" s="36"/>
      <c r="AC661" s="36"/>
      <c r="AD661" s="36"/>
      <c r="AE661" s="36"/>
      <c r="AR661" s="191" t="s">
        <v>290</v>
      </c>
      <c r="AT661" s="191" t="s">
        <v>285</v>
      </c>
      <c r="AU661" s="191" t="s">
        <v>82</v>
      </c>
      <c r="AY661" s="19" t="s">
        <v>283</v>
      </c>
      <c r="BE661" s="192">
        <f>IF(N661="základní",J661,0)</f>
        <v>0</v>
      </c>
      <c r="BF661" s="192">
        <f>IF(N661="snížená",J661,0)</f>
        <v>0</v>
      </c>
      <c r="BG661" s="192">
        <f>IF(N661="zákl. přenesená",J661,0)</f>
        <v>0</v>
      </c>
      <c r="BH661" s="192">
        <f>IF(N661="sníž. přenesená",J661,0)</f>
        <v>0</v>
      </c>
      <c r="BI661" s="192">
        <f>IF(N661="nulová",J661,0)</f>
        <v>0</v>
      </c>
      <c r="BJ661" s="19" t="s">
        <v>80</v>
      </c>
      <c r="BK661" s="192">
        <f>ROUND(I661*H661,2)</f>
        <v>0</v>
      </c>
      <c r="BL661" s="19" t="s">
        <v>290</v>
      </c>
      <c r="BM661" s="191" t="s">
        <v>5529</v>
      </c>
    </row>
    <row r="662" spans="1:65" s="2" customFormat="1" ht="11.25">
      <c r="A662" s="36"/>
      <c r="B662" s="37"/>
      <c r="C662" s="38"/>
      <c r="D662" s="193" t="s">
        <v>292</v>
      </c>
      <c r="E662" s="38"/>
      <c r="F662" s="194" t="s">
        <v>1757</v>
      </c>
      <c r="G662" s="38"/>
      <c r="H662" s="38"/>
      <c r="I662" s="195"/>
      <c r="J662" s="38"/>
      <c r="K662" s="38"/>
      <c r="L662" s="41"/>
      <c r="M662" s="196"/>
      <c r="N662" s="197"/>
      <c r="O662" s="66"/>
      <c r="P662" s="66"/>
      <c r="Q662" s="66"/>
      <c r="R662" s="66"/>
      <c r="S662" s="66"/>
      <c r="T662" s="67"/>
      <c r="U662" s="36"/>
      <c r="V662" s="36"/>
      <c r="W662" s="36"/>
      <c r="X662" s="36"/>
      <c r="Y662" s="36"/>
      <c r="Z662" s="36"/>
      <c r="AA662" s="36"/>
      <c r="AB662" s="36"/>
      <c r="AC662" s="36"/>
      <c r="AD662" s="36"/>
      <c r="AE662" s="36"/>
      <c r="AT662" s="19" t="s">
        <v>292</v>
      </c>
      <c r="AU662" s="19" t="s">
        <v>82</v>
      </c>
    </row>
    <row r="663" spans="1:65" s="15" customFormat="1" ht="11.25">
      <c r="B663" s="221"/>
      <c r="C663" s="222"/>
      <c r="D663" s="200" t="s">
        <v>294</v>
      </c>
      <c r="E663" s="223" t="s">
        <v>21</v>
      </c>
      <c r="F663" s="224" t="s">
        <v>5530</v>
      </c>
      <c r="G663" s="222"/>
      <c r="H663" s="223" t="s">
        <v>21</v>
      </c>
      <c r="I663" s="225"/>
      <c r="J663" s="222"/>
      <c r="K663" s="222"/>
      <c r="L663" s="226"/>
      <c r="M663" s="227"/>
      <c r="N663" s="228"/>
      <c r="O663" s="228"/>
      <c r="P663" s="228"/>
      <c r="Q663" s="228"/>
      <c r="R663" s="228"/>
      <c r="S663" s="228"/>
      <c r="T663" s="229"/>
      <c r="AT663" s="230" t="s">
        <v>294</v>
      </c>
      <c r="AU663" s="230" t="s">
        <v>82</v>
      </c>
      <c r="AV663" s="15" t="s">
        <v>80</v>
      </c>
      <c r="AW663" s="15" t="s">
        <v>34</v>
      </c>
      <c r="AX663" s="15" t="s">
        <v>73</v>
      </c>
      <c r="AY663" s="230" t="s">
        <v>283</v>
      </c>
    </row>
    <row r="664" spans="1:65" s="13" customFormat="1" ht="11.25">
      <c r="B664" s="198"/>
      <c r="C664" s="199"/>
      <c r="D664" s="200" t="s">
        <v>294</v>
      </c>
      <c r="E664" s="201" t="s">
        <v>21</v>
      </c>
      <c r="F664" s="202" t="s">
        <v>5531</v>
      </c>
      <c r="G664" s="199"/>
      <c r="H664" s="203">
        <v>223.75</v>
      </c>
      <c r="I664" s="204"/>
      <c r="J664" s="199"/>
      <c r="K664" s="199"/>
      <c r="L664" s="205"/>
      <c r="M664" s="206"/>
      <c r="N664" s="207"/>
      <c r="O664" s="207"/>
      <c r="P664" s="207"/>
      <c r="Q664" s="207"/>
      <c r="R664" s="207"/>
      <c r="S664" s="207"/>
      <c r="T664" s="208"/>
      <c r="AT664" s="209" t="s">
        <v>294</v>
      </c>
      <c r="AU664" s="209" t="s">
        <v>82</v>
      </c>
      <c r="AV664" s="13" t="s">
        <v>82</v>
      </c>
      <c r="AW664" s="13" t="s">
        <v>34</v>
      </c>
      <c r="AX664" s="13" t="s">
        <v>73</v>
      </c>
      <c r="AY664" s="209" t="s">
        <v>283</v>
      </c>
    </row>
    <row r="665" spans="1:65" s="13" customFormat="1" ht="11.25">
      <c r="B665" s="198"/>
      <c r="C665" s="199"/>
      <c r="D665" s="200" t="s">
        <v>294</v>
      </c>
      <c r="E665" s="201" t="s">
        <v>21</v>
      </c>
      <c r="F665" s="202" t="s">
        <v>5532</v>
      </c>
      <c r="G665" s="199"/>
      <c r="H665" s="203">
        <v>4.99</v>
      </c>
      <c r="I665" s="204"/>
      <c r="J665" s="199"/>
      <c r="K665" s="199"/>
      <c r="L665" s="205"/>
      <c r="M665" s="206"/>
      <c r="N665" s="207"/>
      <c r="O665" s="207"/>
      <c r="P665" s="207"/>
      <c r="Q665" s="207"/>
      <c r="R665" s="207"/>
      <c r="S665" s="207"/>
      <c r="T665" s="208"/>
      <c r="AT665" s="209" t="s">
        <v>294</v>
      </c>
      <c r="AU665" s="209" t="s">
        <v>82</v>
      </c>
      <c r="AV665" s="13" t="s">
        <v>82</v>
      </c>
      <c r="AW665" s="13" t="s">
        <v>34</v>
      </c>
      <c r="AX665" s="13" t="s">
        <v>73</v>
      </c>
      <c r="AY665" s="209" t="s">
        <v>283</v>
      </c>
    </row>
    <row r="666" spans="1:65" s="14" customFormat="1" ht="11.25">
      <c r="B666" s="210"/>
      <c r="C666" s="211"/>
      <c r="D666" s="200" t="s">
        <v>294</v>
      </c>
      <c r="E666" s="212" t="s">
        <v>21</v>
      </c>
      <c r="F666" s="213" t="s">
        <v>296</v>
      </c>
      <c r="G666" s="211"/>
      <c r="H666" s="214">
        <v>228.74</v>
      </c>
      <c r="I666" s="215"/>
      <c r="J666" s="211"/>
      <c r="K666" s="211"/>
      <c r="L666" s="216"/>
      <c r="M666" s="217"/>
      <c r="N666" s="218"/>
      <c r="O666" s="218"/>
      <c r="P666" s="218"/>
      <c r="Q666" s="218"/>
      <c r="R666" s="218"/>
      <c r="S666" s="218"/>
      <c r="T666" s="219"/>
      <c r="AT666" s="220" t="s">
        <v>294</v>
      </c>
      <c r="AU666" s="220" t="s">
        <v>82</v>
      </c>
      <c r="AV666" s="14" t="s">
        <v>102</v>
      </c>
      <c r="AW666" s="14" t="s">
        <v>34</v>
      </c>
      <c r="AX666" s="14" t="s">
        <v>80</v>
      </c>
      <c r="AY666" s="220" t="s">
        <v>283</v>
      </c>
    </row>
    <row r="667" spans="1:65" s="2" customFormat="1" ht="16.5" customHeight="1">
      <c r="A667" s="36"/>
      <c r="B667" s="37"/>
      <c r="C667" s="180" t="s">
        <v>1395</v>
      </c>
      <c r="D667" s="180" t="s">
        <v>285</v>
      </c>
      <c r="E667" s="181" t="s">
        <v>1761</v>
      </c>
      <c r="F667" s="182" t="s">
        <v>1762</v>
      </c>
      <c r="G667" s="183" t="s">
        <v>288</v>
      </c>
      <c r="H667" s="184">
        <v>114.37</v>
      </c>
      <c r="I667" s="185"/>
      <c r="J667" s="186">
        <f>ROUND(I667*H667,2)</f>
        <v>0</v>
      </c>
      <c r="K667" s="182" t="s">
        <v>289</v>
      </c>
      <c r="L667" s="41"/>
      <c r="M667" s="187" t="s">
        <v>21</v>
      </c>
      <c r="N667" s="188" t="s">
        <v>44</v>
      </c>
      <c r="O667" s="66"/>
      <c r="P667" s="189">
        <f>O667*H667</f>
        <v>0</v>
      </c>
      <c r="Q667" s="189">
        <v>1.2999999999999999E-4</v>
      </c>
      <c r="R667" s="189">
        <f>Q667*H667</f>
        <v>1.4868099999999999E-2</v>
      </c>
      <c r="S667" s="189">
        <v>0</v>
      </c>
      <c r="T667" s="190">
        <f>S667*H667</f>
        <v>0</v>
      </c>
      <c r="U667" s="36"/>
      <c r="V667" s="36"/>
      <c r="W667" s="36"/>
      <c r="X667" s="36"/>
      <c r="Y667" s="36"/>
      <c r="Z667" s="36"/>
      <c r="AA667" s="36"/>
      <c r="AB667" s="36"/>
      <c r="AC667" s="36"/>
      <c r="AD667" s="36"/>
      <c r="AE667" s="36"/>
      <c r="AR667" s="191" t="s">
        <v>290</v>
      </c>
      <c r="AT667" s="191" t="s">
        <v>285</v>
      </c>
      <c r="AU667" s="191" t="s">
        <v>82</v>
      </c>
      <c r="AY667" s="19" t="s">
        <v>283</v>
      </c>
      <c r="BE667" s="192">
        <f>IF(N667="základní",J667,0)</f>
        <v>0</v>
      </c>
      <c r="BF667" s="192">
        <f>IF(N667="snížená",J667,0)</f>
        <v>0</v>
      </c>
      <c r="BG667" s="192">
        <f>IF(N667="zákl. přenesená",J667,0)</f>
        <v>0</v>
      </c>
      <c r="BH667" s="192">
        <f>IF(N667="sníž. přenesená",J667,0)</f>
        <v>0</v>
      </c>
      <c r="BI667" s="192">
        <f>IF(N667="nulová",J667,0)</f>
        <v>0</v>
      </c>
      <c r="BJ667" s="19" t="s">
        <v>80</v>
      </c>
      <c r="BK667" s="192">
        <f>ROUND(I667*H667,2)</f>
        <v>0</v>
      </c>
      <c r="BL667" s="19" t="s">
        <v>290</v>
      </c>
      <c r="BM667" s="191" t="s">
        <v>5533</v>
      </c>
    </row>
    <row r="668" spans="1:65" s="2" customFormat="1" ht="11.25">
      <c r="A668" s="36"/>
      <c r="B668" s="37"/>
      <c r="C668" s="38"/>
      <c r="D668" s="193" t="s">
        <v>292</v>
      </c>
      <c r="E668" s="38"/>
      <c r="F668" s="194" t="s">
        <v>1764</v>
      </c>
      <c r="G668" s="38"/>
      <c r="H668" s="38"/>
      <c r="I668" s="195"/>
      <c r="J668" s="38"/>
      <c r="K668" s="38"/>
      <c r="L668" s="41"/>
      <c r="M668" s="196"/>
      <c r="N668" s="197"/>
      <c r="O668" s="66"/>
      <c r="P668" s="66"/>
      <c r="Q668" s="66"/>
      <c r="R668" s="66"/>
      <c r="S668" s="66"/>
      <c r="T668" s="67"/>
      <c r="U668" s="36"/>
      <c r="V668" s="36"/>
      <c r="W668" s="36"/>
      <c r="X668" s="36"/>
      <c r="Y668" s="36"/>
      <c r="Z668" s="36"/>
      <c r="AA668" s="36"/>
      <c r="AB668" s="36"/>
      <c r="AC668" s="36"/>
      <c r="AD668" s="36"/>
      <c r="AE668" s="36"/>
      <c r="AT668" s="19" t="s">
        <v>292</v>
      </c>
      <c r="AU668" s="19" t="s">
        <v>82</v>
      </c>
    </row>
    <row r="669" spans="1:65" s="13" customFormat="1" ht="11.25">
      <c r="B669" s="198"/>
      <c r="C669" s="199"/>
      <c r="D669" s="200" t="s">
        <v>294</v>
      </c>
      <c r="E669" s="201" t="s">
        <v>21</v>
      </c>
      <c r="F669" s="202" t="s">
        <v>5528</v>
      </c>
      <c r="G669" s="199"/>
      <c r="H669" s="203">
        <v>111.875</v>
      </c>
      <c r="I669" s="204"/>
      <c r="J669" s="199"/>
      <c r="K669" s="199"/>
      <c r="L669" s="205"/>
      <c r="M669" s="206"/>
      <c r="N669" s="207"/>
      <c r="O669" s="207"/>
      <c r="P669" s="207"/>
      <c r="Q669" s="207"/>
      <c r="R669" s="207"/>
      <c r="S669" s="207"/>
      <c r="T669" s="208"/>
      <c r="AT669" s="209" t="s">
        <v>294</v>
      </c>
      <c r="AU669" s="209" t="s">
        <v>82</v>
      </c>
      <c r="AV669" s="13" t="s">
        <v>82</v>
      </c>
      <c r="AW669" s="13" t="s">
        <v>34</v>
      </c>
      <c r="AX669" s="13" t="s">
        <v>73</v>
      </c>
      <c r="AY669" s="209" t="s">
        <v>283</v>
      </c>
    </row>
    <row r="670" spans="1:65" s="13" customFormat="1" ht="11.25">
      <c r="B670" s="198"/>
      <c r="C670" s="199"/>
      <c r="D670" s="200" t="s">
        <v>294</v>
      </c>
      <c r="E670" s="201" t="s">
        <v>21</v>
      </c>
      <c r="F670" s="202" t="s">
        <v>3134</v>
      </c>
      <c r="G670" s="199"/>
      <c r="H670" s="203">
        <v>2.4950000000000001</v>
      </c>
      <c r="I670" s="204"/>
      <c r="J670" s="199"/>
      <c r="K670" s="199"/>
      <c r="L670" s="205"/>
      <c r="M670" s="206"/>
      <c r="N670" s="207"/>
      <c r="O670" s="207"/>
      <c r="P670" s="207"/>
      <c r="Q670" s="207"/>
      <c r="R670" s="207"/>
      <c r="S670" s="207"/>
      <c r="T670" s="208"/>
      <c r="AT670" s="209" t="s">
        <v>294</v>
      </c>
      <c r="AU670" s="209" t="s">
        <v>82</v>
      </c>
      <c r="AV670" s="13" t="s">
        <v>82</v>
      </c>
      <c r="AW670" s="13" t="s">
        <v>34</v>
      </c>
      <c r="AX670" s="13" t="s">
        <v>73</v>
      </c>
      <c r="AY670" s="209" t="s">
        <v>283</v>
      </c>
    </row>
    <row r="671" spans="1:65" s="14" customFormat="1" ht="11.25">
      <c r="B671" s="210"/>
      <c r="C671" s="211"/>
      <c r="D671" s="200" t="s">
        <v>294</v>
      </c>
      <c r="E671" s="212" t="s">
        <v>21</v>
      </c>
      <c r="F671" s="213" t="s">
        <v>296</v>
      </c>
      <c r="G671" s="211"/>
      <c r="H671" s="214">
        <v>114.37</v>
      </c>
      <c r="I671" s="215"/>
      <c r="J671" s="211"/>
      <c r="K671" s="211"/>
      <c r="L671" s="216"/>
      <c r="M671" s="217"/>
      <c r="N671" s="218"/>
      <c r="O671" s="218"/>
      <c r="P671" s="218"/>
      <c r="Q671" s="218"/>
      <c r="R671" s="218"/>
      <c r="S671" s="218"/>
      <c r="T671" s="219"/>
      <c r="AT671" s="220" t="s">
        <v>294</v>
      </c>
      <c r="AU671" s="220" t="s">
        <v>82</v>
      </c>
      <c r="AV671" s="14" t="s">
        <v>102</v>
      </c>
      <c r="AW671" s="14" t="s">
        <v>34</v>
      </c>
      <c r="AX671" s="14" t="s">
        <v>80</v>
      </c>
      <c r="AY671" s="220" t="s">
        <v>283</v>
      </c>
    </row>
    <row r="672" spans="1:65" s="2" customFormat="1" ht="16.5" customHeight="1">
      <c r="A672" s="36"/>
      <c r="B672" s="37"/>
      <c r="C672" s="180" t="s">
        <v>1404</v>
      </c>
      <c r="D672" s="180" t="s">
        <v>285</v>
      </c>
      <c r="E672" s="181" t="s">
        <v>1777</v>
      </c>
      <c r="F672" s="182" t="s">
        <v>1778</v>
      </c>
      <c r="G672" s="183" t="s">
        <v>288</v>
      </c>
      <c r="H672" s="184">
        <v>252.37</v>
      </c>
      <c r="I672" s="185"/>
      <c r="J672" s="186">
        <f>ROUND(I672*H672,2)</f>
        <v>0</v>
      </c>
      <c r="K672" s="182" t="s">
        <v>289</v>
      </c>
      <c r="L672" s="41"/>
      <c r="M672" s="187" t="s">
        <v>21</v>
      </c>
      <c r="N672" s="188" t="s">
        <v>44</v>
      </c>
      <c r="O672" s="66"/>
      <c r="P672" s="189">
        <f>O672*H672</f>
        <v>0</v>
      </c>
      <c r="Q672" s="189">
        <v>2.2000000000000001E-4</v>
      </c>
      <c r="R672" s="189">
        <f>Q672*H672</f>
        <v>5.5521400000000005E-2</v>
      </c>
      <c r="S672" s="189">
        <v>0</v>
      </c>
      <c r="T672" s="190">
        <f>S672*H672</f>
        <v>0</v>
      </c>
      <c r="U672" s="36"/>
      <c r="V672" s="36"/>
      <c r="W672" s="36"/>
      <c r="X672" s="36"/>
      <c r="Y672" s="36"/>
      <c r="Z672" s="36"/>
      <c r="AA672" s="36"/>
      <c r="AB672" s="36"/>
      <c r="AC672" s="36"/>
      <c r="AD672" s="36"/>
      <c r="AE672" s="36"/>
      <c r="AR672" s="191" t="s">
        <v>290</v>
      </c>
      <c r="AT672" s="191" t="s">
        <v>285</v>
      </c>
      <c r="AU672" s="191" t="s">
        <v>82</v>
      </c>
      <c r="AY672" s="19" t="s">
        <v>283</v>
      </c>
      <c r="BE672" s="192">
        <f>IF(N672="základní",J672,0)</f>
        <v>0</v>
      </c>
      <c r="BF672" s="192">
        <f>IF(N672="snížená",J672,0)</f>
        <v>0</v>
      </c>
      <c r="BG672" s="192">
        <f>IF(N672="zákl. přenesená",J672,0)</f>
        <v>0</v>
      </c>
      <c r="BH672" s="192">
        <f>IF(N672="sníž. přenesená",J672,0)</f>
        <v>0</v>
      </c>
      <c r="BI672" s="192">
        <f>IF(N672="nulová",J672,0)</f>
        <v>0</v>
      </c>
      <c r="BJ672" s="19" t="s">
        <v>80</v>
      </c>
      <c r="BK672" s="192">
        <f>ROUND(I672*H672,2)</f>
        <v>0</v>
      </c>
      <c r="BL672" s="19" t="s">
        <v>290</v>
      </c>
      <c r="BM672" s="191" t="s">
        <v>5534</v>
      </c>
    </row>
    <row r="673" spans="1:65" s="2" customFormat="1" ht="11.25">
      <c r="A673" s="36"/>
      <c r="B673" s="37"/>
      <c r="C673" s="38"/>
      <c r="D673" s="193" t="s">
        <v>292</v>
      </c>
      <c r="E673" s="38"/>
      <c r="F673" s="194" t="s">
        <v>1780</v>
      </c>
      <c r="G673" s="38"/>
      <c r="H673" s="38"/>
      <c r="I673" s="195"/>
      <c r="J673" s="38"/>
      <c r="K673" s="38"/>
      <c r="L673" s="41"/>
      <c r="M673" s="196"/>
      <c r="N673" s="197"/>
      <c r="O673" s="66"/>
      <c r="P673" s="66"/>
      <c r="Q673" s="66"/>
      <c r="R673" s="66"/>
      <c r="S673" s="66"/>
      <c r="T673" s="67"/>
      <c r="U673" s="36"/>
      <c r="V673" s="36"/>
      <c r="W673" s="36"/>
      <c r="X673" s="36"/>
      <c r="Y673" s="36"/>
      <c r="Z673" s="36"/>
      <c r="AA673" s="36"/>
      <c r="AB673" s="36"/>
      <c r="AC673" s="36"/>
      <c r="AD673" s="36"/>
      <c r="AE673" s="36"/>
      <c r="AT673" s="19" t="s">
        <v>292</v>
      </c>
      <c r="AU673" s="19" t="s">
        <v>82</v>
      </c>
    </row>
    <row r="674" spans="1:65" s="13" customFormat="1" ht="11.25">
      <c r="B674" s="198"/>
      <c r="C674" s="199"/>
      <c r="D674" s="200" t="s">
        <v>294</v>
      </c>
      <c r="E674" s="201" t="s">
        <v>21</v>
      </c>
      <c r="F674" s="202" t="s">
        <v>5528</v>
      </c>
      <c r="G674" s="199"/>
      <c r="H674" s="203">
        <v>111.875</v>
      </c>
      <c r="I674" s="204"/>
      <c r="J674" s="199"/>
      <c r="K674" s="199"/>
      <c r="L674" s="205"/>
      <c r="M674" s="206"/>
      <c r="N674" s="207"/>
      <c r="O674" s="207"/>
      <c r="P674" s="207"/>
      <c r="Q674" s="207"/>
      <c r="R674" s="207"/>
      <c r="S674" s="207"/>
      <c r="T674" s="208"/>
      <c r="AT674" s="209" t="s">
        <v>294</v>
      </c>
      <c r="AU674" s="209" t="s">
        <v>82</v>
      </c>
      <c r="AV674" s="13" t="s">
        <v>82</v>
      </c>
      <c r="AW674" s="13" t="s">
        <v>34</v>
      </c>
      <c r="AX674" s="13" t="s">
        <v>73</v>
      </c>
      <c r="AY674" s="209" t="s">
        <v>283</v>
      </c>
    </row>
    <row r="675" spans="1:65" s="13" customFormat="1" ht="11.25">
      <c r="B675" s="198"/>
      <c r="C675" s="199"/>
      <c r="D675" s="200" t="s">
        <v>294</v>
      </c>
      <c r="E675" s="201" t="s">
        <v>21</v>
      </c>
      <c r="F675" s="202" t="s">
        <v>3134</v>
      </c>
      <c r="G675" s="199"/>
      <c r="H675" s="203">
        <v>2.4950000000000001</v>
      </c>
      <c r="I675" s="204"/>
      <c r="J675" s="199"/>
      <c r="K675" s="199"/>
      <c r="L675" s="205"/>
      <c r="M675" s="206"/>
      <c r="N675" s="207"/>
      <c r="O675" s="207"/>
      <c r="P675" s="207"/>
      <c r="Q675" s="207"/>
      <c r="R675" s="207"/>
      <c r="S675" s="207"/>
      <c r="T675" s="208"/>
      <c r="AT675" s="209" t="s">
        <v>294</v>
      </c>
      <c r="AU675" s="209" t="s">
        <v>82</v>
      </c>
      <c r="AV675" s="13" t="s">
        <v>82</v>
      </c>
      <c r="AW675" s="13" t="s">
        <v>34</v>
      </c>
      <c r="AX675" s="13" t="s">
        <v>73</v>
      </c>
      <c r="AY675" s="209" t="s">
        <v>283</v>
      </c>
    </row>
    <row r="676" spans="1:65" s="13" customFormat="1" ht="11.25">
      <c r="B676" s="198"/>
      <c r="C676" s="199"/>
      <c r="D676" s="200" t="s">
        <v>294</v>
      </c>
      <c r="E676" s="201" t="s">
        <v>21</v>
      </c>
      <c r="F676" s="202" t="s">
        <v>5535</v>
      </c>
      <c r="G676" s="199"/>
      <c r="H676" s="203">
        <v>138</v>
      </c>
      <c r="I676" s="204"/>
      <c r="J676" s="199"/>
      <c r="K676" s="199"/>
      <c r="L676" s="205"/>
      <c r="M676" s="206"/>
      <c r="N676" s="207"/>
      <c r="O676" s="207"/>
      <c r="P676" s="207"/>
      <c r="Q676" s="207"/>
      <c r="R676" s="207"/>
      <c r="S676" s="207"/>
      <c r="T676" s="208"/>
      <c r="AT676" s="209" t="s">
        <v>294</v>
      </c>
      <c r="AU676" s="209" t="s">
        <v>82</v>
      </c>
      <c r="AV676" s="13" t="s">
        <v>82</v>
      </c>
      <c r="AW676" s="13" t="s">
        <v>34</v>
      </c>
      <c r="AX676" s="13" t="s">
        <v>73</v>
      </c>
      <c r="AY676" s="209" t="s">
        <v>283</v>
      </c>
    </row>
    <row r="677" spans="1:65" s="14" customFormat="1" ht="11.25">
      <c r="B677" s="210"/>
      <c r="C677" s="211"/>
      <c r="D677" s="200" t="s">
        <v>294</v>
      </c>
      <c r="E677" s="212" t="s">
        <v>21</v>
      </c>
      <c r="F677" s="213" t="s">
        <v>296</v>
      </c>
      <c r="G677" s="211"/>
      <c r="H677" s="214">
        <v>252.37</v>
      </c>
      <c r="I677" s="215"/>
      <c r="J677" s="211"/>
      <c r="K677" s="211"/>
      <c r="L677" s="216"/>
      <c r="M677" s="217"/>
      <c r="N677" s="218"/>
      <c r="O677" s="218"/>
      <c r="P677" s="218"/>
      <c r="Q677" s="218"/>
      <c r="R677" s="218"/>
      <c r="S677" s="218"/>
      <c r="T677" s="219"/>
      <c r="AT677" s="220" t="s">
        <v>294</v>
      </c>
      <c r="AU677" s="220" t="s">
        <v>82</v>
      </c>
      <c r="AV677" s="14" t="s">
        <v>102</v>
      </c>
      <c r="AW677" s="14" t="s">
        <v>34</v>
      </c>
      <c r="AX677" s="14" t="s">
        <v>80</v>
      </c>
      <c r="AY677" s="220" t="s">
        <v>283</v>
      </c>
    </row>
    <row r="678" spans="1:65" s="2" customFormat="1" ht="24.2" customHeight="1">
      <c r="A678" s="36"/>
      <c r="B678" s="37"/>
      <c r="C678" s="180" t="s">
        <v>1410</v>
      </c>
      <c r="D678" s="180" t="s">
        <v>285</v>
      </c>
      <c r="E678" s="181" t="s">
        <v>1794</v>
      </c>
      <c r="F678" s="182" t="s">
        <v>1795</v>
      </c>
      <c r="G678" s="183" t="s">
        <v>409</v>
      </c>
      <c r="H678" s="184">
        <v>141</v>
      </c>
      <c r="I678" s="185"/>
      <c r="J678" s="186">
        <f>ROUND(I678*H678,2)</f>
        <v>0</v>
      </c>
      <c r="K678" s="182" t="s">
        <v>289</v>
      </c>
      <c r="L678" s="41"/>
      <c r="M678" s="187" t="s">
        <v>21</v>
      </c>
      <c r="N678" s="188" t="s">
        <v>44</v>
      </c>
      <c r="O678" s="66"/>
      <c r="P678" s="189">
        <f>O678*H678</f>
        <v>0</v>
      </c>
      <c r="Q678" s="189">
        <v>2.0000000000000002E-5</v>
      </c>
      <c r="R678" s="189">
        <f>Q678*H678</f>
        <v>2.82E-3</v>
      </c>
      <c r="S678" s="189">
        <v>0</v>
      </c>
      <c r="T678" s="190">
        <f>S678*H678</f>
        <v>0</v>
      </c>
      <c r="U678" s="36"/>
      <c r="V678" s="36"/>
      <c r="W678" s="36"/>
      <c r="X678" s="36"/>
      <c r="Y678" s="36"/>
      <c r="Z678" s="36"/>
      <c r="AA678" s="36"/>
      <c r="AB678" s="36"/>
      <c r="AC678" s="36"/>
      <c r="AD678" s="36"/>
      <c r="AE678" s="36"/>
      <c r="AR678" s="191" t="s">
        <v>290</v>
      </c>
      <c r="AT678" s="191" t="s">
        <v>285</v>
      </c>
      <c r="AU678" s="191" t="s">
        <v>82</v>
      </c>
      <c r="AY678" s="19" t="s">
        <v>283</v>
      </c>
      <c r="BE678" s="192">
        <f>IF(N678="základní",J678,0)</f>
        <v>0</v>
      </c>
      <c r="BF678" s="192">
        <f>IF(N678="snížená",J678,0)</f>
        <v>0</v>
      </c>
      <c r="BG678" s="192">
        <f>IF(N678="zákl. přenesená",J678,0)</f>
        <v>0</v>
      </c>
      <c r="BH678" s="192">
        <f>IF(N678="sníž. přenesená",J678,0)</f>
        <v>0</v>
      </c>
      <c r="BI678" s="192">
        <f>IF(N678="nulová",J678,0)</f>
        <v>0</v>
      </c>
      <c r="BJ678" s="19" t="s">
        <v>80</v>
      </c>
      <c r="BK678" s="192">
        <f>ROUND(I678*H678,2)</f>
        <v>0</v>
      </c>
      <c r="BL678" s="19" t="s">
        <v>290</v>
      </c>
      <c r="BM678" s="191" t="s">
        <v>5536</v>
      </c>
    </row>
    <row r="679" spans="1:65" s="2" customFormat="1" ht="11.25">
      <c r="A679" s="36"/>
      <c r="B679" s="37"/>
      <c r="C679" s="38"/>
      <c r="D679" s="193" t="s">
        <v>292</v>
      </c>
      <c r="E679" s="38"/>
      <c r="F679" s="194" t="s">
        <v>1797</v>
      </c>
      <c r="G679" s="38"/>
      <c r="H679" s="38"/>
      <c r="I679" s="195"/>
      <c r="J679" s="38"/>
      <c r="K679" s="38"/>
      <c r="L679" s="41"/>
      <c r="M679" s="196"/>
      <c r="N679" s="197"/>
      <c r="O679" s="66"/>
      <c r="P679" s="66"/>
      <c r="Q679" s="66"/>
      <c r="R679" s="66"/>
      <c r="S679" s="66"/>
      <c r="T679" s="67"/>
      <c r="U679" s="36"/>
      <c r="V679" s="36"/>
      <c r="W679" s="36"/>
      <c r="X679" s="36"/>
      <c r="Y679" s="36"/>
      <c r="Z679" s="36"/>
      <c r="AA679" s="36"/>
      <c r="AB679" s="36"/>
      <c r="AC679" s="36"/>
      <c r="AD679" s="36"/>
      <c r="AE679" s="36"/>
      <c r="AT679" s="19" t="s">
        <v>292</v>
      </c>
      <c r="AU679" s="19" t="s">
        <v>82</v>
      </c>
    </row>
    <row r="680" spans="1:65" s="15" customFormat="1" ht="11.25">
      <c r="B680" s="221"/>
      <c r="C680" s="222"/>
      <c r="D680" s="200" t="s">
        <v>294</v>
      </c>
      <c r="E680" s="223" t="s">
        <v>21</v>
      </c>
      <c r="F680" s="224" t="s">
        <v>5537</v>
      </c>
      <c r="G680" s="222"/>
      <c r="H680" s="223" t="s">
        <v>21</v>
      </c>
      <c r="I680" s="225"/>
      <c r="J680" s="222"/>
      <c r="K680" s="222"/>
      <c r="L680" s="226"/>
      <c r="M680" s="227"/>
      <c r="N680" s="228"/>
      <c r="O680" s="228"/>
      <c r="P680" s="228"/>
      <c r="Q680" s="228"/>
      <c r="R680" s="228"/>
      <c r="S680" s="228"/>
      <c r="T680" s="229"/>
      <c r="AT680" s="230" t="s">
        <v>294</v>
      </c>
      <c r="AU680" s="230" t="s">
        <v>82</v>
      </c>
      <c r="AV680" s="15" t="s">
        <v>80</v>
      </c>
      <c r="AW680" s="15" t="s">
        <v>34</v>
      </c>
      <c r="AX680" s="15" t="s">
        <v>73</v>
      </c>
      <c r="AY680" s="230" t="s">
        <v>283</v>
      </c>
    </row>
    <row r="681" spans="1:65" s="13" customFormat="1" ht="11.25">
      <c r="B681" s="198"/>
      <c r="C681" s="199"/>
      <c r="D681" s="200" t="s">
        <v>294</v>
      </c>
      <c r="E681" s="201" t="s">
        <v>21</v>
      </c>
      <c r="F681" s="202" t="s">
        <v>5435</v>
      </c>
      <c r="G681" s="199"/>
      <c r="H681" s="203">
        <v>0</v>
      </c>
      <c r="I681" s="204"/>
      <c r="J681" s="199"/>
      <c r="K681" s="199"/>
      <c r="L681" s="205"/>
      <c r="M681" s="206"/>
      <c r="N681" s="207"/>
      <c r="O681" s="207"/>
      <c r="P681" s="207"/>
      <c r="Q681" s="207"/>
      <c r="R681" s="207"/>
      <c r="S681" s="207"/>
      <c r="T681" s="208"/>
      <c r="AT681" s="209" t="s">
        <v>294</v>
      </c>
      <c r="AU681" s="209" t="s">
        <v>82</v>
      </c>
      <c r="AV681" s="13" t="s">
        <v>82</v>
      </c>
      <c r="AW681" s="13" t="s">
        <v>34</v>
      </c>
      <c r="AX681" s="13" t="s">
        <v>73</v>
      </c>
      <c r="AY681" s="209" t="s">
        <v>283</v>
      </c>
    </row>
    <row r="682" spans="1:65" s="13" customFormat="1" ht="11.25">
      <c r="B682" s="198"/>
      <c r="C682" s="199"/>
      <c r="D682" s="200" t="s">
        <v>294</v>
      </c>
      <c r="E682" s="201" t="s">
        <v>21</v>
      </c>
      <c r="F682" s="202" t="s">
        <v>5538</v>
      </c>
      <c r="G682" s="199"/>
      <c r="H682" s="203">
        <v>5.9</v>
      </c>
      <c r="I682" s="204"/>
      <c r="J682" s="199"/>
      <c r="K682" s="199"/>
      <c r="L682" s="205"/>
      <c r="M682" s="206"/>
      <c r="N682" s="207"/>
      <c r="O682" s="207"/>
      <c r="P682" s="207"/>
      <c r="Q682" s="207"/>
      <c r="R682" s="207"/>
      <c r="S682" s="207"/>
      <c r="T682" s="208"/>
      <c r="AT682" s="209" t="s">
        <v>294</v>
      </c>
      <c r="AU682" s="209" t="s">
        <v>82</v>
      </c>
      <c r="AV682" s="13" t="s">
        <v>82</v>
      </c>
      <c r="AW682" s="13" t="s">
        <v>34</v>
      </c>
      <c r="AX682" s="13" t="s">
        <v>73</v>
      </c>
      <c r="AY682" s="209" t="s">
        <v>283</v>
      </c>
    </row>
    <row r="683" spans="1:65" s="13" customFormat="1" ht="11.25">
      <c r="B683" s="198"/>
      <c r="C683" s="199"/>
      <c r="D683" s="200" t="s">
        <v>294</v>
      </c>
      <c r="E683" s="201" t="s">
        <v>21</v>
      </c>
      <c r="F683" s="202" t="s">
        <v>5539</v>
      </c>
      <c r="G683" s="199"/>
      <c r="H683" s="203">
        <v>11.4</v>
      </c>
      <c r="I683" s="204"/>
      <c r="J683" s="199"/>
      <c r="K683" s="199"/>
      <c r="L683" s="205"/>
      <c r="M683" s="206"/>
      <c r="N683" s="207"/>
      <c r="O683" s="207"/>
      <c r="P683" s="207"/>
      <c r="Q683" s="207"/>
      <c r="R683" s="207"/>
      <c r="S683" s="207"/>
      <c r="T683" s="208"/>
      <c r="AT683" s="209" t="s">
        <v>294</v>
      </c>
      <c r="AU683" s="209" t="s">
        <v>82</v>
      </c>
      <c r="AV683" s="13" t="s">
        <v>82</v>
      </c>
      <c r="AW683" s="13" t="s">
        <v>34</v>
      </c>
      <c r="AX683" s="13" t="s">
        <v>73</v>
      </c>
      <c r="AY683" s="209" t="s">
        <v>283</v>
      </c>
    </row>
    <row r="684" spans="1:65" s="13" customFormat="1" ht="11.25">
      <c r="B684" s="198"/>
      <c r="C684" s="199"/>
      <c r="D684" s="200" t="s">
        <v>294</v>
      </c>
      <c r="E684" s="201" t="s">
        <v>21</v>
      </c>
      <c r="F684" s="202" t="s">
        <v>5540</v>
      </c>
      <c r="G684" s="199"/>
      <c r="H684" s="203">
        <v>12.75</v>
      </c>
      <c r="I684" s="204"/>
      <c r="J684" s="199"/>
      <c r="K684" s="199"/>
      <c r="L684" s="205"/>
      <c r="M684" s="206"/>
      <c r="N684" s="207"/>
      <c r="O684" s="207"/>
      <c r="P684" s="207"/>
      <c r="Q684" s="207"/>
      <c r="R684" s="207"/>
      <c r="S684" s="207"/>
      <c r="T684" s="208"/>
      <c r="AT684" s="209" t="s">
        <v>294</v>
      </c>
      <c r="AU684" s="209" t="s">
        <v>82</v>
      </c>
      <c r="AV684" s="13" t="s">
        <v>82</v>
      </c>
      <c r="AW684" s="13" t="s">
        <v>34</v>
      </c>
      <c r="AX684" s="13" t="s">
        <v>73</v>
      </c>
      <c r="AY684" s="209" t="s">
        <v>283</v>
      </c>
    </row>
    <row r="685" spans="1:65" s="13" customFormat="1" ht="11.25">
      <c r="B685" s="198"/>
      <c r="C685" s="199"/>
      <c r="D685" s="200" t="s">
        <v>294</v>
      </c>
      <c r="E685" s="201" t="s">
        <v>21</v>
      </c>
      <c r="F685" s="202" t="s">
        <v>5541</v>
      </c>
      <c r="G685" s="199"/>
      <c r="H685" s="203">
        <v>10.35</v>
      </c>
      <c r="I685" s="204"/>
      <c r="J685" s="199"/>
      <c r="K685" s="199"/>
      <c r="L685" s="205"/>
      <c r="M685" s="206"/>
      <c r="N685" s="207"/>
      <c r="O685" s="207"/>
      <c r="P685" s="207"/>
      <c r="Q685" s="207"/>
      <c r="R685" s="207"/>
      <c r="S685" s="207"/>
      <c r="T685" s="208"/>
      <c r="AT685" s="209" t="s">
        <v>294</v>
      </c>
      <c r="AU685" s="209" t="s">
        <v>82</v>
      </c>
      <c r="AV685" s="13" t="s">
        <v>82</v>
      </c>
      <c r="AW685" s="13" t="s">
        <v>34</v>
      </c>
      <c r="AX685" s="13" t="s">
        <v>73</v>
      </c>
      <c r="AY685" s="209" t="s">
        <v>283</v>
      </c>
    </row>
    <row r="686" spans="1:65" s="13" customFormat="1" ht="11.25">
      <c r="B686" s="198"/>
      <c r="C686" s="199"/>
      <c r="D686" s="200" t="s">
        <v>294</v>
      </c>
      <c r="E686" s="201" t="s">
        <v>21</v>
      </c>
      <c r="F686" s="202" t="s">
        <v>5542</v>
      </c>
      <c r="G686" s="199"/>
      <c r="H686" s="203">
        <v>9.0500000000000007</v>
      </c>
      <c r="I686" s="204"/>
      <c r="J686" s="199"/>
      <c r="K686" s="199"/>
      <c r="L686" s="205"/>
      <c r="M686" s="206"/>
      <c r="N686" s="207"/>
      <c r="O686" s="207"/>
      <c r="P686" s="207"/>
      <c r="Q686" s="207"/>
      <c r="R686" s="207"/>
      <c r="S686" s="207"/>
      <c r="T686" s="208"/>
      <c r="AT686" s="209" t="s">
        <v>294</v>
      </c>
      <c r="AU686" s="209" t="s">
        <v>82</v>
      </c>
      <c r="AV686" s="13" t="s">
        <v>82</v>
      </c>
      <c r="AW686" s="13" t="s">
        <v>34</v>
      </c>
      <c r="AX686" s="13" t="s">
        <v>73</v>
      </c>
      <c r="AY686" s="209" t="s">
        <v>283</v>
      </c>
    </row>
    <row r="687" spans="1:65" s="13" customFormat="1" ht="11.25">
      <c r="B687" s="198"/>
      <c r="C687" s="199"/>
      <c r="D687" s="200" t="s">
        <v>294</v>
      </c>
      <c r="E687" s="201" t="s">
        <v>21</v>
      </c>
      <c r="F687" s="202" t="s">
        <v>5543</v>
      </c>
      <c r="G687" s="199"/>
      <c r="H687" s="203">
        <v>5.2</v>
      </c>
      <c r="I687" s="204"/>
      <c r="J687" s="199"/>
      <c r="K687" s="199"/>
      <c r="L687" s="205"/>
      <c r="M687" s="206"/>
      <c r="N687" s="207"/>
      <c r="O687" s="207"/>
      <c r="P687" s="207"/>
      <c r="Q687" s="207"/>
      <c r="R687" s="207"/>
      <c r="S687" s="207"/>
      <c r="T687" s="208"/>
      <c r="AT687" s="209" t="s">
        <v>294</v>
      </c>
      <c r="AU687" s="209" t="s">
        <v>82</v>
      </c>
      <c r="AV687" s="13" t="s">
        <v>82</v>
      </c>
      <c r="AW687" s="13" t="s">
        <v>34</v>
      </c>
      <c r="AX687" s="13" t="s">
        <v>73</v>
      </c>
      <c r="AY687" s="209" t="s">
        <v>283</v>
      </c>
    </row>
    <row r="688" spans="1:65" s="13" customFormat="1" ht="11.25">
      <c r="B688" s="198"/>
      <c r="C688" s="199"/>
      <c r="D688" s="200" t="s">
        <v>294</v>
      </c>
      <c r="E688" s="201" t="s">
        <v>21</v>
      </c>
      <c r="F688" s="202" t="s">
        <v>5544</v>
      </c>
      <c r="G688" s="199"/>
      <c r="H688" s="203">
        <v>23.7</v>
      </c>
      <c r="I688" s="204"/>
      <c r="J688" s="199"/>
      <c r="K688" s="199"/>
      <c r="L688" s="205"/>
      <c r="M688" s="206"/>
      <c r="N688" s="207"/>
      <c r="O688" s="207"/>
      <c r="P688" s="207"/>
      <c r="Q688" s="207"/>
      <c r="R688" s="207"/>
      <c r="S688" s="207"/>
      <c r="T688" s="208"/>
      <c r="AT688" s="209" t="s">
        <v>294</v>
      </c>
      <c r="AU688" s="209" t="s">
        <v>82</v>
      </c>
      <c r="AV688" s="13" t="s">
        <v>82</v>
      </c>
      <c r="AW688" s="13" t="s">
        <v>34</v>
      </c>
      <c r="AX688" s="13" t="s">
        <v>73</v>
      </c>
      <c r="AY688" s="209" t="s">
        <v>283</v>
      </c>
    </row>
    <row r="689" spans="1:65" s="13" customFormat="1" ht="11.25">
      <c r="B689" s="198"/>
      <c r="C689" s="199"/>
      <c r="D689" s="200" t="s">
        <v>294</v>
      </c>
      <c r="E689" s="201" t="s">
        <v>21</v>
      </c>
      <c r="F689" s="202" t="s">
        <v>5545</v>
      </c>
      <c r="G689" s="199"/>
      <c r="H689" s="203">
        <v>37.549999999999997</v>
      </c>
      <c r="I689" s="204"/>
      <c r="J689" s="199"/>
      <c r="K689" s="199"/>
      <c r="L689" s="205"/>
      <c r="M689" s="206"/>
      <c r="N689" s="207"/>
      <c r="O689" s="207"/>
      <c r="P689" s="207"/>
      <c r="Q689" s="207"/>
      <c r="R689" s="207"/>
      <c r="S689" s="207"/>
      <c r="T689" s="208"/>
      <c r="AT689" s="209" t="s">
        <v>294</v>
      </c>
      <c r="AU689" s="209" t="s">
        <v>82</v>
      </c>
      <c r="AV689" s="13" t="s">
        <v>82</v>
      </c>
      <c r="AW689" s="13" t="s">
        <v>34</v>
      </c>
      <c r="AX689" s="13" t="s">
        <v>73</v>
      </c>
      <c r="AY689" s="209" t="s">
        <v>283</v>
      </c>
    </row>
    <row r="690" spans="1:65" s="13" customFormat="1" ht="11.25">
      <c r="B690" s="198"/>
      <c r="C690" s="199"/>
      <c r="D690" s="200" t="s">
        <v>294</v>
      </c>
      <c r="E690" s="201" t="s">
        <v>21</v>
      </c>
      <c r="F690" s="202" t="s">
        <v>5546</v>
      </c>
      <c r="G690" s="199"/>
      <c r="H690" s="203">
        <v>9.1999999999999993</v>
      </c>
      <c r="I690" s="204"/>
      <c r="J690" s="199"/>
      <c r="K690" s="199"/>
      <c r="L690" s="205"/>
      <c r="M690" s="206"/>
      <c r="N690" s="207"/>
      <c r="O690" s="207"/>
      <c r="P690" s="207"/>
      <c r="Q690" s="207"/>
      <c r="R690" s="207"/>
      <c r="S690" s="207"/>
      <c r="T690" s="208"/>
      <c r="AT690" s="209" t="s">
        <v>294</v>
      </c>
      <c r="AU690" s="209" t="s">
        <v>82</v>
      </c>
      <c r="AV690" s="13" t="s">
        <v>82</v>
      </c>
      <c r="AW690" s="13" t="s">
        <v>34</v>
      </c>
      <c r="AX690" s="13" t="s">
        <v>73</v>
      </c>
      <c r="AY690" s="209" t="s">
        <v>283</v>
      </c>
    </row>
    <row r="691" spans="1:65" s="13" customFormat="1" ht="11.25">
      <c r="B691" s="198"/>
      <c r="C691" s="199"/>
      <c r="D691" s="200" t="s">
        <v>294</v>
      </c>
      <c r="E691" s="201" t="s">
        <v>21</v>
      </c>
      <c r="F691" s="202" t="s">
        <v>5547</v>
      </c>
      <c r="G691" s="199"/>
      <c r="H691" s="203">
        <v>9.1999999999999993</v>
      </c>
      <c r="I691" s="204"/>
      <c r="J691" s="199"/>
      <c r="K691" s="199"/>
      <c r="L691" s="205"/>
      <c r="M691" s="206"/>
      <c r="N691" s="207"/>
      <c r="O691" s="207"/>
      <c r="P691" s="207"/>
      <c r="Q691" s="207"/>
      <c r="R691" s="207"/>
      <c r="S691" s="207"/>
      <c r="T691" s="208"/>
      <c r="AT691" s="209" t="s">
        <v>294</v>
      </c>
      <c r="AU691" s="209" t="s">
        <v>82</v>
      </c>
      <c r="AV691" s="13" t="s">
        <v>82</v>
      </c>
      <c r="AW691" s="13" t="s">
        <v>34</v>
      </c>
      <c r="AX691" s="13" t="s">
        <v>73</v>
      </c>
      <c r="AY691" s="209" t="s">
        <v>283</v>
      </c>
    </row>
    <row r="692" spans="1:65" s="13" customFormat="1" ht="11.25">
      <c r="B692" s="198"/>
      <c r="C692" s="199"/>
      <c r="D692" s="200" t="s">
        <v>294</v>
      </c>
      <c r="E692" s="201" t="s">
        <v>21</v>
      </c>
      <c r="F692" s="202" t="s">
        <v>5548</v>
      </c>
      <c r="G692" s="199"/>
      <c r="H692" s="203">
        <v>6.7</v>
      </c>
      <c r="I692" s="204"/>
      <c r="J692" s="199"/>
      <c r="K692" s="199"/>
      <c r="L692" s="205"/>
      <c r="M692" s="206"/>
      <c r="N692" s="207"/>
      <c r="O692" s="207"/>
      <c r="P692" s="207"/>
      <c r="Q692" s="207"/>
      <c r="R692" s="207"/>
      <c r="S692" s="207"/>
      <c r="T692" s="208"/>
      <c r="AT692" s="209" t="s">
        <v>294</v>
      </c>
      <c r="AU692" s="209" t="s">
        <v>82</v>
      </c>
      <c r="AV692" s="13" t="s">
        <v>82</v>
      </c>
      <c r="AW692" s="13" t="s">
        <v>34</v>
      </c>
      <c r="AX692" s="13" t="s">
        <v>73</v>
      </c>
      <c r="AY692" s="209" t="s">
        <v>283</v>
      </c>
    </row>
    <row r="693" spans="1:65" s="14" customFormat="1" ht="11.25">
      <c r="B693" s="210"/>
      <c r="C693" s="211"/>
      <c r="D693" s="200" t="s">
        <v>294</v>
      </c>
      <c r="E693" s="212" t="s">
        <v>21</v>
      </c>
      <c r="F693" s="213" t="s">
        <v>296</v>
      </c>
      <c r="G693" s="211"/>
      <c r="H693" s="214">
        <v>141</v>
      </c>
      <c r="I693" s="215"/>
      <c r="J693" s="211"/>
      <c r="K693" s="211"/>
      <c r="L693" s="216"/>
      <c r="M693" s="217"/>
      <c r="N693" s="218"/>
      <c r="O693" s="218"/>
      <c r="P693" s="218"/>
      <c r="Q693" s="218"/>
      <c r="R693" s="218"/>
      <c r="S693" s="218"/>
      <c r="T693" s="219"/>
      <c r="AT693" s="220" t="s">
        <v>294</v>
      </c>
      <c r="AU693" s="220" t="s">
        <v>82</v>
      </c>
      <c r="AV693" s="14" t="s">
        <v>102</v>
      </c>
      <c r="AW693" s="14" t="s">
        <v>34</v>
      </c>
      <c r="AX693" s="14" t="s">
        <v>80</v>
      </c>
      <c r="AY693" s="220" t="s">
        <v>283</v>
      </c>
    </row>
    <row r="694" spans="1:65" s="2" customFormat="1" ht="16.5" customHeight="1">
      <c r="A694" s="36"/>
      <c r="B694" s="37"/>
      <c r="C694" s="180" t="s">
        <v>1417</v>
      </c>
      <c r="D694" s="180" t="s">
        <v>285</v>
      </c>
      <c r="E694" s="181" t="s">
        <v>1821</v>
      </c>
      <c r="F694" s="182" t="s">
        <v>1822</v>
      </c>
      <c r="G694" s="183" t="s">
        <v>409</v>
      </c>
      <c r="H694" s="184">
        <v>9.7750000000000004</v>
      </c>
      <c r="I694" s="185"/>
      <c r="J694" s="186">
        <f>ROUND(I694*H694,2)</f>
        <v>0</v>
      </c>
      <c r="K694" s="182" t="s">
        <v>289</v>
      </c>
      <c r="L694" s="41"/>
      <c r="M694" s="187" t="s">
        <v>21</v>
      </c>
      <c r="N694" s="188" t="s">
        <v>44</v>
      </c>
      <c r="O694" s="66"/>
      <c r="P694" s="189">
        <f>O694*H694</f>
        <v>0</v>
      </c>
      <c r="Q694" s="189">
        <v>8.0000000000000007E-5</v>
      </c>
      <c r="R694" s="189">
        <f>Q694*H694</f>
        <v>7.8200000000000014E-4</v>
      </c>
      <c r="S694" s="189">
        <v>0</v>
      </c>
      <c r="T694" s="190">
        <f>S694*H694</f>
        <v>0</v>
      </c>
      <c r="U694" s="36"/>
      <c r="V694" s="36"/>
      <c r="W694" s="36"/>
      <c r="X694" s="36"/>
      <c r="Y694" s="36"/>
      <c r="Z694" s="36"/>
      <c r="AA694" s="36"/>
      <c r="AB694" s="36"/>
      <c r="AC694" s="36"/>
      <c r="AD694" s="36"/>
      <c r="AE694" s="36"/>
      <c r="AR694" s="191" t="s">
        <v>290</v>
      </c>
      <c r="AT694" s="191" t="s">
        <v>285</v>
      </c>
      <c r="AU694" s="191" t="s">
        <v>82</v>
      </c>
      <c r="AY694" s="19" t="s">
        <v>283</v>
      </c>
      <c r="BE694" s="192">
        <f>IF(N694="základní",J694,0)</f>
        <v>0</v>
      </c>
      <c r="BF694" s="192">
        <f>IF(N694="snížená",J694,0)</f>
        <v>0</v>
      </c>
      <c r="BG694" s="192">
        <f>IF(N694="zákl. přenesená",J694,0)</f>
        <v>0</v>
      </c>
      <c r="BH694" s="192">
        <f>IF(N694="sníž. přenesená",J694,0)</f>
        <v>0</v>
      </c>
      <c r="BI694" s="192">
        <f>IF(N694="nulová",J694,0)</f>
        <v>0</v>
      </c>
      <c r="BJ694" s="19" t="s">
        <v>80</v>
      </c>
      <c r="BK694" s="192">
        <f>ROUND(I694*H694,2)</f>
        <v>0</v>
      </c>
      <c r="BL694" s="19" t="s">
        <v>290</v>
      </c>
      <c r="BM694" s="191" t="s">
        <v>5549</v>
      </c>
    </row>
    <row r="695" spans="1:65" s="2" customFormat="1" ht="11.25">
      <c r="A695" s="36"/>
      <c r="B695" s="37"/>
      <c r="C695" s="38"/>
      <c r="D695" s="193" t="s">
        <v>292</v>
      </c>
      <c r="E695" s="38"/>
      <c r="F695" s="194" t="s">
        <v>1824</v>
      </c>
      <c r="G695" s="38"/>
      <c r="H695" s="38"/>
      <c r="I695" s="195"/>
      <c r="J695" s="38"/>
      <c r="K695" s="38"/>
      <c r="L695" s="41"/>
      <c r="M695" s="196"/>
      <c r="N695" s="197"/>
      <c r="O695" s="66"/>
      <c r="P695" s="66"/>
      <c r="Q695" s="66"/>
      <c r="R695" s="66"/>
      <c r="S695" s="66"/>
      <c r="T695" s="67"/>
      <c r="U695" s="36"/>
      <c r="V695" s="36"/>
      <c r="W695" s="36"/>
      <c r="X695" s="36"/>
      <c r="Y695" s="36"/>
      <c r="Z695" s="36"/>
      <c r="AA695" s="36"/>
      <c r="AB695" s="36"/>
      <c r="AC695" s="36"/>
      <c r="AD695" s="36"/>
      <c r="AE695" s="36"/>
      <c r="AT695" s="19" t="s">
        <v>292</v>
      </c>
      <c r="AU695" s="19" t="s">
        <v>82</v>
      </c>
    </row>
    <row r="696" spans="1:65" s="13" customFormat="1" ht="11.25">
      <c r="B696" s="198"/>
      <c r="C696" s="199"/>
      <c r="D696" s="200" t="s">
        <v>294</v>
      </c>
      <c r="E696" s="201" t="s">
        <v>21</v>
      </c>
      <c r="F696" s="202" t="s">
        <v>5550</v>
      </c>
      <c r="G696" s="199"/>
      <c r="H696" s="203">
        <v>9.7750000000000004</v>
      </c>
      <c r="I696" s="204"/>
      <c r="J696" s="199"/>
      <c r="K696" s="199"/>
      <c r="L696" s="205"/>
      <c r="M696" s="206"/>
      <c r="N696" s="207"/>
      <c r="O696" s="207"/>
      <c r="P696" s="207"/>
      <c r="Q696" s="207"/>
      <c r="R696" s="207"/>
      <c r="S696" s="207"/>
      <c r="T696" s="208"/>
      <c r="AT696" s="209" t="s">
        <v>294</v>
      </c>
      <c r="AU696" s="209" t="s">
        <v>82</v>
      </c>
      <c r="AV696" s="13" t="s">
        <v>82</v>
      </c>
      <c r="AW696" s="13" t="s">
        <v>34</v>
      </c>
      <c r="AX696" s="13" t="s">
        <v>73</v>
      </c>
      <c r="AY696" s="209" t="s">
        <v>283</v>
      </c>
    </row>
    <row r="697" spans="1:65" s="14" customFormat="1" ht="11.25">
      <c r="B697" s="210"/>
      <c r="C697" s="211"/>
      <c r="D697" s="200" t="s">
        <v>294</v>
      </c>
      <c r="E697" s="212" t="s">
        <v>21</v>
      </c>
      <c r="F697" s="213" t="s">
        <v>296</v>
      </c>
      <c r="G697" s="211"/>
      <c r="H697" s="214">
        <v>9.7750000000000004</v>
      </c>
      <c r="I697" s="215"/>
      <c r="J697" s="211"/>
      <c r="K697" s="211"/>
      <c r="L697" s="216"/>
      <c r="M697" s="217"/>
      <c r="N697" s="218"/>
      <c r="O697" s="218"/>
      <c r="P697" s="218"/>
      <c r="Q697" s="218"/>
      <c r="R697" s="218"/>
      <c r="S697" s="218"/>
      <c r="T697" s="219"/>
      <c r="AT697" s="220" t="s">
        <v>294</v>
      </c>
      <c r="AU697" s="220" t="s">
        <v>82</v>
      </c>
      <c r="AV697" s="14" t="s">
        <v>102</v>
      </c>
      <c r="AW697" s="14" t="s">
        <v>34</v>
      </c>
      <c r="AX697" s="14" t="s">
        <v>80</v>
      </c>
      <c r="AY697" s="220" t="s">
        <v>283</v>
      </c>
    </row>
    <row r="698" spans="1:65" s="2" customFormat="1" ht="24.2" customHeight="1">
      <c r="A698" s="36"/>
      <c r="B698" s="37"/>
      <c r="C698" s="180" t="s">
        <v>1423</v>
      </c>
      <c r="D698" s="180" t="s">
        <v>285</v>
      </c>
      <c r="E698" s="181" t="s">
        <v>1828</v>
      </c>
      <c r="F698" s="182" t="s">
        <v>1829</v>
      </c>
      <c r="G698" s="183" t="s">
        <v>409</v>
      </c>
      <c r="H698" s="184">
        <v>9.7750000000000004</v>
      </c>
      <c r="I698" s="185"/>
      <c r="J698" s="186">
        <f>ROUND(I698*H698,2)</f>
        <v>0</v>
      </c>
      <c r="K698" s="182" t="s">
        <v>289</v>
      </c>
      <c r="L698" s="41"/>
      <c r="M698" s="187" t="s">
        <v>21</v>
      </c>
      <c r="N698" s="188" t="s">
        <v>44</v>
      </c>
      <c r="O698" s="66"/>
      <c r="P698" s="189">
        <f>O698*H698</f>
        <v>0</v>
      </c>
      <c r="Q698" s="189">
        <v>1.0000000000000001E-5</v>
      </c>
      <c r="R698" s="189">
        <f>Q698*H698</f>
        <v>9.7750000000000018E-5</v>
      </c>
      <c r="S698" s="189">
        <v>0</v>
      </c>
      <c r="T698" s="190">
        <f>S698*H698</f>
        <v>0</v>
      </c>
      <c r="U698" s="36"/>
      <c r="V698" s="36"/>
      <c r="W698" s="36"/>
      <c r="X698" s="36"/>
      <c r="Y698" s="36"/>
      <c r="Z698" s="36"/>
      <c r="AA698" s="36"/>
      <c r="AB698" s="36"/>
      <c r="AC698" s="36"/>
      <c r="AD698" s="36"/>
      <c r="AE698" s="36"/>
      <c r="AR698" s="191" t="s">
        <v>290</v>
      </c>
      <c r="AT698" s="191" t="s">
        <v>285</v>
      </c>
      <c r="AU698" s="191" t="s">
        <v>82</v>
      </c>
      <c r="AY698" s="19" t="s">
        <v>283</v>
      </c>
      <c r="BE698" s="192">
        <f>IF(N698="základní",J698,0)</f>
        <v>0</v>
      </c>
      <c r="BF698" s="192">
        <f>IF(N698="snížená",J698,0)</f>
        <v>0</v>
      </c>
      <c r="BG698" s="192">
        <f>IF(N698="zákl. přenesená",J698,0)</f>
        <v>0</v>
      </c>
      <c r="BH698" s="192">
        <f>IF(N698="sníž. přenesená",J698,0)</f>
        <v>0</v>
      </c>
      <c r="BI698" s="192">
        <f>IF(N698="nulová",J698,0)</f>
        <v>0</v>
      </c>
      <c r="BJ698" s="19" t="s">
        <v>80</v>
      </c>
      <c r="BK698" s="192">
        <f>ROUND(I698*H698,2)</f>
        <v>0</v>
      </c>
      <c r="BL698" s="19" t="s">
        <v>290</v>
      </c>
      <c r="BM698" s="191" t="s">
        <v>5551</v>
      </c>
    </row>
    <row r="699" spans="1:65" s="2" customFormat="1" ht="11.25">
      <c r="A699" s="36"/>
      <c r="B699" s="37"/>
      <c r="C699" s="38"/>
      <c r="D699" s="193" t="s">
        <v>292</v>
      </c>
      <c r="E699" s="38"/>
      <c r="F699" s="194" t="s">
        <v>1831</v>
      </c>
      <c r="G699" s="38"/>
      <c r="H699" s="38"/>
      <c r="I699" s="195"/>
      <c r="J699" s="38"/>
      <c r="K699" s="38"/>
      <c r="L699" s="41"/>
      <c r="M699" s="196"/>
      <c r="N699" s="197"/>
      <c r="O699" s="66"/>
      <c r="P699" s="66"/>
      <c r="Q699" s="66"/>
      <c r="R699" s="66"/>
      <c r="S699" s="66"/>
      <c r="T699" s="67"/>
      <c r="U699" s="36"/>
      <c r="V699" s="36"/>
      <c r="W699" s="36"/>
      <c r="X699" s="36"/>
      <c r="Y699" s="36"/>
      <c r="Z699" s="36"/>
      <c r="AA699" s="36"/>
      <c r="AB699" s="36"/>
      <c r="AC699" s="36"/>
      <c r="AD699" s="36"/>
      <c r="AE699" s="36"/>
      <c r="AT699" s="19" t="s">
        <v>292</v>
      </c>
      <c r="AU699" s="19" t="s">
        <v>82</v>
      </c>
    </row>
    <row r="700" spans="1:65" s="13" customFormat="1" ht="11.25">
      <c r="B700" s="198"/>
      <c r="C700" s="199"/>
      <c r="D700" s="200" t="s">
        <v>294</v>
      </c>
      <c r="E700" s="201" t="s">
        <v>21</v>
      </c>
      <c r="F700" s="202" t="s">
        <v>5552</v>
      </c>
      <c r="G700" s="199"/>
      <c r="H700" s="203">
        <v>9.7750000000000004</v>
      </c>
      <c r="I700" s="204"/>
      <c r="J700" s="199"/>
      <c r="K700" s="199"/>
      <c r="L700" s="205"/>
      <c r="M700" s="206"/>
      <c r="N700" s="207"/>
      <c r="O700" s="207"/>
      <c r="P700" s="207"/>
      <c r="Q700" s="207"/>
      <c r="R700" s="207"/>
      <c r="S700" s="207"/>
      <c r="T700" s="208"/>
      <c r="AT700" s="209" t="s">
        <v>294</v>
      </c>
      <c r="AU700" s="209" t="s">
        <v>82</v>
      </c>
      <c r="AV700" s="13" t="s">
        <v>82</v>
      </c>
      <c r="AW700" s="13" t="s">
        <v>34</v>
      </c>
      <c r="AX700" s="13" t="s">
        <v>73</v>
      </c>
      <c r="AY700" s="209" t="s">
        <v>283</v>
      </c>
    </row>
    <row r="701" spans="1:65" s="14" customFormat="1" ht="11.25">
      <c r="B701" s="210"/>
      <c r="C701" s="211"/>
      <c r="D701" s="200" t="s">
        <v>294</v>
      </c>
      <c r="E701" s="212" t="s">
        <v>21</v>
      </c>
      <c r="F701" s="213" t="s">
        <v>296</v>
      </c>
      <c r="G701" s="211"/>
      <c r="H701" s="214">
        <v>9.7750000000000004</v>
      </c>
      <c r="I701" s="215"/>
      <c r="J701" s="211"/>
      <c r="K701" s="211"/>
      <c r="L701" s="216"/>
      <c r="M701" s="217"/>
      <c r="N701" s="218"/>
      <c r="O701" s="218"/>
      <c r="P701" s="218"/>
      <c r="Q701" s="218"/>
      <c r="R701" s="218"/>
      <c r="S701" s="218"/>
      <c r="T701" s="219"/>
      <c r="AT701" s="220" t="s">
        <v>294</v>
      </c>
      <c r="AU701" s="220" t="s">
        <v>82</v>
      </c>
      <c r="AV701" s="14" t="s">
        <v>102</v>
      </c>
      <c r="AW701" s="14" t="s">
        <v>34</v>
      </c>
      <c r="AX701" s="14" t="s">
        <v>80</v>
      </c>
      <c r="AY701" s="220" t="s">
        <v>283</v>
      </c>
    </row>
    <row r="702" spans="1:65" s="12" customFormat="1" ht="22.9" customHeight="1">
      <c r="B702" s="164"/>
      <c r="C702" s="165"/>
      <c r="D702" s="166" t="s">
        <v>72</v>
      </c>
      <c r="E702" s="178" t="s">
        <v>333</v>
      </c>
      <c r="F702" s="178" t="s">
        <v>484</v>
      </c>
      <c r="G702" s="165"/>
      <c r="H702" s="165"/>
      <c r="I702" s="168"/>
      <c r="J702" s="179">
        <f>BK702</f>
        <v>0</v>
      </c>
      <c r="K702" s="165"/>
      <c r="L702" s="170"/>
      <c r="M702" s="171"/>
      <c r="N702" s="172"/>
      <c r="O702" s="172"/>
      <c r="P702" s="173">
        <f>SUM(P703:P706)</f>
        <v>0</v>
      </c>
      <c r="Q702" s="172"/>
      <c r="R702" s="173">
        <f>SUM(R703:R706)</f>
        <v>2.3112777600000003</v>
      </c>
      <c r="S702" s="172"/>
      <c r="T702" s="174">
        <f>SUM(T703:T706)</f>
        <v>0</v>
      </c>
      <c r="AR702" s="175" t="s">
        <v>80</v>
      </c>
      <c r="AT702" s="176" t="s">
        <v>72</v>
      </c>
      <c r="AU702" s="176" t="s">
        <v>80</v>
      </c>
      <c r="AY702" s="175" t="s">
        <v>283</v>
      </c>
      <c r="BK702" s="177">
        <f>SUM(BK703:BK706)</f>
        <v>0</v>
      </c>
    </row>
    <row r="703" spans="1:65" s="2" customFormat="1" ht="49.15" customHeight="1">
      <c r="A703" s="36"/>
      <c r="B703" s="37"/>
      <c r="C703" s="180" t="s">
        <v>1428</v>
      </c>
      <c r="D703" s="180" t="s">
        <v>285</v>
      </c>
      <c r="E703" s="181" t="s">
        <v>1834</v>
      </c>
      <c r="F703" s="182" t="s">
        <v>1835</v>
      </c>
      <c r="G703" s="183" t="s">
        <v>427</v>
      </c>
      <c r="H703" s="184">
        <v>1.5840000000000001</v>
      </c>
      <c r="I703" s="185"/>
      <c r="J703" s="186">
        <f>ROUND(I703*H703,2)</f>
        <v>0</v>
      </c>
      <c r="K703" s="182" t="s">
        <v>289</v>
      </c>
      <c r="L703" s="41"/>
      <c r="M703" s="187" t="s">
        <v>21</v>
      </c>
      <c r="N703" s="188" t="s">
        <v>44</v>
      </c>
      <c r="O703" s="66"/>
      <c r="P703" s="189">
        <f>O703*H703</f>
        <v>0</v>
      </c>
      <c r="Q703" s="189">
        <v>1.4591400000000001</v>
      </c>
      <c r="R703" s="189">
        <f>Q703*H703</f>
        <v>2.3112777600000003</v>
      </c>
      <c r="S703" s="189">
        <v>0</v>
      </c>
      <c r="T703" s="190">
        <f>S703*H703</f>
        <v>0</v>
      </c>
      <c r="U703" s="36"/>
      <c r="V703" s="36"/>
      <c r="W703" s="36"/>
      <c r="X703" s="36"/>
      <c r="Y703" s="36"/>
      <c r="Z703" s="36"/>
      <c r="AA703" s="36"/>
      <c r="AB703" s="36"/>
      <c r="AC703" s="36"/>
      <c r="AD703" s="36"/>
      <c r="AE703" s="36"/>
      <c r="AR703" s="191" t="s">
        <v>290</v>
      </c>
      <c r="AT703" s="191" t="s">
        <v>285</v>
      </c>
      <c r="AU703" s="191" t="s">
        <v>82</v>
      </c>
      <c r="AY703" s="19" t="s">
        <v>283</v>
      </c>
      <c r="BE703" s="192">
        <f>IF(N703="základní",J703,0)</f>
        <v>0</v>
      </c>
      <c r="BF703" s="192">
        <f>IF(N703="snížená",J703,0)</f>
        <v>0</v>
      </c>
      <c r="BG703" s="192">
        <f>IF(N703="zákl. přenesená",J703,0)</f>
        <v>0</v>
      </c>
      <c r="BH703" s="192">
        <f>IF(N703="sníž. přenesená",J703,0)</f>
        <v>0</v>
      </c>
      <c r="BI703" s="192">
        <f>IF(N703="nulová",J703,0)</f>
        <v>0</v>
      </c>
      <c r="BJ703" s="19" t="s">
        <v>80</v>
      </c>
      <c r="BK703" s="192">
        <f>ROUND(I703*H703,2)</f>
        <v>0</v>
      </c>
      <c r="BL703" s="19" t="s">
        <v>290</v>
      </c>
      <c r="BM703" s="191" t="s">
        <v>5553</v>
      </c>
    </row>
    <row r="704" spans="1:65" s="2" customFormat="1" ht="11.25">
      <c r="A704" s="36"/>
      <c r="B704" s="37"/>
      <c r="C704" s="38"/>
      <c r="D704" s="193" t="s">
        <v>292</v>
      </c>
      <c r="E704" s="38"/>
      <c r="F704" s="194" t="s">
        <v>1837</v>
      </c>
      <c r="G704" s="38"/>
      <c r="H704" s="38"/>
      <c r="I704" s="195"/>
      <c r="J704" s="38"/>
      <c r="K704" s="38"/>
      <c r="L704" s="41"/>
      <c r="M704" s="196"/>
      <c r="N704" s="197"/>
      <c r="O704" s="66"/>
      <c r="P704" s="66"/>
      <c r="Q704" s="66"/>
      <c r="R704" s="66"/>
      <c r="S704" s="66"/>
      <c r="T704" s="67"/>
      <c r="U704" s="36"/>
      <c r="V704" s="36"/>
      <c r="W704" s="36"/>
      <c r="X704" s="36"/>
      <c r="Y704" s="36"/>
      <c r="Z704" s="36"/>
      <c r="AA704" s="36"/>
      <c r="AB704" s="36"/>
      <c r="AC704" s="36"/>
      <c r="AD704" s="36"/>
      <c r="AE704" s="36"/>
      <c r="AT704" s="19" t="s">
        <v>292</v>
      </c>
      <c r="AU704" s="19" t="s">
        <v>82</v>
      </c>
    </row>
    <row r="705" spans="1:65" s="13" customFormat="1" ht="11.25">
      <c r="B705" s="198"/>
      <c r="C705" s="199"/>
      <c r="D705" s="200" t="s">
        <v>294</v>
      </c>
      <c r="E705" s="201" t="s">
        <v>21</v>
      </c>
      <c r="F705" s="202" t="s">
        <v>5554</v>
      </c>
      <c r="G705" s="199"/>
      <c r="H705" s="203">
        <v>1.5840000000000001</v>
      </c>
      <c r="I705" s="204"/>
      <c r="J705" s="199"/>
      <c r="K705" s="199"/>
      <c r="L705" s="205"/>
      <c r="M705" s="206"/>
      <c r="N705" s="207"/>
      <c r="O705" s="207"/>
      <c r="P705" s="207"/>
      <c r="Q705" s="207"/>
      <c r="R705" s="207"/>
      <c r="S705" s="207"/>
      <c r="T705" s="208"/>
      <c r="AT705" s="209" t="s">
        <v>294</v>
      </c>
      <c r="AU705" s="209" t="s">
        <v>82</v>
      </c>
      <c r="AV705" s="13" t="s">
        <v>82</v>
      </c>
      <c r="AW705" s="13" t="s">
        <v>34</v>
      </c>
      <c r="AX705" s="13" t="s">
        <v>73</v>
      </c>
      <c r="AY705" s="209" t="s">
        <v>283</v>
      </c>
    </row>
    <row r="706" spans="1:65" s="14" customFormat="1" ht="11.25">
      <c r="B706" s="210"/>
      <c r="C706" s="211"/>
      <c r="D706" s="200" t="s">
        <v>294</v>
      </c>
      <c r="E706" s="212" t="s">
        <v>21</v>
      </c>
      <c r="F706" s="213" t="s">
        <v>296</v>
      </c>
      <c r="G706" s="211"/>
      <c r="H706" s="214">
        <v>1.5840000000000001</v>
      </c>
      <c r="I706" s="215"/>
      <c r="J706" s="211"/>
      <c r="K706" s="211"/>
      <c r="L706" s="216"/>
      <c r="M706" s="217"/>
      <c r="N706" s="218"/>
      <c r="O706" s="218"/>
      <c r="P706" s="218"/>
      <c r="Q706" s="218"/>
      <c r="R706" s="218"/>
      <c r="S706" s="218"/>
      <c r="T706" s="219"/>
      <c r="AT706" s="220" t="s">
        <v>294</v>
      </c>
      <c r="AU706" s="220" t="s">
        <v>82</v>
      </c>
      <c r="AV706" s="14" t="s">
        <v>102</v>
      </c>
      <c r="AW706" s="14" t="s">
        <v>34</v>
      </c>
      <c r="AX706" s="14" t="s">
        <v>80</v>
      </c>
      <c r="AY706" s="220" t="s">
        <v>283</v>
      </c>
    </row>
    <row r="707" spans="1:65" s="12" customFormat="1" ht="22.9" customHeight="1">
      <c r="B707" s="164"/>
      <c r="C707" s="165"/>
      <c r="D707" s="166" t="s">
        <v>72</v>
      </c>
      <c r="E707" s="178" t="s">
        <v>339</v>
      </c>
      <c r="F707" s="178" t="s">
        <v>492</v>
      </c>
      <c r="G707" s="165"/>
      <c r="H707" s="165"/>
      <c r="I707" s="168"/>
      <c r="J707" s="179">
        <f>BK707</f>
        <v>0</v>
      </c>
      <c r="K707" s="165"/>
      <c r="L707" s="170"/>
      <c r="M707" s="171"/>
      <c r="N707" s="172"/>
      <c r="O707" s="172"/>
      <c r="P707" s="173">
        <f>SUM(P708:P784)</f>
        <v>0</v>
      </c>
      <c r="Q707" s="172"/>
      <c r="R707" s="173">
        <f>SUM(R708:R784)</f>
        <v>5.7397079999999996E-2</v>
      </c>
      <c r="S707" s="172"/>
      <c r="T707" s="174">
        <f>SUM(T708:T784)</f>
        <v>0.18235000000000001</v>
      </c>
      <c r="AR707" s="175" t="s">
        <v>80</v>
      </c>
      <c r="AT707" s="176" t="s">
        <v>72</v>
      </c>
      <c r="AU707" s="176" t="s">
        <v>80</v>
      </c>
      <c r="AY707" s="175" t="s">
        <v>283</v>
      </c>
      <c r="BK707" s="177">
        <f>SUM(BK708:BK784)</f>
        <v>0</v>
      </c>
    </row>
    <row r="708" spans="1:65" s="2" customFormat="1" ht="24.2" customHeight="1">
      <c r="A708" s="36"/>
      <c r="B708" s="37"/>
      <c r="C708" s="180" t="s">
        <v>1435</v>
      </c>
      <c r="D708" s="180" t="s">
        <v>285</v>
      </c>
      <c r="E708" s="181" t="s">
        <v>1863</v>
      </c>
      <c r="F708" s="182" t="s">
        <v>1864</v>
      </c>
      <c r="G708" s="183" t="s">
        <v>288</v>
      </c>
      <c r="H708" s="184">
        <v>125.172</v>
      </c>
      <c r="I708" s="185"/>
      <c r="J708" s="186">
        <f>ROUND(I708*H708,2)</f>
        <v>0</v>
      </c>
      <c r="K708" s="182" t="s">
        <v>289</v>
      </c>
      <c r="L708" s="41"/>
      <c r="M708" s="187" t="s">
        <v>21</v>
      </c>
      <c r="N708" s="188" t="s">
        <v>44</v>
      </c>
      <c r="O708" s="66"/>
      <c r="P708" s="189">
        <f>O708*H708</f>
        <v>0</v>
      </c>
      <c r="Q708" s="189">
        <v>0</v>
      </c>
      <c r="R708" s="189">
        <f>Q708*H708</f>
        <v>0</v>
      </c>
      <c r="S708" s="189">
        <v>0</v>
      </c>
      <c r="T708" s="190">
        <f>S708*H708</f>
        <v>0</v>
      </c>
      <c r="U708" s="36"/>
      <c r="V708" s="36"/>
      <c r="W708" s="36"/>
      <c r="X708" s="36"/>
      <c r="Y708" s="36"/>
      <c r="Z708" s="36"/>
      <c r="AA708" s="36"/>
      <c r="AB708" s="36"/>
      <c r="AC708" s="36"/>
      <c r="AD708" s="36"/>
      <c r="AE708" s="36"/>
      <c r="AR708" s="191" t="s">
        <v>290</v>
      </c>
      <c r="AT708" s="191" t="s">
        <v>285</v>
      </c>
      <c r="AU708" s="191" t="s">
        <v>82</v>
      </c>
      <c r="AY708" s="19" t="s">
        <v>283</v>
      </c>
      <c r="BE708" s="192">
        <f>IF(N708="základní",J708,0)</f>
        <v>0</v>
      </c>
      <c r="BF708" s="192">
        <f>IF(N708="snížená",J708,0)</f>
        <v>0</v>
      </c>
      <c r="BG708" s="192">
        <f>IF(N708="zákl. přenesená",J708,0)</f>
        <v>0</v>
      </c>
      <c r="BH708" s="192">
        <f>IF(N708="sníž. přenesená",J708,0)</f>
        <v>0</v>
      </c>
      <c r="BI708" s="192">
        <f>IF(N708="nulová",J708,0)</f>
        <v>0</v>
      </c>
      <c r="BJ708" s="19" t="s">
        <v>80</v>
      </c>
      <c r="BK708" s="192">
        <f>ROUND(I708*H708,2)</f>
        <v>0</v>
      </c>
      <c r="BL708" s="19" t="s">
        <v>290</v>
      </c>
      <c r="BM708" s="191" t="s">
        <v>5555</v>
      </c>
    </row>
    <row r="709" spans="1:65" s="2" customFormat="1" ht="11.25">
      <c r="A709" s="36"/>
      <c r="B709" s="37"/>
      <c r="C709" s="38"/>
      <c r="D709" s="193" t="s">
        <v>292</v>
      </c>
      <c r="E709" s="38"/>
      <c r="F709" s="194" t="s">
        <v>1866</v>
      </c>
      <c r="G709" s="38"/>
      <c r="H709" s="38"/>
      <c r="I709" s="195"/>
      <c r="J709" s="38"/>
      <c r="K709" s="38"/>
      <c r="L709" s="41"/>
      <c r="M709" s="196"/>
      <c r="N709" s="197"/>
      <c r="O709" s="66"/>
      <c r="P709" s="66"/>
      <c r="Q709" s="66"/>
      <c r="R709" s="66"/>
      <c r="S709" s="66"/>
      <c r="T709" s="67"/>
      <c r="U709" s="36"/>
      <c r="V709" s="36"/>
      <c r="W709" s="36"/>
      <c r="X709" s="36"/>
      <c r="Y709" s="36"/>
      <c r="Z709" s="36"/>
      <c r="AA709" s="36"/>
      <c r="AB709" s="36"/>
      <c r="AC709" s="36"/>
      <c r="AD709" s="36"/>
      <c r="AE709" s="36"/>
      <c r="AT709" s="19" t="s">
        <v>292</v>
      </c>
      <c r="AU709" s="19" t="s">
        <v>82</v>
      </c>
    </row>
    <row r="710" spans="1:65" s="15" customFormat="1" ht="11.25">
      <c r="B710" s="221"/>
      <c r="C710" s="222"/>
      <c r="D710" s="200" t="s">
        <v>294</v>
      </c>
      <c r="E710" s="223" t="s">
        <v>21</v>
      </c>
      <c r="F710" s="224" t="s">
        <v>1867</v>
      </c>
      <c r="G710" s="222"/>
      <c r="H710" s="223" t="s">
        <v>21</v>
      </c>
      <c r="I710" s="225"/>
      <c r="J710" s="222"/>
      <c r="K710" s="222"/>
      <c r="L710" s="226"/>
      <c r="M710" s="227"/>
      <c r="N710" s="228"/>
      <c r="O710" s="228"/>
      <c r="P710" s="228"/>
      <c r="Q710" s="228"/>
      <c r="R710" s="228"/>
      <c r="S710" s="228"/>
      <c r="T710" s="229"/>
      <c r="AT710" s="230" t="s">
        <v>294</v>
      </c>
      <c r="AU710" s="230" t="s">
        <v>82</v>
      </c>
      <c r="AV710" s="15" t="s">
        <v>80</v>
      </c>
      <c r="AW710" s="15" t="s">
        <v>34</v>
      </c>
      <c r="AX710" s="15" t="s">
        <v>73</v>
      </c>
      <c r="AY710" s="230" t="s">
        <v>283</v>
      </c>
    </row>
    <row r="711" spans="1:65" s="13" customFormat="1" ht="11.25">
      <c r="B711" s="198"/>
      <c r="C711" s="199"/>
      <c r="D711" s="200" t="s">
        <v>294</v>
      </c>
      <c r="E711" s="201" t="s">
        <v>21</v>
      </c>
      <c r="F711" s="202" t="s">
        <v>5556</v>
      </c>
      <c r="G711" s="199"/>
      <c r="H711" s="203">
        <v>125.172</v>
      </c>
      <c r="I711" s="204"/>
      <c r="J711" s="199"/>
      <c r="K711" s="199"/>
      <c r="L711" s="205"/>
      <c r="M711" s="206"/>
      <c r="N711" s="207"/>
      <c r="O711" s="207"/>
      <c r="P711" s="207"/>
      <c r="Q711" s="207"/>
      <c r="R711" s="207"/>
      <c r="S711" s="207"/>
      <c r="T711" s="208"/>
      <c r="AT711" s="209" t="s">
        <v>294</v>
      </c>
      <c r="AU711" s="209" t="s">
        <v>82</v>
      </c>
      <c r="AV711" s="13" t="s">
        <v>82</v>
      </c>
      <c r="AW711" s="13" t="s">
        <v>34</v>
      </c>
      <c r="AX711" s="13" t="s">
        <v>73</v>
      </c>
      <c r="AY711" s="209" t="s">
        <v>283</v>
      </c>
    </row>
    <row r="712" spans="1:65" s="14" customFormat="1" ht="11.25">
      <c r="B712" s="210"/>
      <c r="C712" s="211"/>
      <c r="D712" s="200" t="s">
        <v>294</v>
      </c>
      <c r="E712" s="212" t="s">
        <v>21</v>
      </c>
      <c r="F712" s="213" t="s">
        <v>296</v>
      </c>
      <c r="G712" s="211"/>
      <c r="H712" s="214">
        <v>125.172</v>
      </c>
      <c r="I712" s="215"/>
      <c r="J712" s="211"/>
      <c r="K712" s="211"/>
      <c r="L712" s="216"/>
      <c r="M712" s="217"/>
      <c r="N712" s="218"/>
      <c r="O712" s="218"/>
      <c r="P712" s="218"/>
      <c r="Q712" s="218"/>
      <c r="R712" s="218"/>
      <c r="S712" s="218"/>
      <c r="T712" s="219"/>
      <c r="AT712" s="220" t="s">
        <v>294</v>
      </c>
      <c r="AU712" s="220" t="s">
        <v>82</v>
      </c>
      <c r="AV712" s="14" t="s">
        <v>102</v>
      </c>
      <c r="AW712" s="14" t="s">
        <v>34</v>
      </c>
      <c r="AX712" s="14" t="s">
        <v>80</v>
      </c>
      <c r="AY712" s="220" t="s">
        <v>283</v>
      </c>
    </row>
    <row r="713" spans="1:65" s="2" customFormat="1" ht="24.2" customHeight="1">
      <c r="A713" s="36"/>
      <c r="B713" s="37"/>
      <c r="C713" s="180" t="s">
        <v>1440</v>
      </c>
      <c r="D713" s="180" t="s">
        <v>285</v>
      </c>
      <c r="E713" s="181" t="s">
        <v>1870</v>
      </c>
      <c r="F713" s="182" t="s">
        <v>1871</v>
      </c>
      <c r="G713" s="183" t="s">
        <v>288</v>
      </c>
      <c r="H713" s="184">
        <v>3755.16</v>
      </c>
      <c r="I713" s="185"/>
      <c r="J713" s="186">
        <f>ROUND(I713*H713,2)</f>
        <v>0</v>
      </c>
      <c r="K713" s="182" t="s">
        <v>289</v>
      </c>
      <c r="L713" s="41"/>
      <c r="M713" s="187" t="s">
        <v>21</v>
      </c>
      <c r="N713" s="188" t="s">
        <v>44</v>
      </c>
      <c r="O713" s="66"/>
      <c r="P713" s="189">
        <f>O713*H713</f>
        <v>0</v>
      </c>
      <c r="Q713" s="189">
        <v>0</v>
      </c>
      <c r="R713" s="189">
        <f>Q713*H713</f>
        <v>0</v>
      </c>
      <c r="S713" s="189">
        <v>0</v>
      </c>
      <c r="T713" s="190">
        <f>S713*H713</f>
        <v>0</v>
      </c>
      <c r="U713" s="36"/>
      <c r="V713" s="36"/>
      <c r="W713" s="36"/>
      <c r="X713" s="36"/>
      <c r="Y713" s="36"/>
      <c r="Z713" s="36"/>
      <c r="AA713" s="36"/>
      <c r="AB713" s="36"/>
      <c r="AC713" s="36"/>
      <c r="AD713" s="36"/>
      <c r="AE713" s="36"/>
      <c r="AR713" s="191" t="s">
        <v>290</v>
      </c>
      <c r="AT713" s="191" t="s">
        <v>285</v>
      </c>
      <c r="AU713" s="191" t="s">
        <v>82</v>
      </c>
      <c r="AY713" s="19" t="s">
        <v>283</v>
      </c>
      <c r="BE713" s="192">
        <f>IF(N713="základní",J713,0)</f>
        <v>0</v>
      </c>
      <c r="BF713" s="192">
        <f>IF(N713="snížená",J713,0)</f>
        <v>0</v>
      </c>
      <c r="BG713" s="192">
        <f>IF(N713="zákl. přenesená",J713,0)</f>
        <v>0</v>
      </c>
      <c r="BH713" s="192">
        <f>IF(N713="sníž. přenesená",J713,0)</f>
        <v>0</v>
      </c>
      <c r="BI713" s="192">
        <f>IF(N713="nulová",J713,0)</f>
        <v>0</v>
      </c>
      <c r="BJ713" s="19" t="s">
        <v>80</v>
      </c>
      <c r="BK713" s="192">
        <f>ROUND(I713*H713,2)</f>
        <v>0</v>
      </c>
      <c r="BL713" s="19" t="s">
        <v>290</v>
      </c>
      <c r="BM713" s="191" t="s">
        <v>5557</v>
      </c>
    </row>
    <row r="714" spans="1:65" s="2" customFormat="1" ht="11.25">
      <c r="A714" s="36"/>
      <c r="B714" s="37"/>
      <c r="C714" s="38"/>
      <c r="D714" s="193" t="s">
        <v>292</v>
      </c>
      <c r="E714" s="38"/>
      <c r="F714" s="194" t="s">
        <v>1873</v>
      </c>
      <c r="G714" s="38"/>
      <c r="H714" s="38"/>
      <c r="I714" s="195"/>
      <c r="J714" s="38"/>
      <c r="K714" s="38"/>
      <c r="L714" s="41"/>
      <c r="M714" s="196"/>
      <c r="N714" s="197"/>
      <c r="O714" s="66"/>
      <c r="P714" s="66"/>
      <c r="Q714" s="66"/>
      <c r="R714" s="66"/>
      <c r="S714" s="66"/>
      <c r="T714" s="67"/>
      <c r="U714" s="36"/>
      <c r="V714" s="36"/>
      <c r="W714" s="36"/>
      <c r="X714" s="36"/>
      <c r="Y714" s="36"/>
      <c r="Z714" s="36"/>
      <c r="AA714" s="36"/>
      <c r="AB714" s="36"/>
      <c r="AC714" s="36"/>
      <c r="AD714" s="36"/>
      <c r="AE714" s="36"/>
      <c r="AT714" s="19" t="s">
        <v>292</v>
      </c>
      <c r="AU714" s="19" t="s">
        <v>82</v>
      </c>
    </row>
    <row r="715" spans="1:65" s="13" customFormat="1" ht="11.25">
      <c r="B715" s="198"/>
      <c r="C715" s="199"/>
      <c r="D715" s="200" t="s">
        <v>294</v>
      </c>
      <c r="E715" s="201" t="s">
        <v>21</v>
      </c>
      <c r="F715" s="202" t="s">
        <v>5558</v>
      </c>
      <c r="G715" s="199"/>
      <c r="H715" s="203">
        <v>3755.16</v>
      </c>
      <c r="I715" s="204"/>
      <c r="J715" s="199"/>
      <c r="K715" s="199"/>
      <c r="L715" s="205"/>
      <c r="M715" s="206"/>
      <c r="N715" s="207"/>
      <c r="O715" s="207"/>
      <c r="P715" s="207"/>
      <c r="Q715" s="207"/>
      <c r="R715" s="207"/>
      <c r="S715" s="207"/>
      <c r="T715" s="208"/>
      <c r="AT715" s="209" t="s">
        <v>294</v>
      </c>
      <c r="AU715" s="209" t="s">
        <v>82</v>
      </c>
      <c r="AV715" s="13" t="s">
        <v>82</v>
      </c>
      <c r="AW715" s="13" t="s">
        <v>34</v>
      </c>
      <c r="AX715" s="13" t="s">
        <v>73</v>
      </c>
      <c r="AY715" s="209" t="s">
        <v>283</v>
      </c>
    </row>
    <row r="716" spans="1:65" s="14" customFormat="1" ht="11.25">
      <c r="B716" s="210"/>
      <c r="C716" s="211"/>
      <c r="D716" s="200" t="s">
        <v>294</v>
      </c>
      <c r="E716" s="212" t="s">
        <v>21</v>
      </c>
      <c r="F716" s="213" t="s">
        <v>296</v>
      </c>
      <c r="G716" s="211"/>
      <c r="H716" s="214">
        <v>3755.16</v>
      </c>
      <c r="I716" s="215"/>
      <c r="J716" s="211"/>
      <c r="K716" s="211"/>
      <c r="L716" s="216"/>
      <c r="M716" s="217"/>
      <c r="N716" s="218"/>
      <c r="O716" s="218"/>
      <c r="P716" s="218"/>
      <c r="Q716" s="218"/>
      <c r="R716" s="218"/>
      <c r="S716" s="218"/>
      <c r="T716" s="219"/>
      <c r="AT716" s="220" t="s">
        <v>294</v>
      </c>
      <c r="AU716" s="220" t="s">
        <v>82</v>
      </c>
      <c r="AV716" s="14" t="s">
        <v>102</v>
      </c>
      <c r="AW716" s="14" t="s">
        <v>34</v>
      </c>
      <c r="AX716" s="14" t="s">
        <v>80</v>
      </c>
      <c r="AY716" s="220" t="s">
        <v>283</v>
      </c>
    </row>
    <row r="717" spans="1:65" s="2" customFormat="1" ht="24.2" customHeight="1">
      <c r="A717" s="36"/>
      <c r="B717" s="37"/>
      <c r="C717" s="180" t="s">
        <v>1446</v>
      </c>
      <c r="D717" s="180" t="s">
        <v>285</v>
      </c>
      <c r="E717" s="181" t="s">
        <v>1876</v>
      </c>
      <c r="F717" s="182" t="s">
        <v>1877</v>
      </c>
      <c r="G717" s="183" t="s">
        <v>288</v>
      </c>
      <c r="H717" s="184">
        <v>125.172</v>
      </c>
      <c r="I717" s="185"/>
      <c r="J717" s="186">
        <f>ROUND(I717*H717,2)</f>
        <v>0</v>
      </c>
      <c r="K717" s="182" t="s">
        <v>289</v>
      </c>
      <c r="L717" s="41"/>
      <c r="M717" s="187" t="s">
        <v>21</v>
      </c>
      <c r="N717" s="188" t="s">
        <v>44</v>
      </c>
      <c r="O717" s="66"/>
      <c r="P717" s="189">
        <f>O717*H717</f>
        <v>0</v>
      </c>
      <c r="Q717" s="189">
        <v>0</v>
      </c>
      <c r="R717" s="189">
        <f>Q717*H717</f>
        <v>0</v>
      </c>
      <c r="S717" s="189">
        <v>0</v>
      </c>
      <c r="T717" s="190">
        <f>S717*H717</f>
        <v>0</v>
      </c>
      <c r="U717" s="36"/>
      <c r="V717" s="36"/>
      <c r="W717" s="36"/>
      <c r="X717" s="36"/>
      <c r="Y717" s="36"/>
      <c r="Z717" s="36"/>
      <c r="AA717" s="36"/>
      <c r="AB717" s="36"/>
      <c r="AC717" s="36"/>
      <c r="AD717" s="36"/>
      <c r="AE717" s="36"/>
      <c r="AR717" s="191" t="s">
        <v>290</v>
      </c>
      <c r="AT717" s="191" t="s">
        <v>285</v>
      </c>
      <c r="AU717" s="191" t="s">
        <v>82</v>
      </c>
      <c r="AY717" s="19" t="s">
        <v>283</v>
      </c>
      <c r="BE717" s="192">
        <f>IF(N717="základní",J717,0)</f>
        <v>0</v>
      </c>
      <c r="BF717" s="192">
        <f>IF(N717="snížená",J717,0)</f>
        <v>0</v>
      </c>
      <c r="BG717" s="192">
        <f>IF(N717="zákl. přenesená",J717,0)</f>
        <v>0</v>
      </c>
      <c r="BH717" s="192">
        <f>IF(N717="sníž. přenesená",J717,0)</f>
        <v>0</v>
      </c>
      <c r="BI717" s="192">
        <f>IF(N717="nulová",J717,0)</f>
        <v>0</v>
      </c>
      <c r="BJ717" s="19" t="s">
        <v>80</v>
      </c>
      <c r="BK717" s="192">
        <f>ROUND(I717*H717,2)</f>
        <v>0</v>
      </c>
      <c r="BL717" s="19" t="s">
        <v>290</v>
      </c>
      <c r="BM717" s="191" t="s">
        <v>5559</v>
      </c>
    </row>
    <row r="718" spans="1:65" s="2" customFormat="1" ht="11.25">
      <c r="A718" s="36"/>
      <c r="B718" s="37"/>
      <c r="C718" s="38"/>
      <c r="D718" s="193" t="s">
        <v>292</v>
      </c>
      <c r="E718" s="38"/>
      <c r="F718" s="194" t="s">
        <v>1879</v>
      </c>
      <c r="G718" s="38"/>
      <c r="H718" s="38"/>
      <c r="I718" s="195"/>
      <c r="J718" s="38"/>
      <c r="K718" s="38"/>
      <c r="L718" s="41"/>
      <c r="M718" s="196"/>
      <c r="N718" s="197"/>
      <c r="O718" s="66"/>
      <c r="P718" s="66"/>
      <c r="Q718" s="66"/>
      <c r="R718" s="66"/>
      <c r="S718" s="66"/>
      <c r="T718" s="67"/>
      <c r="U718" s="36"/>
      <c r="V718" s="36"/>
      <c r="W718" s="36"/>
      <c r="X718" s="36"/>
      <c r="Y718" s="36"/>
      <c r="Z718" s="36"/>
      <c r="AA718" s="36"/>
      <c r="AB718" s="36"/>
      <c r="AC718" s="36"/>
      <c r="AD718" s="36"/>
      <c r="AE718" s="36"/>
      <c r="AT718" s="19" t="s">
        <v>292</v>
      </c>
      <c r="AU718" s="19" t="s">
        <v>82</v>
      </c>
    </row>
    <row r="719" spans="1:65" s="13" customFormat="1" ht="11.25">
      <c r="B719" s="198"/>
      <c r="C719" s="199"/>
      <c r="D719" s="200" t="s">
        <v>294</v>
      </c>
      <c r="E719" s="201" t="s">
        <v>21</v>
      </c>
      <c r="F719" s="202" t="s">
        <v>5560</v>
      </c>
      <c r="G719" s="199"/>
      <c r="H719" s="203">
        <v>125.172</v>
      </c>
      <c r="I719" s="204"/>
      <c r="J719" s="199"/>
      <c r="K719" s="199"/>
      <c r="L719" s="205"/>
      <c r="M719" s="206"/>
      <c r="N719" s="207"/>
      <c r="O719" s="207"/>
      <c r="P719" s="207"/>
      <c r="Q719" s="207"/>
      <c r="R719" s="207"/>
      <c r="S719" s="207"/>
      <c r="T719" s="208"/>
      <c r="AT719" s="209" t="s">
        <v>294</v>
      </c>
      <c r="AU719" s="209" t="s">
        <v>82</v>
      </c>
      <c r="AV719" s="13" t="s">
        <v>82</v>
      </c>
      <c r="AW719" s="13" t="s">
        <v>34</v>
      </c>
      <c r="AX719" s="13" t="s">
        <v>73</v>
      </c>
      <c r="AY719" s="209" t="s">
        <v>283</v>
      </c>
    </row>
    <row r="720" spans="1:65" s="14" customFormat="1" ht="11.25">
      <c r="B720" s="210"/>
      <c r="C720" s="211"/>
      <c r="D720" s="200" t="s">
        <v>294</v>
      </c>
      <c r="E720" s="212" t="s">
        <v>21</v>
      </c>
      <c r="F720" s="213" t="s">
        <v>296</v>
      </c>
      <c r="G720" s="211"/>
      <c r="H720" s="214">
        <v>125.172</v>
      </c>
      <c r="I720" s="215"/>
      <c r="J720" s="211"/>
      <c r="K720" s="211"/>
      <c r="L720" s="216"/>
      <c r="M720" s="217"/>
      <c r="N720" s="218"/>
      <c r="O720" s="218"/>
      <c r="P720" s="218"/>
      <c r="Q720" s="218"/>
      <c r="R720" s="218"/>
      <c r="S720" s="218"/>
      <c r="T720" s="219"/>
      <c r="AT720" s="220" t="s">
        <v>294</v>
      </c>
      <c r="AU720" s="220" t="s">
        <v>82</v>
      </c>
      <c r="AV720" s="14" t="s">
        <v>102</v>
      </c>
      <c r="AW720" s="14" t="s">
        <v>34</v>
      </c>
      <c r="AX720" s="14" t="s">
        <v>80</v>
      </c>
      <c r="AY720" s="220" t="s">
        <v>283</v>
      </c>
    </row>
    <row r="721" spans="1:65" s="2" customFormat="1" ht="16.5" customHeight="1">
      <c r="A721" s="36"/>
      <c r="B721" s="37"/>
      <c r="C721" s="180" t="s">
        <v>1452</v>
      </c>
      <c r="D721" s="180" t="s">
        <v>285</v>
      </c>
      <c r="E721" s="181" t="s">
        <v>1882</v>
      </c>
      <c r="F721" s="182" t="s">
        <v>1883</v>
      </c>
      <c r="G721" s="183" t="s">
        <v>409</v>
      </c>
      <c r="H721" s="184">
        <v>65.88</v>
      </c>
      <c r="I721" s="185"/>
      <c r="J721" s="186">
        <f>ROUND(I721*H721,2)</f>
        <v>0</v>
      </c>
      <c r="K721" s="182" t="s">
        <v>289</v>
      </c>
      <c r="L721" s="41"/>
      <c r="M721" s="187" t="s">
        <v>21</v>
      </c>
      <c r="N721" s="188" t="s">
        <v>44</v>
      </c>
      <c r="O721" s="66"/>
      <c r="P721" s="189">
        <f>O721*H721</f>
        <v>0</v>
      </c>
      <c r="Q721" s="189">
        <v>0</v>
      </c>
      <c r="R721" s="189">
        <f>Q721*H721</f>
        <v>0</v>
      </c>
      <c r="S721" s="189">
        <v>0</v>
      </c>
      <c r="T721" s="190">
        <f>S721*H721</f>
        <v>0</v>
      </c>
      <c r="U721" s="36"/>
      <c r="V721" s="36"/>
      <c r="W721" s="36"/>
      <c r="X721" s="36"/>
      <c r="Y721" s="36"/>
      <c r="Z721" s="36"/>
      <c r="AA721" s="36"/>
      <c r="AB721" s="36"/>
      <c r="AC721" s="36"/>
      <c r="AD721" s="36"/>
      <c r="AE721" s="36"/>
      <c r="AR721" s="191" t="s">
        <v>290</v>
      </c>
      <c r="AT721" s="191" t="s">
        <v>285</v>
      </c>
      <c r="AU721" s="191" t="s">
        <v>82</v>
      </c>
      <c r="AY721" s="19" t="s">
        <v>283</v>
      </c>
      <c r="BE721" s="192">
        <f>IF(N721="základní",J721,0)</f>
        <v>0</v>
      </c>
      <c r="BF721" s="192">
        <f>IF(N721="snížená",J721,0)</f>
        <v>0</v>
      </c>
      <c r="BG721" s="192">
        <f>IF(N721="zákl. přenesená",J721,0)</f>
        <v>0</v>
      </c>
      <c r="BH721" s="192">
        <f>IF(N721="sníž. přenesená",J721,0)</f>
        <v>0</v>
      </c>
      <c r="BI721" s="192">
        <f>IF(N721="nulová",J721,0)</f>
        <v>0</v>
      </c>
      <c r="BJ721" s="19" t="s">
        <v>80</v>
      </c>
      <c r="BK721" s="192">
        <f>ROUND(I721*H721,2)</f>
        <v>0</v>
      </c>
      <c r="BL721" s="19" t="s">
        <v>290</v>
      </c>
      <c r="BM721" s="191" t="s">
        <v>5561</v>
      </c>
    </row>
    <row r="722" spans="1:65" s="2" customFormat="1" ht="11.25">
      <c r="A722" s="36"/>
      <c r="B722" s="37"/>
      <c r="C722" s="38"/>
      <c r="D722" s="193" t="s">
        <v>292</v>
      </c>
      <c r="E722" s="38"/>
      <c r="F722" s="194" t="s">
        <v>1885</v>
      </c>
      <c r="G722" s="38"/>
      <c r="H722" s="38"/>
      <c r="I722" s="195"/>
      <c r="J722" s="38"/>
      <c r="K722" s="38"/>
      <c r="L722" s="41"/>
      <c r="M722" s="196"/>
      <c r="N722" s="197"/>
      <c r="O722" s="66"/>
      <c r="P722" s="66"/>
      <c r="Q722" s="66"/>
      <c r="R722" s="66"/>
      <c r="S722" s="66"/>
      <c r="T722" s="67"/>
      <c r="U722" s="36"/>
      <c r="V722" s="36"/>
      <c r="W722" s="36"/>
      <c r="X722" s="36"/>
      <c r="Y722" s="36"/>
      <c r="Z722" s="36"/>
      <c r="AA722" s="36"/>
      <c r="AB722" s="36"/>
      <c r="AC722" s="36"/>
      <c r="AD722" s="36"/>
      <c r="AE722" s="36"/>
      <c r="AT722" s="19" t="s">
        <v>292</v>
      </c>
      <c r="AU722" s="19" t="s">
        <v>82</v>
      </c>
    </row>
    <row r="723" spans="1:65" s="15" customFormat="1" ht="11.25">
      <c r="B723" s="221"/>
      <c r="C723" s="222"/>
      <c r="D723" s="200" t="s">
        <v>294</v>
      </c>
      <c r="E723" s="223" t="s">
        <v>21</v>
      </c>
      <c r="F723" s="224" t="s">
        <v>1867</v>
      </c>
      <c r="G723" s="222"/>
      <c r="H723" s="223" t="s">
        <v>21</v>
      </c>
      <c r="I723" s="225"/>
      <c r="J723" s="222"/>
      <c r="K723" s="222"/>
      <c r="L723" s="226"/>
      <c r="M723" s="227"/>
      <c r="N723" s="228"/>
      <c r="O723" s="228"/>
      <c r="P723" s="228"/>
      <c r="Q723" s="228"/>
      <c r="R723" s="228"/>
      <c r="S723" s="228"/>
      <c r="T723" s="229"/>
      <c r="AT723" s="230" t="s">
        <v>294</v>
      </c>
      <c r="AU723" s="230" t="s">
        <v>82</v>
      </c>
      <c r="AV723" s="15" t="s">
        <v>80</v>
      </c>
      <c r="AW723" s="15" t="s">
        <v>34</v>
      </c>
      <c r="AX723" s="15" t="s">
        <v>73</v>
      </c>
      <c r="AY723" s="230" t="s">
        <v>283</v>
      </c>
    </row>
    <row r="724" spans="1:65" s="13" customFormat="1" ht="11.25">
      <c r="B724" s="198"/>
      <c r="C724" s="199"/>
      <c r="D724" s="200" t="s">
        <v>294</v>
      </c>
      <c r="E724" s="201" t="s">
        <v>21</v>
      </c>
      <c r="F724" s="202" t="s">
        <v>5562</v>
      </c>
      <c r="G724" s="199"/>
      <c r="H724" s="203">
        <v>65.88</v>
      </c>
      <c r="I724" s="204"/>
      <c r="J724" s="199"/>
      <c r="K724" s="199"/>
      <c r="L724" s="205"/>
      <c r="M724" s="206"/>
      <c r="N724" s="207"/>
      <c r="O724" s="207"/>
      <c r="P724" s="207"/>
      <c r="Q724" s="207"/>
      <c r="R724" s="207"/>
      <c r="S724" s="207"/>
      <c r="T724" s="208"/>
      <c r="AT724" s="209" t="s">
        <v>294</v>
      </c>
      <c r="AU724" s="209" t="s">
        <v>82</v>
      </c>
      <c r="AV724" s="13" t="s">
        <v>82</v>
      </c>
      <c r="AW724" s="13" t="s">
        <v>34</v>
      </c>
      <c r="AX724" s="13" t="s">
        <v>73</v>
      </c>
      <c r="AY724" s="209" t="s">
        <v>283</v>
      </c>
    </row>
    <row r="725" spans="1:65" s="14" customFormat="1" ht="11.25">
      <c r="B725" s="210"/>
      <c r="C725" s="211"/>
      <c r="D725" s="200" t="s">
        <v>294</v>
      </c>
      <c r="E725" s="212" t="s">
        <v>21</v>
      </c>
      <c r="F725" s="213" t="s">
        <v>296</v>
      </c>
      <c r="G725" s="211"/>
      <c r="H725" s="214">
        <v>65.88</v>
      </c>
      <c r="I725" s="215"/>
      <c r="J725" s="211"/>
      <c r="K725" s="211"/>
      <c r="L725" s="216"/>
      <c r="M725" s="217"/>
      <c r="N725" s="218"/>
      <c r="O725" s="218"/>
      <c r="P725" s="218"/>
      <c r="Q725" s="218"/>
      <c r="R725" s="218"/>
      <c r="S725" s="218"/>
      <c r="T725" s="219"/>
      <c r="AT725" s="220" t="s">
        <v>294</v>
      </c>
      <c r="AU725" s="220" t="s">
        <v>82</v>
      </c>
      <c r="AV725" s="14" t="s">
        <v>102</v>
      </c>
      <c r="AW725" s="14" t="s">
        <v>34</v>
      </c>
      <c r="AX725" s="14" t="s">
        <v>80</v>
      </c>
      <c r="AY725" s="220" t="s">
        <v>283</v>
      </c>
    </row>
    <row r="726" spans="1:65" s="2" customFormat="1" ht="21.75" customHeight="1">
      <c r="A726" s="36"/>
      <c r="B726" s="37"/>
      <c r="C726" s="180" t="s">
        <v>1461</v>
      </c>
      <c r="D726" s="180" t="s">
        <v>285</v>
      </c>
      <c r="E726" s="181" t="s">
        <v>1888</v>
      </c>
      <c r="F726" s="182" t="s">
        <v>1889</v>
      </c>
      <c r="G726" s="183" t="s">
        <v>409</v>
      </c>
      <c r="H726" s="184">
        <v>1976.4</v>
      </c>
      <c r="I726" s="185"/>
      <c r="J726" s="186">
        <f>ROUND(I726*H726,2)</f>
        <v>0</v>
      </c>
      <c r="K726" s="182" t="s">
        <v>289</v>
      </c>
      <c r="L726" s="41"/>
      <c r="M726" s="187" t="s">
        <v>21</v>
      </c>
      <c r="N726" s="188" t="s">
        <v>44</v>
      </c>
      <c r="O726" s="66"/>
      <c r="P726" s="189">
        <f>O726*H726</f>
        <v>0</v>
      </c>
      <c r="Q726" s="189">
        <v>0</v>
      </c>
      <c r="R726" s="189">
        <f>Q726*H726</f>
        <v>0</v>
      </c>
      <c r="S726" s="189">
        <v>0</v>
      </c>
      <c r="T726" s="190">
        <f>S726*H726</f>
        <v>0</v>
      </c>
      <c r="U726" s="36"/>
      <c r="V726" s="36"/>
      <c r="W726" s="36"/>
      <c r="X726" s="36"/>
      <c r="Y726" s="36"/>
      <c r="Z726" s="36"/>
      <c r="AA726" s="36"/>
      <c r="AB726" s="36"/>
      <c r="AC726" s="36"/>
      <c r="AD726" s="36"/>
      <c r="AE726" s="36"/>
      <c r="AR726" s="191" t="s">
        <v>290</v>
      </c>
      <c r="AT726" s="191" t="s">
        <v>285</v>
      </c>
      <c r="AU726" s="191" t="s">
        <v>82</v>
      </c>
      <c r="AY726" s="19" t="s">
        <v>283</v>
      </c>
      <c r="BE726" s="192">
        <f>IF(N726="základní",J726,0)</f>
        <v>0</v>
      </c>
      <c r="BF726" s="192">
        <f>IF(N726="snížená",J726,0)</f>
        <v>0</v>
      </c>
      <c r="BG726" s="192">
        <f>IF(N726="zákl. přenesená",J726,0)</f>
        <v>0</v>
      </c>
      <c r="BH726" s="192">
        <f>IF(N726="sníž. přenesená",J726,0)</f>
        <v>0</v>
      </c>
      <c r="BI726" s="192">
        <f>IF(N726="nulová",J726,0)</f>
        <v>0</v>
      </c>
      <c r="BJ726" s="19" t="s">
        <v>80</v>
      </c>
      <c r="BK726" s="192">
        <f>ROUND(I726*H726,2)</f>
        <v>0</v>
      </c>
      <c r="BL726" s="19" t="s">
        <v>290</v>
      </c>
      <c r="BM726" s="191" t="s">
        <v>5563</v>
      </c>
    </row>
    <row r="727" spans="1:65" s="2" customFormat="1" ht="11.25">
      <c r="A727" s="36"/>
      <c r="B727" s="37"/>
      <c r="C727" s="38"/>
      <c r="D727" s="193" t="s">
        <v>292</v>
      </c>
      <c r="E727" s="38"/>
      <c r="F727" s="194" t="s">
        <v>1891</v>
      </c>
      <c r="G727" s="38"/>
      <c r="H727" s="38"/>
      <c r="I727" s="195"/>
      <c r="J727" s="38"/>
      <c r="K727" s="38"/>
      <c r="L727" s="41"/>
      <c r="M727" s="196"/>
      <c r="N727" s="197"/>
      <c r="O727" s="66"/>
      <c r="P727" s="66"/>
      <c r="Q727" s="66"/>
      <c r="R727" s="66"/>
      <c r="S727" s="66"/>
      <c r="T727" s="67"/>
      <c r="U727" s="36"/>
      <c r="V727" s="36"/>
      <c r="W727" s="36"/>
      <c r="X727" s="36"/>
      <c r="Y727" s="36"/>
      <c r="Z727" s="36"/>
      <c r="AA727" s="36"/>
      <c r="AB727" s="36"/>
      <c r="AC727" s="36"/>
      <c r="AD727" s="36"/>
      <c r="AE727" s="36"/>
      <c r="AT727" s="19" t="s">
        <v>292</v>
      </c>
      <c r="AU727" s="19" t="s">
        <v>82</v>
      </c>
    </row>
    <row r="728" spans="1:65" s="13" customFormat="1" ht="11.25">
      <c r="B728" s="198"/>
      <c r="C728" s="199"/>
      <c r="D728" s="200" t="s">
        <v>294</v>
      </c>
      <c r="E728" s="201" t="s">
        <v>21</v>
      </c>
      <c r="F728" s="202" t="s">
        <v>5564</v>
      </c>
      <c r="G728" s="199"/>
      <c r="H728" s="203">
        <v>1976.4</v>
      </c>
      <c r="I728" s="204"/>
      <c r="J728" s="199"/>
      <c r="K728" s="199"/>
      <c r="L728" s="205"/>
      <c r="M728" s="206"/>
      <c r="N728" s="207"/>
      <c r="O728" s="207"/>
      <c r="P728" s="207"/>
      <c r="Q728" s="207"/>
      <c r="R728" s="207"/>
      <c r="S728" s="207"/>
      <c r="T728" s="208"/>
      <c r="AT728" s="209" t="s">
        <v>294</v>
      </c>
      <c r="AU728" s="209" t="s">
        <v>82</v>
      </c>
      <c r="AV728" s="13" t="s">
        <v>82</v>
      </c>
      <c r="AW728" s="13" t="s">
        <v>34</v>
      </c>
      <c r="AX728" s="13" t="s">
        <v>73</v>
      </c>
      <c r="AY728" s="209" t="s">
        <v>283</v>
      </c>
    </row>
    <row r="729" spans="1:65" s="14" customFormat="1" ht="11.25">
      <c r="B729" s="210"/>
      <c r="C729" s="211"/>
      <c r="D729" s="200" t="s">
        <v>294</v>
      </c>
      <c r="E729" s="212" t="s">
        <v>21</v>
      </c>
      <c r="F729" s="213" t="s">
        <v>296</v>
      </c>
      <c r="G729" s="211"/>
      <c r="H729" s="214">
        <v>1976.4</v>
      </c>
      <c r="I729" s="215"/>
      <c r="J729" s="211"/>
      <c r="K729" s="211"/>
      <c r="L729" s="216"/>
      <c r="M729" s="217"/>
      <c r="N729" s="218"/>
      <c r="O729" s="218"/>
      <c r="P729" s="218"/>
      <c r="Q729" s="218"/>
      <c r="R729" s="218"/>
      <c r="S729" s="218"/>
      <c r="T729" s="219"/>
      <c r="AT729" s="220" t="s">
        <v>294</v>
      </c>
      <c r="AU729" s="220" t="s">
        <v>82</v>
      </c>
      <c r="AV729" s="14" t="s">
        <v>102</v>
      </c>
      <c r="AW729" s="14" t="s">
        <v>34</v>
      </c>
      <c r="AX729" s="14" t="s">
        <v>80</v>
      </c>
      <c r="AY729" s="220" t="s">
        <v>283</v>
      </c>
    </row>
    <row r="730" spans="1:65" s="2" customFormat="1" ht="16.5" customHeight="1">
      <c r="A730" s="36"/>
      <c r="B730" s="37"/>
      <c r="C730" s="180" t="s">
        <v>1467</v>
      </c>
      <c r="D730" s="180" t="s">
        <v>285</v>
      </c>
      <c r="E730" s="181" t="s">
        <v>1894</v>
      </c>
      <c r="F730" s="182" t="s">
        <v>1895</v>
      </c>
      <c r="G730" s="183" t="s">
        <v>409</v>
      </c>
      <c r="H730" s="184">
        <v>65.88</v>
      </c>
      <c r="I730" s="185"/>
      <c r="J730" s="186">
        <f>ROUND(I730*H730,2)</f>
        <v>0</v>
      </c>
      <c r="K730" s="182" t="s">
        <v>289</v>
      </c>
      <c r="L730" s="41"/>
      <c r="M730" s="187" t="s">
        <v>21</v>
      </c>
      <c r="N730" s="188" t="s">
        <v>44</v>
      </c>
      <c r="O730" s="66"/>
      <c r="P730" s="189">
        <f>O730*H730</f>
        <v>0</v>
      </c>
      <c r="Q730" s="189">
        <v>0</v>
      </c>
      <c r="R730" s="189">
        <f>Q730*H730</f>
        <v>0</v>
      </c>
      <c r="S730" s="189">
        <v>0</v>
      </c>
      <c r="T730" s="190">
        <f>S730*H730</f>
        <v>0</v>
      </c>
      <c r="U730" s="36"/>
      <c r="V730" s="36"/>
      <c r="W730" s="36"/>
      <c r="X730" s="36"/>
      <c r="Y730" s="36"/>
      <c r="Z730" s="36"/>
      <c r="AA730" s="36"/>
      <c r="AB730" s="36"/>
      <c r="AC730" s="36"/>
      <c r="AD730" s="36"/>
      <c r="AE730" s="36"/>
      <c r="AR730" s="191" t="s">
        <v>290</v>
      </c>
      <c r="AT730" s="191" t="s">
        <v>285</v>
      </c>
      <c r="AU730" s="191" t="s">
        <v>82</v>
      </c>
      <c r="AY730" s="19" t="s">
        <v>283</v>
      </c>
      <c r="BE730" s="192">
        <f>IF(N730="základní",J730,0)</f>
        <v>0</v>
      </c>
      <c r="BF730" s="192">
        <f>IF(N730="snížená",J730,0)</f>
        <v>0</v>
      </c>
      <c r="BG730" s="192">
        <f>IF(N730="zákl. přenesená",J730,0)</f>
        <v>0</v>
      </c>
      <c r="BH730" s="192">
        <f>IF(N730="sníž. přenesená",J730,0)</f>
        <v>0</v>
      </c>
      <c r="BI730" s="192">
        <f>IF(N730="nulová",J730,0)</f>
        <v>0</v>
      </c>
      <c r="BJ730" s="19" t="s">
        <v>80</v>
      </c>
      <c r="BK730" s="192">
        <f>ROUND(I730*H730,2)</f>
        <v>0</v>
      </c>
      <c r="BL730" s="19" t="s">
        <v>290</v>
      </c>
      <c r="BM730" s="191" t="s">
        <v>5565</v>
      </c>
    </row>
    <row r="731" spans="1:65" s="2" customFormat="1" ht="11.25">
      <c r="A731" s="36"/>
      <c r="B731" s="37"/>
      <c r="C731" s="38"/>
      <c r="D731" s="193" t="s">
        <v>292</v>
      </c>
      <c r="E731" s="38"/>
      <c r="F731" s="194" t="s">
        <v>1897</v>
      </c>
      <c r="G731" s="38"/>
      <c r="H731" s="38"/>
      <c r="I731" s="195"/>
      <c r="J731" s="38"/>
      <c r="K731" s="38"/>
      <c r="L731" s="41"/>
      <c r="M731" s="196"/>
      <c r="N731" s="197"/>
      <c r="O731" s="66"/>
      <c r="P731" s="66"/>
      <c r="Q731" s="66"/>
      <c r="R731" s="66"/>
      <c r="S731" s="66"/>
      <c r="T731" s="67"/>
      <c r="U731" s="36"/>
      <c r="V731" s="36"/>
      <c r="W731" s="36"/>
      <c r="X731" s="36"/>
      <c r="Y731" s="36"/>
      <c r="Z731" s="36"/>
      <c r="AA731" s="36"/>
      <c r="AB731" s="36"/>
      <c r="AC731" s="36"/>
      <c r="AD731" s="36"/>
      <c r="AE731" s="36"/>
      <c r="AT731" s="19" t="s">
        <v>292</v>
      </c>
      <c r="AU731" s="19" t="s">
        <v>82</v>
      </c>
    </row>
    <row r="732" spans="1:65" s="13" customFormat="1" ht="11.25">
      <c r="B732" s="198"/>
      <c r="C732" s="199"/>
      <c r="D732" s="200" t="s">
        <v>294</v>
      </c>
      <c r="E732" s="201" t="s">
        <v>21</v>
      </c>
      <c r="F732" s="202" t="s">
        <v>5566</v>
      </c>
      <c r="G732" s="199"/>
      <c r="H732" s="203">
        <v>65.88</v>
      </c>
      <c r="I732" s="204"/>
      <c r="J732" s="199"/>
      <c r="K732" s="199"/>
      <c r="L732" s="205"/>
      <c r="M732" s="206"/>
      <c r="N732" s="207"/>
      <c r="O732" s="207"/>
      <c r="P732" s="207"/>
      <c r="Q732" s="207"/>
      <c r="R732" s="207"/>
      <c r="S732" s="207"/>
      <c r="T732" s="208"/>
      <c r="AT732" s="209" t="s">
        <v>294</v>
      </c>
      <c r="AU732" s="209" t="s">
        <v>82</v>
      </c>
      <c r="AV732" s="13" t="s">
        <v>82</v>
      </c>
      <c r="AW732" s="13" t="s">
        <v>34</v>
      </c>
      <c r="AX732" s="13" t="s">
        <v>73</v>
      </c>
      <c r="AY732" s="209" t="s">
        <v>283</v>
      </c>
    </row>
    <row r="733" spans="1:65" s="14" customFormat="1" ht="11.25">
      <c r="B733" s="210"/>
      <c r="C733" s="211"/>
      <c r="D733" s="200" t="s">
        <v>294</v>
      </c>
      <c r="E733" s="212" t="s">
        <v>21</v>
      </c>
      <c r="F733" s="213" t="s">
        <v>296</v>
      </c>
      <c r="G733" s="211"/>
      <c r="H733" s="214">
        <v>65.88</v>
      </c>
      <c r="I733" s="215"/>
      <c r="J733" s="211"/>
      <c r="K733" s="211"/>
      <c r="L733" s="216"/>
      <c r="M733" s="217"/>
      <c r="N733" s="218"/>
      <c r="O733" s="218"/>
      <c r="P733" s="218"/>
      <c r="Q733" s="218"/>
      <c r="R733" s="218"/>
      <c r="S733" s="218"/>
      <c r="T733" s="219"/>
      <c r="AT733" s="220" t="s">
        <v>294</v>
      </c>
      <c r="AU733" s="220" t="s">
        <v>82</v>
      </c>
      <c r="AV733" s="14" t="s">
        <v>102</v>
      </c>
      <c r="AW733" s="14" t="s">
        <v>34</v>
      </c>
      <c r="AX733" s="14" t="s">
        <v>80</v>
      </c>
      <c r="AY733" s="220" t="s">
        <v>283</v>
      </c>
    </row>
    <row r="734" spans="1:65" s="2" customFormat="1" ht="16.5" customHeight="1">
      <c r="A734" s="36"/>
      <c r="B734" s="37"/>
      <c r="C734" s="180" t="s">
        <v>1492</v>
      </c>
      <c r="D734" s="180" t="s">
        <v>285</v>
      </c>
      <c r="E734" s="181" t="s">
        <v>1900</v>
      </c>
      <c r="F734" s="182" t="s">
        <v>1901</v>
      </c>
      <c r="G734" s="183" t="s">
        <v>288</v>
      </c>
      <c r="H734" s="184">
        <v>125.172</v>
      </c>
      <c r="I734" s="185"/>
      <c r="J734" s="186">
        <f>ROUND(I734*H734,2)</f>
        <v>0</v>
      </c>
      <c r="K734" s="182" t="s">
        <v>289</v>
      </c>
      <c r="L734" s="41"/>
      <c r="M734" s="187" t="s">
        <v>21</v>
      </c>
      <c r="N734" s="188" t="s">
        <v>44</v>
      </c>
      <c r="O734" s="66"/>
      <c r="P734" s="189">
        <f>O734*H734</f>
        <v>0</v>
      </c>
      <c r="Q734" s="189">
        <v>0</v>
      </c>
      <c r="R734" s="189">
        <f>Q734*H734</f>
        <v>0</v>
      </c>
      <c r="S734" s="189">
        <v>0</v>
      </c>
      <c r="T734" s="190">
        <f>S734*H734</f>
        <v>0</v>
      </c>
      <c r="U734" s="36"/>
      <c r="V734" s="36"/>
      <c r="W734" s="36"/>
      <c r="X734" s="36"/>
      <c r="Y734" s="36"/>
      <c r="Z734" s="36"/>
      <c r="AA734" s="36"/>
      <c r="AB734" s="36"/>
      <c r="AC734" s="36"/>
      <c r="AD734" s="36"/>
      <c r="AE734" s="36"/>
      <c r="AR734" s="191" t="s">
        <v>290</v>
      </c>
      <c r="AT734" s="191" t="s">
        <v>285</v>
      </c>
      <c r="AU734" s="191" t="s">
        <v>82</v>
      </c>
      <c r="AY734" s="19" t="s">
        <v>283</v>
      </c>
      <c r="BE734" s="192">
        <f>IF(N734="základní",J734,0)</f>
        <v>0</v>
      </c>
      <c r="BF734" s="192">
        <f>IF(N734="snížená",J734,0)</f>
        <v>0</v>
      </c>
      <c r="BG734" s="192">
        <f>IF(N734="zákl. přenesená",J734,0)</f>
        <v>0</v>
      </c>
      <c r="BH734" s="192">
        <f>IF(N734="sníž. přenesená",J734,0)</f>
        <v>0</v>
      </c>
      <c r="BI734" s="192">
        <f>IF(N734="nulová",J734,0)</f>
        <v>0</v>
      </c>
      <c r="BJ734" s="19" t="s">
        <v>80</v>
      </c>
      <c r="BK734" s="192">
        <f>ROUND(I734*H734,2)</f>
        <v>0</v>
      </c>
      <c r="BL734" s="19" t="s">
        <v>290</v>
      </c>
      <c r="BM734" s="191" t="s">
        <v>5567</v>
      </c>
    </row>
    <row r="735" spans="1:65" s="2" customFormat="1" ht="11.25">
      <c r="A735" s="36"/>
      <c r="B735" s="37"/>
      <c r="C735" s="38"/>
      <c r="D735" s="193" t="s">
        <v>292</v>
      </c>
      <c r="E735" s="38"/>
      <c r="F735" s="194" t="s">
        <v>1903</v>
      </c>
      <c r="G735" s="38"/>
      <c r="H735" s="38"/>
      <c r="I735" s="195"/>
      <c r="J735" s="38"/>
      <c r="K735" s="38"/>
      <c r="L735" s="41"/>
      <c r="M735" s="196"/>
      <c r="N735" s="197"/>
      <c r="O735" s="66"/>
      <c r="P735" s="66"/>
      <c r="Q735" s="66"/>
      <c r="R735" s="66"/>
      <c r="S735" s="66"/>
      <c r="T735" s="67"/>
      <c r="U735" s="36"/>
      <c r="V735" s="36"/>
      <c r="W735" s="36"/>
      <c r="X735" s="36"/>
      <c r="Y735" s="36"/>
      <c r="Z735" s="36"/>
      <c r="AA735" s="36"/>
      <c r="AB735" s="36"/>
      <c r="AC735" s="36"/>
      <c r="AD735" s="36"/>
      <c r="AE735" s="36"/>
      <c r="AT735" s="19" t="s">
        <v>292</v>
      </c>
      <c r="AU735" s="19" t="s">
        <v>82</v>
      </c>
    </row>
    <row r="736" spans="1:65" s="13" customFormat="1" ht="11.25">
      <c r="B736" s="198"/>
      <c r="C736" s="199"/>
      <c r="D736" s="200" t="s">
        <v>294</v>
      </c>
      <c r="E736" s="201" t="s">
        <v>21</v>
      </c>
      <c r="F736" s="202" t="s">
        <v>5560</v>
      </c>
      <c r="G736" s="199"/>
      <c r="H736" s="203">
        <v>125.172</v>
      </c>
      <c r="I736" s="204"/>
      <c r="J736" s="199"/>
      <c r="K736" s="199"/>
      <c r="L736" s="205"/>
      <c r="M736" s="206"/>
      <c r="N736" s="207"/>
      <c r="O736" s="207"/>
      <c r="P736" s="207"/>
      <c r="Q736" s="207"/>
      <c r="R736" s="207"/>
      <c r="S736" s="207"/>
      <c r="T736" s="208"/>
      <c r="AT736" s="209" t="s">
        <v>294</v>
      </c>
      <c r="AU736" s="209" t="s">
        <v>82</v>
      </c>
      <c r="AV736" s="13" t="s">
        <v>82</v>
      </c>
      <c r="AW736" s="13" t="s">
        <v>34</v>
      </c>
      <c r="AX736" s="13" t="s">
        <v>73</v>
      </c>
      <c r="AY736" s="209" t="s">
        <v>283</v>
      </c>
    </row>
    <row r="737" spans="1:65" s="14" customFormat="1" ht="11.25">
      <c r="B737" s="210"/>
      <c r="C737" s="211"/>
      <c r="D737" s="200" t="s">
        <v>294</v>
      </c>
      <c r="E737" s="212" t="s">
        <v>21</v>
      </c>
      <c r="F737" s="213" t="s">
        <v>296</v>
      </c>
      <c r="G737" s="211"/>
      <c r="H737" s="214">
        <v>125.172</v>
      </c>
      <c r="I737" s="215"/>
      <c r="J737" s="211"/>
      <c r="K737" s="211"/>
      <c r="L737" s="216"/>
      <c r="M737" s="217"/>
      <c r="N737" s="218"/>
      <c r="O737" s="218"/>
      <c r="P737" s="218"/>
      <c r="Q737" s="218"/>
      <c r="R737" s="218"/>
      <c r="S737" s="218"/>
      <c r="T737" s="219"/>
      <c r="AT737" s="220" t="s">
        <v>294</v>
      </c>
      <c r="AU737" s="220" t="s">
        <v>82</v>
      </c>
      <c r="AV737" s="14" t="s">
        <v>102</v>
      </c>
      <c r="AW737" s="14" t="s">
        <v>34</v>
      </c>
      <c r="AX737" s="14" t="s">
        <v>80</v>
      </c>
      <c r="AY737" s="220" t="s">
        <v>283</v>
      </c>
    </row>
    <row r="738" spans="1:65" s="2" customFormat="1" ht="16.5" customHeight="1">
      <c r="A738" s="36"/>
      <c r="B738" s="37"/>
      <c r="C738" s="180" t="s">
        <v>1500</v>
      </c>
      <c r="D738" s="180" t="s">
        <v>285</v>
      </c>
      <c r="E738" s="181" t="s">
        <v>1905</v>
      </c>
      <c r="F738" s="182" t="s">
        <v>1906</v>
      </c>
      <c r="G738" s="183" t="s">
        <v>288</v>
      </c>
      <c r="H738" s="184">
        <v>3755.16</v>
      </c>
      <c r="I738" s="185"/>
      <c r="J738" s="186">
        <f>ROUND(I738*H738,2)</f>
        <v>0</v>
      </c>
      <c r="K738" s="182" t="s">
        <v>289</v>
      </c>
      <c r="L738" s="41"/>
      <c r="M738" s="187" t="s">
        <v>21</v>
      </c>
      <c r="N738" s="188" t="s">
        <v>44</v>
      </c>
      <c r="O738" s="66"/>
      <c r="P738" s="189">
        <f>O738*H738</f>
        <v>0</v>
      </c>
      <c r="Q738" s="189">
        <v>0</v>
      </c>
      <c r="R738" s="189">
        <f>Q738*H738</f>
        <v>0</v>
      </c>
      <c r="S738" s="189">
        <v>0</v>
      </c>
      <c r="T738" s="190">
        <f>S738*H738</f>
        <v>0</v>
      </c>
      <c r="U738" s="36"/>
      <c r="V738" s="36"/>
      <c r="W738" s="36"/>
      <c r="X738" s="36"/>
      <c r="Y738" s="36"/>
      <c r="Z738" s="36"/>
      <c r="AA738" s="36"/>
      <c r="AB738" s="36"/>
      <c r="AC738" s="36"/>
      <c r="AD738" s="36"/>
      <c r="AE738" s="36"/>
      <c r="AR738" s="191" t="s">
        <v>290</v>
      </c>
      <c r="AT738" s="191" t="s">
        <v>285</v>
      </c>
      <c r="AU738" s="191" t="s">
        <v>82</v>
      </c>
      <c r="AY738" s="19" t="s">
        <v>283</v>
      </c>
      <c r="BE738" s="192">
        <f>IF(N738="základní",J738,0)</f>
        <v>0</v>
      </c>
      <c r="BF738" s="192">
        <f>IF(N738="snížená",J738,0)</f>
        <v>0</v>
      </c>
      <c r="BG738" s="192">
        <f>IF(N738="zákl. přenesená",J738,0)</f>
        <v>0</v>
      </c>
      <c r="BH738" s="192">
        <f>IF(N738="sníž. přenesená",J738,0)</f>
        <v>0</v>
      </c>
      <c r="BI738" s="192">
        <f>IF(N738="nulová",J738,0)</f>
        <v>0</v>
      </c>
      <c r="BJ738" s="19" t="s">
        <v>80</v>
      </c>
      <c r="BK738" s="192">
        <f>ROUND(I738*H738,2)</f>
        <v>0</v>
      </c>
      <c r="BL738" s="19" t="s">
        <v>290</v>
      </c>
      <c r="BM738" s="191" t="s">
        <v>5568</v>
      </c>
    </row>
    <row r="739" spans="1:65" s="2" customFormat="1" ht="11.25">
      <c r="A739" s="36"/>
      <c r="B739" s="37"/>
      <c r="C739" s="38"/>
      <c r="D739" s="193" t="s">
        <v>292</v>
      </c>
      <c r="E739" s="38"/>
      <c r="F739" s="194" t="s">
        <v>1908</v>
      </c>
      <c r="G739" s="38"/>
      <c r="H739" s="38"/>
      <c r="I739" s="195"/>
      <c r="J739" s="38"/>
      <c r="K739" s="38"/>
      <c r="L739" s="41"/>
      <c r="M739" s="196"/>
      <c r="N739" s="197"/>
      <c r="O739" s="66"/>
      <c r="P739" s="66"/>
      <c r="Q739" s="66"/>
      <c r="R739" s="66"/>
      <c r="S739" s="66"/>
      <c r="T739" s="67"/>
      <c r="U739" s="36"/>
      <c r="V739" s="36"/>
      <c r="W739" s="36"/>
      <c r="X739" s="36"/>
      <c r="Y739" s="36"/>
      <c r="Z739" s="36"/>
      <c r="AA739" s="36"/>
      <c r="AB739" s="36"/>
      <c r="AC739" s="36"/>
      <c r="AD739" s="36"/>
      <c r="AE739" s="36"/>
      <c r="AT739" s="19" t="s">
        <v>292</v>
      </c>
      <c r="AU739" s="19" t="s">
        <v>82</v>
      </c>
    </row>
    <row r="740" spans="1:65" s="13" customFormat="1" ht="11.25">
      <c r="B740" s="198"/>
      <c r="C740" s="199"/>
      <c r="D740" s="200" t="s">
        <v>294</v>
      </c>
      <c r="E740" s="201" t="s">
        <v>21</v>
      </c>
      <c r="F740" s="202" t="s">
        <v>5558</v>
      </c>
      <c r="G740" s="199"/>
      <c r="H740" s="203">
        <v>3755.16</v>
      </c>
      <c r="I740" s="204"/>
      <c r="J740" s="199"/>
      <c r="K740" s="199"/>
      <c r="L740" s="205"/>
      <c r="M740" s="206"/>
      <c r="N740" s="207"/>
      <c r="O740" s="207"/>
      <c r="P740" s="207"/>
      <c r="Q740" s="207"/>
      <c r="R740" s="207"/>
      <c r="S740" s="207"/>
      <c r="T740" s="208"/>
      <c r="AT740" s="209" t="s">
        <v>294</v>
      </c>
      <c r="AU740" s="209" t="s">
        <v>82</v>
      </c>
      <c r="AV740" s="13" t="s">
        <v>82</v>
      </c>
      <c r="AW740" s="13" t="s">
        <v>34</v>
      </c>
      <c r="AX740" s="13" t="s">
        <v>73</v>
      </c>
      <c r="AY740" s="209" t="s">
        <v>283</v>
      </c>
    </row>
    <row r="741" spans="1:65" s="14" customFormat="1" ht="11.25">
      <c r="B741" s="210"/>
      <c r="C741" s="211"/>
      <c r="D741" s="200" t="s">
        <v>294</v>
      </c>
      <c r="E741" s="212" t="s">
        <v>21</v>
      </c>
      <c r="F741" s="213" t="s">
        <v>296</v>
      </c>
      <c r="G741" s="211"/>
      <c r="H741" s="214">
        <v>3755.16</v>
      </c>
      <c r="I741" s="215"/>
      <c r="J741" s="211"/>
      <c r="K741" s="211"/>
      <c r="L741" s="216"/>
      <c r="M741" s="217"/>
      <c r="N741" s="218"/>
      <c r="O741" s="218"/>
      <c r="P741" s="218"/>
      <c r="Q741" s="218"/>
      <c r="R741" s="218"/>
      <c r="S741" s="218"/>
      <c r="T741" s="219"/>
      <c r="AT741" s="220" t="s">
        <v>294</v>
      </c>
      <c r="AU741" s="220" t="s">
        <v>82</v>
      </c>
      <c r="AV741" s="14" t="s">
        <v>102</v>
      </c>
      <c r="AW741" s="14" t="s">
        <v>34</v>
      </c>
      <c r="AX741" s="14" t="s">
        <v>80</v>
      </c>
      <c r="AY741" s="220" t="s">
        <v>283</v>
      </c>
    </row>
    <row r="742" spans="1:65" s="2" customFormat="1" ht="16.5" customHeight="1">
      <c r="A742" s="36"/>
      <c r="B742" s="37"/>
      <c r="C742" s="180" t="s">
        <v>1510</v>
      </c>
      <c r="D742" s="180" t="s">
        <v>285</v>
      </c>
      <c r="E742" s="181" t="s">
        <v>1910</v>
      </c>
      <c r="F742" s="182" t="s">
        <v>1911</v>
      </c>
      <c r="G742" s="183" t="s">
        <v>288</v>
      </c>
      <c r="H742" s="184">
        <v>125.172</v>
      </c>
      <c r="I742" s="185"/>
      <c r="J742" s="186">
        <f>ROUND(I742*H742,2)</f>
        <v>0</v>
      </c>
      <c r="K742" s="182" t="s">
        <v>289</v>
      </c>
      <c r="L742" s="41"/>
      <c r="M742" s="187" t="s">
        <v>21</v>
      </c>
      <c r="N742" s="188" t="s">
        <v>44</v>
      </c>
      <c r="O742" s="66"/>
      <c r="P742" s="189">
        <f>O742*H742</f>
        <v>0</v>
      </c>
      <c r="Q742" s="189">
        <v>0</v>
      </c>
      <c r="R742" s="189">
        <f>Q742*H742</f>
        <v>0</v>
      </c>
      <c r="S742" s="189">
        <v>0</v>
      </c>
      <c r="T742" s="190">
        <f>S742*H742</f>
        <v>0</v>
      </c>
      <c r="U742" s="36"/>
      <c r="V742" s="36"/>
      <c r="W742" s="36"/>
      <c r="X742" s="36"/>
      <c r="Y742" s="36"/>
      <c r="Z742" s="36"/>
      <c r="AA742" s="36"/>
      <c r="AB742" s="36"/>
      <c r="AC742" s="36"/>
      <c r="AD742" s="36"/>
      <c r="AE742" s="36"/>
      <c r="AR742" s="191" t="s">
        <v>290</v>
      </c>
      <c r="AT742" s="191" t="s">
        <v>285</v>
      </c>
      <c r="AU742" s="191" t="s">
        <v>82</v>
      </c>
      <c r="AY742" s="19" t="s">
        <v>283</v>
      </c>
      <c r="BE742" s="192">
        <f>IF(N742="základní",J742,0)</f>
        <v>0</v>
      </c>
      <c r="BF742" s="192">
        <f>IF(N742="snížená",J742,0)</f>
        <v>0</v>
      </c>
      <c r="BG742" s="192">
        <f>IF(N742="zákl. přenesená",J742,0)</f>
        <v>0</v>
      </c>
      <c r="BH742" s="192">
        <f>IF(N742="sníž. přenesená",J742,0)</f>
        <v>0</v>
      </c>
      <c r="BI742" s="192">
        <f>IF(N742="nulová",J742,0)</f>
        <v>0</v>
      </c>
      <c r="BJ742" s="19" t="s">
        <v>80</v>
      </c>
      <c r="BK742" s="192">
        <f>ROUND(I742*H742,2)</f>
        <v>0</v>
      </c>
      <c r="BL742" s="19" t="s">
        <v>290</v>
      </c>
      <c r="BM742" s="191" t="s">
        <v>5569</v>
      </c>
    </row>
    <row r="743" spans="1:65" s="2" customFormat="1" ht="11.25">
      <c r="A743" s="36"/>
      <c r="B743" s="37"/>
      <c r="C743" s="38"/>
      <c r="D743" s="193" t="s">
        <v>292</v>
      </c>
      <c r="E743" s="38"/>
      <c r="F743" s="194" t="s">
        <v>1913</v>
      </c>
      <c r="G743" s="38"/>
      <c r="H743" s="38"/>
      <c r="I743" s="195"/>
      <c r="J743" s="38"/>
      <c r="K743" s="38"/>
      <c r="L743" s="41"/>
      <c r="M743" s="196"/>
      <c r="N743" s="197"/>
      <c r="O743" s="66"/>
      <c r="P743" s="66"/>
      <c r="Q743" s="66"/>
      <c r="R743" s="66"/>
      <c r="S743" s="66"/>
      <c r="T743" s="67"/>
      <c r="U743" s="36"/>
      <c r="V743" s="36"/>
      <c r="W743" s="36"/>
      <c r="X743" s="36"/>
      <c r="Y743" s="36"/>
      <c r="Z743" s="36"/>
      <c r="AA743" s="36"/>
      <c r="AB743" s="36"/>
      <c r="AC743" s="36"/>
      <c r="AD743" s="36"/>
      <c r="AE743" s="36"/>
      <c r="AT743" s="19" t="s">
        <v>292</v>
      </c>
      <c r="AU743" s="19" t="s">
        <v>82</v>
      </c>
    </row>
    <row r="744" spans="1:65" s="13" customFormat="1" ht="11.25">
      <c r="B744" s="198"/>
      <c r="C744" s="199"/>
      <c r="D744" s="200" t="s">
        <v>294</v>
      </c>
      <c r="E744" s="201" t="s">
        <v>21</v>
      </c>
      <c r="F744" s="202" t="s">
        <v>5560</v>
      </c>
      <c r="G744" s="199"/>
      <c r="H744" s="203">
        <v>125.172</v>
      </c>
      <c r="I744" s="204"/>
      <c r="J744" s="199"/>
      <c r="K744" s="199"/>
      <c r="L744" s="205"/>
      <c r="M744" s="206"/>
      <c r="N744" s="207"/>
      <c r="O744" s="207"/>
      <c r="P744" s="207"/>
      <c r="Q744" s="207"/>
      <c r="R744" s="207"/>
      <c r="S744" s="207"/>
      <c r="T744" s="208"/>
      <c r="AT744" s="209" t="s">
        <v>294</v>
      </c>
      <c r="AU744" s="209" t="s">
        <v>82</v>
      </c>
      <c r="AV744" s="13" t="s">
        <v>82</v>
      </c>
      <c r="AW744" s="13" t="s">
        <v>34</v>
      </c>
      <c r="AX744" s="13" t="s">
        <v>73</v>
      </c>
      <c r="AY744" s="209" t="s">
        <v>283</v>
      </c>
    </row>
    <row r="745" spans="1:65" s="14" customFormat="1" ht="11.25">
      <c r="B745" s="210"/>
      <c r="C745" s="211"/>
      <c r="D745" s="200" t="s">
        <v>294</v>
      </c>
      <c r="E745" s="212" t="s">
        <v>21</v>
      </c>
      <c r="F745" s="213" t="s">
        <v>296</v>
      </c>
      <c r="G745" s="211"/>
      <c r="H745" s="214">
        <v>125.172</v>
      </c>
      <c r="I745" s="215"/>
      <c r="J745" s="211"/>
      <c r="K745" s="211"/>
      <c r="L745" s="216"/>
      <c r="M745" s="217"/>
      <c r="N745" s="218"/>
      <c r="O745" s="218"/>
      <c r="P745" s="218"/>
      <c r="Q745" s="218"/>
      <c r="R745" s="218"/>
      <c r="S745" s="218"/>
      <c r="T745" s="219"/>
      <c r="AT745" s="220" t="s">
        <v>294</v>
      </c>
      <c r="AU745" s="220" t="s">
        <v>82</v>
      </c>
      <c r="AV745" s="14" t="s">
        <v>102</v>
      </c>
      <c r="AW745" s="14" t="s">
        <v>34</v>
      </c>
      <c r="AX745" s="14" t="s">
        <v>80</v>
      </c>
      <c r="AY745" s="220" t="s">
        <v>283</v>
      </c>
    </row>
    <row r="746" spans="1:65" s="2" customFormat="1" ht="24.2" customHeight="1">
      <c r="A746" s="36"/>
      <c r="B746" s="37"/>
      <c r="C746" s="180" t="s">
        <v>1516</v>
      </c>
      <c r="D746" s="180" t="s">
        <v>285</v>
      </c>
      <c r="E746" s="181" t="s">
        <v>500</v>
      </c>
      <c r="F746" s="182" t="s">
        <v>501</v>
      </c>
      <c r="G746" s="183" t="s">
        <v>502</v>
      </c>
      <c r="H746" s="184">
        <v>10</v>
      </c>
      <c r="I746" s="185"/>
      <c r="J746" s="186">
        <f>ROUND(I746*H746,2)</f>
        <v>0</v>
      </c>
      <c r="K746" s="182" t="s">
        <v>348</v>
      </c>
      <c r="L746" s="41"/>
      <c r="M746" s="187" t="s">
        <v>21</v>
      </c>
      <c r="N746" s="188" t="s">
        <v>44</v>
      </c>
      <c r="O746" s="66"/>
      <c r="P746" s="189">
        <f>O746*H746</f>
        <v>0</v>
      </c>
      <c r="Q746" s="189">
        <v>0</v>
      </c>
      <c r="R746" s="189">
        <f>Q746*H746</f>
        <v>0</v>
      </c>
      <c r="S746" s="189">
        <v>0</v>
      </c>
      <c r="T746" s="190">
        <f>S746*H746</f>
        <v>0</v>
      </c>
      <c r="U746" s="36"/>
      <c r="V746" s="36"/>
      <c r="W746" s="36"/>
      <c r="X746" s="36"/>
      <c r="Y746" s="36"/>
      <c r="Z746" s="36"/>
      <c r="AA746" s="36"/>
      <c r="AB746" s="36"/>
      <c r="AC746" s="36"/>
      <c r="AD746" s="36"/>
      <c r="AE746" s="36"/>
      <c r="AR746" s="191" t="s">
        <v>290</v>
      </c>
      <c r="AT746" s="191" t="s">
        <v>285</v>
      </c>
      <c r="AU746" s="191" t="s">
        <v>82</v>
      </c>
      <c r="AY746" s="19" t="s">
        <v>283</v>
      </c>
      <c r="BE746" s="192">
        <f>IF(N746="základní",J746,0)</f>
        <v>0</v>
      </c>
      <c r="BF746" s="192">
        <f>IF(N746="snížená",J746,0)</f>
        <v>0</v>
      </c>
      <c r="BG746" s="192">
        <f>IF(N746="zákl. přenesená",J746,0)</f>
        <v>0</v>
      </c>
      <c r="BH746" s="192">
        <f>IF(N746="sníž. přenesená",J746,0)</f>
        <v>0</v>
      </c>
      <c r="BI746" s="192">
        <f>IF(N746="nulová",J746,0)</f>
        <v>0</v>
      </c>
      <c r="BJ746" s="19" t="s">
        <v>80</v>
      </c>
      <c r="BK746" s="192">
        <f>ROUND(I746*H746,2)</f>
        <v>0</v>
      </c>
      <c r="BL746" s="19" t="s">
        <v>290</v>
      </c>
      <c r="BM746" s="191" t="s">
        <v>5570</v>
      </c>
    </row>
    <row r="747" spans="1:65" s="2" customFormat="1" ht="29.25">
      <c r="A747" s="36"/>
      <c r="B747" s="37"/>
      <c r="C747" s="38"/>
      <c r="D747" s="200" t="s">
        <v>436</v>
      </c>
      <c r="E747" s="38"/>
      <c r="F747" s="231" t="s">
        <v>1916</v>
      </c>
      <c r="G747" s="38"/>
      <c r="H747" s="38"/>
      <c r="I747" s="195"/>
      <c r="J747" s="38"/>
      <c r="K747" s="38"/>
      <c r="L747" s="41"/>
      <c r="M747" s="196"/>
      <c r="N747" s="197"/>
      <c r="O747" s="66"/>
      <c r="P747" s="66"/>
      <c r="Q747" s="66"/>
      <c r="R747" s="66"/>
      <c r="S747" s="66"/>
      <c r="T747" s="67"/>
      <c r="U747" s="36"/>
      <c r="V747" s="36"/>
      <c r="W747" s="36"/>
      <c r="X747" s="36"/>
      <c r="Y747" s="36"/>
      <c r="Z747" s="36"/>
      <c r="AA747" s="36"/>
      <c r="AB747" s="36"/>
      <c r="AC747" s="36"/>
      <c r="AD747" s="36"/>
      <c r="AE747" s="36"/>
      <c r="AT747" s="19" t="s">
        <v>436</v>
      </c>
      <c r="AU747" s="19" t="s">
        <v>82</v>
      </c>
    </row>
    <row r="748" spans="1:65" s="2" customFormat="1" ht="21.75" customHeight="1">
      <c r="A748" s="36"/>
      <c r="B748" s="37"/>
      <c r="C748" s="180" t="s">
        <v>1523</v>
      </c>
      <c r="D748" s="180" t="s">
        <v>285</v>
      </c>
      <c r="E748" s="181" t="s">
        <v>1918</v>
      </c>
      <c r="F748" s="182" t="s">
        <v>1919</v>
      </c>
      <c r="G748" s="183" t="s">
        <v>789</v>
      </c>
      <c r="H748" s="184">
        <v>30</v>
      </c>
      <c r="I748" s="185"/>
      <c r="J748" s="186">
        <f>ROUND(I748*H748,2)</f>
        <v>0</v>
      </c>
      <c r="K748" s="182" t="s">
        <v>289</v>
      </c>
      <c r="L748" s="41"/>
      <c r="M748" s="187" t="s">
        <v>21</v>
      </c>
      <c r="N748" s="188" t="s">
        <v>44</v>
      </c>
      <c r="O748" s="66"/>
      <c r="P748" s="189">
        <f>O748*H748</f>
        <v>0</v>
      </c>
      <c r="Q748" s="189">
        <v>0</v>
      </c>
      <c r="R748" s="189">
        <f>Q748*H748</f>
        <v>0</v>
      </c>
      <c r="S748" s="189">
        <v>0</v>
      </c>
      <c r="T748" s="190">
        <f>S748*H748</f>
        <v>0</v>
      </c>
      <c r="U748" s="36"/>
      <c r="V748" s="36"/>
      <c r="W748" s="36"/>
      <c r="X748" s="36"/>
      <c r="Y748" s="36"/>
      <c r="Z748" s="36"/>
      <c r="AA748" s="36"/>
      <c r="AB748" s="36"/>
      <c r="AC748" s="36"/>
      <c r="AD748" s="36"/>
      <c r="AE748" s="36"/>
      <c r="AR748" s="191" t="s">
        <v>290</v>
      </c>
      <c r="AT748" s="191" t="s">
        <v>285</v>
      </c>
      <c r="AU748" s="191" t="s">
        <v>82</v>
      </c>
      <c r="AY748" s="19" t="s">
        <v>283</v>
      </c>
      <c r="BE748" s="192">
        <f>IF(N748="základní",J748,0)</f>
        <v>0</v>
      </c>
      <c r="BF748" s="192">
        <f>IF(N748="snížená",J748,0)</f>
        <v>0</v>
      </c>
      <c r="BG748" s="192">
        <f>IF(N748="zákl. přenesená",J748,0)</f>
        <v>0</v>
      </c>
      <c r="BH748" s="192">
        <f>IF(N748="sníž. přenesená",J748,0)</f>
        <v>0</v>
      </c>
      <c r="BI748" s="192">
        <f>IF(N748="nulová",J748,0)</f>
        <v>0</v>
      </c>
      <c r="BJ748" s="19" t="s">
        <v>80</v>
      </c>
      <c r="BK748" s="192">
        <f>ROUND(I748*H748,2)</f>
        <v>0</v>
      </c>
      <c r="BL748" s="19" t="s">
        <v>290</v>
      </c>
      <c r="BM748" s="191" t="s">
        <v>5571</v>
      </c>
    </row>
    <row r="749" spans="1:65" s="2" customFormat="1" ht="11.25">
      <c r="A749" s="36"/>
      <c r="B749" s="37"/>
      <c r="C749" s="38"/>
      <c r="D749" s="193" t="s">
        <v>292</v>
      </c>
      <c r="E749" s="38"/>
      <c r="F749" s="194" t="s">
        <v>1921</v>
      </c>
      <c r="G749" s="38"/>
      <c r="H749" s="38"/>
      <c r="I749" s="195"/>
      <c r="J749" s="38"/>
      <c r="K749" s="38"/>
      <c r="L749" s="41"/>
      <c r="M749" s="196"/>
      <c r="N749" s="197"/>
      <c r="O749" s="66"/>
      <c r="P749" s="66"/>
      <c r="Q749" s="66"/>
      <c r="R749" s="66"/>
      <c r="S749" s="66"/>
      <c r="T749" s="67"/>
      <c r="U749" s="36"/>
      <c r="V749" s="36"/>
      <c r="W749" s="36"/>
      <c r="X749" s="36"/>
      <c r="Y749" s="36"/>
      <c r="Z749" s="36"/>
      <c r="AA749" s="36"/>
      <c r="AB749" s="36"/>
      <c r="AC749" s="36"/>
      <c r="AD749" s="36"/>
      <c r="AE749" s="36"/>
      <c r="AT749" s="19" t="s">
        <v>292</v>
      </c>
      <c r="AU749" s="19" t="s">
        <v>82</v>
      </c>
    </row>
    <row r="750" spans="1:65" s="2" customFormat="1" ht="24.2" customHeight="1">
      <c r="A750" s="36"/>
      <c r="B750" s="37"/>
      <c r="C750" s="180" t="s">
        <v>1529</v>
      </c>
      <c r="D750" s="180" t="s">
        <v>285</v>
      </c>
      <c r="E750" s="181" t="s">
        <v>523</v>
      </c>
      <c r="F750" s="182" t="s">
        <v>524</v>
      </c>
      <c r="G750" s="183" t="s">
        <v>288</v>
      </c>
      <c r="H750" s="184">
        <v>324.73</v>
      </c>
      <c r="I750" s="185"/>
      <c r="J750" s="186">
        <f>ROUND(I750*H750,2)</f>
        <v>0</v>
      </c>
      <c r="K750" s="182" t="s">
        <v>289</v>
      </c>
      <c r="L750" s="41"/>
      <c r="M750" s="187" t="s">
        <v>21</v>
      </c>
      <c r="N750" s="188" t="s">
        <v>44</v>
      </c>
      <c r="O750" s="66"/>
      <c r="P750" s="189">
        <f>O750*H750</f>
        <v>0</v>
      </c>
      <c r="Q750" s="189">
        <v>1.2999999999999999E-4</v>
      </c>
      <c r="R750" s="189">
        <f>Q750*H750</f>
        <v>4.22149E-2</v>
      </c>
      <c r="S750" s="189">
        <v>0</v>
      </c>
      <c r="T750" s="190">
        <f>S750*H750</f>
        <v>0</v>
      </c>
      <c r="U750" s="36"/>
      <c r="V750" s="36"/>
      <c r="W750" s="36"/>
      <c r="X750" s="36"/>
      <c r="Y750" s="36"/>
      <c r="Z750" s="36"/>
      <c r="AA750" s="36"/>
      <c r="AB750" s="36"/>
      <c r="AC750" s="36"/>
      <c r="AD750" s="36"/>
      <c r="AE750" s="36"/>
      <c r="AR750" s="191" t="s">
        <v>290</v>
      </c>
      <c r="AT750" s="191" t="s">
        <v>285</v>
      </c>
      <c r="AU750" s="191" t="s">
        <v>82</v>
      </c>
      <c r="AY750" s="19" t="s">
        <v>283</v>
      </c>
      <c r="BE750" s="192">
        <f>IF(N750="základní",J750,0)</f>
        <v>0</v>
      </c>
      <c r="BF750" s="192">
        <f>IF(N750="snížená",J750,0)</f>
        <v>0</v>
      </c>
      <c r="BG750" s="192">
        <f>IF(N750="zákl. přenesená",J750,0)</f>
        <v>0</v>
      </c>
      <c r="BH750" s="192">
        <f>IF(N750="sníž. přenesená",J750,0)</f>
        <v>0</v>
      </c>
      <c r="BI750" s="192">
        <f>IF(N750="nulová",J750,0)</f>
        <v>0</v>
      </c>
      <c r="BJ750" s="19" t="s">
        <v>80</v>
      </c>
      <c r="BK750" s="192">
        <f>ROUND(I750*H750,2)</f>
        <v>0</v>
      </c>
      <c r="BL750" s="19" t="s">
        <v>290</v>
      </c>
      <c r="BM750" s="191" t="s">
        <v>5572</v>
      </c>
    </row>
    <row r="751" spans="1:65" s="2" customFormat="1" ht="11.25">
      <c r="A751" s="36"/>
      <c r="B751" s="37"/>
      <c r="C751" s="38"/>
      <c r="D751" s="193" t="s">
        <v>292</v>
      </c>
      <c r="E751" s="38"/>
      <c r="F751" s="194" t="s">
        <v>526</v>
      </c>
      <c r="G751" s="38"/>
      <c r="H751" s="38"/>
      <c r="I751" s="195"/>
      <c r="J751" s="38"/>
      <c r="K751" s="38"/>
      <c r="L751" s="41"/>
      <c r="M751" s="196"/>
      <c r="N751" s="197"/>
      <c r="O751" s="66"/>
      <c r="P751" s="66"/>
      <c r="Q751" s="66"/>
      <c r="R751" s="66"/>
      <c r="S751" s="66"/>
      <c r="T751" s="67"/>
      <c r="U751" s="36"/>
      <c r="V751" s="36"/>
      <c r="W751" s="36"/>
      <c r="X751" s="36"/>
      <c r="Y751" s="36"/>
      <c r="Z751" s="36"/>
      <c r="AA751" s="36"/>
      <c r="AB751" s="36"/>
      <c r="AC751" s="36"/>
      <c r="AD751" s="36"/>
      <c r="AE751" s="36"/>
      <c r="AT751" s="19" t="s">
        <v>292</v>
      </c>
      <c r="AU751" s="19" t="s">
        <v>82</v>
      </c>
    </row>
    <row r="752" spans="1:65" s="13" customFormat="1" ht="11.25">
      <c r="B752" s="198"/>
      <c r="C752" s="199"/>
      <c r="D752" s="200" t="s">
        <v>294</v>
      </c>
      <c r="E752" s="201" t="s">
        <v>21</v>
      </c>
      <c r="F752" s="202" t="s">
        <v>5450</v>
      </c>
      <c r="G752" s="199"/>
      <c r="H752" s="203">
        <v>119.73</v>
      </c>
      <c r="I752" s="204"/>
      <c r="J752" s="199"/>
      <c r="K752" s="199"/>
      <c r="L752" s="205"/>
      <c r="M752" s="206"/>
      <c r="N752" s="207"/>
      <c r="O752" s="207"/>
      <c r="P752" s="207"/>
      <c r="Q752" s="207"/>
      <c r="R752" s="207"/>
      <c r="S752" s="207"/>
      <c r="T752" s="208"/>
      <c r="AT752" s="209" t="s">
        <v>294</v>
      </c>
      <c r="AU752" s="209" t="s">
        <v>82</v>
      </c>
      <c r="AV752" s="13" t="s">
        <v>82</v>
      </c>
      <c r="AW752" s="13" t="s">
        <v>34</v>
      </c>
      <c r="AX752" s="13" t="s">
        <v>73</v>
      </c>
      <c r="AY752" s="209" t="s">
        <v>283</v>
      </c>
    </row>
    <row r="753" spans="1:65" s="13" customFormat="1" ht="11.25">
      <c r="B753" s="198"/>
      <c r="C753" s="199"/>
      <c r="D753" s="200" t="s">
        <v>294</v>
      </c>
      <c r="E753" s="201" t="s">
        <v>21</v>
      </c>
      <c r="F753" s="202" t="s">
        <v>5573</v>
      </c>
      <c r="G753" s="199"/>
      <c r="H753" s="203">
        <v>205</v>
      </c>
      <c r="I753" s="204"/>
      <c r="J753" s="199"/>
      <c r="K753" s="199"/>
      <c r="L753" s="205"/>
      <c r="M753" s="206"/>
      <c r="N753" s="207"/>
      <c r="O753" s="207"/>
      <c r="P753" s="207"/>
      <c r="Q753" s="207"/>
      <c r="R753" s="207"/>
      <c r="S753" s="207"/>
      <c r="T753" s="208"/>
      <c r="AT753" s="209" t="s">
        <v>294</v>
      </c>
      <c r="AU753" s="209" t="s">
        <v>82</v>
      </c>
      <c r="AV753" s="13" t="s">
        <v>82</v>
      </c>
      <c r="AW753" s="13" t="s">
        <v>34</v>
      </c>
      <c r="AX753" s="13" t="s">
        <v>73</v>
      </c>
      <c r="AY753" s="209" t="s">
        <v>283</v>
      </c>
    </row>
    <row r="754" spans="1:65" s="14" customFormat="1" ht="11.25">
      <c r="B754" s="210"/>
      <c r="C754" s="211"/>
      <c r="D754" s="200" t="s">
        <v>294</v>
      </c>
      <c r="E754" s="212" t="s">
        <v>21</v>
      </c>
      <c r="F754" s="213" t="s">
        <v>296</v>
      </c>
      <c r="G754" s="211"/>
      <c r="H754" s="214">
        <v>324.73</v>
      </c>
      <c r="I754" s="215"/>
      <c r="J754" s="211"/>
      <c r="K754" s="211"/>
      <c r="L754" s="216"/>
      <c r="M754" s="217"/>
      <c r="N754" s="218"/>
      <c r="O754" s="218"/>
      <c r="P754" s="218"/>
      <c r="Q754" s="218"/>
      <c r="R754" s="218"/>
      <c r="S754" s="218"/>
      <c r="T754" s="219"/>
      <c r="AT754" s="220" t="s">
        <v>294</v>
      </c>
      <c r="AU754" s="220" t="s">
        <v>82</v>
      </c>
      <c r="AV754" s="14" t="s">
        <v>102</v>
      </c>
      <c r="AW754" s="14" t="s">
        <v>34</v>
      </c>
      <c r="AX754" s="14" t="s">
        <v>80</v>
      </c>
      <c r="AY754" s="220" t="s">
        <v>283</v>
      </c>
    </row>
    <row r="755" spans="1:65" s="2" customFormat="1" ht="24.2" customHeight="1">
      <c r="A755" s="36"/>
      <c r="B755" s="37"/>
      <c r="C755" s="180" t="s">
        <v>1534</v>
      </c>
      <c r="D755" s="180" t="s">
        <v>285</v>
      </c>
      <c r="E755" s="181" t="s">
        <v>1925</v>
      </c>
      <c r="F755" s="182" t="s">
        <v>1926</v>
      </c>
      <c r="G755" s="183" t="s">
        <v>783</v>
      </c>
      <c r="H755" s="184">
        <v>50</v>
      </c>
      <c r="I755" s="185"/>
      <c r="J755" s="186">
        <f>ROUND(I755*H755,2)</f>
        <v>0</v>
      </c>
      <c r="K755" s="182" t="s">
        <v>348</v>
      </c>
      <c r="L755" s="41"/>
      <c r="M755" s="187" t="s">
        <v>21</v>
      </c>
      <c r="N755" s="188" t="s">
        <v>44</v>
      </c>
      <c r="O755" s="66"/>
      <c r="P755" s="189">
        <f>O755*H755</f>
        <v>0</v>
      </c>
      <c r="Q755" s="189">
        <v>0</v>
      </c>
      <c r="R755" s="189">
        <f>Q755*H755</f>
        <v>0</v>
      </c>
      <c r="S755" s="189">
        <v>0</v>
      </c>
      <c r="T755" s="190">
        <f>S755*H755</f>
        <v>0</v>
      </c>
      <c r="U755" s="36"/>
      <c r="V755" s="36"/>
      <c r="W755" s="36"/>
      <c r="X755" s="36"/>
      <c r="Y755" s="36"/>
      <c r="Z755" s="36"/>
      <c r="AA755" s="36"/>
      <c r="AB755" s="36"/>
      <c r="AC755" s="36"/>
      <c r="AD755" s="36"/>
      <c r="AE755" s="36"/>
      <c r="AR755" s="191" t="s">
        <v>290</v>
      </c>
      <c r="AT755" s="191" t="s">
        <v>285</v>
      </c>
      <c r="AU755" s="191" t="s">
        <v>82</v>
      </c>
      <c r="AY755" s="19" t="s">
        <v>283</v>
      </c>
      <c r="BE755" s="192">
        <f>IF(N755="základní",J755,0)</f>
        <v>0</v>
      </c>
      <c r="BF755" s="192">
        <f>IF(N755="snížená",J755,0)</f>
        <v>0</v>
      </c>
      <c r="BG755" s="192">
        <f>IF(N755="zákl. přenesená",J755,0)</f>
        <v>0</v>
      </c>
      <c r="BH755" s="192">
        <f>IF(N755="sníž. přenesená",J755,0)</f>
        <v>0</v>
      </c>
      <c r="BI755" s="192">
        <f>IF(N755="nulová",J755,0)</f>
        <v>0</v>
      </c>
      <c r="BJ755" s="19" t="s">
        <v>80</v>
      </c>
      <c r="BK755" s="192">
        <f>ROUND(I755*H755,2)</f>
        <v>0</v>
      </c>
      <c r="BL755" s="19" t="s">
        <v>290</v>
      </c>
      <c r="BM755" s="191" t="s">
        <v>5574</v>
      </c>
    </row>
    <row r="756" spans="1:65" s="2" customFormat="1" ht="16.5" customHeight="1">
      <c r="A756" s="36"/>
      <c r="B756" s="37"/>
      <c r="C756" s="180" t="s">
        <v>1547</v>
      </c>
      <c r="D756" s="180" t="s">
        <v>285</v>
      </c>
      <c r="E756" s="181" t="s">
        <v>1929</v>
      </c>
      <c r="F756" s="182" t="s">
        <v>1930</v>
      </c>
      <c r="G756" s="183" t="s">
        <v>1931</v>
      </c>
      <c r="H756" s="184">
        <v>2</v>
      </c>
      <c r="I756" s="185"/>
      <c r="J756" s="186">
        <f>ROUND(I756*H756,2)</f>
        <v>0</v>
      </c>
      <c r="K756" s="182" t="s">
        <v>348</v>
      </c>
      <c r="L756" s="41"/>
      <c r="M756" s="187" t="s">
        <v>21</v>
      </c>
      <c r="N756" s="188" t="s">
        <v>44</v>
      </c>
      <c r="O756" s="66"/>
      <c r="P756" s="189">
        <f>O756*H756</f>
        <v>0</v>
      </c>
      <c r="Q756" s="189">
        <v>0</v>
      </c>
      <c r="R756" s="189">
        <f>Q756*H756</f>
        <v>0</v>
      </c>
      <c r="S756" s="189">
        <v>0</v>
      </c>
      <c r="T756" s="190">
        <f>S756*H756</f>
        <v>0</v>
      </c>
      <c r="U756" s="36"/>
      <c r="V756" s="36"/>
      <c r="W756" s="36"/>
      <c r="X756" s="36"/>
      <c r="Y756" s="36"/>
      <c r="Z756" s="36"/>
      <c r="AA756" s="36"/>
      <c r="AB756" s="36"/>
      <c r="AC756" s="36"/>
      <c r="AD756" s="36"/>
      <c r="AE756" s="36"/>
      <c r="AR756" s="191" t="s">
        <v>290</v>
      </c>
      <c r="AT756" s="191" t="s">
        <v>285</v>
      </c>
      <c r="AU756" s="191" t="s">
        <v>82</v>
      </c>
      <c r="AY756" s="19" t="s">
        <v>283</v>
      </c>
      <c r="BE756" s="192">
        <f>IF(N756="základní",J756,0)</f>
        <v>0</v>
      </c>
      <c r="BF756" s="192">
        <f>IF(N756="snížená",J756,0)</f>
        <v>0</v>
      </c>
      <c r="BG756" s="192">
        <f>IF(N756="zákl. přenesená",J756,0)</f>
        <v>0</v>
      </c>
      <c r="BH756" s="192">
        <f>IF(N756="sníž. přenesená",J756,0)</f>
        <v>0</v>
      </c>
      <c r="BI756" s="192">
        <f>IF(N756="nulová",J756,0)</f>
        <v>0</v>
      </c>
      <c r="BJ756" s="19" t="s">
        <v>80</v>
      </c>
      <c r="BK756" s="192">
        <f>ROUND(I756*H756,2)</f>
        <v>0</v>
      </c>
      <c r="BL756" s="19" t="s">
        <v>290</v>
      </c>
      <c r="BM756" s="191" t="s">
        <v>5575</v>
      </c>
    </row>
    <row r="757" spans="1:65" s="2" customFormat="1" ht="107.25">
      <c r="A757" s="36"/>
      <c r="B757" s="37"/>
      <c r="C757" s="38"/>
      <c r="D757" s="200" t="s">
        <v>436</v>
      </c>
      <c r="E757" s="38"/>
      <c r="F757" s="231" t="s">
        <v>1933</v>
      </c>
      <c r="G757" s="38"/>
      <c r="H757" s="38"/>
      <c r="I757" s="195"/>
      <c r="J757" s="38"/>
      <c r="K757" s="38"/>
      <c r="L757" s="41"/>
      <c r="M757" s="196"/>
      <c r="N757" s="197"/>
      <c r="O757" s="66"/>
      <c r="P757" s="66"/>
      <c r="Q757" s="66"/>
      <c r="R757" s="66"/>
      <c r="S757" s="66"/>
      <c r="T757" s="67"/>
      <c r="U757" s="36"/>
      <c r="V757" s="36"/>
      <c r="W757" s="36"/>
      <c r="X757" s="36"/>
      <c r="Y757" s="36"/>
      <c r="Z757" s="36"/>
      <c r="AA757" s="36"/>
      <c r="AB757" s="36"/>
      <c r="AC757" s="36"/>
      <c r="AD757" s="36"/>
      <c r="AE757" s="36"/>
      <c r="AT757" s="19" t="s">
        <v>436</v>
      </c>
      <c r="AU757" s="19" t="s">
        <v>82</v>
      </c>
    </row>
    <row r="758" spans="1:65" s="13" customFormat="1" ht="11.25">
      <c r="B758" s="198"/>
      <c r="C758" s="199"/>
      <c r="D758" s="200" t="s">
        <v>294</v>
      </c>
      <c r="E758" s="201" t="s">
        <v>21</v>
      </c>
      <c r="F758" s="202" t="s">
        <v>5576</v>
      </c>
      <c r="G758" s="199"/>
      <c r="H758" s="203">
        <v>2</v>
      </c>
      <c r="I758" s="204"/>
      <c r="J758" s="199"/>
      <c r="K758" s="199"/>
      <c r="L758" s="205"/>
      <c r="M758" s="206"/>
      <c r="N758" s="207"/>
      <c r="O758" s="207"/>
      <c r="P758" s="207"/>
      <c r="Q758" s="207"/>
      <c r="R758" s="207"/>
      <c r="S758" s="207"/>
      <c r="T758" s="208"/>
      <c r="AT758" s="209" t="s">
        <v>294</v>
      </c>
      <c r="AU758" s="209" t="s">
        <v>82</v>
      </c>
      <c r="AV758" s="13" t="s">
        <v>82</v>
      </c>
      <c r="AW758" s="13" t="s">
        <v>34</v>
      </c>
      <c r="AX758" s="13" t="s">
        <v>73</v>
      </c>
      <c r="AY758" s="209" t="s">
        <v>283</v>
      </c>
    </row>
    <row r="759" spans="1:65" s="14" customFormat="1" ht="11.25">
      <c r="B759" s="210"/>
      <c r="C759" s="211"/>
      <c r="D759" s="200" t="s">
        <v>294</v>
      </c>
      <c r="E759" s="212" t="s">
        <v>21</v>
      </c>
      <c r="F759" s="213" t="s">
        <v>296</v>
      </c>
      <c r="G759" s="211"/>
      <c r="H759" s="214">
        <v>2</v>
      </c>
      <c r="I759" s="215"/>
      <c r="J759" s="211"/>
      <c r="K759" s="211"/>
      <c r="L759" s="216"/>
      <c r="M759" s="217"/>
      <c r="N759" s="218"/>
      <c r="O759" s="218"/>
      <c r="P759" s="218"/>
      <c r="Q759" s="218"/>
      <c r="R759" s="218"/>
      <c r="S759" s="218"/>
      <c r="T759" s="219"/>
      <c r="AT759" s="220" t="s">
        <v>294</v>
      </c>
      <c r="AU759" s="220" t="s">
        <v>82</v>
      </c>
      <c r="AV759" s="14" t="s">
        <v>102</v>
      </c>
      <c r="AW759" s="14" t="s">
        <v>34</v>
      </c>
      <c r="AX759" s="14" t="s">
        <v>80</v>
      </c>
      <c r="AY759" s="220" t="s">
        <v>283</v>
      </c>
    </row>
    <row r="760" spans="1:65" s="2" customFormat="1" ht="24.2" customHeight="1">
      <c r="A760" s="36"/>
      <c r="B760" s="37"/>
      <c r="C760" s="180" t="s">
        <v>1553</v>
      </c>
      <c r="D760" s="180" t="s">
        <v>285</v>
      </c>
      <c r="E760" s="181" t="s">
        <v>1941</v>
      </c>
      <c r="F760" s="182" t="s">
        <v>1942</v>
      </c>
      <c r="G760" s="183" t="s">
        <v>288</v>
      </c>
      <c r="H760" s="184">
        <v>200.267</v>
      </c>
      <c r="I760" s="185"/>
      <c r="J760" s="186">
        <f>ROUND(I760*H760,2)</f>
        <v>0</v>
      </c>
      <c r="K760" s="182" t="s">
        <v>289</v>
      </c>
      <c r="L760" s="41"/>
      <c r="M760" s="187" t="s">
        <v>21</v>
      </c>
      <c r="N760" s="188" t="s">
        <v>44</v>
      </c>
      <c r="O760" s="66"/>
      <c r="P760" s="189">
        <f>O760*H760</f>
        <v>0</v>
      </c>
      <c r="Q760" s="189">
        <v>4.0000000000000003E-5</v>
      </c>
      <c r="R760" s="189">
        <f>Q760*H760</f>
        <v>8.0106800000000009E-3</v>
      </c>
      <c r="S760" s="189">
        <v>0</v>
      </c>
      <c r="T760" s="190">
        <f>S760*H760</f>
        <v>0</v>
      </c>
      <c r="U760" s="36"/>
      <c r="V760" s="36"/>
      <c r="W760" s="36"/>
      <c r="X760" s="36"/>
      <c r="Y760" s="36"/>
      <c r="Z760" s="36"/>
      <c r="AA760" s="36"/>
      <c r="AB760" s="36"/>
      <c r="AC760" s="36"/>
      <c r="AD760" s="36"/>
      <c r="AE760" s="36"/>
      <c r="AR760" s="191" t="s">
        <v>290</v>
      </c>
      <c r="AT760" s="191" t="s">
        <v>285</v>
      </c>
      <c r="AU760" s="191" t="s">
        <v>82</v>
      </c>
      <c r="AY760" s="19" t="s">
        <v>283</v>
      </c>
      <c r="BE760" s="192">
        <f>IF(N760="základní",J760,0)</f>
        <v>0</v>
      </c>
      <c r="BF760" s="192">
        <f>IF(N760="snížená",J760,0)</f>
        <v>0</v>
      </c>
      <c r="BG760" s="192">
        <f>IF(N760="zákl. přenesená",J760,0)</f>
        <v>0</v>
      </c>
      <c r="BH760" s="192">
        <f>IF(N760="sníž. přenesená",J760,0)</f>
        <v>0</v>
      </c>
      <c r="BI760" s="192">
        <f>IF(N760="nulová",J760,0)</f>
        <v>0</v>
      </c>
      <c r="BJ760" s="19" t="s">
        <v>80</v>
      </c>
      <c r="BK760" s="192">
        <f>ROUND(I760*H760,2)</f>
        <v>0</v>
      </c>
      <c r="BL760" s="19" t="s">
        <v>290</v>
      </c>
      <c r="BM760" s="191" t="s">
        <v>5577</v>
      </c>
    </row>
    <row r="761" spans="1:65" s="2" customFormat="1" ht="11.25">
      <c r="A761" s="36"/>
      <c r="B761" s="37"/>
      <c r="C761" s="38"/>
      <c r="D761" s="193" t="s">
        <v>292</v>
      </c>
      <c r="E761" s="38"/>
      <c r="F761" s="194" t="s">
        <v>1944</v>
      </c>
      <c r="G761" s="38"/>
      <c r="H761" s="38"/>
      <c r="I761" s="195"/>
      <c r="J761" s="38"/>
      <c r="K761" s="38"/>
      <c r="L761" s="41"/>
      <c r="M761" s="196"/>
      <c r="N761" s="197"/>
      <c r="O761" s="66"/>
      <c r="P761" s="66"/>
      <c r="Q761" s="66"/>
      <c r="R761" s="66"/>
      <c r="S761" s="66"/>
      <c r="T761" s="67"/>
      <c r="U761" s="36"/>
      <c r="V761" s="36"/>
      <c r="W761" s="36"/>
      <c r="X761" s="36"/>
      <c r="Y761" s="36"/>
      <c r="Z761" s="36"/>
      <c r="AA761" s="36"/>
      <c r="AB761" s="36"/>
      <c r="AC761" s="36"/>
      <c r="AD761" s="36"/>
      <c r="AE761" s="36"/>
      <c r="AT761" s="19" t="s">
        <v>292</v>
      </c>
      <c r="AU761" s="19" t="s">
        <v>82</v>
      </c>
    </row>
    <row r="762" spans="1:65" s="13" customFormat="1" ht="11.25">
      <c r="B762" s="198"/>
      <c r="C762" s="199"/>
      <c r="D762" s="200" t="s">
        <v>294</v>
      </c>
      <c r="E762" s="201" t="s">
        <v>21</v>
      </c>
      <c r="F762" s="202" t="s">
        <v>5578</v>
      </c>
      <c r="G762" s="199"/>
      <c r="H762" s="203">
        <v>150.19999999999999</v>
      </c>
      <c r="I762" s="204"/>
      <c r="J762" s="199"/>
      <c r="K762" s="199"/>
      <c r="L762" s="205"/>
      <c r="M762" s="206"/>
      <c r="N762" s="207"/>
      <c r="O762" s="207"/>
      <c r="P762" s="207"/>
      <c r="Q762" s="207"/>
      <c r="R762" s="207"/>
      <c r="S762" s="207"/>
      <c r="T762" s="208"/>
      <c r="AT762" s="209" t="s">
        <v>294</v>
      </c>
      <c r="AU762" s="209" t="s">
        <v>82</v>
      </c>
      <c r="AV762" s="13" t="s">
        <v>82</v>
      </c>
      <c r="AW762" s="13" t="s">
        <v>34</v>
      </c>
      <c r="AX762" s="13" t="s">
        <v>73</v>
      </c>
      <c r="AY762" s="209" t="s">
        <v>283</v>
      </c>
    </row>
    <row r="763" spans="1:65" s="13" customFormat="1" ht="11.25">
      <c r="B763" s="198"/>
      <c r="C763" s="199"/>
      <c r="D763" s="200" t="s">
        <v>294</v>
      </c>
      <c r="E763" s="201" t="s">
        <v>21</v>
      </c>
      <c r="F763" s="202" t="s">
        <v>5579</v>
      </c>
      <c r="G763" s="199"/>
      <c r="H763" s="203">
        <v>50.067</v>
      </c>
      <c r="I763" s="204"/>
      <c r="J763" s="199"/>
      <c r="K763" s="199"/>
      <c r="L763" s="205"/>
      <c r="M763" s="206"/>
      <c r="N763" s="207"/>
      <c r="O763" s="207"/>
      <c r="P763" s="207"/>
      <c r="Q763" s="207"/>
      <c r="R763" s="207"/>
      <c r="S763" s="207"/>
      <c r="T763" s="208"/>
      <c r="AT763" s="209" t="s">
        <v>294</v>
      </c>
      <c r="AU763" s="209" t="s">
        <v>82</v>
      </c>
      <c r="AV763" s="13" t="s">
        <v>82</v>
      </c>
      <c r="AW763" s="13" t="s">
        <v>34</v>
      </c>
      <c r="AX763" s="13" t="s">
        <v>73</v>
      </c>
      <c r="AY763" s="209" t="s">
        <v>283</v>
      </c>
    </row>
    <row r="764" spans="1:65" s="14" customFormat="1" ht="11.25">
      <c r="B764" s="210"/>
      <c r="C764" s="211"/>
      <c r="D764" s="200" t="s">
        <v>294</v>
      </c>
      <c r="E764" s="212" t="s">
        <v>21</v>
      </c>
      <c r="F764" s="213" t="s">
        <v>296</v>
      </c>
      <c r="G764" s="211"/>
      <c r="H764" s="214">
        <v>200.267</v>
      </c>
      <c r="I764" s="215"/>
      <c r="J764" s="211"/>
      <c r="K764" s="211"/>
      <c r="L764" s="216"/>
      <c r="M764" s="217"/>
      <c r="N764" s="218"/>
      <c r="O764" s="218"/>
      <c r="P764" s="218"/>
      <c r="Q764" s="218"/>
      <c r="R764" s="218"/>
      <c r="S764" s="218"/>
      <c r="T764" s="219"/>
      <c r="AT764" s="220" t="s">
        <v>294</v>
      </c>
      <c r="AU764" s="220" t="s">
        <v>82</v>
      </c>
      <c r="AV764" s="14" t="s">
        <v>102</v>
      </c>
      <c r="AW764" s="14" t="s">
        <v>34</v>
      </c>
      <c r="AX764" s="14" t="s">
        <v>80</v>
      </c>
      <c r="AY764" s="220" t="s">
        <v>283</v>
      </c>
    </row>
    <row r="765" spans="1:65" s="2" customFormat="1" ht="24.2" customHeight="1">
      <c r="A765" s="36"/>
      <c r="B765" s="37"/>
      <c r="C765" s="180" t="s">
        <v>1559</v>
      </c>
      <c r="D765" s="180" t="s">
        <v>285</v>
      </c>
      <c r="E765" s="181" t="s">
        <v>5580</v>
      </c>
      <c r="F765" s="182" t="s">
        <v>5581</v>
      </c>
      <c r="G765" s="183" t="s">
        <v>288</v>
      </c>
      <c r="H765" s="184">
        <v>205</v>
      </c>
      <c r="I765" s="185"/>
      <c r="J765" s="186">
        <f>ROUND(I765*H765,2)</f>
        <v>0</v>
      </c>
      <c r="K765" s="182" t="s">
        <v>289</v>
      </c>
      <c r="L765" s="41"/>
      <c r="M765" s="187" t="s">
        <v>21</v>
      </c>
      <c r="N765" s="188" t="s">
        <v>44</v>
      </c>
      <c r="O765" s="66"/>
      <c r="P765" s="189">
        <f>O765*H765</f>
        <v>0</v>
      </c>
      <c r="Q765" s="189">
        <v>3.0000000000000001E-5</v>
      </c>
      <c r="R765" s="189">
        <f>Q765*H765</f>
        <v>6.1500000000000001E-3</v>
      </c>
      <c r="S765" s="189">
        <v>0</v>
      </c>
      <c r="T765" s="190">
        <f>S765*H765</f>
        <v>0</v>
      </c>
      <c r="U765" s="36"/>
      <c r="V765" s="36"/>
      <c r="W765" s="36"/>
      <c r="X765" s="36"/>
      <c r="Y765" s="36"/>
      <c r="Z765" s="36"/>
      <c r="AA765" s="36"/>
      <c r="AB765" s="36"/>
      <c r="AC765" s="36"/>
      <c r="AD765" s="36"/>
      <c r="AE765" s="36"/>
      <c r="AR765" s="191" t="s">
        <v>290</v>
      </c>
      <c r="AT765" s="191" t="s">
        <v>285</v>
      </c>
      <c r="AU765" s="191" t="s">
        <v>82</v>
      </c>
      <c r="AY765" s="19" t="s">
        <v>283</v>
      </c>
      <c r="BE765" s="192">
        <f>IF(N765="základní",J765,0)</f>
        <v>0</v>
      </c>
      <c r="BF765" s="192">
        <f>IF(N765="snížená",J765,0)</f>
        <v>0</v>
      </c>
      <c r="BG765" s="192">
        <f>IF(N765="zákl. přenesená",J765,0)</f>
        <v>0</v>
      </c>
      <c r="BH765" s="192">
        <f>IF(N765="sníž. přenesená",J765,0)</f>
        <v>0</v>
      </c>
      <c r="BI765" s="192">
        <f>IF(N765="nulová",J765,0)</f>
        <v>0</v>
      </c>
      <c r="BJ765" s="19" t="s">
        <v>80</v>
      </c>
      <c r="BK765" s="192">
        <f>ROUND(I765*H765,2)</f>
        <v>0</v>
      </c>
      <c r="BL765" s="19" t="s">
        <v>290</v>
      </c>
      <c r="BM765" s="191" t="s">
        <v>5582</v>
      </c>
    </row>
    <row r="766" spans="1:65" s="2" customFormat="1" ht="11.25">
      <c r="A766" s="36"/>
      <c r="B766" s="37"/>
      <c r="C766" s="38"/>
      <c r="D766" s="193" t="s">
        <v>292</v>
      </c>
      <c r="E766" s="38"/>
      <c r="F766" s="194" t="s">
        <v>5583</v>
      </c>
      <c r="G766" s="38"/>
      <c r="H766" s="38"/>
      <c r="I766" s="195"/>
      <c r="J766" s="38"/>
      <c r="K766" s="38"/>
      <c r="L766" s="41"/>
      <c r="M766" s="196"/>
      <c r="N766" s="197"/>
      <c r="O766" s="66"/>
      <c r="P766" s="66"/>
      <c r="Q766" s="66"/>
      <c r="R766" s="66"/>
      <c r="S766" s="66"/>
      <c r="T766" s="67"/>
      <c r="U766" s="36"/>
      <c r="V766" s="36"/>
      <c r="W766" s="36"/>
      <c r="X766" s="36"/>
      <c r="Y766" s="36"/>
      <c r="Z766" s="36"/>
      <c r="AA766" s="36"/>
      <c r="AB766" s="36"/>
      <c r="AC766" s="36"/>
      <c r="AD766" s="36"/>
      <c r="AE766" s="36"/>
      <c r="AT766" s="19" t="s">
        <v>292</v>
      </c>
      <c r="AU766" s="19" t="s">
        <v>82</v>
      </c>
    </row>
    <row r="767" spans="1:65" s="13" customFormat="1" ht="11.25">
      <c r="B767" s="198"/>
      <c r="C767" s="199"/>
      <c r="D767" s="200" t="s">
        <v>294</v>
      </c>
      <c r="E767" s="201" t="s">
        <v>21</v>
      </c>
      <c r="F767" s="202" t="s">
        <v>5584</v>
      </c>
      <c r="G767" s="199"/>
      <c r="H767" s="203">
        <v>205</v>
      </c>
      <c r="I767" s="204"/>
      <c r="J767" s="199"/>
      <c r="K767" s="199"/>
      <c r="L767" s="205"/>
      <c r="M767" s="206"/>
      <c r="N767" s="207"/>
      <c r="O767" s="207"/>
      <c r="P767" s="207"/>
      <c r="Q767" s="207"/>
      <c r="R767" s="207"/>
      <c r="S767" s="207"/>
      <c r="T767" s="208"/>
      <c r="AT767" s="209" t="s">
        <v>294</v>
      </c>
      <c r="AU767" s="209" t="s">
        <v>82</v>
      </c>
      <c r="AV767" s="13" t="s">
        <v>82</v>
      </c>
      <c r="AW767" s="13" t="s">
        <v>34</v>
      </c>
      <c r="AX767" s="13" t="s">
        <v>73</v>
      </c>
      <c r="AY767" s="209" t="s">
        <v>283</v>
      </c>
    </row>
    <row r="768" spans="1:65" s="14" customFormat="1" ht="11.25">
      <c r="B768" s="210"/>
      <c r="C768" s="211"/>
      <c r="D768" s="200" t="s">
        <v>294</v>
      </c>
      <c r="E768" s="212" t="s">
        <v>21</v>
      </c>
      <c r="F768" s="213" t="s">
        <v>296</v>
      </c>
      <c r="G768" s="211"/>
      <c r="H768" s="214">
        <v>205</v>
      </c>
      <c r="I768" s="215"/>
      <c r="J768" s="211"/>
      <c r="K768" s="211"/>
      <c r="L768" s="216"/>
      <c r="M768" s="217"/>
      <c r="N768" s="218"/>
      <c r="O768" s="218"/>
      <c r="P768" s="218"/>
      <c r="Q768" s="218"/>
      <c r="R768" s="218"/>
      <c r="S768" s="218"/>
      <c r="T768" s="219"/>
      <c r="AT768" s="220" t="s">
        <v>294</v>
      </c>
      <c r="AU768" s="220" t="s">
        <v>82</v>
      </c>
      <c r="AV768" s="14" t="s">
        <v>102</v>
      </c>
      <c r="AW768" s="14" t="s">
        <v>34</v>
      </c>
      <c r="AX768" s="14" t="s">
        <v>80</v>
      </c>
      <c r="AY768" s="220" t="s">
        <v>283</v>
      </c>
    </row>
    <row r="769" spans="1:65" s="2" customFormat="1" ht="24.2" customHeight="1">
      <c r="A769" s="36"/>
      <c r="B769" s="37"/>
      <c r="C769" s="180" t="s">
        <v>1564</v>
      </c>
      <c r="D769" s="180" t="s">
        <v>285</v>
      </c>
      <c r="E769" s="181" t="s">
        <v>5585</v>
      </c>
      <c r="F769" s="182" t="s">
        <v>5586</v>
      </c>
      <c r="G769" s="183" t="s">
        <v>488</v>
      </c>
      <c r="H769" s="184">
        <v>1</v>
      </c>
      <c r="I769" s="185"/>
      <c r="J769" s="186">
        <f>ROUND(I769*H769,2)</f>
        <v>0</v>
      </c>
      <c r="K769" s="182" t="s">
        <v>289</v>
      </c>
      <c r="L769" s="41"/>
      <c r="M769" s="187" t="s">
        <v>21</v>
      </c>
      <c r="N769" s="188" t="s">
        <v>44</v>
      </c>
      <c r="O769" s="66"/>
      <c r="P769" s="189">
        <f>O769*H769</f>
        <v>0</v>
      </c>
      <c r="Q769" s="189">
        <v>0</v>
      </c>
      <c r="R769" s="189">
        <f>Q769*H769</f>
        <v>0</v>
      </c>
      <c r="S769" s="189">
        <v>2.5000000000000001E-2</v>
      </c>
      <c r="T769" s="190">
        <f>S769*H769</f>
        <v>2.5000000000000001E-2</v>
      </c>
      <c r="U769" s="36"/>
      <c r="V769" s="36"/>
      <c r="W769" s="36"/>
      <c r="X769" s="36"/>
      <c r="Y769" s="36"/>
      <c r="Z769" s="36"/>
      <c r="AA769" s="36"/>
      <c r="AB769" s="36"/>
      <c r="AC769" s="36"/>
      <c r="AD769" s="36"/>
      <c r="AE769" s="36"/>
      <c r="AR769" s="191" t="s">
        <v>290</v>
      </c>
      <c r="AT769" s="191" t="s">
        <v>285</v>
      </c>
      <c r="AU769" s="191" t="s">
        <v>82</v>
      </c>
      <c r="AY769" s="19" t="s">
        <v>283</v>
      </c>
      <c r="BE769" s="192">
        <f>IF(N769="základní",J769,0)</f>
        <v>0</v>
      </c>
      <c r="BF769" s="192">
        <f>IF(N769="snížená",J769,0)</f>
        <v>0</v>
      </c>
      <c r="BG769" s="192">
        <f>IF(N769="zákl. přenesená",J769,0)</f>
        <v>0</v>
      </c>
      <c r="BH769" s="192">
        <f>IF(N769="sníž. přenesená",J769,0)</f>
        <v>0</v>
      </c>
      <c r="BI769" s="192">
        <f>IF(N769="nulová",J769,0)</f>
        <v>0</v>
      </c>
      <c r="BJ769" s="19" t="s">
        <v>80</v>
      </c>
      <c r="BK769" s="192">
        <f>ROUND(I769*H769,2)</f>
        <v>0</v>
      </c>
      <c r="BL769" s="19" t="s">
        <v>290</v>
      </c>
      <c r="BM769" s="191" t="s">
        <v>5587</v>
      </c>
    </row>
    <row r="770" spans="1:65" s="2" customFormat="1" ht="11.25">
      <c r="A770" s="36"/>
      <c r="B770" s="37"/>
      <c r="C770" s="38"/>
      <c r="D770" s="193" t="s">
        <v>292</v>
      </c>
      <c r="E770" s="38"/>
      <c r="F770" s="194" t="s">
        <v>5588</v>
      </c>
      <c r="G770" s="38"/>
      <c r="H770" s="38"/>
      <c r="I770" s="195"/>
      <c r="J770" s="38"/>
      <c r="K770" s="38"/>
      <c r="L770" s="41"/>
      <c r="M770" s="196"/>
      <c r="N770" s="197"/>
      <c r="O770" s="66"/>
      <c r="P770" s="66"/>
      <c r="Q770" s="66"/>
      <c r="R770" s="66"/>
      <c r="S770" s="66"/>
      <c r="T770" s="67"/>
      <c r="U770" s="36"/>
      <c r="V770" s="36"/>
      <c r="W770" s="36"/>
      <c r="X770" s="36"/>
      <c r="Y770" s="36"/>
      <c r="Z770" s="36"/>
      <c r="AA770" s="36"/>
      <c r="AB770" s="36"/>
      <c r="AC770" s="36"/>
      <c r="AD770" s="36"/>
      <c r="AE770" s="36"/>
      <c r="AT770" s="19" t="s">
        <v>292</v>
      </c>
      <c r="AU770" s="19" t="s">
        <v>82</v>
      </c>
    </row>
    <row r="771" spans="1:65" s="13" customFormat="1" ht="11.25">
      <c r="B771" s="198"/>
      <c r="C771" s="199"/>
      <c r="D771" s="200" t="s">
        <v>294</v>
      </c>
      <c r="E771" s="201" t="s">
        <v>21</v>
      </c>
      <c r="F771" s="202" t="s">
        <v>5589</v>
      </c>
      <c r="G771" s="199"/>
      <c r="H771" s="203">
        <v>1</v>
      </c>
      <c r="I771" s="204"/>
      <c r="J771" s="199"/>
      <c r="K771" s="199"/>
      <c r="L771" s="205"/>
      <c r="M771" s="206"/>
      <c r="N771" s="207"/>
      <c r="O771" s="207"/>
      <c r="P771" s="207"/>
      <c r="Q771" s="207"/>
      <c r="R771" s="207"/>
      <c r="S771" s="207"/>
      <c r="T771" s="208"/>
      <c r="AT771" s="209" t="s">
        <v>294</v>
      </c>
      <c r="AU771" s="209" t="s">
        <v>82</v>
      </c>
      <c r="AV771" s="13" t="s">
        <v>82</v>
      </c>
      <c r="AW771" s="13" t="s">
        <v>34</v>
      </c>
      <c r="AX771" s="13" t="s">
        <v>73</v>
      </c>
      <c r="AY771" s="209" t="s">
        <v>283</v>
      </c>
    </row>
    <row r="772" spans="1:65" s="14" customFormat="1" ht="11.25">
      <c r="B772" s="210"/>
      <c r="C772" s="211"/>
      <c r="D772" s="200" t="s">
        <v>294</v>
      </c>
      <c r="E772" s="212" t="s">
        <v>21</v>
      </c>
      <c r="F772" s="213" t="s">
        <v>296</v>
      </c>
      <c r="G772" s="211"/>
      <c r="H772" s="214">
        <v>1</v>
      </c>
      <c r="I772" s="215"/>
      <c r="J772" s="211"/>
      <c r="K772" s="211"/>
      <c r="L772" s="216"/>
      <c r="M772" s="217"/>
      <c r="N772" s="218"/>
      <c r="O772" s="218"/>
      <c r="P772" s="218"/>
      <c r="Q772" s="218"/>
      <c r="R772" s="218"/>
      <c r="S772" s="218"/>
      <c r="T772" s="219"/>
      <c r="AT772" s="220" t="s">
        <v>294</v>
      </c>
      <c r="AU772" s="220" t="s">
        <v>82</v>
      </c>
      <c r="AV772" s="14" t="s">
        <v>102</v>
      </c>
      <c r="AW772" s="14" t="s">
        <v>34</v>
      </c>
      <c r="AX772" s="14" t="s">
        <v>80</v>
      </c>
      <c r="AY772" s="220" t="s">
        <v>283</v>
      </c>
    </row>
    <row r="773" spans="1:65" s="2" customFormat="1" ht="24.2" customHeight="1">
      <c r="A773" s="36"/>
      <c r="B773" s="37"/>
      <c r="C773" s="180" t="s">
        <v>1570</v>
      </c>
      <c r="D773" s="180" t="s">
        <v>285</v>
      </c>
      <c r="E773" s="181" t="s">
        <v>5590</v>
      </c>
      <c r="F773" s="182" t="s">
        <v>5591</v>
      </c>
      <c r="G773" s="183" t="s">
        <v>488</v>
      </c>
      <c r="H773" s="184">
        <v>1</v>
      </c>
      <c r="I773" s="185"/>
      <c r="J773" s="186">
        <f>ROUND(I773*H773,2)</f>
        <v>0</v>
      </c>
      <c r="K773" s="182" t="s">
        <v>289</v>
      </c>
      <c r="L773" s="41"/>
      <c r="M773" s="187" t="s">
        <v>21</v>
      </c>
      <c r="N773" s="188" t="s">
        <v>44</v>
      </c>
      <c r="O773" s="66"/>
      <c r="P773" s="189">
        <f>O773*H773</f>
        <v>0</v>
      </c>
      <c r="Q773" s="189">
        <v>0</v>
      </c>
      <c r="R773" s="189">
        <f>Q773*H773</f>
        <v>0</v>
      </c>
      <c r="S773" s="189">
        <v>0.13800000000000001</v>
      </c>
      <c r="T773" s="190">
        <f>S773*H773</f>
        <v>0.13800000000000001</v>
      </c>
      <c r="U773" s="36"/>
      <c r="V773" s="36"/>
      <c r="W773" s="36"/>
      <c r="X773" s="36"/>
      <c r="Y773" s="36"/>
      <c r="Z773" s="36"/>
      <c r="AA773" s="36"/>
      <c r="AB773" s="36"/>
      <c r="AC773" s="36"/>
      <c r="AD773" s="36"/>
      <c r="AE773" s="36"/>
      <c r="AR773" s="191" t="s">
        <v>290</v>
      </c>
      <c r="AT773" s="191" t="s">
        <v>285</v>
      </c>
      <c r="AU773" s="191" t="s">
        <v>82</v>
      </c>
      <c r="AY773" s="19" t="s">
        <v>283</v>
      </c>
      <c r="BE773" s="192">
        <f>IF(N773="základní",J773,0)</f>
        <v>0</v>
      </c>
      <c r="BF773" s="192">
        <f>IF(N773="snížená",J773,0)</f>
        <v>0</v>
      </c>
      <c r="BG773" s="192">
        <f>IF(N773="zákl. přenesená",J773,0)</f>
        <v>0</v>
      </c>
      <c r="BH773" s="192">
        <f>IF(N773="sníž. přenesená",J773,0)</f>
        <v>0</v>
      </c>
      <c r="BI773" s="192">
        <f>IF(N773="nulová",J773,0)</f>
        <v>0</v>
      </c>
      <c r="BJ773" s="19" t="s">
        <v>80</v>
      </c>
      <c r="BK773" s="192">
        <f>ROUND(I773*H773,2)</f>
        <v>0</v>
      </c>
      <c r="BL773" s="19" t="s">
        <v>290</v>
      </c>
      <c r="BM773" s="191" t="s">
        <v>5592</v>
      </c>
    </row>
    <row r="774" spans="1:65" s="2" customFormat="1" ht="11.25">
      <c r="A774" s="36"/>
      <c r="B774" s="37"/>
      <c r="C774" s="38"/>
      <c r="D774" s="193" t="s">
        <v>292</v>
      </c>
      <c r="E774" s="38"/>
      <c r="F774" s="194" t="s">
        <v>5593</v>
      </c>
      <c r="G774" s="38"/>
      <c r="H774" s="38"/>
      <c r="I774" s="195"/>
      <c r="J774" s="38"/>
      <c r="K774" s="38"/>
      <c r="L774" s="41"/>
      <c r="M774" s="196"/>
      <c r="N774" s="197"/>
      <c r="O774" s="66"/>
      <c r="P774" s="66"/>
      <c r="Q774" s="66"/>
      <c r="R774" s="66"/>
      <c r="S774" s="66"/>
      <c r="T774" s="67"/>
      <c r="U774" s="36"/>
      <c r="V774" s="36"/>
      <c r="W774" s="36"/>
      <c r="X774" s="36"/>
      <c r="Y774" s="36"/>
      <c r="Z774" s="36"/>
      <c r="AA774" s="36"/>
      <c r="AB774" s="36"/>
      <c r="AC774" s="36"/>
      <c r="AD774" s="36"/>
      <c r="AE774" s="36"/>
      <c r="AT774" s="19" t="s">
        <v>292</v>
      </c>
      <c r="AU774" s="19" t="s">
        <v>82</v>
      </c>
    </row>
    <row r="775" spans="1:65" s="13" customFormat="1" ht="11.25">
      <c r="B775" s="198"/>
      <c r="C775" s="199"/>
      <c r="D775" s="200" t="s">
        <v>294</v>
      </c>
      <c r="E775" s="201" t="s">
        <v>21</v>
      </c>
      <c r="F775" s="202" t="s">
        <v>5594</v>
      </c>
      <c r="G775" s="199"/>
      <c r="H775" s="203">
        <v>1</v>
      </c>
      <c r="I775" s="204"/>
      <c r="J775" s="199"/>
      <c r="K775" s="199"/>
      <c r="L775" s="205"/>
      <c r="M775" s="206"/>
      <c r="N775" s="207"/>
      <c r="O775" s="207"/>
      <c r="P775" s="207"/>
      <c r="Q775" s="207"/>
      <c r="R775" s="207"/>
      <c r="S775" s="207"/>
      <c r="T775" s="208"/>
      <c r="AT775" s="209" t="s">
        <v>294</v>
      </c>
      <c r="AU775" s="209" t="s">
        <v>82</v>
      </c>
      <c r="AV775" s="13" t="s">
        <v>82</v>
      </c>
      <c r="AW775" s="13" t="s">
        <v>34</v>
      </c>
      <c r="AX775" s="13" t="s">
        <v>73</v>
      </c>
      <c r="AY775" s="209" t="s">
        <v>283</v>
      </c>
    </row>
    <row r="776" spans="1:65" s="14" customFormat="1" ht="11.25">
      <c r="B776" s="210"/>
      <c r="C776" s="211"/>
      <c r="D776" s="200" t="s">
        <v>294</v>
      </c>
      <c r="E776" s="212" t="s">
        <v>21</v>
      </c>
      <c r="F776" s="213" t="s">
        <v>296</v>
      </c>
      <c r="G776" s="211"/>
      <c r="H776" s="214">
        <v>1</v>
      </c>
      <c r="I776" s="215"/>
      <c r="J776" s="211"/>
      <c r="K776" s="211"/>
      <c r="L776" s="216"/>
      <c r="M776" s="217"/>
      <c r="N776" s="218"/>
      <c r="O776" s="218"/>
      <c r="P776" s="218"/>
      <c r="Q776" s="218"/>
      <c r="R776" s="218"/>
      <c r="S776" s="218"/>
      <c r="T776" s="219"/>
      <c r="AT776" s="220" t="s">
        <v>294</v>
      </c>
      <c r="AU776" s="220" t="s">
        <v>82</v>
      </c>
      <c r="AV776" s="14" t="s">
        <v>102</v>
      </c>
      <c r="AW776" s="14" t="s">
        <v>34</v>
      </c>
      <c r="AX776" s="14" t="s">
        <v>80</v>
      </c>
      <c r="AY776" s="220" t="s">
        <v>283</v>
      </c>
    </row>
    <row r="777" spans="1:65" s="2" customFormat="1" ht="24.2" customHeight="1">
      <c r="A777" s="36"/>
      <c r="B777" s="37"/>
      <c r="C777" s="180" t="s">
        <v>1575</v>
      </c>
      <c r="D777" s="180" t="s">
        <v>285</v>
      </c>
      <c r="E777" s="181" t="s">
        <v>1969</v>
      </c>
      <c r="F777" s="182" t="s">
        <v>1970</v>
      </c>
      <c r="G777" s="183" t="s">
        <v>409</v>
      </c>
      <c r="H777" s="184">
        <v>0.15</v>
      </c>
      <c r="I777" s="185"/>
      <c r="J777" s="186">
        <f>ROUND(I777*H777,2)</f>
        <v>0</v>
      </c>
      <c r="K777" s="182" t="s">
        <v>289</v>
      </c>
      <c r="L777" s="41"/>
      <c r="M777" s="187" t="s">
        <v>21</v>
      </c>
      <c r="N777" s="188" t="s">
        <v>44</v>
      </c>
      <c r="O777" s="66"/>
      <c r="P777" s="189">
        <f>O777*H777</f>
        <v>0</v>
      </c>
      <c r="Q777" s="189">
        <v>1.23E-3</v>
      </c>
      <c r="R777" s="189">
        <f>Q777*H777</f>
        <v>1.8449999999999999E-4</v>
      </c>
      <c r="S777" s="189">
        <v>1.7000000000000001E-2</v>
      </c>
      <c r="T777" s="190">
        <f>S777*H777</f>
        <v>2.5500000000000002E-3</v>
      </c>
      <c r="U777" s="36"/>
      <c r="V777" s="36"/>
      <c r="W777" s="36"/>
      <c r="X777" s="36"/>
      <c r="Y777" s="36"/>
      <c r="Z777" s="36"/>
      <c r="AA777" s="36"/>
      <c r="AB777" s="36"/>
      <c r="AC777" s="36"/>
      <c r="AD777" s="36"/>
      <c r="AE777" s="36"/>
      <c r="AR777" s="191" t="s">
        <v>290</v>
      </c>
      <c r="AT777" s="191" t="s">
        <v>285</v>
      </c>
      <c r="AU777" s="191" t="s">
        <v>82</v>
      </c>
      <c r="AY777" s="19" t="s">
        <v>283</v>
      </c>
      <c r="BE777" s="192">
        <f>IF(N777="základní",J777,0)</f>
        <v>0</v>
      </c>
      <c r="BF777" s="192">
        <f>IF(N777="snížená",J777,0)</f>
        <v>0</v>
      </c>
      <c r="BG777" s="192">
        <f>IF(N777="zákl. přenesená",J777,0)</f>
        <v>0</v>
      </c>
      <c r="BH777" s="192">
        <f>IF(N777="sníž. přenesená",J777,0)</f>
        <v>0</v>
      </c>
      <c r="BI777" s="192">
        <f>IF(N777="nulová",J777,0)</f>
        <v>0</v>
      </c>
      <c r="BJ777" s="19" t="s">
        <v>80</v>
      </c>
      <c r="BK777" s="192">
        <f>ROUND(I777*H777,2)</f>
        <v>0</v>
      </c>
      <c r="BL777" s="19" t="s">
        <v>290</v>
      </c>
      <c r="BM777" s="191" t="s">
        <v>5595</v>
      </c>
    </row>
    <row r="778" spans="1:65" s="2" customFormat="1" ht="11.25">
      <c r="A778" s="36"/>
      <c r="B778" s="37"/>
      <c r="C778" s="38"/>
      <c r="D778" s="193" t="s">
        <v>292</v>
      </c>
      <c r="E778" s="38"/>
      <c r="F778" s="194" t="s">
        <v>1972</v>
      </c>
      <c r="G778" s="38"/>
      <c r="H778" s="38"/>
      <c r="I778" s="195"/>
      <c r="J778" s="38"/>
      <c r="K778" s="38"/>
      <c r="L778" s="41"/>
      <c r="M778" s="196"/>
      <c r="N778" s="197"/>
      <c r="O778" s="66"/>
      <c r="P778" s="66"/>
      <c r="Q778" s="66"/>
      <c r="R778" s="66"/>
      <c r="S778" s="66"/>
      <c r="T778" s="67"/>
      <c r="U778" s="36"/>
      <c r="V778" s="36"/>
      <c r="W778" s="36"/>
      <c r="X778" s="36"/>
      <c r="Y778" s="36"/>
      <c r="Z778" s="36"/>
      <c r="AA778" s="36"/>
      <c r="AB778" s="36"/>
      <c r="AC778" s="36"/>
      <c r="AD778" s="36"/>
      <c r="AE778" s="36"/>
      <c r="AT778" s="19" t="s">
        <v>292</v>
      </c>
      <c r="AU778" s="19" t="s">
        <v>82</v>
      </c>
    </row>
    <row r="779" spans="1:65" s="13" customFormat="1" ht="11.25">
      <c r="B779" s="198"/>
      <c r="C779" s="199"/>
      <c r="D779" s="200" t="s">
        <v>294</v>
      </c>
      <c r="E779" s="201" t="s">
        <v>21</v>
      </c>
      <c r="F779" s="202" t="s">
        <v>5596</v>
      </c>
      <c r="G779" s="199"/>
      <c r="H779" s="203">
        <v>0.15</v>
      </c>
      <c r="I779" s="204"/>
      <c r="J779" s="199"/>
      <c r="K779" s="199"/>
      <c r="L779" s="205"/>
      <c r="M779" s="206"/>
      <c r="N779" s="207"/>
      <c r="O779" s="207"/>
      <c r="P779" s="207"/>
      <c r="Q779" s="207"/>
      <c r="R779" s="207"/>
      <c r="S779" s="207"/>
      <c r="T779" s="208"/>
      <c r="AT779" s="209" t="s">
        <v>294</v>
      </c>
      <c r="AU779" s="209" t="s">
        <v>82</v>
      </c>
      <c r="AV779" s="13" t="s">
        <v>82</v>
      </c>
      <c r="AW779" s="13" t="s">
        <v>34</v>
      </c>
      <c r="AX779" s="13" t="s">
        <v>73</v>
      </c>
      <c r="AY779" s="209" t="s">
        <v>283</v>
      </c>
    </row>
    <row r="780" spans="1:65" s="14" customFormat="1" ht="11.25">
      <c r="B780" s="210"/>
      <c r="C780" s="211"/>
      <c r="D780" s="200" t="s">
        <v>294</v>
      </c>
      <c r="E780" s="212" t="s">
        <v>21</v>
      </c>
      <c r="F780" s="213" t="s">
        <v>296</v>
      </c>
      <c r="G780" s="211"/>
      <c r="H780" s="214">
        <v>0.15</v>
      </c>
      <c r="I780" s="215"/>
      <c r="J780" s="211"/>
      <c r="K780" s="211"/>
      <c r="L780" s="216"/>
      <c r="M780" s="217"/>
      <c r="N780" s="218"/>
      <c r="O780" s="218"/>
      <c r="P780" s="218"/>
      <c r="Q780" s="218"/>
      <c r="R780" s="218"/>
      <c r="S780" s="218"/>
      <c r="T780" s="219"/>
      <c r="AT780" s="220" t="s">
        <v>294</v>
      </c>
      <c r="AU780" s="220" t="s">
        <v>82</v>
      </c>
      <c r="AV780" s="14" t="s">
        <v>102</v>
      </c>
      <c r="AW780" s="14" t="s">
        <v>34</v>
      </c>
      <c r="AX780" s="14" t="s">
        <v>80</v>
      </c>
      <c r="AY780" s="220" t="s">
        <v>283</v>
      </c>
    </row>
    <row r="781" spans="1:65" s="2" customFormat="1" ht="24.2" customHeight="1">
      <c r="A781" s="36"/>
      <c r="B781" s="37"/>
      <c r="C781" s="180" t="s">
        <v>1584</v>
      </c>
      <c r="D781" s="180" t="s">
        <v>285</v>
      </c>
      <c r="E781" s="181" t="s">
        <v>5597</v>
      </c>
      <c r="F781" s="182" t="s">
        <v>5598</v>
      </c>
      <c r="G781" s="183" t="s">
        <v>409</v>
      </c>
      <c r="H781" s="184">
        <v>0.3</v>
      </c>
      <c r="I781" s="185"/>
      <c r="J781" s="186">
        <f>ROUND(I781*H781,2)</f>
        <v>0</v>
      </c>
      <c r="K781" s="182" t="s">
        <v>289</v>
      </c>
      <c r="L781" s="41"/>
      <c r="M781" s="187" t="s">
        <v>21</v>
      </c>
      <c r="N781" s="188" t="s">
        <v>44</v>
      </c>
      <c r="O781" s="66"/>
      <c r="P781" s="189">
        <f>O781*H781</f>
        <v>0</v>
      </c>
      <c r="Q781" s="189">
        <v>2.7899999999999999E-3</v>
      </c>
      <c r="R781" s="189">
        <f>Q781*H781</f>
        <v>8.3699999999999996E-4</v>
      </c>
      <c r="S781" s="189">
        <v>5.6000000000000001E-2</v>
      </c>
      <c r="T781" s="190">
        <f>S781*H781</f>
        <v>1.6799999999999999E-2</v>
      </c>
      <c r="U781" s="36"/>
      <c r="V781" s="36"/>
      <c r="W781" s="36"/>
      <c r="X781" s="36"/>
      <c r="Y781" s="36"/>
      <c r="Z781" s="36"/>
      <c r="AA781" s="36"/>
      <c r="AB781" s="36"/>
      <c r="AC781" s="36"/>
      <c r="AD781" s="36"/>
      <c r="AE781" s="36"/>
      <c r="AR781" s="191" t="s">
        <v>290</v>
      </c>
      <c r="AT781" s="191" t="s">
        <v>285</v>
      </c>
      <c r="AU781" s="191" t="s">
        <v>82</v>
      </c>
      <c r="AY781" s="19" t="s">
        <v>283</v>
      </c>
      <c r="BE781" s="192">
        <f>IF(N781="základní",J781,0)</f>
        <v>0</v>
      </c>
      <c r="BF781" s="192">
        <f>IF(N781="snížená",J781,0)</f>
        <v>0</v>
      </c>
      <c r="BG781" s="192">
        <f>IF(N781="zákl. přenesená",J781,0)</f>
        <v>0</v>
      </c>
      <c r="BH781" s="192">
        <f>IF(N781="sníž. přenesená",J781,0)</f>
        <v>0</v>
      </c>
      <c r="BI781" s="192">
        <f>IF(N781="nulová",J781,0)</f>
        <v>0</v>
      </c>
      <c r="BJ781" s="19" t="s">
        <v>80</v>
      </c>
      <c r="BK781" s="192">
        <f>ROUND(I781*H781,2)</f>
        <v>0</v>
      </c>
      <c r="BL781" s="19" t="s">
        <v>290</v>
      </c>
      <c r="BM781" s="191" t="s">
        <v>5599</v>
      </c>
    </row>
    <row r="782" spans="1:65" s="2" customFormat="1" ht="11.25">
      <c r="A782" s="36"/>
      <c r="B782" s="37"/>
      <c r="C782" s="38"/>
      <c r="D782" s="193" t="s">
        <v>292</v>
      </c>
      <c r="E782" s="38"/>
      <c r="F782" s="194" t="s">
        <v>5600</v>
      </c>
      <c r="G782" s="38"/>
      <c r="H782" s="38"/>
      <c r="I782" s="195"/>
      <c r="J782" s="38"/>
      <c r="K782" s="38"/>
      <c r="L782" s="41"/>
      <c r="M782" s="196"/>
      <c r="N782" s="197"/>
      <c r="O782" s="66"/>
      <c r="P782" s="66"/>
      <c r="Q782" s="66"/>
      <c r="R782" s="66"/>
      <c r="S782" s="66"/>
      <c r="T782" s="67"/>
      <c r="U782" s="36"/>
      <c r="V782" s="36"/>
      <c r="W782" s="36"/>
      <c r="X782" s="36"/>
      <c r="Y782" s="36"/>
      <c r="Z782" s="36"/>
      <c r="AA782" s="36"/>
      <c r="AB782" s="36"/>
      <c r="AC782" s="36"/>
      <c r="AD782" s="36"/>
      <c r="AE782" s="36"/>
      <c r="AT782" s="19" t="s">
        <v>292</v>
      </c>
      <c r="AU782" s="19" t="s">
        <v>82</v>
      </c>
    </row>
    <row r="783" spans="1:65" s="13" customFormat="1" ht="11.25">
      <c r="B783" s="198"/>
      <c r="C783" s="199"/>
      <c r="D783" s="200" t="s">
        <v>294</v>
      </c>
      <c r="E783" s="201" t="s">
        <v>21</v>
      </c>
      <c r="F783" s="202" t="s">
        <v>5601</v>
      </c>
      <c r="G783" s="199"/>
      <c r="H783" s="203">
        <v>0.3</v>
      </c>
      <c r="I783" s="204"/>
      <c r="J783" s="199"/>
      <c r="K783" s="199"/>
      <c r="L783" s="205"/>
      <c r="M783" s="206"/>
      <c r="N783" s="207"/>
      <c r="O783" s="207"/>
      <c r="P783" s="207"/>
      <c r="Q783" s="207"/>
      <c r="R783" s="207"/>
      <c r="S783" s="207"/>
      <c r="T783" s="208"/>
      <c r="AT783" s="209" t="s">
        <v>294</v>
      </c>
      <c r="AU783" s="209" t="s">
        <v>82</v>
      </c>
      <c r="AV783" s="13" t="s">
        <v>82</v>
      </c>
      <c r="AW783" s="13" t="s">
        <v>34</v>
      </c>
      <c r="AX783" s="13" t="s">
        <v>73</v>
      </c>
      <c r="AY783" s="209" t="s">
        <v>283</v>
      </c>
    </row>
    <row r="784" spans="1:65" s="14" customFormat="1" ht="11.25">
      <c r="B784" s="210"/>
      <c r="C784" s="211"/>
      <c r="D784" s="200" t="s">
        <v>294</v>
      </c>
      <c r="E784" s="212" t="s">
        <v>21</v>
      </c>
      <c r="F784" s="213" t="s">
        <v>296</v>
      </c>
      <c r="G784" s="211"/>
      <c r="H784" s="214">
        <v>0.3</v>
      </c>
      <c r="I784" s="215"/>
      <c r="J784" s="211"/>
      <c r="K784" s="211"/>
      <c r="L784" s="216"/>
      <c r="M784" s="217"/>
      <c r="N784" s="218"/>
      <c r="O784" s="218"/>
      <c r="P784" s="218"/>
      <c r="Q784" s="218"/>
      <c r="R784" s="218"/>
      <c r="S784" s="218"/>
      <c r="T784" s="219"/>
      <c r="AT784" s="220" t="s">
        <v>294</v>
      </c>
      <c r="AU784" s="220" t="s">
        <v>82</v>
      </c>
      <c r="AV784" s="14" t="s">
        <v>102</v>
      </c>
      <c r="AW784" s="14" t="s">
        <v>34</v>
      </c>
      <c r="AX784" s="14" t="s">
        <v>80</v>
      </c>
      <c r="AY784" s="220" t="s">
        <v>283</v>
      </c>
    </row>
    <row r="785" spans="1:65" s="12" customFormat="1" ht="22.9" customHeight="1">
      <c r="B785" s="164"/>
      <c r="C785" s="165"/>
      <c r="D785" s="166" t="s">
        <v>72</v>
      </c>
      <c r="E785" s="178" t="s">
        <v>614</v>
      </c>
      <c r="F785" s="178" t="s">
        <v>615</v>
      </c>
      <c r="G785" s="165"/>
      <c r="H785" s="165"/>
      <c r="I785" s="168"/>
      <c r="J785" s="179">
        <f>BK785</f>
        <v>0</v>
      </c>
      <c r="K785" s="165"/>
      <c r="L785" s="170"/>
      <c r="M785" s="171"/>
      <c r="N785" s="172"/>
      <c r="O785" s="172"/>
      <c r="P785" s="173">
        <f>SUM(P786:P795)</f>
        <v>0</v>
      </c>
      <c r="Q785" s="172"/>
      <c r="R785" s="173">
        <f>SUM(R786:R795)</f>
        <v>0</v>
      </c>
      <c r="S785" s="172"/>
      <c r="T785" s="174">
        <f>SUM(T786:T795)</f>
        <v>0</v>
      </c>
      <c r="AR785" s="175" t="s">
        <v>80</v>
      </c>
      <c r="AT785" s="176" t="s">
        <v>72</v>
      </c>
      <c r="AU785" s="176" t="s">
        <v>80</v>
      </c>
      <c r="AY785" s="175" t="s">
        <v>283</v>
      </c>
      <c r="BK785" s="177">
        <f>SUM(BK786:BK795)</f>
        <v>0</v>
      </c>
    </row>
    <row r="786" spans="1:65" s="2" customFormat="1" ht="24.2" customHeight="1">
      <c r="A786" s="36"/>
      <c r="B786" s="37"/>
      <c r="C786" s="180" t="s">
        <v>1589</v>
      </c>
      <c r="D786" s="180" t="s">
        <v>285</v>
      </c>
      <c r="E786" s="181" t="s">
        <v>617</v>
      </c>
      <c r="F786" s="182" t="s">
        <v>618</v>
      </c>
      <c r="G786" s="183" t="s">
        <v>473</v>
      </c>
      <c r="H786" s="184">
        <v>0.66200000000000003</v>
      </c>
      <c r="I786" s="185"/>
      <c r="J786" s="186">
        <f>ROUND(I786*H786,2)</f>
        <v>0</v>
      </c>
      <c r="K786" s="182" t="s">
        <v>289</v>
      </c>
      <c r="L786" s="41"/>
      <c r="M786" s="187" t="s">
        <v>21</v>
      </c>
      <c r="N786" s="188" t="s">
        <v>44</v>
      </c>
      <c r="O786" s="66"/>
      <c r="P786" s="189">
        <f>O786*H786</f>
        <v>0</v>
      </c>
      <c r="Q786" s="189">
        <v>0</v>
      </c>
      <c r="R786" s="189">
        <f>Q786*H786</f>
        <v>0</v>
      </c>
      <c r="S786" s="189">
        <v>0</v>
      </c>
      <c r="T786" s="190">
        <f>S786*H786</f>
        <v>0</v>
      </c>
      <c r="U786" s="36"/>
      <c r="V786" s="36"/>
      <c r="W786" s="36"/>
      <c r="X786" s="36"/>
      <c r="Y786" s="36"/>
      <c r="Z786" s="36"/>
      <c r="AA786" s="36"/>
      <c r="AB786" s="36"/>
      <c r="AC786" s="36"/>
      <c r="AD786" s="36"/>
      <c r="AE786" s="36"/>
      <c r="AR786" s="191" t="s">
        <v>290</v>
      </c>
      <c r="AT786" s="191" t="s">
        <v>285</v>
      </c>
      <c r="AU786" s="191" t="s">
        <v>82</v>
      </c>
      <c r="AY786" s="19" t="s">
        <v>283</v>
      </c>
      <c r="BE786" s="192">
        <f>IF(N786="základní",J786,0)</f>
        <v>0</v>
      </c>
      <c r="BF786" s="192">
        <f>IF(N786="snížená",J786,0)</f>
        <v>0</v>
      </c>
      <c r="BG786" s="192">
        <f>IF(N786="zákl. přenesená",J786,0)</f>
        <v>0</v>
      </c>
      <c r="BH786" s="192">
        <f>IF(N786="sníž. přenesená",J786,0)</f>
        <v>0</v>
      </c>
      <c r="BI786" s="192">
        <f>IF(N786="nulová",J786,0)</f>
        <v>0</v>
      </c>
      <c r="BJ786" s="19" t="s">
        <v>80</v>
      </c>
      <c r="BK786" s="192">
        <f>ROUND(I786*H786,2)</f>
        <v>0</v>
      </c>
      <c r="BL786" s="19" t="s">
        <v>290</v>
      </c>
      <c r="BM786" s="191" t="s">
        <v>5602</v>
      </c>
    </row>
    <row r="787" spans="1:65" s="2" customFormat="1" ht="11.25">
      <c r="A787" s="36"/>
      <c r="B787" s="37"/>
      <c r="C787" s="38"/>
      <c r="D787" s="193" t="s">
        <v>292</v>
      </c>
      <c r="E787" s="38"/>
      <c r="F787" s="194" t="s">
        <v>620</v>
      </c>
      <c r="G787" s="38"/>
      <c r="H787" s="38"/>
      <c r="I787" s="195"/>
      <c r="J787" s="38"/>
      <c r="K787" s="38"/>
      <c r="L787" s="41"/>
      <c r="M787" s="196"/>
      <c r="N787" s="197"/>
      <c r="O787" s="66"/>
      <c r="P787" s="66"/>
      <c r="Q787" s="66"/>
      <c r="R787" s="66"/>
      <c r="S787" s="66"/>
      <c r="T787" s="67"/>
      <c r="U787" s="36"/>
      <c r="V787" s="36"/>
      <c r="W787" s="36"/>
      <c r="X787" s="36"/>
      <c r="Y787" s="36"/>
      <c r="Z787" s="36"/>
      <c r="AA787" s="36"/>
      <c r="AB787" s="36"/>
      <c r="AC787" s="36"/>
      <c r="AD787" s="36"/>
      <c r="AE787" s="36"/>
      <c r="AT787" s="19" t="s">
        <v>292</v>
      </c>
      <c r="AU787" s="19" t="s">
        <v>82</v>
      </c>
    </row>
    <row r="788" spans="1:65" s="2" customFormat="1" ht="21.75" customHeight="1">
      <c r="A788" s="36"/>
      <c r="B788" s="37"/>
      <c r="C788" s="180" t="s">
        <v>1598</v>
      </c>
      <c r="D788" s="180" t="s">
        <v>285</v>
      </c>
      <c r="E788" s="181" t="s">
        <v>627</v>
      </c>
      <c r="F788" s="182" t="s">
        <v>628</v>
      </c>
      <c r="G788" s="183" t="s">
        <v>473</v>
      </c>
      <c r="H788" s="184">
        <v>0.66200000000000003</v>
      </c>
      <c r="I788" s="185"/>
      <c r="J788" s="186">
        <f>ROUND(I788*H788,2)</f>
        <v>0</v>
      </c>
      <c r="K788" s="182" t="s">
        <v>289</v>
      </c>
      <c r="L788" s="41"/>
      <c r="M788" s="187" t="s">
        <v>21</v>
      </c>
      <c r="N788" s="188" t="s">
        <v>44</v>
      </c>
      <c r="O788" s="66"/>
      <c r="P788" s="189">
        <f>O788*H788</f>
        <v>0</v>
      </c>
      <c r="Q788" s="189">
        <v>0</v>
      </c>
      <c r="R788" s="189">
        <f>Q788*H788</f>
        <v>0</v>
      </c>
      <c r="S788" s="189">
        <v>0</v>
      </c>
      <c r="T788" s="190">
        <f>S788*H788</f>
        <v>0</v>
      </c>
      <c r="U788" s="36"/>
      <c r="V788" s="36"/>
      <c r="W788" s="36"/>
      <c r="X788" s="36"/>
      <c r="Y788" s="36"/>
      <c r="Z788" s="36"/>
      <c r="AA788" s="36"/>
      <c r="AB788" s="36"/>
      <c r="AC788" s="36"/>
      <c r="AD788" s="36"/>
      <c r="AE788" s="36"/>
      <c r="AR788" s="191" t="s">
        <v>290</v>
      </c>
      <c r="AT788" s="191" t="s">
        <v>285</v>
      </c>
      <c r="AU788" s="191" t="s">
        <v>82</v>
      </c>
      <c r="AY788" s="19" t="s">
        <v>283</v>
      </c>
      <c r="BE788" s="192">
        <f>IF(N788="základní",J788,0)</f>
        <v>0</v>
      </c>
      <c r="BF788" s="192">
        <f>IF(N788="snížená",J788,0)</f>
        <v>0</v>
      </c>
      <c r="BG788" s="192">
        <f>IF(N788="zákl. přenesená",J788,0)</f>
        <v>0</v>
      </c>
      <c r="BH788" s="192">
        <f>IF(N788="sníž. přenesená",J788,0)</f>
        <v>0</v>
      </c>
      <c r="BI788" s="192">
        <f>IF(N788="nulová",J788,0)</f>
        <v>0</v>
      </c>
      <c r="BJ788" s="19" t="s">
        <v>80</v>
      </c>
      <c r="BK788" s="192">
        <f>ROUND(I788*H788,2)</f>
        <v>0</v>
      </c>
      <c r="BL788" s="19" t="s">
        <v>290</v>
      </c>
      <c r="BM788" s="191" t="s">
        <v>5603</v>
      </c>
    </row>
    <row r="789" spans="1:65" s="2" customFormat="1" ht="11.25">
      <c r="A789" s="36"/>
      <c r="B789" s="37"/>
      <c r="C789" s="38"/>
      <c r="D789" s="193" t="s">
        <v>292</v>
      </c>
      <c r="E789" s="38"/>
      <c r="F789" s="194" t="s">
        <v>630</v>
      </c>
      <c r="G789" s="38"/>
      <c r="H789" s="38"/>
      <c r="I789" s="195"/>
      <c r="J789" s="38"/>
      <c r="K789" s="38"/>
      <c r="L789" s="41"/>
      <c r="M789" s="196"/>
      <c r="N789" s="197"/>
      <c r="O789" s="66"/>
      <c r="P789" s="66"/>
      <c r="Q789" s="66"/>
      <c r="R789" s="66"/>
      <c r="S789" s="66"/>
      <c r="T789" s="67"/>
      <c r="U789" s="36"/>
      <c r="V789" s="36"/>
      <c r="W789" s="36"/>
      <c r="X789" s="36"/>
      <c r="Y789" s="36"/>
      <c r="Z789" s="36"/>
      <c r="AA789" s="36"/>
      <c r="AB789" s="36"/>
      <c r="AC789" s="36"/>
      <c r="AD789" s="36"/>
      <c r="AE789" s="36"/>
      <c r="AT789" s="19" t="s">
        <v>292</v>
      </c>
      <c r="AU789" s="19" t="s">
        <v>82</v>
      </c>
    </row>
    <row r="790" spans="1:65" s="2" customFormat="1" ht="24.2" customHeight="1">
      <c r="A790" s="36"/>
      <c r="B790" s="37"/>
      <c r="C790" s="180" t="s">
        <v>1603</v>
      </c>
      <c r="D790" s="180" t="s">
        <v>285</v>
      </c>
      <c r="E790" s="181" t="s">
        <v>632</v>
      </c>
      <c r="F790" s="182" t="s">
        <v>633</v>
      </c>
      <c r="G790" s="183" t="s">
        <v>473</v>
      </c>
      <c r="H790" s="184">
        <v>9.2680000000000007</v>
      </c>
      <c r="I790" s="185"/>
      <c r="J790" s="186">
        <f>ROUND(I790*H790,2)</f>
        <v>0</v>
      </c>
      <c r="K790" s="182" t="s">
        <v>289</v>
      </c>
      <c r="L790" s="41"/>
      <c r="M790" s="187" t="s">
        <v>21</v>
      </c>
      <c r="N790" s="188" t="s">
        <v>44</v>
      </c>
      <c r="O790" s="66"/>
      <c r="P790" s="189">
        <f>O790*H790</f>
        <v>0</v>
      </c>
      <c r="Q790" s="189">
        <v>0</v>
      </c>
      <c r="R790" s="189">
        <f>Q790*H790</f>
        <v>0</v>
      </c>
      <c r="S790" s="189">
        <v>0</v>
      </c>
      <c r="T790" s="190">
        <f>S790*H790</f>
        <v>0</v>
      </c>
      <c r="U790" s="36"/>
      <c r="V790" s="36"/>
      <c r="W790" s="36"/>
      <c r="X790" s="36"/>
      <c r="Y790" s="36"/>
      <c r="Z790" s="36"/>
      <c r="AA790" s="36"/>
      <c r="AB790" s="36"/>
      <c r="AC790" s="36"/>
      <c r="AD790" s="36"/>
      <c r="AE790" s="36"/>
      <c r="AR790" s="191" t="s">
        <v>290</v>
      </c>
      <c r="AT790" s="191" t="s">
        <v>285</v>
      </c>
      <c r="AU790" s="191" t="s">
        <v>82</v>
      </c>
      <c r="AY790" s="19" t="s">
        <v>283</v>
      </c>
      <c r="BE790" s="192">
        <f>IF(N790="základní",J790,0)</f>
        <v>0</v>
      </c>
      <c r="BF790" s="192">
        <f>IF(N790="snížená",J790,0)</f>
        <v>0</v>
      </c>
      <c r="BG790" s="192">
        <f>IF(N790="zákl. přenesená",J790,0)</f>
        <v>0</v>
      </c>
      <c r="BH790" s="192">
        <f>IF(N790="sníž. přenesená",J790,0)</f>
        <v>0</v>
      </c>
      <c r="BI790" s="192">
        <f>IF(N790="nulová",J790,0)</f>
        <v>0</v>
      </c>
      <c r="BJ790" s="19" t="s">
        <v>80</v>
      </c>
      <c r="BK790" s="192">
        <f>ROUND(I790*H790,2)</f>
        <v>0</v>
      </c>
      <c r="BL790" s="19" t="s">
        <v>290</v>
      </c>
      <c r="BM790" s="191" t="s">
        <v>5604</v>
      </c>
    </row>
    <row r="791" spans="1:65" s="2" customFormat="1" ht="11.25">
      <c r="A791" s="36"/>
      <c r="B791" s="37"/>
      <c r="C791" s="38"/>
      <c r="D791" s="193" t="s">
        <v>292</v>
      </c>
      <c r="E791" s="38"/>
      <c r="F791" s="194" t="s">
        <v>635</v>
      </c>
      <c r="G791" s="38"/>
      <c r="H791" s="38"/>
      <c r="I791" s="195"/>
      <c r="J791" s="38"/>
      <c r="K791" s="38"/>
      <c r="L791" s="41"/>
      <c r="M791" s="196"/>
      <c r="N791" s="197"/>
      <c r="O791" s="66"/>
      <c r="P791" s="66"/>
      <c r="Q791" s="66"/>
      <c r="R791" s="66"/>
      <c r="S791" s="66"/>
      <c r="T791" s="67"/>
      <c r="U791" s="36"/>
      <c r="V791" s="36"/>
      <c r="W791" s="36"/>
      <c r="X791" s="36"/>
      <c r="Y791" s="36"/>
      <c r="Z791" s="36"/>
      <c r="AA791" s="36"/>
      <c r="AB791" s="36"/>
      <c r="AC791" s="36"/>
      <c r="AD791" s="36"/>
      <c r="AE791" s="36"/>
      <c r="AT791" s="19" t="s">
        <v>292</v>
      </c>
      <c r="AU791" s="19" t="s">
        <v>82</v>
      </c>
    </row>
    <row r="792" spans="1:65" s="2" customFormat="1" ht="19.5">
      <c r="A792" s="36"/>
      <c r="B792" s="37"/>
      <c r="C792" s="38"/>
      <c r="D792" s="200" t="s">
        <v>436</v>
      </c>
      <c r="E792" s="38"/>
      <c r="F792" s="231" t="s">
        <v>455</v>
      </c>
      <c r="G792" s="38"/>
      <c r="H792" s="38"/>
      <c r="I792" s="195"/>
      <c r="J792" s="38"/>
      <c r="K792" s="38"/>
      <c r="L792" s="41"/>
      <c r="M792" s="196"/>
      <c r="N792" s="197"/>
      <c r="O792" s="66"/>
      <c r="P792" s="66"/>
      <c r="Q792" s="66"/>
      <c r="R792" s="66"/>
      <c r="S792" s="66"/>
      <c r="T792" s="67"/>
      <c r="U792" s="36"/>
      <c r="V792" s="36"/>
      <c r="W792" s="36"/>
      <c r="X792" s="36"/>
      <c r="Y792" s="36"/>
      <c r="Z792" s="36"/>
      <c r="AA792" s="36"/>
      <c r="AB792" s="36"/>
      <c r="AC792" s="36"/>
      <c r="AD792" s="36"/>
      <c r="AE792" s="36"/>
      <c r="AT792" s="19" t="s">
        <v>436</v>
      </c>
      <c r="AU792" s="19" t="s">
        <v>82</v>
      </c>
    </row>
    <row r="793" spans="1:65" s="13" customFormat="1" ht="11.25">
      <c r="B793" s="198"/>
      <c r="C793" s="199"/>
      <c r="D793" s="200" t="s">
        <v>294</v>
      </c>
      <c r="E793" s="199"/>
      <c r="F793" s="202" t="s">
        <v>5605</v>
      </c>
      <c r="G793" s="199"/>
      <c r="H793" s="203">
        <v>9.2680000000000007</v>
      </c>
      <c r="I793" s="204"/>
      <c r="J793" s="199"/>
      <c r="K793" s="199"/>
      <c r="L793" s="205"/>
      <c r="M793" s="206"/>
      <c r="N793" s="207"/>
      <c r="O793" s="207"/>
      <c r="P793" s="207"/>
      <c r="Q793" s="207"/>
      <c r="R793" s="207"/>
      <c r="S793" s="207"/>
      <c r="T793" s="208"/>
      <c r="AT793" s="209" t="s">
        <v>294</v>
      </c>
      <c r="AU793" s="209" t="s">
        <v>82</v>
      </c>
      <c r="AV793" s="13" t="s">
        <v>82</v>
      </c>
      <c r="AW793" s="13" t="s">
        <v>4</v>
      </c>
      <c r="AX793" s="13" t="s">
        <v>80</v>
      </c>
      <c r="AY793" s="209" t="s">
        <v>283</v>
      </c>
    </row>
    <row r="794" spans="1:65" s="2" customFormat="1" ht="24.2" customHeight="1">
      <c r="A794" s="36"/>
      <c r="B794" s="37"/>
      <c r="C794" s="180" t="s">
        <v>1615</v>
      </c>
      <c r="D794" s="180" t="s">
        <v>285</v>
      </c>
      <c r="E794" s="181" t="s">
        <v>663</v>
      </c>
      <c r="F794" s="182" t="s">
        <v>664</v>
      </c>
      <c r="G794" s="183" t="s">
        <v>473</v>
      </c>
      <c r="H794" s="184">
        <v>0.66200000000000003</v>
      </c>
      <c r="I794" s="185"/>
      <c r="J794" s="186">
        <f>ROUND(I794*H794,2)</f>
        <v>0</v>
      </c>
      <c r="K794" s="182" t="s">
        <v>289</v>
      </c>
      <c r="L794" s="41"/>
      <c r="M794" s="187" t="s">
        <v>21</v>
      </c>
      <c r="N794" s="188" t="s">
        <v>44</v>
      </c>
      <c r="O794" s="66"/>
      <c r="P794" s="189">
        <f>O794*H794</f>
        <v>0</v>
      </c>
      <c r="Q794" s="189">
        <v>0</v>
      </c>
      <c r="R794" s="189">
        <f>Q794*H794</f>
        <v>0</v>
      </c>
      <c r="S794" s="189">
        <v>0</v>
      </c>
      <c r="T794" s="190">
        <f>S794*H794</f>
        <v>0</v>
      </c>
      <c r="U794" s="36"/>
      <c r="V794" s="36"/>
      <c r="W794" s="36"/>
      <c r="X794" s="36"/>
      <c r="Y794" s="36"/>
      <c r="Z794" s="36"/>
      <c r="AA794" s="36"/>
      <c r="AB794" s="36"/>
      <c r="AC794" s="36"/>
      <c r="AD794" s="36"/>
      <c r="AE794" s="36"/>
      <c r="AR794" s="191" t="s">
        <v>290</v>
      </c>
      <c r="AT794" s="191" t="s">
        <v>285</v>
      </c>
      <c r="AU794" s="191" t="s">
        <v>82</v>
      </c>
      <c r="AY794" s="19" t="s">
        <v>283</v>
      </c>
      <c r="BE794" s="192">
        <f>IF(N794="základní",J794,0)</f>
        <v>0</v>
      </c>
      <c r="BF794" s="192">
        <f>IF(N794="snížená",J794,0)</f>
        <v>0</v>
      </c>
      <c r="BG794" s="192">
        <f>IF(N794="zákl. přenesená",J794,0)</f>
        <v>0</v>
      </c>
      <c r="BH794" s="192">
        <f>IF(N794="sníž. přenesená",J794,0)</f>
        <v>0</v>
      </c>
      <c r="BI794" s="192">
        <f>IF(N794="nulová",J794,0)</f>
        <v>0</v>
      </c>
      <c r="BJ794" s="19" t="s">
        <v>80</v>
      </c>
      <c r="BK794" s="192">
        <f>ROUND(I794*H794,2)</f>
        <v>0</v>
      </c>
      <c r="BL794" s="19" t="s">
        <v>290</v>
      </c>
      <c r="BM794" s="191" t="s">
        <v>5606</v>
      </c>
    </row>
    <row r="795" spans="1:65" s="2" customFormat="1" ht="11.25">
      <c r="A795" s="36"/>
      <c r="B795" s="37"/>
      <c r="C795" s="38"/>
      <c r="D795" s="193" t="s">
        <v>292</v>
      </c>
      <c r="E795" s="38"/>
      <c r="F795" s="194" t="s">
        <v>666</v>
      </c>
      <c r="G795" s="38"/>
      <c r="H795" s="38"/>
      <c r="I795" s="195"/>
      <c r="J795" s="38"/>
      <c r="K795" s="38"/>
      <c r="L795" s="41"/>
      <c r="M795" s="196"/>
      <c r="N795" s="197"/>
      <c r="O795" s="66"/>
      <c r="P795" s="66"/>
      <c r="Q795" s="66"/>
      <c r="R795" s="66"/>
      <c r="S795" s="66"/>
      <c r="T795" s="67"/>
      <c r="U795" s="36"/>
      <c r="V795" s="36"/>
      <c r="W795" s="36"/>
      <c r="X795" s="36"/>
      <c r="Y795" s="36"/>
      <c r="Z795" s="36"/>
      <c r="AA795" s="36"/>
      <c r="AB795" s="36"/>
      <c r="AC795" s="36"/>
      <c r="AD795" s="36"/>
      <c r="AE795" s="36"/>
      <c r="AT795" s="19" t="s">
        <v>292</v>
      </c>
      <c r="AU795" s="19" t="s">
        <v>82</v>
      </c>
    </row>
    <row r="796" spans="1:65" s="12" customFormat="1" ht="22.9" customHeight="1">
      <c r="B796" s="164"/>
      <c r="C796" s="165"/>
      <c r="D796" s="166" t="s">
        <v>72</v>
      </c>
      <c r="E796" s="178" t="s">
        <v>685</v>
      </c>
      <c r="F796" s="178" t="s">
        <v>686</v>
      </c>
      <c r="G796" s="165"/>
      <c r="H796" s="165"/>
      <c r="I796" s="168"/>
      <c r="J796" s="179">
        <f>BK796</f>
        <v>0</v>
      </c>
      <c r="K796" s="165"/>
      <c r="L796" s="170"/>
      <c r="M796" s="171"/>
      <c r="N796" s="172"/>
      <c r="O796" s="172"/>
      <c r="P796" s="173">
        <f>SUM(P797:P798)</f>
        <v>0</v>
      </c>
      <c r="Q796" s="172"/>
      <c r="R796" s="173">
        <f>SUM(R797:R798)</f>
        <v>0</v>
      </c>
      <c r="S796" s="172"/>
      <c r="T796" s="174">
        <f>SUM(T797:T798)</f>
        <v>0</v>
      </c>
      <c r="AR796" s="175" t="s">
        <v>80</v>
      </c>
      <c r="AT796" s="176" t="s">
        <v>72</v>
      </c>
      <c r="AU796" s="176" t="s">
        <v>80</v>
      </c>
      <c r="AY796" s="175" t="s">
        <v>283</v>
      </c>
      <c r="BK796" s="177">
        <f>SUM(BK797:BK798)</f>
        <v>0</v>
      </c>
    </row>
    <row r="797" spans="1:65" s="2" customFormat="1" ht="33" customHeight="1">
      <c r="A797" s="36"/>
      <c r="B797" s="37"/>
      <c r="C797" s="180" t="s">
        <v>1618</v>
      </c>
      <c r="D797" s="180" t="s">
        <v>285</v>
      </c>
      <c r="E797" s="181" t="s">
        <v>2041</v>
      </c>
      <c r="F797" s="182" t="s">
        <v>2042</v>
      </c>
      <c r="G797" s="183" t="s">
        <v>473</v>
      </c>
      <c r="H797" s="184">
        <v>345.99700000000001</v>
      </c>
      <c r="I797" s="185"/>
      <c r="J797" s="186">
        <f>ROUND(I797*H797,2)</f>
        <v>0</v>
      </c>
      <c r="K797" s="182" t="s">
        <v>289</v>
      </c>
      <c r="L797" s="41"/>
      <c r="M797" s="187" t="s">
        <v>21</v>
      </c>
      <c r="N797" s="188" t="s">
        <v>44</v>
      </c>
      <c r="O797" s="66"/>
      <c r="P797" s="189">
        <f>O797*H797</f>
        <v>0</v>
      </c>
      <c r="Q797" s="189">
        <v>0</v>
      </c>
      <c r="R797" s="189">
        <f>Q797*H797</f>
        <v>0</v>
      </c>
      <c r="S797" s="189">
        <v>0</v>
      </c>
      <c r="T797" s="190">
        <f>S797*H797</f>
        <v>0</v>
      </c>
      <c r="U797" s="36"/>
      <c r="V797" s="36"/>
      <c r="W797" s="36"/>
      <c r="X797" s="36"/>
      <c r="Y797" s="36"/>
      <c r="Z797" s="36"/>
      <c r="AA797" s="36"/>
      <c r="AB797" s="36"/>
      <c r="AC797" s="36"/>
      <c r="AD797" s="36"/>
      <c r="AE797" s="36"/>
      <c r="AR797" s="191" t="s">
        <v>290</v>
      </c>
      <c r="AT797" s="191" t="s">
        <v>285</v>
      </c>
      <c r="AU797" s="191" t="s">
        <v>82</v>
      </c>
      <c r="AY797" s="19" t="s">
        <v>283</v>
      </c>
      <c r="BE797" s="192">
        <f>IF(N797="základní",J797,0)</f>
        <v>0</v>
      </c>
      <c r="BF797" s="192">
        <f>IF(N797="snížená",J797,0)</f>
        <v>0</v>
      </c>
      <c r="BG797" s="192">
        <f>IF(N797="zákl. přenesená",J797,0)</f>
        <v>0</v>
      </c>
      <c r="BH797" s="192">
        <f>IF(N797="sníž. přenesená",J797,0)</f>
        <v>0</v>
      </c>
      <c r="BI797" s="192">
        <f>IF(N797="nulová",J797,0)</f>
        <v>0</v>
      </c>
      <c r="BJ797" s="19" t="s">
        <v>80</v>
      </c>
      <c r="BK797" s="192">
        <f>ROUND(I797*H797,2)</f>
        <v>0</v>
      </c>
      <c r="BL797" s="19" t="s">
        <v>290</v>
      </c>
      <c r="BM797" s="191" t="s">
        <v>5607</v>
      </c>
    </row>
    <row r="798" spans="1:65" s="2" customFormat="1" ht="11.25">
      <c r="A798" s="36"/>
      <c r="B798" s="37"/>
      <c r="C798" s="38"/>
      <c r="D798" s="193" t="s">
        <v>292</v>
      </c>
      <c r="E798" s="38"/>
      <c r="F798" s="194" t="s">
        <v>2044</v>
      </c>
      <c r="G798" s="38"/>
      <c r="H798" s="38"/>
      <c r="I798" s="195"/>
      <c r="J798" s="38"/>
      <c r="K798" s="38"/>
      <c r="L798" s="41"/>
      <c r="M798" s="196"/>
      <c r="N798" s="197"/>
      <c r="O798" s="66"/>
      <c r="P798" s="66"/>
      <c r="Q798" s="66"/>
      <c r="R798" s="66"/>
      <c r="S798" s="66"/>
      <c r="T798" s="67"/>
      <c r="U798" s="36"/>
      <c r="V798" s="36"/>
      <c r="W798" s="36"/>
      <c r="X798" s="36"/>
      <c r="Y798" s="36"/>
      <c r="Z798" s="36"/>
      <c r="AA798" s="36"/>
      <c r="AB798" s="36"/>
      <c r="AC798" s="36"/>
      <c r="AD798" s="36"/>
      <c r="AE798" s="36"/>
      <c r="AT798" s="19" t="s">
        <v>292</v>
      </c>
      <c r="AU798" s="19" t="s">
        <v>82</v>
      </c>
    </row>
    <row r="799" spans="1:65" s="12" customFormat="1" ht="25.9" customHeight="1">
      <c r="B799" s="164"/>
      <c r="C799" s="165"/>
      <c r="D799" s="166" t="s">
        <v>72</v>
      </c>
      <c r="E799" s="167" t="s">
        <v>692</v>
      </c>
      <c r="F799" s="167" t="s">
        <v>693</v>
      </c>
      <c r="G799" s="165"/>
      <c r="H799" s="165"/>
      <c r="I799" s="168"/>
      <c r="J799" s="169">
        <f>BK799</f>
        <v>0</v>
      </c>
      <c r="K799" s="165"/>
      <c r="L799" s="170"/>
      <c r="M799" s="171"/>
      <c r="N799" s="172"/>
      <c r="O799" s="172"/>
      <c r="P799" s="173">
        <f>P800+P867+P902+P1054+P1128+P1150+P1205+P1229+P1255+P1393+P1507+P1544+P1582</f>
        <v>0</v>
      </c>
      <c r="Q799" s="172"/>
      <c r="R799" s="173">
        <f>R800+R867+R902+R1054+R1128+R1150+R1205+R1229+R1255+R1393+R1507+R1544+R1582</f>
        <v>29.640675139999999</v>
      </c>
      <c r="S799" s="172"/>
      <c r="T799" s="174">
        <f>T800+T867+T902+T1054+T1128+T1150+T1205+T1229+T1255+T1393+T1507+T1544+T1582</f>
        <v>0</v>
      </c>
      <c r="AR799" s="175" t="s">
        <v>82</v>
      </c>
      <c r="AT799" s="176" t="s">
        <v>72</v>
      </c>
      <c r="AU799" s="176" t="s">
        <v>73</v>
      </c>
      <c r="AY799" s="175" t="s">
        <v>283</v>
      </c>
      <c r="BK799" s="177">
        <f>BK800+BK867+BK902+BK1054+BK1128+BK1150+BK1205+BK1229+BK1255+BK1393+BK1507+BK1544+BK1582</f>
        <v>0</v>
      </c>
    </row>
    <row r="800" spans="1:65" s="12" customFormat="1" ht="22.9" customHeight="1">
      <c r="B800" s="164"/>
      <c r="C800" s="165"/>
      <c r="D800" s="166" t="s">
        <v>72</v>
      </c>
      <c r="E800" s="178" t="s">
        <v>694</v>
      </c>
      <c r="F800" s="178" t="s">
        <v>695</v>
      </c>
      <c r="G800" s="165"/>
      <c r="H800" s="165"/>
      <c r="I800" s="168"/>
      <c r="J800" s="179">
        <f>BK800</f>
        <v>0</v>
      </c>
      <c r="K800" s="165"/>
      <c r="L800" s="170"/>
      <c r="M800" s="171"/>
      <c r="N800" s="172"/>
      <c r="O800" s="172"/>
      <c r="P800" s="173">
        <f>SUM(P801:P866)</f>
        <v>0</v>
      </c>
      <c r="Q800" s="172"/>
      <c r="R800" s="173">
        <f>SUM(R801:R866)</f>
        <v>1.4322138000000002</v>
      </c>
      <c r="S800" s="172"/>
      <c r="T800" s="174">
        <f>SUM(T801:T866)</f>
        <v>0</v>
      </c>
      <c r="AR800" s="175" t="s">
        <v>82</v>
      </c>
      <c r="AT800" s="176" t="s">
        <v>72</v>
      </c>
      <c r="AU800" s="176" t="s">
        <v>80</v>
      </c>
      <c r="AY800" s="175" t="s">
        <v>283</v>
      </c>
      <c r="BK800" s="177">
        <f>SUM(BK801:BK866)</f>
        <v>0</v>
      </c>
    </row>
    <row r="801" spans="1:65" s="2" customFormat="1" ht="21.75" customHeight="1">
      <c r="A801" s="36"/>
      <c r="B801" s="37"/>
      <c r="C801" s="180" t="s">
        <v>1621</v>
      </c>
      <c r="D801" s="180" t="s">
        <v>285</v>
      </c>
      <c r="E801" s="181" t="s">
        <v>2046</v>
      </c>
      <c r="F801" s="182" t="s">
        <v>2047</v>
      </c>
      <c r="G801" s="183" t="s">
        <v>288</v>
      </c>
      <c r="H801" s="184">
        <v>139.57499999999999</v>
      </c>
      <c r="I801" s="185"/>
      <c r="J801" s="186">
        <f>ROUND(I801*H801,2)</f>
        <v>0</v>
      </c>
      <c r="K801" s="182" t="s">
        <v>289</v>
      </c>
      <c r="L801" s="41"/>
      <c r="M801" s="187" t="s">
        <v>21</v>
      </c>
      <c r="N801" s="188" t="s">
        <v>44</v>
      </c>
      <c r="O801" s="66"/>
      <c r="P801" s="189">
        <f>O801*H801</f>
        <v>0</v>
      </c>
      <c r="Q801" s="189">
        <v>0</v>
      </c>
      <c r="R801" s="189">
        <f>Q801*H801</f>
        <v>0</v>
      </c>
      <c r="S801" s="189">
        <v>0</v>
      </c>
      <c r="T801" s="190">
        <f>S801*H801</f>
        <v>0</v>
      </c>
      <c r="U801" s="36"/>
      <c r="V801" s="36"/>
      <c r="W801" s="36"/>
      <c r="X801" s="36"/>
      <c r="Y801" s="36"/>
      <c r="Z801" s="36"/>
      <c r="AA801" s="36"/>
      <c r="AB801" s="36"/>
      <c r="AC801" s="36"/>
      <c r="AD801" s="36"/>
      <c r="AE801" s="36"/>
      <c r="AR801" s="191" t="s">
        <v>381</v>
      </c>
      <c r="AT801" s="191" t="s">
        <v>285</v>
      </c>
      <c r="AU801" s="191" t="s">
        <v>82</v>
      </c>
      <c r="AY801" s="19" t="s">
        <v>283</v>
      </c>
      <c r="BE801" s="192">
        <f>IF(N801="základní",J801,0)</f>
        <v>0</v>
      </c>
      <c r="BF801" s="192">
        <f>IF(N801="snížená",J801,0)</f>
        <v>0</v>
      </c>
      <c r="BG801" s="192">
        <f>IF(N801="zákl. přenesená",J801,0)</f>
        <v>0</v>
      </c>
      <c r="BH801" s="192">
        <f>IF(N801="sníž. přenesená",J801,0)</f>
        <v>0</v>
      </c>
      <c r="BI801" s="192">
        <f>IF(N801="nulová",J801,0)</f>
        <v>0</v>
      </c>
      <c r="BJ801" s="19" t="s">
        <v>80</v>
      </c>
      <c r="BK801" s="192">
        <f>ROUND(I801*H801,2)</f>
        <v>0</v>
      </c>
      <c r="BL801" s="19" t="s">
        <v>381</v>
      </c>
      <c r="BM801" s="191" t="s">
        <v>5608</v>
      </c>
    </row>
    <row r="802" spans="1:65" s="2" customFormat="1" ht="11.25">
      <c r="A802" s="36"/>
      <c r="B802" s="37"/>
      <c r="C802" s="38"/>
      <c r="D802" s="193" t="s">
        <v>292</v>
      </c>
      <c r="E802" s="38"/>
      <c r="F802" s="194" t="s">
        <v>2049</v>
      </c>
      <c r="G802" s="38"/>
      <c r="H802" s="38"/>
      <c r="I802" s="195"/>
      <c r="J802" s="38"/>
      <c r="K802" s="38"/>
      <c r="L802" s="41"/>
      <c r="M802" s="196"/>
      <c r="N802" s="197"/>
      <c r="O802" s="66"/>
      <c r="P802" s="66"/>
      <c r="Q802" s="66"/>
      <c r="R802" s="66"/>
      <c r="S802" s="66"/>
      <c r="T802" s="67"/>
      <c r="U802" s="36"/>
      <c r="V802" s="36"/>
      <c r="W802" s="36"/>
      <c r="X802" s="36"/>
      <c r="Y802" s="36"/>
      <c r="Z802" s="36"/>
      <c r="AA802" s="36"/>
      <c r="AB802" s="36"/>
      <c r="AC802" s="36"/>
      <c r="AD802" s="36"/>
      <c r="AE802" s="36"/>
      <c r="AT802" s="19" t="s">
        <v>292</v>
      </c>
      <c r="AU802" s="19" t="s">
        <v>82</v>
      </c>
    </row>
    <row r="803" spans="1:65" s="13" customFormat="1" ht="11.25">
      <c r="B803" s="198"/>
      <c r="C803" s="199"/>
      <c r="D803" s="200" t="s">
        <v>294</v>
      </c>
      <c r="E803" s="201" t="s">
        <v>21</v>
      </c>
      <c r="F803" s="202" t="s">
        <v>5609</v>
      </c>
      <c r="G803" s="199"/>
      <c r="H803" s="203">
        <v>139.57499999999999</v>
      </c>
      <c r="I803" s="204"/>
      <c r="J803" s="199"/>
      <c r="K803" s="199"/>
      <c r="L803" s="205"/>
      <c r="M803" s="206"/>
      <c r="N803" s="207"/>
      <c r="O803" s="207"/>
      <c r="P803" s="207"/>
      <c r="Q803" s="207"/>
      <c r="R803" s="207"/>
      <c r="S803" s="207"/>
      <c r="T803" s="208"/>
      <c r="AT803" s="209" t="s">
        <v>294</v>
      </c>
      <c r="AU803" s="209" t="s">
        <v>82</v>
      </c>
      <c r="AV803" s="13" t="s">
        <v>82</v>
      </c>
      <c r="AW803" s="13" t="s">
        <v>34</v>
      </c>
      <c r="AX803" s="13" t="s">
        <v>73</v>
      </c>
      <c r="AY803" s="209" t="s">
        <v>283</v>
      </c>
    </row>
    <row r="804" spans="1:65" s="14" customFormat="1" ht="11.25">
      <c r="B804" s="210"/>
      <c r="C804" s="211"/>
      <c r="D804" s="200" t="s">
        <v>294</v>
      </c>
      <c r="E804" s="212" t="s">
        <v>21</v>
      </c>
      <c r="F804" s="213" t="s">
        <v>296</v>
      </c>
      <c r="G804" s="211"/>
      <c r="H804" s="214">
        <v>139.57499999999999</v>
      </c>
      <c r="I804" s="215"/>
      <c r="J804" s="211"/>
      <c r="K804" s="211"/>
      <c r="L804" s="216"/>
      <c r="M804" s="217"/>
      <c r="N804" s="218"/>
      <c r="O804" s="218"/>
      <c r="P804" s="218"/>
      <c r="Q804" s="218"/>
      <c r="R804" s="218"/>
      <c r="S804" s="218"/>
      <c r="T804" s="219"/>
      <c r="AT804" s="220" t="s">
        <v>294</v>
      </c>
      <c r="AU804" s="220" t="s">
        <v>82</v>
      </c>
      <c r="AV804" s="14" t="s">
        <v>102</v>
      </c>
      <c r="AW804" s="14" t="s">
        <v>34</v>
      </c>
      <c r="AX804" s="14" t="s">
        <v>80</v>
      </c>
      <c r="AY804" s="220" t="s">
        <v>283</v>
      </c>
    </row>
    <row r="805" spans="1:65" s="2" customFormat="1" ht="16.5" customHeight="1">
      <c r="A805" s="36"/>
      <c r="B805" s="37"/>
      <c r="C805" s="247" t="s">
        <v>1632</v>
      </c>
      <c r="D805" s="247" t="s">
        <v>740</v>
      </c>
      <c r="E805" s="248" t="s">
        <v>2052</v>
      </c>
      <c r="F805" s="249" t="s">
        <v>2053</v>
      </c>
      <c r="G805" s="250" t="s">
        <v>473</v>
      </c>
      <c r="H805" s="251">
        <v>4.5999999999999999E-2</v>
      </c>
      <c r="I805" s="252"/>
      <c r="J805" s="253">
        <f>ROUND(I805*H805,2)</f>
        <v>0</v>
      </c>
      <c r="K805" s="249" t="s">
        <v>289</v>
      </c>
      <c r="L805" s="254"/>
      <c r="M805" s="255" t="s">
        <v>21</v>
      </c>
      <c r="N805" s="256" t="s">
        <v>44</v>
      </c>
      <c r="O805" s="66"/>
      <c r="P805" s="189">
        <f>O805*H805</f>
        <v>0</v>
      </c>
      <c r="Q805" s="189">
        <v>1</v>
      </c>
      <c r="R805" s="189">
        <f>Q805*H805</f>
        <v>4.5999999999999999E-2</v>
      </c>
      <c r="S805" s="189">
        <v>0</v>
      </c>
      <c r="T805" s="190">
        <f>S805*H805</f>
        <v>0</v>
      </c>
      <c r="U805" s="36"/>
      <c r="V805" s="36"/>
      <c r="W805" s="36"/>
      <c r="X805" s="36"/>
      <c r="Y805" s="36"/>
      <c r="Z805" s="36"/>
      <c r="AA805" s="36"/>
      <c r="AB805" s="36"/>
      <c r="AC805" s="36"/>
      <c r="AD805" s="36"/>
      <c r="AE805" s="36"/>
      <c r="AR805" s="191" t="s">
        <v>493</v>
      </c>
      <c r="AT805" s="191" t="s">
        <v>740</v>
      </c>
      <c r="AU805" s="191" t="s">
        <v>82</v>
      </c>
      <c r="AY805" s="19" t="s">
        <v>283</v>
      </c>
      <c r="BE805" s="192">
        <f>IF(N805="základní",J805,0)</f>
        <v>0</v>
      </c>
      <c r="BF805" s="192">
        <f>IF(N805="snížená",J805,0)</f>
        <v>0</v>
      </c>
      <c r="BG805" s="192">
        <f>IF(N805="zákl. přenesená",J805,0)</f>
        <v>0</v>
      </c>
      <c r="BH805" s="192">
        <f>IF(N805="sníž. přenesená",J805,0)</f>
        <v>0</v>
      </c>
      <c r="BI805" s="192">
        <f>IF(N805="nulová",J805,0)</f>
        <v>0</v>
      </c>
      <c r="BJ805" s="19" t="s">
        <v>80</v>
      </c>
      <c r="BK805" s="192">
        <f>ROUND(I805*H805,2)</f>
        <v>0</v>
      </c>
      <c r="BL805" s="19" t="s">
        <v>381</v>
      </c>
      <c r="BM805" s="191" t="s">
        <v>5610</v>
      </c>
    </row>
    <row r="806" spans="1:65" s="2" customFormat="1" ht="19.5">
      <c r="A806" s="36"/>
      <c r="B806" s="37"/>
      <c r="C806" s="38"/>
      <c r="D806" s="200" t="s">
        <v>436</v>
      </c>
      <c r="E806" s="38"/>
      <c r="F806" s="231" t="s">
        <v>2055</v>
      </c>
      <c r="G806" s="38"/>
      <c r="H806" s="38"/>
      <c r="I806" s="195"/>
      <c r="J806" s="38"/>
      <c r="K806" s="38"/>
      <c r="L806" s="41"/>
      <c r="M806" s="196"/>
      <c r="N806" s="197"/>
      <c r="O806" s="66"/>
      <c r="P806" s="66"/>
      <c r="Q806" s="66"/>
      <c r="R806" s="66"/>
      <c r="S806" s="66"/>
      <c r="T806" s="67"/>
      <c r="U806" s="36"/>
      <c r="V806" s="36"/>
      <c r="W806" s="36"/>
      <c r="X806" s="36"/>
      <c r="Y806" s="36"/>
      <c r="Z806" s="36"/>
      <c r="AA806" s="36"/>
      <c r="AB806" s="36"/>
      <c r="AC806" s="36"/>
      <c r="AD806" s="36"/>
      <c r="AE806" s="36"/>
      <c r="AT806" s="19" t="s">
        <v>436</v>
      </c>
      <c r="AU806" s="19" t="s">
        <v>82</v>
      </c>
    </row>
    <row r="807" spans="1:65" s="13" customFormat="1" ht="11.25">
      <c r="B807" s="198"/>
      <c r="C807" s="199"/>
      <c r="D807" s="200" t="s">
        <v>294</v>
      </c>
      <c r="E807" s="199"/>
      <c r="F807" s="202" t="s">
        <v>5611</v>
      </c>
      <c r="G807" s="199"/>
      <c r="H807" s="203">
        <v>4.5999999999999999E-2</v>
      </c>
      <c r="I807" s="204"/>
      <c r="J807" s="199"/>
      <c r="K807" s="199"/>
      <c r="L807" s="205"/>
      <c r="M807" s="206"/>
      <c r="N807" s="207"/>
      <c r="O807" s="207"/>
      <c r="P807" s="207"/>
      <c r="Q807" s="207"/>
      <c r="R807" s="207"/>
      <c r="S807" s="207"/>
      <c r="T807" s="208"/>
      <c r="AT807" s="209" t="s">
        <v>294</v>
      </c>
      <c r="AU807" s="209" t="s">
        <v>82</v>
      </c>
      <c r="AV807" s="13" t="s">
        <v>82</v>
      </c>
      <c r="AW807" s="13" t="s">
        <v>4</v>
      </c>
      <c r="AX807" s="13" t="s">
        <v>80</v>
      </c>
      <c r="AY807" s="209" t="s">
        <v>283</v>
      </c>
    </row>
    <row r="808" spans="1:65" s="2" customFormat="1" ht="21.75" customHeight="1">
      <c r="A808" s="36"/>
      <c r="B808" s="37"/>
      <c r="C808" s="180" t="s">
        <v>1636</v>
      </c>
      <c r="D808" s="180" t="s">
        <v>285</v>
      </c>
      <c r="E808" s="181" t="s">
        <v>2058</v>
      </c>
      <c r="F808" s="182" t="s">
        <v>2059</v>
      </c>
      <c r="G808" s="183" t="s">
        <v>288</v>
      </c>
      <c r="H808" s="184">
        <v>36.475000000000001</v>
      </c>
      <c r="I808" s="185"/>
      <c r="J808" s="186">
        <f>ROUND(I808*H808,2)</f>
        <v>0</v>
      </c>
      <c r="K808" s="182" t="s">
        <v>289</v>
      </c>
      <c r="L808" s="41"/>
      <c r="M808" s="187" t="s">
        <v>21</v>
      </c>
      <c r="N808" s="188" t="s">
        <v>44</v>
      </c>
      <c r="O808" s="66"/>
      <c r="P808" s="189">
        <f>O808*H808</f>
        <v>0</v>
      </c>
      <c r="Q808" s="189">
        <v>0</v>
      </c>
      <c r="R808" s="189">
        <f>Q808*H808</f>
        <v>0</v>
      </c>
      <c r="S808" s="189">
        <v>0</v>
      </c>
      <c r="T808" s="190">
        <f>S808*H808</f>
        <v>0</v>
      </c>
      <c r="U808" s="36"/>
      <c r="V808" s="36"/>
      <c r="W808" s="36"/>
      <c r="X808" s="36"/>
      <c r="Y808" s="36"/>
      <c r="Z808" s="36"/>
      <c r="AA808" s="36"/>
      <c r="AB808" s="36"/>
      <c r="AC808" s="36"/>
      <c r="AD808" s="36"/>
      <c r="AE808" s="36"/>
      <c r="AR808" s="191" t="s">
        <v>381</v>
      </c>
      <c r="AT808" s="191" t="s">
        <v>285</v>
      </c>
      <c r="AU808" s="191" t="s">
        <v>82</v>
      </c>
      <c r="AY808" s="19" t="s">
        <v>283</v>
      </c>
      <c r="BE808" s="192">
        <f>IF(N808="základní",J808,0)</f>
        <v>0</v>
      </c>
      <c r="BF808" s="192">
        <f>IF(N808="snížená",J808,0)</f>
        <v>0</v>
      </c>
      <c r="BG808" s="192">
        <f>IF(N808="zákl. přenesená",J808,0)</f>
        <v>0</v>
      </c>
      <c r="BH808" s="192">
        <f>IF(N808="sníž. přenesená",J808,0)</f>
        <v>0</v>
      </c>
      <c r="BI808" s="192">
        <f>IF(N808="nulová",J808,0)</f>
        <v>0</v>
      </c>
      <c r="BJ808" s="19" t="s">
        <v>80</v>
      </c>
      <c r="BK808" s="192">
        <f>ROUND(I808*H808,2)</f>
        <v>0</v>
      </c>
      <c r="BL808" s="19" t="s">
        <v>381</v>
      </c>
      <c r="BM808" s="191" t="s">
        <v>5612</v>
      </c>
    </row>
    <row r="809" spans="1:65" s="2" customFormat="1" ht="11.25">
      <c r="A809" s="36"/>
      <c r="B809" s="37"/>
      <c r="C809" s="38"/>
      <c r="D809" s="193" t="s">
        <v>292</v>
      </c>
      <c r="E809" s="38"/>
      <c r="F809" s="194" t="s">
        <v>2061</v>
      </c>
      <c r="G809" s="38"/>
      <c r="H809" s="38"/>
      <c r="I809" s="195"/>
      <c r="J809" s="38"/>
      <c r="K809" s="38"/>
      <c r="L809" s="41"/>
      <c r="M809" s="196"/>
      <c r="N809" s="197"/>
      <c r="O809" s="66"/>
      <c r="P809" s="66"/>
      <c r="Q809" s="66"/>
      <c r="R809" s="66"/>
      <c r="S809" s="66"/>
      <c r="T809" s="67"/>
      <c r="U809" s="36"/>
      <c r="V809" s="36"/>
      <c r="W809" s="36"/>
      <c r="X809" s="36"/>
      <c r="Y809" s="36"/>
      <c r="Z809" s="36"/>
      <c r="AA809" s="36"/>
      <c r="AB809" s="36"/>
      <c r="AC809" s="36"/>
      <c r="AD809" s="36"/>
      <c r="AE809" s="36"/>
      <c r="AT809" s="19" t="s">
        <v>292</v>
      </c>
      <c r="AU809" s="19" t="s">
        <v>82</v>
      </c>
    </row>
    <row r="810" spans="1:65" s="13" customFormat="1" ht="11.25">
      <c r="B810" s="198"/>
      <c r="C810" s="199"/>
      <c r="D810" s="200" t="s">
        <v>294</v>
      </c>
      <c r="E810" s="201" t="s">
        <v>21</v>
      </c>
      <c r="F810" s="202" t="s">
        <v>5613</v>
      </c>
      <c r="G810" s="199"/>
      <c r="H810" s="203">
        <v>36.475000000000001</v>
      </c>
      <c r="I810" s="204"/>
      <c r="J810" s="199"/>
      <c r="K810" s="199"/>
      <c r="L810" s="205"/>
      <c r="M810" s="206"/>
      <c r="N810" s="207"/>
      <c r="O810" s="207"/>
      <c r="P810" s="207"/>
      <c r="Q810" s="207"/>
      <c r="R810" s="207"/>
      <c r="S810" s="207"/>
      <c r="T810" s="208"/>
      <c r="AT810" s="209" t="s">
        <v>294</v>
      </c>
      <c r="AU810" s="209" t="s">
        <v>82</v>
      </c>
      <c r="AV810" s="13" t="s">
        <v>82</v>
      </c>
      <c r="AW810" s="13" t="s">
        <v>34</v>
      </c>
      <c r="AX810" s="13" t="s">
        <v>73</v>
      </c>
      <c r="AY810" s="209" t="s">
        <v>283</v>
      </c>
    </row>
    <row r="811" spans="1:65" s="14" customFormat="1" ht="11.25">
      <c r="B811" s="210"/>
      <c r="C811" s="211"/>
      <c r="D811" s="200" t="s">
        <v>294</v>
      </c>
      <c r="E811" s="212" t="s">
        <v>21</v>
      </c>
      <c r="F811" s="213" t="s">
        <v>296</v>
      </c>
      <c r="G811" s="211"/>
      <c r="H811" s="214">
        <v>36.475000000000001</v>
      </c>
      <c r="I811" s="215"/>
      <c r="J811" s="211"/>
      <c r="K811" s="211"/>
      <c r="L811" s="216"/>
      <c r="M811" s="217"/>
      <c r="N811" s="218"/>
      <c r="O811" s="218"/>
      <c r="P811" s="218"/>
      <c r="Q811" s="218"/>
      <c r="R811" s="218"/>
      <c r="S811" s="218"/>
      <c r="T811" s="219"/>
      <c r="AT811" s="220" t="s">
        <v>294</v>
      </c>
      <c r="AU811" s="220" t="s">
        <v>82</v>
      </c>
      <c r="AV811" s="14" t="s">
        <v>102</v>
      </c>
      <c r="AW811" s="14" t="s">
        <v>34</v>
      </c>
      <c r="AX811" s="14" t="s">
        <v>80</v>
      </c>
      <c r="AY811" s="220" t="s">
        <v>283</v>
      </c>
    </row>
    <row r="812" spans="1:65" s="2" customFormat="1" ht="16.5" customHeight="1">
      <c r="A812" s="36"/>
      <c r="B812" s="37"/>
      <c r="C812" s="247" t="s">
        <v>1639</v>
      </c>
      <c r="D812" s="247" t="s">
        <v>740</v>
      </c>
      <c r="E812" s="248" t="s">
        <v>2052</v>
      </c>
      <c r="F812" s="249" t="s">
        <v>2053</v>
      </c>
      <c r="G812" s="250" t="s">
        <v>473</v>
      </c>
      <c r="H812" s="251">
        <v>1.2E-2</v>
      </c>
      <c r="I812" s="252"/>
      <c r="J812" s="253">
        <f>ROUND(I812*H812,2)</f>
        <v>0</v>
      </c>
      <c r="K812" s="249" t="s">
        <v>289</v>
      </c>
      <c r="L812" s="254"/>
      <c r="M812" s="255" t="s">
        <v>21</v>
      </c>
      <c r="N812" s="256" t="s">
        <v>44</v>
      </c>
      <c r="O812" s="66"/>
      <c r="P812" s="189">
        <f>O812*H812</f>
        <v>0</v>
      </c>
      <c r="Q812" s="189">
        <v>1</v>
      </c>
      <c r="R812" s="189">
        <f>Q812*H812</f>
        <v>1.2E-2</v>
      </c>
      <c r="S812" s="189">
        <v>0</v>
      </c>
      <c r="T812" s="190">
        <f>S812*H812</f>
        <v>0</v>
      </c>
      <c r="U812" s="36"/>
      <c r="V812" s="36"/>
      <c r="W812" s="36"/>
      <c r="X812" s="36"/>
      <c r="Y812" s="36"/>
      <c r="Z812" s="36"/>
      <c r="AA812" s="36"/>
      <c r="AB812" s="36"/>
      <c r="AC812" s="36"/>
      <c r="AD812" s="36"/>
      <c r="AE812" s="36"/>
      <c r="AR812" s="191" t="s">
        <v>493</v>
      </c>
      <c r="AT812" s="191" t="s">
        <v>740</v>
      </c>
      <c r="AU812" s="191" t="s">
        <v>82</v>
      </c>
      <c r="AY812" s="19" t="s">
        <v>283</v>
      </c>
      <c r="BE812" s="192">
        <f>IF(N812="základní",J812,0)</f>
        <v>0</v>
      </c>
      <c r="BF812" s="192">
        <f>IF(N812="snížená",J812,0)</f>
        <v>0</v>
      </c>
      <c r="BG812" s="192">
        <f>IF(N812="zákl. přenesená",J812,0)</f>
        <v>0</v>
      </c>
      <c r="BH812" s="192">
        <f>IF(N812="sníž. přenesená",J812,0)</f>
        <v>0</v>
      </c>
      <c r="BI812" s="192">
        <f>IF(N812="nulová",J812,0)</f>
        <v>0</v>
      </c>
      <c r="BJ812" s="19" t="s">
        <v>80</v>
      </c>
      <c r="BK812" s="192">
        <f>ROUND(I812*H812,2)</f>
        <v>0</v>
      </c>
      <c r="BL812" s="19" t="s">
        <v>381</v>
      </c>
      <c r="BM812" s="191" t="s">
        <v>5614</v>
      </c>
    </row>
    <row r="813" spans="1:65" s="2" customFormat="1" ht="19.5">
      <c r="A813" s="36"/>
      <c r="B813" s="37"/>
      <c r="C813" s="38"/>
      <c r="D813" s="200" t="s">
        <v>436</v>
      </c>
      <c r="E813" s="38"/>
      <c r="F813" s="231" t="s">
        <v>2055</v>
      </c>
      <c r="G813" s="38"/>
      <c r="H813" s="38"/>
      <c r="I813" s="195"/>
      <c r="J813" s="38"/>
      <c r="K813" s="38"/>
      <c r="L813" s="41"/>
      <c r="M813" s="196"/>
      <c r="N813" s="197"/>
      <c r="O813" s="66"/>
      <c r="P813" s="66"/>
      <c r="Q813" s="66"/>
      <c r="R813" s="66"/>
      <c r="S813" s="66"/>
      <c r="T813" s="67"/>
      <c r="U813" s="36"/>
      <c r="V813" s="36"/>
      <c r="W813" s="36"/>
      <c r="X813" s="36"/>
      <c r="Y813" s="36"/>
      <c r="Z813" s="36"/>
      <c r="AA813" s="36"/>
      <c r="AB813" s="36"/>
      <c r="AC813" s="36"/>
      <c r="AD813" s="36"/>
      <c r="AE813" s="36"/>
      <c r="AT813" s="19" t="s">
        <v>436</v>
      </c>
      <c r="AU813" s="19" t="s">
        <v>82</v>
      </c>
    </row>
    <row r="814" spans="1:65" s="13" customFormat="1" ht="11.25">
      <c r="B814" s="198"/>
      <c r="C814" s="199"/>
      <c r="D814" s="200" t="s">
        <v>294</v>
      </c>
      <c r="E814" s="199"/>
      <c r="F814" s="202" t="s">
        <v>5615</v>
      </c>
      <c r="G814" s="199"/>
      <c r="H814" s="203">
        <v>1.2E-2</v>
      </c>
      <c r="I814" s="204"/>
      <c r="J814" s="199"/>
      <c r="K814" s="199"/>
      <c r="L814" s="205"/>
      <c r="M814" s="206"/>
      <c r="N814" s="207"/>
      <c r="O814" s="207"/>
      <c r="P814" s="207"/>
      <c r="Q814" s="207"/>
      <c r="R814" s="207"/>
      <c r="S814" s="207"/>
      <c r="T814" s="208"/>
      <c r="AT814" s="209" t="s">
        <v>294</v>
      </c>
      <c r="AU814" s="209" t="s">
        <v>82</v>
      </c>
      <c r="AV814" s="13" t="s">
        <v>82</v>
      </c>
      <c r="AW814" s="13" t="s">
        <v>4</v>
      </c>
      <c r="AX814" s="13" t="s">
        <v>80</v>
      </c>
      <c r="AY814" s="209" t="s">
        <v>283</v>
      </c>
    </row>
    <row r="815" spans="1:65" s="2" customFormat="1" ht="16.5" customHeight="1">
      <c r="A815" s="36"/>
      <c r="B815" s="37"/>
      <c r="C815" s="180" t="s">
        <v>1649</v>
      </c>
      <c r="D815" s="180" t="s">
        <v>285</v>
      </c>
      <c r="E815" s="181" t="s">
        <v>2067</v>
      </c>
      <c r="F815" s="182" t="s">
        <v>2068</v>
      </c>
      <c r="G815" s="183" t="s">
        <v>288</v>
      </c>
      <c r="H815" s="184">
        <v>139.57499999999999</v>
      </c>
      <c r="I815" s="185"/>
      <c r="J815" s="186">
        <f>ROUND(I815*H815,2)</f>
        <v>0</v>
      </c>
      <c r="K815" s="182" t="s">
        <v>289</v>
      </c>
      <c r="L815" s="41"/>
      <c r="M815" s="187" t="s">
        <v>21</v>
      </c>
      <c r="N815" s="188" t="s">
        <v>44</v>
      </c>
      <c r="O815" s="66"/>
      <c r="P815" s="189">
        <f>O815*H815</f>
        <v>0</v>
      </c>
      <c r="Q815" s="189">
        <v>4.0000000000000002E-4</v>
      </c>
      <c r="R815" s="189">
        <f>Q815*H815</f>
        <v>5.5829999999999998E-2</v>
      </c>
      <c r="S815" s="189">
        <v>0</v>
      </c>
      <c r="T815" s="190">
        <f>S815*H815</f>
        <v>0</v>
      </c>
      <c r="U815" s="36"/>
      <c r="V815" s="36"/>
      <c r="W815" s="36"/>
      <c r="X815" s="36"/>
      <c r="Y815" s="36"/>
      <c r="Z815" s="36"/>
      <c r="AA815" s="36"/>
      <c r="AB815" s="36"/>
      <c r="AC815" s="36"/>
      <c r="AD815" s="36"/>
      <c r="AE815" s="36"/>
      <c r="AR815" s="191" t="s">
        <v>381</v>
      </c>
      <c r="AT815" s="191" t="s">
        <v>285</v>
      </c>
      <c r="AU815" s="191" t="s">
        <v>82</v>
      </c>
      <c r="AY815" s="19" t="s">
        <v>283</v>
      </c>
      <c r="BE815" s="192">
        <f>IF(N815="základní",J815,0)</f>
        <v>0</v>
      </c>
      <c r="BF815" s="192">
        <f>IF(N815="snížená",J815,0)</f>
        <v>0</v>
      </c>
      <c r="BG815" s="192">
        <f>IF(N815="zákl. přenesená",J815,0)</f>
        <v>0</v>
      </c>
      <c r="BH815" s="192">
        <f>IF(N815="sníž. přenesená",J815,0)</f>
        <v>0</v>
      </c>
      <c r="BI815" s="192">
        <f>IF(N815="nulová",J815,0)</f>
        <v>0</v>
      </c>
      <c r="BJ815" s="19" t="s">
        <v>80</v>
      </c>
      <c r="BK815" s="192">
        <f>ROUND(I815*H815,2)</f>
        <v>0</v>
      </c>
      <c r="BL815" s="19" t="s">
        <v>381</v>
      </c>
      <c r="BM815" s="191" t="s">
        <v>5616</v>
      </c>
    </row>
    <row r="816" spans="1:65" s="2" customFormat="1" ht="11.25">
      <c r="A816" s="36"/>
      <c r="B816" s="37"/>
      <c r="C816" s="38"/>
      <c r="D816" s="193" t="s">
        <v>292</v>
      </c>
      <c r="E816" s="38"/>
      <c r="F816" s="194" t="s">
        <v>2070</v>
      </c>
      <c r="G816" s="38"/>
      <c r="H816" s="38"/>
      <c r="I816" s="195"/>
      <c r="J816" s="38"/>
      <c r="K816" s="38"/>
      <c r="L816" s="41"/>
      <c r="M816" s="196"/>
      <c r="N816" s="197"/>
      <c r="O816" s="66"/>
      <c r="P816" s="66"/>
      <c r="Q816" s="66"/>
      <c r="R816" s="66"/>
      <c r="S816" s="66"/>
      <c r="T816" s="67"/>
      <c r="U816" s="36"/>
      <c r="V816" s="36"/>
      <c r="W816" s="36"/>
      <c r="X816" s="36"/>
      <c r="Y816" s="36"/>
      <c r="Z816" s="36"/>
      <c r="AA816" s="36"/>
      <c r="AB816" s="36"/>
      <c r="AC816" s="36"/>
      <c r="AD816" s="36"/>
      <c r="AE816" s="36"/>
      <c r="AT816" s="19" t="s">
        <v>292</v>
      </c>
      <c r="AU816" s="19" t="s">
        <v>82</v>
      </c>
    </row>
    <row r="817" spans="1:65" s="15" customFormat="1" ht="11.25">
      <c r="B817" s="221"/>
      <c r="C817" s="222"/>
      <c r="D817" s="200" t="s">
        <v>294</v>
      </c>
      <c r="E817" s="223" t="s">
        <v>21</v>
      </c>
      <c r="F817" s="224" t="s">
        <v>5617</v>
      </c>
      <c r="G817" s="222"/>
      <c r="H817" s="223" t="s">
        <v>21</v>
      </c>
      <c r="I817" s="225"/>
      <c r="J817" s="222"/>
      <c r="K817" s="222"/>
      <c r="L817" s="226"/>
      <c r="M817" s="227"/>
      <c r="N817" s="228"/>
      <c r="O817" s="228"/>
      <c r="P817" s="228"/>
      <c r="Q817" s="228"/>
      <c r="R817" s="228"/>
      <c r="S817" s="228"/>
      <c r="T817" s="229"/>
      <c r="AT817" s="230" t="s">
        <v>294</v>
      </c>
      <c r="AU817" s="230" t="s">
        <v>82</v>
      </c>
      <c r="AV817" s="15" t="s">
        <v>80</v>
      </c>
      <c r="AW817" s="15" t="s">
        <v>34</v>
      </c>
      <c r="AX817" s="15" t="s">
        <v>73</v>
      </c>
      <c r="AY817" s="230" t="s">
        <v>283</v>
      </c>
    </row>
    <row r="818" spans="1:65" s="13" customFormat="1" ht="11.25">
      <c r="B818" s="198"/>
      <c r="C818" s="199"/>
      <c r="D818" s="200" t="s">
        <v>294</v>
      </c>
      <c r="E818" s="201" t="s">
        <v>21</v>
      </c>
      <c r="F818" s="202" t="s">
        <v>5618</v>
      </c>
      <c r="G818" s="199"/>
      <c r="H818" s="203">
        <v>138</v>
      </c>
      <c r="I818" s="204"/>
      <c r="J818" s="199"/>
      <c r="K818" s="199"/>
      <c r="L818" s="205"/>
      <c r="M818" s="206"/>
      <c r="N818" s="207"/>
      <c r="O818" s="207"/>
      <c r="P818" s="207"/>
      <c r="Q818" s="207"/>
      <c r="R818" s="207"/>
      <c r="S818" s="207"/>
      <c r="T818" s="208"/>
      <c r="AT818" s="209" t="s">
        <v>294</v>
      </c>
      <c r="AU818" s="209" t="s">
        <v>82</v>
      </c>
      <c r="AV818" s="13" t="s">
        <v>82</v>
      </c>
      <c r="AW818" s="13" t="s">
        <v>34</v>
      </c>
      <c r="AX818" s="13" t="s">
        <v>73</v>
      </c>
      <c r="AY818" s="209" t="s">
        <v>283</v>
      </c>
    </row>
    <row r="819" spans="1:65" s="13" customFormat="1" ht="11.25">
      <c r="B819" s="198"/>
      <c r="C819" s="199"/>
      <c r="D819" s="200" t="s">
        <v>294</v>
      </c>
      <c r="E819" s="201" t="s">
        <v>21</v>
      </c>
      <c r="F819" s="202" t="s">
        <v>5619</v>
      </c>
      <c r="G819" s="199"/>
      <c r="H819" s="203">
        <v>1.575</v>
      </c>
      <c r="I819" s="204"/>
      <c r="J819" s="199"/>
      <c r="K819" s="199"/>
      <c r="L819" s="205"/>
      <c r="M819" s="206"/>
      <c r="N819" s="207"/>
      <c r="O819" s="207"/>
      <c r="P819" s="207"/>
      <c r="Q819" s="207"/>
      <c r="R819" s="207"/>
      <c r="S819" s="207"/>
      <c r="T819" s="208"/>
      <c r="AT819" s="209" t="s">
        <v>294</v>
      </c>
      <c r="AU819" s="209" t="s">
        <v>82</v>
      </c>
      <c r="AV819" s="13" t="s">
        <v>82</v>
      </c>
      <c r="AW819" s="13" t="s">
        <v>34</v>
      </c>
      <c r="AX819" s="13" t="s">
        <v>73</v>
      </c>
      <c r="AY819" s="209" t="s">
        <v>283</v>
      </c>
    </row>
    <row r="820" spans="1:65" s="14" customFormat="1" ht="11.25">
      <c r="B820" s="210"/>
      <c r="C820" s="211"/>
      <c r="D820" s="200" t="s">
        <v>294</v>
      </c>
      <c r="E820" s="212" t="s">
        <v>21</v>
      </c>
      <c r="F820" s="213" t="s">
        <v>296</v>
      </c>
      <c r="G820" s="211"/>
      <c r="H820" s="214">
        <v>139.57499999999999</v>
      </c>
      <c r="I820" s="215"/>
      <c r="J820" s="211"/>
      <c r="K820" s="211"/>
      <c r="L820" s="216"/>
      <c r="M820" s="217"/>
      <c r="N820" s="218"/>
      <c r="O820" s="218"/>
      <c r="P820" s="218"/>
      <c r="Q820" s="218"/>
      <c r="R820" s="218"/>
      <c r="S820" s="218"/>
      <c r="T820" s="219"/>
      <c r="AT820" s="220" t="s">
        <v>294</v>
      </c>
      <c r="AU820" s="220" t="s">
        <v>82</v>
      </c>
      <c r="AV820" s="14" t="s">
        <v>102</v>
      </c>
      <c r="AW820" s="14" t="s">
        <v>34</v>
      </c>
      <c r="AX820" s="14" t="s">
        <v>80</v>
      </c>
      <c r="AY820" s="220" t="s">
        <v>283</v>
      </c>
    </row>
    <row r="821" spans="1:65" s="2" customFormat="1" ht="24.2" customHeight="1">
      <c r="A821" s="36"/>
      <c r="B821" s="37"/>
      <c r="C821" s="247" t="s">
        <v>1656</v>
      </c>
      <c r="D821" s="247" t="s">
        <v>740</v>
      </c>
      <c r="E821" s="248" t="s">
        <v>2072</v>
      </c>
      <c r="F821" s="249" t="s">
        <v>2073</v>
      </c>
      <c r="G821" s="250" t="s">
        <v>288</v>
      </c>
      <c r="H821" s="251">
        <v>162.67500000000001</v>
      </c>
      <c r="I821" s="252"/>
      <c r="J821" s="253">
        <f>ROUND(I821*H821,2)</f>
        <v>0</v>
      </c>
      <c r="K821" s="249" t="s">
        <v>289</v>
      </c>
      <c r="L821" s="254"/>
      <c r="M821" s="255" t="s">
        <v>21</v>
      </c>
      <c r="N821" s="256" t="s">
        <v>44</v>
      </c>
      <c r="O821" s="66"/>
      <c r="P821" s="189">
        <f>O821*H821</f>
        <v>0</v>
      </c>
      <c r="Q821" s="189">
        <v>5.4000000000000003E-3</v>
      </c>
      <c r="R821" s="189">
        <f>Q821*H821</f>
        <v>0.87844500000000014</v>
      </c>
      <c r="S821" s="189">
        <v>0</v>
      </c>
      <c r="T821" s="190">
        <f>S821*H821</f>
        <v>0</v>
      </c>
      <c r="U821" s="36"/>
      <c r="V821" s="36"/>
      <c r="W821" s="36"/>
      <c r="X821" s="36"/>
      <c r="Y821" s="36"/>
      <c r="Z821" s="36"/>
      <c r="AA821" s="36"/>
      <c r="AB821" s="36"/>
      <c r="AC821" s="36"/>
      <c r="AD821" s="36"/>
      <c r="AE821" s="36"/>
      <c r="AR821" s="191" t="s">
        <v>493</v>
      </c>
      <c r="AT821" s="191" t="s">
        <v>740</v>
      </c>
      <c r="AU821" s="191" t="s">
        <v>82</v>
      </c>
      <c r="AY821" s="19" t="s">
        <v>283</v>
      </c>
      <c r="BE821" s="192">
        <f>IF(N821="základní",J821,0)</f>
        <v>0</v>
      </c>
      <c r="BF821" s="192">
        <f>IF(N821="snížená",J821,0)</f>
        <v>0</v>
      </c>
      <c r="BG821" s="192">
        <f>IF(N821="zákl. přenesená",J821,0)</f>
        <v>0</v>
      </c>
      <c r="BH821" s="192">
        <f>IF(N821="sníž. přenesená",J821,0)</f>
        <v>0</v>
      </c>
      <c r="BI821" s="192">
        <f>IF(N821="nulová",J821,0)</f>
        <v>0</v>
      </c>
      <c r="BJ821" s="19" t="s">
        <v>80</v>
      </c>
      <c r="BK821" s="192">
        <f>ROUND(I821*H821,2)</f>
        <v>0</v>
      </c>
      <c r="BL821" s="19" t="s">
        <v>381</v>
      </c>
      <c r="BM821" s="191" t="s">
        <v>5620</v>
      </c>
    </row>
    <row r="822" spans="1:65" s="13" customFormat="1" ht="11.25">
      <c r="B822" s="198"/>
      <c r="C822" s="199"/>
      <c r="D822" s="200" t="s">
        <v>294</v>
      </c>
      <c r="E822" s="199"/>
      <c r="F822" s="202" t="s">
        <v>5621</v>
      </c>
      <c r="G822" s="199"/>
      <c r="H822" s="203">
        <v>162.67500000000001</v>
      </c>
      <c r="I822" s="204"/>
      <c r="J822" s="199"/>
      <c r="K822" s="199"/>
      <c r="L822" s="205"/>
      <c r="M822" s="206"/>
      <c r="N822" s="207"/>
      <c r="O822" s="207"/>
      <c r="P822" s="207"/>
      <c r="Q822" s="207"/>
      <c r="R822" s="207"/>
      <c r="S822" s="207"/>
      <c r="T822" s="208"/>
      <c r="AT822" s="209" t="s">
        <v>294</v>
      </c>
      <c r="AU822" s="209" t="s">
        <v>82</v>
      </c>
      <c r="AV822" s="13" t="s">
        <v>82</v>
      </c>
      <c r="AW822" s="13" t="s">
        <v>4</v>
      </c>
      <c r="AX822" s="13" t="s">
        <v>80</v>
      </c>
      <c r="AY822" s="209" t="s">
        <v>283</v>
      </c>
    </row>
    <row r="823" spans="1:65" s="2" customFormat="1" ht="16.5" customHeight="1">
      <c r="A823" s="36"/>
      <c r="B823" s="37"/>
      <c r="C823" s="180" t="s">
        <v>1661</v>
      </c>
      <c r="D823" s="180" t="s">
        <v>285</v>
      </c>
      <c r="E823" s="181" t="s">
        <v>2077</v>
      </c>
      <c r="F823" s="182" t="s">
        <v>2078</v>
      </c>
      <c r="G823" s="183" t="s">
        <v>288</v>
      </c>
      <c r="H823" s="184">
        <v>36.475000000000001</v>
      </c>
      <c r="I823" s="185"/>
      <c r="J823" s="186">
        <f>ROUND(I823*H823,2)</f>
        <v>0</v>
      </c>
      <c r="K823" s="182" t="s">
        <v>289</v>
      </c>
      <c r="L823" s="41"/>
      <c r="M823" s="187" t="s">
        <v>21</v>
      </c>
      <c r="N823" s="188" t="s">
        <v>44</v>
      </c>
      <c r="O823" s="66"/>
      <c r="P823" s="189">
        <f>O823*H823</f>
        <v>0</v>
      </c>
      <c r="Q823" s="189">
        <v>4.0000000000000002E-4</v>
      </c>
      <c r="R823" s="189">
        <f>Q823*H823</f>
        <v>1.4590000000000001E-2</v>
      </c>
      <c r="S823" s="189">
        <v>0</v>
      </c>
      <c r="T823" s="190">
        <f>S823*H823</f>
        <v>0</v>
      </c>
      <c r="U823" s="36"/>
      <c r="V823" s="36"/>
      <c r="W823" s="36"/>
      <c r="X823" s="36"/>
      <c r="Y823" s="36"/>
      <c r="Z823" s="36"/>
      <c r="AA823" s="36"/>
      <c r="AB823" s="36"/>
      <c r="AC823" s="36"/>
      <c r="AD823" s="36"/>
      <c r="AE823" s="36"/>
      <c r="AR823" s="191" t="s">
        <v>381</v>
      </c>
      <c r="AT823" s="191" t="s">
        <v>285</v>
      </c>
      <c r="AU823" s="191" t="s">
        <v>82</v>
      </c>
      <c r="AY823" s="19" t="s">
        <v>283</v>
      </c>
      <c r="BE823" s="192">
        <f>IF(N823="základní",J823,0)</f>
        <v>0</v>
      </c>
      <c r="BF823" s="192">
        <f>IF(N823="snížená",J823,0)</f>
        <v>0</v>
      </c>
      <c r="BG823" s="192">
        <f>IF(N823="zákl. přenesená",J823,0)</f>
        <v>0</v>
      </c>
      <c r="BH823" s="192">
        <f>IF(N823="sníž. přenesená",J823,0)</f>
        <v>0</v>
      </c>
      <c r="BI823" s="192">
        <f>IF(N823="nulová",J823,0)</f>
        <v>0</v>
      </c>
      <c r="BJ823" s="19" t="s">
        <v>80</v>
      </c>
      <c r="BK823" s="192">
        <f>ROUND(I823*H823,2)</f>
        <v>0</v>
      </c>
      <c r="BL823" s="19" t="s">
        <v>381</v>
      </c>
      <c r="BM823" s="191" t="s">
        <v>5622</v>
      </c>
    </row>
    <row r="824" spans="1:65" s="2" customFormat="1" ht="11.25">
      <c r="A824" s="36"/>
      <c r="B824" s="37"/>
      <c r="C824" s="38"/>
      <c r="D824" s="193" t="s">
        <v>292</v>
      </c>
      <c r="E824" s="38"/>
      <c r="F824" s="194" t="s">
        <v>2080</v>
      </c>
      <c r="G824" s="38"/>
      <c r="H824" s="38"/>
      <c r="I824" s="195"/>
      <c r="J824" s="38"/>
      <c r="K824" s="38"/>
      <c r="L824" s="41"/>
      <c r="M824" s="196"/>
      <c r="N824" s="197"/>
      <c r="O824" s="66"/>
      <c r="P824" s="66"/>
      <c r="Q824" s="66"/>
      <c r="R824" s="66"/>
      <c r="S824" s="66"/>
      <c r="T824" s="67"/>
      <c r="U824" s="36"/>
      <c r="V824" s="36"/>
      <c r="W824" s="36"/>
      <c r="X824" s="36"/>
      <c r="Y824" s="36"/>
      <c r="Z824" s="36"/>
      <c r="AA824" s="36"/>
      <c r="AB824" s="36"/>
      <c r="AC824" s="36"/>
      <c r="AD824" s="36"/>
      <c r="AE824" s="36"/>
      <c r="AT824" s="19" t="s">
        <v>292</v>
      </c>
      <c r="AU824" s="19" t="s">
        <v>82</v>
      </c>
    </row>
    <row r="825" spans="1:65" s="15" customFormat="1" ht="11.25">
      <c r="B825" s="221"/>
      <c r="C825" s="222"/>
      <c r="D825" s="200" t="s">
        <v>294</v>
      </c>
      <c r="E825" s="223" t="s">
        <v>21</v>
      </c>
      <c r="F825" s="224" t="s">
        <v>5623</v>
      </c>
      <c r="G825" s="222"/>
      <c r="H825" s="223" t="s">
        <v>21</v>
      </c>
      <c r="I825" s="225"/>
      <c r="J825" s="222"/>
      <c r="K825" s="222"/>
      <c r="L825" s="226"/>
      <c r="M825" s="227"/>
      <c r="N825" s="228"/>
      <c r="O825" s="228"/>
      <c r="P825" s="228"/>
      <c r="Q825" s="228"/>
      <c r="R825" s="228"/>
      <c r="S825" s="228"/>
      <c r="T825" s="229"/>
      <c r="AT825" s="230" t="s">
        <v>294</v>
      </c>
      <c r="AU825" s="230" t="s">
        <v>82</v>
      </c>
      <c r="AV825" s="15" t="s">
        <v>80</v>
      </c>
      <c r="AW825" s="15" t="s">
        <v>34</v>
      </c>
      <c r="AX825" s="15" t="s">
        <v>73</v>
      </c>
      <c r="AY825" s="230" t="s">
        <v>283</v>
      </c>
    </row>
    <row r="826" spans="1:65" s="13" customFormat="1" ht="11.25">
      <c r="B826" s="198"/>
      <c r="C826" s="199"/>
      <c r="D826" s="200" t="s">
        <v>294</v>
      </c>
      <c r="E826" s="201" t="s">
        <v>21</v>
      </c>
      <c r="F826" s="202" t="s">
        <v>5624</v>
      </c>
      <c r="G826" s="199"/>
      <c r="H826" s="203">
        <v>28</v>
      </c>
      <c r="I826" s="204"/>
      <c r="J826" s="199"/>
      <c r="K826" s="199"/>
      <c r="L826" s="205"/>
      <c r="M826" s="206"/>
      <c r="N826" s="207"/>
      <c r="O826" s="207"/>
      <c r="P826" s="207"/>
      <c r="Q826" s="207"/>
      <c r="R826" s="207"/>
      <c r="S826" s="207"/>
      <c r="T826" s="208"/>
      <c r="AT826" s="209" t="s">
        <v>294</v>
      </c>
      <c r="AU826" s="209" t="s">
        <v>82</v>
      </c>
      <c r="AV826" s="13" t="s">
        <v>82</v>
      </c>
      <c r="AW826" s="13" t="s">
        <v>34</v>
      </c>
      <c r="AX826" s="13" t="s">
        <v>73</v>
      </c>
      <c r="AY826" s="209" t="s">
        <v>283</v>
      </c>
    </row>
    <row r="827" spans="1:65" s="15" customFormat="1" ht="11.25">
      <c r="B827" s="221"/>
      <c r="C827" s="222"/>
      <c r="D827" s="200" t="s">
        <v>294</v>
      </c>
      <c r="E827" s="223" t="s">
        <v>21</v>
      </c>
      <c r="F827" s="224" t="s">
        <v>2082</v>
      </c>
      <c r="G827" s="222"/>
      <c r="H827" s="223" t="s">
        <v>21</v>
      </c>
      <c r="I827" s="225"/>
      <c r="J827" s="222"/>
      <c r="K827" s="222"/>
      <c r="L827" s="226"/>
      <c r="M827" s="227"/>
      <c r="N827" s="228"/>
      <c r="O827" s="228"/>
      <c r="P827" s="228"/>
      <c r="Q827" s="228"/>
      <c r="R827" s="228"/>
      <c r="S827" s="228"/>
      <c r="T827" s="229"/>
      <c r="AT827" s="230" t="s">
        <v>294</v>
      </c>
      <c r="AU827" s="230" t="s">
        <v>82</v>
      </c>
      <c r="AV827" s="15" t="s">
        <v>80</v>
      </c>
      <c r="AW827" s="15" t="s">
        <v>34</v>
      </c>
      <c r="AX827" s="15" t="s">
        <v>73</v>
      </c>
      <c r="AY827" s="230" t="s">
        <v>283</v>
      </c>
    </row>
    <row r="828" spans="1:65" s="13" customFormat="1" ht="11.25">
      <c r="B828" s="198"/>
      <c r="C828" s="199"/>
      <c r="D828" s="200" t="s">
        <v>294</v>
      </c>
      <c r="E828" s="201" t="s">
        <v>21</v>
      </c>
      <c r="F828" s="202" t="s">
        <v>5625</v>
      </c>
      <c r="G828" s="199"/>
      <c r="H828" s="203">
        <v>5.28</v>
      </c>
      <c r="I828" s="204"/>
      <c r="J828" s="199"/>
      <c r="K828" s="199"/>
      <c r="L828" s="205"/>
      <c r="M828" s="206"/>
      <c r="N828" s="207"/>
      <c r="O828" s="207"/>
      <c r="P828" s="207"/>
      <c r="Q828" s="207"/>
      <c r="R828" s="207"/>
      <c r="S828" s="207"/>
      <c r="T828" s="208"/>
      <c r="AT828" s="209" t="s">
        <v>294</v>
      </c>
      <c r="AU828" s="209" t="s">
        <v>82</v>
      </c>
      <c r="AV828" s="13" t="s">
        <v>82</v>
      </c>
      <c r="AW828" s="13" t="s">
        <v>34</v>
      </c>
      <c r="AX828" s="13" t="s">
        <v>73</v>
      </c>
      <c r="AY828" s="209" t="s">
        <v>283</v>
      </c>
    </row>
    <row r="829" spans="1:65" s="13" customFormat="1" ht="11.25">
      <c r="B829" s="198"/>
      <c r="C829" s="199"/>
      <c r="D829" s="200" t="s">
        <v>294</v>
      </c>
      <c r="E829" s="201" t="s">
        <v>21</v>
      </c>
      <c r="F829" s="202" t="s">
        <v>5626</v>
      </c>
      <c r="G829" s="199"/>
      <c r="H829" s="203">
        <v>3.1949999999999998</v>
      </c>
      <c r="I829" s="204"/>
      <c r="J829" s="199"/>
      <c r="K829" s="199"/>
      <c r="L829" s="205"/>
      <c r="M829" s="206"/>
      <c r="N829" s="207"/>
      <c r="O829" s="207"/>
      <c r="P829" s="207"/>
      <c r="Q829" s="207"/>
      <c r="R829" s="207"/>
      <c r="S829" s="207"/>
      <c r="T829" s="208"/>
      <c r="AT829" s="209" t="s">
        <v>294</v>
      </c>
      <c r="AU829" s="209" t="s">
        <v>82</v>
      </c>
      <c r="AV829" s="13" t="s">
        <v>82</v>
      </c>
      <c r="AW829" s="13" t="s">
        <v>34</v>
      </c>
      <c r="AX829" s="13" t="s">
        <v>73</v>
      </c>
      <c r="AY829" s="209" t="s">
        <v>283</v>
      </c>
    </row>
    <row r="830" spans="1:65" s="14" customFormat="1" ht="11.25">
      <c r="B830" s="210"/>
      <c r="C830" s="211"/>
      <c r="D830" s="200" t="s">
        <v>294</v>
      </c>
      <c r="E830" s="212" t="s">
        <v>21</v>
      </c>
      <c r="F830" s="213" t="s">
        <v>296</v>
      </c>
      <c r="G830" s="211"/>
      <c r="H830" s="214">
        <v>36.475000000000001</v>
      </c>
      <c r="I830" s="215"/>
      <c r="J830" s="211"/>
      <c r="K830" s="211"/>
      <c r="L830" s="216"/>
      <c r="M830" s="217"/>
      <c r="N830" s="218"/>
      <c r="O830" s="218"/>
      <c r="P830" s="218"/>
      <c r="Q830" s="218"/>
      <c r="R830" s="218"/>
      <c r="S830" s="218"/>
      <c r="T830" s="219"/>
      <c r="AT830" s="220" t="s">
        <v>294</v>
      </c>
      <c r="AU830" s="220" t="s">
        <v>82</v>
      </c>
      <c r="AV830" s="14" t="s">
        <v>102</v>
      </c>
      <c r="AW830" s="14" t="s">
        <v>34</v>
      </c>
      <c r="AX830" s="14" t="s">
        <v>80</v>
      </c>
      <c r="AY830" s="220" t="s">
        <v>283</v>
      </c>
    </row>
    <row r="831" spans="1:65" s="2" customFormat="1" ht="24.2" customHeight="1">
      <c r="A831" s="36"/>
      <c r="B831" s="37"/>
      <c r="C831" s="247" t="s">
        <v>1673</v>
      </c>
      <c r="D831" s="247" t="s">
        <v>740</v>
      </c>
      <c r="E831" s="248" t="s">
        <v>2072</v>
      </c>
      <c r="F831" s="249" t="s">
        <v>2073</v>
      </c>
      <c r="G831" s="250" t="s">
        <v>288</v>
      </c>
      <c r="H831" s="251">
        <v>44.536000000000001</v>
      </c>
      <c r="I831" s="252"/>
      <c r="J831" s="253">
        <f>ROUND(I831*H831,2)</f>
        <v>0</v>
      </c>
      <c r="K831" s="249" t="s">
        <v>289</v>
      </c>
      <c r="L831" s="254"/>
      <c r="M831" s="255" t="s">
        <v>21</v>
      </c>
      <c r="N831" s="256" t="s">
        <v>44</v>
      </c>
      <c r="O831" s="66"/>
      <c r="P831" s="189">
        <f>O831*H831</f>
        <v>0</v>
      </c>
      <c r="Q831" s="189">
        <v>5.4000000000000003E-3</v>
      </c>
      <c r="R831" s="189">
        <f>Q831*H831</f>
        <v>0.24049440000000002</v>
      </c>
      <c r="S831" s="189">
        <v>0</v>
      </c>
      <c r="T831" s="190">
        <f>S831*H831</f>
        <v>0</v>
      </c>
      <c r="U831" s="36"/>
      <c r="V831" s="36"/>
      <c r="W831" s="36"/>
      <c r="X831" s="36"/>
      <c r="Y831" s="36"/>
      <c r="Z831" s="36"/>
      <c r="AA831" s="36"/>
      <c r="AB831" s="36"/>
      <c r="AC831" s="36"/>
      <c r="AD831" s="36"/>
      <c r="AE831" s="36"/>
      <c r="AR831" s="191" t="s">
        <v>493</v>
      </c>
      <c r="AT831" s="191" t="s">
        <v>740</v>
      </c>
      <c r="AU831" s="191" t="s">
        <v>82</v>
      </c>
      <c r="AY831" s="19" t="s">
        <v>283</v>
      </c>
      <c r="BE831" s="192">
        <f>IF(N831="základní",J831,0)</f>
        <v>0</v>
      </c>
      <c r="BF831" s="192">
        <f>IF(N831="snížená",J831,0)</f>
        <v>0</v>
      </c>
      <c r="BG831" s="192">
        <f>IF(N831="zákl. přenesená",J831,0)</f>
        <v>0</v>
      </c>
      <c r="BH831" s="192">
        <f>IF(N831="sníž. přenesená",J831,0)</f>
        <v>0</v>
      </c>
      <c r="BI831" s="192">
        <f>IF(N831="nulová",J831,0)</f>
        <v>0</v>
      </c>
      <c r="BJ831" s="19" t="s">
        <v>80</v>
      </c>
      <c r="BK831" s="192">
        <f>ROUND(I831*H831,2)</f>
        <v>0</v>
      </c>
      <c r="BL831" s="19" t="s">
        <v>381</v>
      </c>
      <c r="BM831" s="191" t="s">
        <v>5627</v>
      </c>
    </row>
    <row r="832" spans="1:65" s="13" customFormat="1" ht="11.25">
      <c r="B832" s="198"/>
      <c r="C832" s="199"/>
      <c r="D832" s="200" t="s">
        <v>294</v>
      </c>
      <c r="E832" s="199"/>
      <c r="F832" s="202" t="s">
        <v>5628</v>
      </c>
      <c r="G832" s="199"/>
      <c r="H832" s="203">
        <v>44.536000000000001</v>
      </c>
      <c r="I832" s="204"/>
      <c r="J832" s="199"/>
      <c r="K832" s="199"/>
      <c r="L832" s="205"/>
      <c r="M832" s="206"/>
      <c r="N832" s="207"/>
      <c r="O832" s="207"/>
      <c r="P832" s="207"/>
      <c r="Q832" s="207"/>
      <c r="R832" s="207"/>
      <c r="S832" s="207"/>
      <c r="T832" s="208"/>
      <c r="AT832" s="209" t="s">
        <v>294</v>
      </c>
      <c r="AU832" s="209" t="s">
        <v>82</v>
      </c>
      <c r="AV832" s="13" t="s">
        <v>82</v>
      </c>
      <c r="AW832" s="13" t="s">
        <v>4</v>
      </c>
      <c r="AX832" s="13" t="s">
        <v>80</v>
      </c>
      <c r="AY832" s="209" t="s">
        <v>283</v>
      </c>
    </row>
    <row r="833" spans="1:65" s="2" customFormat="1" ht="16.5" customHeight="1">
      <c r="A833" s="36"/>
      <c r="B833" s="37"/>
      <c r="C833" s="180" t="s">
        <v>1682</v>
      </c>
      <c r="D833" s="180" t="s">
        <v>285</v>
      </c>
      <c r="E833" s="181" t="s">
        <v>2089</v>
      </c>
      <c r="F833" s="182" t="s">
        <v>2090</v>
      </c>
      <c r="G833" s="183" t="s">
        <v>288</v>
      </c>
      <c r="H833" s="184">
        <v>90.88</v>
      </c>
      <c r="I833" s="185"/>
      <c r="J833" s="186">
        <f>ROUND(I833*H833,2)</f>
        <v>0</v>
      </c>
      <c r="K833" s="182" t="s">
        <v>289</v>
      </c>
      <c r="L833" s="41"/>
      <c r="M833" s="187" t="s">
        <v>21</v>
      </c>
      <c r="N833" s="188" t="s">
        <v>44</v>
      </c>
      <c r="O833" s="66"/>
      <c r="P833" s="189">
        <f>O833*H833</f>
        <v>0</v>
      </c>
      <c r="Q833" s="189">
        <v>4.0000000000000003E-5</v>
      </c>
      <c r="R833" s="189">
        <f>Q833*H833</f>
        <v>3.6352000000000003E-3</v>
      </c>
      <c r="S833" s="189">
        <v>0</v>
      </c>
      <c r="T833" s="190">
        <f>S833*H833</f>
        <v>0</v>
      </c>
      <c r="U833" s="36"/>
      <c r="V833" s="36"/>
      <c r="W833" s="36"/>
      <c r="X833" s="36"/>
      <c r="Y833" s="36"/>
      <c r="Z833" s="36"/>
      <c r="AA833" s="36"/>
      <c r="AB833" s="36"/>
      <c r="AC833" s="36"/>
      <c r="AD833" s="36"/>
      <c r="AE833" s="36"/>
      <c r="AR833" s="191" t="s">
        <v>381</v>
      </c>
      <c r="AT833" s="191" t="s">
        <v>285</v>
      </c>
      <c r="AU833" s="191" t="s">
        <v>82</v>
      </c>
      <c r="AY833" s="19" t="s">
        <v>283</v>
      </c>
      <c r="BE833" s="192">
        <f>IF(N833="základní",J833,0)</f>
        <v>0</v>
      </c>
      <c r="BF833" s="192">
        <f>IF(N833="snížená",J833,0)</f>
        <v>0</v>
      </c>
      <c r="BG833" s="192">
        <f>IF(N833="zákl. přenesená",J833,0)</f>
        <v>0</v>
      </c>
      <c r="BH833" s="192">
        <f>IF(N833="sníž. přenesená",J833,0)</f>
        <v>0</v>
      </c>
      <c r="BI833" s="192">
        <f>IF(N833="nulová",J833,0)</f>
        <v>0</v>
      </c>
      <c r="BJ833" s="19" t="s">
        <v>80</v>
      </c>
      <c r="BK833" s="192">
        <f>ROUND(I833*H833,2)</f>
        <v>0</v>
      </c>
      <c r="BL833" s="19" t="s">
        <v>381</v>
      </c>
      <c r="BM833" s="191" t="s">
        <v>5629</v>
      </c>
    </row>
    <row r="834" spans="1:65" s="2" customFormat="1" ht="11.25">
      <c r="A834" s="36"/>
      <c r="B834" s="37"/>
      <c r="C834" s="38"/>
      <c r="D834" s="193" t="s">
        <v>292</v>
      </c>
      <c r="E834" s="38"/>
      <c r="F834" s="194" t="s">
        <v>2092</v>
      </c>
      <c r="G834" s="38"/>
      <c r="H834" s="38"/>
      <c r="I834" s="195"/>
      <c r="J834" s="38"/>
      <c r="K834" s="38"/>
      <c r="L834" s="41"/>
      <c r="M834" s="196"/>
      <c r="N834" s="197"/>
      <c r="O834" s="66"/>
      <c r="P834" s="66"/>
      <c r="Q834" s="66"/>
      <c r="R834" s="66"/>
      <c r="S834" s="66"/>
      <c r="T834" s="67"/>
      <c r="U834" s="36"/>
      <c r="V834" s="36"/>
      <c r="W834" s="36"/>
      <c r="X834" s="36"/>
      <c r="Y834" s="36"/>
      <c r="Z834" s="36"/>
      <c r="AA834" s="36"/>
      <c r="AB834" s="36"/>
      <c r="AC834" s="36"/>
      <c r="AD834" s="36"/>
      <c r="AE834" s="36"/>
      <c r="AT834" s="19" t="s">
        <v>292</v>
      </c>
      <c r="AU834" s="19" t="s">
        <v>82</v>
      </c>
    </row>
    <row r="835" spans="1:65" s="15" customFormat="1" ht="11.25">
      <c r="B835" s="221"/>
      <c r="C835" s="222"/>
      <c r="D835" s="200" t="s">
        <v>294</v>
      </c>
      <c r="E835" s="223" t="s">
        <v>21</v>
      </c>
      <c r="F835" s="224" t="s">
        <v>2093</v>
      </c>
      <c r="G835" s="222"/>
      <c r="H835" s="223" t="s">
        <v>21</v>
      </c>
      <c r="I835" s="225"/>
      <c r="J835" s="222"/>
      <c r="K835" s="222"/>
      <c r="L835" s="226"/>
      <c r="M835" s="227"/>
      <c r="N835" s="228"/>
      <c r="O835" s="228"/>
      <c r="P835" s="228"/>
      <c r="Q835" s="228"/>
      <c r="R835" s="228"/>
      <c r="S835" s="228"/>
      <c r="T835" s="229"/>
      <c r="AT835" s="230" t="s">
        <v>294</v>
      </c>
      <c r="AU835" s="230" t="s">
        <v>82</v>
      </c>
      <c r="AV835" s="15" t="s">
        <v>80</v>
      </c>
      <c r="AW835" s="15" t="s">
        <v>34</v>
      </c>
      <c r="AX835" s="15" t="s">
        <v>73</v>
      </c>
      <c r="AY835" s="230" t="s">
        <v>283</v>
      </c>
    </row>
    <row r="836" spans="1:65" s="13" customFormat="1" ht="11.25">
      <c r="B836" s="198"/>
      <c r="C836" s="199"/>
      <c r="D836" s="200" t="s">
        <v>294</v>
      </c>
      <c r="E836" s="201" t="s">
        <v>21</v>
      </c>
      <c r="F836" s="202" t="s">
        <v>5630</v>
      </c>
      <c r="G836" s="199"/>
      <c r="H836" s="203">
        <v>90.88</v>
      </c>
      <c r="I836" s="204"/>
      <c r="J836" s="199"/>
      <c r="K836" s="199"/>
      <c r="L836" s="205"/>
      <c r="M836" s="206"/>
      <c r="N836" s="207"/>
      <c r="O836" s="207"/>
      <c r="P836" s="207"/>
      <c r="Q836" s="207"/>
      <c r="R836" s="207"/>
      <c r="S836" s="207"/>
      <c r="T836" s="208"/>
      <c r="AT836" s="209" t="s">
        <v>294</v>
      </c>
      <c r="AU836" s="209" t="s">
        <v>82</v>
      </c>
      <c r="AV836" s="13" t="s">
        <v>82</v>
      </c>
      <c r="AW836" s="13" t="s">
        <v>34</v>
      </c>
      <c r="AX836" s="13" t="s">
        <v>73</v>
      </c>
      <c r="AY836" s="209" t="s">
        <v>283</v>
      </c>
    </row>
    <row r="837" spans="1:65" s="14" customFormat="1" ht="11.25">
      <c r="B837" s="210"/>
      <c r="C837" s="211"/>
      <c r="D837" s="200" t="s">
        <v>294</v>
      </c>
      <c r="E837" s="212" t="s">
        <v>21</v>
      </c>
      <c r="F837" s="213" t="s">
        <v>296</v>
      </c>
      <c r="G837" s="211"/>
      <c r="H837" s="214">
        <v>90.88</v>
      </c>
      <c r="I837" s="215"/>
      <c r="J837" s="211"/>
      <c r="K837" s="211"/>
      <c r="L837" s="216"/>
      <c r="M837" s="217"/>
      <c r="N837" s="218"/>
      <c r="O837" s="218"/>
      <c r="P837" s="218"/>
      <c r="Q837" s="218"/>
      <c r="R837" s="218"/>
      <c r="S837" s="218"/>
      <c r="T837" s="219"/>
      <c r="AT837" s="220" t="s">
        <v>294</v>
      </c>
      <c r="AU837" s="220" t="s">
        <v>82</v>
      </c>
      <c r="AV837" s="14" t="s">
        <v>102</v>
      </c>
      <c r="AW837" s="14" t="s">
        <v>34</v>
      </c>
      <c r="AX837" s="14" t="s">
        <v>80</v>
      </c>
      <c r="AY837" s="220" t="s">
        <v>283</v>
      </c>
    </row>
    <row r="838" spans="1:65" s="2" customFormat="1" ht="16.5" customHeight="1">
      <c r="A838" s="36"/>
      <c r="B838" s="37"/>
      <c r="C838" s="247" t="s">
        <v>1688</v>
      </c>
      <c r="D838" s="247" t="s">
        <v>740</v>
      </c>
      <c r="E838" s="248" t="s">
        <v>2097</v>
      </c>
      <c r="F838" s="249" t="s">
        <v>2098</v>
      </c>
      <c r="G838" s="250" t="s">
        <v>288</v>
      </c>
      <c r="H838" s="251">
        <v>110.964</v>
      </c>
      <c r="I838" s="252"/>
      <c r="J838" s="253">
        <f>ROUND(I838*H838,2)</f>
        <v>0</v>
      </c>
      <c r="K838" s="249" t="s">
        <v>289</v>
      </c>
      <c r="L838" s="254"/>
      <c r="M838" s="255" t="s">
        <v>21</v>
      </c>
      <c r="N838" s="256" t="s">
        <v>44</v>
      </c>
      <c r="O838" s="66"/>
      <c r="P838" s="189">
        <f>O838*H838</f>
        <v>0</v>
      </c>
      <c r="Q838" s="189">
        <v>2.9999999999999997E-4</v>
      </c>
      <c r="R838" s="189">
        <f>Q838*H838</f>
        <v>3.3289199999999998E-2</v>
      </c>
      <c r="S838" s="189">
        <v>0</v>
      </c>
      <c r="T838" s="190">
        <f>S838*H838</f>
        <v>0</v>
      </c>
      <c r="U838" s="36"/>
      <c r="V838" s="36"/>
      <c r="W838" s="36"/>
      <c r="X838" s="36"/>
      <c r="Y838" s="36"/>
      <c r="Z838" s="36"/>
      <c r="AA838" s="36"/>
      <c r="AB838" s="36"/>
      <c r="AC838" s="36"/>
      <c r="AD838" s="36"/>
      <c r="AE838" s="36"/>
      <c r="AR838" s="191" t="s">
        <v>493</v>
      </c>
      <c r="AT838" s="191" t="s">
        <v>740</v>
      </c>
      <c r="AU838" s="191" t="s">
        <v>82</v>
      </c>
      <c r="AY838" s="19" t="s">
        <v>283</v>
      </c>
      <c r="BE838" s="192">
        <f>IF(N838="základní",J838,0)</f>
        <v>0</v>
      </c>
      <c r="BF838" s="192">
        <f>IF(N838="snížená",J838,0)</f>
        <v>0</v>
      </c>
      <c r="BG838" s="192">
        <f>IF(N838="zákl. přenesená",J838,0)</f>
        <v>0</v>
      </c>
      <c r="BH838" s="192">
        <f>IF(N838="sníž. přenesená",J838,0)</f>
        <v>0</v>
      </c>
      <c r="BI838" s="192">
        <f>IF(N838="nulová",J838,0)</f>
        <v>0</v>
      </c>
      <c r="BJ838" s="19" t="s">
        <v>80</v>
      </c>
      <c r="BK838" s="192">
        <f>ROUND(I838*H838,2)</f>
        <v>0</v>
      </c>
      <c r="BL838" s="19" t="s">
        <v>381</v>
      </c>
      <c r="BM838" s="191" t="s">
        <v>5631</v>
      </c>
    </row>
    <row r="839" spans="1:65" s="13" customFormat="1" ht="11.25">
      <c r="B839" s="198"/>
      <c r="C839" s="199"/>
      <c r="D839" s="200" t="s">
        <v>294</v>
      </c>
      <c r="E839" s="199"/>
      <c r="F839" s="202" t="s">
        <v>5632</v>
      </c>
      <c r="G839" s="199"/>
      <c r="H839" s="203">
        <v>110.964</v>
      </c>
      <c r="I839" s="204"/>
      <c r="J839" s="199"/>
      <c r="K839" s="199"/>
      <c r="L839" s="205"/>
      <c r="M839" s="206"/>
      <c r="N839" s="207"/>
      <c r="O839" s="207"/>
      <c r="P839" s="207"/>
      <c r="Q839" s="207"/>
      <c r="R839" s="207"/>
      <c r="S839" s="207"/>
      <c r="T839" s="208"/>
      <c r="AT839" s="209" t="s">
        <v>294</v>
      </c>
      <c r="AU839" s="209" t="s">
        <v>82</v>
      </c>
      <c r="AV839" s="13" t="s">
        <v>82</v>
      </c>
      <c r="AW839" s="13" t="s">
        <v>4</v>
      </c>
      <c r="AX839" s="13" t="s">
        <v>80</v>
      </c>
      <c r="AY839" s="209" t="s">
        <v>283</v>
      </c>
    </row>
    <row r="840" spans="1:65" s="2" customFormat="1" ht="16.5" customHeight="1">
      <c r="A840" s="36"/>
      <c r="B840" s="37"/>
      <c r="C840" s="180" t="s">
        <v>1694</v>
      </c>
      <c r="D840" s="180" t="s">
        <v>285</v>
      </c>
      <c r="E840" s="181" t="s">
        <v>2107</v>
      </c>
      <c r="F840" s="182" t="s">
        <v>2108</v>
      </c>
      <c r="G840" s="183" t="s">
        <v>409</v>
      </c>
      <c r="H840" s="184">
        <v>56.8</v>
      </c>
      <c r="I840" s="185"/>
      <c r="J840" s="186">
        <f>ROUND(I840*H840,2)</f>
        <v>0</v>
      </c>
      <c r="K840" s="182" t="s">
        <v>289</v>
      </c>
      <c r="L840" s="41"/>
      <c r="M840" s="187" t="s">
        <v>21</v>
      </c>
      <c r="N840" s="188" t="s">
        <v>44</v>
      </c>
      <c r="O840" s="66"/>
      <c r="P840" s="189">
        <f>O840*H840</f>
        <v>0</v>
      </c>
      <c r="Q840" s="189">
        <v>1.6000000000000001E-4</v>
      </c>
      <c r="R840" s="189">
        <f>Q840*H840</f>
        <v>9.0880000000000006E-3</v>
      </c>
      <c r="S840" s="189">
        <v>0</v>
      </c>
      <c r="T840" s="190">
        <f>S840*H840</f>
        <v>0</v>
      </c>
      <c r="U840" s="36"/>
      <c r="V840" s="36"/>
      <c r="W840" s="36"/>
      <c r="X840" s="36"/>
      <c r="Y840" s="36"/>
      <c r="Z840" s="36"/>
      <c r="AA840" s="36"/>
      <c r="AB840" s="36"/>
      <c r="AC840" s="36"/>
      <c r="AD840" s="36"/>
      <c r="AE840" s="36"/>
      <c r="AR840" s="191" t="s">
        <v>381</v>
      </c>
      <c r="AT840" s="191" t="s">
        <v>285</v>
      </c>
      <c r="AU840" s="191" t="s">
        <v>82</v>
      </c>
      <c r="AY840" s="19" t="s">
        <v>283</v>
      </c>
      <c r="BE840" s="192">
        <f>IF(N840="základní",J840,0)</f>
        <v>0</v>
      </c>
      <c r="BF840" s="192">
        <f>IF(N840="snížená",J840,0)</f>
        <v>0</v>
      </c>
      <c r="BG840" s="192">
        <f>IF(N840="zákl. přenesená",J840,0)</f>
        <v>0</v>
      </c>
      <c r="BH840" s="192">
        <f>IF(N840="sníž. přenesená",J840,0)</f>
        <v>0</v>
      </c>
      <c r="BI840" s="192">
        <f>IF(N840="nulová",J840,0)</f>
        <v>0</v>
      </c>
      <c r="BJ840" s="19" t="s">
        <v>80</v>
      </c>
      <c r="BK840" s="192">
        <f>ROUND(I840*H840,2)</f>
        <v>0</v>
      </c>
      <c r="BL840" s="19" t="s">
        <v>381</v>
      </c>
      <c r="BM840" s="191" t="s">
        <v>5633</v>
      </c>
    </row>
    <row r="841" spans="1:65" s="2" customFormat="1" ht="11.25">
      <c r="A841" s="36"/>
      <c r="B841" s="37"/>
      <c r="C841" s="38"/>
      <c r="D841" s="193" t="s">
        <v>292</v>
      </c>
      <c r="E841" s="38"/>
      <c r="F841" s="194" t="s">
        <v>2110</v>
      </c>
      <c r="G841" s="38"/>
      <c r="H841" s="38"/>
      <c r="I841" s="195"/>
      <c r="J841" s="38"/>
      <c r="K841" s="38"/>
      <c r="L841" s="41"/>
      <c r="M841" s="196"/>
      <c r="N841" s="197"/>
      <c r="O841" s="66"/>
      <c r="P841" s="66"/>
      <c r="Q841" s="66"/>
      <c r="R841" s="66"/>
      <c r="S841" s="66"/>
      <c r="T841" s="67"/>
      <c r="U841" s="36"/>
      <c r="V841" s="36"/>
      <c r="W841" s="36"/>
      <c r="X841" s="36"/>
      <c r="Y841" s="36"/>
      <c r="Z841" s="36"/>
      <c r="AA841" s="36"/>
      <c r="AB841" s="36"/>
      <c r="AC841" s="36"/>
      <c r="AD841" s="36"/>
      <c r="AE841" s="36"/>
      <c r="AT841" s="19" t="s">
        <v>292</v>
      </c>
      <c r="AU841" s="19" t="s">
        <v>82</v>
      </c>
    </row>
    <row r="842" spans="1:65" s="15" customFormat="1" ht="11.25">
      <c r="B842" s="221"/>
      <c r="C842" s="222"/>
      <c r="D842" s="200" t="s">
        <v>294</v>
      </c>
      <c r="E842" s="223" t="s">
        <v>21</v>
      </c>
      <c r="F842" s="224" t="s">
        <v>5634</v>
      </c>
      <c r="G842" s="222"/>
      <c r="H842" s="223" t="s">
        <v>21</v>
      </c>
      <c r="I842" s="225"/>
      <c r="J842" s="222"/>
      <c r="K842" s="222"/>
      <c r="L842" s="226"/>
      <c r="M842" s="227"/>
      <c r="N842" s="228"/>
      <c r="O842" s="228"/>
      <c r="P842" s="228"/>
      <c r="Q842" s="228"/>
      <c r="R842" s="228"/>
      <c r="S842" s="228"/>
      <c r="T842" s="229"/>
      <c r="AT842" s="230" t="s">
        <v>294</v>
      </c>
      <c r="AU842" s="230" t="s">
        <v>82</v>
      </c>
      <c r="AV842" s="15" t="s">
        <v>80</v>
      </c>
      <c r="AW842" s="15" t="s">
        <v>34</v>
      </c>
      <c r="AX842" s="15" t="s">
        <v>73</v>
      </c>
      <c r="AY842" s="230" t="s">
        <v>283</v>
      </c>
    </row>
    <row r="843" spans="1:65" s="13" customFormat="1" ht="11.25">
      <c r="B843" s="198"/>
      <c r="C843" s="199"/>
      <c r="D843" s="200" t="s">
        <v>294</v>
      </c>
      <c r="E843" s="201" t="s">
        <v>21</v>
      </c>
      <c r="F843" s="202" t="s">
        <v>5635</v>
      </c>
      <c r="G843" s="199"/>
      <c r="H843" s="203">
        <v>56.8</v>
      </c>
      <c r="I843" s="204"/>
      <c r="J843" s="199"/>
      <c r="K843" s="199"/>
      <c r="L843" s="205"/>
      <c r="M843" s="206"/>
      <c r="N843" s="207"/>
      <c r="O843" s="207"/>
      <c r="P843" s="207"/>
      <c r="Q843" s="207"/>
      <c r="R843" s="207"/>
      <c r="S843" s="207"/>
      <c r="T843" s="208"/>
      <c r="AT843" s="209" t="s">
        <v>294</v>
      </c>
      <c r="AU843" s="209" t="s">
        <v>82</v>
      </c>
      <c r="AV843" s="13" t="s">
        <v>82</v>
      </c>
      <c r="AW843" s="13" t="s">
        <v>34</v>
      </c>
      <c r="AX843" s="13" t="s">
        <v>73</v>
      </c>
      <c r="AY843" s="209" t="s">
        <v>283</v>
      </c>
    </row>
    <row r="844" spans="1:65" s="14" customFormat="1" ht="11.25">
      <c r="B844" s="210"/>
      <c r="C844" s="211"/>
      <c r="D844" s="200" t="s">
        <v>294</v>
      </c>
      <c r="E844" s="212" t="s">
        <v>21</v>
      </c>
      <c r="F844" s="213" t="s">
        <v>296</v>
      </c>
      <c r="G844" s="211"/>
      <c r="H844" s="214">
        <v>56.8</v>
      </c>
      <c r="I844" s="215"/>
      <c r="J844" s="211"/>
      <c r="K844" s="211"/>
      <c r="L844" s="216"/>
      <c r="M844" s="217"/>
      <c r="N844" s="218"/>
      <c r="O844" s="218"/>
      <c r="P844" s="218"/>
      <c r="Q844" s="218"/>
      <c r="R844" s="218"/>
      <c r="S844" s="218"/>
      <c r="T844" s="219"/>
      <c r="AT844" s="220" t="s">
        <v>294</v>
      </c>
      <c r="AU844" s="220" t="s">
        <v>82</v>
      </c>
      <c r="AV844" s="14" t="s">
        <v>102</v>
      </c>
      <c r="AW844" s="14" t="s">
        <v>34</v>
      </c>
      <c r="AX844" s="14" t="s">
        <v>80</v>
      </c>
      <c r="AY844" s="220" t="s">
        <v>283</v>
      </c>
    </row>
    <row r="845" spans="1:65" s="2" customFormat="1" ht="24.2" customHeight="1">
      <c r="A845" s="36"/>
      <c r="B845" s="37"/>
      <c r="C845" s="180" t="s">
        <v>1700</v>
      </c>
      <c r="D845" s="180" t="s">
        <v>285</v>
      </c>
      <c r="E845" s="181" t="s">
        <v>2115</v>
      </c>
      <c r="F845" s="182" t="s">
        <v>2116</v>
      </c>
      <c r="G845" s="183" t="s">
        <v>288</v>
      </c>
      <c r="H845" s="184">
        <v>114.37</v>
      </c>
      <c r="I845" s="185"/>
      <c r="J845" s="186">
        <f>ROUND(I845*H845,2)</f>
        <v>0</v>
      </c>
      <c r="K845" s="182" t="s">
        <v>289</v>
      </c>
      <c r="L845" s="41"/>
      <c r="M845" s="187" t="s">
        <v>21</v>
      </c>
      <c r="N845" s="188" t="s">
        <v>44</v>
      </c>
      <c r="O845" s="66"/>
      <c r="P845" s="189">
        <f>O845*H845</f>
        <v>0</v>
      </c>
      <c r="Q845" s="189">
        <v>0</v>
      </c>
      <c r="R845" s="189">
        <f>Q845*H845</f>
        <v>0</v>
      </c>
      <c r="S845" s="189">
        <v>0</v>
      </c>
      <c r="T845" s="190">
        <f>S845*H845</f>
        <v>0</v>
      </c>
      <c r="U845" s="36"/>
      <c r="V845" s="36"/>
      <c r="W845" s="36"/>
      <c r="X845" s="36"/>
      <c r="Y845" s="36"/>
      <c r="Z845" s="36"/>
      <c r="AA845" s="36"/>
      <c r="AB845" s="36"/>
      <c r="AC845" s="36"/>
      <c r="AD845" s="36"/>
      <c r="AE845" s="36"/>
      <c r="AR845" s="191" t="s">
        <v>381</v>
      </c>
      <c r="AT845" s="191" t="s">
        <v>285</v>
      </c>
      <c r="AU845" s="191" t="s">
        <v>82</v>
      </c>
      <c r="AY845" s="19" t="s">
        <v>283</v>
      </c>
      <c r="BE845" s="192">
        <f>IF(N845="základní",J845,0)</f>
        <v>0</v>
      </c>
      <c r="BF845" s="192">
        <f>IF(N845="snížená",J845,0)</f>
        <v>0</v>
      </c>
      <c r="BG845" s="192">
        <f>IF(N845="zákl. přenesená",J845,0)</f>
        <v>0</v>
      </c>
      <c r="BH845" s="192">
        <f>IF(N845="sníž. přenesená",J845,0)</f>
        <v>0</v>
      </c>
      <c r="BI845" s="192">
        <f>IF(N845="nulová",J845,0)</f>
        <v>0</v>
      </c>
      <c r="BJ845" s="19" t="s">
        <v>80</v>
      </c>
      <c r="BK845" s="192">
        <f>ROUND(I845*H845,2)</f>
        <v>0</v>
      </c>
      <c r="BL845" s="19" t="s">
        <v>381</v>
      </c>
      <c r="BM845" s="191" t="s">
        <v>5636</v>
      </c>
    </row>
    <row r="846" spans="1:65" s="2" customFormat="1" ht="11.25">
      <c r="A846" s="36"/>
      <c r="B846" s="37"/>
      <c r="C846" s="38"/>
      <c r="D846" s="193" t="s">
        <v>292</v>
      </c>
      <c r="E846" s="38"/>
      <c r="F846" s="194" t="s">
        <v>2118</v>
      </c>
      <c r="G846" s="38"/>
      <c r="H846" s="38"/>
      <c r="I846" s="195"/>
      <c r="J846" s="38"/>
      <c r="K846" s="38"/>
      <c r="L846" s="41"/>
      <c r="M846" s="196"/>
      <c r="N846" s="197"/>
      <c r="O846" s="66"/>
      <c r="P846" s="66"/>
      <c r="Q846" s="66"/>
      <c r="R846" s="66"/>
      <c r="S846" s="66"/>
      <c r="T846" s="67"/>
      <c r="U846" s="36"/>
      <c r="V846" s="36"/>
      <c r="W846" s="36"/>
      <c r="X846" s="36"/>
      <c r="Y846" s="36"/>
      <c r="Z846" s="36"/>
      <c r="AA846" s="36"/>
      <c r="AB846" s="36"/>
      <c r="AC846" s="36"/>
      <c r="AD846" s="36"/>
      <c r="AE846" s="36"/>
      <c r="AT846" s="19" t="s">
        <v>292</v>
      </c>
      <c r="AU846" s="19" t="s">
        <v>82</v>
      </c>
    </row>
    <row r="847" spans="1:65" s="13" customFormat="1" ht="11.25">
      <c r="B847" s="198"/>
      <c r="C847" s="199"/>
      <c r="D847" s="200" t="s">
        <v>294</v>
      </c>
      <c r="E847" s="201" t="s">
        <v>21</v>
      </c>
      <c r="F847" s="202" t="s">
        <v>2119</v>
      </c>
      <c r="G847" s="199"/>
      <c r="H847" s="203">
        <v>114.37</v>
      </c>
      <c r="I847" s="204"/>
      <c r="J847" s="199"/>
      <c r="K847" s="199"/>
      <c r="L847" s="205"/>
      <c r="M847" s="206"/>
      <c r="N847" s="207"/>
      <c r="O847" s="207"/>
      <c r="P847" s="207"/>
      <c r="Q847" s="207"/>
      <c r="R847" s="207"/>
      <c r="S847" s="207"/>
      <c r="T847" s="208"/>
      <c r="AT847" s="209" t="s">
        <v>294</v>
      </c>
      <c r="AU847" s="209" t="s">
        <v>82</v>
      </c>
      <c r="AV847" s="13" t="s">
        <v>82</v>
      </c>
      <c r="AW847" s="13" t="s">
        <v>34</v>
      </c>
      <c r="AX847" s="13" t="s">
        <v>73</v>
      </c>
      <c r="AY847" s="209" t="s">
        <v>283</v>
      </c>
    </row>
    <row r="848" spans="1:65" s="14" customFormat="1" ht="11.25">
      <c r="B848" s="210"/>
      <c r="C848" s="211"/>
      <c r="D848" s="200" t="s">
        <v>294</v>
      </c>
      <c r="E848" s="212" t="s">
        <v>21</v>
      </c>
      <c r="F848" s="213" t="s">
        <v>296</v>
      </c>
      <c r="G848" s="211"/>
      <c r="H848" s="214">
        <v>114.37</v>
      </c>
      <c r="I848" s="215"/>
      <c r="J848" s="211"/>
      <c r="K848" s="211"/>
      <c r="L848" s="216"/>
      <c r="M848" s="217"/>
      <c r="N848" s="218"/>
      <c r="O848" s="218"/>
      <c r="P848" s="218"/>
      <c r="Q848" s="218"/>
      <c r="R848" s="218"/>
      <c r="S848" s="218"/>
      <c r="T848" s="219"/>
      <c r="AT848" s="220" t="s">
        <v>294</v>
      </c>
      <c r="AU848" s="220" t="s">
        <v>82</v>
      </c>
      <c r="AV848" s="14" t="s">
        <v>102</v>
      </c>
      <c r="AW848" s="14" t="s">
        <v>34</v>
      </c>
      <c r="AX848" s="14" t="s">
        <v>80</v>
      </c>
      <c r="AY848" s="220" t="s">
        <v>283</v>
      </c>
    </row>
    <row r="849" spans="1:65" s="2" customFormat="1" ht="16.5" customHeight="1">
      <c r="A849" s="36"/>
      <c r="B849" s="37"/>
      <c r="C849" s="247" t="s">
        <v>1705</v>
      </c>
      <c r="D849" s="247" t="s">
        <v>740</v>
      </c>
      <c r="E849" s="248" t="s">
        <v>2052</v>
      </c>
      <c r="F849" s="249" t="s">
        <v>2053</v>
      </c>
      <c r="G849" s="250" t="s">
        <v>473</v>
      </c>
      <c r="H849" s="251">
        <v>3.7999999999999999E-2</v>
      </c>
      <c r="I849" s="252"/>
      <c r="J849" s="253">
        <f>ROUND(I849*H849,2)</f>
        <v>0</v>
      </c>
      <c r="K849" s="249" t="s">
        <v>289</v>
      </c>
      <c r="L849" s="254"/>
      <c r="M849" s="255" t="s">
        <v>21</v>
      </c>
      <c r="N849" s="256" t="s">
        <v>44</v>
      </c>
      <c r="O849" s="66"/>
      <c r="P849" s="189">
        <f>O849*H849</f>
        <v>0</v>
      </c>
      <c r="Q849" s="189">
        <v>1</v>
      </c>
      <c r="R849" s="189">
        <f>Q849*H849</f>
        <v>3.7999999999999999E-2</v>
      </c>
      <c r="S849" s="189">
        <v>0</v>
      </c>
      <c r="T849" s="190">
        <f>S849*H849</f>
        <v>0</v>
      </c>
      <c r="U849" s="36"/>
      <c r="V849" s="36"/>
      <c r="W849" s="36"/>
      <c r="X849" s="36"/>
      <c r="Y849" s="36"/>
      <c r="Z849" s="36"/>
      <c r="AA849" s="36"/>
      <c r="AB849" s="36"/>
      <c r="AC849" s="36"/>
      <c r="AD849" s="36"/>
      <c r="AE849" s="36"/>
      <c r="AR849" s="191" t="s">
        <v>493</v>
      </c>
      <c r="AT849" s="191" t="s">
        <v>740</v>
      </c>
      <c r="AU849" s="191" t="s">
        <v>82</v>
      </c>
      <c r="AY849" s="19" t="s">
        <v>283</v>
      </c>
      <c r="BE849" s="192">
        <f>IF(N849="základní",J849,0)</f>
        <v>0</v>
      </c>
      <c r="BF849" s="192">
        <f>IF(N849="snížená",J849,0)</f>
        <v>0</v>
      </c>
      <c r="BG849" s="192">
        <f>IF(N849="zákl. přenesená",J849,0)</f>
        <v>0</v>
      </c>
      <c r="BH849" s="192">
        <f>IF(N849="sníž. přenesená",J849,0)</f>
        <v>0</v>
      </c>
      <c r="BI849" s="192">
        <f>IF(N849="nulová",J849,0)</f>
        <v>0</v>
      </c>
      <c r="BJ849" s="19" t="s">
        <v>80</v>
      </c>
      <c r="BK849" s="192">
        <f>ROUND(I849*H849,2)</f>
        <v>0</v>
      </c>
      <c r="BL849" s="19" t="s">
        <v>381</v>
      </c>
      <c r="BM849" s="191" t="s">
        <v>5637</v>
      </c>
    </row>
    <row r="850" spans="1:65" s="2" customFormat="1" ht="19.5">
      <c r="A850" s="36"/>
      <c r="B850" s="37"/>
      <c r="C850" s="38"/>
      <c r="D850" s="200" t="s">
        <v>436</v>
      </c>
      <c r="E850" s="38"/>
      <c r="F850" s="231" t="s">
        <v>2055</v>
      </c>
      <c r="G850" s="38"/>
      <c r="H850" s="38"/>
      <c r="I850" s="195"/>
      <c r="J850" s="38"/>
      <c r="K850" s="38"/>
      <c r="L850" s="41"/>
      <c r="M850" s="196"/>
      <c r="N850" s="197"/>
      <c r="O850" s="66"/>
      <c r="P850" s="66"/>
      <c r="Q850" s="66"/>
      <c r="R850" s="66"/>
      <c r="S850" s="66"/>
      <c r="T850" s="67"/>
      <c r="U850" s="36"/>
      <c r="V850" s="36"/>
      <c r="W850" s="36"/>
      <c r="X850" s="36"/>
      <c r="Y850" s="36"/>
      <c r="Z850" s="36"/>
      <c r="AA850" s="36"/>
      <c r="AB850" s="36"/>
      <c r="AC850" s="36"/>
      <c r="AD850" s="36"/>
      <c r="AE850" s="36"/>
      <c r="AT850" s="19" t="s">
        <v>436</v>
      </c>
      <c r="AU850" s="19" t="s">
        <v>82</v>
      </c>
    </row>
    <row r="851" spans="1:65" s="13" customFormat="1" ht="11.25">
      <c r="B851" s="198"/>
      <c r="C851" s="199"/>
      <c r="D851" s="200" t="s">
        <v>294</v>
      </c>
      <c r="E851" s="199"/>
      <c r="F851" s="202" t="s">
        <v>5638</v>
      </c>
      <c r="G851" s="199"/>
      <c r="H851" s="203">
        <v>3.7999999999999999E-2</v>
      </c>
      <c r="I851" s="204"/>
      <c r="J851" s="199"/>
      <c r="K851" s="199"/>
      <c r="L851" s="205"/>
      <c r="M851" s="206"/>
      <c r="N851" s="207"/>
      <c r="O851" s="207"/>
      <c r="P851" s="207"/>
      <c r="Q851" s="207"/>
      <c r="R851" s="207"/>
      <c r="S851" s="207"/>
      <c r="T851" s="208"/>
      <c r="AT851" s="209" t="s">
        <v>294</v>
      </c>
      <c r="AU851" s="209" t="s">
        <v>82</v>
      </c>
      <c r="AV851" s="13" t="s">
        <v>82</v>
      </c>
      <c r="AW851" s="13" t="s">
        <v>4</v>
      </c>
      <c r="AX851" s="13" t="s">
        <v>80</v>
      </c>
      <c r="AY851" s="209" t="s">
        <v>283</v>
      </c>
    </row>
    <row r="852" spans="1:65" s="2" customFormat="1" ht="24.2" customHeight="1">
      <c r="A852" s="36"/>
      <c r="B852" s="37"/>
      <c r="C852" s="180" t="s">
        <v>1710</v>
      </c>
      <c r="D852" s="180" t="s">
        <v>285</v>
      </c>
      <c r="E852" s="181" t="s">
        <v>2125</v>
      </c>
      <c r="F852" s="182" t="s">
        <v>2126</v>
      </c>
      <c r="G852" s="183" t="s">
        <v>288</v>
      </c>
      <c r="H852" s="184">
        <v>69.36</v>
      </c>
      <c r="I852" s="185"/>
      <c r="J852" s="186">
        <f>ROUND(I852*H852,2)</f>
        <v>0</v>
      </c>
      <c r="K852" s="182" t="s">
        <v>289</v>
      </c>
      <c r="L852" s="41"/>
      <c r="M852" s="187" t="s">
        <v>21</v>
      </c>
      <c r="N852" s="188" t="s">
        <v>44</v>
      </c>
      <c r="O852" s="66"/>
      <c r="P852" s="189">
        <f>O852*H852</f>
        <v>0</v>
      </c>
      <c r="Q852" s="189">
        <v>0</v>
      </c>
      <c r="R852" s="189">
        <f>Q852*H852</f>
        <v>0</v>
      </c>
      <c r="S852" s="189">
        <v>0</v>
      </c>
      <c r="T852" s="190">
        <f>S852*H852</f>
        <v>0</v>
      </c>
      <c r="U852" s="36"/>
      <c r="V852" s="36"/>
      <c r="W852" s="36"/>
      <c r="X852" s="36"/>
      <c r="Y852" s="36"/>
      <c r="Z852" s="36"/>
      <c r="AA852" s="36"/>
      <c r="AB852" s="36"/>
      <c r="AC852" s="36"/>
      <c r="AD852" s="36"/>
      <c r="AE852" s="36"/>
      <c r="AR852" s="191" t="s">
        <v>381</v>
      </c>
      <c r="AT852" s="191" t="s">
        <v>285</v>
      </c>
      <c r="AU852" s="191" t="s">
        <v>82</v>
      </c>
      <c r="AY852" s="19" t="s">
        <v>283</v>
      </c>
      <c r="BE852" s="192">
        <f>IF(N852="základní",J852,0)</f>
        <v>0</v>
      </c>
      <c r="BF852" s="192">
        <f>IF(N852="snížená",J852,0)</f>
        <v>0</v>
      </c>
      <c r="BG852" s="192">
        <f>IF(N852="zákl. přenesená",J852,0)</f>
        <v>0</v>
      </c>
      <c r="BH852" s="192">
        <f>IF(N852="sníž. přenesená",J852,0)</f>
        <v>0</v>
      </c>
      <c r="BI852" s="192">
        <f>IF(N852="nulová",J852,0)</f>
        <v>0</v>
      </c>
      <c r="BJ852" s="19" t="s">
        <v>80</v>
      </c>
      <c r="BK852" s="192">
        <f>ROUND(I852*H852,2)</f>
        <v>0</v>
      </c>
      <c r="BL852" s="19" t="s">
        <v>381</v>
      </c>
      <c r="BM852" s="191" t="s">
        <v>5639</v>
      </c>
    </row>
    <row r="853" spans="1:65" s="2" customFormat="1" ht="11.25">
      <c r="A853" s="36"/>
      <c r="B853" s="37"/>
      <c r="C853" s="38"/>
      <c r="D853" s="193" t="s">
        <v>292</v>
      </c>
      <c r="E853" s="38"/>
      <c r="F853" s="194" t="s">
        <v>2128</v>
      </c>
      <c r="G853" s="38"/>
      <c r="H853" s="38"/>
      <c r="I853" s="195"/>
      <c r="J853" s="38"/>
      <c r="K853" s="38"/>
      <c r="L853" s="41"/>
      <c r="M853" s="196"/>
      <c r="N853" s="197"/>
      <c r="O853" s="66"/>
      <c r="P853" s="66"/>
      <c r="Q853" s="66"/>
      <c r="R853" s="66"/>
      <c r="S853" s="66"/>
      <c r="T853" s="67"/>
      <c r="U853" s="36"/>
      <c r="V853" s="36"/>
      <c r="W853" s="36"/>
      <c r="X853" s="36"/>
      <c r="Y853" s="36"/>
      <c r="Z853" s="36"/>
      <c r="AA853" s="36"/>
      <c r="AB853" s="36"/>
      <c r="AC853" s="36"/>
      <c r="AD853" s="36"/>
      <c r="AE853" s="36"/>
      <c r="AT853" s="19" t="s">
        <v>292</v>
      </c>
      <c r="AU853" s="19" t="s">
        <v>82</v>
      </c>
    </row>
    <row r="854" spans="1:65" s="13" customFormat="1" ht="11.25">
      <c r="B854" s="198"/>
      <c r="C854" s="199"/>
      <c r="D854" s="200" t="s">
        <v>294</v>
      </c>
      <c r="E854" s="201" t="s">
        <v>21</v>
      </c>
      <c r="F854" s="202" t="s">
        <v>2129</v>
      </c>
      <c r="G854" s="199"/>
      <c r="H854" s="203">
        <v>69.36</v>
      </c>
      <c r="I854" s="204"/>
      <c r="J854" s="199"/>
      <c r="K854" s="199"/>
      <c r="L854" s="205"/>
      <c r="M854" s="206"/>
      <c r="N854" s="207"/>
      <c r="O854" s="207"/>
      <c r="P854" s="207"/>
      <c r="Q854" s="207"/>
      <c r="R854" s="207"/>
      <c r="S854" s="207"/>
      <c r="T854" s="208"/>
      <c r="AT854" s="209" t="s">
        <v>294</v>
      </c>
      <c r="AU854" s="209" t="s">
        <v>82</v>
      </c>
      <c r="AV854" s="13" t="s">
        <v>82</v>
      </c>
      <c r="AW854" s="13" t="s">
        <v>34</v>
      </c>
      <c r="AX854" s="13" t="s">
        <v>73</v>
      </c>
      <c r="AY854" s="209" t="s">
        <v>283</v>
      </c>
    </row>
    <row r="855" spans="1:65" s="14" customFormat="1" ht="11.25">
      <c r="B855" s="210"/>
      <c r="C855" s="211"/>
      <c r="D855" s="200" t="s">
        <v>294</v>
      </c>
      <c r="E855" s="212" t="s">
        <v>21</v>
      </c>
      <c r="F855" s="213" t="s">
        <v>296</v>
      </c>
      <c r="G855" s="211"/>
      <c r="H855" s="214">
        <v>69.36</v>
      </c>
      <c r="I855" s="215"/>
      <c r="J855" s="211"/>
      <c r="K855" s="211"/>
      <c r="L855" s="216"/>
      <c r="M855" s="217"/>
      <c r="N855" s="218"/>
      <c r="O855" s="218"/>
      <c r="P855" s="218"/>
      <c r="Q855" s="218"/>
      <c r="R855" s="218"/>
      <c r="S855" s="218"/>
      <c r="T855" s="219"/>
      <c r="AT855" s="220" t="s">
        <v>294</v>
      </c>
      <c r="AU855" s="220" t="s">
        <v>82</v>
      </c>
      <c r="AV855" s="14" t="s">
        <v>102</v>
      </c>
      <c r="AW855" s="14" t="s">
        <v>34</v>
      </c>
      <c r="AX855" s="14" t="s">
        <v>80</v>
      </c>
      <c r="AY855" s="220" t="s">
        <v>283</v>
      </c>
    </row>
    <row r="856" spans="1:65" s="2" customFormat="1" ht="16.5" customHeight="1">
      <c r="A856" s="36"/>
      <c r="B856" s="37"/>
      <c r="C856" s="247" t="s">
        <v>1716</v>
      </c>
      <c r="D856" s="247" t="s">
        <v>740</v>
      </c>
      <c r="E856" s="248" t="s">
        <v>2052</v>
      </c>
      <c r="F856" s="249" t="s">
        <v>2053</v>
      </c>
      <c r="G856" s="250" t="s">
        <v>473</v>
      </c>
      <c r="H856" s="251">
        <v>2.4E-2</v>
      </c>
      <c r="I856" s="252"/>
      <c r="J856" s="253">
        <f>ROUND(I856*H856,2)</f>
        <v>0</v>
      </c>
      <c r="K856" s="249" t="s">
        <v>289</v>
      </c>
      <c r="L856" s="254"/>
      <c r="M856" s="255" t="s">
        <v>21</v>
      </c>
      <c r="N856" s="256" t="s">
        <v>44</v>
      </c>
      <c r="O856" s="66"/>
      <c r="P856" s="189">
        <f>O856*H856</f>
        <v>0</v>
      </c>
      <c r="Q856" s="189">
        <v>1</v>
      </c>
      <c r="R856" s="189">
        <f>Q856*H856</f>
        <v>2.4E-2</v>
      </c>
      <c r="S856" s="189">
        <v>0</v>
      </c>
      <c r="T856" s="190">
        <f>S856*H856</f>
        <v>0</v>
      </c>
      <c r="U856" s="36"/>
      <c r="V856" s="36"/>
      <c r="W856" s="36"/>
      <c r="X856" s="36"/>
      <c r="Y856" s="36"/>
      <c r="Z856" s="36"/>
      <c r="AA856" s="36"/>
      <c r="AB856" s="36"/>
      <c r="AC856" s="36"/>
      <c r="AD856" s="36"/>
      <c r="AE856" s="36"/>
      <c r="AR856" s="191" t="s">
        <v>493</v>
      </c>
      <c r="AT856" s="191" t="s">
        <v>740</v>
      </c>
      <c r="AU856" s="191" t="s">
        <v>82</v>
      </c>
      <c r="AY856" s="19" t="s">
        <v>283</v>
      </c>
      <c r="BE856" s="192">
        <f>IF(N856="základní",J856,0)</f>
        <v>0</v>
      </c>
      <c r="BF856" s="192">
        <f>IF(N856="snížená",J856,0)</f>
        <v>0</v>
      </c>
      <c r="BG856" s="192">
        <f>IF(N856="zákl. přenesená",J856,0)</f>
        <v>0</v>
      </c>
      <c r="BH856" s="192">
        <f>IF(N856="sníž. přenesená",J856,0)</f>
        <v>0</v>
      </c>
      <c r="BI856" s="192">
        <f>IF(N856="nulová",J856,0)</f>
        <v>0</v>
      </c>
      <c r="BJ856" s="19" t="s">
        <v>80</v>
      </c>
      <c r="BK856" s="192">
        <f>ROUND(I856*H856,2)</f>
        <v>0</v>
      </c>
      <c r="BL856" s="19" t="s">
        <v>381</v>
      </c>
      <c r="BM856" s="191" t="s">
        <v>5640</v>
      </c>
    </row>
    <row r="857" spans="1:65" s="2" customFormat="1" ht="19.5">
      <c r="A857" s="36"/>
      <c r="B857" s="37"/>
      <c r="C857" s="38"/>
      <c r="D857" s="200" t="s">
        <v>436</v>
      </c>
      <c r="E857" s="38"/>
      <c r="F857" s="231" t="s">
        <v>2055</v>
      </c>
      <c r="G857" s="38"/>
      <c r="H857" s="38"/>
      <c r="I857" s="195"/>
      <c r="J857" s="38"/>
      <c r="K857" s="38"/>
      <c r="L857" s="41"/>
      <c r="M857" s="196"/>
      <c r="N857" s="197"/>
      <c r="O857" s="66"/>
      <c r="P857" s="66"/>
      <c r="Q857" s="66"/>
      <c r="R857" s="66"/>
      <c r="S857" s="66"/>
      <c r="T857" s="67"/>
      <c r="U857" s="36"/>
      <c r="V857" s="36"/>
      <c r="W857" s="36"/>
      <c r="X857" s="36"/>
      <c r="Y857" s="36"/>
      <c r="Z857" s="36"/>
      <c r="AA857" s="36"/>
      <c r="AB857" s="36"/>
      <c r="AC857" s="36"/>
      <c r="AD857" s="36"/>
      <c r="AE857" s="36"/>
      <c r="AT857" s="19" t="s">
        <v>436</v>
      </c>
      <c r="AU857" s="19" t="s">
        <v>82</v>
      </c>
    </row>
    <row r="858" spans="1:65" s="13" customFormat="1" ht="11.25">
      <c r="B858" s="198"/>
      <c r="C858" s="199"/>
      <c r="D858" s="200" t="s">
        <v>294</v>
      </c>
      <c r="E858" s="199"/>
      <c r="F858" s="202" t="s">
        <v>5641</v>
      </c>
      <c r="G858" s="199"/>
      <c r="H858" s="203">
        <v>2.4E-2</v>
      </c>
      <c r="I858" s="204"/>
      <c r="J858" s="199"/>
      <c r="K858" s="199"/>
      <c r="L858" s="205"/>
      <c r="M858" s="206"/>
      <c r="N858" s="207"/>
      <c r="O858" s="207"/>
      <c r="P858" s="207"/>
      <c r="Q858" s="207"/>
      <c r="R858" s="207"/>
      <c r="S858" s="207"/>
      <c r="T858" s="208"/>
      <c r="AT858" s="209" t="s">
        <v>294</v>
      </c>
      <c r="AU858" s="209" t="s">
        <v>82</v>
      </c>
      <c r="AV858" s="13" t="s">
        <v>82</v>
      </c>
      <c r="AW858" s="13" t="s">
        <v>4</v>
      </c>
      <c r="AX858" s="13" t="s">
        <v>80</v>
      </c>
      <c r="AY858" s="209" t="s">
        <v>283</v>
      </c>
    </row>
    <row r="859" spans="1:65" s="2" customFormat="1" ht="24.2" customHeight="1">
      <c r="A859" s="36"/>
      <c r="B859" s="37"/>
      <c r="C859" s="180" t="s">
        <v>1722</v>
      </c>
      <c r="D859" s="180" t="s">
        <v>285</v>
      </c>
      <c r="E859" s="181" t="s">
        <v>2156</v>
      </c>
      <c r="F859" s="182" t="s">
        <v>2157</v>
      </c>
      <c r="G859" s="183" t="s">
        <v>488</v>
      </c>
      <c r="H859" s="184">
        <v>18</v>
      </c>
      <c r="I859" s="185"/>
      <c r="J859" s="186">
        <f>ROUND(I859*H859,2)</f>
        <v>0</v>
      </c>
      <c r="K859" s="182" t="s">
        <v>289</v>
      </c>
      <c r="L859" s="41"/>
      <c r="M859" s="187" t="s">
        <v>21</v>
      </c>
      <c r="N859" s="188" t="s">
        <v>44</v>
      </c>
      <c r="O859" s="66"/>
      <c r="P859" s="189">
        <f>O859*H859</f>
        <v>0</v>
      </c>
      <c r="Q859" s="189">
        <v>2.9999999999999997E-4</v>
      </c>
      <c r="R859" s="189">
        <f>Q859*H859</f>
        <v>5.3999999999999994E-3</v>
      </c>
      <c r="S859" s="189">
        <v>0</v>
      </c>
      <c r="T859" s="190">
        <f>S859*H859</f>
        <v>0</v>
      </c>
      <c r="U859" s="36"/>
      <c r="V859" s="36"/>
      <c r="W859" s="36"/>
      <c r="X859" s="36"/>
      <c r="Y859" s="36"/>
      <c r="Z859" s="36"/>
      <c r="AA859" s="36"/>
      <c r="AB859" s="36"/>
      <c r="AC859" s="36"/>
      <c r="AD859" s="36"/>
      <c r="AE859" s="36"/>
      <c r="AR859" s="191" t="s">
        <v>381</v>
      </c>
      <c r="AT859" s="191" t="s">
        <v>285</v>
      </c>
      <c r="AU859" s="191" t="s">
        <v>82</v>
      </c>
      <c r="AY859" s="19" t="s">
        <v>283</v>
      </c>
      <c r="BE859" s="192">
        <f>IF(N859="základní",J859,0)</f>
        <v>0</v>
      </c>
      <c r="BF859" s="192">
        <f>IF(N859="snížená",J859,0)</f>
        <v>0</v>
      </c>
      <c r="BG859" s="192">
        <f>IF(N859="zákl. přenesená",J859,0)</f>
        <v>0</v>
      </c>
      <c r="BH859" s="192">
        <f>IF(N859="sníž. přenesená",J859,0)</f>
        <v>0</v>
      </c>
      <c r="BI859" s="192">
        <f>IF(N859="nulová",J859,0)</f>
        <v>0</v>
      </c>
      <c r="BJ859" s="19" t="s">
        <v>80</v>
      </c>
      <c r="BK859" s="192">
        <f>ROUND(I859*H859,2)</f>
        <v>0</v>
      </c>
      <c r="BL859" s="19" t="s">
        <v>381</v>
      </c>
      <c r="BM859" s="191" t="s">
        <v>5642</v>
      </c>
    </row>
    <row r="860" spans="1:65" s="2" customFormat="1" ht="11.25">
      <c r="A860" s="36"/>
      <c r="B860" s="37"/>
      <c r="C860" s="38"/>
      <c r="D860" s="193" t="s">
        <v>292</v>
      </c>
      <c r="E860" s="38"/>
      <c r="F860" s="194" t="s">
        <v>2159</v>
      </c>
      <c r="G860" s="38"/>
      <c r="H860" s="38"/>
      <c r="I860" s="195"/>
      <c r="J860" s="38"/>
      <c r="K860" s="38"/>
      <c r="L860" s="41"/>
      <c r="M860" s="196"/>
      <c r="N860" s="197"/>
      <c r="O860" s="66"/>
      <c r="P860" s="66"/>
      <c r="Q860" s="66"/>
      <c r="R860" s="66"/>
      <c r="S860" s="66"/>
      <c r="T860" s="67"/>
      <c r="U860" s="36"/>
      <c r="V860" s="36"/>
      <c r="W860" s="36"/>
      <c r="X860" s="36"/>
      <c r="Y860" s="36"/>
      <c r="Z860" s="36"/>
      <c r="AA860" s="36"/>
      <c r="AB860" s="36"/>
      <c r="AC860" s="36"/>
      <c r="AD860" s="36"/>
      <c r="AE860" s="36"/>
      <c r="AT860" s="19" t="s">
        <v>292</v>
      </c>
      <c r="AU860" s="19" t="s">
        <v>82</v>
      </c>
    </row>
    <row r="861" spans="1:65" s="13" customFormat="1" ht="11.25">
      <c r="B861" s="198"/>
      <c r="C861" s="199"/>
      <c r="D861" s="200" t="s">
        <v>294</v>
      </c>
      <c r="E861" s="201" t="s">
        <v>21</v>
      </c>
      <c r="F861" s="202" t="s">
        <v>5643</v>
      </c>
      <c r="G861" s="199"/>
      <c r="H861" s="203">
        <v>18</v>
      </c>
      <c r="I861" s="204"/>
      <c r="J861" s="199"/>
      <c r="K861" s="199"/>
      <c r="L861" s="205"/>
      <c r="M861" s="206"/>
      <c r="N861" s="207"/>
      <c r="O861" s="207"/>
      <c r="P861" s="207"/>
      <c r="Q861" s="207"/>
      <c r="R861" s="207"/>
      <c r="S861" s="207"/>
      <c r="T861" s="208"/>
      <c r="AT861" s="209" t="s">
        <v>294</v>
      </c>
      <c r="AU861" s="209" t="s">
        <v>82</v>
      </c>
      <c r="AV861" s="13" t="s">
        <v>82</v>
      </c>
      <c r="AW861" s="13" t="s">
        <v>34</v>
      </c>
      <c r="AX861" s="13" t="s">
        <v>73</v>
      </c>
      <c r="AY861" s="209" t="s">
        <v>283</v>
      </c>
    </row>
    <row r="862" spans="1:65" s="14" customFormat="1" ht="11.25">
      <c r="B862" s="210"/>
      <c r="C862" s="211"/>
      <c r="D862" s="200" t="s">
        <v>294</v>
      </c>
      <c r="E862" s="212" t="s">
        <v>21</v>
      </c>
      <c r="F862" s="213" t="s">
        <v>296</v>
      </c>
      <c r="G862" s="211"/>
      <c r="H862" s="214">
        <v>18</v>
      </c>
      <c r="I862" s="215"/>
      <c r="J862" s="211"/>
      <c r="K862" s="211"/>
      <c r="L862" s="216"/>
      <c r="M862" s="217"/>
      <c r="N862" s="218"/>
      <c r="O862" s="218"/>
      <c r="P862" s="218"/>
      <c r="Q862" s="218"/>
      <c r="R862" s="218"/>
      <c r="S862" s="218"/>
      <c r="T862" s="219"/>
      <c r="AT862" s="220" t="s">
        <v>294</v>
      </c>
      <c r="AU862" s="220" t="s">
        <v>82</v>
      </c>
      <c r="AV862" s="14" t="s">
        <v>102</v>
      </c>
      <c r="AW862" s="14" t="s">
        <v>34</v>
      </c>
      <c r="AX862" s="14" t="s">
        <v>80</v>
      </c>
      <c r="AY862" s="220" t="s">
        <v>283</v>
      </c>
    </row>
    <row r="863" spans="1:65" s="2" customFormat="1" ht="24.2" customHeight="1">
      <c r="A863" s="36"/>
      <c r="B863" s="37"/>
      <c r="C863" s="247" t="s">
        <v>1728</v>
      </c>
      <c r="D863" s="247" t="s">
        <v>740</v>
      </c>
      <c r="E863" s="248" t="s">
        <v>2072</v>
      </c>
      <c r="F863" s="249" t="s">
        <v>2073</v>
      </c>
      <c r="G863" s="250" t="s">
        <v>288</v>
      </c>
      <c r="H863" s="251">
        <v>13.23</v>
      </c>
      <c r="I863" s="252"/>
      <c r="J863" s="253">
        <f>ROUND(I863*H863,2)</f>
        <v>0</v>
      </c>
      <c r="K863" s="249" t="s">
        <v>289</v>
      </c>
      <c r="L863" s="254"/>
      <c r="M863" s="255" t="s">
        <v>21</v>
      </c>
      <c r="N863" s="256" t="s">
        <v>44</v>
      </c>
      <c r="O863" s="66"/>
      <c r="P863" s="189">
        <f>O863*H863</f>
        <v>0</v>
      </c>
      <c r="Q863" s="189">
        <v>5.4000000000000003E-3</v>
      </c>
      <c r="R863" s="189">
        <f>Q863*H863</f>
        <v>7.1442000000000005E-2</v>
      </c>
      <c r="S863" s="189">
        <v>0</v>
      </c>
      <c r="T863" s="190">
        <f>S863*H863</f>
        <v>0</v>
      </c>
      <c r="U863" s="36"/>
      <c r="V863" s="36"/>
      <c r="W863" s="36"/>
      <c r="X863" s="36"/>
      <c r="Y863" s="36"/>
      <c r="Z863" s="36"/>
      <c r="AA863" s="36"/>
      <c r="AB863" s="36"/>
      <c r="AC863" s="36"/>
      <c r="AD863" s="36"/>
      <c r="AE863" s="36"/>
      <c r="AR863" s="191" t="s">
        <v>493</v>
      </c>
      <c r="AT863" s="191" t="s">
        <v>740</v>
      </c>
      <c r="AU863" s="191" t="s">
        <v>82</v>
      </c>
      <c r="AY863" s="19" t="s">
        <v>283</v>
      </c>
      <c r="BE863" s="192">
        <f>IF(N863="základní",J863,0)</f>
        <v>0</v>
      </c>
      <c r="BF863" s="192">
        <f>IF(N863="snížená",J863,0)</f>
        <v>0</v>
      </c>
      <c r="BG863" s="192">
        <f>IF(N863="zákl. přenesená",J863,0)</f>
        <v>0</v>
      </c>
      <c r="BH863" s="192">
        <f>IF(N863="sníž. přenesená",J863,0)</f>
        <v>0</v>
      </c>
      <c r="BI863" s="192">
        <f>IF(N863="nulová",J863,0)</f>
        <v>0</v>
      </c>
      <c r="BJ863" s="19" t="s">
        <v>80</v>
      </c>
      <c r="BK863" s="192">
        <f>ROUND(I863*H863,2)</f>
        <v>0</v>
      </c>
      <c r="BL863" s="19" t="s">
        <v>381</v>
      </c>
      <c r="BM863" s="191" t="s">
        <v>5644</v>
      </c>
    </row>
    <row r="864" spans="1:65" s="13" customFormat="1" ht="11.25">
      <c r="B864" s="198"/>
      <c r="C864" s="199"/>
      <c r="D864" s="200" t="s">
        <v>294</v>
      </c>
      <c r="E864" s="199"/>
      <c r="F864" s="202" t="s">
        <v>5645</v>
      </c>
      <c r="G864" s="199"/>
      <c r="H864" s="203">
        <v>13.23</v>
      </c>
      <c r="I864" s="204"/>
      <c r="J864" s="199"/>
      <c r="K864" s="199"/>
      <c r="L864" s="205"/>
      <c r="M864" s="206"/>
      <c r="N864" s="207"/>
      <c r="O864" s="207"/>
      <c r="P864" s="207"/>
      <c r="Q864" s="207"/>
      <c r="R864" s="207"/>
      <c r="S864" s="207"/>
      <c r="T864" s="208"/>
      <c r="AT864" s="209" t="s">
        <v>294</v>
      </c>
      <c r="AU864" s="209" t="s">
        <v>82</v>
      </c>
      <c r="AV864" s="13" t="s">
        <v>82</v>
      </c>
      <c r="AW864" s="13" t="s">
        <v>4</v>
      </c>
      <c r="AX864" s="13" t="s">
        <v>80</v>
      </c>
      <c r="AY864" s="209" t="s">
        <v>283</v>
      </c>
    </row>
    <row r="865" spans="1:65" s="2" customFormat="1" ht="24.2" customHeight="1">
      <c r="A865" s="36"/>
      <c r="B865" s="37"/>
      <c r="C865" s="180" t="s">
        <v>1734</v>
      </c>
      <c r="D865" s="180" t="s">
        <v>285</v>
      </c>
      <c r="E865" s="181" t="s">
        <v>2193</v>
      </c>
      <c r="F865" s="182" t="s">
        <v>2194</v>
      </c>
      <c r="G865" s="183" t="s">
        <v>473</v>
      </c>
      <c r="H865" s="184">
        <v>1.4319999999999999</v>
      </c>
      <c r="I865" s="185"/>
      <c r="J865" s="186">
        <f>ROUND(I865*H865,2)</f>
        <v>0</v>
      </c>
      <c r="K865" s="182" t="s">
        <v>289</v>
      </c>
      <c r="L865" s="41"/>
      <c r="M865" s="187" t="s">
        <v>21</v>
      </c>
      <c r="N865" s="188" t="s">
        <v>44</v>
      </c>
      <c r="O865" s="66"/>
      <c r="P865" s="189">
        <f>O865*H865</f>
        <v>0</v>
      </c>
      <c r="Q865" s="189">
        <v>0</v>
      </c>
      <c r="R865" s="189">
        <f>Q865*H865</f>
        <v>0</v>
      </c>
      <c r="S865" s="189">
        <v>0</v>
      </c>
      <c r="T865" s="190">
        <f>S865*H865</f>
        <v>0</v>
      </c>
      <c r="U865" s="36"/>
      <c r="V865" s="36"/>
      <c r="W865" s="36"/>
      <c r="X865" s="36"/>
      <c r="Y865" s="36"/>
      <c r="Z865" s="36"/>
      <c r="AA865" s="36"/>
      <c r="AB865" s="36"/>
      <c r="AC865" s="36"/>
      <c r="AD865" s="36"/>
      <c r="AE865" s="36"/>
      <c r="AR865" s="191" t="s">
        <v>381</v>
      </c>
      <c r="AT865" s="191" t="s">
        <v>285</v>
      </c>
      <c r="AU865" s="191" t="s">
        <v>82</v>
      </c>
      <c r="AY865" s="19" t="s">
        <v>283</v>
      </c>
      <c r="BE865" s="192">
        <f>IF(N865="základní",J865,0)</f>
        <v>0</v>
      </c>
      <c r="BF865" s="192">
        <f>IF(N865="snížená",J865,0)</f>
        <v>0</v>
      </c>
      <c r="BG865" s="192">
        <f>IF(N865="zákl. přenesená",J865,0)</f>
        <v>0</v>
      </c>
      <c r="BH865" s="192">
        <f>IF(N865="sníž. přenesená",J865,0)</f>
        <v>0</v>
      </c>
      <c r="BI865" s="192">
        <f>IF(N865="nulová",J865,0)</f>
        <v>0</v>
      </c>
      <c r="BJ865" s="19" t="s">
        <v>80</v>
      </c>
      <c r="BK865" s="192">
        <f>ROUND(I865*H865,2)</f>
        <v>0</v>
      </c>
      <c r="BL865" s="19" t="s">
        <v>381</v>
      </c>
      <c r="BM865" s="191" t="s">
        <v>5646</v>
      </c>
    </row>
    <row r="866" spans="1:65" s="2" customFormat="1" ht="11.25">
      <c r="A866" s="36"/>
      <c r="B866" s="37"/>
      <c r="C866" s="38"/>
      <c r="D866" s="193" t="s">
        <v>292</v>
      </c>
      <c r="E866" s="38"/>
      <c r="F866" s="194" t="s">
        <v>2196</v>
      </c>
      <c r="G866" s="38"/>
      <c r="H866" s="38"/>
      <c r="I866" s="195"/>
      <c r="J866" s="38"/>
      <c r="K866" s="38"/>
      <c r="L866" s="41"/>
      <c r="M866" s="196"/>
      <c r="N866" s="197"/>
      <c r="O866" s="66"/>
      <c r="P866" s="66"/>
      <c r="Q866" s="66"/>
      <c r="R866" s="66"/>
      <c r="S866" s="66"/>
      <c r="T866" s="67"/>
      <c r="U866" s="36"/>
      <c r="V866" s="36"/>
      <c r="W866" s="36"/>
      <c r="X866" s="36"/>
      <c r="Y866" s="36"/>
      <c r="Z866" s="36"/>
      <c r="AA866" s="36"/>
      <c r="AB866" s="36"/>
      <c r="AC866" s="36"/>
      <c r="AD866" s="36"/>
      <c r="AE866" s="36"/>
      <c r="AT866" s="19" t="s">
        <v>292</v>
      </c>
      <c r="AU866" s="19" t="s">
        <v>82</v>
      </c>
    </row>
    <row r="867" spans="1:65" s="12" customFormat="1" ht="22.9" customHeight="1">
      <c r="B867" s="164"/>
      <c r="C867" s="165"/>
      <c r="D867" s="166" t="s">
        <v>72</v>
      </c>
      <c r="E867" s="178" t="s">
        <v>2197</v>
      </c>
      <c r="F867" s="178" t="s">
        <v>2198</v>
      </c>
      <c r="G867" s="165"/>
      <c r="H867" s="165"/>
      <c r="I867" s="168"/>
      <c r="J867" s="179">
        <f>BK867</f>
        <v>0</v>
      </c>
      <c r="K867" s="165"/>
      <c r="L867" s="170"/>
      <c r="M867" s="171"/>
      <c r="N867" s="172"/>
      <c r="O867" s="172"/>
      <c r="P867" s="173">
        <f>SUM(P868:P901)</f>
        <v>0</v>
      </c>
      <c r="Q867" s="172"/>
      <c r="R867" s="173">
        <f>SUM(R868:R901)</f>
        <v>1.0746467</v>
      </c>
      <c r="S867" s="172"/>
      <c r="T867" s="174">
        <f>SUM(T868:T901)</f>
        <v>0</v>
      </c>
      <c r="AR867" s="175" t="s">
        <v>82</v>
      </c>
      <c r="AT867" s="176" t="s">
        <v>72</v>
      </c>
      <c r="AU867" s="176" t="s">
        <v>80</v>
      </c>
      <c r="AY867" s="175" t="s">
        <v>283</v>
      </c>
      <c r="BK867" s="177">
        <f>SUM(BK868:BK901)</f>
        <v>0</v>
      </c>
    </row>
    <row r="868" spans="1:65" s="2" customFormat="1" ht="16.5" customHeight="1">
      <c r="A868" s="36"/>
      <c r="B868" s="37"/>
      <c r="C868" s="180" t="s">
        <v>1746</v>
      </c>
      <c r="D868" s="180" t="s">
        <v>285</v>
      </c>
      <c r="E868" s="181" t="s">
        <v>2200</v>
      </c>
      <c r="F868" s="182" t="s">
        <v>2201</v>
      </c>
      <c r="G868" s="183" t="s">
        <v>288</v>
      </c>
      <c r="H868" s="184">
        <v>410.84500000000003</v>
      </c>
      <c r="I868" s="185"/>
      <c r="J868" s="186">
        <f>ROUND(I868*H868,2)</f>
        <v>0</v>
      </c>
      <c r="K868" s="182" t="s">
        <v>348</v>
      </c>
      <c r="L868" s="41"/>
      <c r="M868" s="187" t="s">
        <v>21</v>
      </c>
      <c r="N868" s="188" t="s">
        <v>44</v>
      </c>
      <c r="O868" s="66"/>
      <c r="P868" s="189">
        <f>O868*H868</f>
        <v>0</v>
      </c>
      <c r="Q868" s="189">
        <v>0</v>
      </c>
      <c r="R868" s="189">
        <f>Q868*H868</f>
        <v>0</v>
      </c>
      <c r="S868" s="189">
        <v>0</v>
      </c>
      <c r="T868" s="190">
        <f>S868*H868</f>
        <v>0</v>
      </c>
      <c r="U868" s="36"/>
      <c r="V868" s="36"/>
      <c r="W868" s="36"/>
      <c r="X868" s="36"/>
      <c r="Y868" s="36"/>
      <c r="Z868" s="36"/>
      <c r="AA868" s="36"/>
      <c r="AB868" s="36"/>
      <c r="AC868" s="36"/>
      <c r="AD868" s="36"/>
      <c r="AE868" s="36"/>
      <c r="AR868" s="191" t="s">
        <v>381</v>
      </c>
      <c r="AT868" s="191" t="s">
        <v>285</v>
      </c>
      <c r="AU868" s="191" t="s">
        <v>82</v>
      </c>
      <c r="AY868" s="19" t="s">
        <v>283</v>
      </c>
      <c r="BE868" s="192">
        <f>IF(N868="základní",J868,0)</f>
        <v>0</v>
      </c>
      <c r="BF868" s="192">
        <f>IF(N868="snížená",J868,0)</f>
        <v>0</v>
      </c>
      <c r="BG868" s="192">
        <f>IF(N868="zákl. přenesená",J868,0)</f>
        <v>0</v>
      </c>
      <c r="BH868" s="192">
        <f>IF(N868="sníž. přenesená",J868,0)</f>
        <v>0</v>
      </c>
      <c r="BI868" s="192">
        <f>IF(N868="nulová",J868,0)</f>
        <v>0</v>
      </c>
      <c r="BJ868" s="19" t="s">
        <v>80</v>
      </c>
      <c r="BK868" s="192">
        <f>ROUND(I868*H868,2)</f>
        <v>0</v>
      </c>
      <c r="BL868" s="19" t="s">
        <v>381</v>
      </c>
      <c r="BM868" s="191" t="s">
        <v>5647</v>
      </c>
    </row>
    <row r="869" spans="1:65" s="2" customFormat="1" ht="19.5">
      <c r="A869" s="36"/>
      <c r="B869" s="37"/>
      <c r="C869" s="38"/>
      <c r="D869" s="200" t="s">
        <v>436</v>
      </c>
      <c r="E869" s="38"/>
      <c r="F869" s="231" t="s">
        <v>2203</v>
      </c>
      <c r="G869" s="38"/>
      <c r="H869" s="38"/>
      <c r="I869" s="195"/>
      <c r="J869" s="38"/>
      <c r="K869" s="38"/>
      <c r="L869" s="41"/>
      <c r="M869" s="196"/>
      <c r="N869" s="197"/>
      <c r="O869" s="66"/>
      <c r="P869" s="66"/>
      <c r="Q869" s="66"/>
      <c r="R869" s="66"/>
      <c r="S869" s="66"/>
      <c r="T869" s="67"/>
      <c r="U869" s="36"/>
      <c r="V869" s="36"/>
      <c r="W869" s="36"/>
      <c r="X869" s="36"/>
      <c r="Y869" s="36"/>
      <c r="Z869" s="36"/>
      <c r="AA869" s="36"/>
      <c r="AB869" s="36"/>
      <c r="AC869" s="36"/>
      <c r="AD869" s="36"/>
      <c r="AE869" s="36"/>
      <c r="AT869" s="19" t="s">
        <v>436</v>
      </c>
      <c r="AU869" s="19" t="s">
        <v>82</v>
      </c>
    </row>
    <row r="870" spans="1:65" s="13" customFormat="1" ht="11.25">
      <c r="B870" s="198"/>
      <c r="C870" s="199"/>
      <c r="D870" s="200" t="s">
        <v>294</v>
      </c>
      <c r="E870" s="201" t="s">
        <v>21</v>
      </c>
      <c r="F870" s="202" t="s">
        <v>5648</v>
      </c>
      <c r="G870" s="199"/>
      <c r="H870" s="203">
        <v>372</v>
      </c>
      <c r="I870" s="204"/>
      <c r="J870" s="199"/>
      <c r="K870" s="199"/>
      <c r="L870" s="205"/>
      <c r="M870" s="206"/>
      <c r="N870" s="207"/>
      <c r="O870" s="207"/>
      <c r="P870" s="207"/>
      <c r="Q870" s="207"/>
      <c r="R870" s="207"/>
      <c r="S870" s="207"/>
      <c r="T870" s="208"/>
      <c r="AT870" s="209" t="s">
        <v>294</v>
      </c>
      <c r="AU870" s="209" t="s">
        <v>82</v>
      </c>
      <c r="AV870" s="13" t="s">
        <v>82</v>
      </c>
      <c r="AW870" s="13" t="s">
        <v>34</v>
      </c>
      <c r="AX870" s="13" t="s">
        <v>73</v>
      </c>
      <c r="AY870" s="209" t="s">
        <v>283</v>
      </c>
    </row>
    <row r="871" spans="1:65" s="13" customFormat="1" ht="11.25">
      <c r="B871" s="198"/>
      <c r="C871" s="199"/>
      <c r="D871" s="200" t="s">
        <v>294</v>
      </c>
      <c r="E871" s="201" t="s">
        <v>21</v>
      </c>
      <c r="F871" s="202" t="s">
        <v>5649</v>
      </c>
      <c r="G871" s="199"/>
      <c r="H871" s="203">
        <v>38.844999999999999</v>
      </c>
      <c r="I871" s="204"/>
      <c r="J871" s="199"/>
      <c r="K871" s="199"/>
      <c r="L871" s="205"/>
      <c r="M871" s="206"/>
      <c r="N871" s="207"/>
      <c r="O871" s="207"/>
      <c r="P871" s="207"/>
      <c r="Q871" s="207"/>
      <c r="R871" s="207"/>
      <c r="S871" s="207"/>
      <c r="T871" s="208"/>
      <c r="AT871" s="209" t="s">
        <v>294</v>
      </c>
      <c r="AU871" s="209" t="s">
        <v>82</v>
      </c>
      <c r="AV871" s="13" t="s">
        <v>82</v>
      </c>
      <c r="AW871" s="13" t="s">
        <v>34</v>
      </c>
      <c r="AX871" s="13" t="s">
        <v>73</v>
      </c>
      <c r="AY871" s="209" t="s">
        <v>283</v>
      </c>
    </row>
    <row r="872" spans="1:65" s="14" customFormat="1" ht="11.25">
      <c r="B872" s="210"/>
      <c r="C872" s="211"/>
      <c r="D872" s="200" t="s">
        <v>294</v>
      </c>
      <c r="E872" s="212" t="s">
        <v>21</v>
      </c>
      <c r="F872" s="213" t="s">
        <v>296</v>
      </c>
      <c r="G872" s="211"/>
      <c r="H872" s="214">
        <v>410.84500000000003</v>
      </c>
      <c r="I872" s="215"/>
      <c r="J872" s="211"/>
      <c r="K872" s="211"/>
      <c r="L872" s="216"/>
      <c r="M872" s="217"/>
      <c r="N872" s="218"/>
      <c r="O872" s="218"/>
      <c r="P872" s="218"/>
      <c r="Q872" s="218"/>
      <c r="R872" s="218"/>
      <c r="S872" s="218"/>
      <c r="T872" s="219"/>
      <c r="AT872" s="220" t="s">
        <v>294</v>
      </c>
      <c r="AU872" s="220" t="s">
        <v>82</v>
      </c>
      <c r="AV872" s="14" t="s">
        <v>102</v>
      </c>
      <c r="AW872" s="14" t="s">
        <v>34</v>
      </c>
      <c r="AX872" s="14" t="s">
        <v>80</v>
      </c>
      <c r="AY872" s="220" t="s">
        <v>283</v>
      </c>
    </row>
    <row r="873" spans="1:65" s="2" customFormat="1" ht="24.2" customHeight="1">
      <c r="A873" s="36"/>
      <c r="B873" s="37"/>
      <c r="C873" s="180" t="s">
        <v>1753</v>
      </c>
      <c r="D873" s="180" t="s">
        <v>285</v>
      </c>
      <c r="E873" s="181" t="s">
        <v>2232</v>
      </c>
      <c r="F873" s="182" t="s">
        <v>2233</v>
      </c>
      <c r="G873" s="183" t="s">
        <v>288</v>
      </c>
      <c r="H873" s="184">
        <v>372</v>
      </c>
      <c r="I873" s="185"/>
      <c r="J873" s="186">
        <f>ROUND(I873*H873,2)</f>
        <v>0</v>
      </c>
      <c r="K873" s="182" t="s">
        <v>289</v>
      </c>
      <c r="L873" s="41"/>
      <c r="M873" s="187" t="s">
        <v>21</v>
      </c>
      <c r="N873" s="188" t="s">
        <v>44</v>
      </c>
      <c r="O873" s="66"/>
      <c r="P873" s="189">
        <f>O873*H873</f>
        <v>0</v>
      </c>
      <c r="Q873" s="189">
        <v>0</v>
      </c>
      <c r="R873" s="189">
        <f>Q873*H873</f>
        <v>0</v>
      </c>
      <c r="S873" s="189">
        <v>0</v>
      </c>
      <c r="T873" s="190">
        <f>S873*H873</f>
        <v>0</v>
      </c>
      <c r="U873" s="36"/>
      <c r="V873" s="36"/>
      <c r="W873" s="36"/>
      <c r="X873" s="36"/>
      <c r="Y873" s="36"/>
      <c r="Z873" s="36"/>
      <c r="AA873" s="36"/>
      <c r="AB873" s="36"/>
      <c r="AC873" s="36"/>
      <c r="AD873" s="36"/>
      <c r="AE873" s="36"/>
      <c r="AR873" s="191" t="s">
        <v>381</v>
      </c>
      <c r="AT873" s="191" t="s">
        <v>285</v>
      </c>
      <c r="AU873" s="191" t="s">
        <v>82</v>
      </c>
      <c r="AY873" s="19" t="s">
        <v>283</v>
      </c>
      <c r="BE873" s="192">
        <f>IF(N873="základní",J873,0)</f>
        <v>0</v>
      </c>
      <c r="BF873" s="192">
        <f>IF(N873="snížená",J873,0)</f>
        <v>0</v>
      </c>
      <c r="BG873" s="192">
        <f>IF(N873="zákl. přenesená",J873,0)</f>
        <v>0</v>
      </c>
      <c r="BH873" s="192">
        <f>IF(N873="sníž. přenesená",J873,0)</f>
        <v>0</v>
      </c>
      <c r="BI873" s="192">
        <f>IF(N873="nulová",J873,0)</f>
        <v>0</v>
      </c>
      <c r="BJ873" s="19" t="s">
        <v>80</v>
      </c>
      <c r="BK873" s="192">
        <f>ROUND(I873*H873,2)</f>
        <v>0</v>
      </c>
      <c r="BL873" s="19" t="s">
        <v>381</v>
      </c>
      <c r="BM873" s="191" t="s">
        <v>5650</v>
      </c>
    </row>
    <row r="874" spans="1:65" s="2" customFormat="1" ht="11.25">
      <c r="A874" s="36"/>
      <c r="B874" s="37"/>
      <c r="C874" s="38"/>
      <c r="D874" s="193" t="s">
        <v>292</v>
      </c>
      <c r="E874" s="38"/>
      <c r="F874" s="194" t="s">
        <v>2235</v>
      </c>
      <c r="G874" s="38"/>
      <c r="H874" s="38"/>
      <c r="I874" s="195"/>
      <c r="J874" s="38"/>
      <c r="K874" s="38"/>
      <c r="L874" s="41"/>
      <c r="M874" s="196"/>
      <c r="N874" s="197"/>
      <c r="O874" s="66"/>
      <c r="P874" s="66"/>
      <c r="Q874" s="66"/>
      <c r="R874" s="66"/>
      <c r="S874" s="66"/>
      <c r="T874" s="67"/>
      <c r="U874" s="36"/>
      <c r="V874" s="36"/>
      <c r="W874" s="36"/>
      <c r="X874" s="36"/>
      <c r="Y874" s="36"/>
      <c r="Z874" s="36"/>
      <c r="AA874" s="36"/>
      <c r="AB874" s="36"/>
      <c r="AC874" s="36"/>
      <c r="AD874" s="36"/>
      <c r="AE874" s="36"/>
      <c r="AT874" s="19" t="s">
        <v>292</v>
      </c>
      <c r="AU874" s="19" t="s">
        <v>82</v>
      </c>
    </row>
    <row r="875" spans="1:65" s="15" customFormat="1" ht="11.25">
      <c r="B875" s="221"/>
      <c r="C875" s="222"/>
      <c r="D875" s="200" t="s">
        <v>294</v>
      </c>
      <c r="E875" s="223" t="s">
        <v>21</v>
      </c>
      <c r="F875" s="224" t="s">
        <v>5651</v>
      </c>
      <c r="G875" s="222"/>
      <c r="H875" s="223" t="s">
        <v>21</v>
      </c>
      <c r="I875" s="225"/>
      <c r="J875" s="222"/>
      <c r="K875" s="222"/>
      <c r="L875" s="226"/>
      <c r="M875" s="227"/>
      <c r="N875" s="228"/>
      <c r="O875" s="228"/>
      <c r="P875" s="228"/>
      <c r="Q875" s="228"/>
      <c r="R875" s="228"/>
      <c r="S875" s="228"/>
      <c r="T875" s="229"/>
      <c r="AT875" s="230" t="s">
        <v>294</v>
      </c>
      <c r="AU875" s="230" t="s">
        <v>82</v>
      </c>
      <c r="AV875" s="15" t="s">
        <v>80</v>
      </c>
      <c r="AW875" s="15" t="s">
        <v>34</v>
      </c>
      <c r="AX875" s="15" t="s">
        <v>73</v>
      </c>
      <c r="AY875" s="230" t="s">
        <v>283</v>
      </c>
    </row>
    <row r="876" spans="1:65" s="13" customFormat="1" ht="11.25">
      <c r="B876" s="198"/>
      <c r="C876" s="199"/>
      <c r="D876" s="200" t="s">
        <v>294</v>
      </c>
      <c r="E876" s="201" t="s">
        <v>21</v>
      </c>
      <c r="F876" s="202" t="s">
        <v>5652</v>
      </c>
      <c r="G876" s="199"/>
      <c r="H876" s="203">
        <v>372</v>
      </c>
      <c r="I876" s="204"/>
      <c r="J876" s="199"/>
      <c r="K876" s="199"/>
      <c r="L876" s="205"/>
      <c r="M876" s="206"/>
      <c r="N876" s="207"/>
      <c r="O876" s="207"/>
      <c r="P876" s="207"/>
      <c r="Q876" s="207"/>
      <c r="R876" s="207"/>
      <c r="S876" s="207"/>
      <c r="T876" s="208"/>
      <c r="AT876" s="209" t="s">
        <v>294</v>
      </c>
      <c r="AU876" s="209" t="s">
        <v>82</v>
      </c>
      <c r="AV876" s="13" t="s">
        <v>82</v>
      </c>
      <c r="AW876" s="13" t="s">
        <v>34</v>
      </c>
      <c r="AX876" s="13" t="s">
        <v>73</v>
      </c>
      <c r="AY876" s="209" t="s">
        <v>283</v>
      </c>
    </row>
    <row r="877" spans="1:65" s="14" customFormat="1" ht="11.25">
      <c r="B877" s="210"/>
      <c r="C877" s="211"/>
      <c r="D877" s="200" t="s">
        <v>294</v>
      </c>
      <c r="E877" s="212" t="s">
        <v>21</v>
      </c>
      <c r="F877" s="213" t="s">
        <v>296</v>
      </c>
      <c r="G877" s="211"/>
      <c r="H877" s="214">
        <v>372</v>
      </c>
      <c r="I877" s="215"/>
      <c r="J877" s="211"/>
      <c r="K877" s="211"/>
      <c r="L877" s="216"/>
      <c r="M877" s="217"/>
      <c r="N877" s="218"/>
      <c r="O877" s="218"/>
      <c r="P877" s="218"/>
      <c r="Q877" s="218"/>
      <c r="R877" s="218"/>
      <c r="S877" s="218"/>
      <c r="T877" s="219"/>
      <c r="AT877" s="220" t="s">
        <v>294</v>
      </c>
      <c r="AU877" s="220" t="s">
        <v>82</v>
      </c>
      <c r="AV877" s="14" t="s">
        <v>102</v>
      </c>
      <c r="AW877" s="14" t="s">
        <v>34</v>
      </c>
      <c r="AX877" s="14" t="s">
        <v>80</v>
      </c>
      <c r="AY877" s="220" t="s">
        <v>283</v>
      </c>
    </row>
    <row r="878" spans="1:65" s="2" customFormat="1" ht="16.5" customHeight="1">
      <c r="A878" s="36"/>
      <c r="B878" s="37"/>
      <c r="C878" s="247" t="s">
        <v>1760</v>
      </c>
      <c r="D878" s="247" t="s">
        <v>740</v>
      </c>
      <c r="E878" s="248" t="s">
        <v>2238</v>
      </c>
      <c r="F878" s="249" t="s">
        <v>2239</v>
      </c>
      <c r="G878" s="250" t="s">
        <v>288</v>
      </c>
      <c r="H878" s="251">
        <v>433.56599999999997</v>
      </c>
      <c r="I878" s="252"/>
      <c r="J878" s="253">
        <f>ROUND(I878*H878,2)</f>
        <v>0</v>
      </c>
      <c r="K878" s="249" t="s">
        <v>289</v>
      </c>
      <c r="L878" s="254"/>
      <c r="M878" s="255" t="s">
        <v>21</v>
      </c>
      <c r="N878" s="256" t="s">
        <v>44</v>
      </c>
      <c r="O878" s="66"/>
      <c r="P878" s="189">
        <f>O878*H878</f>
        <v>0</v>
      </c>
      <c r="Q878" s="189">
        <v>1.9E-3</v>
      </c>
      <c r="R878" s="189">
        <f>Q878*H878</f>
        <v>0.82377539999999994</v>
      </c>
      <c r="S878" s="189">
        <v>0</v>
      </c>
      <c r="T878" s="190">
        <f>S878*H878</f>
        <v>0</v>
      </c>
      <c r="U878" s="36"/>
      <c r="V878" s="36"/>
      <c r="W878" s="36"/>
      <c r="X878" s="36"/>
      <c r="Y878" s="36"/>
      <c r="Z878" s="36"/>
      <c r="AA878" s="36"/>
      <c r="AB878" s="36"/>
      <c r="AC878" s="36"/>
      <c r="AD878" s="36"/>
      <c r="AE878" s="36"/>
      <c r="AR878" s="191" t="s">
        <v>493</v>
      </c>
      <c r="AT878" s="191" t="s">
        <v>740</v>
      </c>
      <c r="AU878" s="191" t="s">
        <v>82</v>
      </c>
      <c r="AY878" s="19" t="s">
        <v>283</v>
      </c>
      <c r="BE878" s="192">
        <f>IF(N878="základní",J878,0)</f>
        <v>0</v>
      </c>
      <c r="BF878" s="192">
        <f>IF(N878="snížená",J878,0)</f>
        <v>0</v>
      </c>
      <c r="BG878" s="192">
        <f>IF(N878="zákl. přenesená",J878,0)</f>
        <v>0</v>
      </c>
      <c r="BH878" s="192">
        <f>IF(N878="sníž. přenesená",J878,0)</f>
        <v>0</v>
      </c>
      <c r="BI878" s="192">
        <f>IF(N878="nulová",J878,0)</f>
        <v>0</v>
      </c>
      <c r="BJ878" s="19" t="s">
        <v>80</v>
      </c>
      <c r="BK878" s="192">
        <f>ROUND(I878*H878,2)</f>
        <v>0</v>
      </c>
      <c r="BL878" s="19" t="s">
        <v>381</v>
      </c>
      <c r="BM878" s="191" t="s">
        <v>5653</v>
      </c>
    </row>
    <row r="879" spans="1:65" s="13" customFormat="1" ht="11.25">
      <c r="B879" s="198"/>
      <c r="C879" s="199"/>
      <c r="D879" s="200" t="s">
        <v>294</v>
      </c>
      <c r="E879" s="199"/>
      <c r="F879" s="202" t="s">
        <v>5654</v>
      </c>
      <c r="G879" s="199"/>
      <c r="H879" s="203">
        <v>433.56599999999997</v>
      </c>
      <c r="I879" s="204"/>
      <c r="J879" s="199"/>
      <c r="K879" s="199"/>
      <c r="L879" s="205"/>
      <c r="M879" s="206"/>
      <c r="N879" s="207"/>
      <c r="O879" s="207"/>
      <c r="P879" s="207"/>
      <c r="Q879" s="207"/>
      <c r="R879" s="207"/>
      <c r="S879" s="207"/>
      <c r="T879" s="208"/>
      <c r="AT879" s="209" t="s">
        <v>294</v>
      </c>
      <c r="AU879" s="209" t="s">
        <v>82</v>
      </c>
      <c r="AV879" s="13" t="s">
        <v>82</v>
      </c>
      <c r="AW879" s="13" t="s">
        <v>4</v>
      </c>
      <c r="AX879" s="13" t="s">
        <v>80</v>
      </c>
      <c r="AY879" s="209" t="s">
        <v>283</v>
      </c>
    </row>
    <row r="880" spans="1:65" s="2" customFormat="1" ht="21.75" customHeight="1">
      <c r="A880" s="36"/>
      <c r="B880" s="37"/>
      <c r="C880" s="180" t="s">
        <v>1765</v>
      </c>
      <c r="D880" s="180" t="s">
        <v>285</v>
      </c>
      <c r="E880" s="181" t="s">
        <v>2243</v>
      </c>
      <c r="F880" s="182" t="s">
        <v>2244</v>
      </c>
      <c r="G880" s="183" t="s">
        <v>288</v>
      </c>
      <c r="H880" s="184">
        <v>372</v>
      </c>
      <c r="I880" s="185"/>
      <c r="J880" s="186">
        <f>ROUND(I880*H880,2)</f>
        <v>0</v>
      </c>
      <c r="K880" s="182" t="s">
        <v>289</v>
      </c>
      <c r="L880" s="41"/>
      <c r="M880" s="187" t="s">
        <v>21</v>
      </c>
      <c r="N880" s="188" t="s">
        <v>44</v>
      </c>
      <c r="O880" s="66"/>
      <c r="P880" s="189">
        <f>O880*H880</f>
        <v>0</v>
      </c>
      <c r="Q880" s="189">
        <v>0</v>
      </c>
      <c r="R880" s="189">
        <f>Q880*H880</f>
        <v>0</v>
      </c>
      <c r="S880" s="189">
        <v>0</v>
      </c>
      <c r="T880" s="190">
        <f>S880*H880</f>
        <v>0</v>
      </c>
      <c r="U880" s="36"/>
      <c r="V880" s="36"/>
      <c r="W880" s="36"/>
      <c r="X880" s="36"/>
      <c r="Y880" s="36"/>
      <c r="Z880" s="36"/>
      <c r="AA880" s="36"/>
      <c r="AB880" s="36"/>
      <c r="AC880" s="36"/>
      <c r="AD880" s="36"/>
      <c r="AE880" s="36"/>
      <c r="AR880" s="191" t="s">
        <v>381</v>
      </c>
      <c r="AT880" s="191" t="s">
        <v>285</v>
      </c>
      <c r="AU880" s="191" t="s">
        <v>82</v>
      </c>
      <c r="AY880" s="19" t="s">
        <v>283</v>
      </c>
      <c r="BE880" s="192">
        <f>IF(N880="základní",J880,0)</f>
        <v>0</v>
      </c>
      <c r="BF880" s="192">
        <f>IF(N880="snížená",J880,0)</f>
        <v>0</v>
      </c>
      <c r="BG880" s="192">
        <f>IF(N880="zákl. přenesená",J880,0)</f>
        <v>0</v>
      </c>
      <c r="BH880" s="192">
        <f>IF(N880="sníž. přenesená",J880,0)</f>
        <v>0</v>
      </c>
      <c r="BI880" s="192">
        <f>IF(N880="nulová",J880,0)</f>
        <v>0</v>
      </c>
      <c r="BJ880" s="19" t="s">
        <v>80</v>
      </c>
      <c r="BK880" s="192">
        <f>ROUND(I880*H880,2)</f>
        <v>0</v>
      </c>
      <c r="BL880" s="19" t="s">
        <v>381</v>
      </c>
      <c r="BM880" s="191" t="s">
        <v>5655</v>
      </c>
    </row>
    <row r="881" spans="1:65" s="2" customFormat="1" ht="11.25">
      <c r="A881" s="36"/>
      <c r="B881" s="37"/>
      <c r="C881" s="38"/>
      <c r="D881" s="193" t="s">
        <v>292</v>
      </c>
      <c r="E881" s="38"/>
      <c r="F881" s="194" t="s">
        <v>2246</v>
      </c>
      <c r="G881" s="38"/>
      <c r="H881" s="38"/>
      <c r="I881" s="195"/>
      <c r="J881" s="38"/>
      <c r="K881" s="38"/>
      <c r="L881" s="41"/>
      <c r="M881" s="196"/>
      <c r="N881" s="197"/>
      <c r="O881" s="66"/>
      <c r="P881" s="66"/>
      <c r="Q881" s="66"/>
      <c r="R881" s="66"/>
      <c r="S881" s="66"/>
      <c r="T881" s="67"/>
      <c r="U881" s="36"/>
      <c r="V881" s="36"/>
      <c r="W881" s="36"/>
      <c r="X881" s="36"/>
      <c r="Y881" s="36"/>
      <c r="Z881" s="36"/>
      <c r="AA881" s="36"/>
      <c r="AB881" s="36"/>
      <c r="AC881" s="36"/>
      <c r="AD881" s="36"/>
      <c r="AE881" s="36"/>
      <c r="AT881" s="19" t="s">
        <v>292</v>
      </c>
      <c r="AU881" s="19" t="s">
        <v>82</v>
      </c>
    </row>
    <row r="882" spans="1:65" s="15" customFormat="1" ht="11.25">
      <c r="B882" s="221"/>
      <c r="C882" s="222"/>
      <c r="D882" s="200" t="s">
        <v>294</v>
      </c>
      <c r="E882" s="223" t="s">
        <v>21</v>
      </c>
      <c r="F882" s="224" t="s">
        <v>5651</v>
      </c>
      <c r="G882" s="222"/>
      <c r="H882" s="223" t="s">
        <v>21</v>
      </c>
      <c r="I882" s="225"/>
      <c r="J882" s="222"/>
      <c r="K882" s="222"/>
      <c r="L882" s="226"/>
      <c r="M882" s="227"/>
      <c r="N882" s="228"/>
      <c r="O882" s="228"/>
      <c r="P882" s="228"/>
      <c r="Q882" s="228"/>
      <c r="R882" s="228"/>
      <c r="S882" s="228"/>
      <c r="T882" s="229"/>
      <c r="AT882" s="230" t="s">
        <v>294</v>
      </c>
      <c r="AU882" s="230" t="s">
        <v>82</v>
      </c>
      <c r="AV882" s="15" t="s">
        <v>80</v>
      </c>
      <c r="AW882" s="15" t="s">
        <v>34</v>
      </c>
      <c r="AX882" s="15" t="s">
        <v>73</v>
      </c>
      <c r="AY882" s="230" t="s">
        <v>283</v>
      </c>
    </row>
    <row r="883" spans="1:65" s="13" customFormat="1" ht="11.25">
      <c r="B883" s="198"/>
      <c r="C883" s="199"/>
      <c r="D883" s="200" t="s">
        <v>294</v>
      </c>
      <c r="E883" s="201" t="s">
        <v>21</v>
      </c>
      <c r="F883" s="202" t="s">
        <v>5652</v>
      </c>
      <c r="G883" s="199"/>
      <c r="H883" s="203">
        <v>372</v>
      </c>
      <c r="I883" s="204"/>
      <c r="J883" s="199"/>
      <c r="K883" s="199"/>
      <c r="L883" s="205"/>
      <c r="M883" s="206"/>
      <c r="N883" s="207"/>
      <c r="O883" s="207"/>
      <c r="P883" s="207"/>
      <c r="Q883" s="207"/>
      <c r="R883" s="207"/>
      <c r="S883" s="207"/>
      <c r="T883" s="208"/>
      <c r="AT883" s="209" t="s">
        <v>294</v>
      </c>
      <c r="AU883" s="209" t="s">
        <v>82</v>
      </c>
      <c r="AV883" s="13" t="s">
        <v>82</v>
      </c>
      <c r="AW883" s="13" t="s">
        <v>34</v>
      </c>
      <c r="AX883" s="13" t="s">
        <v>73</v>
      </c>
      <c r="AY883" s="209" t="s">
        <v>283</v>
      </c>
    </row>
    <row r="884" spans="1:65" s="14" customFormat="1" ht="11.25">
      <c r="B884" s="210"/>
      <c r="C884" s="211"/>
      <c r="D884" s="200" t="s">
        <v>294</v>
      </c>
      <c r="E884" s="212" t="s">
        <v>21</v>
      </c>
      <c r="F884" s="213" t="s">
        <v>296</v>
      </c>
      <c r="G884" s="211"/>
      <c r="H884" s="214">
        <v>372</v>
      </c>
      <c r="I884" s="215"/>
      <c r="J884" s="211"/>
      <c r="K884" s="211"/>
      <c r="L884" s="216"/>
      <c r="M884" s="217"/>
      <c r="N884" s="218"/>
      <c r="O884" s="218"/>
      <c r="P884" s="218"/>
      <c r="Q884" s="218"/>
      <c r="R884" s="218"/>
      <c r="S884" s="218"/>
      <c r="T884" s="219"/>
      <c r="AT884" s="220" t="s">
        <v>294</v>
      </c>
      <c r="AU884" s="220" t="s">
        <v>82</v>
      </c>
      <c r="AV884" s="14" t="s">
        <v>102</v>
      </c>
      <c r="AW884" s="14" t="s">
        <v>34</v>
      </c>
      <c r="AX884" s="14" t="s">
        <v>80</v>
      </c>
      <c r="AY884" s="220" t="s">
        <v>283</v>
      </c>
    </row>
    <row r="885" spans="1:65" s="2" customFormat="1" ht="16.5" customHeight="1">
      <c r="A885" s="36"/>
      <c r="B885" s="37"/>
      <c r="C885" s="247" t="s">
        <v>1771</v>
      </c>
      <c r="D885" s="247" t="s">
        <v>740</v>
      </c>
      <c r="E885" s="248" t="s">
        <v>951</v>
      </c>
      <c r="F885" s="249" t="s">
        <v>952</v>
      </c>
      <c r="G885" s="250" t="s">
        <v>288</v>
      </c>
      <c r="H885" s="251">
        <v>429.66</v>
      </c>
      <c r="I885" s="252"/>
      <c r="J885" s="253">
        <f>ROUND(I885*H885,2)</f>
        <v>0</v>
      </c>
      <c r="K885" s="249" t="s">
        <v>289</v>
      </c>
      <c r="L885" s="254"/>
      <c r="M885" s="255" t="s">
        <v>21</v>
      </c>
      <c r="N885" s="256" t="s">
        <v>44</v>
      </c>
      <c r="O885" s="66"/>
      <c r="P885" s="189">
        <f>O885*H885</f>
        <v>0</v>
      </c>
      <c r="Q885" s="189">
        <v>2.9999999999999997E-4</v>
      </c>
      <c r="R885" s="189">
        <f>Q885*H885</f>
        <v>0.12889799999999998</v>
      </c>
      <c r="S885" s="189">
        <v>0</v>
      </c>
      <c r="T885" s="190">
        <f>S885*H885</f>
        <v>0</v>
      </c>
      <c r="U885" s="36"/>
      <c r="V885" s="36"/>
      <c r="W885" s="36"/>
      <c r="X885" s="36"/>
      <c r="Y885" s="36"/>
      <c r="Z885" s="36"/>
      <c r="AA885" s="36"/>
      <c r="AB885" s="36"/>
      <c r="AC885" s="36"/>
      <c r="AD885" s="36"/>
      <c r="AE885" s="36"/>
      <c r="AR885" s="191" t="s">
        <v>493</v>
      </c>
      <c r="AT885" s="191" t="s">
        <v>740</v>
      </c>
      <c r="AU885" s="191" t="s">
        <v>82</v>
      </c>
      <c r="AY885" s="19" t="s">
        <v>283</v>
      </c>
      <c r="BE885" s="192">
        <f>IF(N885="základní",J885,0)</f>
        <v>0</v>
      </c>
      <c r="BF885" s="192">
        <f>IF(N885="snížená",J885,0)</f>
        <v>0</v>
      </c>
      <c r="BG885" s="192">
        <f>IF(N885="zákl. přenesená",J885,0)</f>
        <v>0</v>
      </c>
      <c r="BH885" s="192">
        <f>IF(N885="sníž. přenesená",J885,0)</f>
        <v>0</v>
      </c>
      <c r="BI885" s="192">
        <f>IF(N885="nulová",J885,0)</f>
        <v>0</v>
      </c>
      <c r="BJ885" s="19" t="s">
        <v>80</v>
      </c>
      <c r="BK885" s="192">
        <f>ROUND(I885*H885,2)</f>
        <v>0</v>
      </c>
      <c r="BL885" s="19" t="s">
        <v>381</v>
      </c>
      <c r="BM885" s="191" t="s">
        <v>5656</v>
      </c>
    </row>
    <row r="886" spans="1:65" s="13" customFormat="1" ht="11.25">
      <c r="B886" s="198"/>
      <c r="C886" s="199"/>
      <c r="D886" s="200" t="s">
        <v>294</v>
      </c>
      <c r="E886" s="199"/>
      <c r="F886" s="202" t="s">
        <v>5657</v>
      </c>
      <c r="G886" s="199"/>
      <c r="H886" s="203">
        <v>429.66</v>
      </c>
      <c r="I886" s="204"/>
      <c r="J886" s="199"/>
      <c r="K886" s="199"/>
      <c r="L886" s="205"/>
      <c r="M886" s="206"/>
      <c r="N886" s="207"/>
      <c r="O886" s="207"/>
      <c r="P886" s="207"/>
      <c r="Q886" s="207"/>
      <c r="R886" s="207"/>
      <c r="S886" s="207"/>
      <c r="T886" s="208"/>
      <c r="AT886" s="209" t="s">
        <v>294</v>
      </c>
      <c r="AU886" s="209" t="s">
        <v>82</v>
      </c>
      <c r="AV886" s="13" t="s">
        <v>82</v>
      </c>
      <c r="AW886" s="13" t="s">
        <v>4</v>
      </c>
      <c r="AX886" s="13" t="s">
        <v>80</v>
      </c>
      <c r="AY886" s="209" t="s">
        <v>283</v>
      </c>
    </row>
    <row r="887" spans="1:65" s="2" customFormat="1" ht="24.2" customHeight="1">
      <c r="A887" s="36"/>
      <c r="B887" s="37"/>
      <c r="C887" s="180" t="s">
        <v>1776</v>
      </c>
      <c r="D887" s="180" t="s">
        <v>285</v>
      </c>
      <c r="E887" s="181" t="s">
        <v>2300</v>
      </c>
      <c r="F887" s="182" t="s">
        <v>2301</v>
      </c>
      <c r="G887" s="183" t="s">
        <v>288</v>
      </c>
      <c r="H887" s="184">
        <v>38.844999999999999</v>
      </c>
      <c r="I887" s="185"/>
      <c r="J887" s="186">
        <f>ROUND(I887*H887,2)</f>
        <v>0</v>
      </c>
      <c r="K887" s="182" t="s">
        <v>289</v>
      </c>
      <c r="L887" s="41"/>
      <c r="M887" s="187" t="s">
        <v>21</v>
      </c>
      <c r="N887" s="188" t="s">
        <v>44</v>
      </c>
      <c r="O887" s="66"/>
      <c r="P887" s="189">
        <f>O887*H887</f>
        <v>0</v>
      </c>
      <c r="Q887" s="189">
        <v>0</v>
      </c>
      <c r="R887" s="189">
        <f>Q887*H887</f>
        <v>0</v>
      </c>
      <c r="S887" s="189">
        <v>0</v>
      </c>
      <c r="T887" s="190">
        <f>S887*H887</f>
        <v>0</v>
      </c>
      <c r="U887" s="36"/>
      <c r="V887" s="36"/>
      <c r="W887" s="36"/>
      <c r="X887" s="36"/>
      <c r="Y887" s="36"/>
      <c r="Z887" s="36"/>
      <c r="AA887" s="36"/>
      <c r="AB887" s="36"/>
      <c r="AC887" s="36"/>
      <c r="AD887" s="36"/>
      <c r="AE887" s="36"/>
      <c r="AR887" s="191" t="s">
        <v>381</v>
      </c>
      <c r="AT887" s="191" t="s">
        <v>285</v>
      </c>
      <c r="AU887" s="191" t="s">
        <v>82</v>
      </c>
      <c r="AY887" s="19" t="s">
        <v>283</v>
      </c>
      <c r="BE887" s="192">
        <f>IF(N887="základní",J887,0)</f>
        <v>0</v>
      </c>
      <c r="BF887" s="192">
        <f>IF(N887="snížená",J887,0)</f>
        <v>0</v>
      </c>
      <c r="BG887" s="192">
        <f>IF(N887="zákl. přenesená",J887,0)</f>
        <v>0</v>
      </c>
      <c r="BH887" s="192">
        <f>IF(N887="sníž. přenesená",J887,0)</f>
        <v>0</v>
      </c>
      <c r="BI887" s="192">
        <f>IF(N887="nulová",J887,0)</f>
        <v>0</v>
      </c>
      <c r="BJ887" s="19" t="s">
        <v>80</v>
      </c>
      <c r="BK887" s="192">
        <f>ROUND(I887*H887,2)</f>
        <v>0</v>
      </c>
      <c r="BL887" s="19" t="s">
        <v>381</v>
      </c>
      <c r="BM887" s="191" t="s">
        <v>5658</v>
      </c>
    </row>
    <row r="888" spans="1:65" s="2" customFormat="1" ht="11.25">
      <c r="A888" s="36"/>
      <c r="B888" s="37"/>
      <c r="C888" s="38"/>
      <c r="D888" s="193" t="s">
        <v>292</v>
      </c>
      <c r="E888" s="38"/>
      <c r="F888" s="194" t="s">
        <v>2303</v>
      </c>
      <c r="G888" s="38"/>
      <c r="H888" s="38"/>
      <c r="I888" s="195"/>
      <c r="J888" s="38"/>
      <c r="K888" s="38"/>
      <c r="L888" s="41"/>
      <c r="M888" s="196"/>
      <c r="N888" s="197"/>
      <c r="O888" s="66"/>
      <c r="P888" s="66"/>
      <c r="Q888" s="66"/>
      <c r="R888" s="66"/>
      <c r="S888" s="66"/>
      <c r="T888" s="67"/>
      <c r="U888" s="36"/>
      <c r="V888" s="36"/>
      <c r="W888" s="36"/>
      <c r="X888" s="36"/>
      <c r="Y888" s="36"/>
      <c r="Z888" s="36"/>
      <c r="AA888" s="36"/>
      <c r="AB888" s="36"/>
      <c r="AC888" s="36"/>
      <c r="AD888" s="36"/>
      <c r="AE888" s="36"/>
      <c r="AT888" s="19" t="s">
        <v>292</v>
      </c>
      <c r="AU888" s="19" t="s">
        <v>82</v>
      </c>
    </row>
    <row r="889" spans="1:65" s="13" customFormat="1" ht="11.25">
      <c r="B889" s="198"/>
      <c r="C889" s="199"/>
      <c r="D889" s="200" t="s">
        <v>294</v>
      </c>
      <c r="E889" s="201" t="s">
        <v>21</v>
      </c>
      <c r="F889" s="202" t="s">
        <v>5659</v>
      </c>
      <c r="G889" s="199"/>
      <c r="H889" s="203">
        <v>38.844999999999999</v>
      </c>
      <c r="I889" s="204"/>
      <c r="J889" s="199"/>
      <c r="K889" s="199"/>
      <c r="L889" s="205"/>
      <c r="M889" s="206"/>
      <c r="N889" s="207"/>
      <c r="O889" s="207"/>
      <c r="P889" s="207"/>
      <c r="Q889" s="207"/>
      <c r="R889" s="207"/>
      <c r="S889" s="207"/>
      <c r="T889" s="208"/>
      <c r="AT889" s="209" t="s">
        <v>294</v>
      </c>
      <c r="AU889" s="209" t="s">
        <v>82</v>
      </c>
      <c r="AV889" s="13" t="s">
        <v>82</v>
      </c>
      <c r="AW889" s="13" t="s">
        <v>34</v>
      </c>
      <c r="AX889" s="13" t="s">
        <v>73</v>
      </c>
      <c r="AY889" s="209" t="s">
        <v>283</v>
      </c>
    </row>
    <row r="890" spans="1:65" s="14" customFormat="1" ht="11.25">
      <c r="B890" s="210"/>
      <c r="C890" s="211"/>
      <c r="D890" s="200" t="s">
        <v>294</v>
      </c>
      <c r="E890" s="212" t="s">
        <v>21</v>
      </c>
      <c r="F890" s="213" t="s">
        <v>296</v>
      </c>
      <c r="G890" s="211"/>
      <c r="H890" s="214">
        <v>38.844999999999999</v>
      </c>
      <c r="I890" s="215"/>
      <c r="J890" s="211"/>
      <c r="K890" s="211"/>
      <c r="L890" s="216"/>
      <c r="M890" s="217"/>
      <c r="N890" s="218"/>
      <c r="O890" s="218"/>
      <c r="P890" s="218"/>
      <c r="Q890" s="218"/>
      <c r="R890" s="218"/>
      <c r="S890" s="218"/>
      <c r="T890" s="219"/>
      <c r="AT890" s="220" t="s">
        <v>294</v>
      </c>
      <c r="AU890" s="220" t="s">
        <v>82</v>
      </c>
      <c r="AV890" s="14" t="s">
        <v>102</v>
      </c>
      <c r="AW890" s="14" t="s">
        <v>34</v>
      </c>
      <c r="AX890" s="14" t="s">
        <v>80</v>
      </c>
      <c r="AY890" s="220" t="s">
        <v>283</v>
      </c>
    </row>
    <row r="891" spans="1:65" s="2" customFormat="1" ht="16.5" customHeight="1">
      <c r="A891" s="36"/>
      <c r="B891" s="37"/>
      <c r="C891" s="247" t="s">
        <v>1793</v>
      </c>
      <c r="D891" s="247" t="s">
        <v>740</v>
      </c>
      <c r="E891" s="248" t="s">
        <v>951</v>
      </c>
      <c r="F891" s="249" t="s">
        <v>952</v>
      </c>
      <c r="G891" s="250" t="s">
        <v>288</v>
      </c>
      <c r="H891" s="251">
        <v>46.613999999999997</v>
      </c>
      <c r="I891" s="252"/>
      <c r="J891" s="253">
        <f>ROUND(I891*H891,2)</f>
        <v>0</v>
      </c>
      <c r="K891" s="249" t="s">
        <v>289</v>
      </c>
      <c r="L891" s="254"/>
      <c r="M891" s="255" t="s">
        <v>21</v>
      </c>
      <c r="N891" s="256" t="s">
        <v>44</v>
      </c>
      <c r="O891" s="66"/>
      <c r="P891" s="189">
        <f>O891*H891</f>
        <v>0</v>
      </c>
      <c r="Q891" s="189">
        <v>2.9999999999999997E-4</v>
      </c>
      <c r="R891" s="189">
        <f>Q891*H891</f>
        <v>1.3984199999999999E-2</v>
      </c>
      <c r="S891" s="189">
        <v>0</v>
      </c>
      <c r="T891" s="190">
        <f>S891*H891</f>
        <v>0</v>
      </c>
      <c r="U891" s="36"/>
      <c r="V891" s="36"/>
      <c r="W891" s="36"/>
      <c r="X891" s="36"/>
      <c r="Y891" s="36"/>
      <c r="Z891" s="36"/>
      <c r="AA891" s="36"/>
      <c r="AB891" s="36"/>
      <c r="AC891" s="36"/>
      <c r="AD891" s="36"/>
      <c r="AE891" s="36"/>
      <c r="AR891" s="191" t="s">
        <v>493</v>
      </c>
      <c r="AT891" s="191" t="s">
        <v>740</v>
      </c>
      <c r="AU891" s="191" t="s">
        <v>82</v>
      </c>
      <c r="AY891" s="19" t="s">
        <v>283</v>
      </c>
      <c r="BE891" s="192">
        <f>IF(N891="základní",J891,0)</f>
        <v>0</v>
      </c>
      <c r="BF891" s="192">
        <f>IF(N891="snížená",J891,0)</f>
        <v>0</v>
      </c>
      <c r="BG891" s="192">
        <f>IF(N891="zákl. přenesená",J891,0)</f>
        <v>0</v>
      </c>
      <c r="BH891" s="192">
        <f>IF(N891="sníž. přenesená",J891,0)</f>
        <v>0</v>
      </c>
      <c r="BI891" s="192">
        <f>IF(N891="nulová",J891,0)</f>
        <v>0</v>
      </c>
      <c r="BJ891" s="19" t="s">
        <v>80</v>
      </c>
      <c r="BK891" s="192">
        <f>ROUND(I891*H891,2)</f>
        <v>0</v>
      </c>
      <c r="BL891" s="19" t="s">
        <v>381</v>
      </c>
      <c r="BM891" s="191" t="s">
        <v>5660</v>
      </c>
    </row>
    <row r="892" spans="1:65" s="13" customFormat="1" ht="11.25">
      <c r="B892" s="198"/>
      <c r="C892" s="199"/>
      <c r="D892" s="200" t="s">
        <v>294</v>
      </c>
      <c r="E892" s="199"/>
      <c r="F892" s="202" t="s">
        <v>5661</v>
      </c>
      <c r="G892" s="199"/>
      <c r="H892" s="203">
        <v>46.613999999999997</v>
      </c>
      <c r="I892" s="204"/>
      <c r="J892" s="199"/>
      <c r="K892" s="199"/>
      <c r="L892" s="205"/>
      <c r="M892" s="206"/>
      <c r="N892" s="207"/>
      <c r="O892" s="207"/>
      <c r="P892" s="207"/>
      <c r="Q892" s="207"/>
      <c r="R892" s="207"/>
      <c r="S892" s="207"/>
      <c r="T892" s="208"/>
      <c r="AT892" s="209" t="s">
        <v>294</v>
      </c>
      <c r="AU892" s="209" t="s">
        <v>82</v>
      </c>
      <c r="AV892" s="13" t="s">
        <v>82</v>
      </c>
      <c r="AW892" s="13" t="s">
        <v>4</v>
      </c>
      <c r="AX892" s="13" t="s">
        <v>80</v>
      </c>
      <c r="AY892" s="209" t="s">
        <v>283</v>
      </c>
    </row>
    <row r="893" spans="1:65" s="2" customFormat="1" ht="24.2" customHeight="1">
      <c r="A893" s="36"/>
      <c r="B893" s="37"/>
      <c r="C893" s="180" t="s">
        <v>1820</v>
      </c>
      <c r="D893" s="180" t="s">
        <v>285</v>
      </c>
      <c r="E893" s="181" t="s">
        <v>2335</v>
      </c>
      <c r="F893" s="182" t="s">
        <v>2336</v>
      </c>
      <c r="G893" s="183" t="s">
        <v>288</v>
      </c>
      <c r="H893" s="184">
        <v>38.844999999999999</v>
      </c>
      <c r="I893" s="185"/>
      <c r="J893" s="186">
        <f>ROUND(I893*H893,2)</f>
        <v>0</v>
      </c>
      <c r="K893" s="182" t="s">
        <v>289</v>
      </c>
      <c r="L893" s="41"/>
      <c r="M893" s="187" t="s">
        <v>21</v>
      </c>
      <c r="N893" s="188" t="s">
        <v>44</v>
      </c>
      <c r="O893" s="66"/>
      <c r="P893" s="189">
        <f>O893*H893</f>
        <v>0</v>
      </c>
      <c r="Q893" s="189">
        <v>5.0000000000000001E-4</v>
      </c>
      <c r="R893" s="189">
        <f>Q893*H893</f>
        <v>1.9422499999999999E-2</v>
      </c>
      <c r="S893" s="189">
        <v>0</v>
      </c>
      <c r="T893" s="190">
        <f>S893*H893</f>
        <v>0</v>
      </c>
      <c r="U893" s="36"/>
      <c r="V893" s="36"/>
      <c r="W893" s="36"/>
      <c r="X893" s="36"/>
      <c r="Y893" s="36"/>
      <c r="Z893" s="36"/>
      <c r="AA893" s="36"/>
      <c r="AB893" s="36"/>
      <c r="AC893" s="36"/>
      <c r="AD893" s="36"/>
      <c r="AE893" s="36"/>
      <c r="AR893" s="191" t="s">
        <v>381</v>
      </c>
      <c r="AT893" s="191" t="s">
        <v>285</v>
      </c>
      <c r="AU893" s="191" t="s">
        <v>82</v>
      </c>
      <c r="AY893" s="19" t="s">
        <v>283</v>
      </c>
      <c r="BE893" s="192">
        <f>IF(N893="základní",J893,0)</f>
        <v>0</v>
      </c>
      <c r="BF893" s="192">
        <f>IF(N893="snížená",J893,0)</f>
        <v>0</v>
      </c>
      <c r="BG893" s="192">
        <f>IF(N893="zákl. přenesená",J893,0)</f>
        <v>0</v>
      </c>
      <c r="BH893" s="192">
        <f>IF(N893="sníž. přenesená",J893,0)</f>
        <v>0</v>
      </c>
      <c r="BI893" s="192">
        <f>IF(N893="nulová",J893,0)</f>
        <v>0</v>
      </c>
      <c r="BJ893" s="19" t="s">
        <v>80</v>
      </c>
      <c r="BK893" s="192">
        <f>ROUND(I893*H893,2)</f>
        <v>0</v>
      </c>
      <c r="BL893" s="19" t="s">
        <v>381</v>
      </c>
      <c r="BM893" s="191" t="s">
        <v>5662</v>
      </c>
    </row>
    <row r="894" spans="1:65" s="2" customFormat="1" ht="11.25">
      <c r="A894" s="36"/>
      <c r="B894" s="37"/>
      <c r="C894" s="38"/>
      <c r="D894" s="193" t="s">
        <v>292</v>
      </c>
      <c r="E894" s="38"/>
      <c r="F894" s="194" t="s">
        <v>2338</v>
      </c>
      <c r="G894" s="38"/>
      <c r="H894" s="38"/>
      <c r="I894" s="195"/>
      <c r="J894" s="38"/>
      <c r="K894" s="38"/>
      <c r="L894" s="41"/>
      <c r="M894" s="196"/>
      <c r="N894" s="197"/>
      <c r="O894" s="66"/>
      <c r="P894" s="66"/>
      <c r="Q894" s="66"/>
      <c r="R894" s="66"/>
      <c r="S894" s="66"/>
      <c r="T894" s="67"/>
      <c r="U894" s="36"/>
      <c r="V894" s="36"/>
      <c r="W894" s="36"/>
      <c r="X894" s="36"/>
      <c r="Y894" s="36"/>
      <c r="Z894" s="36"/>
      <c r="AA894" s="36"/>
      <c r="AB894" s="36"/>
      <c r="AC894" s="36"/>
      <c r="AD894" s="36"/>
      <c r="AE894" s="36"/>
      <c r="AT894" s="19" t="s">
        <v>292</v>
      </c>
      <c r="AU894" s="19" t="s">
        <v>82</v>
      </c>
    </row>
    <row r="895" spans="1:65" s="13" customFormat="1" ht="11.25">
      <c r="B895" s="198"/>
      <c r="C895" s="199"/>
      <c r="D895" s="200" t="s">
        <v>294</v>
      </c>
      <c r="E895" s="201" t="s">
        <v>21</v>
      </c>
      <c r="F895" s="202" t="s">
        <v>5663</v>
      </c>
      <c r="G895" s="199"/>
      <c r="H895" s="203">
        <v>18.97</v>
      </c>
      <c r="I895" s="204"/>
      <c r="J895" s="199"/>
      <c r="K895" s="199"/>
      <c r="L895" s="205"/>
      <c r="M895" s="206"/>
      <c r="N895" s="207"/>
      <c r="O895" s="207"/>
      <c r="P895" s="207"/>
      <c r="Q895" s="207"/>
      <c r="R895" s="207"/>
      <c r="S895" s="207"/>
      <c r="T895" s="208"/>
      <c r="AT895" s="209" t="s">
        <v>294</v>
      </c>
      <c r="AU895" s="209" t="s">
        <v>82</v>
      </c>
      <c r="AV895" s="13" t="s">
        <v>82</v>
      </c>
      <c r="AW895" s="13" t="s">
        <v>34</v>
      </c>
      <c r="AX895" s="13" t="s">
        <v>73</v>
      </c>
      <c r="AY895" s="209" t="s">
        <v>283</v>
      </c>
    </row>
    <row r="896" spans="1:65" s="13" customFormat="1" ht="11.25">
      <c r="B896" s="198"/>
      <c r="C896" s="199"/>
      <c r="D896" s="200" t="s">
        <v>294</v>
      </c>
      <c r="E896" s="201" t="s">
        <v>21</v>
      </c>
      <c r="F896" s="202" t="s">
        <v>5664</v>
      </c>
      <c r="G896" s="199"/>
      <c r="H896" s="203">
        <v>19.875</v>
      </c>
      <c r="I896" s="204"/>
      <c r="J896" s="199"/>
      <c r="K896" s="199"/>
      <c r="L896" s="205"/>
      <c r="M896" s="206"/>
      <c r="N896" s="207"/>
      <c r="O896" s="207"/>
      <c r="P896" s="207"/>
      <c r="Q896" s="207"/>
      <c r="R896" s="207"/>
      <c r="S896" s="207"/>
      <c r="T896" s="208"/>
      <c r="AT896" s="209" t="s">
        <v>294</v>
      </c>
      <c r="AU896" s="209" t="s">
        <v>82</v>
      </c>
      <c r="AV896" s="13" t="s">
        <v>82</v>
      </c>
      <c r="AW896" s="13" t="s">
        <v>34</v>
      </c>
      <c r="AX896" s="13" t="s">
        <v>73</v>
      </c>
      <c r="AY896" s="209" t="s">
        <v>283</v>
      </c>
    </row>
    <row r="897" spans="1:65" s="14" customFormat="1" ht="11.25">
      <c r="B897" s="210"/>
      <c r="C897" s="211"/>
      <c r="D897" s="200" t="s">
        <v>294</v>
      </c>
      <c r="E897" s="212" t="s">
        <v>21</v>
      </c>
      <c r="F897" s="213" t="s">
        <v>296</v>
      </c>
      <c r="G897" s="211"/>
      <c r="H897" s="214">
        <v>38.844999999999999</v>
      </c>
      <c r="I897" s="215"/>
      <c r="J897" s="211"/>
      <c r="K897" s="211"/>
      <c r="L897" s="216"/>
      <c r="M897" s="217"/>
      <c r="N897" s="218"/>
      <c r="O897" s="218"/>
      <c r="P897" s="218"/>
      <c r="Q897" s="218"/>
      <c r="R897" s="218"/>
      <c r="S897" s="218"/>
      <c r="T897" s="219"/>
      <c r="AT897" s="220" t="s">
        <v>294</v>
      </c>
      <c r="AU897" s="220" t="s">
        <v>82</v>
      </c>
      <c r="AV897" s="14" t="s">
        <v>102</v>
      </c>
      <c r="AW897" s="14" t="s">
        <v>34</v>
      </c>
      <c r="AX897" s="14" t="s">
        <v>80</v>
      </c>
      <c r="AY897" s="220" t="s">
        <v>283</v>
      </c>
    </row>
    <row r="898" spans="1:65" s="2" customFormat="1" ht="16.5" customHeight="1">
      <c r="A898" s="36"/>
      <c r="B898" s="37"/>
      <c r="C898" s="247" t="s">
        <v>1827</v>
      </c>
      <c r="D898" s="247" t="s">
        <v>740</v>
      </c>
      <c r="E898" s="248" t="s">
        <v>2238</v>
      </c>
      <c r="F898" s="249" t="s">
        <v>2239</v>
      </c>
      <c r="G898" s="250" t="s">
        <v>288</v>
      </c>
      <c r="H898" s="251">
        <v>46.613999999999997</v>
      </c>
      <c r="I898" s="252"/>
      <c r="J898" s="253">
        <f>ROUND(I898*H898,2)</f>
        <v>0</v>
      </c>
      <c r="K898" s="249" t="s">
        <v>289</v>
      </c>
      <c r="L898" s="254"/>
      <c r="M898" s="255" t="s">
        <v>21</v>
      </c>
      <c r="N898" s="256" t="s">
        <v>44</v>
      </c>
      <c r="O898" s="66"/>
      <c r="P898" s="189">
        <f>O898*H898</f>
        <v>0</v>
      </c>
      <c r="Q898" s="189">
        <v>1.9E-3</v>
      </c>
      <c r="R898" s="189">
        <f>Q898*H898</f>
        <v>8.8566599999999995E-2</v>
      </c>
      <c r="S898" s="189">
        <v>0</v>
      </c>
      <c r="T898" s="190">
        <f>S898*H898</f>
        <v>0</v>
      </c>
      <c r="U898" s="36"/>
      <c r="V898" s="36"/>
      <c r="W898" s="36"/>
      <c r="X898" s="36"/>
      <c r="Y898" s="36"/>
      <c r="Z898" s="36"/>
      <c r="AA898" s="36"/>
      <c r="AB898" s="36"/>
      <c r="AC898" s="36"/>
      <c r="AD898" s="36"/>
      <c r="AE898" s="36"/>
      <c r="AR898" s="191" t="s">
        <v>493</v>
      </c>
      <c r="AT898" s="191" t="s">
        <v>740</v>
      </c>
      <c r="AU898" s="191" t="s">
        <v>82</v>
      </c>
      <c r="AY898" s="19" t="s">
        <v>283</v>
      </c>
      <c r="BE898" s="192">
        <f>IF(N898="základní",J898,0)</f>
        <v>0</v>
      </c>
      <c r="BF898" s="192">
        <f>IF(N898="snížená",J898,0)</f>
        <v>0</v>
      </c>
      <c r="BG898" s="192">
        <f>IF(N898="zákl. přenesená",J898,0)</f>
        <v>0</v>
      </c>
      <c r="BH898" s="192">
        <f>IF(N898="sníž. přenesená",J898,0)</f>
        <v>0</v>
      </c>
      <c r="BI898" s="192">
        <f>IF(N898="nulová",J898,0)</f>
        <v>0</v>
      </c>
      <c r="BJ898" s="19" t="s">
        <v>80</v>
      </c>
      <c r="BK898" s="192">
        <f>ROUND(I898*H898,2)</f>
        <v>0</v>
      </c>
      <c r="BL898" s="19" t="s">
        <v>381</v>
      </c>
      <c r="BM898" s="191" t="s">
        <v>5665</v>
      </c>
    </row>
    <row r="899" spans="1:65" s="13" customFormat="1" ht="11.25">
      <c r="B899" s="198"/>
      <c r="C899" s="199"/>
      <c r="D899" s="200" t="s">
        <v>294</v>
      </c>
      <c r="E899" s="199"/>
      <c r="F899" s="202" t="s">
        <v>5661</v>
      </c>
      <c r="G899" s="199"/>
      <c r="H899" s="203">
        <v>46.613999999999997</v>
      </c>
      <c r="I899" s="204"/>
      <c r="J899" s="199"/>
      <c r="K899" s="199"/>
      <c r="L899" s="205"/>
      <c r="M899" s="206"/>
      <c r="N899" s="207"/>
      <c r="O899" s="207"/>
      <c r="P899" s="207"/>
      <c r="Q899" s="207"/>
      <c r="R899" s="207"/>
      <c r="S899" s="207"/>
      <c r="T899" s="208"/>
      <c r="AT899" s="209" t="s">
        <v>294</v>
      </c>
      <c r="AU899" s="209" t="s">
        <v>82</v>
      </c>
      <c r="AV899" s="13" t="s">
        <v>82</v>
      </c>
      <c r="AW899" s="13" t="s">
        <v>4</v>
      </c>
      <c r="AX899" s="13" t="s">
        <v>80</v>
      </c>
      <c r="AY899" s="209" t="s">
        <v>283</v>
      </c>
    </row>
    <row r="900" spans="1:65" s="2" customFormat="1" ht="24.2" customHeight="1">
      <c r="A900" s="36"/>
      <c r="B900" s="37"/>
      <c r="C900" s="180" t="s">
        <v>1833</v>
      </c>
      <c r="D900" s="180" t="s">
        <v>285</v>
      </c>
      <c r="E900" s="181" t="s">
        <v>2343</v>
      </c>
      <c r="F900" s="182" t="s">
        <v>2344</v>
      </c>
      <c r="G900" s="183" t="s">
        <v>473</v>
      </c>
      <c r="H900" s="184">
        <v>1.075</v>
      </c>
      <c r="I900" s="185"/>
      <c r="J900" s="186">
        <f>ROUND(I900*H900,2)</f>
        <v>0</v>
      </c>
      <c r="K900" s="182" t="s">
        <v>289</v>
      </c>
      <c r="L900" s="41"/>
      <c r="M900" s="187" t="s">
        <v>21</v>
      </c>
      <c r="N900" s="188" t="s">
        <v>44</v>
      </c>
      <c r="O900" s="66"/>
      <c r="P900" s="189">
        <f>O900*H900</f>
        <v>0</v>
      </c>
      <c r="Q900" s="189">
        <v>0</v>
      </c>
      <c r="R900" s="189">
        <f>Q900*H900</f>
        <v>0</v>
      </c>
      <c r="S900" s="189">
        <v>0</v>
      </c>
      <c r="T900" s="190">
        <f>S900*H900</f>
        <v>0</v>
      </c>
      <c r="U900" s="36"/>
      <c r="V900" s="36"/>
      <c r="W900" s="36"/>
      <c r="X900" s="36"/>
      <c r="Y900" s="36"/>
      <c r="Z900" s="36"/>
      <c r="AA900" s="36"/>
      <c r="AB900" s="36"/>
      <c r="AC900" s="36"/>
      <c r="AD900" s="36"/>
      <c r="AE900" s="36"/>
      <c r="AR900" s="191" t="s">
        <v>381</v>
      </c>
      <c r="AT900" s="191" t="s">
        <v>285</v>
      </c>
      <c r="AU900" s="191" t="s">
        <v>82</v>
      </c>
      <c r="AY900" s="19" t="s">
        <v>283</v>
      </c>
      <c r="BE900" s="192">
        <f>IF(N900="základní",J900,0)</f>
        <v>0</v>
      </c>
      <c r="BF900" s="192">
        <f>IF(N900="snížená",J900,0)</f>
        <v>0</v>
      </c>
      <c r="BG900" s="192">
        <f>IF(N900="zákl. přenesená",J900,0)</f>
        <v>0</v>
      </c>
      <c r="BH900" s="192">
        <f>IF(N900="sníž. přenesená",J900,0)</f>
        <v>0</v>
      </c>
      <c r="BI900" s="192">
        <f>IF(N900="nulová",J900,0)</f>
        <v>0</v>
      </c>
      <c r="BJ900" s="19" t="s">
        <v>80</v>
      </c>
      <c r="BK900" s="192">
        <f>ROUND(I900*H900,2)</f>
        <v>0</v>
      </c>
      <c r="BL900" s="19" t="s">
        <v>381</v>
      </c>
      <c r="BM900" s="191" t="s">
        <v>5666</v>
      </c>
    </row>
    <row r="901" spans="1:65" s="2" customFormat="1" ht="11.25">
      <c r="A901" s="36"/>
      <c r="B901" s="37"/>
      <c r="C901" s="38"/>
      <c r="D901" s="193" t="s">
        <v>292</v>
      </c>
      <c r="E901" s="38"/>
      <c r="F901" s="194" t="s">
        <v>2346</v>
      </c>
      <c r="G901" s="38"/>
      <c r="H901" s="38"/>
      <c r="I901" s="195"/>
      <c r="J901" s="38"/>
      <c r="K901" s="38"/>
      <c r="L901" s="41"/>
      <c r="M901" s="196"/>
      <c r="N901" s="197"/>
      <c r="O901" s="66"/>
      <c r="P901" s="66"/>
      <c r="Q901" s="66"/>
      <c r="R901" s="66"/>
      <c r="S901" s="66"/>
      <c r="T901" s="67"/>
      <c r="U901" s="36"/>
      <c r="V901" s="36"/>
      <c r="W901" s="36"/>
      <c r="X901" s="36"/>
      <c r="Y901" s="36"/>
      <c r="Z901" s="36"/>
      <c r="AA901" s="36"/>
      <c r="AB901" s="36"/>
      <c r="AC901" s="36"/>
      <c r="AD901" s="36"/>
      <c r="AE901" s="36"/>
      <c r="AT901" s="19" t="s">
        <v>292</v>
      </c>
      <c r="AU901" s="19" t="s">
        <v>82</v>
      </c>
    </row>
    <row r="902" spans="1:65" s="12" customFormat="1" ht="22.9" customHeight="1">
      <c r="B902" s="164"/>
      <c r="C902" s="165"/>
      <c r="D902" s="166" t="s">
        <v>72</v>
      </c>
      <c r="E902" s="178" t="s">
        <v>2347</v>
      </c>
      <c r="F902" s="178" t="s">
        <v>2348</v>
      </c>
      <c r="G902" s="165"/>
      <c r="H902" s="165"/>
      <c r="I902" s="168"/>
      <c r="J902" s="179">
        <f>BK902</f>
        <v>0</v>
      </c>
      <c r="K902" s="165"/>
      <c r="L902" s="170"/>
      <c r="M902" s="171"/>
      <c r="N902" s="172"/>
      <c r="O902" s="172"/>
      <c r="P902" s="173">
        <f>SUM(P903:P1053)</f>
        <v>0</v>
      </c>
      <c r="Q902" s="172"/>
      <c r="R902" s="173">
        <f>SUM(R903:R1053)</f>
        <v>4.4188586899999995</v>
      </c>
      <c r="S902" s="172"/>
      <c r="T902" s="174">
        <f>SUM(T903:T1053)</f>
        <v>0</v>
      </c>
      <c r="AR902" s="175" t="s">
        <v>82</v>
      </c>
      <c r="AT902" s="176" t="s">
        <v>72</v>
      </c>
      <c r="AU902" s="176" t="s">
        <v>80</v>
      </c>
      <c r="AY902" s="175" t="s">
        <v>283</v>
      </c>
      <c r="BK902" s="177">
        <f>SUM(BK903:BK1053)</f>
        <v>0</v>
      </c>
    </row>
    <row r="903" spans="1:65" s="2" customFormat="1" ht="24.2" customHeight="1">
      <c r="A903" s="36"/>
      <c r="B903" s="37"/>
      <c r="C903" s="180" t="s">
        <v>1840</v>
      </c>
      <c r="D903" s="180" t="s">
        <v>285</v>
      </c>
      <c r="E903" s="181" t="s">
        <v>2350</v>
      </c>
      <c r="F903" s="182" t="s">
        <v>2351</v>
      </c>
      <c r="G903" s="183" t="s">
        <v>288</v>
      </c>
      <c r="H903" s="184">
        <v>114.37</v>
      </c>
      <c r="I903" s="185"/>
      <c r="J903" s="186">
        <f>ROUND(I903*H903,2)</f>
        <v>0</v>
      </c>
      <c r="K903" s="182" t="s">
        <v>289</v>
      </c>
      <c r="L903" s="41"/>
      <c r="M903" s="187" t="s">
        <v>21</v>
      </c>
      <c r="N903" s="188" t="s">
        <v>44</v>
      </c>
      <c r="O903" s="66"/>
      <c r="P903" s="189">
        <f>O903*H903</f>
        <v>0</v>
      </c>
      <c r="Q903" s="189">
        <v>0</v>
      </c>
      <c r="R903" s="189">
        <f>Q903*H903</f>
        <v>0</v>
      </c>
      <c r="S903" s="189">
        <v>0</v>
      </c>
      <c r="T903" s="190">
        <f>S903*H903</f>
        <v>0</v>
      </c>
      <c r="U903" s="36"/>
      <c r="V903" s="36"/>
      <c r="W903" s="36"/>
      <c r="X903" s="36"/>
      <c r="Y903" s="36"/>
      <c r="Z903" s="36"/>
      <c r="AA903" s="36"/>
      <c r="AB903" s="36"/>
      <c r="AC903" s="36"/>
      <c r="AD903" s="36"/>
      <c r="AE903" s="36"/>
      <c r="AR903" s="191" t="s">
        <v>381</v>
      </c>
      <c r="AT903" s="191" t="s">
        <v>285</v>
      </c>
      <c r="AU903" s="191" t="s">
        <v>82</v>
      </c>
      <c r="AY903" s="19" t="s">
        <v>283</v>
      </c>
      <c r="BE903" s="192">
        <f>IF(N903="základní",J903,0)</f>
        <v>0</v>
      </c>
      <c r="BF903" s="192">
        <f>IF(N903="snížená",J903,0)</f>
        <v>0</v>
      </c>
      <c r="BG903" s="192">
        <f>IF(N903="zákl. přenesená",J903,0)</f>
        <v>0</v>
      </c>
      <c r="BH903" s="192">
        <f>IF(N903="sníž. přenesená",J903,0)</f>
        <v>0</v>
      </c>
      <c r="BI903" s="192">
        <f>IF(N903="nulová",J903,0)</f>
        <v>0</v>
      </c>
      <c r="BJ903" s="19" t="s">
        <v>80</v>
      </c>
      <c r="BK903" s="192">
        <f>ROUND(I903*H903,2)</f>
        <v>0</v>
      </c>
      <c r="BL903" s="19" t="s">
        <v>381</v>
      </c>
      <c r="BM903" s="191" t="s">
        <v>5667</v>
      </c>
    </row>
    <row r="904" spans="1:65" s="2" customFormat="1" ht="11.25">
      <c r="A904" s="36"/>
      <c r="B904" s="37"/>
      <c r="C904" s="38"/>
      <c r="D904" s="193" t="s">
        <v>292</v>
      </c>
      <c r="E904" s="38"/>
      <c r="F904" s="194" t="s">
        <v>2353</v>
      </c>
      <c r="G904" s="38"/>
      <c r="H904" s="38"/>
      <c r="I904" s="195"/>
      <c r="J904" s="38"/>
      <c r="K904" s="38"/>
      <c r="L904" s="41"/>
      <c r="M904" s="196"/>
      <c r="N904" s="197"/>
      <c r="O904" s="66"/>
      <c r="P904" s="66"/>
      <c r="Q904" s="66"/>
      <c r="R904" s="66"/>
      <c r="S904" s="66"/>
      <c r="T904" s="67"/>
      <c r="U904" s="36"/>
      <c r="V904" s="36"/>
      <c r="W904" s="36"/>
      <c r="X904" s="36"/>
      <c r="Y904" s="36"/>
      <c r="Z904" s="36"/>
      <c r="AA904" s="36"/>
      <c r="AB904" s="36"/>
      <c r="AC904" s="36"/>
      <c r="AD904" s="36"/>
      <c r="AE904" s="36"/>
      <c r="AT904" s="19" t="s">
        <v>292</v>
      </c>
      <c r="AU904" s="19" t="s">
        <v>82</v>
      </c>
    </row>
    <row r="905" spans="1:65" s="13" customFormat="1" ht="11.25">
      <c r="B905" s="198"/>
      <c r="C905" s="199"/>
      <c r="D905" s="200" t="s">
        <v>294</v>
      </c>
      <c r="E905" s="201" t="s">
        <v>21</v>
      </c>
      <c r="F905" s="202" t="s">
        <v>5668</v>
      </c>
      <c r="G905" s="199"/>
      <c r="H905" s="203">
        <v>114.37</v>
      </c>
      <c r="I905" s="204"/>
      <c r="J905" s="199"/>
      <c r="K905" s="199"/>
      <c r="L905" s="205"/>
      <c r="M905" s="206"/>
      <c r="N905" s="207"/>
      <c r="O905" s="207"/>
      <c r="P905" s="207"/>
      <c r="Q905" s="207"/>
      <c r="R905" s="207"/>
      <c r="S905" s="207"/>
      <c r="T905" s="208"/>
      <c r="AT905" s="209" t="s">
        <v>294</v>
      </c>
      <c r="AU905" s="209" t="s">
        <v>82</v>
      </c>
      <c r="AV905" s="13" t="s">
        <v>82</v>
      </c>
      <c r="AW905" s="13" t="s">
        <v>34</v>
      </c>
      <c r="AX905" s="13" t="s">
        <v>73</v>
      </c>
      <c r="AY905" s="209" t="s">
        <v>283</v>
      </c>
    </row>
    <row r="906" spans="1:65" s="14" customFormat="1" ht="11.25">
      <c r="B906" s="210"/>
      <c r="C906" s="211"/>
      <c r="D906" s="200" t="s">
        <v>294</v>
      </c>
      <c r="E906" s="212" t="s">
        <v>21</v>
      </c>
      <c r="F906" s="213" t="s">
        <v>296</v>
      </c>
      <c r="G906" s="211"/>
      <c r="H906" s="214">
        <v>114.37</v>
      </c>
      <c r="I906" s="215"/>
      <c r="J906" s="211"/>
      <c r="K906" s="211"/>
      <c r="L906" s="216"/>
      <c r="M906" s="217"/>
      <c r="N906" s="218"/>
      <c r="O906" s="218"/>
      <c r="P906" s="218"/>
      <c r="Q906" s="218"/>
      <c r="R906" s="218"/>
      <c r="S906" s="218"/>
      <c r="T906" s="219"/>
      <c r="AT906" s="220" t="s">
        <v>294</v>
      </c>
      <c r="AU906" s="220" t="s">
        <v>82</v>
      </c>
      <c r="AV906" s="14" t="s">
        <v>102</v>
      </c>
      <c r="AW906" s="14" t="s">
        <v>34</v>
      </c>
      <c r="AX906" s="14" t="s">
        <v>80</v>
      </c>
      <c r="AY906" s="220" t="s">
        <v>283</v>
      </c>
    </row>
    <row r="907" spans="1:65" s="2" customFormat="1" ht="16.5" customHeight="1">
      <c r="A907" s="36"/>
      <c r="B907" s="37"/>
      <c r="C907" s="247" t="s">
        <v>1846</v>
      </c>
      <c r="D907" s="247" t="s">
        <v>740</v>
      </c>
      <c r="E907" s="248" t="s">
        <v>2356</v>
      </c>
      <c r="F907" s="249" t="s">
        <v>2357</v>
      </c>
      <c r="G907" s="250" t="s">
        <v>288</v>
      </c>
      <c r="H907" s="251">
        <v>240.17699999999999</v>
      </c>
      <c r="I907" s="252"/>
      <c r="J907" s="253">
        <f>ROUND(I907*H907,2)</f>
        <v>0</v>
      </c>
      <c r="K907" s="249" t="s">
        <v>289</v>
      </c>
      <c r="L907" s="254"/>
      <c r="M907" s="255" t="s">
        <v>21</v>
      </c>
      <c r="N907" s="256" t="s">
        <v>44</v>
      </c>
      <c r="O907" s="66"/>
      <c r="P907" s="189">
        <f>O907*H907</f>
        <v>0</v>
      </c>
      <c r="Q907" s="189">
        <v>1.5E-3</v>
      </c>
      <c r="R907" s="189">
        <f>Q907*H907</f>
        <v>0.36026550000000002</v>
      </c>
      <c r="S907" s="189">
        <v>0</v>
      </c>
      <c r="T907" s="190">
        <f>S907*H907</f>
        <v>0</v>
      </c>
      <c r="U907" s="36"/>
      <c r="V907" s="36"/>
      <c r="W907" s="36"/>
      <c r="X907" s="36"/>
      <c r="Y907" s="36"/>
      <c r="Z907" s="36"/>
      <c r="AA907" s="36"/>
      <c r="AB907" s="36"/>
      <c r="AC907" s="36"/>
      <c r="AD907" s="36"/>
      <c r="AE907" s="36"/>
      <c r="AR907" s="191" t="s">
        <v>493</v>
      </c>
      <c r="AT907" s="191" t="s">
        <v>740</v>
      </c>
      <c r="AU907" s="191" t="s">
        <v>82</v>
      </c>
      <c r="AY907" s="19" t="s">
        <v>283</v>
      </c>
      <c r="BE907" s="192">
        <f>IF(N907="základní",J907,0)</f>
        <v>0</v>
      </c>
      <c r="BF907" s="192">
        <f>IF(N907="snížená",J907,0)</f>
        <v>0</v>
      </c>
      <c r="BG907" s="192">
        <f>IF(N907="zákl. přenesená",J907,0)</f>
        <v>0</v>
      </c>
      <c r="BH907" s="192">
        <f>IF(N907="sníž. přenesená",J907,0)</f>
        <v>0</v>
      </c>
      <c r="BI907" s="192">
        <f>IF(N907="nulová",J907,0)</f>
        <v>0</v>
      </c>
      <c r="BJ907" s="19" t="s">
        <v>80</v>
      </c>
      <c r="BK907" s="192">
        <f>ROUND(I907*H907,2)</f>
        <v>0</v>
      </c>
      <c r="BL907" s="19" t="s">
        <v>381</v>
      </c>
      <c r="BM907" s="191" t="s">
        <v>5669</v>
      </c>
    </row>
    <row r="908" spans="1:65" s="13" customFormat="1" ht="11.25">
      <c r="B908" s="198"/>
      <c r="C908" s="199"/>
      <c r="D908" s="200" t="s">
        <v>294</v>
      </c>
      <c r="E908" s="199"/>
      <c r="F908" s="202" t="s">
        <v>5670</v>
      </c>
      <c r="G908" s="199"/>
      <c r="H908" s="203">
        <v>240.17699999999999</v>
      </c>
      <c r="I908" s="204"/>
      <c r="J908" s="199"/>
      <c r="K908" s="199"/>
      <c r="L908" s="205"/>
      <c r="M908" s="206"/>
      <c r="N908" s="207"/>
      <c r="O908" s="207"/>
      <c r="P908" s="207"/>
      <c r="Q908" s="207"/>
      <c r="R908" s="207"/>
      <c r="S908" s="207"/>
      <c r="T908" s="208"/>
      <c r="AT908" s="209" t="s">
        <v>294</v>
      </c>
      <c r="AU908" s="209" t="s">
        <v>82</v>
      </c>
      <c r="AV908" s="13" t="s">
        <v>82</v>
      </c>
      <c r="AW908" s="13" t="s">
        <v>4</v>
      </c>
      <c r="AX908" s="13" t="s">
        <v>80</v>
      </c>
      <c r="AY908" s="209" t="s">
        <v>283</v>
      </c>
    </row>
    <row r="909" spans="1:65" s="2" customFormat="1" ht="24.2" customHeight="1">
      <c r="A909" s="36"/>
      <c r="B909" s="37"/>
      <c r="C909" s="180" t="s">
        <v>1852</v>
      </c>
      <c r="D909" s="180" t="s">
        <v>285</v>
      </c>
      <c r="E909" s="181" t="s">
        <v>2361</v>
      </c>
      <c r="F909" s="182" t="s">
        <v>2362</v>
      </c>
      <c r="G909" s="183" t="s">
        <v>288</v>
      </c>
      <c r="H909" s="184">
        <v>23.498999999999999</v>
      </c>
      <c r="I909" s="185"/>
      <c r="J909" s="186">
        <f>ROUND(I909*H909,2)</f>
        <v>0</v>
      </c>
      <c r="K909" s="182" t="s">
        <v>289</v>
      </c>
      <c r="L909" s="41"/>
      <c r="M909" s="187" t="s">
        <v>21</v>
      </c>
      <c r="N909" s="188" t="s">
        <v>44</v>
      </c>
      <c r="O909" s="66"/>
      <c r="P909" s="189">
        <f>O909*H909</f>
        <v>0</v>
      </c>
      <c r="Q909" s="189">
        <v>2.9999999999999997E-4</v>
      </c>
      <c r="R909" s="189">
        <f>Q909*H909</f>
        <v>7.049699999999999E-3</v>
      </c>
      <c r="S909" s="189">
        <v>0</v>
      </c>
      <c r="T909" s="190">
        <f>S909*H909</f>
        <v>0</v>
      </c>
      <c r="U909" s="36"/>
      <c r="V909" s="36"/>
      <c r="W909" s="36"/>
      <c r="X909" s="36"/>
      <c r="Y909" s="36"/>
      <c r="Z909" s="36"/>
      <c r="AA909" s="36"/>
      <c r="AB909" s="36"/>
      <c r="AC909" s="36"/>
      <c r="AD909" s="36"/>
      <c r="AE909" s="36"/>
      <c r="AR909" s="191" t="s">
        <v>381</v>
      </c>
      <c r="AT909" s="191" t="s">
        <v>285</v>
      </c>
      <c r="AU909" s="191" t="s">
        <v>82</v>
      </c>
      <c r="AY909" s="19" t="s">
        <v>283</v>
      </c>
      <c r="BE909" s="192">
        <f>IF(N909="základní",J909,0)</f>
        <v>0</v>
      </c>
      <c r="BF909" s="192">
        <f>IF(N909="snížená",J909,0)</f>
        <v>0</v>
      </c>
      <c r="BG909" s="192">
        <f>IF(N909="zákl. přenesená",J909,0)</f>
        <v>0</v>
      </c>
      <c r="BH909" s="192">
        <f>IF(N909="sníž. přenesená",J909,0)</f>
        <v>0</v>
      </c>
      <c r="BI909" s="192">
        <f>IF(N909="nulová",J909,0)</f>
        <v>0</v>
      </c>
      <c r="BJ909" s="19" t="s">
        <v>80</v>
      </c>
      <c r="BK909" s="192">
        <f>ROUND(I909*H909,2)</f>
        <v>0</v>
      </c>
      <c r="BL909" s="19" t="s">
        <v>381</v>
      </c>
      <c r="BM909" s="191" t="s">
        <v>5671</v>
      </c>
    </row>
    <row r="910" spans="1:65" s="2" customFormat="1" ht="11.25">
      <c r="A910" s="36"/>
      <c r="B910" s="37"/>
      <c r="C910" s="38"/>
      <c r="D910" s="193" t="s">
        <v>292</v>
      </c>
      <c r="E910" s="38"/>
      <c r="F910" s="194" t="s">
        <v>2364</v>
      </c>
      <c r="G910" s="38"/>
      <c r="H910" s="38"/>
      <c r="I910" s="195"/>
      <c r="J910" s="38"/>
      <c r="K910" s="38"/>
      <c r="L910" s="41"/>
      <c r="M910" s="196"/>
      <c r="N910" s="197"/>
      <c r="O910" s="66"/>
      <c r="P910" s="66"/>
      <c r="Q910" s="66"/>
      <c r="R910" s="66"/>
      <c r="S910" s="66"/>
      <c r="T910" s="67"/>
      <c r="U910" s="36"/>
      <c r="V910" s="36"/>
      <c r="W910" s="36"/>
      <c r="X910" s="36"/>
      <c r="Y910" s="36"/>
      <c r="Z910" s="36"/>
      <c r="AA910" s="36"/>
      <c r="AB910" s="36"/>
      <c r="AC910" s="36"/>
      <c r="AD910" s="36"/>
      <c r="AE910" s="36"/>
      <c r="AT910" s="19" t="s">
        <v>292</v>
      </c>
      <c r="AU910" s="19" t="s">
        <v>82</v>
      </c>
    </row>
    <row r="911" spans="1:65" s="15" customFormat="1" ht="11.25">
      <c r="B911" s="221"/>
      <c r="C911" s="222"/>
      <c r="D911" s="200" t="s">
        <v>294</v>
      </c>
      <c r="E911" s="223" t="s">
        <v>21</v>
      </c>
      <c r="F911" s="224" t="s">
        <v>2365</v>
      </c>
      <c r="G911" s="222"/>
      <c r="H911" s="223" t="s">
        <v>21</v>
      </c>
      <c r="I911" s="225"/>
      <c r="J911" s="222"/>
      <c r="K911" s="222"/>
      <c r="L911" s="226"/>
      <c r="M911" s="227"/>
      <c r="N911" s="228"/>
      <c r="O911" s="228"/>
      <c r="P911" s="228"/>
      <c r="Q911" s="228"/>
      <c r="R911" s="228"/>
      <c r="S911" s="228"/>
      <c r="T911" s="229"/>
      <c r="AT911" s="230" t="s">
        <v>294</v>
      </c>
      <c r="AU911" s="230" t="s">
        <v>82</v>
      </c>
      <c r="AV911" s="15" t="s">
        <v>80</v>
      </c>
      <c r="AW911" s="15" t="s">
        <v>34</v>
      </c>
      <c r="AX911" s="15" t="s">
        <v>73</v>
      </c>
      <c r="AY911" s="230" t="s">
        <v>283</v>
      </c>
    </row>
    <row r="912" spans="1:65" s="15" customFormat="1" ht="11.25">
      <c r="B912" s="221"/>
      <c r="C912" s="222"/>
      <c r="D912" s="200" t="s">
        <v>294</v>
      </c>
      <c r="E912" s="223" t="s">
        <v>21</v>
      </c>
      <c r="F912" s="224" t="s">
        <v>2366</v>
      </c>
      <c r="G912" s="222"/>
      <c r="H912" s="223" t="s">
        <v>21</v>
      </c>
      <c r="I912" s="225"/>
      <c r="J912" s="222"/>
      <c r="K912" s="222"/>
      <c r="L912" s="226"/>
      <c r="M912" s="227"/>
      <c r="N912" s="228"/>
      <c r="O912" s="228"/>
      <c r="P912" s="228"/>
      <c r="Q912" s="228"/>
      <c r="R912" s="228"/>
      <c r="S912" s="228"/>
      <c r="T912" s="229"/>
      <c r="AT912" s="230" t="s">
        <v>294</v>
      </c>
      <c r="AU912" s="230" t="s">
        <v>82</v>
      </c>
      <c r="AV912" s="15" t="s">
        <v>80</v>
      </c>
      <c r="AW912" s="15" t="s">
        <v>34</v>
      </c>
      <c r="AX912" s="15" t="s">
        <v>73</v>
      </c>
      <c r="AY912" s="230" t="s">
        <v>283</v>
      </c>
    </row>
    <row r="913" spans="1:65" s="13" customFormat="1" ht="11.25">
      <c r="B913" s="198"/>
      <c r="C913" s="199"/>
      <c r="D913" s="200" t="s">
        <v>294</v>
      </c>
      <c r="E913" s="201" t="s">
        <v>21</v>
      </c>
      <c r="F913" s="202" t="s">
        <v>5672</v>
      </c>
      <c r="G913" s="199"/>
      <c r="H913" s="203">
        <v>5.4740000000000002</v>
      </c>
      <c r="I913" s="204"/>
      <c r="J913" s="199"/>
      <c r="K913" s="199"/>
      <c r="L913" s="205"/>
      <c r="M913" s="206"/>
      <c r="N913" s="207"/>
      <c r="O913" s="207"/>
      <c r="P913" s="207"/>
      <c r="Q913" s="207"/>
      <c r="R913" s="207"/>
      <c r="S913" s="207"/>
      <c r="T913" s="208"/>
      <c r="AT913" s="209" t="s">
        <v>294</v>
      </c>
      <c r="AU913" s="209" t="s">
        <v>82</v>
      </c>
      <c r="AV913" s="13" t="s">
        <v>82</v>
      </c>
      <c r="AW913" s="13" t="s">
        <v>34</v>
      </c>
      <c r="AX913" s="13" t="s">
        <v>73</v>
      </c>
      <c r="AY913" s="209" t="s">
        <v>283</v>
      </c>
    </row>
    <row r="914" spans="1:65" s="13" customFormat="1" ht="11.25">
      <c r="B914" s="198"/>
      <c r="C914" s="199"/>
      <c r="D914" s="200" t="s">
        <v>294</v>
      </c>
      <c r="E914" s="201" t="s">
        <v>21</v>
      </c>
      <c r="F914" s="202" t="s">
        <v>5673</v>
      </c>
      <c r="G914" s="199"/>
      <c r="H914" s="203">
        <v>9.5549999999999997</v>
      </c>
      <c r="I914" s="204"/>
      <c r="J914" s="199"/>
      <c r="K914" s="199"/>
      <c r="L914" s="205"/>
      <c r="M914" s="206"/>
      <c r="N914" s="207"/>
      <c r="O914" s="207"/>
      <c r="P914" s="207"/>
      <c r="Q914" s="207"/>
      <c r="R914" s="207"/>
      <c r="S914" s="207"/>
      <c r="T914" s="208"/>
      <c r="AT914" s="209" t="s">
        <v>294</v>
      </c>
      <c r="AU914" s="209" t="s">
        <v>82</v>
      </c>
      <c r="AV914" s="13" t="s">
        <v>82</v>
      </c>
      <c r="AW914" s="13" t="s">
        <v>34</v>
      </c>
      <c r="AX914" s="13" t="s">
        <v>73</v>
      </c>
      <c r="AY914" s="209" t="s">
        <v>283</v>
      </c>
    </row>
    <row r="915" spans="1:65" s="13" customFormat="1" ht="11.25">
      <c r="B915" s="198"/>
      <c r="C915" s="199"/>
      <c r="D915" s="200" t="s">
        <v>294</v>
      </c>
      <c r="E915" s="201" t="s">
        <v>21</v>
      </c>
      <c r="F915" s="202" t="s">
        <v>5674</v>
      </c>
      <c r="G915" s="199"/>
      <c r="H915" s="203">
        <v>4.9000000000000004</v>
      </c>
      <c r="I915" s="204"/>
      <c r="J915" s="199"/>
      <c r="K915" s="199"/>
      <c r="L915" s="205"/>
      <c r="M915" s="206"/>
      <c r="N915" s="207"/>
      <c r="O915" s="207"/>
      <c r="P915" s="207"/>
      <c r="Q915" s="207"/>
      <c r="R915" s="207"/>
      <c r="S915" s="207"/>
      <c r="T915" s="208"/>
      <c r="AT915" s="209" t="s">
        <v>294</v>
      </c>
      <c r="AU915" s="209" t="s">
        <v>82</v>
      </c>
      <c r="AV915" s="13" t="s">
        <v>82</v>
      </c>
      <c r="AW915" s="13" t="s">
        <v>34</v>
      </c>
      <c r="AX915" s="13" t="s">
        <v>73</v>
      </c>
      <c r="AY915" s="209" t="s">
        <v>283</v>
      </c>
    </row>
    <row r="916" spans="1:65" s="14" customFormat="1" ht="11.25">
      <c r="B916" s="210"/>
      <c r="C916" s="211"/>
      <c r="D916" s="200" t="s">
        <v>294</v>
      </c>
      <c r="E916" s="212" t="s">
        <v>21</v>
      </c>
      <c r="F916" s="213" t="s">
        <v>296</v>
      </c>
      <c r="G916" s="211"/>
      <c r="H916" s="214">
        <v>19.928999999999998</v>
      </c>
      <c r="I916" s="215"/>
      <c r="J916" s="211"/>
      <c r="K916" s="211"/>
      <c r="L916" s="216"/>
      <c r="M916" s="217"/>
      <c r="N916" s="218"/>
      <c r="O916" s="218"/>
      <c r="P916" s="218"/>
      <c r="Q916" s="218"/>
      <c r="R916" s="218"/>
      <c r="S916" s="218"/>
      <c r="T916" s="219"/>
      <c r="AT916" s="220" t="s">
        <v>294</v>
      </c>
      <c r="AU916" s="220" t="s">
        <v>82</v>
      </c>
      <c r="AV916" s="14" t="s">
        <v>102</v>
      </c>
      <c r="AW916" s="14" t="s">
        <v>34</v>
      </c>
      <c r="AX916" s="14" t="s">
        <v>73</v>
      </c>
      <c r="AY916" s="220" t="s">
        <v>283</v>
      </c>
    </row>
    <row r="917" spans="1:65" s="15" customFormat="1" ht="11.25">
      <c r="B917" s="221"/>
      <c r="C917" s="222"/>
      <c r="D917" s="200" t="s">
        <v>294</v>
      </c>
      <c r="E917" s="223" t="s">
        <v>21</v>
      </c>
      <c r="F917" s="224" t="s">
        <v>2372</v>
      </c>
      <c r="G917" s="222"/>
      <c r="H917" s="223" t="s">
        <v>21</v>
      </c>
      <c r="I917" s="225"/>
      <c r="J917" s="222"/>
      <c r="K917" s="222"/>
      <c r="L917" s="226"/>
      <c r="M917" s="227"/>
      <c r="N917" s="228"/>
      <c r="O917" s="228"/>
      <c r="P917" s="228"/>
      <c r="Q917" s="228"/>
      <c r="R917" s="228"/>
      <c r="S917" s="228"/>
      <c r="T917" s="229"/>
      <c r="AT917" s="230" t="s">
        <v>294</v>
      </c>
      <c r="AU917" s="230" t="s">
        <v>82</v>
      </c>
      <c r="AV917" s="15" t="s">
        <v>80</v>
      </c>
      <c r="AW917" s="15" t="s">
        <v>34</v>
      </c>
      <c r="AX917" s="15" t="s">
        <v>73</v>
      </c>
      <c r="AY917" s="230" t="s">
        <v>283</v>
      </c>
    </row>
    <row r="918" spans="1:65" s="13" customFormat="1" ht="11.25">
      <c r="B918" s="198"/>
      <c r="C918" s="199"/>
      <c r="D918" s="200" t="s">
        <v>294</v>
      </c>
      <c r="E918" s="201" t="s">
        <v>21</v>
      </c>
      <c r="F918" s="202" t="s">
        <v>5675</v>
      </c>
      <c r="G918" s="199"/>
      <c r="H918" s="203">
        <v>3.57</v>
      </c>
      <c r="I918" s="204"/>
      <c r="J918" s="199"/>
      <c r="K918" s="199"/>
      <c r="L918" s="205"/>
      <c r="M918" s="206"/>
      <c r="N918" s="207"/>
      <c r="O918" s="207"/>
      <c r="P918" s="207"/>
      <c r="Q918" s="207"/>
      <c r="R918" s="207"/>
      <c r="S918" s="207"/>
      <c r="T918" s="208"/>
      <c r="AT918" s="209" t="s">
        <v>294</v>
      </c>
      <c r="AU918" s="209" t="s">
        <v>82</v>
      </c>
      <c r="AV918" s="13" t="s">
        <v>82</v>
      </c>
      <c r="AW918" s="13" t="s">
        <v>34</v>
      </c>
      <c r="AX918" s="13" t="s">
        <v>73</v>
      </c>
      <c r="AY918" s="209" t="s">
        <v>283</v>
      </c>
    </row>
    <row r="919" spans="1:65" s="14" customFormat="1" ht="11.25">
      <c r="B919" s="210"/>
      <c r="C919" s="211"/>
      <c r="D919" s="200" t="s">
        <v>294</v>
      </c>
      <c r="E919" s="212" t="s">
        <v>21</v>
      </c>
      <c r="F919" s="213" t="s">
        <v>296</v>
      </c>
      <c r="G919" s="211"/>
      <c r="H919" s="214">
        <v>3.57</v>
      </c>
      <c r="I919" s="215"/>
      <c r="J919" s="211"/>
      <c r="K919" s="211"/>
      <c r="L919" s="216"/>
      <c r="M919" s="217"/>
      <c r="N919" s="218"/>
      <c r="O919" s="218"/>
      <c r="P919" s="218"/>
      <c r="Q919" s="218"/>
      <c r="R919" s="218"/>
      <c r="S919" s="218"/>
      <c r="T919" s="219"/>
      <c r="AT919" s="220" t="s">
        <v>294</v>
      </c>
      <c r="AU919" s="220" t="s">
        <v>82</v>
      </c>
      <c r="AV919" s="14" t="s">
        <v>102</v>
      </c>
      <c r="AW919" s="14" t="s">
        <v>34</v>
      </c>
      <c r="AX919" s="14" t="s">
        <v>73</v>
      </c>
      <c r="AY919" s="220" t="s">
        <v>283</v>
      </c>
    </row>
    <row r="920" spans="1:65" s="16" customFormat="1" ht="11.25">
      <c r="B920" s="232"/>
      <c r="C920" s="233"/>
      <c r="D920" s="200" t="s">
        <v>294</v>
      </c>
      <c r="E920" s="234" t="s">
        <v>21</v>
      </c>
      <c r="F920" s="235" t="s">
        <v>442</v>
      </c>
      <c r="G920" s="233"/>
      <c r="H920" s="236">
        <v>23.498999999999999</v>
      </c>
      <c r="I920" s="237"/>
      <c r="J920" s="233"/>
      <c r="K920" s="233"/>
      <c r="L920" s="238"/>
      <c r="M920" s="239"/>
      <c r="N920" s="240"/>
      <c r="O920" s="240"/>
      <c r="P920" s="240"/>
      <c r="Q920" s="240"/>
      <c r="R920" s="240"/>
      <c r="S920" s="240"/>
      <c r="T920" s="241"/>
      <c r="AT920" s="242" t="s">
        <v>294</v>
      </c>
      <c r="AU920" s="242" t="s">
        <v>82</v>
      </c>
      <c r="AV920" s="16" t="s">
        <v>290</v>
      </c>
      <c r="AW920" s="16" t="s">
        <v>34</v>
      </c>
      <c r="AX920" s="16" t="s">
        <v>80</v>
      </c>
      <c r="AY920" s="242" t="s">
        <v>283</v>
      </c>
    </row>
    <row r="921" spans="1:65" s="2" customFormat="1" ht="16.5" customHeight="1">
      <c r="A921" s="36"/>
      <c r="B921" s="37"/>
      <c r="C921" s="247" t="s">
        <v>1857</v>
      </c>
      <c r="D921" s="247" t="s">
        <v>740</v>
      </c>
      <c r="E921" s="248" t="s">
        <v>2376</v>
      </c>
      <c r="F921" s="249" t="s">
        <v>2377</v>
      </c>
      <c r="G921" s="250" t="s">
        <v>288</v>
      </c>
      <c r="H921" s="251">
        <v>20.925000000000001</v>
      </c>
      <c r="I921" s="252"/>
      <c r="J921" s="253">
        <f>ROUND(I921*H921,2)</f>
        <v>0</v>
      </c>
      <c r="K921" s="249" t="s">
        <v>289</v>
      </c>
      <c r="L921" s="254"/>
      <c r="M921" s="255" t="s">
        <v>21</v>
      </c>
      <c r="N921" s="256" t="s">
        <v>44</v>
      </c>
      <c r="O921" s="66"/>
      <c r="P921" s="189">
        <f>O921*H921</f>
        <v>0</v>
      </c>
      <c r="Q921" s="189">
        <v>8.4999999999999995E-4</v>
      </c>
      <c r="R921" s="189">
        <f>Q921*H921</f>
        <v>1.778625E-2</v>
      </c>
      <c r="S921" s="189">
        <v>0</v>
      </c>
      <c r="T921" s="190">
        <f>S921*H921</f>
        <v>0</v>
      </c>
      <c r="U921" s="36"/>
      <c r="V921" s="36"/>
      <c r="W921" s="36"/>
      <c r="X921" s="36"/>
      <c r="Y921" s="36"/>
      <c r="Z921" s="36"/>
      <c r="AA921" s="36"/>
      <c r="AB921" s="36"/>
      <c r="AC921" s="36"/>
      <c r="AD921" s="36"/>
      <c r="AE921" s="36"/>
      <c r="AR921" s="191" t="s">
        <v>493</v>
      </c>
      <c r="AT921" s="191" t="s">
        <v>740</v>
      </c>
      <c r="AU921" s="191" t="s">
        <v>82</v>
      </c>
      <c r="AY921" s="19" t="s">
        <v>283</v>
      </c>
      <c r="BE921" s="192">
        <f>IF(N921="základní",J921,0)</f>
        <v>0</v>
      </c>
      <c r="BF921" s="192">
        <f>IF(N921="snížená",J921,0)</f>
        <v>0</v>
      </c>
      <c r="BG921" s="192">
        <f>IF(N921="zákl. přenesená",J921,0)</f>
        <v>0</v>
      </c>
      <c r="BH921" s="192">
        <f>IF(N921="sníž. přenesená",J921,0)</f>
        <v>0</v>
      </c>
      <c r="BI921" s="192">
        <f>IF(N921="nulová",J921,0)</f>
        <v>0</v>
      </c>
      <c r="BJ921" s="19" t="s">
        <v>80</v>
      </c>
      <c r="BK921" s="192">
        <f>ROUND(I921*H921,2)</f>
        <v>0</v>
      </c>
      <c r="BL921" s="19" t="s">
        <v>381</v>
      </c>
      <c r="BM921" s="191" t="s">
        <v>5676</v>
      </c>
    </row>
    <row r="922" spans="1:65" s="13" customFormat="1" ht="11.25">
      <c r="B922" s="198"/>
      <c r="C922" s="199"/>
      <c r="D922" s="200" t="s">
        <v>294</v>
      </c>
      <c r="E922" s="201" t="s">
        <v>21</v>
      </c>
      <c r="F922" s="202" t="s">
        <v>5677</v>
      </c>
      <c r="G922" s="199"/>
      <c r="H922" s="203">
        <v>19.928999999999998</v>
      </c>
      <c r="I922" s="204"/>
      <c r="J922" s="199"/>
      <c r="K922" s="199"/>
      <c r="L922" s="205"/>
      <c r="M922" s="206"/>
      <c r="N922" s="207"/>
      <c r="O922" s="207"/>
      <c r="P922" s="207"/>
      <c r="Q922" s="207"/>
      <c r="R922" s="207"/>
      <c r="S922" s="207"/>
      <c r="T922" s="208"/>
      <c r="AT922" s="209" t="s">
        <v>294</v>
      </c>
      <c r="AU922" s="209" t="s">
        <v>82</v>
      </c>
      <c r="AV922" s="13" t="s">
        <v>82</v>
      </c>
      <c r="AW922" s="13" t="s">
        <v>34</v>
      </c>
      <c r="AX922" s="13" t="s">
        <v>73</v>
      </c>
      <c r="AY922" s="209" t="s">
        <v>283</v>
      </c>
    </row>
    <row r="923" spans="1:65" s="14" customFormat="1" ht="11.25">
      <c r="B923" s="210"/>
      <c r="C923" s="211"/>
      <c r="D923" s="200" t="s">
        <v>294</v>
      </c>
      <c r="E923" s="212" t="s">
        <v>21</v>
      </c>
      <c r="F923" s="213" t="s">
        <v>296</v>
      </c>
      <c r="G923" s="211"/>
      <c r="H923" s="214">
        <v>19.928999999999998</v>
      </c>
      <c r="I923" s="215"/>
      <c r="J923" s="211"/>
      <c r="K923" s="211"/>
      <c r="L923" s="216"/>
      <c r="M923" s="217"/>
      <c r="N923" s="218"/>
      <c r="O923" s="218"/>
      <c r="P923" s="218"/>
      <c r="Q923" s="218"/>
      <c r="R923" s="218"/>
      <c r="S923" s="218"/>
      <c r="T923" s="219"/>
      <c r="AT923" s="220" t="s">
        <v>294</v>
      </c>
      <c r="AU923" s="220" t="s">
        <v>82</v>
      </c>
      <c r="AV923" s="14" t="s">
        <v>102</v>
      </c>
      <c r="AW923" s="14" t="s">
        <v>34</v>
      </c>
      <c r="AX923" s="14" t="s">
        <v>80</v>
      </c>
      <c r="AY923" s="220" t="s">
        <v>283</v>
      </c>
    </row>
    <row r="924" spans="1:65" s="13" customFormat="1" ht="11.25">
      <c r="B924" s="198"/>
      <c r="C924" s="199"/>
      <c r="D924" s="200" t="s">
        <v>294</v>
      </c>
      <c r="E924" s="199"/>
      <c r="F924" s="202" t="s">
        <v>5678</v>
      </c>
      <c r="G924" s="199"/>
      <c r="H924" s="203">
        <v>20.925000000000001</v>
      </c>
      <c r="I924" s="204"/>
      <c r="J924" s="199"/>
      <c r="K924" s="199"/>
      <c r="L924" s="205"/>
      <c r="M924" s="206"/>
      <c r="N924" s="207"/>
      <c r="O924" s="207"/>
      <c r="P924" s="207"/>
      <c r="Q924" s="207"/>
      <c r="R924" s="207"/>
      <c r="S924" s="207"/>
      <c r="T924" s="208"/>
      <c r="AT924" s="209" t="s">
        <v>294</v>
      </c>
      <c r="AU924" s="209" t="s">
        <v>82</v>
      </c>
      <c r="AV924" s="13" t="s">
        <v>82</v>
      </c>
      <c r="AW924" s="13" t="s">
        <v>4</v>
      </c>
      <c r="AX924" s="13" t="s">
        <v>80</v>
      </c>
      <c r="AY924" s="209" t="s">
        <v>283</v>
      </c>
    </row>
    <row r="925" spans="1:65" s="2" customFormat="1" ht="16.5" customHeight="1">
      <c r="A925" s="36"/>
      <c r="B925" s="37"/>
      <c r="C925" s="247" t="s">
        <v>1862</v>
      </c>
      <c r="D925" s="247" t="s">
        <v>740</v>
      </c>
      <c r="E925" s="248" t="s">
        <v>2382</v>
      </c>
      <c r="F925" s="249" t="s">
        <v>2383</v>
      </c>
      <c r="G925" s="250" t="s">
        <v>288</v>
      </c>
      <c r="H925" s="251">
        <v>3.7490000000000001</v>
      </c>
      <c r="I925" s="252"/>
      <c r="J925" s="253">
        <f>ROUND(I925*H925,2)</f>
        <v>0</v>
      </c>
      <c r="K925" s="249" t="s">
        <v>289</v>
      </c>
      <c r="L925" s="254"/>
      <c r="M925" s="255" t="s">
        <v>21</v>
      </c>
      <c r="N925" s="256" t="s">
        <v>44</v>
      </c>
      <c r="O925" s="66"/>
      <c r="P925" s="189">
        <f>O925*H925</f>
        <v>0</v>
      </c>
      <c r="Q925" s="189">
        <v>1.3600000000000001E-3</v>
      </c>
      <c r="R925" s="189">
        <f>Q925*H925</f>
        <v>5.0986400000000006E-3</v>
      </c>
      <c r="S925" s="189">
        <v>0</v>
      </c>
      <c r="T925" s="190">
        <f>S925*H925</f>
        <v>0</v>
      </c>
      <c r="U925" s="36"/>
      <c r="V925" s="36"/>
      <c r="W925" s="36"/>
      <c r="X925" s="36"/>
      <c r="Y925" s="36"/>
      <c r="Z925" s="36"/>
      <c r="AA925" s="36"/>
      <c r="AB925" s="36"/>
      <c r="AC925" s="36"/>
      <c r="AD925" s="36"/>
      <c r="AE925" s="36"/>
      <c r="AR925" s="191" t="s">
        <v>493</v>
      </c>
      <c r="AT925" s="191" t="s">
        <v>740</v>
      </c>
      <c r="AU925" s="191" t="s">
        <v>82</v>
      </c>
      <c r="AY925" s="19" t="s">
        <v>283</v>
      </c>
      <c r="BE925" s="192">
        <f>IF(N925="základní",J925,0)</f>
        <v>0</v>
      </c>
      <c r="BF925" s="192">
        <f>IF(N925="snížená",J925,0)</f>
        <v>0</v>
      </c>
      <c r="BG925" s="192">
        <f>IF(N925="zákl. přenesená",J925,0)</f>
        <v>0</v>
      </c>
      <c r="BH925" s="192">
        <f>IF(N925="sníž. přenesená",J925,0)</f>
        <v>0</v>
      </c>
      <c r="BI925" s="192">
        <f>IF(N925="nulová",J925,0)</f>
        <v>0</v>
      </c>
      <c r="BJ925" s="19" t="s">
        <v>80</v>
      </c>
      <c r="BK925" s="192">
        <f>ROUND(I925*H925,2)</f>
        <v>0</v>
      </c>
      <c r="BL925" s="19" t="s">
        <v>381</v>
      </c>
      <c r="BM925" s="191" t="s">
        <v>5679</v>
      </c>
    </row>
    <row r="926" spans="1:65" s="13" customFormat="1" ht="11.25">
      <c r="B926" s="198"/>
      <c r="C926" s="199"/>
      <c r="D926" s="200" t="s">
        <v>294</v>
      </c>
      <c r="E926" s="201" t="s">
        <v>21</v>
      </c>
      <c r="F926" s="202" t="s">
        <v>5680</v>
      </c>
      <c r="G926" s="199"/>
      <c r="H926" s="203">
        <v>3.57</v>
      </c>
      <c r="I926" s="204"/>
      <c r="J926" s="199"/>
      <c r="K926" s="199"/>
      <c r="L926" s="205"/>
      <c r="M926" s="206"/>
      <c r="N926" s="207"/>
      <c r="O926" s="207"/>
      <c r="P926" s="207"/>
      <c r="Q926" s="207"/>
      <c r="R926" s="207"/>
      <c r="S926" s="207"/>
      <c r="T926" s="208"/>
      <c r="AT926" s="209" t="s">
        <v>294</v>
      </c>
      <c r="AU926" s="209" t="s">
        <v>82</v>
      </c>
      <c r="AV926" s="13" t="s">
        <v>82</v>
      </c>
      <c r="AW926" s="13" t="s">
        <v>34</v>
      </c>
      <c r="AX926" s="13" t="s">
        <v>73</v>
      </c>
      <c r="AY926" s="209" t="s">
        <v>283</v>
      </c>
    </row>
    <row r="927" spans="1:65" s="14" customFormat="1" ht="11.25">
      <c r="B927" s="210"/>
      <c r="C927" s="211"/>
      <c r="D927" s="200" t="s">
        <v>294</v>
      </c>
      <c r="E927" s="212" t="s">
        <v>21</v>
      </c>
      <c r="F927" s="213" t="s">
        <v>296</v>
      </c>
      <c r="G927" s="211"/>
      <c r="H927" s="214">
        <v>3.57</v>
      </c>
      <c r="I927" s="215"/>
      <c r="J927" s="211"/>
      <c r="K927" s="211"/>
      <c r="L927" s="216"/>
      <c r="M927" s="217"/>
      <c r="N927" s="218"/>
      <c r="O927" s="218"/>
      <c r="P927" s="218"/>
      <c r="Q927" s="218"/>
      <c r="R927" s="218"/>
      <c r="S927" s="218"/>
      <c r="T927" s="219"/>
      <c r="AT927" s="220" t="s">
        <v>294</v>
      </c>
      <c r="AU927" s="220" t="s">
        <v>82</v>
      </c>
      <c r="AV927" s="14" t="s">
        <v>102</v>
      </c>
      <c r="AW927" s="14" t="s">
        <v>34</v>
      </c>
      <c r="AX927" s="14" t="s">
        <v>80</v>
      </c>
      <c r="AY927" s="220" t="s">
        <v>283</v>
      </c>
    </row>
    <row r="928" spans="1:65" s="13" customFormat="1" ht="11.25">
      <c r="B928" s="198"/>
      <c r="C928" s="199"/>
      <c r="D928" s="200" t="s">
        <v>294</v>
      </c>
      <c r="E928" s="199"/>
      <c r="F928" s="202" t="s">
        <v>5681</v>
      </c>
      <c r="G928" s="199"/>
      <c r="H928" s="203">
        <v>3.7490000000000001</v>
      </c>
      <c r="I928" s="204"/>
      <c r="J928" s="199"/>
      <c r="K928" s="199"/>
      <c r="L928" s="205"/>
      <c r="M928" s="206"/>
      <c r="N928" s="207"/>
      <c r="O928" s="207"/>
      <c r="P928" s="207"/>
      <c r="Q928" s="207"/>
      <c r="R928" s="207"/>
      <c r="S928" s="207"/>
      <c r="T928" s="208"/>
      <c r="AT928" s="209" t="s">
        <v>294</v>
      </c>
      <c r="AU928" s="209" t="s">
        <v>82</v>
      </c>
      <c r="AV928" s="13" t="s">
        <v>82</v>
      </c>
      <c r="AW928" s="13" t="s">
        <v>4</v>
      </c>
      <c r="AX928" s="13" t="s">
        <v>80</v>
      </c>
      <c r="AY928" s="209" t="s">
        <v>283</v>
      </c>
    </row>
    <row r="929" spans="1:65" s="2" customFormat="1" ht="24.2" customHeight="1">
      <c r="A929" s="36"/>
      <c r="B929" s="37"/>
      <c r="C929" s="180" t="s">
        <v>1869</v>
      </c>
      <c r="D929" s="180" t="s">
        <v>285</v>
      </c>
      <c r="E929" s="181" t="s">
        <v>2388</v>
      </c>
      <c r="F929" s="182" t="s">
        <v>2389</v>
      </c>
      <c r="G929" s="183" t="s">
        <v>288</v>
      </c>
      <c r="H929" s="184">
        <v>32.520000000000003</v>
      </c>
      <c r="I929" s="185"/>
      <c r="J929" s="186">
        <f>ROUND(I929*H929,2)</f>
        <v>0</v>
      </c>
      <c r="K929" s="182" t="s">
        <v>289</v>
      </c>
      <c r="L929" s="41"/>
      <c r="M929" s="187" t="s">
        <v>21</v>
      </c>
      <c r="N929" s="188" t="s">
        <v>44</v>
      </c>
      <c r="O929" s="66"/>
      <c r="P929" s="189">
        <f>O929*H929</f>
        <v>0</v>
      </c>
      <c r="Q929" s="189">
        <v>6.0000000000000001E-3</v>
      </c>
      <c r="R929" s="189">
        <f>Q929*H929</f>
        <v>0.19512000000000002</v>
      </c>
      <c r="S929" s="189">
        <v>0</v>
      </c>
      <c r="T929" s="190">
        <f>S929*H929</f>
        <v>0</v>
      </c>
      <c r="U929" s="36"/>
      <c r="V929" s="36"/>
      <c r="W929" s="36"/>
      <c r="X929" s="36"/>
      <c r="Y929" s="36"/>
      <c r="Z929" s="36"/>
      <c r="AA929" s="36"/>
      <c r="AB929" s="36"/>
      <c r="AC929" s="36"/>
      <c r="AD929" s="36"/>
      <c r="AE929" s="36"/>
      <c r="AR929" s="191" t="s">
        <v>381</v>
      </c>
      <c r="AT929" s="191" t="s">
        <v>285</v>
      </c>
      <c r="AU929" s="191" t="s">
        <v>82</v>
      </c>
      <c r="AY929" s="19" t="s">
        <v>283</v>
      </c>
      <c r="BE929" s="192">
        <f>IF(N929="základní",J929,0)</f>
        <v>0</v>
      </c>
      <c r="BF929" s="192">
        <f>IF(N929="snížená",J929,0)</f>
        <v>0</v>
      </c>
      <c r="BG929" s="192">
        <f>IF(N929="zákl. přenesená",J929,0)</f>
        <v>0</v>
      </c>
      <c r="BH929" s="192">
        <f>IF(N929="sníž. přenesená",J929,0)</f>
        <v>0</v>
      </c>
      <c r="BI929" s="192">
        <f>IF(N929="nulová",J929,0)</f>
        <v>0</v>
      </c>
      <c r="BJ929" s="19" t="s">
        <v>80</v>
      </c>
      <c r="BK929" s="192">
        <f>ROUND(I929*H929,2)</f>
        <v>0</v>
      </c>
      <c r="BL929" s="19" t="s">
        <v>381</v>
      </c>
      <c r="BM929" s="191" t="s">
        <v>5682</v>
      </c>
    </row>
    <row r="930" spans="1:65" s="2" customFormat="1" ht="11.25">
      <c r="A930" s="36"/>
      <c r="B930" s="37"/>
      <c r="C930" s="38"/>
      <c r="D930" s="193" t="s">
        <v>292</v>
      </c>
      <c r="E930" s="38"/>
      <c r="F930" s="194" t="s">
        <v>2391</v>
      </c>
      <c r="G930" s="38"/>
      <c r="H930" s="38"/>
      <c r="I930" s="195"/>
      <c r="J930" s="38"/>
      <c r="K930" s="38"/>
      <c r="L930" s="41"/>
      <c r="M930" s="196"/>
      <c r="N930" s="197"/>
      <c r="O930" s="66"/>
      <c r="P930" s="66"/>
      <c r="Q930" s="66"/>
      <c r="R930" s="66"/>
      <c r="S930" s="66"/>
      <c r="T930" s="67"/>
      <c r="U930" s="36"/>
      <c r="V930" s="36"/>
      <c r="W930" s="36"/>
      <c r="X930" s="36"/>
      <c r="Y930" s="36"/>
      <c r="Z930" s="36"/>
      <c r="AA930" s="36"/>
      <c r="AB930" s="36"/>
      <c r="AC930" s="36"/>
      <c r="AD930" s="36"/>
      <c r="AE930" s="36"/>
      <c r="AT930" s="19" t="s">
        <v>292</v>
      </c>
      <c r="AU930" s="19" t="s">
        <v>82</v>
      </c>
    </row>
    <row r="931" spans="1:65" s="15" customFormat="1" ht="11.25">
      <c r="B931" s="221"/>
      <c r="C931" s="222"/>
      <c r="D931" s="200" t="s">
        <v>294</v>
      </c>
      <c r="E931" s="223" t="s">
        <v>21</v>
      </c>
      <c r="F931" s="224" t="s">
        <v>2392</v>
      </c>
      <c r="G931" s="222"/>
      <c r="H931" s="223" t="s">
        <v>21</v>
      </c>
      <c r="I931" s="225"/>
      <c r="J931" s="222"/>
      <c r="K931" s="222"/>
      <c r="L931" s="226"/>
      <c r="M931" s="227"/>
      <c r="N931" s="228"/>
      <c r="O931" s="228"/>
      <c r="P931" s="228"/>
      <c r="Q931" s="228"/>
      <c r="R931" s="228"/>
      <c r="S931" s="228"/>
      <c r="T931" s="229"/>
      <c r="AT931" s="230" t="s">
        <v>294</v>
      </c>
      <c r="AU931" s="230" t="s">
        <v>82</v>
      </c>
      <c r="AV931" s="15" t="s">
        <v>80</v>
      </c>
      <c r="AW931" s="15" t="s">
        <v>34</v>
      </c>
      <c r="AX931" s="15" t="s">
        <v>73</v>
      </c>
      <c r="AY931" s="230" t="s">
        <v>283</v>
      </c>
    </row>
    <row r="932" spans="1:65" s="15" customFormat="1" ht="11.25">
      <c r="B932" s="221"/>
      <c r="C932" s="222"/>
      <c r="D932" s="200" t="s">
        <v>294</v>
      </c>
      <c r="E932" s="223" t="s">
        <v>21</v>
      </c>
      <c r="F932" s="224" t="s">
        <v>4937</v>
      </c>
      <c r="G932" s="222"/>
      <c r="H932" s="223" t="s">
        <v>21</v>
      </c>
      <c r="I932" s="225"/>
      <c r="J932" s="222"/>
      <c r="K932" s="222"/>
      <c r="L932" s="226"/>
      <c r="M932" s="227"/>
      <c r="N932" s="228"/>
      <c r="O932" s="228"/>
      <c r="P932" s="228"/>
      <c r="Q932" s="228"/>
      <c r="R932" s="228"/>
      <c r="S932" s="228"/>
      <c r="T932" s="229"/>
      <c r="AT932" s="230" t="s">
        <v>294</v>
      </c>
      <c r="AU932" s="230" t="s">
        <v>82</v>
      </c>
      <c r="AV932" s="15" t="s">
        <v>80</v>
      </c>
      <c r="AW932" s="15" t="s">
        <v>34</v>
      </c>
      <c r="AX932" s="15" t="s">
        <v>73</v>
      </c>
      <c r="AY932" s="230" t="s">
        <v>283</v>
      </c>
    </row>
    <row r="933" spans="1:65" s="13" customFormat="1" ht="11.25">
      <c r="B933" s="198"/>
      <c r="C933" s="199"/>
      <c r="D933" s="200" t="s">
        <v>294</v>
      </c>
      <c r="E933" s="201" t="s">
        <v>21</v>
      </c>
      <c r="F933" s="202" t="s">
        <v>5683</v>
      </c>
      <c r="G933" s="199"/>
      <c r="H933" s="203">
        <v>32.520000000000003</v>
      </c>
      <c r="I933" s="204"/>
      <c r="J933" s="199"/>
      <c r="K933" s="199"/>
      <c r="L933" s="205"/>
      <c r="M933" s="206"/>
      <c r="N933" s="207"/>
      <c r="O933" s="207"/>
      <c r="P933" s="207"/>
      <c r="Q933" s="207"/>
      <c r="R933" s="207"/>
      <c r="S933" s="207"/>
      <c r="T933" s="208"/>
      <c r="AT933" s="209" t="s">
        <v>294</v>
      </c>
      <c r="AU933" s="209" t="s">
        <v>82</v>
      </c>
      <c r="AV933" s="13" t="s">
        <v>82</v>
      </c>
      <c r="AW933" s="13" t="s">
        <v>34</v>
      </c>
      <c r="AX933" s="13" t="s">
        <v>73</v>
      </c>
      <c r="AY933" s="209" t="s">
        <v>283</v>
      </c>
    </row>
    <row r="934" spans="1:65" s="14" customFormat="1" ht="11.25">
      <c r="B934" s="210"/>
      <c r="C934" s="211"/>
      <c r="D934" s="200" t="s">
        <v>294</v>
      </c>
      <c r="E934" s="212" t="s">
        <v>21</v>
      </c>
      <c r="F934" s="213" t="s">
        <v>296</v>
      </c>
      <c r="G934" s="211"/>
      <c r="H934" s="214">
        <v>32.520000000000003</v>
      </c>
      <c r="I934" s="215"/>
      <c r="J934" s="211"/>
      <c r="K934" s="211"/>
      <c r="L934" s="216"/>
      <c r="M934" s="217"/>
      <c r="N934" s="218"/>
      <c r="O934" s="218"/>
      <c r="P934" s="218"/>
      <c r="Q934" s="218"/>
      <c r="R934" s="218"/>
      <c r="S934" s="218"/>
      <c r="T934" s="219"/>
      <c r="AT934" s="220" t="s">
        <v>294</v>
      </c>
      <c r="AU934" s="220" t="s">
        <v>82</v>
      </c>
      <c r="AV934" s="14" t="s">
        <v>102</v>
      </c>
      <c r="AW934" s="14" t="s">
        <v>34</v>
      </c>
      <c r="AX934" s="14" t="s">
        <v>80</v>
      </c>
      <c r="AY934" s="220" t="s">
        <v>283</v>
      </c>
    </row>
    <row r="935" spans="1:65" s="2" customFormat="1" ht="16.5" customHeight="1">
      <c r="A935" s="36"/>
      <c r="B935" s="37"/>
      <c r="C935" s="247" t="s">
        <v>1875</v>
      </c>
      <c r="D935" s="247" t="s">
        <v>740</v>
      </c>
      <c r="E935" s="248" t="s">
        <v>2395</v>
      </c>
      <c r="F935" s="249" t="s">
        <v>2396</v>
      </c>
      <c r="G935" s="250" t="s">
        <v>288</v>
      </c>
      <c r="H935" s="251">
        <v>34.146000000000001</v>
      </c>
      <c r="I935" s="252"/>
      <c r="J935" s="253">
        <f>ROUND(I935*H935,2)</f>
        <v>0</v>
      </c>
      <c r="K935" s="249" t="s">
        <v>289</v>
      </c>
      <c r="L935" s="254"/>
      <c r="M935" s="255" t="s">
        <v>21</v>
      </c>
      <c r="N935" s="256" t="s">
        <v>44</v>
      </c>
      <c r="O935" s="66"/>
      <c r="P935" s="189">
        <f>O935*H935</f>
        <v>0</v>
      </c>
      <c r="Q935" s="189">
        <v>2.5000000000000001E-3</v>
      </c>
      <c r="R935" s="189">
        <f>Q935*H935</f>
        <v>8.536500000000001E-2</v>
      </c>
      <c r="S935" s="189">
        <v>0</v>
      </c>
      <c r="T935" s="190">
        <f>S935*H935</f>
        <v>0</v>
      </c>
      <c r="U935" s="36"/>
      <c r="V935" s="36"/>
      <c r="W935" s="36"/>
      <c r="X935" s="36"/>
      <c r="Y935" s="36"/>
      <c r="Z935" s="36"/>
      <c r="AA935" s="36"/>
      <c r="AB935" s="36"/>
      <c r="AC935" s="36"/>
      <c r="AD935" s="36"/>
      <c r="AE935" s="36"/>
      <c r="AR935" s="191" t="s">
        <v>493</v>
      </c>
      <c r="AT935" s="191" t="s">
        <v>740</v>
      </c>
      <c r="AU935" s="191" t="s">
        <v>82</v>
      </c>
      <c r="AY935" s="19" t="s">
        <v>283</v>
      </c>
      <c r="BE935" s="192">
        <f>IF(N935="základní",J935,0)</f>
        <v>0</v>
      </c>
      <c r="BF935" s="192">
        <f>IF(N935="snížená",J935,0)</f>
        <v>0</v>
      </c>
      <c r="BG935" s="192">
        <f>IF(N935="zákl. přenesená",J935,0)</f>
        <v>0</v>
      </c>
      <c r="BH935" s="192">
        <f>IF(N935="sníž. přenesená",J935,0)</f>
        <v>0</v>
      </c>
      <c r="BI935" s="192">
        <f>IF(N935="nulová",J935,0)</f>
        <v>0</v>
      </c>
      <c r="BJ935" s="19" t="s">
        <v>80</v>
      </c>
      <c r="BK935" s="192">
        <f>ROUND(I935*H935,2)</f>
        <v>0</v>
      </c>
      <c r="BL935" s="19" t="s">
        <v>381</v>
      </c>
      <c r="BM935" s="191" t="s">
        <v>5684</v>
      </c>
    </row>
    <row r="936" spans="1:65" s="13" customFormat="1" ht="11.25">
      <c r="B936" s="198"/>
      <c r="C936" s="199"/>
      <c r="D936" s="200" t="s">
        <v>294</v>
      </c>
      <c r="E936" s="199"/>
      <c r="F936" s="202" t="s">
        <v>5685</v>
      </c>
      <c r="G936" s="199"/>
      <c r="H936" s="203">
        <v>34.146000000000001</v>
      </c>
      <c r="I936" s="204"/>
      <c r="J936" s="199"/>
      <c r="K936" s="199"/>
      <c r="L936" s="205"/>
      <c r="M936" s="206"/>
      <c r="N936" s="207"/>
      <c r="O936" s="207"/>
      <c r="P936" s="207"/>
      <c r="Q936" s="207"/>
      <c r="R936" s="207"/>
      <c r="S936" s="207"/>
      <c r="T936" s="208"/>
      <c r="AT936" s="209" t="s">
        <v>294</v>
      </c>
      <c r="AU936" s="209" t="s">
        <v>82</v>
      </c>
      <c r="AV936" s="13" t="s">
        <v>82</v>
      </c>
      <c r="AW936" s="13" t="s">
        <v>4</v>
      </c>
      <c r="AX936" s="13" t="s">
        <v>80</v>
      </c>
      <c r="AY936" s="209" t="s">
        <v>283</v>
      </c>
    </row>
    <row r="937" spans="1:65" s="2" customFormat="1" ht="24.2" customHeight="1">
      <c r="A937" s="36"/>
      <c r="B937" s="37"/>
      <c r="C937" s="180" t="s">
        <v>1881</v>
      </c>
      <c r="D937" s="180" t="s">
        <v>285</v>
      </c>
      <c r="E937" s="181" t="s">
        <v>2400</v>
      </c>
      <c r="F937" s="182" t="s">
        <v>2401</v>
      </c>
      <c r="G937" s="183" t="s">
        <v>288</v>
      </c>
      <c r="H937" s="184">
        <v>85.2</v>
      </c>
      <c r="I937" s="185"/>
      <c r="J937" s="186">
        <f>ROUND(I937*H937,2)</f>
        <v>0</v>
      </c>
      <c r="K937" s="182" t="s">
        <v>289</v>
      </c>
      <c r="L937" s="41"/>
      <c r="M937" s="187" t="s">
        <v>21</v>
      </c>
      <c r="N937" s="188" t="s">
        <v>44</v>
      </c>
      <c r="O937" s="66"/>
      <c r="P937" s="189">
        <f>O937*H937</f>
        <v>0</v>
      </c>
      <c r="Q937" s="189">
        <v>3.0000000000000001E-3</v>
      </c>
      <c r="R937" s="189">
        <f>Q937*H937</f>
        <v>0.25559999999999999</v>
      </c>
      <c r="S937" s="189">
        <v>0</v>
      </c>
      <c r="T937" s="190">
        <f>S937*H937</f>
        <v>0</v>
      </c>
      <c r="U937" s="36"/>
      <c r="V937" s="36"/>
      <c r="W937" s="36"/>
      <c r="X937" s="36"/>
      <c r="Y937" s="36"/>
      <c r="Z937" s="36"/>
      <c r="AA937" s="36"/>
      <c r="AB937" s="36"/>
      <c r="AC937" s="36"/>
      <c r="AD937" s="36"/>
      <c r="AE937" s="36"/>
      <c r="AR937" s="191" t="s">
        <v>381</v>
      </c>
      <c r="AT937" s="191" t="s">
        <v>285</v>
      </c>
      <c r="AU937" s="191" t="s">
        <v>82</v>
      </c>
      <c r="AY937" s="19" t="s">
        <v>283</v>
      </c>
      <c r="BE937" s="192">
        <f>IF(N937="základní",J937,0)</f>
        <v>0</v>
      </c>
      <c r="BF937" s="192">
        <f>IF(N937="snížená",J937,0)</f>
        <v>0</v>
      </c>
      <c r="BG937" s="192">
        <f>IF(N937="zákl. přenesená",J937,0)</f>
        <v>0</v>
      </c>
      <c r="BH937" s="192">
        <f>IF(N937="sníž. přenesená",J937,0)</f>
        <v>0</v>
      </c>
      <c r="BI937" s="192">
        <f>IF(N937="nulová",J937,0)</f>
        <v>0</v>
      </c>
      <c r="BJ937" s="19" t="s">
        <v>80</v>
      </c>
      <c r="BK937" s="192">
        <f>ROUND(I937*H937,2)</f>
        <v>0</v>
      </c>
      <c r="BL937" s="19" t="s">
        <v>381</v>
      </c>
      <c r="BM937" s="191" t="s">
        <v>5686</v>
      </c>
    </row>
    <row r="938" spans="1:65" s="2" customFormat="1" ht="11.25">
      <c r="A938" s="36"/>
      <c r="B938" s="37"/>
      <c r="C938" s="38"/>
      <c r="D938" s="193" t="s">
        <v>292</v>
      </c>
      <c r="E938" s="38"/>
      <c r="F938" s="194" t="s">
        <v>2403</v>
      </c>
      <c r="G938" s="38"/>
      <c r="H938" s="38"/>
      <c r="I938" s="195"/>
      <c r="J938" s="38"/>
      <c r="K938" s="38"/>
      <c r="L938" s="41"/>
      <c r="M938" s="196"/>
      <c r="N938" s="197"/>
      <c r="O938" s="66"/>
      <c r="P938" s="66"/>
      <c r="Q938" s="66"/>
      <c r="R938" s="66"/>
      <c r="S938" s="66"/>
      <c r="T938" s="67"/>
      <c r="U938" s="36"/>
      <c r="V938" s="36"/>
      <c r="W938" s="36"/>
      <c r="X938" s="36"/>
      <c r="Y938" s="36"/>
      <c r="Z938" s="36"/>
      <c r="AA938" s="36"/>
      <c r="AB938" s="36"/>
      <c r="AC938" s="36"/>
      <c r="AD938" s="36"/>
      <c r="AE938" s="36"/>
      <c r="AT938" s="19" t="s">
        <v>292</v>
      </c>
      <c r="AU938" s="19" t="s">
        <v>82</v>
      </c>
    </row>
    <row r="939" spans="1:65" s="15" customFormat="1" ht="11.25">
      <c r="B939" s="221"/>
      <c r="C939" s="222"/>
      <c r="D939" s="200" t="s">
        <v>294</v>
      </c>
      <c r="E939" s="223" t="s">
        <v>21</v>
      </c>
      <c r="F939" s="224" t="s">
        <v>2404</v>
      </c>
      <c r="G939" s="222"/>
      <c r="H939" s="223" t="s">
        <v>21</v>
      </c>
      <c r="I939" s="225"/>
      <c r="J939" s="222"/>
      <c r="K939" s="222"/>
      <c r="L939" s="226"/>
      <c r="M939" s="227"/>
      <c r="N939" s="228"/>
      <c r="O939" s="228"/>
      <c r="P939" s="228"/>
      <c r="Q939" s="228"/>
      <c r="R939" s="228"/>
      <c r="S939" s="228"/>
      <c r="T939" s="229"/>
      <c r="AT939" s="230" t="s">
        <v>294</v>
      </c>
      <c r="AU939" s="230" t="s">
        <v>82</v>
      </c>
      <c r="AV939" s="15" t="s">
        <v>80</v>
      </c>
      <c r="AW939" s="15" t="s">
        <v>34</v>
      </c>
      <c r="AX939" s="15" t="s">
        <v>73</v>
      </c>
      <c r="AY939" s="230" t="s">
        <v>283</v>
      </c>
    </row>
    <row r="940" spans="1:65" s="13" customFormat="1" ht="11.25">
      <c r="B940" s="198"/>
      <c r="C940" s="199"/>
      <c r="D940" s="200" t="s">
        <v>294</v>
      </c>
      <c r="E940" s="201" t="s">
        <v>21</v>
      </c>
      <c r="F940" s="202" t="s">
        <v>5687</v>
      </c>
      <c r="G940" s="199"/>
      <c r="H940" s="203">
        <v>85.2</v>
      </c>
      <c r="I940" s="204"/>
      <c r="J940" s="199"/>
      <c r="K940" s="199"/>
      <c r="L940" s="205"/>
      <c r="M940" s="206"/>
      <c r="N940" s="207"/>
      <c r="O940" s="207"/>
      <c r="P940" s="207"/>
      <c r="Q940" s="207"/>
      <c r="R940" s="207"/>
      <c r="S940" s="207"/>
      <c r="T940" s="208"/>
      <c r="AT940" s="209" t="s">
        <v>294</v>
      </c>
      <c r="AU940" s="209" t="s">
        <v>82</v>
      </c>
      <c r="AV940" s="13" t="s">
        <v>82</v>
      </c>
      <c r="AW940" s="13" t="s">
        <v>34</v>
      </c>
      <c r="AX940" s="13" t="s">
        <v>73</v>
      </c>
      <c r="AY940" s="209" t="s">
        <v>283</v>
      </c>
    </row>
    <row r="941" spans="1:65" s="14" customFormat="1" ht="11.25">
      <c r="B941" s="210"/>
      <c r="C941" s="211"/>
      <c r="D941" s="200" t="s">
        <v>294</v>
      </c>
      <c r="E941" s="212" t="s">
        <v>21</v>
      </c>
      <c r="F941" s="213" t="s">
        <v>296</v>
      </c>
      <c r="G941" s="211"/>
      <c r="H941" s="214">
        <v>85.2</v>
      </c>
      <c r="I941" s="215"/>
      <c r="J941" s="211"/>
      <c r="K941" s="211"/>
      <c r="L941" s="216"/>
      <c r="M941" s="217"/>
      <c r="N941" s="218"/>
      <c r="O941" s="218"/>
      <c r="P941" s="218"/>
      <c r="Q941" s="218"/>
      <c r="R941" s="218"/>
      <c r="S941" s="218"/>
      <c r="T941" s="219"/>
      <c r="AT941" s="220" t="s">
        <v>294</v>
      </c>
      <c r="AU941" s="220" t="s">
        <v>82</v>
      </c>
      <c r="AV941" s="14" t="s">
        <v>102</v>
      </c>
      <c r="AW941" s="14" t="s">
        <v>34</v>
      </c>
      <c r="AX941" s="14" t="s">
        <v>73</v>
      </c>
      <c r="AY941" s="220" t="s">
        <v>283</v>
      </c>
    </row>
    <row r="942" spans="1:65" s="16" customFormat="1" ht="11.25">
      <c r="B942" s="232"/>
      <c r="C942" s="233"/>
      <c r="D942" s="200" t="s">
        <v>294</v>
      </c>
      <c r="E942" s="234" t="s">
        <v>21</v>
      </c>
      <c r="F942" s="235" t="s">
        <v>442</v>
      </c>
      <c r="G942" s="233"/>
      <c r="H942" s="236">
        <v>85.2</v>
      </c>
      <c r="I942" s="237"/>
      <c r="J942" s="233"/>
      <c r="K942" s="233"/>
      <c r="L942" s="238"/>
      <c r="M942" s="239"/>
      <c r="N942" s="240"/>
      <c r="O942" s="240"/>
      <c r="P942" s="240"/>
      <c r="Q942" s="240"/>
      <c r="R942" s="240"/>
      <c r="S942" s="240"/>
      <c r="T942" s="241"/>
      <c r="AT942" s="242" t="s">
        <v>294</v>
      </c>
      <c r="AU942" s="242" t="s">
        <v>82</v>
      </c>
      <c r="AV942" s="16" t="s">
        <v>290</v>
      </c>
      <c r="AW942" s="16" t="s">
        <v>34</v>
      </c>
      <c r="AX942" s="16" t="s">
        <v>80</v>
      </c>
      <c r="AY942" s="242" t="s">
        <v>283</v>
      </c>
    </row>
    <row r="943" spans="1:65" s="2" customFormat="1" ht="16.5" customHeight="1">
      <c r="A943" s="36"/>
      <c r="B943" s="37"/>
      <c r="C943" s="247" t="s">
        <v>1887</v>
      </c>
      <c r="D943" s="247" t="s">
        <v>740</v>
      </c>
      <c r="E943" s="248" t="s">
        <v>2408</v>
      </c>
      <c r="F943" s="249" t="s">
        <v>2409</v>
      </c>
      <c r="G943" s="250" t="s">
        <v>288</v>
      </c>
      <c r="H943" s="251">
        <v>58.298999999999999</v>
      </c>
      <c r="I943" s="252"/>
      <c r="J943" s="253">
        <f>ROUND(I943*H943,2)</f>
        <v>0</v>
      </c>
      <c r="K943" s="249" t="s">
        <v>289</v>
      </c>
      <c r="L943" s="254"/>
      <c r="M943" s="255" t="s">
        <v>21</v>
      </c>
      <c r="N943" s="256" t="s">
        <v>44</v>
      </c>
      <c r="O943" s="66"/>
      <c r="P943" s="189">
        <f>O943*H943</f>
        <v>0</v>
      </c>
      <c r="Q943" s="189">
        <v>3.0000000000000001E-3</v>
      </c>
      <c r="R943" s="189">
        <f>Q943*H943</f>
        <v>0.174897</v>
      </c>
      <c r="S943" s="189">
        <v>0</v>
      </c>
      <c r="T943" s="190">
        <f>S943*H943</f>
        <v>0</v>
      </c>
      <c r="U943" s="36"/>
      <c r="V943" s="36"/>
      <c r="W943" s="36"/>
      <c r="X943" s="36"/>
      <c r="Y943" s="36"/>
      <c r="Z943" s="36"/>
      <c r="AA943" s="36"/>
      <c r="AB943" s="36"/>
      <c r="AC943" s="36"/>
      <c r="AD943" s="36"/>
      <c r="AE943" s="36"/>
      <c r="AR943" s="191" t="s">
        <v>493</v>
      </c>
      <c r="AT943" s="191" t="s">
        <v>740</v>
      </c>
      <c r="AU943" s="191" t="s">
        <v>82</v>
      </c>
      <c r="AY943" s="19" t="s">
        <v>283</v>
      </c>
      <c r="BE943" s="192">
        <f>IF(N943="základní",J943,0)</f>
        <v>0</v>
      </c>
      <c r="BF943" s="192">
        <f>IF(N943="snížená",J943,0)</f>
        <v>0</v>
      </c>
      <c r="BG943" s="192">
        <f>IF(N943="zákl. přenesená",J943,0)</f>
        <v>0</v>
      </c>
      <c r="BH943" s="192">
        <f>IF(N943="sníž. přenesená",J943,0)</f>
        <v>0</v>
      </c>
      <c r="BI943" s="192">
        <f>IF(N943="nulová",J943,0)</f>
        <v>0</v>
      </c>
      <c r="BJ943" s="19" t="s">
        <v>80</v>
      </c>
      <c r="BK943" s="192">
        <f>ROUND(I943*H943,2)</f>
        <v>0</v>
      </c>
      <c r="BL943" s="19" t="s">
        <v>381</v>
      </c>
      <c r="BM943" s="191" t="s">
        <v>5688</v>
      </c>
    </row>
    <row r="944" spans="1:65" s="13" customFormat="1" ht="11.25">
      <c r="B944" s="198"/>
      <c r="C944" s="199"/>
      <c r="D944" s="200" t="s">
        <v>294</v>
      </c>
      <c r="E944" s="199"/>
      <c r="F944" s="202" t="s">
        <v>5689</v>
      </c>
      <c r="G944" s="199"/>
      <c r="H944" s="203">
        <v>58.298999999999999</v>
      </c>
      <c r="I944" s="204"/>
      <c r="J944" s="199"/>
      <c r="K944" s="199"/>
      <c r="L944" s="205"/>
      <c r="M944" s="206"/>
      <c r="N944" s="207"/>
      <c r="O944" s="207"/>
      <c r="P944" s="207"/>
      <c r="Q944" s="207"/>
      <c r="R944" s="207"/>
      <c r="S944" s="207"/>
      <c r="T944" s="208"/>
      <c r="AT944" s="209" t="s">
        <v>294</v>
      </c>
      <c r="AU944" s="209" t="s">
        <v>82</v>
      </c>
      <c r="AV944" s="13" t="s">
        <v>82</v>
      </c>
      <c r="AW944" s="13" t="s">
        <v>4</v>
      </c>
      <c r="AX944" s="13" t="s">
        <v>80</v>
      </c>
      <c r="AY944" s="209" t="s">
        <v>283</v>
      </c>
    </row>
    <row r="945" spans="1:65" s="2" customFormat="1" ht="16.5" customHeight="1">
      <c r="A945" s="36"/>
      <c r="B945" s="37"/>
      <c r="C945" s="180" t="s">
        <v>1893</v>
      </c>
      <c r="D945" s="180" t="s">
        <v>285</v>
      </c>
      <c r="E945" s="181" t="s">
        <v>2413</v>
      </c>
      <c r="F945" s="182" t="s">
        <v>2414</v>
      </c>
      <c r="G945" s="183" t="s">
        <v>288</v>
      </c>
      <c r="H945" s="184">
        <v>102.845</v>
      </c>
      <c r="I945" s="185"/>
      <c r="J945" s="186">
        <f>ROUND(I945*H945,2)</f>
        <v>0</v>
      </c>
      <c r="K945" s="182" t="s">
        <v>289</v>
      </c>
      <c r="L945" s="41"/>
      <c r="M945" s="187" t="s">
        <v>21</v>
      </c>
      <c r="N945" s="188" t="s">
        <v>44</v>
      </c>
      <c r="O945" s="66"/>
      <c r="P945" s="189">
        <f>O945*H945</f>
        <v>0</v>
      </c>
      <c r="Q945" s="189">
        <v>2.4000000000000001E-4</v>
      </c>
      <c r="R945" s="189">
        <f>Q945*H945</f>
        <v>2.4682800000000001E-2</v>
      </c>
      <c r="S945" s="189">
        <v>0</v>
      </c>
      <c r="T945" s="190">
        <f>S945*H945</f>
        <v>0</v>
      </c>
      <c r="U945" s="36"/>
      <c r="V945" s="36"/>
      <c r="W945" s="36"/>
      <c r="X945" s="36"/>
      <c r="Y945" s="36"/>
      <c r="Z945" s="36"/>
      <c r="AA945" s="36"/>
      <c r="AB945" s="36"/>
      <c r="AC945" s="36"/>
      <c r="AD945" s="36"/>
      <c r="AE945" s="36"/>
      <c r="AR945" s="191" t="s">
        <v>381</v>
      </c>
      <c r="AT945" s="191" t="s">
        <v>285</v>
      </c>
      <c r="AU945" s="191" t="s">
        <v>82</v>
      </c>
      <c r="AY945" s="19" t="s">
        <v>283</v>
      </c>
      <c r="BE945" s="192">
        <f>IF(N945="základní",J945,0)</f>
        <v>0</v>
      </c>
      <c r="BF945" s="192">
        <f>IF(N945="snížená",J945,0)</f>
        <v>0</v>
      </c>
      <c r="BG945" s="192">
        <f>IF(N945="zákl. přenesená",J945,0)</f>
        <v>0</v>
      </c>
      <c r="BH945" s="192">
        <f>IF(N945="sníž. přenesená",J945,0)</f>
        <v>0</v>
      </c>
      <c r="BI945" s="192">
        <f>IF(N945="nulová",J945,0)</f>
        <v>0</v>
      </c>
      <c r="BJ945" s="19" t="s">
        <v>80</v>
      </c>
      <c r="BK945" s="192">
        <f>ROUND(I945*H945,2)</f>
        <v>0</v>
      </c>
      <c r="BL945" s="19" t="s">
        <v>381</v>
      </c>
      <c r="BM945" s="191" t="s">
        <v>5690</v>
      </c>
    </row>
    <row r="946" spans="1:65" s="2" customFormat="1" ht="11.25">
      <c r="A946" s="36"/>
      <c r="B946" s="37"/>
      <c r="C946" s="38"/>
      <c r="D946" s="193" t="s">
        <v>292</v>
      </c>
      <c r="E946" s="38"/>
      <c r="F946" s="194" t="s">
        <v>2416</v>
      </c>
      <c r="G946" s="38"/>
      <c r="H946" s="38"/>
      <c r="I946" s="195"/>
      <c r="J946" s="38"/>
      <c r="K946" s="38"/>
      <c r="L946" s="41"/>
      <c r="M946" s="196"/>
      <c r="N946" s="197"/>
      <c r="O946" s="66"/>
      <c r="P946" s="66"/>
      <c r="Q946" s="66"/>
      <c r="R946" s="66"/>
      <c r="S946" s="66"/>
      <c r="T946" s="67"/>
      <c r="U946" s="36"/>
      <c r="V946" s="36"/>
      <c r="W946" s="36"/>
      <c r="X946" s="36"/>
      <c r="Y946" s="36"/>
      <c r="Z946" s="36"/>
      <c r="AA946" s="36"/>
      <c r="AB946" s="36"/>
      <c r="AC946" s="36"/>
      <c r="AD946" s="36"/>
      <c r="AE946" s="36"/>
      <c r="AT946" s="19" t="s">
        <v>292</v>
      </c>
      <c r="AU946" s="19" t="s">
        <v>82</v>
      </c>
    </row>
    <row r="947" spans="1:65" s="15" customFormat="1" ht="11.25">
      <c r="B947" s="221"/>
      <c r="C947" s="222"/>
      <c r="D947" s="200" t="s">
        <v>294</v>
      </c>
      <c r="E947" s="223" t="s">
        <v>21</v>
      </c>
      <c r="F947" s="224" t="s">
        <v>2417</v>
      </c>
      <c r="G947" s="222"/>
      <c r="H947" s="223" t="s">
        <v>21</v>
      </c>
      <c r="I947" s="225"/>
      <c r="J947" s="222"/>
      <c r="K947" s="222"/>
      <c r="L947" s="226"/>
      <c r="M947" s="227"/>
      <c r="N947" s="228"/>
      <c r="O947" s="228"/>
      <c r="P947" s="228"/>
      <c r="Q947" s="228"/>
      <c r="R947" s="228"/>
      <c r="S947" s="228"/>
      <c r="T947" s="229"/>
      <c r="AT947" s="230" t="s">
        <v>294</v>
      </c>
      <c r="AU947" s="230" t="s">
        <v>82</v>
      </c>
      <c r="AV947" s="15" t="s">
        <v>80</v>
      </c>
      <c r="AW947" s="15" t="s">
        <v>34</v>
      </c>
      <c r="AX947" s="15" t="s">
        <v>73</v>
      </c>
      <c r="AY947" s="230" t="s">
        <v>283</v>
      </c>
    </row>
    <row r="948" spans="1:65" s="15" customFormat="1" ht="11.25">
      <c r="B948" s="221"/>
      <c r="C948" s="222"/>
      <c r="D948" s="200" t="s">
        <v>294</v>
      </c>
      <c r="E948" s="223" t="s">
        <v>21</v>
      </c>
      <c r="F948" s="224" t="s">
        <v>2588</v>
      </c>
      <c r="G948" s="222"/>
      <c r="H948" s="223" t="s">
        <v>21</v>
      </c>
      <c r="I948" s="225"/>
      <c r="J948" s="222"/>
      <c r="K948" s="222"/>
      <c r="L948" s="226"/>
      <c r="M948" s="227"/>
      <c r="N948" s="228"/>
      <c r="O948" s="228"/>
      <c r="P948" s="228"/>
      <c r="Q948" s="228"/>
      <c r="R948" s="228"/>
      <c r="S948" s="228"/>
      <c r="T948" s="229"/>
      <c r="AT948" s="230" t="s">
        <v>294</v>
      </c>
      <c r="AU948" s="230" t="s">
        <v>82</v>
      </c>
      <c r="AV948" s="15" t="s">
        <v>80</v>
      </c>
      <c r="AW948" s="15" t="s">
        <v>34</v>
      </c>
      <c r="AX948" s="15" t="s">
        <v>73</v>
      </c>
      <c r="AY948" s="230" t="s">
        <v>283</v>
      </c>
    </row>
    <row r="949" spans="1:65" s="13" customFormat="1" ht="11.25">
      <c r="B949" s="198"/>
      <c r="C949" s="199"/>
      <c r="D949" s="200" t="s">
        <v>294</v>
      </c>
      <c r="E949" s="201" t="s">
        <v>21</v>
      </c>
      <c r="F949" s="202" t="s">
        <v>5691</v>
      </c>
      <c r="G949" s="199"/>
      <c r="H949" s="203">
        <v>24.84</v>
      </c>
      <c r="I949" s="204"/>
      <c r="J949" s="199"/>
      <c r="K949" s="199"/>
      <c r="L949" s="205"/>
      <c r="M949" s="206"/>
      <c r="N949" s="207"/>
      <c r="O949" s="207"/>
      <c r="P949" s="207"/>
      <c r="Q949" s="207"/>
      <c r="R949" s="207"/>
      <c r="S949" s="207"/>
      <c r="T949" s="208"/>
      <c r="AT949" s="209" t="s">
        <v>294</v>
      </c>
      <c r="AU949" s="209" t="s">
        <v>82</v>
      </c>
      <c r="AV949" s="13" t="s">
        <v>82</v>
      </c>
      <c r="AW949" s="13" t="s">
        <v>34</v>
      </c>
      <c r="AX949" s="13" t="s">
        <v>73</v>
      </c>
      <c r="AY949" s="209" t="s">
        <v>283</v>
      </c>
    </row>
    <row r="950" spans="1:65" s="13" customFormat="1" ht="11.25">
      <c r="B950" s="198"/>
      <c r="C950" s="199"/>
      <c r="D950" s="200" t="s">
        <v>294</v>
      </c>
      <c r="E950" s="201" t="s">
        <v>21</v>
      </c>
      <c r="F950" s="202" t="s">
        <v>5692</v>
      </c>
      <c r="G950" s="199"/>
      <c r="H950" s="203">
        <v>32.465000000000003</v>
      </c>
      <c r="I950" s="204"/>
      <c r="J950" s="199"/>
      <c r="K950" s="199"/>
      <c r="L950" s="205"/>
      <c r="M950" s="206"/>
      <c r="N950" s="207"/>
      <c r="O950" s="207"/>
      <c r="P950" s="207"/>
      <c r="Q950" s="207"/>
      <c r="R950" s="207"/>
      <c r="S950" s="207"/>
      <c r="T950" s="208"/>
      <c r="AT950" s="209" t="s">
        <v>294</v>
      </c>
      <c r="AU950" s="209" t="s">
        <v>82</v>
      </c>
      <c r="AV950" s="13" t="s">
        <v>82</v>
      </c>
      <c r="AW950" s="13" t="s">
        <v>34</v>
      </c>
      <c r="AX950" s="13" t="s">
        <v>73</v>
      </c>
      <c r="AY950" s="209" t="s">
        <v>283</v>
      </c>
    </row>
    <row r="951" spans="1:65" s="14" customFormat="1" ht="11.25">
      <c r="B951" s="210"/>
      <c r="C951" s="211"/>
      <c r="D951" s="200" t="s">
        <v>294</v>
      </c>
      <c r="E951" s="212" t="s">
        <v>21</v>
      </c>
      <c r="F951" s="213" t="s">
        <v>296</v>
      </c>
      <c r="G951" s="211"/>
      <c r="H951" s="214">
        <v>57.305</v>
      </c>
      <c r="I951" s="215"/>
      <c r="J951" s="211"/>
      <c r="K951" s="211"/>
      <c r="L951" s="216"/>
      <c r="M951" s="217"/>
      <c r="N951" s="218"/>
      <c r="O951" s="218"/>
      <c r="P951" s="218"/>
      <c r="Q951" s="218"/>
      <c r="R951" s="218"/>
      <c r="S951" s="218"/>
      <c r="T951" s="219"/>
      <c r="AT951" s="220" t="s">
        <v>294</v>
      </c>
      <c r="AU951" s="220" t="s">
        <v>82</v>
      </c>
      <c r="AV951" s="14" t="s">
        <v>102</v>
      </c>
      <c r="AW951" s="14" t="s">
        <v>34</v>
      </c>
      <c r="AX951" s="14" t="s">
        <v>73</v>
      </c>
      <c r="AY951" s="220" t="s">
        <v>283</v>
      </c>
    </row>
    <row r="952" spans="1:65" s="15" customFormat="1" ht="11.25">
      <c r="B952" s="221"/>
      <c r="C952" s="222"/>
      <c r="D952" s="200" t="s">
        <v>294</v>
      </c>
      <c r="E952" s="223" t="s">
        <v>21</v>
      </c>
      <c r="F952" s="224" t="s">
        <v>5693</v>
      </c>
      <c r="G952" s="222"/>
      <c r="H952" s="223" t="s">
        <v>21</v>
      </c>
      <c r="I952" s="225"/>
      <c r="J952" s="222"/>
      <c r="K952" s="222"/>
      <c r="L952" s="226"/>
      <c r="M952" s="227"/>
      <c r="N952" s="228"/>
      <c r="O952" s="228"/>
      <c r="P952" s="228"/>
      <c r="Q952" s="228"/>
      <c r="R952" s="228"/>
      <c r="S952" s="228"/>
      <c r="T952" s="229"/>
      <c r="AT952" s="230" t="s">
        <v>294</v>
      </c>
      <c r="AU952" s="230" t="s">
        <v>82</v>
      </c>
      <c r="AV952" s="15" t="s">
        <v>80</v>
      </c>
      <c r="AW952" s="15" t="s">
        <v>34</v>
      </c>
      <c r="AX952" s="15" t="s">
        <v>73</v>
      </c>
      <c r="AY952" s="230" t="s">
        <v>283</v>
      </c>
    </row>
    <row r="953" spans="1:65" s="15" customFormat="1" ht="11.25">
      <c r="B953" s="221"/>
      <c r="C953" s="222"/>
      <c r="D953" s="200" t="s">
        <v>294</v>
      </c>
      <c r="E953" s="223" t="s">
        <v>21</v>
      </c>
      <c r="F953" s="224" t="s">
        <v>5694</v>
      </c>
      <c r="G953" s="222"/>
      <c r="H953" s="223" t="s">
        <v>21</v>
      </c>
      <c r="I953" s="225"/>
      <c r="J953" s="222"/>
      <c r="K953" s="222"/>
      <c r="L953" s="226"/>
      <c r="M953" s="227"/>
      <c r="N953" s="228"/>
      <c r="O953" s="228"/>
      <c r="P953" s="228"/>
      <c r="Q953" s="228"/>
      <c r="R953" s="228"/>
      <c r="S953" s="228"/>
      <c r="T953" s="229"/>
      <c r="AT953" s="230" t="s">
        <v>294</v>
      </c>
      <c r="AU953" s="230" t="s">
        <v>82</v>
      </c>
      <c r="AV953" s="15" t="s">
        <v>80</v>
      </c>
      <c r="AW953" s="15" t="s">
        <v>34</v>
      </c>
      <c r="AX953" s="15" t="s">
        <v>73</v>
      </c>
      <c r="AY953" s="230" t="s">
        <v>283</v>
      </c>
    </row>
    <row r="954" spans="1:65" s="13" customFormat="1" ht="11.25">
      <c r="B954" s="198"/>
      <c r="C954" s="199"/>
      <c r="D954" s="200" t="s">
        <v>294</v>
      </c>
      <c r="E954" s="201" t="s">
        <v>21</v>
      </c>
      <c r="F954" s="202" t="s">
        <v>5695</v>
      </c>
      <c r="G954" s="199"/>
      <c r="H954" s="203">
        <v>23.98</v>
      </c>
      <c r="I954" s="204"/>
      <c r="J954" s="199"/>
      <c r="K954" s="199"/>
      <c r="L954" s="205"/>
      <c r="M954" s="206"/>
      <c r="N954" s="207"/>
      <c r="O954" s="207"/>
      <c r="P954" s="207"/>
      <c r="Q954" s="207"/>
      <c r="R954" s="207"/>
      <c r="S954" s="207"/>
      <c r="T954" s="208"/>
      <c r="AT954" s="209" t="s">
        <v>294</v>
      </c>
      <c r="AU954" s="209" t="s">
        <v>82</v>
      </c>
      <c r="AV954" s="13" t="s">
        <v>82</v>
      </c>
      <c r="AW954" s="13" t="s">
        <v>34</v>
      </c>
      <c r="AX954" s="13" t="s">
        <v>73</v>
      </c>
      <c r="AY954" s="209" t="s">
        <v>283</v>
      </c>
    </row>
    <row r="955" spans="1:65" s="14" customFormat="1" ht="11.25">
      <c r="B955" s="210"/>
      <c r="C955" s="211"/>
      <c r="D955" s="200" t="s">
        <v>294</v>
      </c>
      <c r="E955" s="212" t="s">
        <v>21</v>
      </c>
      <c r="F955" s="213" t="s">
        <v>296</v>
      </c>
      <c r="G955" s="211"/>
      <c r="H955" s="214">
        <v>23.98</v>
      </c>
      <c r="I955" s="215"/>
      <c r="J955" s="211"/>
      <c r="K955" s="211"/>
      <c r="L955" s="216"/>
      <c r="M955" s="217"/>
      <c r="N955" s="218"/>
      <c r="O955" s="218"/>
      <c r="P955" s="218"/>
      <c r="Q955" s="218"/>
      <c r="R955" s="218"/>
      <c r="S955" s="218"/>
      <c r="T955" s="219"/>
      <c r="AT955" s="220" t="s">
        <v>294</v>
      </c>
      <c r="AU955" s="220" t="s">
        <v>82</v>
      </c>
      <c r="AV955" s="14" t="s">
        <v>102</v>
      </c>
      <c r="AW955" s="14" t="s">
        <v>34</v>
      </c>
      <c r="AX955" s="14" t="s">
        <v>73</v>
      </c>
      <c r="AY955" s="220" t="s">
        <v>283</v>
      </c>
    </row>
    <row r="956" spans="1:65" s="15" customFormat="1" ht="11.25">
      <c r="B956" s="221"/>
      <c r="C956" s="222"/>
      <c r="D956" s="200" t="s">
        <v>294</v>
      </c>
      <c r="E956" s="223" t="s">
        <v>21</v>
      </c>
      <c r="F956" s="224" t="s">
        <v>5696</v>
      </c>
      <c r="G956" s="222"/>
      <c r="H956" s="223" t="s">
        <v>21</v>
      </c>
      <c r="I956" s="225"/>
      <c r="J956" s="222"/>
      <c r="K956" s="222"/>
      <c r="L956" s="226"/>
      <c r="M956" s="227"/>
      <c r="N956" s="228"/>
      <c r="O956" s="228"/>
      <c r="P956" s="228"/>
      <c r="Q956" s="228"/>
      <c r="R956" s="228"/>
      <c r="S956" s="228"/>
      <c r="T956" s="229"/>
      <c r="AT956" s="230" t="s">
        <v>294</v>
      </c>
      <c r="AU956" s="230" t="s">
        <v>82</v>
      </c>
      <c r="AV956" s="15" t="s">
        <v>80</v>
      </c>
      <c r="AW956" s="15" t="s">
        <v>34</v>
      </c>
      <c r="AX956" s="15" t="s">
        <v>73</v>
      </c>
      <c r="AY956" s="230" t="s">
        <v>283</v>
      </c>
    </row>
    <row r="957" spans="1:65" s="15" customFormat="1" ht="11.25">
      <c r="B957" s="221"/>
      <c r="C957" s="222"/>
      <c r="D957" s="200" t="s">
        <v>294</v>
      </c>
      <c r="E957" s="223" t="s">
        <v>21</v>
      </c>
      <c r="F957" s="224" t="s">
        <v>5697</v>
      </c>
      <c r="G957" s="222"/>
      <c r="H957" s="223" t="s">
        <v>21</v>
      </c>
      <c r="I957" s="225"/>
      <c r="J957" s="222"/>
      <c r="K957" s="222"/>
      <c r="L957" s="226"/>
      <c r="M957" s="227"/>
      <c r="N957" s="228"/>
      <c r="O957" s="228"/>
      <c r="P957" s="228"/>
      <c r="Q957" s="228"/>
      <c r="R957" s="228"/>
      <c r="S957" s="228"/>
      <c r="T957" s="229"/>
      <c r="AT957" s="230" t="s">
        <v>294</v>
      </c>
      <c r="AU957" s="230" t="s">
        <v>82</v>
      </c>
      <c r="AV957" s="15" t="s">
        <v>80</v>
      </c>
      <c r="AW957" s="15" t="s">
        <v>34</v>
      </c>
      <c r="AX957" s="15" t="s">
        <v>73</v>
      </c>
      <c r="AY957" s="230" t="s">
        <v>283</v>
      </c>
    </row>
    <row r="958" spans="1:65" s="13" customFormat="1" ht="11.25">
      <c r="B958" s="198"/>
      <c r="C958" s="199"/>
      <c r="D958" s="200" t="s">
        <v>294</v>
      </c>
      <c r="E958" s="201" t="s">
        <v>21</v>
      </c>
      <c r="F958" s="202" t="s">
        <v>5698</v>
      </c>
      <c r="G958" s="199"/>
      <c r="H958" s="203">
        <v>21.56</v>
      </c>
      <c r="I958" s="204"/>
      <c r="J958" s="199"/>
      <c r="K958" s="199"/>
      <c r="L958" s="205"/>
      <c r="M958" s="206"/>
      <c r="N958" s="207"/>
      <c r="O958" s="207"/>
      <c r="P958" s="207"/>
      <c r="Q958" s="207"/>
      <c r="R958" s="207"/>
      <c r="S958" s="207"/>
      <c r="T958" s="208"/>
      <c r="AT958" s="209" t="s">
        <v>294</v>
      </c>
      <c r="AU958" s="209" t="s">
        <v>82</v>
      </c>
      <c r="AV958" s="13" t="s">
        <v>82</v>
      </c>
      <c r="AW958" s="13" t="s">
        <v>34</v>
      </c>
      <c r="AX958" s="13" t="s">
        <v>73</v>
      </c>
      <c r="AY958" s="209" t="s">
        <v>283</v>
      </c>
    </row>
    <row r="959" spans="1:65" s="14" customFormat="1" ht="11.25">
      <c r="B959" s="210"/>
      <c r="C959" s="211"/>
      <c r="D959" s="200" t="s">
        <v>294</v>
      </c>
      <c r="E959" s="212" t="s">
        <v>21</v>
      </c>
      <c r="F959" s="213" t="s">
        <v>296</v>
      </c>
      <c r="G959" s="211"/>
      <c r="H959" s="214">
        <v>21.56</v>
      </c>
      <c r="I959" s="215"/>
      <c r="J959" s="211"/>
      <c r="K959" s="211"/>
      <c r="L959" s="216"/>
      <c r="M959" s="217"/>
      <c r="N959" s="218"/>
      <c r="O959" s="218"/>
      <c r="P959" s="218"/>
      <c r="Q959" s="218"/>
      <c r="R959" s="218"/>
      <c r="S959" s="218"/>
      <c r="T959" s="219"/>
      <c r="AT959" s="220" t="s">
        <v>294</v>
      </c>
      <c r="AU959" s="220" t="s">
        <v>82</v>
      </c>
      <c r="AV959" s="14" t="s">
        <v>102</v>
      </c>
      <c r="AW959" s="14" t="s">
        <v>34</v>
      </c>
      <c r="AX959" s="14" t="s">
        <v>73</v>
      </c>
      <c r="AY959" s="220" t="s">
        <v>283</v>
      </c>
    </row>
    <row r="960" spans="1:65" s="16" customFormat="1" ht="11.25">
      <c r="B960" s="232"/>
      <c r="C960" s="233"/>
      <c r="D960" s="200" t="s">
        <v>294</v>
      </c>
      <c r="E960" s="234" t="s">
        <v>21</v>
      </c>
      <c r="F960" s="235" t="s">
        <v>442</v>
      </c>
      <c r="G960" s="233"/>
      <c r="H960" s="236">
        <v>102.845</v>
      </c>
      <c r="I960" s="237"/>
      <c r="J960" s="233"/>
      <c r="K960" s="233"/>
      <c r="L960" s="238"/>
      <c r="M960" s="239"/>
      <c r="N960" s="240"/>
      <c r="O960" s="240"/>
      <c r="P960" s="240"/>
      <c r="Q960" s="240"/>
      <c r="R960" s="240"/>
      <c r="S960" s="240"/>
      <c r="T960" s="241"/>
      <c r="AT960" s="242" t="s">
        <v>294</v>
      </c>
      <c r="AU960" s="242" t="s">
        <v>82</v>
      </c>
      <c r="AV960" s="16" t="s">
        <v>290</v>
      </c>
      <c r="AW960" s="16" t="s">
        <v>34</v>
      </c>
      <c r="AX960" s="16" t="s">
        <v>80</v>
      </c>
      <c r="AY960" s="242" t="s">
        <v>283</v>
      </c>
    </row>
    <row r="961" spans="1:65" s="2" customFormat="1" ht="16.5" customHeight="1">
      <c r="A961" s="36"/>
      <c r="B961" s="37"/>
      <c r="C961" s="247" t="s">
        <v>1899</v>
      </c>
      <c r="D961" s="247" t="s">
        <v>740</v>
      </c>
      <c r="E961" s="248" t="s">
        <v>2441</v>
      </c>
      <c r="F961" s="249" t="s">
        <v>2442</v>
      </c>
      <c r="G961" s="250" t="s">
        <v>288</v>
      </c>
      <c r="H961" s="251">
        <v>60.17</v>
      </c>
      <c r="I961" s="252"/>
      <c r="J961" s="253">
        <f>ROUND(I961*H961,2)</f>
        <v>0</v>
      </c>
      <c r="K961" s="249" t="s">
        <v>289</v>
      </c>
      <c r="L961" s="254"/>
      <c r="M961" s="255" t="s">
        <v>21</v>
      </c>
      <c r="N961" s="256" t="s">
        <v>44</v>
      </c>
      <c r="O961" s="66"/>
      <c r="P961" s="189">
        <f>O961*H961</f>
        <v>0</v>
      </c>
      <c r="Q961" s="189">
        <v>3.0000000000000001E-3</v>
      </c>
      <c r="R961" s="189">
        <f>Q961*H961</f>
        <v>0.18051</v>
      </c>
      <c r="S961" s="189">
        <v>0</v>
      </c>
      <c r="T961" s="190">
        <f>S961*H961</f>
        <v>0</v>
      </c>
      <c r="U961" s="36"/>
      <c r="V961" s="36"/>
      <c r="W961" s="36"/>
      <c r="X961" s="36"/>
      <c r="Y961" s="36"/>
      <c r="Z961" s="36"/>
      <c r="AA961" s="36"/>
      <c r="AB961" s="36"/>
      <c r="AC961" s="36"/>
      <c r="AD961" s="36"/>
      <c r="AE961" s="36"/>
      <c r="AR961" s="191" t="s">
        <v>493</v>
      </c>
      <c r="AT961" s="191" t="s">
        <v>740</v>
      </c>
      <c r="AU961" s="191" t="s">
        <v>82</v>
      </c>
      <c r="AY961" s="19" t="s">
        <v>283</v>
      </c>
      <c r="BE961" s="192">
        <f>IF(N961="základní",J961,0)</f>
        <v>0</v>
      </c>
      <c r="BF961" s="192">
        <f>IF(N961="snížená",J961,0)</f>
        <v>0</v>
      </c>
      <c r="BG961" s="192">
        <f>IF(N961="zákl. přenesená",J961,0)</f>
        <v>0</v>
      </c>
      <c r="BH961" s="192">
        <f>IF(N961="sníž. přenesená",J961,0)</f>
        <v>0</v>
      </c>
      <c r="BI961" s="192">
        <f>IF(N961="nulová",J961,0)</f>
        <v>0</v>
      </c>
      <c r="BJ961" s="19" t="s">
        <v>80</v>
      </c>
      <c r="BK961" s="192">
        <f>ROUND(I961*H961,2)</f>
        <v>0</v>
      </c>
      <c r="BL961" s="19" t="s">
        <v>381</v>
      </c>
      <c r="BM961" s="191" t="s">
        <v>5699</v>
      </c>
    </row>
    <row r="962" spans="1:65" s="13" customFormat="1" ht="11.25">
      <c r="B962" s="198"/>
      <c r="C962" s="199"/>
      <c r="D962" s="200" t="s">
        <v>294</v>
      </c>
      <c r="E962" s="201" t="s">
        <v>21</v>
      </c>
      <c r="F962" s="202" t="s">
        <v>5700</v>
      </c>
      <c r="G962" s="199"/>
      <c r="H962" s="203">
        <v>57.305</v>
      </c>
      <c r="I962" s="204"/>
      <c r="J962" s="199"/>
      <c r="K962" s="199"/>
      <c r="L962" s="205"/>
      <c r="M962" s="206"/>
      <c r="N962" s="207"/>
      <c r="O962" s="207"/>
      <c r="P962" s="207"/>
      <c r="Q962" s="207"/>
      <c r="R962" s="207"/>
      <c r="S962" s="207"/>
      <c r="T962" s="208"/>
      <c r="AT962" s="209" t="s">
        <v>294</v>
      </c>
      <c r="AU962" s="209" t="s">
        <v>82</v>
      </c>
      <c r="AV962" s="13" t="s">
        <v>82</v>
      </c>
      <c r="AW962" s="13" t="s">
        <v>34</v>
      </c>
      <c r="AX962" s="13" t="s">
        <v>73</v>
      </c>
      <c r="AY962" s="209" t="s">
        <v>283</v>
      </c>
    </row>
    <row r="963" spans="1:65" s="14" customFormat="1" ht="11.25">
      <c r="B963" s="210"/>
      <c r="C963" s="211"/>
      <c r="D963" s="200" t="s">
        <v>294</v>
      </c>
      <c r="E963" s="212" t="s">
        <v>21</v>
      </c>
      <c r="F963" s="213" t="s">
        <v>296</v>
      </c>
      <c r="G963" s="211"/>
      <c r="H963" s="214">
        <v>57.305</v>
      </c>
      <c r="I963" s="215"/>
      <c r="J963" s="211"/>
      <c r="K963" s="211"/>
      <c r="L963" s="216"/>
      <c r="M963" s="217"/>
      <c r="N963" s="218"/>
      <c r="O963" s="218"/>
      <c r="P963" s="218"/>
      <c r="Q963" s="218"/>
      <c r="R963" s="218"/>
      <c r="S963" s="218"/>
      <c r="T963" s="219"/>
      <c r="AT963" s="220" t="s">
        <v>294</v>
      </c>
      <c r="AU963" s="220" t="s">
        <v>82</v>
      </c>
      <c r="AV963" s="14" t="s">
        <v>102</v>
      </c>
      <c r="AW963" s="14" t="s">
        <v>34</v>
      </c>
      <c r="AX963" s="14" t="s">
        <v>80</v>
      </c>
      <c r="AY963" s="220" t="s">
        <v>283</v>
      </c>
    </row>
    <row r="964" spans="1:65" s="13" customFormat="1" ht="11.25">
      <c r="B964" s="198"/>
      <c r="C964" s="199"/>
      <c r="D964" s="200" t="s">
        <v>294</v>
      </c>
      <c r="E964" s="199"/>
      <c r="F964" s="202" t="s">
        <v>5701</v>
      </c>
      <c r="G964" s="199"/>
      <c r="H964" s="203">
        <v>60.17</v>
      </c>
      <c r="I964" s="204"/>
      <c r="J964" s="199"/>
      <c r="K964" s="199"/>
      <c r="L964" s="205"/>
      <c r="M964" s="206"/>
      <c r="N964" s="207"/>
      <c r="O964" s="207"/>
      <c r="P964" s="207"/>
      <c r="Q964" s="207"/>
      <c r="R964" s="207"/>
      <c r="S964" s="207"/>
      <c r="T964" s="208"/>
      <c r="AT964" s="209" t="s">
        <v>294</v>
      </c>
      <c r="AU964" s="209" t="s">
        <v>82</v>
      </c>
      <c r="AV964" s="13" t="s">
        <v>82</v>
      </c>
      <c r="AW964" s="13" t="s">
        <v>4</v>
      </c>
      <c r="AX964" s="13" t="s">
        <v>80</v>
      </c>
      <c r="AY964" s="209" t="s">
        <v>283</v>
      </c>
    </row>
    <row r="965" spans="1:65" s="2" customFormat="1" ht="16.5" customHeight="1">
      <c r="A965" s="36"/>
      <c r="B965" s="37"/>
      <c r="C965" s="247" t="s">
        <v>1904</v>
      </c>
      <c r="D965" s="247" t="s">
        <v>740</v>
      </c>
      <c r="E965" s="248" t="s">
        <v>5702</v>
      </c>
      <c r="F965" s="249" t="s">
        <v>5703</v>
      </c>
      <c r="G965" s="250" t="s">
        <v>288</v>
      </c>
      <c r="H965" s="251">
        <v>25.178999999999998</v>
      </c>
      <c r="I965" s="252"/>
      <c r="J965" s="253">
        <f>ROUND(I965*H965,2)</f>
        <v>0</v>
      </c>
      <c r="K965" s="249" t="s">
        <v>289</v>
      </c>
      <c r="L965" s="254"/>
      <c r="M965" s="255" t="s">
        <v>21</v>
      </c>
      <c r="N965" s="256" t="s">
        <v>44</v>
      </c>
      <c r="O965" s="66"/>
      <c r="P965" s="189">
        <f>O965*H965</f>
        <v>0</v>
      </c>
      <c r="Q965" s="189">
        <v>5.0000000000000001E-3</v>
      </c>
      <c r="R965" s="189">
        <f>Q965*H965</f>
        <v>0.12589500000000001</v>
      </c>
      <c r="S965" s="189">
        <v>0</v>
      </c>
      <c r="T965" s="190">
        <f>S965*H965</f>
        <v>0</v>
      </c>
      <c r="U965" s="36"/>
      <c r="V965" s="36"/>
      <c r="W965" s="36"/>
      <c r="X965" s="36"/>
      <c r="Y965" s="36"/>
      <c r="Z965" s="36"/>
      <c r="AA965" s="36"/>
      <c r="AB965" s="36"/>
      <c r="AC965" s="36"/>
      <c r="AD965" s="36"/>
      <c r="AE965" s="36"/>
      <c r="AR965" s="191" t="s">
        <v>493</v>
      </c>
      <c r="AT965" s="191" t="s">
        <v>740</v>
      </c>
      <c r="AU965" s="191" t="s">
        <v>82</v>
      </c>
      <c r="AY965" s="19" t="s">
        <v>283</v>
      </c>
      <c r="BE965" s="192">
        <f>IF(N965="základní",J965,0)</f>
        <v>0</v>
      </c>
      <c r="BF965" s="192">
        <f>IF(N965="snížená",J965,0)</f>
        <v>0</v>
      </c>
      <c r="BG965" s="192">
        <f>IF(N965="zákl. přenesená",J965,0)</f>
        <v>0</v>
      </c>
      <c r="BH965" s="192">
        <f>IF(N965="sníž. přenesená",J965,0)</f>
        <v>0</v>
      </c>
      <c r="BI965" s="192">
        <f>IF(N965="nulová",J965,0)</f>
        <v>0</v>
      </c>
      <c r="BJ965" s="19" t="s">
        <v>80</v>
      </c>
      <c r="BK965" s="192">
        <f>ROUND(I965*H965,2)</f>
        <v>0</v>
      </c>
      <c r="BL965" s="19" t="s">
        <v>381</v>
      </c>
      <c r="BM965" s="191" t="s">
        <v>5704</v>
      </c>
    </row>
    <row r="966" spans="1:65" s="13" customFormat="1" ht="11.25">
      <c r="B966" s="198"/>
      <c r="C966" s="199"/>
      <c r="D966" s="200" t="s">
        <v>294</v>
      </c>
      <c r="E966" s="201" t="s">
        <v>21</v>
      </c>
      <c r="F966" s="202" t="s">
        <v>5705</v>
      </c>
      <c r="G966" s="199"/>
      <c r="H966" s="203">
        <v>23.98</v>
      </c>
      <c r="I966" s="204"/>
      <c r="J966" s="199"/>
      <c r="K966" s="199"/>
      <c r="L966" s="205"/>
      <c r="M966" s="206"/>
      <c r="N966" s="207"/>
      <c r="O966" s="207"/>
      <c r="P966" s="207"/>
      <c r="Q966" s="207"/>
      <c r="R966" s="207"/>
      <c r="S966" s="207"/>
      <c r="T966" s="208"/>
      <c r="AT966" s="209" t="s">
        <v>294</v>
      </c>
      <c r="AU966" s="209" t="s">
        <v>82</v>
      </c>
      <c r="AV966" s="13" t="s">
        <v>82</v>
      </c>
      <c r="AW966" s="13" t="s">
        <v>34</v>
      </c>
      <c r="AX966" s="13" t="s">
        <v>73</v>
      </c>
      <c r="AY966" s="209" t="s">
        <v>283</v>
      </c>
    </row>
    <row r="967" spans="1:65" s="14" customFormat="1" ht="11.25">
      <c r="B967" s="210"/>
      <c r="C967" s="211"/>
      <c r="D967" s="200" t="s">
        <v>294</v>
      </c>
      <c r="E967" s="212" t="s">
        <v>21</v>
      </c>
      <c r="F967" s="213" t="s">
        <v>296</v>
      </c>
      <c r="G967" s="211"/>
      <c r="H967" s="214">
        <v>23.98</v>
      </c>
      <c r="I967" s="215"/>
      <c r="J967" s="211"/>
      <c r="K967" s="211"/>
      <c r="L967" s="216"/>
      <c r="M967" s="217"/>
      <c r="N967" s="218"/>
      <c r="O967" s="218"/>
      <c r="P967" s="218"/>
      <c r="Q967" s="218"/>
      <c r="R967" s="218"/>
      <c r="S967" s="218"/>
      <c r="T967" s="219"/>
      <c r="AT967" s="220" t="s">
        <v>294</v>
      </c>
      <c r="AU967" s="220" t="s">
        <v>82</v>
      </c>
      <c r="AV967" s="14" t="s">
        <v>102</v>
      </c>
      <c r="AW967" s="14" t="s">
        <v>34</v>
      </c>
      <c r="AX967" s="14" t="s">
        <v>80</v>
      </c>
      <c r="AY967" s="220" t="s">
        <v>283</v>
      </c>
    </row>
    <row r="968" spans="1:65" s="13" customFormat="1" ht="11.25">
      <c r="B968" s="198"/>
      <c r="C968" s="199"/>
      <c r="D968" s="200" t="s">
        <v>294</v>
      </c>
      <c r="E968" s="199"/>
      <c r="F968" s="202" t="s">
        <v>5706</v>
      </c>
      <c r="G968" s="199"/>
      <c r="H968" s="203">
        <v>25.178999999999998</v>
      </c>
      <c r="I968" s="204"/>
      <c r="J968" s="199"/>
      <c r="K968" s="199"/>
      <c r="L968" s="205"/>
      <c r="M968" s="206"/>
      <c r="N968" s="207"/>
      <c r="O968" s="207"/>
      <c r="P968" s="207"/>
      <c r="Q968" s="207"/>
      <c r="R968" s="207"/>
      <c r="S968" s="207"/>
      <c r="T968" s="208"/>
      <c r="AT968" s="209" t="s">
        <v>294</v>
      </c>
      <c r="AU968" s="209" t="s">
        <v>82</v>
      </c>
      <c r="AV968" s="13" t="s">
        <v>82</v>
      </c>
      <c r="AW968" s="13" t="s">
        <v>4</v>
      </c>
      <c r="AX968" s="13" t="s">
        <v>80</v>
      </c>
      <c r="AY968" s="209" t="s">
        <v>283</v>
      </c>
    </row>
    <row r="969" spans="1:65" s="2" customFormat="1" ht="16.5" customHeight="1">
      <c r="A969" s="36"/>
      <c r="B969" s="37"/>
      <c r="C969" s="247" t="s">
        <v>1909</v>
      </c>
      <c r="D969" s="247" t="s">
        <v>740</v>
      </c>
      <c r="E969" s="248" t="s">
        <v>2447</v>
      </c>
      <c r="F969" s="249" t="s">
        <v>2448</v>
      </c>
      <c r="G969" s="250" t="s">
        <v>288</v>
      </c>
      <c r="H969" s="251">
        <v>22.638000000000002</v>
      </c>
      <c r="I969" s="252"/>
      <c r="J969" s="253">
        <f>ROUND(I969*H969,2)</f>
        <v>0</v>
      </c>
      <c r="K969" s="249" t="s">
        <v>289</v>
      </c>
      <c r="L969" s="254"/>
      <c r="M969" s="255" t="s">
        <v>21</v>
      </c>
      <c r="N969" s="256" t="s">
        <v>44</v>
      </c>
      <c r="O969" s="66"/>
      <c r="P969" s="189">
        <f>O969*H969</f>
        <v>0</v>
      </c>
      <c r="Q969" s="189">
        <v>8.0000000000000002E-3</v>
      </c>
      <c r="R969" s="189">
        <f>Q969*H969</f>
        <v>0.18110400000000001</v>
      </c>
      <c r="S969" s="189">
        <v>0</v>
      </c>
      <c r="T969" s="190">
        <f>S969*H969</f>
        <v>0</v>
      </c>
      <c r="U969" s="36"/>
      <c r="V969" s="36"/>
      <c r="W969" s="36"/>
      <c r="X969" s="36"/>
      <c r="Y969" s="36"/>
      <c r="Z969" s="36"/>
      <c r="AA969" s="36"/>
      <c r="AB969" s="36"/>
      <c r="AC969" s="36"/>
      <c r="AD969" s="36"/>
      <c r="AE969" s="36"/>
      <c r="AR969" s="191" t="s">
        <v>493</v>
      </c>
      <c r="AT969" s="191" t="s">
        <v>740</v>
      </c>
      <c r="AU969" s="191" t="s">
        <v>82</v>
      </c>
      <c r="AY969" s="19" t="s">
        <v>283</v>
      </c>
      <c r="BE969" s="192">
        <f>IF(N969="základní",J969,0)</f>
        <v>0</v>
      </c>
      <c r="BF969" s="192">
        <f>IF(N969="snížená",J969,0)</f>
        <v>0</v>
      </c>
      <c r="BG969" s="192">
        <f>IF(N969="zákl. přenesená",J969,0)</f>
        <v>0</v>
      </c>
      <c r="BH969" s="192">
        <f>IF(N969="sníž. přenesená",J969,0)</f>
        <v>0</v>
      </c>
      <c r="BI969" s="192">
        <f>IF(N969="nulová",J969,0)</f>
        <v>0</v>
      </c>
      <c r="BJ969" s="19" t="s">
        <v>80</v>
      </c>
      <c r="BK969" s="192">
        <f>ROUND(I969*H969,2)</f>
        <v>0</v>
      </c>
      <c r="BL969" s="19" t="s">
        <v>381</v>
      </c>
      <c r="BM969" s="191" t="s">
        <v>5707</v>
      </c>
    </row>
    <row r="970" spans="1:65" s="13" customFormat="1" ht="11.25">
      <c r="B970" s="198"/>
      <c r="C970" s="199"/>
      <c r="D970" s="200" t="s">
        <v>294</v>
      </c>
      <c r="E970" s="201" t="s">
        <v>21</v>
      </c>
      <c r="F970" s="202" t="s">
        <v>5708</v>
      </c>
      <c r="G970" s="199"/>
      <c r="H970" s="203">
        <v>21.56</v>
      </c>
      <c r="I970" s="204"/>
      <c r="J970" s="199"/>
      <c r="K970" s="199"/>
      <c r="L970" s="205"/>
      <c r="M970" s="206"/>
      <c r="N970" s="207"/>
      <c r="O970" s="207"/>
      <c r="P970" s="207"/>
      <c r="Q970" s="207"/>
      <c r="R970" s="207"/>
      <c r="S970" s="207"/>
      <c r="T970" s="208"/>
      <c r="AT970" s="209" t="s">
        <v>294</v>
      </c>
      <c r="AU970" s="209" t="s">
        <v>82</v>
      </c>
      <c r="AV970" s="13" t="s">
        <v>82</v>
      </c>
      <c r="AW970" s="13" t="s">
        <v>34</v>
      </c>
      <c r="AX970" s="13" t="s">
        <v>73</v>
      </c>
      <c r="AY970" s="209" t="s">
        <v>283</v>
      </c>
    </row>
    <row r="971" spans="1:65" s="14" customFormat="1" ht="11.25">
      <c r="B971" s="210"/>
      <c r="C971" s="211"/>
      <c r="D971" s="200" t="s">
        <v>294</v>
      </c>
      <c r="E971" s="212" t="s">
        <v>21</v>
      </c>
      <c r="F971" s="213" t="s">
        <v>296</v>
      </c>
      <c r="G971" s="211"/>
      <c r="H971" s="214">
        <v>21.56</v>
      </c>
      <c r="I971" s="215"/>
      <c r="J971" s="211"/>
      <c r="K971" s="211"/>
      <c r="L971" s="216"/>
      <c r="M971" s="217"/>
      <c r="N971" s="218"/>
      <c r="O971" s="218"/>
      <c r="P971" s="218"/>
      <c r="Q971" s="218"/>
      <c r="R971" s="218"/>
      <c r="S971" s="218"/>
      <c r="T971" s="219"/>
      <c r="AT971" s="220" t="s">
        <v>294</v>
      </c>
      <c r="AU971" s="220" t="s">
        <v>82</v>
      </c>
      <c r="AV971" s="14" t="s">
        <v>102</v>
      </c>
      <c r="AW971" s="14" t="s">
        <v>34</v>
      </c>
      <c r="AX971" s="14" t="s">
        <v>80</v>
      </c>
      <c r="AY971" s="220" t="s">
        <v>283</v>
      </c>
    </row>
    <row r="972" spans="1:65" s="13" customFormat="1" ht="11.25">
      <c r="B972" s="198"/>
      <c r="C972" s="199"/>
      <c r="D972" s="200" t="s">
        <v>294</v>
      </c>
      <c r="E972" s="199"/>
      <c r="F972" s="202" t="s">
        <v>5709</v>
      </c>
      <c r="G972" s="199"/>
      <c r="H972" s="203">
        <v>22.638000000000002</v>
      </c>
      <c r="I972" s="204"/>
      <c r="J972" s="199"/>
      <c r="K972" s="199"/>
      <c r="L972" s="205"/>
      <c r="M972" s="206"/>
      <c r="N972" s="207"/>
      <c r="O972" s="207"/>
      <c r="P972" s="207"/>
      <c r="Q972" s="207"/>
      <c r="R972" s="207"/>
      <c r="S972" s="207"/>
      <c r="T972" s="208"/>
      <c r="AT972" s="209" t="s">
        <v>294</v>
      </c>
      <c r="AU972" s="209" t="s">
        <v>82</v>
      </c>
      <c r="AV972" s="13" t="s">
        <v>82</v>
      </c>
      <c r="AW972" s="13" t="s">
        <v>4</v>
      </c>
      <c r="AX972" s="13" t="s">
        <v>80</v>
      </c>
      <c r="AY972" s="209" t="s">
        <v>283</v>
      </c>
    </row>
    <row r="973" spans="1:65" s="2" customFormat="1" ht="16.5" customHeight="1">
      <c r="A973" s="36"/>
      <c r="B973" s="37"/>
      <c r="C973" s="180" t="s">
        <v>1914</v>
      </c>
      <c r="D973" s="180" t="s">
        <v>285</v>
      </c>
      <c r="E973" s="181" t="s">
        <v>2453</v>
      </c>
      <c r="F973" s="182" t="s">
        <v>2454</v>
      </c>
      <c r="G973" s="183" t="s">
        <v>288</v>
      </c>
      <c r="H973" s="184">
        <v>151.31899999999999</v>
      </c>
      <c r="I973" s="185"/>
      <c r="J973" s="186">
        <f>ROUND(I973*H973,2)</f>
        <v>0</v>
      </c>
      <c r="K973" s="182" t="s">
        <v>289</v>
      </c>
      <c r="L973" s="41"/>
      <c r="M973" s="187" t="s">
        <v>21</v>
      </c>
      <c r="N973" s="188" t="s">
        <v>44</v>
      </c>
      <c r="O973" s="66"/>
      <c r="P973" s="189">
        <f>O973*H973</f>
        <v>0</v>
      </c>
      <c r="Q973" s="189">
        <v>2.4000000000000001E-4</v>
      </c>
      <c r="R973" s="189">
        <f>Q973*H973</f>
        <v>3.6316559999999998E-2</v>
      </c>
      <c r="S973" s="189">
        <v>0</v>
      </c>
      <c r="T973" s="190">
        <f>S973*H973</f>
        <v>0</v>
      </c>
      <c r="U973" s="36"/>
      <c r="V973" s="36"/>
      <c r="W973" s="36"/>
      <c r="X973" s="36"/>
      <c r="Y973" s="36"/>
      <c r="Z973" s="36"/>
      <c r="AA973" s="36"/>
      <c r="AB973" s="36"/>
      <c r="AC973" s="36"/>
      <c r="AD973" s="36"/>
      <c r="AE973" s="36"/>
      <c r="AR973" s="191" t="s">
        <v>381</v>
      </c>
      <c r="AT973" s="191" t="s">
        <v>285</v>
      </c>
      <c r="AU973" s="191" t="s">
        <v>82</v>
      </c>
      <c r="AY973" s="19" t="s">
        <v>283</v>
      </c>
      <c r="BE973" s="192">
        <f>IF(N973="základní",J973,0)</f>
        <v>0</v>
      </c>
      <c r="BF973" s="192">
        <f>IF(N973="snížená",J973,0)</f>
        <v>0</v>
      </c>
      <c r="BG973" s="192">
        <f>IF(N973="zákl. přenesená",J973,0)</f>
        <v>0</v>
      </c>
      <c r="BH973" s="192">
        <f>IF(N973="sníž. přenesená",J973,0)</f>
        <v>0</v>
      </c>
      <c r="BI973" s="192">
        <f>IF(N973="nulová",J973,0)</f>
        <v>0</v>
      </c>
      <c r="BJ973" s="19" t="s">
        <v>80</v>
      </c>
      <c r="BK973" s="192">
        <f>ROUND(I973*H973,2)</f>
        <v>0</v>
      </c>
      <c r="BL973" s="19" t="s">
        <v>381</v>
      </c>
      <c r="BM973" s="191" t="s">
        <v>5710</v>
      </c>
    </row>
    <row r="974" spans="1:65" s="2" customFormat="1" ht="11.25">
      <c r="A974" s="36"/>
      <c r="B974" s="37"/>
      <c r="C974" s="38"/>
      <c r="D974" s="193" t="s">
        <v>292</v>
      </c>
      <c r="E974" s="38"/>
      <c r="F974" s="194" t="s">
        <v>2456</v>
      </c>
      <c r="G974" s="38"/>
      <c r="H974" s="38"/>
      <c r="I974" s="195"/>
      <c r="J974" s="38"/>
      <c r="K974" s="38"/>
      <c r="L974" s="41"/>
      <c r="M974" s="196"/>
      <c r="N974" s="197"/>
      <c r="O974" s="66"/>
      <c r="P974" s="66"/>
      <c r="Q974" s="66"/>
      <c r="R974" s="66"/>
      <c r="S974" s="66"/>
      <c r="T974" s="67"/>
      <c r="U974" s="36"/>
      <c r="V974" s="36"/>
      <c r="W974" s="36"/>
      <c r="X974" s="36"/>
      <c r="Y974" s="36"/>
      <c r="Z974" s="36"/>
      <c r="AA974" s="36"/>
      <c r="AB974" s="36"/>
      <c r="AC974" s="36"/>
      <c r="AD974" s="36"/>
      <c r="AE974" s="36"/>
      <c r="AT974" s="19" t="s">
        <v>292</v>
      </c>
      <c r="AU974" s="19" t="s">
        <v>82</v>
      </c>
    </row>
    <row r="975" spans="1:65" s="15" customFormat="1" ht="11.25">
      <c r="B975" s="221"/>
      <c r="C975" s="222"/>
      <c r="D975" s="200" t="s">
        <v>294</v>
      </c>
      <c r="E975" s="223" t="s">
        <v>21</v>
      </c>
      <c r="F975" s="224" t="s">
        <v>2457</v>
      </c>
      <c r="G975" s="222"/>
      <c r="H975" s="223" t="s">
        <v>21</v>
      </c>
      <c r="I975" s="225"/>
      <c r="J975" s="222"/>
      <c r="K975" s="222"/>
      <c r="L975" s="226"/>
      <c r="M975" s="227"/>
      <c r="N975" s="228"/>
      <c r="O975" s="228"/>
      <c r="P975" s="228"/>
      <c r="Q975" s="228"/>
      <c r="R975" s="228"/>
      <c r="S975" s="228"/>
      <c r="T975" s="229"/>
      <c r="AT975" s="230" t="s">
        <v>294</v>
      </c>
      <c r="AU975" s="230" t="s">
        <v>82</v>
      </c>
      <c r="AV975" s="15" t="s">
        <v>80</v>
      </c>
      <c r="AW975" s="15" t="s">
        <v>34</v>
      </c>
      <c r="AX975" s="15" t="s">
        <v>73</v>
      </c>
      <c r="AY975" s="230" t="s">
        <v>283</v>
      </c>
    </row>
    <row r="976" spans="1:65" s="15" customFormat="1" ht="11.25">
      <c r="B976" s="221"/>
      <c r="C976" s="222"/>
      <c r="D976" s="200" t="s">
        <v>294</v>
      </c>
      <c r="E976" s="223" t="s">
        <v>21</v>
      </c>
      <c r="F976" s="224" t="s">
        <v>2458</v>
      </c>
      <c r="G976" s="222"/>
      <c r="H976" s="223" t="s">
        <v>21</v>
      </c>
      <c r="I976" s="225"/>
      <c r="J976" s="222"/>
      <c r="K976" s="222"/>
      <c r="L976" s="226"/>
      <c r="M976" s="227"/>
      <c r="N976" s="228"/>
      <c r="O976" s="228"/>
      <c r="P976" s="228"/>
      <c r="Q976" s="228"/>
      <c r="R976" s="228"/>
      <c r="S976" s="228"/>
      <c r="T976" s="229"/>
      <c r="AT976" s="230" t="s">
        <v>294</v>
      </c>
      <c r="AU976" s="230" t="s">
        <v>82</v>
      </c>
      <c r="AV976" s="15" t="s">
        <v>80</v>
      </c>
      <c r="AW976" s="15" t="s">
        <v>34</v>
      </c>
      <c r="AX976" s="15" t="s">
        <v>73</v>
      </c>
      <c r="AY976" s="230" t="s">
        <v>283</v>
      </c>
    </row>
    <row r="977" spans="1:65" s="15" customFormat="1" ht="11.25">
      <c r="B977" s="221"/>
      <c r="C977" s="222"/>
      <c r="D977" s="200" t="s">
        <v>294</v>
      </c>
      <c r="E977" s="223" t="s">
        <v>21</v>
      </c>
      <c r="F977" s="224" t="s">
        <v>1609</v>
      </c>
      <c r="G977" s="222"/>
      <c r="H977" s="223" t="s">
        <v>21</v>
      </c>
      <c r="I977" s="225"/>
      <c r="J977" s="222"/>
      <c r="K977" s="222"/>
      <c r="L977" s="226"/>
      <c r="M977" s="227"/>
      <c r="N977" s="228"/>
      <c r="O977" s="228"/>
      <c r="P977" s="228"/>
      <c r="Q977" s="228"/>
      <c r="R977" s="228"/>
      <c r="S977" s="228"/>
      <c r="T977" s="229"/>
      <c r="AT977" s="230" t="s">
        <v>294</v>
      </c>
      <c r="AU977" s="230" t="s">
        <v>82</v>
      </c>
      <c r="AV977" s="15" t="s">
        <v>80</v>
      </c>
      <c r="AW977" s="15" t="s">
        <v>34</v>
      </c>
      <c r="AX977" s="15" t="s">
        <v>73</v>
      </c>
      <c r="AY977" s="230" t="s">
        <v>283</v>
      </c>
    </row>
    <row r="978" spans="1:65" s="13" customFormat="1" ht="11.25">
      <c r="B978" s="198"/>
      <c r="C978" s="199"/>
      <c r="D978" s="200" t="s">
        <v>294</v>
      </c>
      <c r="E978" s="201" t="s">
        <v>21</v>
      </c>
      <c r="F978" s="202" t="s">
        <v>5711</v>
      </c>
      <c r="G978" s="199"/>
      <c r="H978" s="203">
        <v>91.391000000000005</v>
      </c>
      <c r="I978" s="204"/>
      <c r="J978" s="199"/>
      <c r="K978" s="199"/>
      <c r="L978" s="205"/>
      <c r="M978" s="206"/>
      <c r="N978" s="207"/>
      <c r="O978" s="207"/>
      <c r="P978" s="207"/>
      <c r="Q978" s="207"/>
      <c r="R978" s="207"/>
      <c r="S978" s="207"/>
      <c r="T978" s="208"/>
      <c r="AT978" s="209" t="s">
        <v>294</v>
      </c>
      <c r="AU978" s="209" t="s">
        <v>82</v>
      </c>
      <c r="AV978" s="13" t="s">
        <v>82</v>
      </c>
      <c r="AW978" s="13" t="s">
        <v>34</v>
      </c>
      <c r="AX978" s="13" t="s">
        <v>73</v>
      </c>
      <c r="AY978" s="209" t="s">
        <v>283</v>
      </c>
    </row>
    <row r="979" spans="1:65" s="15" customFormat="1" ht="11.25">
      <c r="B979" s="221"/>
      <c r="C979" s="222"/>
      <c r="D979" s="200" t="s">
        <v>294</v>
      </c>
      <c r="E979" s="223" t="s">
        <v>21</v>
      </c>
      <c r="F979" s="224" t="s">
        <v>5490</v>
      </c>
      <c r="G979" s="222"/>
      <c r="H979" s="223" t="s">
        <v>21</v>
      </c>
      <c r="I979" s="225"/>
      <c r="J979" s="222"/>
      <c r="K979" s="222"/>
      <c r="L979" s="226"/>
      <c r="M979" s="227"/>
      <c r="N979" s="228"/>
      <c r="O979" s="228"/>
      <c r="P979" s="228"/>
      <c r="Q979" s="228"/>
      <c r="R979" s="228"/>
      <c r="S979" s="228"/>
      <c r="T979" s="229"/>
      <c r="AT979" s="230" t="s">
        <v>294</v>
      </c>
      <c r="AU979" s="230" t="s">
        <v>82</v>
      </c>
      <c r="AV979" s="15" t="s">
        <v>80</v>
      </c>
      <c r="AW979" s="15" t="s">
        <v>34</v>
      </c>
      <c r="AX979" s="15" t="s">
        <v>73</v>
      </c>
      <c r="AY979" s="230" t="s">
        <v>283</v>
      </c>
    </row>
    <row r="980" spans="1:65" s="15" customFormat="1" ht="11.25">
      <c r="B980" s="221"/>
      <c r="C980" s="222"/>
      <c r="D980" s="200" t="s">
        <v>294</v>
      </c>
      <c r="E980" s="223" t="s">
        <v>21</v>
      </c>
      <c r="F980" s="224" t="s">
        <v>5491</v>
      </c>
      <c r="G980" s="222"/>
      <c r="H980" s="223" t="s">
        <v>21</v>
      </c>
      <c r="I980" s="225"/>
      <c r="J980" s="222"/>
      <c r="K980" s="222"/>
      <c r="L980" s="226"/>
      <c r="M980" s="227"/>
      <c r="N980" s="228"/>
      <c r="O980" s="228"/>
      <c r="P980" s="228"/>
      <c r="Q980" s="228"/>
      <c r="R980" s="228"/>
      <c r="S980" s="228"/>
      <c r="T980" s="229"/>
      <c r="AT980" s="230" t="s">
        <v>294</v>
      </c>
      <c r="AU980" s="230" t="s">
        <v>82</v>
      </c>
      <c r="AV980" s="15" t="s">
        <v>80</v>
      </c>
      <c r="AW980" s="15" t="s">
        <v>34</v>
      </c>
      <c r="AX980" s="15" t="s">
        <v>73</v>
      </c>
      <c r="AY980" s="230" t="s">
        <v>283</v>
      </c>
    </row>
    <row r="981" spans="1:65" s="13" customFormat="1" ht="11.25">
      <c r="B981" s="198"/>
      <c r="C981" s="199"/>
      <c r="D981" s="200" t="s">
        <v>294</v>
      </c>
      <c r="E981" s="201" t="s">
        <v>21</v>
      </c>
      <c r="F981" s="202" t="s">
        <v>5492</v>
      </c>
      <c r="G981" s="199"/>
      <c r="H981" s="203">
        <v>51.64</v>
      </c>
      <c r="I981" s="204"/>
      <c r="J981" s="199"/>
      <c r="K981" s="199"/>
      <c r="L981" s="205"/>
      <c r="M981" s="206"/>
      <c r="N981" s="207"/>
      <c r="O981" s="207"/>
      <c r="P981" s="207"/>
      <c r="Q981" s="207"/>
      <c r="R981" s="207"/>
      <c r="S981" s="207"/>
      <c r="T981" s="208"/>
      <c r="AT981" s="209" t="s">
        <v>294</v>
      </c>
      <c r="AU981" s="209" t="s">
        <v>82</v>
      </c>
      <c r="AV981" s="13" t="s">
        <v>82</v>
      </c>
      <c r="AW981" s="13" t="s">
        <v>34</v>
      </c>
      <c r="AX981" s="13" t="s">
        <v>73</v>
      </c>
      <c r="AY981" s="209" t="s">
        <v>283</v>
      </c>
    </row>
    <row r="982" spans="1:65" s="13" customFormat="1" ht="11.25">
      <c r="B982" s="198"/>
      <c r="C982" s="199"/>
      <c r="D982" s="200" t="s">
        <v>294</v>
      </c>
      <c r="E982" s="201" t="s">
        <v>21</v>
      </c>
      <c r="F982" s="202" t="s">
        <v>5712</v>
      </c>
      <c r="G982" s="199"/>
      <c r="H982" s="203">
        <v>-15.564</v>
      </c>
      <c r="I982" s="204"/>
      <c r="J982" s="199"/>
      <c r="K982" s="199"/>
      <c r="L982" s="205"/>
      <c r="M982" s="206"/>
      <c r="N982" s="207"/>
      <c r="O982" s="207"/>
      <c r="P982" s="207"/>
      <c r="Q982" s="207"/>
      <c r="R982" s="207"/>
      <c r="S982" s="207"/>
      <c r="T982" s="208"/>
      <c r="AT982" s="209" t="s">
        <v>294</v>
      </c>
      <c r="AU982" s="209" t="s">
        <v>82</v>
      </c>
      <c r="AV982" s="13" t="s">
        <v>82</v>
      </c>
      <c r="AW982" s="13" t="s">
        <v>34</v>
      </c>
      <c r="AX982" s="13" t="s">
        <v>73</v>
      </c>
      <c r="AY982" s="209" t="s">
        <v>283</v>
      </c>
    </row>
    <row r="983" spans="1:65" s="15" customFormat="1" ht="11.25">
      <c r="B983" s="221"/>
      <c r="C983" s="222"/>
      <c r="D983" s="200" t="s">
        <v>294</v>
      </c>
      <c r="E983" s="223" t="s">
        <v>21</v>
      </c>
      <c r="F983" s="224" t="s">
        <v>2461</v>
      </c>
      <c r="G983" s="222"/>
      <c r="H983" s="223" t="s">
        <v>21</v>
      </c>
      <c r="I983" s="225"/>
      <c r="J983" s="222"/>
      <c r="K983" s="222"/>
      <c r="L983" s="226"/>
      <c r="M983" s="227"/>
      <c r="N983" s="228"/>
      <c r="O983" s="228"/>
      <c r="P983" s="228"/>
      <c r="Q983" s="228"/>
      <c r="R983" s="228"/>
      <c r="S983" s="228"/>
      <c r="T983" s="229"/>
      <c r="AT983" s="230" t="s">
        <v>294</v>
      </c>
      <c r="AU983" s="230" t="s">
        <v>82</v>
      </c>
      <c r="AV983" s="15" t="s">
        <v>80</v>
      </c>
      <c r="AW983" s="15" t="s">
        <v>34</v>
      </c>
      <c r="AX983" s="15" t="s">
        <v>73</v>
      </c>
      <c r="AY983" s="230" t="s">
        <v>283</v>
      </c>
    </row>
    <row r="984" spans="1:65" s="15" customFormat="1" ht="11.25">
      <c r="B984" s="221"/>
      <c r="C984" s="222"/>
      <c r="D984" s="200" t="s">
        <v>294</v>
      </c>
      <c r="E984" s="223" t="s">
        <v>21</v>
      </c>
      <c r="F984" s="224" t="s">
        <v>1540</v>
      </c>
      <c r="G984" s="222"/>
      <c r="H984" s="223" t="s">
        <v>21</v>
      </c>
      <c r="I984" s="225"/>
      <c r="J984" s="222"/>
      <c r="K984" s="222"/>
      <c r="L984" s="226"/>
      <c r="M984" s="227"/>
      <c r="N984" s="228"/>
      <c r="O984" s="228"/>
      <c r="P984" s="228"/>
      <c r="Q984" s="228"/>
      <c r="R984" s="228"/>
      <c r="S984" s="228"/>
      <c r="T984" s="229"/>
      <c r="AT984" s="230" t="s">
        <v>294</v>
      </c>
      <c r="AU984" s="230" t="s">
        <v>82</v>
      </c>
      <c r="AV984" s="15" t="s">
        <v>80</v>
      </c>
      <c r="AW984" s="15" t="s">
        <v>34</v>
      </c>
      <c r="AX984" s="15" t="s">
        <v>73</v>
      </c>
      <c r="AY984" s="230" t="s">
        <v>283</v>
      </c>
    </row>
    <row r="985" spans="1:65" s="13" customFormat="1" ht="11.25">
      <c r="B985" s="198"/>
      <c r="C985" s="199"/>
      <c r="D985" s="200" t="s">
        <v>294</v>
      </c>
      <c r="E985" s="201" t="s">
        <v>21</v>
      </c>
      <c r="F985" s="202" t="s">
        <v>5464</v>
      </c>
      <c r="G985" s="199"/>
      <c r="H985" s="203">
        <v>8.2880000000000003</v>
      </c>
      <c r="I985" s="204"/>
      <c r="J985" s="199"/>
      <c r="K985" s="199"/>
      <c r="L985" s="205"/>
      <c r="M985" s="206"/>
      <c r="N985" s="207"/>
      <c r="O985" s="207"/>
      <c r="P985" s="207"/>
      <c r="Q985" s="207"/>
      <c r="R985" s="207"/>
      <c r="S985" s="207"/>
      <c r="T985" s="208"/>
      <c r="AT985" s="209" t="s">
        <v>294</v>
      </c>
      <c r="AU985" s="209" t="s">
        <v>82</v>
      </c>
      <c r="AV985" s="13" t="s">
        <v>82</v>
      </c>
      <c r="AW985" s="13" t="s">
        <v>34</v>
      </c>
      <c r="AX985" s="13" t="s">
        <v>73</v>
      </c>
      <c r="AY985" s="209" t="s">
        <v>283</v>
      </c>
    </row>
    <row r="986" spans="1:65" s="14" customFormat="1" ht="11.25">
      <c r="B986" s="210"/>
      <c r="C986" s="211"/>
      <c r="D986" s="200" t="s">
        <v>294</v>
      </c>
      <c r="E986" s="212" t="s">
        <v>21</v>
      </c>
      <c r="F986" s="213" t="s">
        <v>296</v>
      </c>
      <c r="G986" s="211"/>
      <c r="H986" s="214">
        <v>135.755</v>
      </c>
      <c r="I986" s="215"/>
      <c r="J986" s="211"/>
      <c r="K986" s="211"/>
      <c r="L986" s="216"/>
      <c r="M986" s="217"/>
      <c r="N986" s="218"/>
      <c r="O986" s="218"/>
      <c r="P986" s="218"/>
      <c r="Q986" s="218"/>
      <c r="R986" s="218"/>
      <c r="S986" s="218"/>
      <c r="T986" s="219"/>
      <c r="AT986" s="220" t="s">
        <v>294</v>
      </c>
      <c r="AU986" s="220" t="s">
        <v>82</v>
      </c>
      <c r="AV986" s="14" t="s">
        <v>102</v>
      </c>
      <c r="AW986" s="14" t="s">
        <v>34</v>
      </c>
      <c r="AX986" s="14" t="s">
        <v>73</v>
      </c>
      <c r="AY986" s="220" t="s">
        <v>283</v>
      </c>
    </row>
    <row r="987" spans="1:65" s="15" customFormat="1" ht="11.25">
      <c r="B987" s="221"/>
      <c r="C987" s="222"/>
      <c r="D987" s="200" t="s">
        <v>294</v>
      </c>
      <c r="E987" s="223" t="s">
        <v>21</v>
      </c>
      <c r="F987" s="224" t="s">
        <v>5713</v>
      </c>
      <c r="G987" s="222"/>
      <c r="H987" s="223" t="s">
        <v>21</v>
      </c>
      <c r="I987" s="225"/>
      <c r="J987" s="222"/>
      <c r="K987" s="222"/>
      <c r="L987" s="226"/>
      <c r="M987" s="227"/>
      <c r="N987" s="228"/>
      <c r="O987" s="228"/>
      <c r="P987" s="228"/>
      <c r="Q987" s="228"/>
      <c r="R987" s="228"/>
      <c r="S987" s="228"/>
      <c r="T987" s="229"/>
      <c r="AT987" s="230" t="s">
        <v>294</v>
      </c>
      <c r="AU987" s="230" t="s">
        <v>82</v>
      </c>
      <c r="AV987" s="15" t="s">
        <v>80</v>
      </c>
      <c r="AW987" s="15" t="s">
        <v>34</v>
      </c>
      <c r="AX987" s="15" t="s">
        <v>73</v>
      </c>
      <c r="AY987" s="230" t="s">
        <v>283</v>
      </c>
    </row>
    <row r="988" spans="1:65" s="13" customFormat="1" ht="11.25">
      <c r="B988" s="198"/>
      <c r="C988" s="199"/>
      <c r="D988" s="200" t="s">
        <v>294</v>
      </c>
      <c r="E988" s="201" t="s">
        <v>21</v>
      </c>
      <c r="F988" s="202" t="s">
        <v>5714</v>
      </c>
      <c r="G988" s="199"/>
      <c r="H988" s="203">
        <v>15.564</v>
      </c>
      <c r="I988" s="204"/>
      <c r="J988" s="199"/>
      <c r="K988" s="199"/>
      <c r="L988" s="205"/>
      <c r="M988" s="206"/>
      <c r="N988" s="207"/>
      <c r="O988" s="207"/>
      <c r="P988" s="207"/>
      <c r="Q988" s="207"/>
      <c r="R988" s="207"/>
      <c r="S988" s="207"/>
      <c r="T988" s="208"/>
      <c r="AT988" s="209" t="s">
        <v>294</v>
      </c>
      <c r="AU988" s="209" t="s">
        <v>82</v>
      </c>
      <c r="AV988" s="13" t="s">
        <v>82</v>
      </c>
      <c r="AW988" s="13" t="s">
        <v>34</v>
      </c>
      <c r="AX988" s="13" t="s">
        <v>73</v>
      </c>
      <c r="AY988" s="209" t="s">
        <v>283</v>
      </c>
    </row>
    <row r="989" spans="1:65" s="14" customFormat="1" ht="11.25">
      <c r="B989" s="210"/>
      <c r="C989" s="211"/>
      <c r="D989" s="200" t="s">
        <v>294</v>
      </c>
      <c r="E989" s="212" t="s">
        <v>21</v>
      </c>
      <c r="F989" s="213" t="s">
        <v>296</v>
      </c>
      <c r="G989" s="211"/>
      <c r="H989" s="214">
        <v>15.564</v>
      </c>
      <c r="I989" s="215"/>
      <c r="J989" s="211"/>
      <c r="K989" s="211"/>
      <c r="L989" s="216"/>
      <c r="M989" s="217"/>
      <c r="N989" s="218"/>
      <c r="O989" s="218"/>
      <c r="P989" s="218"/>
      <c r="Q989" s="218"/>
      <c r="R989" s="218"/>
      <c r="S989" s="218"/>
      <c r="T989" s="219"/>
      <c r="AT989" s="220" t="s">
        <v>294</v>
      </c>
      <c r="AU989" s="220" t="s">
        <v>82</v>
      </c>
      <c r="AV989" s="14" t="s">
        <v>102</v>
      </c>
      <c r="AW989" s="14" t="s">
        <v>34</v>
      </c>
      <c r="AX989" s="14" t="s">
        <v>73</v>
      </c>
      <c r="AY989" s="220" t="s">
        <v>283</v>
      </c>
    </row>
    <row r="990" spans="1:65" s="16" customFormat="1" ht="11.25">
      <c r="B990" s="232"/>
      <c r="C990" s="233"/>
      <c r="D990" s="200" t="s">
        <v>294</v>
      </c>
      <c r="E990" s="234" t="s">
        <v>21</v>
      </c>
      <c r="F990" s="235" t="s">
        <v>442</v>
      </c>
      <c r="G990" s="233"/>
      <c r="H990" s="236">
        <v>151.31899999999999</v>
      </c>
      <c r="I990" s="237"/>
      <c r="J990" s="233"/>
      <c r="K990" s="233"/>
      <c r="L990" s="238"/>
      <c r="M990" s="239"/>
      <c r="N990" s="240"/>
      <c r="O990" s="240"/>
      <c r="P990" s="240"/>
      <c r="Q990" s="240"/>
      <c r="R990" s="240"/>
      <c r="S990" s="240"/>
      <c r="T990" s="241"/>
      <c r="AT990" s="242" t="s">
        <v>294</v>
      </c>
      <c r="AU990" s="242" t="s">
        <v>82</v>
      </c>
      <c r="AV990" s="16" t="s">
        <v>290</v>
      </c>
      <c r="AW990" s="16" t="s">
        <v>34</v>
      </c>
      <c r="AX990" s="16" t="s">
        <v>80</v>
      </c>
      <c r="AY990" s="242" t="s">
        <v>283</v>
      </c>
    </row>
    <row r="991" spans="1:65" s="2" customFormat="1" ht="16.5" customHeight="1">
      <c r="A991" s="36"/>
      <c r="B991" s="37"/>
      <c r="C991" s="247" t="s">
        <v>1917</v>
      </c>
      <c r="D991" s="247" t="s">
        <v>740</v>
      </c>
      <c r="E991" s="248" t="s">
        <v>2429</v>
      </c>
      <c r="F991" s="249" t="s">
        <v>2430</v>
      </c>
      <c r="G991" s="250" t="s">
        <v>288</v>
      </c>
      <c r="H991" s="251">
        <v>142.54300000000001</v>
      </c>
      <c r="I991" s="252"/>
      <c r="J991" s="253">
        <f>ROUND(I991*H991,2)</f>
        <v>0</v>
      </c>
      <c r="K991" s="249" t="s">
        <v>289</v>
      </c>
      <c r="L991" s="254"/>
      <c r="M991" s="255" t="s">
        <v>21</v>
      </c>
      <c r="N991" s="256" t="s">
        <v>44</v>
      </c>
      <c r="O991" s="66"/>
      <c r="P991" s="189">
        <f>O991*H991</f>
        <v>0</v>
      </c>
      <c r="Q991" s="189">
        <v>3.0000000000000001E-3</v>
      </c>
      <c r="R991" s="189">
        <f>Q991*H991</f>
        <v>0.42762900000000004</v>
      </c>
      <c r="S991" s="189">
        <v>0</v>
      </c>
      <c r="T991" s="190">
        <f>S991*H991</f>
        <v>0</v>
      </c>
      <c r="U991" s="36"/>
      <c r="V991" s="36"/>
      <c r="W991" s="36"/>
      <c r="X991" s="36"/>
      <c r="Y991" s="36"/>
      <c r="Z991" s="36"/>
      <c r="AA991" s="36"/>
      <c r="AB991" s="36"/>
      <c r="AC991" s="36"/>
      <c r="AD991" s="36"/>
      <c r="AE991" s="36"/>
      <c r="AR991" s="191" t="s">
        <v>493</v>
      </c>
      <c r="AT991" s="191" t="s">
        <v>740</v>
      </c>
      <c r="AU991" s="191" t="s">
        <v>82</v>
      </c>
      <c r="AY991" s="19" t="s">
        <v>283</v>
      </c>
      <c r="BE991" s="192">
        <f>IF(N991="základní",J991,0)</f>
        <v>0</v>
      </c>
      <c r="BF991" s="192">
        <f>IF(N991="snížená",J991,0)</f>
        <v>0</v>
      </c>
      <c r="BG991" s="192">
        <f>IF(N991="zákl. přenesená",J991,0)</f>
        <v>0</v>
      </c>
      <c r="BH991" s="192">
        <f>IF(N991="sníž. přenesená",J991,0)</f>
        <v>0</v>
      </c>
      <c r="BI991" s="192">
        <f>IF(N991="nulová",J991,0)</f>
        <v>0</v>
      </c>
      <c r="BJ991" s="19" t="s">
        <v>80</v>
      </c>
      <c r="BK991" s="192">
        <f>ROUND(I991*H991,2)</f>
        <v>0</v>
      </c>
      <c r="BL991" s="19" t="s">
        <v>381</v>
      </c>
      <c r="BM991" s="191" t="s">
        <v>5715</v>
      </c>
    </row>
    <row r="992" spans="1:65" s="13" customFormat="1" ht="11.25">
      <c r="B992" s="198"/>
      <c r="C992" s="199"/>
      <c r="D992" s="200" t="s">
        <v>294</v>
      </c>
      <c r="E992" s="201" t="s">
        <v>21</v>
      </c>
      <c r="F992" s="202" t="s">
        <v>5716</v>
      </c>
      <c r="G992" s="199"/>
      <c r="H992" s="203">
        <v>135.755</v>
      </c>
      <c r="I992" s="204"/>
      <c r="J992" s="199"/>
      <c r="K992" s="199"/>
      <c r="L992" s="205"/>
      <c r="M992" s="206"/>
      <c r="N992" s="207"/>
      <c r="O992" s="207"/>
      <c r="P992" s="207"/>
      <c r="Q992" s="207"/>
      <c r="R992" s="207"/>
      <c r="S992" s="207"/>
      <c r="T992" s="208"/>
      <c r="AT992" s="209" t="s">
        <v>294</v>
      </c>
      <c r="AU992" s="209" t="s">
        <v>82</v>
      </c>
      <c r="AV992" s="13" t="s">
        <v>82</v>
      </c>
      <c r="AW992" s="13" t="s">
        <v>34</v>
      </c>
      <c r="AX992" s="13" t="s">
        <v>73</v>
      </c>
      <c r="AY992" s="209" t="s">
        <v>283</v>
      </c>
    </row>
    <row r="993" spans="1:65" s="14" customFormat="1" ht="11.25">
      <c r="B993" s="210"/>
      <c r="C993" s="211"/>
      <c r="D993" s="200" t="s">
        <v>294</v>
      </c>
      <c r="E993" s="212" t="s">
        <v>21</v>
      </c>
      <c r="F993" s="213" t="s">
        <v>296</v>
      </c>
      <c r="G993" s="211"/>
      <c r="H993" s="214">
        <v>135.755</v>
      </c>
      <c r="I993" s="215"/>
      <c r="J993" s="211"/>
      <c r="K993" s="211"/>
      <c r="L993" s="216"/>
      <c r="M993" s="217"/>
      <c r="N993" s="218"/>
      <c r="O993" s="218"/>
      <c r="P993" s="218"/>
      <c r="Q993" s="218"/>
      <c r="R993" s="218"/>
      <c r="S993" s="218"/>
      <c r="T993" s="219"/>
      <c r="AT993" s="220" t="s">
        <v>294</v>
      </c>
      <c r="AU993" s="220" t="s">
        <v>82</v>
      </c>
      <c r="AV993" s="14" t="s">
        <v>102</v>
      </c>
      <c r="AW993" s="14" t="s">
        <v>34</v>
      </c>
      <c r="AX993" s="14" t="s">
        <v>80</v>
      </c>
      <c r="AY993" s="220" t="s">
        <v>283</v>
      </c>
    </row>
    <row r="994" spans="1:65" s="13" customFormat="1" ht="11.25">
      <c r="B994" s="198"/>
      <c r="C994" s="199"/>
      <c r="D994" s="200" t="s">
        <v>294</v>
      </c>
      <c r="E994" s="199"/>
      <c r="F994" s="202" t="s">
        <v>5717</v>
      </c>
      <c r="G994" s="199"/>
      <c r="H994" s="203">
        <v>142.54300000000001</v>
      </c>
      <c r="I994" s="204"/>
      <c r="J994" s="199"/>
      <c r="K994" s="199"/>
      <c r="L994" s="205"/>
      <c r="M994" s="206"/>
      <c r="N994" s="207"/>
      <c r="O994" s="207"/>
      <c r="P994" s="207"/>
      <c r="Q994" s="207"/>
      <c r="R994" s="207"/>
      <c r="S994" s="207"/>
      <c r="T994" s="208"/>
      <c r="AT994" s="209" t="s">
        <v>294</v>
      </c>
      <c r="AU994" s="209" t="s">
        <v>82</v>
      </c>
      <c r="AV994" s="13" t="s">
        <v>82</v>
      </c>
      <c r="AW994" s="13" t="s">
        <v>4</v>
      </c>
      <c r="AX994" s="13" t="s">
        <v>80</v>
      </c>
      <c r="AY994" s="209" t="s">
        <v>283</v>
      </c>
    </row>
    <row r="995" spans="1:65" s="2" customFormat="1" ht="16.5" customHeight="1">
      <c r="A995" s="36"/>
      <c r="B995" s="37"/>
      <c r="C995" s="247" t="s">
        <v>1922</v>
      </c>
      <c r="D995" s="247" t="s">
        <v>740</v>
      </c>
      <c r="E995" s="248" t="s">
        <v>2435</v>
      </c>
      <c r="F995" s="249" t="s">
        <v>2436</v>
      </c>
      <c r="G995" s="250" t="s">
        <v>288</v>
      </c>
      <c r="H995" s="251">
        <v>16.341999999999999</v>
      </c>
      <c r="I995" s="252"/>
      <c r="J995" s="253">
        <f>ROUND(I995*H995,2)</f>
        <v>0</v>
      </c>
      <c r="K995" s="249" t="s">
        <v>289</v>
      </c>
      <c r="L995" s="254"/>
      <c r="M995" s="255" t="s">
        <v>21</v>
      </c>
      <c r="N995" s="256" t="s">
        <v>44</v>
      </c>
      <c r="O995" s="66"/>
      <c r="P995" s="189">
        <f>O995*H995</f>
        <v>0</v>
      </c>
      <c r="Q995" s="189">
        <v>1.5E-3</v>
      </c>
      <c r="R995" s="189">
        <f>Q995*H995</f>
        <v>2.4513E-2</v>
      </c>
      <c r="S995" s="189">
        <v>0</v>
      </c>
      <c r="T995" s="190">
        <f>S995*H995</f>
        <v>0</v>
      </c>
      <c r="U995" s="36"/>
      <c r="V995" s="36"/>
      <c r="W995" s="36"/>
      <c r="X995" s="36"/>
      <c r="Y995" s="36"/>
      <c r="Z995" s="36"/>
      <c r="AA995" s="36"/>
      <c r="AB995" s="36"/>
      <c r="AC995" s="36"/>
      <c r="AD995" s="36"/>
      <c r="AE995" s="36"/>
      <c r="AR995" s="191" t="s">
        <v>493</v>
      </c>
      <c r="AT995" s="191" t="s">
        <v>740</v>
      </c>
      <c r="AU995" s="191" t="s">
        <v>82</v>
      </c>
      <c r="AY995" s="19" t="s">
        <v>283</v>
      </c>
      <c r="BE995" s="192">
        <f>IF(N995="základní",J995,0)</f>
        <v>0</v>
      </c>
      <c r="BF995" s="192">
        <f>IF(N995="snížená",J995,0)</f>
        <v>0</v>
      </c>
      <c r="BG995" s="192">
        <f>IF(N995="zákl. přenesená",J995,0)</f>
        <v>0</v>
      </c>
      <c r="BH995" s="192">
        <f>IF(N995="sníž. přenesená",J995,0)</f>
        <v>0</v>
      </c>
      <c r="BI995" s="192">
        <f>IF(N995="nulová",J995,0)</f>
        <v>0</v>
      </c>
      <c r="BJ995" s="19" t="s">
        <v>80</v>
      </c>
      <c r="BK995" s="192">
        <f>ROUND(I995*H995,2)</f>
        <v>0</v>
      </c>
      <c r="BL995" s="19" t="s">
        <v>381</v>
      </c>
      <c r="BM995" s="191" t="s">
        <v>5718</v>
      </c>
    </row>
    <row r="996" spans="1:65" s="13" customFormat="1" ht="11.25">
      <c r="B996" s="198"/>
      <c r="C996" s="199"/>
      <c r="D996" s="200" t="s">
        <v>294</v>
      </c>
      <c r="E996" s="201" t="s">
        <v>21</v>
      </c>
      <c r="F996" s="202" t="s">
        <v>5719</v>
      </c>
      <c r="G996" s="199"/>
      <c r="H996" s="203">
        <v>15.564</v>
      </c>
      <c r="I996" s="204"/>
      <c r="J996" s="199"/>
      <c r="K996" s="199"/>
      <c r="L996" s="205"/>
      <c r="M996" s="206"/>
      <c r="N996" s="207"/>
      <c r="O996" s="207"/>
      <c r="P996" s="207"/>
      <c r="Q996" s="207"/>
      <c r="R996" s="207"/>
      <c r="S996" s="207"/>
      <c r="T996" s="208"/>
      <c r="AT996" s="209" t="s">
        <v>294</v>
      </c>
      <c r="AU996" s="209" t="s">
        <v>82</v>
      </c>
      <c r="AV996" s="13" t="s">
        <v>82</v>
      </c>
      <c r="AW996" s="13" t="s">
        <v>34</v>
      </c>
      <c r="AX996" s="13" t="s">
        <v>73</v>
      </c>
      <c r="AY996" s="209" t="s">
        <v>283</v>
      </c>
    </row>
    <row r="997" spans="1:65" s="14" customFormat="1" ht="11.25">
      <c r="B997" s="210"/>
      <c r="C997" s="211"/>
      <c r="D997" s="200" t="s">
        <v>294</v>
      </c>
      <c r="E997" s="212" t="s">
        <v>21</v>
      </c>
      <c r="F997" s="213" t="s">
        <v>296</v>
      </c>
      <c r="G997" s="211"/>
      <c r="H997" s="214">
        <v>15.564</v>
      </c>
      <c r="I997" s="215"/>
      <c r="J997" s="211"/>
      <c r="K997" s="211"/>
      <c r="L997" s="216"/>
      <c r="M997" s="217"/>
      <c r="N997" s="218"/>
      <c r="O997" s="218"/>
      <c r="P997" s="218"/>
      <c r="Q997" s="218"/>
      <c r="R997" s="218"/>
      <c r="S997" s="218"/>
      <c r="T997" s="219"/>
      <c r="AT997" s="220" t="s">
        <v>294</v>
      </c>
      <c r="AU997" s="220" t="s">
        <v>82</v>
      </c>
      <c r="AV997" s="14" t="s">
        <v>102</v>
      </c>
      <c r="AW997" s="14" t="s">
        <v>34</v>
      </c>
      <c r="AX997" s="14" t="s">
        <v>80</v>
      </c>
      <c r="AY997" s="220" t="s">
        <v>283</v>
      </c>
    </row>
    <row r="998" spans="1:65" s="13" customFormat="1" ht="11.25">
      <c r="B998" s="198"/>
      <c r="C998" s="199"/>
      <c r="D998" s="200" t="s">
        <v>294</v>
      </c>
      <c r="E998" s="199"/>
      <c r="F998" s="202" t="s">
        <v>5720</v>
      </c>
      <c r="G998" s="199"/>
      <c r="H998" s="203">
        <v>16.341999999999999</v>
      </c>
      <c r="I998" s="204"/>
      <c r="J998" s="199"/>
      <c r="K998" s="199"/>
      <c r="L998" s="205"/>
      <c r="M998" s="206"/>
      <c r="N998" s="207"/>
      <c r="O998" s="207"/>
      <c r="P998" s="207"/>
      <c r="Q998" s="207"/>
      <c r="R998" s="207"/>
      <c r="S998" s="207"/>
      <c r="T998" s="208"/>
      <c r="AT998" s="209" t="s">
        <v>294</v>
      </c>
      <c r="AU998" s="209" t="s">
        <v>82</v>
      </c>
      <c r="AV998" s="13" t="s">
        <v>82</v>
      </c>
      <c r="AW998" s="13" t="s">
        <v>4</v>
      </c>
      <c r="AX998" s="13" t="s">
        <v>80</v>
      </c>
      <c r="AY998" s="209" t="s">
        <v>283</v>
      </c>
    </row>
    <row r="999" spans="1:65" s="2" customFormat="1" ht="24.2" customHeight="1">
      <c r="A999" s="36"/>
      <c r="B999" s="37"/>
      <c r="C999" s="180" t="s">
        <v>1924</v>
      </c>
      <c r="D999" s="180" t="s">
        <v>285</v>
      </c>
      <c r="E999" s="181" t="s">
        <v>2474</v>
      </c>
      <c r="F999" s="182" t="s">
        <v>2475</v>
      </c>
      <c r="G999" s="183" t="s">
        <v>288</v>
      </c>
      <c r="H999" s="184">
        <v>254</v>
      </c>
      <c r="I999" s="185"/>
      <c r="J999" s="186">
        <f>ROUND(I999*H999,2)</f>
        <v>0</v>
      </c>
      <c r="K999" s="182" t="s">
        <v>289</v>
      </c>
      <c r="L999" s="41"/>
      <c r="M999" s="187" t="s">
        <v>21</v>
      </c>
      <c r="N999" s="188" t="s">
        <v>44</v>
      </c>
      <c r="O999" s="66"/>
      <c r="P999" s="189">
        <f>O999*H999</f>
        <v>0</v>
      </c>
      <c r="Q999" s="189">
        <v>5.8E-4</v>
      </c>
      <c r="R999" s="189">
        <f>Q999*H999</f>
        <v>0.14732000000000001</v>
      </c>
      <c r="S999" s="189">
        <v>0</v>
      </c>
      <c r="T999" s="190">
        <f>S999*H999</f>
        <v>0</v>
      </c>
      <c r="U999" s="36"/>
      <c r="V999" s="36"/>
      <c r="W999" s="36"/>
      <c r="X999" s="36"/>
      <c r="Y999" s="36"/>
      <c r="Z999" s="36"/>
      <c r="AA999" s="36"/>
      <c r="AB999" s="36"/>
      <c r="AC999" s="36"/>
      <c r="AD999" s="36"/>
      <c r="AE999" s="36"/>
      <c r="AR999" s="191" t="s">
        <v>381</v>
      </c>
      <c r="AT999" s="191" t="s">
        <v>285</v>
      </c>
      <c r="AU999" s="191" t="s">
        <v>82</v>
      </c>
      <c r="AY999" s="19" t="s">
        <v>283</v>
      </c>
      <c r="BE999" s="192">
        <f>IF(N999="základní",J999,0)</f>
        <v>0</v>
      </c>
      <c r="BF999" s="192">
        <f>IF(N999="snížená",J999,0)</f>
        <v>0</v>
      </c>
      <c r="BG999" s="192">
        <f>IF(N999="zákl. přenesená",J999,0)</f>
        <v>0</v>
      </c>
      <c r="BH999" s="192">
        <f>IF(N999="sníž. přenesená",J999,0)</f>
        <v>0</v>
      </c>
      <c r="BI999" s="192">
        <f>IF(N999="nulová",J999,0)</f>
        <v>0</v>
      </c>
      <c r="BJ999" s="19" t="s">
        <v>80</v>
      </c>
      <c r="BK999" s="192">
        <f>ROUND(I999*H999,2)</f>
        <v>0</v>
      </c>
      <c r="BL999" s="19" t="s">
        <v>381</v>
      </c>
      <c r="BM999" s="191" t="s">
        <v>5721</v>
      </c>
    </row>
    <row r="1000" spans="1:65" s="2" customFormat="1" ht="11.25">
      <c r="A1000" s="36"/>
      <c r="B1000" s="37"/>
      <c r="C1000" s="38"/>
      <c r="D1000" s="193" t="s">
        <v>292</v>
      </c>
      <c r="E1000" s="38"/>
      <c r="F1000" s="194" t="s">
        <v>2477</v>
      </c>
      <c r="G1000" s="38"/>
      <c r="H1000" s="38"/>
      <c r="I1000" s="195"/>
      <c r="J1000" s="38"/>
      <c r="K1000" s="38"/>
      <c r="L1000" s="41"/>
      <c r="M1000" s="196"/>
      <c r="N1000" s="197"/>
      <c r="O1000" s="66"/>
      <c r="P1000" s="66"/>
      <c r="Q1000" s="66"/>
      <c r="R1000" s="66"/>
      <c r="S1000" s="66"/>
      <c r="T1000" s="67"/>
      <c r="U1000" s="36"/>
      <c r="V1000" s="36"/>
      <c r="W1000" s="36"/>
      <c r="X1000" s="36"/>
      <c r="Y1000" s="36"/>
      <c r="Z1000" s="36"/>
      <c r="AA1000" s="36"/>
      <c r="AB1000" s="36"/>
      <c r="AC1000" s="36"/>
      <c r="AD1000" s="36"/>
      <c r="AE1000" s="36"/>
      <c r="AT1000" s="19" t="s">
        <v>292</v>
      </c>
      <c r="AU1000" s="19" t="s">
        <v>82</v>
      </c>
    </row>
    <row r="1001" spans="1:65" s="13" customFormat="1" ht="11.25">
      <c r="B1001" s="198"/>
      <c r="C1001" s="199"/>
      <c r="D1001" s="200" t="s">
        <v>294</v>
      </c>
      <c r="E1001" s="201" t="s">
        <v>21</v>
      </c>
      <c r="F1001" s="202" t="s">
        <v>5722</v>
      </c>
      <c r="G1001" s="199"/>
      <c r="H1001" s="203">
        <v>127</v>
      </c>
      <c r="I1001" s="204"/>
      <c r="J1001" s="199"/>
      <c r="K1001" s="199"/>
      <c r="L1001" s="205"/>
      <c r="M1001" s="206"/>
      <c r="N1001" s="207"/>
      <c r="O1001" s="207"/>
      <c r="P1001" s="207"/>
      <c r="Q1001" s="207"/>
      <c r="R1001" s="207"/>
      <c r="S1001" s="207"/>
      <c r="T1001" s="208"/>
      <c r="AT1001" s="209" t="s">
        <v>294</v>
      </c>
      <c r="AU1001" s="209" t="s">
        <v>82</v>
      </c>
      <c r="AV1001" s="13" t="s">
        <v>82</v>
      </c>
      <c r="AW1001" s="13" t="s">
        <v>34</v>
      </c>
      <c r="AX1001" s="13" t="s">
        <v>73</v>
      </c>
      <c r="AY1001" s="209" t="s">
        <v>283</v>
      </c>
    </row>
    <row r="1002" spans="1:65" s="14" customFormat="1" ht="11.25">
      <c r="B1002" s="210"/>
      <c r="C1002" s="211"/>
      <c r="D1002" s="200" t="s">
        <v>294</v>
      </c>
      <c r="E1002" s="212" t="s">
        <v>21</v>
      </c>
      <c r="F1002" s="213" t="s">
        <v>296</v>
      </c>
      <c r="G1002" s="211"/>
      <c r="H1002" s="214">
        <v>127</v>
      </c>
      <c r="I1002" s="215"/>
      <c r="J1002" s="211"/>
      <c r="K1002" s="211"/>
      <c r="L1002" s="216"/>
      <c r="M1002" s="217"/>
      <c r="N1002" s="218"/>
      <c r="O1002" s="218"/>
      <c r="P1002" s="218"/>
      <c r="Q1002" s="218"/>
      <c r="R1002" s="218"/>
      <c r="S1002" s="218"/>
      <c r="T1002" s="219"/>
      <c r="AT1002" s="220" t="s">
        <v>294</v>
      </c>
      <c r="AU1002" s="220" t="s">
        <v>82</v>
      </c>
      <c r="AV1002" s="14" t="s">
        <v>102</v>
      </c>
      <c r="AW1002" s="14" t="s">
        <v>34</v>
      </c>
      <c r="AX1002" s="14" t="s">
        <v>73</v>
      </c>
      <c r="AY1002" s="220" t="s">
        <v>283</v>
      </c>
    </row>
    <row r="1003" spans="1:65" s="13" customFormat="1" ht="11.25">
      <c r="B1003" s="198"/>
      <c r="C1003" s="199"/>
      <c r="D1003" s="200" t="s">
        <v>294</v>
      </c>
      <c r="E1003" s="201" t="s">
        <v>21</v>
      </c>
      <c r="F1003" s="202" t="s">
        <v>5723</v>
      </c>
      <c r="G1003" s="199"/>
      <c r="H1003" s="203">
        <v>127</v>
      </c>
      <c r="I1003" s="204"/>
      <c r="J1003" s="199"/>
      <c r="K1003" s="199"/>
      <c r="L1003" s="205"/>
      <c r="M1003" s="206"/>
      <c r="N1003" s="207"/>
      <c r="O1003" s="207"/>
      <c r="P1003" s="207"/>
      <c r="Q1003" s="207"/>
      <c r="R1003" s="207"/>
      <c r="S1003" s="207"/>
      <c r="T1003" s="208"/>
      <c r="AT1003" s="209" t="s">
        <v>294</v>
      </c>
      <c r="AU1003" s="209" t="s">
        <v>82</v>
      </c>
      <c r="AV1003" s="13" t="s">
        <v>82</v>
      </c>
      <c r="AW1003" s="13" t="s">
        <v>34</v>
      </c>
      <c r="AX1003" s="13" t="s">
        <v>73</v>
      </c>
      <c r="AY1003" s="209" t="s">
        <v>283</v>
      </c>
    </row>
    <row r="1004" spans="1:65" s="14" customFormat="1" ht="11.25">
      <c r="B1004" s="210"/>
      <c r="C1004" s="211"/>
      <c r="D1004" s="200" t="s">
        <v>294</v>
      </c>
      <c r="E1004" s="212" t="s">
        <v>21</v>
      </c>
      <c r="F1004" s="213" t="s">
        <v>296</v>
      </c>
      <c r="G1004" s="211"/>
      <c r="H1004" s="214">
        <v>127</v>
      </c>
      <c r="I1004" s="215"/>
      <c r="J1004" s="211"/>
      <c r="K1004" s="211"/>
      <c r="L1004" s="216"/>
      <c r="M1004" s="217"/>
      <c r="N1004" s="218"/>
      <c r="O1004" s="218"/>
      <c r="P1004" s="218"/>
      <c r="Q1004" s="218"/>
      <c r="R1004" s="218"/>
      <c r="S1004" s="218"/>
      <c r="T1004" s="219"/>
      <c r="AT1004" s="220" t="s">
        <v>294</v>
      </c>
      <c r="AU1004" s="220" t="s">
        <v>82</v>
      </c>
      <c r="AV1004" s="14" t="s">
        <v>102</v>
      </c>
      <c r="AW1004" s="14" t="s">
        <v>34</v>
      </c>
      <c r="AX1004" s="14" t="s">
        <v>73</v>
      </c>
      <c r="AY1004" s="220" t="s">
        <v>283</v>
      </c>
    </row>
    <row r="1005" spans="1:65" s="16" customFormat="1" ht="11.25">
      <c r="B1005" s="232"/>
      <c r="C1005" s="233"/>
      <c r="D1005" s="200" t="s">
        <v>294</v>
      </c>
      <c r="E1005" s="234" t="s">
        <v>21</v>
      </c>
      <c r="F1005" s="235" t="s">
        <v>442</v>
      </c>
      <c r="G1005" s="233"/>
      <c r="H1005" s="236">
        <v>254</v>
      </c>
      <c r="I1005" s="237"/>
      <c r="J1005" s="233"/>
      <c r="K1005" s="233"/>
      <c r="L1005" s="238"/>
      <c r="M1005" s="239"/>
      <c r="N1005" s="240"/>
      <c r="O1005" s="240"/>
      <c r="P1005" s="240"/>
      <c r="Q1005" s="240"/>
      <c r="R1005" s="240"/>
      <c r="S1005" s="240"/>
      <c r="T1005" s="241"/>
      <c r="AT1005" s="242" t="s">
        <v>294</v>
      </c>
      <c r="AU1005" s="242" t="s">
        <v>82</v>
      </c>
      <c r="AV1005" s="16" t="s">
        <v>290</v>
      </c>
      <c r="AW1005" s="16" t="s">
        <v>34</v>
      </c>
      <c r="AX1005" s="16" t="s">
        <v>80</v>
      </c>
      <c r="AY1005" s="242" t="s">
        <v>283</v>
      </c>
    </row>
    <row r="1006" spans="1:65" s="2" customFormat="1" ht="16.5" customHeight="1">
      <c r="A1006" s="36"/>
      <c r="B1006" s="37"/>
      <c r="C1006" s="247" t="s">
        <v>1928</v>
      </c>
      <c r="D1006" s="247" t="s">
        <v>740</v>
      </c>
      <c r="E1006" s="248" t="s">
        <v>2395</v>
      </c>
      <c r="F1006" s="249" t="s">
        <v>2396</v>
      </c>
      <c r="G1006" s="250" t="s">
        <v>288</v>
      </c>
      <c r="H1006" s="251">
        <v>133.35</v>
      </c>
      <c r="I1006" s="252"/>
      <c r="J1006" s="253">
        <f>ROUND(I1006*H1006,2)</f>
        <v>0</v>
      </c>
      <c r="K1006" s="249" t="s">
        <v>289</v>
      </c>
      <c r="L1006" s="254"/>
      <c r="M1006" s="255" t="s">
        <v>21</v>
      </c>
      <c r="N1006" s="256" t="s">
        <v>44</v>
      </c>
      <c r="O1006" s="66"/>
      <c r="P1006" s="189">
        <f>O1006*H1006</f>
        <v>0</v>
      </c>
      <c r="Q1006" s="189">
        <v>2.5000000000000001E-3</v>
      </c>
      <c r="R1006" s="189">
        <f>Q1006*H1006</f>
        <v>0.33337499999999998</v>
      </c>
      <c r="S1006" s="189">
        <v>0</v>
      </c>
      <c r="T1006" s="190">
        <f>S1006*H1006</f>
        <v>0</v>
      </c>
      <c r="U1006" s="36"/>
      <c r="V1006" s="36"/>
      <c r="W1006" s="36"/>
      <c r="X1006" s="36"/>
      <c r="Y1006" s="36"/>
      <c r="Z1006" s="36"/>
      <c r="AA1006" s="36"/>
      <c r="AB1006" s="36"/>
      <c r="AC1006" s="36"/>
      <c r="AD1006" s="36"/>
      <c r="AE1006" s="36"/>
      <c r="AR1006" s="191" t="s">
        <v>493</v>
      </c>
      <c r="AT1006" s="191" t="s">
        <v>740</v>
      </c>
      <c r="AU1006" s="191" t="s">
        <v>82</v>
      </c>
      <c r="AY1006" s="19" t="s">
        <v>283</v>
      </c>
      <c r="BE1006" s="192">
        <f>IF(N1006="základní",J1006,0)</f>
        <v>0</v>
      </c>
      <c r="BF1006" s="192">
        <f>IF(N1006="snížená",J1006,0)</f>
        <v>0</v>
      </c>
      <c r="BG1006" s="192">
        <f>IF(N1006="zákl. přenesená",J1006,0)</f>
        <v>0</v>
      </c>
      <c r="BH1006" s="192">
        <f>IF(N1006="sníž. přenesená",J1006,0)</f>
        <v>0</v>
      </c>
      <c r="BI1006" s="192">
        <f>IF(N1006="nulová",J1006,0)</f>
        <v>0</v>
      </c>
      <c r="BJ1006" s="19" t="s">
        <v>80</v>
      </c>
      <c r="BK1006" s="192">
        <f>ROUND(I1006*H1006,2)</f>
        <v>0</v>
      </c>
      <c r="BL1006" s="19" t="s">
        <v>381</v>
      </c>
      <c r="BM1006" s="191" t="s">
        <v>5724</v>
      </c>
    </row>
    <row r="1007" spans="1:65" s="13" customFormat="1" ht="11.25">
      <c r="B1007" s="198"/>
      <c r="C1007" s="199"/>
      <c r="D1007" s="200" t="s">
        <v>294</v>
      </c>
      <c r="E1007" s="201" t="s">
        <v>21</v>
      </c>
      <c r="F1007" s="202" t="s">
        <v>5723</v>
      </c>
      <c r="G1007" s="199"/>
      <c r="H1007" s="203">
        <v>127</v>
      </c>
      <c r="I1007" s="204"/>
      <c r="J1007" s="199"/>
      <c r="K1007" s="199"/>
      <c r="L1007" s="205"/>
      <c r="M1007" s="206"/>
      <c r="N1007" s="207"/>
      <c r="O1007" s="207"/>
      <c r="P1007" s="207"/>
      <c r="Q1007" s="207"/>
      <c r="R1007" s="207"/>
      <c r="S1007" s="207"/>
      <c r="T1007" s="208"/>
      <c r="AT1007" s="209" t="s">
        <v>294</v>
      </c>
      <c r="AU1007" s="209" t="s">
        <v>82</v>
      </c>
      <c r="AV1007" s="13" t="s">
        <v>82</v>
      </c>
      <c r="AW1007" s="13" t="s">
        <v>34</v>
      </c>
      <c r="AX1007" s="13" t="s">
        <v>73</v>
      </c>
      <c r="AY1007" s="209" t="s">
        <v>283</v>
      </c>
    </row>
    <row r="1008" spans="1:65" s="14" customFormat="1" ht="11.25">
      <c r="B1008" s="210"/>
      <c r="C1008" s="211"/>
      <c r="D1008" s="200" t="s">
        <v>294</v>
      </c>
      <c r="E1008" s="212" t="s">
        <v>21</v>
      </c>
      <c r="F1008" s="213" t="s">
        <v>296</v>
      </c>
      <c r="G1008" s="211"/>
      <c r="H1008" s="214">
        <v>127</v>
      </c>
      <c r="I1008" s="215"/>
      <c r="J1008" s="211"/>
      <c r="K1008" s="211"/>
      <c r="L1008" s="216"/>
      <c r="M1008" s="217"/>
      <c r="N1008" s="218"/>
      <c r="O1008" s="218"/>
      <c r="P1008" s="218"/>
      <c r="Q1008" s="218"/>
      <c r="R1008" s="218"/>
      <c r="S1008" s="218"/>
      <c r="T1008" s="219"/>
      <c r="AT1008" s="220" t="s">
        <v>294</v>
      </c>
      <c r="AU1008" s="220" t="s">
        <v>82</v>
      </c>
      <c r="AV1008" s="14" t="s">
        <v>102</v>
      </c>
      <c r="AW1008" s="14" t="s">
        <v>34</v>
      </c>
      <c r="AX1008" s="14" t="s">
        <v>80</v>
      </c>
      <c r="AY1008" s="220" t="s">
        <v>283</v>
      </c>
    </row>
    <row r="1009" spans="1:65" s="13" customFormat="1" ht="11.25">
      <c r="B1009" s="198"/>
      <c r="C1009" s="199"/>
      <c r="D1009" s="200" t="s">
        <v>294</v>
      </c>
      <c r="E1009" s="199"/>
      <c r="F1009" s="202" t="s">
        <v>5725</v>
      </c>
      <c r="G1009" s="199"/>
      <c r="H1009" s="203">
        <v>133.35</v>
      </c>
      <c r="I1009" s="204"/>
      <c r="J1009" s="199"/>
      <c r="K1009" s="199"/>
      <c r="L1009" s="205"/>
      <c r="M1009" s="206"/>
      <c r="N1009" s="207"/>
      <c r="O1009" s="207"/>
      <c r="P1009" s="207"/>
      <c r="Q1009" s="207"/>
      <c r="R1009" s="207"/>
      <c r="S1009" s="207"/>
      <c r="T1009" s="208"/>
      <c r="AT1009" s="209" t="s">
        <v>294</v>
      </c>
      <c r="AU1009" s="209" t="s">
        <v>82</v>
      </c>
      <c r="AV1009" s="13" t="s">
        <v>82</v>
      </c>
      <c r="AW1009" s="13" t="s">
        <v>4</v>
      </c>
      <c r="AX1009" s="13" t="s">
        <v>80</v>
      </c>
      <c r="AY1009" s="209" t="s">
        <v>283</v>
      </c>
    </row>
    <row r="1010" spans="1:65" s="2" customFormat="1" ht="16.5" customHeight="1">
      <c r="A1010" s="36"/>
      <c r="B1010" s="37"/>
      <c r="C1010" s="247" t="s">
        <v>1935</v>
      </c>
      <c r="D1010" s="247" t="s">
        <v>740</v>
      </c>
      <c r="E1010" s="248" t="s">
        <v>2485</v>
      </c>
      <c r="F1010" s="249" t="s">
        <v>2486</v>
      </c>
      <c r="G1010" s="250" t="s">
        <v>288</v>
      </c>
      <c r="H1010" s="251">
        <v>133.35</v>
      </c>
      <c r="I1010" s="252"/>
      <c r="J1010" s="253">
        <f>ROUND(I1010*H1010,2)</f>
        <v>0</v>
      </c>
      <c r="K1010" s="249" t="s">
        <v>289</v>
      </c>
      <c r="L1010" s="254"/>
      <c r="M1010" s="255" t="s">
        <v>21</v>
      </c>
      <c r="N1010" s="256" t="s">
        <v>44</v>
      </c>
      <c r="O1010" s="66"/>
      <c r="P1010" s="189">
        <f>O1010*H1010</f>
        <v>0</v>
      </c>
      <c r="Q1010" s="189">
        <v>1.5E-3</v>
      </c>
      <c r="R1010" s="189">
        <f>Q1010*H1010</f>
        <v>0.20002500000000001</v>
      </c>
      <c r="S1010" s="189">
        <v>0</v>
      </c>
      <c r="T1010" s="190">
        <f>S1010*H1010</f>
        <v>0</v>
      </c>
      <c r="U1010" s="36"/>
      <c r="V1010" s="36"/>
      <c r="W1010" s="36"/>
      <c r="X1010" s="36"/>
      <c r="Y1010" s="36"/>
      <c r="Z1010" s="36"/>
      <c r="AA1010" s="36"/>
      <c r="AB1010" s="36"/>
      <c r="AC1010" s="36"/>
      <c r="AD1010" s="36"/>
      <c r="AE1010" s="36"/>
      <c r="AR1010" s="191" t="s">
        <v>493</v>
      </c>
      <c r="AT1010" s="191" t="s">
        <v>740</v>
      </c>
      <c r="AU1010" s="191" t="s">
        <v>82</v>
      </c>
      <c r="AY1010" s="19" t="s">
        <v>283</v>
      </c>
      <c r="BE1010" s="192">
        <f>IF(N1010="základní",J1010,0)</f>
        <v>0</v>
      </c>
      <c r="BF1010" s="192">
        <f>IF(N1010="snížená",J1010,0)</f>
        <v>0</v>
      </c>
      <c r="BG1010" s="192">
        <f>IF(N1010="zákl. přenesená",J1010,0)</f>
        <v>0</v>
      </c>
      <c r="BH1010" s="192">
        <f>IF(N1010="sníž. přenesená",J1010,0)</f>
        <v>0</v>
      </c>
      <c r="BI1010" s="192">
        <f>IF(N1010="nulová",J1010,0)</f>
        <v>0</v>
      </c>
      <c r="BJ1010" s="19" t="s">
        <v>80</v>
      </c>
      <c r="BK1010" s="192">
        <f>ROUND(I1010*H1010,2)</f>
        <v>0</v>
      </c>
      <c r="BL1010" s="19" t="s">
        <v>381</v>
      </c>
      <c r="BM1010" s="191" t="s">
        <v>5726</v>
      </c>
    </row>
    <row r="1011" spans="1:65" s="13" customFormat="1" ht="11.25">
      <c r="B1011" s="198"/>
      <c r="C1011" s="199"/>
      <c r="D1011" s="200" t="s">
        <v>294</v>
      </c>
      <c r="E1011" s="201" t="s">
        <v>21</v>
      </c>
      <c r="F1011" s="202" t="s">
        <v>5722</v>
      </c>
      <c r="G1011" s="199"/>
      <c r="H1011" s="203">
        <v>127</v>
      </c>
      <c r="I1011" s="204"/>
      <c r="J1011" s="199"/>
      <c r="K1011" s="199"/>
      <c r="L1011" s="205"/>
      <c r="M1011" s="206"/>
      <c r="N1011" s="207"/>
      <c r="O1011" s="207"/>
      <c r="P1011" s="207"/>
      <c r="Q1011" s="207"/>
      <c r="R1011" s="207"/>
      <c r="S1011" s="207"/>
      <c r="T1011" s="208"/>
      <c r="AT1011" s="209" t="s">
        <v>294</v>
      </c>
      <c r="AU1011" s="209" t="s">
        <v>82</v>
      </c>
      <c r="AV1011" s="13" t="s">
        <v>82</v>
      </c>
      <c r="AW1011" s="13" t="s">
        <v>34</v>
      </c>
      <c r="AX1011" s="13" t="s">
        <v>73</v>
      </c>
      <c r="AY1011" s="209" t="s">
        <v>283</v>
      </c>
    </row>
    <row r="1012" spans="1:65" s="14" customFormat="1" ht="11.25">
      <c r="B1012" s="210"/>
      <c r="C1012" s="211"/>
      <c r="D1012" s="200" t="s">
        <v>294</v>
      </c>
      <c r="E1012" s="212" t="s">
        <v>21</v>
      </c>
      <c r="F1012" s="213" t="s">
        <v>296</v>
      </c>
      <c r="G1012" s="211"/>
      <c r="H1012" s="214">
        <v>127</v>
      </c>
      <c r="I1012" s="215"/>
      <c r="J1012" s="211"/>
      <c r="K1012" s="211"/>
      <c r="L1012" s="216"/>
      <c r="M1012" s="217"/>
      <c r="N1012" s="218"/>
      <c r="O1012" s="218"/>
      <c r="P1012" s="218"/>
      <c r="Q1012" s="218"/>
      <c r="R1012" s="218"/>
      <c r="S1012" s="218"/>
      <c r="T1012" s="219"/>
      <c r="AT1012" s="220" t="s">
        <v>294</v>
      </c>
      <c r="AU1012" s="220" t="s">
        <v>82</v>
      </c>
      <c r="AV1012" s="14" t="s">
        <v>102</v>
      </c>
      <c r="AW1012" s="14" t="s">
        <v>34</v>
      </c>
      <c r="AX1012" s="14" t="s">
        <v>80</v>
      </c>
      <c r="AY1012" s="220" t="s">
        <v>283</v>
      </c>
    </row>
    <row r="1013" spans="1:65" s="13" customFormat="1" ht="11.25">
      <c r="B1013" s="198"/>
      <c r="C1013" s="199"/>
      <c r="D1013" s="200" t="s">
        <v>294</v>
      </c>
      <c r="E1013" s="199"/>
      <c r="F1013" s="202" t="s">
        <v>5725</v>
      </c>
      <c r="G1013" s="199"/>
      <c r="H1013" s="203">
        <v>133.35</v>
      </c>
      <c r="I1013" s="204"/>
      <c r="J1013" s="199"/>
      <c r="K1013" s="199"/>
      <c r="L1013" s="205"/>
      <c r="M1013" s="206"/>
      <c r="N1013" s="207"/>
      <c r="O1013" s="207"/>
      <c r="P1013" s="207"/>
      <c r="Q1013" s="207"/>
      <c r="R1013" s="207"/>
      <c r="S1013" s="207"/>
      <c r="T1013" s="208"/>
      <c r="AT1013" s="209" t="s">
        <v>294</v>
      </c>
      <c r="AU1013" s="209" t="s">
        <v>82</v>
      </c>
      <c r="AV1013" s="13" t="s">
        <v>82</v>
      </c>
      <c r="AW1013" s="13" t="s">
        <v>4</v>
      </c>
      <c r="AX1013" s="13" t="s">
        <v>80</v>
      </c>
      <c r="AY1013" s="209" t="s">
        <v>283</v>
      </c>
    </row>
    <row r="1014" spans="1:65" s="2" customFormat="1" ht="16.5" customHeight="1">
      <c r="A1014" s="36"/>
      <c r="B1014" s="37"/>
      <c r="C1014" s="180" t="s">
        <v>1940</v>
      </c>
      <c r="D1014" s="180" t="s">
        <v>285</v>
      </c>
      <c r="E1014" s="181" t="s">
        <v>2492</v>
      </c>
      <c r="F1014" s="182" t="s">
        <v>2493</v>
      </c>
      <c r="G1014" s="183" t="s">
        <v>288</v>
      </c>
      <c r="H1014" s="184">
        <v>343</v>
      </c>
      <c r="I1014" s="185"/>
      <c r="J1014" s="186">
        <f>ROUND(I1014*H1014,2)</f>
        <v>0</v>
      </c>
      <c r="K1014" s="182" t="s">
        <v>289</v>
      </c>
      <c r="L1014" s="41"/>
      <c r="M1014" s="187" t="s">
        <v>21</v>
      </c>
      <c r="N1014" s="188" t="s">
        <v>44</v>
      </c>
      <c r="O1014" s="66"/>
      <c r="P1014" s="189">
        <f>O1014*H1014</f>
        <v>0</v>
      </c>
      <c r="Q1014" s="189">
        <v>5.8E-4</v>
      </c>
      <c r="R1014" s="189">
        <f>Q1014*H1014</f>
        <v>0.19894000000000001</v>
      </c>
      <c r="S1014" s="189">
        <v>0</v>
      </c>
      <c r="T1014" s="190">
        <f>S1014*H1014</f>
        <v>0</v>
      </c>
      <c r="U1014" s="36"/>
      <c r="V1014" s="36"/>
      <c r="W1014" s="36"/>
      <c r="X1014" s="36"/>
      <c r="Y1014" s="36"/>
      <c r="Z1014" s="36"/>
      <c r="AA1014" s="36"/>
      <c r="AB1014" s="36"/>
      <c r="AC1014" s="36"/>
      <c r="AD1014" s="36"/>
      <c r="AE1014" s="36"/>
      <c r="AR1014" s="191" t="s">
        <v>381</v>
      </c>
      <c r="AT1014" s="191" t="s">
        <v>285</v>
      </c>
      <c r="AU1014" s="191" t="s">
        <v>82</v>
      </c>
      <c r="AY1014" s="19" t="s">
        <v>283</v>
      </c>
      <c r="BE1014" s="192">
        <f>IF(N1014="základní",J1014,0)</f>
        <v>0</v>
      </c>
      <c r="BF1014" s="192">
        <f>IF(N1014="snížená",J1014,0)</f>
        <v>0</v>
      </c>
      <c r="BG1014" s="192">
        <f>IF(N1014="zákl. přenesená",J1014,0)</f>
        <v>0</v>
      </c>
      <c r="BH1014" s="192">
        <f>IF(N1014="sníž. přenesená",J1014,0)</f>
        <v>0</v>
      </c>
      <c r="BI1014" s="192">
        <f>IF(N1014="nulová",J1014,0)</f>
        <v>0</v>
      </c>
      <c r="BJ1014" s="19" t="s">
        <v>80</v>
      </c>
      <c r="BK1014" s="192">
        <f>ROUND(I1014*H1014,2)</f>
        <v>0</v>
      </c>
      <c r="BL1014" s="19" t="s">
        <v>381</v>
      </c>
      <c r="BM1014" s="191" t="s">
        <v>5727</v>
      </c>
    </row>
    <row r="1015" spans="1:65" s="2" customFormat="1" ht="11.25">
      <c r="A1015" s="36"/>
      <c r="B1015" s="37"/>
      <c r="C1015" s="38"/>
      <c r="D1015" s="193" t="s">
        <v>292</v>
      </c>
      <c r="E1015" s="38"/>
      <c r="F1015" s="194" t="s">
        <v>2495</v>
      </c>
      <c r="G1015" s="38"/>
      <c r="H1015" s="38"/>
      <c r="I1015" s="195"/>
      <c r="J1015" s="38"/>
      <c r="K1015" s="38"/>
      <c r="L1015" s="41"/>
      <c r="M1015" s="196"/>
      <c r="N1015" s="197"/>
      <c r="O1015" s="66"/>
      <c r="P1015" s="66"/>
      <c r="Q1015" s="66"/>
      <c r="R1015" s="66"/>
      <c r="S1015" s="66"/>
      <c r="T1015" s="67"/>
      <c r="U1015" s="36"/>
      <c r="V1015" s="36"/>
      <c r="W1015" s="36"/>
      <c r="X1015" s="36"/>
      <c r="Y1015" s="36"/>
      <c r="Z1015" s="36"/>
      <c r="AA1015" s="36"/>
      <c r="AB1015" s="36"/>
      <c r="AC1015" s="36"/>
      <c r="AD1015" s="36"/>
      <c r="AE1015" s="36"/>
      <c r="AT1015" s="19" t="s">
        <v>292</v>
      </c>
      <c r="AU1015" s="19" t="s">
        <v>82</v>
      </c>
    </row>
    <row r="1016" spans="1:65" s="15" customFormat="1" ht="11.25">
      <c r="B1016" s="221"/>
      <c r="C1016" s="222"/>
      <c r="D1016" s="200" t="s">
        <v>294</v>
      </c>
      <c r="E1016" s="223" t="s">
        <v>21</v>
      </c>
      <c r="F1016" s="224" t="s">
        <v>4963</v>
      </c>
      <c r="G1016" s="222"/>
      <c r="H1016" s="223" t="s">
        <v>21</v>
      </c>
      <c r="I1016" s="225"/>
      <c r="J1016" s="222"/>
      <c r="K1016" s="222"/>
      <c r="L1016" s="226"/>
      <c r="M1016" s="227"/>
      <c r="N1016" s="228"/>
      <c r="O1016" s="228"/>
      <c r="P1016" s="228"/>
      <c r="Q1016" s="228"/>
      <c r="R1016" s="228"/>
      <c r="S1016" s="228"/>
      <c r="T1016" s="229"/>
      <c r="AT1016" s="230" t="s">
        <v>294</v>
      </c>
      <c r="AU1016" s="230" t="s">
        <v>82</v>
      </c>
      <c r="AV1016" s="15" t="s">
        <v>80</v>
      </c>
      <c r="AW1016" s="15" t="s">
        <v>34</v>
      </c>
      <c r="AX1016" s="15" t="s">
        <v>73</v>
      </c>
      <c r="AY1016" s="230" t="s">
        <v>283</v>
      </c>
    </row>
    <row r="1017" spans="1:65" s="13" customFormat="1" ht="11.25">
      <c r="B1017" s="198"/>
      <c r="C1017" s="199"/>
      <c r="D1017" s="200" t="s">
        <v>294</v>
      </c>
      <c r="E1017" s="201" t="s">
        <v>21</v>
      </c>
      <c r="F1017" s="202" t="s">
        <v>5728</v>
      </c>
      <c r="G1017" s="199"/>
      <c r="H1017" s="203">
        <v>127</v>
      </c>
      <c r="I1017" s="204"/>
      <c r="J1017" s="199"/>
      <c r="K1017" s="199"/>
      <c r="L1017" s="205"/>
      <c r="M1017" s="206"/>
      <c r="N1017" s="207"/>
      <c r="O1017" s="207"/>
      <c r="P1017" s="207"/>
      <c r="Q1017" s="207"/>
      <c r="R1017" s="207"/>
      <c r="S1017" s="207"/>
      <c r="T1017" s="208"/>
      <c r="AT1017" s="209" t="s">
        <v>294</v>
      </c>
      <c r="AU1017" s="209" t="s">
        <v>82</v>
      </c>
      <c r="AV1017" s="13" t="s">
        <v>82</v>
      </c>
      <c r="AW1017" s="13" t="s">
        <v>34</v>
      </c>
      <c r="AX1017" s="13" t="s">
        <v>73</v>
      </c>
      <c r="AY1017" s="209" t="s">
        <v>283</v>
      </c>
    </row>
    <row r="1018" spans="1:65" s="14" customFormat="1" ht="11.25">
      <c r="B1018" s="210"/>
      <c r="C1018" s="211"/>
      <c r="D1018" s="200" t="s">
        <v>294</v>
      </c>
      <c r="E1018" s="212" t="s">
        <v>21</v>
      </c>
      <c r="F1018" s="213" t="s">
        <v>296</v>
      </c>
      <c r="G1018" s="211"/>
      <c r="H1018" s="214">
        <v>127</v>
      </c>
      <c r="I1018" s="215"/>
      <c r="J1018" s="211"/>
      <c r="K1018" s="211"/>
      <c r="L1018" s="216"/>
      <c r="M1018" s="217"/>
      <c r="N1018" s="218"/>
      <c r="O1018" s="218"/>
      <c r="P1018" s="218"/>
      <c r="Q1018" s="218"/>
      <c r="R1018" s="218"/>
      <c r="S1018" s="218"/>
      <c r="T1018" s="219"/>
      <c r="AT1018" s="220" t="s">
        <v>294</v>
      </c>
      <c r="AU1018" s="220" t="s">
        <v>82</v>
      </c>
      <c r="AV1018" s="14" t="s">
        <v>102</v>
      </c>
      <c r="AW1018" s="14" t="s">
        <v>34</v>
      </c>
      <c r="AX1018" s="14" t="s">
        <v>73</v>
      </c>
      <c r="AY1018" s="220" t="s">
        <v>283</v>
      </c>
    </row>
    <row r="1019" spans="1:65" s="13" customFormat="1" ht="11.25">
      <c r="B1019" s="198"/>
      <c r="C1019" s="199"/>
      <c r="D1019" s="200" t="s">
        <v>294</v>
      </c>
      <c r="E1019" s="201" t="s">
        <v>21</v>
      </c>
      <c r="F1019" s="202" t="s">
        <v>5729</v>
      </c>
      <c r="G1019" s="199"/>
      <c r="H1019" s="203">
        <v>216</v>
      </c>
      <c r="I1019" s="204"/>
      <c r="J1019" s="199"/>
      <c r="K1019" s="199"/>
      <c r="L1019" s="205"/>
      <c r="M1019" s="206"/>
      <c r="N1019" s="207"/>
      <c r="O1019" s="207"/>
      <c r="P1019" s="207"/>
      <c r="Q1019" s="207"/>
      <c r="R1019" s="207"/>
      <c r="S1019" s="207"/>
      <c r="T1019" s="208"/>
      <c r="AT1019" s="209" t="s">
        <v>294</v>
      </c>
      <c r="AU1019" s="209" t="s">
        <v>82</v>
      </c>
      <c r="AV1019" s="13" t="s">
        <v>82</v>
      </c>
      <c r="AW1019" s="13" t="s">
        <v>34</v>
      </c>
      <c r="AX1019" s="13" t="s">
        <v>73</v>
      </c>
      <c r="AY1019" s="209" t="s">
        <v>283</v>
      </c>
    </row>
    <row r="1020" spans="1:65" s="14" customFormat="1" ht="11.25">
      <c r="B1020" s="210"/>
      <c r="C1020" s="211"/>
      <c r="D1020" s="200" t="s">
        <v>294</v>
      </c>
      <c r="E1020" s="212" t="s">
        <v>21</v>
      </c>
      <c r="F1020" s="213" t="s">
        <v>296</v>
      </c>
      <c r="G1020" s="211"/>
      <c r="H1020" s="214">
        <v>216</v>
      </c>
      <c r="I1020" s="215"/>
      <c r="J1020" s="211"/>
      <c r="K1020" s="211"/>
      <c r="L1020" s="216"/>
      <c r="M1020" s="217"/>
      <c r="N1020" s="218"/>
      <c r="O1020" s="218"/>
      <c r="P1020" s="218"/>
      <c r="Q1020" s="218"/>
      <c r="R1020" s="218"/>
      <c r="S1020" s="218"/>
      <c r="T1020" s="219"/>
      <c r="AT1020" s="220" t="s">
        <v>294</v>
      </c>
      <c r="AU1020" s="220" t="s">
        <v>82</v>
      </c>
      <c r="AV1020" s="14" t="s">
        <v>102</v>
      </c>
      <c r="AW1020" s="14" t="s">
        <v>34</v>
      </c>
      <c r="AX1020" s="14" t="s">
        <v>73</v>
      </c>
      <c r="AY1020" s="220" t="s">
        <v>283</v>
      </c>
    </row>
    <row r="1021" spans="1:65" s="16" customFormat="1" ht="11.25">
      <c r="B1021" s="232"/>
      <c r="C1021" s="233"/>
      <c r="D1021" s="200" t="s">
        <v>294</v>
      </c>
      <c r="E1021" s="234" t="s">
        <v>21</v>
      </c>
      <c r="F1021" s="235" t="s">
        <v>442</v>
      </c>
      <c r="G1021" s="233"/>
      <c r="H1021" s="236">
        <v>343</v>
      </c>
      <c r="I1021" s="237"/>
      <c r="J1021" s="233"/>
      <c r="K1021" s="233"/>
      <c r="L1021" s="238"/>
      <c r="M1021" s="239"/>
      <c r="N1021" s="240"/>
      <c r="O1021" s="240"/>
      <c r="P1021" s="240"/>
      <c r="Q1021" s="240"/>
      <c r="R1021" s="240"/>
      <c r="S1021" s="240"/>
      <c r="T1021" s="241"/>
      <c r="AT1021" s="242" t="s">
        <v>294</v>
      </c>
      <c r="AU1021" s="242" t="s">
        <v>82</v>
      </c>
      <c r="AV1021" s="16" t="s">
        <v>290</v>
      </c>
      <c r="AW1021" s="16" t="s">
        <v>34</v>
      </c>
      <c r="AX1021" s="16" t="s">
        <v>80</v>
      </c>
      <c r="AY1021" s="242" t="s">
        <v>283</v>
      </c>
    </row>
    <row r="1022" spans="1:65" s="2" customFormat="1" ht="16.5" customHeight="1">
      <c r="A1022" s="36"/>
      <c r="B1022" s="37"/>
      <c r="C1022" s="247" t="s">
        <v>1948</v>
      </c>
      <c r="D1022" s="247" t="s">
        <v>740</v>
      </c>
      <c r="E1022" s="248" t="s">
        <v>2498</v>
      </c>
      <c r="F1022" s="249" t="s">
        <v>2499</v>
      </c>
      <c r="G1022" s="250" t="s">
        <v>427</v>
      </c>
      <c r="H1022" s="251">
        <v>28.786999999999999</v>
      </c>
      <c r="I1022" s="252"/>
      <c r="J1022" s="253">
        <f>ROUND(I1022*H1022,2)</f>
        <v>0</v>
      </c>
      <c r="K1022" s="249" t="s">
        <v>289</v>
      </c>
      <c r="L1022" s="254"/>
      <c r="M1022" s="255" t="s">
        <v>21</v>
      </c>
      <c r="N1022" s="256" t="s">
        <v>44</v>
      </c>
      <c r="O1022" s="66"/>
      <c r="P1022" s="189">
        <f>O1022*H1022</f>
        <v>0</v>
      </c>
      <c r="Q1022" s="189">
        <v>0.02</v>
      </c>
      <c r="R1022" s="189">
        <f>Q1022*H1022</f>
        <v>0.57574000000000003</v>
      </c>
      <c r="S1022" s="189">
        <v>0</v>
      </c>
      <c r="T1022" s="190">
        <f>S1022*H1022</f>
        <v>0</v>
      </c>
      <c r="U1022" s="36"/>
      <c r="V1022" s="36"/>
      <c r="W1022" s="36"/>
      <c r="X1022" s="36"/>
      <c r="Y1022" s="36"/>
      <c r="Z1022" s="36"/>
      <c r="AA1022" s="36"/>
      <c r="AB1022" s="36"/>
      <c r="AC1022" s="36"/>
      <c r="AD1022" s="36"/>
      <c r="AE1022" s="36"/>
      <c r="AR1022" s="191" t="s">
        <v>493</v>
      </c>
      <c r="AT1022" s="191" t="s">
        <v>740</v>
      </c>
      <c r="AU1022" s="191" t="s">
        <v>82</v>
      </c>
      <c r="AY1022" s="19" t="s">
        <v>283</v>
      </c>
      <c r="BE1022" s="192">
        <f>IF(N1022="základní",J1022,0)</f>
        <v>0</v>
      </c>
      <c r="BF1022" s="192">
        <f>IF(N1022="snížená",J1022,0)</f>
        <v>0</v>
      </c>
      <c r="BG1022" s="192">
        <f>IF(N1022="zákl. přenesená",J1022,0)</f>
        <v>0</v>
      </c>
      <c r="BH1022" s="192">
        <f>IF(N1022="sníž. přenesená",J1022,0)</f>
        <v>0</v>
      </c>
      <c r="BI1022" s="192">
        <f>IF(N1022="nulová",J1022,0)</f>
        <v>0</v>
      </c>
      <c r="BJ1022" s="19" t="s">
        <v>80</v>
      </c>
      <c r="BK1022" s="192">
        <f>ROUND(I1022*H1022,2)</f>
        <v>0</v>
      </c>
      <c r="BL1022" s="19" t="s">
        <v>381</v>
      </c>
      <c r="BM1022" s="191" t="s">
        <v>5730</v>
      </c>
    </row>
    <row r="1023" spans="1:65" s="15" customFormat="1" ht="11.25">
      <c r="B1023" s="221"/>
      <c r="C1023" s="222"/>
      <c r="D1023" s="200" t="s">
        <v>294</v>
      </c>
      <c r="E1023" s="223" t="s">
        <v>21</v>
      </c>
      <c r="F1023" s="224" t="s">
        <v>4963</v>
      </c>
      <c r="G1023" s="222"/>
      <c r="H1023" s="223" t="s">
        <v>21</v>
      </c>
      <c r="I1023" s="225"/>
      <c r="J1023" s="222"/>
      <c r="K1023" s="222"/>
      <c r="L1023" s="226"/>
      <c r="M1023" s="227"/>
      <c r="N1023" s="228"/>
      <c r="O1023" s="228"/>
      <c r="P1023" s="228"/>
      <c r="Q1023" s="228"/>
      <c r="R1023" s="228"/>
      <c r="S1023" s="228"/>
      <c r="T1023" s="229"/>
      <c r="AT1023" s="230" t="s">
        <v>294</v>
      </c>
      <c r="AU1023" s="230" t="s">
        <v>82</v>
      </c>
      <c r="AV1023" s="15" t="s">
        <v>80</v>
      </c>
      <c r="AW1023" s="15" t="s">
        <v>34</v>
      </c>
      <c r="AX1023" s="15" t="s">
        <v>73</v>
      </c>
      <c r="AY1023" s="230" t="s">
        <v>283</v>
      </c>
    </row>
    <row r="1024" spans="1:65" s="13" customFormat="1" ht="11.25">
      <c r="B1024" s="198"/>
      <c r="C1024" s="199"/>
      <c r="D1024" s="200" t="s">
        <v>294</v>
      </c>
      <c r="E1024" s="201" t="s">
        <v>21</v>
      </c>
      <c r="F1024" s="202" t="s">
        <v>5731</v>
      </c>
      <c r="G1024" s="199"/>
      <c r="H1024" s="203">
        <v>8.89</v>
      </c>
      <c r="I1024" s="204"/>
      <c r="J1024" s="199"/>
      <c r="K1024" s="199"/>
      <c r="L1024" s="205"/>
      <c r="M1024" s="206"/>
      <c r="N1024" s="207"/>
      <c r="O1024" s="207"/>
      <c r="P1024" s="207"/>
      <c r="Q1024" s="207"/>
      <c r="R1024" s="207"/>
      <c r="S1024" s="207"/>
      <c r="T1024" s="208"/>
      <c r="AT1024" s="209" t="s">
        <v>294</v>
      </c>
      <c r="AU1024" s="209" t="s">
        <v>82</v>
      </c>
      <c r="AV1024" s="13" t="s">
        <v>82</v>
      </c>
      <c r="AW1024" s="13" t="s">
        <v>34</v>
      </c>
      <c r="AX1024" s="13" t="s">
        <v>73</v>
      </c>
      <c r="AY1024" s="209" t="s">
        <v>283</v>
      </c>
    </row>
    <row r="1025" spans="1:65" s="14" customFormat="1" ht="11.25">
      <c r="B1025" s="210"/>
      <c r="C1025" s="211"/>
      <c r="D1025" s="200" t="s">
        <v>294</v>
      </c>
      <c r="E1025" s="212" t="s">
        <v>21</v>
      </c>
      <c r="F1025" s="213" t="s">
        <v>296</v>
      </c>
      <c r="G1025" s="211"/>
      <c r="H1025" s="214">
        <v>8.89</v>
      </c>
      <c r="I1025" s="215"/>
      <c r="J1025" s="211"/>
      <c r="K1025" s="211"/>
      <c r="L1025" s="216"/>
      <c r="M1025" s="217"/>
      <c r="N1025" s="218"/>
      <c r="O1025" s="218"/>
      <c r="P1025" s="218"/>
      <c r="Q1025" s="218"/>
      <c r="R1025" s="218"/>
      <c r="S1025" s="218"/>
      <c r="T1025" s="219"/>
      <c r="AT1025" s="220" t="s">
        <v>294</v>
      </c>
      <c r="AU1025" s="220" t="s">
        <v>82</v>
      </c>
      <c r="AV1025" s="14" t="s">
        <v>102</v>
      </c>
      <c r="AW1025" s="14" t="s">
        <v>34</v>
      </c>
      <c r="AX1025" s="14" t="s">
        <v>73</v>
      </c>
      <c r="AY1025" s="220" t="s">
        <v>283</v>
      </c>
    </row>
    <row r="1026" spans="1:65" s="13" customFormat="1" ht="11.25">
      <c r="B1026" s="198"/>
      <c r="C1026" s="199"/>
      <c r="D1026" s="200" t="s">
        <v>294</v>
      </c>
      <c r="E1026" s="201" t="s">
        <v>21</v>
      </c>
      <c r="F1026" s="202" t="s">
        <v>5732</v>
      </c>
      <c r="G1026" s="199"/>
      <c r="H1026" s="203">
        <v>17.28</v>
      </c>
      <c r="I1026" s="204"/>
      <c r="J1026" s="199"/>
      <c r="K1026" s="199"/>
      <c r="L1026" s="205"/>
      <c r="M1026" s="206"/>
      <c r="N1026" s="207"/>
      <c r="O1026" s="207"/>
      <c r="P1026" s="207"/>
      <c r="Q1026" s="207"/>
      <c r="R1026" s="207"/>
      <c r="S1026" s="207"/>
      <c r="T1026" s="208"/>
      <c r="AT1026" s="209" t="s">
        <v>294</v>
      </c>
      <c r="AU1026" s="209" t="s">
        <v>82</v>
      </c>
      <c r="AV1026" s="13" t="s">
        <v>82</v>
      </c>
      <c r="AW1026" s="13" t="s">
        <v>34</v>
      </c>
      <c r="AX1026" s="13" t="s">
        <v>73</v>
      </c>
      <c r="AY1026" s="209" t="s">
        <v>283</v>
      </c>
    </row>
    <row r="1027" spans="1:65" s="14" customFormat="1" ht="11.25">
      <c r="B1027" s="210"/>
      <c r="C1027" s="211"/>
      <c r="D1027" s="200" t="s">
        <v>294</v>
      </c>
      <c r="E1027" s="212" t="s">
        <v>21</v>
      </c>
      <c r="F1027" s="213" t="s">
        <v>296</v>
      </c>
      <c r="G1027" s="211"/>
      <c r="H1027" s="214">
        <v>17.28</v>
      </c>
      <c r="I1027" s="215"/>
      <c r="J1027" s="211"/>
      <c r="K1027" s="211"/>
      <c r="L1027" s="216"/>
      <c r="M1027" s="217"/>
      <c r="N1027" s="218"/>
      <c r="O1027" s="218"/>
      <c r="P1027" s="218"/>
      <c r="Q1027" s="218"/>
      <c r="R1027" s="218"/>
      <c r="S1027" s="218"/>
      <c r="T1027" s="219"/>
      <c r="AT1027" s="220" t="s">
        <v>294</v>
      </c>
      <c r="AU1027" s="220" t="s">
        <v>82</v>
      </c>
      <c r="AV1027" s="14" t="s">
        <v>102</v>
      </c>
      <c r="AW1027" s="14" t="s">
        <v>34</v>
      </c>
      <c r="AX1027" s="14" t="s">
        <v>73</v>
      </c>
      <c r="AY1027" s="220" t="s">
        <v>283</v>
      </c>
    </row>
    <row r="1028" spans="1:65" s="16" customFormat="1" ht="11.25">
      <c r="B1028" s="232"/>
      <c r="C1028" s="233"/>
      <c r="D1028" s="200" t="s">
        <v>294</v>
      </c>
      <c r="E1028" s="234" t="s">
        <v>21</v>
      </c>
      <c r="F1028" s="235" t="s">
        <v>442</v>
      </c>
      <c r="G1028" s="233"/>
      <c r="H1028" s="236">
        <v>26.17</v>
      </c>
      <c r="I1028" s="237"/>
      <c r="J1028" s="233"/>
      <c r="K1028" s="233"/>
      <c r="L1028" s="238"/>
      <c r="M1028" s="239"/>
      <c r="N1028" s="240"/>
      <c r="O1028" s="240"/>
      <c r="P1028" s="240"/>
      <c r="Q1028" s="240"/>
      <c r="R1028" s="240"/>
      <c r="S1028" s="240"/>
      <c r="T1028" s="241"/>
      <c r="AT1028" s="242" t="s">
        <v>294</v>
      </c>
      <c r="AU1028" s="242" t="s">
        <v>82</v>
      </c>
      <c r="AV1028" s="16" t="s">
        <v>290</v>
      </c>
      <c r="AW1028" s="16" t="s">
        <v>34</v>
      </c>
      <c r="AX1028" s="16" t="s">
        <v>80</v>
      </c>
      <c r="AY1028" s="242" t="s">
        <v>283</v>
      </c>
    </row>
    <row r="1029" spans="1:65" s="13" customFormat="1" ht="11.25">
      <c r="B1029" s="198"/>
      <c r="C1029" s="199"/>
      <c r="D1029" s="200" t="s">
        <v>294</v>
      </c>
      <c r="E1029" s="199"/>
      <c r="F1029" s="202" t="s">
        <v>5733</v>
      </c>
      <c r="G1029" s="199"/>
      <c r="H1029" s="203">
        <v>28.786999999999999</v>
      </c>
      <c r="I1029" s="204"/>
      <c r="J1029" s="199"/>
      <c r="K1029" s="199"/>
      <c r="L1029" s="205"/>
      <c r="M1029" s="206"/>
      <c r="N1029" s="207"/>
      <c r="O1029" s="207"/>
      <c r="P1029" s="207"/>
      <c r="Q1029" s="207"/>
      <c r="R1029" s="207"/>
      <c r="S1029" s="207"/>
      <c r="T1029" s="208"/>
      <c r="AT1029" s="209" t="s">
        <v>294</v>
      </c>
      <c r="AU1029" s="209" t="s">
        <v>82</v>
      </c>
      <c r="AV1029" s="13" t="s">
        <v>82</v>
      </c>
      <c r="AW1029" s="13" t="s">
        <v>4</v>
      </c>
      <c r="AX1029" s="13" t="s">
        <v>80</v>
      </c>
      <c r="AY1029" s="209" t="s">
        <v>283</v>
      </c>
    </row>
    <row r="1030" spans="1:65" s="2" customFormat="1" ht="24.2" customHeight="1">
      <c r="A1030" s="36"/>
      <c r="B1030" s="37"/>
      <c r="C1030" s="180" t="s">
        <v>1955</v>
      </c>
      <c r="D1030" s="180" t="s">
        <v>285</v>
      </c>
      <c r="E1030" s="181" t="s">
        <v>2504</v>
      </c>
      <c r="F1030" s="182" t="s">
        <v>2505</v>
      </c>
      <c r="G1030" s="183" t="s">
        <v>288</v>
      </c>
      <c r="H1030" s="184">
        <v>182.52</v>
      </c>
      <c r="I1030" s="185"/>
      <c r="J1030" s="186">
        <f>ROUND(I1030*H1030,2)</f>
        <v>0</v>
      </c>
      <c r="K1030" s="182" t="s">
        <v>289</v>
      </c>
      <c r="L1030" s="41"/>
      <c r="M1030" s="187" t="s">
        <v>21</v>
      </c>
      <c r="N1030" s="188" t="s">
        <v>44</v>
      </c>
      <c r="O1030" s="66"/>
      <c r="P1030" s="189">
        <f>O1030*H1030</f>
        <v>0</v>
      </c>
      <c r="Q1030" s="189">
        <v>0</v>
      </c>
      <c r="R1030" s="189">
        <f>Q1030*H1030</f>
        <v>0</v>
      </c>
      <c r="S1030" s="189">
        <v>0</v>
      </c>
      <c r="T1030" s="190">
        <f>S1030*H1030</f>
        <v>0</v>
      </c>
      <c r="U1030" s="36"/>
      <c r="V1030" s="36"/>
      <c r="W1030" s="36"/>
      <c r="X1030" s="36"/>
      <c r="Y1030" s="36"/>
      <c r="Z1030" s="36"/>
      <c r="AA1030" s="36"/>
      <c r="AB1030" s="36"/>
      <c r="AC1030" s="36"/>
      <c r="AD1030" s="36"/>
      <c r="AE1030" s="36"/>
      <c r="AR1030" s="191" t="s">
        <v>381</v>
      </c>
      <c r="AT1030" s="191" t="s">
        <v>285</v>
      </c>
      <c r="AU1030" s="191" t="s">
        <v>82</v>
      </c>
      <c r="AY1030" s="19" t="s">
        <v>283</v>
      </c>
      <c r="BE1030" s="192">
        <f>IF(N1030="základní",J1030,0)</f>
        <v>0</v>
      </c>
      <c r="BF1030" s="192">
        <f>IF(N1030="snížená",J1030,0)</f>
        <v>0</v>
      </c>
      <c r="BG1030" s="192">
        <f>IF(N1030="zákl. přenesená",J1030,0)</f>
        <v>0</v>
      </c>
      <c r="BH1030" s="192">
        <f>IF(N1030="sníž. přenesená",J1030,0)</f>
        <v>0</v>
      </c>
      <c r="BI1030" s="192">
        <f>IF(N1030="nulová",J1030,0)</f>
        <v>0</v>
      </c>
      <c r="BJ1030" s="19" t="s">
        <v>80</v>
      </c>
      <c r="BK1030" s="192">
        <f>ROUND(I1030*H1030,2)</f>
        <v>0</v>
      </c>
      <c r="BL1030" s="19" t="s">
        <v>381</v>
      </c>
      <c r="BM1030" s="191" t="s">
        <v>5734</v>
      </c>
    </row>
    <row r="1031" spans="1:65" s="2" customFormat="1" ht="11.25">
      <c r="A1031" s="36"/>
      <c r="B1031" s="37"/>
      <c r="C1031" s="38"/>
      <c r="D1031" s="193" t="s">
        <v>292</v>
      </c>
      <c r="E1031" s="38"/>
      <c r="F1031" s="194" t="s">
        <v>2507</v>
      </c>
      <c r="G1031" s="38"/>
      <c r="H1031" s="38"/>
      <c r="I1031" s="195"/>
      <c r="J1031" s="38"/>
      <c r="K1031" s="38"/>
      <c r="L1031" s="41"/>
      <c r="M1031" s="196"/>
      <c r="N1031" s="197"/>
      <c r="O1031" s="66"/>
      <c r="P1031" s="66"/>
      <c r="Q1031" s="66"/>
      <c r="R1031" s="66"/>
      <c r="S1031" s="66"/>
      <c r="T1031" s="67"/>
      <c r="U1031" s="36"/>
      <c r="V1031" s="36"/>
      <c r="W1031" s="36"/>
      <c r="X1031" s="36"/>
      <c r="Y1031" s="36"/>
      <c r="Z1031" s="36"/>
      <c r="AA1031" s="36"/>
      <c r="AB1031" s="36"/>
      <c r="AC1031" s="36"/>
      <c r="AD1031" s="36"/>
      <c r="AE1031" s="36"/>
      <c r="AT1031" s="19" t="s">
        <v>292</v>
      </c>
      <c r="AU1031" s="19" t="s">
        <v>82</v>
      </c>
    </row>
    <row r="1032" spans="1:65" s="15" customFormat="1" ht="11.25">
      <c r="B1032" s="221"/>
      <c r="C1032" s="222"/>
      <c r="D1032" s="200" t="s">
        <v>294</v>
      </c>
      <c r="E1032" s="223" t="s">
        <v>21</v>
      </c>
      <c r="F1032" s="224" t="s">
        <v>2508</v>
      </c>
      <c r="G1032" s="222"/>
      <c r="H1032" s="223" t="s">
        <v>21</v>
      </c>
      <c r="I1032" s="225"/>
      <c r="J1032" s="222"/>
      <c r="K1032" s="222"/>
      <c r="L1032" s="226"/>
      <c r="M1032" s="227"/>
      <c r="N1032" s="228"/>
      <c r="O1032" s="228"/>
      <c r="P1032" s="228"/>
      <c r="Q1032" s="228"/>
      <c r="R1032" s="228"/>
      <c r="S1032" s="228"/>
      <c r="T1032" s="229"/>
      <c r="AT1032" s="230" t="s">
        <v>294</v>
      </c>
      <c r="AU1032" s="230" t="s">
        <v>82</v>
      </c>
      <c r="AV1032" s="15" t="s">
        <v>80</v>
      </c>
      <c r="AW1032" s="15" t="s">
        <v>34</v>
      </c>
      <c r="AX1032" s="15" t="s">
        <v>73</v>
      </c>
      <c r="AY1032" s="230" t="s">
        <v>283</v>
      </c>
    </row>
    <row r="1033" spans="1:65" s="15" customFormat="1" ht="11.25">
      <c r="B1033" s="221"/>
      <c r="C1033" s="222"/>
      <c r="D1033" s="200" t="s">
        <v>294</v>
      </c>
      <c r="E1033" s="223" t="s">
        <v>21</v>
      </c>
      <c r="F1033" s="224" t="s">
        <v>4970</v>
      </c>
      <c r="G1033" s="222"/>
      <c r="H1033" s="223" t="s">
        <v>21</v>
      </c>
      <c r="I1033" s="225"/>
      <c r="J1033" s="222"/>
      <c r="K1033" s="222"/>
      <c r="L1033" s="226"/>
      <c r="M1033" s="227"/>
      <c r="N1033" s="228"/>
      <c r="O1033" s="228"/>
      <c r="P1033" s="228"/>
      <c r="Q1033" s="228"/>
      <c r="R1033" s="228"/>
      <c r="S1033" s="228"/>
      <c r="T1033" s="229"/>
      <c r="AT1033" s="230" t="s">
        <v>294</v>
      </c>
      <c r="AU1033" s="230" t="s">
        <v>82</v>
      </c>
      <c r="AV1033" s="15" t="s">
        <v>80</v>
      </c>
      <c r="AW1033" s="15" t="s">
        <v>34</v>
      </c>
      <c r="AX1033" s="15" t="s">
        <v>73</v>
      </c>
      <c r="AY1033" s="230" t="s">
        <v>283</v>
      </c>
    </row>
    <row r="1034" spans="1:65" s="15" customFormat="1" ht="11.25">
      <c r="B1034" s="221"/>
      <c r="C1034" s="222"/>
      <c r="D1034" s="200" t="s">
        <v>294</v>
      </c>
      <c r="E1034" s="223" t="s">
        <v>21</v>
      </c>
      <c r="F1034" s="224" t="s">
        <v>5735</v>
      </c>
      <c r="G1034" s="222"/>
      <c r="H1034" s="223" t="s">
        <v>21</v>
      </c>
      <c r="I1034" s="225"/>
      <c r="J1034" s="222"/>
      <c r="K1034" s="222"/>
      <c r="L1034" s="226"/>
      <c r="M1034" s="227"/>
      <c r="N1034" s="228"/>
      <c r="O1034" s="228"/>
      <c r="P1034" s="228"/>
      <c r="Q1034" s="228"/>
      <c r="R1034" s="228"/>
      <c r="S1034" s="228"/>
      <c r="T1034" s="229"/>
      <c r="AT1034" s="230" t="s">
        <v>294</v>
      </c>
      <c r="AU1034" s="230" t="s">
        <v>82</v>
      </c>
      <c r="AV1034" s="15" t="s">
        <v>80</v>
      </c>
      <c r="AW1034" s="15" t="s">
        <v>34</v>
      </c>
      <c r="AX1034" s="15" t="s">
        <v>73</v>
      </c>
      <c r="AY1034" s="230" t="s">
        <v>283</v>
      </c>
    </row>
    <row r="1035" spans="1:65" s="13" customFormat="1" ht="11.25">
      <c r="B1035" s="198"/>
      <c r="C1035" s="199"/>
      <c r="D1035" s="200" t="s">
        <v>294</v>
      </c>
      <c r="E1035" s="201" t="s">
        <v>21</v>
      </c>
      <c r="F1035" s="202" t="s">
        <v>5736</v>
      </c>
      <c r="G1035" s="199"/>
      <c r="H1035" s="203">
        <v>150</v>
      </c>
      <c r="I1035" s="204"/>
      <c r="J1035" s="199"/>
      <c r="K1035" s="199"/>
      <c r="L1035" s="205"/>
      <c r="M1035" s="206"/>
      <c r="N1035" s="207"/>
      <c r="O1035" s="207"/>
      <c r="P1035" s="207"/>
      <c r="Q1035" s="207"/>
      <c r="R1035" s="207"/>
      <c r="S1035" s="207"/>
      <c r="T1035" s="208"/>
      <c r="AT1035" s="209" t="s">
        <v>294</v>
      </c>
      <c r="AU1035" s="209" t="s">
        <v>82</v>
      </c>
      <c r="AV1035" s="13" t="s">
        <v>82</v>
      </c>
      <c r="AW1035" s="13" t="s">
        <v>34</v>
      </c>
      <c r="AX1035" s="13" t="s">
        <v>73</v>
      </c>
      <c r="AY1035" s="209" t="s">
        <v>283</v>
      </c>
    </row>
    <row r="1036" spans="1:65" s="15" customFormat="1" ht="11.25">
      <c r="B1036" s="221"/>
      <c r="C1036" s="222"/>
      <c r="D1036" s="200" t="s">
        <v>294</v>
      </c>
      <c r="E1036" s="223" t="s">
        <v>21</v>
      </c>
      <c r="F1036" s="224" t="s">
        <v>4937</v>
      </c>
      <c r="G1036" s="222"/>
      <c r="H1036" s="223" t="s">
        <v>21</v>
      </c>
      <c r="I1036" s="225"/>
      <c r="J1036" s="222"/>
      <c r="K1036" s="222"/>
      <c r="L1036" s="226"/>
      <c r="M1036" s="227"/>
      <c r="N1036" s="228"/>
      <c r="O1036" s="228"/>
      <c r="P1036" s="228"/>
      <c r="Q1036" s="228"/>
      <c r="R1036" s="228"/>
      <c r="S1036" s="228"/>
      <c r="T1036" s="229"/>
      <c r="AT1036" s="230" t="s">
        <v>294</v>
      </c>
      <c r="AU1036" s="230" t="s">
        <v>82</v>
      </c>
      <c r="AV1036" s="15" t="s">
        <v>80</v>
      </c>
      <c r="AW1036" s="15" t="s">
        <v>34</v>
      </c>
      <c r="AX1036" s="15" t="s">
        <v>73</v>
      </c>
      <c r="AY1036" s="230" t="s">
        <v>283</v>
      </c>
    </row>
    <row r="1037" spans="1:65" s="13" customFormat="1" ht="11.25">
      <c r="B1037" s="198"/>
      <c r="C1037" s="199"/>
      <c r="D1037" s="200" t="s">
        <v>294</v>
      </c>
      <c r="E1037" s="201" t="s">
        <v>21</v>
      </c>
      <c r="F1037" s="202" t="s">
        <v>5683</v>
      </c>
      <c r="G1037" s="199"/>
      <c r="H1037" s="203">
        <v>32.520000000000003</v>
      </c>
      <c r="I1037" s="204"/>
      <c r="J1037" s="199"/>
      <c r="K1037" s="199"/>
      <c r="L1037" s="205"/>
      <c r="M1037" s="206"/>
      <c r="N1037" s="207"/>
      <c r="O1037" s="207"/>
      <c r="P1037" s="207"/>
      <c r="Q1037" s="207"/>
      <c r="R1037" s="207"/>
      <c r="S1037" s="207"/>
      <c r="T1037" s="208"/>
      <c r="AT1037" s="209" t="s">
        <v>294</v>
      </c>
      <c r="AU1037" s="209" t="s">
        <v>82</v>
      </c>
      <c r="AV1037" s="13" t="s">
        <v>82</v>
      </c>
      <c r="AW1037" s="13" t="s">
        <v>34</v>
      </c>
      <c r="AX1037" s="13" t="s">
        <v>73</v>
      </c>
      <c r="AY1037" s="209" t="s">
        <v>283</v>
      </c>
    </row>
    <row r="1038" spans="1:65" s="14" customFormat="1" ht="11.25">
      <c r="B1038" s="210"/>
      <c r="C1038" s="211"/>
      <c r="D1038" s="200" t="s">
        <v>294</v>
      </c>
      <c r="E1038" s="212" t="s">
        <v>21</v>
      </c>
      <c r="F1038" s="213" t="s">
        <v>296</v>
      </c>
      <c r="G1038" s="211"/>
      <c r="H1038" s="214">
        <v>182.52</v>
      </c>
      <c r="I1038" s="215"/>
      <c r="J1038" s="211"/>
      <c r="K1038" s="211"/>
      <c r="L1038" s="216"/>
      <c r="M1038" s="217"/>
      <c r="N1038" s="218"/>
      <c r="O1038" s="218"/>
      <c r="P1038" s="218"/>
      <c r="Q1038" s="218"/>
      <c r="R1038" s="218"/>
      <c r="S1038" s="218"/>
      <c r="T1038" s="219"/>
      <c r="AT1038" s="220" t="s">
        <v>294</v>
      </c>
      <c r="AU1038" s="220" t="s">
        <v>82</v>
      </c>
      <c r="AV1038" s="14" t="s">
        <v>102</v>
      </c>
      <c r="AW1038" s="14" t="s">
        <v>34</v>
      </c>
      <c r="AX1038" s="14" t="s">
        <v>73</v>
      </c>
      <c r="AY1038" s="220" t="s">
        <v>283</v>
      </c>
    </row>
    <row r="1039" spans="1:65" s="16" customFormat="1" ht="11.25">
      <c r="B1039" s="232"/>
      <c r="C1039" s="233"/>
      <c r="D1039" s="200" t="s">
        <v>294</v>
      </c>
      <c r="E1039" s="234" t="s">
        <v>21</v>
      </c>
      <c r="F1039" s="235" t="s">
        <v>442</v>
      </c>
      <c r="G1039" s="233"/>
      <c r="H1039" s="236">
        <v>182.52</v>
      </c>
      <c r="I1039" s="237"/>
      <c r="J1039" s="233"/>
      <c r="K1039" s="233"/>
      <c r="L1039" s="238"/>
      <c r="M1039" s="239"/>
      <c r="N1039" s="240"/>
      <c r="O1039" s="240"/>
      <c r="P1039" s="240"/>
      <c r="Q1039" s="240"/>
      <c r="R1039" s="240"/>
      <c r="S1039" s="240"/>
      <c r="T1039" s="241"/>
      <c r="AT1039" s="242" t="s">
        <v>294</v>
      </c>
      <c r="AU1039" s="242" t="s">
        <v>82</v>
      </c>
      <c r="AV1039" s="16" t="s">
        <v>290</v>
      </c>
      <c r="AW1039" s="16" t="s">
        <v>34</v>
      </c>
      <c r="AX1039" s="16" t="s">
        <v>80</v>
      </c>
      <c r="AY1039" s="242" t="s">
        <v>283</v>
      </c>
    </row>
    <row r="1040" spans="1:65" s="2" customFormat="1" ht="24.2" customHeight="1">
      <c r="A1040" s="36"/>
      <c r="B1040" s="37"/>
      <c r="C1040" s="247" t="s">
        <v>1961</v>
      </c>
      <c r="D1040" s="247" t="s">
        <v>740</v>
      </c>
      <c r="E1040" s="248" t="s">
        <v>2511</v>
      </c>
      <c r="F1040" s="249" t="s">
        <v>2512</v>
      </c>
      <c r="G1040" s="250" t="s">
        <v>288</v>
      </c>
      <c r="H1040" s="251">
        <v>212.727</v>
      </c>
      <c r="I1040" s="252"/>
      <c r="J1040" s="253">
        <f>ROUND(I1040*H1040,2)</f>
        <v>0</v>
      </c>
      <c r="K1040" s="249" t="s">
        <v>289</v>
      </c>
      <c r="L1040" s="254"/>
      <c r="M1040" s="255" t="s">
        <v>21</v>
      </c>
      <c r="N1040" s="256" t="s">
        <v>44</v>
      </c>
      <c r="O1040" s="66"/>
      <c r="P1040" s="189">
        <f>O1040*H1040</f>
        <v>0</v>
      </c>
      <c r="Q1040" s="189">
        <v>4.0000000000000001E-3</v>
      </c>
      <c r="R1040" s="189">
        <f>Q1040*H1040</f>
        <v>0.850908</v>
      </c>
      <c r="S1040" s="189">
        <v>0</v>
      </c>
      <c r="T1040" s="190">
        <f>S1040*H1040</f>
        <v>0</v>
      </c>
      <c r="U1040" s="36"/>
      <c r="V1040" s="36"/>
      <c r="W1040" s="36"/>
      <c r="X1040" s="36"/>
      <c r="Y1040" s="36"/>
      <c r="Z1040" s="36"/>
      <c r="AA1040" s="36"/>
      <c r="AB1040" s="36"/>
      <c r="AC1040" s="36"/>
      <c r="AD1040" s="36"/>
      <c r="AE1040" s="36"/>
      <c r="AR1040" s="191" t="s">
        <v>493</v>
      </c>
      <c r="AT1040" s="191" t="s">
        <v>740</v>
      </c>
      <c r="AU1040" s="191" t="s">
        <v>82</v>
      </c>
      <c r="AY1040" s="19" t="s">
        <v>283</v>
      </c>
      <c r="BE1040" s="192">
        <f>IF(N1040="základní",J1040,0)</f>
        <v>0</v>
      </c>
      <c r="BF1040" s="192">
        <f>IF(N1040="snížená",J1040,0)</f>
        <v>0</v>
      </c>
      <c r="BG1040" s="192">
        <f>IF(N1040="zákl. přenesená",J1040,0)</f>
        <v>0</v>
      </c>
      <c r="BH1040" s="192">
        <f>IF(N1040="sníž. přenesená",J1040,0)</f>
        <v>0</v>
      </c>
      <c r="BI1040" s="192">
        <f>IF(N1040="nulová",J1040,0)</f>
        <v>0</v>
      </c>
      <c r="BJ1040" s="19" t="s">
        <v>80</v>
      </c>
      <c r="BK1040" s="192">
        <f>ROUND(I1040*H1040,2)</f>
        <v>0</v>
      </c>
      <c r="BL1040" s="19" t="s">
        <v>381</v>
      </c>
      <c r="BM1040" s="191" t="s">
        <v>5737</v>
      </c>
    </row>
    <row r="1041" spans="1:65" s="13" customFormat="1" ht="11.25">
      <c r="B1041" s="198"/>
      <c r="C1041" s="199"/>
      <c r="D1041" s="200" t="s">
        <v>294</v>
      </c>
      <c r="E1041" s="199"/>
      <c r="F1041" s="202" t="s">
        <v>5738</v>
      </c>
      <c r="G1041" s="199"/>
      <c r="H1041" s="203">
        <v>212.727</v>
      </c>
      <c r="I1041" s="204"/>
      <c r="J1041" s="199"/>
      <c r="K1041" s="199"/>
      <c r="L1041" s="205"/>
      <c r="M1041" s="206"/>
      <c r="N1041" s="207"/>
      <c r="O1041" s="207"/>
      <c r="P1041" s="207"/>
      <c r="Q1041" s="207"/>
      <c r="R1041" s="207"/>
      <c r="S1041" s="207"/>
      <c r="T1041" s="208"/>
      <c r="AT1041" s="209" t="s">
        <v>294</v>
      </c>
      <c r="AU1041" s="209" t="s">
        <v>82</v>
      </c>
      <c r="AV1041" s="13" t="s">
        <v>82</v>
      </c>
      <c r="AW1041" s="13" t="s">
        <v>4</v>
      </c>
      <c r="AX1041" s="13" t="s">
        <v>80</v>
      </c>
      <c r="AY1041" s="209" t="s">
        <v>283</v>
      </c>
    </row>
    <row r="1042" spans="1:65" s="2" customFormat="1" ht="24.2" customHeight="1">
      <c r="A1042" s="36"/>
      <c r="B1042" s="37"/>
      <c r="C1042" s="180" t="s">
        <v>1968</v>
      </c>
      <c r="D1042" s="180" t="s">
        <v>285</v>
      </c>
      <c r="E1042" s="181" t="s">
        <v>2534</v>
      </c>
      <c r="F1042" s="182" t="s">
        <v>2535</v>
      </c>
      <c r="G1042" s="183" t="s">
        <v>288</v>
      </c>
      <c r="H1042" s="184">
        <v>45.54</v>
      </c>
      <c r="I1042" s="185"/>
      <c r="J1042" s="186">
        <f>ROUND(I1042*H1042,2)</f>
        <v>0</v>
      </c>
      <c r="K1042" s="182" t="s">
        <v>289</v>
      </c>
      <c r="L1042" s="41"/>
      <c r="M1042" s="187" t="s">
        <v>21</v>
      </c>
      <c r="N1042" s="188" t="s">
        <v>44</v>
      </c>
      <c r="O1042" s="66"/>
      <c r="P1042" s="189">
        <f>O1042*H1042</f>
        <v>0</v>
      </c>
      <c r="Q1042" s="189">
        <v>4.0000000000000003E-5</v>
      </c>
      <c r="R1042" s="189">
        <f>Q1042*H1042</f>
        <v>1.8216E-3</v>
      </c>
      <c r="S1042" s="189">
        <v>0</v>
      </c>
      <c r="T1042" s="190">
        <f>S1042*H1042</f>
        <v>0</v>
      </c>
      <c r="U1042" s="36"/>
      <c r="V1042" s="36"/>
      <c r="W1042" s="36"/>
      <c r="X1042" s="36"/>
      <c r="Y1042" s="36"/>
      <c r="Z1042" s="36"/>
      <c r="AA1042" s="36"/>
      <c r="AB1042" s="36"/>
      <c r="AC1042" s="36"/>
      <c r="AD1042" s="36"/>
      <c r="AE1042" s="36"/>
      <c r="AR1042" s="191" t="s">
        <v>381</v>
      </c>
      <c r="AT1042" s="191" t="s">
        <v>285</v>
      </c>
      <c r="AU1042" s="191" t="s">
        <v>82</v>
      </c>
      <c r="AY1042" s="19" t="s">
        <v>283</v>
      </c>
      <c r="BE1042" s="192">
        <f>IF(N1042="základní",J1042,0)</f>
        <v>0</v>
      </c>
      <c r="BF1042" s="192">
        <f>IF(N1042="snížená",J1042,0)</f>
        <v>0</v>
      </c>
      <c r="BG1042" s="192">
        <f>IF(N1042="zákl. přenesená",J1042,0)</f>
        <v>0</v>
      </c>
      <c r="BH1042" s="192">
        <f>IF(N1042="sníž. přenesená",J1042,0)</f>
        <v>0</v>
      </c>
      <c r="BI1042" s="192">
        <f>IF(N1042="nulová",J1042,0)</f>
        <v>0</v>
      </c>
      <c r="BJ1042" s="19" t="s">
        <v>80</v>
      </c>
      <c r="BK1042" s="192">
        <f>ROUND(I1042*H1042,2)</f>
        <v>0</v>
      </c>
      <c r="BL1042" s="19" t="s">
        <v>381</v>
      </c>
      <c r="BM1042" s="191" t="s">
        <v>5739</v>
      </c>
    </row>
    <row r="1043" spans="1:65" s="2" customFormat="1" ht="11.25">
      <c r="A1043" s="36"/>
      <c r="B1043" s="37"/>
      <c r="C1043" s="38"/>
      <c r="D1043" s="193" t="s">
        <v>292</v>
      </c>
      <c r="E1043" s="38"/>
      <c r="F1043" s="194" t="s">
        <v>2537</v>
      </c>
      <c r="G1043" s="38"/>
      <c r="H1043" s="38"/>
      <c r="I1043" s="195"/>
      <c r="J1043" s="38"/>
      <c r="K1043" s="38"/>
      <c r="L1043" s="41"/>
      <c r="M1043" s="196"/>
      <c r="N1043" s="197"/>
      <c r="O1043" s="66"/>
      <c r="P1043" s="66"/>
      <c r="Q1043" s="66"/>
      <c r="R1043" s="66"/>
      <c r="S1043" s="66"/>
      <c r="T1043" s="67"/>
      <c r="U1043" s="36"/>
      <c r="V1043" s="36"/>
      <c r="W1043" s="36"/>
      <c r="X1043" s="36"/>
      <c r="Y1043" s="36"/>
      <c r="Z1043" s="36"/>
      <c r="AA1043" s="36"/>
      <c r="AB1043" s="36"/>
      <c r="AC1043" s="36"/>
      <c r="AD1043" s="36"/>
      <c r="AE1043" s="36"/>
      <c r="AT1043" s="19" t="s">
        <v>292</v>
      </c>
      <c r="AU1043" s="19" t="s">
        <v>82</v>
      </c>
    </row>
    <row r="1044" spans="1:65" s="15" customFormat="1" ht="11.25">
      <c r="B1044" s="221"/>
      <c r="C1044" s="222"/>
      <c r="D1044" s="200" t="s">
        <v>294</v>
      </c>
      <c r="E1044" s="223" t="s">
        <v>21</v>
      </c>
      <c r="F1044" s="224" t="s">
        <v>5740</v>
      </c>
      <c r="G1044" s="222"/>
      <c r="H1044" s="223" t="s">
        <v>21</v>
      </c>
      <c r="I1044" s="225"/>
      <c r="J1044" s="222"/>
      <c r="K1044" s="222"/>
      <c r="L1044" s="226"/>
      <c r="M1044" s="227"/>
      <c r="N1044" s="228"/>
      <c r="O1044" s="228"/>
      <c r="P1044" s="228"/>
      <c r="Q1044" s="228"/>
      <c r="R1044" s="228"/>
      <c r="S1044" s="228"/>
      <c r="T1044" s="229"/>
      <c r="AT1044" s="230" t="s">
        <v>294</v>
      </c>
      <c r="AU1044" s="230" t="s">
        <v>82</v>
      </c>
      <c r="AV1044" s="15" t="s">
        <v>80</v>
      </c>
      <c r="AW1044" s="15" t="s">
        <v>34</v>
      </c>
      <c r="AX1044" s="15" t="s">
        <v>73</v>
      </c>
      <c r="AY1044" s="230" t="s">
        <v>283</v>
      </c>
    </row>
    <row r="1045" spans="1:65" s="15" customFormat="1" ht="11.25">
      <c r="B1045" s="221"/>
      <c r="C1045" s="222"/>
      <c r="D1045" s="200" t="s">
        <v>294</v>
      </c>
      <c r="E1045" s="223" t="s">
        <v>21</v>
      </c>
      <c r="F1045" s="224" t="s">
        <v>2588</v>
      </c>
      <c r="G1045" s="222"/>
      <c r="H1045" s="223" t="s">
        <v>21</v>
      </c>
      <c r="I1045" s="225"/>
      <c r="J1045" s="222"/>
      <c r="K1045" s="222"/>
      <c r="L1045" s="226"/>
      <c r="M1045" s="227"/>
      <c r="N1045" s="228"/>
      <c r="O1045" s="228"/>
      <c r="P1045" s="228"/>
      <c r="Q1045" s="228"/>
      <c r="R1045" s="228"/>
      <c r="S1045" s="228"/>
      <c r="T1045" s="229"/>
      <c r="AT1045" s="230" t="s">
        <v>294</v>
      </c>
      <c r="AU1045" s="230" t="s">
        <v>82</v>
      </c>
      <c r="AV1045" s="15" t="s">
        <v>80</v>
      </c>
      <c r="AW1045" s="15" t="s">
        <v>34</v>
      </c>
      <c r="AX1045" s="15" t="s">
        <v>73</v>
      </c>
      <c r="AY1045" s="230" t="s">
        <v>283</v>
      </c>
    </row>
    <row r="1046" spans="1:65" s="13" customFormat="1" ht="11.25">
      <c r="B1046" s="198"/>
      <c r="C1046" s="199"/>
      <c r="D1046" s="200" t="s">
        <v>294</v>
      </c>
      <c r="E1046" s="201" t="s">
        <v>21</v>
      </c>
      <c r="F1046" s="202" t="s">
        <v>5741</v>
      </c>
      <c r="G1046" s="199"/>
      <c r="H1046" s="203">
        <v>45.54</v>
      </c>
      <c r="I1046" s="204"/>
      <c r="J1046" s="199"/>
      <c r="K1046" s="199"/>
      <c r="L1046" s="205"/>
      <c r="M1046" s="206"/>
      <c r="N1046" s="207"/>
      <c r="O1046" s="207"/>
      <c r="P1046" s="207"/>
      <c r="Q1046" s="207"/>
      <c r="R1046" s="207"/>
      <c r="S1046" s="207"/>
      <c r="T1046" s="208"/>
      <c r="AT1046" s="209" t="s">
        <v>294</v>
      </c>
      <c r="AU1046" s="209" t="s">
        <v>82</v>
      </c>
      <c r="AV1046" s="13" t="s">
        <v>82</v>
      </c>
      <c r="AW1046" s="13" t="s">
        <v>34</v>
      </c>
      <c r="AX1046" s="13" t="s">
        <v>73</v>
      </c>
      <c r="AY1046" s="209" t="s">
        <v>283</v>
      </c>
    </row>
    <row r="1047" spans="1:65" s="14" customFormat="1" ht="11.25">
      <c r="B1047" s="210"/>
      <c r="C1047" s="211"/>
      <c r="D1047" s="200" t="s">
        <v>294</v>
      </c>
      <c r="E1047" s="212" t="s">
        <v>21</v>
      </c>
      <c r="F1047" s="213" t="s">
        <v>296</v>
      </c>
      <c r="G1047" s="211"/>
      <c r="H1047" s="214">
        <v>45.54</v>
      </c>
      <c r="I1047" s="215"/>
      <c r="J1047" s="211"/>
      <c r="K1047" s="211"/>
      <c r="L1047" s="216"/>
      <c r="M1047" s="217"/>
      <c r="N1047" s="218"/>
      <c r="O1047" s="218"/>
      <c r="P1047" s="218"/>
      <c r="Q1047" s="218"/>
      <c r="R1047" s="218"/>
      <c r="S1047" s="218"/>
      <c r="T1047" s="219"/>
      <c r="AT1047" s="220" t="s">
        <v>294</v>
      </c>
      <c r="AU1047" s="220" t="s">
        <v>82</v>
      </c>
      <c r="AV1047" s="14" t="s">
        <v>102</v>
      </c>
      <c r="AW1047" s="14" t="s">
        <v>34</v>
      </c>
      <c r="AX1047" s="14" t="s">
        <v>73</v>
      </c>
      <c r="AY1047" s="220" t="s">
        <v>283</v>
      </c>
    </row>
    <row r="1048" spans="1:65" s="16" customFormat="1" ht="11.25">
      <c r="B1048" s="232"/>
      <c r="C1048" s="233"/>
      <c r="D1048" s="200" t="s">
        <v>294</v>
      </c>
      <c r="E1048" s="234" t="s">
        <v>21</v>
      </c>
      <c r="F1048" s="235" t="s">
        <v>442</v>
      </c>
      <c r="G1048" s="233"/>
      <c r="H1048" s="236">
        <v>45.54</v>
      </c>
      <c r="I1048" s="237"/>
      <c r="J1048" s="233"/>
      <c r="K1048" s="233"/>
      <c r="L1048" s="238"/>
      <c r="M1048" s="239"/>
      <c r="N1048" s="240"/>
      <c r="O1048" s="240"/>
      <c r="P1048" s="240"/>
      <c r="Q1048" s="240"/>
      <c r="R1048" s="240"/>
      <c r="S1048" s="240"/>
      <c r="T1048" s="241"/>
      <c r="AT1048" s="242" t="s">
        <v>294</v>
      </c>
      <c r="AU1048" s="242" t="s">
        <v>82</v>
      </c>
      <c r="AV1048" s="16" t="s">
        <v>290</v>
      </c>
      <c r="AW1048" s="16" t="s">
        <v>34</v>
      </c>
      <c r="AX1048" s="16" t="s">
        <v>80</v>
      </c>
      <c r="AY1048" s="242" t="s">
        <v>283</v>
      </c>
    </row>
    <row r="1049" spans="1:65" s="2" customFormat="1" ht="24.2" customHeight="1">
      <c r="A1049" s="36"/>
      <c r="B1049" s="37"/>
      <c r="C1049" s="247" t="s">
        <v>1975</v>
      </c>
      <c r="D1049" s="247" t="s">
        <v>740</v>
      </c>
      <c r="E1049" s="248" t="s">
        <v>1554</v>
      </c>
      <c r="F1049" s="249" t="s">
        <v>1555</v>
      </c>
      <c r="G1049" s="250" t="s">
        <v>288</v>
      </c>
      <c r="H1049" s="251">
        <v>55.603999999999999</v>
      </c>
      <c r="I1049" s="252"/>
      <c r="J1049" s="253">
        <f>ROUND(I1049*H1049,2)</f>
        <v>0</v>
      </c>
      <c r="K1049" s="249" t="s">
        <v>289</v>
      </c>
      <c r="L1049" s="254"/>
      <c r="M1049" s="255" t="s">
        <v>21</v>
      </c>
      <c r="N1049" s="256" t="s">
        <v>44</v>
      </c>
      <c r="O1049" s="66"/>
      <c r="P1049" s="189">
        <f>O1049*H1049</f>
        <v>0</v>
      </c>
      <c r="Q1049" s="189">
        <v>1.6000000000000001E-4</v>
      </c>
      <c r="R1049" s="189">
        <f>Q1049*H1049</f>
        <v>8.8966400000000008E-3</v>
      </c>
      <c r="S1049" s="189">
        <v>0</v>
      </c>
      <c r="T1049" s="190">
        <f>S1049*H1049</f>
        <v>0</v>
      </c>
      <c r="U1049" s="36"/>
      <c r="V1049" s="36"/>
      <c r="W1049" s="36"/>
      <c r="X1049" s="36"/>
      <c r="Y1049" s="36"/>
      <c r="Z1049" s="36"/>
      <c r="AA1049" s="36"/>
      <c r="AB1049" s="36"/>
      <c r="AC1049" s="36"/>
      <c r="AD1049" s="36"/>
      <c r="AE1049" s="36"/>
      <c r="AR1049" s="191" t="s">
        <v>493</v>
      </c>
      <c r="AT1049" s="191" t="s">
        <v>740</v>
      </c>
      <c r="AU1049" s="191" t="s">
        <v>82</v>
      </c>
      <c r="AY1049" s="19" t="s">
        <v>283</v>
      </c>
      <c r="BE1049" s="192">
        <f>IF(N1049="základní",J1049,0)</f>
        <v>0</v>
      </c>
      <c r="BF1049" s="192">
        <f>IF(N1049="snížená",J1049,0)</f>
        <v>0</v>
      </c>
      <c r="BG1049" s="192">
        <f>IF(N1049="zákl. přenesená",J1049,0)</f>
        <v>0</v>
      </c>
      <c r="BH1049" s="192">
        <f>IF(N1049="sníž. přenesená",J1049,0)</f>
        <v>0</v>
      </c>
      <c r="BI1049" s="192">
        <f>IF(N1049="nulová",J1049,0)</f>
        <v>0</v>
      </c>
      <c r="BJ1049" s="19" t="s">
        <v>80</v>
      </c>
      <c r="BK1049" s="192">
        <f>ROUND(I1049*H1049,2)</f>
        <v>0</v>
      </c>
      <c r="BL1049" s="19" t="s">
        <v>381</v>
      </c>
      <c r="BM1049" s="191" t="s">
        <v>5742</v>
      </c>
    </row>
    <row r="1050" spans="1:65" s="2" customFormat="1" ht="19.5">
      <c r="A1050" s="36"/>
      <c r="B1050" s="37"/>
      <c r="C1050" s="38"/>
      <c r="D1050" s="200" t="s">
        <v>436</v>
      </c>
      <c r="E1050" s="38"/>
      <c r="F1050" s="231" t="s">
        <v>1557</v>
      </c>
      <c r="G1050" s="38"/>
      <c r="H1050" s="38"/>
      <c r="I1050" s="195"/>
      <c r="J1050" s="38"/>
      <c r="K1050" s="38"/>
      <c r="L1050" s="41"/>
      <c r="M1050" s="196"/>
      <c r="N1050" s="197"/>
      <c r="O1050" s="66"/>
      <c r="P1050" s="66"/>
      <c r="Q1050" s="66"/>
      <c r="R1050" s="66"/>
      <c r="S1050" s="66"/>
      <c r="T1050" s="67"/>
      <c r="U1050" s="36"/>
      <c r="V1050" s="36"/>
      <c r="W1050" s="36"/>
      <c r="X1050" s="36"/>
      <c r="Y1050" s="36"/>
      <c r="Z1050" s="36"/>
      <c r="AA1050" s="36"/>
      <c r="AB1050" s="36"/>
      <c r="AC1050" s="36"/>
      <c r="AD1050" s="36"/>
      <c r="AE1050" s="36"/>
      <c r="AT1050" s="19" t="s">
        <v>436</v>
      </c>
      <c r="AU1050" s="19" t="s">
        <v>82</v>
      </c>
    </row>
    <row r="1051" spans="1:65" s="13" customFormat="1" ht="11.25">
      <c r="B1051" s="198"/>
      <c r="C1051" s="199"/>
      <c r="D1051" s="200" t="s">
        <v>294</v>
      </c>
      <c r="E1051" s="199"/>
      <c r="F1051" s="202" t="s">
        <v>5743</v>
      </c>
      <c r="G1051" s="199"/>
      <c r="H1051" s="203">
        <v>55.603999999999999</v>
      </c>
      <c r="I1051" s="204"/>
      <c r="J1051" s="199"/>
      <c r="K1051" s="199"/>
      <c r="L1051" s="205"/>
      <c r="M1051" s="206"/>
      <c r="N1051" s="207"/>
      <c r="O1051" s="207"/>
      <c r="P1051" s="207"/>
      <c r="Q1051" s="207"/>
      <c r="R1051" s="207"/>
      <c r="S1051" s="207"/>
      <c r="T1051" s="208"/>
      <c r="AT1051" s="209" t="s">
        <v>294</v>
      </c>
      <c r="AU1051" s="209" t="s">
        <v>82</v>
      </c>
      <c r="AV1051" s="13" t="s">
        <v>82</v>
      </c>
      <c r="AW1051" s="13" t="s">
        <v>4</v>
      </c>
      <c r="AX1051" s="13" t="s">
        <v>80</v>
      </c>
      <c r="AY1051" s="209" t="s">
        <v>283</v>
      </c>
    </row>
    <row r="1052" spans="1:65" s="2" customFormat="1" ht="24.2" customHeight="1">
      <c r="A1052" s="36"/>
      <c r="B1052" s="37"/>
      <c r="C1052" s="180" t="s">
        <v>1982</v>
      </c>
      <c r="D1052" s="180" t="s">
        <v>285</v>
      </c>
      <c r="E1052" s="181" t="s">
        <v>2544</v>
      </c>
      <c r="F1052" s="182" t="s">
        <v>2545</v>
      </c>
      <c r="G1052" s="183" t="s">
        <v>473</v>
      </c>
      <c r="H1052" s="184">
        <v>4.4189999999999996</v>
      </c>
      <c r="I1052" s="185"/>
      <c r="J1052" s="186">
        <f>ROUND(I1052*H1052,2)</f>
        <v>0</v>
      </c>
      <c r="K1052" s="182" t="s">
        <v>289</v>
      </c>
      <c r="L1052" s="41"/>
      <c r="M1052" s="187" t="s">
        <v>21</v>
      </c>
      <c r="N1052" s="188" t="s">
        <v>44</v>
      </c>
      <c r="O1052" s="66"/>
      <c r="P1052" s="189">
        <f>O1052*H1052</f>
        <v>0</v>
      </c>
      <c r="Q1052" s="189">
        <v>0</v>
      </c>
      <c r="R1052" s="189">
        <f>Q1052*H1052</f>
        <v>0</v>
      </c>
      <c r="S1052" s="189">
        <v>0</v>
      </c>
      <c r="T1052" s="190">
        <f>S1052*H1052</f>
        <v>0</v>
      </c>
      <c r="U1052" s="36"/>
      <c r="V1052" s="36"/>
      <c r="W1052" s="36"/>
      <c r="X1052" s="36"/>
      <c r="Y1052" s="36"/>
      <c r="Z1052" s="36"/>
      <c r="AA1052" s="36"/>
      <c r="AB1052" s="36"/>
      <c r="AC1052" s="36"/>
      <c r="AD1052" s="36"/>
      <c r="AE1052" s="36"/>
      <c r="AR1052" s="191" t="s">
        <v>381</v>
      </c>
      <c r="AT1052" s="191" t="s">
        <v>285</v>
      </c>
      <c r="AU1052" s="191" t="s">
        <v>82</v>
      </c>
      <c r="AY1052" s="19" t="s">
        <v>283</v>
      </c>
      <c r="BE1052" s="192">
        <f>IF(N1052="základní",J1052,0)</f>
        <v>0</v>
      </c>
      <c r="BF1052" s="192">
        <f>IF(N1052="snížená",J1052,0)</f>
        <v>0</v>
      </c>
      <c r="BG1052" s="192">
        <f>IF(N1052="zákl. přenesená",J1052,0)</f>
        <v>0</v>
      </c>
      <c r="BH1052" s="192">
        <f>IF(N1052="sníž. přenesená",J1052,0)</f>
        <v>0</v>
      </c>
      <c r="BI1052" s="192">
        <f>IF(N1052="nulová",J1052,0)</f>
        <v>0</v>
      </c>
      <c r="BJ1052" s="19" t="s">
        <v>80</v>
      </c>
      <c r="BK1052" s="192">
        <f>ROUND(I1052*H1052,2)</f>
        <v>0</v>
      </c>
      <c r="BL1052" s="19" t="s">
        <v>381</v>
      </c>
      <c r="BM1052" s="191" t="s">
        <v>5744</v>
      </c>
    </row>
    <row r="1053" spans="1:65" s="2" customFormat="1" ht="11.25">
      <c r="A1053" s="36"/>
      <c r="B1053" s="37"/>
      <c r="C1053" s="38"/>
      <c r="D1053" s="193" t="s">
        <v>292</v>
      </c>
      <c r="E1053" s="38"/>
      <c r="F1053" s="194" t="s">
        <v>2547</v>
      </c>
      <c r="G1053" s="38"/>
      <c r="H1053" s="38"/>
      <c r="I1053" s="195"/>
      <c r="J1053" s="38"/>
      <c r="K1053" s="38"/>
      <c r="L1053" s="41"/>
      <c r="M1053" s="196"/>
      <c r="N1053" s="197"/>
      <c r="O1053" s="66"/>
      <c r="P1053" s="66"/>
      <c r="Q1053" s="66"/>
      <c r="R1053" s="66"/>
      <c r="S1053" s="66"/>
      <c r="T1053" s="67"/>
      <c r="U1053" s="36"/>
      <c r="V1053" s="36"/>
      <c r="W1053" s="36"/>
      <c r="X1053" s="36"/>
      <c r="Y1053" s="36"/>
      <c r="Z1053" s="36"/>
      <c r="AA1053" s="36"/>
      <c r="AB1053" s="36"/>
      <c r="AC1053" s="36"/>
      <c r="AD1053" s="36"/>
      <c r="AE1053" s="36"/>
      <c r="AT1053" s="19" t="s">
        <v>292</v>
      </c>
      <c r="AU1053" s="19" t="s">
        <v>82</v>
      </c>
    </row>
    <row r="1054" spans="1:65" s="12" customFormat="1" ht="22.9" customHeight="1">
      <c r="B1054" s="164"/>
      <c r="C1054" s="165"/>
      <c r="D1054" s="166" t="s">
        <v>72</v>
      </c>
      <c r="E1054" s="178" t="s">
        <v>702</v>
      </c>
      <c r="F1054" s="178" t="s">
        <v>703</v>
      </c>
      <c r="G1054" s="165"/>
      <c r="H1054" s="165"/>
      <c r="I1054" s="168"/>
      <c r="J1054" s="179">
        <f>BK1054</f>
        <v>0</v>
      </c>
      <c r="K1054" s="165"/>
      <c r="L1054" s="170"/>
      <c r="M1054" s="171"/>
      <c r="N1054" s="172"/>
      <c r="O1054" s="172"/>
      <c r="P1054" s="173">
        <f>SUM(P1055:P1127)</f>
        <v>0</v>
      </c>
      <c r="Q1054" s="172"/>
      <c r="R1054" s="173">
        <f>SUM(R1055:R1127)</f>
        <v>9.7110397899999992</v>
      </c>
      <c r="S1054" s="172"/>
      <c r="T1054" s="174">
        <f>SUM(T1055:T1127)</f>
        <v>0</v>
      </c>
      <c r="AR1054" s="175" t="s">
        <v>82</v>
      </c>
      <c r="AT1054" s="176" t="s">
        <v>72</v>
      </c>
      <c r="AU1054" s="176" t="s">
        <v>80</v>
      </c>
      <c r="AY1054" s="175" t="s">
        <v>283</v>
      </c>
      <c r="BK1054" s="177">
        <f>SUM(BK1055:BK1127)</f>
        <v>0</v>
      </c>
    </row>
    <row r="1055" spans="1:65" s="2" customFormat="1" ht="24.2" customHeight="1">
      <c r="A1055" s="36"/>
      <c r="B1055" s="37"/>
      <c r="C1055" s="180" t="s">
        <v>1988</v>
      </c>
      <c r="D1055" s="180" t="s">
        <v>285</v>
      </c>
      <c r="E1055" s="181" t="s">
        <v>2549</v>
      </c>
      <c r="F1055" s="182" t="s">
        <v>2550</v>
      </c>
      <c r="G1055" s="183" t="s">
        <v>427</v>
      </c>
      <c r="H1055" s="184">
        <v>6.4939999999999998</v>
      </c>
      <c r="I1055" s="185"/>
      <c r="J1055" s="186">
        <f>ROUND(I1055*H1055,2)</f>
        <v>0</v>
      </c>
      <c r="K1055" s="182" t="s">
        <v>289</v>
      </c>
      <c r="L1055" s="41"/>
      <c r="M1055" s="187" t="s">
        <v>21</v>
      </c>
      <c r="N1055" s="188" t="s">
        <v>44</v>
      </c>
      <c r="O1055" s="66"/>
      <c r="P1055" s="189">
        <f>O1055*H1055</f>
        <v>0</v>
      </c>
      <c r="Q1055" s="189">
        <v>1.89E-3</v>
      </c>
      <c r="R1055" s="189">
        <f>Q1055*H1055</f>
        <v>1.2273659999999999E-2</v>
      </c>
      <c r="S1055" s="189">
        <v>0</v>
      </c>
      <c r="T1055" s="190">
        <f>S1055*H1055</f>
        <v>0</v>
      </c>
      <c r="U1055" s="36"/>
      <c r="V1055" s="36"/>
      <c r="W1055" s="36"/>
      <c r="X1055" s="36"/>
      <c r="Y1055" s="36"/>
      <c r="Z1055" s="36"/>
      <c r="AA1055" s="36"/>
      <c r="AB1055" s="36"/>
      <c r="AC1055" s="36"/>
      <c r="AD1055" s="36"/>
      <c r="AE1055" s="36"/>
      <c r="AR1055" s="191" t="s">
        <v>381</v>
      </c>
      <c r="AT1055" s="191" t="s">
        <v>285</v>
      </c>
      <c r="AU1055" s="191" t="s">
        <v>82</v>
      </c>
      <c r="AY1055" s="19" t="s">
        <v>283</v>
      </c>
      <c r="BE1055" s="192">
        <f>IF(N1055="základní",J1055,0)</f>
        <v>0</v>
      </c>
      <c r="BF1055" s="192">
        <f>IF(N1055="snížená",J1055,0)</f>
        <v>0</v>
      </c>
      <c r="BG1055" s="192">
        <f>IF(N1055="zákl. přenesená",J1055,0)</f>
        <v>0</v>
      </c>
      <c r="BH1055" s="192">
        <f>IF(N1055="sníž. přenesená",J1055,0)</f>
        <v>0</v>
      </c>
      <c r="BI1055" s="192">
        <f>IF(N1055="nulová",J1055,0)</f>
        <v>0</v>
      </c>
      <c r="BJ1055" s="19" t="s">
        <v>80</v>
      </c>
      <c r="BK1055" s="192">
        <f>ROUND(I1055*H1055,2)</f>
        <v>0</v>
      </c>
      <c r="BL1055" s="19" t="s">
        <v>381</v>
      </c>
      <c r="BM1055" s="191" t="s">
        <v>5745</v>
      </c>
    </row>
    <row r="1056" spans="1:65" s="2" customFormat="1" ht="11.25">
      <c r="A1056" s="36"/>
      <c r="B1056" s="37"/>
      <c r="C1056" s="38"/>
      <c r="D1056" s="193" t="s">
        <v>292</v>
      </c>
      <c r="E1056" s="38"/>
      <c r="F1056" s="194" t="s">
        <v>2552</v>
      </c>
      <c r="G1056" s="38"/>
      <c r="H1056" s="38"/>
      <c r="I1056" s="195"/>
      <c r="J1056" s="38"/>
      <c r="K1056" s="38"/>
      <c r="L1056" s="41"/>
      <c r="M1056" s="196"/>
      <c r="N1056" s="197"/>
      <c r="O1056" s="66"/>
      <c r="P1056" s="66"/>
      <c r="Q1056" s="66"/>
      <c r="R1056" s="66"/>
      <c r="S1056" s="66"/>
      <c r="T1056" s="67"/>
      <c r="U1056" s="36"/>
      <c r="V1056" s="36"/>
      <c r="W1056" s="36"/>
      <c r="X1056" s="36"/>
      <c r="Y1056" s="36"/>
      <c r="Z1056" s="36"/>
      <c r="AA1056" s="36"/>
      <c r="AB1056" s="36"/>
      <c r="AC1056" s="36"/>
      <c r="AD1056" s="36"/>
      <c r="AE1056" s="36"/>
      <c r="AT1056" s="19" t="s">
        <v>292</v>
      </c>
      <c r="AU1056" s="19" t="s">
        <v>82</v>
      </c>
    </row>
    <row r="1057" spans="1:65" s="13" customFormat="1" ht="11.25">
      <c r="B1057" s="198"/>
      <c r="C1057" s="199"/>
      <c r="D1057" s="200" t="s">
        <v>294</v>
      </c>
      <c r="E1057" s="201" t="s">
        <v>21</v>
      </c>
      <c r="F1057" s="202" t="s">
        <v>5746</v>
      </c>
      <c r="G1057" s="199"/>
      <c r="H1057" s="203">
        <v>1.8720000000000001</v>
      </c>
      <c r="I1057" s="204"/>
      <c r="J1057" s="199"/>
      <c r="K1057" s="199"/>
      <c r="L1057" s="205"/>
      <c r="M1057" s="206"/>
      <c r="N1057" s="207"/>
      <c r="O1057" s="207"/>
      <c r="P1057" s="207"/>
      <c r="Q1057" s="207"/>
      <c r="R1057" s="207"/>
      <c r="S1057" s="207"/>
      <c r="T1057" s="208"/>
      <c r="AT1057" s="209" t="s">
        <v>294</v>
      </c>
      <c r="AU1057" s="209" t="s">
        <v>82</v>
      </c>
      <c r="AV1057" s="13" t="s">
        <v>82</v>
      </c>
      <c r="AW1057" s="13" t="s">
        <v>34</v>
      </c>
      <c r="AX1057" s="13" t="s">
        <v>73</v>
      </c>
      <c r="AY1057" s="209" t="s">
        <v>283</v>
      </c>
    </row>
    <row r="1058" spans="1:65" s="13" customFormat="1" ht="11.25">
      <c r="B1058" s="198"/>
      <c r="C1058" s="199"/>
      <c r="D1058" s="200" t="s">
        <v>294</v>
      </c>
      <c r="E1058" s="201" t="s">
        <v>21</v>
      </c>
      <c r="F1058" s="202" t="s">
        <v>5747</v>
      </c>
      <c r="G1058" s="199"/>
      <c r="H1058" s="203">
        <v>0.374</v>
      </c>
      <c r="I1058" s="204"/>
      <c r="J1058" s="199"/>
      <c r="K1058" s="199"/>
      <c r="L1058" s="205"/>
      <c r="M1058" s="206"/>
      <c r="N1058" s="207"/>
      <c r="O1058" s="207"/>
      <c r="P1058" s="207"/>
      <c r="Q1058" s="207"/>
      <c r="R1058" s="207"/>
      <c r="S1058" s="207"/>
      <c r="T1058" s="208"/>
      <c r="AT1058" s="209" t="s">
        <v>294</v>
      </c>
      <c r="AU1058" s="209" t="s">
        <v>82</v>
      </c>
      <c r="AV1058" s="13" t="s">
        <v>82</v>
      </c>
      <c r="AW1058" s="13" t="s">
        <v>34</v>
      </c>
      <c r="AX1058" s="13" t="s">
        <v>73</v>
      </c>
      <c r="AY1058" s="209" t="s">
        <v>283</v>
      </c>
    </row>
    <row r="1059" spans="1:65" s="13" customFormat="1" ht="11.25">
      <c r="B1059" s="198"/>
      <c r="C1059" s="199"/>
      <c r="D1059" s="200" t="s">
        <v>294</v>
      </c>
      <c r="E1059" s="201" t="s">
        <v>21</v>
      </c>
      <c r="F1059" s="202" t="s">
        <v>5748</v>
      </c>
      <c r="G1059" s="199"/>
      <c r="H1059" s="203">
        <v>4.2480000000000002</v>
      </c>
      <c r="I1059" s="204"/>
      <c r="J1059" s="199"/>
      <c r="K1059" s="199"/>
      <c r="L1059" s="205"/>
      <c r="M1059" s="206"/>
      <c r="N1059" s="207"/>
      <c r="O1059" s="207"/>
      <c r="P1059" s="207"/>
      <c r="Q1059" s="207"/>
      <c r="R1059" s="207"/>
      <c r="S1059" s="207"/>
      <c r="T1059" s="208"/>
      <c r="AT1059" s="209" t="s">
        <v>294</v>
      </c>
      <c r="AU1059" s="209" t="s">
        <v>82</v>
      </c>
      <c r="AV1059" s="13" t="s">
        <v>82</v>
      </c>
      <c r="AW1059" s="13" t="s">
        <v>34</v>
      </c>
      <c r="AX1059" s="13" t="s">
        <v>73</v>
      </c>
      <c r="AY1059" s="209" t="s">
        <v>283</v>
      </c>
    </row>
    <row r="1060" spans="1:65" s="14" customFormat="1" ht="11.25">
      <c r="B1060" s="210"/>
      <c r="C1060" s="211"/>
      <c r="D1060" s="200" t="s">
        <v>294</v>
      </c>
      <c r="E1060" s="212" t="s">
        <v>21</v>
      </c>
      <c r="F1060" s="213" t="s">
        <v>296</v>
      </c>
      <c r="G1060" s="211"/>
      <c r="H1060" s="214">
        <v>6.4939999999999998</v>
      </c>
      <c r="I1060" s="215"/>
      <c r="J1060" s="211"/>
      <c r="K1060" s="211"/>
      <c r="L1060" s="216"/>
      <c r="M1060" s="217"/>
      <c r="N1060" s="218"/>
      <c r="O1060" s="218"/>
      <c r="P1060" s="218"/>
      <c r="Q1060" s="218"/>
      <c r="R1060" s="218"/>
      <c r="S1060" s="218"/>
      <c r="T1060" s="219"/>
      <c r="AT1060" s="220" t="s">
        <v>294</v>
      </c>
      <c r="AU1060" s="220" t="s">
        <v>82</v>
      </c>
      <c r="AV1060" s="14" t="s">
        <v>102</v>
      </c>
      <c r="AW1060" s="14" t="s">
        <v>34</v>
      </c>
      <c r="AX1060" s="14" t="s">
        <v>80</v>
      </c>
      <c r="AY1060" s="220" t="s">
        <v>283</v>
      </c>
    </row>
    <row r="1061" spans="1:65" s="2" customFormat="1" ht="16.5" customHeight="1">
      <c r="A1061" s="36"/>
      <c r="B1061" s="37"/>
      <c r="C1061" s="180" t="s">
        <v>1995</v>
      </c>
      <c r="D1061" s="180" t="s">
        <v>285</v>
      </c>
      <c r="E1061" s="181" t="s">
        <v>2560</v>
      </c>
      <c r="F1061" s="182" t="s">
        <v>2561</v>
      </c>
      <c r="G1061" s="183" t="s">
        <v>288</v>
      </c>
      <c r="H1061" s="184">
        <v>78.004999999999995</v>
      </c>
      <c r="I1061" s="185"/>
      <c r="J1061" s="186">
        <f>ROUND(I1061*H1061,2)</f>
        <v>0</v>
      </c>
      <c r="K1061" s="182" t="s">
        <v>289</v>
      </c>
      <c r="L1061" s="41"/>
      <c r="M1061" s="187" t="s">
        <v>21</v>
      </c>
      <c r="N1061" s="188" t="s">
        <v>44</v>
      </c>
      <c r="O1061" s="66"/>
      <c r="P1061" s="189">
        <f>O1061*H1061</f>
        <v>0</v>
      </c>
      <c r="Q1061" s="189">
        <v>0</v>
      </c>
      <c r="R1061" s="189">
        <f>Q1061*H1061</f>
        <v>0</v>
      </c>
      <c r="S1061" s="189">
        <v>0</v>
      </c>
      <c r="T1061" s="190">
        <f>S1061*H1061</f>
        <v>0</v>
      </c>
      <c r="U1061" s="36"/>
      <c r="V1061" s="36"/>
      <c r="W1061" s="36"/>
      <c r="X1061" s="36"/>
      <c r="Y1061" s="36"/>
      <c r="Z1061" s="36"/>
      <c r="AA1061" s="36"/>
      <c r="AB1061" s="36"/>
      <c r="AC1061" s="36"/>
      <c r="AD1061" s="36"/>
      <c r="AE1061" s="36"/>
      <c r="AR1061" s="191" t="s">
        <v>381</v>
      </c>
      <c r="AT1061" s="191" t="s">
        <v>285</v>
      </c>
      <c r="AU1061" s="191" t="s">
        <v>82</v>
      </c>
      <c r="AY1061" s="19" t="s">
        <v>283</v>
      </c>
      <c r="BE1061" s="192">
        <f>IF(N1061="základní",J1061,0)</f>
        <v>0</v>
      </c>
      <c r="BF1061" s="192">
        <f>IF(N1061="snížená",J1061,0)</f>
        <v>0</v>
      </c>
      <c r="BG1061" s="192">
        <f>IF(N1061="zákl. přenesená",J1061,0)</f>
        <v>0</v>
      </c>
      <c r="BH1061" s="192">
        <f>IF(N1061="sníž. přenesená",J1061,0)</f>
        <v>0</v>
      </c>
      <c r="BI1061" s="192">
        <f>IF(N1061="nulová",J1061,0)</f>
        <v>0</v>
      </c>
      <c r="BJ1061" s="19" t="s">
        <v>80</v>
      </c>
      <c r="BK1061" s="192">
        <f>ROUND(I1061*H1061,2)</f>
        <v>0</v>
      </c>
      <c r="BL1061" s="19" t="s">
        <v>381</v>
      </c>
      <c r="BM1061" s="191" t="s">
        <v>5749</v>
      </c>
    </row>
    <row r="1062" spans="1:65" s="2" customFormat="1" ht="11.25">
      <c r="A1062" s="36"/>
      <c r="B1062" s="37"/>
      <c r="C1062" s="38"/>
      <c r="D1062" s="193" t="s">
        <v>292</v>
      </c>
      <c r="E1062" s="38"/>
      <c r="F1062" s="194" t="s">
        <v>2563</v>
      </c>
      <c r="G1062" s="38"/>
      <c r="H1062" s="38"/>
      <c r="I1062" s="195"/>
      <c r="J1062" s="38"/>
      <c r="K1062" s="38"/>
      <c r="L1062" s="41"/>
      <c r="M1062" s="196"/>
      <c r="N1062" s="197"/>
      <c r="O1062" s="66"/>
      <c r="P1062" s="66"/>
      <c r="Q1062" s="66"/>
      <c r="R1062" s="66"/>
      <c r="S1062" s="66"/>
      <c r="T1062" s="67"/>
      <c r="U1062" s="36"/>
      <c r="V1062" s="36"/>
      <c r="W1062" s="36"/>
      <c r="X1062" s="36"/>
      <c r="Y1062" s="36"/>
      <c r="Z1062" s="36"/>
      <c r="AA1062" s="36"/>
      <c r="AB1062" s="36"/>
      <c r="AC1062" s="36"/>
      <c r="AD1062" s="36"/>
      <c r="AE1062" s="36"/>
      <c r="AT1062" s="19" t="s">
        <v>292</v>
      </c>
      <c r="AU1062" s="19" t="s">
        <v>82</v>
      </c>
    </row>
    <row r="1063" spans="1:65" s="15" customFormat="1" ht="11.25">
      <c r="B1063" s="221"/>
      <c r="C1063" s="222"/>
      <c r="D1063" s="200" t="s">
        <v>294</v>
      </c>
      <c r="E1063" s="223" t="s">
        <v>21</v>
      </c>
      <c r="F1063" s="224" t="s">
        <v>2564</v>
      </c>
      <c r="G1063" s="222"/>
      <c r="H1063" s="223" t="s">
        <v>21</v>
      </c>
      <c r="I1063" s="225"/>
      <c r="J1063" s="222"/>
      <c r="K1063" s="222"/>
      <c r="L1063" s="226"/>
      <c r="M1063" s="227"/>
      <c r="N1063" s="228"/>
      <c r="O1063" s="228"/>
      <c r="P1063" s="228"/>
      <c r="Q1063" s="228"/>
      <c r="R1063" s="228"/>
      <c r="S1063" s="228"/>
      <c r="T1063" s="229"/>
      <c r="AT1063" s="230" t="s">
        <v>294</v>
      </c>
      <c r="AU1063" s="230" t="s">
        <v>82</v>
      </c>
      <c r="AV1063" s="15" t="s">
        <v>80</v>
      </c>
      <c r="AW1063" s="15" t="s">
        <v>34</v>
      </c>
      <c r="AX1063" s="15" t="s">
        <v>73</v>
      </c>
      <c r="AY1063" s="230" t="s">
        <v>283</v>
      </c>
    </row>
    <row r="1064" spans="1:65" s="15" customFormat="1" ht="11.25">
      <c r="B1064" s="221"/>
      <c r="C1064" s="222"/>
      <c r="D1064" s="200" t="s">
        <v>294</v>
      </c>
      <c r="E1064" s="223" t="s">
        <v>21</v>
      </c>
      <c r="F1064" s="224" t="s">
        <v>2588</v>
      </c>
      <c r="G1064" s="222"/>
      <c r="H1064" s="223" t="s">
        <v>21</v>
      </c>
      <c r="I1064" s="225"/>
      <c r="J1064" s="222"/>
      <c r="K1064" s="222"/>
      <c r="L1064" s="226"/>
      <c r="M1064" s="227"/>
      <c r="N1064" s="228"/>
      <c r="O1064" s="228"/>
      <c r="P1064" s="228"/>
      <c r="Q1064" s="228"/>
      <c r="R1064" s="228"/>
      <c r="S1064" s="228"/>
      <c r="T1064" s="229"/>
      <c r="AT1064" s="230" t="s">
        <v>294</v>
      </c>
      <c r="AU1064" s="230" t="s">
        <v>82</v>
      </c>
      <c r="AV1064" s="15" t="s">
        <v>80</v>
      </c>
      <c r="AW1064" s="15" t="s">
        <v>34</v>
      </c>
      <c r="AX1064" s="15" t="s">
        <v>73</v>
      </c>
      <c r="AY1064" s="230" t="s">
        <v>283</v>
      </c>
    </row>
    <row r="1065" spans="1:65" s="13" customFormat="1" ht="11.25">
      <c r="B1065" s="198"/>
      <c r="C1065" s="199"/>
      <c r="D1065" s="200" t="s">
        <v>294</v>
      </c>
      <c r="E1065" s="201" t="s">
        <v>21</v>
      </c>
      <c r="F1065" s="202" t="s">
        <v>5741</v>
      </c>
      <c r="G1065" s="199"/>
      <c r="H1065" s="203">
        <v>45.54</v>
      </c>
      <c r="I1065" s="204"/>
      <c r="J1065" s="199"/>
      <c r="K1065" s="199"/>
      <c r="L1065" s="205"/>
      <c r="M1065" s="206"/>
      <c r="N1065" s="207"/>
      <c r="O1065" s="207"/>
      <c r="P1065" s="207"/>
      <c r="Q1065" s="207"/>
      <c r="R1065" s="207"/>
      <c r="S1065" s="207"/>
      <c r="T1065" s="208"/>
      <c r="AT1065" s="209" t="s">
        <v>294</v>
      </c>
      <c r="AU1065" s="209" t="s">
        <v>82</v>
      </c>
      <c r="AV1065" s="13" t="s">
        <v>82</v>
      </c>
      <c r="AW1065" s="13" t="s">
        <v>34</v>
      </c>
      <c r="AX1065" s="13" t="s">
        <v>73</v>
      </c>
      <c r="AY1065" s="209" t="s">
        <v>283</v>
      </c>
    </row>
    <row r="1066" spans="1:65" s="13" customFormat="1" ht="11.25">
      <c r="B1066" s="198"/>
      <c r="C1066" s="199"/>
      <c r="D1066" s="200" t="s">
        <v>294</v>
      </c>
      <c r="E1066" s="201" t="s">
        <v>21</v>
      </c>
      <c r="F1066" s="202" t="s">
        <v>5692</v>
      </c>
      <c r="G1066" s="199"/>
      <c r="H1066" s="203">
        <v>32.465000000000003</v>
      </c>
      <c r="I1066" s="204"/>
      <c r="J1066" s="199"/>
      <c r="K1066" s="199"/>
      <c r="L1066" s="205"/>
      <c r="M1066" s="206"/>
      <c r="N1066" s="207"/>
      <c r="O1066" s="207"/>
      <c r="P1066" s="207"/>
      <c r="Q1066" s="207"/>
      <c r="R1066" s="207"/>
      <c r="S1066" s="207"/>
      <c r="T1066" s="208"/>
      <c r="AT1066" s="209" t="s">
        <v>294</v>
      </c>
      <c r="AU1066" s="209" t="s">
        <v>82</v>
      </c>
      <c r="AV1066" s="13" t="s">
        <v>82</v>
      </c>
      <c r="AW1066" s="13" t="s">
        <v>34</v>
      </c>
      <c r="AX1066" s="13" t="s">
        <v>73</v>
      </c>
      <c r="AY1066" s="209" t="s">
        <v>283</v>
      </c>
    </row>
    <row r="1067" spans="1:65" s="14" customFormat="1" ht="11.25">
      <c r="B1067" s="210"/>
      <c r="C1067" s="211"/>
      <c r="D1067" s="200" t="s">
        <v>294</v>
      </c>
      <c r="E1067" s="212" t="s">
        <v>21</v>
      </c>
      <c r="F1067" s="213" t="s">
        <v>296</v>
      </c>
      <c r="G1067" s="211"/>
      <c r="H1067" s="214">
        <v>78.004999999999995</v>
      </c>
      <c r="I1067" s="215"/>
      <c r="J1067" s="211"/>
      <c r="K1067" s="211"/>
      <c r="L1067" s="216"/>
      <c r="M1067" s="217"/>
      <c r="N1067" s="218"/>
      <c r="O1067" s="218"/>
      <c r="P1067" s="218"/>
      <c r="Q1067" s="218"/>
      <c r="R1067" s="218"/>
      <c r="S1067" s="218"/>
      <c r="T1067" s="219"/>
      <c r="AT1067" s="220" t="s">
        <v>294</v>
      </c>
      <c r="AU1067" s="220" t="s">
        <v>82</v>
      </c>
      <c r="AV1067" s="14" t="s">
        <v>102</v>
      </c>
      <c r="AW1067" s="14" t="s">
        <v>34</v>
      </c>
      <c r="AX1067" s="14" t="s">
        <v>80</v>
      </c>
      <c r="AY1067" s="220" t="s">
        <v>283</v>
      </c>
    </row>
    <row r="1068" spans="1:65" s="2" customFormat="1" ht="16.5" customHeight="1">
      <c r="A1068" s="36"/>
      <c r="B1068" s="37"/>
      <c r="C1068" s="247" t="s">
        <v>2001</v>
      </c>
      <c r="D1068" s="247" t="s">
        <v>740</v>
      </c>
      <c r="E1068" s="248" t="s">
        <v>2567</v>
      </c>
      <c r="F1068" s="249" t="s">
        <v>2568</v>
      </c>
      <c r="G1068" s="250" t="s">
        <v>427</v>
      </c>
      <c r="H1068" s="251">
        <v>2.0590000000000002</v>
      </c>
      <c r="I1068" s="252"/>
      <c r="J1068" s="253">
        <f>ROUND(I1068*H1068,2)</f>
        <v>0</v>
      </c>
      <c r="K1068" s="249" t="s">
        <v>289</v>
      </c>
      <c r="L1068" s="254"/>
      <c r="M1068" s="255" t="s">
        <v>21</v>
      </c>
      <c r="N1068" s="256" t="s">
        <v>44</v>
      </c>
      <c r="O1068" s="66"/>
      <c r="P1068" s="189">
        <f>O1068*H1068</f>
        <v>0</v>
      </c>
      <c r="Q1068" s="189">
        <v>0.55000000000000004</v>
      </c>
      <c r="R1068" s="189">
        <f>Q1068*H1068</f>
        <v>1.1324500000000002</v>
      </c>
      <c r="S1068" s="189">
        <v>0</v>
      </c>
      <c r="T1068" s="190">
        <f>S1068*H1068</f>
        <v>0</v>
      </c>
      <c r="U1068" s="36"/>
      <c r="V1068" s="36"/>
      <c r="W1068" s="36"/>
      <c r="X1068" s="36"/>
      <c r="Y1068" s="36"/>
      <c r="Z1068" s="36"/>
      <c r="AA1068" s="36"/>
      <c r="AB1068" s="36"/>
      <c r="AC1068" s="36"/>
      <c r="AD1068" s="36"/>
      <c r="AE1068" s="36"/>
      <c r="AR1068" s="191" t="s">
        <v>493</v>
      </c>
      <c r="AT1068" s="191" t="s">
        <v>740</v>
      </c>
      <c r="AU1068" s="191" t="s">
        <v>82</v>
      </c>
      <c r="AY1068" s="19" t="s">
        <v>283</v>
      </c>
      <c r="BE1068" s="192">
        <f>IF(N1068="základní",J1068,0)</f>
        <v>0</v>
      </c>
      <c r="BF1068" s="192">
        <f>IF(N1068="snížená",J1068,0)</f>
        <v>0</v>
      </c>
      <c r="BG1068" s="192">
        <f>IF(N1068="zákl. přenesená",J1068,0)</f>
        <v>0</v>
      </c>
      <c r="BH1068" s="192">
        <f>IF(N1068="sníž. přenesená",J1068,0)</f>
        <v>0</v>
      </c>
      <c r="BI1068" s="192">
        <f>IF(N1068="nulová",J1068,0)</f>
        <v>0</v>
      </c>
      <c r="BJ1068" s="19" t="s">
        <v>80</v>
      </c>
      <c r="BK1068" s="192">
        <f>ROUND(I1068*H1068,2)</f>
        <v>0</v>
      </c>
      <c r="BL1068" s="19" t="s">
        <v>381</v>
      </c>
      <c r="BM1068" s="191" t="s">
        <v>5750</v>
      </c>
    </row>
    <row r="1069" spans="1:65" s="13" customFormat="1" ht="11.25">
      <c r="B1069" s="198"/>
      <c r="C1069" s="199"/>
      <c r="D1069" s="200" t="s">
        <v>294</v>
      </c>
      <c r="E1069" s="201" t="s">
        <v>21</v>
      </c>
      <c r="F1069" s="202" t="s">
        <v>5746</v>
      </c>
      <c r="G1069" s="199"/>
      <c r="H1069" s="203">
        <v>1.8720000000000001</v>
      </c>
      <c r="I1069" s="204"/>
      <c r="J1069" s="199"/>
      <c r="K1069" s="199"/>
      <c r="L1069" s="205"/>
      <c r="M1069" s="206"/>
      <c r="N1069" s="207"/>
      <c r="O1069" s="207"/>
      <c r="P1069" s="207"/>
      <c r="Q1069" s="207"/>
      <c r="R1069" s="207"/>
      <c r="S1069" s="207"/>
      <c r="T1069" s="208"/>
      <c r="AT1069" s="209" t="s">
        <v>294</v>
      </c>
      <c r="AU1069" s="209" t="s">
        <v>82</v>
      </c>
      <c r="AV1069" s="13" t="s">
        <v>82</v>
      </c>
      <c r="AW1069" s="13" t="s">
        <v>34</v>
      </c>
      <c r="AX1069" s="13" t="s">
        <v>73</v>
      </c>
      <c r="AY1069" s="209" t="s">
        <v>283</v>
      </c>
    </row>
    <row r="1070" spans="1:65" s="14" customFormat="1" ht="11.25">
      <c r="B1070" s="210"/>
      <c r="C1070" s="211"/>
      <c r="D1070" s="200" t="s">
        <v>294</v>
      </c>
      <c r="E1070" s="212" t="s">
        <v>21</v>
      </c>
      <c r="F1070" s="213" t="s">
        <v>296</v>
      </c>
      <c r="G1070" s="211"/>
      <c r="H1070" s="214">
        <v>1.8720000000000001</v>
      </c>
      <c r="I1070" s="215"/>
      <c r="J1070" s="211"/>
      <c r="K1070" s="211"/>
      <c r="L1070" s="216"/>
      <c r="M1070" s="217"/>
      <c r="N1070" s="218"/>
      <c r="O1070" s="218"/>
      <c r="P1070" s="218"/>
      <c r="Q1070" s="218"/>
      <c r="R1070" s="218"/>
      <c r="S1070" s="218"/>
      <c r="T1070" s="219"/>
      <c r="AT1070" s="220" t="s">
        <v>294</v>
      </c>
      <c r="AU1070" s="220" t="s">
        <v>82</v>
      </c>
      <c r="AV1070" s="14" t="s">
        <v>102</v>
      </c>
      <c r="AW1070" s="14" t="s">
        <v>34</v>
      </c>
      <c r="AX1070" s="14" t="s">
        <v>80</v>
      </c>
      <c r="AY1070" s="220" t="s">
        <v>283</v>
      </c>
    </row>
    <row r="1071" spans="1:65" s="13" customFormat="1" ht="11.25">
      <c r="B1071" s="198"/>
      <c r="C1071" s="199"/>
      <c r="D1071" s="200" t="s">
        <v>294</v>
      </c>
      <c r="E1071" s="199"/>
      <c r="F1071" s="202" t="s">
        <v>5751</v>
      </c>
      <c r="G1071" s="199"/>
      <c r="H1071" s="203">
        <v>2.0590000000000002</v>
      </c>
      <c r="I1071" s="204"/>
      <c r="J1071" s="199"/>
      <c r="K1071" s="199"/>
      <c r="L1071" s="205"/>
      <c r="M1071" s="206"/>
      <c r="N1071" s="207"/>
      <c r="O1071" s="207"/>
      <c r="P1071" s="207"/>
      <c r="Q1071" s="207"/>
      <c r="R1071" s="207"/>
      <c r="S1071" s="207"/>
      <c r="T1071" s="208"/>
      <c r="AT1071" s="209" t="s">
        <v>294</v>
      </c>
      <c r="AU1071" s="209" t="s">
        <v>82</v>
      </c>
      <c r="AV1071" s="13" t="s">
        <v>82</v>
      </c>
      <c r="AW1071" s="13" t="s">
        <v>4</v>
      </c>
      <c r="AX1071" s="13" t="s">
        <v>80</v>
      </c>
      <c r="AY1071" s="209" t="s">
        <v>283</v>
      </c>
    </row>
    <row r="1072" spans="1:65" s="2" customFormat="1" ht="16.5" customHeight="1">
      <c r="A1072" s="36"/>
      <c r="B1072" s="37"/>
      <c r="C1072" s="180" t="s">
        <v>2007</v>
      </c>
      <c r="D1072" s="180" t="s">
        <v>285</v>
      </c>
      <c r="E1072" s="181" t="s">
        <v>2572</v>
      </c>
      <c r="F1072" s="182" t="s">
        <v>2573</v>
      </c>
      <c r="G1072" s="183" t="s">
        <v>427</v>
      </c>
      <c r="H1072" s="184">
        <v>1.8720000000000001</v>
      </c>
      <c r="I1072" s="185"/>
      <c r="J1072" s="186">
        <f>ROUND(I1072*H1072,2)</f>
        <v>0</v>
      </c>
      <c r="K1072" s="182" t="s">
        <v>289</v>
      </c>
      <c r="L1072" s="41"/>
      <c r="M1072" s="187" t="s">
        <v>21</v>
      </c>
      <c r="N1072" s="188" t="s">
        <v>44</v>
      </c>
      <c r="O1072" s="66"/>
      <c r="P1072" s="189">
        <f>O1072*H1072</f>
        <v>0</v>
      </c>
      <c r="Q1072" s="189">
        <v>1.2659999999999999E-2</v>
      </c>
      <c r="R1072" s="189">
        <f>Q1072*H1072</f>
        <v>2.3699520000000002E-2</v>
      </c>
      <c r="S1072" s="189">
        <v>0</v>
      </c>
      <c r="T1072" s="190">
        <f>S1072*H1072</f>
        <v>0</v>
      </c>
      <c r="U1072" s="36"/>
      <c r="V1072" s="36"/>
      <c r="W1072" s="36"/>
      <c r="X1072" s="36"/>
      <c r="Y1072" s="36"/>
      <c r="Z1072" s="36"/>
      <c r="AA1072" s="36"/>
      <c r="AB1072" s="36"/>
      <c r="AC1072" s="36"/>
      <c r="AD1072" s="36"/>
      <c r="AE1072" s="36"/>
      <c r="AR1072" s="191" t="s">
        <v>381</v>
      </c>
      <c r="AT1072" s="191" t="s">
        <v>285</v>
      </c>
      <c r="AU1072" s="191" t="s">
        <v>82</v>
      </c>
      <c r="AY1072" s="19" t="s">
        <v>283</v>
      </c>
      <c r="BE1072" s="192">
        <f>IF(N1072="základní",J1072,0)</f>
        <v>0</v>
      </c>
      <c r="BF1072" s="192">
        <f>IF(N1072="snížená",J1072,0)</f>
        <v>0</v>
      </c>
      <c r="BG1072" s="192">
        <f>IF(N1072="zákl. přenesená",J1072,0)</f>
        <v>0</v>
      </c>
      <c r="BH1072" s="192">
        <f>IF(N1072="sníž. přenesená",J1072,0)</f>
        <v>0</v>
      </c>
      <c r="BI1072" s="192">
        <f>IF(N1072="nulová",J1072,0)</f>
        <v>0</v>
      </c>
      <c r="BJ1072" s="19" t="s">
        <v>80</v>
      </c>
      <c r="BK1072" s="192">
        <f>ROUND(I1072*H1072,2)</f>
        <v>0</v>
      </c>
      <c r="BL1072" s="19" t="s">
        <v>381</v>
      </c>
      <c r="BM1072" s="191" t="s">
        <v>5752</v>
      </c>
    </row>
    <row r="1073" spans="1:65" s="2" customFormat="1" ht="11.25">
      <c r="A1073" s="36"/>
      <c r="B1073" s="37"/>
      <c r="C1073" s="38"/>
      <c r="D1073" s="193" t="s">
        <v>292</v>
      </c>
      <c r="E1073" s="38"/>
      <c r="F1073" s="194" t="s">
        <v>2575</v>
      </c>
      <c r="G1073" s="38"/>
      <c r="H1073" s="38"/>
      <c r="I1073" s="195"/>
      <c r="J1073" s="38"/>
      <c r="K1073" s="38"/>
      <c r="L1073" s="41"/>
      <c r="M1073" s="196"/>
      <c r="N1073" s="197"/>
      <c r="O1073" s="66"/>
      <c r="P1073" s="66"/>
      <c r="Q1073" s="66"/>
      <c r="R1073" s="66"/>
      <c r="S1073" s="66"/>
      <c r="T1073" s="67"/>
      <c r="U1073" s="36"/>
      <c r="V1073" s="36"/>
      <c r="W1073" s="36"/>
      <c r="X1073" s="36"/>
      <c r="Y1073" s="36"/>
      <c r="Z1073" s="36"/>
      <c r="AA1073" s="36"/>
      <c r="AB1073" s="36"/>
      <c r="AC1073" s="36"/>
      <c r="AD1073" s="36"/>
      <c r="AE1073" s="36"/>
      <c r="AT1073" s="19" t="s">
        <v>292</v>
      </c>
      <c r="AU1073" s="19" t="s">
        <v>82</v>
      </c>
    </row>
    <row r="1074" spans="1:65" s="13" customFormat="1" ht="11.25">
      <c r="B1074" s="198"/>
      <c r="C1074" s="199"/>
      <c r="D1074" s="200" t="s">
        <v>294</v>
      </c>
      <c r="E1074" s="201" t="s">
        <v>21</v>
      </c>
      <c r="F1074" s="202" t="s">
        <v>5746</v>
      </c>
      <c r="G1074" s="199"/>
      <c r="H1074" s="203">
        <v>1.8720000000000001</v>
      </c>
      <c r="I1074" s="204"/>
      <c r="J1074" s="199"/>
      <c r="K1074" s="199"/>
      <c r="L1074" s="205"/>
      <c r="M1074" s="206"/>
      <c r="N1074" s="207"/>
      <c r="O1074" s="207"/>
      <c r="P1074" s="207"/>
      <c r="Q1074" s="207"/>
      <c r="R1074" s="207"/>
      <c r="S1074" s="207"/>
      <c r="T1074" s="208"/>
      <c r="AT1074" s="209" t="s">
        <v>294</v>
      </c>
      <c r="AU1074" s="209" t="s">
        <v>82</v>
      </c>
      <c r="AV1074" s="13" t="s">
        <v>82</v>
      </c>
      <c r="AW1074" s="13" t="s">
        <v>34</v>
      </c>
      <c r="AX1074" s="13" t="s">
        <v>73</v>
      </c>
      <c r="AY1074" s="209" t="s">
        <v>283</v>
      </c>
    </row>
    <row r="1075" spans="1:65" s="14" customFormat="1" ht="11.25">
      <c r="B1075" s="210"/>
      <c r="C1075" s="211"/>
      <c r="D1075" s="200" t="s">
        <v>294</v>
      </c>
      <c r="E1075" s="212" t="s">
        <v>21</v>
      </c>
      <c r="F1075" s="213" t="s">
        <v>296</v>
      </c>
      <c r="G1075" s="211"/>
      <c r="H1075" s="214">
        <v>1.8720000000000001</v>
      </c>
      <c r="I1075" s="215"/>
      <c r="J1075" s="211"/>
      <c r="K1075" s="211"/>
      <c r="L1075" s="216"/>
      <c r="M1075" s="217"/>
      <c r="N1075" s="218"/>
      <c r="O1075" s="218"/>
      <c r="P1075" s="218"/>
      <c r="Q1075" s="218"/>
      <c r="R1075" s="218"/>
      <c r="S1075" s="218"/>
      <c r="T1075" s="219"/>
      <c r="AT1075" s="220" t="s">
        <v>294</v>
      </c>
      <c r="AU1075" s="220" t="s">
        <v>82</v>
      </c>
      <c r="AV1075" s="14" t="s">
        <v>102</v>
      </c>
      <c r="AW1075" s="14" t="s">
        <v>34</v>
      </c>
      <c r="AX1075" s="14" t="s">
        <v>80</v>
      </c>
      <c r="AY1075" s="220" t="s">
        <v>283</v>
      </c>
    </row>
    <row r="1076" spans="1:65" s="2" customFormat="1" ht="24.2" customHeight="1">
      <c r="A1076" s="36"/>
      <c r="B1076" s="37"/>
      <c r="C1076" s="180" t="s">
        <v>2013</v>
      </c>
      <c r="D1076" s="180" t="s">
        <v>285</v>
      </c>
      <c r="E1076" s="181" t="s">
        <v>2577</v>
      </c>
      <c r="F1076" s="182" t="s">
        <v>2578</v>
      </c>
      <c r="G1076" s="183" t="s">
        <v>288</v>
      </c>
      <c r="H1076" s="184">
        <v>22.774999999999999</v>
      </c>
      <c r="I1076" s="185"/>
      <c r="J1076" s="186">
        <f>ROUND(I1076*H1076,2)</f>
        <v>0</v>
      </c>
      <c r="K1076" s="182" t="s">
        <v>289</v>
      </c>
      <c r="L1076" s="41"/>
      <c r="M1076" s="187" t="s">
        <v>21</v>
      </c>
      <c r="N1076" s="188" t="s">
        <v>44</v>
      </c>
      <c r="O1076" s="66"/>
      <c r="P1076" s="189">
        <f>O1076*H1076</f>
        <v>0</v>
      </c>
      <c r="Q1076" s="189">
        <v>3.3829999999999999E-2</v>
      </c>
      <c r="R1076" s="189">
        <f>Q1076*H1076</f>
        <v>0.77047824999999992</v>
      </c>
      <c r="S1076" s="189">
        <v>0</v>
      </c>
      <c r="T1076" s="190">
        <f>S1076*H1076</f>
        <v>0</v>
      </c>
      <c r="U1076" s="36"/>
      <c r="V1076" s="36"/>
      <c r="W1076" s="36"/>
      <c r="X1076" s="36"/>
      <c r="Y1076" s="36"/>
      <c r="Z1076" s="36"/>
      <c r="AA1076" s="36"/>
      <c r="AB1076" s="36"/>
      <c r="AC1076" s="36"/>
      <c r="AD1076" s="36"/>
      <c r="AE1076" s="36"/>
      <c r="AR1076" s="191" t="s">
        <v>381</v>
      </c>
      <c r="AT1076" s="191" t="s">
        <v>285</v>
      </c>
      <c r="AU1076" s="191" t="s">
        <v>82</v>
      </c>
      <c r="AY1076" s="19" t="s">
        <v>283</v>
      </c>
      <c r="BE1076" s="192">
        <f>IF(N1076="základní",J1076,0)</f>
        <v>0</v>
      </c>
      <c r="BF1076" s="192">
        <f>IF(N1076="snížená",J1076,0)</f>
        <v>0</v>
      </c>
      <c r="BG1076" s="192">
        <f>IF(N1076="zákl. přenesená",J1076,0)</f>
        <v>0</v>
      </c>
      <c r="BH1076" s="192">
        <f>IF(N1076="sníž. přenesená",J1076,0)</f>
        <v>0</v>
      </c>
      <c r="BI1076" s="192">
        <f>IF(N1076="nulová",J1076,0)</f>
        <v>0</v>
      </c>
      <c r="BJ1076" s="19" t="s">
        <v>80</v>
      </c>
      <c r="BK1076" s="192">
        <f>ROUND(I1076*H1076,2)</f>
        <v>0</v>
      </c>
      <c r="BL1076" s="19" t="s">
        <v>381</v>
      </c>
      <c r="BM1076" s="191" t="s">
        <v>5753</v>
      </c>
    </row>
    <row r="1077" spans="1:65" s="2" customFormat="1" ht="11.25">
      <c r="A1077" s="36"/>
      <c r="B1077" s="37"/>
      <c r="C1077" s="38"/>
      <c r="D1077" s="193" t="s">
        <v>292</v>
      </c>
      <c r="E1077" s="38"/>
      <c r="F1077" s="194" t="s">
        <v>2580</v>
      </c>
      <c r="G1077" s="38"/>
      <c r="H1077" s="38"/>
      <c r="I1077" s="195"/>
      <c r="J1077" s="38"/>
      <c r="K1077" s="38"/>
      <c r="L1077" s="41"/>
      <c r="M1077" s="196"/>
      <c r="N1077" s="197"/>
      <c r="O1077" s="66"/>
      <c r="P1077" s="66"/>
      <c r="Q1077" s="66"/>
      <c r="R1077" s="66"/>
      <c r="S1077" s="66"/>
      <c r="T1077" s="67"/>
      <c r="U1077" s="36"/>
      <c r="V1077" s="36"/>
      <c r="W1077" s="36"/>
      <c r="X1077" s="36"/>
      <c r="Y1077" s="36"/>
      <c r="Z1077" s="36"/>
      <c r="AA1077" s="36"/>
      <c r="AB1077" s="36"/>
      <c r="AC1077" s="36"/>
      <c r="AD1077" s="36"/>
      <c r="AE1077" s="36"/>
      <c r="AT1077" s="19" t="s">
        <v>292</v>
      </c>
      <c r="AU1077" s="19" t="s">
        <v>82</v>
      </c>
    </row>
    <row r="1078" spans="1:65" s="13" customFormat="1" ht="11.25">
      <c r="B1078" s="198"/>
      <c r="C1078" s="199"/>
      <c r="D1078" s="200" t="s">
        <v>294</v>
      </c>
      <c r="E1078" s="201" t="s">
        <v>21</v>
      </c>
      <c r="F1078" s="202" t="s">
        <v>5754</v>
      </c>
      <c r="G1078" s="199"/>
      <c r="H1078" s="203">
        <v>22.774999999999999</v>
      </c>
      <c r="I1078" s="204"/>
      <c r="J1078" s="199"/>
      <c r="K1078" s="199"/>
      <c r="L1078" s="205"/>
      <c r="M1078" s="206"/>
      <c r="N1078" s="207"/>
      <c r="O1078" s="207"/>
      <c r="P1078" s="207"/>
      <c r="Q1078" s="207"/>
      <c r="R1078" s="207"/>
      <c r="S1078" s="207"/>
      <c r="T1078" s="208"/>
      <c r="AT1078" s="209" t="s">
        <v>294</v>
      </c>
      <c r="AU1078" s="209" t="s">
        <v>82</v>
      </c>
      <c r="AV1078" s="13" t="s">
        <v>82</v>
      </c>
      <c r="AW1078" s="13" t="s">
        <v>34</v>
      </c>
      <c r="AX1078" s="13" t="s">
        <v>73</v>
      </c>
      <c r="AY1078" s="209" t="s">
        <v>283</v>
      </c>
    </row>
    <row r="1079" spans="1:65" s="14" customFormat="1" ht="11.25">
      <c r="B1079" s="210"/>
      <c r="C1079" s="211"/>
      <c r="D1079" s="200" t="s">
        <v>294</v>
      </c>
      <c r="E1079" s="212" t="s">
        <v>21</v>
      </c>
      <c r="F1079" s="213" t="s">
        <v>296</v>
      </c>
      <c r="G1079" s="211"/>
      <c r="H1079" s="214">
        <v>22.774999999999999</v>
      </c>
      <c r="I1079" s="215"/>
      <c r="J1079" s="211"/>
      <c r="K1079" s="211"/>
      <c r="L1079" s="216"/>
      <c r="M1079" s="217"/>
      <c r="N1079" s="218"/>
      <c r="O1079" s="218"/>
      <c r="P1079" s="218"/>
      <c r="Q1079" s="218"/>
      <c r="R1079" s="218"/>
      <c r="S1079" s="218"/>
      <c r="T1079" s="219"/>
      <c r="AT1079" s="220" t="s">
        <v>294</v>
      </c>
      <c r="AU1079" s="220" t="s">
        <v>82</v>
      </c>
      <c r="AV1079" s="14" t="s">
        <v>102</v>
      </c>
      <c r="AW1079" s="14" t="s">
        <v>34</v>
      </c>
      <c r="AX1079" s="14" t="s">
        <v>80</v>
      </c>
      <c r="AY1079" s="220" t="s">
        <v>283</v>
      </c>
    </row>
    <row r="1080" spans="1:65" s="2" customFormat="1" ht="21.75" customHeight="1">
      <c r="A1080" s="36"/>
      <c r="B1080" s="37"/>
      <c r="C1080" s="180" t="s">
        <v>2019</v>
      </c>
      <c r="D1080" s="180" t="s">
        <v>285</v>
      </c>
      <c r="E1080" s="181" t="s">
        <v>2583</v>
      </c>
      <c r="F1080" s="182" t="s">
        <v>2584</v>
      </c>
      <c r="G1080" s="183" t="s">
        <v>288</v>
      </c>
      <c r="H1080" s="184">
        <v>87.789000000000001</v>
      </c>
      <c r="I1080" s="185"/>
      <c r="J1080" s="186">
        <f>ROUND(I1080*H1080,2)</f>
        <v>0</v>
      </c>
      <c r="K1080" s="182" t="s">
        <v>289</v>
      </c>
      <c r="L1080" s="41"/>
      <c r="M1080" s="187" t="s">
        <v>21</v>
      </c>
      <c r="N1080" s="188" t="s">
        <v>44</v>
      </c>
      <c r="O1080" s="66"/>
      <c r="P1080" s="189">
        <f>O1080*H1080</f>
        <v>0</v>
      </c>
      <c r="Q1080" s="189">
        <v>0</v>
      </c>
      <c r="R1080" s="189">
        <f>Q1080*H1080</f>
        <v>0</v>
      </c>
      <c r="S1080" s="189">
        <v>0</v>
      </c>
      <c r="T1080" s="190">
        <f>S1080*H1080</f>
        <v>0</v>
      </c>
      <c r="U1080" s="36"/>
      <c r="V1080" s="36"/>
      <c r="W1080" s="36"/>
      <c r="X1080" s="36"/>
      <c r="Y1080" s="36"/>
      <c r="Z1080" s="36"/>
      <c r="AA1080" s="36"/>
      <c r="AB1080" s="36"/>
      <c r="AC1080" s="36"/>
      <c r="AD1080" s="36"/>
      <c r="AE1080" s="36"/>
      <c r="AR1080" s="191" t="s">
        <v>381</v>
      </c>
      <c r="AT1080" s="191" t="s">
        <v>285</v>
      </c>
      <c r="AU1080" s="191" t="s">
        <v>82</v>
      </c>
      <c r="AY1080" s="19" t="s">
        <v>283</v>
      </c>
      <c r="BE1080" s="192">
        <f>IF(N1080="základní",J1080,0)</f>
        <v>0</v>
      </c>
      <c r="BF1080" s="192">
        <f>IF(N1080="snížená",J1080,0)</f>
        <v>0</v>
      </c>
      <c r="BG1080" s="192">
        <f>IF(N1080="zákl. přenesená",J1080,0)</f>
        <v>0</v>
      </c>
      <c r="BH1080" s="192">
        <f>IF(N1080="sníž. přenesená",J1080,0)</f>
        <v>0</v>
      </c>
      <c r="BI1080" s="192">
        <f>IF(N1080="nulová",J1080,0)</f>
        <v>0</v>
      </c>
      <c r="BJ1080" s="19" t="s">
        <v>80</v>
      </c>
      <c r="BK1080" s="192">
        <f>ROUND(I1080*H1080,2)</f>
        <v>0</v>
      </c>
      <c r="BL1080" s="19" t="s">
        <v>381</v>
      </c>
      <c r="BM1080" s="191" t="s">
        <v>5755</v>
      </c>
    </row>
    <row r="1081" spans="1:65" s="2" customFormat="1" ht="11.25">
      <c r="A1081" s="36"/>
      <c r="B1081" s="37"/>
      <c r="C1081" s="38"/>
      <c r="D1081" s="193" t="s">
        <v>292</v>
      </c>
      <c r="E1081" s="38"/>
      <c r="F1081" s="194" t="s">
        <v>2586</v>
      </c>
      <c r="G1081" s="38"/>
      <c r="H1081" s="38"/>
      <c r="I1081" s="195"/>
      <c r="J1081" s="38"/>
      <c r="K1081" s="38"/>
      <c r="L1081" s="41"/>
      <c r="M1081" s="196"/>
      <c r="N1081" s="197"/>
      <c r="O1081" s="66"/>
      <c r="P1081" s="66"/>
      <c r="Q1081" s="66"/>
      <c r="R1081" s="66"/>
      <c r="S1081" s="66"/>
      <c r="T1081" s="67"/>
      <c r="U1081" s="36"/>
      <c r="V1081" s="36"/>
      <c r="W1081" s="36"/>
      <c r="X1081" s="36"/>
      <c r="Y1081" s="36"/>
      <c r="Z1081" s="36"/>
      <c r="AA1081" s="36"/>
      <c r="AB1081" s="36"/>
      <c r="AC1081" s="36"/>
      <c r="AD1081" s="36"/>
      <c r="AE1081" s="36"/>
      <c r="AT1081" s="19" t="s">
        <v>292</v>
      </c>
      <c r="AU1081" s="19" t="s">
        <v>82</v>
      </c>
    </row>
    <row r="1082" spans="1:65" s="15" customFormat="1" ht="11.25">
      <c r="B1082" s="221"/>
      <c r="C1082" s="222"/>
      <c r="D1082" s="200" t="s">
        <v>294</v>
      </c>
      <c r="E1082" s="223" t="s">
        <v>21</v>
      </c>
      <c r="F1082" s="224" t="s">
        <v>2587</v>
      </c>
      <c r="G1082" s="222"/>
      <c r="H1082" s="223" t="s">
        <v>21</v>
      </c>
      <c r="I1082" s="225"/>
      <c r="J1082" s="222"/>
      <c r="K1082" s="222"/>
      <c r="L1082" s="226"/>
      <c r="M1082" s="227"/>
      <c r="N1082" s="228"/>
      <c r="O1082" s="228"/>
      <c r="P1082" s="228"/>
      <c r="Q1082" s="228"/>
      <c r="R1082" s="228"/>
      <c r="S1082" s="228"/>
      <c r="T1082" s="229"/>
      <c r="AT1082" s="230" t="s">
        <v>294</v>
      </c>
      <c r="AU1082" s="230" t="s">
        <v>82</v>
      </c>
      <c r="AV1082" s="15" t="s">
        <v>80</v>
      </c>
      <c r="AW1082" s="15" t="s">
        <v>34</v>
      </c>
      <c r="AX1082" s="15" t="s">
        <v>73</v>
      </c>
      <c r="AY1082" s="230" t="s">
        <v>283</v>
      </c>
    </row>
    <row r="1083" spans="1:65" s="15" customFormat="1" ht="11.25">
      <c r="B1083" s="221"/>
      <c r="C1083" s="222"/>
      <c r="D1083" s="200" t="s">
        <v>294</v>
      </c>
      <c r="E1083" s="223" t="s">
        <v>21</v>
      </c>
      <c r="F1083" s="224" t="s">
        <v>2588</v>
      </c>
      <c r="G1083" s="222"/>
      <c r="H1083" s="223" t="s">
        <v>21</v>
      </c>
      <c r="I1083" s="225"/>
      <c r="J1083" s="222"/>
      <c r="K1083" s="222"/>
      <c r="L1083" s="226"/>
      <c r="M1083" s="227"/>
      <c r="N1083" s="228"/>
      <c r="O1083" s="228"/>
      <c r="P1083" s="228"/>
      <c r="Q1083" s="228"/>
      <c r="R1083" s="228"/>
      <c r="S1083" s="228"/>
      <c r="T1083" s="229"/>
      <c r="AT1083" s="230" t="s">
        <v>294</v>
      </c>
      <c r="AU1083" s="230" t="s">
        <v>82</v>
      </c>
      <c r="AV1083" s="15" t="s">
        <v>80</v>
      </c>
      <c r="AW1083" s="15" t="s">
        <v>34</v>
      </c>
      <c r="AX1083" s="15" t="s">
        <v>73</v>
      </c>
      <c r="AY1083" s="230" t="s">
        <v>283</v>
      </c>
    </row>
    <row r="1084" spans="1:65" s="15" customFormat="1" ht="11.25">
      <c r="B1084" s="221"/>
      <c r="C1084" s="222"/>
      <c r="D1084" s="200" t="s">
        <v>294</v>
      </c>
      <c r="E1084" s="223" t="s">
        <v>21</v>
      </c>
      <c r="F1084" s="224" t="s">
        <v>5756</v>
      </c>
      <c r="G1084" s="222"/>
      <c r="H1084" s="223" t="s">
        <v>21</v>
      </c>
      <c r="I1084" s="225"/>
      <c r="J1084" s="222"/>
      <c r="K1084" s="222"/>
      <c r="L1084" s="226"/>
      <c r="M1084" s="227"/>
      <c r="N1084" s="228"/>
      <c r="O1084" s="228"/>
      <c r="P1084" s="228"/>
      <c r="Q1084" s="228"/>
      <c r="R1084" s="228"/>
      <c r="S1084" s="228"/>
      <c r="T1084" s="229"/>
      <c r="AT1084" s="230" t="s">
        <v>294</v>
      </c>
      <c r="AU1084" s="230" t="s">
        <v>82</v>
      </c>
      <c r="AV1084" s="15" t="s">
        <v>80</v>
      </c>
      <c r="AW1084" s="15" t="s">
        <v>34</v>
      </c>
      <c r="AX1084" s="15" t="s">
        <v>73</v>
      </c>
      <c r="AY1084" s="230" t="s">
        <v>283</v>
      </c>
    </row>
    <row r="1085" spans="1:65" s="13" customFormat="1" ht="11.25">
      <c r="B1085" s="198"/>
      <c r="C1085" s="199"/>
      <c r="D1085" s="200" t="s">
        <v>294</v>
      </c>
      <c r="E1085" s="201" t="s">
        <v>21</v>
      </c>
      <c r="F1085" s="202" t="s">
        <v>5757</v>
      </c>
      <c r="G1085" s="199"/>
      <c r="H1085" s="203">
        <v>43.47</v>
      </c>
      <c r="I1085" s="204"/>
      <c r="J1085" s="199"/>
      <c r="K1085" s="199"/>
      <c r="L1085" s="205"/>
      <c r="M1085" s="206"/>
      <c r="N1085" s="207"/>
      <c r="O1085" s="207"/>
      <c r="P1085" s="207"/>
      <c r="Q1085" s="207"/>
      <c r="R1085" s="207"/>
      <c r="S1085" s="207"/>
      <c r="T1085" s="208"/>
      <c r="AT1085" s="209" t="s">
        <v>294</v>
      </c>
      <c r="AU1085" s="209" t="s">
        <v>82</v>
      </c>
      <c r="AV1085" s="13" t="s">
        <v>82</v>
      </c>
      <c r="AW1085" s="13" t="s">
        <v>34</v>
      </c>
      <c r="AX1085" s="13" t="s">
        <v>73</v>
      </c>
      <c r="AY1085" s="209" t="s">
        <v>283</v>
      </c>
    </row>
    <row r="1086" spans="1:65" s="13" customFormat="1" ht="11.25">
      <c r="B1086" s="198"/>
      <c r="C1086" s="199"/>
      <c r="D1086" s="200" t="s">
        <v>294</v>
      </c>
      <c r="E1086" s="201" t="s">
        <v>21</v>
      </c>
      <c r="F1086" s="202" t="s">
        <v>5758</v>
      </c>
      <c r="G1086" s="199"/>
      <c r="H1086" s="203">
        <v>24.84</v>
      </c>
      <c r="I1086" s="204"/>
      <c r="J1086" s="199"/>
      <c r="K1086" s="199"/>
      <c r="L1086" s="205"/>
      <c r="M1086" s="206"/>
      <c r="N1086" s="207"/>
      <c r="O1086" s="207"/>
      <c r="P1086" s="207"/>
      <c r="Q1086" s="207"/>
      <c r="R1086" s="207"/>
      <c r="S1086" s="207"/>
      <c r="T1086" s="208"/>
      <c r="AT1086" s="209" t="s">
        <v>294</v>
      </c>
      <c r="AU1086" s="209" t="s">
        <v>82</v>
      </c>
      <c r="AV1086" s="13" t="s">
        <v>82</v>
      </c>
      <c r="AW1086" s="13" t="s">
        <v>34</v>
      </c>
      <c r="AX1086" s="13" t="s">
        <v>73</v>
      </c>
      <c r="AY1086" s="209" t="s">
        <v>283</v>
      </c>
    </row>
    <row r="1087" spans="1:65" s="13" customFormat="1" ht="11.25">
      <c r="B1087" s="198"/>
      <c r="C1087" s="199"/>
      <c r="D1087" s="200" t="s">
        <v>294</v>
      </c>
      <c r="E1087" s="201" t="s">
        <v>21</v>
      </c>
      <c r="F1087" s="202" t="s">
        <v>5759</v>
      </c>
      <c r="G1087" s="199"/>
      <c r="H1087" s="203">
        <v>19.478999999999999</v>
      </c>
      <c r="I1087" s="204"/>
      <c r="J1087" s="199"/>
      <c r="K1087" s="199"/>
      <c r="L1087" s="205"/>
      <c r="M1087" s="206"/>
      <c r="N1087" s="207"/>
      <c r="O1087" s="207"/>
      <c r="P1087" s="207"/>
      <c r="Q1087" s="207"/>
      <c r="R1087" s="207"/>
      <c r="S1087" s="207"/>
      <c r="T1087" s="208"/>
      <c r="AT1087" s="209" t="s">
        <v>294</v>
      </c>
      <c r="AU1087" s="209" t="s">
        <v>82</v>
      </c>
      <c r="AV1087" s="13" t="s">
        <v>82</v>
      </c>
      <c r="AW1087" s="13" t="s">
        <v>34</v>
      </c>
      <c r="AX1087" s="13" t="s">
        <v>73</v>
      </c>
      <c r="AY1087" s="209" t="s">
        <v>283</v>
      </c>
    </row>
    <row r="1088" spans="1:65" s="14" customFormat="1" ht="11.25">
      <c r="B1088" s="210"/>
      <c r="C1088" s="211"/>
      <c r="D1088" s="200" t="s">
        <v>294</v>
      </c>
      <c r="E1088" s="212" t="s">
        <v>21</v>
      </c>
      <c r="F1088" s="213" t="s">
        <v>296</v>
      </c>
      <c r="G1088" s="211"/>
      <c r="H1088" s="214">
        <v>87.789000000000001</v>
      </c>
      <c r="I1088" s="215"/>
      <c r="J1088" s="211"/>
      <c r="K1088" s="211"/>
      <c r="L1088" s="216"/>
      <c r="M1088" s="217"/>
      <c r="N1088" s="218"/>
      <c r="O1088" s="218"/>
      <c r="P1088" s="218"/>
      <c r="Q1088" s="218"/>
      <c r="R1088" s="218"/>
      <c r="S1088" s="218"/>
      <c r="T1088" s="219"/>
      <c r="AT1088" s="220" t="s">
        <v>294</v>
      </c>
      <c r="AU1088" s="220" t="s">
        <v>82</v>
      </c>
      <c r="AV1088" s="14" t="s">
        <v>102</v>
      </c>
      <c r="AW1088" s="14" t="s">
        <v>34</v>
      </c>
      <c r="AX1088" s="14" t="s">
        <v>80</v>
      </c>
      <c r="AY1088" s="220" t="s">
        <v>283</v>
      </c>
    </row>
    <row r="1089" spans="1:65" s="2" customFormat="1" ht="16.5" customHeight="1">
      <c r="A1089" s="36"/>
      <c r="B1089" s="37"/>
      <c r="C1089" s="247" t="s">
        <v>2026</v>
      </c>
      <c r="D1089" s="247" t="s">
        <v>740</v>
      </c>
      <c r="E1089" s="248" t="s">
        <v>2592</v>
      </c>
      <c r="F1089" s="249" t="s">
        <v>2593</v>
      </c>
      <c r="G1089" s="250" t="s">
        <v>288</v>
      </c>
      <c r="H1089" s="251">
        <v>96.567999999999998</v>
      </c>
      <c r="I1089" s="252"/>
      <c r="J1089" s="253">
        <f>ROUND(I1089*H1089,2)</f>
        <v>0</v>
      </c>
      <c r="K1089" s="249" t="s">
        <v>289</v>
      </c>
      <c r="L1089" s="254"/>
      <c r="M1089" s="255" t="s">
        <v>21</v>
      </c>
      <c r="N1089" s="256" t="s">
        <v>44</v>
      </c>
      <c r="O1089" s="66"/>
      <c r="P1089" s="189">
        <f>O1089*H1089</f>
        <v>0</v>
      </c>
      <c r="Q1089" s="189">
        <v>1.49E-2</v>
      </c>
      <c r="R1089" s="189">
        <f>Q1089*H1089</f>
        <v>1.4388631999999999</v>
      </c>
      <c r="S1089" s="189">
        <v>0</v>
      </c>
      <c r="T1089" s="190">
        <f>S1089*H1089</f>
        <v>0</v>
      </c>
      <c r="U1089" s="36"/>
      <c r="V1089" s="36"/>
      <c r="W1089" s="36"/>
      <c r="X1089" s="36"/>
      <c r="Y1089" s="36"/>
      <c r="Z1089" s="36"/>
      <c r="AA1089" s="36"/>
      <c r="AB1089" s="36"/>
      <c r="AC1089" s="36"/>
      <c r="AD1089" s="36"/>
      <c r="AE1089" s="36"/>
      <c r="AR1089" s="191" t="s">
        <v>493</v>
      </c>
      <c r="AT1089" s="191" t="s">
        <v>740</v>
      </c>
      <c r="AU1089" s="191" t="s">
        <v>82</v>
      </c>
      <c r="AY1089" s="19" t="s">
        <v>283</v>
      </c>
      <c r="BE1089" s="192">
        <f>IF(N1089="základní",J1089,0)</f>
        <v>0</v>
      </c>
      <c r="BF1089" s="192">
        <f>IF(N1089="snížená",J1089,0)</f>
        <v>0</v>
      </c>
      <c r="BG1089" s="192">
        <f>IF(N1089="zákl. přenesená",J1089,0)</f>
        <v>0</v>
      </c>
      <c r="BH1089" s="192">
        <f>IF(N1089="sníž. přenesená",J1089,0)</f>
        <v>0</v>
      </c>
      <c r="BI1089" s="192">
        <f>IF(N1089="nulová",J1089,0)</f>
        <v>0</v>
      </c>
      <c r="BJ1089" s="19" t="s">
        <v>80</v>
      </c>
      <c r="BK1089" s="192">
        <f>ROUND(I1089*H1089,2)</f>
        <v>0</v>
      </c>
      <c r="BL1089" s="19" t="s">
        <v>381</v>
      </c>
      <c r="BM1089" s="191" t="s">
        <v>5760</v>
      </c>
    </row>
    <row r="1090" spans="1:65" s="13" customFormat="1" ht="11.25">
      <c r="B1090" s="198"/>
      <c r="C1090" s="199"/>
      <c r="D1090" s="200" t="s">
        <v>294</v>
      </c>
      <c r="E1090" s="199"/>
      <c r="F1090" s="202" t="s">
        <v>5761</v>
      </c>
      <c r="G1090" s="199"/>
      <c r="H1090" s="203">
        <v>96.567999999999998</v>
      </c>
      <c r="I1090" s="204"/>
      <c r="J1090" s="199"/>
      <c r="K1090" s="199"/>
      <c r="L1090" s="205"/>
      <c r="M1090" s="206"/>
      <c r="N1090" s="207"/>
      <c r="O1090" s="207"/>
      <c r="P1090" s="207"/>
      <c r="Q1090" s="207"/>
      <c r="R1090" s="207"/>
      <c r="S1090" s="207"/>
      <c r="T1090" s="208"/>
      <c r="AT1090" s="209" t="s">
        <v>294</v>
      </c>
      <c r="AU1090" s="209" t="s">
        <v>82</v>
      </c>
      <c r="AV1090" s="13" t="s">
        <v>82</v>
      </c>
      <c r="AW1090" s="13" t="s">
        <v>4</v>
      </c>
      <c r="AX1090" s="13" t="s">
        <v>80</v>
      </c>
      <c r="AY1090" s="209" t="s">
        <v>283</v>
      </c>
    </row>
    <row r="1091" spans="1:65" s="2" customFormat="1" ht="16.5" customHeight="1">
      <c r="A1091" s="36"/>
      <c r="B1091" s="37"/>
      <c r="C1091" s="180" t="s">
        <v>2031</v>
      </c>
      <c r="D1091" s="180" t="s">
        <v>285</v>
      </c>
      <c r="E1091" s="181" t="s">
        <v>2597</v>
      </c>
      <c r="F1091" s="182" t="s">
        <v>2598</v>
      </c>
      <c r="G1091" s="183" t="s">
        <v>409</v>
      </c>
      <c r="H1091" s="184">
        <v>156.01</v>
      </c>
      <c r="I1091" s="185"/>
      <c r="J1091" s="186">
        <f>ROUND(I1091*H1091,2)</f>
        <v>0</v>
      </c>
      <c r="K1091" s="182" t="s">
        <v>289</v>
      </c>
      <c r="L1091" s="41"/>
      <c r="M1091" s="187" t="s">
        <v>21</v>
      </c>
      <c r="N1091" s="188" t="s">
        <v>44</v>
      </c>
      <c r="O1091" s="66"/>
      <c r="P1091" s="189">
        <f>O1091*H1091</f>
        <v>0</v>
      </c>
      <c r="Q1091" s="189">
        <v>1.0000000000000001E-5</v>
      </c>
      <c r="R1091" s="189">
        <f>Q1091*H1091</f>
        <v>1.5601E-3</v>
      </c>
      <c r="S1091" s="189">
        <v>0</v>
      </c>
      <c r="T1091" s="190">
        <f>S1091*H1091</f>
        <v>0</v>
      </c>
      <c r="U1091" s="36"/>
      <c r="V1091" s="36"/>
      <c r="W1091" s="36"/>
      <c r="X1091" s="36"/>
      <c r="Y1091" s="36"/>
      <c r="Z1091" s="36"/>
      <c r="AA1091" s="36"/>
      <c r="AB1091" s="36"/>
      <c r="AC1091" s="36"/>
      <c r="AD1091" s="36"/>
      <c r="AE1091" s="36"/>
      <c r="AR1091" s="191" t="s">
        <v>381</v>
      </c>
      <c r="AT1091" s="191" t="s">
        <v>285</v>
      </c>
      <c r="AU1091" s="191" t="s">
        <v>82</v>
      </c>
      <c r="AY1091" s="19" t="s">
        <v>283</v>
      </c>
      <c r="BE1091" s="192">
        <f>IF(N1091="základní",J1091,0)</f>
        <v>0</v>
      </c>
      <c r="BF1091" s="192">
        <f>IF(N1091="snížená",J1091,0)</f>
        <v>0</v>
      </c>
      <c r="BG1091" s="192">
        <f>IF(N1091="zákl. přenesená",J1091,0)</f>
        <v>0</v>
      </c>
      <c r="BH1091" s="192">
        <f>IF(N1091="sníž. přenesená",J1091,0)</f>
        <v>0</v>
      </c>
      <c r="BI1091" s="192">
        <f>IF(N1091="nulová",J1091,0)</f>
        <v>0</v>
      </c>
      <c r="BJ1091" s="19" t="s">
        <v>80</v>
      </c>
      <c r="BK1091" s="192">
        <f>ROUND(I1091*H1091,2)</f>
        <v>0</v>
      </c>
      <c r="BL1091" s="19" t="s">
        <v>381</v>
      </c>
      <c r="BM1091" s="191" t="s">
        <v>5762</v>
      </c>
    </row>
    <row r="1092" spans="1:65" s="2" customFormat="1" ht="11.25">
      <c r="A1092" s="36"/>
      <c r="B1092" s="37"/>
      <c r="C1092" s="38"/>
      <c r="D1092" s="193" t="s">
        <v>292</v>
      </c>
      <c r="E1092" s="38"/>
      <c r="F1092" s="194" t="s">
        <v>2600</v>
      </c>
      <c r="G1092" s="38"/>
      <c r="H1092" s="38"/>
      <c r="I1092" s="195"/>
      <c r="J1092" s="38"/>
      <c r="K1092" s="38"/>
      <c r="L1092" s="41"/>
      <c r="M1092" s="196"/>
      <c r="N1092" s="197"/>
      <c r="O1092" s="66"/>
      <c r="P1092" s="66"/>
      <c r="Q1092" s="66"/>
      <c r="R1092" s="66"/>
      <c r="S1092" s="66"/>
      <c r="T1092" s="67"/>
      <c r="U1092" s="36"/>
      <c r="V1092" s="36"/>
      <c r="W1092" s="36"/>
      <c r="X1092" s="36"/>
      <c r="Y1092" s="36"/>
      <c r="Z1092" s="36"/>
      <c r="AA1092" s="36"/>
      <c r="AB1092" s="36"/>
      <c r="AC1092" s="36"/>
      <c r="AD1092" s="36"/>
      <c r="AE1092" s="36"/>
      <c r="AT1092" s="19" t="s">
        <v>292</v>
      </c>
      <c r="AU1092" s="19" t="s">
        <v>82</v>
      </c>
    </row>
    <row r="1093" spans="1:65" s="15" customFormat="1" ht="11.25">
      <c r="B1093" s="221"/>
      <c r="C1093" s="222"/>
      <c r="D1093" s="200" t="s">
        <v>294</v>
      </c>
      <c r="E1093" s="223" t="s">
        <v>21</v>
      </c>
      <c r="F1093" s="224" t="s">
        <v>2601</v>
      </c>
      <c r="G1093" s="222"/>
      <c r="H1093" s="223" t="s">
        <v>21</v>
      </c>
      <c r="I1093" s="225"/>
      <c r="J1093" s="222"/>
      <c r="K1093" s="222"/>
      <c r="L1093" s="226"/>
      <c r="M1093" s="227"/>
      <c r="N1093" s="228"/>
      <c r="O1093" s="228"/>
      <c r="P1093" s="228"/>
      <c r="Q1093" s="228"/>
      <c r="R1093" s="228"/>
      <c r="S1093" s="228"/>
      <c r="T1093" s="229"/>
      <c r="AT1093" s="230" t="s">
        <v>294</v>
      </c>
      <c r="AU1093" s="230" t="s">
        <v>82</v>
      </c>
      <c r="AV1093" s="15" t="s">
        <v>80</v>
      </c>
      <c r="AW1093" s="15" t="s">
        <v>34</v>
      </c>
      <c r="AX1093" s="15" t="s">
        <v>73</v>
      </c>
      <c r="AY1093" s="230" t="s">
        <v>283</v>
      </c>
    </row>
    <row r="1094" spans="1:65" s="15" customFormat="1" ht="11.25">
      <c r="B1094" s="221"/>
      <c r="C1094" s="222"/>
      <c r="D1094" s="200" t="s">
        <v>294</v>
      </c>
      <c r="E1094" s="223" t="s">
        <v>21</v>
      </c>
      <c r="F1094" s="224" t="s">
        <v>2588</v>
      </c>
      <c r="G1094" s="222"/>
      <c r="H1094" s="223" t="s">
        <v>21</v>
      </c>
      <c r="I1094" s="225"/>
      <c r="J1094" s="222"/>
      <c r="K1094" s="222"/>
      <c r="L1094" s="226"/>
      <c r="M1094" s="227"/>
      <c r="N1094" s="228"/>
      <c r="O1094" s="228"/>
      <c r="P1094" s="228"/>
      <c r="Q1094" s="228"/>
      <c r="R1094" s="228"/>
      <c r="S1094" s="228"/>
      <c r="T1094" s="229"/>
      <c r="AT1094" s="230" t="s">
        <v>294</v>
      </c>
      <c r="AU1094" s="230" t="s">
        <v>82</v>
      </c>
      <c r="AV1094" s="15" t="s">
        <v>80</v>
      </c>
      <c r="AW1094" s="15" t="s">
        <v>34</v>
      </c>
      <c r="AX1094" s="15" t="s">
        <v>73</v>
      </c>
      <c r="AY1094" s="230" t="s">
        <v>283</v>
      </c>
    </row>
    <row r="1095" spans="1:65" s="13" customFormat="1" ht="11.25">
      <c r="B1095" s="198"/>
      <c r="C1095" s="199"/>
      <c r="D1095" s="200" t="s">
        <v>294</v>
      </c>
      <c r="E1095" s="201" t="s">
        <v>21</v>
      </c>
      <c r="F1095" s="202" t="s">
        <v>5763</v>
      </c>
      <c r="G1095" s="199"/>
      <c r="H1095" s="203">
        <v>91.08</v>
      </c>
      <c r="I1095" s="204"/>
      <c r="J1095" s="199"/>
      <c r="K1095" s="199"/>
      <c r="L1095" s="205"/>
      <c r="M1095" s="206"/>
      <c r="N1095" s="207"/>
      <c r="O1095" s="207"/>
      <c r="P1095" s="207"/>
      <c r="Q1095" s="207"/>
      <c r="R1095" s="207"/>
      <c r="S1095" s="207"/>
      <c r="T1095" s="208"/>
      <c r="AT1095" s="209" t="s">
        <v>294</v>
      </c>
      <c r="AU1095" s="209" t="s">
        <v>82</v>
      </c>
      <c r="AV1095" s="13" t="s">
        <v>82</v>
      </c>
      <c r="AW1095" s="13" t="s">
        <v>34</v>
      </c>
      <c r="AX1095" s="13" t="s">
        <v>73</v>
      </c>
      <c r="AY1095" s="209" t="s">
        <v>283</v>
      </c>
    </row>
    <row r="1096" spans="1:65" s="13" customFormat="1" ht="11.25">
      <c r="B1096" s="198"/>
      <c r="C1096" s="199"/>
      <c r="D1096" s="200" t="s">
        <v>294</v>
      </c>
      <c r="E1096" s="201" t="s">
        <v>21</v>
      </c>
      <c r="F1096" s="202" t="s">
        <v>5764</v>
      </c>
      <c r="G1096" s="199"/>
      <c r="H1096" s="203">
        <v>64.930000000000007</v>
      </c>
      <c r="I1096" s="204"/>
      <c r="J1096" s="199"/>
      <c r="K1096" s="199"/>
      <c r="L1096" s="205"/>
      <c r="M1096" s="206"/>
      <c r="N1096" s="207"/>
      <c r="O1096" s="207"/>
      <c r="P1096" s="207"/>
      <c r="Q1096" s="207"/>
      <c r="R1096" s="207"/>
      <c r="S1096" s="207"/>
      <c r="T1096" s="208"/>
      <c r="AT1096" s="209" t="s">
        <v>294</v>
      </c>
      <c r="AU1096" s="209" t="s">
        <v>82</v>
      </c>
      <c r="AV1096" s="13" t="s">
        <v>82</v>
      </c>
      <c r="AW1096" s="13" t="s">
        <v>34</v>
      </c>
      <c r="AX1096" s="13" t="s">
        <v>73</v>
      </c>
      <c r="AY1096" s="209" t="s">
        <v>283</v>
      </c>
    </row>
    <row r="1097" spans="1:65" s="14" customFormat="1" ht="11.25">
      <c r="B1097" s="210"/>
      <c r="C1097" s="211"/>
      <c r="D1097" s="200" t="s">
        <v>294</v>
      </c>
      <c r="E1097" s="212" t="s">
        <v>21</v>
      </c>
      <c r="F1097" s="213" t="s">
        <v>296</v>
      </c>
      <c r="G1097" s="211"/>
      <c r="H1097" s="214">
        <v>156.01</v>
      </c>
      <c r="I1097" s="215"/>
      <c r="J1097" s="211"/>
      <c r="K1097" s="211"/>
      <c r="L1097" s="216"/>
      <c r="M1097" s="217"/>
      <c r="N1097" s="218"/>
      <c r="O1097" s="218"/>
      <c r="P1097" s="218"/>
      <c r="Q1097" s="218"/>
      <c r="R1097" s="218"/>
      <c r="S1097" s="218"/>
      <c r="T1097" s="219"/>
      <c r="AT1097" s="220" t="s">
        <v>294</v>
      </c>
      <c r="AU1097" s="220" t="s">
        <v>82</v>
      </c>
      <c r="AV1097" s="14" t="s">
        <v>102</v>
      </c>
      <c r="AW1097" s="14" t="s">
        <v>34</v>
      </c>
      <c r="AX1097" s="14" t="s">
        <v>80</v>
      </c>
      <c r="AY1097" s="220" t="s">
        <v>283</v>
      </c>
    </row>
    <row r="1098" spans="1:65" s="2" customFormat="1" ht="16.5" customHeight="1">
      <c r="A1098" s="36"/>
      <c r="B1098" s="37"/>
      <c r="C1098" s="247" t="s">
        <v>2033</v>
      </c>
      <c r="D1098" s="247" t="s">
        <v>740</v>
      </c>
      <c r="E1098" s="248" t="s">
        <v>2604</v>
      </c>
      <c r="F1098" s="249" t="s">
        <v>2605</v>
      </c>
      <c r="G1098" s="250" t="s">
        <v>427</v>
      </c>
      <c r="H1098" s="251">
        <v>0.41099999999999998</v>
      </c>
      <c r="I1098" s="252"/>
      <c r="J1098" s="253">
        <f>ROUND(I1098*H1098,2)</f>
        <v>0</v>
      </c>
      <c r="K1098" s="249" t="s">
        <v>289</v>
      </c>
      <c r="L1098" s="254"/>
      <c r="M1098" s="255" t="s">
        <v>21</v>
      </c>
      <c r="N1098" s="256" t="s">
        <v>44</v>
      </c>
      <c r="O1098" s="66"/>
      <c r="P1098" s="189">
        <f>O1098*H1098</f>
        <v>0</v>
      </c>
      <c r="Q1098" s="189">
        <v>0.44</v>
      </c>
      <c r="R1098" s="189">
        <f>Q1098*H1098</f>
        <v>0.18084</v>
      </c>
      <c r="S1098" s="189">
        <v>0</v>
      </c>
      <c r="T1098" s="190">
        <f>S1098*H1098</f>
        <v>0</v>
      </c>
      <c r="U1098" s="36"/>
      <c r="V1098" s="36"/>
      <c r="W1098" s="36"/>
      <c r="X1098" s="36"/>
      <c r="Y1098" s="36"/>
      <c r="Z1098" s="36"/>
      <c r="AA1098" s="36"/>
      <c r="AB1098" s="36"/>
      <c r="AC1098" s="36"/>
      <c r="AD1098" s="36"/>
      <c r="AE1098" s="36"/>
      <c r="AR1098" s="191" t="s">
        <v>493</v>
      </c>
      <c r="AT1098" s="191" t="s">
        <v>740</v>
      </c>
      <c r="AU1098" s="191" t="s">
        <v>82</v>
      </c>
      <c r="AY1098" s="19" t="s">
        <v>283</v>
      </c>
      <c r="BE1098" s="192">
        <f>IF(N1098="základní",J1098,0)</f>
        <v>0</v>
      </c>
      <c r="BF1098" s="192">
        <f>IF(N1098="snížená",J1098,0)</f>
        <v>0</v>
      </c>
      <c r="BG1098" s="192">
        <f>IF(N1098="zákl. přenesená",J1098,0)</f>
        <v>0</v>
      </c>
      <c r="BH1098" s="192">
        <f>IF(N1098="sníž. přenesená",J1098,0)</f>
        <v>0</v>
      </c>
      <c r="BI1098" s="192">
        <f>IF(N1098="nulová",J1098,0)</f>
        <v>0</v>
      </c>
      <c r="BJ1098" s="19" t="s">
        <v>80</v>
      </c>
      <c r="BK1098" s="192">
        <f>ROUND(I1098*H1098,2)</f>
        <v>0</v>
      </c>
      <c r="BL1098" s="19" t="s">
        <v>381</v>
      </c>
      <c r="BM1098" s="191" t="s">
        <v>5765</v>
      </c>
    </row>
    <row r="1099" spans="1:65" s="13" customFormat="1" ht="11.25">
      <c r="B1099" s="198"/>
      <c r="C1099" s="199"/>
      <c r="D1099" s="200" t="s">
        <v>294</v>
      </c>
      <c r="E1099" s="201" t="s">
        <v>21</v>
      </c>
      <c r="F1099" s="202" t="s">
        <v>5747</v>
      </c>
      <c r="G1099" s="199"/>
      <c r="H1099" s="203">
        <v>0.374</v>
      </c>
      <c r="I1099" s="204"/>
      <c r="J1099" s="199"/>
      <c r="K1099" s="199"/>
      <c r="L1099" s="205"/>
      <c r="M1099" s="206"/>
      <c r="N1099" s="207"/>
      <c r="O1099" s="207"/>
      <c r="P1099" s="207"/>
      <c r="Q1099" s="207"/>
      <c r="R1099" s="207"/>
      <c r="S1099" s="207"/>
      <c r="T1099" s="208"/>
      <c r="AT1099" s="209" t="s">
        <v>294</v>
      </c>
      <c r="AU1099" s="209" t="s">
        <v>82</v>
      </c>
      <c r="AV1099" s="13" t="s">
        <v>82</v>
      </c>
      <c r="AW1099" s="13" t="s">
        <v>34</v>
      </c>
      <c r="AX1099" s="13" t="s">
        <v>73</v>
      </c>
      <c r="AY1099" s="209" t="s">
        <v>283</v>
      </c>
    </row>
    <row r="1100" spans="1:65" s="14" customFormat="1" ht="11.25">
      <c r="B1100" s="210"/>
      <c r="C1100" s="211"/>
      <c r="D1100" s="200" t="s">
        <v>294</v>
      </c>
      <c r="E1100" s="212" t="s">
        <v>21</v>
      </c>
      <c r="F1100" s="213" t="s">
        <v>296</v>
      </c>
      <c r="G1100" s="211"/>
      <c r="H1100" s="214">
        <v>0.374</v>
      </c>
      <c r="I1100" s="215"/>
      <c r="J1100" s="211"/>
      <c r="K1100" s="211"/>
      <c r="L1100" s="216"/>
      <c r="M1100" s="217"/>
      <c r="N1100" s="218"/>
      <c r="O1100" s="218"/>
      <c r="P1100" s="218"/>
      <c r="Q1100" s="218"/>
      <c r="R1100" s="218"/>
      <c r="S1100" s="218"/>
      <c r="T1100" s="219"/>
      <c r="AT1100" s="220" t="s">
        <v>294</v>
      </c>
      <c r="AU1100" s="220" t="s">
        <v>82</v>
      </c>
      <c r="AV1100" s="14" t="s">
        <v>102</v>
      </c>
      <c r="AW1100" s="14" t="s">
        <v>34</v>
      </c>
      <c r="AX1100" s="14" t="s">
        <v>80</v>
      </c>
      <c r="AY1100" s="220" t="s">
        <v>283</v>
      </c>
    </row>
    <row r="1101" spans="1:65" s="13" customFormat="1" ht="11.25">
      <c r="B1101" s="198"/>
      <c r="C1101" s="199"/>
      <c r="D1101" s="200" t="s">
        <v>294</v>
      </c>
      <c r="E1101" s="199"/>
      <c r="F1101" s="202" t="s">
        <v>5766</v>
      </c>
      <c r="G1101" s="199"/>
      <c r="H1101" s="203">
        <v>0.41099999999999998</v>
      </c>
      <c r="I1101" s="204"/>
      <c r="J1101" s="199"/>
      <c r="K1101" s="199"/>
      <c r="L1101" s="205"/>
      <c r="M1101" s="206"/>
      <c r="N1101" s="207"/>
      <c r="O1101" s="207"/>
      <c r="P1101" s="207"/>
      <c r="Q1101" s="207"/>
      <c r="R1101" s="207"/>
      <c r="S1101" s="207"/>
      <c r="T1101" s="208"/>
      <c r="AT1101" s="209" t="s">
        <v>294</v>
      </c>
      <c r="AU1101" s="209" t="s">
        <v>82</v>
      </c>
      <c r="AV1101" s="13" t="s">
        <v>82</v>
      </c>
      <c r="AW1101" s="13" t="s">
        <v>4</v>
      </c>
      <c r="AX1101" s="13" t="s">
        <v>80</v>
      </c>
      <c r="AY1101" s="209" t="s">
        <v>283</v>
      </c>
    </row>
    <row r="1102" spans="1:65" s="2" customFormat="1" ht="16.5" customHeight="1">
      <c r="A1102" s="36"/>
      <c r="B1102" s="37"/>
      <c r="C1102" s="180" t="s">
        <v>2035</v>
      </c>
      <c r="D1102" s="180" t="s">
        <v>285</v>
      </c>
      <c r="E1102" s="181" t="s">
        <v>2609</v>
      </c>
      <c r="F1102" s="182" t="s">
        <v>2610</v>
      </c>
      <c r="G1102" s="183" t="s">
        <v>288</v>
      </c>
      <c r="H1102" s="184">
        <v>87.789000000000001</v>
      </c>
      <c r="I1102" s="185"/>
      <c r="J1102" s="186">
        <f>ROUND(I1102*H1102,2)</f>
        <v>0</v>
      </c>
      <c r="K1102" s="182" t="s">
        <v>289</v>
      </c>
      <c r="L1102" s="41"/>
      <c r="M1102" s="187" t="s">
        <v>21</v>
      </c>
      <c r="N1102" s="188" t="s">
        <v>44</v>
      </c>
      <c r="O1102" s="66"/>
      <c r="P1102" s="189">
        <f>O1102*H1102</f>
        <v>0</v>
      </c>
      <c r="Q1102" s="189">
        <v>1.8000000000000001E-4</v>
      </c>
      <c r="R1102" s="189">
        <f>Q1102*H1102</f>
        <v>1.580202E-2</v>
      </c>
      <c r="S1102" s="189">
        <v>0</v>
      </c>
      <c r="T1102" s="190">
        <f>S1102*H1102</f>
        <v>0</v>
      </c>
      <c r="U1102" s="36"/>
      <c r="V1102" s="36"/>
      <c r="W1102" s="36"/>
      <c r="X1102" s="36"/>
      <c r="Y1102" s="36"/>
      <c r="Z1102" s="36"/>
      <c r="AA1102" s="36"/>
      <c r="AB1102" s="36"/>
      <c r="AC1102" s="36"/>
      <c r="AD1102" s="36"/>
      <c r="AE1102" s="36"/>
      <c r="AR1102" s="191" t="s">
        <v>381</v>
      </c>
      <c r="AT1102" s="191" t="s">
        <v>285</v>
      </c>
      <c r="AU1102" s="191" t="s">
        <v>82</v>
      </c>
      <c r="AY1102" s="19" t="s">
        <v>283</v>
      </c>
      <c r="BE1102" s="192">
        <f>IF(N1102="základní",J1102,0)</f>
        <v>0</v>
      </c>
      <c r="BF1102" s="192">
        <f>IF(N1102="snížená",J1102,0)</f>
        <v>0</v>
      </c>
      <c r="BG1102" s="192">
        <f>IF(N1102="zákl. přenesená",J1102,0)</f>
        <v>0</v>
      </c>
      <c r="BH1102" s="192">
        <f>IF(N1102="sníž. přenesená",J1102,0)</f>
        <v>0</v>
      </c>
      <c r="BI1102" s="192">
        <f>IF(N1102="nulová",J1102,0)</f>
        <v>0</v>
      </c>
      <c r="BJ1102" s="19" t="s">
        <v>80</v>
      </c>
      <c r="BK1102" s="192">
        <f>ROUND(I1102*H1102,2)</f>
        <v>0</v>
      </c>
      <c r="BL1102" s="19" t="s">
        <v>381</v>
      </c>
      <c r="BM1102" s="191" t="s">
        <v>5767</v>
      </c>
    </row>
    <row r="1103" spans="1:65" s="2" customFormat="1" ht="11.25">
      <c r="A1103" s="36"/>
      <c r="B1103" s="37"/>
      <c r="C1103" s="38"/>
      <c r="D1103" s="193" t="s">
        <v>292</v>
      </c>
      <c r="E1103" s="38"/>
      <c r="F1103" s="194" t="s">
        <v>2612</v>
      </c>
      <c r="G1103" s="38"/>
      <c r="H1103" s="38"/>
      <c r="I1103" s="195"/>
      <c r="J1103" s="38"/>
      <c r="K1103" s="38"/>
      <c r="L1103" s="41"/>
      <c r="M1103" s="196"/>
      <c r="N1103" s="197"/>
      <c r="O1103" s="66"/>
      <c r="P1103" s="66"/>
      <c r="Q1103" s="66"/>
      <c r="R1103" s="66"/>
      <c r="S1103" s="66"/>
      <c r="T1103" s="67"/>
      <c r="U1103" s="36"/>
      <c r="V1103" s="36"/>
      <c r="W1103" s="36"/>
      <c r="X1103" s="36"/>
      <c r="Y1103" s="36"/>
      <c r="Z1103" s="36"/>
      <c r="AA1103" s="36"/>
      <c r="AB1103" s="36"/>
      <c r="AC1103" s="36"/>
      <c r="AD1103" s="36"/>
      <c r="AE1103" s="36"/>
      <c r="AT1103" s="19" t="s">
        <v>292</v>
      </c>
      <c r="AU1103" s="19" t="s">
        <v>82</v>
      </c>
    </row>
    <row r="1104" spans="1:65" s="13" customFormat="1" ht="11.25">
      <c r="B1104" s="198"/>
      <c r="C1104" s="199"/>
      <c r="D1104" s="200" t="s">
        <v>294</v>
      </c>
      <c r="E1104" s="201" t="s">
        <v>21</v>
      </c>
      <c r="F1104" s="202" t="s">
        <v>5768</v>
      </c>
      <c r="G1104" s="199"/>
      <c r="H1104" s="203">
        <v>87.789000000000001</v>
      </c>
      <c r="I1104" s="204"/>
      <c r="J1104" s="199"/>
      <c r="K1104" s="199"/>
      <c r="L1104" s="205"/>
      <c r="M1104" s="206"/>
      <c r="N1104" s="207"/>
      <c r="O1104" s="207"/>
      <c r="P1104" s="207"/>
      <c r="Q1104" s="207"/>
      <c r="R1104" s="207"/>
      <c r="S1104" s="207"/>
      <c r="T1104" s="208"/>
      <c r="AT1104" s="209" t="s">
        <v>294</v>
      </c>
      <c r="AU1104" s="209" t="s">
        <v>82</v>
      </c>
      <c r="AV1104" s="13" t="s">
        <v>82</v>
      </c>
      <c r="AW1104" s="13" t="s">
        <v>34</v>
      </c>
      <c r="AX1104" s="13" t="s">
        <v>73</v>
      </c>
      <c r="AY1104" s="209" t="s">
        <v>283</v>
      </c>
    </row>
    <row r="1105" spans="1:65" s="14" customFormat="1" ht="11.25">
      <c r="B1105" s="210"/>
      <c r="C1105" s="211"/>
      <c r="D1105" s="200" t="s">
        <v>294</v>
      </c>
      <c r="E1105" s="212" t="s">
        <v>21</v>
      </c>
      <c r="F1105" s="213" t="s">
        <v>296</v>
      </c>
      <c r="G1105" s="211"/>
      <c r="H1105" s="214">
        <v>87.789000000000001</v>
      </c>
      <c r="I1105" s="215"/>
      <c r="J1105" s="211"/>
      <c r="K1105" s="211"/>
      <c r="L1105" s="216"/>
      <c r="M1105" s="217"/>
      <c r="N1105" s="218"/>
      <c r="O1105" s="218"/>
      <c r="P1105" s="218"/>
      <c r="Q1105" s="218"/>
      <c r="R1105" s="218"/>
      <c r="S1105" s="218"/>
      <c r="T1105" s="219"/>
      <c r="AT1105" s="220" t="s">
        <v>294</v>
      </c>
      <c r="AU1105" s="220" t="s">
        <v>82</v>
      </c>
      <c r="AV1105" s="14" t="s">
        <v>102</v>
      </c>
      <c r="AW1105" s="14" t="s">
        <v>34</v>
      </c>
      <c r="AX1105" s="14" t="s">
        <v>80</v>
      </c>
      <c r="AY1105" s="220" t="s">
        <v>283</v>
      </c>
    </row>
    <row r="1106" spans="1:65" s="2" customFormat="1" ht="21.75" customHeight="1">
      <c r="A1106" s="36"/>
      <c r="B1106" s="37"/>
      <c r="C1106" s="180" t="s">
        <v>2038</v>
      </c>
      <c r="D1106" s="180" t="s">
        <v>285</v>
      </c>
      <c r="E1106" s="181" t="s">
        <v>4997</v>
      </c>
      <c r="F1106" s="182" t="s">
        <v>4998</v>
      </c>
      <c r="G1106" s="183" t="s">
        <v>288</v>
      </c>
      <c r="H1106" s="184">
        <v>216</v>
      </c>
      <c r="I1106" s="185"/>
      <c r="J1106" s="186">
        <f>ROUND(I1106*H1106,2)</f>
        <v>0</v>
      </c>
      <c r="K1106" s="182" t="s">
        <v>289</v>
      </c>
      <c r="L1106" s="41"/>
      <c r="M1106" s="187" t="s">
        <v>21</v>
      </c>
      <c r="N1106" s="188" t="s">
        <v>44</v>
      </c>
      <c r="O1106" s="66"/>
      <c r="P1106" s="189">
        <f>O1106*H1106</f>
        <v>0</v>
      </c>
      <c r="Q1106" s="189">
        <v>0</v>
      </c>
      <c r="R1106" s="189">
        <f>Q1106*H1106</f>
        <v>0</v>
      </c>
      <c r="S1106" s="189">
        <v>0</v>
      </c>
      <c r="T1106" s="190">
        <f>S1106*H1106</f>
        <v>0</v>
      </c>
      <c r="U1106" s="36"/>
      <c r="V1106" s="36"/>
      <c r="W1106" s="36"/>
      <c r="X1106" s="36"/>
      <c r="Y1106" s="36"/>
      <c r="Z1106" s="36"/>
      <c r="AA1106" s="36"/>
      <c r="AB1106" s="36"/>
      <c r="AC1106" s="36"/>
      <c r="AD1106" s="36"/>
      <c r="AE1106" s="36"/>
      <c r="AR1106" s="191" t="s">
        <v>381</v>
      </c>
      <c r="AT1106" s="191" t="s">
        <v>285</v>
      </c>
      <c r="AU1106" s="191" t="s">
        <v>82</v>
      </c>
      <c r="AY1106" s="19" t="s">
        <v>283</v>
      </c>
      <c r="BE1106" s="192">
        <f>IF(N1106="základní",J1106,0)</f>
        <v>0</v>
      </c>
      <c r="BF1106" s="192">
        <f>IF(N1106="snížená",J1106,0)</f>
        <v>0</v>
      </c>
      <c r="BG1106" s="192">
        <f>IF(N1106="zákl. přenesená",J1106,0)</f>
        <v>0</v>
      </c>
      <c r="BH1106" s="192">
        <f>IF(N1106="sníž. přenesená",J1106,0)</f>
        <v>0</v>
      </c>
      <c r="BI1106" s="192">
        <f>IF(N1106="nulová",J1106,0)</f>
        <v>0</v>
      </c>
      <c r="BJ1106" s="19" t="s">
        <v>80</v>
      </c>
      <c r="BK1106" s="192">
        <f>ROUND(I1106*H1106,2)</f>
        <v>0</v>
      </c>
      <c r="BL1106" s="19" t="s">
        <v>381</v>
      </c>
      <c r="BM1106" s="191" t="s">
        <v>5769</v>
      </c>
    </row>
    <row r="1107" spans="1:65" s="2" customFormat="1" ht="11.25">
      <c r="A1107" s="36"/>
      <c r="B1107" s="37"/>
      <c r="C1107" s="38"/>
      <c r="D1107" s="193" t="s">
        <v>292</v>
      </c>
      <c r="E1107" s="38"/>
      <c r="F1107" s="194" t="s">
        <v>5000</v>
      </c>
      <c r="G1107" s="38"/>
      <c r="H1107" s="38"/>
      <c r="I1107" s="195"/>
      <c r="J1107" s="38"/>
      <c r="K1107" s="38"/>
      <c r="L1107" s="41"/>
      <c r="M1107" s="196"/>
      <c r="N1107" s="197"/>
      <c r="O1107" s="66"/>
      <c r="P1107" s="66"/>
      <c r="Q1107" s="66"/>
      <c r="R1107" s="66"/>
      <c r="S1107" s="66"/>
      <c r="T1107" s="67"/>
      <c r="U1107" s="36"/>
      <c r="V1107" s="36"/>
      <c r="W1107" s="36"/>
      <c r="X1107" s="36"/>
      <c r="Y1107" s="36"/>
      <c r="Z1107" s="36"/>
      <c r="AA1107" s="36"/>
      <c r="AB1107" s="36"/>
      <c r="AC1107" s="36"/>
      <c r="AD1107" s="36"/>
      <c r="AE1107" s="36"/>
      <c r="AT1107" s="19" t="s">
        <v>292</v>
      </c>
      <c r="AU1107" s="19" t="s">
        <v>82</v>
      </c>
    </row>
    <row r="1108" spans="1:65" s="15" customFormat="1" ht="11.25">
      <c r="B1108" s="221"/>
      <c r="C1108" s="222"/>
      <c r="D1108" s="200" t="s">
        <v>294</v>
      </c>
      <c r="E1108" s="223" t="s">
        <v>21</v>
      </c>
      <c r="F1108" s="224" t="s">
        <v>5001</v>
      </c>
      <c r="G1108" s="222"/>
      <c r="H1108" s="223" t="s">
        <v>21</v>
      </c>
      <c r="I1108" s="225"/>
      <c r="J1108" s="222"/>
      <c r="K1108" s="222"/>
      <c r="L1108" s="226"/>
      <c r="M1108" s="227"/>
      <c r="N1108" s="228"/>
      <c r="O1108" s="228"/>
      <c r="P1108" s="228"/>
      <c r="Q1108" s="228"/>
      <c r="R1108" s="228"/>
      <c r="S1108" s="228"/>
      <c r="T1108" s="229"/>
      <c r="AT1108" s="230" t="s">
        <v>294</v>
      </c>
      <c r="AU1108" s="230" t="s">
        <v>82</v>
      </c>
      <c r="AV1108" s="15" t="s">
        <v>80</v>
      </c>
      <c r="AW1108" s="15" t="s">
        <v>34</v>
      </c>
      <c r="AX1108" s="15" t="s">
        <v>73</v>
      </c>
      <c r="AY1108" s="230" t="s">
        <v>283</v>
      </c>
    </row>
    <row r="1109" spans="1:65" s="13" customFormat="1" ht="11.25">
      <c r="B1109" s="198"/>
      <c r="C1109" s="199"/>
      <c r="D1109" s="200" t="s">
        <v>294</v>
      </c>
      <c r="E1109" s="201" t="s">
        <v>21</v>
      </c>
      <c r="F1109" s="202" t="s">
        <v>5770</v>
      </c>
      <c r="G1109" s="199"/>
      <c r="H1109" s="203">
        <v>216</v>
      </c>
      <c r="I1109" s="204"/>
      <c r="J1109" s="199"/>
      <c r="K1109" s="199"/>
      <c r="L1109" s="205"/>
      <c r="M1109" s="206"/>
      <c r="N1109" s="207"/>
      <c r="O1109" s="207"/>
      <c r="P1109" s="207"/>
      <c r="Q1109" s="207"/>
      <c r="R1109" s="207"/>
      <c r="S1109" s="207"/>
      <c r="T1109" s="208"/>
      <c r="AT1109" s="209" t="s">
        <v>294</v>
      </c>
      <c r="AU1109" s="209" t="s">
        <v>82</v>
      </c>
      <c r="AV1109" s="13" t="s">
        <v>82</v>
      </c>
      <c r="AW1109" s="13" t="s">
        <v>34</v>
      </c>
      <c r="AX1109" s="13" t="s">
        <v>73</v>
      </c>
      <c r="AY1109" s="209" t="s">
        <v>283</v>
      </c>
    </row>
    <row r="1110" spans="1:65" s="14" customFormat="1" ht="11.25">
      <c r="B1110" s="210"/>
      <c r="C1110" s="211"/>
      <c r="D1110" s="200" t="s">
        <v>294</v>
      </c>
      <c r="E1110" s="212" t="s">
        <v>21</v>
      </c>
      <c r="F1110" s="213" t="s">
        <v>296</v>
      </c>
      <c r="G1110" s="211"/>
      <c r="H1110" s="214">
        <v>216</v>
      </c>
      <c r="I1110" s="215"/>
      <c r="J1110" s="211"/>
      <c r="K1110" s="211"/>
      <c r="L1110" s="216"/>
      <c r="M1110" s="217"/>
      <c r="N1110" s="218"/>
      <c r="O1110" s="218"/>
      <c r="P1110" s="218"/>
      <c r="Q1110" s="218"/>
      <c r="R1110" s="218"/>
      <c r="S1110" s="218"/>
      <c r="T1110" s="219"/>
      <c r="AT1110" s="220" t="s">
        <v>294</v>
      </c>
      <c r="AU1110" s="220" t="s">
        <v>82</v>
      </c>
      <c r="AV1110" s="14" t="s">
        <v>102</v>
      </c>
      <c r="AW1110" s="14" t="s">
        <v>34</v>
      </c>
      <c r="AX1110" s="14" t="s">
        <v>80</v>
      </c>
      <c r="AY1110" s="220" t="s">
        <v>283</v>
      </c>
    </row>
    <row r="1111" spans="1:65" s="2" customFormat="1" ht="16.5" customHeight="1">
      <c r="A1111" s="36"/>
      <c r="B1111" s="37"/>
      <c r="C1111" s="247" t="s">
        <v>2040</v>
      </c>
      <c r="D1111" s="247" t="s">
        <v>740</v>
      </c>
      <c r="E1111" s="248" t="s">
        <v>2592</v>
      </c>
      <c r="F1111" s="249" t="s">
        <v>2593</v>
      </c>
      <c r="G1111" s="250" t="s">
        <v>288</v>
      </c>
      <c r="H1111" s="251">
        <v>237.6</v>
      </c>
      <c r="I1111" s="252"/>
      <c r="J1111" s="253">
        <f>ROUND(I1111*H1111,2)</f>
        <v>0</v>
      </c>
      <c r="K1111" s="249" t="s">
        <v>289</v>
      </c>
      <c r="L1111" s="254"/>
      <c r="M1111" s="255" t="s">
        <v>21</v>
      </c>
      <c r="N1111" s="256" t="s">
        <v>44</v>
      </c>
      <c r="O1111" s="66"/>
      <c r="P1111" s="189">
        <f>O1111*H1111</f>
        <v>0</v>
      </c>
      <c r="Q1111" s="189">
        <v>1.49E-2</v>
      </c>
      <c r="R1111" s="189">
        <f>Q1111*H1111</f>
        <v>3.5402399999999998</v>
      </c>
      <c r="S1111" s="189">
        <v>0</v>
      </c>
      <c r="T1111" s="190">
        <f>S1111*H1111</f>
        <v>0</v>
      </c>
      <c r="U1111" s="36"/>
      <c r="V1111" s="36"/>
      <c r="W1111" s="36"/>
      <c r="X1111" s="36"/>
      <c r="Y1111" s="36"/>
      <c r="Z1111" s="36"/>
      <c r="AA1111" s="36"/>
      <c r="AB1111" s="36"/>
      <c r="AC1111" s="36"/>
      <c r="AD1111" s="36"/>
      <c r="AE1111" s="36"/>
      <c r="AR1111" s="191" t="s">
        <v>493</v>
      </c>
      <c r="AT1111" s="191" t="s">
        <v>740</v>
      </c>
      <c r="AU1111" s="191" t="s">
        <v>82</v>
      </c>
      <c r="AY1111" s="19" t="s">
        <v>283</v>
      </c>
      <c r="BE1111" s="192">
        <f>IF(N1111="základní",J1111,0)</f>
        <v>0</v>
      </c>
      <c r="BF1111" s="192">
        <f>IF(N1111="snížená",J1111,0)</f>
        <v>0</v>
      </c>
      <c r="BG1111" s="192">
        <f>IF(N1111="zákl. přenesená",J1111,0)</f>
        <v>0</v>
      </c>
      <c r="BH1111" s="192">
        <f>IF(N1111="sníž. přenesená",J1111,0)</f>
        <v>0</v>
      </c>
      <c r="BI1111" s="192">
        <f>IF(N1111="nulová",J1111,0)</f>
        <v>0</v>
      </c>
      <c r="BJ1111" s="19" t="s">
        <v>80</v>
      </c>
      <c r="BK1111" s="192">
        <f>ROUND(I1111*H1111,2)</f>
        <v>0</v>
      </c>
      <c r="BL1111" s="19" t="s">
        <v>381</v>
      </c>
      <c r="BM1111" s="191" t="s">
        <v>5771</v>
      </c>
    </row>
    <row r="1112" spans="1:65" s="13" customFormat="1" ht="11.25">
      <c r="B1112" s="198"/>
      <c r="C1112" s="199"/>
      <c r="D1112" s="200" t="s">
        <v>294</v>
      </c>
      <c r="E1112" s="199"/>
      <c r="F1112" s="202" t="s">
        <v>5772</v>
      </c>
      <c r="G1112" s="199"/>
      <c r="H1112" s="203">
        <v>237.6</v>
      </c>
      <c r="I1112" s="204"/>
      <c r="J1112" s="199"/>
      <c r="K1112" s="199"/>
      <c r="L1112" s="205"/>
      <c r="M1112" s="206"/>
      <c r="N1112" s="207"/>
      <c r="O1112" s="207"/>
      <c r="P1112" s="207"/>
      <c r="Q1112" s="207"/>
      <c r="R1112" s="207"/>
      <c r="S1112" s="207"/>
      <c r="T1112" s="208"/>
      <c r="AT1112" s="209" t="s">
        <v>294</v>
      </c>
      <c r="AU1112" s="209" t="s">
        <v>82</v>
      </c>
      <c r="AV1112" s="13" t="s">
        <v>82</v>
      </c>
      <c r="AW1112" s="13" t="s">
        <v>4</v>
      </c>
      <c r="AX1112" s="13" t="s">
        <v>80</v>
      </c>
      <c r="AY1112" s="209" t="s">
        <v>283</v>
      </c>
    </row>
    <row r="1113" spans="1:65" s="2" customFormat="1" ht="24.2" customHeight="1">
      <c r="A1113" s="36"/>
      <c r="B1113" s="37"/>
      <c r="C1113" s="180" t="s">
        <v>2045</v>
      </c>
      <c r="D1113" s="180" t="s">
        <v>285</v>
      </c>
      <c r="E1113" s="181" t="s">
        <v>2615</v>
      </c>
      <c r="F1113" s="182" t="s">
        <v>2616</v>
      </c>
      <c r="G1113" s="183" t="s">
        <v>409</v>
      </c>
      <c r="H1113" s="184">
        <v>236</v>
      </c>
      <c r="I1113" s="185"/>
      <c r="J1113" s="186">
        <f>ROUND(I1113*H1113,2)</f>
        <v>0</v>
      </c>
      <c r="K1113" s="182" t="s">
        <v>289</v>
      </c>
      <c r="L1113" s="41"/>
      <c r="M1113" s="187" t="s">
        <v>21</v>
      </c>
      <c r="N1113" s="188" t="s">
        <v>44</v>
      </c>
      <c r="O1113" s="66"/>
      <c r="P1113" s="189">
        <f>O1113*H1113</f>
        <v>0</v>
      </c>
      <c r="Q1113" s="189">
        <v>0</v>
      </c>
      <c r="R1113" s="189">
        <f>Q1113*H1113</f>
        <v>0</v>
      </c>
      <c r="S1113" s="189">
        <v>0</v>
      </c>
      <c r="T1113" s="190">
        <f>S1113*H1113</f>
        <v>0</v>
      </c>
      <c r="U1113" s="36"/>
      <c r="V1113" s="36"/>
      <c r="W1113" s="36"/>
      <c r="X1113" s="36"/>
      <c r="Y1113" s="36"/>
      <c r="Z1113" s="36"/>
      <c r="AA1113" s="36"/>
      <c r="AB1113" s="36"/>
      <c r="AC1113" s="36"/>
      <c r="AD1113" s="36"/>
      <c r="AE1113" s="36"/>
      <c r="AR1113" s="191" t="s">
        <v>381</v>
      </c>
      <c r="AT1113" s="191" t="s">
        <v>285</v>
      </c>
      <c r="AU1113" s="191" t="s">
        <v>82</v>
      </c>
      <c r="AY1113" s="19" t="s">
        <v>283</v>
      </c>
      <c r="BE1113" s="192">
        <f>IF(N1113="základní",J1113,0)</f>
        <v>0</v>
      </c>
      <c r="BF1113" s="192">
        <f>IF(N1113="snížená",J1113,0)</f>
        <v>0</v>
      </c>
      <c r="BG1113" s="192">
        <f>IF(N1113="zákl. přenesená",J1113,0)</f>
        <v>0</v>
      </c>
      <c r="BH1113" s="192">
        <f>IF(N1113="sníž. přenesená",J1113,0)</f>
        <v>0</v>
      </c>
      <c r="BI1113" s="192">
        <f>IF(N1113="nulová",J1113,0)</f>
        <v>0</v>
      </c>
      <c r="BJ1113" s="19" t="s">
        <v>80</v>
      </c>
      <c r="BK1113" s="192">
        <f>ROUND(I1113*H1113,2)</f>
        <v>0</v>
      </c>
      <c r="BL1113" s="19" t="s">
        <v>381</v>
      </c>
      <c r="BM1113" s="191" t="s">
        <v>5773</v>
      </c>
    </row>
    <row r="1114" spans="1:65" s="2" customFormat="1" ht="11.25">
      <c r="A1114" s="36"/>
      <c r="B1114" s="37"/>
      <c r="C1114" s="38"/>
      <c r="D1114" s="193" t="s">
        <v>292</v>
      </c>
      <c r="E1114" s="38"/>
      <c r="F1114" s="194" t="s">
        <v>2618</v>
      </c>
      <c r="G1114" s="38"/>
      <c r="H1114" s="38"/>
      <c r="I1114" s="195"/>
      <c r="J1114" s="38"/>
      <c r="K1114" s="38"/>
      <c r="L1114" s="41"/>
      <c r="M1114" s="196"/>
      <c r="N1114" s="197"/>
      <c r="O1114" s="66"/>
      <c r="P1114" s="66"/>
      <c r="Q1114" s="66"/>
      <c r="R1114" s="66"/>
      <c r="S1114" s="66"/>
      <c r="T1114" s="67"/>
      <c r="U1114" s="36"/>
      <c r="V1114" s="36"/>
      <c r="W1114" s="36"/>
      <c r="X1114" s="36"/>
      <c r="Y1114" s="36"/>
      <c r="Z1114" s="36"/>
      <c r="AA1114" s="36"/>
      <c r="AB1114" s="36"/>
      <c r="AC1114" s="36"/>
      <c r="AD1114" s="36"/>
      <c r="AE1114" s="36"/>
      <c r="AT1114" s="19" t="s">
        <v>292</v>
      </c>
      <c r="AU1114" s="19" t="s">
        <v>82</v>
      </c>
    </row>
    <row r="1115" spans="1:65" s="13" customFormat="1" ht="11.25">
      <c r="B1115" s="198"/>
      <c r="C1115" s="199"/>
      <c r="D1115" s="200" t="s">
        <v>294</v>
      </c>
      <c r="E1115" s="201" t="s">
        <v>21</v>
      </c>
      <c r="F1115" s="202" t="s">
        <v>5774</v>
      </c>
      <c r="G1115" s="199"/>
      <c r="H1115" s="203">
        <v>236</v>
      </c>
      <c r="I1115" s="204"/>
      <c r="J1115" s="199"/>
      <c r="K1115" s="199"/>
      <c r="L1115" s="205"/>
      <c r="M1115" s="206"/>
      <c r="N1115" s="207"/>
      <c r="O1115" s="207"/>
      <c r="P1115" s="207"/>
      <c r="Q1115" s="207"/>
      <c r="R1115" s="207"/>
      <c r="S1115" s="207"/>
      <c r="T1115" s="208"/>
      <c r="AT1115" s="209" t="s">
        <v>294</v>
      </c>
      <c r="AU1115" s="209" t="s">
        <v>82</v>
      </c>
      <c r="AV1115" s="13" t="s">
        <v>82</v>
      </c>
      <c r="AW1115" s="13" t="s">
        <v>34</v>
      </c>
      <c r="AX1115" s="13" t="s">
        <v>73</v>
      </c>
      <c r="AY1115" s="209" t="s">
        <v>283</v>
      </c>
    </row>
    <row r="1116" spans="1:65" s="14" customFormat="1" ht="11.25">
      <c r="B1116" s="210"/>
      <c r="C1116" s="211"/>
      <c r="D1116" s="200" t="s">
        <v>294</v>
      </c>
      <c r="E1116" s="212" t="s">
        <v>21</v>
      </c>
      <c r="F1116" s="213" t="s">
        <v>296</v>
      </c>
      <c r="G1116" s="211"/>
      <c r="H1116" s="214">
        <v>236</v>
      </c>
      <c r="I1116" s="215"/>
      <c r="J1116" s="211"/>
      <c r="K1116" s="211"/>
      <c r="L1116" s="216"/>
      <c r="M1116" s="217"/>
      <c r="N1116" s="218"/>
      <c r="O1116" s="218"/>
      <c r="P1116" s="218"/>
      <c r="Q1116" s="218"/>
      <c r="R1116" s="218"/>
      <c r="S1116" s="218"/>
      <c r="T1116" s="219"/>
      <c r="AT1116" s="220" t="s">
        <v>294</v>
      </c>
      <c r="AU1116" s="220" t="s">
        <v>82</v>
      </c>
      <c r="AV1116" s="14" t="s">
        <v>102</v>
      </c>
      <c r="AW1116" s="14" t="s">
        <v>34</v>
      </c>
      <c r="AX1116" s="14" t="s">
        <v>80</v>
      </c>
      <c r="AY1116" s="220" t="s">
        <v>283</v>
      </c>
    </row>
    <row r="1117" spans="1:65" s="2" customFormat="1" ht="16.5" customHeight="1">
      <c r="A1117" s="36"/>
      <c r="B1117" s="37"/>
      <c r="C1117" s="247" t="s">
        <v>2051</v>
      </c>
      <c r="D1117" s="247" t="s">
        <v>740</v>
      </c>
      <c r="E1117" s="248" t="s">
        <v>2621</v>
      </c>
      <c r="F1117" s="249" t="s">
        <v>2622</v>
      </c>
      <c r="G1117" s="250" t="s">
        <v>427</v>
      </c>
      <c r="H1117" s="251">
        <v>4.673</v>
      </c>
      <c r="I1117" s="252"/>
      <c r="J1117" s="253">
        <f>ROUND(I1117*H1117,2)</f>
        <v>0</v>
      </c>
      <c r="K1117" s="249" t="s">
        <v>289</v>
      </c>
      <c r="L1117" s="254"/>
      <c r="M1117" s="255" t="s">
        <v>21</v>
      </c>
      <c r="N1117" s="256" t="s">
        <v>44</v>
      </c>
      <c r="O1117" s="66"/>
      <c r="P1117" s="189">
        <f>O1117*H1117</f>
        <v>0</v>
      </c>
      <c r="Q1117" s="189">
        <v>0.55000000000000004</v>
      </c>
      <c r="R1117" s="189">
        <f>Q1117*H1117</f>
        <v>2.5701500000000004</v>
      </c>
      <c r="S1117" s="189">
        <v>0</v>
      </c>
      <c r="T1117" s="190">
        <f>S1117*H1117</f>
        <v>0</v>
      </c>
      <c r="U1117" s="36"/>
      <c r="V1117" s="36"/>
      <c r="W1117" s="36"/>
      <c r="X1117" s="36"/>
      <c r="Y1117" s="36"/>
      <c r="Z1117" s="36"/>
      <c r="AA1117" s="36"/>
      <c r="AB1117" s="36"/>
      <c r="AC1117" s="36"/>
      <c r="AD1117" s="36"/>
      <c r="AE1117" s="36"/>
      <c r="AR1117" s="191" t="s">
        <v>493</v>
      </c>
      <c r="AT1117" s="191" t="s">
        <v>740</v>
      </c>
      <c r="AU1117" s="191" t="s">
        <v>82</v>
      </c>
      <c r="AY1117" s="19" t="s">
        <v>283</v>
      </c>
      <c r="BE1117" s="192">
        <f>IF(N1117="základní",J1117,0)</f>
        <v>0</v>
      </c>
      <c r="BF1117" s="192">
        <f>IF(N1117="snížená",J1117,0)</f>
        <v>0</v>
      </c>
      <c r="BG1117" s="192">
        <f>IF(N1117="zákl. přenesená",J1117,0)</f>
        <v>0</v>
      </c>
      <c r="BH1117" s="192">
        <f>IF(N1117="sníž. přenesená",J1117,0)</f>
        <v>0</v>
      </c>
      <c r="BI1117" s="192">
        <f>IF(N1117="nulová",J1117,0)</f>
        <v>0</v>
      </c>
      <c r="BJ1117" s="19" t="s">
        <v>80</v>
      </c>
      <c r="BK1117" s="192">
        <f>ROUND(I1117*H1117,2)</f>
        <v>0</v>
      </c>
      <c r="BL1117" s="19" t="s">
        <v>381</v>
      </c>
      <c r="BM1117" s="191" t="s">
        <v>5775</v>
      </c>
    </row>
    <row r="1118" spans="1:65" s="13" customFormat="1" ht="11.25">
      <c r="B1118" s="198"/>
      <c r="C1118" s="199"/>
      <c r="D1118" s="200" t="s">
        <v>294</v>
      </c>
      <c r="E1118" s="201" t="s">
        <v>21</v>
      </c>
      <c r="F1118" s="202" t="s">
        <v>5748</v>
      </c>
      <c r="G1118" s="199"/>
      <c r="H1118" s="203">
        <v>4.2480000000000002</v>
      </c>
      <c r="I1118" s="204"/>
      <c r="J1118" s="199"/>
      <c r="K1118" s="199"/>
      <c r="L1118" s="205"/>
      <c r="M1118" s="206"/>
      <c r="N1118" s="207"/>
      <c r="O1118" s="207"/>
      <c r="P1118" s="207"/>
      <c r="Q1118" s="207"/>
      <c r="R1118" s="207"/>
      <c r="S1118" s="207"/>
      <c r="T1118" s="208"/>
      <c r="AT1118" s="209" t="s">
        <v>294</v>
      </c>
      <c r="AU1118" s="209" t="s">
        <v>82</v>
      </c>
      <c r="AV1118" s="13" t="s">
        <v>82</v>
      </c>
      <c r="AW1118" s="13" t="s">
        <v>34</v>
      </c>
      <c r="AX1118" s="13" t="s">
        <v>73</v>
      </c>
      <c r="AY1118" s="209" t="s">
        <v>283</v>
      </c>
    </row>
    <row r="1119" spans="1:65" s="14" customFormat="1" ht="11.25">
      <c r="B1119" s="210"/>
      <c r="C1119" s="211"/>
      <c r="D1119" s="200" t="s">
        <v>294</v>
      </c>
      <c r="E1119" s="212" t="s">
        <v>21</v>
      </c>
      <c r="F1119" s="213" t="s">
        <v>296</v>
      </c>
      <c r="G1119" s="211"/>
      <c r="H1119" s="214">
        <v>4.2480000000000002</v>
      </c>
      <c r="I1119" s="215"/>
      <c r="J1119" s="211"/>
      <c r="K1119" s="211"/>
      <c r="L1119" s="216"/>
      <c r="M1119" s="217"/>
      <c r="N1119" s="218"/>
      <c r="O1119" s="218"/>
      <c r="P1119" s="218"/>
      <c r="Q1119" s="218"/>
      <c r="R1119" s="218"/>
      <c r="S1119" s="218"/>
      <c r="T1119" s="219"/>
      <c r="AT1119" s="220" t="s">
        <v>294</v>
      </c>
      <c r="AU1119" s="220" t="s">
        <v>82</v>
      </c>
      <c r="AV1119" s="14" t="s">
        <v>102</v>
      </c>
      <c r="AW1119" s="14" t="s">
        <v>34</v>
      </c>
      <c r="AX1119" s="14" t="s">
        <v>80</v>
      </c>
      <c r="AY1119" s="220" t="s">
        <v>283</v>
      </c>
    </row>
    <row r="1120" spans="1:65" s="13" customFormat="1" ht="11.25">
      <c r="B1120" s="198"/>
      <c r="C1120" s="199"/>
      <c r="D1120" s="200" t="s">
        <v>294</v>
      </c>
      <c r="E1120" s="199"/>
      <c r="F1120" s="202" t="s">
        <v>5776</v>
      </c>
      <c r="G1120" s="199"/>
      <c r="H1120" s="203">
        <v>4.673</v>
      </c>
      <c r="I1120" s="204"/>
      <c r="J1120" s="199"/>
      <c r="K1120" s="199"/>
      <c r="L1120" s="205"/>
      <c r="M1120" s="206"/>
      <c r="N1120" s="207"/>
      <c r="O1120" s="207"/>
      <c r="P1120" s="207"/>
      <c r="Q1120" s="207"/>
      <c r="R1120" s="207"/>
      <c r="S1120" s="207"/>
      <c r="T1120" s="208"/>
      <c r="AT1120" s="209" t="s">
        <v>294</v>
      </c>
      <c r="AU1120" s="209" t="s">
        <v>82</v>
      </c>
      <c r="AV1120" s="13" t="s">
        <v>82</v>
      </c>
      <c r="AW1120" s="13" t="s">
        <v>4</v>
      </c>
      <c r="AX1120" s="13" t="s">
        <v>80</v>
      </c>
      <c r="AY1120" s="209" t="s">
        <v>283</v>
      </c>
    </row>
    <row r="1121" spans="1:65" s="2" customFormat="1" ht="16.5" customHeight="1">
      <c r="A1121" s="36"/>
      <c r="B1121" s="37"/>
      <c r="C1121" s="180" t="s">
        <v>2057</v>
      </c>
      <c r="D1121" s="180" t="s">
        <v>285</v>
      </c>
      <c r="E1121" s="181" t="s">
        <v>2626</v>
      </c>
      <c r="F1121" s="182" t="s">
        <v>2627</v>
      </c>
      <c r="G1121" s="183" t="s">
        <v>427</v>
      </c>
      <c r="H1121" s="184">
        <v>8.7840000000000007</v>
      </c>
      <c r="I1121" s="185"/>
      <c r="J1121" s="186">
        <f>ROUND(I1121*H1121,2)</f>
        <v>0</v>
      </c>
      <c r="K1121" s="182" t="s">
        <v>289</v>
      </c>
      <c r="L1121" s="41"/>
      <c r="M1121" s="187" t="s">
        <v>21</v>
      </c>
      <c r="N1121" s="188" t="s">
        <v>44</v>
      </c>
      <c r="O1121" s="66"/>
      <c r="P1121" s="189">
        <f>O1121*H1121</f>
        <v>0</v>
      </c>
      <c r="Q1121" s="189">
        <v>2.81E-3</v>
      </c>
      <c r="R1121" s="189">
        <f>Q1121*H1121</f>
        <v>2.4683040000000003E-2</v>
      </c>
      <c r="S1121" s="189">
        <v>0</v>
      </c>
      <c r="T1121" s="190">
        <f>S1121*H1121</f>
        <v>0</v>
      </c>
      <c r="U1121" s="36"/>
      <c r="V1121" s="36"/>
      <c r="W1121" s="36"/>
      <c r="X1121" s="36"/>
      <c r="Y1121" s="36"/>
      <c r="Z1121" s="36"/>
      <c r="AA1121" s="36"/>
      <c r="AB1121" s="36"/>
      <c r="AC1121" s="36"/>
      <c r="AD1121" s="36"/>
      <c r="AE1121" s="36"/>
      <c r="AR1121" s="191" t="s">
        <v>381</v>
      </c>
      <c r="AT1121" s="191" t="s">
        <v>285</v>
      </c>
      <c r="AU1121" s="191" t="s">
        <v>82</v>
      </c>
      <c r="AY1121" s="19" t="s">
        <v>283</v>
      </c>
      <c r="BE1121" s="192">
        <f>IF(N1121="základní",J1121,0)</f>
        <v>0</v>
      </c>
      <c r="BF1121" s="192">
        <f>IF(N1121="snížená",J1121,0)</f>
        <v>0</v>
      </c>
      <c r="BG1121" s="192">
        <f>IF(N1121="zákl. přenesená",J1121,0)</f>
        <v>0</v>
      </c>
      <c r="BH1121" s="192">
        <f>IF(N1121="sníž. přenesená",J1121,0)</f>
        <v>0</v>
      </c>
      <c r="BI1121" s="192">
        <f>IF(N1121="nulová",J1121,0)</f>
        <v>0</v>
      </c>
      <c r="BJ1121" s="19" t="s">
        <v>80</v>
      </c>
      <c r="BK1121" s="192">
        <f>ROUND(I1121*H1121,2)</f>
        <v>0</v>
      </c>
      <c r="BL1121" s="19" t="s">
        <v>381</v>
      </c>
      <c r="BM1121" s="191" t="s">
        <v>5777</v>
      </c>
    </row>
    <row r="1122" spans="1:65" s="2" customFormat="1" ht="11.25">
      <c r="A1122" s="36"/>
      <c r="B1122" s="37"/>
      <c r="C1122" s="38"/>
      <c r="D1122" s="193" t="s">
        <v>292</v>
      </c>
      <c r="E1122" s="38"/>
      <c r="F1122" s="194" t="s">
        <v>2629</v>
      </c>
      <c r="G1122" s="38"/>
      <c r="H1122" s="38"/>
      <c r="I1122" s="195"/>
      <c r="J1122" s="38"/>
      <c r="K1122" s="38"/>
      <c r="L1122" s="41"/>
      <c r="M1122" s="196"/>
      <c r="N1122" s="197"/>
      <c r="O1122" s="66"/>
      <c r="P1122" s="66"/>
      <c r="Q1122" s="66"/>
      <c r="R1122" s="66"/>
      <c r="S1122" s="66"/>
      <c r="T1122" s="67"/>
      <c r="U1122" s="36"/>
      <c r="V1122" s="36"/>
      <c r="W1122" s="36"/>
      <c r="X1122" s="36"/>
      <c r="Y1122" s="36"/>
      <c r="Z1122" s="36"/>
      <c r="AA1122" s="36"/>
      <c r="AB1122" s="36"/>
      <c r="AC1122" s="36"/>
      <c r="AD1122" s="36"/>
      <c r="AE1122" s="36"/>
      <c r="AT1122" s="19" t="s">
        <v>292</v>
      </c>
      <c r="AU1122" s="19" t="s">
        <v>82</v>
      </c>
    </row>
    <row r="1123" spans="1:65" s="13" customFormat="1" ht="11.25">
      <c r="B1123" s="198"/>
      <c r="C1123" s="199"/>
      <c r="D1123" s="200" t="s">
        <v>294</v>
      </c>
      <c r="E1123" s="201" t="s">
        <v>21</v>
      </c>
      <c r="F1123" s="202" t="s">
        <v>5778</v>
      </c>
      <c r="G1123" s="199"/>
      <c r="H1123" s="203">
        <v>4.5359999999999996</v>
      </c>
      <c r="I1123" s="204"/>
      <c r="J1123" s="199"/>
      <c r="K1123" s="199"/>
      <c r="L1123" s="205"/>
      <c r="M1123" s="206"/>
      <c r="N1123" s="207"/>
      <c r="O1123" s="207"/>
      <c r="P1123" s="207"/>
      <c r="Q1123" s="207"/>
      <c r="R1123" s="207"/>
      <c r="S1123" s="207"/>
      <c r="T1123" s="208"/>
      <c r="AT1123" s="209" t="s">
        <v>294</v>
      </c>
      <c r="AU1123" s="209" t="s">
        <v>82</v>
      </c>
      <c r="AV1123" s="13" t="s">
        <v>82</v>
      </c>
      <c r="AW1123" s="13" t="s">
        <v>34</v>
      </c>
      <c r="AX1123" s="13" t="s">
        <v>73</v>
      </c>
      <c r="AY1123" s="209" t="s">
        <v>283</v>
      </c>
    </row>
    <row r="1124" spans="1:65" s="13" customFormat="1" ht="11.25">
      <c r="B1124" s="198"/>
      <c r="C1124" s="199"/>
      <c r="D1124" s="200" t="s">
        <v>294</v>
      </c>
      <c r="E1124" s="201" t="s">
        <v>21</v>
      </c>
      <c r="F1124" s="202" t="s">
        <v>5779</v>
      </c>
      <c r="G1124" s="199"/>
      <c r="H1124" s="203">
        <v>4.2480000000000002</v>
      </c>
      <c r="I1124" s="204"/>
      <c r="J1124" s="199"/>
      <c r="K1124" s="199"/>
      <c r="L1124" s="205"/>
      <c r="M1124" s="206"/>
      <c r="N1124" s="207"/>
      <c r="O1124" s="207"/>
      <c r="P1124" s="207"/>
      <c r="Q1124" s="207"/>
      <c r="R1124" s="207"/>
      <c r="S1124" s="207"/>
      <c r="T1124" s="208"/>
      <c r="AT1124" s="209" t="s">
        <v>294</v>
      </c>
      <c r="AU1124" s="209" t="s">
        <v>82</v>
      </c>
      <c r="AV1124" s="13" t="s">
        <v>82</v>
      </c>
      <c r="AW1124" s="13" t="s">
        <v>34</v>
      </c>
      <c r="AX1124" s="13" t="s">
        <v>73</v>
      </c>
      <c r="AY1124" s="209" t="s">
        <v>283</v>
      </c>
    </row>
    <row r="1125" spans="1:65" s="14" customFormat="1" ht="11.25">
      <c r="B1125" s="210"/>
      <c r="C1125" s="211"/>
      <c r="D1125" s="200" t="s">
        <v>294</v>
      </c>
      <c r="E1125" s="212" t="s">
        <v>21</v>
      </c>
      <c r="F1125" s="213" t="s">
        <v>296</v>
      </c>
      <c r="G1125" s="211"/>
      <c r="H1125" s="214">
        <v>8.7840000000000007</v>
      </c>
      <c r="I1125" s="215"/>
      <c r="J1125" s="211"/>
      <c r="K1125" s="211"/>
      <c r="L1125" s="216"/>
      <c r="M1125" s="217"/>
      <c r="N1125" s="218"/>
      <c r="O1125" s="218"/>
      <c r="P1125" s="218"/>
      <c r="Q1125" s="218"/>
      <c r="R1125" s="218"/>
      <c r="S1125" s="218"/>
      <c r="T1125" s="219"/>
      <c r="AT1125" s="220" t="s">
        <v>294</v>
      </c>
      <c r="AU1125" s="220" t="s">
        <v>82</v>
      </c>
      <c r="AV1125" s="14" t="s">
        <v>102</v>
      </c>
      <c r="AW1125" s="14" t="s">
        <v>34</v>
      </c>
      <c r="AX1125" s="14" t="s">
        <v>80</v>
      </c>
      <c r="AY1125" s="220" t="s">
        <v>283</v>
      </c>
    </row>
    <row r="1126" spans="1:65" s="2" customFormat="1" ht="24.2" customHeight="1">
      <c r="A1126" s="36"/>
      <c r="B1126" s="37"/>
      <c r="C1126" s="180" t="s">
        <v>2063</v>
      </c>
      <c r="D1126" s="180" t="s">
        <v>285</v>
      </c>
      <c r="E1126" s="181" t="s">
        <v>2632</v>
      </c>
      <c r="F1126" s="182" t="s">
        <v>2633</v>
      </c>
      <c r="G1126" s="183" t="s">
        <v>473</v>
      </c>
      <c r="H1126" s="184">
        <v>9.7110000000000003</v>
      </c>
      <c r="I1126" s="185"/>
      <c r="J1126" s="186">
        <f>ROUND(I1126*H1126,2)</f>
        <v>0</v>
      </c>
      <c r="K1126" s="182" t="s">
        <v>289</v>
      </c>
      <c r="L1126" s="41"/>
      <c r="M1126" s="187" t="s">
        <v>21</v>
      </c>
      <c r="N1126" s="188" t="s">
        <v>44</v>
      </c>
      <c r="O1126" s="66"/>
      <c r="P1126" s="189">
        <f>O1126*H1126</f>
        <v>0</v>
      </c>
      <c r="Q1126" s="189">
        <v>0</v>
      </c>
      <c r="R1126" s="189">
        <f>Q1126*H1126</f>
        <v>0</v>
      </c>
      <c r="S1126" s="189">
        <v>0</v>
      </c>
      <c r="T1126" s="190">
        <f>S1126*H1126</f>
        <v>0</v>
      </c>
      <c r="U1126" s="36"/>
      <c r="V1126" s="36"/>
      <c r="W1126" s="36"/>
      <c r="X1126" s="36"/>
      <c r="Y1126" s="36"/>
      <c r="Z1126" s="36"/>
      <c r="AA1126" s="36"/>
      <c r="AB1126" s="36"/>
      <c r="AC1126" s="36"/>
      <c r="AD1126" s="36"/>
      <c r="AE1126" s="36"/>
      <c r="AR1126" s="191" t="s">
        <v>381</v>
      </c>
      <c r="AT1126" s="191" t="s">
        <v>285</v>
      </c>
      <c r="AU1126" s="191" t="s">
        <v>82</v>
      </c>
      <c r="AY1126" s="19" t="s">
        <v>283</v>
      </c>
      <c r="BE1126" s="192">
        <f>IF(N1126="základní",J1126,0)</f>
        <v>0</v>
      </c>
      <c r="BF1126" s="192">
        <f>IF(N1126="snížená",J1126,0)</f>
        <v>0</v>
      </c>
      <c r="BG1126" s="192">
        <f>IF(N1126="zákl. přenesená",J1126,0)</f>
        <v>0</v>
      </c>
      <c r="BH1126" s="192">
        <f>IF(N1126="sníž. přenesená",J1126,0)</f>
        <v>0</v>
      </c>
      <c r="BI1126" s="192">
        <f>IF(N1126="nulová",J1126,0)</f>
        <v>0</v>
      </c>
      <c r="BJ1126" s="19" t="s">
        <v>80</v>
      </c>
      <c r="BK1126" s="192">
        <f>ROUND(I1126*H1126,2)</f>
        <v>0</v>
      </c>
      <c r="BL1126" s="19" t="s">
        <v>381</v>
      </c>
      <c r="BM1126" s="191" t="s">
        <v>5780</v>
      </c>
    </row>
    <row r="1127" spans="1:65" s="2" customFormat="1" ht="11.25">
      <c r="A1127" s="36"/>
      <c r="B1127" s="37"/>
      <c r="C1127" s="38"/>
      <c r="D1127" s="193" t="s">
        <v>292</v>
      </c>
      <c r="E1127" s="38"/>
      <c r="F1127" s="194" t="s">
        <v>2635</v>
      </c>
      <c r="G1127" s="38"/>
      <c r="H1127" s="38"/>
      <c r="I1127" s="195"/>
      <c r="J1127" s="38"/>
      <c r="K1127" s="38"/>
      <c r="L1127" s="41"/>
      <c r="M1127" s="196"/>
      <c r="N1127" s="197"/>
      <c r="O1127" s="66"/>
      <c r="P1127" s="66"/>
      <c r="Q1127" s="66"/>
      <c r="R1127" s="66"/>
      <c r="S1127" s="66"/>
      <c r="T1127" s="67"/>
      <c r="U1127" s="36"/>
      <c r="V1127" s="36"/>
      <c r="W1127" s="36"/>
      <c r="X1127" s="36"/>
      <c r="Y1127" s="36"/>
      <c r="Z1127" s="36"/>
      <c r="AA1127" s="36"/>
      <c r="AB1127" s="36"/>
      <c r="AC1127" s="36"/>
      <c r="AD1127" s="36"/>
      <c r="AE1127" s="36"/>
      <c r="AT1127" s="19" t="s">
        <v>292</v>
      </c>
      <c r="AU1127" s="19" t="s">
        <v>82</v>
      </c>
    </row>
    <row r="1128" spans="1:65" s="12" customFormat="1" ht="22.9" customHeight="1">
      <c r="B1128" s="164"/>
      <c r="C1128" s="165"/>
      <c r="D1128" s="166" t="s">
        <v>72</v>
      </c>
      <c r="E1128" s="178" t="s">
        <v>2636</v>
      </c>
      <c r="F1128" s="178" t="s">
        <v>2637</v>
      </c>
      <c r="G1128" s="165"/>
      <c r="H1128" s="165"/>
      <c r="I1128" s="168"/>
      <c r="J1128" s="179">
        <f>BK1128</f>
        <v>0</v>
      </c>
      <c r="K1128" s="165"/>
      <c r="L1128" s="170"/>
      <c r="M1128" s="171"/>
      <c r="N1128" s="172"/>
      <c r="O1128" s="172"/>
      <c r="P1128" s="173">
        <f>SUM(P1129:P1149)</f>
        <v>0</v>
      </c>
      <c r="Q1128" s="172"/>
      <c r="R1128" s="173">
        <f>SUM(R1129:R1149)</f>
        <v>2.6167582</v>
      </c>
      <c r="S1128" s="172"/>
      <c r="T1128" s="174">
        <f>SUM(T1129:T1149)</f>
        <v>0</v>
      </c>
      <c r="AR1128" s="175" t="s">
        <v>82</v>
      </c>
      <c r="AT1128" s="176" t="s">
        <v>72</v>
      </c>
      <c r="AU1128" s="176" t="s">
        <v>80</v>
      </c>
      <c r="AY1128" s="175" t="s">
        <v>283</v>
      </c>
      <c r="BK1128" s="177">
        <f>SUM(BK1129:BK1149)</f>
        <v>0</v>
      </c>
    </row>
    <row r="1129" spans="1:65" s="2" customFormat="1" ht="24.2" customHeight="1">
      <c r="A1129" s="36"/>
      <c r="B1129" s="37"/>
      <c r="C1129" s="180" t="s">
        <v>2066</v>
      </c>
      <c r="D1129" s="180" t="s">
        <v>285</v>
      </c>
      <c r="E1129" s="181" t="s">
        <v>2674</v>
      </c>
      <c r="F1129" s="182" t="s">
        <v>2675</v>
      </c>
      <c r="G1129" s="183" t="s">
        <v>288</v>
      </c>
      <c r="H1129" s="184">
        <v>114.37</v>
      </c>
      <c r="I1129" s="185"/>
      <c r="J1129" s="186">
        <f>ROUND(I1129*H1129,2)</f>
        <v>0</v>
      </c>
      <c r="K1129" s="182" t="s">
        <v>289</v>
      </c>
      <c r="L1129" s="41"/>
      <c r="M1129" s="187" t="s">
        <v>21</v>
      </c>
      <c r="N1129" s="188" t="s">
        <v>44</v>
      </c>
      <c r="O1129" s="66"/>
      <c r="P1129" s="189">
        <f>O1129*H1129</f>
        <v>0</v>
      </c>
      <c r="Q1129" s="189">
        <v>2.2599999999999999E-2</v>
      </c>
      <c r="R1129" s="189">
        <f>Q1129*H1129</f>
        <v>2.584762</v>
      </c>
      <c r="S1129" s="189">
        <v>0</v>
      </c>
      <c r="T1129" s="190">
        <f>S1129*H1129</f>
        <v>0</v>
      </c>
      <c r="U1129" s="36"/>
      <c r="V1129" s="36"/>
      <c r="W1129" s="36"/>
      <c r="X1129" s="36"/>
      <c r="Y1129" s="36"/>
      <c r="Z1129" s="36"/>
      <c r="AA1129" s="36"/>
      <c r="AB1129" s="36"/>
      <c r="AC1129" s="36"/>
      <c r="AD1129" s="36"/>
      <c r="AE1129" s="36"/>
      <c r="AR1129" s="191" t="s">
        <v>381</v>
      </c>
      <c r="AT1129" s="191" t="s">
        <v>285</v>
      </c>
      <c r="AU1129" s="191" t="s">
        <v>82</v>
      </c>
      <c r="AY1129" s="19" t="s">
        <v>283</v>
      </c>
      <c r="BE1129" s="192">
        <f>IF(N1129="základní",J1129,0)</f>
        <v>0</v>
      </c>
      <c r="BF1129" s="192">
        <f>IF(N1129="snížená",J1129,0)</f>
        <v>0</v>
      </c>
      <c r="BG1129" s="192">
        <f>IF(N1129="zákl. přenesená",J1129,0)</f>
        <v>0</v>
      </c>
      <c r="BH1129" s="192">
        <f>IF(N1129="sníž. přenesená",J1129,0)</f>
        <v>0</v>
      </c>
      <c r="BI1129" s="192">
        <f>IF(N1129="nulová",J1129,0)</f>
        <v>0</v>
      </c>
      <c r="BJ1129" s="19" t="s">
        <v>80</v>
      </c>
      <c r="BK1129" s="192">
        <f>ROUND(I1129*H1129,2)</f>
        <v>0</v>
      </c>
      <c r="BL1129" s="19" t="s">
        <v>381</v>
      </c>
      <c r="BM1129" s="191" t="s">
        <v>5781</v>
      </c>
    </row>
    <row r="1130" spans="1:65" s="2" customFormat="1" ht="11.25">
      <c r="A1130" s="36"/>
      <c r="B1130" s="37"/>
      <c r="C1130" s="38"/>
      <c r="D1130" s="193" t="s">
        <v>292</v>
      </c>
      <c r="E1130" s="38"/>
      <c r="F1130" s="194" t="s">
        <v>2677</v>
      </c>
      <c r="G1130" s="38"/>
      <c r="H1130" s="38"/>
      <c r="I1130" s="195"/>
      <c r="J1130" s="38"/>
      <c r="K1130" s="38"/>
      <c r="L1130" s="41"/>
      <c r="M1130" s="196"/>
      <c r="N1130" s="197"/>
      <c r="O1130" s="66"/>
      <c r="P1130" s="66"/>
      <c r="Q1130" s="66"/>
      <c r="R1130" s="66"/>
      <c r="S1130" s="66"/>
      <c r="T1130" s="67"/>
      <c r="U1130" s="36"/>
      <c r="V1130" s="36"/>
      <c r="W1130" s="36"/>
      <c r="X1130" s="36"/>
      <c r="Y1130" s="36"/>
      <c r="Z1130" s="36"/>
      <c r="AA1130" s="36"/>
      <c r="AB1130" s="36"/>
      <c r="AC1130" s="36"/>
      <c r="AD1130" s="36"/>
      <c r="AE1130" s="36"/>
      <c r="AT1130" s="19" t="s">
        <v>292</v>
      </c>
      <c r="AU1130" s="19" t="s">
        <v>82</v>
      </c>
    </row>
    <row r="1131" spans="1:65" s="15" customFormat="1" ht="11.25">
      <c r="B1131" s="221"/>
      <c r="C1131" s="222"/>
      <c r="D1131" s="200" t="s">
        <v>294</v>
      </c>
      <c r="E1131" s="223" t="s">
        <v>21</v>
      </c>
      <c r="F1131" s="224" t="s">
        <v>5014</v>
      </c>
      <c r="G1131" s="222"/>
      <c r="H1131" s="223" t="s">
        <v>21</v>
      </c>
      <c r="I1131" s="225"/>
      <c r="J1131" s="222"/>
      <c r="K1131" s="222"/>
      <c r="L1131" s="226"/>
      <c r="M1131" s="227"/>
      <c r="N1131" s="228"/>
      <c r="O1131" s="228"/>
      <c r="P1131" s="228"/>
      <c r="Q1131" s="228"/>
      <c r="R1131" s="228"/>
      <c r="S1131" s="228"/>
      <c r="T1131" s="229"/>
      <c r="AT1131" s="230" t="s">
        <v>294</v>
      </c>
      <c r="AU1131" s="230" t="s">
        <v>82</v>
      </c>
      <c r="AV1131" s="15" t="s">
        <v>80</v>
      </c>
      <c r="AW1131" s="15" t="s">
        <v>34</v>
      </c>
      <c r="AX1131" s="15" t="s">
        <v>73</v>
      </c>
      <c r="AY1131" s="230" t="s">
        <v>283</v>
      </c>
    </row>
    <row r="1132" spans="1:65" s="13" customFormat="1" ht="11.25">
      <c r="B1132" s="198"/>
      <c r="C1132" s="199"/>
      <c r="D1132" s="200" t="s">
        <v>294</v>
      </c>
      <c r="E1132" s="201" t="s">
        <v>21</v>
      </c>
      <c r="F1132" s="202" t="s">
        <v>5782</v>
      </c>
      <c r="G1132" s="199"/>
      <c r="H1132" s="203">
        <v>114.37</v>
      </c>
      <c r="I1132" s="204"/>
      <c r="J1132" s="199"/>
      <c r="K1132" s="199"/>
      <c r="L1132" s="205"/>
      <c r="M1132" s="206"/>
      <c r="N1132" s="207"/>
      <c r="O1132" s="207"/>
      <c r="P1132" s="207"/>
      <c r="Q1132" s="207"/>
      <c r="R1132" s="207"/>
      <c r="S1132" s="207"/>
      <c r="T1132" s="208"/>
      <c r="AT1132" s="209" t="s">
        <v>294</v>
      </c>
      <c r="AU1132" s="209" t="s">
        <v>82</v>
      </c>
      <c r="AV1132" s="13" t="s">
        <v>82</v>
      </c>
      <c r="AW1132" s="13" t="s">
        <v>34</v>
      </c>
      <c r="AX1132" s="13" t="s">
        <v>73</v>
      </c>
      <c r="AY1132" s="209" t="s">
        <v>283</v>
      </c>
    </row>
    <row r="1133" spans="1:65" s="14" customFormat="1" ht="11.25">
      <c r="B1133" s="210"/>
      <c r="C1133" s="211"/>
      <c r="D1133" s="200" t="s">
        <v>294</v>
      </c>
      <c r="E1133" s="212" t="s">
        <v>2680</v>
      </c>
      <c r="F1133" s="213" t="s">
        <v>296</v>
      </c>
      <c r="G1133" s="211"/>
      <c r="H1133" s="214">
        <v>114.37</v>
      </c>
      <c r="I1133" s="215"/>
      <c r="J1133" s="211"/>
      <c r="K1133" s="211"/>
      <c r="L1133" s="216"/>
      <c r="M1133" s="217"/>
      <c r="N1133" s="218"/>
      <c r="O1133" s="218"/>
      <c r="P1133" s="218"/>
      <c r="Q1133" s="218"/>
      <c r="R1133" s="218"/>
      <c r="S1133" s="218"/>
      <c r="T1133" s="219"/>
      <c r="AT1133" s="220" t="s">
        <v>294</v>
      </c>
      <c r="AU1133" s="220" t="s">
        <v>82</v>
      </c>
      <c r="AV1133" s="14" t="s">
        <v>102</v>
      </c>
      <c r="AW1133" s="14" t="s">
        <v>34</v>
      </c>
      <c r="AX1133" s="14" t="s">
        <v>80</v>
      </c>
      <c r="AY1133" s="220" t="s">
        <v>283</v>
      </c>
    </row>
    <row r="1134" spans="1:65" s="2" customFormat="1" ht="24.2" customHeight="1">
      <c r="A1134" s="36"/>
      <c r="B1134" s="37"/>
      <c r="C1134" s="180" t="s">
        <v>2071</v>
      </c>
      <c r="D1134" s="180" t="s">
        <v>285</v>
      </c>
      <c r="E1134" s="181" t="s">
        <v>2682</v>
      </c>
      <c r="F1134" s="182" t="s">
        <v>2683</v>
      </c>
      <c r="G1134" s="183" t="s">
        <v>288</v>
      </c>
      <c r="H1134" s="184">
        <v>114.37</v>
      </c>
      <c r="I1134" s="185"/>
      <c r="J1134" s="186">
        <f>ROUND(I1134*H1134,2)</f>
        <v>0</v>
      </c>
      <c r="K1134" s="182" t="s">
        <v>289</v>
      </c>
      <c r="L1134" s="41"/>
      <c r="M1134" s="187" t="s">
        <v>21</v>
      </c>
      <c r="N1134" s="188" t="s">
        <v>44</v>
      </c>
      <c r="O1134" s="66"/>
      <c r="P1134" s="189">
        <f>O1134*H1134</f>
        <v>0</v>
      </c>
      <c r="Q1134" s="189">
        <v>1E-4</v>
      </c>
      <c r="R1134" s="189">
        <f>Q1134*H1134</f>
        <v>1.1437000000000001E-2</v>
      </c>
      <c r="S1134" s="189">
        <v>0</v>
      </c>
      <c r="T1134" s="190">
        <f>S1134*H1134</f>
        <v>0</v>
      </c>
      <c r="U1134" s="36"/>
      <c r="V1134" s="36"/>
      <c r="W1134" s="36"/>
      <c r="X1134" s="36"/>
      <c r="Y1134" s="36"/>
      <c r="Z1134" s="36"/>
      <c r="AA1134" s="36"/>
      <c r="AB1134" s="36"/>
      <c r="AC1134" s="36"/>
      <c r="AD1134" s="36"/>
      <c r="AE1134" s="36"/>
      <c r="AR1134" s="191" t="s">
        <v>381</v>
      </c>
      <c r="AT1134" s="191" t="s">
        <v>285</v>
      </c>
      <c r="AU1134" s="191" t="s">
        <v>82</v>
      </c>
      <c r="AY1134" s="19" t="s">
        <v>283</v>
      </c>
      <c r="BE1134" s="192">
        <f>IF(N1134="základní",J1134,0)</f>
        <v>0</v>
      </c>
      <c r="BF1134" s="192">
        <f>IF(N1134="snížená",J1134,0)</f>
        <v>0</v>
      </c>
      <c r="BG1134" s="192">
        <f>IF(N1134="zákl. přenesená",J1134,0)</f>
        <v>0</v>
      </c>
      <c r="BH1134" s="192">
        <f>IF(N1134="sníž. přenesená",J1134,0)</f>
        <v>0</v>
      </c>
      <c r="BI1134" s="192">
        <f>IF(N1134="nulová",J1134,0)</f>
        <v>0</v>
      </c>
      <c r="BJ1134" s="19" t="s">
        <v>80</v>
      </c>
      <c r="BK1134" s="192">
        <f>ROUND(I1134*H1134,2)</f>
        <v>0</v>
      </c>
      <c r="BL1134" s="19" t="s">
        <v>381</v>
      </c>
      <c r="BM1134" s="191" t="s">
        <v>5783</v>
      </c>
    </row>
    <row r="1135" spans="1:65" s="2" customFormat="1" ht="11.25">
      <c r="A1135" s="36"/>
      <c r="B1135" s="37"/>
      <c r="C1135" s="38"/>
      <c r="D1135" s="193" t="s">
        <v>292</v>
      </c>
      <c r="E1135" s="38"/>
      <c r="F1135" s="194" t="s">
        <v>2685</v>
      </c>
      <c r="G1135" s="38"/>
      <c r="H1135" s="38"/>
      <c r="I1135" s="195"/>
      <c r="J1135" s="38"/>
      <c r="K1135" s="38"/>
      <c r="L1135" s="41"/>
      <c r="M1135" s="196"/>
      <c r="N1135" s="197"/>
      <c r="O1135" s="66"/>
      <c r="P1135" s="66"/>
      <c r="Q1135" s="66"/>
      <c r="R1135" s="66"/>
      <c r="S1135" s="66"/>
      <c r="T1135" s="67"/>
      <c r="U1135" s="36"/>
      <c r="V1135" s="36"/>
      <c r="W1135" s="36"/>
      <c r="X1135" s="36"/>
      <c r="Y1135" s="36"/>
      <c r="Z1135" s="36"/>
      <c r="AA1135" s="36"/>
      <c r="AB1135" s="36"/>
      <c r="AC1135" s="36"/>
      <c r="AD1135" s="36"/>
      <c r="AE1135" s="36"/>
      <c r="AT1135" s="19" t="s">
        <v>292</v>
      </c>
      <c r="AU1135" s="19" t="s">
        <v>82</v>
      </c>
    </row>
    <row r="1136" spans="1:65" s="13" customFormat="1" ht="11.25">
      <c r="B1136" s="198"/>
      <c r="C1136" s="199"/>
      <c r="D1136" s="200" t="s">
        <v>294</v>
      </c>
      <c r="E1136" s="201" t="s">
        <v>21</v>
      </c>
      <c r="F1136" s="202" t="s">
        <v>5784</v>
      </c>
      <c r="G1136" s="199"/>
      <c r="H1136" s="203">
        <v>114.37</v>
      </c>
      <c r="I1136" s="204"/>
      <c r="J1136" s="199"/>
      <c r="K1136" s="199"/>
      <c r="L1136" s="205"/>
      <c r="M1136" s="206"/>
      <c r="N1136" s="207"/>
      <c r="O1136" s="207"/>
      <c r="P1136" s="207"/>
      <c r="Q1136" s="207"/>
      <c r="R1136" s="207"/>
      <c r="S1136" s="207"/>
      <c r="T1136" s="208"/>
      <c r="AT1136" s="209" t="s">
        <v>294</v>
      </c>
      <c r="AU1136" s="209" t="s">
        <v>82</v>
      </c>
      <c r="AV1136" s="13" t="s">
        <v>82</v>
      </c>
      <c r="AW1136" s="13" t="s">
        <v>34</v>
      </c>
      <c r="AX1136" s="13" t="s">
        <v>73</v>
      </c>
      <c r="AY1136" s="209" t="s">
        <v>283</v>
      </c>
    </row>
    <row r="1137" spans="1:65" s="14" customFormat="1" ht="11.25">
      <c r="B1137" s="210"/>
      <c r="C1137" s="211"/>
      <c r="D1137" s="200" t="s">
        <v>294</v>
      </c>
      <c r="E1137" s="212" t="s">
        <v>21</v>
      </c>
      <c r="F1137" s="213" t="s">
        <v>296</v>
      </c>
      <c r="G1137" s="211"/>
      <c r="H1137" s="214">
        <v>114.37</v>
      </c>
      <c r="I1137" s="215"/>
      <c r="J1137" s="211"/>
      <c r="K1137" s="211"/>
      <c r="L1137" s="216"/>
      <c r="M1137" s="217"/>
      <c r="N1137" s="218"/>
      <c r="O1137" s="218"/>
      <c r="P1137" s="218"/>
      <c r="Q1137" s="218"/>
      <c r="R1137" s="218"/>
      <c r="S1137" s="218"/>
      <c r="T1137" s="219"/>
      <c r="AT1137" s="220" t="s">
        <v>294</v>
      </c>
      <c r="AU1137" s="220" t="s">
        <v>82</v>
      </c>
      <c r="AV1137" s="14" t="s">
        <v>102</v>
      </c>
      <c r="AW1137" s="14" t="s">
        <v>34</v>
      </c>
      <c r="AX1137" s="14" t="s">
        <v>80</v>
      </c>
      <c r="AY1137" s="220" t="s">
        <v>283</v>
      </c>
    </row>
    <row r="1138" spans="1:65" s="2" customFormat="1" ht="24.2" customHeight="1">
      <c r="A1138" s="36"/>
      <c r="B1138" s="37"/>
      <c r="C1138" s="180" t="s">
        <v>2076</v>
      </c>
      <c r="D1138" s="180" t="s">
        <v>285</v>
      </c>
      <c r="E1138" s="181" t="s">
        <v>2688</v>
      </c>
      <c r="F1138" s="182" t="s">
        <v>2689</v>
      </c>
      <c r="G1138" s="183" t="s">
        <v>288</v>
      </c>
      <c r="H1138" s="184">
        <v>114.37</v>
      </c>
      <c r="I1138" s="185"/>
      <c r="J1138" s="186">
        <f>ROUND(I1138*H1138,2)</f>
        <v>0</v>
      </c>
      <c r="K1138" s="182" t="s">
        <v>289</v>
      </c>
      <c r="L1138" s="41"/>
      <c r="M1138" s="187" t="s">
        <v>21</v>
      </c>
      <c r="N1138" s="188" t="s">
        <v>44</v>
      </c>
      <c r="O1138" s="66"/>
      <c r="P1138" s="189">
        <f>O1138*H1138</f>
        <v>0</v>
      </c>
      <c r="Q1138" s="189">
        <v>0</v>
      </c>
      <c r="R1138" s="189">
        <f>Q1138*H1138</f>
        <v>0</v>
      </c>
      <c r="S1138" s="189">
        <v>0</v>
      </c>
      <c r="T1138" s="190">
        <f>S1138*H1138</f>
        <v>0</v>
      </c>
      <c r="U1138" s="36"/>
      <c r="V1138" s="36"/>
      <c r="W1138" s="36"/>
      <c r="X1138" s="36"/>
      <c r="Y1138" s="36"/>
      <c r="Z1138" s="36"/>
      <c r="AA1138" s="36"/>
      <c r="AB1138" s="36"/>
      <c r="AC1138" s="36"/>
      <c r="AD1138" s="36"/>
      <c r="AE1138" s="36"/>
      <c r="AR1138" s="191" t="s">
        <v>381</v>
      </c>
      <c r="AT1138" s="191" t="s">
        <v>285</v>
      </c>
      <c r="AU1138" s="191" t="s">
        <v>82</v>
      </c>
      <c r="AY1138" s="19" t="s">
        <v>283</v>
      </c>
      <c r="BE1138" s="192">
        <f>IF(N1138="základní",J1138,0)</f>
        <v>0</v>
      </c>
      <c r="BF1138" s="192">
        <f>IF(N1138="snížená",J1138,0)</f>
        <v>0</v>
      </c>
      <c r="BG1138" s="192">
        <f>IF(N1138="zákl. přenesená",J1138,0)</f>
        <v>0</v>
      </c>
      <c r="BH1138" s="192">
        <f>IF(N1138="sníž. přenesená",J1138,0)</f>
        <v>0</v>
      </c>
      <c r="BI1138" s="192">
        <f>IF(N1138="nulová",J1138,0)</f>
        <v>0</v>
      </c>
      <c r="BJ1138" s="19" t="s">
        <v>80</v>
      </c>
      <c r="BK1138" s="192">
        <f>ROUND(I1138*H1138,2)</f>
        <v>0</v>
      </c>
      <c r="BL1138" s="19" t="s">
        <v>381</v>
      </c>
      <c r="BM1138" s="191" t="s">
        <v>5785</v>
      </c>
    </row>
    <row r="1139" spans="1:65" s="2" customFormat="1" ht="11.25">
      <c r="A1139" s="36"/>
      <c r="B1139" s="37"/>
      <c r="C1139" s="38"/>
      <c r="D1139" s="193" t="s">
        <v>292</v>
      </c>
      <c r="E1139" s="38"/>
      <c r="F1139" s="194" t="s">
        <v>2691</v>
      </c>
      <c r="G1139" s="38"/>
      <c r="H1139" s="38"/>
      <c r="I1139" s="195"/>
      <c r="J1139" s="38"/>
      <c r="K1139" s="38"/>
      <c r="L1139" s="41"/>
      <c r="M1139" s="196"/>
      <c r="N1139" s="197"/>
      <c r="O1139" s="66"/>
      <c r="P1139" s="66"/>
      <c r="Q1139" s="66"/>
      <c r="R1139" s="66"/>
      <c r="S1139" s="66"/>
      <c r="T1139" s="67"/>
      <c r="U1139" s="36"/>
      <c r="V1139" s="36"/>
      <c r="W1139" s="36"/>
      <c r="X1139" s="36"/>
      <c r="Y1139" s="36"/>
      <c r="Z1139" s="36"/>
      <c r="AA1139" s="36"/>
      <c r="AB1139" s="36"/>
      <c r="AC1139" s="36"/>
      <c r="AD1139" s="36"/>
      <c r="AE1139" s="36"/>
      <c r="AT1139" s="19" t="s">
        <v>292</v>
      </c>
      <c r="AU1139" s="19" t="s">
        <v>82</v>
      </c>
    </row>
    <row r="1140" spans="1:65" s="13" customFormat="1" ht="11.25">
      <c r="B1140" s="198"/>
      <c r="C1140" s="199"/>
      <c r="D1140" s="200" t="s">
        <v>294</v>
      </c>
      <c r="E1140" s="201" t="s">
        <v>21</v>
      </c>
      <c r="F1140" s="202" t="s">
        <v>5784</v>
      </c>
      <c r="G1140" s="199"/>
      <c r="H1140" s="203">
        <v>114.37</v>
      </c>
      <c r="I1140" s="204"/>
      <c r="J1140" s="199"/>
      <c r="K1140" s="199"/>
      <c r="L1140" s="205"/>
      <c r="M1140" s="206"/>
      <c r="N1140" s="207"/>
      <c r="O1140" s="207"/>
      <c r="P1140" s="207"/>
      <c r="Q1140" s="207"/>
      <c r="R1140" s="207"/>
      <c r="S1140" s="207"/>
      <c r="T1140" s="208"/>
      <c r="AT1140" s="209" t="s">
        <v>294</v>
      </c>
      <c r="AU1140" s="209" t="s">
        <v>82</v>
      </c>
      <c r="AV1140" s="13" t="s">
        <v>82</v>
      </c>
      <c r="AW1140" s="13" t="s">
        <v>34</v>
      </c>
      <c r="AX1140" s="13" t="s">
        <v>73</v>
      </c>
      <c r="AY1140" s="209" t="s">
        <v>283</v>
      </c>
    </row>
    <row r="1141" spans="1:65" s="14" customFormat="1" ht="11.25">
      <c r="B1141" s="210"/>
      <c r="C1141" s="211"/>
      <c r="D1141" s="200" t="s">
        <v>294</v>
      </c>
      <c r="E1141" s="212" t="s">
        <v>21</v>
      </c>
      <c r="F1141" s="213" t="s">
        <v>296</v>
      </c>
      <c r="G1141" s="211"/>
      <c r="H1141" s="214">
        <v>114.37</v>
      </c>
      <c r="I1141" s="215"/>
      <c r="J1141" s="211"/>
      <c r="K1141" s="211"/>
      <c r="L1141" s="216"/>
      <c r="M1141" s="217"/>
      <c r="N1141" s="218"/>
      <c r="O1141" s="218"/>
      <c r="P1141" s="218"/>
      <c r="Q1141" s="218"/>
      <c r="R1141" s="218"/>
      <c r="S1141" s="218"/>
      <c r="T1141" s="219"/>
      <c r="AT1141" s="220" t="s">
        <v>294</v>
      </c>
      <c r="AU1141" s="220" t="s">
        <v>82</v>
      </c>
      <c r="AV1141" s="14" t="s">
        <v>102</v>
      </c>
      <c r="AW1141" s="14" t="s">
        <v>34</v>
      </c>
      <c r="AX1141" s="14" t="s">
        <v>80</v>
      </c>
      <c r="AY1141" s="220" t="s">
        <v>283</v>
      </c>
    </row>
    <row r="1142" spans="1:65" s="2" customFormat="1" ht="16.5" customHeight="1">
      <c r="A1142" s="36"/>
      <c r="B1142" s="37"/>
      <c r="C1142" s="247" t="s">
        <v>2085</v>
      </c>
      <c r="D1142" s="247" t="s">
        <v>740</v>
      </c>
      <c r="E1142" s="248" t="s">
        <v>2693</v>
      </c>
      <c r="F1142" s="249" t="s">
        <v>2694</v>
      </c>
      <c r="G1142" s="250" t="s">
        <v>288</v>
      </c>
      <c r="H1142" s="251">
        <v>128.495</v>
      </c>
      <c r="I1142" s="252"/>
      <c r="J1142" s="253">
        <f>ROUND(I1142*H1142,2)</f>
        <v>0</v>
      </c>
      <c r="K1142" s="249" t="s">
        <v>289</v>
      </c>
      <c r="L1142" s="254"/>
      <c r="M1142" s="255" t="s">
        <v>21</v>
      </c>
      <c r="N1142" s="256" t="s">
        <v>44</v>
      </c>
      <c r="O1142" s="66"/>
      <c r="P1142" s="189">
        <f>O1142*H1142</f>
        <v>0</v>
      </c>
      <c r="Q1142" s="189">
        <v>1.6000000000000001E-4</v>
      </c>
      <c r="R1142" s="189">
        <f>Q1142*H1142</f>
        <v>2.0559200000000003E-2</v>
      </c>
      <c r="S1142" s="189">
        <v>0</v>
      </c>
      <c r="T1142" s="190">
        <f>S1142*H1142</f>
        <v>0</v>
      </c>
      <c r="U1142" s="36"/>
      <c r="V1142" s="36"/>
      <c r="W1142" s="36"/>
      <c r="X1142" s="36"/>
      <c r="Y1142" s="36"/>
      <c r="Z1142" s="36"/>
      <c r="AA1142" s="36"/>
      <c r="AB1142" s="36"/>
      <c r="AC1142" s="36"/>
      <c r="AD1142" s="36"/>
      <c r="AE1142" s="36"/>
      <c r="AR1142" s="191" t="s">
        <v>493</v>
      </c>
      <c r="AT1142" s="191" t="s">
        <v>740</v>
      </c>
      <c r="AU1142" s="191" t="s">
        <v>82</v>
      </c>
      <c r="AY1142" s="19" t="s">
        <v>283</v>
      </c>
      <c r="BE1142" s="192">
        <f>IF(N1142="základní",J1142,0)</f>
        <v>0</v>
      </c>
      <c r="BF1142" s="192">
        <f>IF(N1142="snížená",J1142,0)</f>
        <v>0</v>
      </c>
      <c r="BG1142" s="192">
        <f>IF(N1142="zákl. přenesená",J1142,0)</f>
        <v>0</v>
      </c>
      <c r="BH1142" s="192">
        <f>IF(N1142="sníž. přenesená",J1142,0)</f>
        <v>0</v>
      </c>
      <c r="BI1142" s="192">
        <f>IF(N1142="nulová",J1142,0)</f>
        <v>0</v>
      </c>
      <c r="BJ1142" s="19" t="s">
        <v>80</v>
      </c>
      <c r="BK1142" s="192">
        <f>ROUND(I1142*H1142,2)</f>
        <v>0</v>
      </c>
      <c r="BL1142" s="19" t="s">
        <v>381</v>
      </c>
      <c r="BM1142" s="191" t="s">
        <v>5786</v>
      </c>
    </row>
    <row r="1143" spans="1:65" s="13" customFormat="1" ht="11.25">
      <c r="B1143" s="198"/>
      <c r="C1143" s="199"/>
      <c r="D1143" s="200" t="s">
        <v>294</v>
      </c>
      <c r="E1143" s="199"/>
      <c r="F1143" s="202" t="s">
        <v>5787</v>
      </c>
      <c r="G1143" s="199"/>
      <c r="H1143" s="203">
        <v>128.495</v>
      </c>
      <c r="I1143" s="204"/>
      <c r="J1143" s="199"/>
      <c r="K1143" s="199"/>
      <c r="L1143" s="205"/>
      <c r="M1143" s="206"/>
      <c r="N1143" s="207"/>
      <c r="O1143" s="207"/>
      <c r="P1143" s="207"/>
      <c r="Q1143" s="207"/>
      <c r="R1143" s="207"/>
      <c r="S1143" s="207"/>
      <c r="T1143" s="208"/>
      <c r="AT1143" s="209" t="s">
        <v>294</v>
      </c>
      <c r="AU1143" s="209" t="s">
        <v>82</v>
      </c>
      <c r="AV1143" s="13" t="s">
        <v>82</v>
      </c>
      <c r="AW1143" s="13" t="s">
        <v>4</v>
      </c>
      <c r="AX1143" s="13" t="s">
        <v>80</v>
      </c>
      <c r="AY1143" s="209" t="s">
        <v>283</v>
      </c>
    </row>
    <row r="1144" spans="1:65" s="2" customFormat="1" ht="16.5" customHeight="1">
      <c r="A1144" s="36"/>
      <c r="B1144" s="37"/>
      <c r="C1144" s="180" t="s">
        <v>2088</v>
      </c>
      <c r="D1144" s="180" t="s">
        <v>285</v>
      </c>
      <c r="E1144" s="181" t="s">
        <v>2698</v>
      </c>
      <c r="F1144" s="182" t="s">
        <v>2699</v>
      </c>
      <c r="G1144" s="183" t="s">
        <v>288</v>
      </c>
      <c r="H1144" s="184">
        <v>6.65</v>
      </c>
      <c r="I1144" s="185"/>
      <c r="J1144" s="186">
        <f>ROUND(I1144*H1144,2)</f>
        <v>0</v>
      </c>
      <c r="K1144" s="182" t="s">
        <v>289</v>
      </c>
      <c r="L1144" s="41"/>
      <c r="M1144" s="187" t="s">
        <v>21</v>
      </c>
      <c r="N1144" s="188" t="s">
        <v>44</v>
      </c>
      <c r="O1144" s="66"/>
      <c r="P1144" s="189">
        <f>O1144*H1144</f>
        <v>0</v>
      </c>
      <c r="Q1144" s="189">
        <v>0</v>
      </c>
      <c r="R1144" s="189">
        <f>Q1144*H1144</f>
        <v>0</v>
      </c>
      <c r="S1144" s="189">
        <v>0</v>
      </c>
      <c r="T1144" s="190">
        <f>S1144*H1144</f>
        <v>0</v>
      </c>
      <c r="U1144" s="36"/>
      <c r="V1144" s="36"/>
      <c r="W1144" s="36"/>
      <c r="X1144" s="36"/>
      <c r="Y1144" s="36"/>
      <c r="Z1144" s="36"/>
      <c r="AA1144" s="36"/>
      <c r="AB1144" s="36"/>
      <c r="AC1144" s="36"/>
      <c r="AD1144" s="36"/>
      <c r="AE1144" s="36"/>
      <c r="AR1144" s="191" t="s">
        <v>381</v>
      </c>
      <c r="AT1144" s="191" t="s">
        <v>285</v>
      </c>
      <c r="AU1144" s="191" t="s">
        <v>82</v>
      </c>
      <c r="AY1144" s="19" t="s">
        <v>283</v>
      </c>
      <c r="BE1144" s="192">
        <f>IF(N1144="základní",J1144,0)</f>
        <v>0</v>
      </c>
      <c r="BF1144" s="192">
        <f>IF(N1144="snížená",J1144,0)</f>
        <v>0</v>
      </c>
      <c r="BG1144" s="192">
        <f>IF(N1144="zákl. přenesená",J1144,0)</f>
        <v>0</v>
      </c>
      <c r="BH1144" s="192">
        <f>IF(N1144="sníž. přenesená",J1144,0)</f>
        <v>0</v>
      </c>
      <c r="BI1144" s="192">
        <f>IF(N1144="nulová",J1144,0)</f>
        <v>0</v>
      </c>
      <c r="BJ1144" s="19" t="s">
        <v>80</v>
      </c>
      <c r="BK1144" s="192">
        <f>ROUND(I1144*H1144,2)</f>
        <v>0</v>
      </c>
      <c r="BL1144" s="19" t="s">
        <v>381</v>
      </c>
      <c r="BM1144" s="191" t="s">
        <v>5788</v>
      </c>
    </row>
    <row r="1145" spans="1:65" s="2" customFormat="1" ht="11.25">
      <c r="A1145" s="36"/>
      <c r="B1145" s="37"/>
      <c r="C1145" s="38"/>
      <c r="D1145" s="193" t="s">
        <v>292</v>
      </c>
      <c r="E1145" s="38"/>
      <c r="F1145" s="194" t="s">
        <v>2701</v>
      </c>
      <c r="G1145" s="38"/>
      <c r="H1145" s="38"/>
      <c r="I1145" s="195"/>
      <c r="J1145" s="38"/>
      <c r="K1145" s="38"/>
      <c r="L1145" s="41"/>
      <c r="M1145" s="196"/>
      <c r="N1145" s="197"/>
      <c r="O1145" s="66"/>
      <c r="P1145" s="66"/>
      <c r="Q1145" s="66"/>
      <c r="R1145" s="66"/>
      <c r="S1145" s="66"/>
      <c r="T1145" s="67"/>
      <c r="U1145" s="36"/>
      <c r="V1145" s="36"/>
      <c r="W1145" s="36"/>
      <c r="X1145" s="36"/>
      <c r="Y1145" s="36"/>
      <c r="Z1145" s="36"/>
      <c r="AA1145" s="36"/>
      <c r="AB1145" s="36"/>
      <c r="AC1145" s="36"/>
      <c r="AD1145" s="36"/>
      <c r="AE1145" s="36"/>
      <c r="AT1145" s="19" t="s">
        <v>292</v>
      </c>
      <c r="AU1145" s="19" t="s">
        <v>82</v>
      </c>
    </row>
    <row r="1146" spans="1:65" s="13" customFormat="1" ht="11.25">
      <c r="B1146" s="198"/>
      <c r="C1146" s="199"/>
      <c r="D1146" s="200" t="s">
        <v>294</v>
      </c>
      <c r="E1146" s="201" t="s">
        <v>21</v>
      </c>
      <c r="F1146" s="202" t="s">
        <v>5789</v>
      </c>
      <c r="G1146" s="199"/>
      <c r="H1146" s="203">
        <v>6.65</v>
      </c>
      <c r="I1146" s="204"/>
      <c r="J1146" s="199"/>
      <c r="K1146" s="199"/>
      <c r="L1146" s="205"/>
      <c r="M1146" s="206"/>
      <c r="N1146" s="207"/>
      <c r="O1146" s="207"/>
      <c r="P1146" s="207"/>
      <c r="Q1146" s="207"/>
      <c r="R1146" s="207"/>
      <c r="S1146" s="207"/>
      <c r="T1146" s="208"/>
      <c r="AT1146" s="209" t="s">
        <v>294</v>
      </c>
      <c r="AU1146" s="209" t="s">
        <v>82</v>
      </c>
      <c r="AV1146" s="13" t="s">
        <v>82</v>
      </c>
      <c r="AW1146" s="13" t="s">
        <v>34</v>
      </c>
      <c r="AX1146" s="13" t="s">
        <v>73</v>
      </c>
      <c r="AY1146" s="209" t="s">
        <v>283</v>
      </c>
    </row>
    <row r="1147" spans="1:65" s="14" customFormat="1" ht="11.25">
      <c r="B1147" s="210"/>
      <c r="C1147" s="211"/>
      <c r="D1147" s="200" t="s">
        <v>294</v>
      </c>
      <c r="E1147" s="212" t="s">
        <v>21</v>
      </c>
      <c r="F1147" s="213" t="s">
        <v>296</v>
      </c>
      <c r="G1147" s="211"/>
      <c r="H1147" s="214">
        <v>6.65</v>
      </c>
      <c r="I1147" s="215"/>
      <c r="J1147" s="211"/>
      <c r="K1147" s="211"/>
      <c r="L1147" s="216"/>
      <c r="M1147" s="217"/>
      <c r="N1147" s="218"/>
      <c r="O1147" s="218"/>
      <c r="P1147" s="218"/>
      <c r="Q1147" s="218"/>
      <c r="R1147" s="218"/>
      <c r="S1147" s="218"/>
      <c r="T1147" s="219"/>
      <c r="AT1147" s="220" t="s">
        <v>294</v>
      </c>
      <c r="AU1147" s="220" t="s">
        <v>82</v>
      </c>
      <c r="AV1147" s="14" t="s">
        <v>102</v>
      </c>
      <c r="AW1147" s="14" t="s">
        <v>34</v>
      </c>
      <c r="AX1147" s="14" t="s">
        <v>80</v>
      </c>
      <c r="AY1147" s="220" t="s">
        <v>283</v>
      </c>
    </row>
    <row r="1148" spans="1:65" s="2" customFormat="1" ht="37.9" customHeight="1">
      <c r="A1148" s="36"/>
      <c r="B1148" s="37"/>
      <c r="C1148" s="180" t="s">
        <v>2096</v>
      </c>
      <c r="D1148" s="180" t="s">
        <v>285</v>
      </c>
      <c r="E1148" s="181" t="s">
        <v>2733</v>
      </c>
      <c r="F1148" s="182" t="s">
        <v>2734</v>
      </c>
      <c r="G1148" s="183" t="s">
        <v>473</v>
      </c>
      <c r="H1148" s="184">
        <v>2.617</v>
      </c>
      <c r="I1148" s="185"/>
      <c r="J1148" s="186">
        <f>ROUND(I1148*H1148,2)</f>
        <v>0</v>
      </c>
      <c r="K1148" s="182" t="s">
        <v>289</v>
      </c>
      <c r="L1148" s="41"/>
      <c r="M1148" s="187" t="s">
        <v>21</v>
      </c>
      <c r="N1148" s="188" t="s">
        <v>44</v>
      </c>
      <c r="O1148" s="66"/>
      <c r="P1148" s="189">
        <f>O1148*H1148</f>
        <v>0</v>
      </c>
      <c r="Q1148" s="189">
        <v>0</v>
      </c>
      <c r="R1148" s="189">
        <f>Q1148*H1148</f>
        <v>0</v>
      </c>
      <c r="S1148" s="189">
        <v>0</v>
      </c>
      <c r="T1148" s="190">
        <f>S1148*H1148</f>
        <v>0</v>
      </c>
      <c r="U1148" s="36"/>
      <c r="V1148" s="36"/>
      <c r="W1148" s="36"/>
      <c r="X1148" s="36"/>
      <c r="Y1148" s="36"/>
      <c r="Z1148" s="36"/>
      <c r="AA1148" s="36"/>
      <c r="AB1148" s="36"/>
      <c r="AC1148" s="36"/>
      <c r="AD1148" s="36"/>
      <c r="AE1148" s="36"/>
      <c r="AR1148" s="191" t="s">
        <v>381</v>
      </c>
      <c r="AT1148" s="191" t="s">
        <v>285</v>
      </c>
      <c r="AU1148" s="191" t="s">
        <v>82</v>
      </c>
      <c r="AY1148" s="19" t="s">
        <v>283</v>
      </c>
      <c r="BE1148" s="192">
        <f>IF(N1148="základní",J1148,0)</f>
        <v>0</v>
      </c>
      <c r="BF1148" s="192">
        <f>IF(N1148="snížená",J1148,0)</f>
        <v>0</v>
      </c>
      <c r="BG1148" s="192">
        <f>IF(N1148="zákl. přenesená",J1148,0)</f>
        <v>0</v>
      </c>
      <c r="BH1148" s="192">
        <f>IF(N1148="sníž. přenesená",J1148,0)</f>
        <v>0</v>
      </c>
      <c r="BI1148" s="192">
        <f>IF(N1148="nulová",J1148,0)</f>
        <v>0</v>
      </c>
      <c r="BJ1148" s="19" t="s">
        <v>80</v>
      </c>
      <c r="BK1148" s="192">
        <f>ROUND(I1148*H1148,2)</f>
        <v>0</v>
      </c>
      <c r="BL1148" s="19" t="s">
        <v>381</v>
      </c>
      <c r="BM1148" s="191" t="s">
        <v>5790</v>
      </c>
    </row>
    <row r="1149" spans="1:65" s="2" customFormat="1" ht="11.25">
      <c r="A1149" s="36"/>
      <c r="B1149" s="37"/>
      <c r="C1149" s="38"/>
      <c r="D1149" s="193" t="s">
        <v>292</v>
      </c>
      <c r="E1149" s="38"/>
      <c r="F1149" s="194" t="s">
        <v>2736</v>
      </c>
      <c r="G1149" s="38"/>
      <c r="H1149" s="38"/>
      <c r="I1149" s="195"/>
      <c r="J1149" s="38"/>
      <c r="K1149" s="38"/>
      <c r="L1149" s="41"/>
      <c r="M1149" s="196"/>
      <c r="N1149" s="197"/>
      <c r="O1149" s="66"/>
      <c r="P1149" s="66"/>
      <c r="Q1149" s="66"/>
      <c r="R1149" s="66"/>
      <c r="S1149" s="66"/>
      <c r="T1149" s="67"/>
      <c r="U1149" s="36"/>
      <c r="V1149" s="36"/>
      <c r="W1149" s="36"/>
      <c r="X1149" s="36"/>
      <c r="Y1149" s="36"/>
      <c r="Z1149" s="36"/>
      <c r="AA1149" s="36"/>
      <c r="AB1149" s="36"/>
      <c r="AC1149" s="36"/>
      <c r="AD1149" s="36"/>
      <c r="AE1149" s="36"/>
      <c r="AT1149" s="19" t="s">
        <v>292</v>
      </c>
      <c r="AU1149" s="19" t="s">
        <v>82</v>
      </c>
    </row>
    <row r="1150" spans="1:65" s="12" customFormat="1" ht="22.9" customHeight="1">
      <c r="B1150" s="164"/>
      <c r="C1150" s="165"/>
      <c r="D1150" s="166" t="s">
        <v>72</v>
      </c>
      <c r="E1150" s="178" t="s">
        <v>2737</v>
      </c>
      <c r="F1150" s="178" t="s">
        <v>2738</v>
      </c>
      <c r="G1150" s="165"/>
      <c r="H1150" s="165"/>
      <c r="I1150" s="168"/>
      <c r="J1150" s="179">
        <f>BK1150</f>
        <v>0</v>
      </c>
      <c r="K1150" s="165"/>
      <c r="L1150" s="170"/>
      <c r="M1150" s="171"/>
      <c r="N1150" s="172"/>
      <c r="O1150" s="172"/>
      <c r="P1150" s="173">
        <f>SUM(P1151:P1204)</f>
        <v>0</v>
      </c>
      <c r="Q1150" s="172"/>
      <c r="R1150" s="173">
        <f>SUM(R1151:R1204)</f>
        <v>0.69138964999999997</v>
      </c>
      <c r="S1150" s="172"/>
      <c r="T1150" s="174">
        <f>SUM(T1151:T1204)</f>
        <v>0</v>
      </c>
      <c r="AR1150" s="175" t="s">
        <v>82</v>
      </c>
      <c r="AT1150" s="176" t="s">
        <v>72</v>
      </c>
      <c r="AU1150" s="176" t="s">
        <v>80</v>
      </c>
      <c r="AY1150" s="175" t="s">
        <v>283</v>
      </c>
      <c r="BK1150" s="177">
        <f>SUM(BK1151:BK1204)</f>
        <v>0</v>
      </c>
    </row>
    <row r="1151" spans="1:65" s="2" customFormat="1" ht="16.5" customHeight="1">
      <c r="A1151" s="36"/>
      <c r="B1151" s="37"/>
      <c r="C1151" s="180" t="s">
        <v>2101</v>
      </c>
      <c r="D1151" s="180" t="s">
        <v>285</v>
      </c>
      <c r="E1151" s="181" t="s">
        <v>5791</v>
      </c>
      <c r="F1151" s="182" t="s">
        <v>5792</v>
      </c>
      <c r="G1151" s="183" t="s">
        <v>409</v>
      </c>
      <c r="H1151" s="184">
        <v>4</v>
      </c>
      <c r="I1151" s="185"/>
      <c r="J1151" s="186">
        <f>ROUND(I1151*H1151,2)</f>
        <v>0</v>
      </c>
      <c r="K1151" s="182" t="s">
        <v>289</v>
      </c>
      <c r="L1151" s="41"/>
      <c r="M1151" s="187" t="s">
        <v>21</v>
      </c>
      <c r="N1151" s="188" t="s">
        <v>44</v>
      </c>
      <c r="O1151" s="66"/>
      <c r="P1151" s="189">
        <f>O1151*H1151</f>
        <v>0</v>
      </c>
      <c r="Q1151" s="189">
        <v>6.8000000000000005E-4</v>
      </c>
      <c r="R1151" s="189">
        <f>Q1151*H1151</f>
        <v>2.7200000000000002E-3</v>
      </c>
      <c r="S1151" s="189">
        <v>0</v>
      </c>
      <c r="T1151" s="190">
        <f>S1151*H1151</f>
        <v>0</v>
      </c>
      <c r="U1151" s="36"/>
      <c r="V1151" s="36"/>
      <c r="W1151" s="36"/>
      <c r="X1151" s="36"/>
      <c r="Y1151" s="36"/>
      <c r="Z1151" s="36"/>
      <c r="AA1151" s="36"/>
      <c r="AB1151" s="36"/>
      <c r="AC1151" s="36"/>
      <c r="AD1151" s="36"/>
      <c r="AE1151" s="36"/>
      <c r="AR1151" s="191" t="s">
        <v>381</v>
      </c>
      <c r="AT1151" s="191" t="s">
        <v>285</v>
      </c>
      <c r="AU1151" s="191" t="s">
        <v>82</v>
      </c>
      <c r="AY1151" s="19" t="s">
        <v>283</v>
      </c>
      <c r="BE1151" s="192">
        <f>IF(N1151="základní",J1151,0)</f>
        <v>0</v>
      </c>
      <c r="BF1151" s="192">
        <f>IF(N1151="snížená",J1151,0)</f>
        <v>0</v>
      </c>
      <c r="BG1151" s="192">
        <f>IF(N1151="zákl. přenesená",J1151,0)</f>
        <v>0</v>
      </c>
      <c r="BH1151" s="192">
        <f>IF(N1151="sníž. přenesená",J1151,0)</f>
        <v>0</v>
      </c>
      <c r="BI1151" s="192">
        <f>IF(N1151="nulová",J1151,0)</f>
        <v>0</v>
      </c>
      <c r="BJ1151" s="19" t="s">
        <v>80</v>
      </c>
      <c r="BK1151" s="192">
        <f>ROUND(I1151*H1151,2)</f>
        <v>0</v>
      </c>
      <c r="BL1151" s="19" t="s">
        <v>381</v>
      </c>
      <c r="BM1151" s="191" t="s">
        <v>5793</v>
      </c>
    </row>
    <row r="1152" spans="1:65" s="2" customFormat="1" ht="11.25">
      <c r="A1152" s="36"/>
      <c r="B1152" s="37"/>
      <c r="C1152" s="38"/>
      <c r="D1152" s="193" t="s">
        <v>292</v>
      </c>
      <c r="E1152" s="38"/>
      <c r="F1152" s="194" t="s">
        <v>5794</v>
      </c>
      <c r="G1152" s="38"/>
      <c r="H1152" s="38"/>
      <c r="I1152" s="195"/>
      <c r="J1152" s="38"/>
      <c r="K1152" s="38"/>
      <c r="L1152" s="41"/>
      <c r="M1152" s="196"/>
      <c r="N1152" s="197"/>
      <c r="O1152" s="66"/>
      <c r="P1152" s="66"/>
      <c r="Q1152" s="66"/>
      <c r="R1152" s="66"/>
      <c r="S1152" s="66"/>
      <c r="T1152" s="67"/>
      <c r="U1152" s="36"/>
      <c r="V1152" s="36"/>
      <c r="W1152" s="36"/>
      <c r="X1152" s="36"/>
      <c r="Y1152" s="36"/>
      <c r="Z1152" s="36"/>
      <c r="AA1152" s="36"/>
      <c r="AB1152" s="36"/>
      <c r="AC1152" s="36"/>
      <c r="AD1152" s="36"/>
      <c r="AE1152" s="36"/>
      <c r="AT1152" s="19" t="s">
        <v>292</v>
      </c>
      <c r="AU1152" s="19" t="s">
        <v>82</v>
      </c>
    </row>
    <row r="1153" spans="1:65" s="13" customFormat="1" ht="11.25">
      <c r="B1153" s="198"/>
      <c r="C1153" s="199"/>
      <c r="D1153" s="200" t="s">
        <v>294</v>
      </c>
      <c r="E1153" s="201" t="s">
        <v>21</v>
      </c>
      <c r="F1153" s="202" t="s">
        <v>5795</v>
      </c>
      <c r="G1153" s="199"/>
      <c r="H1153" s="203">
        <v>4</v>
      </c>
      <c r="I1153" s="204"/>
      <c r="J1153" s="199"/>
      <c r="K1153" s="199"/>
      <c r="L1153" s="205"/>
      <c r="M1153" s="206"/>
      <c r="N1153" s="207"/>
      <c r="O1153" s="207"/>
      <c r="P1153" s="207"/>
      <c r="Q1153" s="207"/>
      <c r="R1153" s="207"/>
      <c r="S1153" s="207"/>
      <c r="T1153" s="208"/>
      <c r="AT1153" s="209" t="s">
        <v>294</v>
      </c>
      <c r="AU1153" s="209" t="s">
        <v>82</v>
      </c>
      <c r="AV1153" s="13" t="s">
        <v>82</v>
      </c>
      <c r="AW1153" s="13" t="s">
        <v>34</v>
      </c>
      <c r="AX1153" s="13" t="s">
        <v>73</v>
      </c>
      <c r="AY1153" s="209" t="s">
        <v>283</v>
      </c>
    </row>
    <row r="1154" spans="1:65" s="14" customFormat="1" ht="11.25">
      <c r="B1154" s="210"/>
      <c r="C1154" s="211"/>
      <c r="D1154" s="200" t="s">
        <v>294</v>
      </c>
      <c r="E1154" s="212" t="s">
        <v>21</v>
      </c>
      <c r="F1154" s="213" t="s">
        <v>296</v>
      </c>
      <c r="G1154" s="211"/>
      <c r="H1154" s="214">
        <v>4</v>
      </c>
      <c r="I1154" s="215"/>
      <c r="J1154" s="211"/>
      <c r="K1154" s="211"/>
      <c r="L1154" s="216"/>
      <c r="M1154" s="217"/>
      <c r="N1154" s="218"/>
      <c r="O1154" s="218"/>
      <c r="P1154" s="218"/>
      <c r="Q1154" s="218"/>
      <c r="R1154" s="218"/>
      <c r="S1154" s="218"/>
      <c r="T1154" s="219"/>
      <c r="AT1154" s="220" t="s">
        <v>294</v>
      </c>
      <c r="AU1154" s="220" t="s">
        <v>82</v>
      </c>
      <c r="AV1154" s="14" t="s">
        <v>102</v>
      </c>
      <c r="AW1154" s="14" t="s">
        <v>34</v>
      </c>
      <c r="AX1154" s="14" t="s">
        <v>80</v>
      </c>
      <c r="AY1154" s="220" t="s">
        <v>283</v>
      </c>
    </row>
    <row r="1155" spans="1:65" s="2" customFormat="1" ht="33" customHeight="1">
      <c r="A1155" s="36"/>
      <c r="B1155" s="37"/>
      <c r="C1155" s="180" t="s">
        <v>2106</v>
      </c>
      <c r="D1155" s="180" t="s">
        <v>285</v>
      </c>
      <c r="E1155" s="181" t="s">
        <v>2746</v>
      </c>
      <c r="F1155" s="182" t="s">
        <v>2747</v>
      </c>
      <c r="G1155" s="183" t="s">
        <v>288</v>
      </c>
      <c r="H1155" s="184">
        <v>78.004999999999995</v>
      </c>
      <c r="I1155" s="185"/>
      <c r="J1155" s="186">
        <f>ROUND(I1155*H1155,2)</f>
        <v>0</v>
      </c>
      <c r="K1155" s="182" t="s">
        <v>289</v>
      </c>
      <c r="L1155" s="41"/>
      <c r="M1155" s="187" t="s">
        <v>21</v>
      </c>
      <c r="N1155" s="188" t="s">
        <v>44</v>
      </c>
      <c r="O1155" s="66"/>
      <c r="P1155" s="189">
        <f>O1155*H1155</f>
        <v>0</v>
      </c>
      <c r="Q1155" s="189">
        <v>6.6100000000000004E-3</v>
      </c>
      <c r="R1155" s="189">
        <f>Q1155*H1155</f>
        <v>0.51561305000000002</v>
      </c>
      <c r="S1155" s="189">
        <v>0</v>
      </c>
      <c r="T1155" s="190">
        <f>S1155*H1155</f>
        <v>0</v>
      </c>
      <c r="U1155" s="36"/>
      <c r="V1155" s="36"/>
      <c r="W1155" s="36"/>
      <c r="X1155" s="36"/>
      <c r="Y1155" s="36"/>
      <c r="Z1155" s="36"/>
      <c r="AA1155" s="36"/>
      <c r="AB1155" s="36"/>
      <c r="AC1155" s="36"/>
      <c r="AD1155" s="36"/>
      <c r="AE1155" s="36"/>
      <c r="AR1155" s="191" t="s">
        <v>381</v>
      </c>
      <c r="AT1155" s="191" t="s">
        <v>285</v>
      </c>
      <c r="AU1155" s="191" t="s">
        <v>82</v>
      </c>
      <c r="AY1155" s="19" t="s">
        <v>283</v>
      </c>
      <c r="BE1155" s="192">
        <f>IF(N1155="základní",J1155,0)</f>
        <v>0</v>
      </c>
      <c r="BF1155" s="192">
        <f>IF(N1155="snížená",J1155,0)</f>
        <v>0</v>
      </c>
      <c r="BG1155" s="192">
        <f>IF(N1155="zákl. přenesená",J1155,0)</f>
        <v>0</v>
      </c>
      <c r="BH1155" s="192">
        <f>IF(N1155="sníž. přenesená",J1155,0)</f>
        <v>0</v>
      </c>
      <c r="BI1155" s="192">
        <f>IF(N1155="nulová",J1155,0)</f>
        <v>0</v>
      </c>
      <c r="BJ1155" s="19" t="s">
        <v>80</v>
      </c>
      <c r="BK1155" s="192">
        <f>ROUND(I1155*H1155,2)</f>
        <v>0</v>
      </c>
      <c r="BL1155" s="19" t="s">
        <v>381</v>
      </c>
      <c r="BM1155" s="191" t="s">
        <v>5796</v>
      </c>
    </row>
    <row r="1156" spans="1:65" s="2" customFormat="1" ht="11.25">
      <c r="A1156" s="36"/>
      <c r="B1156" s="37"/>
      <c r="C1156" s="38"/>
      <c r="D1156" s="193" t="s">
        <v>292</v>
      </c>
      <c r="E1156" s="38"/>
      <c r="F1156" s="194" t="s">
        <v>2749</v>
      </c>
      <c r="G1156" s="38"/>
      <c r="H1156" s="38"/>
      <c r="I1156" s="195"/>
      <c r="J1156" s="38"/>
      <c r="K1156" s="38"/>
      <c r="L1156" s="41"/>
      <c r="M1156" s="196"/>
      <c r="N1156" s="197"/>
      <c r="O1156" s="66"/>
      <c r="P1156" s="66"/>
      <c r="Q1156" s="66"/>
      <c r="R1156" s="66"/>
      <c r="S1156" s="66"/>
      <c r="T1156" s="67"/>
      <c r="U1156" s="36"/>
      <c r="V1156" s="36"/>
      <c r="W1156" s="36"/>
      <c r="X1156" s="36"/>
      <c r="Y1156" s="36"/>
      <c r="Z1156" s="36"/>
      <c r="AA1156" s="36"/>
      <c r="AB1156" s="36"/>
      <c r="AC1156" s="36"/>
      <c r="AD1156" s="36"/>
      <c r="AE1156" s="36"/>
      <c r="AT1156" s="19" t="s">
        <v>292</v>
      </c>
      <c r="AU1156" s="19" t="s">
        <v>82</v>
      </c>
    </row>
    <row r="1157" spans="1:65" s="15" customFormat="1" ht="11.25">
      <c r="B1157" s="221"/>
      <c r="C1157" s="222"/>
      <c r="D1157" s="200" t="s">
        <v>294</v>
      </c>
      <c r="E1157" s="223" t="s">
        <v>21</v>
      </c>
      <c r="F1157" s="224" t="s">
        <v>2588</v>
      </c>
      <c r="G1157" s="222"/>
      <c r="H1157" s="223" t="s">
        <v>21</v>
      </c>
      <c r="I1157" s="225"/>
      <c r="J1157" s="222"/>
      <c r="K1157" s="222"/>
      <c r="L1157" s="226"/>
      <c r="M1157" s="227"/>
      <c r="N1157" s="228"/>
      <c r="O1157" s="228"/>
      <c r="P1157" s="228"/>
      <c r="Q1157" s="228"/>
      <c r="R1157" s="228"/>
      <c r="S1157" s="228"/>
      <c r="T1157" s="229"/>
      <c r="AT1157" s="230" t="s">
        <v>294</v>
      </c>
      <c r="AU1157" s="230" t="s">
        <v>82</v>
      </c>
      <c r="AV1157" s="15" t="s">
        <v>80</v>
      </c>
      <c r="AW1157" s="15" t="s">
        <v>34</v>
      </c>
      <c r="AX1157" s="15" t="s">
        <v>73</v>
      </c>
      <c r="AY1157" s="230" t="s">
        <v>283</v>
      </c>
    </row>
    <row r="1158" spans="1:65" s="13" customFormat="1" ht="11.25">
      <c r="B1158" s="198"/>
      <c r="C1158" s="199"/>
      <c r="D1158" s="200" t="s">
        <v>294</v>
      </c>
      <c r="E1158" s="201" t="s">
        <v>21</v>
      </c>
      <c r="F1158" s="202" t="s">
        <v>5741</v>
      </c>
      <c r="G1158" s="199"/>
      <c r="H1158" s="203">
        <v>45.54</v>
      </c>
      <c r="I1158" s="204"/>
      <c r="J1158" s="199"/>
      <c r="K1158" s="199"/>
      <c r="L1158" s="205"/>
      <c r="M1158" s="206"/>
      <c r="N1158" s="207"/>
      <c r="O1158" s="207"/>
      <c r="P1158" s="207"/>
      <c r="Q1158" s="207"/>
      <c r="R1158" s="207"/>
      <c r="S1158" s="207"/>
      <c r="T1158" s="208"/>
      <c r="AT1158" s="209" t="s">
        <v>294</v>
      </c>
      <c r="AU1158" s="209" t="s">
        <v>82</v>
      </c>
      <c r="AV1158" s="13" t="s">
        <v>82</v>
      </c>
      <c r="AW1158" s="13" t="s">
        <v>34</v>
      </c>
      <c r="AX1158" s="13" t="s">
        <v>73</v>
      </c>
      <c r="AY1158" s="209" t="s">
        <v>283</v>
      </c>
    </row>
    <row r="1159" spans="1:65" s="13" customFormat="1" ht="11.25">
      <c r="B1159" s="198"/>
      <c r="C1159" s="199"/>
      <c r="D1159" s="200" t="s">
        <v>294</v>
      </c>
      <c r="E1159" s="201" t="s">
        <v>21</v>
      </c>
      <c r="F1159" s="202" t="s">
        <v>5692</v>
      </c>
      <c r="G1159" s="199"/>
      <c r="H1159" s="203">
        <v>32.465000000000003</v>
      </c>
      <c r="I1159" s="204"/>
      <c r="J1159" s="199"/>
      <c r="K1159" s="199"/>
      <c r="L1159" s="205"/>
      <c r="M1159" s="206"/>
      <c r="N1159" s="207"/>
      <c r="O1159" s="207"/>
      <c r="P1159" s="207"/>
      <c r="Q1159" s="207"/>
      <c r="R1159" s="207"/>
      <c r="S1159" s="207"/>
      <c r="T1159" s="208"/>
      <c r="AT1159" s="209" t="s">
        <v>294</v>
      </c>
      <c r="AU1159" s="209" t="s">
        <v>82</v>
      </c>
      <c r="AV1159" s="13" t="s">
        <v>82</v>
      </c>
      <c r="AW1159" s="13" t="s">
        <v>34</v>
      </c>
      <c r="AX1159" s="13" t="s">
        <v>73</v>
      </c>
      <c r="AY1159" s="209" t="s">
        <v>283</v>
      </c>
    </row>
    <row r="1160" spans="1:65" s="14" customFormat="1" ht="11.25">
      <c r="B1160" s="210"/>
      <c r="C1160" s="211"/>
      <c r="D1160" s="200" t="s">
        <v>294</v>
      </c>
      <c r="E1160" s="212" t="s">
        <v>21</v>
      </c>
      <c r="F1160" s="213" t="s">
        <v>296</v>
      </c>
      <c r="G1160" s="211"/>
      <c r="H1160" s="214">
        <v>78.004999999999995</v>
      </c>
      <c r="I1160" s="215"/>
      <c r="J1160" s="211"/>
      <c r="K1160" s="211"/>
      <c r="L1160" s="216"/>
      <c r="M1160" s="217"/>
      <c r="N1160" s="218"/>
      <c r="O1160" s="218"/>
      <c r="P1160" s="218"/>
      <c r="Q1160" s="218"/>
      <c r="R1160" s="218"/>
      <c r="S1160" s="218"/>
      <c r="T1160" s="219"/>
      <c r="AT1160" s="220" t="s">
        <v>294</v>
      </c>
      <c r="AU1160" s="220" t="s">
        <v>82</v>
      </c>
      <c r="AV1160" s="14" t="s">
        <v>102</v>
      </c>
      <c r="AW1160" s="14" t="s">
        <v>34</v>
      </c>
      <c r="AX1160" s="14" t="s">
        <v>80</v>
      </c>
      <c r="AY1160" s="220" t="s">
        <v>283</v>
      </c>
    </row>
    <row r="1161" spans="1:65" s="2" customFormat="1" ht="24.2" customHeight="1">
      <c r="A1161" s="36"/>
      <c r="B1161" s="37"/>
      <c r="C1161" s="180" t="s">
        <v>2114</v>
      </c>
      <c r="D1161" s="180" t="s">
        <v>285</v>
      </c>
      <c r="E1161" s="181" t="s">
        <v>5797</v>
      </c>
      <c r="F1161" s="182" t="s">
        <v>5798</v>
      </c>
      <c r="G1161" s="183" t="s">
        <v>409</v>
      </c>
      <c r="H1161" s="184">
        <v>6.6150000000000002</v>
      </c>
      <c r="I1161" s="185"/>
      <c r="J1161" s="186">
        <f>ROUND(I1161*H1161,2)</f>
        <v>0</v>
      </c>
      <c r="K1161" s="182" t="s">
        <v>289</v>
      </c>
      <c r="L1161" s="41"/>
      <c r="M1161" s="187" t="s">
        <v>21</v>
      </c>
      <c r="N1161" s="188" t="s">
        <v>44</v>
      </c>
      <c r="O1161" s="66"/>
      <c r="P1161" s="189">
        <f>O1161*H1161</f>
        <v>0</v>
      </c>
      <c r="Q1161" s="189">
        <v>2.9099999999999998E-3</v>
      </c>
      <c r="R1161" s="189">
        <f>Q1161*H1161</f>
        <v>1.924965E-2</v>
      </c>
      <c r="S1161" s="189">
        <v>0</v>
      </c>
      <c r="T1161" s="190">
        <f>S1161*H1161</f>
        <v>0</v>
      </c>
      <c r="U1161" s="36"/>
      <c r="V1161" s="36"/>
      <c r="W1161" s="36"/>
      <c r="X1161" s="36"/>
      <c r="Y1161" s="36"/>
      <c r="Z1161" s="36"/>
      <c r="AA1161" s="36"/>
      <c r="AB1161" s="36"/>
      <c r="AC1161" s="36"/>
      <c r="AD1161" s="36"/>
      <c r="AE1161" s="36"/>
      <c r="AR1161" s="191" t="s">
        <v>381</v>
      </c>
      <c r="AT1161" s="191" t="s">
        <v>285</v>
      </c>
      <c r="AU1161" s="191" t="s">
        <v>82</v>
      </c>
      <c r="AY1161" s="19" t="s">
        <v>283</v>
      </c>
      <c r="BE1161" s="192">
        <f>IF(N1161="základní",J1161,0)</f>
        <v>0</v>
      </c>
      <c r="BF1161" s="192">
        <f>IF(N1161="snížená",J1161,0)</f>
        <v>0</v>
      </c>
      <c r="BG1161" s="192">
        <f>IF(N1161="zákl. přenesená",J1161,0)</f>
        <v>0</v>
      </c>
      <c r="BH1161" s="192">
        <f>IF(N1161="sníž. přenesená",J1161,0)</f>
        <v>0</v>
      </c>
      <c r="BI1161" s="192">
        <f>IF(N1161="nulová",J1161,0)</f>
        <v>0</v>
      </c>
      <c r="BJ1161" s="19" t="s">
        <v>80</v>
      </c>
      <c r="BK1161" s="192">
        <f>ROUND(I1161*H1161,2)</f>
        <v>0</v>
      </c>
      <c r="BL1161" s="19" t="s">
        <v>381</v>
      </c>
      <c r="BM1161" s="191" t="s">
        <v>5799</v>
      </c>
    </row>
    <row r="1162" spans="1:65" s="2" customFormat="1" ht="11.25">
      <c r="A1162" s="36"/>
      <c r="B1162" s="37"/>
      <c r="C1162" s="38"/>
      <c r="D1162" s="193" t="s">
        <v>292</v>
      </c>
      <c r="E1162" s="38"/>
      <c r="F1162" s="194" t="s">
        <v>5800</v>
      </c>
      <c r="G1162" s="38"/>
      <c r="H1162" s="38"/>
      <c r="I1162" s="195"/>
      <c r="J1162" s="38"/>
      <c r="K1162" s="38"/>
      <c r="L1162" s="41"/>
      <c r="M1162" s="196"/>
      <c r="N1162" s="197"/>
      <c r="O1162" s="66"/>
      <c r="P1162" s="66"/>
      <c r="Q1162" s="66"/>
      <c r="R1162" s="66"/>
      <c r="S1162" s="66"/>
      <c r="T1162" s="67"/>
      <c r="U1162" s="36"/>
      <c r="V1162" s="36"/>
      <c r="W1162" s="36"/>
      <c r="X1162" s="36"/>
      <c r="Y1162" s="36"/>
      <c r="Z1162" s="36"/>
      <c r="AA1162" s="36"/>
      <c r="AB1162" s="36"/>
      <c r="AC1162" s="36"/>
      <c r="AD1162" s="36"/>
      <c r="AE1162" s="36"/>
      <c r="AT1162" s="19" t="s">
        <v>292</v>
      </c>
      <c r="AU1162" s="19" t="s">
        <v>82</v>
      </c>
    </row>
    <row r="1163" spans="1:65" s="13" customFormat="1" ht="11.25">
      <c r="B1163" s="198"/>
      <c r="C1163" s="199"/>
      <c r="D1163" s="200" t="s">
        <v>294</v>
      </c>
      <c r="E1163" s="201" t="s">
        <v>21</v>
      </c>
      <c r="F1163" s="202" t="s">
        <v>5801</v>
      </c>
      <c r="G1163" s="199"/>
      <c r="H1163" s="203">
        <v>6.3</v>
      </c>
      <c r="I1163" s="204"/>
      <c r="J1163" s="199"/>
      <c r="K1163" s="199"/>
      <c r="L1163" s="205"/>
      <c r="M1163" s="206"/>
      <c r="N1163" s="207"/>
      <c r="O1163" s="207"/>
      <c r="P1163" s="207"/>
      <c r="Q1163" s="207"/>
      <c r="R1163" s="207"/>
      <c r="S1163" s="207"/>
      <c r="T1163" s="208"/>
      <c r="AT1163" s="209" t="s">
        <v>294</v>
      </c>
      <c r="AU1163" s="209" t="s">
        <v>82</v>
      </c>
      <c r="AV1163" s="13" t="s">
        <v>82</v>
      </c>
      <c r="AW1163" s="13" t="s">
        <v>34</v>
      </c>
      <c r="AX1163" s="13" t="s">
        <v>73</v>
      </c>
      <c r="AY1163" s="209" t="s">
        <v>283</v>
      </c>
    </row>
    <row r="1164" spans="1:65" s="14" customFormat="1" ht="11.25">
      <c r="B1164" s="210"/>
      <c r="C1164" s="211"/>
      <c r="D1164" s="200" t="s">
        <v>294</v>
      </c>
      <c r="E1164" s="212" t="s">
        <v>21</v>
      </c>
      <c r="F1164" s="213" t="s">
        <v>296</v>
      </c>
      <c r="G1164" s="211"/>
      <c r="H1164" s="214">
        <v>6.3</v>
      </c>
      <c r="I1164" s="215"/>
      <c r="J1164" s="211"/>
      <c r="K1164" s="211"/>
      <c r="L1164" s="216"/>
      <c r="M1164" s="217"/>
      <c r="N1164" s="218"/>
      <c r="O1164" s="218"/>
      <c r="P1164" s="218"/>
      <c r="Q1164" s="218"/>
      <c r="R1164" s="218"/>
      <c r="S1164" s="218"/>
      <c r="T1164" s="219"/>
      <c r="AT1164" s="220" t="s">
        <v>294</v>
      </c>
      <c r="AU1164" s="220" t="s">
        <v>82</v>
      </c>
      <c r="AV1164" s="14" t="s">
        <v>102</v>
      </c>
      <c r="AW1164" s="14" t="s">
        <v>34</v>
      </c>
      <c r="AX1164" s="14" t="s">
        <v>73</v>
      </c>
      <c r="AY1164" s="220" t="s">
        <v>283</v>
      </c>
    </row>
    <row r="1165" spans="1:65" s="13" customFormat="1" ht="11.25">
      <c r="B1165" s="198"/>
      <c r="C1165" s="199"/>
      <c r="D1165" s="200" t="s">
        <v>294</v>
      </c>
      <c r="E1165" s="201" t="s">
        <v>21</v>
      </c>
      <c r="F1165" s="202" t="s">
        <v>5802</v>
      </c>
      <c r="G1165" s="199"/>
      <c r="H1165" s="203">
        <v>0.315</v>
      </c>
      <c r="I1165" s="204"/>
      <c r="J1165" s="199"/>
      <c r="K1165" s="199"/>
      <c r="L1165" s="205"/>
      <c r="M1165" s="206"/>
      <c r="N1165" s="207"/>
      <c r="O1165" s="207"/>
      <c r="P1165" s="207"/>
      <c r="Q1165" s="207"/>
      <c r="R1165" s="207"/>
      <c r="S1165" s="207"/>
      <c r="T1165" s="208"/>
      <c r="AT1165" s="209" t="s">
        <v>294</v>
      </c>
      <c r="AU1165" s="209" t="s">
        <v>82</v>
      </c>
      <c r="AV1165" s="13" t="s">
        <v>82</v>
      </c>
      <c r="AW1165" s="13" t="s">
        <v>34</v>
      </c>
      <c r="AX1165" s="13" t="s">
        <v>73</v>
      </c>
      <c r="AY1165" s="209" t="s">
        <v>283</v>
      </c>
    </row>
    <row r="1166" spans="1:65" s="16" customFormat="1" ht="11.25">
      <c r="B1166" s="232"/>
      <c r="C1166" s="233"/>
      <c r="D1166" s="200" t="s">
        <v>294</v>
      </c>
      <c r="E1166" s="234" t="s">
        <v>21</v>
      </c>
      <c r="F1166" s="235" t="s">
        <v>442</v>
      </c>
      <c r="G1166" s="233"/>
      <c r="H1166" s="236">
        <v>6.6150000000000002</v>
      </c>
      <c r="I1166" s="237"/>
      <c r="J1166" s="233"/>
      <c r="K1166" s="233"/>
      <c r="L1166" s="238"/>
      <c r="M1166" s="239"/>
      <c r="N1166" s="240"/>
      <c r="O1166" s="240"/>
      <c r="P1166" s="240"/>
      <c r="Q1166" s="240"/>
      <c r="R1166" s="240"/>
      <c r="S1166" s="240"/>
      <c r="T1166" s="241"/>
      <c r="AT1166" s="242" t="s">
        <v>294</v>
      </c>
      <c r="AU1166" s="242" t="s">
        <v>82</v>
      </c>
      <c r="AV1166" s="16" t="s">
        <v>290</v>
      </c>
      <c r="AW1166" s="16" t="s">
        <v>34</v>
      </c>
      <c r="AX1166" s="16" t="s">
        <v>80</v>
      </c>
      <c r="AY1166" s="242" t="s">
        <v>283</v>
      </c>
    </row>
    <row r="1167" spans="1:65" s="2" customFormat="1" ht="21.75" customHeight="1">
      <c r="A1167" s="36"/>
      <c r="B1167" s="37"/>
      <c r="C1167" s="180" t="s">
        <v>2121</v>
      </c>
      <c r="D1167" s="180" t="s">
        <v>285</v>
      </c>
      <c r="E1167" s="181" t="s">
        <v>5033</v>
      </c>
      <c r="F1167" s="182" t="s">
        <v>5034</v>
      </c>
      <c r="G1167" s="183" t="s">
        <v>409</v>
      </c>
      <c r="H1167" s="184">
        <v>61.1</v>
      </c>
      <c r="I1167" s="185"/>
      <c r="J1167" s="186">
        <f>ROUND(I1167*H1167,2)</f>
        <v>0</v>
      </c>
      <c r="K1167" s="182" t="s">
        <v>289</v>
      </c>
      <c r="L1167" s="41"/>
      <c r="M1167" s="187" t="s">
        <v>21</v>
      </c>
      <c r="N1167" s="188" t="s">
        <v>44</v>
      </c>
      <c r="O1167" s="66"/>
      <c r="P1167" s="189">
        <f>O1167*H1167</f>
        <v>0</v>
      </c>
      <c r="Q1167" s="189">
        <v>7.7999999999999999E-4</v>
      </c>
      <c r="R1167" s="189">
        <f>Q1167*H1167</f>
        <v>4.7657999999999999E-2</v>
      </c>
      <c r="S1167" s="189">
        <v>0</v>
      </c>
      <c r="T1167" s="190">
        <f>S1167*H1167</f>
        <v>0</v>
      </c>
      <c r="U1167" s="36"/>
      <c r="V1167" s="36"/>
      <c r="W1167" s="36"/>
      <c r="X1167" s="36"/>
      <c r="Y1167" s="36"/>
      <c r="Z1167" s="36"/>
      <c r="AA1167" s="36"/>
      <c r="AB1167" s="36"/>
      <c r="AC1167" s="36"/>
      <c r="AD1167" s="36"/>
      <c r="AE1167" s="36"/>
      <c r="AR1167" s="191" t="s">
        <v>381</v>
      </c>
      <c r="AT1167" s="191" t="s">
        <v>285</v>
      </c>
      <c r="AU1167" s="191" t="s">
        <v>82</v>
      </c>
      <c r="AY1167" s="19" t="s">
        <v>283</v>
      </c>
      <c r="BE1167" s="192">
        <f>IF(N1167="základní",J1167,0)</f>
        <v>0</v>
      </c>
      <c r="BF1167" s="192">
        <f>IF(N1167="snížená",J1167,0)</f>
        <v>0</v>
      </c>
      <c r="BG1167" s="192">
        <f>IF(N1167="zákl. přenesená",J1167,0)</f>
        <v>0</v>
      </c>
      <c r="BH1167" s="192">
        <f>IF(N1167="sníž. přenesená",J1167,0)</f>
        <v>0</v>
      </c>
      <c r="BI1167" s="192">
        <f>IF(N1167="nulová",J1167,0)</f>
        <v>0</v>
      </c>
      <c r="BJ1167" s="19" t="s">
        <v>80</v>
      </c>
      <c r="BK1167" s="192">
        <f>ROUND(I1167*H1167,2)</f>
        <v>0</v>
      </c>
      <c r="BL1167" s="19" t="s">
        <v>381</v>
      </c>
      <c r="BM1167" s="191" t="s">
        <v>5803</v>
      </c>
    </row>
    <row r="1168" spans="1:65" s="2" customFormat="1" ht="11.25">
      <c r="A1168" s="36"/>
      <c r="B1168" s="37"/>
      <c r="C1168" s="38"/>
      <c r="D1168" s="193" t="s">
        <v>292</v>
      </c>
      <c r="E1168" s="38"/>
      <c r="F1168" s="194" t="s">
        <v>5036</v>
      </c>
      <c r="G1168" s="38"/>
      <c r="H1168" s="38"/>
      <c r="I1168" s="195"/>
      <c r="J1168" s="38"/>
      <c r="K1168" s="38"/>
      <c r="L1168" s="41"/>
      <c r="M1168" s="196"/>
      <c r="N1168" s="197"/>
      <c r="O1168" s="66"/>
      <c r="P1168" s="66"/>
      <c r="Q1168" s="66"/>
      <c r="R1168" s="66"/>
      <c r="S1168" s="66"/>
      <c r="T1168" s="67"/>
      <c r="U1168" s="36"/>
      <c r="V1168" s="36"/>
      <c r="W1168" s="36"/>
      <c r="X1168" s="36"/>
      <c r="Y1168" s="36"/>
      <c r="Z1168" s="36"/>
      <c r="AA1168" s="36"/>
      <c r="AB1168" s="36"/>
      <c r="AC1168" s="36"/>
      <c r="AD1168" s="36"/>
      <c r="AE1168" s="36"/>
      <c r="AT1168" s="19" t="s">
        <v>292</v>
      </c>
      <c r="AU1168" s="19" t="s">
        <v>82</v>
      </c>
    </row>
    <row r="1169" spans="1:65" s="13" customFormat="1" ht="11.25">
      <c r="B1169" s="198"/>
      <c r="C1169" s="199"/>
      <c r="D1169" s="200" t="s">
        <v>294</v>
      </c>
      <c r="E1169" s="201" t="s">
        <v>21</v>
      </c>
      <c r="F1169" s="202" t="s">
        <v>5804</v>
      </c>
      <c r="G1169" s="199"/>
      <c r="H1169" s="203">
        <v>61.1</v>
      </c>
      <c r="I1169" s="204"/>
      <c r="J1169" s="199"/>
      <c r="K1169" s="199"/>
      <c r="L1169" s="205"/>
      <c r="M1169" s="206"/>
      <c r="N1169" s="207"/>
      <c r="O1169" s="207"/>
      <c r="P1169" s="207"/>
      <c r="Q1169" s="207"/>
      <c r="R1169" s="207"/>
      <c r="S1169" s="207"/>
      <c r="T1169" s="208"/>
      <c r="AT1169" s="209" t="s">
        <v>294</v>
      </c>
      <c r="AU1169" s="209" t="s">
        <v>82</v>
      </c>
      <c r="AV1169" s="13" t="s">
        <v>82</v>
      </c>
      <c r="AW1169" s="13" t="s">
        <v>34</v>
      </c>
      <c r="AX1169" s="13" t="s">
        <v>73</v>
      </c>
      <c r="AY1169" s="209" t="s">
        <v>283</v>
      </c>
    </row>
    <row r="1170" spans="1:65" s="14" customFormat="1" ht="11.25">
      <c r="B1170" s="210"/>
      <c r="C1170" s="211"/>
      <c r="D1170" s="200" t="s">
        <v>294</v>
      </c>
      <c r="E1170" s="212" t="s">
        <v>21</v>
      </c>
      <c r="F1170" s="213" t="s">
        <v>296</v>
      </c>
      <c r="G1170" s="211"/>
      <c r="H1170" s="214">
        <v>61.1</v>
      </c>
      <c r="I1170" s="215"/>
      <c r="J1170" s="211"/>
      <c r="K1170" s="211"/>
      <c r="L1170" s="216"/>
      <c r="M1170" s="217"/>
      <c r="N1170" s="218"/>
      <c r="O1170" s="218"/>
      <c r="P1170" s="218"/>
      <c r="Q1170" s="218"/>
      <c r="R1170" s="218"/>
      <c r="S1170" s="218"/>
      <c r="T1170" s="219"/>
      <c r="AT1170" s="220" t="s">
        <v>294</v>
      </c>
      <c r="AU1170" s="220" t="s">
        <v>82</v>
      </c>
      <c r="AV1170" s="14" t="s">
        <v>102</v>
      </c>
      <c r="AW1170" s="14" t="s">
        <v>34</v>
      </c>
      <c r="AX1170" s="14" t="s">
        <v>80</v>
      </c>
      <c r="AY1170" s="220" t="s">
        <v>283</v>
      </c>
    </row>
    <row r="1171" spans="1:65" s="2" customFormat="1" ht="21.75" customHeight="1">
      <c r="A1171" s="36"/>
      <c r="B1171" s="37"/>
      <c r="C1171" s="180" t="s">
        <v>2124</v>
      </c>
      <c r="D1171" s="180" t="s">
        <v>285</v>
      </c>
      <c r="E1171" s="181" t="s">
        <v>5805</v>
      </c>
      <c r="F1171" s="182" t="s">
        <v>5806</v>
      </c>
      <c r="G1171" s="183" t="s">
        <v>409</v>
      </c>
      <c r="H1171" s="184">
        <v>3.4</v>
      </c>
      <c r="I1171" s="185"/>
      <c r="J1171" s="186">
        <f>ROUND(I1171*H1171,2)</f>
        <v>0</v>
      </c>
      <c r="K1171" s="182" t="s">
        <v>289</v>
      </c>
      <c r="L1171" s="41"/>
      <c r="M1171" s="187" t="s">
        <v>21</v>
      </c>
      <c r="N1171" s="188" t="s">
        <v>44</v>
      </c>
      <c r="O1171" s="66"/>
      <c r="P1171" s="189">
        <f>O1171*H1171</f>
        <v>0</v>
      </c>
      <c r="Q1171" s="189">
        <v>1.15E-3</v>
      </c>
      <c r="R1171" s="189">
        <f>Q1171*H1171</f>
        <v>3.9099999999999994E-3</v>
      </c>
      <c r="S1171" s="189">
        <v>0</v>
      </c>
      <c r="T1171" s="190">
        <f>S1171*H1171</f>
        <v>0</v>
      </c>
      <c r="U1171" s="36"/>
      <c r="V1171" s="36"/>
      <c r="W1171" s="36"/>
      <c r="X1171" s="36"/>
      <c r="Y1171" s="36"/>
      <c r="Z1171" s="36"/>
      <c r="AA1171" s="36"/>
      <c r="AB1171" s="36"/>
      <c r="AC1171" s="36"/>
      <c r="AD1171" s="36"/>
      <c r="AE1171" s="36"/>
      <c r="AR1171" s="191" t="s">
        <v>381</v>
      </c>
      <c r="AT1171" s="191" t="s">
        <v>285</v>
      </c>
      <c r="AU1171" s="191" t="s">
        <v>82</v>
      </c>
      <c r="AY1171" s="19" t="s">
        <v>283</v>
      </c>
      <c r="BE1171" s="192">
        <f>IF(N1171="základní",J1171,0)</f>
        <v>0</v>
      </c>
      <c r="BF1171" s="192">
        <f>IF(N1171="snížená",J1171,0)</f>
        <v>0</v>
      </c>
      <c r="BG1171" s="192">
        <f>IF(N1171="zákl. přenesená",J1171,0)</f>
        <v>0</v>
      </c>
      <c r="BH1171" s="192">
        <f>IF(N1171="sníž. přenesená",J1171,0)</f>
        <v>0</v>
      </c>
      <c r="BI1171" s="192">
        <f>IF(N1171="nulová",J1171,0)</f>
        <v>0</v>
      </c>
      <c r="BJ1171" s="19" t="s">
        <v>80</v>
      </c>
      <c r="BK1171" s="192">
        <f>ROUND(I1171*H1171,2)</f>
        <v>0</v>
      </c>
      <c r="BL1171" s="19" t="s">
        <v>381</v>
      </c>
      <c r="BM1171" s="191" t="s">
        <v>5807</v>
      </c>
    </row>
    <row r="1172" spans="1:65" s="2" customFormat="1" ht="11.25">
      <c r="A1172" s="36"/>
      <c r="B1172" s="37"/>
      <c r="C1172" s="38"/>
      <c r="D1172" s="193" t="s">
        <v>292</v>
      </c>
      <c r="E1172" s="38"/>
      <c r="F1172" s="194" t="s">
        <v>5808</v>
      </c>
      <c r="G1172" s="38"/>
      <c r="H1172" s="38"/>
      <c r="I1172" s="195"/>
      <c r="J1172" s="38"/>
      <c r="K1172" s="38"/>
      <c r="L1172" s="41"/>
      <c r="M1172" s="196"/>
      <c r="N1172" s="197"/>
      <c r="O1172" s="66"/>
      <c r="P1172" s="66"/>
      <c r="Q1172" s="66"/>
      <c r="R1172" s="66"/>
      <c r="S1172" s="66"/>
      <c r="T1172" s="67"/>
      <c r="U1172" s="36"/>
      <c r="V1172" s="36"/>
      <c r="W1172" s="36"/>
      <c r="X1172" s="36"/>
      <c r="Y1172" s="36"/>
      <c r="Z1172" s="36"/>
      <c r="AA1172" s="36"/>
      <c r="AB1172" s="36"/>
      <c r="AC1172" s="36"/>
      <c r="AD1172" s="36"/>
      <c r="AE1172" s="36"/>
      <c r="AT1172" s="19" t="s">
        <v>292</v>
      </c>
      <c r="AU1172" s="19" t="s">
        <v>82</v>
      </c>
    </row>
    <row r="1173" spans="1:65" s="13" customFormat="1" ht="11.25">
      <c r="B1173" s="198"/>
      <c r="C1173" s="199"/>
      <c r="D1173" s="200" t="s">
        <v>294</v>
      </c>
      <c r="E1173" s="201" t="s">
        <v>21</v>
      </c>
      <c r="F1173" s="202" t="s">
        <v>5809</v>
      </c>
      <c r="G1173" s="199"/>
      <c r="H1173" s="203">
        <v>3.4</v>
      </c>
      <c r="I1173" s="204"/>
      <c r="J1173" s="199"/>
      <c r="K1173" s="199"/>
      <c r="L1173" s="205"/>
      <c r="M1173" s="206"/>
      <c r="N1173" s="207"/>
      <c r="O1173" s="207"/>
      <c r="P1173" s="207"/>
      <c r="Q1173" s="207"/>
      <c r="R1173" s="207"/>
      <c r="S1173" s="207"/>
      <c r="T1173" s="208"/>
      <c r="AT1173" s="209" t="s">
        <v>294</v>
      </c>
      <c r="AU1173" s="209" t="s">
        <v>82</v>
      </c>
      <c r="AV1173" s="13" t="s">
        <v>82</v>
      </c>
      <c r="AW1173" s="13" t="s">
        <v>34</v>
      </c>
      <c r="AX1173" s="13" t="s">
        <v>73</v>
      </c>
      <c r="AY1173" s="209" t="s">
        <v>283</v>
      </c>
    </row>
    <row r="1174" spans="1:65" s="14" customFormat="1" ht="11.25">
      <c r="B1174" s="210"/>
      <c r="C1174" s="211"/>
      <c r="D1174" s="200" t="s">
        <v>294</v>
      </c>
      <c r="E1174" s="212" t="s">
        <v>21</v>
      </c>
      <c r="F1174" s="213" t="s">
        <v>296</v>
      </c>
      <c r="G1174" s="211"/>
      <c r="H1174" s="214">
        <v>3.4</v>
      </c>
      <c r="I1174" s="215"/>
      <c r="J1174" s="211"/>
      <c r="K1174" s="211"/>
      <c r="L1174" s="216"/>
      <c r="M1174" s="217"/>
      <c r="N1174" s="218"/>
      <c r="O1174" s="218"/>
      <c r="P1174" s="218"/>
      <c r="Q1174" s="218"/>
      <c r="R1174" s="218"/>
      <c r="S1174" s="218"/>
      <c r="T1174" s="219"/>
      <c r="AT1174" s="220" t="s">
        <v>294</v>
      </c>
      <c r="AU1174" s="220" t="s">
        <v>82</v>
      </c>
      <c r="AV1174" s="14" t="s">
        <v>102</v>
      </c>
      <c r="AW1174" s="14" t="s">
        <v>34</v>
      </c>
      <c r="AX1174" s="14" t="s">
        <v>80</v>
      </c>
      <c r="AY1174" s="220" t="s">
        <v>283</v>
      </c>
    </row>
    <row r="1175" spans="1:65" s="2" customFormat="1" ht="21.75" customHeight="1">
      <c r="A1175" s="36"/>
      <c r="B1175" s="37"/>
      <c r="C1175" s="180" t="s">
        <v>2131</v>
      </c>
      <c r="D1175" s="180" t="s">
        <v>285</v>
      </c>
      <c r="E1175" s="181" t="s">
        <v>2751</v>
      </c>
      <c r="F1175" s="182" t="s">
        <v>2752</v>
      </c>
      <c r="G1175" s="183" t="s">
        <v>409</v>
      </c>
      <c r="H1175" s="184">
        <v>23.2</v>
      </c>
      <c r="I1175" s="185"/>
      <c r="J1175" s="186">
        <f>ROUND(I1175*H1175,2)</f>
        <v>0</v>
      </c>
      <c r="K1175" s="182" t="s">
        <v>289</v>
      </c>
      <c r="L1175" s="41"/>
      <c r="M1175" s="187" t="s">
        <v>21</v>
      </c>
      <c r="N1175" s="188" t="s">
        <v>44</v>
      </c>
      <c r="O1175" s="66"/>
      <c r="P1175" s="189">
        <f>O1175*H1175</f>
        <v>0</v>
      </c>
      <c r="Q1175" s="189">
        <v>1.6999999999999999E-3</v>
      </c>
      <c r="R1175" s="189">
        <f>Q1175*H1175</f>
        <v>3.9439999999999996E-2</v>
      </c>
      <c r="S1175" s="189">
        <v>0</v>
      </c>
      <c r="T1175" s="190">
        <f>S1175*H1175</f>
        <v>0</v>
      </c>
      <c r="U1175" s="36"/>
      <c r="V1175" s="36"/>
      <c r="W1175" s="36"/>
      <c r="X1175" s="36"/>
      <c r="Y1175" s="36"/>
      <c r="Z1175" s="36"/>
      <c r="AA1175" s="36"/>
      <c r="AB1175" s="36"/>
      <c r="AC1175" s="36"/>
      <c r="AD1175" s="36"/>
      <c r="AE1175" s="36"/>
      <c r="AR1175" s="191" t="s">
        <v>381</v>
      </c>
      <c r="AT1175" s="191" t="s">
        <v>285</v>
      </c>
      <c r="AU1175" s="191" t="s">
        <v>82</v>
      </c>
      <c r="AY1175" s="19" t="s">
        <v>283</v>
      </c>
      <c r="BE1175" s="192">
        <f>IF(N1175="základní",J1175,0)</f>
        <v>0</v>
      </c>
      <c r="BF1175" s="192">
        <f>IF(N1175="snížená",J1175,0)</f>
        <v>0</v>
      </c>
      <c r="BG1175" s="192">
        <f>IF(N1175="zákl. přenesená",J1175,0)</f>
        <v>0</v>
      </c>
      <c r="BH1175" s="192">
        <f>IF(N1175="sníž. přenesená",J1175,0)</f>
        <v>0</v>
      </c>
      <c r="BI1175" s="192">
        <f>IF(N1175="nulová",J1175,0)</f>
        <v>0</v>
      </c>
      <c r="BJ1175" s="19" t="s">
        <v>80</v>
      </c>
      <c r="BK1175" s="192">
        <f>ROUND(I1175*H1175,2)</f>
        <v>0</v>
      </c>
      <c r="BL1175" s="19" t="s">
        <v>381</v>
      </c>
      <c r="BM1175" s="191" t="s">
        <v>5810</v>
      </c>
    </row>
    <row r="1176" spans="1:65" s="2" customFormat="1" ht="11.25">
      <c r="A1176" s="36"/>
      <c r="B1176" s="37"/>
      <c r="C1176" s="38"/>
      <c r="D1176" s="193" t="s">
        <v>292</v>
      </c>
      <c r="E1176" s="38"/>
      <c r="F1176" s="194" t="s">
        <v>2754</v>
      </c>
      <c r="G1176" s="38"/>
      <c r="H1176" s="38"/>
      <c r="I1176" s="195"/>
      <c r="J1176" s="38"/>
      <c r="K1176" s="38"/>
      <c r="L1176" s="41"/>
      <c r="M1176" s="196"/>
      <c r="N1176" s="197"/>
      <c r="O1176" s="66"/>
      <c r="P1176" s="66"/>
      <c r="Q1176" s="66"/>
      <c r="R1176" s="66"/>
      <c r="S1176" s="66"/>
      <c r="T1176" s="67"/>
      <c r="U1176" s="36"/>
      <c r="V1176" s="36"/>
      <c r="W1176" s="36"/>
      <c r="X1176" s="36"/>
      <c r="Y1176" s="36"/>
      <c r="Z1176" s="36"/>
      <c r="AA1176" s="36"/>
      <c r="AB1176" s="36"/>
      <c r="AC1176" s="36"/>
      <c r="AD1176" s="36"/>
      <c r="AE1176" s="36"/>
      <c r="AT1176" s="19" t="s">
        <v>292</v>
      </c>
      <c r="AU1176" s="19" t="s">
        <v>82</v>
      </c>
    </row>
    <row r="1177" spans="1:65" s="13" customFormat="1" ht="11.25">
      <c r="B1177" s="198"/>
      <c r="C1177" s="199"/>
      <c r="D1177" s="200" t="s">
        <v>294</v>
      </c>
      <c r="E1177" s="201" t="s">
        <v>21</v>
      </c>
      <c r="F1177" s="202" t="s">
        <v>5811</v>
      </c>
      <c r="G1177" s="199"/>
      <c r="H1177" s="203">
        <v>23.2</v>
      </c>
      <c r="I1177" s="204"/>
      <c r="J1177" s="199"/>
      <c r="K1177" s="199"/>
      <c r="L1177" s="205"/>
      <c r="M1177" s="206"/>
      <c r="N1177" s="207"/>
      <c r="O1177" s="207"/>
      <c r="P1177" s="207"/>
      <c r="Q1177" s="207"/>
      <c r="R1177" s="207"/>
      <c r="S1177" s="207"/>
      <c r="T1177" s="208"/>
      <c r="AT1177" s="209" t="s">
        <v>294</v>
      </c>
      <c r="AU1177" s="209" t="s">
        <v>82</v>
      </c>
      <c r="AV1177" s="13" t="s">
        <v>82</v>
      </c>
      <c r="AW1177" s="13" t="s">
        <v>34</v>
      </c>
      <c r="AX1177" s="13" t="s">
        <v>73</v>
      </c>
      <c r="AY1177" s="209" t="s">
        <v>283</v>
      </c>
    </row>
    <row r="1178" spans="1:65" s="14" customFormat="1" ht="11.25">
      <c r="B1178" s="210"/>
      <c r="C1178" s="211"/>
      <c r="D1178" s="200" t="s">
        <v>294</v>
      </c>
      <c r="E1178" s="212" t="s">
        <v>21</v>
      </c>
      <c r="F1178" s="213" t="s">
        <v>296</v>
      </c>
      <c r="G1178" s="211"/>
      <c r="H1178" s="214">
        <v>23.2</v>
      </c>
      <c r="I1178" s="215"/>
      <c r="J1178" s="211"/>
      <c r="K1178" s="211"/>
      <c r="L1178" s="216"/>
      <c r="M1178" s="217"/>
      <c r="N1178" s="218"/>
      <c r="O1178" s="218"/>
      <c r="P1178" s="218"/>
      <c r="Q1178" s="218"/>
      <c r="R1178" s="218"/>
      <c r="S1178" s="218"/>
      <c r="T1178" s="219"/>
      <c r="AT1178" s="220" t="s">
        <v>294</v>
      </c>
      <c r="AU1178" s="220" t="s">
        <v>82</v>
      </c>
      <c r="AV1178" s="14" t="s">
        <v>102</v>
      </c>
      <c r="AW1178" s="14" t="s">
        <v>34</v>
      </c>
      <c r="AX1178" s="14" t="s">
        <v>80</v>
      </c>
      <c r="AY1178" s="220" t="s">
        <v>283</v>
      </c>
    </row>
    <row r="1179" spans="1:65" s="2" customFormat="1" ht="24.2" customHeight="1">
      <c r="A1179" s="36"/>
      <c r="B1179" s="37"/>
      <c r="C1179" s="180" t="s">
        <v>2134</v>
      </c>
      <c r="D1179" s="180" t="s">
        <v>285</v>
      </c>
      <c r="E1179" s="181" t="s">
        <v>2758</v>
      </c>
      <c r="F1179" s="182" t="s">
        <v>2759</v>
      </c>
      <c r="G1179" s="183" t="s">
        <v>488</v>
      </c>
      <c r="H1179" s="184">
        <v>7</v>
      </c>
      <c r="I1179" s="185"/>
      <c r="J1179" s="186">
        <f>ROUND(I1179*H1179,2)</f>
        <v>0</v>
      </c>
      <c r="K1179" s="182" t="s">
        <v>289</v>
      </c>
      <c r="L1179" s="41"/>
      <c r="M1179" s="187" t="s">
        <v>21</v>
      </c>
      <c r="N1179" s="188" t="s">
        <v>44</v>
      </c>
      <c r="O1179" s="66"/>
      <c r="P1179" s="189">
        <f>O1179*H1179</f>
        <v>0</v>
      </c>
      <c r="Q1179" s="189">
        <v>0</v>
      </c>
      <c r="R1179" s="189">
        <f>Q1179*H1179</f>
        <v>0</v>
      </c>
      <c r="S1179" s="189">
        <v>0</v>
      </c>
      <c r="T1179" s="190">
        <f>S1179*H1179</f>
        <v>0</v>
      </c>
      <c r="U1179" s="36"/>
      <c r="V1179" s="36"/>
      <c r="W1179" s="36"/>
      <c r="X1179" s="36"/>
      <c r="Y1179" s="36"/>
      <c r="Z1179" s="36"/>
      <c r="AA1179" s="36"/>
      <c r="AB1179" s="36"/>
      <c r="AC1179" s="36"/>
      <c r="AD1179" s="36"/>
      <c r="AE1179" s="36"/>
      <c r="AR1179" s="191" t="s">
        <v>381</v>
      </c>
      <c r="AT1179" s="191" t="s">
        <v>285</v>
      </c>
      <c r="AU1179" s="191" t="s">
        <v>82</v>
      </c>
      <c r="AY1179" s="19" t="s">
        <v>283</v>
      </c>
      <c r="BE1179" s="192">
        <f>IF(N1179="základní",J1179,0)</f>
        <v>0</v>
      </c>
      <c r="BF1179" s="192">
        <f>IF(N1179="snížená",J1179,0)</f>
        <v>0</v>
      </c>
      <c r="BG1179" s="192">
        <f>IF(N1179="zákl. přenesená",J1179,0)</f>
        <v>0</v>
      </c>
      <c r="BH1179" s="192">
        <f>IF(N1179="sníž. přenesená",J1179,0)</f>
        <v>0</v>
      </c>
      <c r="BI1179" s="192">
        <f>IF(N1179="nulová",J1179,0)</f>
        <v>0</v>
      </c>
      <c r="BJ1179" s="19" t="s">
        <v>80</v>
      </c>
      <c r="BK1179" s="192">
        <f>ROUND(I1179*H1179,2)</f>
        <v>0</v>
      </c>
      <c r="BL1179" s="19" t="s">
        <v>381</v>
      </c>
      <c r="BM1179" s="191" t="s">
        <v>5812</v>
      </c>
    </row>
    <row r="1180" spans="1:65" s="2" customFormat="1" ht="11.25">
      <c r="A1180" s="36"/>
      <c r="B1180" s="37"/>
      <c r="C1180" s="38"/>
      <c r="D1180" s="193" t="s">
        <v>292</v>
      </c>
      <c r="E1180" s="38"/>
      <c r="F1180" s="194" t="s">
        <v>2761</v>
      </c>
      <c r="G1180" s="38"/>
      <c r="H1180" s="38"/>
      <c r="I1180" s="195"/>
      <c r="J1180" s="38"/>
      <c r="K1180" s="38"/>
      <c r="L1180" s="41"/>
      <c r="M1180" s="196"/>
      <c r="N1180" s="197"/>
      <c r="O1180" s="66"/>
      <c r="P1180" s="66"/>
      <c r="Q1180" s="66"/>
      <c r="R1180" s="66"/>
      <c r="S1180" s="66"/>
      <c r="T1180" s="67"/>
      <c r="U1180" s="36"/>
      <c r="V1180" s="36"/>
      <c r="W1180" s="36"/>
      <c r="X1180" s="36"/>
      <c r="Y1180" s="36"/>
      <c r="Z1180" s="36"/>
      <c r="AA1180" s="36"/>
      <c r="AB1180" s="36"/>
      <c r="AC1180" s="36"/>
      <c r="AD1180" s="36"/>
      <c r="AE1180" s="36"/>
      <c r="AT1180" s="19" t="s">
        <v>292</v>
      </c>
      <c r="AU1180" s="19" t="s">
        <v>82</v>
      </c>
    </row>
    <row r="1181" spans="1:65" s="13" customFormat="1" ht="11.25">
      <c r="B1181" s="198"/>
      <c r="C1181" s="199"/>
      <c r="D1181" s="200" t="s">
        <v>294</v>
      </c>
      <c r="E1181" s="201" t="s">
        <v>21</v>
      </c>
      <c r="F1181" s="202" t="s">
        <v>5813</v>
      </c>
      <c r="G1181" s="199"/>
      <c r="H1181" s="203">
        <v>7</v>
      </c>
      <c r="I1181" s="204"/>
      <c r="J1181" s="199"/>
      <c r="K1181" s="199"/>
      <c r="L1181" s="205"/>
      <c r="M1181" s="206"/>
      <c r="N1181" s="207"/>
      <c r="O1181" s="207"/>
      <c r="P1181" s="207"/>
      <c r="Q1181" s="207"/>
      <c r="R1181" s="207"/>
      <c r="S1181" s="207"/>
      <c r="T1181" s="208"/>
      <c r="AT1181" s="209" t="s">
        <v>294</v>
      </c>
      <c r="AU1181" s="209" t="s">
        <v>82</v>
      </c>
      <c r="AV1181" s="13" t="s">
        <v>82</v>
      </c>
      <c r="AW1181" s="13" t="s">
        <v>34</v>
      </c>
      <c r="AX1181" s="13" t="s">
        <v>73</v>
      </c>
      <c r="AY1181" s="209" t="s">
        <v>283</v>
      </c>
    </row>
    <row r="1182" spans="1:65" s="14" customFormat="1" ht="11.25">
      <c r="B1182" s="210"/>
      <c r="C1182" s="211"/>
      <c r="D1182" s="200" t="s">
        <v>294</v>
      </c>
      <c r="E1182" s="212" t="s">
        <v>21</v>
      </c>
      <c r="F1182" s="213" t="s">
        <v>296</v>
      </c>
      <c r="G1182" s="211"/>
      <c r="H1182" s="214">
        <v>7</v>
      </c>
      <c r="I1182" s="215"/>
      <c r="J1182" s="211"/>
      <c r="K1182" s="211"/>
      <c r="L1182" s="216"/>
      <c r="M1182" s="217"/>
      <c r="N1182" s="218"/>
      <c r="O1182" s="218"/>
      <c r="P1182" s="218"/>
      <c r="Q1182" s="218"/>
      <c r="R1182" s="218"/>
      <c r="S1182" s="218"/>
      <c r="T1182" s="219"/>
      <c r="AT1182" s="220" t="s">
        <v>294</v>
      </c>
      <c r="AU1182" s="220" t="s">
        <v>82</v>
      </c>
      <c r="AV1182" s="14" t="s">
        <v>102</v>
      </c>
      <c r="AW1182" s="14" t="s">
        <v>34</v>
      </c>
      <c r="AX1182" s="14" t="s">
        <v>80</v>
      </c>
      <c r="AY1182" s="220" t="s">
        <v>283</v>
      </c>
    </row>
    <row r="1183" spans="1:65" s="2" customFormat="1" ht="16.5" customHeight="1">
      <c r="A1183" s="36"/>
      <c r="B1183" s="37"/>
      <c r="C1183" s="180" t="s">
        <v>2141</v>
      </c>
      <c r="D1183" s="180" t="s">
        <v>285</v>
      </c>
      <c r="E1183" s="181" t="s">
        <v>2764</v>
      </c>
      <c r="F1183" s="182" t="s">
        <v>2765</v>
      </c>
      <c r="G1183" s="183" t="s">
        <v>409</v>
      </c>
      <c r="H1183" s="184">
        <v>7.665</v>
      </c>
      <c r="I1183" s="185"/>
      <c r="J1183" s="186">
        <f>ROUND(I1183*H1183,2)</f>
        <v>0</v>
      </c>
      <c r="K1183" s="182" t="s">
        <v>289</v>
      </c>
      <c r="L1183" s="41"/>
      <c r="M1183" s="187" t="s">
        <v>21</v>
      </c>
      <c r="N1183" s="188" t="s">
        <v>44</v>
      </c>
      <c r="O1183" s="66"/>
      <c r="P1183" s="189">
        <f>O1183*H1183</f>
        <v>0</v>
      </c>
      <c r="Q1183" s="189">
        <v>7.9000000000000001E-4</v>
      </c>
      <c r="R1183" s="189">
        <f>Q1183*H1183</f>
        <v>6.0553500000000001E-3</v>
      </c>
      <c r="S1183" s="189">
        <v>0</v>
      </c>
      <c r="T1183" s="190">
        <f>S1183*H1183</f>
        <v>0</v>
      </c>
      <c r="U1183" s="36"/>
      <c r="V1183" s="36"/>
      <c r="W1183" s="36"/>
      <c r="X1183" s="36"/>
      <c r="Y1183" s="36"/>
      <c r="Z1183" s="36"/>
      <c r="AA1183" s="36"/>
      <c r="AB1183" s="36"/>
      <c r="AC1183" s="36"/>
      <c r="AD1183" s="36"/>
      <c r="AE1183" s="36"/>
      <c r="AR1183" s="191" t="s">
        <v>381</v>
      </c>
      <c r="AT1183" s="191" t="s">
        <v>285</v>
      </c>
      <c r="AU1183" s="191" t="s">
        <v>82</v>
      </c>
      <c r="AY1183" s="19" t="s">
        <v>283</v>
      </c>
      <c r="BE1183" s="192">
        <f>IF(N1183="základní",J1183,0)</f>
        <v>0</v>
      </c>
      <c r="BF1183" s="192">
        <f>IF(N1183="snížená",J1183,0)</f>
        <v>0</v>
      </c>
      <c r="BG1183" s="192">
        <f>IF(N1183="zákl. přenesená",J1183,0)</f>
        <v>0</v>
      </c>
      <c r="BH1183" s="192">
        <f>IF(N1183="sníž. přenesená",J1183,0)</f>
        <v>0</v>
      </c>
      <c r="BI1183" s="192">
        <f>IF(N1183="nulová",J1183,0)</f>
        <v>0</v>
      </c>
      <c r="BJ1183" s="19" t="s">
        <v>80</v>
      </c>
      <c r="BK1183" s="192">
        <f>ROUND(I1183*H1183,2)</f>
        <v>0</v>
      </c>
      <c r="BL1183" s="19" t="s">
        <v>381</v>
      </c>
      <c r="BM1183" s="191" t="s">
        <v>5814</v>
      </c>
    </row>
    <row r="1184" spans="1:65" s="2" customFormat="1" ht="11.25">
      <c r="A1184" s="36"/>
      <c r="B1184" s="37"/>
      <c r="C1184" s="38"/>
      <c r="D1184" s="193" t="s">
        <v>292</v>
      </c>
      <c r="E1184" s="38"/>
      <c r="F1184" s="194" t="s">
        <v>2767</v>
      </c>
      <c r="G1184" s="38"/>
      <c r="H1184" s="38"/>
      <c r="I1184" s="195"/>
      <c r="J1184" s="38"/>
      <c r="K1184" s="38"/>
      <c r="L1184" s="41"/>
      <c r="M1184" s="196"/>
      <c r="N1184" s="197"/>
      <c r="O1184" s="66"/>
      <c r="P1184" s="66"/>
      <c r="Q1184" s="66"/>
      <c r="R1184" s="66"/>
      <c r="S1184" s="66"/>
      <c r="T1184" s="67"/>
      <c r="U1184" s="36"/>
      <c r="V1184" s="36"/>
      <c r="W1184" s="36"/>
      <c r="X1184" s="36"/>
      <c r="Y1184" s="36"/>
      <c r="Z1184" s="36"/>
      <c r="AA1184" s="36"/>
      <c r="AB1184" s="36"/>
      <c r="AC1184" s="36"/>
      <c r="AD1184" s="36"/>
      <c r="AE1184" s="36"/>
      <c r="AT1184" s="19" t="s">
        <v>292</v>
      </c>
      <c r="AU1184" s="19" t="s">
        <v>82</v>
      </c>
    </row>
    <row r="1185" spans="1:65" s="13" customFormat="1" ht="11.25">
      <c r="B1185" s="198"/>
      <c r="C1185" s="199"/>
      <c r="D1185" s="200" t="s">
        <v>294</v>
      </c>
      <c r="E1185" s="201" t="s">
        <v>21</v>
      </c>
      <c r="F1185" s="202" t="s">
        <v>5815</v>
      </c>
      <c r="G1185" s="199"/>
      <c r="H1185" s="203">
        <v>7.3</v>
      </c>
      <c r="I1185" s="204"/>
      <c r="J1185" s="199"/>
      <c r="K1185" s="199"/>
      <c r="L1185" s="205"/>
      <c r="M1185" s="206"/>
      <c r="N1185" s="207"/>
      <c r="O1185" s="207"/>
      <c r="P1185" s="207"/>
      <c r="Q1185" s="207"/>
      <c r="R1185" s="207"/>
      <c r="S1185" s="207"/>
      <c r="T1185" s="208"/>
      <c r="AT1185" s="209" t="s">
        <v>294</v>
      </c>
      <c r="AU1185" s="209" t="s">
        <v>82</v>
      </c>
      <c r="AV1185" s="13" t="s">
        <v>82</v>
      </c>
      <c r="AW1185" s="13" t="s">
        <v>34</v>
      </c>
      <c r="AX1185" s="13" t="s">
        <v>73</v>
      </c>
      <c r="AY1185" s="209" t="s">
        <v>283</v>
      </c>
    </row>
    <row r="1186" spans="1:65" s="14" customFormat="1" ht="11.25">
      <c r="B1186" s="210"/>
      <c r="C1186" s="211"/>
      <c r="D1186" s="200" t="s">
        <v>294</v>
      </c>
      <c r="E1186" s="212" t="s">
        <v>21</v>
      </c>
      <c r="F1186" s="213" t="s">
        <v>296</v>
      </c>
      <c r="G1186" s="211"/>
      <c r="H1186" s="214">
        <v>7.3</v>
      </c>
      <c r="I1186" s="215"/>
      <c r="J1186" s="211"/>
      <c r="K1186" s="211"/>
      <c r="L1186" s="216"/>
      <c r="M1186" s="217"/>
      <c r="N1186" s="218"/>
      <c r="O1186" s="218"/>
      <c r="P1186" s="218"/>
      <c r="Q1186" s="218"/>
      <c r="R1186" s="218"/>
      <c r="S1186" s="218"/>
      <c r="T1186" s="219"/>
      <c r="AT1186" s="220" t="s">
        <v>294</v>
      </c>
      <c r="AU1186" s="220" t="s">
        <v>82</v>
      </c>
      <c r="AV1186" s="14" t="s">
        <v>102</v>
      </c>
      <c r="AW1186" s="14" t="s">
        <v>34</v>
      </c>
      <c r="AX1186" s="14" t="s">
        <v>73</v>
      </c>
      <c r="AY1186" s="220" t="s">
        <v>283</v>
      </c>
    </row>
    <row r="1187" spans="1:65" s="13" customFormat="1" ht="11.25">
      <c r="B1187" s="198"/>
      <c r="C1187" s="199"/>
      <c r="D1187" s="200" t="s">
        <v>294</v>
      </c>
      <c r="E1187" s="201" t="s">
        <v>21</v>
      </c>
      <c r="F1187" s="202" t="s">
        <v>5816</v>
      </c>
      <c r="G1187" s="199"/>
      <c r="H1187" s="203">
        <v>0.36499999999999999</v>
      </c>
      <c r="I1187" s="204"/>
      <c r="J1187" s="199"/>
      <c r="K1187" s="199"/>
      <c r="L1187" s="205"/>
      <c r="M1187" s="206"/>
      <c r="N1187" s="207"/>
      <c r="O1187" s="207"/>
      <c r="P1187" s="207"/>
      <c r="Q1187" s="207"/>
      <c r="R1187" s="207"/>
      <c r="S1187" s="207"/>
      <c r="T1187" s="208"/>
      <c r="AT1187" s="209" t="s">
        <v>294</v>
      </c>
      <c r="AU1187" s="209" t="s">
        <v>82</v>
      </c>
      <c r="AV1187" s="13" t="s">
        <v>82</v>
      </c>
      <c r="AW1187" s="13" t="s">
        <v>34</v>
      </c>
      <c r="AX1187" s="13" t="s">
        <v>73</v>
      </c>
      <c r="AY1187" s="209" t="s">
        <v>283</v>
      </c>
    </row>
    <row r="1188" spans="1:65" s="16" customFormat="1" ht="11.25">
      <c r="B1188" s="232"/>
      <c r="C1188" s="233"/>
      <c r="D1188" s="200" t="s">
        <v>294</v>
      </c>
      <c r="E1188" s="234" t="s">
        <v>21</v>
      </c>
      <c r="F1188" s="235" t="s">
        <v>442</v>
      </c>
      <c r="G1188" s="233"/>
      <c r="H1188" s="236">
        <v>7.665</v>
      </c>
      <c r="I1188" s="237"/>
      <c r="J1188" s="233"/>
      <c r="K1188" s="233"/>
      <c r="L1188" s="238"/>
      <c r="M1188" s="239"/>
      <c r="N1188" s="240"/>
      <c r="O1188" s="240"/>
      <c r="P1188" s="240"/>
      <c r="Q1188" s="240"/>
      <c r="R1188" s="240"/>
      <c r="S1188" s="240"/>
      <c r="T1188" s="241"/>
      <c r="AT1188" s="242" t="s">
        <v>294</v>
      </c>
      <c r="AU1188" s="242" t="s">
        <v>82</v>
      </c>
      <c r="AV1188" s="16" t="s">
        <v>290</v>
      </c>
      <c r="AW1188" s="16" t="s">
        <v>34</v>
      </c>
      <c r="AX1188" s="16" t="s">
        <v>80</v>
      </c>
      <c r="AY1188" s="242" t="s">
        <v>283</v>
      </c>
    </row>
    <row r="1189" spans="1:65" s="2" customFormat="1" ht="24.2" customHeight="1">
      <c r="A1189" s="36"/>
      <c r="B1189" s="37"/>
      <c r="C1189" s="180" t="s">
        <v>2144</v>
      </c>
      <c r="D1189" s="180" t="s">
        <v>285</v>
      </c>
      <c r="E1189" s="181" t="s">
        <v>2770</v>
      </c>
      <c r="F1189" s="182" t="s">
        <v>2771</v>
      </c>
      <c r="G1189" s="183" t="s">
        <v>288</v>
      </c>
      <c r="H1189" s="184">
        <v>3.84</v>
      </c>
      <c r="I1189" s="185"/>
      <c r="J1189" s="186">
        <f>ROUND(I1189*H1189,2)</f>
        <v>0</v>
      </c>
      <c r="K1189" s="182" t="s">
        <v>289</v>
      </c>
      <c r="L1189" s="41"/>
      <c r="M1189" s="187" t="s">
        <v>21</v>
      </c>
      <c r="N1189" s="188" t="s">
        <v>44</v>
      </c>
      <c r="O1189" s="66"/>
      <c r="P1189" s="189">
        <f>O1189*H1189</f>
        <v>0</v>
      </c>
      <c r="Q1189" s="189">
        <v>1.0789999999999999E-2</v>
      </c>
      <c r="R1189" s="189">
        <f>Q1189*H1189</f>
        <v>4.1433599999999994E-2</v>
      </c>
      <c r="S1189" s="189">
        <v>0</v>
      </c>
      <c r="T1189" s="190">
        <f>S1189*H1189</f>
        <v>0</v>
      </c>
      <c r="U1189" s="36"/>
      <c r="V1189" s="36"/>
      <c r="W1189" s="36"/>
      <c r="X1189" s="36"/>
      <c r="Y1189" s="36"/>
      <c r="Z1189" s="36"/>
      <c r="AA1189" s="36"/>
      <c r="AB1189" s="36"/>
      <c r="AC1189" s="36"/>
      <c r="AD1189" s="36"/>
      <c r="AE1189" s="36"/>
      <c r="AR1189" s="191" t="s">
        <v>381</v>
      </c>
      <c r="AT1189" s="191" t="s">
        <v>285</v>
      </c>
      <c r="AU1189" s="191" t="s">
        <v>82</v>
      </c>
      <c r="AY1189" s="19" t="s">
        <v>283</v>
      </c>
      <c r="BE1189" s="192">
        <f>IF(N1189="základní",J1189,0)</f>
        <v>0</v>
      </c>
      <c r="BF1189" s="192">
        <f>IF(N1189="snížená",J1189,0)</f>
        <v>0</v>
      </c>
      <c r="BG1189" s="192">
        <f>IF(N1189="zákl. přenesená",J1189,0)</f>
        <v>0</v>
      </c>
      <c r="BH1189" s="192">
        <f>IF(N1189="sníž. přenesená",J1189,0)</f>
        <v>0</v>
      </c>
      <c r="BI1189" s="192">
        <f>IF(N1189="nulová",J1189,0)</f>
        <v>0</v>
      </c>
      <c r="BJ1189" s="19" t="s">
        <v>80</v>
      </c>
      <c r="BK1189" s="192">
        <f>ROUND(I1189*H1189,2)</f>
        <v>0</v>
      </c>
      <c r="BL1189" s="19" t="s">
        <v>381</v>
      </c>
      <c r="BM1189" s="191" t="s">
        <v>5817</v>
      </c>
    </row>
    <row r="1190" spans="1:65" s="2" customFormat="1" ht="11.25">
      <c r="A1190" s="36"/>
      <c r="B1190" s="37"/>
      <c r="C1190" s="38"/>
      <c r="D1190" s="193" t="s">
        <v>292</v>
      </c>
      <c r="E1190" s="38"/>
      <c r="F1190" s="194" t="s">
        <v>2773</v>
      </c>
      <c r="G1190" s="38"/>
      <c r="H1190" s="38"/>
      <c r="I1190" s="195"/>
      <c r="J1190" s="38"/>
      <c r="K1190" s="38"/>
      <c r="L1190" s="41"/>
      <c r="M1190" s="196"/>
      <c r="N1190" s="197"/>
      <c r="O1190" s="66"/>
      <c r="P1190" s="66"/>
      <c r="Q1190" s="66"/>
      <c r="R1190" s="66"/>
      <c r="S1190" s="66"/>
      <c r="T1190" s="67"/>
      <c r="U1190" s="36"/>
      <c r="V1190" s="36"/>
      <c r="W1190" s="36"/>
      <c r="X1190" s="36"/>
      <c r="Y1190" s="36"/>
      <c r="Z1190" s="36"/>
      <c r="AA1190" s="36"/>
      <c r="AB1190" s="36"/>
      <c r="AC1190" s="36"/>
      <c r="AD1190" s="36"/>
      <c r="AE1190" s="36"/>
      <c r="AT1190" s="19" t="s">
        <v>292</v>
      </c>
      <c r="AU1190" s="19" t="s">
        <v>82</v>
      </c>
    </row>
    <row r="1191" spans="1:65" s="13" customFormat="1" ht="11.25">
      <c r="B1191" s="198"/>
      <c r="C1191" s="199"/>
      <c r="D1191" s="200" t="s">
        <v>294</v>
      </c>
      <c r="E1191" s="201" t="s">
        <v>21</v>
      </c>
      <c r="F1191" s="202" t="s">
        <v>5818</v>
      </c>
      <c r="G1191" s="199"/>
      <c r="H1191" s="203">
        <v>3.84</v>
      </c>
      <c r="I1191" s="204"/>
      <c r="J1191" s="199"/>
      <c r="K1191" s="199"/>
      <c r="L1191" s="205"/>
      <c r="M1191" s="206"/>
      <c r="N1191" s="207"/>
      <c r="O1191" s="207"/>
      <c r="P1191" s="207"/>
      <c r="Q1191" s="207"/>
      <c r="R1191" s="207"/>
      <c r="S1191" s="207"/>
      <c r="T1191" s="208"/>
      <c r="AT1191" s="209" t="s">
        <v>294</v>
      </c>
      <c r="AU1191" s="209" t="s">
        <v>82</v>
      </c>
      <c r="AV1191" s="13" t="s">
        <v>82</v>
      </c>
      <c r="AW1191" s="13" t="s">
        <v>34</v>
      </c>
      <c r="AX1191" s="13" t="s">
        <v>73</v>
      </c>
      <c r="AY1191" s="209" t="s">
        <v>283</v>
      </c>
    </row>
    <row r="1192" spans="1:65" s="14" customFormat="1" ht="11.25">
      <c r="B1192" s="210"/>
      <c r="C1192" s="211"/>
      <c r="D1192" s="200" t="s">
        <v>294</v>
      </c>
      <c r="E1192" s="212" t="s">
        <v>21</v>
      </c>
      <c r="F1192" s="213" t="s">
        <v>296</v>
      </c>
      <c r="G1192" s="211"/>
      <c r="H1192" s="214">
        <v>3.84</v>
      </c>
      <c r="I1192" s="215"/>
      <c r="J1192" s="211"/>
      <c r="K1192" s="211"/>
      <c r="L1192" s="216"/>
      <c r="M1192" s="217"/>
      <c r="N1192" s="218"/>
      <c r="O1192" s="218"/>
      <c r="P1192" s="218"/>
      <c r="Q1192" s="218"/>
      <c r="R1192" s="218"/>
      <c r="S1192" s="218"/>
      <c r="T1192" s="219"/>
      <c r="AT1192" s="220" t="s">
        <v>294</v>
      </c>
      <c r="AU1192" s="220" t="s">
        <v>82</v>
      </c>
      <c r="AV1192" s="14" t="s">
        <v>102</v>
      </c>
      <c r="AW1192" s="14" t="s">
        <v>34</v>
      </c>
      <c r="AX1192" s="14" t="s">
        <v>80</v>
      </c>
      <c r="AY1192" s="220" t="s">
        <v>283</v>
      </c>
    </row>
    <row r="1193" spans="1:65" s="2" customFormat="1" ht="33" customHeight="1">
      <c r="A1193" s="36"/>
      <c r="B1193" s="37"/>
      <c r="C1193" s="180" t="s">
        <v>2152</v>
      </c>
      <c r="D1193" s="180" t="s">
        <v>285</v>
      </c>
      <c r="E1193" s="181" t="s">
        <v>2776</v>
      </c>
      <c r="F1193" s="182" t="s">
        <v>2777</v>
      </c>
      <c r="G1193" s="183" t="s">
        <v>488</v>
      </c>
      <c r="H1193" s="184">
        <v>4</v>
      </c>
      <c r="I1193" s="185"/>
      <c r="J1193" s="186">
        <f>ROUND(I1193*H1193,2)</f>
        <v>0</v>
      </c>
      <c r="K1193" s="182" t="s">
        <v>289</v>
      </c>
      <c r="L1193" s="41"/>
      <c r="M1193" s="187" t="s">
        <v>21</v>
      </c>
      <c r="N1193" s="188" t="s">
        <v>44</v>
      </c>
      <c r="O1193" s="66"/>
      <c r="P1193" s="189">
        <f>O1193*H1193</f>
        <v>0</v>
      </c>
      <c r="Q1193" s="189">
        <v>2.8500000000000001E-3</v>
      </c>
      <c r="R1193" s="189">
        <f>Q1193*H1193</f>
        <v>1.14E-2</v>
      </c>
      <c r="S1193" s="189">
        <v>0</v>
      </c>
      <c r="T1193" s="190">
        <f>S1193*H1193</f>
        <v>0</v>
      </c>
      <c r="U1193" s="36"/>
      <c r="V1193" s="36"/>
      <c r="W1193" s="36"/>
      <c r="X1193" s="36"/>
      <c r="Y1193" s="36"/>
      <c r="Z1193" s="36"/>
      <c r="AA1193" s="36"/>
      <c r="AB1193" s="36"/>
      <c r="AC1193" s="36"/>
      <c r="AD1193" s="36"/>
      <c r="AE1193" s="36"/>
      <c r="AR1193" s="191" t="s">
        <v>381</v>
      </c>
      <c r="AT1193" s="191" t="s">
        <v>285</v>
      </c>
      <c r="AU1193" s="191" t="s">
        <v>82</v>
      </c>
      <c r="AY1193" s="19" t="s">
        <v>283</v>
      </c>
      <c r="BE1193" s="192">
        <f>IF(N1193="základní",J1193,0)</f>
        <v>0</v>
      </c>
      <c r="BF1193" s="192">
        <f>IF(N1193="snížená",J1193,0)</f>
        <v>0</v>
      </c>
      <c r="BG1193" s="192">
        <f>IF(N1193="zákl. přenesená",J1193,0)</f>
        <v>0</v>
      </c>
      <c r="BH1193" s="192">
        <f>IF(N1193="sníž. přenesená",J1193,0)</f>
        <v>0</v>
      </c>
      <c r="BI1193" s="192">
        <f>IF(N1193="nulová",J1193,0)</f>
        <v>0</v>
      </c>
      <c r="BJ1193" s="19" t="s">
        <v>80</v>
      </c>
      <c r="BK1193" s="192">
        <f>ROUND(I1193*H1193,2)</f>
        <v>0</v>
      </c>
      <c r="BL1193" s="19" t="s">
        <v>381</v>
      </c>
      <c r="BM1193" s="191" t="s">
        <v>5819</v>
      </c>
    </row>
    <row r="1194" spans="1:65" s="2" customFormat="1" ht="11.25">
      <c r="A1194" s="36"/>
      <c r="B1194" s="37"/>
      <c r="C1194" s="38"/>
      <c r="D1194" s="193" t="s">
        <v>292</v>
      </c>
      <c r="E1194" s="38"/>
      <c r="F1194" s="194" t="s">
        <v>2779</v>
      </c>
      <c r="G1194" s="38"/>
      <c r="H1194" s="38"/>
      <c r="I1194" s="195"/>
      <c r="J1194" s="38"/>
      <c r="K1194" s="38"/>
      <c r="L1194" s="41"/>
      <c r="M1194" s="196"/>
      <c r="N1194" s="197"/>
      <c r="O1194" s="66"/>
      <c r="P1194" s="66"/>
      <c r="Q1194" s="66"/>
      <c r="R1194" s="66"/>
      <c r="S1194" s="66"/>
      <c r="T1194" s="67"/>
      <c r="U1194" s="36"/>
      <c r="V1194" s="36"/>
      <c r="W1194" s="36"/>
      <c r="X1194" s="36"/>
      <c r="Y1194" s="36"/>
      <c r="Z1194" s="36"/>
      <c r="AA1194" s="36"/>
      <c r="AB1194" s="36"/>
      <c r="AC1194" s="36"/>
      <c r="AD1194" s="36"/>
      <c r="AE1194" s="36"/>
      <c r="AT1194" s="19" t="s">
        <v>292</v>
      </c>
      <c r="AU1194" s="19" t="s">
        <v>82</v>
      </c>
    </row>
    <row r="1195" spans="1:65" s="15" customFormat="1" ht="11.25">
      <c r="B1195" s="221"/>
      <c r="C1195" s="222"/>
      <c r="D1195" s="200" t="s">
        <v>294</v>
      </c>
      <c r="E1195" s="223" t="s">
        <v>21</v>
      </c>
      <c r="F1195" s="224" t="s">
        <v>5820</v>
      </c>
      <c r="G1195" s="222"/>
      <c r="H1195" s="223" t="s">
        <v>21</v>
      </c>
      <c r="I1195" s="225"/>
      <c r="J1195" s="222"/>
      <c r="K1195" s="222"/>
      <c r="L1195" s="226"/>
      <c r="M1195" s="227"/>
      <c r="N1195" s="228"/>
      <c r="O1195" s="228"/>
      <c r="P1195" s="228"/>
      <c r="Q1195" s="228"/>
      <c r="R1195" s="228"/>
      <c r="S1195" s="228"/>
      <c r="T1195" s="229"/>
      <c r="AT1195" s="230" t="s">
        <v>294</v>
      </c>
      <c r="AU1195" s="230" t="s">
        <v>82</v>
      </c>
      <c r="AV1195" s="15" t="s">
        <v>80</v>
      </c>
      <c r="AW1195" s="15" t="s">
        <v>34</v>
      </c>
      <c r="AX1195" s="15" t="s">
        <v>73</v>
      </c>
      <c r="AY1195" s="230" t="s">
        <v>283</v>
      </c>
    </row>
    <row r="1196" spans="1:65" s="13" customFormat="1" ht="11.25">
      <c r="B1196" s="198"/>
      <c r="C1196" s="199"/>
      <c r="D1196" s="200" t="s">
        <v>294</v>
      </c>
      <c r="E1196" s="201" t="s">
        <v>21</v>
      </c>
      <c r="F1196" s="202" t="s">
        <v>5821</v>
      </c>
      <c r="G1196" s="199"/>
      <c r="H1196" s="203">
        <v>2</v>
      </c>
      <c r="I1196" s="204"/>
      <c r="J1196" s="199"/>
      <c r="K1196" s="199"/>
      <c r="L1196" s="205"/>
      <c r="M1196" s="206"/>
      <c r="N1196" s="207"/>
      <c r="O1196" s="207"/>
      <c r="P1196" s="207"/>
      <c r="Q1196" s="207"/>
      <c r="R1196" s="207"/>
      <c r="S1196" s="207"/>
      <c r="T1196" s="208"/>
      <c r="AT1196" s="209" t="s">
        <v>294</v>
      </c>
      <c r="AU1196" s="209" t="s">
        <v>82</v>
      </c>
      <c r="AV1196" s="13" t="s">
        <v>82</v>
      </c>
      <c r="AW1196" s="13" t="s">
        <v>34</v>
      </c>
      <c r="AX1196" s="13" t="s">
        <v>73</v>
      </c>
      <c r="AY1196" s="209" t="s">
        <v>283</v>
      </c>
    </row>
    <row r="1197" spans="1:65" s="13" customFormat="1" ht="11.25">
      <c r="B1197" s="198"/>
      <c r="C1197" s="199"/>
      <c r="D1197" s="200" t="s">
        <v>294</v>
      </c>
      <c r="E1197" s="201" t="s">
        <v>21</v>
      </c>
      <c r="F1197" s="202" t="s">
        <v>5822</v>
      </c>
      <c r="G1197" s="199"/>
      <c r="H1197" s="203">
        <v>2</v>
      </c>
      <c r="I1197" s="204"/>
      <c r="J1197" s="199"/>
      <c r="K1197" s="199"/>
      <c r="L1197" s="205"/>
      <c r="M1197" s="206"/>
      <c r="N1197" s="207"/>
      <c r="O1197" s="207"/>
      <c r="P1197" s="207"/>
      <c r="Q1197" s="207"/>
      <c r="R1197" s="207"/>
      <c r="S1197" s="207"/>
      <c r="T1197" s="208"/>
      <c r="AT1197" s="209" t="s">
        <v>294</v>
      </c>
      <c r="AU1197" s="209" t="s">
        <v>82</v>
      </c>
      <c r="AV1197" s="13" t="s">
        <v>82</v>
      </c>
      <c r="AW1197" s="13" t="s">
        <v>34</v>
      </c>
      <c r="AX1197" s="13" t="s">
        <v>73</v>
      </c>
      <c r="AY1197" s="209" t="s">
        <v>283</v>
      </c>
    </row>
    <row r="1198" spans="1:65" s="14" customFormat="1" ht="11.25">
      <c r="B1198" s="210"/>
      <c r="C1198" s="211"/>
      <c r="D1198" s="200" t="s">
        <v>294</v>
      </c>
      <c r="E1198" s="212" t="s">
        <v>21</v>
      </c>
      <c r="F1198" s="213" t="s">
        <v>296</v>
      </c>
      <c r="G1198" s="211"/>
      <c r="H1198" s="214">
        <v>4</v>
      </c>
      <c r="I1198" s="215"/>
      <c r="J1198" s="211"/>
      <c r="K1198" s="211"/>
      <c r="L1198" s="216"/>
      <c r="M1198" s="217"/>
      <c r="N1198" s="218"/>
      <c r="O1198" s="218"/>
      <c r="P1198" s="218"/>
      <c r="Q1198" s="218"/>
      <c r="R1198" s="218"/>
      <c r="S1198" s="218"/>
      <c r="T1198" s="219"/>
      <c r="AT1198" s="220" t="s">
        <v>294</v>
      </c>
      <c r="AU1198" s="220" t="s">
        <v>82</v>
      </c>
      <c r="AV1198" s="14" t="s">
        <v>102</v>
      </c>
      <c r="AW1198" s="14" t="s">
        <v>34</v>
      </c>
      <c r="AX1198" s="14" t="s">
        <v>80</v>
      </c>
      <c r="AY1198" s="220" t="s">
        <v>283</v>
      </c>
    </row>
    <row r="1199" spans="1:65" s="2" customFormat="1" ht="33" customHeight="1">
      <c r="A1199" s="36"/>
      <c r="B1199" s="37"/>
      <c r="C1199" s="180" t="s">
        <v>2155</v>
      </c>
      <c r="D1199" s="180" t="s">
        <v>285</v>
      </c>
      <c r="E1199" s="181" t="s">
        <v>2782</v>
      </c>
      <c r="F1199" s="182" t="s">
        <v>2783</v>
      </c>
      <c r="G1199" s="183" t="s">
        <v>488</v>
      </c>
      <c r="H1199" s="184">
        <v>1</v>
      </c>
      <c r="I1199" s="185"/>
      <c r="J1199" s="186">
        <f>ROUND(I1199*H1199,2)</f>
        <v>0</v>
      </c>
      <c r="K1199" s="182" t="s">
        <v>289</v>
      </c>
      <c r="L1199" s="41"/>
      <c r="M1199" s="187" t="s">
        <v>21</v>
      </c>
      <c r="N1199" s="188" t="s">
        <v>44</v>
      </c>
      <c r="O1199" s="66"/>
      <c r="P1199" s="189">
        <f>O1199*H1199</f>
        <v>0</v>
      </c>
      <c r="Q1199" s="189">
        <v>3.9100000000000003E-3</v>
      </c>
      <c r="R1199" s="189">
        <f>Q1199*H1199</f>
        <v>3.9100000000000003E-3</v>
      </c>
      <c r="S1199" s="189">
        <v>0</v>
      </c>
      <c r="T1199" s="190">
        <f>S1199*H1199</f>
        <v>0</v>
      </c>
      <c r="U1199" s="36"/>
      <c r="V1199" s="36"/>
      <c r="W1199" s="36"/>
      <c r="X1199" s="36"/>
      <c r="Y1199" s="36"/>
      <c r="Z1199" s="36"/>
      <c r="AA1199" s="36"/>
      <c r="AB1199" s="36"/>
      <c r="AC1199" s="36"/>
      <c r="AD1199" s="36"/>
      <c r="AE1199" s="36"/>
      <c r="AR1199" s="191" t="s">
        <v>381</v>
      </c>
      <c r="AT1199" s="191" t="s">
        <v>285</v>
      </c>
      <c r="AU1199" s="191" t="s">
        <v>82</v>
      </c>
      <c r="AY1199" s="19" t="s">
        <v>283</v>
      </c>
      <c r="BE1199" s="192">
        <f>IF(N1199="základní",J1199,0)</f>
        <v>0</v>
      </c>
      <c r="BF1199" s="192">
        <f>IF(N1199="snížená",J1199,0)</f>
        <v>0</v>
      </c>
      <c r="BG1199" s="192">
        <f>IF(N1199="zákl. přenesená",J1199,0)</f>
        <v>0</v>
      </c>
      <c r="BH1199" s="192">
        <f>IF(N1199="sníž. přenesená",J1199,0)</f>
        <v>0</v>
      </c>
      <c r="BI1199" s="192">
        <f>IF(N1199="nulová",J1199,0)</f>
        <v>0</v>
      </c>
      <c r="BJ1199" s="19" t="s">
        <v>80</v>
      </c>
      <c r="BK1199" s="192">
        <f>ROUND(I1199*H1199,2)</f>
        <v>0</v>
      </c>
      <c r="BL1199" s="19" t="s">
        <v>381</v>
      </c>
      <c r="BM1199" s="191" t="s">
        <v>5823</v>
      </c>
    </row>
    <row r="1200" spans="1:65" s="2" customFormat="1" ht="11.25">
      <c r="A1200" s="36"/>
      <c r="B1200" s="37"/>
      <c r="C1200" s="38"/>
      <c r="D1200" s="193" t="s">
        <v>292</v>
      </c>
      <c r="E1200" s="38"/>
      <c r="F1200" s="194" t="s">
        <v>2785</v>
      </c>
      <c r="G1200" s="38"/>
      <c r="H1200" s="38"/>
      <c r="I1200" s="195"/>
      <c r="J1200" s="38"/>
      <c r="K1200" s="38"/>
      <c r="L1200" s="41"/>
      <c r="M1200" s="196"/>
      <c r="N1200" s="197"/>
      <c r="O1200" s="66"/>
      <c r="P1200" s="66"/>
      <c r="Q1200" s="66"/>
      <c r="R1200" s="66"/>
      <c r="S1200" s="66"/>
      <c r="T1200" s="67"/>
      <c r="U1200" s="36"/>
      <c r="V1200" s="36"/>
      <c r="W1200" s="36"/>
      <c r="X1200" s="36"/>
      <c r="Y1200" s="36"/>
      <c r="Z1200" s="36"/>
      <c r="AA1200" s="36"/>
      <c r="AB1200" s="36"/>
      <c r="AC1200" s="36"/>
      <c r="AD1200" s="36"/>
      <c r="AE1200" s="36"/>
      <c r="AT1200" s="19" t="s">
        <v>292</v>
      </c>
      <c r="AU1200" s="19" t="s">
        <v>82</v>
      </c>
    </row>
    <row r="1201" spans="1:65" s="13" customFormat="1" ht="11.25">
      <c r="B1201" s="198"/>
      <c r="C1201" s="199"/>
      <c r="D1201" s="200" t="s">
        <v>294</v>
      </c>
      <c r="E1201" s="201" t="s">
        <v>21</v>
      </c>
      <c r="F1201" s="202" t="s">
        <v>5824</v>
      </c>
      <c r="G1201" s="199"/>
      <c r="H1201" s="203">
        <v>1</v>
      </c>
      <c r="I1201" s="204"/>
      <c r="J1201" s="199"/>
      <c r="K1201" s="199"/>
      <c r="L1201" s="205"/>
      <c r="M1201" s="206"/>
      <c r="N1201" s="207"/>
      <c r="O1201" s="207"/>
      <c r="P1201" s="207"/>
      <c r="Q1201" s="207"/>
      <c r="R1201" s="207"/>
      <c r="S1201" s="207"/>
      <c r="T1201" s="208"/>
      <c r="AT1201" s="209" t="s">
        <v>294</v>
      </c>
      <c r="AU1201" s="209" t="s">
        <v>82</v>
      </c>
      <c r="AV1201" s="13" t="s">
        <v>82</v>
      </c>
      <c r="AW1201" s="13" t="s">
        <v>34</v>
      </c>
      <c r="AX1201" s="13" t="s">
        <v>73</v>
      </c>
      <c r="AY1201" s="209" t="s">
        <v>283</v>
      </c>
    </row>
    <row r="1202" spans="1:65" s="14" customFormat="1" ht="11.25">
      <c r="B1202" s="210"/>
      <c r="C1202" s="211"/>
      <c r="D1202" s="200" t="s">
        <v>294</v>
      </c>
      <c r="E1202" s="212" t="s">
        <v>21</v>
      </c>
      <c r="F1202" s="213" t="s">
        <v>296</v>
      </c>
      <c r="G1202" s="211"/>
      <c r="H1202" s="214">
        <v>1</v>
      </c>
      <c r="I1202" s="215"/>
      <c r="J1202" s="211"/>
      <c r="K1202" s="211"/>
      <c r="L1202" s="216"/>
      <c r="M1202" s="217"/>
      <c r="N1202" s="218"/>
      <c r="O1202" s="218"/>
      <c r="P1202" s="218"/>
      <c r="Q1202" s="218"/>
      <c r="R1202" s="218"/>
      <c r="S1202" s="218"/>
      <c r="T1202" s="219"/>
      <c r="AT1202" s="220" t="s">
        <v>294</v>
      </c>
      <c r="AU1202" s="220" t="s">
        <v>82</v>
      </c>
      <c r="AV1202" s="14" t="s">
        <v>102</v>
      </c>
      <c r="AW1202" s="14" t="s">
        <v>34</v>
      </c>
      <c r="AX1202" s="14" t="s">
        <v>80</v>
      </c>
      <c r="AY1202" s="220" t="s">
        <v>283</v>
      </c>
    </row>
    <row r="1203" spans="1:65" s="2" customFormat="1" ht="24.2" customHeight="1">
      <c r="A1203" s="36"/>
      <c r="B1203" s="37"/>
      <c r="C1203" s="180" t="s">
        <v>2168</v>
      </c>
      <c r="D1203" s="180" t="s">
        <v>285</v>
      </c>
      <c r="E1203" s="181" t="s">
        <v>2788</v>
      </c>
      <c r="F1203" s="182" t="s">
        <v>2789</v>
      </c>
      <c r="G1203" s="183" t="s">
        <v>473</v>
      </c>
      <c r="H1203" s="184">
        <v>0.69099999999999995</v>
      </c>
      <c r="I1203" s="185"/>
      <c r="J1203" s="186">
        <f>ROUND(I1203*H1203,2)</f>
        <v>0</v>
      </c>
      <c r="K1203" s="182" t="s">
        <v>289</v>
      </c>
      <c r="L1203" s="41"/>
      <c r="M1203" s="187" t="s">
        <v>21</v>
      </c>
      <c r="N1203" s="188" t="s">
        <v>44</v>
      </c>
      <c r="O1203" s="66"/>
      <c r="P1203" s="189">
        <f>O1203*H1203</f>
        <v>0</v>
      </c>
      <c r="Q1203" s="189">
        <v>0</v>
      </c>
      <c r="R1203" s="189">
        <f>Q1203*H1203</f>
        <v>0</v>
      </c>
      <c r="S1203" s="189">
        <v>0</v>
      </c>
      <c r="T1203" s="190">
        <f>S1203*H1203</f>
        <v>0</v>
      </c>
      <c r="U1203" s="36"/>
      <c r="V1203" s="36"/>
      <c r="W1203" s="36"/>
      <c r="X1203" s="36"/>
      <c r="Y1203" s="36"/>
      <c r="Z1203" s="36"/>
      <c r="AA1203" s="36"/>
      <c r="AB1203" s="36"/>
      <c r="AC1203" s="36"/>
      <c r="AD1203" s="36"/>
      <c r="AE1203" s="36"/>
      <c r="AR1203" s="191" t="s">
        <v>381</v>
      </c>
      <c r="AT1203" s="191" t="s">
        <v>285</v>
      </c>
      <c r="AU1203" s="191" t="s">
        <v>82</v>
      </c>
      <c r="AY1203" s="19" t="s">
        <v>283</v>
      </c>
      <c r="BE1203" s="192">
        <f>IF(N1203="základní",J1203,0)</f>
        <v>0</v>
      </c>
      <c r="BF1203" s="192">
        <f>IF(N1203="snížená",J1203,0)</f>
        <v>0</v>
      </c>
      <c r="BG1203" s="192">
        <f>IF(N1203="zákl. přenesená",J1203,0)</f>
        <v>0</v>
      </c>
      <c r="BH1203" s="192">
        <f>IF(N1203="sníž. přenesená",J1203,0)</f>
        <v>0</v>
      </c>
      <c r="BI1203" s="192">
        <f>IF(N1203="nulová",J1203,0)</f>
        <v>0</v>
      </c>
      <c r="BJ1203" s="19" t="s">
        <v>80</v>
      </c>
      <c r="BK1203" s="192">
        <f>ROUND(I1203*H1203,2)</f>
        <v>0</v>
      </c>
      <c r="BL1203" s="19" t="s">
        <v>381</v>
      </c>
      <c r="BM1203" s="191" t="s">
        <v>5825</v>
      </c>
    </row>
    <row r="1204" spans="1:65" s="2" customFormat="1" ht="11.25">
      <c r="A1204" s="36"/>
      <c r="B1204" s="37"/>
      <c r="C1204" s="38"/>
      <c r="D1204" s="193" t="s">
        <v>292</v>
      </c>
      <c r="E1204" s="38"/>
      <c r="F1204" s="194" t="s">
        <v>2791</v>
      </c>
      <c r="G1204" s="38"/>
      <c r="H1204" s="38"/>
      <c r="I1204" s="195"/>
      <c r="J1204" s="38"/>
      <c r="K1204" s="38"/>
      <c r="L1204" s="41"/>
      <c r="M1204" s="196"/>
      <c r="N1204" s="197"/>
      <c r="O1204" s="66"/>
      <c r="P1204" s="66"/>
      <c r="Q1204" s="66"/>
      <c r="R1204" s="66"/>
      <c r="S1204" s="66"/>
      <c r="T1204" s="67"/>
      <c r="U1204" s="36"/>
      <c r="V1204" s="36"/>
      <c r="W1204" s="36"/>
      <c r="X1204" s="36"/>
      <c r="Y1204" s="36"/>
      <c r="Z1204" s="36"/>
      <c r="AA1204" s="36"/>
      <c r="AB1204" s="36"/>
      <c r="AC1204" s="36"/>
      <c r="AD1204" s="36"/>
      <c r="AE1204" s="36"/>
      <c r="AT1204" s="19" t="s">
        <v>292</v>
      </c>
      <c r="AU1204" s="19" t="s">
        <v>82</v>
      </c>
    </row>
    <row r="1205" spans="1:65" s="12" customFormat="1" ht="22.9" customHeight="1">
      <c r="B1205" s="164"/>
      <c r="C1205" s="165"/>
      <c r="D1205" s="166" t="s">
        <v>72</v>
      </c>
      <c r="E1205" s="178" t="s">
        <v>2792</v>
      </c>
      <c r="F1205" s="178" t="s">
        <v>2793</v>
      </c>
      <c r="G1205" s="165"/>
      <c r="H1205" s="165"/>
      <c r="I1205" s="168"/>
      <c r="J1205" s="179">
        <f>BK1205</f>
        <v>0</v>
      </c>
      <c r="K1205" s="165"/>
      <c r="L1205" s="170"/>
      <c r="M1205" s="171"/>
      <c r="N1205" s="172"/>
      <c r="O1205" s="172"/>
      <c r="P1205" s="173">
        <f>SUM(P1206:P1228)</f>
        <v>0</v>
      </c>
      <c r="Q1205" s="172"/>
      <c r="R1205" s="173">
        <f>SUM(R1206:R1228)</f>
        <v>1.6555</v>
      </c>
      <c r="S1205" s="172"/>
      <c r="T1205" s="174">
        <f>SUM(T1206:T1228)</f>
        <v>0</v>
      </c>
      <c r="AR1205" s="175" t="s">
        <v>82</v>
      </c>
      <c r="AT1205" s="176" t="s">
        <v>72</v>
      </c>
      <c r="AU1205" s="176" t="s">
        <v>80</v>
      </c>
      <c r="AY1205" s="175" t="s">
        <v>283</v>
      </c>
      <c r="BK1205" s="177">
        <f>SUM(BK1206:BK1228)</f>
        <v>0</v>
      </c>
    </row>
    <row r="1206" spans="1:65" s="2" customFormat="1" ht="37.9" customHeight="1">
      <c r="A1206" s="36"/>
      <c r="B1206" s="37"/>
      <c r="C1206" s="180" t="s">
        <v>2171</v>
      </c>
      <c r="D1206" s="180" t="s">
        <v>285</v>
      </c>
      <c r="E1206" s="181" t="s">
        <v>2795</v>
      </c>
      <c r="F1206" s="182" t="s">
        <v>5826</v>
      </c>
      <c r="G1206" s="183" t="s">
        <v>1931</v>
      </c>
      <c r="H1206" s="184">
        <v>4</v>
      </c>
      <c r="I1206" s="185"/>
      <c r="J1206" s="186">
        <f>ROUND(I1206*H1206,2)</f>
        <v>0</v>
      </c>
      <c r="K1206" s="182" t="s">
        <v>348</v>
      </c>
      <c r="L1206" s="41"/>
      <c r="M1206" s="187" t="s">
        <v>21</v>
      </c>
      <c r="N1206" s="188" t="s">
        <v>44</v>
      </c>
      <c r="O1206" s="66"/>
      <c r="P1206" s="189">
        <f>O1206*H1206</f>
        <v>0</v>
      </c>
      <c r="Q1206" s="189">
        <v>0</v>
      </c>
      <c r="R1206" s="189">
        <f>Q1206*H1206</f>
        <v>0</v>
      </c>
      <c r="S1206" s="189">
        <v>0</v>
      </c>
      <c r="T1206" s="190">
        <f>S1206*H1206</f>
        <v>0</v>
      </c>
      <c r="U1206" s="36"/>
      <c r="V1206" s="36"/>
      <c r="W1206" s="36"/>
      <c r="X1206" s="36"/>
      <c r="Y1206" s="36"/>
      <c r="Z1206" s="36"/>
      <c r="AA1206" s="36"/>
      <c r="AB1206" s="36"/>
      <c r="AC1206" s="36"/>
      <c r="AD1206" s="36"/>
      <c r="AE1206" s="36"/>
      <c r="AR1206" s="191" t="s">
        <v>381</v>
      </c>
      <c r="AT1206" s="191" t="s">
        <v>285</v>
      </c>
      <c r="AU1206" s="191" t="s">
        <v>82</v>
      </c>
      <c r="AY1206" s="19" t="s">
        <v>283</v>
      </c>
      <c r="BE1206" s="192">
        <f>IF(N1206="základní",J1206,0)</f>
        <v>0</v>
      </c>
      <c r="BF1206" s="192">
        <f>IF(N1206="snížená",J1206,0)</f>
        <v>0</v>
      </c>
      <c r="BG1206" s="192">
        <f>IF(N1206="zákl. přenesená",J1206,0)</f>
        <v>0</v>
      </c>
      <c r="BH1206" s="192">
        <f>IF(N1206="sníž. přenesená",J1206,0)</f>
        <v>0</v>
      </c>
      <c r="BI1206" s="192">
        <f>IF(N1206="nulová",J1206,0)</f>
        <v>0</v>
      </c>
      <c r="BJ1206" s="19" t="s">
        <v>80</v>
      </c>
      <c r="BK1206" s="192">
        <f>ROUND(I1206*H1206,2)</f>
        <v>0</v>
      </c>
      <c r="BL1206" s="19" t="s">
        <v>381</v>
      </c>
      <c r="BM1206" s="191" t="s">
        <v>5827</v>
      </c>
    </row>
    <row r="1207" spans="1:65" s="2" customFormat="1" ht="156">
      <c r="A1207" s="36"/>
      <c r="B1207" s="37"/>
      <c r="C1207" s="38"/>
      <c r="D1207" s="200" t="s">
        <v>436</v>
      </c>
      <c r="E1207" s="38"/>
      <c r="F1207" s="231" t="s">
        <v>2798</v>
      </c>
      <c r="G1207" s="38"/>
      <c r="H1207" s="38"/>
      <c r="I1207" s="195"/>
      <c r="J1207" s="38"/>
      <c r="K1207" s="38"/>
      <c r="L1207" s="41"/>
      <c r="M1207" s="196"/>
      <c r="N1207" s="197"/>
      <c r="O1207" s="66"/>
      <c r="P1207" s="66"/>
      <c r="Q1207" s="66"/>
      <c r="R1207" s="66"/>
      <c r="S1207" s="66"/>
      <c r="T1207" s="67"/>
      <c r="U1207" s="36"/>
      <c r="V1207" s="36"/>
      <c r="W1207" s="36"/>
      <c r="X1207" s="36"/>
      <c r="Y1207" s="36"/>
      <c r="Z1207" s="36"/>
      <c r="AA1207" s="36"/>
      <c r="AB1207" s="36"/>
      <c r="AC1207" s="36"/>
      <c r="AD1207" s="36"/>
      <c r="AE1207" s="36"/>
      <c r="AT1207" s="19" t="s">
        <v>436</v>
      </c>
      <c r="AU1207" s="19" t="s">
        <v>82</v>
      </c>
    </row>
    <row r="1208" spans="1:65" s="2" customFormat="1" ht="37.9" customHeight="1">
      <c r="A1208" s="36"/>
      <c r="B1208" s="37"/>
      <c r="C1208" s="180" t="s">
        <v>2180</v>
      </c>
      <c r="D1208" s="180" t="s">
        <v>285</v>
      </c>
      <c r="E1208" s="181" t="s">
        <v>2800</v>
      </c>
      <c r="F1208" s="182" t="s">
        <v>5828</v>
      </c>
      <c r="G1208" s="183" t="s">
        <v>1931</v>
      </c>
      <c r="H1208" s="184">
        <v>1</v>
      </c>
      <c r="I1208" s="185"/>
      <c r="J1208" s="186">
        <f>ROUND(I1208*H1208,2)</f>
        <v>0</v>
      </c>
      <c r="K1208" s="182" t="s">
        <v>348</v>
      </c>
      <c r="L1208" s="41"/>
      <c r="M1208" s="187" t="s">
        <v>21</v>
      </c>
      <c r="N1208" s="188" t="s">
        <v>44</v>
      </c>
      <c r="O1208" s="66"/>
      <c r="P1208" s="189">
        <f>O1208*H1208</f>
        <v>0</v>
      </c>
      <c r="Q1208" s="189">
        <v>0</v>
      </c>
      <c r="R1208" s="189">
        <f>Q1208*H1208</f>
        <v>0</v>
      </c>
      <c r="S1208" s="189">
        <v>0</v>
      </c>
      <c r="T1208" s="190">
        <f>S1208*H1208</f>
        <v>0</v>
      </c>
      <c r="U1208" s="36"/>
      <c r="V1208" s="36"/>
      <c r="W1208" s="36"/>
      <c r="X1208" s="36"/>
      <c r="Y1208" s="36"/>
      <c r="Z1208" s="36"/>
      <c r="AA1208" s="36"/>
      <c r="AB1208" s="36"/>
      <c r="AC1208" s="36"/>
      <c r="AD1208" s="36"/>
      <c r="AE1208" s="36"/>
      <c r="AR1208" s="191" t="s">
        <v>381</v>
      </c>
      <c r="AT1208" s="191" t="s">
        <v>285</v>
      </c>
      <c r="AU1208" s="191" t="s">
        <v>82</v>
      </c>
      <c r="AY1208" s="19" t="s">
        <v>283</v>
      </c>
      <c r="BE1208" s="192">
        <f>IF(N1208="základní",J1208,0)</f>
        <v>0</v>
      </c>
      <c r="BF1208" s="192">
        <f>IF(N1208="snížená",J1208,0)</f>
        <v>0</v>
      </c>
      <c r="BG1208" s="192">
        <f>IF(N1208="zákl. přenesená",J1208,0)</f>
        <v>0</v>
      </c>
      <c r="BH1208" s="192">
        <f>IF(N1208="sníž. přenesená",J1208,0)</f>
        <v>0</v>
      </c>
      <c r="BI1208" s="192">
        <f>IF(N1208="nulová",J1208,0)</f>
        <v>0</v>
      </c>
      <c r="BJ1208" s="19" t="s">
        <v>80</v>
      </c>
      <c r="BK1208" s="192">
        <f>ROUND(I1208*H1208,2)</f>
        <v>0</v>
      </c>
      <c r="BL1208" s="19" t="s">
        <v>381</v>
      </c>
      <c r="BM1208" s="191" t="s">
        <v>5829</v>
      </c>
    </row>
    <row r="1209" spans="1:65" s="2" customFormat="1" ht="156">
      <c r="A1209" s="36"/>
      <c r="B1209" s="37"/>
      <c r="C1209" s="38"/>
      <c r="D1209" s="200" t="s">
        <v>436</v>
      </c>
      <c r="E1209" s="38"/>
      <c r="F1209" s="231" t="s">
        <v>2798</v>
      </c>
      <c r="G1209" s="38"/>
      <c r="H1209" s="38"/>
      <c r="I1209" s="195"/>
      <c r="J1209" s="38"/>
      <c r="K1209" s="38"/>
      <c r="L1209" s="41"/>
      <c r="M1209" s="196"/>
      <c r="N1209" s="197"/>
      <c r="O1209" s="66"/>
      <c r="P1209" s="66"/>
      <c r="Q1209" s="66"/>
      <c r="R1209" s="66"/>
      <c r="S1209" s="66"/>
      <c r="T1209" s="67"/>
      <c r="U1209" s="36"/>
      <c r="V1209" s="36"/>
      <c r="W1209" s="36"/>
      <c r="X1209" s="36"/>
      <c r="Y1209" s="36"/>
      <c r="Z1209" s="36"/>
      <c r="AA1209" s="36"/>
      <c r="AB1209" s="36"/>
      <c r="AC1209" s="36"/>
      <c r="AD1209" s="36"/>
      <c r="AE1209" s="36"/>
      <c r="AT1209" s="19" t="s">
        <v>436</v>
      </c>
      <c r="AU1209" s="19" t="s">
        <v>82</v>
      </c>
    </row>
    <row r="1210" spans="1:65" s="2" customFormat="1" ht="37.9" customHeight="1">
      <c r="A1210" s="36"/>
      <c r="B1210" s="37"/>
      <c r="C1210" s="180" t="s">
        <v>2183</v>
      </c>
      <c r="D1210" s="180" t="s">
        <v>285</v>
      </c>
      <c r="E1210" s="181" t="s">
        <v>2804</v>
      </c>
      <c r="F1210" s="182" t="s">
        <v>5830</v>
      </c>
      <c r="G1210" s="183" t="s">
        <v>1931</v>
      </c>
      <c r="H1210" s="184">
        <v>1</v>
      </c>
      <c r="I1210" s="185"/>
      <c r="J1210" s="186">
        <f>ROUND(I1210*H1210,2)</f>
        <v>0</v>
      </c>
      <c r="K1210" s="182" t="s">
        <v>348</v>
      </c>
      <c r="L1210" s="41"/>
      <c r="M1210" s="187" t="s">
        <v>21</v>
      </c>
      <c r="N1210" s="188" t="s">
        <v>44</v>
      </c>
      <c r="O1210" s="66"/>
      <c r="P1210" s="189">
        <f>O1210*H1210</f>
        <v>0</v>
      </c>
      <c r="Q1210" s="189">
        <v>0</v>
      </c>
      <c r="R1210" s="189">
        <f>Q1210*H1210</f>
        <v>0</v>
      </c>
      <c r="S1210" s="189">
        <v>0</v>
      </c>
      <c r="T1210" s="190">
        <f>S1210*H1210</f>
        <v>0</v>
      </c>
      <c r="U1210" s="36"/>
      <c r="V1210" s="36"/>
      <c r="W1210" s="36"/>
      <c r="X1210" s="36"/>
      <c r="Y1210" s="36"/>
      <c r="Z1210" s="36"/>
      <c r="AA1210" s="36"/>
      <c r="AB1210" s="36"/>
      <c r="AC1210" s="36"/>
      <c r="AD1210" s="36"/>
      <c r="AE1210" s="36"/>
      <c r="AR1210" s="191" t="s">
        <v>381</v>
      </c>
      <c r="AT1210" s="191" t="s">
        <v>285</v>
      </c>
      <c r="AU1210" s="191" t="s">
        <v>82</v>
      </c>
      <c r="AY1210" s="19" t="s">
        <v>283</v>
      </c>
      <c r="BE1210" s="192">
        <f>IF(N1210="základní",J1210,0)</f>
        <v>0</v>
      </c>
      <c r="BF1210" s="192">
        <f>IF(N1210="snížená",J1210,0)</f>
        <v>0</v>
      </c>
      <c r="BG1210" s="192">
        <f>IF(N1210="zákl. přenesená",J1210,0)</f>
        <v>0</v>
      </c>
      <c r="BH1210" s="192">
        <f>IF(N1210="sníž. přenesená",J1210,0)</f>
        <v>0</v>
      </c>
      <c r="BI1210" s="192">
        <f>IF(N1210="nulová",J1210,0)</f>
        <v>0</v>
      </c>
      <c r="BJ1210" s="19" t="s">
        <v>80</v>
      </c>
      <c r="BK1210" s="192">
        <f>ROUND(I1210*H1210,2)</f>
        <v>0</v>
      </c>
      <c r="BL1210" s="19" t="s">
        <v>381</v>
      </c>
      <c r="BM1210" s="191" t="s">
        <v>5831</v>
      </c>
    </row>
    <row r="1211" spans="1:65" s="2" customFormat="1" ht="156">
      <c r="A1211" s="36"/>
      <c r="B1211" s="37"/>
      <c r="C1211" s="38"/>
      <c r="D1211" s="200" t="s">
        <v>436</v>
      </c>
      <c r="E1211" s="38"/>
      <c r="F1211" s="231" t="s">
        <v>2798</v>
      </c>
      <c r="G1211" s="38"/>
      <c r="H1211" s="38"/>
      <c r="I1211" s="195"/>
      <c r="J1211" s="38"/>
      <c r="K1211" s="38"/>
      <c r="L1211" s="41"/>
      <c r="M1211" s="196"/>
      <c r="N1211" s="197"/>
      <c r="O1211" s="66"/>
      <c r="P1211" s="66"/>
      <c r="Q1211" s="66"/>
      <c r="R1211" s="66"/>
      <c r="S1211" s="66"/>
      <c r="T1211" s="67"/>
      <c r="U1211" s="36"/>
      <c r="V1211" s="36"/>
      <c r="W1211" s="36"/>
      <c r="X1211" s="36"/>
      <c r="Y1211" s="36"/>
      <c r="Z1211" s="36"/>
      <c r="AA1211" s="36"/>
      <c r="AB1211" s="36"/>
      <c r="AC1211" s="36"/>
      <c r="AD1211" s="36"/>
      <c r="AE1211" s="36"/>
      <c r="AT1211" s="19" t="s">
        <v>436</v>
      </c>
      <c r="AU1211" s="19" t="s">
        <v>82</v>
      </c>
    </row>
    <row r="1212" spans="1:65" s="2" customFormat="1" ht="24.2" customHeight="1">
      <c r="A1212" s="36"/>
      <c r="B1212" s="37"/>
      <c r="C1212" s="180" t="s">
        <v>2189</v>
      </c>
      <c r="D1212" s="180" t="s">
        <v>285</v>
      </c>
      <c r="E1212" s="181" t="s">
        <v>2808</v>
      </c>
      <c r="F1212" s="182" t="s">
        <v>5832</v>
      </c>
      <c r="G1212" s="183" t="s">
        <v>1931</v>
      </c>
      <c r="H1212" s="184">
        <v>1</v>
      </c>
      <c r="I1212" s="185"/>
      <c r="J1212" s="186">
        <f>ROUND(I1212*H1212,2)</f>
        <v>0</v>
      </c>
      <c r="K1212" s="182" t="s">
        <v>348</v>
      </c>
      <c r="L1212" s="41"/>
      <c r="M1212" s="187" t="s">
        <v>21</v>
      </c>
      <c r="N1212" s="188" t="s">
        <v>44</v>
      </c>
      <c r="O1212" s="66"/>
      <c r="P1212" s="189">
        <f>O1212*H1212</f>
        <v>0</v>
      </c>
      <c r="Q1212" s="189">
        <v>0</v>
      </c>
      <c r="R1212" s="189">
        <f>Q1212*H1212</f>
        <v>0</v>
      </c>
      <c r="S1212" s="189">
        <v>0</v>
      </c>
      <c r="T1212" s="190">
        <f>S1212*H1212</f>
        <v>0</v>
      </c>
      <c r="U1212" s="36"/>
      <c r="V1212" s="36"/>
      <c r="W1212" s="36"/>
      <c r="X1212" s="36"/>
      <c r="Y1212" s="36"/>
      <c r="Z1212" s="36"/>
      <c r="AA1212" s="36"/>
      <c r="AB1212" s="36"/>
      <c r="AC1212" s="36"/>
      <c r="AD1212" s="36"/>
      <c r="AE1212" s="36"/>
      <c r="AR1212" s="191" t="s">
        <v>381</v>
      </c>
      <c r="AT1212" s="191" t="s">
        <v>285</v>
      </c>
      <c r="AU1212" s="191" t="s">
        <v>82</v>
      </c>
      <c r="AY1212" s="19" t="s">
        <v>283</v>
      </c>
      <c r="BE1212" s="192">
        <f>IF(N1212="základní",J1212,0)</f>
        <v>0</v>
      </c>
      <c r="BF1212" s="192">
        <f>IF(N1212="snížená",J1212,0)</f>
        <v>0</v>
      </c>
      <c r="BG1212" s="192">
        <f>IF(N1212="zákl. přenesená",J1212,0)</f>
        <v>0</v>
      </c>
      <c r="BH1212" s="192">
        <f>IF(N1212="sníž. přenesená",J1212,0)</f>
        <v>0</v>
      </c>
      <c r="BI1212" s="192">
        <f>IF(N1212="nulová",J1212,0)</f>
        <v>0</v>
      </c>
      <c r="BJ1212" s="19" t="s">
        <v>80</v>
      </c>
      <c r="BK1212" s="192">
        <f>ROUND(I1212*H1212,2)</f>
        <v>0</v>
      </c>
      <c r="BL1212" s="19" t="s">
        <v>381</v>
      </c>
      <c r="BM1212" s="191" t="s">
        <v>5833</v>
      </c>
    </row>
    <row r="1213" spans="1:65" s="2" customFormat="1" ht="156">
      <c r="A1213" s="36"/>
      <c r="B1213" s="37"/>
      <c r="C1213" s="38"/>
      <c r="D1213" s="200" t="s">
        <v>436</v>
      </c>
      <c r="E1213" s="38"/>
      <c r="F1213" s="231" t="s">
        <v>2798</v>
      </c>
      <c r="G1213" s="38"/>
      <c r="H1213" s="38"/>
      <c r="I1213" s="195"/>
      <c r="J1213" s="38"/>
      <c r="K1213" s="38"/>
      <c r="L1213" s="41"/>
      <c r="M1213" s="196"/>
      <c r="N1213" s="197"/>
      <c r="O1213" s="66"/>
      <c r="P1213" s="66"/>
      <c r="Q1213" s="66"/>
      <c r="R1213" s="66"/>
      <c r="S1213" s="66"/>
      <c r="T1213" s="67"/>
      <c r="U1213" s="36"/>
      <c r="V1213" s="36"/>
      <c r="W1213" s="36"/>
      <c r="X1213" s="36"/>
      <c r="Y1213" s="36"/>
      <c r="Z1213" s="36"/>
      <c r="AA1213" s="36"/>
      <c r="AB1213" s="36"/>
      <c r="AC1213" s="36"/>
      <c r="AD1213" s="36"/>
      <c r="AE1213" s="36"/>
      <c r="AT1213" s="19" t="s">
        <v>436</v>
      </c>
      <c r="AU1213" s="19" t="s">
        <v>82</v>
      </c>
    </row>
    <row r="1214" spans="1:65" s="2" customFormat="1" ht="37.9" customHeight="1">
      <c r="A1214" s="36"/>
      <c r="B1214" s="37"/>
      <c r="C1214" s="180" t="s">
        <v>2192</v>
      </c>
      <c r="D1214" s="180" t="s">
        <v>285</v>
      </c>
      <c r="E1214" s="181" t="s">
        <v>2812</v>
      </c>
      <c r="F1214" s="182" t="s">
        <v>5834</v>
      </c>
      <c r="G1214" s="183" t="s">
        <v>1931</v>
      </c>
      <c r="H1214" s="184">
        <v>2</v>
      </c>
      <c r="I1214" s="185"/>
      <c r="J1214" s="186">
        <f>ROUND(I1214*H1214,2)</f>
        <v>0</v>
      </c>
      <c r="K1214" s="182" t="s">
        <v>348</v>
      </c>
      <c r="L1214" s="41"/>
      <c r="M1214" s="187" t="s">
        <v>21</v>
      </c>
      <c r="N1214" s="188" t="s">
        <v>44</v>
      </c>
      <c r="O1214" s="66"/>
      <c r="P1214" s="189">
        <f>O1214*H1214</f>
        <v>0</v>
      </c>
      <c r="Q1214" s="189">
        <v>0</v>
      </c>
      <c r="R1214" s="189">
        <f>Q1214*H1214</f>
        <v>0</v>
      </c>
      <c r="S1214" s="189">
        <v>0</v>
      </c>
      <c r="T1214" s="190">
        <f>S1214*H1214</f>
        <v>0</v>
      </c>
      <c r="U1214" s="36"/>
      <c r="V1214" s="36"/>
      <c r="W1214" s="36"/>
      <c r="X1214" s="36"/>
      <c r="Y1214" s="36"/>
      <c r="Z1214" s="36"/>
      <c r="AA1214" s="36"/>
      <c r="AB1214" s="36"/>
      <c r="AC1214" s="36"/>
      <c r="AD1214" s="36"/>
      <c r="AE1214" s="36"/>
      <c r="AR1214" s="191" t="s">
        <v>381</v>
      </c>
      <c r="AT1214" s="191" t="s">
        <v>285</v>
      </c>
      <c r="AU1214" s="191" t="s">
        <v>82</v>
      </c>
      <c r="AY1214" s="19" t="s">
        <v>283</v>
      </c>
      <c r="BE1214" s="192">
        <f>IF(N1214="základní",J1214,0)</f>
        <v>0</v>
      </c>
      <c r="BF1214" s="192">
        <f>IF(N1214="snížená",J1214,0)</f>
        <v>0</v>
      </c>
      <c r="BG1214" s="192">
        <f>IF(N1214="zákl. přenesená",J1214,0)</f>
        <v>0</v>
      </c>
      <c r="BH1214" s="192">
        <f>IF(N1214="sníž. přenesená",J1214,0)</f>
        <v>0</v>
      </c>
      <c r="BI1214" s="192">
        <f>IF(N1214="nulová",J1214,0)</f>
        <v>0</v>
      </c>
      <c r="BJ1214" s="19" t="s">
        <v>80</v>
      </c>
      <c r="BK1214" s="192">
        <f>ROUND(I1214*H1214,2)</f>
        <v>0</v>
      </c>
      <c r="BL1214" s="19" t="s">
        <v>381</v>
      </c>
      <c r="BM1214" s="191" t="s">
        <v>5835</v>
      </c>
    </row>
    <row r="1215" spans="1:65" s="2" customFormat="1" ht="156">
      <c r="A1215" s="36"/>
      <c r="B1215" s="37"/>
      <c r="C1215" s="38"/>
      <c r="D1215" s="200" t="s">
        <v>436</v>
      </c>
      <c r="E1215" s="38"/>
      <c r="F1215" s="231" t="s">
        <v>2798</v>
      </c>
      <c r="G1215" s="38"/>
      <c r="H1215" s="38"/>
      <c r="I1215" s="195"/>
      <c r="J1215" s="38"/>
      <c r="K1215" s="38"/>
      <c r="L1215" s="41"/>
      <c r="M1215" s="196"/>
      <c r="N1215" s="197"/>
      <c r="O1215" s="66"/>
      <c r="P1215" s="66"/>
      <c r="Q1215" s="66"/>
      <c r="R1215" s="66"/>
      <c r="S1215" s="66"/>
      <c r="T1215" s="67"/>
      <c r="U1215" s="36"/>
      <c r="V1215" s="36"/>
      <c r="W1215" s="36"/>
      <c r="X1215" s="36"/>
      <c r="Y1215" s="36"/>
      <c r="Z1215" s="36"/>
      <c r="AA1215" s="36"/>
      <c r="AB1215" s="36"/>
      <c r="AC1215" s="36"/>
      <c r="AD1215" s="36"/>
      <c r="AE1215" s="36"/>
      <c r="AT1215" s="19" t="s">
        <v>436</v>
      </c>
      <c r="AU1215" s="19" t="s">
        <v>82</v>
      </c>
    </row>
    <row r="1216" spans="1:65" s="2" customFormat="1" ht="24.2" customHeight="1">
      <c r="A1216" s="36"/>
      <c r="B1216" s="37"/>
      <c r="C1216" s="180" t="s">
        <v>2199</v>
      </c>
      <c r="D1216" s="180" t="s">
        <v>285</v>
      </c>
      <c r="E1216" s="181" t="s">
        <v>2816</v>
      </c>
      <c r="F1216" s="182" t="s">
        <v>5836</v>
      </c>
      <c r="G1216" s="183" t="s">
        <v>1931</v>
      </c>
      <c r="H1216" s="184">
        <v>1</v>
      </c>
      <c r="I1216" s="185"/>
      <c r="J1216" s="186">
        <f>ROUND(I1216*H1216,2)</f>
        <v>0</v>
      </c>
      <c r="K1216" s="182" t="s">
        <v>348</v>
      </c>
      <c r="L1216" s="41"/>
      <c r="M1216" s="187" t="s">
        <v>21</v>
      </c>
      <c r="N1216" s="188" t="s">
        <v>44</v>
      </c>
      <c r="O1216" s="66"/>
      <c r="P1216" s="189">
        <f>O1216*H1216</f>
        <v>0</v>
      </c>
      <c r="Q1216" s="189">
        <v>0</v>
      </c>
      <c r="R1216" s="189">
        <f>Q1216*H1216</f>
        <v>0</v>
      </c>
      <c r="S1216" s="189">
        <v>0</v>
      </c>
      <c r="T1216" s="190">
        <f>S1216*H1216</f>
        <v>0</v>
      </c>
      <c r="U1216" s="36"/>
      <c r="V1216" s="36"/>
      <c r="W1216" s="36"/>
      <c r="X1216" s="36"/>
      <c r="Y1216" s="36"/>
      <c r="Z1216" s="36"/>
      <c r="AA1216" s="36"/>
      <c r="AB1216" s="36"/>
      <c r="AC1216" s="36"/>
      <c r="AD1216" s="36"/>
      <c r="AE1216" s="36"/>
      <c r="AR1216" s="191" t="s">
        <v>381</v>
      </c>
      <c r="AT1216" s="191" t="s">
        <v>285</v>
      </c>
      <c r="AU1216" s="191" t="s">
        <v>82</v>
      </c>
      <c r="AY1216" s="19" t="s">
        <v>283</v>
      </c>
      <c r="BE1216" s="192">
        <f>IF(N1216="základní",J1216,0)</f>
        <v>0</v>
      </c>
      <c r="BF1216" s="192">
        <f>IF(N1216="snížená",J1216,0)</f>
        <v>0</v>
      </c>
      <c r="BG1216" s="192">
        <f>IF(N1216="zákl. přenesená",J1216,0)</f>
        <v>0</v>
      </c>
      <c r="BH1216" s="192">
        <f>IF(N1216="sníž. přenesená",J1216,0)</f>
        <v>0</v>
      </c>
      <c r="BI1216" s="192">
        <f>IF(N1216="nulová",J1216,0)</f>
        <v>0</v>
      </c>
      <c r="BJ1216" s="19" t="s">
        <v>80</v>
      </c>
      <c r="BK1216" s="192">
        <f>ROUND(I1216*H1216,2)</f>
        <v>0</v>
      </c>
      <c r="BL1216" s="19" t="s">
        <v>381</v>
      </c>
      <c r="BM1216" s="191" t="s">
        <v>5837</v>
      </c>
    </row>
    <row r="1217" spans="1:65" s="2" customFormat="1" ht="156">
      <c r="A1217" s="36"/>
      <c r="B1217" s="37"/>
      <c r="C1217" s="38"/>
      <c r="D1217" s="200" t="s">
        <v>436</v>
      </c>
      <c r="E1217" s="38"/>
      <c r="F1217" s="231" t="s">
        <v>2798</v>
      </c>
      <c r="G1217" s="38"/>
      <c r="H1217" s="38"/>
      <c r="I1217" s="195"/>
      <c r="J1217" s="38"/>
      <c r="K1217" s="38"/>
      <c r="L1217" s="41"/>
      <c r="M1217" s="196"/>
      <c r="N1217" s="197"/>
      <c r="O1217" s="66"/>
      <c r="P1217" s="66"/>
      <c r="Q1217" s="66"/>
      <c r="R1217" s="66"/>
      <c r="S1217" s="66"/>
      <c r="T1217" s="67"/>
      <c r="U1217" s="36"/>
      <c r="V1217" s="36"/>
      <c r="W1217" s="36"/>
      <c r="X1217" s="36"/>
      <c r="Y1217" s="36"/>
      <c r="Z1217" s="36"/>
      <c r="AA1217" s="36"/>
      <c r="AB1217" s="36"/>
      <c r="AC1217" s="36"/>
      <c r="AD1217" s="36"/>
      <c r="AE1217" s="36"/>
      <c r="AT1217" s="19" t="s">
        <v>436</v>
      </c>
      <c r="AU1217" s="19" t="s">
        <v>82</v>
      </c>
    </row>
    <row r="1218" spans="1:65" s="2" customFormat="1" ht="21.75" customHeight="1">
      <c r="A1218" s="36"/>
      <c r="B1218" s="37"/>
      <c r="C1218" s="180" t="s">
        <v>2206</v>
      </c>
      <c r="D1218" s="180" t="s">
        <v>285</v>
      </c>
      <c r="E1218" s="181" t="s">
        <v>5054</v>
      </c>
      <c r="F1218" s="182" t="s">
        <v>5055</v>
      </c>
      <c r="G1218" s="183" t="s">
        <v>288</v>
      </c>
      <c r="H1218" s="184">
        <v>222.929</v>
      </c>
      <c r="I1218" s="185"/>
      <c r="J1218" s="186">
        <f>ROUND(I1218*H1218,2)</f>
        <v>0</v>
      </c>
      <c r="K1218" s="182" t="s">
        <v>289</v>
      </c>
      <c r="L1218" s="41"/>
      <c r="M1218" s="187" t="s">
        <v>21</v>
      </c>
      <c r="N1218" s="188" t="s">
        <v>44</v>
      </c>
      <c r="O1218" s="66"/>
      <c r="P1218" s="189">
        <f>O1218*H1218</f>
        <v>0</v>
      </c>
      <c r="Q1218" s="189">
        <v>0</v>
      </c>
      <c r="R1218" s="189">
        <f>Q1218*H1218</f>
        <v>0</v>
      </c>
      <c r="S1218" s="189">
        <v>0</v>
      </c>
      <c r="T1218" s="190">
        <f>S1218*H1218</f>
        <v>0</v>
      </c>
      <c r="U1218" s="36"/>
      <c r="V1218" s="36"/>
      <c r="W1218" s="36"/>
      <c r="X1218" s="36"/>
      <c r="Y1218" s="36"/>
      <c r="Z1218" s="36"/>
      <c r="AA1218" s="36"/>
      <c r="AB1218" s="36"/>
      <c r="AC1218" s="36"/>
      <c r="AD1218" s="36"/>
      <c r="AE1218" s="36"/>
      <c r="AR1218" s="191" t="s">
        <v>381</v>
      </c>
      <c r="AT1218" s="191" t="s">
        <v>285</v>
      </c>
      <c r="AU1218" s="191" t="s">
        <v>82</v>
      </c>
      <c r="AY1218" s="19" t="s">
        <v>283</v>
      </c>
      <c r="BE1218" s="192">
        <f>IF(N1218="základní",J1218,0)</f>
        <v>0</v>
      </c>
      <c r="BF1218" s="192">
        <f>IF(N1218="snížená",J1218,0)</f>
        <v>0</v>
      </c>
      <c r="BG1218" s="192">
        <f>IF(N1218="zákl. přenesená",J1218,0)</f>
        <v>0</v>
      </c>
      <c r="BH1218" s="192">
        <f>IF(N1218="sníž. přenesená",J1218,0)</f>
        <v>0</v>
      </c>
      <c r="BI1218" s="192">
        <f>IF(N1218="nulová",J1218,0)</f>
        <v>0</v>
      </c>
      <c r="BJ1218" s="19" t="s">
        <v>80</v>
      </c>
      <c r="BK1218" s="192">
        <f>ROUND(I1218*H1218,2)</f>
        <v>0</v>
      </c>
      <c r="BL1218" s="19" t="s">
        <v>381</v>
      </c>
      <c r="BM1218" s="191" t="s">
        <v>5838</v>
      </c>
    </row>
    <row r="1219" spans="1:65" s="2" customFormat="1" ht="11.25">
      <c r="A1219" s="36"/>
      <c r="B1219" s="37"/>
      <c r="C1219" s="38"/>
      <c r="D1219" s="193" t="s">
        <v>292</v>
      </c>
      <c r="E1219" s="38"/>
      <c r="F1219" s="194" t="s">
        <v>5057</v>
      </c>
      <c r="G1219" s="38"/>
      <c r="H1219" s="38"/>
      <c r="I1219" s="195"/>
      <c r="J1219" s="38"/>
      <c r="K1219" s="38"/>
      <c r="L1219" s="41"/>
      <c r="M1219" s="196"/>
      <c r="N1219" s="197"/>
      <c r="O1219" s="66"/>
      <c r="P1219" s="66"/>
      <c r="Q1219" s="66"/>
      <c r="R1219" s="66"/>
      <c r="S1219" s="66"/>
      <c r="T1219" s="67"/>
      <c r="U1219" s="36"/>
      <c r="V1219" s="36"/>
      <c r="W1219" s="36"/>
      <c r="X1219" s="36"/>
      <c r="Y1219" s="36"/>
      <c r="Z1219" s="36"/>
      <c r="AA1219" s="36"/>
      <c r="AB1219" s="36"/>
      <c r="AC1219" s="36"/>
      <c r="AD1219" s="36"/>
      <c r="AE1219" s="36"/>
      <c r="AT1219" s="19" t="s">
        <v>292</v>
      </c>
      <c r="AU1219" s="19" t="s">
        <v>82</v>
      </c>
    </row>
    <row r="1220" spans="1:65" s="15" customFormat="1" ht="11.25">
      <c r="B1220" s="221"/>
      <c r="C1220" s="222"/>
      <c r="D1220" s="200" t="s">
        <v>294</v>
      </c>
      <c r="E1220" s="223" t="s">
        <v>21</v>
      </c>
      <c r="F1220" s="224" t="s">
        <v>5058</v>
      </c>
      <c r="G1220" s="222"/>
      <c r="H1220" s="223" t="s">
        <v>21</v>
      </c>
      <c r="I1220" s="225"/>
      <c r="J1220" s="222"/>
      <c r="K1220" s="222"/>
      <c r="L1220" s="226"/>
      <c r="M1220" s="227"/>
      <c r="N1220" s="228"/>
      <c r="O1220" s="228"/>
      <c r="P1220" s="228"/>
      <c r="Q1220" s="228"/>
      <c r="R1220" s="228"/>
      <c r="S1220" s="228"/>
      <c r="T1220" s="229"/>
      <c r="AT1220" s="230" t="s">
        <v>294</v>
      </c>
      <c r="AU1220" s="230" t="s">
        <v>82</v>
      </c>
      <c r="AV1220" s="15" t="s">
        <v>80</v>
      </c>
      <c r="AW1220" s="15" t="s">
        <v>34</v>
      </c>
      <c r="AX1220" s="15" t="s">
        <v>73</v>
      </c>
      <c r="AY1220" s="230" t="s">
        <v>283</v>
      </c>
    </row>
    <row r="1221" spans="1:65" s="13" customFormat="1" ht="11.25">
      <c r="B1221" s="198"/>
      <c r="C1221" s="199"/>
      <c r="D1221" s="200" t="s">
        <v>294</v>
      </c>
      <c r="E1221" s="201" t="s">
        <v>21</v>
      </c>
      <c r="F1221" s="202" t="s">
        <v>5839</v>
      </c>
      <c r="G1221" s="199"/>
      <c r="H1221" s="203">
        <v>222.929</v>
      </c>
      <c r="I1221" s="204"/>
      <c r="J1221" s="199"/>
      <c r="K1221" s="199"/>
      <c r="L1221" s="205"/>
      <c r="M1221" s="206"/>
      <c r="N1221" s="207"/>
      <c r="O1221" s="207"/>
      <c r="P1221" s="207"/>
      <c r="Q1221" s="207"/>
      <c r="R1221" s="207"/>
      <c r="S1221" s="207"/>
      <c r="T1221" s="208"/>
      <c r="AT1221" s="209" t="s">
        <v>294</v>
      </c>
      <c r="AU1221" s="209" t="s">
        <v>82</v>
      </c>
      <c r="AV1221" s="13" t="s">
        <v>82</v>
      </c>
      <c r="AW1221" s="13" t="s">
        <v>34</v>
      </c>
      <c r="AX1221" s="13" t="s">
        <v>73</v>
      </c>
      <c r="AY1221" s="209" t="s">
        <v>283</v>
      </c>
    </row>
    <row r="1222" spans="1:65" s="14" customFormat="1" ht="11.25">
      <c r="B1222" s="210"/>
      <c r="C1222" s="211"/>
      <c r="D1222" s="200" t="s">
        <v>294</v>
      </c>
      <c r="E1222" s="212" t="s">
        <v>21</v>
      </c>
      <c r="F1222" s="213" t="s">
        <v>296</v>
      </c>
      <c r="G1222" s="211"/>
      <c r="H1222" s="214">
        <v>222.929</v>
      </c>
      <c r="I1222" s="215"/>
      <c r="J1222" s="211"/>
      <c r="K1222" s="211"/>
      <c r="L1222" s="216"/>
      <c r="M1222" s="217"/>
      <c r="N1222" s="218"/>
      <c r="O1222" s="218"/>
      <c r="P1222" s="218"/>
      <c r="Q1222" s="218"/>
      <c r="R1222" s="218"/>
      <c r="S1222" s="218"/>
      <c r="T1222" s="219"/>
      <c r="AT1222" s="220" t="s">
        <v>294</v>
      </c>
      <c r="AU1222" s="220" t="s">
        <v>82</v>
      </c>
      <c r="AV1222" s="14" t="s">
        <v>102</v>
      </c>
      <c r="AW1222" s="14" t="s">
        <v>34</v>
      </c>
      <c r="AX1222" s="14" t="s">
        <v>80</v>
      </c>
      <c r="AY1222" s="220" t="s">
        <v>283</v>
      </c>
    </row>
    <row r="1223" spans="1:65" s="2" customFormat="1" ht="16.5" customHeight="1">
      <c r="A1223" s="36"/>
      <c r="B1223" s="37"/>
      <c r="C1223" s="247" t="s">
        <v>2212</v>
      </c>
      <c r="D1223" s="247" t="s">
        <v>740</v>
      </c>
      <c r="E1223" s="248" t="s">
        <v>5060</v>
      </c>
      <c r="F1223" s="249" t="s">
        <v>5061</v>
      </c>
      <c r="G1223" s="250" t="s">
        <v>427</v>
      </c>
      <c r="H1223" s="251">
        <v>3.3109999999999999</v>
      </c>
      <c r="I1223" s="252"/>
      <c r="J1223" s="253">
        <f>ROUND(I1223*H1223,2)</f>
        <v>0</v>
      </c>
      <c r="K1223" s="249" t="s">
        <v>348</v>
      </c>
      <c r="L1223" s="254"/>
      <c r="M1223" s="255" t="s">
        <v>21</v>
      </c>
      <c r="N1223" s="256" t="s">
        <v>44</v>
      </c>
      <c r="O1223" s="66"/>
      <c r="P1223" s="189">
        <f>O1223*H1223</f>
        <v>0</v>
      </c>
      <c r="Q1223" s="189">
        <v>0.5</v>
      </c>
      <c r="R1223" s="189">
        <f>Q1223*H1223</f>
        <v>1.6555</v>
      </c>
      <c r="S1223" s="189">
        <v>0</v>
      </c>
      <c r="T1223" s="190">
        <f>S1223*H1223</f>
        <v>0</v>
      </c>
      <c r="U1223" s="36"/>
      <c r="V1223" s="36"/>
      <c r="W1223" s="36"/>
      <c r="X1223" s="36"/>
      <c r="Y1223" s="36"/>
      <c r="Z1223" s="36"/>
      <c r="AA1223" s="36"/>
      <c r="AB1223" s="36"/>
      <c r="AC1223" s="36"/>
      <c r="AD1223" s="36"/>
      <c r="AE1223" s="36"/>
      <c r="AR1223" s="191" t="s">
        <v>493</v>
      </c>
      <c r="AT1223" s="191" t="s">
        <v>740</v>
      </c>
      <c r="AU1223" s="191" t="s">
        <v>82</v>
      </c>
      <c r="AY1223" s="19" t="s">
        <v>283</v>
      </c>
      <c r="BE1223" s="192">
        <f>IF(N1223="základní",J1223,0)</f>
        <v>0</v>
      </c>
      <c r="BF1223" s="192">
        <f>IF(N1223="snížená",J1223,0)</f>
        <v>0</v>
      </c>
      <c r="BG1223" s="192">
        <f>IF(N1223="zákl. přenesená",J1223,0)</f>
        <v>0</v>
      </c>
      <c r="BH1223" s="192">
        <f>IF(N1223="sníž. přenesená",J1223,0)</f>
        <v>0</v>
      </c>
      <c r="BI1223" s="192">
        <f>IF(N1223="nulová",J1223,0)</f>
        <v>0</v>
      </c>
      <c r="BJ1223" s="19" t="s">
        <v>80</v>
      </c>
      <c r="BK1223" s="192">
        <f>ROUND(I1223*H1223,2)</f>
        <v>0</v>
      </c>
      <c r="BL1223" s="19" t="s">
        <v>381</v>
      </c>
      <c r="BM1223" s="191" t="s">
        <v>5840</v>
      </c>
    </row>
    <row r="1224" spans="1:65" s="13" customFormat="1" ht="11.25">
      <c r="B1224" s="198"/>
      <c r="C1224" s="199"/>
      <c r="D1224" s="200" t="s">
        <v>294</v>
      </c>
      <c r="E1224" s="201" t="s">
        <v>21</v>
      </c>
      <c r="F1224" s="202" t="s">
        <v>5841</v>
      </c>
      <c r="G1224" s="199"/>
      <c r="H1224" s="203">
        <v>3.01</v>
      </c>
      <c r="I1224" s="204"/>
      <c r="J1224" s="199"/>
      <c r="K1224" s="199"/>
      <c r="L1224" s="205"/>
      <c r="M1224" s="206"/>
      <c r="N1224" s="207"/>
      <c r="O1224" s="207"/>
      <c r="P1224" s="207"/>
      <c r="Q1224" s="207"/>
      <c r="R1224" s="207"/>
      <c r="S1224" s="207"/>
      <c r="T1224" s="208"/>
      <c r="AT1224" s="209" t="s">
        <v>294</v>
      </c>
      <c r="AU1224" s="209" t="s">
        <v>82</v>
      </c>
      <c r="AV1224" s="13" t="s">
        <v>82</v>
      </c>
      <c r="AW1224" s="13" t="s">
        <v>34</v>
      </c>
      <c r="AX1224" s="13" t="s">
        <v>73</v>
      </c>
      <c r="AY1224" s="209" t="s">
        <v>283</v>
      </c>
    </row>
    <row r="1225" spans="1:65" s="14" customFormat="1" ht="11.25">
      <c r="B1225" s="210"/>
      <c r="C1225" s="211"/>
      <c r="D1225" s="200" t="s">
        <v>294</v>
      </c>
      <c r="E1225" s="212" t="s">
        <v>21</v>
      </c>
      <c r="F1225" s="213" t="s">
        <v>296</v>
      </c>
      <c r="G1225" s="211"/>
      <c r="H1225" s="214">
        <v>3.01</v>
      </c>
      <c r="I1225" s="215"/>
      <c r="J1225" s="211"/>
      <c r="K1225" s="211"/>
      <c r="L1225" s="216"/>
      <c r="M1225" s="217"/>
      <c r="N1225" s="218"/>
      <c r="O1225" s="218"/>
      <c r="P1225" s="218"/>
      <c r="Q1225" s="218"/>
      <c r="R1225" s="218"/>
      <c r="S1225" s="218"/>
      <c r="T1225" s="219"/>
      <c r="AT1225" s="220" t="s">
        <v>294</v>
      </c>
      <c r="AU1225" s="220" t="s">
        <v>82</v>
      </c>
      <c r="AV1225" s="14" t="s">
        <v>102</v>
      </c>
      <c r="AW1225" s="14" t="s">
        <v>34</v>
      </c>
      <c r="AX1225" s="14" t="s">
        <v>80</v>
      </c>
      <c r="AY1225" s="220" t="s">
        <v>283</v>
      </c>
    </row>
    <row r="1226" spans="1:65" s="13" customFormat="1" ht="11.25">
      <c r="B1226" s="198"/>
      <c r="C1226" s="199"/>
      <c r="D1226" s="200" t="s">
        <v>294</v>
      </c>
      <c r="E1226" s="199"/>
      <c r="F1226" s="202" t="s">
        <v>5842</v>
      </c>
      <c r="G1226" s="199"/>
      <c r="H1226" s="203">
        <v>3.3109999999999999</v>
      </c>
      <c r="I1226" s="204"/>
      <c r="J1226" s="199"/>
      <c r="K1226" s="199"/>
      <c r="L1226" s="205"/>
      <c r="M1226" s="206"/>
      <c r="N1226" s="207"/>
      <c r="O1226" s="207"/>
      <c r="P1226" s="207"/>
      <c r="Q1226" s="207"/>
      <c r="R1226" s="207"/>
      <c r="S1226" s="207"/>
      <c r="T1226" s="208"/>
      <c r="AT1226" s="209" t="s">
        <v>294</v>
      </c>
      <c r="AU1226" s="209" t="s">
        <v>82</v>
      </c>
      <c r="AV1226" s="13" t="s">
        <v>82</v>
      </c>
      <c r="AW1226" s="13" t="s">
        <v>4</v>
      </c>
      <c r="AX1226" s="13" t="s">
        <v>80</v>
      </c>
      <c r="AY1226" s="209" t="s">
        <v>283</v>
      </c>
    </row>
    <row r="1227" spans="1:65" s="2" customFormat="1" ht="24.2" customHeight="1">
      <c r="A1227" s="36"/>
      <c r="B1227" s="37"/>
      <c r="C1227" s="180" t="s">
        <v>2217</v>
      </c>
      <c r="D1227" s="180" t="s">
        <v>285</v>
      </c>
      <c r="E1227" s="181" t="s">
        <v>2870</v>
      </c>
      <c r="F1227" s="182" t="s">
        <v>2871</v>
      </c>
      <c r="G1227" s="183" t="s">
        <v>2872</v>
      </c>
      <c r="H1227" s="257"/>
      <c r="I1227" s="185"/>
      <c r="J1227" s="186">
        <f>ROUND(I1227*H1227,2)</f>
        <v>0</v>
      </c>
      <c r="K1227" s="182" t="s">
        <v>289</v>
      </c>
      <c r="L1227" s="41"/>
      <c r="M1227" s="187" t="s">
        <v>21</v>
      </c>
      <c r="N1227" s="188" t="s">
        <v>44</v>
      </c>
      <c r="O1227" s="66"/>
      <c r="P1227" s="189">
        <f>O1227*H1227</f>
        <v>0</v>
      </c>
      <c r="Q1227" s="189">
        <v>0</v>
      </c>
      <c r="R1227" s="189">
        <f>Q1227*H1227</f>
        <v>0</v>
      </c>
      <c r="S1227" s="189">
        <v>0</v>
      </c>
      <c r="T1227" s="190">
        <f>S1227*H1227</f>
        <v>0</v>
      </c>
      <c r="U1227" s="36"/>
      <c r="V1227" s="36"/>
      <c r="W1227" s="36"/>
      <c r="X1227" s="36"/>
      <c r="Y1227" s="36"/>
      <c r="Z1227" s="36"/>
      <c r="AA1227" s="36"/>
      <c r="AB1227" s="36"/>
      <c r="AC1227" s="36"/>
      <c r="AD1227" s="36"/>
      <c r="AE1227" s="36"/>
      <c r="AR1227" s="191" t="s">
        <v>381</v>
      </c>
      <c r="AT1227" s="191" t="s">
        <v>285</v>
      </c>
      <c r="AU1227" s="191" t="s">
        <v>82</v>
      </c>
      <c r="AY1227" s="19" t="s">
        <v>283</v>
      </c>
      <c r="BE1227" s="192">
        <f>IF(N1227="základní",J1227,0)</f>
        <v>0</v>
      </c>
      <c r="BF1227" s="192">
        <f>IF(N1227="snížená",J1227,0)</f>
        <v>0</v>
      </c>
      <c r="BG1227" s="192">
        <f>IF(N1227="zákl. přenesená",J1227,0)</f>
        <v>0</v>
      </c>
      <c r="BH1227" s="192">
        <f>IF(N1227="sníž. přenesená",J1227,0)</f>
        <v>0</v>
      </c>
      <c r="BI1227" s="192">
        <f>IF(N1227="nulová",J1227,0)</f>
        <v>0</v>
      </c>
      <c r="BJ1227" s="19" t="s">
        <v>80</v>
      </c>
      <c r="BK1227" s="192">
        <f>ROUND(I1227*H1227,2)</f>
        <v>0</v>
      </c>
      <c r="BL1227" s="19" t="s">
        <v>381</v>
      </c>
      <c r="BM1227" s="191" t="s">
        <v>5843</v>
      </c>
    </row>
    <row r="1228" spans="1:65" s="2" customFormat="1" ht="11.25">
      <c r="A1228" s="36"/>
      <c r="B1228" s="37"/>
      <c r="C1228" s="38"/>
      <c r="D1228" s="193" t="s">
        <v>292</v>
      </c>
      <c r="E1228" s="38"/>
      <c r="F1228" s="194" t="s">
        <v>2874</v>
      </c>
      <c r="G1228" s="38"/>
      <c r="H1228" s="38"/>
      <c r="I1228" s="195"/>
      <c r="J1228" s="38"/>
      <c r="K1228" s="38"/>
      <c r="L1228" s="41"/>
      <c r="M1228" s="196"/>
      <c r="N1228" s="197"/>
      <c r="O1228" s="66"/>
      <c r="P1228" s="66"/>
      <c r="Q1228" s="66"/>
      <c r="R1228" s="66"/>
      <c r="S1228" s="66"/>
      <c r="T1228" s="67"/>
      <c r="U1228" s="36"/>
      <c r="V1228" s="36"/>
      <c r="W1228" s="36"/>
      <c r="X1228" s="36"/>
      <c r="Y1228" s="36"/>
      <c r="Z1228" s="36"/>
      <c r="AA1228" s="36"/>
      <c r="AB1228" s="36"/>
      <c r="AC1228" s="36"/>
      <c r="AD1228" s="36"/>
      <c r="AE1228" s="36"/>
      <c r="AT1228" s="19" t="s">
        <v>292</v>
      </c>
      <c r="AU1228" s="19" t="s">
        <v>82</v>
      </c>
    </row>
    <row r="1229" spans="1:65" s="12" customFormat="1" ht="22.9" customHeight="1">
      <c r="B1229" s="164"/>
      <c r="C1229" s="165"/>
      <c r="D1229" s="166" t="s">
        <v>72</v>
      </c>
      <c r="E1229" s="178" t="s">
        <v>710</v>
      </c>
      <c r="F1229" s="178" t="s">
        <v>711</v>
      </c>
      <c r="G1229" s="165"/>
      <c r="H1229" s="165"/>
      <c r="I1229" s="168"/>
      <c r="J1229" s="179">
        <f>BK1229</f>
        <v>0</v>
      </c>
      <c r="K1229" s="165"/>
      <c r="L1229" s="170"/>
      <c r="M1229" s="171"/>
      <c r="N1229" s="172"/>
      <c r="O1229" s="172"/>
      <c r="P1229" s="173">
        <f>SUM(P1230:P1254)</f>
        <v>0</v>
      </c>
      <c r="Q1229" s="172"/>
      <c r="R1229" s="173">
        <f>SUM(R1230:R1254)</f>
        <v>0</v>
      </c>
      <c r="S1229" s="172"/>
      <c r="T1229" s="174">
        <f>SUM(T1230:T1254)</f>
        <v>0</v>
      </c>
      <c r="AR1229" s="175" t="s">
        <v>82</v>
      </c>
      <c r="AT1229" s="176" t="s">
        <v>72</v>
      </c>
      <c r="AU1229" s="176" t="s">
        <v>80</v>
      </c>
      <c r="AY1229" s="175" t="s">
        <v>283</v>
      </c>
      <c r="BK1229" s="177">
        <f>SUM(BK1230:BK1254)</f>
        <v>0</v>
      </c>
    </row>
    <row r="1230" spans="1:65" s="2" customFormat="1" ht="33" customHeight="1">
      <c r="A1230" s="36"/>
      <c r="B1230" s="37"/>
      <c r="C1230" s="180" t="s">
        <v>2225</v>
      </c>
      <c r="D1230" s="180" t="s">
        <v>285</v>
      </c>
      <c r="E1230" s="181" t="s">
        <v>2876</v>
      </c>
      <c r="F1230" s="182" t="s">
        <v>5844</v>
      </c>
      <c r="G1230" s="183" t="s">
        <v>1931</v>
      </c>
      <c r="H1230" s="184">
        <v>1</v>
      </c>
      <c r="I1230" s="185"/>
      <c r="J1230" s="186">
        <f>ROUND(I1230*H1230,2)</f>
        <v>0</v>
      </c>
      <c r="K1230" s="182" t="s">
        <v>348</v>
      </c>
      <c r="L1230" s="41"/>
      <c r="M1230" s="187" t="s">
        <v>21</v>
      </c>
      <c r="N1230" s="188" t="s">
        <v>44</v>
      </c>
      <c r="O1230" s="66"/>
      <c r="P1230" s="189">
        <f>O1230*H1230</f>
        <v>0</v>
      </c>
      <c r="Q1230" s="189">
        <v>0</v>
      </c>
      <c r="R1230" s="189">
        <f>Q1230*H1230</f>
        <v>0</v>
      </c>
      <c r="S1230" s="189">
        <v>0</v>
      </c>
      <c r="T1230" s="190">
        <f>S1230*H1230</f>
        <v>0</v>
      </c>
      <c r="U1230" s="36"/>
      <c r="V1230" s="36"/>
      <c r="W1230" s="36"/>
      <c r="X1230" s="36"/>
      <c r="Y1230" s="36"/>
      <c r="Z1230" s="36"/>
      <c r="AA1230" s="36"/>
      <c r="AB1230" s="36"/>
      <c r="AC1230" s="36"/>
      <c r="AD1230" s="36"/>
      <c r="AE1230" s="36"/>
      <c r="AR1230" s="191" t="s">
        <v>381</v>
      </c>
      <c r="AT1230" s="191" t="s">
        <v>285</v>
      </c>
      <c r="AU1230" s="191" t="s">
        <v>82</v>
      </c>
      <c r="AY1230" s="19" t="s">
        <v>283</v>
      </c>
      <c r="BE1230" s="192">
        <f>IF(N1230="základní",J1230,0)</f>
        <v>0</v>
      </c>
      <c r="BF1230" s="192">
        <f>IF(N1230="snížená",J1230,0)</f>
        <v>0</v>
      </c>
      <c r="BG1230" s="192">
        <f>IF(N1230="zákl. přenesená",J1230,0)</f>
        <v>0</v>
      </c>
      <c r="BH1230" s="192">
        <f>IF(N1230="sníž. přenesená",J1230,0)</f>
        <v>0</v>
      </c>
      <c r="BI1230" s="192">
        <f>IF(N1230="nulová",J1230,0)</f>
        <v>0</v>
      </c>
      <c r="BJ1230" s="19" t="s">
        <v>80</v>
      </c>
      <c r="BK1230" s="192">
        <f>ROUND(I1230*H1230,2)</f>
        <v>0</v>
      </c>
      <c r="BL1230" s="19" t="s">
        <v>381</v>
      </c>
      <c r="BM1230" s="191" t="s">
        <v>5845</v>
      </c>
    </row>
    <row r="1231" spans="1:65" s="2" customFormat="1" ht="29.25">
      <c r="A1231" s="36"/>
      <c r="B1231" s="37"/>
      <c r="C1231" s="38"/>
      <c r="D1231" s="200" t="s">
        <v>436</v>
      </c>
      <c r="E1231" s="38"/>
      <c r="F1231" s="231" t="s">
        <v>2879</v>
      </c>
      <c r="G1231" s="38"/>
      <c r="H1231" s="38"/>
      <c r="I1231" s="195"/>
      <c r="J1231" s="38"/>
      <c r="K1231" s="38"/>
      <c r="L1231" s="41"/>
      <c r="M1231" s="196"/>
      <c r="N1231" s="197"/>
      <c r="O1231" s="66"/>
      <c r="P1231" s="66"/>
      <c r="Q1231" s="66"/>
      <c r="R1231" s="66"/>
      <c r="S1231" s="66"/>
      <c r="T1231" s="67"/>
      <c r="U1231" s="36"/>
      <c r="V1231" s="36"/>
      <c r="W1231" s="36"/>
      <c r="X1231" s="36"/>
      <c r="Y1231" s="36"/>
      <c r="Z1231" s="36"/>
      <c r="AA1231" s="36"/>
      <c r="AB1231" s="36"/>
      <c r="AC1231" s="36"/>
      <c r="AD1231" s="36"/>
      <c r="AE1231" s="36"/>
      <c r="AT1231" s="19" t="s">
        <v>436</v>
      </c>
      <c r="AU1231" s="19" t="s">
        <v>82</v>
      </c>
    </row>
    <row r="1232" spans="1:65" s="2" customFormat="1" ht="33" customHeight="1">
      <c r="A1232" s="36"/>
      <c r="B1232" s="37"/>
      <c r="C1232" s="180" t="s">
        <v>2227</v>
      </c>
      <c r="D1232" s="180" t="s">
        <v>285</v>
      </c>
      <c r="E1232" s="181" t="s">
        <v>2881</v>
      </c>
      <c r="F1232" s="182" t="s">
        <v>5846</v>
      </c>
      <c r="G1232" s="183" t="s">
        <v>1931</v>
      </c>
      <c r="H1232" s="184">
        <v>1</v>
      </c>
      <c r="I1232" s="185"/>
      <c r="J1232" s="186">
        <f>ROUND(I1232*H1232,2)</f>
        <v>0</v>
      </c>
      <c r="K1232" s="182" t="s">
        <v>348</v>
      </c>
      <c r="L1232" s="41"/>
      <c r="M1232" s="187" t="s">
        <v>21</v>
      </c>
      <c r="N1232" s="188" t="s">
        <v>44</v>
      </c>
      <c r="O1232" s="66"/>
      <c r="P1232" s="189">
        <f>O1232*H1232</f>
        <v>0</v>
      </c>
      <c r="Q1232" s="189">
        <v>0</v>
      </c>
      <c r="R1232" s="189">
        <f>Q1232*H1232</f>
        <v>0</v>
      </c>
      <c r="S1232" s="189">
        <v>0</v>
      </c>
      <c r="T1232" s="190">
        <f>S1232*H1232</f>
        <v>0</v>
      </c>
      <c r="U1232" s="36"/>
      <c r="V1232" s="36"/>
      <c r="W1232" s="36"/>
      <c r="X1232" s="36"/>
      <c r="Y1232" s="36"/>
      <c r="Z1232" s="36"/>
      <c r="AA1232" s="36"/>
      <c r="AB1232" s="36"/>
      <c r="AC1232" s="36"/>
      <c r="AD1232" s="36"/>
      <c r="AE1232" s="36"/>
      <c r="AR1232" s="191" t="s">
        <v>381</v>
      </c>
      <c r="AT1232" s="191" t="s">
        <v>285</v>
      </c>
      <c r="AU1232" s="191" t="s">
        <v>82</v>
      </c>
      <c r="AY1232" s="19" t="s">
        <v>283</v>
      </c>
      <c r="BE1232" s="192">
        <f>IF(N1232="základní",J1232,0)</f>
        <v>0</v>
      </c>
      <c r="BF1232" s="192">
        <f>IF(N1232="snížená",J1232,0)</f>
        <v>0</v>
      </c>
      <c r="BG1232" s="192">
        <f>IF(N1232="zákl. přenesená",J1232,0)</f>
        <v>0</v>
      </c>
      <c r="BH1232" s="192">
        <f>IF(N1232="sníž. přenesená",J1232,0)</f>
        <v>0</v>
      </c>
      <c r="BI1232" s="192">
        <f>IF(N1232="nulová",J1232,0)</f>
        <v>0</v>
      </c>
      <c r="BJ1232" s="19" t="s">
        <v>80</v>
      </c>
      <c r="BK1232" s="192">
        <f>ROUND(I1232*H1232,2)</f>
        <v>0</v>
      </c>
      <c r="BL1232" s="19" t="s">
        <v>381</v>
      </c>
      <c r="BM1232" s="191" t="s">
        <v>5847</v>
      </c>
    </row>
    <row r="1233" spans="1:65" s="2" customFormat="1" ht="29.25">
      <c r="A1233" s="36"/>
      <c r="B1233" s="37"/>
      <c r="C1233" s="38"/>
      <c r="D1233" s="200" t="s">
        <v>436</v>
      </c>
      <c r="E1233" s="38"/>
      <c r="F1233" s="231" t="s">
        <v>2879</v>
      </c>
      <c r="G1233" s="38"/>
      <c r="H1233" s="38"/>
      <c r="I1233" s="195"/>
      <c r="J1233" s="38"/>
      <c r="K1233" s="38"/>
      <c r="L1233" s="41"/>
      <c r="M1233" s="196"/>
      <c r="N1233" s="197"/>
      <c r="O1233" s="66"/>
      <c r="P1233" s="66"/>
      <c r="Q1233" s="66"/>
      <c r="R1233" s="66"/>
      <c r="S1233" s="66"/>
      <c r="T1233" s="67"/>
      <c r="U1233" s="36"/>
      <c r="V1233" s="36"/>
      <c r="W1233" s="36"/>
      <c r="X1233" s="36"/>
      <c r="Y1233" s="36"/>
      <c r="Z1233" s="36"/>
      <c r="AA1233" s="36"/>
      <c r="AB1233" s="36"/>
      <c r="AC1233" s="36"/>
      <c r="AD1233" s="36"/>
      <c r="AE1233" s="36"/>
      <c r="AT1233" s="19" t="s">
        <v>436</v>
      </c>
      <c r="AU1233" s="19" t="s">
        <v>82</v>
      </c>
    </row>
    <row r="1234" spans="1:65" s="2" customFormat="1" ht="37.9" customHeight="1">
      <c r="A1234" s="36"/>
      <c r="B1234" s="37"/>
      <c r="C1234" s="180" t="s">
        <v>2231</v>
      </c>
      <c r="D1234" s="180" t="s">
        <v>285</v>
      </c>
      <c r="E1234" s="181" t="s">
        <v>2885</v>
      </c>
      <c r="F1234" s="182" t="s">
        <v>5848</v>
      </c>
      <c r="G1234" s="183" t="s">
        <v>1931</v>
      </c>
      <c r="H1234" s="184">
        <v>1</v>
      </c>
      <c r="I1234" s="185"/>
      <c r="J1234" s="186">
        <f>ROUND(I1234*H1234,2)</f>
        <v>0</v>
      </c>
      <c r="K1234" s="182" t="s">
        <v>348</v>
      </c>
      <c r="L1234" s="41"/>
      <c r="M1234" s="187" t="s">
        <v>21</v>
      </c>
      <c r="N1234" s="188" t="s">
        <v>44</v>
      </c>
      <c r="O1234" s="66"/>
      <c r="P1234" s="189">
        <f>O1234*H1234</f>
        <v>0</v>
      </c>
      <c r="Q1234" s="189">
        <v>0</v>
      </c>
      <c r="R1234" s="189">
        <f>Q1234*H1234</f>
        <v>0</v>
      </c>
      <c r="S1234" s="189">
        <v>0</v>
      </c>
      <c r="T1234" s="190">
        <f>S1234*H1234</f>
        <v>0</v>
      </c>
      <c r="U1234" s="36"/>
      <c r="V1234" s="36"/>
      <c r="W1234" s="36"/>
      <c r="X1234" s="36"/>
      <c r="Y1234" s="36"/>
      <c r="Z1234" s="36"/>
      <c r="AA1234" s="36"/>
      <c r="AB1234" s="36"/>
      <c r="AC1234" s="36"/>
      <c r="AD1234" s="36"/>
      <c r="AE1234" s="36"/>
      <c r="AR1234" s="191" t="s">
        <v>381</v>
      </c>
      <c r="AT1234" s="191" t="s">
        <v>285</v>
      </c>
      <c r="AU1234" s="191" t="s">
        <v>82</v>
      </c>
      <c r="AY1234" s="19" t="s">
        <v>283</v>
      </c>
      <c r="BE1234" s="192">
        <f>IF(N1234="základní",J1234,0)</f>
        <v>0</v>
      </c>
      <c r="BF1234" s="192">
        <f>IF(N1234="snížená",J1234,0)</f>
        <v>0</v>
      </c>
      <c r="BG1234" s="192">
        <f>IF(N1234="zákl. přenesená",J1234,0)</f>
        <v>0</v>
      </c>
      <c r="BH1234" s="192">
        <f>IF(N1234="sníž. přenesená",J1234,0)</f>
        <v>0</v>
      </c>
      <c r="BI1234" s="192">
        <f>IF(N1234="nulová",J1234,0)</f>
        <v>0</v>
      </c>
      <c r="BJ1234" s="19" t="s">
        <v>80</v>
      </c>
      <c r="BK1234" s="192">
        <f>ROUND(I1234*H1234,2)</f>
        <v>0</v>
      </c>
      <c r="BL1234" s="19" t="s">
        <v>381</v>
      </c>
      <c r="BM1234" s="191" t="s">
        <v>5849</v>
      </c>
    </row>
    <row r="1235" spans="1:65" s="2" customFormat="1" ht="29.25">
      <c r="A1235" s="36"/>
      <c r="B1235" s="37"/>
      <c r="C1235" s="38"/>
      <c r="D1235" s="200" t="s">
        <v>436</v>
      </c>
      <c r="E1235" s="38"/>
      <c r="F1235" s="231" t="s">
        <v>2879</v>
      </c>
      <c r="G1235" s="38"/>
      <c r="H1235" s="38"/>
      <c r="I1235" s="195"/>
      <c r="J1235" s="38"/>
      <c r="K1235" s="38"/>
      <c r="L1235" s="41"/>
      <c r="M1235" s="196"/>
      <c r="N1235" s="197"/>
      <c r="O1235" s="66"/>
      <c r="P1235" s="66"/>
      <c r="Q1235" s="66"/>
      <c r="R1235" s="66"/>
      <c r="S1235" s="66"/>
      <c r="T1235" s="67"/>
      <c r="U1235" s="36"/>
      <c r="V1235" s="36"/>
      <c r="W1235" s="36"/>
      <c r="X1235" s="36"/>
      <c r="Y1235" s="36"/>
      <c r="Z1235" s="36"/>
      <c r="AA1235" s="36"/>
      <c r="AB1235" s="36"/>
      <c r="AC1235" s="36"/>
      <c r="AD1235" s="36"/>
      <c r="AE1235" s="36"/>
      <c r="AT1235" s="19" t="s">
        <v>436</v>
      </c>
      <c r="AU1235" s="19" t="s">
        <v>82</v>
      </c>
    </row>
    <row r="1236" spans="1:65" s="2" customFormat="1" ht="33" customHeight="1">
      <c r="A1236" s="36"/>
      <c r="B1236" s="37"/>
      <c r="C1236" s="180" t="s">
        <v>2237</v>
      </c>
      <c r="D1236" s="180" t="s">
        <v>285</v>
      </c>
      <c r="E1236" s="181" t="s">
        <v>2889</v>
      </c>
      <c r="F1236" s="182" t="s">
        <v>5850</v>
      </c>
      <c r="G1236" s="183" t="s">
        <v>1931</v>
      </c>
      <c r="H1236" s="184">
        <v>1</v>
      </c>
      <c r="I1236" s="185"/>
      <c r="J1236" s="186">
        <f>ROUND(I1236*H1236,2)</f>
        <v>0</v>
      </c>
      <c r="K1236" s="182" t="s">
        <v>348</v>
      </c>
      <c r="L1236" s="41"/>
      <c r="M1236" s="187" t="s">
        <v>21</v>
      </c>
      <c r="N1236" s="188" t="s">
        <v>44</v>
      </c>
      <c r="O1236" s="66"/>
      <c r="P1236" s="189">
        <f>O1236*H1236</f>
        <v>0</v>
      </c>
      <c r="Q1236" s="189">
        <v>0</v>
      </c>
      <c r="R1236" s="189">
        <f>Q1236*H1236</f>
        <v>0</v>
      </c>
      <c r="S1236" s="189">
        <v>0</v>
      </c>
      <c r="T1236" s="190">
        <f>S1236*H1236</f>
        <v>0</v>
      </c>
      <c r="U1236" s="36"/>
      <c r="V1236" s="36"/>
      <c r="W1236" s="36"/>
      <c r="X1236" s="36"/>
      <c r="Y1236" s="36"/>
      <c r="Z1236" s="36"/>
      <c r="AA1236" s="36"/>
      <c r="AB1236" s="36"/>
      <c r="AC1236" s="36"/>
      <c r="AD1236" s="36"/>
      <c r="AE1236" s="36"/>
      <c r="AR1236" s="191" t="s">
        <v>381</v>
      </c>
      <c r="AT1236" s="191" t="s">
        <v>285</v>
      </c>
      <c r="AU1236" s="191" t="s">
        <v>82</v>
      </c>
      <c r="AY1236" s="19" t="s">
        <v>283</v>
      </c>
      <c r="BE1236" s="192">
        <f>IF(N1236="základní",J1236,0)</f>
        <v>0</v>
      </c>
      <c r="BF1236" s="192">
        <f>IF(N1236="snížená",J1236,0)</f>
        <v>0</v>
      </c>
      <c r="BG1236" s="192">
        <f>IF(N1236="zákl. přenesená",J1236,0)</f>
        <v>0</v>
      </c>
      <c r="BH1236" s="192">
        <f>IF(N1236="sníž. přenesená",J1236,0)</f>
        <v>0</v>
      </c>
      <c r="BI1236" s="192">
        <f>IF(N1236="nulová",J1236,0)</f>
        <v>0</v>
      </c>
      <c r="BJ1236" s="19" t="s">
        <v>80</v>
      </c>
      <c r="BK1236" s="192">
        <f>ROUND(I1236*H1236,2)</f>
        <v>0</v>
      </c>
      <c r="BL1236" s="19" t="s">
        <v>381</v>
      </c>
      <c r="BM1236" s="191" t="s">
        <v>5851</v>
      </c>
    </row>
    <row r="1237" spans="1:65" s="2" customFormat="1" ht="29.25">
      <c r="A1237" s="36"/>
      <c r="B1237" s="37"/>
      <c r="C1237" s="38"/>
      <c r="D1237" s="200" t="s">
        <v>436</v>
      </c>
      <c r="E1237" s="38"/>
      <c r="F1237" s="231" t="s">
        <v>2879</v>
      </c>
      <c r="G1237" s="38"/>
      <c r="H1237" s="38"/>
      <c r="I1237" s="195"/>
      <c r="J1237" s="38"/>
      <c r="K1237" s="38"/>
      <c r="L1237" s="41"/>
      <c r="M1237" s="196"/>
      <c r="N1237" s="197"/>
      <c r="O1237" s="66"/>
      <c r="P1237" s="66"/>
      <c r="Q1237" s="66"/>
      <c r="R1237" s="66"/>
      <c r="S1237" s="66"/>
      <c r="T1237" s="67"/>
      <c r="U1237" s="36"/>
      <c r="V1237" s="36"/>
      <c r="W1237" s="36"/>
      <c r="X1237" s="36"/>
      <c r="Y1237" s="36"/>
      <c r="Z1237" s="36"/>
      <c r="AA1237" s="36"/>
      <c r="AB1237" s="36"/>
      <c r="AC1237" s="36"/>
      <c r="AD1237" s="36"/>
      <c r="AE1237" s="36"/>
      <c r="AT1237" s="19" t="s">
        <v>436</v>
      </c>
      <c r="AU1237" s="19" t="s">
        <v>82</v>
      </c>
    </row>
    <row r="1238" spans="1:65" s="2" customFormat="1" ht="37.9" customHeight="1">
      <c r="A1238" s="36"/>
      <c r="B1238" s="37"/>
      <c r="C1238" s="180" t="s">
        <v>2242</v>
      </c>
      <c r="D1238" s="180" t="s">
        <v>285</v>
      </c>
      <c r="E1238" s="181" t="s">
        <v>2905</v>
      </c>
      <c r="F1238" s="182" t="s">
        <v>5852</v>
      </c>
      <c r="G1238" s="183" t="s">
        <v>1931</v>
      </c>
      <c r="H1238" s="184">
        <v>1</v>
      </c>
      <c r="I1238" s="185"/>
      <c r="J1238" s="186">
        <f>ROUND(I1238*H1238,2)</f>
        <v>0</v>
      </c>
      <c r="K1238" s="182" t="s">
        <v>348</v>
      </c>
      <c r="L1238" s="41"/>
      <c r="M1238" s="187" t="s">
        <v>21</v>
      </c>
      <c r="N1238" s="188" t="s">
        <v>44</v>
      </c>
      <c r="O1238" s="66"/>
      <c r="P1238" s="189">
        <f>O1238*H1238</f>
        <v>0</v>
      </c>
      <c r="Q1238" s="189">
        <v>0</v>
      </c>
      <c r="R1238" s="189">
        <f>Q1238*H1238</f>
        <v>0</v>
      </c>
      <c r="S1238" s="189">
        <v>0</v>
      </c>
      <c r="T1238" s="190">
        <f>S1238*H1238</f>
        <v>0</v>
      </c>
      <c r="U1238" s="36"/>
      <c r="V1238" s="36"/>
      <c r="W1238" s="36"/>
      <c r="X1238" s="36"/>
      <c r="Y1238" s="36"/>
      <c r="Z1238" s="36"/>
      <c r="AA1238" s="36"/>
      <c r="AB1238" s="36"/>
      <c r="AC1238" s="36"/>
      <c r="AD1238" s="36"/>
      <c r="AE1238" s="36"/>
      <c r="AR1238" s="191" t="s">
        <v>381</v>
      </c>
      <c r="AT1238" s="191" t="s">
        <v>285</v>
      </c>
      <c r="AU1238" s="191" t="s">
        <v>82</v>
      </c>
      <c r="AY1238" s="19" t="s">
        <v>283</v>
      </c>
      <c r="BE1238" s="192">
        <f>IF(N1238="základní",J1238,0)</f>
        <v>0</v>
      </c>
      <c r="BF1238" s="192">
        <f>IF(N1238="snížená",J1238,0)</f>
        <v>0</v>
      </c>
      <c r="BG1238" s="192">
        <f>IF(N1238="zákl. přenesená",J1238,0)</f>
        <v>0</v>
      </c>
      <c r="BH1238" s="192">
        <f>IF(N1238="sníž. přenesená",J1238,0)</f>
        <v>0</v>
      </c>
      <c r="BI1238" s="192">
        <f>IF(N1238="nulová",J1238,0)</f>
        <v>0</v>
      </c>
      <c r="BJ1238" s="19" t="s">
        <v>80</v>
      </c>
      <c r="BK1238" s="192">
        <f>ROUND(I1238*H1238,2)</f>
        <v>0</v>
      </c>
      <c r="BL1238" s="19" t="s">
        <v>381</v>
      </c>
      <c r="BM1238" s="191" t="s">
        <v>5853</v>
      </c>
    </row>
    <row r="1239" spans="1:65" s="2" customFormat="1" ht="29.25">
      <c r="A1239" s="36"/>
      <c r="B1239" s="37"/>
      <c r="C1239" s="38"/>
      <c r="D1239" s="200" t="s">
        <v>436</v>
      </c>
      <c r="E1239" s="38"/>
      <c r="F1239" s="231" t="s">
        <v>2879</v>
      </c>
      <c r="G1239" s="38"/>
      <c r="H1239" s="38"/>
      <c r="I1239" s="195"/>
      <c r="J1239" s="38"/>
      <c r="K1239" s="38"/>
      <c r="L1239" s="41"/>
      <c r="M1239" s="196"/>
      <c r="N1239" s="197"/>
      <c r="O1239" s="66"/>
      <c r="P1239" s="66"/>
      <c r="Q1239" s="66"/>
      <c r="R1239" s="66"/>
      <c r="S1239" s="66"/>
      <c r="T1239" s="67"/>
      <c r="U1239" s="36"/>
      <c r="V1239" s="36"/>
      <c r="W1239" s="36"/>
      <c r="X1239" s="36"/>
      <c r="Y1239" s="36"/>
      <c r="Z1239" s="36"/>
      <c r="AA1239" s="36"/>
      <c r="AB1239" s="36"/>
      <c r="AC1239" s="36"/>
      <c r="AD1239" s="36"/>
      <c r="AE1239" s="36"/>
      <c r="AT1239" s="19" t="s">
        <v>436</v>
      </c>
      <c r="AU1239" s="19" t="s">
        <v>82</v>
      </c>
    </row>
    <row r="1240" spans="1:65" s="2" customFormat="1" ht="37.9" customHeight="1">
      <c r="A1240" s="36"/>
      <c r="B1240" s="37"/>
      <c r="C1240" s="180" t="s">
        <v>2247</v>
      </c>
      <c r="D1240" s="180" t="s">
        <v>285</v>
      </c>
      <c r="E1240" s="181" t="s">
        <v>2909</v>
      </c>
      <c r="F1240" s="182" t="s">
        <v>5854</v>
      </c>
      <c r="G1240" s="183" t="s">
        <v>1931</v>
      </c>
      <c r="H1240" s="184">
        <v>1</v>
      </c>
      <c r="I1240" s="185"/>
      <c r="J1240" s="186">
        <f>ROUND(I1240*H1240,2)</f>
        <v>0</v>
      </c>
      <c r="K1240" s="182" t="s">
        <v>348</v>
      </c>
      <c r="L1240" s="41"/>
      <c r="M1240" s="187" t="s">
        <v>21</v>
      </c>
      <c r="N1240" s="188" t="s">
        <v>44</v>
      </c>
      <c r="O1240" s="66"/>
      <c r="P1240" s="189">
        <f>O1240*H1240</f>
        <v>0</v>
      </c>
      <c r="Q1240" s="189">
        <v>0</v>
      </c>
      <c r="R1240" s="189">
        <f>Q1240*H1240</f>
        <v>0</v>
      </c>
      <c r="S1240" s="189">
        <v>0</v>
      </c>
      <c r="T1240" s="190">
        <f>S1240*H1240</f>
        <v>0</v>
      </c>
      <c r="U1240" s="36"/>
      <c r="V1240" s="36"/>
      <c r="W1240" s="36"/>
      <c r="X1240" s="36"/>
      <c r="Y1240" s="36"/>
      <c r="Z1240" s="36"/>
      <c r="AA1240" s="36"/>
      <c r="AB1240" s="36"/>
      <c r="AC1240" s="36"/>
      <c r="AD1240" s="36"/>
      <c r="AE1240" s="36"/>
      <c r="AR1240" s="191" t="s">
        <v>381</v>
      </c>
      <c r="AT1240" s="191" t="s">
        <v>285</v>
      </c>
      <c r="AU1240" s="191" t="s">
        <v>82</v>
      </c>
      <c r="AY1240" s="19" t="s">
        <v>283</v>
      </c>
      <c r="BE1240" s="192">
        <f>IF(N1240="základní",J1240,0)</f>
        <v>0</v>
      </c>
      <c r="BF1240" s="192">
        <f>IF(N1240="snížená",J1240,0)</f>
        <v>0</v>
      </c>
      <c r="BG1240" s="192">
        <f>IF(N1240="zákl. přenesená",J1240,0)</f>
        <v>0</v>
      </c>
      <c r="BH1240" s="192">
        <f>IF(N1240="sníž. přenesená",J1240,0)</f>
        <v>0</v>
      </c>
      <c r="BI1240" s="192">
        <f>IF(N1240="nulová",J1240,0)</f>
        <v>0</v>
      </c>
      <c r="BJ1240" s="19" t="s">
        <v>80</v>
      </c>
      <c r="BK1240" s="192">
        <f>ROUND(I1240*H1240,2)</f>
        <v>0</v>
      </c>
      <c r="BL1240" s="19" t="s">
        <v>381</v>
      </c>
      <c r="BM1240" s="191" t="s">
        <v>5855</v>
      </c>
    </row>
    <row r="1241" spans="1:65" s="2" customFormat="1" ht="29.25">
      <c r="A1241" s="36"/>
      <c r="B1241" s="37"/>
      <c r="C1241" s="38"/>
      <c r="D1241" s="200" t="s">
        <v>436</v>
      </c>
      <c r="E1241" s="38"/>
      <c r="F1241" s="231" t="s">
        <v>2879</v>
      </c>
      <c r="G1241" s="38"/>
      <c r="H1241" s="38"/>
      <c r="I1241" s="195"/>
      <c r="J1241" s="38"/>
      <c r="K1241" s="38"/>
      <c r="L1241" s="41"/>
      <c r="M1241" s="196"/>
      <c r="N1241" s="197"/>
      <c r="O1241" s="66"/>
      <c r="P1241" s="66"/>
      <c r="Q1241" s="66"/>
      <c r="R1241" s="66"/>
      <c r="S1241" s="66"/>
      <c r="T1241" s="67"/>
      <c r="U1241" s="36"/>
      <c r="V1241" s="36"/>
      <c r="W1241" s="36"/>
      <c r="X1241" s="36"/>
      <c r="Y1241" s="36"/>
      <c r="Z1241" s="36"/>
      <c r="AA1241" s="36"/>
      <c r="AB1241" s="36"/>
      <c r="AC1241" s="36"/>
      <c r="AD1241" s="36"/>
      <c r="AE1241" s="36"/>
      <c r="AT1241" s="19" t="s">
        <v>436</v>
      </c>
      <c r="AU1241" s="19" t="s">
        <v>82</v>
      </c>
    </row>
    <row r="1242" spans="1:65" s="2" customFormat="1" ht="24.2" customHeight="1">
      <c r="A1242" s="36"/>
      <c r="B1242" s="37"/>
      <c r="C1242" s="180" t="s">
        <v>2250</v>
      </c>
      <c r="D1242" s="180" t="s">
        <v>285</v>
      </c>
      <c r="E1242" s="181" t="s">
        <v>2913</v>
      </c>
      <c r="F1242" s="182" t="s">
        <v>5856</v>
      </c>
      <c r="G1242" s="183" t="s">
        <v>1931</v>
      </c>
      <c r="H1242" s="184">
        <v>2</v>
      </c>
      <c r="I1242" s="185"/>
      <c r="J1242" s="186">
        <f t="shared" ref="J1242:J1247" si="0">ROUND(I1242*H1242,2)</f>
        <v>0</v>
      </c>
      <c r="K1242" s="182" t="s">
        <v>348</v>
      </c>
      <c r="L1242" s="41"/>
      <c r="M1242" s="187" t="s">
        <v>21</v>
      </c>
      <c r="N1242" s="188" t="s">
        <v>44</v>
      </c>
      <c r="O1242" s="66"/>
      <c r="P1242" s="189">
        <f t="shared" ref="P1242:P1247" si="1">O1242*H1242</f>
        <v>0</v>
      </c>
      <c r="Q1242" s="189">
        <v>0</v>
      </c>
      <c r="R1242" s="189">
        <f t="shared" ref="R1242:R1247" si="2">Q1242*H1242</f>
        <v>0</v>
      </c>
      <c r="S1242" s="189">
        <v>0</v>
      </c>
      <c r="T1242" s="190">
        <f t="shared" ref="T1242:T1247" si="3">S1242*H1242</f>
        <v>0</v>
      </c>
      <c r="U1242" s="36"/>
      <c r="V1242" s="36"/>
      <c r="W1242" s="36"/>
      <c r="X1242" s="36"/>
      <c r="Y1242" s="36"/>
      <c r="Z1242" s="36"/>
      <c r="AA1242" s="36"/>
      <c r="AB1242" s="36"/>
      <c r="AC1242" s="36"/>
      <c r="AD1242" s="36"/>
      <c r="AE1242" s="36"/>
      <c r="AR1242" s="191" t="s">
        <v>381</v>
      </c>
      <c r="AT1242" s="191" t="s">
        <v>285</v>
      </c>
      <c r="AU1242" s="191" t="s">
        <v>82</v>
      </c>
      <c r="AY1242" s="19" t="s">
        <v>283</v>
      </c>
      <c r="BE1242" s="192">
        <f t="shared" ref="BE1242:BE1247" si="4">IF(N1242="základní",J1242,0)</f>
        <v>0</v>
      </c>
      <c r="BF1242" s="192">
        <f t="shared" ref="BF1242:BF1247" si="5">IF(N1242="snížená",J1242,0)</f>
        <v>0</v>
      </c>
      <c r="BG1242" s="192">
        <f t="shared" ref="BG1242:BG1247" si="6">IF(N1242="zákl. přenesená",J1242,0)</f>
        <v>0</v>
      </c>
      <c r="BH1242" s="192">
        <f t="shared" ref="BH1242:BH1247" si="7">IF(N1242="sníž. přenesená",J1242,0)</f>
        <v>0</v>
      </c>
      <c r="BI1242" s="192">
        <f t="shared" ref="BI1242:BI1247" si="8">IF(N1242="nulová",J1242,0)</f>
        <v>0</v>
      </c>
      <c r="BJ1242" s="19" t="s">
        <v>80</v>
      </c>
      <c r="BK1242" s="192">
        <f t="shared" ref="BK1242:BK1247" si="9">ROUND(I1242*H1242,2)</f>
        <v>0</v>
      </c>
      <c r="BL1242" s="19" t="s">
        <v>381</v>
      </c>
      <c r="BM1242" s="191" t="s">
        <v>5857</v>
      </c>
    </row>
    <row r="1243" spans="1:65" s="2" customFormat="1" ht="24.2" customHeight="1">
      <c r="A1243" s="36"/>
      <c r="B1243" s="37"/>
      <c r="C1243" s="180" t="s">
        <v>2256</v>
      </c>
      <c r="D1243" s="180" t="s">
        <v>285</v>
      </c>
      <c r="E1243" s="181" t="s">
        <v>5858</v>
      </c>
      <c r="F1243" s="182" t="s">
        <v>5859</v>
      </c>
      <c r="G1243" s="183" t="s">
        <v>1931</v>
      </c>
      <c r="H1243" s="184">
        <v>2</v>
      </c>
      <c r="I1243" s="185"/>
      <c r="J1243" s="186">
        <f t="shared" si="0"/>
        <v>0</v>
      </c>
      <c r="K1243" s="182" t="s">
        <v>348</v>
      </c>
      <c r="L1243" s="41"/>
      <c r="M1243" s="187" t="s">
        <v>21</v>
      </c>
      <c r="N1243" s="188" t="s">
        <v>44</v>
      </c>
      <c r="O1243" s="66"/>
      <c r="P1243" s="189">
        <f t="shared" si="1"/>
        <v>0</v>
      </c>
      <c r="Q1243" s="189">
        <v>0</v>
      </c>
      <c r="R1243" s="189">
        <f t="shared" si="2"/>
        <v>0</v>
      </c>
      <c r="S1243" s="189">
        <v>0</v>
      </c>
      <c r="T1243" s="190">
        <f t="shared" si="3"/>
        <v>0</v>
      </c>
      <c r="U1243" s="36"/>
      <c r="V1243" s="36"/>
      <c r="W1243" s="36"/>
      <c r="X1243" s="36"/>
      <c r="Y1243" s="36"/>
      <c r="Z1243" s="36"/>
      <c r="AA1243" s="36"/>
      <c r="AB1243" s="36"/>
      <c r="AC1243" s="36"/>
      <c r="AD1243" s="36"/>
      <c r="AE1243" s="36"/>
      <c r="AR1243" s="191" t="s">
        <v>381</v>
      </c>
      <c r="AT1243" s="191" t="s">
        <v>285</v>
      </c>
      <c r="AU1243" s="191" t="s">
        <v>82</v>
      </c>
      <c r="AY1243" s="19" t="s">
        <v>283</v>
      </c>
      <c r="BE1243" s="192">
        <f t="shared" si="4"/>
        <v>0</v>
      </c>
      <c r="BF1243" s="192">
        <f t="shared" si="5"/>
        <v>0</v>
      </c>
      <c r="BG1243" s="192">
        <f t="shared" si="6"/>
        <v>0</v>
      </c>
      <c r="BH1243" s="192">
        <f t="shared" si="7"/>
        <v>0</v>
      </c>
      <c r="BI1243" s="192">
        <f t="shared" si="8"/>
        <v>0</v>
      </c>
      <c r="BJ1243" s="19" t="s">
        <v>80</v>
      </c>
      <c r="BK1243" s="192">
        <f t="shared" si="9"/>
        <v>0</v>
      </c>
      <c r="BL1243" s="19" t="s">
        <v>381</v>
      </c>
      <c r="BM1243" s="191" t="s">
        <v>5860</v>
      </c>
    </row>
    <row r="1244" spans="1:65" s="2" customFormat="1" ht="24.2" customHeight="1">
      <c r="A1244" s="36"/>
      <c r="B1244" s="37"/>
      <c r="C1244" s="180" t="s">
        <v>2261</v>
      </c>
      <c r="D1244" s="180" t="s">
        <v>285</v>
      </c>
      <c r="E1244" s="181" t="s">
        <v>5861</v>
      </c>
      <c r="F1244" s="182" t="s">
        <v>5862</v>
      </c>
      <c r="G1244" s="183" t="s">
        <v>1931</v>
      </c>
      <c r="H1244" s="184">
        <v>2</v>
      </c>
      <c r="I1244" s="185"/>
      <c r="J1244" s="186">
        <f t="shared" si="0"/>
        <v>0</v>
      </c>
      <c r="K1244" s="182" t="s">
        <v>348</v>
      </c>
      <c r="L1244" s="41"/>
      <c r="M1244" s="187" t="s">
        <v>21</v>
      </c>
      <c r="N1244" s="188" t="s">
        <v>44</v>
      </c>
      <c r="O1244" s="66"/>
      <c r="P1244" s="189">
        <f t="shared" si="1"/>
        <v>0</v>
      </c>
      <c r="Q1244" s="189">
        <v>0</v>
      </c>
      <c r="R1244" s="189">
        <f t="shared" si="2"/>
        <v>0</v>
      </c>
      <c r="S1244" s="189">
        <v>0</v>
      </c>
      <c r="T1244" s="190">
        <f t="shared" si="3"/>
        <v>0</v>
      </c>
      <c r="U1244" s="36"/>
      <c r="V1244" s="36"/>
      <c r="W1244" s="36"/>
      <c r="X1244" s="36"/>
      <c r="Y1244" s="36"/>
      <c r="Z1244" s="36"/>
      <c r="AA1244" s="36"/>
      <c r="AB1244" s="36"/>
      <c r="AC1244" s="36"/>
      <c r="AD1244" s="36"/>
      <c r="AE1244" s="36"/>
      <c r="AR1244" s="191" t="s">
        <v>381</v>
      </c>
      <c r="AT1244" s="191" t="s">
        <v>285</v>
      </c>
      <c r="AU1244" s="191" t="s">
        <v>82</v>
      </c>
      <c r="AY1244" s="19" t="s">
        <v>283</v>
      </c>
      <c r="BE1244" s="192">
        <f t="shared" si="4"/>
        <v>0</v>
      </c>
      <c r="BF1244" s="192">
        <f t="shared" si="5"/>
        <v>0</v>
      </c>
      <c r="BG1244" s="192">
        <f t="shared" si="6"/>
        <v>0</v>
      </c>
      <c r="BH1244" s="192">
        <f t="shared" si="7"/>
        <v>0</v>
      </c>
      <c r="BI1244" s="192">
        <f t="shared" si="8"/>
        <v>0</v>
      </c>
      <c r="BJ1244" s="19" t="s">
        <v>80</v>
      </c>
      <c r="BK1244" s="192">
        <f t="shared" si="9"/>
        <v>0</v>
      </c>
      <c r="BL1244" s="19" t="s">
        <v>381</v>
      </c>
      <c r="BM1244" s="191" t="s">
        <v>5863</v>
      </c>
    </row>
    <row r="1245" spans="1:65" s="2" customFormat="1" ht="24.2" customHeight="1">
      <c r="A1245" s="36"/>
      <c r="B1245" s="37"/>
      <c r="C1245" s="180" t="s">
        <v>2266</v>
      </c>
      <c r="D1245" s="180" t="s">
        <v>285</v>
      </c>
      <c r="E1245" s="181" t="s">
        <v>5864</v>
      </c>
      <c r="F1245" s="182" t="s">
        <v>5865</v>
      </c>
      <c r="G1245" s="183" t="s">
        <v>1931</v>
      </c>
      <c r="H1245" s="184">
        <v>2</v>
      </c>
      <c r="I1245" s="185"/>
      <c r="J1245" s="186">
        <f t="shared" si="0"/>
        <v>0</v>
      </c>
      <c r="K1245" s="182" t="s">
        <v>348</v>
      </c>
      <c r="L1245" s="41"/>
      <c r="M1245" s="187" t="s">
        <v>21</v>
      </c>
      <c r="N1245" s="188" t="s">
        <v>44</v>
      </c>
      <c r="O1245" s="66"/>
      <c r="P1245" s="189">
        <f t="shared" si="1"/>
        <v>0</v>
      </c>
      <c r="Q1245" s="189">
        <v>0</v>
      </c>
      <c r="R1245" s="189">
        <f t="shared" si="2"/>
        <v>0</v>
      </c>
      <c r="S1245" s="189">
        <v>0</v>
      </c>
      <c r="T1245" s="190">
        <f t="shared" si="3"/>
        <v>0</v>
      </c>
      <c r="U1245" s="36"/>
      <c r="V1245" s="36"/>
      <c r="W1245" s="36"/>
      <c r="X1245" s="36"/>
      <c r="Y1245" s="36"/>
      <c r="Z1245" s="36"/>
      <c r="AA1245" s="36"/>
      <c r="AB1245" s="36"/>
      <c r="AC1245" s="36"/>
      <c r="AD1245" s="36"/>
      <c r="AE1245" s="36"/>
      <c r="AR1245" s="191" t="s">
        <v>381</v>
      </c>
      <c r="AT1245" s="191" t="s">
        <v>285</v>
      </c>
      <c r="AU1245" s="191" t="s">
        <v>82</v>
      </c>
      <c r="AY1245" s="19" t="s">
        <v>283</v>
      </c>
      <c r="BE1245" s="192">
        <f t="shared" si="4"/>
        <v>0</v>
      </c>
      <c r="BF1245" s="192">
        <f t="shared" si="5"/>
        <v>0</v>
      </c>
      <c r="BG1245" s="192">
        <f t="shared" si="6"/>
        <v>0</v>
      </c>
      <c r="BH1245" s="192">
        <f t="shared" si="7"/>
        <v>0</v>
      </c>
      <c r="BI1245" s="192">
        <f t="shared" si="8"/>
        <v>0</v>
      </c>
      <c r="BJ1245" s="19" t="s">
        <v>80</v>
      </c>
      <c r="BK1245" s="192">
        <f t="shared" si="9"/>
        <v>0</v>
      </c>
      <c r="BL1245" s="19" t="s">
        <v>381</v>
      </c>
      <c r="BM1245" s="191" t="s">
        <v>5866</v>
      </c>
    </row>
    <row r="1246" spans="1:65" s="2" customFormat="1" ht="24.2" customHeight="1">
      <c r="A1246" s="36"/>
      <c r="B1246" s="37"/>
      <c r="C1246" s="180" t="s">
        <v>2271</v>
      </c>
      <c r="D1246" s="180" t="s">
        <v>285</v>
      </c>
      <c r="E1246" s="181" t="s">
        <v>2917</v>
      </c>
      <c r="F1246" s="182" t="s">
        <v>5867</v>
      </c>
      <c r="G1246" s="183" t="s">
        <v>1931</v>
      </c>
      <c r="H1246" s="184">
        <v>2</v>
      </c>
      <c r="I1246" s="185"/>
      <c r="J1246" s="186">
        <f t="shared" si="0"/>
        <v>0</v>
      </c>
      <c r="K1246" s="182" t="s">
        <v>348</v>
      </c>
      <c r="L1246" s="41"/>
      <c r="M1246" s="187" t="s">
        <v>21</v>
      </c>
      <c r="N1246" s="188" t="s">
        <v>44</v>
      </c>
      <c r="O1246" s="66"/>
      <c r="P1246" s="189">
        <f t="shared" si="1"/>
        <v>0</v>
      </c>
      <c r="Q1246" s="189">
        <v>0</v>
      </c>
      <c r="R1246" s="189">
        <f t="shared" si="2"/>
        <v>0</v>
      </c>
      <c r="S1246" s="189">
        <v>0</v>
      </c>
      <c r="T1246" s="190">
        <f t="shared" si="3"/>
        <v>0</v>
      </c>
      <c r="U1246" s="36"/>
      <c r="V1246" s="36"/>
      <c r="W1246" s="36"/>
      <c r="X1246" s="36"/>
      <c r="Y1246" s="36"/>
      <c r="Z1246" s="36"/>
      <c r="AA1246" s="36"/>
      <c r="AB1246" s="36"/>
      <c r="AC1246" s="36"/>
      <c r="AD1246" s="36"/>
      <c r="AE1246" s="36"/>
      <c r="AR1246" s="191" t="s">
        <v>381</v>
      </c>
      <c r="AT1246" s="191" t="s">
        <v>285</v>
      </c>
      <c r="AU1246" s="191" t="s">
        <v>82</v>
      </c>
      <c r="AY1246" s="19" t="s">
        <v>283</v>
      </c>
      <c r="BE1246" s="192">
        <f t="shared" si="4"/>
        <v>0</v>
      </c>
      <c r="BF1246" s="192">
        <f t="shared" si="5"/>
        <v>0</v>
      </c>
      <c r="BG1246" s="192">
        <f t="shared" si="6"/>
        <v>0</v>
      </c>
      <c r="BH1246" s="192">
        <f t="shared" si="7"/>
        <v>0</v>
      </c>
      <c r="BI1246" s="192">
        <f t="shared" si="8"/>
        <v>0</v>
      </c>
      <c r="BJ1246" s="19" t="s">
        <v>80</v>
      </c>
      <c r="BK1246" s="192">
        <f t="shared" si="9"/>
        <v>0</v>
      </c>
      <c r="BL1246" s="19" t="s">
        <v>381</v>
      </c>
      <c r="BM1246" s="191" t="s">
        <v>5868</v>
      </c>
    </row>
    <row r="1247" spans="1:65" s="2" customFormat="1" ht="24.2" customHeight="1">
      <c r="A1247" s="36"/>
      <c r="B1247" s="37"/>
      <c r="C1247" s="180" t="s">
        <v>2276</v>
      </c>
      <c r="D1247" s="180" t="s">
        <v>285</v>
      </c>
      <c r="E1247" s="181" t="s">
        <v>2921</v>
      </c>
      <c r="F1247" s="182" t="s">
        <v>5869</v>
      </c>
      <c r="G1247" s="183" t="s">
        <v>2963</v>
      </c>
      <c r="H1247" s="184">
        <v>1</v>
      </c>
      <c r="I1247" s="185"/>
      <c r="J1247" s="186">
        <f t="shared" si="0"/>
        <v>0</v>
      </c>
      <c r="K1247" s="182" t="s">
        <v>348</v>
      </c>
      <c r="L1247" s="41"/>
      <c r="M1247" s="187" t="s">
        <v>21</v>
      </c>
      <c r="N1247" s="188" t="s">
        <v>44</v>
      </c>
      <c r="O1247" s="66"/>
      <c r="P1247" s="189">
        <f t="shared" si="1"/>
        <v>0</v>
      </c>
      <c r="Q1247" s="189">
        <v>0</v>
      </c>
      <c r="R1247" s="189">
        <f t="shared" si="2"/>
        <v>0</v>
      </c>
      <c r="S1247" s="189">
        <v>0</v>
      </c>
      <c r="T1247" s="190">
        <f t="shared" si="3"/>
        <v>0</v>
      </c>
      <c r="U1247" s="36"/>
      <c r="V1247" s="36"/>
      <c r="W1247" s="36"/>
      <c r="X1247" s="36"/>
      <c r="Y1247" s="36"/>
      <c r="Z1247" s="36"/>
      <c r="AA1247" s="36"/>
      <c r="AB1247" s="36"/>
      <c r="AC1247" s="36"/>
      <c r="AD1247" s="36"/>
      <c r="AE1247" s="36"/>
      <c r="AR1247" s="191" t="s">
        <v>381</v>
      </c>
      <c r="AT1247" s="191" t="s">
        <v>285</v>
      </c>
      <c r="AU1247" s="191" t="s">
        <v>82</v>
      </c>
      <c r="AY1247" s="19" t="s">
        <v>283</v>
      </c>
      <c r="BE1247" s="192">
        <f t="shared" si="4"/>
        <v>0</v>
      </c>
      <c r="BF1247" s="192">
        <f t="shared" si="5"/>
        <v>0</v>
      </c>
      <c r="BG1247" s="192">
        <f t="shared" si="6"/>
        <v>0</v>
      </c>
      <c r="BH1247" s="192">
        <f t="shared" si="7"/>
        <v>0</v>
      </c>
      <c r="BI1247" s="192">
        <f t="shared" si="8"/>
        <v>0</v>
      </c>
      <c r="BJ1247" s="19" t="s">
        <v>80</v>
      </c>
      <c r="BK1247" s="192">
        <f t="shared" si="9"/>
        <v>0</v>
      </c>
      <c r="BL1247" s="19" t="s">
        <v>381</v>
      </c>
      <c r="BM1247" s="191" t="s">
        <v>5870</v>
      </c>
    </row>
    <row r="1248" spans="1:65" s="2" customFormat="1" ht="97.5">
      <c r="A1248" s="36"/>
      <c r="B1248" s="37"/>
      <c r="C1248" s="38"/>
      <c r="D1248" s="200" t="s">
        <v>436</v>
      </c>
      <c r="E1248" s="38"/>
      <c r="F1248" s="231" t="s">
        <v>5871</v>
      </c>
      <c r="G1248" s="38"/>
      <c r="H1248" s="38"/>
      <c r="I1248" s="195"/>
      <c r="J1248" s="38"/>
      <c r="K1248" s="38"/>
      <c r="L1248" s="41"/>
      <c r="M1248" s="196"/>
      <c r="N1248" s="197"/>
      <c r="O1248" s="66"/>
      <c r="P1248" s="66"/>
      <c r="Q1248" s="66"/>
      <c r="R1248" s="66"/>
      <c r="S1248" s="66"/>
      <c r="T1248" s="67"/>
      <c r="U1248" s="36"/>
      <c r="V1248" s="36"/>
      <c r="W1248" s="36"/>
      <c r="X1248" s="36"/>
      <c r="Y1248" s="36"/>
      <c r="Z1248" s="36"/>
      <c r="AA1248" s="36"/>
      <c r="AB1248" s="36"/>
      <c r="AC1248" s="36"/>
      <c r="AD1248" s="36"/>
      <c r="AE1248" s="36"/>
      <c r="AT1248" s="19" t="s">
        <v>436</v>
      </c>
      <c r="AU1248" s="19" t="s">
        <v>82</v>
      </c>
    </row>
    <row r="1249" spans="1:65" s="2" customFormat="1" ht="37.9" customHeight="1">
      <c r="A1249" s="36"/>
      <c r="B1249" s="37"/>
      <c r="C1249" s="180" t="s">
        <v>2280</v>
      </c>
      <c r="D1249" s="180" t="s">
        <v>285</v>
      </c>
      <c r="E1249" s="181" t="s">
        <v>2925</v>
      </c>
      <c r="F1249" s="182" t="s">
        <v>5872</v>
      </c>
      <c r="G1249" s="183" t="s">
        <v>1931</v>
      </c>
      <c r="H1249" s="184">
        <v>1</v>
      </c>
      <c r="I1249" s="185"/>
      <c r="J1249" s="186">
        <f>ROUND(I1249*H1249,2)</f>
        <v>0</v>
      </c>
      <c r="K1249" s="182" t="s">
        <v>348</v>
      </c>
      <c r="L1249" s="41"/>
      <c r="M1249" s="187" t="s">
        <v>21</v>
      </c>
      <c r="N1249" s="188" t="s">
        <v>44</v>
      </c>
      <c r="O1249" s="66"/>
      <c r="P1249" s="189">
        <f>O1249*H1249</f>
        <v>0</v>
      </c>
      <c r="Q1249" s="189">
        <v>0</v>
      </c>
      <c r="R1249" s="189">
        <f>Q1249*H1249</f>
        <v>0</v>
      </c>
      <c r="S1249" s="189">
        <v>0</v>
      </c>
      <c r="T1249" s="190">
        <f>S1249*H1249</f>
        <v>0</v>
      </c>
      <c r="U1249" s="36"/>
      <c r="V1249" s="36"/>
      <c r="W1249" s="36"/>
      <c r="X1249" s="36"/>
      <c r="Y1249" s="36"/>
      <c r="Z1249" s="36"/>
      <c r="AA1249" s="36"/>
      <c r="AB1249" s="36"/>
      <c r="AC1249" s="36"/>
      <c r="AD1249" s="36"/>
      <c r="AE1249" s="36"/>
      <c r="AR1249" s="191" t="s">
        <v>381</v>
      </c>
      <c r="AT1249" s="191" t="s">
        <v>285</v>
      </c>
      <c r="AU1249" s="191" t="s">
        <v>82</v>
      </c>
      <c r="AY1249" s="19" t="s">
        <v>283</v>
      </c>
      <c r="BE1249" s="192">
        <f>IF(N1249="základní",J1249,0)</f>
        <v>0</v>
      </c>
      <c r="BF1249" s="192">
        <f>IF(N1249="snížená",J1249,0)</f>
        <v>0</v>
      </c>
      <c r="BG1249" s="192">
        <f>IF(N1249="zákl. přenesená",J1249,0)</f>
        <v>0</v>
      </c>
      <c r="BH1249" s="192">
        <f>IF(N1249="sníž. přenesená",J1249,0)</f>
        <v>0</v>
      </c>
      <c r="BI1249" s="192">
        <f>IF(N1249="nulová",J1249,0)</f>
        <v>0</v>
      </c>
      <c r="BJ1249" s="19" t="s">
        <v>80</v>
      </c>
      <c r="BK1249" s="192">
        <f>ROUND(I1249*H1249,2)</f>
        <v>0</v>
      </c>
      <c r="BL1249" s="19" t="s">
        <v>381</v>
      </c>
      <c r="BM1249" s="191" t="s">
        <v>5873</v>
      </c>
    </row>
    <row r="1250" spans="1:65" s="2" customFormat="1" ht="29.25">
      <c r="A1250" s="36"/>
      <c r="B1250" s="37"/>
      <c r="C1250" s="38"/>
      <c r="D1250" s="200" t="s">
        <v>436</v>
      </c>
      <c r="E1250" s="38"/>
      <c r="F1250" s="231" t="s">
        <v>5874</v>
      </c>
      <c r="G1250" s="38"/>
      <c r="H1250" s="38"/>
      <c r="I1250" s="195"/>
      <c r="J1250" s="38"/>
      <c r="K1250" s="38"/>
      <c r="L1250" s="41"/>
      <c r="M1250" s="196"/>
      <c r="N1250" s="197"/>
      <c r="O1250" s="66"/>
      <c r="P1250" s="66"/>
      <c r="Q1250" s="66"/>
      <c r="R1250" s="66"/>
      <c r="S1250" s="66"/>
      <c r="T1250" s="67"/>
      <c r="U1250" s="36"/>
      <c r="V1250" s="36"/>
      <c r="W1250" s="36"/>
      <c r="X1250" s="36"/>
      <c r="Y1250" s="36"/>
      <c r="Z1250" s="36"/>
      <c r="AA1250" s="36"/>
      <c r="AB1250" s="36"/>
      <c r="AC1250" s="36"/>
      <c r="AD1250" s="36"/>
      <c r="AE1250" s="36"/>
      <c r="AT1250" s="19" t="s">
        <v>436</v>
      </c>
      <c r="AU1250" s="19" t="s">
        <v>82</v>
      </c>
    </row>
    <row r="1251" spans="1:65" s="2" customFormat="1" ht="24.2" customHeight="1">
      <c r="A1251" s="36"/>
      <c r="B1251" s="37"/>
      <c r="C1251" s="180" t="s">
        <v>2287</v>
      </c>
      <c r="D1251" s="180" t="s">
        <v>285</v>
      </c>
      <c r="E1251" s="181" t="s">
        <v>2929</v>
      </c>
      <c r="F1251" s="182" t="s">
        <v>5875</v>
      </c>
      <c r="G1251" s="183" t="s">
        <v>1931</v>
      </c>
      <c r="H1251" s="184">
        <v>1</v>
      </c>
      <c r="I1251" s="185"/>
      <c r="J1251" s="186">
        <f>ROUND(I1251*H1251,2)</f>
        <v>0</v>
      </c>
      <c r="K1251" s="182" t="s">
        <v>348</v>
      </c>
      <c r="L1251" s="41"/>
      <c r="M1251" s="187" t="s">
        <v>21</v>
      </c>
      <c r="N1251" s="188" t="s">
        <v>44</v>
      </c>
      <c r="O1251" s="66"/>
      <c r="P1251" s="189">
        <f>O1251*H1251</f>
        <v>0</v>
      </c>
      <c r="Q1251" s="189">
        <v>0</v>
      </c>
      <c r="R1251" s="189">
        <f>Q1251*H1251</f>
        <v>0</v>
      </c>
      <c r="S1251" s="189">
        <v>0</v>
      </c>
      <c r="T1251" s="190">
        <f>S1251*H1251</f>
        <v>0</v>
      </c>
      <c r="U1251" s="36"/>
      <c r="V1251" s="36"/>
      <c r="W1251" s="36"/>
      <c r="X1251" s="36"/>
      <c r="Y1251" s="36"/>
      <c r="Z1251" s="36"/>
      <c r="AA1251" s="36"/>
      <c r="AB1251" s="36"/>
      <c r="AC1251" s="36"/>
      <c r="AD1251" s="36"/>
      <c r="AE1251" s="36"/>
      <c r="AR1251" s="191" t="s">
        <v>381</v>
      </c>
      <c r="AT1251" s="191" t="s">
        <v>285</v>
      </c>
      <c r="AU1251" s="191" t="s">
        <v>82</v>
      </c>
      <c r="AY1251" s="19" t="s">
        <v>283</v>
      </c>
      <c r="BE1251" s="192">
        <f>IF(N1251="základní",J1251,0)</f>
        <v>0</v>
      </c>
      <c r="BF1251" s="192">
        <f>IF(N1251="snížená",J1251,0)</f>
        <v>0</v>
      </c>
      <c r="BG1251" s="192">
        <f>IF(N1251="zákl. přenesená",J1251,0)</f>
        <v>0</v>
      </c>
      <c r="BH1251" s="192">
        <f>IF(N1251="sníž. přenesená",J1251,0)</f>
        <v>0</v>
      </c>
      <c r="BI1251" s="192">
        <f>IF(N1251="nulová",J1251,0)</f>
        <v>0</v>
      </c>
      <c r="BJ1251" s="19" t="s">
        <v>80</v>
      </c>
      <c r="BK1251" s="192">
        <f>ROUND(I1251*H1251,2)</f>
        <v>0</v>
      </c>
      <c r="BL1251" s="19" t="s">
        <v>381</v>
      </c>
      <c r="BM1251" s="191" t="s">
        <v>5876</v>
      </c>
    </row>
    <row r="1252" spans="1:65" s="2" customFormat="1" ht="19.5">
      <c r="A1252" s="36"/>
      <c r="B1252" s="37"/>
      <c r="C1252" s="38"/>
      <c r="D1252" s="200" t="s">
        <v>436</v>
      </c>
      <c r="E1252" s="38"/>
      <c r="F1252" s="231" t="s">
        <v>1539</v>
      </c>
      <c r="G1252" s="38"/>
      <c r="H1252" s="38"/>
      <c r="I1252" s="195"/>
      <c r="J1252" s="38"/>
      <c r="K1252" s="38"/>
      <c r="L1252" s="41"/>
      <c r="M1252" s="196"/>
      <c r="N1252" s="197"/>
      <c r="O1252" s="66"/>
      <c r="P1252" s="66"/>
      <c r="Q1252" s="66"/>
      <c r="R1252" s="66"/>
      <c r="S1252" s="66"/>
      <c r="T1252" s="67"/>
      <c r="U1252" s="36"/>
      <c r="V1252" s="36"/>
      <c r="W1252" s="36"/>
      <c r="X1252" s="36"/>
      <c r="Y1252" s="36"/>
      <c r="Z1252" s="36"/>
      <c r="AA1252" s="36"/>
      <c r="AB1252" s="36"/>
      <c r="AC1252" s="36"/>
      <c r="AD1252" s="36"/>
      <c r="AE1252" s="36"/>
      <c r="AT1252" s="19" t="s">
        <v>436</v>
      </c>
      <c r="AU1252" s="19" t="s">
        <v>82</v>
      </c>
    </row>
    <row r="1253" spans="1:65" s="2" customFormat="1" ht="24.2" customHeight="1">
      <c r="A1253" s="36"/>
      <c r="B1253" s="37"/>
      <c r="C1253" s="180" t="s">
        <v>2293</v>
      </c>
      <c r="D1253" s="180" t="s">
        <v>285</v>
      </c>
      <c r="E1253" s="181" t="s">
        <v>3005</v>
      </c>
      <c r="F1253" s="182" t="s">
        <v>3006</v>
      </c>
      <c r="G1253" s="183" t="s">
        <v>2872</v>
      </c>
      <c r="H1253" s="257"/>
      <c r="I1253" s="185"/>
      <c r="J1253" s="186">
        <f>ROUND(I1253*H1253,2)</f>
        <v>0</v>
      </c>
      <c r="K1253" s="182" t="s">
        <v>289</v>
      </c>
      <c r="L1253" s="41"/>
      <c r="M1253" s="187" t="s">
        <v>21</v>
      </c>
      <c r="N1253" s="188" t="s">
        <v>44</v>
      </c>
      <c r="O1253" s="66"/>
      <c r="P1253" s="189">
        <f>O1253*H1253</f>
        <v>0</v>
      </c>
      <c r="Q1253" s="189">
        <v>0</v>
      </c>
      <c r="R1253" s="189">
        <f>Q1253*H1253</f>
        <v>0</v>
      </c>
      <c r="S1253" s="189">
        <v>0</v>
      </c>
      <c r="T1253" s="190">
        <f>S1253*H1253</f>
        <v>0</v>
      </c>
      <c r="U1253" s="36"/>
      <c r="V1253" s="36"/>
      <c r="W1253" s="36"/>
      <c r="X1253" s="36"/>
      <c r="Y1253" s="36"/>
      <c r="Z1253" s="36"/>
      <c r="AA1253" s="36"/>
      <c r="AB1253" s="36"/>
      <c r="AC1253" s="36"/>
      <c r="AD1253" s="36"/>
      <c r="AE1253" s="36"/>
      <c r="AR1253" s="191" t="s">
        <v>381</v>
      </c>
      <c r="AT1253" s="191" t="s">
        <v>285</v>
      </c>
      <c r="AU1253" s="191" t="s">
        <v>82</v>
      </c>
      <c r="AY1253" s="19" t="s">
        <v>283</v>
      </c>
      <c r="BE1253" s="192">
        <f>IF(N1253="základní",J1253,0)</f>
        <v>0</v>
      </c>
      <c r="BF1253" s="192">
        <f>IF(N1253="snížená",J1253,0)</f>
        <v>0</v>
      </c>
      <c r="BG1253" s="192">
        <f>IF(N1253="zákl. přenesená",J1253,0)</f>
        <v>0</v>
      </c>
      <c r="BH1253" s="192">
        <f>IF(N1253="sníž. přenesená",J1253,0)</f>
        <v>0</v>
      </c>
      <c r="BI1253" s="192">
        <f>IF(N1253="nulová",J1253,0)</f>
        <v>0</v>
      </c>
      <c r="BJ1253" s="19" t="s">
        <v>80</v>
      </c>
      <c r="BK1253" s="192">
        <f>ROUND(I1253*H1253,2)</f>
        <v>0</v>
      </c>
      <c r="BL1253" s="19" t="s">
        <v>381</v>
      </c>
      <c r="BM1253" s="191" t="s">
        <v>5877</v>
      </c>
    </row>
    <row r="1254" spans="1:65" s="2" customFormat="1" ht="11.25">
      <c r="A1254" s="36"/>
      <c r="B1254" s="37"/>
      <c r="C1254" s="38"/>
      <c r="D1254" s="193" t="s">
        <v>292</v>
      </c>
      <c r="E1254" s="38"/>
      <c r="F1254" s="194" t="s">
        <v>3008</v>
      </c>
      <c r="G1254" s="38"/>
      <c r="H1254" s="38"/>
      <c r="I1254" s="195"/>
      <c r="J1254" s="38"/>
      <c r="K1254" s="38"/>
      <c r="L1254" s="41"/>
      <c r="M1254" s="196"/>
      <c r="N1254" s="197"/>
      <c r="O1254" s="66"/>
      <c r="P1254" s="66"/>
      <c r="Q1254" s="66"/>
      <c r="R1254" s="66"/>
      <c r="S1254" s="66"/>
      <c r="T1254" s="67"/>
      <c r="U1254" s="36"/>
      <c r="V1254" s="36"/>
      <c r="W1254" s="36"/>
      <c r="X1254" s="36"/>
      <c r="Y1254" s="36"/>
      <c r="Z1254" s="36"/>
      <c r="AA1254" s="36"/>
      <c r="AB1254" s="36"/>
      <c r="AC1254" s="36"/>
      <c r="AD1254" s="36"/>
      <c r="AE1254" s="36"/>
      <c r="AT1254" s="19" t="s">
        <v>292</v>
      </c>
      <c r="AU1254" s="19" t="s">
        <v>82</v>
      </c>
    </row>
    <row r="1255" spans="1:65" s="12" customFormat="1" ht="22.9" customHeight="1">
      <c r="B1255" s="164"/>
      <c r="C1255" s="165"/>
      <c r="D1255" s="166" t="s">
        <v>72</v>
      </c>
      <c r="E1255" s="178" t="s">
        <v>3009</v>
      </c>
      <c r="F1255" s="178" t="s">
        <v>3010</v>
      </c>
      <c r="G1255" s="165"/>
      <c r="H1255" s="165"/>
      <c r="I1255" s="168"/>
      <c r="J1255" s="179">
        <f>BK1255</f>
        <v>0</v>
      </c>
      <c r="K1255" s="165"/>
      <c r="L1255" s="170"/>
      <c r="M1255" s="171"/>
      <c r="N1255" s="172"/>
      <c r="O1255" s="172"/>
      <c r="P1255" s="173">
        <f>SUM(P1256:P1392)</f>
        <v>0</v>
      </c>
      <c r="Q1255" s="172"/>
      <c r="R1255" s="173">
        <f>SUM(R1256:R1392)</f>
        <v>3.5326836399999992</v>
      </c>
      <c r="S1255" s="172"/>
      <c r="T1255" s="174">
        <f>SUM(T1256:T1392)</f>
        <v>0</v>
      </c>
      <c r="AR1255" s="175" t="s">
        <v>82</v>
      </c>
      <c r="AT1255" s="176" t="s">
        <v>72</v>
      </c>
      <c r="AU1255" s="176" t="s">
        <v>80</v>
      </c>
      <c r="AY1255" s="175" t="s">
        <v>283</v>
      </c>
      <c r="BK1255" s="177">
        <f>SUM(BK1256:BK1392)</f>
        <v>0</v>
      </c>
    </row>
    <row r="1256" spans="1:65" s="2" customFormat="1" ht="16.5" customHeight="1">
      <c r="A1256" s="36"/>
      <c r="B1256" s="37"/>
      <c r="C1256" s="180" t="s">
        <v>2299</v>
      </c>
      <c r="D1256" s="180" t="s">
        <v>285</v>
      </c>
      <c r="E1256" s="181" t="s">
        <v>3012</v>
      </c>
      <c r="F1256" s="182" t="s">
        <v>3013</v>
      </c>
      <c r="G1256" s="183" t="s">
        <v>288</v>
      </c>
      <c r="H1256" s="184">
        <v>116.455</v>
      </c>
      <c r="I1256" s="185"/>
      <c r="J1256" s="186">
        <f>ROUND(I1256*H1256,2)</f>
        <v>0</v>
      </c>
      <c r="K1256" s="182" t="s">
        <v>289</v>
      </c>
      <c r="L1256" s="41"/>
      <c r="M1256" s="187" t="s">
        <v>21</v>
      </c>
      <c r="N1256" s="188" t="s">
        <v>44</v>
      </c>
      <c r="O1256" s="66"/>
      <c r="P1256" s="189">
        <f>O1256*H1256</f>
        <v>0</v>
      </c>
      <c r="Q1256" s="189">
        <v>0</v>
      </c>
      <c r="R1256" s="189">
        <f>Q1256*H1256</f>
        <v>0</v>
      </c>
      <c r="S1256" s="189">
        <v>0</v>
      </c>
      <c r="T1256" s="190">
        <f>S1256*H1256</f>
        <v>0</v>
      </c>
      <c r="U1256" s="36"/>
      <c r="V1256" s="36"/>
      <c r="W1256" s="36"/>
      <c r="X1256" s="36"/>
      <c r="Y1256" s="36"/>
      <c r="Z1256" s="36"/>
      <c r="AA1256" s="36"/>
      <c r="AB1256" s="36"/>
      <c r="AC1256" s="36"/>
      <c r="AD1256" s="36"/>
      <c r="AE1256" s="36"/>
      <c r="AR1256" s="191" t="s">
        <v>381</v>
      </c>
      <c r="AT1256" s="191" t="s">
        <v>285</v>
      </c>
      <c r="AU1256" s="191" t="s">
        <v>82</v>
      </c>
      <c r="AY1256" s="19" t="s">
        <v>283</v>
      </c>
      <c r="BE1256" s="192">
        <f>IF(N1256="základní",J1256,0)</f>
        <v>0</v>
      </c>
      <c r="BF1256" s="192">
        <f>IF(N1256="snížená",J1256,0)</f>
        <v>0</v>
      </c>
      <c r="BG1256" s="192">
        <f>IF(N1256="zákl. přenesená",J1256,0)</f>
        <v>0</v>
      </c>
      <c r="BH1256" s="192">
        <f>IF(N1256="sníž. přenesená",J1256,0)</f>
        <v>0</v>
      </c>
      <c r="BI1256" s="192">
        <f>IF(N1256="nulová",J1256,0)</f>
        <v>0</v>
      </c>
      <c r="BJ1256" s="19" t="s">
        <v>80</v>
      </c>
      <c r="BK1256" s="192">
        <f>ROUND(I1256*H1256,2)</f>
        <v>0</v>
      </c>
      <c r="BL1256" s="19" t="s">
        <v>381</v>
      </c>
      <c r="BM1256" s="191" t="s">
        <v>5878</v>
      </c>
    </row>
    <row r="1257" spans="1:65" s="2" customFormat="1" ht="11.25">
      <c r="A1257" s="36"/>
      <c r="B1257" s="37"/>
      <c r="C1257" s="38"/>
      <c r="D1257" s="193" t="s">
        <v>292</v>
      </c>
      <c r="E1257" s="38"/>
      <c r="F1257" s="194" t="s">
        <v>3015</v>
      </c>
      <c r="G1257" s="38"/>
      <c r="H1257" s="38"/>
      <c r="I1257" s="195"/>
      <c r="J1257" s="38"/>
      <c r="K1257" s="38"/>
      <c r="L1257" s="41"/>
      <c r="M1257" s="196"/>
      <c r="N1257" s="197"/>
      <c r="O1257" s="66"/>
      <c r="P1257" s="66"/>
      <c r="Q1257" s="66"/>
      <c r="R1257" s="66"/>
      <c r="S1257" s="66"/>
      <c r="T1257" s="67"/>
      <c r="U1257" s="36"/>
      <c r="V1257" s="36"/>
      <c r="W1257" s="36"/>
      <c r="X1257" s="36"/>
      <c r="Y1257" s="36"/>
      <c r="Z1257" s="36"/>
      <c r="AA1257" s="36"/>
      <c r="AB1257" s="36"/>
      <c r="AC1257" s="36"/>
      <c r="AD1257" s="36"/>
      <c r="AE1257" s="36"/>
      <c r="AT1257" s="19" t="s">
        <v>292</v>
      </c>
      <c r="AU1257" s="19" t="s">
        <v>82</v>
      </c>
    </row>
    <row r="1258" spans="1:65" s="13" customFormat="1" ht="11.25">
      <c r="B1258" s="198"/>
      <c r="C1258" s="199"/>
      <c r="D1258" s="200" t="s">
        <v>294</v>
      </c>
      <c r="E1258" s="201" t="s">
        <v>21</v>
      </c>
      <c r="F1258" s="202" t="s">
        <v>5528</v>
      </c>
      <c r="G1258" s="199"/>
      <c r="H1258" s="203">
        <v>111.875</v>
      </c>
      <c r="I1258" s="204"/>
      <c r="J1258" s="199"/>
      <c r="K1258" s="199"/>
      <c r="L1258" s="205"/>
      <c r="M1258" s="206"/>
      <c r="N1258" s="207"/>
      <c r="O1258" s="207"/>
      <c r="P1258" s="207"/>
      <c r="Q1258" s="207"/>
      <c r="R1258" s="207"/>
      <c r="S1258" s="207"/>
      <c r="T1258" s="208"/>
      <c r="AT1258" s="209" t="s">
        <v>294</v>
      </c>
      <c r="AU1258" s="209" t="s">
        <v>82</v>
      </c>
      <c r="AV1258" s="13" t="s">
        <v>82</v>
      </c>
      <c r="AW1258" s="13" t="s">
        <v>34</v>
      </c>
      <c r="AX1258" s="13" t="s">
        <v>73</v>
      </c>
      <c r="AY1258" s="209" t="s">
        <v>283</v>
      </c>
    </row>
    <row r="1259" spans="1:65" s="13" customFormat="1" ht="11.25">
      <c r="B1259" s="198"/>
      <c r="C1259" s="199"/>
      <c r="D1259" s="200" t="s">
        <v>294</v>
      </c>
      <c r="E1259" s="201" t="s">
        <v>21</v>
      </c>
      <c r="F1259" s="202" t="s">
        <v>5879</v>
      </c>
      <c r="G1259" s="199"/>
      <c r="H1259" s="203">
        <v>2.085</v>
      </c>
      <c r="I1259" s="204"/>
      <c r="J1259" s="199"/>
      <c r="K1259" s="199"/>
      <c r="L1259" s="205"/>
      <c r="M1259" s="206"/>
      <c r="N1259" s="207"/>
      <c r="O1259" s="207"/>
      <c r="P1259" s="207"/>
      <c r="Q1259" s="207"/>
      <c r="R1259" s="207"/>
      <c r="S1259" s="207"/>
      <c r="T1259" s="208"/>
      <c r="AT1259" s="209" t="s">
        <v>294</v>
      </c>
      <c r="AU1259" s="209" t="s">
        <v>82</v>
      </c>
      <c r="AV1259" s="13" t="s">
        <v>82</v>
      </c>
      <c r="AW1259" s="13" t="s">
        <v>34</v>
      </c>
      <c r="AX1259" s="13" t="s">
        <v>73</v>
      </c>
      <c r="AY1259" s="209" t="s">
        <v>283</v>
      </c>
    </row>
    <row r="1260" spans="1:65" s="13" customFormat="1" ht="11.25">
      <c r="B1260" s="198"/>
      <c r="C1260" s="199"/>
      <c r="D1260" s="200" t="s">
        <v>294</v>
      </c>
      <c r="E1260" s="201" t="s">
        <v>21</v>
      </c>
      <c r="F1260" s="202" t="s">
        <v>3134</v>
      </c>
      <c r="G1260" s="199"/>
      <c r="H1260" s="203">
        <v>2.4950000000000001</v>
      </c>
      <c r="I1260" s="204"/>
      <c r="J1260" s="199"/>
      <c r="K1260" s="199"/>
      <c r="L1260" s="205"/>
      <c r="M1260" s="206"/>
      <c r="N1260" s="207"/>
      <c r="O1260" s="207"/>
      <c r="P1260" s="207"/>
      <c r="Q1260" s="207"/>
      <c r="R1260" s="207"/>
      <c r="S1260" s="207"/>
      <c r="T1260" s="208"/>
      <c r="AT1260" s="209" t="s">
        <v>294</v>
      </c>
      <c r="AU1260" s="209" t="s">
        <v>82</v>
      </c>
      <c r="AV1260" s="13" t="s">
        <v>82</v>
      </c>
      <c r="AW1260" s="13" t="s">
        <v>34</v>
      </c>
      <c r="AX1260" s="13" t="s">
        <v>73</v>
      </c>
      <c r="AY1260" s="209" t="s">
        <v>283</v>
      </c>
    </row>
    <row r="1261" spans="1:65" s="14" customFormat="1" ht="11.25">
      <c r="B1261" s="210"/>
      <c r="C1261" s="211"/>
      <c r="D1261" s="200" t="s">
        <v>294</v>
      </c>
      <c r="E1261" s="212" t="s">
        <v>21</v>
      </c>
      <c r="F1261" s="213" t="s">
        <v>296</v>
      </c>
      <c r="G1261" s="211"/>
      <c r="H1261" s="214">
        <v>116.455</v>
      </c>
      <c r="I1261" s="215"/>
      <c r="J1261" s="211"/>
      <c r="K1261" s="211"/>
      <c r="L1261" s="216"/>
      <c r="M1261" s="217"/>
      <c r="N1261" s="218"/>
      <c r="O1261" s="218"/>
      <c r="P1261" s="218"/>
      <c r="Q1261" s="218"/>
      <c r="R1261" s="218"/>
      <c r="S1261" s="218"/>
      <c r="T1261" s="219"/>
      <c r="AT1261" s="220" t="s">
        <v>294</v>
      </c>
      <c r="AU1261" s="220" t="s">
        <v>82</v>
      </c>
      <c r="AV1261" s="14" t="s">
        <v>102</v>
      </c>
      <c r="AW1261" s="14" t="s">
        <v>34</v>
      </c>
      <c r="AX1261" s="14" t="s">
        <v>80</v>
      </c>
      <c r="AY1261" s="220" t="s">
        <v>283</v>
      </c>
    </row>
    <row r="1262" spans="1:65" s="2" customFormat="1" ht="16.5" customHeight="1">
      <c r="A1262" s="36"/>
      <c r="B1262" s="37"/>
      <c r="C1262" s="180" t="s">
        <v>2309</v>
      </c>
      <c r="D1262" s="180" t="s">
        <v>285</v>
      </c>
      <c r="E1262" s="181" t="s">
        <v>3020</v>
      </c>
      <c r="F1262" s="182" t="s">
        <v>3021</v>
      </c>
      <c r="G1262" s="183" t="s">
        <v>288</v>
      </c>
      <c r="H1262" s="184">
        <v>116.455</v>
      </c>
      <c r="I1262" s="185"/>
      <c r="J1262" s="186">
        <f>ROUND(I1262*H1262,2)</f>
        <v>0</v>
      </c>
      <c r="K1262" s="182" t="s">
        <v>289</v>
      </c>
      <c r="L1262" s="41"/>
      <c r="M1262" s="187" t="s">
        <v>21</v>
      </c>
      <c r="N1262" s="188" t="s">
        <v>44</v>
      </c>
      <c r="O1262" s="66"/>
      <c r="P1262" s="189">
        <f>O1262*H1262</f>
        <v>0</v>
      </c>
      <c r="Q1262" s="189">
        <v>2.9999999999999997E-4</v>
      </c>
      <c r="R1262" s="189">
        <f>Q1262*H1262</f>
        <v>3.4936499999999995E-2</v>
      </c>
      <c r="S1262" s="189">
        <v>0</v>
      </c>
      <c r="T1262" s="190">
        <f>S1262*H1262</f>
        <v>0</v>
      </c>
      <c r="U1262" s="36"/>
      <c r="V1262" s="36"/>
      <c r="W1262" s="36"/>
      <c r="X1262" s="36"/>
      <c r="Y1262" s="36"/>
      <c r="Z1262" s="36"/>
      <c r="AA1262" s="36"/>
      <c r="AB1262" s="36"/>
      <c r="AC1262" s="36"/>
      <c r="AD1262" s="36"/>
      <c r="AE1262" s="36"/>
      <c r="AR1262" s="191" t="s">
        <v>381</v>
      </c>
      <c r="AT1262" s="191" t="s">
        <v>285</v>
      </c>
      <c r="AU1262" s="191" t="s">
        <v>82</v>
      </c>
      <c r="AY1262" s="19" t="s">
        <v>283</v>
      </c>
      <c r="BE1262" s="192">
        <f>IF(N1262="základní",J1262,0)</f>
        <v>0</v>
      </c>
      <c r="BF1262" s="192">
        <f>IF(N1262="snížená",J1262,0)</f>
        <v>0</v>
      </c>
      <c r="BG1262" s="192">
        <f>IF(N1262="zákl. přenesená",J1262,0)</f>
        <v>0</v>
      </c>
      <c r="BH1262" s="192">
        <f>IF(N1262="sníž. přenesená",J1262,0)</f>
        <v>0</v>
      </c>
      <c r="BI1262" s="192">
        <f>IF(N1262="nulová",J1262,0)</f>
        <v>0</v>
      </c>
      <c r="BJ1262" s="19" t="s">
        <v>80</v>
      </c>
      <c r="BK1262" s="192">
        <f>ROUND(I1262*H1262,2)</f>
        <v>0</v>
      </c>
      <c r="BL1262" s="19" t="s">
        <v>381</v>
      </c>
      <c r="BM1262" s="191" t="s">
        <v>5880</v>
      </c>
    </row>
    <row r="1263" spans="1:65" s="2" customFormat="1" ht="11.25">
      <c r="A1263" s="36"/>
      <c r="B1263" s="37"/>
      <c r="C1263" s="38"/>
      <c r="D1263" s="193" t="s">
        <v>292</v>
      </c>
      <c r="E1263" s="38"/>
      <c r="F1263" s="194" t="s">
        <v>3023</v>
      </c>
      <c r="G1263" s="38"/>
      <c r="H1263" s="38"/>
      <c r="I1263" s="195"/>
      <c r="J1263" s="38"/>
      <c r="K1263" s="38"/>
      <c r="L1263" s="41"/>
      <c r="M1263" s="196"/>
      <c r="N1263" s="197"/>
      <c r="O1263" s="66"/>
      <c r="P1263" s="66"/>
      <c r="Q1263" s="66"/>
      <c r="R1263" s="66"/>
      <c r="S1263" s="66"/>
      <c r="T1263" s="67"/>
      <c r="U1263" s="36"/>
      <c r="V1263" s="36"/>
      <c r="W1263" s="36"/>
      <c r="X1263" s="36"/>
      <c r="Y1263" s="36"/>
      <c r="Z1263" s="36"/>
      <c r="AA1263" s="36"/>
      <c r="AB1263" s="36"/>
      <c r="AC1263" s="36"/>
      <c r="AD1263" s="36"/>
      <c r="AE1263" s="36"/>
      <c r="AT1263" s="19" t="s">
        <v>292</v>
      </c>
      <c r="AU1263" s="19" t="s">
        <v>82</v>
      </c>
    </row>
    <row r="1264" spans="1:65" s="13" customFormat="1" ht="11.25">
      <c r="B1264" s="198"/>
      <c r="C1264" s="199"/>
      <c r="D1264" s="200" t="s">
        <v>294</v>
      </c>
      <c r="E1264" s="201" t="s">
        <v>21</v>
      </c>
      <c r="F1264" s="202" t="s">
        <v>5528</v>
      </c>
      <c r="G1264" s="199"/>
      <c r="H1264" s="203">
        <v>111.875</v>
      </c>
      <c r="I1264" s="204"/>
      <c r="J1264" s="199"/>
      <c r="K1264" s="199"/>
      <c r="L1264" s="205"/>
      <c r="M1264" s="206"/>
      <c r="N1264" s="207"/>
      <c r="O1264" s="207"/>
      <c r="P1264" s="207"/>
      <c r="Q1264" s="207"/>
      <c r="R1264" s="207"/>
      <c r="S1264" s="207"/>
      <c r="T1264" s="208"/>
      <c r="AT1264" s="209" t="s">
        <v>294</v>
      </c>
      <c r="AU1264" s="209" t="s">
        <v>82</v>
      </c>
      <c r="AV1264" s="13" t="s">
        <v>82</v>
      </c>
      <c r="AW1264" s="13" t="s">
        <v>34</v>
      </c>
      <c r="AX1264" s="13" t="s">
        <v>73</v>
      </c>
      <c r="AY1264" s="209" t="s">
        <v>283</v>
      </c>
    </row>
    <row r="1265" spans="1:65" s="13" customFormat="1" ht="11.25">
      <c r="B1265" s="198"/>
      <c r="C1265" s="199"/>
      <c r="D1265" s="200" t="s">
        <v>294</v>
      </c>
      <c r="E1265" s="201" t="s">
        <v>21</v>
      </c>
      <c r="F1265" s="202" t="s">
        <v>5879</v>
      </c>
      <c r="G1265" s="199"/>
      <c r="H1265" s="203">
        <v>2.085</v>
      </c>
      <c r="I1265" s="204"/>
      <c r="J1265" s="199"/>
      <c r="K1265" s="199"/>
      <c r="L1265" s="205"/>
      <c r="M1265" s="206"/>
      <c r="N1265" s="207"/>
      <c r="O1265" s="207"/>
      <c r="P1265" s="207"/>
      <c r="Q1265" s="207"/>
      <c r="R1265" s="207"/>
      <c r="S1265" s="207"/>
      <c r="T1265" s="208"/>
      <c r="AT1265" s="209" t="s">
        <v>294</v>
      </c>
      <c r="AU1265" s="209" t="s">
        <v>82</v>
      </c>
      <c r="AV1265" s="13" t="s">
        <v>82</v>
      </c>
      <c r="AW1265" s="13" t="s">
        <v>34</v>
      </c>
      <c r="AX1265" s="13" t="s">
        <v>73</v>
      </c>
      <c r="AY1265" s="209" t="s">
        <v>283</v>
      </c>
    </row>
    <row r="1266" spans="1:65" s="13" customFormat="1" ht="11.25">
      <c r="B1266" s="198"/>
      <c r="C1266" s="199"/>
      <c r="D1266" s="200" t="s">
        <v>294</v>
      </c>
      <c r="E1266" s="201" t="s">
        <v>21</v>
      </c>
      <c r="F1266" s="202" t="s">
        <v>3134</v>
      </c>
      <c r="G1266" s="199"/>
      <c r="H1266" s="203">
        <v>2.4950000000000001</v>
      </c>
      <c r="I1266" s="204"/>
      <c r="J1266" s="199"/>
      <c r="K1266" s="199"/>
      <c r="L1266" s="205"/>
      <c r="M1266" s="206"/>
      <c r="N1266" s="207"/>
      <c r="O1266" s="207"/>
      <c r="P1266" s="207"/>
      <c r="Q1266" s="207"/>
      <c r="R1266" s="207"/>
      <c r="S1266" s="207"/>
      <c r="T1266" s="208"/>
      <c r="AT1266" s="209" t="s">
        <v>294</v>
      </c>
      <c r="AU1266" s="209" t="s">
        <v>82</v>
      </c>
      <c r="AV1266" s="13" t="s">
        <v>82</v>
      </c>
      <c r="AW1266" s="13" t="s">
        <v>34</v>
      </c>
      <c r="AX1266" s="13" t="s">
        <v>73</v>
      </c>
      <c r="AY1266" s="209" t="s">
        <v>283</v>
      </c>
    </row>
    <row r="1267" spans="1:65" s="14" customFormat="1" ht="11.25">
      <c r="B1267" s="210"/>
      <c r="C1267" s="211"/>
      <c r="D1267" s="200" t="s">
        <v>294</v>
      </c>
      <c r="E1267" s="212" t="s">
        <v>21</v>
      </c>
      <c r="F1267" s="213" t="s">
        <v>296</v>
      </c>
      <c r="G1267" s="211"/>
      <c r="H1267" s="214">
        <v>116.455</v>
      </c>
      <c r="I1267" s="215"/>
      <c r="J1267" s="211"/>
      <c r="K1267" s="211"/>
      <c r="L1267" s="216"/>
      <c r="M1267" s="217"/>
      <c r="N1267" s="218"/>
      <c r="O1267" s="218"/>
      <c r="P1267" s="218"/>
      <c r="Q1267" s="218"/>
      <c r="R1267" s="218"/>
      <c r="S1267" s="218"/>
      <c r="T1267" s="219"/>
      <c r="AT1267" s="220" t="s">
        <v>294</v>
      </c>
      <c r="AU1267" s="220" t="s">
        <v>82</v>
      </c>
      <c r="AV1267" s="14" t="s">
        <v>102</v>
      </c>
      <c r="AW1267" s="14" t="s">
        <v>34</v>
      </c>
      <c r="AX1267" s="14" t="s">
        <v>80</v>
      </c>
      <c r="AY1267" s="220" t="s">
        <v>283</v>
      </c>
    </row>
    <row r="1268" spans="1:65" s="2" customFormat="1" ht="16.5" customHeight="1">
      <c r="A1268" s="36"/>
      <c r="B1268" s="37"/>
      <c r="C1268" s="180" t="s">
        <v>2312</v>
      </c>
      <c r="D1268" s="180" t="s">
        <v>285</v>
      </c>
      <c r="E1268" s="181" t="s">
        <v>3025</v>
      </c>
      <c r="F1268" s="182" t="s">
        <v>3026</v>
      </c>
      <c r="G1268" s="183" t="s">
        <v>409</v>
      </c>
      <c r="H1268" s="184">
        <v>9.7750000000000004</v>
      </c>
      <c r="I1268" s="185"/>
      <c r="J1268" s="186">
        <f>ROUND(I1268*H1268,2)</f>
        <v>0</v>
      </c>
      <c r="K1268" s="182" t="s">
        <v>289</v>
      </c>
      <c r="L1268" s="41"/>
      <c r="M1268" s="187" t="s">
        <v>21</v>
      </c>
      <c r="N1268" s="188" t="s">
        <v>44</v>
      </c>
      <c r="O1268" s="66"/>
      <c r="P1268" s="189">
        <f>O1268*H1268</f>
        <v>0</v>
      </c>
      <c r="Q1268" s="189">
        <v>0</v>
      </c>
      <c r="R1268" s="189">
        <f>Q1268*H1268</f>
        <v>0</v>
      </c>
      <c r="S1268" s="189">
        <v>0</v>
      </c>
      <c r="T1268" s="190">
        <f>S1268*H1268</f>
        <v>0</v>
      </c>
      <c r="U1268" s="36"/>
      <c r="V1268" s="36"/>
      <c r="W1268" s="36"/>
      <c r="X1268" s="36"/>
      <c r="Y1268" s="36"/>
      <c r="Z1268" s="36"/>
      <c r="AA1268" s="36"/>
      <c r="AB1268" s="36"/>
      <c r="AC1268" s="36"/>
      <c r="AD1268" s="36"/>
      <c r="AE1268" s="36"/>
      <c r="AR1268" s="191" t="s">
        <v>381</v>
      </c>
      <c r="AT1268" s="191" t="s">
        <v>285</v>
      </c>
      <c r="AU1268" s="191" t="s">
        <v>82</v>
      </c>
      <c r="AY1268" s="19" t="s">
        <v>283</v>
      </c>
      <c r="BE1268" s="192">
        <f>IF(N1268="základní",J1268,0)</f>
        <v>0</v>
      </c>
      <c r="BF1268" s="192">
        <f>IF(N1268="snížená",J1268,0)</f>
        <v>0</v>
      </c>
      <c r="BG1268" s="192">
        <f>IF(N1268="zákl. přenesená",J1268,0)</f>
        <v>0</v>
      </c>
      <c r="BH1268" s="192">
        <f>IF(N1268="sníž. přenesená",J1268,0)</f>
        <v>0</v>
      </c>
      <c r="BI1268" s="192">
        <f>IF(N1268="nulová",J1268,0)</f>
        <v>0</v>
      </c>
      <c r="BJ1268" s="19" t="s">
        <v>80</v>
      </c>
      <c r="BK1268" s="192">
        <f>ROUND(I1268*H1268,2)</f>
        <v>0</v>
      </c>
      <c r="BL1268" s="19" t="s">
        <v>381</v>
      </c>
      <c r="BM1268" s="191" t="s">
        <v>5881</v>
      </c>
    </row>
    <row r="1269" spans="1:65" s="2" customFormat="1" ht="11.25">
      <c r="A1269" s="36"/>
      <c r="B1269" s="37"/>
      <c r="C1269" s="38"/>
      <c r="D1269" s="193" t="s">
        <v>292</v>
      </c>
      <c r="E1269" s="38"/>
      <c r="F1269" s="194" t="s">
        <v>3028</v>
      </c>
      <c r="G1269" s="38"/>
      <c r="H1269" s="38"/>
      <c r="I1269" s="195"/>
      <c r="J1269" s="38"/>
      <c r="K1269" s="38"/>
      <c r="L1269" s="41"/>
      <c r="M1269" s="196"/>
      <c r="N1269" s="197"/>
      <c r="O1269" s="66"/>
      <c r="P1269" s="66"/>
      <c r="Q1269" s="66"/>
      <c r="R1269" s="66"/>
      <c r="S1269" s="66"/>
      <c r="T1269" s="67"/>
      <c r="U1269" s="36"/>
      <c r="V1269" s="36"/>
      <c r="W1269" s="36"/>
      <c r="X1269" s="36"/>
      <c r="Y1269" s="36"/>
      <c r="Z1269" s="36"/>
      <c r="AA1269" s="36"/>
      <c r="AB1269" s="36"/>
      <c r="AC1269" s="36"/>
      <c r="AD1269" s="36"/>
      <c r="AE1269" s="36"/>
      <c r="AT1269" s="19" t="s">
        <v>292</v>
      </c>
      <c r="AU1269" s="19" t="s">
        <v>82</v>
      </c>
    </row>
    <row r="1270" spans="1:65" s="13" customFormat="1" ht="11.25">
      <c r="B1270" s="198"/>
      <c r="C1270" s="199"/>
      <c r="D1270" s="200" t="s">
        <v>294</v>
      </c>
      <c r="E1270" s="201" t="s">
        <v>21</v>
      </c>
      <c r="F1270" s="202" t="s">
        <v>5550</v>
      </c>
      <c r="G1270" s="199"/>
      <c r="H1270" s="203">
        <v>9.7750000000000004</v>
      </c>
      <c r="I1270" s="204"/>
      <c r="J1270" s="199"/>
      <c r="K1270" s="199"/>
      <c r="L1270" s="205"/>
      <c r="M1270" s="206"/>
      <c r="N1270" s="207"/>
      <c r="O1270" s="207"/>
      <c r="P1270" s="207"/>
      <c r="Q1270" s="207"/>
      <c r="R1270" s="207"/>
      <c r="S1270" s="207"/>
      <c r="T1270" s="208"/>
      <c r="AT1270" s="209" t="s">
        <v>294</v>
      </c>
      <c r="AU1270" s="209" t="s">
        <v>82</v>
      </c>
      <c r="AV1270" s="13" t="s">
        <v>82</v>
      </c>
      <c r="AW1270" s="13" t="s">
        <v>34</v>
      </c>
      <c r="AX1270" s="13" t="s">
        <v>73</v>
      </c>
      <c r="AY1270" s="209" t="s">
        <v>283</v>
      </c>
    </row>
    <row r="1271" spans="1:65" s="14" customFormat="1" ht="11.25">
      <c r="B1271" s="210"/>
      <c r="C1271" s="211"/>
      <c r="D1271" s="200" t="s">
        <v>294</v>
      </c>
      <c r="E1271" s="212" t="s">
        <v>21</v>
      </c>
      <c r="F1271" s="213" t="s">
        <v>296</v>
      </c>
      <c r="G1271" s="211"/>
      <c r="H1271" s="214">
        <v>9.7750000000000004</v>
      </c>
      <c r="I1271" s="215"/>
      <c r="J1271" s="211"/>
      <c r="K1271" s="211"/>
      <c r="L1271" s="216"/>
      <c r="M1271" s="217"/>
      <c r="N1271" s="218"/>
      <c r="O1271" s="218"/>
      <c r="P1271" s="218"/>
      <c r="Q1271" s="218"/>
      <c r="R1271" s="218"/>
      <c r="S1271" s="218"/>
      <c r="T1271" s="219"/>
      <c r="AT1271" s="220" t="s">
        <v>294</v>
      </c>
      <c r="AU1271" s="220" t="s">
        <v>82</v>
      </c>
      <c r="AV1271" s="14" t="s">
        <v>102</v>
      </c>
      <c r="AW1271" s="14" t="s">
        <v>34</v>
      </c>
      <c r="AX1271" s="14" t="s">
        <v>80</v>
      </c>
      <c r="AY1271" s="220" t="s">
        <v>283</v>
      </c>
    </row>
    <row r="1272" spans="1:65" s="2" customFormat="1" ht="16.5" customHeight="1">
      <c r="A1272" s="36"/>
      <c r="B1272" s="37"/>
      <c r="C1272" s="247" t="s">
        <v>2315</v>
      </c>
      <c r="D1272" s="247" t="s">
        <v>740</v>
      </c>
      <c r="E1272" s="248" t="s">
        <v>3031</v>
      </c>
      <c r="F1272" s="249" t="s">
        <v>3032</v>
      </c>
      <c r="G1272" s="250" t="s">
        <v>409</v>
      </c>
      <c r="H1272" s="251">
        <v>10.753</v>
      </c>
      <c r="I1272" s="252"/>
      <c r="J1272" s="253">
        <f>ROUND(I1272*H1272,2)</f>
        <v>0</v>
      </c>
      <c r="K1272" s="249" t="s">
        <v>289</v>
      </c>
      <c r="L1272" s="254"/>
      <c r="M1272" s="255" t="s">
        <v>21</v>
      </c>
      <c r="N1272" s="256" t="s">
        <v>44</v>
      </c>
      <c r="O1272" s="66"/>
      <c r="P1272" s="189">
        <f>O1272*H1272</f>
        <v>0</v>
      </c>
      <c r="Q1272" s="189">
        <v>1.2999999999999999E-4</v>
      </c>
      <c r="R1272" s="189">
        <f>Q1272*H1272</f>
        <v>1.3978899999999999E-3</v>
      </c>
      <c r="S1272" s="189">
        <v>0</v>
      </c>
      <c r="T1272" s="190">
        <f>S1272*H1272</f>
        <v>0</v>
      </c>
      <c r="U1272" s="36"/>
      <c r="V1272" s="36"/>
      <c r="W1272" s="36"/>
      <c r="X1272" s="36"/>
      <c r="Y1272" s="36"/>
      <c r="Z1272" s="36"/>
      <c r="AA1272" s="36"/>
      <c r="AB1272" s="36"/>
      <c r="AC1272" s="36"/>
      <c r="AD1272" s="36"/>
      <c r="AE1272" s="36"/>
      <c r="AR1272" s="191" t="s">
        <v>493</v>
      </c>
      <c r="AT1272" s="191" t="s">
        <v>740</v>
      </c>
      <c r="AU1272" s="191" t="s">
        <v>82</v>
      </c>
      <c r="AY1272" s="19" t="s">
        <v>283</v>
      </c>
      <c r="BE1272" s="192">
        <f>IF(N1272="základní",J1272,0)</f>
        <v>0</v>
      </c>
      <c r="BF1272" s="192">
        <f>IF(N1272="snížená",J1272,0)</f>
        <v>0</v>
      </c>
      <c r="BG1272" s="192">
        <f>IF(N1272="zákl. přenesená",J1272,0)</f>
        <v>0</v>
      </c>
      <c r="BH1272" s="192">
        <f>IF(N1272="sníž. přenesená",J1272,0)</f>
        <v>0</v>
      </c>
      <c r="BI1272" s="192">
        <f>IF(N1272="nulová",J1272,0)</f>
        <v>0</v>
      </c>
      <c r="BJ1272" s="19" t="s">
        <v>80</v>
      </c>
      <c r="BK1272" s="192">
        <f>ROUND(I1272*H1272,2)</f>
        <v>0</v>
      </c>
      <c r="BL1272" s="19" t="s">
        <v>381</v>
      </c>
      <c r="BM1272" s="191" t="s">
        <v>5882</v>
      </c>
    </row>
    <row r="1273" spans="1:65" s="13" customFormat="1" ht="11.25">
      <c r="B1273" s="198"/>
      <c r="C1273" s="199"/>
      <c r="D1273" s="200" t="s">
        <v>294</v>
      </c>
      <c r="E1273" s="199"/>
      <c r="F1273" s="202" t="s">
        <v>5883</v>
      </c>
      <c r="G1273" s="199"/>
      <c r="H1273" s="203">
        <v>10.753</v>
      </c>
      <c r="I1273" s="204"/>
      <c r="J1273" s="199"/>
      <c r="K1273" s="199"/>
      <c r="L1273" s="205"/>
      <c r="M1273" s="206"/>
      <c r="N1273" s="207"/>
      <c r="O1273" s="207"/>
      <c r="P1273" s="207"/>
      <c r="Q1273" s="207"/>
      <c r="R1273" s="207"/>
      <c r="S1273" s="207"/>
      <c r="T1273" s="208"/>
      <c r="AT1273" s="209" t="s">
        <v>294</v>
      </c>
      <c r="AU1273" s="209" t="s">
        <v>82</v>
      </c>
      <c r="AV1273" s="13" t="s">
        <v>82</v>
      </c>
      <c r="AW1273" s="13" t="s">
        <v>4</v>
      </c>
      <c r="AX1273" s="13" t="s">
        <v>80</v>
      </c>
      <c r="AY1273" s="209" t="s">
        <v>283</v>
      </c>
    </row>
    <row r="1274" spans="1:65" s="2" customFormat="1" ht="16.5" customHeight="1">
      <c r="A1274" s="36"/>
      <c r="B1274" s="37"/>
      <c r="C1274" s="180" t="s">
        <v>2317</v>
      </c>
      <c r="D1274" s="180" t="s">
        <v>285</v>
      </c>
      <c r="E1274" s="181" t="s">
        <v>3036</v>
      </c>
      <c r="F1274" s="182" t="s">
        <v>3037</v>
      </c>
      <c r="G1274" s="183" t="s">
        <v>409</v>
      </c>
      <c r="H1274" s="184">
        <v>34.75</v>
      </c>
      <c r="I1274" s="185"/>
      <c r="J1274" s="186">
        <f>ROUND(I1274*H1274,2)</f>
        <v>0</v>
      </c>
      <c r="K1274" s="182" t="s">
        <v>289</v>
      </c>
      <c r="L1274" s="41"/>
      <c r="M1274" s="187" t="s">
        <v>21</v>
      </c>
      <c r="N1274" s="188" t="s">
        <v>44</v>
      </c>
      <c r="O1274" s="66"/>
      <c r="P1274" s="189">
        <f>O1274*H1274</f>
        <v>0</v>
      </c>
      <c r="Q1274" s="189">
        <v>2.9999999999999997E-4</v>
      </c>
      <c r="R1274" s="189">
        <f>Q1274*H1274</f>
        <v>1.0424999999999999E-2</v>
      </c>
      <c r="S1274" s="189">
        <v>0</v>
      </c>
      <c r="T1274" s="190">
        <f>S1274*H1274</f>
        <v>0</v>
      </c>
      <c r="U1274" s="36"/>
      <c r="V1274" s="36"/>
      <c r="W1274" s="36"/>
      <c r="X1274" s="36"/>
      <c r="Y1274" s="36"/>
      <c r="Z1274" s="36"/>
      <c r="AA1274" s="36"/>
      <c r="AB1274" s="36"/>
      <c r="AC1274" s="36"/>
      <c r="AD1274" s="36"/>
      <c r="AE1274" s="36"/>
      <c r="AR1274" s="191" t="s">
        <v>381</v>
      </c>
      <c r="AT1274" s="191" t="s">
        <v>285</v>
      </c>
      <c r="AU1274" s="191" t="s">
        <v>82</v>
      </c>
      <c r="AY1274" s="19" t="s">
        <v>283</v>
      </c>
      <c r="BE1274" s="192">
        <f>IF(N1274="základní",J1274,0)</f>
        <v>0</v>
      </c>
      <c r="BF1274" s="192">
        <f>IF(N1274="snížená",J1274,0)</f>
        <v>0</v>
      </c>
      <c r="BG1274" s="192">
        <f>IF(N1274="zákl. přenesená",J1274,0)</f>
        <v>0</v>
      </c>
      <c r="BH1274" s="192">
        <f>IF(N1274="sníž. přenesená",J1274,0)</f>
        <v>0</v>
      </c>
      <c r="BI1274" s="192">
        <f>IF(N1274="nulová",J1274,0)</f>
        <v>0</v>
      </c>
      <c r="BJ1274" s="19" t="s">
        <v>80</v>
      </c>
      <c r="BK1274" s="192">
        <f>ROUND(I1274*H1274,2)</f>
        <v>0</v>
      </c>
      <c r="BL1274" s="19" t="s">
        <v>381</v>
      </c>
      <c r="BM1274" s="191" t="s">
        <v>5884</v>
      </c>
    </row>
    <row r="1275" spans="1:65" s="2" customFormat="1" ht="11.25">
      <c r="A1275" s="36"/>
      <c r="B1275" s="37"/>
      <c r="C1275" s="38"/>
      <c r="D1275" s="193" t="s">
        <v>292</v>
      </c>
      <c r="E1275" s="38"/>
      <c r="F1275" s="194" t="s">
        <v>3039</v>
      </c>
      <c r="G1275" s="38"/>
      <c r="H1275" s="38"/>
      <c r="I1275" s="195"/>
      <c r="J1275" s="38"/>
      <c r="K1275" s="38"/>
      <c r="L1275" s="41"/>
      <c r="M1275" s="196"/>
      <c r="N1275" s="197"/>
      <c r="O1275" s="66"/>
      <c r="P1275" s="66"/>
      <c r="Q1275" s="66"/>
      <c r="R1275" s="66"/>
      <c r="S1275" s="66"/>
      <c r="T1275" s="67"/>
      <c r="U1275" s="36"/>
      <c r="V1275" s="36"/>
      <c r="W1275" s="36"/>
      <c r="X1275" s="36"/>
      <c r="Y1275" s="36"/>
      <c r="Z1275" s="36"/>
      <c r="AA1275" s="36"/>
      <c r="AB1275" s="36"/>
      <c r="AC1275" s="36"/>
      <c r="AD1275" s="36"/>
      <c r="AE1275" s="36"/>
      <c r="AT1275" s="19" t="s">
        <v>292</v>
      </c>
      <c r="AU1275" s="19" t="s">
        <v>82</v>
      </c>
    </row>
    <row r="1276" spans="1:65" s="15" customFormat="1" ht="11.25">
      <c r="B1276" s="221"/>
      <c r="C1276" s="222"/>
      <c r="D1276" s="200" t="s">
        <v>294</v>
      </c>
      <c r="E1276" s="223" t="s">
        <v>21</v>
      </c>
      <c r="F1276" s="224" t="s">
        <v>3040</v>
      </c>
      <c r="G1276" s="222"/>
      <c r="H1276" s="223" t="s">
        <v>21</v>
      </c>
      <c r="I1276" s="225"/>
      <c r="J1276" s="222"/>
      <c r="K1276" s="222"/>
      <c r="L1276" s="226"/>
      <c r="M1276" s="227"/>
      <c r="N1276" s="228"/>
      <c r="O1276" s="228"/>
      <c r="P1276" s="228"/>
      <c r="Q1276" s="228"/>
      <c r="R1276" s="228"/>
      <c r="S1276" s="228"/>
      <c r="T1276" s="229"/>
      <c r="AT1276" s="230" t="s">
        <v>294</v>
      </c>
      <c r="AU1276" s="230" t="s">
        <v>82</v>
      </c>
      <c r="AV1276" s="15" t="s">
        <v>80</v>
      </c>
      <c r="AW1276" s="15" t="s">
        <v>34</v>
      </c>
      <c r="AX1276" s="15" t="s">
        <v>73</v>
      </c>
      <c r="AY1276" s="230" t="s">
        <v>283</v>
      </c>
    </row>
    <row r="1277" spans="1:65" s="15" customFormat="1" ht="11.25">
      <c r="B1277" s="221"/>
      <c r="C1277" s="222"/>
      <c r="D1277" s="200" t="s">
        <v>294</v>
      </c>
      <c r="E1277" s="223" t="s">
        <v>21</v>
      </c>
      <c r="F1277" s="224" t="s">
        <v>5885</v>
      </c>
      <c r="G1277" s="222"/>
      <c r="H1277" s="223" t="s">
        <v>21</v>
      </c>
      <c r="I1277" s="225"/>
      <c r="J1277" s="222"/>
      <c r="K1277" s="222"/>
      <c r="L1277" s="226"/>
      <c r="M1277" s="227"/>
      <c r="N1277" s="228"/>
      <c r="O1277" s="228"/>
      <c r="P1277" s="228"/>
      <c r="Q1277" s="228"/>
      <c r="R1277" s="228"/>
      <c r="S1277" s="228"/>
      <c r="T1277" s="229"/>
      <c r="AT1277" s="230" t="s">
        <v>294</v>
      </c>
      <c r="AU1277" s="230" t="s">
        <v>82</v>
      </c>
      <c r="AV1277" s="15" t="s">
        <v>80</v>
      </c>
      <c r="AW1277" s="15" t="s">
        <v>34</v>
      </c>
      <c r="AX1277" s="15" t="s">
        <v>73</v>
      </c>
      <c r="AY1277" s="230" t="s">
        <v>283</v>
      </c>
    </row>
    <row r="1278" spans="1:65" s="13" customFormat="1" ht="11.25">
      <c r="B1278" s="198"/>
      <c r="C1278" s="199"/>
      <c r="D1278" s="200" t="s">
        <v>294</v>
      </c>
      <c r="E1278" s="201" t="s">
        <v>21</v>
      </c>
      <c r="F1278" s="202" t="s">
        <v>5886</v>
      </c>
      <c r="G1278" s="199"/>
      <c r="H1278" s="203">
        <v>11.85</v>
      </c>
      <c r="I1278" s="204"/>
      <c r="J1278" s="199"/>
      <c r="K1278" s="199"/>
      <c r="L1278" s="205"/>
      <c r="M1278" s="206"/>
      <c r="N1278" s="207"/>
      <c r="O1278" s="207"/>
      <c r="P1278" s="207"/>
      <c r="Q1278" s="207"/>
      <c r="R1278" s="207"/>
      <c r="S1278" s="207"/>
      <c r="T1278" s="208"/>
      <c r="AT1278" s="209" t="s">
        <v>294</v>
      </c>
      <c r="AU1278" s="209" t="s">
        <v>82</v>
      </c>
      <c r="AV1278" s="13" t="s">
        <v>82</v>
      </c>
      <c r="AW1278" s="13" t="s">
        <v>34</v>
      </c>
      <c r="AX1278" s="13" t="s">
        <v>73</v>
      </c>
      <c r="AY1278" s="209" t="s">
        <v>283</v>
      </c>
    </row>
    <row r="1279" spans="1:65" s="14" customFormat="1" ht="11.25">
      <c r="B1279" s="210"/>
      <c r="C1279" s="211"/>
      <c r="D1279" s="200" t="s">
        <v>294</v>
      </c>
      <c r="E1279" s="212" t="s">
        <v>5236</v>
      </c>
      <c r="F1279" s="213" t="s">
        <v>296</v>
      </c>
      <c r="G1279" s="211"/>
      <c r="H1279" s="214">
        <v>11.85</v>
      </c>
      <c r="I1279" s="215"/>
      <c r="J1279" s="211"/>
      <c r="K1279" s="211"/>
      <c r="L1279" s="216"/>
      <c r="M1279" s="217"/>
      <c r="N1279" s="218"/>
      <c r="O1279" s="218"/>
      <c r="P1279" s="218"/>
      <c r="Q1279" s="218"/>
      <c r="R1279" s="218"/>
      <c r="S1279" s="218"/>
      <c r="T1279" s="219"/>
      <c r="AT1279" s="220" t="s">
        <v>294</v>
      </c>
      <c r="AU1279" s="220" t="s">
        <v>82</v>
      </c>
      <c r="AV1279" s="14" t="s">
        <v>102</v>
      </c>
      <c r="AW1279" s="14" t="s">
        <v>34</v>
      </c>
      <c r="AX1279" s="14" t="s">
        <v>73</v>
      </c>
      <c r="AY1279" s="220" t="s">
        <v>283</v>
      </c>
    </row>
    <row r="1280" spans="1:65" s="15" customFormat="1" ht="11.25">
      <c r="B1280" s="221"/>
      <c r="C1280" s="222"/>
      <c r="D1280" s="200" t="s">
        <v>294</v>
      </c>
      <c r="E1280" s="223" t="s">
        <v>21</v>
      </c>
      <c r="F1280" s="224" t="s">
        <v>5887</v>
      </c>
      <c r="G1280" s="222"/>
      <c r="H1280" s="223" t="s">
        <v>21</v>
      </c>
      <c r="I1280" s="225"/>
      <c r="J1280" s="222"/>
      <c r="K1280" s="222"/>
      <c r="L1280" s="226"/>
      <c r="M1280" s="227"/>
      <c r="N1280" s="228"/>
      <c r="O1280" s="228"/>
      <c r="P1280" s="228"/>
      <c r="Q1280" s="228"/>
      <c r="R1280" s="228"/>
      <c r="S1280" s="228"/>
      <c r="T1280" s="229"/>
      <c r="AT1280" s="230" t="s">
        <v>294</v>
      </c>
      <c r="AU1280" s="230" t="s">
        <v>82</v>
      </c>
      <c r="AV1280" s="15" t="s">
        <v>80</v>
      </c>
      <c r="AW1280" s="15" t="s">
        <v>34</v>
      </c>
      <c r="AX1280" s="15" t="s">
        <v>73</v>
      </c>
      <c r="AY1280" s="230" t="s">
        <v>283</v>
      </c>
    </row>
    <row r="1281" spans="1:65" s="13" customFormat="1" ht="11.25">
      <c r="B1281" s="198"/>
      <c r="C1281" s="199"/>
      <c r="D1281" s="200" t="s">
        <v>294</v>
      </c>
      <c r="E1281" s="201" t="s">
        <v>21</v>
      </c>
      <c r="F1281" s="202" t="s">
        <v>5888</v>
      </c>
      <c r="G1281" s="199"/>
      <c r="H1281" s="203">
        <v>2.8</v>
      </c>
      <c r="I1281" s="204"/>
      <c r="J1281" s="199"/>
      <c r="K1281" s="199"/>
      <c r="L1281" s="205"/>
      <c r="M1281" s="206"/>
      <c r="N1281" s="207"/>
      <c r="O1281" s="207"/>
      <c r="P1281" s="207"/>
      <c r="Q1281" s="207"/>
      <c r="R1281" s="207"/>
      <c r="S1281" s="207"/>
      <c r="T1281" s="208"/>
      <c r="AT1281" s="209" t="s">
        <v>294</v>
      </c>
      <c r="AU1281" s="209" t="s">
        <v>82</v>
      </c>
      <c r="AV1281" s="13" t="s">
        <v>82</v>
      </c>
      <c r="AW1281" s="13" t="s">
        <v>34</v>
      </c>
      <c r="AX1281" s="13" t="s">
        <v>73</v>
      </c>
      <c r="AY1281" s="209" t="s">
        <v>283</v>
      </c>
    </row>
    <row r="1282" spans="1:65" s="13" customFormat="1" ht="11.25">
      <c r="B1282" s="198"/>
      <c r="C1282" s="199"/>
      <c r="D1282" s="200" t="s">
        <v>294</v>
      </c>
      <c r="E1282" s="201" t="s">
        <v>21</v>
      </c>
      <c r="F1282" s="202" t="s">
        <v>5889</v>
      </c>
      <c r="G1282" s="199"/>
      <c r="H1282" s="203">
        <v>6.05</v>
      </c>
      <c r="I1282" s="204"/>
      <c r="J1282" s="199"/>
      <c r="K1282" s="199"/>
      <c r="L1282" s="205"/>
      <c r="M1282" s="206"/>
      <c r="N1282" s="207"/>
      <c r="O1282" s="207"/>
      <c r="P1282" s="207"/>
      <c r="Q1282" s="207"/>
      <c r="R1282" s="207"/>
      <c r="S1282" s="207"/>
      <c r="T1282" s="208"/>
      <c r="AT1282" s="209" t="s">
        <v>294</v>
      </c>
      <c r="AU1282" s="209" t="s">
        <v>82</v>
      </c>
      <c r="AV1282" s="13" t="s">
        <v>82</v>
      </c>
      <c r="AW1282" s="13" t="s">
        <v>34</v>
      </c>
      <c r="AX1282" s="13" t="s">
        <v>73</v>
      </c>
      <c r="AY1282" s="209" t="s">
        <v>283</v>
      </c>
    </row>
    <row r="1283" spans="1:65" s="13" customFormat="1" ht="11.25">
      <c r="B1283" s="198"/>
      <c r="C1283" s="199"/>
      <c r="D1283" s="200" t="s">
        <v>294</v>
      </c>
      <c r="E1283" s="201" t="s">
        <v>21</v>
      </c>
      <c r="F1283" s="202" t="s">
        <v>5890</v>
      </c>
      <c r="G1283" s="199"/>
      <c r="H1283" s="203">
        <v>8.15</v>
      </c>
      <c r="I1283" s="204"/>
      <c r="J1283" s="199"/>
      <c r="K1283" s="199"/>
      <c r="L1283" s="205"/>
      <c r="M1283" s="206"/>
      <c r="N1283" s="207"/>
      <c r="O1283" s="207"/>
      <c r="P1283" s="207"/>
      <c r="Q1283" s="207"/>
      <c r="R1283" s="207"/>
      <c r="S1283" s="207"/>
      <c r="T1283" s="208"/>
      <c r="AT1283" s="209" t="s">
        <v>294</v>
      </c>
      <c r="AU1283" s="209" t="s">
        <v>82</v>
      </c>
      <c r="AV1283" s="13" t="s">
        <v>82</v>
      </c>
      <c r="AW1283" s="13" t="s">
        <v>34</v>
      </c>
      <c r="AX1283" s="13" t="s">
        <v>73</v>
      </c>
      <c r="AY1283" s="209" t="s">
        <v>283</v>
      </c>
    </row>
    <row r="1284" spans="1:65" s="13" customFormat="1" ht="11.25">
      <c r="B1284" s="198"/>
      <c r="C1284" s="199"/>
      <c r="D1284" s="200" t="s">
        <v>294</v>
      </c>
      <c r="E1284" s="201" t="s">
        <v>21</v>
      </c>
      <c r="F1284" s="202" t="s">
        <v>5891</v>
      </c>
      <c r="G1284" s="199"/>
      <c r="H1284" s="203">
        <v>5.9</v>
      </c>
      <c r="I1284" s="204"/>
      <c r="J1284" s="199"/>
      <c r="K1284" s="199"/>
      <c r="L1284" s="205"/>
      <c r="M1284" s="206"/>
      <c r="N1284" s="207"/>
      <c r="O1284" s="207"/>
      <c r="P1284" s="207"/>
      <c r="Q1284" s="207"/>
      <c r="R1284" s="207"/>
      <c r="S1284" s="207"/>
      <c r="T1284" s="208"/>
      <c r="AT1284" s="209" t="s">
        <v>294</v>
      </c>
      <c r="AU1284" s="209" t="s">
        <v>82</v>
      </c>
      <c r="AV1284" s="13" t="s">
        <v>82</v>
      </c>
      <c r="AW1284" s="13" t="s">
        <v>34</v>
      </c>
      <c r="AX1284" s="13" t="s">
        <v>73</v>
      </c>
      <c r="AY1284" s="209" t="s">
        <v>283</v>
      </c>
    </row>
    <row r="1285" spans="1:65" s="14" customFormat="1" ht="11.25">
      <c r="B1285" s="210"/>
      <c r="C1285" s="211"/>
      <c r="D1285" s="200" t="s">
        <v>294</v>
      </c>
      <c r="E1285" s="212" t="s">
        <v>754</v>
      </c>
      <c r="F1285" s="213" t="s">
        <v>296</v>
      </c>
      <c r="G1285" s="211"/>
      <c r="H1285" s="214">
        <v>22.9</v>
      </c>
      <c r="I1285" s="215"/>
      <c r="J1285" s="211"/>
      <c r="K1285" s="211"/>
      <c r="L1285" s="216"/>
      <c r="M1285" s="217"/>
      <c r="N1285" s="218"/>
      <c r="O1285" s="218"/>
      <c r="P1285" s="218"/>
      <c r="Q1285" s="218"/>
      <c r="R1285" s="218"/>
      <c r="S1285" s="218"/>
      <c r="T1285" s="219"/>
      <c r="AT1285" s="220" t="s">
        <v>294</v>
      </c>
      <c r="AU1285" s="220" t="s">
        <v>82</v>
      </c>
      <c r="AV1285" s="14" t="s">
        <v>102</v>
      </c>
      <c r="AW1285" s="14" t="s">
        <v>34</v>
      </c>
      <c r="AX1285" s="14" t="s">
        <v>73</v>
      </c>
      <c r="AY1285" s="220" t="s">
        <v>283</v>
      </c>
    </row>
    <row r="1286" spans="1:65" s="16" customFormat="1" ht="11.25">
      <c r="B1286" s="232"/>
      <c r="C1286" s="233"/>
      <c r="D1286" s="200" t="s">
        <v>294</v>
      </c>
      <c r="E1286" s="234" t="s">
        <v>21</v>
      </c>
      <c r="F1286" s="235" t="s">
        <v>442</v>
      </c>
      <c r="G1286" s="233"/>
      <c r="H1286" s="236">
        <v>34.75</v>
      </c>
      <c r="I1286" s="237"/>
      <c r="J1286" s="233"/>
      <c r="K1286" s="233"/>
      <c r="L1286" s="238"/>
      <c r="M1286" s="239"/>
      <c r="N1286" s="240"/>
      <c r="O1286" s="240"/>
      <c r="P1286" s="240"/>
      <c r="Q1286" s="240"/>
      <c r="R1286" s="240"/>
      <c r="S1286" s="240"/>
      <c r="T1286" s="241"/>
      <c r="AT1286" s="242" t="s">
        <v>294</v>
      </c>
      <c r="AU1286" s="242" t="s">
        <v>82</v>
      </c>
      <c r="AV1286" s="16" t="s">
        <v>290</v>
      </c>
      <c r="AW1286" s="16" t="s">
        <v>34</v>
      </c>
      <c r="AX1286" s="16" t="s">
        <v>80</v>
      </c>
      <c r="AY1286" s="242" t="s">
        <v>283</v>
      </c>
    </row>
    <row r="1287" spans="1:65" s="2" customFormat="1" ht="33" customHeight="1">
      <c r="A1287" s="36"/>
      <c r="B1287" s="37"/>
      <c r="C1287" s="247" t="s">
        <v>2319</v>
      </c>
      <c r="D1287" s="247" t="s">
        <v>740</v>
      </c>
      <c r="E1287" s="248" t="s">
        <v>5892</v>
      </c>
      <c r="F1287" s="249" t="s">
        <v>5893</v>
      </c>
      <c r="G1287" s="250" t="s">
        <v>288</v>
      </c>
      <c r="H1287" s="251">
        <v>0.78200000000000003</v>
      </c>
      <c r="I1287" s="252"/>
      <c r="J1287" s="253">
        <f>ROUND(I1287*H1287,2)</f>
        <v>0</v>
      </c>
      <c r="K1287" s="249" t="s">
        <v>348</v>
      </c>
      <c r="L1287" s="254"/>
      <c r="M1287" s="255" t="s">
        <v>21</v>
      </c>
      <c r="N1287" s="256" t="s">
        <v>44</v>
      </c>
      <c r="O1287" s="66"/>
      <c r="P1287" s="189">
        <f>O1287*H1287</f>
        <v>0</v>
      </c>
      <c r="Q1287" s="189">
        <v>1.9199999999999998E-2</v>
      </c>
      <c r="R1287" s="189">
        <f>Q1287*H1287</f>
        <v>1.5014399999999999E-2</v>
      </c>
      <c r="S1287" s="189">
        <v>0</v>
      </c>
      <c r="T1287" s="190">
        <f>S1287*H1287</f>
        <v>0</v>
      </c>
      <c r="U1287" s="36"/>
      <c r="V1287" s="36"/>
      <c r="W1287" s="36"/>
      <c r="X1287" s="36"/>
      <c r="Y1287" s="36"/>
      <c r="Z1287" s="36"/>
      <c r="AA1287" s="36"/>
      <c r="AB1287" s="36"/>
      <c r="AC1287" s="36"/>
      <c r="AD1287" s="36"/>
      <c r="AE1287" s="36"/>
      <c r="AR1287" s="191" t="s">
        <v>493</v>
      </c>
      <c r="AT1287" s="191" t="s">
        <v>740</v>
      </c>
      <c r="AU1287" s="191" t="s">
        <v>82</v>
      </c>
      <c r="AY1287" s="19" t="s">
        <v>283</v>
      </c>
      <c r="BE1287" s="192">
        <f>IF(N1287="základní",J1287,0)</f>
        <v>0</v>
      </c>
      <c r="BF1287" s="192">
        <f>IF(N1287="snížená",J1287,0)</f>
        <v>0</v>
      </c>
      <c r="BG1287" s="192">
        <f>IF(N1287="zákl. přenesená",J1287,0)</f>
        <v>0</v>
      </c>
      <c r="BH1287" s="192">
        <f>IF(N1287="sníž. přenesená",J1287,0)</f>
        <v>0</v>
      </c>
      <c r="BI1287" s="192">
        <f>IF(N1287="nulová",J1287,0)</f>
        <v>0</v>
      </c>
      <c r="BJ1287" s="19" t="s">
        <v>80</v>
      </c>
      <c r="BK1287" s="192">
        <f>ROUND(I1287*H1287,2)</f>
        <v>0</v>
      </c>
      <c r="BL1287" s="19" t="s">
        <v>381</v>
      </c>
      <c r="BM1287" s="191" t="s">
        <v>5894</v>
      </c>
    </row>
    <row r="1288" spans="1:65" s="2" customFormat="1" ht="19.5">
      <c r="A1288" s="36"/>
      <c r="B1288" s="37"/>
      <c r="C1288" s="38"/>
      <c r="D1288" s="200" t="s">
        <v>436</v>
      </c>
      <c r="E1288" s="38"/>
      <c r="F1288" s="231" t="s">
        <v>5895</v>
      </c>
      <c r="G1288" s="38"/>
      <c r="H1288" s="38"/>
      <c r="I1288" s="195"/>
      <c r="J1288" s="38"/>
      <c r="K1288" s="38"/>
      <c r="L1288" s="41"/>
      <c r="M1288" s="196"/>
      <c r="N1288" s="197"/>
      <c r="O1288" s="66"/>
      <c r="P1288" s="66"/>
      <c r="Q1288" s="66"/>
      <c r="R1288" s="66"/>
      <c r="S1288" s="66"/>
      <c r="T1288" s="67"/>
      <c r="U1288" s="36"/>
      <c r="V1288" s="36"/>
      <c r="W1288" s="36"/>
      <c r="X1288" s="36"/>
      <c r="Y1288" s="36"/>
      <c r="Z1288" s="36"/>
      <c r="AA1288" s="36"/>
      <c r="AB1288" s="36"/>
      <c r="AC1288" s="36"/>
      <c r="AD1288" s="36"/>
      <c r="AE1288" s="36"/>
      <c r="AT1288" s="19" t="s">
        <v>436</v>
      </c>
      <c r="AU1288" s="19" t="s">
        <v>82</v>
      </c>
    </row>
    <row r="1289" spans="1:65" s="13" customFormat="1" ht="11.25">
      <c r="B1289" s="198"/>
      <c r="C1289" s="199"/>
      <c r="D1289" s="200" t="s">
        <v>294</v>
      </c>
      <c r="E1289" s="201" t="s">
        <v>21</v>
      </c>
      <c r="F1289" s="202" t="s">
        <v>5896</v>
      </c>
      <c r="G1289" s="199"/>
      <c r="H1289" s="203">
        <v>0.71099999999999997</v>
      </c>
      <c r="I1289" s="204"/>
      <c r="J1289" s="199"/>
      <c r="K1289" s="199"/>
      <c r="L1289" s="205"/>
      <c r="M1289" s="206"/>
      <c r="N1289" s="207"/>
      <c r="O1289" s="207"/>
      <c r="P1289" s="207"/>
      <c r="Q1289" s="207"/>
      <c r="R1289" s="207"/>
      <c r="S1289" s="207"/>
      <c r="T1289" s="208"/>
      <c r="AT1289" s="209" t="s">
        <v>294</v>
      </c>
      <c r="AU1289" s="209" t="s">
        <v>82</v>
      </c>
      <c r="AV1289" s="13" t="s">
        <v>82</v>
      </c>
      <c r="AW1289" s="13" t="s">
        <v>34</v>
      </c>
      <c r="AX1289" s="13" t="s">
        <v>73</v>
      </c>
      <c r="AY1289" s="209" t="s">
        <v>283</v>
      </c>
    </row>
    <row r="1290" spans="1:65" s="14" customFormat="1" ht="11.25">
      <c r="B1290" s="210"/>
      <c r="C1290" s="211"/>
      <c r="D1290" s="200" t="s">
        <v>294</v>
      </c>
      <c r="E1290" s="212" t="s">
        <v>21</v>
      </c>
      <c r="F1290" s="213" t="s">
        <v>296</v>
      </c>
      <c r="G1290" s="211"/>
      <c r="H1290" s="214">
        <v>0.71099999999999997</v>
      </c>
      <c r="I1290" s="215"/>
      <c r="J1290" s="211"/>
      <c r="K1290" s="211"/>
      <c r="L1290" s="216"/>
      <c r="M1290" s="217"/>
      <c r="N1290" s="218"/>
      <c r="O1290" s="218"/>
      <c r="P1290" s="218"/>
      <c r="Q1290" s="218"/>
      <c r="R1290" s="218"/>
      <c r="S1290" s="218"/>
      <c r="T1290" s="219"/>
      <c r="AT1290" s="220" t="s">
        <v>294</v>
      </c>
      <c r="AU1290" s="220" t="s">
        <v>82</v>
      </c>
      <c r="AV1290" s="14" t="s">
        <v>102</v>
      </c>
      <c r="AW1290" s="14" t="s">
        <v>34</v>
      </c>
      <c r="AX1290" s="14" t="s">
        <v>80</v>
      </c>
      <c r="AY1290" s="220" t="s">
        <v>283</v>
      </c>
    </row>
    <row r="1291" spans="1:65" s="13" customFormat="1" ht="11.25">
      <c r="B1291" s="198"/>
      <c r="C1291" s="199"/>
      <c r="D1291" s="200" t="s">
        <v>294</v>
      </c>
      <c r="E1291" s="199"/>
      <c r="F1291" s="202" t="s">
        <v>5897</v>
      </c>
      <c r="G1291" s="199"/>
      <c r="H1291" s="203">
        <v>0.78200000000000003</v>
      </c>
      <c r="I1291" s="204"/>
      <c r="J1291" s="199"/>
      <c r="K1291" s="199"/>
      <c r="L1291" s="205"/>
      <c r="M1291" s="206"/>
      <c r="N1291" s="207"/>
      <c r="O1291" s="207"/>
      <c r="P1291" s="207"/>
      <c r="Q1291" s="207"/>
      <c r="R1291" s="207"/>
      <c r="S1291" s="207"/>
      <c r="T1291" s="208"/>
      <c r="AT1291" s="209" t="s">
        <v>294</v>
      </c>
      <c r="AU1291" s="209" t="s">
        <v>82</v>
      </c>
      <c r="AV1291" s="13" t="s">
        <v>82</v>
      </c>
      <c r="AW1291" s="13" t="s">
        <v>4</v>
      </c>
      <c r="AX1291" s="13" t="s">
        <v>80</v>
      </c>
      <c r="AY1291" s="209" t="s">
        <v>283</v>
      </c>
    </row>
    <row r="1292" spans="1:65" s="2" customFormat="1" ht="37.9" customHeight="1">
      <c r="A1292" s="36"/>
      <c r="B1292" s="37"/>
      <c r="C1292" s="247" t="s">
        <v>2322</v>
      </c>
      <c r="D1292" s="247" t="s">
        <v>740</v>
      </c>
      <c r="E1292" s="248" t="s">
        <v>3063</v>
      </c>
      <c r="F1292" s="249" t="s">
        <v>3064</v>
      </c>
      <c r="G1292" s="250" t="s">
        <v>288</v>
      </c>
      <c r="H1292" s="251">
        <v>1.58</v>
      </c>
      <c r="I1292" s="252"/>
      <c r="J1292" s="253">
        <f>ROUND(I1292*H1292,2)</f>
        <v>0</v>
      </c>
      <c r="K1292" s="249" t="s">
        <v>348</v>
      </c>
      <c r="L1292" s="254"/>
      <c r="M1292" s="255" t="s">
        <v>21</v>
      </c>
      <c r="N1292" s="256" t="s">
        <v>44</v>
      </c>
      <c r="O1292" s="66"/>
      <c r="P1292" s="189">
        <f>O1292*H1292</f>
        <v>0</v>
      </c>
      <c r="Q1292" s="189">
        <v>1.9199999999999998E-2</v>
      </c>
      <c r="R1292" s="189">
        <f>Q1292*H1292</f>
        <v>3.0335999999999998E-2</v>
      </c>
      <c r="S1292" s="189">
        <v>0</v>
      </c>
      <c r="T1292" s="190">
        <f>S1292*H1292</f>
        <v>0</v>
      </c>
      <c r="U1292" s="36"/>
      <c r="V1292" s="36"/>
      <c r="W1292" s="36"/>
      <c r="X1292" s="36"/>
      <c r="Y1292" s="36"/>
      <c r="Z1292" s="36"/>
      <c r="AA1292" s="36"/>
      <c r="AB1292" s="36"/>
      <c r="AC1292" s="36"/>
      <c r="AD1292" s="36"/>
      <c r="AE1292" s="36"/>
      <c r="AR1292" s="191" t="s">
        <v>493</v>
      </c>
      <c r="AT1292" s="191" t="s">
        <v>740</v>
      </c>
      <c r="AU1292" s="191" t="s">
        <v>82</v>
      </c>
      <c r="AY1292" s="19" t="s">
        <v>283</v>
      </c>
      <c r="BE1292" s="192">
        <f>IF(N1292="základní",J1292,0)</f>
        <v>0</v>
      </c>
      <c r="BF1292" s="192">
        <f>IF(N1292="snížená",J1292,0)</f>
        <v>0</v>
      </c>
      <c r="BG1292" s="192">
        <f>IF(N1292="zákl. přenesená",J1292,0)</f>
        <v>0</v>
      </c>
      <c r="BH1292" s="192">
        <f>IF(N1292="sníž. přenesená",J1292,0)</f>
        <v>0</v>
      </c>
      <c r="BI1292" s="192">
        <f>IF(N1292="nulová",J1292,0)</f>
        <v>0</v>
      </c>
      <c r="BJ1292" s="19" t="s">
        <v>80</v>
      </c>
      <c r="BK1292" s="192">
        <f>ROUND(I1292*H1292,2)</f>
        <v>0</v>
      </c>
      <c r="BL1292" s="19" t="s">
        <v>381</v>
      </c>
      <c r="BM1292" s="191" t="s">
        <v>5898</v>
      </c>
    </row>
    <row r="1293" spans="1:65" s="2" customFormat="1" ht="29.25">
      <c r="A1293" s="36"/>
      <c r="B1293" s="37"/>
      <c r="C1293" s="38"/>
      <c r="D1293" s="200" t="s">
        <v>436</v>
      </c>
      <c r="E1293" s="38"/>
      <c r="F1293" s="231" t="s">
        <v>3066</v>
      </c>
      <c r="G1293" s="38"/>
      <c r="H1293" s="38"/>
      <c r="I1293" s="195"/>
      <c r="J1293" s="38"/>
      <c r="K1293" s="38"/>
      <c r="L1293" s="41"/>
      <c r="M1293" s="196"/>
      <c r="N1293" s="197"/>
      <c r="O1293" s="66"/>
      <c r="P1293" s="66"/>
      <c r="Q1293" s="66"/>
      <c r="R1293" s="66"/>
      <c r="S1293" s="66"/>
      <c r="T1293" s="67"/>
      <c r="U1293" s="36"/>
      <c r="V1293" s="36"/>
      <c r="W1293" s="36"/>
      <c r="X1293" s="36"/>
      <c r="Y1293" s="36"/>
      <c r="Z1293" s="36"/>
      <c r="AA1293" s="36"/>
      <c r="AB1293" s="36"/>
      <c r="AC1293" s="36"/>
      <c r="AD1293" s="36"/>
      <c r="AE1293" s="36"/>
      <c r="AT1293" s="19" t="s">
        <v>436</v>
      </c>
      <c r="AU1293" s="19" t="s">
        <v>82</v>
      </c>
    </row>
    <row r="1294" spans="1:65" s="13" customFormat="1" ht="11.25">
      <c r="B1294" s="198"/>
      <c r="C1294" s="199"/>
      <c r="D1294" s="200" t="s">
        <v>294</v>
      </c>
      <c r="E1294" s="201" t="s">
        <v>21</v>
      </c>
      <c r="F1294" s="202" t="s">
        <v>5899</v>
      </c>
      <c r="G1294" s="199"/>
      <c r="H1294" s="203">
        <v>1.3740000000000001</v>
      </c>
      <c r="I1294" s="204"/>
      <c r="J1294" s="199"/>
      <c r="K1294" s="199"/>
      <c r="L1294" s="205"/>
      <c r="M1294" s="206"/>
      <c r="N1294" s="207"/>
      <c r="O1294" s="207"/>
      <c r="P1294" s="207"/>
      <c r="Q1294" s="207"/>
      <c r="R1294" s="207"/>
      <c r="S1294" s="207"/>
      <c r="T1294" s="208"/>
      <c r="AT1294" s="209" t="s">
        <v>294</v>
      </c>
      <c r="AU1294" s="209" t="s">
        <v>82</v>
      </c>
      <c r="AV1294" s="13" t="s">
        <v>82</v>
      </c>
      <c r="AW1294" s="13" t="s">
        <v>34</v>
      </c>
      <c r="AX1294" s="13" t="s">
        <v>73</v>
      </c>
      <c r="AY1294" s="209" t="s">
        <v>283</v>
      </c>
    </row>
    <row r="1295" spans="1:65" s="14" customFormat="1" ht="11.25">
      <c r="B1295" s="210"/>
      <c r="C1295" s="211"/>
      <c r="D1295" s="200" t="s">
        <v>294</v>
      </c>
      <c r="E1295" s="212" t="s">
        <v>21</v>
      </c>
      <c r="F1295" s="213" t="s">
        <v>296</v>
      </c>
      <c r="G1295" s="211"/>
      <c r="H1295" s="214">
        <v>1.3740000000000001</v>
      </c>
      <c r="I1295" s="215"/>
      <c r="J1295" s="211"/>
      <c r="K1295" s="211"/>
      <c r="L1295" s="216"/>
      <c r="M1295" s="217"/>
      <c r="N1295" s="218"/>
      <c r="O1295" s="218"/>
      <c r="P1295" s="218"/>
      <c r="Q1295" s="218"/>
      <c r="R1295" s="218"/>
      <c r="S1295" s="218"/>
      <c r="T1295" s="219"/>
      <c r="AT1295" s="220" t="s">
        <v>294</v>
      </c>
      <c r="AU1295" s="220" t="s">
        <v>82</v>
      </c>
      <c r="AV1295" s="14" t="s">
        <v>102</v>
      </c>
      <c r="AW1295" s="14" t="s">
        <v>34</v>
      </c>
      <c r="AX1295" s="14" t="s">
        <v>80</v>
      </c>
      <c r="AY1295" s="220" t="s">
        <v>283</v>
      </c>
    </row>
    <row r="1296" spans="1:65" s="13" customFormat="1" ht="11.25">
      <c r="B1296" s="198"/>
      <c r="C1296" s="199"/>
      <c r="D1296" s="200" t="s">
        <v>294</v>
      </c>
      <c r="E1296" s="199"/>
      <c r="F1296" s="202" t="s">
        <v>5900</v>
      </c>
      <c r="G1296" s="199"/>
      <c r="H1296" s="203">
        <v>1.58</v>
      </c>
      <c r="I1296" s="204"/>
      <c r="J1296" s="199"/>
      <c r="K1296" s="199"/>
      <c r="L1296" s="205"/>
      <c r="M1296" s="206"/>
      <c r="N1296" s="207"/>
      <c r="O1296" s="207"/>
      <c r="P1296" s="207"/>
      <c r="Q1296" s="207"/>
      <c r="R1296" s="207"/>
      <c r="S1296" s="207"/>
      <c r="T1296" s="208"/>
      <c r="AT1296" s="209" t="s">
        <v>294</v>
      </c>
      <c r="AU1296" s="209" t="s">
        <v>82</v>
      </c>
      <c r="AV1296" s="13" t="s">
        <v>82</v>
      </c>
      <c r="AW1296" s="13" t="s">
        <v>4</v>
      </c>
      <c r="AX1296" s="13" t="s">
        <v>80</v>
      </c>
      <c r="AY1296" s="209" t="s">
        <v>283</v>
      </c>
    </row>
    <row r="1297" spans="1:65" s="2" customFormat="1" ht="24.2" customHeight="1">
      <c r="A1297" s="36"/>
      <c r="B1297" s="37"/>
      <c r="C1297" s="180" t="s">
        <v>2330</v>
      </c>
      <c r="D1297" s="180" t="s">
        <v>285</v>
      </c>
      <c r="E1297" s="181" t="s">
        <v>3077</v>
      </c>
      <c r="F1297" s="182" t="s">
        <v>3078</v>
      </c>
      <c r="G1297" s="183" t="s">
        <v>288</v>
      </c>
      <c r="H1297" s="184">
        <v>28.725000000000001</v>
      </c>
      <c r="I1297" s="185"/>
      <c r="J1297" s="186">
        <f>ROUND(I1297*H1297,2)</f>
        <v>0</v>
      </c>
      <c r="K1297" s="182" t="s">
        <v>289</v>
      </c>
      <c r="L1297" s="41"/>
      <c r="M1297" s="187" t="s">
        <v>21</v>
      </c>
      <c r="N1297" s="188" t="s">
        <v>44</v>
      </c>
      <c r="O1297" s="66"/>
      <c r="P1297" s="189">
        <f>O1297*H1297</f>
        <v>0</v>
      </c>
      <c r="Q1297" s="189">
        <v>8.9999999999999993E-3</v>
      </c>
      <c r="R1297" s="189">
        <f>Q1297*H1297</f>
        <v>0.258525</v>
      </c>
      <c r="S1297" s="189">
        <v>0</v>
      </c>
      <c r="T1297" s="190">
        <f>S1297*H1297</f>
        <v>0</v>
      </c>
      <c r="U1297" s="36"/>
      <c r="V1297" s="36"/>
      <c r="W1297" s="36"/>
      <c r="X1297" s="36"/>
      <c r="Y1297" s="36"/>
      <c r="Z1297" s="36"/>
      <c r="AA1297" s="36"/>
      <c r="AB1297" s="36"/>
      <c r="AC1297" s="36"/>
      <c r="AD1297" s="36"/>
      <c r="AE1297" s="36"/>
      <c r="AR1297" s="191" t="s">
        <v>381</v>
      </c>
      <c r="AT1297" s="191" t="s">
        <v>285</v>
      </c>
      <c r="AU1297" s="191" t="s">
        <v>82</v>
      </c>
      <c r="AY1297" s="19" t="s">
        <v>283</v>
      </c>
      <c r="BE1297" s="192">
        <f>IF(N1297="základní",J1297,0)</f>
        <v>0</v>
      </c>
      <c r="BF1297" s="192">
        <f>IF(N1297="snížená",J1297,0)</f>
        <v>0</v>
      </c>
      <c r="BG1297" s="192">
        <f>IF(N1297="zákl. přenesená",J1297,0)</f>
        <v>0</v>
      </c>
      <c r="BH1297" s="192">
        <f>IF(N1297="sníž. přenesená",J1297,0)</f>
        <v>0</v>
      </c>
      <c r="BI1297" s="192">
        <f>IF(N1297="nulová",J1297,0)</f>
        <v>0</v>
      </c>
      <c r="BJ1297" s="19" t="s">
        <v>80</v>
      </c>
      <c r="BK1297" s="192">
        <f>ROUND(I1297*H1297,2)</f>
        <v>0</v>
      </c>
      <c r="BL1297" s="19" t="s">
        <v>381</v>
      </c>
      <c r="BM1297" s="191" t="s">
        <v>5901</v>
      </c>
    </row>
    <row r="1298" spans="1:65" s="2" customFormat="1" ht="11.25">
      <c r="A1298" s="36"/>
      <c r="B1298" s="37"/>
      <c r="C1298" s="38"/>
      <c r="D1298" s="193" t="s">
        <v>292</v>
      </c>
      <c r="E1298" s="38"/>
      <c r="F1298" s="194" t="s">
        <v>3080</v>
      </c>
      <c r="G1298" s="38"/>
      <c r="H1298" s="38"/>
      <c r="I1298" s="195"/>
      <c r="J1298" s="38"/>
      <c r="K1298" s="38"/>
      <c r="L1298" s="41"/>
      <c r="M1298" s="196"/>
      <c r="N1298" s="197"/>
      <c r="O1298" s="66"/>
      <c r="P1298" s="66"/>
      <c r="Q1298" s="66"/>
      <c r="R1298" s="66"/>
      <c r="S1298" s="66"/>
      <c r="T1298" s="67"/>
      <c r="U1298" s="36"/>
      <c r="V1298" s="36"/>
      <c r="W1298" s="36"/>
      <c r="X1298" s="36"/>
      <c r="Y1298" s="36"/>
      <c r="Z1298" s="36"/>
      <c r="AA1298" s="36"/>
      <c r="AB1298" s="36"/>
      <c r="AC1298" s="36"/>
      <c r="AD1298" s="36"/>
      <c r="AE1298" s="36"/>
      <c r="AT1298" s="19" t="s">
        <v>292</v>
      </c>
      <c r="AU1298" s="19" t="s">
        <v>82</v>
      </c>
    </row>
    <row r="1299" spans="1:65" s="15" customFormat="1" ht="11.25">
      <c r="B1299" s="221"/>
      <c r="C1299" s="222"/>
      <c r="D1299" s="200" t="s">
        <v>294</v>
      </c>
      <c r="E1299" s="223" t="s">
        <v>21</v>
      </c>
      <c r="F1299" s="224" t="s">
        <v>3083</v>
      </c>
      <c r="G1299" s="222"/>
      <c r="H1299" s="223" t="s">
        <v>21</v>
      </c>
      <c r="I1299" s="225"/>
      <c r="J1299" s="222"/>
      <c r="K1299" s="222"/>
      <c r="L1299" s="226"/>
      <c r="M1299" s="227"/>
      <c r="N1299" s="228"/>
      <c r="O1299" s="228"/>
      <c r="P1299" s="228"/>
      <c r="Q1299" s="228"/>
      <c r="R1299" s="228"/>
      <c r="S1299" s="228"/>
      <c r="T1299" s="229"/>
      <c r="AT1299" s="230" t="s">
        <v>294</v>
      </c>
      <c r="AU1299" s="230" t="s">
        <v>82</v>
      </c>
      <c r="AV1299" s="15" t="s">
        <v>80</v>
      </c>
      <c r="AW1299" s="15" t="s">
        <v>34</v>
      </c>
      <c r="AX1299" s="15" t="s">
        <v>73</v>
      </c>
      <c r="AY1299" s="230" t="s">
        <v>283</v>
      </c>
    </row>
    <row r="1300" spans="1:65" s="13" customFormat="1" ht="11.25">
      <c r="B1300" s="198"/>
      <c r="C1300" s="199"/>
      <c r="D1300" s="200" t="s">
        <v>294</v>
      </c>
      <c r="E1300" s="201" t="s">
        <v>21</v>
      </c>
      <c r="F1300" s="202" t="s">
        <v>5902</v>
      </c>
      <c r="G1300" s="199"/>
      <c r="H1300" s="203">
        <v>14.73</v>
      </c>
      <c r="I1300" s="204"/>
      <c r="J1300" s="199"/>
      <c r="K1300" s="199"/>
      <c r="L1300" s="205"/>
      <c r="M1300" s="206"/>
      <c r="N1300" s="207"/>
      <c r="O1300" s="207"/>
      <c r="P1300" s="207"/>
      <c r="Q1300" s="207"/>
      <c r="R1300" s="207"/>
      <c r="S1300" s="207"/>
      <c r="T1300" s="208"/>
      <c r="AT1300" s="209" t="s">
        <v>294</v>
      </c>
      <c r="AU1300" s="209" t="s">
        <v>82</v>
      </c>
      <c r="AV1300" s="13" t="s">
        <v>82</v>
      </c>
      <c r="AW1300" s="13" t="s">
        <v>34</v>
      </c>
      <c r="AX1300" s="13" t="s">
        <v>73</v>
      </c>
      <c r="AY1300" s="209" t="s">
        <v>283</v>
      </c>
    </row>
    <row r="1301" spans="1:65" s="13" customFormat="1" ht="11.25">
      <c r="B1301" s="198"/>
      <c r="C1301" s="199"/>
      <c r="D1301" s="200" t="s">
        <v>294</v>
      </c>
      <c r="E1301" s="201" t="s">
        <v>21</v>
      </c>
      <c r="F1301" s="202" t="s">
        <v>5903</v>
      </c>
      <c r="G1301" s="199"/>
      <c r="H1301" s="203">
        <v>-2.4950000000000001</v>
      </c>
      <c r="I1301" s="204"/>
      <c r="J1301" s="199"/>
      <c r="K1301" s="199"/>
      <c r="L1301" s="205"/>
      <c r="M1301" s="206"/>
      <c r="N1301" s="207"/>
      <c r="O1301" s="207"/>
      <c r="P1301" s="207"/>
      <c r="Q1301" s="207"/>
      <c r="R1301" s="207"/>
      <c r="S1301" s="207"/>
      <c r="T1301" s="208"/>
      <c r="AT1301" s="209" t="s">
        <v>294</v>
      </c>
      <c r="AU1301" s="209" t="s">
        <v>82</v>
      </c>
      <c r="AV1301" s="13" t="s">
        <v>82</v>
      </c>
      <c r="AW1301" s="13" t="s">
        <v>34</v>
      </c>
      <c r="AX1301" s="13" t="s">
        <v>73</v>
      </c>
      <c r="AY1301" s="209" t="s">
        <v>283</v>
      </c>
    </row>
    <row r="1302" spans="1:65" s="14" customFormat="1" ht="11.25">
      <c r="B1302" s="210"/>
      <c r="C1302" s="211"/>
      <c r="D1302" s="200" t="s">
        <v>294</v>
      </c>
      <c r="E1302" s="212" t="s">
        <v>743</v>
      </c>
      <c r="F1302" s="213" t="s">
        <v>296</v>
      </c>
      <c r="G1302" s="211"/>
      <c r="H1302" s="214">
        <v>12.234999999999999</v>
      </c>
      <c r="I1302" s="215"/>
      <c r="J1302" s="211"/>
      <c r="K1302" s="211"/>
      <c r="L1302" s="216"/>
      <c r="M1302" s="217"/>
      <c r="N1302" s="218"/>
      <c r="O1302" s="218"/>
      <c r="P1302" s="218"/>
      <c r="Q1302" s="218"/>
      <c r="R1302" s="218"/>
      <c r="S1302" s="218"/>
      <c r="T1302" s="219"/>
      <c r="AT1302" s="220" t="s">
        <v>294</v>
      </c>
      <c r="AU1302" s="220" t="s">
        <v>82</v>
      </c>
      <c r="AV1302" s="14" t="s">
        <v>102</v>
      </c>
      <c r="AW1302" s="14" t="s">
        <v>34</v>
      </c>
      <c r="AX1302" s="14" t="s">
        <v>73</v>
      </c>
      <c r="AY1302" s="220" t="s">
        <v>283</v>
      </c>
    </row>
    <row r="1303" spans="1:65" s="15" customFormat="1" ht="11.25">
      <c r="B1303" s="221"/>
      <c r="C1303" s="222"/>
      <c r="D1303" s="200" t="s">
        <v>294</v>
      </c>
      <c r="E1303" s="223" t="s">
        <v>21</v>
      </c>
      <c r="F1303" s="224" t="s">
        <v>3081</v>
      </c>
      <c r="G1303" s="222"/>
      <c r="H1303" s="223" t="s">
        <v>21</v>
      </c>
      <c r="I1303" s="225"/>
      <c r="J1303" s="222"/>
      <c r="K1303" s="222"/>
      <c r="L1303" s="226"/>
      <c r="M1303" s="227"/>
      <c r="N1303" s="228"/>
      <c r="O1303" s="228"/>
      <c r="P1303" s="228"/>
      <c r="Q1303" s="228"/>
      <c r="R1303" s="228"/>
      <c r="S1303" s="228"/>
      <c r="T1303" s="229"/>
      <c r="AT1303" s="230" t="s">
        <v>294</v>
      </c>
      <c r="AU1303" s="230" t="s">
        <v>82</v>
      </c>
      <c r="AV1303" s="15" t="s">
        <v>80</v>
      </c>
      <c r="AW1303" s="15" t="s">
        <v>34</v>
      </c>
      <c r="AX1303" s="15" t="s">
        <v>73</v>
      </c>
      <c r="AY1303" s="230" t="s">
        <v>283</v>
      </c>
    </row>
    <row r="1304" spans="1:65" s="13" customFormat="1" ht="11.25">
      <c r="B1304" s="198"/>
      <c r="C1304" s="199"/>
      <c r="D1304" s="200" t="s">
        <v>294</v>
      </c>
      <c r="E1304" s="201" t="s">
        <v>21</v>
      </c>
      <c r="F1304" s="202" t="s">
        <v>5904</v>
      </c>
      <c r="G1304" s="199"/>
      <c r="H1304" s="203">
        <v>16.489999999999998</v>
      </c>
      <c r="I1304" s="204"/>
      <c r="J1304" s="199"/>
      <c r="K1304" s="199"/>
      <c r="L1304" s="205"/>
      <c r="M1304" s="206"/>
      <c r="N1304" s="207"/>
      <c r="O1304" s="207"/>
      <c r="P1304" s="207"/>
      <c r="Q1304" s="207"/>
      <c r="R1304" s="207"/>
      <c r="S1304" s="207"/>
      <c r="T1304" s="208"/>
      <c r="AT1304" s="209" t="s">
        <v>294</v>
      </c>
      <c r="AU1304" s="209" t="s">
        <v>82</v>
      </c>
      <c r="AV1304" s="13" t="s">
        <v>82</v>
      </c>
      <c r="AW1304" s="13" t="s">
        <v>34</v>
      </c>
      <c r="AX1304" s="13" t="s">
        <v>73</v>
      </c>
      <c r="AY1304" s="209" t="s">
        <v>283</v>
      </c>
    </row>
    <row r="1305" spans="1:65" s="14" customFormat="1" ht="11.25">
      <c r="B1305" s="210"/>
      <c r="C1305" s="211"/>
      <c r="D1305" s="200" t="s">
        <v>294</v>
      </c>
      <c r="E1305" s="212" t="s">
        <v>747</v>
      </c>
      <c r="F1305" s="213" t="s">
        <v>296</v>
      </c>
      <c r="G1305" s="211"/>
      <c r="H1305" s="214">
        <v>16.489999999999998</v>
      </c>
      <c r="I1305" s="215"/>
      <c r="J1305" s="211"/>
      <c r="K1305" s="211"/>
      <c r="L1305" s="216"/>
      <c r="M1305" s="217"/>
      <c r="N1305" s="218"/>
      <c r="O1305" s="218"/>
      <c r="P1305" s="218"/>
      <c r="Q1305" s="218"/>
      <c r="R1305" s="218"/>
      <c r="S1305" s="218"/>
      <c r="T1305" s="219"/>
      <c r="AT1305" s="220" t="s">
        <v>294</v>
      </c>
      <c r="AU1305" s="220" t="s">
        <v>82</v>
      </c>
      <c r="AV1305" s="14" t="s">
        <v>102</v>
      </c>
      <c r="AW1305" s="14" t="s">
        <v>34</v>
      </c>
      <c r="AX1305" s="14" t="s">
        <v>73</v>
      </c>
      <c r="AY1305" s="220" t="s">
        <v>283</v>
      </c>
    </row>
    <row r="1306" spans="1:65" s="16" customFormat="1" ht="11.25">
      <c r="B1306" s="232"/>
      <c r="C1306" s="233"/>
      <c r="D1306" s="200" t="s">
        <v>294</v>
      </c>
      <c r="E1306" s="234" t="s">
        <v>21</v>
      </c>
      <c r="F1306" s="235" t="s">
        <v>442</v>
      </c>
      <c r="G1306" s="233"/>
      <c r="H1306" s="236">
        <v>28.725000000000001</v>
      </c>
      <c r="I1306" s="237"/>
      <c r="J1306" s="233"/>
      <c r="K1306" s="233"/>
      <c r="L1306" s="238"/>
      <c r="M1306" s="239"/>
      <c r="N1306" s="240"/>
      <c r="O1306" s="240"/>
      <c r="P1306" s="240"/>
      <c r="Q1306" s="240"/>
      <c r="R1306" s="240"/>
      <c r="S1306" s="240"/>
      <c r="T1306" s="241"/>
      <c r="AT1306" s="242" t="s">
        <v>294</v>
      </c>
      <c r="AU1306" s="242" t="s">
        <v>82</v>
      </c>
      <c r="AV1306" s="16" t="s">
        <v>290</v>
      </c>
      <c r="AW1306" s="16" t="s">
        <v>34</v>
      </c>
      <c r="AX1306" s="16" t="s">
        <v>80</v>
      </c>
      <c r="AY1306" s="242" t="s">
        <v>283</v>
      </c>
    </row>
    <row r="1307" spans="1:65" s="2" customFormat="1" ht="33" customHeight="1">
      <c r="A1307" s="36"/>
      <c r="B1307" s="37"/>
      <c r="C1307" s="247" t="s">
        <v>2332</v>
      </c>
      <c r="D1307" s="247" t="s">
        <v>740</v>
      </c>
      <c r="E1307" s="248" t="s">
        <v>3070</v>
      </c>
      <c r="F1307" s="249" t="s">
        <v>3071</v>
      </c>
      <c r="G1307" s="250" t="s">
        <v>288</v>
      </c>
      <c r="H1307" s="251">
        <v>14.07</v>
      </c>
      <c r="I1307" s="252"/>
      <c r="J1307" s="253">
        <f>ROUND(I1307*H1307,2)</f>
        <v>0</v>
      </c>
      <c r="K1307" s="249" t="s">
        <v>348</v>
      </c>
      <c r="L1307" s="254"/>
      <c r="M1307" s="255" t="s">
        <v>21</v>
      </c>
      <c r="N1307" s="256" t="s">
        <v>44</v>
      </c>
      <c r="O1307" s="66"/>
      <c r="P1307" s="189">
        <f>O1307*H1307</f>
        <v>0</v>
      </c>
      <c r="Q1307" s="189">
        <v>1.9199999999999998E-2</v>
      </c>
      <c r="R1307" s="189">
        <f>Q1307*H1307</f>
        <v>0.270144</v>
      </c>
      <c r="S1307" s="189">
        <v>0</v>
      </c>
      <c r="T1307" s="190">
        <f>S1307*H1307</f>
        <v>0</v>
      </c>
      <c r="U1307" s="36"/>
      <c r="V1307" s="36"/>
      <c r="W1307" s="36"/>
      <c r="X1307" s="36"/>
      <c r="Y1307" s="36"/>
      <c r="Z1307" s="36"/>
      <c r="AA1307" s="36"/>
      <c r="AB1307" s="36"/>
      <c r="AC1307" s="36"/>
      <c r="AD1307" s="36"/>
      <c r="AE1307" s="36"/>
      <c r="AR1307" s="191" t="s">
        <v>493</v>
      </c>
      <c r="AT1307" s="191" t="s">
        <v>740</v>
      </c>
      <c r="AU1307" s="191" t="s">
        <v>82</v>
      </c>
      <c r="AY1307" s="19" t="s">
        <v>283</v>
      </c>
      <c r="BE1307" s="192">
        <f>IF(N1307="základní",J1307,0)</f>
        <v>0</v>
      </c>
      <c r="BF1307" s="192">
        <f>IF(N1307="snížená",J1307,0)</f>
        <v>0</v>
      </c>
      <c r="BG1307" s="192">
        <f>IF(N1307="zákl. přenesená",J1307,0)</f>
        <v>0</v>
      </c>
      <c r="BH1307" s="192">
        <f>IF(N1307="sníž. přenesená",J1307,0)</f>
        <v>0</v>
      </c>
      <c r="BI1307" s="192">
        <f>IF(N1307="nulová",J1307,0)</f>
        <v>0</v>
      </c>
      <c r="BJ1307" s="19" t="s">
        <v>80</v>
      </c>
      <c r="BK1307" s="192">
        <f>ROUND(I1307*H1307,2)</f>
        <v>0</v>
      </c>
      <c r="BL1307" s="19" t="s">
        <v>381</v>
      </c>
      <c r="BM1307" s="191" t="s">
        <v>5905</v>
      </c>
    </row>
    <row r="1308" spans="1:65" s="2" customFormat="1" ht="29.25">
      <c r="A1308" s="36"/>
      <c r="B1308" s="37"/>
      <c r="C1308" s="38"/>
      <c r="D1308" s="200" t="s">
        <v>436</v>
      </c>
      <c r="E1308" s="38"/>
      <c r="F1308" s="231" t="s">
        <v>3073</v>
      </c>
      <c r="G1308" s="38"/>
      <c r="H1308" s="38"/>
      <c r="I1308" s="195"/>
      <c r="J1308" s="38"/>
      <c r="K1308" s="38"/>
      <c r="L1308" s="41"/>
      <c r="M1308" s="196"/>
      <c r="N1308" s="197"/>
      <c r="O1308" s="66"/>
      <c r="P1308" s="66"/>
      <c r="Q1308" s="66"/>
      <c r="R1308" s="66"/>
      <c r="S1308" s="66"/>
      <c r="T1308" s="67"/>
      <c r="U1308" s="36"/>
      <c r="V1308" s="36"/>
      <c r="W1308" s="36"/>
      <c r="X1308" s="36"/>
      <c r="Y1308" s="36"/>
      <c r="Z1308" s="36"/>
      <c r="AA1308" s="36"/>
      <c r="AB1308" s="36"/>
      <c r="AC1308" s="36"/>
      <c r="AD1308" s="36"/>
      <c r="AE1308" s="36"/>
      <c r="AT1308" s="19" t="s">
        <v>436</v>
      </c>
      <c r="AU1308" s="19" t="s">
        <v>82</v>
      </c>
    </row>
    <row r="1309" spans="1:65" s="13" customFormat="1" ht="11.25">
      <c r="B1309" s="198"/>
      <c r="C1309" s="199"/>
      <c r="D1309" s="200" t="s">
        <v>294</v>
      </c>
      <c r="E1309" s="201" t="s">
        <v>21</v>
      </c>
      <c r="F1309" s="202" t="s">
        <v>5906</v>
      </c>
      <c r="G1309" s="199"/>
      <c r="H1309" s="203">
        <v>12.234999999999999</v>
      </c>
      <c r="I1309" s="204"/>
      <c r="J1309" s="199"/>
      <c r="K1309" s="199"/>
      <c r="L1309" s="205"/>
      <c r="M1309" s="206"/>
      <c r="N1309" s="207"/>
      <c r="O1309" s="207"/>
      <c r="P1309" s="207"/>
      <c r="Q1309" s="207"/>
      <c r="R1309" s="207"/>
      <c r="S1309" s="207"/>
      <c r="T1309" s="208"/>
      <c r="AT1309" s="209" t="s">
        <v>294</v>
      </c>
      <c r="AU1309" s="209" t="s">
        <v>82</v>
      </c>
      <c r="AV1309" s="13" t="s">
        <v>82</v>
      </c>
      <c r="AW1309" s="13" t="s">
        <v>34</v>
      </c>
      <c r="AX1309" s="13" t="s">
        <v>73</v>
      </c>
      <c r="AY1309" s="209" t="s">
        <v>283</v>
      </c>
    </row>
    <row r="1310" spans="1:65" s="14" customFormat="1" ht="11.25">
      <c r="B1310" s="210"/>
      <c r="C1310" s="211"/>
      <c r="D1310" s="200" t="s">
        <v>294</v>
      </c>
      <c r="E1310" s="212" t="s">
        <v>21</v>
      </c>
      <c r="F1310" s="213" t="s">
        <v>296</v>
      </c>
      <c r="G1310" s="211"/>
      <c r="H1310" s="214">
        <v>12.234999999999999</v>
      </c>
      <c r="I1310" s="215"/>
      <c r="J1310" s="211"/>
      <c r="K1310" s="211"/>
      <c r="L1310" s="216"/>
      <c r="M1310" s="217"/>
      <c r="N1310" s="218"/>
      <c r="O1310" s="218"/>
      <c r="P1310" s="218"/>
      <c r="Q1310" s="218"/>
      <c r="R1310" s="218"/>
      <c r="S1310" s="218"/>
      <c r="T1310" s="219"/>
      <c r="AT1310" s="220" t="s">
        <v>294</v>
      </c>
      <c r="AU1310" s="220" t="s">
        <v>82</v>
      </c>
      <c r="AV1310" s="14" t="s">
        <v>102</v>
      </c>
      <c r="AW1310" s="14" t="s">
        <v>34</v>
      </c>
      <c r="AX1310" s="14" t="s">
        <v>80</v>
      </c>
      <c r="AY1310" s="220" t="s">
        <v>283</v>
      </c>
    </row>
    <row r="1311" spans="1:65" s="13" customFormat="1" ht="11.25">
      <c r="B1311" s="198"/>
      <c r="C1311" s="199"/>
      <c r="D1311" s="200" t="s">
        <v>294</v>
      </c>
      <c r="E1311" s="199"/>
      <c r="F1311" s="202" t="s">
        <v>5907</v>
      </c>
      <c r="G1311" s="199"/>
      <c r="H1311" s="203">
        <v>14.07</v>
      </c>
      <c r="I1311" s="204"/>
      <c r="J1311" s="199"/>
      <c r="K1311" s="199"/>
      <c r="L1311" s="205"/>
      <c r="M1311" s="206"/>
      <c r="N1311" s="207"/>
      <c r="O1311" s="207"/>
      <c r="P1311" s="207"/>
      <c r="Q1311" s="207"/>
      <c r="R1311" s="207"/>
      <c r="S1311" s="207"/>
      <c r="T1311" s="208"/>
      <c r="AT1311" s="209" t="s">
        <v>294</v>
      </c>
      <c r="AU1311" s="209" t="s">
        <v>82</v>
      </c>
      <c r="AV1311" s="13" t="s">
        <v>82</v>
      </c>
      <c r="AW1311" s="13" t="s">
        <v>4</v>
      </c>
      <c r="AX1311" s="13" t="s">
        <v>80</v>
      </c>
      <c r="AY1311" s="209" t="s">
        <v>283</v>
      </c>
    </row>
    <row r="1312" spans="1:65" s="2" customFormat="1" ht="37.9" customHeight="1">
      <c r="A1312" s="36"/>
      <c r="B1312" s="37"/>
      <c r="C1312" s="247" t="s">
        <v>2334</v>
      </c>
      <c r="D1312" s="247" t="s">
        <v>740</v>
      </c>
      <c r="E1312" s="248" t="s">
        <v>3063</v>
      </c>
      <c r="F1312" s="249" t="s">
        <v>3064</v>
      </c>
      <c r="G1312" s="250" t="s">
        <v>288</v>
      </c>
      <c r="H1312" s="251">
        <v>18.963999999999999</v>
      </c>
      <c r="I1312" s="252"/>
      <c r="J1312" s="253">
        <f>ROUND(I1312*H1312,2)</f>
        <v>0</v>
      </c>
      <c r="K1312" s="249" t="s">
        <v>348</v>
      </c>
      <c r="L1312" s="254"/>
      <c r="M1312" s="255" t="s">
        <v>21</v>
      </c>
      <c r="N1312" s="256" t="s">
        <v>44</v>
      </c>
      <c r="O1312" s="66"/>
      <c r="P1312" s="189">
        <f>O1312*H1312</f>
        <v>0</v>
      </c>
      <c r="Q1312" s="189">
        <v>1.9199999999999998E-2</v>
      </c>
      <c r="R1312" s="189">
        <f>Q1312*H1312</f>
        <v>0.36410879999999995</v>
      </c>
      <c r="S1312" s="189">
        <v>0</v>
      </c>
      <c r="T1312" s="190">
        <f>S1312*H1312</f>
        <v>0</v>
      </c>
      <c r="U1312" s="36"/>
      <c r="V1312" s="36"/>
      <c r="W1312" s="36"/>
      <c r="X1312" s="36"/>
      <c r="Y1312" s="36"/>
      <c r="Z1312" s="36"/>
      <c r="AA1312" s="36"/>
      <c r="AB1312" s="36"/>
      <c r="AC1312" s="36"/>
      <c r="AD1312" s="36"/>
      <c r="AE1312" s="36"/>
      <c r="AR1312" s="191" t="s">
        <v>493</v>
      </c>
      <c r="AT1312" s="191" t="s">
        <v>740</v>
      </c>
      <c r="AU1312" s="191" t="s">
        <v>82</v>
      </c>
      <c r="AY1312" s="19" t="s">
        <v>283</v>
      </c>
      <c r="BE1312" s="192">
        <f>IF(N1312="základní",J1312,0)</f>
        <v>0</v>
      </c>
      <c r="BF1312" s="192">
        <f>IF(N1312="snížená",J1312,0)</f>
        <v>0</v>
      </c>
      <c r="BG1312" s="192">
        <f>IF(N1312="zákl. přenesená",J1312,0)</f>
        <v>0</v>
      </c>
      <c r="BH1312" s="192">
        <f>IF(N1312="sníž. přenesená",J1312,0)</f>
        <v>0</v>
      </c>
      <c r="BI1312" s="192">
        <f>IF(N1312="nulová",J1312,0)</f>
        <v>0</v>
      </c>
      <c r="BJ1312" s="19" t="s">
        <v>80</v>
      </c>
      <c r="BK1312" s="192">
        <f>ROUND(I1312*H1312,2)</f>
        <v>0</v>
      </c>
      <c r="BL1312" s="19" t="s">
        <v>381</v>
      </c>
      <c r="BM1312" s="191" t="s">
        <v>5908</v>
      </c>
    </row>
    <row r="1313" spans="1:65" s="13" customFormat="1" ht="11.25">
      <c r="B1313" s="198"/>
      <c r="C1313" s="199"/>
      <c r="D1313" s="200" t="s">
        <v>294</v>
      </c>
      <c r="E1313" s="201" t="s">
        <v>21</v>
      </c>
      <c r="F1313" s="202" t="s">
        <v>5909</v>
      </c>
      <c r="G1313" s="199"/>
      <c r="H1313" s="203">
        <v>16.489999999999998</v>
      </c>
      <c r="I1313" s="204"/>
      <c r="J1313" s="199"/>
      <c r="K1313" s="199"/>
      <c r="L1313" s="205"/>
      <c r="M1313" s="206"/>
      <c r="N1313" s="207"/>
      <c r="O1313" s="207"/>
      <c r="P1313" s="207"/>
      <c r="Q1313" s="207"/>
      <c r="R1313" s="207"/>
      <c r="S1313" s="207"/>
      <c r="T1313" s="208"/>
      <c r="AT1313" s="209" t="s">
        <v>294</v>
      </c>
      <c r="AU1313" s="209" t="s">
        <v>82</v>
      </c>
      <c r="AV1313" s="13" t="s">
        <v>82</v>
      </c>
      <c r="AW1313" s="13" t="s">
        <v>34</v>
      </c>
      <c r="AX1313" s="13" t="s">
        <v>73</v>
      </c>
      <c r="AY1313" s="209" t="s">
        <v>283</v>
      </c>
    </row>
    <row r="1314" spans="1:65" s="14" customFormat="1" ht="11.25">
      <c r="B1314" s="210"/>
      <c r="C1314" s="211"/>
      <c r="D1314" s="200" t="s">
        <v>294</v>
      </c>
      <c r="E1314" s="212" t="s">
        <v>21</v>
      </c>
      <c r="F1314" s="213" t="s">
        <v>296</v>
      </c>
      <c r="G1314" s="211"/>
      <c r="H1314" s="214">
        <v>16.489999999999998</v>
      </c>
      <c r="I1314" s="215"/>
      <c r="J1314" s="211"/>
      <c r="K1314" s="211"/>
      <c r="L1314" s="216"/>
      <c r="M1314" s="217"/>
      <c r="N1314" s="218"/>
      <c r="O1314" s="218"/>
      <c r="P1314" s="218"/>
      <c r="Q1314" s="218"/>
      <c r="R1314" s="218"/>
      <c r="S1314" s="218"/>
      <c r="T1314" s="219"/>
      <c r="AT1314" s="220" t="s">
        <v>294</v>
      </c>
      <c r="AU1314" s="220" t="s">
        <v>82</v>
      </c>
      <c r="AV1314" s="14" t="s">
        <v>102</v>
      </c>
      <c r="AW1314" s="14" t="s">
        <v>34</v>
      </c>
      <c r="AX1314" s="14" t="s">
        <v>80</v>
      </c>
      <c r="AY1314" s="220" t="s">
        <v>283</v>
      </c>
    </row>
    <row r="1315" spans="1:65" s="13" customFormat="1" ht="11.25">
      <c r="B1315" s="198"/>
      <c r="C1315" s="199"/>
      <c r="D1315" s="200" t="s">
        <v>294</v>
      </c>
      <c r="E1315" s="199"/>
      <c r="F1315" s="202" t="s">
        <v>5910</v>
      </c>
      <c r="G1315" s="199"/>
      <c r="H1315" s="203">
        <v>18.963999999999999</v>
      </c>
      <c r="I1315" s="204"/>
      <c r="J1315" s="199"/>
      <c r="K1315" s="199"/>
      <c r="L1315" s="205"/>
      <c r="M1315" s="206"/>
      <c r="N1315" s="207"/>
      <c r="O1315" s="207"/>
      <c r="P1315" s="207"/>
      <c r="Q1315" s="207"/>
      <c r="R1315" s="207"/>
      <c r="S1315" s="207"/>
      <c r="T1315" s="208"/>
      <c r="AT1315" s="209" t="s">
        <v>294</v>
      </c>
      <c r="AU1315" s="209" t="s">
        <v>82</v>
      </c>
      <c r="AV1315" s="13" t="s">
        <v>82</v>
      </c>
      <c r="AW1315" s="13" t="s">
        <v>4</v>
      </c>
      <c r="AX1315" s="13" t="s">
        <v>80</v>
      </c>
      <c r="AY1315" s="209" t="s">
        <v>283</v>
      </c>
    </row>
    <row r="1316" spans="1:65" s="2" customFormat="1" ht="24.2" customHeight="1">
      <c r="A1316" s="36"/>
      <c r="B1316" s="37"/>
      <c r="C1316" s="180" t="s">
        <v>2340</v>
      </c>
      <c r="D1316" s="180" t="s">
        <v>285</v>
      </c>
      <c r="E1316" s="181" t="s">
        <v>5911</v>
      </c>
      <c r="F1316" s="182" t="s">
        <v>5912</v>
      </c>
      <c r="G1316" s="183" t="s">
        <v>288</v>
      </c>
      <c r="H1316" s="184">
        <v>83.15</v>
      </c>
      <c r="I1316" s="185"/>
      <c r="J1316" s="186">
        <f>ROUND(I1316*H1316,2)</f>
        <v>0</v>
      </c>
      <c r="K1316" s="182" t="s">
        <v>289</v>
      </c>
      <c r="L1316" s="41"/>
      <c r="M1316" s="187" t="s">
        <v>21</v>
      </c>
      <c r="N1316" s="188" t="s">
        <v>44</v>
      </c>
      <c r="O1316" s="66"/>
      <c r="P1316" s="189">
        <f>O1316*H1316</f>
        <v>0</v>
      </c>
      <c r="Q1316" s="189">
        <v>5.8799999999999998E-3</v>
      </c>
      <c r="R1316" s="189">
        <f>Q1316*H1316</f>
        <v>0.48892200000000002</v>
      </c>
      <c r="S1316" s="189">
        <v>0</v>
      </c>
      <c r="T1316" s="190">
        <f>S1316*H1316</f>
        <v>0</v>
      </c>
      <c r="U1316" s="36"/>
      <c r="V1316" s="36"/>
      <c r="W1316" s="36"/>
      <c r="X1316" s="36"/>
      <c r="Y1316" s="36"/>
      <c r="Z1316" s="36"/>
      <c r="AA1316" s="36"/>
      <c r="AB1316" s="36"/>
      <c r="AC1316" s="36"/>
      <c r="AD1316" s="36"/>
      <c r="AE1316" s="36"/>
      <c r="AR1316" s="191" t="s">
        <v>381</v>
      </c>
      <c r="AT1316" s="191" t="s">
        <v>285</v>
      </c>
      <c r="AU1316" s="191" t="s">
        <v>82</v>
      </c>
      <c r="AY1316" s="19" t="s">
        <v>283</v>
      </c>
      <c r="BE1316" s="192">
        <f>IF(N1316="základní",J1316,0)</f>
        <v>0</v>
      </c>
      <c r="BF1316" s="192">
        <f>IF(N1316="snížená",J1316,0)</f>
        <v>0</v>
      </c>
      <c r="BG1316" s="192">
        <f>IF(N1316="zákl. přenesená",J1316,0)</f>
        <v>0</v>
      </c>
      <c r="BH1316" s="192">
        <f>IF(N1316="sníž. přenesená",J1316,0)</f>
        <v>0</v>
      </c>
      <c r="BI1316" s="192">
        <f>IF(N1316="nulová",J1316,0)</f>
        <v>0</v>
      </c>
      <c r="BJ1316" s="19" t="s">
        <v>80</v>
      </c>
      <c r="BK1316" s="192">
        <f>ROUND(I1316*H1316,2)</f>
        <v>0</v>
      </c>
      <c r="BL1316" s="19" t="s">
        <v>381</v>
      </c>
      <c r="BM1316" s="191" t="s">
        <v>5913</v>
      </c>
    </row>
    <row r="1317" spans="1:65" s="2" customFormat="1" ht="11.25">
      <c r="A1317" s="36"/>
      <c r="B1317" s="37"/>
      <c r="C1317" s="38"/>
      <c r="D1317" s="193" t="s">
        <v>292</v>
      </c>
      <c r="E1317" s="38"/>
      <c r="F1317" s="194" t="s">
        <v>5914</v>
      </c>
      <c r="G1317" s="38"/>
      <c r="H1317" s="38"/>
      <c r="I1317" s="195"/>
      <c r="J1317" s="38"/>
      <c r="K1317" s="38"/>
      <c r="L1317" s="41"/>
      <c r="M1317" s="196"/>
      <c r="N1317" s="197"/>
      <c r="O1317" s="66"/>
      <c r="P1317" s="66"/>
      <c r="Q1317" s="66"/>
      <c r="R1317" s="66"/>
      <c r="S1317" s="66"/>
      <c r="T1317" s="67"/>
      <c r="U1317" s="36"/>
      <c r="V1317" s="36"/>
      <c r="W1317" s="36"/>
      <c r="X1317" s="36"/>
      <c r="Y1317" s="36"/>
      <c r="Z1317" s="36"/>
      <c r="AA1317" s="36"/>
      <c r="AB1317" s="36"/>
      <c r="AC1317" s="36"/>
      <c r="AD1317" s="36"/>
      <c r="AE1317" s="36"/>
      <c r="AT1317" s="19" t="s">
        <v>292</v>
      </c>
      <c r="AU1317" s="19" t="s">
        <v>82</v>
      </c>
    </row>
    <row r="1318" spans="1:65" s="15" customFormat="1" ht="11.25">
      <c r="B1318" s="221"/>
      <c r="C1318" s="222"/>
      <c r="D1318" s="200" t="s">
        <v>294</v>
      </c>
      <c r="E1318" s="223" t="s">
        <v>21</v>
      </c>
      <c r="F1318" s="224" t="s">
        <v>5915</v>
      </c>
      <c r="G1318" s="222"/>
      <c r="H1318" s="223" t="s">
        <v>21</v>
      </c>
      <c r="I1318" s="225"/>
      <c r="J1318" s="222"/>
      <c r="K1318" s="222"/>
      <c r="L1318" s="226"/>
      <c r="M1318" s="227"/>
      <c r="N1318" s="228"/>
      <c r="O1318" s="228"/>
      <c r="P1318" s="228"/>
      <c r="Q1318" s="228"/>
      <c r="R1318" s="228"/>
      <c r="S1318" s="228"/>
      <c r="T1318" s="229"/>
      <c r="AT1318" s="230" t="s">
        <v>294</v>
      </c>
      <c r="AU1318" s="230" t="s">
        <v>82</v>
      </c>
      <c r="AV1318" s="15" t="s">
        <v>80</v>
      </c>
      <c r="AW1318" s="15" t="s">
        <v>34</v>
      </c>
      <c r="AX1318" s="15" t="s">
        <v>73</v>
      </c>
      <c r="AY1318" s="230" t="s">
        <v>283</v>
      </c>
    </row>
    <row r="1319" spans="1:65" s="13" customFormat="1" ht="11.25">
      <c r="B1319" s="198"/>
      <c r="C1319" s="199"/>
      <c r="D1319" s="200" t="s">
        <v>294</v>
      </c>
      <c r="E1319" s="201" t="s">
        <v>21</v>
      </c>
      <c r="F1319" s="202" t="s">
        <v>5916</v>
      </c>
      <c r="G1319" s="199"/>
      <c r="H1319" s="203">
        <v>83.15</v>
      </c>
      <c r="I1319" s="204"/>
      <c r="J1319" s="199"/>
      <c r="K1319" s="199"/>
      <c r="L1319" s="205"/>
      <c r="M1319" s="206"/>
      <c r="N1319" s="207"/>
      <c r="O1319" s="207"/>
      <c r="P1319" s="207"/>
      <c r="Q1319" s="207"/>
      <c r="R1319" s="207"/>
      <c r="S1319" s="207"/>
      <c r="T1319" s="208"/>
      <c r="AT1319" s="209" t="s">
        <v>294</v>
      </c>
      <c r="AU1319" s="209" t="s">
        <v>82</v>
      </c>
      <c r="AV1319" s="13" t="s">
        <v>82</v>
      </c>
      <c r="AW1319" s="13" t="s">
        <v>34</v>
      </c>
      <c r="AX1319" s="13" t="s">
        <v>73</v>
      </c>
      <c r="AY1319" s="209" t="s">
        <v>283</v>
      </c>
    </row>
    <row r="1320" spans="1:65" s="14" customFormat="1" ht="11.25">
      <c r="B1320" s="210"/>
      <c r="C1320" s="211"/>
      <c r="D1320" s="200" t="s">
        <v>294</v>
      </c>
      <c r="E1320" s="212" t="s">
        <v>4042</v>
      </c>
      <c r="F1320" s="213" t="s">
        <v>296</v>
      </c>
      <c r="G1320" s="211"/>
      <c r="H1320" s="214">
        <v>83.15</v>
      </c>
      <c r="I1320" s="215"/>
      <c r="J1320" s="211"/>
      <c r="K1320" s="211"/>
      <c r="L1320" s="216"/>
      <c r="M1320" s="217"/>
      <c r="N1320" s="218"/>
      <c r="O1320" s="218"/>
      <c r="P1320" s="218"/>
      <c r="Q1320" s="218"/>
      <c r="R1320" s="218"/>
      <c r="S1320" s="218"/>
      <c r="T1320" s="219"/>
      <c r="AT1320" s="220" t="s">
        <v>294</v>
      </c>
      <c r="AU1320" s="220" t="s">
        <v>82</v>
      </c>
      <c r="AV1320" s="14" t="s">
        <v>102</v>
      </c>
      <c r="AW1320" s="14" t="s">
        <v>34</v>
      </c>
      <c r="AX1320" s="14" t="s">
        <v>80</v>
      </c>
      <c r="AY1320" s="220" t="s">
        <v>283</v>
      </c>
    </row>
    <row r="1321" spans="1:65" s="2" customFormat="1" ht="33" customHeight="1">
      <c r="A1321" s="36"/>
      <c r="B1321" s="37"/>
      <c r="C1321" s="247" t="s">
        <v>2342</v>
      </c>
      <c r="D1321" s="247" t="s">
        <v>740</v>
      </c>
      <c r="E1321" s="248" t="s">
        <v>5892</v>
      </c>
      <c r="F1321" s="249" t="s">
        <v>5893</v>
      </c>
      <c r="G1321" s="250" t="s">
        <v>288</v>
      </c>
      <c r="H1321" s="251">
        <v>91.465000000000003</v>
      </c>
      <c r="I1321" s="252"/>
      <c r="J1321" s="253">
        <f>ROUND(I1321*H1321,2)</f>
        <v>0</v>
      </c>
      <c r="K1321" s="249" t="s">
        <v>348</v>
      </c>
      <c r="L1321" s="254"/>
      <c r="M1321" s="255" t="s">
        <v>21</v>
      </c>
      <c r="N1321" s="256" t="s">
        <v>44</v>
      </c>
      <c r="O1321" s="66"/>
      <c r="P1321" s="189">
        <f>O1321*H1321</f>
        <v>0</v>
      </c>
      <c r="Q1321" s="189">
        <v>1.9199999999999998E-2</v>
      </c>
      <c r="R1321" s="189">
        <f>Q1321*H1321</f>
        <v>1.7561279999999999</v>
      </c>
      <c r="S1321" s="189">
        <v>0</v>
      </c>
      <c r="T1321" s="190">
        <f>S1321*H1321</f>
        <v>0</v>
      </c>
      <c r="U1321" s="36"/>
      <c r="V1321" s="36"/>
      <c r="W1321" s="36"/>
      <c r="X1321" s="36"/>
      <c r="Y1321" s="36"/>
      <c r="Z1321" s="36"/>
      <c r="AA1321" s="36"/>
      <c r="AB1321" s="36"/>
      <c r="AC1321" s="36"/>
      <c r="AD1321" s="36"/>
      <c r="AE1321" s="36"/>
      <c r="AR1321" s="191" t="s">
        <v>493</v>
      </c>
      <c r="AT1321" s="191" t="s">
        <v>740</v>
      </c>
      <c r="AU1321" s="191" t="s">
        <v>82</v>
      </c>
      <c r="AY1321" s="19" t="s">
        <v>283</v>
      </c>
      <c r="BE1321" s="192">
        <f>IF(N1321="základní",J1321,0)</f>
        <v>0</v>
      </c>
      <c r="BF1321" s="192">
        <f>IF(N1321="snížená",J1321,0)</f>
        <v>0</v>
      </c>
      <c r="BG1321" s="192">
        <f>IF(N1321="zákl. přenesená",J1321,0)</f>
        <v>0</v>
      </c>
      <c r="BH1321" s="192">
        <f>IF(N1321="sníž. přenesená",J1321,0)</f>
        <v>0</v>
      </c>
      <c r="BI1321" s="192">
        <f>IF(N1321="nulová",J1321,0)</f>
        <v>0</v>
      </c>
      <c r="BJ1321" s="19" t="s">
        <v>80</v>
      </c>
      <c r="BK1321" s="192">
        <f>ROUND(I1321*H1321,2)</f>
        <v>0</v>
      </c>
      <c r="BL1321" s="19" t="s">
        <v>381</v>
      </c>
      <c r="BM1321" s="191" t="s">
        <v>5917</v>
      </c>
    </row>
    <row r="1322" spans="1:65" s="13" customFormat="1" ht="11.25">
      <c r="B1322" s="198"/>
      <c r="C1322" s="199"/>
      <c r="D1322" s="200" t="s">
        <v>294</v>
      </c>
      <c r="E1322" s="199"/>
      <c r="F1322" s="202" t="s">
        <v>5918</v>
      </c>
      <c r="G1322" s="199"/>
      <c r="H1322" s="203">
        <v>91.465000000000003</v>
      </c>
      <c r="I1322" s="204"/>
      <c r="J1322" s="199"/>
      <c r="K1322" s="199"/>
      <c r="L1322" s="205"/>
      <c r="M1322" s="206"/>
      <c r="N1322" s="207"/>
      <c r="O1322" s="207"/>
      <c r="P1322" s="207"/>
      <c r="Q1322" s="207"/>
      <c r="R1322" s="207"/>
      <c r="S1322" s="207"/>
      <c r="T1322" s="208"/>
      <c r="AT1322" s="209" t="s">
        <v>294</v>
      </c>
      <c r="AU1322" s="209" t="s">
        <v>82</v>
      </c>
      <c r="AV1322" s="13" t="s">
        <v>82</v>
      </c>
      <c r="AW1322" s="13" t="s">
        <v>4</v>
      </c>
      <c r="AX1322" s="13" t="s">
        <v>80</v>
      </c>
      <c r="AY1322" s="209" t="s">
        <v>283</v>
      </c>
    </row>
    <row r="1323" spans="1:65" s="2" customFormat="1" ht="24.2" customHeight="1">
      <c r="A1323" s="36"/>
      <c r="B1323" s="37"/>
      <c r="C1323" s="180" t="s">
        <v>2349</v>
      </c>
      <c r="D1323" s="180" t="s">
        <v>285</v>
      </c>
      <c r="E1323" s="181" t="s">
        <v>3099</v>
      </c>
      <c r="F1323" s="182" t="s">
        <v>3100</v>
      </c>
      <c r="G1323" s="183" t="s">
        <v>288</v>
      </c>
      <c r="H1323" s="184">
        <v>15.58</v>
      </c>
      <c r="I1323" s="185"/>
      <c r="J1323" s="186">
        <f>ROUND(I1323*H1323,2)</f>
        <v>0</v>
      </c>
      <c r="K1323" s="182" t="s">
        <v>289</v>
      </c>
      <c r="L1323" s="41"/>
      <c r="M1323" s="187" t="s">
        <v>21</v>
      </c>
      <c r="N1323" s="188" t="s">
        <v>44</v>
      </c>
      <c r="O1323" s="66"/>
      <c r="P1323" s="189">
        <f>O1323*H1323</f>
        <v>0</v>
      </c>
      <c r="Q1323" s="189">
        <v>0</v>
      </c>
      <c r="R1323" s="189">
        <f>Q1323*H1323</f>
        <v>0</v>
      </c>
      <c r="S1323" s="189">
        <v>0</v>
      </c>
      <c r="T1323" s="190">
        <f>S1323*H1323</f>
        <v>0</v>
      </c>
      <c r="U1323" s="36"/>
      <c r="V1323" s="36"/>
      <c r="W1323" s="36"/>
      <c r="X1323" s="36"/>
      <c r="Y1323" s="36"/>
      <c r="Z1323" s="36"/>
      <c r="AA1323" s="36"/>
      <c r="AB1323" s="36"/>
      <c r="AC1323" s="36"/>
      <c r="AD1323" s="36"/>
      <c r="AE1323" s="36"/>
      <c r="AR1323" s="191" t="s">
        <v>381</v>
      </c>
      <c r="AT1323" s="191" t="s">
        <v>285</v>
      </c>
      <c r="AU1323" s="191" t="s">
        <v>82</v>
      </c>
      <c r="AY1323" s="19" t="s">
        <v>283</v>
      </c>
      <c r="BE1323" s="192">
        <f>IF(N1323="základní",J1323,0)</f>
        <v>0</v>
      </c>
      <c r="BF1323" s="192">
        <f>IF(N1323="snížená",J1323,0)</f>
        <v>0</v>
      </c>
      <c r="BG1323" s="192">
        <f>IF(N1323="zákl. přenesená",J1323,0)</f>
        <v>0</v>
      </c>
      <c r="BH1323" s="192">
        <f>IF(N1323="sníž. přenesená",J1323,0)</f>
        <v>0</v>
      </c>
      <c r="BI1323" s="192">
        <f>IF(N1323="nulová",J1323,0)</f>
        <v>0</v>
      </c>
      <c r="BJ1323" s="19" t="s">
        <v>80</v>
      </c>
      <c r="BK1323" s="192">
        <f>ROUND(I1323*H1323,2)</f>
        <v>0</v>
      </c>
      <c r="BL1323" s="19" t="s">
        <v>381</v>
      </c>
      <c r="BM1323" s="191" t="s">
        <v>5919</v>
      </c>
    </row>
    <row r="1324" spans="1:65" s="2" customFormat="1" ht="11.25">
      <c r="A1324" s="36"/>
      <c r="B1324" s="37"/>
      <c r="C1324" s="38"/>
      <c r="D1324" s="193" t="s">
        <v>292</v>
      </c>
      <c r="E1324" s="38"/>
      <c r="F1324" s="194" t="s">
        <v>3102</v>
      </c>
      <c r="G1324" s="38"/>
      <c r="H1324" s="38"/>
      <c r="I1324" s="195"/>
      <c r="J1324" s="38"/>
      <c r="K1324" s="38"/>
      <c r="L1324" s="41"/>
      <c r="M1324" s="196"/>
      <c r="N1324" s="197"/>
      <c r="O1324" s="66"/>
      <c r="P1324" s="66"/>
      <c r="Q1324" s="66"/>
      <c r="R1324" s="66"/>
      <c r="S1324" s="66"/>
      <c r="T1324" s="67"/>
      <c r="U1324" s="36"/>
      <c r="V1324" s="36"/>
      <c r="W1324" s="36"/>
      <c r="X1324" s="36"/>
      <c r="Y1324" s="36"/>
      <c r="Z1324" s="36"/>
      <c r="AA1324" s="36"/>
      <c r="AB1324" s="36"/>
      <c r="AC1324" s="36"/>
      <c r="AD1324" s="36"/>
      <c r="AE1324" s="36"/>
      <c r="AT1324" s="19" t="s">
        <v>292</v>
      </c>
      <c r="AU1324" s="19" t="s">
        <v>82</v>
      </c>
    </row>
    <row r="1325" spans="1:65" s="13" customFormat="1" ht="11.25">
      <c r="B1325" s="198"/>
      <c r="C1325" s="199"/>
      <c r="D1325" s="200" t="s">
        <v>294</v>
      </c>
      <c r="E1325" s="201" t="s">
        <v>21</v>
      </c>
      <c r="F1325" s="202" t="s">
        <v>5920</v>
      </c>
      <c r="G1325" s="199"/>
      <c r="H1325" s="203">
        <v>15.58</v>
      </c>
      <c r="I1325" s="204"/>
      <c r="J1325" s="199"/>
      <c r="K1325" s="199"/>
      <c r="L1325" s="205"/>
      <c r="M1325" s="206"/>
      <c r="N1325" s="207"/>
      <c r="O1325" s="207"/>
      <c r="P1325" s="207"/>
      <c r="Q1325" s="207"/>
      <c r="R1325" s="207"/>
      <c r="S1325" s="207"/>
      <c r="T1325" s="208"/>
      <c r="AT1325" s="209" t="s">
        <v>294</v>
      </c>
      <c r="AU1325" s="209" t="s">
        <v>82</v>
      </c>
      <c r="AV1325" s="13" t="s">
        <v>82</v>
      </c>
      <c r="AW1325" s="13" t="s">
        <v>34</v>
      </c>
      <c r="AX1325" s="13" t="s">
        <v>73</v>
      </c>
      <c r="AY1325" s="209" t="s">
        <v>283</v>
      </c>
    </row>
    <row r="1326" spans="1:65" s="14" customFormat="1" ht="11.25">
      <c r="B1326" s="210"/>
      <c r="C1326" s="211"/>
      <c r="D1326" s="200" t="s">
        <v>294</v>
      </c>
      <c r="E1326" s="212" t="s">
        <v>21</v>
      </c>
      <c r="F1326" s="213" t="s">
        <v>296</v>
      </c>
      <c r="G1326" s="211"/>
      <c r="H1326" s="214">
        <v>15.58</v>
      </c>
      <c r="I1326" s="215"/>
      <c r="J1326" s="211"/>
      <c r="K1326" s="211"/>
      <c r="L1326" s="216"/>
      <c r="M1326" s="217"/>
      <c r="N1326" s="218"/>
      <c r="O1326" s="218"/>
      <c r="P1326" s="218"/>
      <c r="Q1326" s="218"/>
      <c r="R1326" s="218"/>
      <c r="S1326" s="218"/>
      <c r="T1326" s="219"/>
      <c r="AT1326" s="220" t="s">
        <v>294</v>
      </c>
      <c r="AU1326" s="220" t="s">
        <v>82</v>
      </c>
      <c r="AV1326" s="14" t="s">
        <v>102</v>
      </c>
      <c r="AW1326" s="14" t="s">
        <v>34</v>
      </c>
      <c r="AX1326" s="14" t="s">
        <v>80</v>
      </c>
      <c r="AY1326" s="220" t="s">
        <v>283</v>
      </c>
    </row>
    <row r="1327" spans="1:65" s="2" customFormat="1" ht="24.2" customHeight="1">
      <c r="A1327" s="36"/>
      <c r="B1327" s="37"/>
      <c r="C1327" s="180" t="s">
        <v>2355</v>
      </c>
      <c r="D1327" s="180" t="s">
        <v>285</v>
      </c>
      <c r="E1327" s="181" t="s">
        <v>3105</v>
      </c>
      <c r="F1327" s="182" t="s">
        <v>3106</v>
      </c>
      <c r="G1327" s="183" t="s">
        <v>288</v>
      </c>
      <c r="H1327" s="184">
        <v>116.455</v>
      </c>
      <c r="I1327" s="185"/>
      <c r="J1327" s="186">
        <f>ROUND(I1327*H1327,2)</f>
        <v>0</v>
      </c>
      <c r="K1327" s="182" t="s">
        <v>289</v>
      </c>
      <c r="L1327" s="41"/>
      <c r="M1327" s="187" t="s">
        <v>21</v>
      </c>
      <c r="N1327" s="188" t="s">
        <v>44</v>
      </c>
      <c r="O1327" s="66"/>
      <c r="P1327" s="189">
        <f>O1327*H1327</f>
        <v>0</v>
      </c>
      <c r="Q1327" s="189">
        <v>0</v>
      </c>
      <c r="R1327" s="189">
        <f>Q1327*H1327</f>
        <v>0</v>
      </c>
      <c r="S1327" s="189">
        <v>0</v>
      </c>
      <c r="T1327" s="190">
        <f>S1327*H1327</f>
        <v>0</v>
      </c>
      <c r="U1327" s="36"/>
      <c r="V1327" s="36"/>
      <c r="W1327" s="36"/>
      <c r="X1327" s="36"/>
      <c r="Y1327" s="36"/>
      <c r="Z1327" s="36"/>
      <c r="AA1327" s="36"/>
      <c r="AB1327" s="36"/>
      <c r="AC1327" s="36"/>
      <c r="AD1327" s="36"/>
      <c r="AE1327" s="36"/>
      <c r="AR1327" s="191" t="s">
        <v>381</v>
      </c>
      <c r="AT1327" s="191" t="s">
        <v>285</v>
      </c>
      <c r="AU1327" s="191" t="s">
        <v>82</v>
      </c>
      <c r="AY1327" s="19" t="s">
        <v>283</v>
      </c>
      <c r="BE1327" s="192">
        <f>IF(N1327="základní",J1327,0)</f>
        <v>0</v>
      </c>
      <c r="BF1327" s="192">
        <f>IF(N1327="snížená",J1327,0)</f>
        <v>0</v>
      </c>
      <c r="BG1327" s="192">
        <f>IF(N1327="zákl. přenesená",J1327,0)</f>
        <v>0</v>
      </c>
      <c r="BH1327" s="192">
        <f>IF(N1327="sníž. přenesená",J1327,0)</f>
        <v>0</v>
      </c>
      <c r="BI1327" s="192">
        <f>IF(N1327="nulová",J1327,0)</f>
        <v>0</v>
      </c>
      <c r="BJ1327" s="19" t="s">
        <v>80</v>
      </c>
      <c r="BK1327" s="192">
        <f>ROUND(I1327*H1327,2)</f>
        <v>0</v>
      </c>
      <c r="BL1327" s="19" t="s">
        <v>381</v>
      </c>
      <c r="BM1327" s="191" t="s">
        <v>5921</v>
      </c>
    </row>
    <row r="1328" spans="1:65" s="2" customFormat="1" ht="11.25">
      <c r="A1328" s="36"/>
      <c r="B1328" s="37"/>
      <c r="C1328" s="38"/>
      <c r="D1328" s="193" t="s">
        <v>292</v>
      </c>
      <c r="E1328" s="38"/>
      <c r="F1328" s="194" t="s">
        <v>3108</v>
      </c>
      <c r="G1328" s="38"/>
      <c r="H1328" s="38"/>
      <c r="I1328" s="195"/>
      <c r="J1328" s="38"/>
      <c r="K1328" s="38"/>
      <c r="L1328" s="41"/>
      <c r="M1328" s="196"/>
      <c r="N1328" s="197"/>
      <c r="O1328" s="66"/>
      <c r="P1328" s="66"/>
      <c r="Q1328" s="66"/>
      <c r="R1328" s="66"/>
      <c r="S1328" s="66"/>
      <c r="T1328" s="67"/>
      <c r="U1328" s="36"/>
      <c r="V1328" s="36"/>
      <c r="W1328" s="36"/>
      <c r="X1328" s="36"/>
      <c r="Y1328" s="36"/>
      <c r="Z1328" s="36"/>
      <c r="AA1328" s="36"/>
      <c r="AB1328" s="36"/>
      <c r="AC1328" s="36"/>
      <c r="AD1328" s="36"/>
      <c r="AE1328" s="36"/>
      <c r="AT1328" s="19" t="s">
        <v>292</v>
      </c>
      <c r="AU1328" s="19" t="s">
        <v>82</v>
      </c>
    </row>
    <row r="1329" spans="1:65" s="13" customFormat="1" ht="11.25">
      <c r="B1329" s="198"/>
      <c r="C1329" s="199"/>
      <c r="D1329" s="200" t="s">
        <v>294</v>
      </c>
      <c r="E1329" s="201" t="s">
        <v>21</v>
      </c>
      <c r="F1329" s="202" t="s">
        <v>5528</v>
      </c>
      <c r="G1329" s="199"/>
      <c r="H1329" s="203">
        <v>111.875</v>
      </c>
      <c r="I1329" s="204"/>
      <c r="J1329" s="199"/>
      <c r="K1329" s="199"/>
      <c r="L1329" s="205"/>
      <c r="M1329" s="206"/>
      <c r="N1329" s="207"/>
      <c r="O1329" s="207"/>
      <c r="P1329" s="207"/>
      <c r="Q1329" s="207"/>
      <c r="R1329" s="207"/>
      <c r="S1329" s="207"/>
      <c r="T1329" s="208"/>
      <c r="AT1329" s="209" t="s">
        <v>294</v>
      </c>
      <c r="AU1329" s="209" t="s">
        <v>82</v>
      </c>
      <c r="AV1329" s="13" t="s">
        <v>82</v>
      </c>
      <c r="AW1329" s="13" t="s">
        <v>34</v>
      </c>
      <c r="AX1329" s="13" t="s">
        <v>73</v>
      </c>
      <c r="AY1329" s="209" t="s">
        <v>283</v>
      </c>
    </row>
    <row r="1330" spans="1:65" s="13" customFormat="1" ht="11.25">
      <c r="B1330" s="198"/>
      <c r="C1330" s="199"/>
      <c r="D1330" s="200" t="s">
        <v>294</v>
      </c>
      <c r="E1330" s="201" t="s">
        <v>21</v>
      </c>
      <c r="F1330" s="202" t="s">
        <v>5879</v>
      </c>
      <c r="G1330" s="199"/>
      <c r="H1330" s="203">
        <v>2.085</v>
      </c>
      <c r="I1330" s="204"/>
      <c r="J1330" s="199"/>
      <c r="K1330" s="199"/>
      <c r="L1330" s="205"/>
      <c r="M1330" s="206"/>
      <c r="N1330" s="207"/>
      <c r="O1330" s="207"/>
      <c r="P1330" s="207"/>
      <c r="Q1330" s="207"/>
      <c r="R1330" s="207"/>
      <c r="S1330" s="207"/>
      <c r="T1330" s="208"/>
      <c r="AT1330" s="209" t="s">
        <v>294</v>
      </c>
      <c r="AU1330" s="209" t="s">
        <v>82</v>
      </c>
      <c r="AV1330" s="13" t="s">
        <v>82</v>
      </c>
      <c r="AW1330" s="13" t="s">
        <v>34</v>
      </c>
      <c r="AX1330" s="13" t="s">
        <v>73</v>
      </c>
      <c r="AY1330" s="209" t="s">
        <v>283</v>
      </c>
    </row>
    <row r="1331" spans="1:65" s="13" customFormat="1" ht="11.25">
      <c r="B1331" s="198"/>
      <c r="C1331" s="199"/>
      <c r="D1331" s="200" t="s">
        <v>294</v>
      </c>
      <c r="E1331" s="201" t="s">
        <v>21</v>
      </c>
      <c r="F1331" s="202" t="s">
        <v>3134</v>
      </c>
      <c r="G1331" s="199"/>
      <c r="H1331" s="203">
        <v>2.4950000000000001</v>
      </c>
      <c r="I1331" s="204"/>
      <c r="J1331" s="199"/>
      <c r="K1331" s="199"/>
      <c r="L1331" s="205"/>
      <c r="M1331" s="206"/>
      <c r="N1331" s="207"/>
      <c r="O1331" s="207"/>
      <c r="P1331" s="207"/>
      <c r="Q1331" s="207"/>
      <c r="R1331" s="207"/>
      <c r="S1331" s="207"/>
      <c r="T1331" s="208"/>
      <c r="AT1331" s="209" t="s">
        <v>294</v>
      </c>
      <c r="AU1331" s="209" t="s">
        <v>82</v>
      </c>
      <c r="AV1331" s="13" t="s">
        <v>82</v>
      </c>
      <c r="AW1331" s="13" t="s">
        <v>34</v>
      </c>
      <c r="AX1331" s="13" t="s">
        <v>73</v>
      </c>
      <c r="AY1331" s="209" t="s">
        <v>283</v>
      </c>
    </row>
    <row r="1332" spans="1:65" s="14" customFormat="1" ht="11.25">
      <c r="B1332" s="210"/>
      <c r="C1332" s="211"/>
      <c r="D1332" s="200" t="s">
        <v>294</v>
      </c>
      <c r="E1332" s="212" t="s">
        <v>21</v>
      </c>
      <c r="F1332" s="213" t="s">
        <v>296</v>
      </c>
      <c r="G1332" s="211"/>
      <c r="H1332" s="214">
        <v>116.455</v>
      </c>
      <c r="I1332" s="215"/>
      <c r="J1332" s="211"/>
      <c r="K1332" s="211"/>
      <c r="L1332" s="216"/>
      <c r="M1332" s="217"/>
      <c r="N1332" s="218"/>
      <c r="O1332" s="218"/>
      <c r="P1332" s="218"/>
      <c r="Q1332" s="218"/>
      <c r="R1332" s="218"/>
      <c r="S1332" s="218"/>
      <c r="T1332" s="219"/>
      <c r="AT1332" s="220" t="s">
        <v>294</v>
      </c>
      <c r="AU1332" s="220" t="s">
        <v>82</v>
      </c>
      <c r="AV1332" s="14" t="s">
        <v>102</v>
      </c>
      <c r="AW1332" s="14" t="s">
        <v>34</v>
      </c>
      <c r="AX1332" s="14" t="s">
        <v>80</v>
      </c>
      <c r="AY1332" s="220" t="s">
        <v>283</v>
      </c>
    </row>
    <row r="1333" spans="1:65" s="2" customFormat="1" ht="21.75" customHeight="1">
      <c r="A1333" s="36"/>
      <c r="B1333" s="37"/>
      <c r="C1333" s="180" t="s">
        <v>2360</v>
      </c>
      <c r="D1333" s="180" t="s">
        <v>285</v>
      </c>
      <c r="E1333" s="181" t="s">
        <v>3109</v>
      </c>
      <c r="F1333" s="182" t="s">
        <v>3110</v>
      </c>
      <c r="G1333" s="183" t="s">
        <v>288</v>
      </c>
      <c r="H1333" s="184">
        <v>116.455</v>
      </c>
      <c r="I1333" s="185"/>
      <c r="J1333" s="186">
        <f>ROUND(I1333*H1333,2)</f>
        <v>0</v>
      </c>
      <c r="K1333" s="182" t="s">
        <v>289</v>
      </c>
      <c r="L1333" s="41"/>
      <c r="M1333" s="187" t="s">
        <v>21</v>
      </c>
      <c r="N1333" s="188" t="s">
        <v>44</v>
      </c>
      <c r="O1333" s="66"/>
      <c r="P1333" s="189">
        <f>O1333*H1333</f>
        <v>0</v>
      </c>
      <c r="Q1333" s="189">
        <v>0</v>
      </c>
      <c r="R1333" s="189">
        <f>Q1333*H1333</f>
        <v>0</v>
      </c>
      <c r="S1333" s="189">
        <v>0</v>
      </c>
      <c r="T1333" s="190">
        <f>S1333*H1333</f>
        <v>0</v>
      </c>
      <c r="U1333" s="36"/>
      <c r="V1333" s="36"/>
      <c r="W1333" s="36"/>
      <c r="X1333" s="36"/>
      <c r="Y1333" s="36"/>
      <c r="Z1333" s="36"/>
      <c r="AA1333" s="36"/>
      <c r="AB1333" s="36"/>
      <c r="AC1333" s="36"/>
      <c r="AD1333" s="36"/>
      <c r="AE1333" s="36"/>
      <c r="AR1333" s="191" t="s">
        <v>381</v>
      </c>
      <c r="AT1333" s="191" t="s">
        <v>285</v>
      </c>
      <c r="AU1333" s="191" t="s">
        <v>82</v>
      </c>
      <c r="AY1333" s="19" t="s">
        <v>283</v>
      </c>
      <c r="BE1333" s="192">
        <f>IF(N1333="základní",J1333,0)</f>
        <v>0</v>
      </c>
      <c r="BF1333" s="192">
        <f>IF(N1333="snížená",J1333,0)</f>
        <v>0</v>
      </c>
      <c r="BG1333" s="192">
        <f>IF(N1333="zákl. přenesená",J1333,0)</f>
        <v>0</v>
      </c>
      <c r="BH1333" s="192">
        <f>IF(N1333="sníž. přenesená",J1333,0)</f>
        <v>0</v>
      </c>
      <c r="BI1333" s="192">
        <f>IF(N1333="nulová",J1333,0)</f>
        <v>0</v>
      </c>
      <c r="BJ1333" s="19" t="s">
        <v>80</v>
      </c>
      <c r="BK1333" s="192">
        <f>ROUND(I1333*H1333,2)</f>
        <v>0</v>
      </c>
      <c r="BL1333" s="19" t="s">
        <v>381</v>
      </c>
      <c r="BM1333" s="191" t="s">
        <v>5922</v>
      </c>
    </row>
    <row r="1334" spans="1:65" s="2" customFormat="1" ht="11.25">
      <c r="A1334" s="36"/>
      <c r="B1334" s="37"/>
      <c r="C1334" s="38"/>
      <c r="D1334" s="193" t="s">
        <v>292</v>
      </c>
      <c r="E1334" s="38"/>
      <c r="F1334" s="194" t="s">
        <v>3112</v>
      </c>
      <c r="G1334" s="38"/>
      <c r="H1334" s="38"/>
      <c r="I1334" s="195"/>
      <c r="J1334" s="38"/>
      <c r="K1334" s="38"/>
      <c r="L1334" s="41"/>
      <c r="M1334" s="196"/>
      <c r="N1334" s="197"/>
      <c r="O1334" s="66"/>
      <c r="P1334" s="66"/>
      <c r="Q1334" s="66"/>
      <c r="R1334" s="66"/>
      <c r="S1334" s="66"/>
      <c r="T1334" s="67"/>
      <c r="U1334" s="36"/>
      <c r="V1334" s="36"/>
      <c r="W1334" s="36"/>
      <c r="X1334" s="36"/>
      <c r="Y1334" s="36"/>
      <c r="Z1334" s="36"/>
      <c r="AA1334" s="36"/>
      <c r="AB1334" s="36"/>
      <c r="AC1334" s="36"/>
      <c r="AD1334" s="36"/>
      <c r="AE1334" s="36"/>
      <c r="AT1334" s="19" t="s">
        <v>292</v>
      </c>
      <c r="AU1334" s="19" t="s">
        <v>82</v>
      </c>
    </row>
    <row r="1335" spans="1:65" s="13" customFormat="1" ht="11.25">
      <c r="B1335" s="198"/>
      <c r="C1335" s="199"/>
      <c r="D1335" s="200" t="s">
        <v>294</v>
      </c>
      <c r="E1335" s="201" t="s">
        <v>21</v>
      </c>
      <c r="F1335" s="202" t="s">
        <v>5528</v>
      </c>
      <c r="G1335" s="199"/>
      <c r="H1335" s="203">
        <v>111.875</v>
      </c>
      <c r="I1335" s="204"/>
      <c r="J1335" s="199"/>
      <c r="K1335" s="199"/>
      <c r="L1335" s="205"/>
      <c r="M1335" s="206"/>
      <c r="N1335" s="207"/>
      <c r="O1335" s="207"/>
      <c r="P1335" s="207"/>
      <c r="Q1335" s="207"/>
      <c r="R1335" s="207"/>
      <c r="S1335" s="207"/>
      <c r="T1335" s="208"/>
      <c r="AT1335" s="209" t="s">
        <v>294</v>
      </c>
      <c r="AU1335" s="209" t="s">
        <v>82</v>
      </c>
      <c r="AV1335" s="13" t="s">
        <v>82</v>
      </c>
      <c r="AW1335" s="13" t="s">
        <v>34</v>
      </c>
      <c r="AX1335" s="13" t="s">
        <v>73</v>
      </c>
      <c r="AY1335" s="209" t="s">
        <v>283</v>
      </c>
    </row>
    <row r="1336" spans="1:65" s="13" customFormat="1" ht="11.25">
      <c r="B1336" s="198"/>
      <c r="C1336" s="199"/>
      <c r="D1336" s="200" t="s">
        <v>294</v>
      </c>
      <c r="E1336" s="201" t="s">
        <v>21</v>
      </c>
      <c r="F1336" s="202" t="s">
        <v>5879</v>
      </c>
      <c r="G1336" s="199"/>
      <c r="H1336" s="203">
        <v>2.085</v>
      </c>
      <c r="I1336" s="204"/>
      <c r="J1336" s="199"/>
      <c r="K1336" s="199"/>
      <c r="L1336" s="205"/>
      <c r="M1336" s="206"/>
      <c r="N1336" s="207"/>
      <c r="O1336" s="207"/>
      <c r="P1336" s="207"/>
      <c r="Q1336" s="207"/>
      <c r="R1336" s="207"/>
      <c r="S1336" s="207"/>
      <c r="T1336" s="208"/>
      <c r="AT1336" s="209" t="s">
        <v>294</v>
      </c>
      <c r="AU1336" s="209" t="s">
        <v>82</v>
      </c>
      <c r="AV1336" s="13" t="s">
        <v>82</v>
      </c>
      <c r="AW1336" s="13" t="s">
        <v>34</v>
      </c>
      <c r="AX1336" s="13" t="s">
        <v>73</v>
      </c>
      <c r="AY1336" s="209" t="s">
        <v>283</v>
      </c>
    </row>
    <row r="1337" spans="1:65" s="13" customFormat="1" ht="11.25">
      <c r="B1337" s="198"/>
      <c r="C1337" s="199"/>
      <c r="D1337" s="200" t="s">
        <v>294</v>
      </c>
      <c r="E1337" s="201" t="s">
        <v>21</v>
      </c>
      <c r="F1337" s="202" t="s">
        <v>3134</v>
      </c>
      <c r="G1337" s="199"/>
      <c r="H1337" s="203">
        <v>2.4950000000000001</v>
      </c>
      <c r="I1337" s="204"/>
      <c r="J1337" s="199"/>
      <c r="K1337" s="199"/>
      <c r="L1337" s="205"/>
      <c r="M1337" s="206"/>
      <c r="N1337" s="207"/>
      <c r="O1337" s="207"/>
      <c r="P1337" s="207"/>
      <c r="Q1337" s="207"/>
      <c r="R1337" s="207"/>
      <c r="S1337" s="207"/>
      <c r="T1337" s="208"/>
      <c r="AT1337" s="209" t="s">
        <v>294</v>
      </c>
      <c r="AU1337" s="209" t="s">
        <v>82</v>
      </c>
      <c r="AV1337" s="13" t="s">
        <v>82</v>
      </c>
      <c r="AW1337" s="13" t="s">
        <v>34</v>
      </c>
      <c r="AX1337" s="13" t="s">
        <v>73</v>
      </c>
      <c r="AY1337" s="209" t="s">
        <v>283</v>
      </c>
    </row>
    <row r="1338" spans="1:65" s="14" customFormat="1" ht="11.25">
      <c r="B1338" s="210"/>
      <c r="C1338" s="211"/>
      <c r="D1338" s="200" t="s">
        <v>294</v>
      </c>
      <c r="E1338" s="212" t="s">
        <v>21</v>
      </c>
      <c r="F1338" s="213" t="s">
        <v>296</v>
      </c>
      <c r="G1338" s="211"/>
      <c r="H1338" s="214">
        <v>116.455</v>
      </c>
      <c r="I1338" s="215"/>
      <c r="J1338" s="211"/>
      <c r="K1338" s="211"/>
      <c r="L1338" s="216"/>
      <c r="M1338" s="217"/>
      <c r="N1338" s="218"/>
      <c r="O1338" s="218"/>
      <c r="P1338" s="218"/>
      <c r="Q1338" s="218"/>
      <c r="R1338" s="218"/>
      <c r="S1338" s="218"/>
      <c r="T1338" s="219"/>
      <c r="AT1338" s="220" t="s">
        <v>294</v>
      </c>
      <c r="AU1338" s="220" t="s">
        <v>82</v>
      </c>
      <c r="AV1338" s="14" t="s">
        <v>102</v>
      </c>
      <c r="AW1338" s="14" t="s">
        <v>34</v>
      </c>
      <c r="AX1338" s="14" t="s">
        <v>80</v>
      </c>
      <c r="AY1338" s="220" t="s">
        <v>283</v>
      </c>
    </row>
    <row r="1339" spans="1:65" s="2" customFormat="1" ht="16.5" customHeight="1">
      <c r="A1339" s="36"/>
      <c r="B1339" s="37"/>
      <c r="C1339" s="180" t="s">
        <v>2375</v>
      </c>
      <c r="D1339" s="180" t="s">
        <v>285</v>
      </c>
      <c r="E1339" s="181" t="s">
        <v>3114</v>
      </c>
      <c r="F1339" s="182" t="s">
        <v>3115</v>
      </c>
      <c r="G1339" s="183" t="s">
        <v>288</v>
      </c>
      <c r="H1339" s="184">
        <v>2.4950000000000001</v>
      </c>
      <c r="I1339" s="185"/>
      <c r="J1339" s="186">
        <f>ROUND(I1339*H1339,2)</f>
        <v>0</v>
      </c>
      <c r="K1339" s="182" t="s">
        <v>289</v>
      </c>
      <c r="L1339" s="41"/>
      <c r="M1339" s="187" t="s">
        <v>21</v>
      </c>
      <c r="N1339" s="188" t="s">
        <v>44</v>
      </c>
      <c r="O1339" s="66"/>
      <c r="P1339" s="189">
        <f>O1339*H1339</f>
        <v>0</v>
      </c>
      <c r="Q1339" s="189">
        <v>2.8E-3</v>
      </c>
      <c r="R1339" s="189">
        <f>Q1339*H1339</f>
        <v>6.986E-3</v>
      </c>
      <c r="S1339" s="189">
        <v>0</v>
      </c>
      <c r="T1339" s="190">
        <f>S1339*H1339</f>
        <v>0</v>
      </c>
      <c r="U1339" s="36"/>
      <c r="V1339" s="36"/>
      <c r="W1339" s="36"/>
      <c r="X1339" s="36"/>
      <c r="Y1339" s="36"/>
      <c r="Z1339" s="36"/>
      <c r="AA1339" s="36"/>
      <c r="AB1339" s="36"/>
      <c r="AC1339" s="36"/>
      <c r="AD1339" s="36"/>
      <c r="AE1339" s="36"/>
      <c r="AR1339" s="191" t="s">
        <v>381</v>
      </c>
      <c r="AT1339" s="191" t="s">
        <v>285</v>
      </c>
      <c r="AU1339" s="191" t="s">
        <v>82</v>
      </c>
      <c r="AY1339" s="19" t="s">
        <v>283</v>
      </c>
      <c r="BE1339" s="192">
        <f>IF(N1339="základní",J1339,0)</f>
        <v>0</v>
      </c>
      <c r="BF1339" s="192">
        <f>IF(N1339="snížená",J1339,0)</f>
        <v>0</v>
      </c>
      <c r="BG1339" s="192">
        <f>IF(N1339="zákl. přenesená",J1339,0)</f>
        <v>0</v>
      </c>
      <c r="BH1339" s="192">
        <f>IF(N1339="sníž. přenesená",J1339,0)</f>
        <v>0</v>
      </c>
      <c r="BI1339" s="192">
        <f>IF(N1339="nulová",J1339,0)</f>
        <v>0</v>
      </c>
      <c r="BJ1339" s="19" t="s">
        <v>80</v>
      </c>
      <c r="BK1339" s="192">
        <f>ROUND(I1339*H1339,2)</f>
        <v>0</v>
      </c>
      <c r="BL1339" s="19" t="s">
        <v>381</v>
      </c>
      <c r="BM1339" s="191" t="s">
        <v>5923</v>
      </c>
    </row>
    <row r="1340" spans="1:65" s="2" customFormat="1" ht="11.25">
      <c r="A1340" s="36"/>
      <c r="B1340" s="37"/>
      <c r="C1340" s="38"/>
      <c r="D1340" s="193" t="s">
        <v>292</v>
      </c>
      <c r="E1340" s="38"/>
      <c r="F1340" s="194" t="s">
        <v>3117</v>
      </c>
      <c r="G1340" s="38"/>
      <c r="H1340" s="38"/>
      <c r="I1340" s="195"/>
      <c r="J1340" s="38"/>
      <c r="K1340" s="38"/>
      <c r="L1340" s="41"/>
      <c r="M1340" s="196"/>
      <c r="N1340" s="197"/>
      <c r="O1340" s="66"/>
      <c r="P1340" s="66"/>
      <c r="Q1340" s="66"/>
      <c r="R1340" s="66"/>
      <c r="S1340" s="66"/>
      <c r="T1340" s="67"/>
      <c r="U1340" s="36"/>
      <c r="V1340" s="36"/>
      <c r="W1340" s="36"/>
      <c r="X1340" s="36"/>
      <c r="Y1340" s="36"/>
      <c r="Z1340" s="36"/>
      <c r="AA1340" s="36"/>
      <c r="AB1340" s="36"/>
      <c r="AC1340" s="36"/>
      <c r="AD1340" s="36"/>
      <c r="AE1340" s="36"/>
      <c r="AT1340" s="19" t="s">
        <v>292</v>
      </c>
      <c r="AU1340" s="19" t="s">
        <v>82</v>
      </c>
    </row>
    <row r="1341" spans="1:65" s="15" customFormat="1" ht="11.25">
      <c r="B1341" s="221"/>
      <c r="C1341" s="222"/>
      <c r="D1341" s="200" t="s">
        <v>294</v>
      </c>
      <c r="E1341" s="223" t="s">
        <v>21</v>
      </c>
      <c r="F1341" s="224" t="s">
        <v>5101</v>
      </c>
      <c r="G1341" s="222"/>
      <c r="H1341" s="223" t="s">
        <v>21</v>
      </c>
      <c r="I1341" s="225"/>
      <c r="J1341" s="222"/>
      <c r="K1341" s="222"/>
      <c r="L1341" s="226"/>
      <c r="M1341" s="227"/>
      <c r="N1341" s="228"/>
      <c r="O1341" s="228"/>
      <c r="P1341" s="228"/>
      <c r="Q1341" s="228"/>
      <c r="R1341" s="228"/>
      <c r="S1341" s="228"/>
      <c r="T1341" s="229"/>
      <c r="AT1341" s="230" t="s">
        <v>294</v>
      </c>
      <c r="AU1341" s="230" t="s">
        <v>82</v>
      </c>
      <c r="AV1341" s="15" t="s">
        <v>80</v>
      </c>
      <c r="AW1341" s="15" t="s">
        <v>34</v>
      </c>
      <c r="AX1341" s="15" t="s">
        <v>73</v>
      </c>
      <c r="AY1341" s="230" t="s">
        <v>283</v>
      </c>
    </row>
    <row r="1342" spans="1:65" s="13" customFormat="1" ht="11.25">
      <c r="B1342" s="198"/>
      <c r="C1342" s="199"/>
      <c r="D1342" s="200" t="s">
        <v>294</v>
      </c>
      <c r="E1342" s="201" t="s">
        <v>21</v>
      </c>
      <c r="F1342" s="202" t="s">
        <v>5924</v>
      </c>
      <c r="G1342" s="199"/>
      <c r="H1342" s="203">
        <v>2</v>
      </c>
      <c r="I1342" s="204"/>
      <c r="J1342" s="199"/>
      <c r="K1342" s="199"/>
      <c r="L1342" s="205"/>
      <c r="M1342" s="206"/>
      <c r="N1342" s="207"/>
      <c r="O1342" s="207"/>
      <c r="P1342" s="207"/>
      <c r="Q1342" s="207"/>
      <c r="R1342" s="207"/>
      <c r="S1342" s="207"/>
      <c r="T1342" s="208"/>
      <c r="AT1342" s="209" t="s">
        <v>294</v>
      </c>
      <c r="AU1342" s="209" t="s">
        <v>82</v>
      </c>
      <c r="AV1342" s="13" t="s">
        <v>82</v>
      </c>
      <c r="AW1342" s="13" t="s">
        <v>34</v>
      </c>
      <c r="AX1342" s="13" t="s">
        <v>73</v>
      </c>
      <c r="AY1342" s="209" t="s">
        <v>283</v>
      </c>
    </row>
    <row r="1343" spans="1:65" s="13" customFormat="1" ht="11.25">
      <c r="B1343" s="198"/>
      <c r="C1343" s="199"/>
      <c r="D1343" s="200" t="s">
        <v>294</v>
      </c>
      <c r="E1343" s="201" t="s">
        <v>21</v>
      </c>
      <c r="F1343" s="202" t="s">
        <v>5925</v>
      </c>
      <c r="G1343" s="199"/>
      <c r="H1343" s="203">
        <v>0.495</v>
      </c>
      <c r="I1343" s="204"/>
      <c r="J1343" s="199"/>
      <c r="K1343" s="199"/>
      <c r="L1343" s="205"/>
      <c r="M1343" s="206"/>
      <c r="N1343" s="207"/>
      <c r="O1343" s="207"/>
      <c r="P1343" s="207"/>
      <c r="Q1343" s="207"/>
      <c r="R1343" s="207"/>
      <c r="S1343" s="207"/>
      <c r="T1343" s="208"/>
      <c r="AT1343" s="209" t="s">
        <v>294</v>
      </c>
      <c r="AU1343" s="209" t="s">
        <v>82</v>
      </c>
      <c r="AV1343" s="13" t="s">
        <v>82</v>
      </c>
      <c r="AW1343" s="13" t="s">
        <v>34</v>
      </c>
      <c r="AX1343" s="13" t="s">
        <v>73</v>
      </c>
      <c r="AY1343" s="209" t="s">
        <v>283</v>
      </c>
    </row>
    <row r="1344" spans="1:65" s="14" customFormat="1" ht="11.25">
      <c r="B1344" s="210"/>
      <c r="C1344" s="211"/>
      <c r="D1344" s="200" t="s">
        <v>294</v>
      </c>
      <c r="E1344" s="212" t="s">
        <v>740</v>
      </c>
      <c r="F1344" s="213" t="s">
        <v>296</v>
      </c>
      <c r="G1344" s="211"/>
      <c r="H1344" s="214">
        <v>2.4950000000000001</v>
      </c>
      <c r="I1344" s="215"/>
      <c r="J1344" s="211"/>
      <c r="K1344" s="211"/>
      <c r="L1344" s="216"/>
      <c r="M1344" s="217"/>
      <c r="N1344" s="218"/>
      <c r="O1344" s="218"/>
      <c r="P1344" s="218"/>
      <c r="Q1344" s="218"/>
      <c r="R1344" s="218"/>
      <c r="S1344" s="218"/>
      <c r="T1344" s="219"/>
      <c r="AT1344" s="220" t="s">
        <v>294</v>
      </c>
      <c r="AU1344" s="220" t="s">
        <v>82</v>
      </c>
      <c r="AV1344" s="14" t="s">
        <v>102</v>
      </c>
      <c r="AW1344" s="14" t="s">
        <v>34</v>
      </c>
      <c r="AX1344" s="14" t="s">
        <v>80</v>
      </c>
      <c r="AY1344" s="220" t="s">
        <v>283</v>
      </c>
    </row>
    <row r="1345" spans="1:65" s="2" customFormat="1" ht="33" customHeight="1">
      <c r="A1345" s="36"/>
      <c r="B1345" s="37"/>
      <c r="C1345" s="247" t="s">
        <v>2381</v>
      </c>
      <c r="D1345" s="247" t="s">
        <v>740</v>
      </c>
      <c r="E1345" s="248" t="s">
        <v>3123</v>
      </c>
      <c r="F1345" s="249" t="s">
        <v>3124</v>
      </c>
      <c r="G1345" s="250" t="s">
        <v>488</v>
      </c>
      <c r="H1345" s="251">
        <v>30.19</v>
      </c>
      <c r="I1345" s="252"/>
      <c r="J1345" s="253">
        <f>ROUND(I1345*H1345,2)</f>
        <v>0</v>
      </c>
      <c r="K1345" s="249" t="s">
        <v>348</v>
      </c>
      <c r="L1345" s="254"/>
      <c r="M1345" s="255" t="s">
        <v>21</v>
      </c>
      <c r="N1345" s="256" t="s">
        <v>44</v>
      </c>
      <c r="O1345" s="66"/>
      <c r="P1345" s="189">
        <f>O1345*H1345</f>
        <v>0</v>
      </c>
      <c r="Q1345" s="189">
        <v>1.9300000000000001E-3</v>
      </c>
      <c r="R1345" s="189">
        <f>Q1345*H1345</f>
        <v>5.8266700000000005E-2</v>
      </c>
      <c r="S1345" s="189">
        <v>0</v>
      </c>
      <c r="T1345" s="190">
        <f>S1345*H1345</f>
        <v>0</v>
      </c>
      <c r="U1345" s="36"/>
      <c r="V1345" s="36"/>
      <c r="W1345" s="36"/>
      <c r="X1345" s="36"/>
      <c r="Y1345" s="36"/>
      <c r="Z1345" s="36"/>
      <c r="AA1345" s="36"/>
      <c r="AB1345" s="36"/>
      <c r="AC1345" s="36"/>
      <c r="AD1345" s="36"/>
      <c r="AE1345" s="36"/>
      <c r="AR1345" s="191" t="s">
        <v>493</v>
      </c>
      <c r="AT1345" s="191" t="s">
        <v>740</v>
      </c>
      <c r="AU1345" s="191" t="s">
        <v>82</v>
      </c>
      <c r="AY1345" s="19" t="s">
        <v>283</v>
      </c>
      <c r="BE1345" s="192">
        <f>IF(N1345="základní",J1345,0)</f>
        <v>0</v>
      </c>
      <c r="BF1345" s="192">
        <f>IF(N1345="snížená",J1345,0)</f>
        <v>0</v>
      </c>
      <c r="BG1345" s="192">
        <f>IF(N1345="zákl. přenesená",J1345,0)</f>
        <v>0</v>
      </c>
      <c r="BH1345" s="192">
        <f>IF(N1345="sníž. přenesená",J1345,0)</f>
        <v>0</v>
      </c>
      <c r="BI1345" s="192">
        <f>IF(N1345="nulová",J1345,0)</f>
        <v>0</v>
      </c>
      <c r="BJ1345" s="19" t="s">
        <v>80</v>
      </c>
      <c r="BK1345" s="192">
        <f>ROUND(I1345*H1345,2)</f>
        <v>0</v>
      </c>
      <c r="BL1345" s="19" t="s">
        <v>381</v>
      </c>
      <c r="BM1345" s="191" t="s">
        <v>5926</v>
      </c>
    </row>
    <row r="1346" spans="1:65" s="2" customFormat="1" ht="29.25">
      <c r="A1346" s="36"/>
      <c r="B1346" s="37"/>
      <c r="C1346" s="38"/>
      <c r="D1346" s="200" t="s">
        <v>436</v>
      </c>
      <c r="E1346" s="38"/>
      <c r="F1346" s="231" t="s">
        <v>3126</v>
      </c>
      <c r="G1346" s="38"/>
      <c r="H1346" s="38"/>
      <c r="I1346" s="195"/>
      <c r="J1346" s="38"/>
      <c r="K1346" s="38"/>
      <c r="L1346" s="41"/>
      <c r="M1346" s="196"/>
      <c r="N1346" s="197"/>
      <c r="O1346" s="66"/>
      <c r="P1346" s="66"/>
      <c r="Q1346" s="66"/>
      <c r="R1346" s="66"/>
      <c r="S1346" s="66"/>
      <c r="T1346" s="67"/>
      <c r="U1346" s="36"/>
      <c r="V1346" s="36"/>
      <c r="W1346" s="36"/>
      <c r="X1346" s="36"/>
      <c r="Y1346" s="36"/>
      <c r="Z1346" s="36"/>
      <c r="AA1346" s="36"/>
      <c r="AB1346" s="36"/>
      <c r="AC1346" s="36"/>
      <c r="AD1346" s="36"/>
      <c r="AE1346" s="36"/>
      <c r="AT1346" s="19" t="s">
        <v>436</v>
      </c>
      <c r="AU1346" s="19" t="s">
        <v>82</v>
      </c>
    </row>
    <row r="1347" spans="1:65" s="13" customFormat="1" ht="11.25">
      <c r="B1347" s="198"/>
      <c r="C1347" s="199"/>
      <c r="D1347" s="200" t="s">
        <v>294</v>
      </c>
      <c r="E1347" s="201" t="s">
        <v>21</v>
      </c>
      <c r="F1347" s="202" t="s">
        <v>3127</v>
      </c>
      <c r="G1347" s="199"/>
      <c r="H1347" s="203">
        <v>27.445</v>
      </c>
      <c r="I1347" s="204"/>
      <c r="J1347" s="199"/>
      <c r="K1347" s="199"/>
      <c r="L1347" s="205"/>
      <c r="M1347" s="206"/>
      <c r="N1347" s="207"/>
      <c r="O1347" s="207"/>
      <c r="P1347" s="207"/>
      <c r="Q1347" s="207"/>
      <c r="R1347" s="207"/>
      <c r="S1347" s="207"/>
      <c r="T1347" s="208"/>
      <c r="AT1347" s="209" t="s">
        <v>294</v>
      </c>
      <c r="AU1347" s="209" t="s">
        <v>82</v>
      </c>
      <c r="AV1347" s="13" t="s">
        <v>82</v>
      </c>
      <c r="AW1347" s="13" t="s">
        <v>34</v>
      </c>
      <c r="AX1347" s="13" t="s">
        <v>73</v>
      </c>
      <c r="AY1347" s="209" t="s">
        <v>283</v>
      </c>
    </row>
    <row r="1348" spans="1:65" s="14" customFormat="1" ht="11.25">
      <c r="B1348" s="210"/>
      <c r="C1348" s="211"/>
      <c r="D1348" s="200" t="s">
        <v>294</v>
      </c>
      <c r="E1348" s="212" t="s">
        <v>21</v>
      </c>
      <c r="F1348" s="213" t="s">
        <v>296</v>
      </c>
      <c r="G1348" s="211"/>
      <c r="H1348" s="214">
        <v>27.445</v>
      </c>
      <c r="I1348" s="215"/>
      <c r="J1348" s="211"/>
      <c r="K1348" s="211"/>
      <c r="L1348" s="216"/>
      <c r="M1348" s="217"/>
      <c r="N1348" s="218"/>
      <c r="O1348" s="218"/>
      <c r="P1348" s="218"/>
      <c r="Q1348" s="218"/>
      <c r="R1348" s="218"/>
      <c r="S1348" s="218"/>
      <c r="T1348" s="219"/>
      <c r="AT1348" s="220" t="s">
        <v>294</v>
      </c>
      <c r="AU1348" s="220" t="s">
        <v>82</v>
      </c>
      <c r="AV1348" s="14" t="s">
        <v>102</v>
      </c>
      <c r="AW1348" s="14" t="s">
        <v>34</v>
      </c>
      <c r="AX1348" s="14" t="s">
        <v>80</v>
      </c>
      <c r="AY1348" s="220" t="s">
        <v>283</v>
      </c>
    </row>
    <row r="1349" spans="1:65" s="13" customFormat="1" ht="11.25">
      <c r="B1349" s="198"/>
      <c r="C1349" s="199"/>
      <c r="D1349" s="200" t="s">
        <v>294</v>
      </c>
      <c r="E1349" s="199"/>
      <c r="F1349" s="202" t="s">
        <v>5927</v>
      </c>
      <c r="G1349" s="199"/>
      <c r="H1349" s="203">
        <v>30.19</v>
      </c>
      <c r="I1349" s="204"/>
      <c r="J1349" s="199"/>
      <c r="K1349" s="199"/>
      <c r="L1349" s="205"/>
      <c r="M1349" s="206"/>
      <c r="N1349" s="207"/>
      <c r="O1349" s="207"/>
      <c r="P1349" s="207"/>
      <c r="Q1349" s="207"/>
      <c r="R1349" s="207"/>
      <c r="S1349" s="207"/>
      <c r="T1349" s="208"/>
      <c r="AT1349" s="209" t="s">
        <v>294</v>
      </c>
      <c r="AU1349" s="209" t="s">
        <v>82</v>
      </c>
      <c r="AV1349" s="13" t="s">
        <v>82</v>
      </c>
      <c r="AW1349" s="13" t="s">
        <v>4</v>
      </c>
      <c r="AX1349" s="13" t="s">
        <v>80</v>
      </c>
      <c r="AY1349" s="209" t="s">
        <v>283</v>
      </c>
    </row>
    <row r="1350" spans="1:65" s="2" customFormat="1" ht="16.5" customHeight="1">
      <c r="A1350" s="36"/>
      <c r="B1350" s="37"/>
      <c r="C1350" s="180" t="s">
        <v>2387</v>
      </c>
      <c r="D1350" s="180" t="s">
        <v>285</v>
      </c>
      <c r="E1350" s="181" t="s">
        <v>3130</v>
      </c>
      <c r="F1350" s="182" t="s">
        <v>3131</v>
      </c>
      <c r="G1350" s="183" t="s">
        <v>288</v>
      </c>
      <c r="H1350" s="184">
        <v>2.4950000000000001</v>
      </c>
      <c r="I1350" s="185"/>
      <c r="J1350" s="186">
        <f>ROUND(I1350*H1350,2)</f>
        <v>0</v>
      </c>
      <c r="K1350" s="182" t="s">
        <v>289</v>
      </c>
      <c r="L1350" s="41"/>
      <c r="M1350" s="187" t="s">
        <v>21</v>
      </c>
      <c r="N1350" s="188" t="s">
        <v>44</v>
      </c>
      <c r="O1350" s="66"/>
      <c r="P1350" s="189">
        <f>O1350*H1350</f>
        <v>0</v>
      </c>
      <c r="Q1350" s="189">
        <v>0</v>
      </c>
      <c r="R1350" s="189">
        <f>Q1350*H1350</f>
        <v>0</v>
      </c>
      <c r="S1350" s="189">
        <v>0</v>
      </c>
      <c r="T1350" s="190">
        <f>S1350*H1350</f>
        <v>0</v>
      </c>
      <c r="U1350" s="36"/>
      <c r="V1350" s="36"/>
      <c r="W1350" s="36"/>
      <c r="X1350" s="36"/>
      <c r="Y1350" s="36"/>
      <c r="Z1350" s="36"/>
      <c r="AA1350" s="36"/>
      <c r="AB1350" s="36"/>
      <c r="AC1350" s="36"/>
      <c r="AD1350" s="36"/>
      <c r="AE1350" s="36"/>
      <c r="AR1350" s="191" t="s">
        <v>381</v>
      </c>
      <c r="AT1350" s="191" t="s">
        <v>285</v>
      </c>
      <c r="AU1350" s="191" t="s">
        <v>82</v>
      </c>
      <c r="AY1350" s="19" t="s">
        <v>283</v>
      </c>
      <c r="BE1350" s="192">
        <f>IF(N1350="základní",J1350,0)</f>
        <v>0</v>
      </c>
      <c r="BF1350" s="192">
        <f>IF(N1350="snížená",J1350,0)</f>
        <v>0</v>
      </c>
      <c r="BG1350" s="192">
        <f>IF(N1350="zákl. přenesená",J1350,0)</f>
        <v>0</v>
      </c>
      <c r="BH1350" s="192">
        <f>IF(N1350="sníž. přenesená",J1350,0)</f>
        <v>0</v>
      </c>
      <c r="BI1350" s="192">
        <f>IF(N1350="nulová",J1350,0)</f>
        <v>0</v>
      </c>
      <c r="BJ1350" s="19" t="s">
        <v>80</v>
      </c>
      <c r="BK1350" s="192">
        <f>ROUND(I1350*H1350,2)</f>
        <v>0</v>
      </c>
      <c r="BL1350" s="19" t="s">
        <v>381</v>
      </c>
      <c r="BM1350" s="191" t="s">
        <v>5928</v>
      </c>
    </row>
    <row r="1351" spans="1:65" s="2" customFormat="1" ht="11.25">
      <c r="A1351" s="36"/>
      <c r="B1351" s="37"/>
      <c r="C1351" s="38"/>
      <c r="D1351" s="193" t="s">
        <v>292</v>
      </c>
      <c r="E1351" s="38"/>
      <c r="F1351" s="194" t="s">
        <v>3133</v>
      </c>
      <c r="G1351" s="38"/>
      <c r="H1351" s="38"/>
      <c r="I1351" s="195"/>
      <c r="J1351" s="38"/>
      <c r="K1351" s="38"/>
      <c r="L1351" s="41"/>
      <c r="M1351" s="196"/>
      <c r="N1351" s="197"/>
      <c r="O1351" s="66"/>
      <c r="P1351" s="66"/>
      <c r="Q1351" s="66"/>
      <c r="R1351" s="66"/>
      <c r="S1351" s="66"/>
      <c r="T1351" s="67"/>
      <c r="U1351" s="36"/>
      <c r="V1351" s="36"/>
      <c r="W1351" s="36"/>
      <c r="X1351" s="36"/>
      <c r="Y1351" s="36"/>
      <c r="Z1351" s="36"/>
      <c r="AA1351" s="36"/>
      <c r="AB1351" s="36"/>
      <c r="AC1351" s="36"/>
      <c r="AD1351" s="36"/>
      <c r="AE1351" s="36"/>
      <c r="AT1351" s="19" t="s">
        <v>292</v>
      </c>
      <c r="AU1351" s="19" t="s">
        <v>82</v>
      </c>
    </row>
    <row r="1352" spans="1:65" s="13" customFormat="1" ht="11.25">
      <c r="B1352" s="198"/>
      <c r="C1352" s="199"/>
      <c r="D1352" s="200" t="s">
        <v>294</v>
      </c>
      <c r="E1352" s="201" t="s">
        <v>21</v>
      </c>
      <c r="F1352" s="202" t="s">
        <v>3134</v>
      </c>
      <c r="G1352" s="199"/>
      <c r="H1352" s="203">
        <v>2.4950000000000001</v>
      </c>
      <c r="I1352" s="204"/>
      <c r="J1352" s="199"/>
      <c r="K1352" s="199"/>
      <c r="L1352" s="205"/>
      <c r="M1352" s="206"/>
      <c r="N1352" s="207"/>
      <c r="O1352" s="207"/>
      <c r="P1352" s="207"/>
      <c r="Q1352" s="207"/>
      <c r="R1352" s="207"/>
      <c r="S1352" s="207"/>
      <c r="T1352" s="208"/>
      <c r="AT1352" s="209" t="s">
        <v>294</v>
      </c>
      <c r="AU1352" s="209" t="s">
        <v>82</v>
      </c>
      <c r="AV1352" s="13" t="s">
        <v>82</v>
      </c>
      <c r="AW1352" s="13" t="s">
        <v>34</v>
      </c>
      <c r="AX1352" s="13" t="s">
        <v>73</v>
      </c>
      <c r="AY1352" s="209" t="s">
        <v>283</v>
      </c>
    </row>
    <row r="1353" spans="1:65" s="14" customFormat="1" ht="11.25">
      <c r="B1353" s="210"/>
      <c r="C1353" s="211"/>
      <c r="D1353" s="200" t="s">
        <v>294</v>
      </c>
      <c r="E1353" s="212" t="s">
        <v>21</v>
      </c>
      <c r="F1353" s="213" t="s">
        <v>296</v>
      </c>
      <c r="G1353" s="211"/>
      <c r="H1353" s="214">
        <v>2.4950000000000001</v>
      </c>
      <c r="I1353" s="215"/>
      <c r="J1353" s="211"/>
      <c r="K1353" s="211"/>
      <c r="L1353" s="216"/>
      <c r="M1353" s="217"/>
      <c r="N1353" s="218"/>
      <c r="O1353" s="218"/>
      <c r="P1353" s="218"/>
      <c r="Q1353" s="218"/>
      <c r="R1353" s="218"/>
      <c r="S1353" s="218"/>
      <c r="T1353" s="219"/>
      <c r="AT1353" s="220" t="s">
        <v>294</v>
      </c>
      <c r="AU1353" s="220" t="s">
        <v>82</v>
      </c>
      <c r="AV1353" s="14" t="s">
        <v>102</v>
      </c>
      <c r="AW1353" s="14" t="s">
        <v>34</v>
      </c>
      <c r="AX1353" s="14" t="s">
        <v>80</v>
      </c>
      <c r="AY1353" s="220" t="s">
        <v>283</v>
      </c>
    </row>
    <row r="1354" spans="1:65" s="2" customFormat="1" ht="16.5" customHeight="1">
      <c r="A1354" s="36"/>
      <c r="B1354" s="37"/>
      <c r="C1354" s="180" t="s">
        <v>2394</v>
      </c>
      <c r="D1354" s="180" t="s">
        <v>285</v>
      </c>
      <c r="E1354" s="181" t="s">
        <v>3136</v>
      </c>
      <c r="F1354" s="182" t="s">
        <v>3137</v>
      </c>
      <c r="G1354" s="183" t="s">
        <v>288</v>
      </c>
      <c r="H1354" s="184">
        <v>131.52600000000001</v>
      </c>
      <c r="I1354" s="185"/>
      <c r="J1354" s="186">
        <f>ROUND(I1354*H1354,2)</f>
        <v>0</v>
      </c>
      <c r="K1354" s="182" t="s">
        <v>289</v>
      </c>
      <c r="L1354" s="41"/>
      <c r="M1354" s="187" t="s">
        <v>21</v>
      </c>
      <c r="N1354" s="188" t="s">
        <v>44</v>
      </c>
      <c r="O1354" s="66"/>
      <c r="P1354" s="189">
        <f>O1354*H1354</f>
        <v>0</v>
      </c>
      <c r="Q1354" s="189">
        <v>1.5E-3</v>
      </c>
      <c r="R1354" s="189">
        <f>Q1354*H1354</f>
        <v>0.19728900000000002</v>
      </c>
      <c r="S1354" s="189">
        <v>0</v>
      </c>
      <c r="T1354" s="190">
        <f>S1354*H1354</f>
        <v>0</v>
      </c>
      <c r="U1354" s="36"/>
      <c r="V1354" s="36"/>
      <c r="W1354" s="36"/>
      <c r="X1354" s="36"/>
      <c r="Y1354" s="36"/>
      <c r="Z1354" s="36"/>
      <c r="AA1354" s="36"/>
      <c r="AB1354" s="36"/>
      <c r="AC1354" s="36"/>
      <c r="AD1354" s="36"/>
      <c r="AE1354" s="36"/>
      <c r="AR1354" s="191" t="s">
        <v>381</v>
      </c>
      <c r="AT1354" s="191" t="s">
        <v>285</v>
      </c>
      <c r="AU1354" s="191" t="s">
        <v>82</v>
      </c>
      <c r="AY1354" s="19" t="s">
        <v>283</v>
      </c>
      <c r="BE1354" s="192">
        <f>IF(N1354="základní",J1354,0)</f>
        <v>0</v>
      </c>
      <c r="BF1354" s="192">
        <f>IF(N1354="snížená",J1354,0)</f>
        <v>0</v>
      </c>
      <c r="BG1354" s="192">
        <f>IF(N1354="zákl. přenesená",J1354,0)</f>
        <v>0</v>
      </c>
      <c r="BH1354" s="192">
        <f>IF(N1354="sníž. přenesená",J1354,0)</f>
        <v>0</v>
      </c>
      <c r="BI1354" s="192">
        <f>IF(N1354="nulová",J1354,0)</f>
        <v>0</v>
      </c>
      <c r="BJ1354" s="19" t="s">
        <v>80</v>
      </c>
      <c r="BK1354" s="192">
        <f>ROUND(I1354*H1354,2)</f>
        <v>0</v>
      </c>
      <c r="BL1354" s="19" t="s">
        <v>381</v>
      </c>
      <c r="BM1354" s="191" t="s">
        <v>5929</v>
      </c>
    </row>
    <row r="1355" spans="1:65" s="2" customFormat="1" ht="11.25">
      <c r="A1355" s="36"/>
      <c r="B1355" s="37"/>
      <c r="C1355" s="38"/>
      <c r="D1355" s="193" t="s">
        <v>292</v>
      </c>
      <c r="E1355" s="38"/>
      <c r="F1355" s="194" t="s">
        <v>3139</v>
      </c>
      <c r="G1355" s="38"/>
      <c r="H1355" s="38"/>
      <c r="I1355" s="195"/>
      <c r="J1355" s="38"/>
      <c r="K1355" s="38"/>
      <c r="L1355" s="41"/>
      <c r="M1355" s="196"/>
      <c r="N1355" s="197"/>
      <c r="O1355" s="66"/>
      <c r="P1355" s="66"/>
      <c r="Q1355" s="66"/>
      <c r="R1355" s="66"/>
      <c r="S1355" s="66"/>
      <c r="T1355" s="67"/>
      <c r="U1355" s="36"/>
      <c r="V1355" s="36"/>
      <c r="W1355" s="36"/>
      <c r="X1355" s="36"/>
      <c r="Y1355" s="36"/>
      <c r="Z1355" s="36"/>
      <c r="AA1355" s="36"/>
      <c r="AB1355" s="36"/>
      <c r="AC1355" s="36"/>
      <c r="AD1355" s="36"/>
      <c r="AE1355" s="36"/>
      <c r="AT1355" s="19" t="s">
        <v>292</v>
      </c>
      <c r="AU1355" s="19" t="s">
        <v>82</v>
      </c>
    </row>
    <row r="1356" spans="1:65" s="13" customFormat="1" ht="11.25">
      <c r="B1356" s="198"/>
      <c r="C1356" s="199"/>
      <c r="D1356" s="200" t="s">
        <v>294</v>
      </c>
      <c r="E1356" s="201" t="s">
        <v>21</v>
      </c>
      <c r="F1356" s="202" t="s">
        <v>5528</v>
      </c>
      <c r="G1356" s="199"/>
      <c r="H1356" s="203">
        <v>111.875</v>
      </c>
      <c r="I1356" s="204"/>
      <c r="J1356" s="199"/>
      <c r="K1356" s="199"/>
      <c r="L1356" s="205"/>
      <c r="M1356" s="206"/>
      <c r="N1356" s="207"/>
      <c r="O1356" s="207"/>
      <c r="P1356" s="207"/>
      <c r="Q1356" s="207"/>
      <c r="R1356" s="207"/>
      <c r="S1356" s="207"/>
      <c r="T1356" s="208"/>
      <c r="AT1356" s="209" t="s">
        <v>294</v>
      </c>
      <c r="AU1356" s="209" t="s">
        <v>82</v>
      </c>
      <c r="AV1356" s="13" t="s">
        <v>82</v>
      </c>
      <c r="AW1356" s="13" t="s">
        <v>34</v>
      </c>
      <c r="AX1356" s="13" t="s">
        <v>73</v>
      </c>
      <c r="AY1356" s="209" t="s">
        <v>283</v>
      </c>
    </row>
    <row r="1357" spans="1:65" s="13" customFormat="1" ht="11.25">
      <c r="B1357" s="198"/>
      <c r="C1357" s="199"/>
      <c r="D1357" s="200" t="s">
        <v>294</v>
      </c>
      <c r="E1357" s="201" t="s">
        <v>21</v>
      </c>
      <c r="F1357" s="202" t="s">
        <v>3134</v>
      </c>
      <c r="G1357" s="199"/>
      <c r="H1357" s="203">
        <v>2.4950000000000001</v>
      </c>
      <c r="I1357" s="204"/>
      <c r="J1357" s="199"/>
      <c r="K1357" s="199"/>
      <c r="L1357" s="205"/>
      <c r="M1357" s="206"/>
      <c r="N1357" s="207"/>
      <c r="O1357" s="207"/>
      <c r="P1357" s="207"/>
      <c r="Q1357" s="207"/>
      <c r="R1357" s="207"/>
      <c r="S1357" s="207"/>
      <c r="T1357" s="208"/>
      <c r="AT1357" s="209" t="s">
        <v>294</v>
      </c>
      <c r="AU1357" s="209" t="s">
        <v>82</v>
      </c>
      <c r="AV1357" s="13" t="s">
        <v>82</v>
      </c>
      <c r="AW1357" s="13" t="s">
        <v>34</v>
      </c>
      <c r="AX1357" s="13" t="s">
        <v>73</v>
      </c>
      <c r="AY1357" s="209" t="s">
        <v>283</v>
      </c>
    </row>
    <row r="1358" spans="1:65" s="14" customFormat="1" ht="11.25">
      <c r="B1358" s="210"/>
      <c r="C1358" s="211"/>
      <c r="D1358" s="200" t="s">
        <v>294</v>
      </c>
      <c r="E1358" s="212" t="s">
        <v>728</v>
      </c>
      <c r="F1358" s="213" t="s">
        <v>296</v>
      </c>
      <c r="G1358" s="211"/>
      <c r="H1358" s="214">
        <v>114.37</v>
      </c>
      <c r="I1358" s="215"/>
      <c r="J1358" s="211"/>
      <c r="K1358" s="211"/>
      <c r="L1358" s="216"/>
      <c r="M1358" s="217"/>
      <c r="N1358" s="218"/>
      <c r="O1358" s="218"/>
      <c r="P1358" s="218"/>
      <c r="Q1358" s="218"/>
      <c r="R1358" s="218"/>
      <c r="S1358" s="218"/>
      <c r="T1358" s="219"/>
      <c r="AT1358" s="220" t="s">
        <v>294</v>
      </c>
      <c r="AU1358" s="220" t="s">
        <v>82</v>
      </c>
      <c r="AV1358" s="14" t="s">
        <v>102</v>
      </c>
      <c r="AW1358" s="14" t="s">
        <v>34</v>
      </c>
      <c r="AX1358" s="14" t="s">
        <v>73</v>
      </c>
      <c r="AY1358" s="220" t="s">
        <v>283</v>
      </c>
    </row>
    <row r="1359" spans="1:65" s="13" customFormat="1" ht="11.25">
      <c r="B1359" s="198"/>
      <c r="C1359" s="199"/>
      <c r="D1359" s="200" t="s">
        <v>294</v>
      </c>
      <c r="E1359" s="201" t="s">
        <v>21</v>
      </c>
      <c r="F1359" s="202" t="s">
        <v>3140</v>
      </c>
      <c r="G1359" s="199"/>
      <c r="H1359" s="203">
        <v>17.155999999999999</v>
      </c>
      <c r="I1359" s="204"/>
      <c r="J1359" s="199"/>
      <c r="K1359" s="199"/>
      <c r="L1359" s="205"/>
      <c r="M1359" s="206"/>
      <c r="N1359" s="207"/>
      <c r="O1359" s="207"/>
      <c r="P1359" s="207"/>
      <c r="Q1359" s="207"/>
      <c r="R1359" s="207"/>
      <c r="S1359" s="207"/>
      <c r="T1359" s="208"/>
      <c r="AT1359" s="209" t="s">
        <v>294</v>
      </c>
      <c r="AU1359" s="209" t="s">
        <v>82</v>
      </c>
      <c r="AV1359" s="13" t="s">
        <v>82</v>
      </c>
      <c r="AW1359" s="13" t="s">
        <v>34</v>
      </c>
      <c r="AX1359" s="13" t="s">
        <v>73</v>
      </c>
      <c r="AY1359" s="209" t="s">
        <v>283</v>
      </c>
    </row>
    <row r="1360" spans="1:65" s="16" customFormat="1" ht="11.25">
      <c r="B1360" s="232"/>
      <c r="C1360" s="233"/>
      <c r="D1360" s="200" t="s">
        <v>294</v>
      </c>
      <c r="E1360" s="234" t="s">
        <v>21</v>
      </c>
      <c r="F1360" s="235" t="s">
        <v>442</v>
      </c>
      <c r="G1360" s="233"/>
      <c r="H1360" s="236">
        <v>131.52600000000001</v>
      </c>
      <c r="I1360" s="237"/>
      <c r="J1360" s="233"/>
      <c r="K1360" s="233"/>
      <c r="L1360" s="238"/>
      <c r="M1360" s="239"/>
      <c r="N1360" s="240"/>
      <c r="O1360" s="240"/>
      <c r="P1360" s="240"/>
      <c r="Q1360" s="240"/>
      <c r="R1360" s="240"/>
      <c r="S1360" s="240"/>
      <c r="T1360" s="241"/>
      <c r="AT1360" s="242" t="s">
        <v>294</v>
      </c>
      <c r="AU1360" s="242" t="s">
        <v>82</v>
      </c>
      <c r="AV1360" s="16" t="s">
        <v>290</v>
      </c>
      <c r="AW1360" s="16" t="s">
        <v>34</v>
      </c>
      <c r="AX1360" s="16" t="s">
        <v>80</v>
      </c>
      <c r="AY1360" s="242" t="s">
        <v>283</v>
      </c>
    </row>
    <row r="1361" spans="1:65" s="2" customFormat="1" ht="16.5" customHeight="1">
      <c r="A1361" s="36"/>
      <c r="B1361" s="37"/>
      <c r="C1361" s="180" t="s">
        <v>2399</v>
      </c>
      <c r="D1361" s="180" t="s">
        <v>285</v>
      </c>
      <c r="E1361" s="181" t="s">
        <v>3142</v>
      </c>
      <c r="F1361" s="182" t="s">
        <v>3143</v>
      </c>
      <c r="G1361" s="183" t="s">
        <v>409</v>
      </c>
      <c r="H1361" s="184">
        <v>104.8</v>
      </c>
      <c r="I1361" s="185"/>
      <c r="J1361" s="186">
        <f>ROUND(I1361*H1361,2)</f>
        <v>0</v>
      </c>
      <c r="K1361" s="182" t="s">
        <v>289</v>
      </c>
      <c r="L1361" s="41"/>
      <c r="M1361" s="187" t="s">
        <v>21</v>
      </c>
      <c r="N1361" s="188" t="s">
        <v>44</v>
      </c>
      <c r="O1361" s="66"/>
      <c r="P1361" s="189">
        <f>O1361*H1361</f>
        <v>0</v>
      </c>
      <c r="Q1361" s="189">
        <v>3.0000000000000001E-5</v>
      </c>
      <c r="R1361" s="189">
        <f>Q1361*H1361</f>
        <v>3.1440000000000001E-3</v>
      </c>
      <c r="S1361" s="189">
        <v>0</v>
      </c>
      <c r="T1361" s="190">
        <f>S1361*H1361</f>
        <v>0</v>
      </c>
      <c r="U1361" s="36"/>
      <c r="V1361" s="36"/>
      <c r="W1361" s="36"/>
      <c r="X1361" s="36"/>
      <c r="Y1361" s="36"/>
      <c r="Z1361" s="36"/>
      <c r="AA1361" s="36"/>
      <c r="AB1361" s="36"/>
      <c r="AC1361" s="36"/>
      <c r="AD1361" s="36"/>
      <c r="AE1361" s="36"/>
      <c r="AR1361" s="191" t="s">
        <v>381</v>
      </c>
      <c r="AT1361" s="191" t="s">
        <v>285</v>
      </c>
      <c r="AU1361" s="191" t="s">
        <v>82</v>
      </c>
      <c r="AY1361" s="19" t="s">
        <v>283</v>
      </c>
      <c r="BE1361" s="192">
        <f>IF(N1361="základní",J1361,0)</f>
        <v>0</v>
      </c>
      <c r="BF1361" s="192">
        <f>IF(N1361="snížená",J1361,0)</f>
        <v>0</v>
      </c>
      <c r="BG1361" s="192">
        <f>IF(N1361="zákl. přenesená",J1361,0)</f>
        <v>0</v>
      </c>
      <c r="BH1361" s="192">
        <f>IF(N1361="sníž. přenesená",J1361,0)</f>
        <v>0</v>
      </c>
      <c r="BI1361" s="192">
        <f>IF(N1361="nulová",J1361,0)</f>
        <v>0</v>
      </c>
      <c r="BJ1361" s="19" t="s">
        <v>80</v>
      </c>
      <c r="BK1361" s="192">
        <f>ROUND(I1361*H1361,2)</f>
        <v>0</v>
      </c>
      <c r="BL1361" s="19" t="s">
        <v>381</v>
      </c>
      <c r="BM1361" s="191" t="s">
        <v>5930</v>
      </c>
    </row>
    <row r="1362" spans="1:65" s="2" customFormat="1" ht="11.25">
      <c r="A1362" s="36"/>
      <c r="B1362" s="37"/>
      <c r="C1362" s="38"/>
      <c r="D1362" s="193" t="s">
        <v>292</v>
      </c>
      <c r="E1362" s="38"/>
      <c r="F1362" s="194" t="s">
        <v>3145</v>
      </c>
      <c r="G1362" s="38"/>
      <c r="H1362" s="38"/>
      <c r="I1362" s="195"/>
      <c r="J1362" s="38"/>
      <c r="K1362" s="38"/>
      <c r="L1362" s="41"/>
      <c r="M1362" s="196"/>
      <c r="N1362" s="197"/>
      <c r="O1362" s="66"/>
      <c r="P1362" s="66"/>
      <c r="Q1362" s="66"/>
      <c r="R1362" s="66"/>
      <c r="S1362" s="66"/>
      <c r="T1362" s="67"/>
      <c r="U1362" s="36"/>
      <c r="V1362" s="36"/>
      <c r="W1362" s="36"/>
      <c r="X1362" s="36"/>
      <c r="Y1362" s="36"/>
      <c r="Z1362" s="36"/>
      <c r="AA1362" s="36"/>
      <c r="AB1362" s="36"/>
      <c r="AC1362" s="36"/>
      <c r="AD1362" s="36"/>
      <c r="AE1362" s="36"/>
      <c r="AT1362" s="19" t="s">
        <v>292</v>
      </c>
      <c r="AU1362" s="19" t="s">
        <v>82</v>
      </c>
    </row>
    <row r="1363" spans="1:65" s="13" customFormat="1" ht="11.25">
      <c r="B1363" s="198"/>
      <c r="C1363" s="199"/>
      <c r="D1363" s="200" t="s">
        <v>294</v>
      </c>
      <c r="E1363" s="201" t="s">
        <v>21</v>
      </c>
      <c r="F1363" s="202" t="s">
        <v>5931</v>
      </c>
      <c r="G1363" s="199"/>
      <c r="H1363" s="203">
        <v>70.05</v>
      </c>
      <c r="I1363" s="204"/>
      <c r="J1363" s="199"/>
      <c r="K1363" s="199"/>
      <c r="L1363" s="205"/>
      <c r="M1363" s="206"/>
      <c r="N1363" s="207"/>
      <c r="O1363" s="207"/>
      <c r="P1363" s="207"/>
      <c r="Q1363" s="207"/>
      <c r="R1363" s="207"/>
      <c r="S1363" s="207"/>
      <c r="T1363" s="208"/>
      <c r="AT1363" s="209" t="s">
        <v>294</v>
      </c>
      <c r="AU1363" s="209" t="s">
        <v>82</v>
      </c>
      <c r="AV1363" s="13" t="s">
        <v>82</v>
      </c>
      <c r="AW1363" s="13" t="s">
        <v>34</v>
      </c>
      <c r="AX1363" s="13" t="s">
        <v>73</v>
      </c>
      <c r="AY1363" s="209" t="s">
        <v>283</v>
      </c>
    </row>
    <row r="1364" spans="1:65" s="13" customFormat="1" ht="11.25">
      <c r="B1364" s="198"/>
      <c r="C1364" s="199"/>
      <c r="D1364" s="200" t="s">
        <v>294</v>
      </c>
      <c r="E1364" s="201" t="s">
        <v>21</v>
      </c>
      <c r="F1364" s="202" t="s">
        <v>5932</v>
      </c>
      <c r="G1364" s="199"/>
      <c r="H1364" s="203">
        <v>34.75</v>
      </c>
      <c r="I1364" s="204"/>
      <c r="J1364" s="199"/>
      <c r="K1364" s="199"/>
      <c r="L1364" s="205"/>
      <c r="M1364" s="206"/>
      <c r="N1364" s="207"/>
      <c r="O1364" s="207"/>
      <c r="P1364" s="207"/>
      <c r="Q1364" s="207"/>
      <c r="R1364" s="207"/>
      <c r="S1364" s="207"/>
      <c r="T1364" s="208"/>
      <c r="AT1364" s="209" t="s">
        <v>294</v>
      </c>
      <c r="AU1364" s="209" t="s">
        <v>82</v>
      </c>
      <c r="AV1364" s="13" t="s">
        <v>82</v>
      </c>
      <c r="AW1364" s="13" t="s">
        <v>34</v>
      </c>
      <c r="AX1364" s="13" t="s">
        <v>73</v>
      </c>
      <c r="AY1364" s="209" t="s">
        <v>283</v>
      </c>
    </row>
    <row r="1365" spans="1:65" s="14" customFormat="1" ht="11.25">
      <c r="B1365" s="210"/>
      <c r="C1365" s="211"/>
      <c r="D1365" s="200" t="s">
        <v>294</v>
      </c>
      <c r="E1365" s="212" t="s">
        <v>21</v>
      </c>
      <c r="F1365" s="213" t="s">
        <v>296</v>
      </c>
      <c r="G1365" s="211"/>
      <c r="H1365" s="214">
        <v>104.8</v>
      </c>
      <c r="I1365" s="215"/>
      <c r="J1365" s="211"/>
      <c r="K1365" s="211"/>
      <c r="L1365" s="216"/>
      <c r="M1365" s="217"/>
      <c r="N1365" s="218"/>
      <c r="O1365" s="218"/>
      <c r="P1365" s="218"/>
      <c r="Q1365" s="218"/>
      <c r="R1365" s="218"/>
      <c r="S1365" s="218"/>
      <c r="T1365" s="219"/>
      <c r="AT1365" s="220" t="s">
        <v>294</v>
      </c>
      <c r="AU1365" s="220" t="s">
        <v>82</v>
      </c>
      <c r="AV1365" s="14" t="s">
        <v>102</v>
      </c>
      <c r="AW1365" s="14" t="s">
        <v>34</v>
      </c>
      <c r="AX1365" s="14" t="s">
        <v>80</v>
      </c>
      <c r="AY1365" s="220" t="s">
        <v>283</v>
      </c>
    </row>
    <row r="1366" spans="1:65" s="2" customFormat="1" ht="16.5" customHeight="1">
      <c r="A1366" s="36"/>
      <c r="B1366" s="37"/>
      <c r="C1366" s="180" t="s">
        <v>2407</v>
      </c>
      <c r="D1366" s="180" t="s">
        <v>285</v>
      </c>
      <c r="E1366" s="181" t="s">
        <v>3149</v>
      </c>
      <c r="F1366" s="182" t="s">
        <v>3150</v>
      </c>
      <c r="G1366" s="183" t="s">
        <v>409</v>
      </c>
      <c r="H1366" s="184">
        <v>104.8</v>
      </c>
      <c r="I1366" s="185"/>
      <c r="J1366" s="186">
        <f>ROUND(I1366*H1366,2)</f>
        <v>0</v>
      </c>
      <c r="K1366" s="182" t="s">
        <v>289</v>
      </c>
      <c r="L1366" s="41"/>
      <c r="M1366" s="187" t="s">
        <v>21</v>
      </c>
      <c r="N1366" s="188" t="s">
        <v>44</v>
      </c>
      <c r="O1366" s="66"/>
      <c r="P1366" s="189">
        <f>O1366*H1366</f>
        <v>0</v>
      </c>
      <c r="Q1366" s="189">
        <v>5.0000000000000002E-5</v>
      </c>
      <c r="R1366" s="189">
        <f>Q1366*H1366</f>
        <v>5.2399999999999999E-3</v>
      </c>
      <c r="S1366" s="189">
        <v>0</v>
      </c>
      <c r="T1366" s="190">
        <f>S1366*H1366</f>
        <v>0</v>
      </c>
      <c r="U1366" s="36"/>
      <c r="V1366" s="36"/>
      <c r="W1366" s="36"/>
      <c r="X1366" s="36"/>
      <c r="Y1366" s="36"/>
      <c r="Z1366" s="36"/>
      <c r="AA1366" s="36"/>
      <c r="AB1366" s="36"/>
      <c r="AC1366" s="36"/>
      <c r="AD1366" s="36"/>
      <c r="AE1366" s="36"/>
      <c r="AR1366" s="191" t="s">
        <v>381</v>
      </c>
      <c r="AT1366" s="191" t="s">
        <v>285</v>
      </c>
      <c r="AU1366" s="191" t="s">
        <v>82</v>
      </c>
      <c r="AY1366" s="19" t="s">
        <v>283</v>
      </c>
      <c r="BE1366" s="192">
        <f>IF(N1366="základní",J1366,0)</f>
        <v>0</v>
      </c>
      <c r="BF1366" s="192">
        <f>IF(N1366="snížená",J1366,0)</f>
        <v>0</v>
      </c>
      <c r="BG1366" s="192">
        <f>IF(N1366="zákl. přenesená",J1366,0)</f>
        <v>0</v>
      </c>
      <c r="BH1366" s="192">
        <f>IF(N1366="sníž. přenesená",J1366,0)</f>
        <v>0</v>
      </c>
      <c r="BI1366" s="192">
        <f>IF(N1366="nulová",J1366,0)</f>
        <v>0</v>
      </c>
      <c r="BJ1366" s="19" t="s">
        <v>80</v>
      </c>
      <c r="BK1366" s="192">
        <f>ROUND(I1366*H1366,2)</f>
        <v>0</v>
      </c>
      <c r="BL1366" s="19" t="s">
        <v>381</v>
      </c>
      <c r="BM1366" s="191" t="s">
        <v>5933</v>
      </c>
    </row>
    <row r="1367" spans="1:65" s="2" customFormat="1" ht="11.25">
      <c r="A1367" s="36"/>
      <c r="B1367" s="37"/>
      <c r="C1367" s="38"/>
      <c r="D1367" s="193" t="s">
        <v>292</v>
      </c>
      <c r="E1367" s="38"/>
      <c r="F1367" s="194" t="s">
        <v>3152</v>
      </c>
      <c r="G1367" s="38"/>
      <c r="H1367" s="38"/>
      <c r="I1367" s="195"/>
      <c r="J1367" s="38"/>
      <c r="K1367" s="38"/>
      <c r="L1367" s="41"/>
      <c r="M1367" s="196"/>
      <c r="N1367" s="197"/>
      <c r="O1367" s="66"/>
      <c r="P1367" s="66"/>
      <c r="Q1367" s="66"/>
      <c r="R1367" s="66"/>
      <c r="S1367" s="66"/>
      <c r="T1367" s="67"/>
      <c r="U1367" s="36"/>
      <c r="V1367" s="36"/>
      <c r="W1367" s="36"/>
      <c r="X1367" s="36"/>
      <c r="Y1367" s="36"/>
      <c r="Z1367" s="36"/>
      <c r="AA1367" s="36"/>
      <c r="AB1367" s="36"/>
      <c r="AC1367" s="36"/>
      <c r="AD1367" s="36"/>
      <c r="AE1367" s="36"/>
      <c r="AT1367" s="19" t="s">
        <v>292</v>
      </c>
      <c r="AU1367" s="19" t="s">
        <v>82</v>
      </c>
    </row>
    <row r="1368" spans="1:65" s="13" customFormat="1" ht="11.25">
      <c r="B1368" s="198"/>
      <c r="C1368" s="199"/>
      <c r="D1368" s="200" t="s">
        <v>294</v>
      </c>
      <c r="E1368" s="201" t="s">
        <v>21</v>
      </c>
      <c r="F1368" s="202" t="s">
        <v>5934</v>
      </c>
      <c r="G1368" s="199"/>
      <c r="H1368" s="203">
        <v>104.8</v>
      </c>
      <c r="I1368" s="204"/>
      <c r="J1368" s="199"/>
      <c r="K1368" s="199"/>
      <c r="L1368" s="205"/>
      <c r="M1368" s="206"/>
      <c r="N1368" s="207"/>
      <c r="O1368" s="207"/>
      <c r="P1368" s="207"/>
      <c r="Q1368" s="207"/>
      <c r="R1368" s="207"/>
      <c r="S1368" s="207"/>
      <c r="T1368" s="208"/>
      <c r="AT1368" s="209" t="s">
        <v>294</v>
      </c>
      <c r="AU1368" s="209" t="s">
        <v>82</v>
      </c>
      <c r="AV1368" s="13" t="s">
        <v>82</v>
      </c>
      <c r="AW1368" s="13" t="s">
        <v>34</v>
      </c>
      <c r="AX1368" s="13" t="s">
        <v>73</v>
      </c>
      <c r="AY1368" s="209" t="s">
        <v>283</v>
      </c>
    </row>
    <row r="1369" spans="1:65" s="14" customFormat="1" ht="11.25">
      <c r="B1369" s="210"/>
      <c r="C1369" s="211"/>
      <c r="D1369" s="200" t="s">
        <v>294</v>
      </c>
      <c r="E1369" s="212" t="s">
        <v>21</v>
      </c>
      <c r="F1369" s="213" t="s">
        <v>296</v>
      </c>
      <c r="G1369" s="211"/>
      <c r="H1369" s="214">
        <v>104.8</v>
      </c>
      <c r="I1369" s="215"/>
      <c r="J1369" s="211"/>
      <c r="K1369" s="211"/>
      <c r="L1369" s="216"/>
      <c r="M1369" s="217"/>
      <c r="N1369" s="218"/>
      <c r="O1369" s="218"/>
      <c r="P1369" s="218"/>
      <c r="Q1369" s="218"/>
      <c r="R1369" s="218"/>
      <c r="S1369" s="218"/>
      <c r="T1369" s="219"/>
      <c r="AT1369" s="220" t="s">
        <v>294</v>
      </c>
      <c r="AU1369" s="220" t="s">
        <v>82</v>
      </c>
      <c r="AV1369" s="14" t="s">
        <v>102</v>
      </c>
      <c r="AW1369" s="14" t="s">
        <v>34</v>
      </c>
      <c r="AX1369" s="14" t="s">
        <v>80</v>
      </c>
      <c r="AY1369" s="220" t="s">
        <v>283</v>
      </c>
    </row>
    <row r="1370" spans="1:65" s="2" customFormat="1" ht="16.5" customHeight="1">
      <c r="A1370" s="36"/>
      <c r="B1370" s="37"/>
      <c r="C1370" s="180" t="s">
        <v>2412</v>
      </c>
      <c r="D1370" s="180" t="s">
        <v>285</v>
      </c>
      <c r="E1370" s="181" t="s">
        <v>3155</v>
      </c>
      <c r="F1370" s="182" t="s">
        <v>3156</v>
      </c>
      <c r="G1370" s="183" t="s">
        <v>409</v>
      </c>
      <c r="H1370" s="184">
        <v>34.75</v>
      </c>
      <c r="I1370" s="185"/>
      <c r="J1370" s="186">
        <f>ROUND(I1370*H1370,2)</f>
        <v>0</v>
      </c>
      <c r="K1370" s="182" t="s">
        <v>289</v>
      </c>
      <c r="L1370" s="41"/>
      <c r="M1370" s="187" t="s">
        <v>21</v>
      </c>
      <c r="N1370" s="188" t="s">
        <v>44</v>
      </c>
      <c r="O1370" s="66"/>
      <c r="P1370" s="189">
        <f>O1370*H1370</f>
        <v>0</v>
      </c>
      <c r="Q1370" s="189">
        <v>0</v>
      </c>
      <c r="R1370" s="189">
        <f>Q1370*H1370</f>
        <v>0</v>
      </c>
      <c r="S1370" s="189">
        <v>0</v>
      </c>
      <c r="T1370" s="190">
        <f>S1370*H1370</f>
        <v>0</v>
      </c>
      <c r="U1370" s="36"/>
      <c r="V1370" s="36"/>
      <c r="W1370" s="36"/>
      <c r="X1370" s="36"/>
      <c r="Y1370" s="36"/>
      <c r="Z1370" s="36"/>
      <c r="AA1370" s="36"/>
      <c r="AB1370" s="36"/>
      <c r="AC1370" s="36"/>
      <c r="AD1370" s="36"/>
      <c r="AE1370" s="36"/>
      <c r="AR1370" s="191" t="s">
        <v>381</v>
      </c>
      <c r="AT1370" s="191" t="s">
        <v>285</v>
      </c>
      <c r="AU1370" s="191" t="s">
        <v>82</v>
      </c>
      <c r="AY1370" s="19" t="s">
        <v>283</v>
      </c>
      <c r="BE1370" s="192">
        <f>IF(N1370="základní",J1370,0)</f>
        <v>0</v>
      </c>
      <c r="BF1370" s="192">
        <f>IF(N1370="snížená",J1370,0)</f>
        <v>0</v>
      </c>
      <c r="BG1370" s="192">
        <f>IF(N1370="zákl. přenesená",J1370,0)</f>
        <v>0</v>
      </c>
      <c r="BH1370" s="192">
        <f>IF(N1370="sníž. přenesená",J1370,0)</f>
        <v>0</v>
      </c>
      <c r="BI1370" s="192">
        <f>IF(N1370="nulová",J1370,0)</f>
        <v>0</v>
      </c>
      <c r="BJ1370" s="19" t="s">
        <v>80</v>
      </c>
      <c r="BK1370" s="192">
        <f>ROUND(I1370*H1370,2)</f>
        <v>0</v>
      </c>
      <c r="BL1370" s="19" t="s">
        <v>381</v>
      </c>
      <c r="BM1370" s="191" t="s">
        <v>5935</v>
      </c>
    </row>
    <row r="1371" spans="1:65" s="2" customFormat="1" ht="11.25">
      <c r="A1371" s="36"/>
      <c r="B1371" s="37"/>
      <c r="C1371" s="38"/>
      <c r="D1371" s="193" t="s">
        <v>292</v>
      </c>
      <c r="E1371" s="38"/>
      <c r="F1371" s="194" t="s">
        <v>3158</v>
      </c>
      <c r="G1371" s="38"/>
      <c r="H1371" s="38"/>
      <c r="I1371" s="195"/>
      <c r="J1371" s="38"/>
      <c r="K1371" s="38"/>
      <c r="L1371" s="41"/>
      <c r="M1371" s="196"/>
      <c r="N1371" s="197"/>
      <c r="O1371" s="66"/>
      <c r="P1371" s="66"/>
      <c r="Q1371" s="66"/>
      <c r="R1371" s="66"/>
      <c r="S1371" s="66"/>
      <c r="T1371" s="67"/>
      <c r="U1371" s="36"/>
      <c r="V1371" s="36"/>
      <c r="W1371" s="36"/>
      <c r="X1371" s="36"/>
      <c r="Y1371" s="36"/>
      <c r="Z1371" s="36"/>
      <c r="AA1371" s="36"/>
      <c r="AB1371" s="36"/>
      <c r="AC1371" s="36"/>
      <c r="AD1371" s="36"/>
      <c r="AE1371" s="36"/>
      <c r="AT1371" s="19" t="s">
        <v>292</v>
      </c>
      <c r="AU1371" s="19" t="s">
        <v>82</v>
      </c>
    </row>
    <row r="1372" spans="1:65" s="13" customFormat="1" ht="11.25">
      <c r="B1372" s="198"/>
      <c r="C1372" s="199"/>
      <c r="D1372" s="200" t="s">
        <v>294</v>
      </c>
      <c r="E1372" s="201" t="s">
        <v>21</v>
      </c>
      <c r="F1372" s="202" t="s">
        <v>5936</v>
      </c>
      <c r="G1372" s="199"/>
      <c r="H1372" s="203">
        <v>34.75</v>
      </c>
      <c r="I1372" s="204"/>
      <c r="J1372" s="199"/>
      <c r="K1372" s="199"/>
      <c r="L1372" s="205"/>
      <c r="M1372" s="206"/>
      <c r="N1372" s="207"/>
      <c r="O1372" s="207"/>
      <c r="P1372" s="207"/>
      <c r="Q1372" s="207"/>
      <c r="R1372" s="207"/>
      <c r="S1372" s="207"/>
      <c r="T1372" s="208"/>
      <c r="AT1372" s="209" t="s">
        <v>294</v>
      </c>
      <c r="AU1372" s="209" t="s">
        <v>82</v>
      </c>
      <c r="AV1372" s="13" t="s">
        <v>82</v>
      </c>
      <c r="AW1372" s="13" t="s">
        <v>34</v>
      </c>
      <c r="AX1372" s="13" t="s">
        <v>73</v>
      </c>
      <c r="AY1372" s="209" t="s">
        <v>283</v>
      </c>
    </row>
    <row r="1373" spans="1:65" s="14" customFormat="1" ht="11.25">
      <c r="B1373" s="210"/>
      <c r="C1373" s="211"/>
      <c r="D1373" s="200" t="s">
        <v>294</v>
      </c>
      <c r="E1373" s="212" t="s">
        <v>21</v>
      </c>
      <c r="F1373" s="213" t="s">
        <v>296</v>
      </c>
      <c r="G1373" s="211"/>
      <c r="H1373" s="214">
        <v>34.75</v>
      </c>
      <c r="I1373" s="215"/>
      <c r="J1373" s="211"/>
      <c r="K1373" s="211"/>
      <c r="L1373" s="216"/>
      <c r="M1373" s="217"/>
      <c r="N1373" s="218"/>
      <c r="O1373" s="218"/>
      <c r="P1373" s="218"/>
      <c r="Q1373" s="218"/>
      <c r="R1373" s="218"/>
      <c r="S1373" s="218"/>
      <c r="T1373" s="219"/>
      <c r="AT1373" s="220" t="s">
        <v>294</v>
      </c>
      <c r="AU1373" s="220" t="s">
        <v>82</v>
      </c>
      <c r="AV1373" s="14" t="s">
        <v>102</v>
      </c>
      <c r="AW1373" s="14" t="s">
        <v>34</v>
      </c>
      <c r="AX1373" s="14" t="s">
        <v>80</v>
      </c>
      <c r="AY1373" s="220" t="s">
        <v>283</v>
      </c>
    </row>
    <row r="1374" spans="1:65" s="2" customFormat="1" ht="16.5" customHeight="1">
      <c r="A1374" s="36"/>
      <c r="B1374" s="37"/>
      <c r="C1374" s="180" t="s">
        <v>2428</v>
      </c>
      <c r="D1374" s="180" t="s">
        <v>285</v>
      </c>
      <c r="E1374" s="181" t="s">
        <v>3161</v>
      </c>
      <c r="F1374" s="182" t="s">
        <v>3162</v>
      </c>
      <c r="G1374" s="183" t="s">
        <v>409</v>
      </c>
      <c r="H1374" s="184">
        <v>104.8</v>
      </c>
      <c r="I1374" s="185"/>
      <c r="J1374" s="186">
        <f>ROUND(I1374*H1374,2)</f>
        <v>0</v>
      </c>
      <c r="K1374" s="182" t="s">
        <v>289</v>
      </c>
      <c r="L1374" s="41"/>
      <c r="M1374" s="187" t="s">
        <v>21</v>
      </c>
      <c r="N1374" s="188" t="s">
        <v>44</v>
      </c>
      <c r="O1374" s="66"/>
      <c r="P1374" s="189">
        <f>O1374*H1374</f>
        <v>0</v>
      </c>
      <c r="Q1374" s="189">
        <v>1.7000000000000001E-4</v>
      </c>
      <c r="R1374" s="189">
        <f>Q1374*H1374</f>
        <v>1.7816000000000002E-2</v>
      </c>
      <c r="S1374" s="189">
        <v>0</v>
      </c>
      <c r="T1374" s="190">
        <f>S1374*H1374</f>
        <v>0</v>
      </c>
      <c r="U1374" s="36"/>
      <c r="V1374" s="36"/>
      <c r="W1374" s="36"/>
      <c r="X1374" s="36"/>
      <c r="Y1374" s="36"/>
      <c r="Z1374" s="36"/>
      <c r="AA1374" s="36"/>
      <c r="AB1374" s="36"/>
      <c r="AC1374" s="36"/>
      <c r="AD1374" s="36"/>
      <c r="AE1374" s="36"/>
      <c r="AR1374" s="191" t="s">
        <v>381</v>
      </c>
      <c r="AT1374" s="191" t="s">
        <v>285</v>
      </c>
      <c r="AU1374" s="191" t="s">
        <v>82</v>
      </c>
      <c r="AY1374" s="19" t="s">
        <v>283</v>
      </c>
      <c r="BE1374" s="192">
        <f>IF(N1374="základní",J1374,0)</f>
        <v>0</v>
      </c>
      <c r="BF1374" s="192">
        <f>IF(N1374="snížená",J1374,0)</f>
        <v>0</v>
      </c>
      <c r="BG1374" s="192">
        <f>IF(N1374="zákl. přenesená",J1374,0)</f>
        <v>0</v>
      </c>
      <c r="BH1374" s="192">
        <f>IF(N1374="sníž. přenesená",J1374,0)</f>
        <v>0</v>
      </c>
      <c r="BI1374" s="192">
        <f>IF(N1374="nulová",J1374,0)</f>
        <v>0</v>
      </c>
      <c r="BJ1374" s="19" t="s">
        <v>80</v>
      </c>
      <c r="BK1374" s="192">
        <f>ROUND(I1374*H1374,2)</f>
        <v>0</v>
      </c>
      <c r="BL1374" s="19" t="s">
        <v>381</v>
      </c>
      <c r="BM1374" s="191" t="s">
        <v>5937</v>
      </c>
    </row>
    <row r="1375" spans="1:65" s="2" customFormat="1" ht="11.25">
      <c r="A1375" s="36"/>
      <c r="B1375" s="37"/>
      <c r="C1375" s="38"/>
      <c r="D1375" s="193" t="s">
        <v>292</v>
      </c>
      <c r="E1375" s="38"/>
      <c r="F1375" s="194" t="s">
        <v>3164</v>
      </c>
      <c r="G1375" s="38"/>
      <c r="H1375" s="38"/>
      <c r="I1375" s="195"/>
      <c r="J1375" s="38"/>
      <c r="K1375" s="38"/>
      <c r="L1375" s="41"/>
      <c r="M1375" s="196"/>
      <c r="N1375" s="197"/>
      <c r="O1375" s="66"/>
      <c r="P1375" s="66"/>
      <c r="Q1375" s="66"/>
      <c r="R1375" s="66"/>
      <c r="S1375" s="66"/>
      <c r="T1375" s="67"/>
      <c r="U1375" s="36"/>
      <c r="V1375" s="36"/>
      <c r="W1375" s="36"/>
      <c r="X1375" s="36"/>
      <c r="Y1375" s="36"/>
      <c r="Z1375" s="36"/>
      <c r="AA1375" s="36"/>
      <c r="AB1375" s="36"/>
      <c r="AC1375" s="36"/>
      <c r="AD1375" s="36"/>
      <c r="AE1375" s="36"/>
      <c r="AT1375" s="19" t="s">
        <v>292</v>
      </c>
      <c r="AU1375" s="19" t="s">
        <v>82</v>
      </c>
    </row>
    <row r="1376" spans="1:65" s="13" customFormat="1" ht="11.25">
      <c r="B1376" s="198"/>
      <c r="C1376" s="199"/>
      <c r="D1376" s="200" t="s">
        <v>294</v>
      </c>
      <c r="E1376" s="201" t="s">
        <v>21</v>
      </c>
      <c r="F1376" s="202" t="s">
        <v>5934</v>
      </c>
      <c r="G1376" s="199"/>
      <c r="H1376" s="203">
        <v>104.8</v>
      </c>
      <c r="I1376" s="204"/>
      <c r="J1376" s="199"/>
      <c r="K1376" s="199"/>
      <c r="L1376" s="205"/>
      <c r="M1376" s="206"/>
      <c r="N1376" s="207"/>
      <c r="O1376" s="207"/>
      <c r="P1376" s="207"/>
      <c r="Q1376" s="207"/>
      <c r="R1376" s="207"/>
      <c r="S1376" s="207"/>
      <c r="T1376" s="208"/>
      <c r="AT1376" s="209" t="s">
        <v>294</v>
      </c>
      <c r="AU1376" s="209" t="s">
        <v>82</v>
      </c>
      <c r="AV1376" s="13" t="s">
        <v>82</v>
      </c>
      <c r="AW1376" s="13" t="s">
        <v>34</v>
      </c>
      <c r="AX1376" s="13" t="s">
        <v>73</v>
      </c>
      <c r="AY1376" s="209" t="s">
        <v>283</v>
      </c>
    </row>
    <row r="1377" spans="1:65" s="14" customFormat="1" ht="11.25">
      <c r="B1377" s="210"/>
      <c r="C1377" s="211"/>
      <c r="D1377" s="200" t="s">
        <v>294</v>
      </c>
      <c r="E1377" s="212" t="s">
        <v>21</v>
      </c>
      <c r="F1377" s="213" t="s">
        <v>296</v>
      </c>
      <c r="G1377" s="211"/>
      <c r="H1377" s="214">
        <v>104.8</v>
      </c>
      <c r="I1377" s="215"/>
      <c r="J1377" s="211"/>
      <c r="K1377" s="211"/>
      <c r="L1377" s="216"/>
      <c r="M1377" s="217"/>
      <c r="N1377" s="218"/>
      <c r="O1377" s="218"/>
      <c r="P1377" s="218"/>
      <c r="Q1377" s="218"/>
      <c r="R1377" s="218"/>
      <c r="S1377" s="218"/>
      <c r="T1377" s="219"/>
      <c r="AT1377" s="220" t="s">
        <v>294</v>
      </c>
      <c r="AU1377" s="220" t="s">
        <v>82</v>
      </c>
      <c r="AV1377" s="14" t="s">
        <v>102</v>
      </c>
      <c r="AW1377" s="14" t="s">
        <v>34</v>
      </c>
      <c r="AX1377" s="14" t="s">
        <v>80</v>
      </c>
      <c r="AY1377" s="220" t="s">
        <v>283</v>
      </c>
    </row>
    <row r="1378" spans="1:65" s="2" customFormat="1" ht="16.5" customHeight="1">
      <c r="A1378" s="36"/>
      <c r="B1378" s="37"/>
      <c r="C1378" s="247" t="s">
        <v>2434</v>
      </c>
      <c r="D1378" s="247" t="s">
        <v>740</v>
      </c>
      <c r="E1378" s="248" t="s">
        <v>3167</v>
      </c>
      <c r="F1378" s="249" t="s">
        <v>3168</v>
      </c>
      <c r="G1378" s="250" t="s">
        <v>409</v>
      </c>
      <c r="H1378" s="251">
        <v>110.04</v>
      </c>
      <c r="I1378" s="252"/>
      <c r="J1378" s="253">
        <f>ROUND(I1378*H1378,2)</f>
        <v>0</v>
      </c>
      <c r="K1378" s="249" t="s">
        <v>289</v>
      </c>
      <c r="L1378" s="254"/>
      <c r="M1378" s="255" t="s">
        <v>21</v>
      </c>
      <c r="N1378" s="256" t="s">
        <v>44</v>
      </c>
      <c r="O1378" s="66"/>
      <c r="P1378" s="189">
        <f>O1378*H1378</f>
        <v>0</v>
      </c>
      <c r="Q1378" s="189">
        <v>4.0000000000000003E-5</v>
      </c>
      <c r="R1378" s="189">
        <f>Q1378*H1378</f>
        <v>4.4016000000000003E-3</v>
      </c>
      <c r="S1378" s="189">
        <v>0</v>
      </c>
      <c r="T1378" s="190">
        <f>S1378*H1378</f>
        <v>0</v>
      </c>
      <c r="U1378" s="36"/>
      <c r="V1378" s="36"/>
      <c r="W1378" s="36"/>
      <c r="X1378" s="36"/>
      <c r="Y1378" s="36"/>
      <c r="Z1378" s="36"/>
      <c r="AA1378" s="36"/>
      <c r="AB1378" s="36"/>
      <c r="AC1378" s="36"/>
      <c r="AD1378" s="36"/>
      <c r="AE1378" s="36"/>
      <c r="AR1378" s="191" t="s">
        <v>493</v>
      </c>
      <c r="AT1378" s="191" t="s">
        <v>740</v>
      </c>
      <c r="AU1378" s="191" t="s">
        <v>82</v>
      </c>
      <c r="AY1378" s="19" t="s">
        <v>283</v>
      </c>
      <c r="BE1378" s="192">
        <f>IF(N1378="základní",J1378,0)</f>
        <v>0</v>
      </c>
      <c r="BF1378" s="192">
        <f>IF(N1378="snížená",J1378,0)</f>
        <v>0</v>
      </c>
      <c r="BG1378" s="192">
        <f>IF(N1378="zákl. přenesená",J1378,0)</f>
        <v>0</v>
      </c>
      <c r="BH1378" s="192">
        <f>IF(N1378="sníž. přenesená",J1378,0)</f>
        <v>0</v>
      </c>
      <c r="BI1378" s="192">
        <f>IF(N1378="nulová",J1378,0)</f>
        <v>0</v>
      </c>
      <c r="BJ1378" s="19" t="s">
        <v>80</v>
      </c>
      <c r="BK1378" s="192">
        <f>ROUND(I1378*H1378,2)</f>
        <v>0</v>
      </c>
      <c r="BL1378" s="19" t="s">
        <v>381</v>
      </c>
      <c r="BM1378" s="191" t="s">
        <v>5938</v>
      </c>
    </row>
    <row r="1379" spans="1:65" s="13" customFormat="1" ht="11.25">
      <c r="B1379" s="198"/>
      <c r="C1379" s="199"/>
      <c r="D1379" s="200" t="s">
        <v>294</v>
      </c>
      <c r="E1379" s="199"/>
      <c r="F1379" s="202" t="s">
        <v>5939</v>
      </c>
      <c r="G1379" s="199"/>
      <c r="H1379" s="203">
        <v>110.04</v>
      </c>
      <c r="I1379" s="204"/>
      <c r="J1379" s="199"/>
      <c r="K1379" s="199"/>
      <c r="L1379" s="205"/>
      <c r="M1379" s="206"/>
      <c r="N1379" s="207"/>
      <c r="O1379" s="207"/>
      <c r="P1379" s="207"/>
      <c r="Q1379" s="207"/>
      <c r="R1379" s="207"/>
      <c r="S1379" s="207"/>
      <c r="T1379" s="208"/>
      <c r="AT1379" s="209" t="s">
        <v>294</v>
      </c>
      <c r="AU1379" s="209" t="s">
        <v>82</v>
      </c>
      <c r="AV1379" s="13" t="s">
        <v>82</v>
      </c>
      <c r="AW1379" s="13" t="s">
        <v>4</v>
      </c>
      <c r="AX1379" s="13" t="s">
        <v>80</v>
      </c>
      <c r="AY1379" s="209" t="s">
        <v>283</v>
      </c>
    </row>
    <row r="1380" spans="1:65" s="2" customFormat="1" ht="16.5" customHeight="1">
      <c r="A1380" s="36"/>
      <c r="B1380" s="37"/>
      <c r="C1380" s="180" t="s">
        <v>2440</v>
      </c>
      <c r="D1380" s="180" t="s">
        <v>285</v>
      </c>
      <c r="E1380" s="181" t="s">
        <v>3172</v>
      </c>
      <c r="F1380" s="182" t="s">
        <v>3173</v>
      </c>
      <c r="G1380" s="183" t="s">
        <v>488</v>
      </c>
      <c r="H1380" s="184">
        <v>18</v>
      </c>
      <c r="I1380" s="185"/>
      <c r="J1380" s="186">
        <f>ROUND(I1380*H1380,2)</f>
        <v>0</v>
      </c>
      <c r="K1380" s="182" t="s">
        <v>289</v>
      </c>
      <c r="L1380" s="41"/>
      <c r="M1380" s="187" t="s">
        <v>21</v>
      </c>
      <c r="N1380" s="188" t="s">
        <v>44</v>
      </c>
      <c r="O1380" s="66"/>
      <c r="P1380" s="189">
        <f>O1380*H1380</f>
        <v>0</v>
      </c>
      <c r="Q1380" s="189">
        <v>1.7000000000000001E-4</v>
      </c>
      <c r="R1380" s="189">
        <f>Q1380*H1380</f>
        <v>3.0600000000000002E-3</v>
      </c>
      <c r="S1380" s="189">
        <v>0</v>
      </c>
      <c r="T1380" s="190">
        <f>S1380*H1380</f>
        <v>0</v>
      </c>
      <c r="U1380" s="36"/>
      <c r="V1380" s="36"/>
      <c r="W1380" s="36"/>
      <c r="X1380" s="36"/>
      <c r="Y1380" s="36"/>
      <c r="Z1380" s="36"/>
      <c r="AA1380" s="36"/>
      <c r="AB1380" s="36"/>
      <c r="AC1380" s="36"/>
      <c r="AD1380" s="36"/>
      <c r="AE1380" s="36"/>
      <c r="AR1380" s="191" t="s">
        <v>381</v>
      </c>
      <c r="AT1380" s="191" t="s">
        <v>285</v>
      </c>
      <c r="AU1380" s="191" t="s">
        <v>82</v>
      </c>
      <c r="AY1380" s="19" t="s">
        <v>283</v>
      </c>
      <c r="BE1380" s="192">
        <f>IF(N1380="základní",J1380,0)</f>
        <v>0</v>
      </c>
      <c r="BF1380" s="192">
        <f>IF(N1380="snížená",J1380,0)</f>
        <v>0</v>
      </c>
      <c r="BG1380" s="192">
        <f>IF(N1380="zákl. přenesená",J1380,0)</f>
        <v>0</v>
      </c>
      <c r="BH1380" s="192">
        <f>IF(N1380="sníž. přenesená",J1380,0)</f>
        <v>0</v>
      </c>
      <c r="BI1380" s="192">
        <f>IF(N1380="nulová",J1380,0)</f>
        <v>0</v>
      </c>
      <c r="BJ1380" s="19" t="s">
        <v>80</v>
      </c>
      <c r="BK1380" s="192">
        <f>ROUND(I1380*H1380,2)</f>
        <v>0</v>
      </c>
      <c r="BL1380" s="19" t="s">
        <v>381</v>
      </c>
      <c r="BM1380" s="191" t="s">
        <v>5940</v>
      </c>
    </row>
    <row r="1381" spans="1:65" s="2" customFormat="1" ht="11.25">
      <c r="A1381" s="36"/>
      <c r="B1381" s="37"/>
      <c r="C1381" s="38"/>
      <c r="D1381" s="193" t="s">
        <v>292</v>
      </c>
      <c r="E1381" s="38"/>
      <c r="F1381" s="194" t="s">
        <v>3175</v>
      </c>
      <c r="G1381" s="38"/>
      <c r="H1381" s="38"/>
      <c r="I1381" s="195"/>
      <c r="J1381" s="38"/>
      <c r="K1381" s="38"/>
      <c r="L1381" s="41"/>
      <c r="M1381" s="196"/>
      <c r="N1381" s="197"/>
      <c r="O1381" s="66"/>
      <c r="P1381" s="66"/>
      <c r="Q1381" s="66"/>
      <c r="R1381" s="66"/>
      <c r="S1381" s="66"/>
      <c r="T1381" s="67"/>
      <c r="U1381" s="36"/>
      <c r="V1381" s="36"/>
      <c r="W1381" s="36"/>
      <c r="X1381" s="36"/>
      <c r="Y1381" s="36"/>
      <c r="Z1381" s="36"/>
      <c r="AA1381" s="36"/>
      <c r="AB1381" s="36"/>
      <c r="AC1381" s="36"/>
      <c r="AD1381" s="36"/>
      <c r="AE1381" s="36"/>
      <c r="AT1381" s="19" t="s">
        <v>292</v>
      </c>
      <c r="AU1381" s="19" t="s">
        <v>82</v>
      </c>
    </row>
    <row r="1382" spans="1:65" s="13" customFormat="1" ht="11.25">
      <c r="B1382" s="198"/>
      <c r="C1382" s="199"/>
      <c r="D1382" s="200" t="s">
        <v>294</v>
      </c>
      <c r="E1382" s="201" t="s">
        <v>21</v>
      </c>
      <c r="F1382" s="202" t="s">
        <v>5643</v>
      </c>
      <c r="G1382" s="199"/>
      <c r="H1382" s="203">
        <v>18</v>
      </c>
      <c r="I1382" s="204"/>
      <c r="J1382" s="199"/>
      <c r="K1382" s="199"/>
      <c r="L1382" s="205"/>
      <c r="M1382" s="206"/>
      <c r="N1382" s="207"/>
      <c r="O1382" s="207"/>
      <c r="P1382" s="207"/>
      <c r="Q1382" s="207"/>
      <c r="R1382" s="207"/>
      <c r="S1382" s="207"/>
      <c r="T1382" s="208"/>
      <c r="AT1382" s="209" t="s">
        <v>294</v>
      </c>
      <c r="AU1382" s="209" t="s">
        <v>82</v>
      </c>
      <c r="AV1382" s="13" t="s">
        <v>82</v>
      </c>
      <c r="AW1382" s="13" t="s">
        <v>34</v>
      </c>
      <c r="AX1382" s="13" t="s">
        <v>73</v>
      </c>
      <c r="AY1382" s="209" t="s">
        <v>283</v>
      </c>
    </row>
    <row r="1383" spans="1:65" s="14" customFormat="1" ht="11.25">
      <c r="B1383" s="210"/>
      <c r="C1383" s="211"/>
      <c r="D1383" s="200" t="s">
        <v>294</v>
      </c>
      <c r="E1383" s="212" t="s">
        <v>21</v>
      </c>
      <c r="F1383" s="213" t="s">
        <v>296</v>
      </c>
      <c r="G1383" s="211"/>
      <c r="H1383" s="214">
        <v>18</v>
      </c>
      <c r="I1383" s="215"/>
      <c r="J1383" s="211"/>
      <c r="K1383" s="211"/>
      <c r="L1383" s="216"/>
      <c r="M1383" s="217"/>
      <c r="N1383" s="218"/>
      <c r="O1383" s="218"/>
      <c r="P1383" s="218"/>
      <c r="Q1383" s="218"/>
      <c r="R1383" s="218"/>
      <c r="S1383" s="218"/>
      <c r="T1383" s="219"/>
      <c r="AT1383" s="220" t="s">
        <v>294</v>
      </c>
      <c r="AU1383" s="220" t="s">
        <v>82</v>
      </c>
      <c r="AV1383" s="14" t="s">
        <v>102</v>
      </c>
      <c r="AW1383" s="14" t="s">
        <v>34</v>
      </c>
      <c r="AX1383" s="14" t="s">
        <v>80</v>
      </c>
      <c r="AY1383" s="220" t="s">
        <v>283</v>
      </c>
    </row>
    <row r="1384" spans="1:65" s="2" customFormat="1" ht="16.5" customHeight="1">
      <c r="A1384" s="36"/>
      <c r="B1384" s="37"/>
      <c r="C1384" s="247" t="s">
        <v>2446</v>
      </c>
      <c r="D1384" s="247" t="s">
        <v>740</v>
      </c>
      <c r="E1384" s="248" t="s">
        <v>3178</v>
      </c>
      <c r="F1384" s="249" t="s">
        <v>3179</v>
      </c>
      <c r="G1384" s="250" t="s">
        <v>488</v>
      </c>
      <c r="H1384" s="251">
        <v>18</v>
      </c>
      <c r="I1384" s="252"/>
      <c r="J1384" s="253">
        <f>ROUND(I1384*H1384,2)</f>
        <v>0</v>
      </c>
      <c r="K1384" s="249" t="s">
        <v>289</v>
      </c>
      <c r="L1384" s="254"/>
      <c r="M1384" s="255" t="s">
        <v>21</v>
      </c>
      <c r="N1384" s="256" t="s">
        <v>44</v>
      </c>
      <c r="O1384" s="66"/>
      <c r="P1384" s="189">
        <f>O1384*H1384</f>
        <v>0</v>
      </c>
      <c r="Q1384" s="189">
        <v>4.0000000000000003E-5</v>
      </c>
      <c r="R1384" s="189">
        <f>Q1384*H1384</f>
        <v>7.2000000000000005E-4</v>
      </c>
      <c r="S1384" s="189">
        <v>0</v>
      </c>
      <c r="T1384" s="190">
        <f>S1384*H1384</f>
        <v>0</v>
      </c>
      <c r="U1384" s="36"/>
      <c r="V1384" s="36"/>
      <c r="W1384" s="36"/>
      <c r="X1384" s="36"/>
      <c r="Y1384" s="36"/>
      <c r="Z1384" s="36"/>
      <c r="AA1384" s="36"/>
      <c r="AB1384" s="36"/>
      <c r="AC1384" s="36"/>
      <c r="AD1384" s="36"/>
      <c r="AE1384" s="36"/>
      <c r="AR1384" s="191" t="s">
        <v>493</v>
      </c>
      <c r="AT1384" s="191" t="s">
        <v>740</v>
      </c>
      <c r="AU1384" s="191" t="s">
        <v>82</v>
      </c>
      <c r="AY1384" s="19" t="s">
        <v>283</v>
      </c>
      <c r="BE1384" s="192">
        <f>IF(N1384="základní",J1384,0)</f>
        <v>0</v>
      </c>
      <c r="BF1384" s="192">
        <f>IF(N1384="snížená",J1384,0)</f>
        <v>0</v>
      </c>
      <c r="BG1384" s="192">
        <f>IF(N1384="zákl. přenesená",J1384,0)</f>
        <v>0</v>
      </c>
      <c r="BH1384" s="192">
        <f>IF(N1384="sníž. přenesená",J1384,0)</f>
        <v>0</v>
      </c>
      <c r="BI1384" s="192">
        <f>IF(N1384="nulová",J1384,0)</f>
        <v>0</v>
      </c>
      <c r="BJ1384" s="19" t="s">
        <v>80</v>
      </c>
      <c r="BK1384" s="192">
        <f>ROUND(I1384*H1384,2)</f>
        <v>0</v>
      </c>
      <c r="BL1384" s="19" t="s">
        <v>381</v>
      </c>
      <c r="BM1384" s="191" t="s">
        <v>5941</v>
      </c>
    </row>
    <row r="1385" spans="1:65" s="2" customFormat="1" ht="16.5" customHeight="1">
      <c r="A1385" s="36"/>
      <c r="B1385" s="37"/>
      <c r="C1385" s="180" t="s">
        <v>2452</v>
      </c>
      <c r="D1385" s="180" t="s">
        <v>285</v>
      </c>
      <c r="E1385" s="181" t="s">
        <v>3182</v>
      </c>
      <c r="F1385" s="182" t="s">
        <v>3183</v>
      </c>
      <c r="G1385" s="183" t="s">
        <v>288</v>
      </c>
      <c r="H1385" s="184">
        <v>116.455</v>
      </c>
      <c r="I1385" s="185"/>
      <c r="J1385" s="186">
        <f>ROUND(I1385*H1385,2)</f>
        <v>0</v>
      </c>
      <c r="K1385" s="182" t="s">
        <v>289</v>
      </c>
      <c r="L1385" s="41"/>
      <c r="M1385" s="187" t="s">
        <v>21</v>
      </c>
      <c r="N1385" s="188" t="s">
        <v>44</v>
      </c>
      <c r="O1385" s="66"/>
      <c r="P1385" s="189">
        <f>O1385*H1385</f>
        <v>0</v>
      </c>
      <c r="Q1385" s="189">
        <v>5.0000000000000002E-5</v>
      </c>
      <c r="R1385" s="189">
        <f>Q1385*H1385</f>
        <v>5.8227499999999998E-3</v>
      </c>
      <c r="S1385" s="189">
        <v>0</v>
      </c>
      <c r="T1385" s="190">
        <f>S1385*H1385</f>
        <v>0</v>
      </c>
      <c r="U1385" s="36"/>
      <c r="V1385" s="36"/>
      <c r="W1385" s="36"/>
      <c r="X1385" s="36"/>
      <c r="Y1385" s="36"/>
      <c r="Z1385" s="36"/>
      <c r="AA1385" s="36"/>
      <c r="AB1385" s="36"/>
      <c r="AC1385" s="36"/>
      <c r="AD1385" s="36"/>
      <c r="AE1385" s="36"/>
      <c r="AR1385" s="191" t="s">
        <v>381</v>
      </c>
      <c r="AT1385" s="191" t="s">
        <v>285</v>
      </c>
      <c r="AU1385" s="191" t="s">
        <v>82</v>
      </c>
      <c r="AY1385" s="19" t="s">
        <v>283</v>
      </c>
      <c r="BE1385" s="192">
        <f>IF(N1385="základní",J1385,0)</f>
        <v>0</v>
      </c>
      <c r="BF1385" s="192">
        <f>IF(N1385="snížená",J1385,0)</f>
        <v>0</v>
      </c>
      <c r="BG1385" s="192">
        <f>IF(N1385="zákl. přenesená",J1385,0)</f>
        <v>0</v>
      </c>
      <c r="BH1385" s="192">
        <f>IF(N1385="sníž. přenesená",J1385,0)</f>
        <v>0</v>
      </c>
      <c r="BI1385" s="192">
        <f>IF(N1385="nulová",J1385,0)</f>
        <v>0</v>
      </c>
      <c r="BJ1385" s="19" t="s">
        <v>80</v>
      </c>
      <c r="BK1385" s="192">
        <f>ROUND(I1385*H1385,2)</f>
        <v>0</v>
      </c>
      <c r="BL1385" s="19" t="s">
        <v>381</v>
      </c>
      <c r="BM1385" s="191" t="s">
        <v>5942</v>
      </c>
    </row>
    <row r="1386" spans="1:65" s="2" customFormat="1" ht="11.25">
      <c r="A1386" s="36"/>
      <c r="B1386" s="37"/>
      <c r="C1386" s="38"/>
      <c r="D1386" s="193" t="s">
        <v>292</v>
      </c>
      <c r="E1386" s="38"/>
      <c r="F1386" s="194" t="s">
        <v>3185</v>
      </c>
      <c r="G1386" s="38"/>
      <c r="H1386" s="38"/>
      <c r="I1386" s="195"/>
      <c r="J1386" s="38"/>
      <c r="K1386" s="38"/>
      <c r="L1386" s="41"/>
      <c r="M1386" s="196"/>
      <c r="N1386" s="197"/>
      <c r="O1386" s="66"/>
      <c r="P1386" s="66"/>
      <c r="Q1386" s="66"/>
      <c r="R1386" s="66"/>
      <c r="S1386" s="66"/>
      <c r="T1386" s="67"/>
      <c r="U1386" s="36"/>
      <c r="V1386" s="36"/>
      <c r="W1386" s="36"/>
      <c r="X1386" s="36"/>
      <c r="Y1386" s="36"/>
      <c r="Z1386" s="36"/>
      <c r="AA1386" s="36"/>
      <c r="AB1386" s="36"/>
      <c r="AC1386" s="36"/>
      <c r="AD1386" s="36"/>
      <c r="AE1386" s="36"/>
      <c r="AT1386" s="19" t="s">
        <v>292</v>
      </c>
      <c r="AU1386" s="19" t="s">
        <v>82</v>
      </c>
    </row>
    <row r="1387" spans="1:65" s="13" customFormat="1" ht="11.25">
      <c r="B1387" s="198"/>
      <c r="C1387" s="199"/>
      <c r="D1387" s="200" t="s">
        <v>294</v>
      </c>
      <c r="E1387" s="201" t="s">
        <v>21</v>
      </c>
      <c r="F1387" s="202" t="s">
        <v>5528</v>
      </c>
      <c r="G1387" s="199"/>
      <c r="H1387" s="203">
        <v>111.875</v>
      </c>
      <c r="I1387" s="204"/>
      <c r="J1387" s="199"/>
      <c r="K1387" s="199"/>
      <c r="L1387" s="205"/>
      <c r="M1387" s="206"/>
      <c r="N1387" s="207"/>
      <c r="O1387" s="207"/>
      <c r="P1387" s="207"/>
      <c r="Q1387" s="207"/>
      <c r="R1387" s="207"/>
      <c r="S1387" s="207"/>
      <c r="T1387" s="208"/>
      <c r="AT1387" s="209" t="s">
        <v>294</v>
      </c>
      <c r="AU1387" s="209" t="s">
        <v>82</v>
      </c>
      <c r="AV1387" s="13" t="s">
        <v>82</v>
      </c>
      <c r="AW1387" s="13" t="s">
        <v>34</v>
      </c>
      <c r="AX1387" s="13" t="s">
        <v>73</v>
      </c>
      <c r="AY1387" s="209" t="s">
        <v>283</v>
      </c>
    </row>
    <row r="1388" spans="1:65" s="13" customFormat="1" ht="11.25">
      <c r="B1388" s="198"/>
      <c r="C1388" s="199"/>
      <c r="D1388" s="200" t="s">
        <v>294</v>
      </c>
      <c r="E1388" s="201" t="s">
        <v>21</v>
      </c>
      <c r="F1388" s="202" t="s">
        <v>5879</v>
      </c>
      <c r="G1388" s="199"/>
      <c r="H1388" s="203">
        <v>2.085</v>
      </c>
      <c r="I1388" s="204"/>
      <c r="J1388" s="199"/>
      <c r="K1388" s="199"/>
      <c r="L1388" s="205"/>
      <c r="M1388" s="206"/>
      <c r="N1388" s="207"/>
      <c r="O1388" s="207"/>
      <c r="P1388" s="207"/>
      <c r="Q1388" s="207"/>
      <c r="R1388" s="207"/>
      <c r="S1388" s="207"/>
      <c r="T1388" s="208"/>
      <c r="AT1388" s="209" t="s">
        <v>294</v>
      </c>
      <c r="AU1388" s="209" t="s">
        <v>82</v>
      </c>
      <c r="AV1388" s="13" t="s">
        <v>82</v>
      </c>
      <c r="AW1388" s="13" t="s">
        <v>34</v>
      </c>
      <c r="AX1388" s="13" t="s">
        <v>73</v>
      </c>
      <c r="AY1388" s="209" t="s">
        <v>283</v>
      </c>
    </row>
    <row r="1389" spans="1:65" s="13" customFormat="1" ht="11.25">
      <c r="B1389" s="198"/>
      <c r="C1389" s="199"/>
      <c r="D1389" s="200" t="s">
        <v>294</v>
      </c>
      <c r="E1389" s="201" t="s">
        <v>21</v>
      </c>
      <c r="F1389" s="202" t="s">
        <v>3134</v>
      </c>
      <c r="G1389" s="199"/>
      <c r="H1389" s="203">
        <v>2.4950000000000001</v>
      </c>
      <c r="I1389" s="204"/>
      <c r="J1389" s="199"/>
      <c r="K1389" s="199"/>
      <c r="L1389" s="205"/>
      <c r="M1389" s="206"/>
      <c r="N1389" s="207"/>
      <c r="O1389" s="207"/>
      <c r="P1389" s="207"/>
      <c r="Q1389" s="207"/>
      <c r="R1389" s="207"/>
      <c r="S1389" s="207"/>
      <c r="T1389" s="208"/>
      <c r="AT1389" s="209" t="s">
        <v>294</v>
      </c>
      <c r="AU1389" s="209" t="s">
        <v>82</v>
      </c>
      <c r="AV1389" s="13" t="s">
        <v>82</v>
      </c>
      <c r="AW1389" s="13" t="s">
        <v>34</v>
      </c>
      <c r="AX1389" s="13" t="s">
        <v>73</v>
      </c>
      <c r="AY1389" s="209" t="s">
        <v>283</v>
      </c>
    </row>
    <row r="1390" spans="1:65" s="14" customFormat="1" ht="11.25">
      <c r="B1390" s="210"/>
      <c r="C1390" s="211"/>
      <c r="D1390" s="200" t="s">
        <v>294</v>
      </c>
      <c r="E1390" s="212" t="s">
        <v>21</v>
      </c>
      <c r="F1390" s="213" t="s">
        <v>296</v>
      </c>
      <c r="G1390" s="211"/>
      <c r="H1390" s="214">
        <v>116.455</v>
      </c>
      <c r="I1390" s="215"/>
      <c r="J1390" s="211"/>
      <c r="K1390" s="211"/>
      <c r="L1390" s="216"/>
      <c r="M1390" s="217"/>
      <c r="N1390" s="218"/>
      <c r="O1390" s="218"/>
      <c r="P1390" s="218"/>
      <c r="Q1390" s="218"/>
      <c r="R1390" s="218"/>
      <c r="S1390" s="218"/>
      <c r="T1390" s="219"/>
      <c r="AT1390" s="220" t="s">
        <v>294</v>
      </c>
      <c r="AU1390" s="220" t="s">
        <v>82</v>
      </c>
      <c r="AV1390" s="14" t="s">
        <v>102</v>
      </c>
      <c r="AW1390" s="14" t="s">
        <v>34</v>
      </c>
      <c r="AX1390" s="14" t="s">
        <v>80</v>
      </c>
      <c r="AY1390" s="220" t="s">
        <v>283</v>
      </c>
    </row>
    <row r="1391" spans="1:65" s="2" customFormat="1" ht="24.2" customHeight="1">
      <c r="A1391" s="36"/>
      <c r="B1391" s="37"/>
      <c r="C1391" s="180" t="s">
        <v>2465</v>
      </c>
      <c r="D1391" s="180" t="s">
        <v>285</v>
      </c>
      <c r="E1391" s="181" t="s">
        <v>3187</v>
      </c>
      <c r="F1391" s="182" t="s">
        <v>3188</v>
      </c>
      <c r="G1391" s="183" t="s">
        <v>473</v>
      </c>
      <c r="H1391" s="184">
        <v>3.5329999999999999</v>
      </c>
      <c r="I1391" s="185"/>
      <c r="J1391" s="186">
        <f>ROUND(I1391*H1391,2)</f>
        <v>0</v>
      </c>
      <c r="K1391" s="182" t="s">
        <v>289</v>
      </c>
      <c r="L1391" s="41"/>
      <c r="M1391" s="187" t="s">
        <v>21</v>
      </c>
      <c r="N1391" s="188" t="s">
        <v>44</v>
      </c>
      <c r="O1391" s="66"/>
      <c r="P1391" s="189">
        <f>O1391*H1391</f>
        <v>0</v>
      </c>
      <c r="Q1391" s="189">
        <v>0</v>
      </c>
      <c r="R1391" s="189">
        <f>Q1391*H1391</f>
        <v>0</v>
      </c>
      <c r="S1391" s="189">
        <v>0</v>
      </c>
      <c r="T1391" s="190">
        <f>S1391*H1391</f>
        <v>0</v>
      </c>
      <c r="U1391" s="36"/>
      <c r="V1391" s="36"/>
      <c r="W1391" s="36"/>
      <c r="X1391" s="36"/>
      <c r="Y1391" s="36"/>
      <c r="Z1391" s="36"/>
      <c r="AA1391" s="36"/>
      <c r="AB1391" s="36"/>
      <c r="AC1391" s="36"/>
      <c r="AD1391" s="36"/>
      <c r="AE1391" s="36"/>
      <c r="AR1391" s="191" t="s">
        <v>381</v>
      </c>
      <c r="AT1391" s="191" t="s">
        <v>285</v>
      </c>
      <c r="AU1391" s="191" t="s">
        <v>82</v>
      </c>
      <c r="AY1391" s="19" t="s">
        <v>283</v>
      </c>
      <c r="BE1391" s="192">
        <f>IF(N1391="základní",J1391,0)</f>
        <v>0</v>
      </c>
      <c r="BF1391" s="192">
        <f>IF(N1391="snížená",J1391,0)</f>
        <v>0</v>
      </c>
      <c r="BG1391" s="192">
        <f>IF(N1391="zákl. přenesená",J1391,0)</f>
        <v>0</v>
      </c>
      <c r="BH1391" s="192">
        <f>IF(N1391="sníž. přenesená",J1391,0)</f>
        <v>0</v>
      </c>
      <c r="BI1391" s="192">
        <f>IF(N1391="nulová",J1391,0)</f>
        <v>0</v>
      </c>
      <c r="BJ1391" s="19" t="s">
        <v>80</v>
      </c>
      <c r="BK1391" s="192">
        <f>ROUND(I1391*H1391,2)</f>
        <v>0</v>
      </c>
      <c r="BL1391" s="19" t="s">
        <v>381</v>
      </c>
      <c r="BM1391" s="191" t="s">
        <v>5943</v>
      </c>
    </row>
    <row r="1392" spans="1:65" s="2" customFormat="1" ht="11.25">
      <c r="A1392" s="36"/>
      <c r="B1392" s="37"/>
      <c r="C1392" s="38"/>
      <c r="D1392" s="193" t="s">
        <v>292</v>
      </c>
      <c r="E1392" s="38"/>
      <c r="F1392" s="194" t="s">
        <v>3190</v>
      </c>
      <c r="G1392" s="38"/>
      <c r="H1392" s="38"/>
      <c r="I1392" s="195"/>
      <c r="J1392" s="38"/>
      <c r="K1392" s="38"/>
      <c r="L1392" s="41"/>
      <c r="M1392" s="196"/>
      <c r="N1392" s="197"/>
      <c r="O1392" s="66"/>
      <c r="P1392" s="66"/>
      <c r="Q1392" s="66"/>
      <c r="R1392" s="66"/>
      <c r="S1392" s="66"/>
      <c r="T1392" s="67"/>
      <c r="U1392" s="36"/>
      <c r="V1392" s="36"/>
      <c r="W1392" s="36"/>
      <c r="X1392" s="36"/>
      <c r="Y1392" s="36"/>
      <c r="Z1392" s="36"/>
      <c r="AA1392" s="36"/>
      <c r="AB1392" s="36"/>
      <c r="AC1392" s="36"/>
      <c r="AD1392" s="36"/>
      <c r="AE1392" s="36"/>
      <c r="AT1392" s="19" t="s">
        <v>292</v>
      </c>
      <c r="AU1392" s="19" t="s">
        <v>82</v>
      </c>
    </row>
    <row r="1393" spans="1:65" s="12" customFormat="1" ht="22.9" customHeight="1">
      <c r="B1393" s="164"/>
      <c r="C1393" s="165"/>
      <c r="D1393" s="166" t="s">
        <v>72</v>
      </c>
      <c r="E1393" s="178" t="s">
        <v>3256</v>
      </c>
      <c r="F1393" s="178" t="s">
        <v>3257</v>
      </c>
      <c r="G1393" s="165"/>
      <c r="H1393" s="165"/>
      <c r="I1393" s="168"/>
      <c r="J1393" s="179">
        <f>BK1393</f>
        <v>0</v>
      </c>
      <c r="K1393" s="165"/>
      <c r="L1393" s="170"/>
      <c r="M1393" s="171"/>
      <c r="N1393" s="172"/>
      <c r="O1393" s="172"/>
      <c r="P1393" s="173">
        <f>SUM(P1394:P1506)</f>
        <v>0</v>
      </c>
      <c r="Q1393" s="172"/>
      <c r="R1393" s="173">
        <f>SUM(R1394:R1506)</f>
        <v>4.2199111500000006</v>
      </c>
      <c r="S1393" s="172"/>
      <c r="T1393" s="174">
        <f>SUM(T1394:T1506)</f>
        <v>0</v>
      </c>
      <c r="AR1393" s="175" t="s">
        <v>82</v>
      </c>
      <c r="AT1393" s="176" t="s">
        <v>72</v>
      </c>
      <c r="AU1393" s="176" t="s">
        <v>80</v>
      </c>
      <c r="AY1393" s="175" t="s">
        <v>283</v>
      </c>
      <c r="BK1393" s="177">
        <f>SUM(BK1394:BK1506)</f>
        <v>0</v>
      </c>
    </row>
    <row r="1394" spans="1:65" s="2" customFormat="1" ht="16.5" customHeight="1">
      <c r="A1394" s="36"/>
      <c r="B1394" s="37"/>
      <c r="C1394" s="180" t="s">
        <v>2469</v>
      </c>
      <c r="D1394" s="180" t="s">
        <v>285</v>
      </c>
      <c r="E1394" s="181" t="s">
        <v>3259</v>
      </c>
      <c r="F1394" s="182" t="s">
        <v>3260</v>
      </c>
      <c r="G1394" s="183" t="s">
        <v>288</v>
      </c>
      <c r="H1394" s="184">
        <v>166.37100000000001</v>
      </c>
      <c r="I1394" s="185"/>
      <c r="J1394" s="186">
        <f>ROUND(I1394*H1394,2)</f>
        <v>0</v>
      </c>
      <c r="K1394" s="182" t="s">
        <v>289</v>
      </c>
      <c r="L1394" s="41"/>
      <c r="M1394" s="187" t="s">
        <v>21</v>
      </c>
      <c r="N1394" s="188" t="s">
        <v>44</v>
      </c>
      <c r="O1394" s="66"/>
      <c r="P1394" s="189">
        <f>O1394*H1394</f>
        <v>0</v>
      </c>
      <c r="Q1394" s="189">
        <v>0</v>
      </c>
      <c r="R1394" s="189">
        <f>Q1394*H1394</f>
        <v>0</v>
      </c>
      <c r="S1394" s="189">
        <v>0</v>
      </c>
      <c r="T1394" s="190">
        <f>S1394*H1394</f>
        <v>0</v>
      </c>
      <c r="U1394" s="36"/>
      <c r="V1394" s="36"/>
      <c r="W1394" s="36"/>
      <c r="X1394" s="36"/>
      <c r="Y1394" s="36"/>
      <c r="Z1394" s="36"/>
      <c r="AA1394" s="36"/>
      <c r="AB1394" s="36"/>
      <c r="AC1394" s="36"/>
      <c r="AD1394" s="36"/>
      <c r="AE1394" s="36"/>
      <c r="AR1394" s="191" t="s">
        <v>381</v>
      </c>
      <c r="AT1394" s="191" t="s">
        <v>285</v>
      </c>
      <c r="AU1394" s="191" t="s">
        <v>82</v>
      </c>
      <c r="AY1394" s="19" t="s">
        <v>283</v>
      </c>
      <c r="BE1394" s="192">
        <f>IF(N1394="základní",J1394,0)</f>
        <v>0</v>
      </c>
      <c r="BF1394" s="192">
        <f>IF(N1394="snížená",J1394,0)</f>
        <v>0</v>
      </c>
      <c r="BG1394" s="192">
        <f>IF(N1394="zákl. přenesená",J1394,0)</f>
        <v>0</v>
      </c>
      <c r="BH1394" s="192">
        <f>IF(N1394="sníž. přenesená",J1394,0)</f>
        <v>0</v>
      </c>
      <c r="BI1394" s="192">
        <f>IF(N1394="nulová",J1394,0)</f>
        <v>0</v>
      </c>
      <c r="BJ1394" s="19" t="s">
        <v>80</v>
      </c>
      <c r="BK1394" s="192">
        <f>ROUND(I1394*H1394,2)</f>
        <v>0</v>
      </c>
      <c r="BL1394" s="19" t="s">
        <v>381</v>
      </c>
      <c r="BM1394" s="191" t="s">
        <v>5944</v>
      </c>
    </row>
    <row r="1395" spans="1:65" s="2" customFormat="1" ht="11.25">
      <c r="A1395" s="36"/>
      <c r="B1395" s="37"/>
      <c r="C1395" s="38"/>
      <c r="D1395" s="193" t="s">
        <v>292</v>
      </c>
      <c r="E1395" s="38"/>
      <c r="F1395" s="194" t="s">
        <v>3262</v>
      </c>
      <c r="G1395" s="38"/>
      <c r="H1395" s="38"/>
      <c r="I1395" s="195"/>
      <c r="J1395" s="38"/>
      <c r="K1395" s="38"/>
      <c r="L1395" s="41"/>
      <c r="M1395" s="196"/>
      <c r="N1395" s="197"/>
      <c r="O1395" s="66"/>
      <c r="P1395" s="66"/>
      <c r="Q1395" s="66"/>
      <c r="R1395" s="66"/>
      <c r="S1395" s="66"/>
      <c r="T1395" s="67"/>
      <c r="U1395" s="36"/>
      <c r="V1395" s="36"/>
      <c r="W1395" s="36"/>
      <c r="X1395" s="36"/>
      <c r="Y1395" s="36"/>
      <c r="Z1395" s="36"/>
      <c r="AA1395" s="36"/>
      <c r="AB1395" s="36"/>
      <c r="AC1395" s="36"/>
      <c r="AD1395" s="36"/>
      <c r="AE1395" s="36"/>
      <c r="AT1395" s="19" t="s">
        <v>292</v>
      </c>
      <c r="AU1395" s="19" t="s">
        <v>82</v>
      </c>
    </row>
    <row r="1396" spans="1:65" s="13" customFormat="1" ht="11.25">
      <c r="B1396" s="198"/>
      <c r="C1396" s="199"/>
      <c r="D1396" s="200" t="s">
        <v>294</v>
      </c>
      <c r="E1396" s="201" t="s">
        <v>21</v>
      </c>
      <c r="F1396" s="202" t="s">
        <v>5945</v>
      </c>
      <c r="G1396" s="199"/>
      <c r="H1396" s="203">
        <v>166.37100000000001</v>
      </c>
      <c r="I1396" s="204"/>
      <c r="J1396" s="199"/>
      <c r="K1396" s="199"/>
      <c r="L1396" s="205"/>
      <c r="M1396" s="206"/>
      <c r="N1396" s="207"/>
      <c r="O1396" s="207"/>
      <c r="P1396" s="207"/>
      <c r="Q1396" s="207"/>
      <c r="R1396" s="207"/>
      <c r="S1396" s="207"/>
      <c r="T1396" s="208"/>
      <c r="AT1396" s="209" t="s">
        <v>294</v>
      </c>
      <c r="AU1396" s="209" t="s">
        <v>82</v>
      </c>
      <c r="AV1396" s="13" t="s">
        <v>82</v>
      </c>
      <c r="AW1396" s="13" t="s">
        <v>34</v>
      </c>
      <c r="AX1396" s="13" t="s">
        <v>73</v>
      </c>
      <c r="AY1396" s="209" t="s">
        <v>283</v>
      </c>
    </row>
    <row r="1397" spans="1:65" s="14" customFormat="1" ht="11.25">
      <c r="B1397" s="210"/>
      <c r="C1397" s="211"/>
      <c r="D1397" s="200" t="s">
        <v>294</v>
      </c>
      <c r="E1397" s="212" t="s">
        <v>21</v>
      </c>
      <c r="F1397" s="213" t="s">
        <v>296</v>
      </c>
      <c r="G1397" s="211"/>
      <c r="H1397" s="214">
        <v>166.37100000000001</v>
      </c>
      <c r="I1397" s="215"/>
      <c r="J1397" s="211"/>
      <c r="K1397" s="211"/>
      <c r="L1397" s="216"/>
      <c r="M1397" s="217"/>
      <c r="N1397" s="218"/>
      <c r="O1397" s="218"/>
      <c r="P1397" s="218"/>
      <c r="Q1397" s="218"/>
      <c r="R1397" s="218"/>
      <c r="S1397" s="218"/>
      <c r="T1397" s="219"/>
      <c r="AT1397" s="220" t="s">
        <v>294</v>
      </c>
      <c r="AU1397" s="220" t="s">
        <v>82</v>
      </c>
      <c r="AV1397" s="14" t="s">
        <v>102</v>
      </c>
      <c r="AW1397" s="14" t="s">
        <v>34</v>
      </c>
      <c r="AX1397" s="14" t="s">
        <v>80</v>
      </c>
      <c r="AY1397" s="220" t="s">
        <v>283</v>
      </c>
    </row>
    <row r="1398" spans="1:65" s="2" customFormat="1" ht="16.5" customHeight="1">
      <c r="A1398" s="36"/>
      <c r="B1398" s="37"/>
      <c r="C1398" s="180" t="s">
        <v>2473</v>
      </c>
      <c r="D1398" s="180" t="s">
        <v>285</v>
      </c>
      <c r="E1398" s="181" t="s">
        <v>3265</v>
      </c>
      <c r="F1398" s="182" t="s">
        <v>3266</v>
      </c>
      <c r="G1398" s="183" t="s">
        <v>288</v>
      </c>
      <c r="H1398" s="184">
        <v>166.37100000000001</v>
      </c>
      <c r="I1398" s="185"/>
      <c r="J1398" s="186">
        <f>ROUND(I1398*H1398,2)</f>
        <v>0</v>
      </c>
      <c r="K1398" s="182" t="s">
        <v>289</v>
      </c>
      <c r="L1398" s="41"/>
      <c r="M1398" s="187" t="s">
        <v>21</v>
      </c>
      <c r="N1398" s="188" t="s">
        <v>44</v>
      </c>
      <c r="O1398" s="66"/>
      <c r="P1398" s="189">
        <f>O1398*H1398</f>
        <v>0</v>
      </c>
      <c r="Q1398" s="189">
        <v>2.9999999999999997E-4</v>
      </c>
      <c r="R1398" s="189">
        <f>Q1398*H1398</f>
        <v>4.9911299999999999E-2</v>
      </c>
      <c r="S1398" s="189">
        <v>0</v>
      </c>
      <c r="T1398" s="190">
        <f>S1398*H1398</f>
        <v>0</v>
      </c>
      <c r="U1398" s="36"/>
      <c r="V1398" s="36"/>
      <c r="W1398" s="36"/>
      <c r="X1398" s="36"/>
      <c r="Y1398" s="36"/>
      <c r="Z1398" s="36"/>
      <c r="AA1398" s="36"/>
      <c r="AB1398" s="36"/>
      <c r="AC1398" s="36"/>
      <c r="AD1398" s="36"/>
      <c r="AE1398" s="36"/>
      <c r="AR1398" s="191" t="s">
        <v>381</v>
      </c>
      <c r="AT1398" s="191" t="s">
        <v>285</v>
      </c>
      <c r="AU1398" s="191" t="s">
        <v>82</v>
      </c>
      <c r="AY1398" s="19" t="s">
        <v>283</v>
      </c>
      <c r="BE1398" s="192">
        <f>IF(N1398="základní",J1398,0)</f>
        <v>0</v>
      </c>
      <c r="BF1398" s="192">
        <f>IF(N1398="snížená",J1398,0)</f>
        <v>0</v>
      </c>
      <c r="BG1398" s="192">
        <f>IF(N1398="zákl. přenesená",J1398,0)</f>
        <v>0</v>
      </c>
      <c r="BH1398" s="192">
        <f>IF(N1398="sníž. přenesená",J1398,0)</f>
        <v>0</v>
      </c>
      <c r="BI1398" s="192">
        <f>IF(N1398="nulová",J1398,0)</f>
        <v>0</v>
      </c>
      <c r="BJ1398" s="19" t="s">
        <v>80</v>
      </c>
      <c r="BK1398" s="192">
        <f>ROUND(I1398*H1398,2)</f>
        <v>0</v>
      </c>
      <c r="BL1398" s="19" t="s">
        <v>381</v>
      </c>
      <c r="BM1398" s="191" t="s">
        <v>5946</v>
      </c>
    </row>
    <row r="1399" spans="1:65" s="2" customFormat="1" ht="11.25">
      <c r="A1399" s="36"/>
      <c r="B1399" s="37"/>
      <c r="C1399" s="38"/>
      <c r="D1399" s="193" t="s">
        <v>292</v>
      </c>
      <c r="E1399" s="38"/>
      <c r="F1399" s="194" t="s">
        <v>3268</v>
      </c>
      <c r="G1399" s="38"/>
      <c r="H1399" s="38"/>
      <c r="I1399" s="195"/>
      <c r="J1399" s="38"/>
      <c r="K1399" s="38"/>
      <c r="L1399" s="41"/>
      <c r="M1399" s="196"/>
      <c r="N1399" s="197"/>
      <c r="O1399" s="66"/>
      <c r="P1399" s="66"/>
      <c r="Q1399" s="66"/>
      <c r="R1399" s="66"/>
      <c r="S1399" s="66"/>
      <c r="T1399" s="67"/>
      <c r="U1399" s="36"/>
      <c r="V1399" s="36"/>
      <c r="W1399" s="36"/>
      <c r="X1399" s="36"/>
      <c r="Y1399" s="36"/>
      <c r="Z1399" s="36"/>
      <c r="AA1399" s="36"/>
      <c r="AB1399" s="36"/>
      <c r="AC1399" s="36"/>
      <c r="AD1399" s="36"/>
      <c r="AE1399" s="36"/>
      <c r="AT1399" s="19" t="s">
        <v>292</v>
      </c>
      <c r="AU1399" s="19" t="s">
        <v>82</v>
      </c>
    </row>
    <row r="1400" spans="1:65" s="13" customFormat="1" ht="11.25">
      <c r="B1400" s="198"/>
      <c r="C1400" s="199"/>
      <c r="D1400" s="200" t="s">
        <v>294</v>
      </c>
      <c r="E1400" s="201" t="s">
        <v>21</v>
      </c>
      <c r="F1400" s="202" t="s">
        <v>5945</v>
      </c>
      <c r="G1400" s="199"/>
      <c r="H1400" s="203">
        <v>166.37100000000001</v>
      </c>
      <c r="I1400" s="204"/>
      <c r="J1400" s="199"/>
      <c r="K1400" s="199"/>
      <c r="L1400" s="205"/>
      <c r="M1400" s="206"/>
      <c r="N1400" s="207"/>
      <c r="O1400" s="207"/>
      <c r="P1400" s="207"/>
      <c r="Q1400" s="207"/>
      <c r="R1400" s="207"/>
      <c r="S1400" s="207"/>
      <c r="T1400" s="208"/>
      <c r="AT1400" s="209" t="s">
        <v>294</v>
      </c>
      <c r="AU1400" s="209" t="s">
        <v>82</v>
      </c>
      <c r="AV1400" s="13" t="s">
        <v>82</v>
      </c>
      <c r="AW1400" s="13" t="s">
        <v>34</v>
      </c>
      <c r="AX1400" s="13" t="s">
        <v>73</v>
      </c>
      <c r="AY1400" s="209" t="s">
        <v>283</v>
      </c>
    </row>
    <row r="1401" spans="1:65" s="14" customFormat="1" ht="11.25">
      <c r="B1401" s="210"/>
      <c r="C1401" s="211"/>
      <c r="D1401" s="200" t="s">
        <v>294</v>
      </c>
      <c r="E1401" s="212" t="s">
        <v>21</v>
      </c>
      <c r="F1401" s="213" t="s">
        <v>296</v>
      </c>
      <c r="G1401" s="211"/>
      <c r="H1401" s="214">
        <v>166.37100000000001</v>
      </c>
      <c r="I1401" s="215"/>
      <c r="J1401" s="211"/>
      <c r="K1401" s="211"/>
      <c r="L1401" s="216"/>
      <c r="M1401" s="217"/>
      <c r="N1401" s="218"/>
      <c r="O1401" s="218"/>
      <c r="P1401" s="218"/>
      <c r="Q1401" s="218"/>
      <c r="R1401" s="218"/>
      <c r="S1401" s="218"/>
      <c r="T1401" s="219"/>
      <c r="AT1401" s="220" t="s">
        <v>294</v>
      </c>
      <c r="AU1401" s="220" t="s">
        <v>82</v>
      </c>
      <c r="AV1401" s="14" t="s">
        <v>102</v>
      </c>
      <c r="AW1401" s="14" t="s">
        <v>34</v>
      </c>
      <c r="AX1401" s="14" t="s">
        <v>80</v>
      </c>
      <c r="AY1401" s="220" t="s">
        <v>283</v>
      </c>
    </row>
    <row r="1402" spans="1:65" s="2" customFormat="1" ht="16.5" customHeight="1">
      <c r="A1402" s="36"/>
      <c r="B1402" s="37"/>
      <c r="C1402" s="180" t="s">
        <v>2481</v>
      </c>
      <c r="D1402" s="180" t="s">
        <v>285</v>
      </c>
      <c r="E1402" s="181" t="s">
        <v>3270</v>
      </c>
      <c r="F1402" s="182" t="s">
        <v>3271</v>
      </c>
      <c r="G1402" s="183" t="s">
        <v>288</v>
      </c>
      <c r="H1402" s="184">
        <v>83.231999999999999</v>
      </c>
      <c r="I1402" s="185"/>
      <c r="J1402" s="186">
        <f>ROUND(I1402*H1402,2)</f>
        <v>0</v>
      </c>
      <c r="K1402" s="182" t="s">
        <v>289</v>
      </c>
      <c r="L1402" s="41"/>
      <c r="M1402" s="187" t="s">
        <v>21</v>
      </c>
      <c r="N1402" s="188" t="s">
        <v>44</v>
      </c>
      <c r="O1402" s="66"/>
      <c r="P1402" s="189">
        <f>O1402*H1402</f>
        <v>0</v>
      </c>
      <c r="Q1402" s="189">
        <v>1.5E-3</v>
      </c>
      <c r="R1402" s="189">
        <f>Q1402*H1402</f>
        <v>0.124848</v>
      </c>
      <c r="S1402" s="189">
        <v>0</v>
      </c>
      <c r="T1402" s="190">
        <f>S1402*H1402</f>
        <v>0</v>
      </c>
      <c r="U1402" s="36"/>
      <c r="V1402" s="36"/>
      <c r="W1402" s="36"/>
      <c r="X1402" s="36"/>
      <c r="Y1402" s="36"/>
      <c r="Z1402" s="36"/>
      <c r="AA1402" s="36"/>
      <c r="AB1402" s="36"/>
      <c r="AC1402" s="36"/>
      <c r="AD1402" s="36"/>
      <c r="AE1402" s="36"/>
      <c r="AR1402" s="191" t="s">
        <v>381</v>
      </c>
      <c r="AT1402" s="191" t="s">
        <v>285</v>
      </c>
      <c r="AU1402" s="191" t="s">
        <v>82</v>
      </c>
      <c r="AY1402" s="19" t="s">
        <v>283</v>
      </c>
      <c r="BE1402" s="192">
        <f>IF(N1402="základní",J1402,0)</f>
        <v>0</v>
      </c>
      <c r="BF1402" s="192">
        <f>IF(N1402="snížená",J1402,0)</f>
        <v>0</v>
      </c>
      <c r="BG1402" s="192">
        <f>IF(N1402="zákl. přenesená",J1402,0)</f>
        <v>0</v>
      </c>
      <c r="BH1402" s="192">
        <f>IF(N1402="sníž. přenesená",J1402,0)</f>
        <v>0</v>
      </c>
      <c r="BI1402" s="192">
        <f>IF(N1402="nulová",J1402,0)</f>
        <v>0</v>
      </c>
      <c r="BJ1402" s="19" t="s">
        <v>80</v>
      </c>
      <c r="BK1402" s="192">
        <f>ROUND(I1402*H1402,2)</f>
        <v>0</v>
      </c>
      <c r="BL1402" s="19" t="s">
        <v>381</v>
      </c>
      <c r="BM1402" s="191" t="s">
        <v>5947</v>
      </c>
    </row>
    <row r="1403" spans="1:65" s="2" customFormat="1" ht="11.25">
      <c r="A1403" s="36"/>
      <c r="B1403" s="37"/>
      <c r="C1403" s="38"/>
      <c r="D1403" s="193" t="s">
        <v>292</v>
      </c>
      <c r="E1403" s="38"/>
      <c r="F1403" s="194" t="s">
        <v>3273</v>
      </c>
      <c r="G1403" s="38"/>
      <c r="H1403" s="38"/>
      <c r="I1403" s="195"/>
      <c r="J1403" s="38"/>
      <c r="K1403" s="38"/>
      <c r="L1403" s="41"/>
      <c r="M1403" s="196"/>
      <c r="N1403" s="197"/>
      <c r="O1403" s="66"/>
      <c r="P1403" s="66"/>
      <c r="Q1403" s="66"/>
      <c r="R1403" s="66"/>
      <c r="S1403" s="66"/>
      <c r="T1403" s="67"/>
      <c r="U1403" s="36"/>
      <c r="V1403" s="36"/>
      <c r="W1403" s="36"/>
      <c r="X1403" s="36"/>
      <c r="Y1403" s="36"/>
      <c r="Z1403" s="36"/>
      <c r="AA1403" s="36"/>
      <c r="AB1403" s="36"/>
      <c r="AC1403" s="36"/>
      <c r="AD1403" s="36"/>
      <c r="AE1403" s="36"/>
      <c r="AT1403" s="19" t="s">
        <v>292</v>
      </c>
      <c r="AU1403" s="19" t="s">
        <v>82</v>
      </c>
    </row>
    <row r="1404" spans="1:65" s="15" customFormat="1" ht="11.25">
      <c r="B1404" s="221"/>
      <c r="C1404" s="222"/>
      <c r="D1404" s="200" t="s">
        <v>294</v>
      </c>
      <c r="E1404" s="223" t="s">
        <v>21</v>
      </c>
      <c r="F1404" s="224" t="s">
        <v>5948</v>
      </c>
      <c r="G1404" s="222"/>
      <c r="H1404" s="223" t="s">
        <v>21</v>
      </c>
      <c r="I1404" s="225"/>
      <c r="J1404" s="222"/>
      <c r="K1404" s="222"/>
      <c r="L1404" s="226"/>
      <c r="M1404" s="227"/>
      <c r="N1404" s="228"/>
      <c r="O1404" s="228"/>
      <c r="P1404" s="228"/>
      <c r="Q1404" s="228"/>
      <c r="R1404" s="228"/>
      <c r="S1404" s="228"/>
      <c r="T1404" s="229"/>
      <c r="AT1404" s="230" t="s">
        <v>294</v>
      </c>
      <c r="AU1404" s="230" t="s">
        <v>82</v>
      </c>
      <c r="AV1404" s="15" t="s">
        <v>80</v>
      </c>
      <c r="AW1404" s="15" t="s">
        <v>34</v>
      </c>
      <c r="AX1404" s="15" t="s">
        <v>73</v>
      </c>
      <c r="AY1404" s="230" t="s">
        <v>283</v>
      </c>
    </row>
    <row r="1405" spans="1:65" s="13" customFormat="1" ht="11.25">
      <c r="B1405" s="198"/>
      <c r="C1405" s="199"/>
      <c r="D1405" s="200" t="s">
        <v>294</v>
      </c>
      <c r="E1405" s="201" t="s">
        <v>21</v>
      </c>
      <c r="F1405" s="202" t="s">
        <v>5949</v>
      </c>
      <c r="G1405" s="199"/>
      <c r="H1405" s="203">
        <v>6.3</v>
      </c>
      <c r="I1405" s="204"/>
      <c r="J1405" s="199"/>
      <c r="K1405" s="199"/>
      <c r="L1405" s="205"/>
      <c r="M1405" s="206"/>
      <c r="N1405" s="207"/>
      <c r="O1405" s="207"/>
      <c r="P1405" s="207"/>
      <c r="Q1405" s="207"/>
      <c r="R1405" s="207"/>
      <c r="S1405" s="207"/>
      <c r="T1405" s="208"/>
      <c r="AT1405" s="209" t="s">
        <v>294</v>
      </c>
      <c r="AU1405" s="209" t="s">
        <v>82</v>
      </c>
      <c r="AV1405" s="13" t="s">
        <v>82</v>
      </c>
      <c r="AW1405" s="13" t="s">
        <v>34</v>
      </c>
      <c r="AX1405" s="13" t="s">
        <v>73</v>
      </c>
      <c r="AY1405" s="209" t="s">
        <v>283</v>
      </c>
    </row>
    <row r="1406" spans="1:65" s="13" customFormat="1" ht="11.25">
      <c r="B1406" s="198"/>
      <c r="C1406" s="199"/>
      <c r="D1406" s="200" t="s">
        <v>294</v>
      </c>
      <c r="E1406" s="201" t="s">
        <v>21</v>
      </c>
      <c r="F1406" s="202" t="s">
        <v>5950</v>
      </c>
      <c r="G1406" s="199"/>
      <c r="H1406" s="203">
        <v>10.125</v>
      </c>
      <c r="I1406" s="204"/>
      <c r="J1406" s="199"/>
      <c r="K1406" s="199"/>
      <c r="L1406" s="205"/>
      <c r="M1406" s="206"/>
      <c r="N1406" s="207"/>
      <c r="O1406" s="207"/>
      <c r="P1406" s="207"/>
      <c r="Q1406" s="207"/>
      <c r="R1406" s="207"/>
      <c r="S1406" s="207"/>
      <c r="T1406" s="208"/>
      <c r="AT1406" s="209" t="s">
        <v>294</v>
      </c>
      <c r="AU1406" s="209" t="s">
        <v>82</v>
      </c>
      <c r="AV1406" s="13" t="s">
        <v>82</v>
      </c>
      <c r="AW1406" s="13" t="s">
        <v>34</v>
      </c>
      <c r="AX1406" s="13" t="s">
        <v>73</v>
      </c>
      <c r="AY1406" s="209" t="s">
        <v>283</v>
      </c>
    </row>
    <row r="1407" spans="1:65" s="15" customFormat="1" ht="11.25">
      <c r="B1407" s="221"/>
      <c r="C1407" s="222"/>
      <c r="D1407" s="200" t="s">
        <v>294</v>
      </c>
      <c r="E1407" s="223" t="s">
        <v>21</v>
      </c>
      <c r="F1407" s="224" t="s">
        <v>5951</v>
      </c>
      <c r="G1407" s="222"/>
      <c r="H1407" s="223" t="s">
        <v>21</v>
      </c>
      <c r="I1407" s="225"/>
      <c r="J1407" s="222"/>
      <c r="K1407" s="222"/>
      <c r="L1407" s="226"/>
      <c r="M1407" s="227"/>
      <c r="N1407" s="228"/>
      <c r="O1407" s="228"/>
      <c r="P1407" s="228"/>
      <c r="Q1407" s="228"/>
      <c r="R1407" s="228"/>
      <c r="S1407" s="228"/>
      <c r="T1407" s="229"/>
      <c r="AT1407" s="230" t="s">
        <v>294</v>
      </c>
      <c r="AU1407" s="230" t="s">
        <v>82</v>
      </c>
      <c r="AV1407" s="15" t="s">
        <v>80</v>
      </c>
      <c r="AW1407" s="15" t="s">
        <v>34</v>
      </c>
      <c r="AX1407" s="15" t="s">
        <v>73</v>
      </c>
      <c r="AY1407" s="230" t="s">
        <v>283</v>
      </c>
    </row>
    <row r="1408" spans="1:65" s="13" customFormat="1" ht="11.25">
      <c r="B1408" s="198"/>
      <c r="C1408" s="199"/>
      <c r="D1408" s="200" t="s">
        <v>294</v>
      </c>
      <c r="E1408" s="201" t="s">
        <v>21</v>
      </c>
      <c r="F1408" s="202" t="s">
        <v>5952</v>
      </c>
      <c r="G1408" s="199"/>
      <c r="H1408" s="203">
        <v>2.76</v>
      </c>
      <c r="I1408" s="204"/>
      <c r="J1408" s="199"/>
      <c r="K1408" s="199"/>
      <c r="L1408" s="205"/>
      <c r="M1408" s="206"/>
      <c r="N1408" s="207"/>
      <c r="O1408" s="207"/>
      <c r="P1408" s="207"/>
      <c r="Q1408" s="207"/>
      <c r="R1408" s="207"/>
      <c r="S1408" s="207"/>
      <c r="T1408" s="208"/>
      <c r="AT1408" s="209" t="s">
        <v>294</v>
      </c>
      <c r="AU1408" s="209" t="s">
        <v>82</v>
      </c>
      <c r="AV1408" s="13" t="s">
        <v>82</v>
      </c>
      <c r="AW1408" s="13" t="s">
        <v>34</v>
      </c>
      <c r="AX1408" s="13" t="s">
        <v>73</v>
      </c>
      <c r="AY1408" s="209" t="s">
        <v>283</v>
      </c>
    </row>
    <row r="1409" spans="1:65" s="13" customFormat="1" ht="11.25">
      <c r="B1409" s="198"/>
      <c r="C1409" s="199"/>
      <c r="D1409" s="200" t="s">
        <v>294</v>
      </c>
      <c r="E1409" s="201" t="s">
        <v>21</v>
      </c>
      <c r="F1409" s="202" t="s">
        <v>5953</v>
      </c>
      <c r="G1409" s="199"/>
      <c r="H1409" s="203">
        <v>1.35</v>
      </c>
      <c r="I1409" s="204"/>
      <c r="J1409" s="199"/>
      <c r="K1409" s="199"/>
      <c r="L1409" s="205"/>
      <c r="M1409" s="206"/>
      <c r="N1409" s="207"/>
      <c r="O1409" s="207"/>
      <c r="P1409" s="207"/>
      <c r="Q1409" s="207"/>
      <c r="R1409" s="207"/>
      <c r="S1409" s="207"/>
      <c r="T1409" s="208"/>
      <c r="AT1409" s="209" t="s">
        <v>294</v>
      </c>
      <c r="AU1409" s="209" t="s">
        <v>82</v>
      </c>
      <c r="AV1409" s="13" t="s">
        <v>82</v>
      </c>
      <c r="AW1409" s="13" t="s">
        <v>34</v>
      </c>
      <c r="AX1409" s="13" t="s">
        <v>73</v>
      </c>
      <c r="AY1409" s="209" t="s">
        <v>283</v>
      </c>
    </row>
    <row r="1410" spans="1:65" s="13" customFormat="1" ht="11.25">
      <c r="B1410" s="198"/>
      <c r="C1410" s="199"/>
      <c r="D1410" s="200" t="s">
        <v>294</v>
      </c>
      <c r="E1410" s="201" t="s">
        <v>21</v>
      </c>
      <c r="F1410" s="202" t="s">
        <v>5954</v>
      </c>
      <c r="G1410" s="199"/>
      <c r="H1410" s="203">
        <v>2.46</v>
      </c>
      <c r="I1410" s="204"/>
      <c r="J1410" s="199"/>
      <c r="K1410" s="199"/>
      <c r="L1410" s="205"/>
      <c r="M1410" s="206"/>
      <c r="N1410" s="207"/>
      <c r="O1410" s="207"/>
      <c r="P1410" s="207"/>
      <c r="Q1410" s="207"/>
      <c r="R1410" s="207"/>
      <c r="S1410" s="207"/>
      <c r="T1410" s="208"/>
      <c r="AT1410" s="209" t="s">
        <v>294</v>
      </c>
      <c r="AU1410" s="209" t="s">
        <v>82</v>
      </c>
      <c r="AV1410" s="13" t="s">
        <v>82</v>
      </c>
      <c r="AW1410" s="13" t="s">
        <v>34</v>
      </c>
      <c r="AX1410" s="13" t="s">
        <v>73</v>
      </c>
      <c r="AY1410" s="209" t="s">
        <v>283</v>
      </c>
    </row>
    <row r="1411" spans="1:65" s="13" customFormat="1" ht="11.25">
      <c r="B1411" s="198"/>
      <c r="C1411" s="199"/>
      <c r="D1411" s="200" t="s">
        <v>294</v>
      </c>
      <c r="E1411" s="201" t="s">
        <v>21</v>
      </c>
      <c r="F1411" s="202" t="s">
        <v>5955</v>
      </c>
      <c r="G1411" s="199"/>
      <c r="H1411" s="203">
        <v>2.46</v>
      </c>
      <c r="I1411" s="204"/>
      <c r="J1411" s="199"/>
      <c r="K1411" s="199"/>
      <c r="L1411" s="205"/>
      <c r="M1411" s="206"/>
      <c r="N1411" s="207"/>
      <c r="O1411" s="207"/>
      <c r="P1411" s="207"/>
      <c r="Q1411" s="207"/>
      <c r="R1411" s="207"/>
      <c r="S1411" s="207"/>
      <c r="T1411" s="208"/>
      <c r="AT1411" s="209" t="s">
        <v>294</v>
      </c>
      <c r="AU1411" s="209" t="s">
        <v>82</v>
      </c>
      <c r="AV1411" s="13" t="s">
        <v>82</v>
      </c>
      <c r="AW1411" s="13" t="s">
        <v>34</v>
      </c>
      <c r="AX1411" s="13" t="s">
        <v>73</v>
      </c>
      <c r="AY1411" s="209" t="s">
        <v>283</v>
      </c>
    </row>
    <row r="1412" spans="1:65" s="13" customFormat="1" ht="11.25">
      <c r="B1412" s="198"/>
      <c r="C1412" s="199"/>
      <c r="D1412" s="200" t="s">
        <v>294</v>
      </c>
      <c r="E1412" s="201" t="s">
        <v>21</v>
      </c>
      <c r="F1412" s="202" t="s">
        <v>5956</v>
      </c>
      <c r="G1412" s="199"/>
      <c r="H1412" s="203">
        <v>33.479999999999997</v>
      </c>
      <c r="I1412" s="204"/>
      <c r="J1412" s="199"/>
      <c r="K1412" s="199"/>
      <c r="L1412" s="205"/>
      <c r="M1412" s="206"/>
      <c r="N1412" s="207"/>
      <c r="O1412" s="207"/>
      <c r="P1412" s="207"/>
      <c r="Q1412" s="207"/>
      <c r="R1412" s="207"/>
      <c r="S1412" s="207"/>
      <c r="T1412" s="208"/>
      <c r="AT1412" s="209" t="s">
        <v>294</v>
      </c>
      <c r="AU1412" s="209" t="s">
        <v>82</v>
      </c>
      <c r="AV1412" s="13" t="s">
        <v>82</v>
      </c>
      <c r="AW1412" s="13" t="s">
        <v>34</v>
      </c>
      <c r="AX1412" s="13" t="s">
        <v>73</v>
      </c>
      <c r="AY1412" s="209" t="s">
        <v>283</v>
      </c>
    </row>
    <row r="1413" spans="1:65" s="13" customFormat="1" ht="11.25">
      <c r="B1413" s="198"/>
      <c r="C1413" s="199"/>
      <c r="D1413" s="200" t="s">
        <v>294</v>
      </c>
      <c r="E1413" s="201" t="s">
        <v>21</v>
      </c>
      <c r="F1413" s="202" t="s">
        <v>5957</v>
      </c>
      <c r="G1413" s="199"/>
      <c r="H1413" s="203">
        <v>10.425000000000001</v>
      </c>
      <c r="I1413" s="204"/>
      <c r="J1413" s="199"/>
      <c r="K1413" s="199"/>
      <c r="L1413" s="205"/>
      <c r="M1413" s="206"/>
      <c r="N1413" s="207"/>
      <c r="O1413" s="207"/>
      <c r="P1413" s="207"/>
      <c r="Q1413" s="207"/>
      <c r="R1413" s="207"/>
      <c r="S1413" s="207"/>
      <c r="T1413" s="208"/>
      <c r="AT1413" s="209" t="s">
        <v>294</v>
      </c>
      <c r="AU1413" s="209" t="s">
        <v>82</v>
      </c>
      <c r="AV1413" s="13" t="s">
        <v>82</v>
      </c>
      <c r="AW1413" s="13" t="s">
        <v>34</v>
      </c>
      <c r="AX1413" s="13" t="s">
        <v>73</v>
      </c>
      <c r="AY1413" s="209" t="s">
        <v>283</v>
      </c>
    </row>
    <row r="1414" spans="1:65" s="14" customFormat="1" ht="11.25">
      <c r="B1414" s="210"/>
      <c r="C1414" s="211"/>
      <c r="D1414" s="200" t="s">
        <v>294</v>
      </c>
      <c r="E1414" s="212" t="s">
        <v>725</v>
      </c>
      <c r="F1414" s="213" t="s">
        <v>296</v>
      </c>
      <c r="G1414" s="211"/>
      <c r="H1414" s="214">
        <v>69.36</v>
      </c>
      <c r="I1414" s="215"/>
      <c r="J1414" s="211"/>
      <c r="K1414" s="211"/>
      <c r="L1414" s="216"/>
      <c r="M1414" s="217"/>
      <c r="N1414" s="218"/>
      <c r="O1414" s="218"/>
      <c r="P1414" s="218"/>
      <c r="Q1414" s="218"/>
      <c r="R1414" s="218"/>
      <c r="S1414" s="218"/>
      <c r="T1414" s="219"/>
      <c r="AT1414" s="220" t="s">
        <v>294</v>
      </c>
      <c r="AU1414" s="220" t="s">
        <v>82</v>
      </c>
      <c r="AV1414" s="14" t="s">
        <v>102</v>
      </c>
      <c r="AW1414" s="14" t="s">
        <v>34</v>
      </c>
      <c r="AX1414" s="14" t="s">
        <v>73</v>
      </c>
      <c r="AY1414" s="220" t="s">
        <v>283</v>
      </c>
    </row>
    <row r="1415" spans="1:65" s="13" customFormat="1" ht="11.25">
      <c r="B1415" s="198"/>
      <c r="C1415" s="199"/>
      <c r="D1415" s="200" t="s">
        <v>294</v>
      </c>
      <c r="E1415" s="201" t="s">
        <v>21</v>
      </c>
      <c r="F1415" s="202" t="s">
        <v>3288</v>
      </c>
      <c r="G1415" s="199"/>
      <c r="H1415" s="203">
        <v>13.872</v>
      </c>
      <c r="I1415" s="204"/>
      <c r="J1415" s="199"/>
      <c r="K1415" s="199"/>
      <c r="L1415" s="205"/>
      <c r="M1415" s="206"/>
      <c r="N1415" s="207"/>
      <c r="O1415" s="207"/>
      <c r="P1415" s="207"/>
      <c r="Q1415" s="207"/>
      <c r="R1415" s="207"/>
      <c r="S1415" s="207"/>
      <c r="T1415" s="208"/>
      <c r="AT1415" s="209" t="s">
        <v>294</v>
      </c>
      <c r="AU1415" s="209" t="s">
        <v>82</v>
      </c>
      <c r="AV1415" s="13" t="s">
        <v>82</v>
      </c>
      <c r="AW1415" s="13" t="s">
        <v>34</v>
      </c>
      <c r="AX1415" s="13" t="s">
        <v>73</v>
      </c>
      <c r="AY1415" s="209" t="s">
        <v>283</v>
      </c>
    </row>
    <row r="1416" spans="1:65" s="16" customFormat="1" ht="11.25">
      <c r="B1416" s="232"/>
      <c r="C1416" s="233"/>
      <c r="D1416" s="200" t="s">
        <v>294</v>
      </c>
      <c r="E1416" s="234" t="s">
        <v>21</v>
      </c>
      <c r="F1416" s="235" t="s">
        <v>442</v>
      </c>
      <c r="G1416" s="233"/>
      <c r="H1416" s="236">
        <v>83.231999999999999</v>
      </c>
      <c r="I1416" s="237"/>
      <c r="J1416" s="233"/>
      <c r="K1416" s="233"/>
      <c r="L1416" s="238"/>
      <c r="M1416" s="239"/>
      <c r="N1416" s="240"/>
      <c r="O1416" s="240"/>
      <c r="P1416" s="240"/>
      <c r="Q1416" s="240"/>
      <c r="R1416" s="240"/>
      <c r="S1416" s="240"/>
      <c r="T1416" s="241"/>
      <c r="AT1416" s="242" t="s">
        <v>294</v>
      </c>
      <c r="AU1416" s="242" t="s">
        <v>82</v>
      </c>
      <c r="AV1416" s="16" t="s">
        <v>290</v>
      </c>
      <c r="AW1416" s="16" t="s">
        <v>34</v>
      </c>
      <c r="AX1416" s="16" t="s">
        <v>80</v>
      </c>
      <c r="AY1416" s="242" t="s">
        <v>283</v>
      </c>
    </row>
    <row r="1417" spans="1:65" s="2" customFormat="1" ht="16.5" customHeight="1">
      <c r="A1417" s="36"/>
      <c r="B1417" s="37"/>
      <c r="C1417" s="180" t="s">
        <v>2484</v>
      </c>
      <c r="D1417" s="180" t="s">
        <v>285</v>
      </c>
      <c r="E1417" s="181" t="s">
        <v>3290</v>
      </c>
      <c r="F1417" s="182" t="s">
        <v>3291</v>
      </c>
      <c r="G1417" s="183" t="s">
        <v>409</v>
      </c>
      <c r="H1417" s="184">
        <v>24</v>
      </c>
      <c r="I1417" s="185"/>
      <c r="J1417" s="186">
        <f>ROUND(I1417*H1417,2)</f>
        <v>0</v>
      </c>
      <c r="K1417" s="182" t="s">
        <v>289</v>
      </c>
      <c r="L1417" s="41"/>
      <c r="M1417" s="187" t="s">
        <v>21</v>
      </c>
      <c r="N1417" s="188" t="s">
        <v>44</v>
      </c>
      <c r="O1417" s="66"/>
      <c r="P1417" s="189">
        <f>O1417*H1417</f>
        <v>0</v>
      </c>
      <c r="Q1417" s="189">
        <v>1.7000000000000001E-4</v>
      </c>
      <c r="R1417" s="189">
        <f>Q1417*H1417</f>
        <v>4.0800000000000003E-3</v>
      </c>
      <c r="S1417" s="189">
        <v>0</v>
      </c>
      <c r="T1417" s="190">
        <f>S1417*H1417</f>
        <v>0</v>
      </c>
      <c r="U1417" s="36"/>
      <c r="V1417" s="36"/>
      <c r="W1417" s="36"/>
      <c r="X1417" s="36"/>
      <c r="Y1417" s="36"/>
      <c r="Z1417" s="36"/>
      <c r="AA1417" s="36"/>
      <c r="AB1417" s="36"/>
      <c r="AC1417" s="36"/>
      <c r="AD1417" s="36"/>
      <c r="AE1417" s="36"/>
      <c r="AR1417" s="191" t="s">
        <v>381</v>
      </c>
      <c r="AT1417" s="191" t="s">
        <v>285</v>
      </c>
      <c r="AU1417" s="191" t="s">
        <v>82</v>
      </c>
      <c r="AY1417" s="19" t="s">
        <v>283</v>
      </c>
      <c r="BE1417" s="192">
        <f>IF(N1417="základní",J1417,0)</f>
        <v>0</v>
      </c>
      <c r="BF1417" s="192">
        <f>IF(N1417="snížená",J1417,0)</f>
        <v>0</v>
      </c>
      <c r="BG1417" s="192">
        <f>IF(N1417="zákl. přenesená",J1417,0)</f>
        <v>0</v>
      </c>
      <c r="BH1417" s="192">
        <f>IF(N1417="sníž. přenesená",J1417,0)</f>
        <v>0</v>
      </c>
      <c r="BI1417" s="192">
        <f>IF(N1417="nulová",J1417,0)</f>
        <v>0</v>
      </c>
      <c r="BJ1417" s="19" t="s">
        <v>80</v>
      </c>
      <c r="BK1417" s="192">
        <f>ROUND(I1417*H1417,2)</f>
        <v>0</v>
      </c>
      <c r="BL1417" s="19" t="s">
        <v>381</v>
      </c>
      <c r="BM1417" s="191" t="s">
        <v>5958</v>
      </c>
    </row>
    <row r="1418" spans="1:65" s="2" customFormat="1" ht="11.25">
      <c r="A1418" s="36"/>
      <c r="B1418" s="37"/>
      <c r="C1418" s="38"/>
      <c r="D1418" s="193" t="s">
        <v>292</v>
      </c>
      <c r="E1418" s="38"/>
      <c r="F1418" s="194" t="s">
        <v>3293</v>
      </c>
      <c r="G1418" s="38"/>
      <c r="H1418" s="38"/>
      <c r="I1418" s="195"/>
      <c r="J1418" s="38"/>
      <c r="K1418" s="38"/>
      <c r="L1418" s="41"/>
      <c r="M1418" s="196"/>
      <c r="N1418" s="197"/>
      <c r="O1418" s="66"/>
      <c r="P1418" s="66"/>
      <c r="Q1418" s="66"/>
      <c r="R1418" s="66"/>
      <c r="S1418" s="66"/>
      <c r="T1418" s="67"/>
      <c r="U1418" s="36"/>
      <c r="V1418" s="36"/>
      <c r="W1418" s="36"/>
      <c r="X1418" s="36"/>
      <c r="Y1418" s="36"/>
      <c r="Z1418" s="36"/>
      <c r="AA1418" s="36"/>
      <c r="AB1418" s="36"/>
      <c r="AC1418" s="36"/>
      <c r="AD1418" s="36"/>
      <c r="AE1418" s="36"/>
      <c r="AT1418" s="19" t="s">
        <v>292</v>
      </c>
      <c r="AU1418" s="19" t="s">
        <v>82</v>
      </c>
    </row>
    <row r="1419" spans="1:65" s="15" customFormat="1" ht="11.25">
      <c r="B1419" s="221"/>
      <c r="C1419" s="222"/>
      <c r="D1419" s="200" t="s">
        <v>294</v>
      </c>
      <c r="E1419" s="223" t="s">
        <v>21</v>
      </c>
      <c r="F1419" s="224" t="s">
        <v>3294</v>
      </c>
      <c r="G1419" s="222"/>
      <c r="H1419" s="223" t="s">
        <v>21</v>
      </c>
      <c r="I1419" s="225"/>
      <c r="J1419" s="222"/>
      <c r="K1419" s="222"/>
      <c r="L1419" s="226"/>
      <c r="M1419" s="227"/>
      <c r="N1419" s="228"/>
      <c r="O1419" s="228"/>
      <c r="P1419" s="228"/>
      <c r="Q1419" s="228"/>
      <c r="R1419" s="228"/>
      <c r="S1419" s="228"/>
      <c r="T1419" s="229"/>
      <c r="AT1419" s="230" t="s">
        <v>294</v>
      </c>
      <c r="AU1419" s="230" t="s">
        <v>82</v>
      </c>
      <c r="AV1419" s="15" t="s">
        <v>80</v>
      </c>
      <c r="AW1419" s="15" t="s">
        <v>34</v>
      </c>
      <c r="AX1419" s="15" t="s">
        <v>73</v>
      </c>
      <c r="AY1419" s="230" t="s">
        <v>283</v>
      </c>
    </row>
    <row r="1420" spans="1:65" s="13" customFormat="1" ht="11.25">
      <c r="B1420" s="198"/>
      <c r="C1420" s="199"/>
      <c r="D1420" s="200" t="s">
        <v>294</v>
      </c>
      <c r="E1420" s="201" t="s">
        <v>21</v>
      </c>
      <c r="F1420" s="202" t="s">
        <v>5959</v>
      </c>
      <c r="G1420" s="199"/>
      <c r="H1420" s="203">
        <v>15</v>
      </c>
      <c r="I1420" s="204"/>
      <c r="J1420" s="199"/>
      <c r="K1420" s="199"/>
      <c r="L1420" s="205"/>
      <c r="M1420" s="206"/>
      <c r="N1420" s="207"/>
      <c r="O1420" s="207"/>
      <c r="P1420" s="207"/>
      <c r="Q1420" s="207"/>
      <c r="R1420" s="207"/>
      <c r="S1420" s="207"/>
      <c r="T1420" s="208"/>
      <c r="AT1420" s="209" t="s">
        <v>294</v>
      </c>
      <c r="AU1420" s="209" t="s">
        <v>82</v>
      </c>
      <c r="AV1420" s="13" t="s">
        <v>82</v>
      </c>
      <c r="AW1420" s="13" t="s">
        <v>34</v>
      </c>
      <c r="AX1420" s="13" t="s">
        <v>73</v>
      </c>
      <c r="AY1420" s="209" t="s">
        <v>283</v>
      </c>
    </row>
    <row r="1421" spans="1:65" s="13" customFormat="1" ht="11.25">
      <c r="B1421" s="198"/>
      <c r="C1421" s="199"/>
      <c r="D1421" s="200" t="s">
        <v>294</v>
      </c>
      <c r="E1421" s="201" t="s">
        <v>21</v>
      </c>
      <c r="F1421" s="202" t="s">
        <v>5960</v>
      </c>
      <c r="G1421" s="199"/>
      <c r="H1421" s="203">
        <v>9</v>
      </c>
      <c r="I1421" s="204"/>
      <c r="J1421" s="199"/>
      <c r="K1421" s="199"/>
      <c r="L1421" s="205"/>
      <c r="M1421" s="206"/>
      <c r="N1421" s="207"/>
      <c r="O1421" s="207"/>
      <c r="P1421" s="207"/>
      <c r="Q1421" s="207"/>
      <c r="R1421" s="207"/>
      <c r="S1421" s="207"/>
      <c r="T1421" s="208"/>
      <c r="AT1421" s="209" t="s">
        <v>294</v>
      </c>
      <c r="AU1421" s="209" t="s">
        <v>82</v>
      </c>
      <c r="AV1421" s="13" t="s">
        <v>82</v>
      </c>
      <c r="AW1421" s="13" t="s">
        <v>34</v>
      </c>
      <c r="AX1421" s="13" t="s">
        <v>73</v>
      </c>
      <c r="AY1421" s="209" t="s">
        <v>283</v>
      </c>
    </row>
    <row r="1422" spans="1:65" s="14" customFormat="1" ht="11.25">
      <c r="B1422" s="210"/>
      <c r="C1422" s="211"/>
      <c r="D1422" s="200" t="s">
        <v>294</v>
      </c>
      <c r="E1422" s="212" t="s">
        <v>21</v>
      </c>
      <c r="F1422" s="213" t="s">
        <v>296</v>
      </c>
      <c r="G1422" s="211"/>
      <c r="H1422" s="214">
        <v>24</v>
      </c>
      <c r="I1422" s="215"/>
      <c r="J1422" s="211"/>
      <c r="K1422" s="211"/>
      <c r="L1422" s="216"/>
      <c r="M1422" s="217"/>
      <c r="N1422" s="218"/>
      <c r="O1422" s="218"/>
      <c r="P1422" s="218"/>
      <c r="Q1422" s="218"/>
      <c r="R1422" s="218"/>
      <c r="S1422" s="218"/>
      <c r="T1422" s="219"/>
      <c r="AT1422" s="220" t="s">
        <v>294</v>
      </c>
      <c r="AU1422" s="220" t="s">
        <v>82</v>
      </c>
      <c r="AV1422" s="14" t="s">
        <v>102</v>
      </c>
      <c r="AW1422" s="14" t="s">
        <v>34</v>
      </c>
      <c r="AX1422" s="14" t="s">
        <v>73</v>
      </c>
      <c r="AY1422" s="220" t="s">
        <v>283</v>
      </c>
    </row>
    <row r="1423" spans="1:65" s="16" customFormat="1" ht="11.25">
      <c r="B1423" s="232"/>
      <c r="C1423" s="233"/>
      <c r="D1423" s="200" t="s">
        <v>294</v>
      </c>
      <c r="E1423" s="234" t="s">
        <v>21</v>
      </c>
      <c r="F1423" s="235" t="s">
        <v>442</v>
      </c>
      <c r="G1423" s="233"/>
      <c r="H1423" s="236">
        <v>24</v>
      </c>
      <c r="I1423" s="237"/>
      <c r="J1423" s="233"/>
      <c r="K1423" s="233"/>
      <c r="L1423" s="238"/>
      <c r="M1423" s="239"/>
      <c r="N1423" s="240"/>
      <c r="O1423" s="240"/>
      <c r="P1423" s="240"/>
      <c r="Q1423" s="240"/>
      <c r="R1423" s="240"/>
      <c r="S1423" s="240"/>
      <c r="T1423" s="241"/>
      <c r="AT1423" s="242" t="s">
        <v>294</v>
      </c>
      <c r="AU1423" s="242" t="s">
        <v>82</v>
      </c>
      <c r="AV1423" s="16" t="s">
        <v>290</v>
      </c>
      <c r="AW1423" s="16" t="s">
        <v>34</v>
      </c>
      <c r="AX1423" s="16" t="s">
        <v>80</v>
      </c>
      <c r="AY1423" s="242" t="s">
        <v>283</v>
      </c>
    </row>
    <row r="1424" spans="1:65" s="2" customFormat="1" ht="16.5" customHeight="1">
      <c r="A1424" s="36"/>
      <c r="B1424" s="37"/>
      <c r="C1424" s="247" t="s">
        <v>2488</v>
      </c>
      <c r="D1424" s="247" t="s">
        <v>740</v>
      </c>
      <c r="E1424" s="248" t="s">
        <v>3167</v>
      </c>
      <c r="F1424" s="249" t="s">
        <v>3168</v>
      </c>
      <c r="G1424" s="250" t="s">
        <v>409</v>
      </c>
      <c r="H1424" s="251">
        <v>25.2</v>
      </c>
      <c r="I1424" s="252"/>
      <c r="J1424" s="253">
        <f>ROUND(I1424*H1424,2)</f>
        <v>0</v>
      </c>
      <c r="K1424" s="249" t="s">
        <v>289</v>
      </c>
      <c r="L1424" s="254"/>
      <c r="M1424" s="255" t="s">
        <v>21</v>
      </c>
      <c r="N1424" s="256" t="s">
        <v>44</v>
      </c>
      <c r="O1424" s="66"/>
      <c r="P1424" s="189">
        <f>O1424*H1424</f>
        <v>0</v>
      </c>
      <c r="Q1424" s="189">
        <v>4.0000000000000003E-5</v>
      </c>
      <c r="R1424" s="189">
        <f>Q1424*H1424</f>
        <v>1.008E-3</v>
      </c>
      <c r="S1424" s="189">
        <v>0</v>
      </c>
      <c r="T1424" s="190">
        <f>S1424*H1424</f>
        <v>0</v>
      </c>
      <c r="U1424" s="36"/>
      <c r="V1424" s="36"/>
      <c r="W1424" s="36"/>
      <c r="X1424" s="36"/>
      <c r="Y1424" s="36"/>
      <c r="Z1424" s="36"/>
      <c r="AA1424" s="36"/>
      <c r="AB1424" s="36"/>
      <c r="AC1424" s="36"/>
      <c r="AD1424" s="36"/>
      <c r="AE1424" s="36"/>
      <c r="AR1424" s="191" t="s">
        <v>493</v>
      </c>
      <c r="AT1424" s="191" t="s">
        <v>740</v>
      </c>
      <c r="AU1424" s="191" t="s">
        <v>82</v>
      </c>
      <c r="AY1424" s="19" t="s">
        <v>283</v>
      </c>
      <c r="BE1424" s="192">
        <f>IF(N1424="základní",J1424,0)</f>
        <v>0</v>
      </c>
      <c r="BF1424" s="192">
        <f>IF(N1424="snížená",J1424,0)</f>
        <v>0</v>
      </c>
      <c r="BG1424" s="192">
        <f>IF(N1424="zákl. přenesená",J1424,0)</f>
        <v>0</v>
      </c>
      <c r="BH1424" s="192">
        <f>IF(N1424="sníž. přenesená",J1424,0)</f>
        <v>0</v>
      </c>
      <c r="BI1424" s="192">
        <f>IF(N1424="nulová",J1424,0)</f>
        <v>0</v>
      </c>
      <c r="BJ1424" s="19" t="s">
        <v>80</v>
      </c>
      <c r="BK1424" s="192">
        <f>ROUND(I1424*H1424,2)</f>
        <v>0</v>
      </c>
      <c r="BL1424" s="19" t="s">
        <v>381</v>
      </c>
      <c r="BM1424" s="191" t="s">
        <v>5961</v>
      </c>
    </row>
    <row r="1425" spans="1:65" s="13" customFormat="1" ht="11.25">
      <c r="B1425" s="198"/>
      <c r="C1425" s="199"/>
      <c r="D1425" s="200" t="s">
        <v>294</v>
      </c>
      <c r="E1425" s="199"/>
      <c r="F1425" s="202" t="s">
        <v>5962</v>
      </c>
      <c r="G1425" s="199"/>
      <c r="H1425" s="203">
        <v>25.2</v>
      </c>
      <c r="I1425" s="204"/>
      <c r="J1425" s="199"/>
      <c r="K1425" s="199"/>
      <c r="L1425" s="205"/>
      <c r="M1425" s="206"/>
      <c r="N1425" s="207"/>
      <c r="O1425" s="207"/>
      <c r="P1425" s="207"/>
      <c r="Q1425" s="207"/>
      <c r="R1425" s="207"/>
      <c r="S1425" s="207"/>
      <c r="T1425" s="208"/>
      <c r="AT1425" s="209" t="s">
        <v>294</v>
      </c>
      <c r="AU1425" s="209" t="s">
        <v>82</v>
      </c>
      <c r="AV1425" s="13" t="s">
        <v>82</v>
      </c>
      <c r="AW1425" s="13" t="s">
        <v>4</v>
      </c>
      <c r="AX1425" s="13" t="s">
        <v>80</v>
      </c>
      <c r="AY1425" s="209" t="s">
        <v>283</v>
      </c>
    </row>
    <row r="1426" spans="1:65" s="2" customFormat="1" ht="16.5" customHeight="1">
      <c r="A1426" s="36"/>
      <c r="B1426" s="37"/>
      <c r="C1426" s="180" t="s">
        <v>2491</v>
      </c>
      <c r="D1426" s="180" t="s">
        <v>285</v>
      </c>
      <c r="E1426" s="181" t="s">
        <v>3301</v>
      </c>
      <c r="F1426" s="182" t="s">
        <v>3302</v>
      </c>
      <c r="G1426" s="183" t="s">
        <v>488</v>
      </c>
      <c r="H1426" s="184">
        <v>10</v>
      </c>
      <c r="I1426" s="185"/>
      <c r="J1426" s="186">
        <f>ROUND(I1426*H1426,2)</f>
        <v>0</v>
      </c>
      <c r="K1426" s="182" t="s">
        <v>289</v>
      </c>
      <c r="L1426" s="41"/>
      <c r="M1426" s="187" t="s">
        <v>21</v>
      </c>
      <c r="N1426" s="188" t="s">
        <v>44</v>
      </c>
      <c r="O1426" s="66"/>
      <c r="P1426" s="189">
        <f>O1426*H1426</f>
        <v>0</v>
      </c>
      <c r="Q1426" s="189">
        <v>1.7000000000000001E-4</v>
      </c>
      <c r="R1426" s="189">
        <f>Q1426*H1426</f>
        <v>1.7000000000000001E-3</v>
      </c>
      <c r="S1426" s="189">
        <v>0</v>
      </c>
      <c r="T1426" s="190">
        <f>S1426*H1426</f>
        <v>0</v>
      </c>
      <c r="U1426" s="36"/>
      <c r="V1426" s="36"/>
      <c r="W1426" s="36"/>
      <c r="X1426" s="36"/>
      <c r="Y1426" s="36"/>
      <c r="Z1426" s="36"/>
      <c r="AA1426" s="36"/>
      <c r="AB1426" s="36"/>
      <c r="AC1426" s="36"/>
      <c r="AD1426" s="36"/>
      <c r="AE1426" s="36"/>
      <c r="AR1426" s="191" t="s">
        <v>381</v>
      </c>
      <c r="AT1426" s="191" t="s">
        <v>285</v>
      </c>
      <c r="AU1426" s="191" t="s">
        <v>82</v>
      </c>
      <c r="AY1426" s="19" t="s">
        <v>283</v>
      </c>
      <c r="BE1426" s="192">
        <f>IF(N1426="základní",J1426,0)</f>
        <v>0</v>
      </c>
      <c r="BF1426" s="192">
        <f>IF(N1426="snížená",J1426,0)</f>
        <v>0</v>
      </c>
      <c r="BG1426" s="192">
        <f>IF(N1426="zákl. přenesená",J1426,0)</f>
        <v>0</v>
      </c>
      <c r="BH1426" s="192">
        <f>IF(N1426="sníž. přenesená",J1426,0)</f>
        <v>0</v>
      </c>
      <c r="BI1426" s="192">
        <f>IF(N1426="nulová",J1426,0)</f>
        <v>0</v>
      </c>
      <c r="BJ1426" s="19" t="s">
        <v>80</v>
      </c>
      <c r="BK1426" s="192">
        <f>ROUND(I1426*H1426,2)</f>
        <v>0</v>
      </c>
      <c r="BL1426" s="19" t="s">
        <v>381</v>
      </c>
      <c r="BM1426" s="191" t="s">
        <v>5963</v>
      </c>
    </row>
    <row r="1427" spans="1:65" s="2" customFormat="1" ht="11.25">
      <c r="A1427" s="36"/>
      <c r="B1427" s="37"/>
      <c r="C1427" s="38"/>
      <c r="D1427" s="193" t="s">
        <v>292</v>
      </c>
      <c r="E1427" s="38"/>
      <c r="F1427" s="194" t="s">
        <v>3304</v>
      </c>
      <c r="G1427" s="38"/>
      <c r="H1427" s="38"/>
      <c r="I1427" s="195"/>
      <c r="J1427" s="38"/>
      <c r="K1427" s="38"/>
      <c r="L1427" s="41"/>
      <c r="M1427" s="196"/>
      <c r="N1427" s="197"/>
      <c r="O1427" s="66"/>
      <c r="P1427" s="66"/>
      <c r="Q1427" s="66"/>
      <c r="R1427" s="66"/>
      <c r="S1427" s="66"/>
      <c r="T1427" s="67"/>
      <c r="U1427" s="36"/>
      <c r="V1427" s="36"/>
      <c r="W1427" s="36"/>
      <c r="X1427" s="36"/>
      <c r="Y1427" s="36"/>
      <c r="Z1427" s="36"/>
      <c r="AA1427" s="36"/>
      <c r="AB1427" s="36"/>
      <c r="AC1427" s="36"/>
      <c r="AD1427" s="36"/>
      <c r="AE1427" s="36"/>
      <c r="AT1427" s="19" t="s">
        <v>292</v>
      </c>
      <c r="AU1427" s="19" t="s">
        <v>82</v>
      </c>
    </row>
    <row r="1428" spans="1:65" s="13" customFormat="1" ht="11.25">
      <c r="B1428" s="198"/>
      <c r="C1428" s="199"/>
      <c r="D1428" s="200" t="s">
        <v>294</v>
      </c>
      <c r="E1428" s="201" t="s">
        <v>21</v>
      </c>
      <c r="F1428" s="202" t="s">
        <v>5964</v>
      </c>
      <c r="G1428" s="199"/>
      <c r="H1428" s="203">
        <v>10</v>
      </c>
      <c r="I1428" s="204"/>
      <c r="J1428" s="199"/>
      <c r="K1428" s="199"/>
      <c r="L1428" s="205"/>
      <c r="M1428" s="206"/>
      <c r="N1428" s="207"/>
      <c r="O1428" s="207"/>
      <c r="P1428" s="207"/>
      <c r="Q1428" s="207"/>
      <c r="R1428" s="207"/>
      <c r="S1428" s="207"/>
      <c r="T1428" s="208"/>
      <c r="AT1428" s="209" t="s">
        <v>294</v>
      </c>
      <c r="AU1428" s="209" t="s">
        <v>82</v>
      </c>
      <c r="AV1428" s="13" t="s">
        <v>82</v>
      </c>
      <c r="AW1428" s="13" t="s">
        <v>34</v>
      </c>
      <c r="AX1428" s="13" t="s">
        <v>73</v>
      </c>
      <c r="AY1428" s="209" t="s">
        <v>283</v>
      </c>
    </row>
    <row r="1429" spans="1:65" s="14" customFormat="1" ht="11.25">
      <c r="B1429" s="210"/>
      <c r="C1429" s="211"/>
      <c r="D1429" s="200" t="s">
        <v>294</v>
      </c>
      <c r="E1429" s="212" t="s">
        <v>21</v>
      </c>
      <c r="F1429" s="213" t="s">
        <v>296</v>
      </c>
      <c r="G1429" s="211"/>
      <c r="H1429" s="214">
        <v>10</v>
      </c>
      <c r="I1429" s="215"/>
      <c r="J1429" s="211"/>
      <c r="K1429" s="211"/>
      <c r="L1429" s="216"/>
      <c r="M1429" s="217"/>
      <c r="N1429" s="218"/>
      <c r="O1429" s="218"/>
      <c r="P1429" s="218"/>
      <c r="Q1429" s="218"/>
      <c r="R1429" s="218"/>
      <c r="S1429" s="218"/>
      <c r="T1429" s="219"/>
      <c r="AT1429" s="220" t="s">
        <v>294</v>
      </c>
      <c r="AU1429" s="220" t="s">
        <v>82</v>
      </c>
      <c r="AV1429" s="14" t="s">
        <v>102</v>
      </c>
      <c r="AW1429" s="14" t="s">
        <v>34</v>
      </c>
      <c r="AX1429" s="14" t="s">
        <v>80</v>
      </c>
      <c r="AY1429" s="220" t="s">
        <v>283</v>
      </c>
    </row>
    <row r="1430" spans="1:65" s="2" customFormat="1" ht="16.5" customHeight="1">
      <c r="A1430" s="36"/>
      <c r="B1430" s="37"/>
      <c r="C1430" s="247" t="s">
        <v>2497</v>
      </c>
      <c r="D1430" s="247" t="s">
        <v>740</v>
      </c>
      <c r="E1430" s="248" t="s">
        <v>3178</v>
      </c>
      <c r="F1430" s="249" t="s">
        <v>3179</v>
      </c>
      <c r="G1430" s="250" t="s">
        <v>488</v>
      </c>
      <c r="H1430" s="251">
        <v>10</v>
      </c>
      <c r="I1430" s="252"/>
      <c r="J1430" s="253">
        <f>ROUND(I1430*H1430,2)</f>
        <v>0</v>
      </c>
      <c r="K1430" s="249" t="s">
        <v>289</v>
      </c>
      <c r="L1430" s="254"/>
      <c r="M1430" s="255" t="s">
        <v>21</v>
      </c>
      <c r="N1430" s="256" t="s">
        <v>44</v>
      </c>
      <c r="O1430" s="66"/>
      <c r="P1430" s="189">
        <f>O1430*H1430</f>
        <v>0</v>
      </c>
      <c r="Q1430" s="189">
        <v>4.0000000000000003E-5</v>
      </c>
      <c r="R1430" s="189">
        <f>Q1430*H1430</f>
        <v>4.0000000000000002E-4</v>
      </c>
      <c r="S1430" s="189">
        <v>0</v>
      </c>
      <c r="T1430" s="190">
        <f>S1430*H1430</f>
        <v>0</v>
      </c>
      <c r="U1430" s="36"/>
      <c r="V1430" s="36"/>
      <c r="W1430" s="36"/>
      <c r="X1430" s="36"/>
      <c r="Y1430" s="36"/>
      <c r="Z1430" s="36"/>
      <c r="AA1430" s="36"/>
      <c r="AB1430" s="36"/>
      <c r="AC1430" s="36"/>
      <c r="AD1430" s="36"/>
      <c r="AE1430" s="36"/>
      <c r="AR1430" s="191" t="s">
        <v>493</v>
      </c>
      <c r="AT1430" s="191" t="s">
        <v>740</v>
      </c>
      <c r="AU1430" s="191" t="s">
        <v>82</v>
      </c>
      <c r="AY1430" s="19" t="s">
        <v>283</v>
      </c>
      <c r="BE1430" s="192">
        <f>IF(N1430="základní",J1430,0)</f>
        <v>0</v>
      </c>
      <c r="BF1430" s="192">
        <f>IF(N1430="snížená",J1430,0)</f>
        <v>0</v>
      </c>
      <c r="BG1430" s="192">
        <f>IF(N1430="zákl. přenesená",J1430,0)</f>
        <v>0</v>
      </c>
      <c r="BH1430" s="192">
        <f>IF(N1430="sníž. přenesená",J1430,0)</f>
        <v>0</v>
      </c>
      <c r="BI1430" s="192">
        <f>IF(N1430="nulová",J1430,0)</f>
        <v>0</v>
      </c>
      <c r="BJ1430" s="19" t="s">
        <v>80</v>
      </c>
      <c r="BK1430" s="192">
        <f>ROUND(I1430*H1430,2)</f>
        <v>0</v>
      </c>
      <c r="BL1430" s="19" t="s">
        <v>381</v>
      </c>
      <c r="BM1430" s="191" t="s">
        <v>5965</v>
      </c>
    </row>
    <row r="1431" spans="1:65" s="2" customFormat="1" ht="21.75" customHeight="1">
      <c r="A1431" s="36"/>
      <c r="B1431" s="37"/>
      <c r="C1431" s="180" t="s">
        <v>2503</v>
      </c>
      <c r="D1431" s="180" t="s">
        <v>285</v>
      </c>
      <c r="E1431" s="181" t="s">
        <v>3309</v>
      </c>
      <c r="F1431" s="182" t="s">
        <v>3310</v>
      </c>
      <c r="G1431" s="183" t="s">
        <v>409</v>
      </c>
      <c r="H1431" s="184">
        <v>132.65</v>
      </c>
      <c r="I1431" s="185"/>
      <c r="J1431" s="186">
        <f>ROUND(I1431*H1431,2)</f>
        <v>0</v>
      </c>
      <c r="K1431" s="182" t="s">
        <v>289</v>
      </c>
      <c r="L1431" s="41"/>
      <c r="M1431" s="187" t="s">
        <v>21</v>
      </c>
      <c r="N1431" s="188" t="s">
        <v>44</v>
      </c>
      <c r="O1431" s="66"/>
      <c r="P1431" s="189">
        <f>O1431*H1431</f>
        <v>0</v>
      </c>
      <c r="Q1431" s="189">
        <v>2.0000000000000001E-4</v>
      </c>
      <c r="R1431" s="189">
        <f>Q1431*H1431</f>
        <v>2.6530000000000001E-2</v>
      </c>
      <c r="S1431" s="189">
        <v>0</v>
      </c>
      <c r="T1431" s="190">
        <f>S1431*H1431</f>
        <v>0</v>
      </c>
      <c r="U1431" s="36"/>
      <c r="V1431" s="36"/>
      <c r="W1431" s="36"/>
      <c r="X1431" s="36"/>
      <c r="Y1431" s="36"/>
      <c r="Z1431" s="36"/>
      <c r="AA1431" s="36"/>
      <c r="AB1431" s="36"/>
      <c r="AC1431" s="36"/>
      <c r="AD1431" s="36"/>
      <c r="AE1431" s="36"/>
      <c r="AR1431" s="191" t="s">
        <v>381</v>
      </c>
      <c r="AT1431" s="191" t="s">
        <v>285</v>
      </c>
      <c r="AU1431" s="191" t="s">
        <v>82</v>
      </c>
      <c r="AY1431" s="19" t="s">
        <v>283</v>
      </c>
      <c r="BE1431" s="192">
        <f>IF(N1431="základní",J1431,0)</f>
        <v>0</v>
      </c>
      <c r="BF1431" s="192">
        <f>IF(N1431="snížená",J1431,0)</f>
        <v>0</v>
      </c>
      <c r="BG1431" s="192">
        <f>IF(N1431="zákl. přenesená",J1431,0)</f>
        <v>0</v>
      </c>
      <c r="BH1431" s="192">
        <f>IF(N1431="sníž. přenesená",J1431,0)</f>
        <v>0</v>
      </c>
      <c r="BI1431" s="192">
        <f>IF(N1431="nulová",J1431,0)</f>
        <v>0</v>
      </c>
      <c r="BJ1431" s="19" t="s">
        <v>80</v>
      </c>
      <c r="BK1431" s="192">
        <f>ROUND(I1431*H1431,2)</f>
        <v>0</v>
      </c>
      <c r="BL1431" s="19" t="s">
        <v>381</v>
      </c>
      <c r="BM1431" s="191" t="s">
        <v>5966</v>
      </c>
    </row>
    <row r="1432" spans="1:65" s="2" customFormat="1" ht="11.25">
      <c r="A1432" s="36"/>
      <c r="B1432" s="37"/>
      <c r="C1432" s="38"/>
      <c r="D1432" s="193" t="s">
        <v>292</v>
      </c>
      <c r="E1432" s="38"/>
      <c r="F1432" s="194" t="s">
        <v>3312</v>
      </c>
      <c r="G1432" s="38"/>
      <c r="H1432" s="38"/>
      <c r="I1432" s="195"/>
      <c r="J1432" s="38"/>
      <c r="K1432" s="38"/>
      <c r="L1432" s="41"/>
      <c r="M1432" s="196"/>
      <c r="N1432" s="197"/>
      <c r="O1432" s="66"/>
      <c r="P1432" s="66"/>
      <c r="Q1432" s="66"/>
      <c r="R1432" s="66"/>
      <c r="S1432" s="66"/>
      <c r="T1432" s="67"/>
      <c r="U1432" s="36"/>
      <c r="V1432" s="36"/>
      <c r="W1432" s="36"/>
      <c r="X1432" s="36"/>
      <c r="Y1432" s="36"/>
      <c r="Z1432" s="36"/>
      <c r="AA1432" s="36"/>
      <c r="AB1432" s="36"/>
      <c r="AC1432" s="36"/>
      <c r="AD1432" s="36"/>
      <c r="AE1432" s="36"/>
      <c r="AT1432" s="19" t="s">
        <v>292</v>
      </c>
      <c r="AU1432" s="19" t="s">
        <v>82</v>
      </c>
    </row>
    <row r="1433" spans="1:65" s="15" customFormat="1" ht="11.25">
      <c r="B1433" s="221"/>
      <c r="C1433" s="222"/>
      <c r="D1433" s="200" t="s">
        <v>294</v>
      </c>
      <c r="E1433" s="223" t="s">
        <v>21</v>
      </c>
      <c r="F1433" s="224" t="s">
        <v>3313</v>
      </c>
      <c r="G1433" s="222"/>
      <c r="H1433" s="223" t="s">
        <v>21</v>
      </c>
      <c r="I1433" s="225"/>
      <c r="J1433" s="222"/>
      <c r="K1433" s="222"/>
      <c r="L1433" s="226"/>
      <c r="M1433" s="227"/>
      <c r="N1433" s="228"/>
      <c r="O1433" s="228"/>
      <c r="P1433" s="228"/>
      <c r="Q1433" s="228"/>
      <c r="R1433" s="228"/>
      <c r="S1433" s="228"/>
      <c r="T1433" s="229"/>
      <c r="AT1433" s="230" t="s">
        <v>294</v>
      </c>
      <c r="AU1433" s="230" t="s">
        <v>82</v>
      </c>
      <c r="AV1433" s="15" t="s">
        <v>80</v>
      </c>
      <c r="AW1433" s="15" t="s">
        <v>34</v>
      </c>
      <c r="AX1433" s="15" t="s">
        <v>73</v>
      </c>
      <c r="AY1433" s="230" t="s">
        <v>283</v>
      </c>
    </row>
    <row r="1434" spans="1:65" s="15" customFormat="1" ht="11.25">
      <c r="B1434" s="221"/>
      <c r="C1434" s="222"/>
      <c r="D1434" s="200" t="s">
        <v>294</v>
      </c>
      <c r="E1434" s="223" t="s">
        <v>21</v>
      </c>
      <c r="F1434" s="224" t="s">
        <v>5948</v>
      </c>
      <c r="G1434" s="222"/>
      <c r="H1434" s="223" t="s">
        <v>21</v>
      </c>
      <c r="I1434" s="225"/>
      <c r="J1434" s="222"/>
      <c r="K1434" s="222"/>
      <c r="L1434" s="226"/>
      <c r="M1434" s="227"/>
      <c r="N1434" s="228"/>
      <c r="O1434" s="228"/>
      <c r="P1434" s="228"/>
      <c r="Q1434" s="228"/>
      <c r="R1434" s="228"/>
      <c r="S1434" s="228"/>
      <c r="T1434" s="229"/>
      <c r="AT1434" s="230" t="s">
        <v>294</v>
      </c>
      <c r="AU1434" s="230" t="s">
        <v>82</v>
      </c>
      <c r="AV1434" s="15" t="s">
        <v>80</v>
      </c>
      <c r="AW1434" s="15" t="s">
        <v>34</v>
      </c>
      <c r="AX1434" s="15" t="s">
        <v>73</v>
      </c>
      <c r="AY1434" s="230" t="s">
        <v>283</v>
      </c>
    </row>
    <row r="1435" spans="1:65" s="13" customFormat="1" ht="11.25">
      <c r="B1435" s="198"/>
      <c r="C1435" s="199"/>
      <c r="D1435" s="200" t="s">
        <v>294</v>
      </c>
      <c r="E1435" s="201" t="s">
        <v>21</v>
      </c>
      <c r="F1435" s="202" t="s">
        <v>5967</v>
      </c>
      <c r="G1435" s="199"/>
      <c r="H1435" s="203">
        <v>17.350000000000001</v>
      </c>
      <c r="I1435" s="204"/>
      <c r="J1435" s="199"/>
      <c r="K1435" s="199"/>
      <c r="L1435" s="205"/>
      <c r="M1435" s="206"/>
      <c r="N1435" s="207"/>
      <c r="O1435" s="207"/>
      <c r="P1435" s="207"/>
      <c r="Q1435" s="207"/>
      <c r="R1435" s="207"/>
      <c r="S1435" s="207"/>
      <c r="T1435" s="208"/>
      <c r="AT1435" s="209" t="s">
        <v>294</v>
      </c>
      <c r="AU1435" s="209" t="s">
        <v>82</v>
      </c>
      <c r="AV1435" s="13" t="s">
        <v>82</v>
      </c>
      <c r="AW1435" s="13" t="s">
        <v>34</v>
      </c>
      <c r="AX1435" s="13" t="s">
        <v>73</v>
      </c>
      <c r="AY1435" s="209" t="s">
        <v>283</v>
      </c>
    </row>
    <row r="1436" spans="1:65" s="13" customFormat="1" ht="11.25">
      <c r="B1436" s="198"/>
      <c r="C1436" s="199"/>
      <c r="D1436" s="200" t="s">
        <v>294</v>
      </c>
      <c r="E1436" s="201" t="s">
        <v>21</v>
      </c>
      <c r="F1436" s="202" t="s">
        <v>5968</v>
      </c>
      <c r="G1436" s="199"/>
      <c r="H1436" s="203">
        <v>23.5</v>
      </c>
      <c r="I1436" s="204"/>
      <c r="J1436" s="199"/>
      <c r="K1436" s="199"/>
      <c r="L1436" s="205"/>
      <c r="M1436" s="206"/>
      <c r="N1436" s="207"/>
      <c r="O1436" s="207"/>
      <c r="P1436" s="207"/>
      <c r="Q1436" s="207"/>
      <c r="R1436" s="207"/>
      <c r="S1436" s="207"/>
      <c r="T1436" s="208"/>
      <c r="AT1436" s="209" t="s">
        <v>294</v>
      </c>
      <c r="AU1436" s="209" t="s">
        <v>82</v>
      </c>
      <c r="AV1436" s="13" t="s">
        <v>82</v>
      </c>
      <c r="AW1436" s="13" t="s">
        <v>34</v>
      </c>
      <c r="AX1436" s="13" t="s">
        <v>73</v>
      </c>
      <c r="AY1436" s="209" t="s">
        <v>283</v>
      </c>
    </row>
    <row r="1437" spans="1:65" s="15" customFormat="1" ht="11.25">
      <c r="B1437" s="221"/>
      <c r="C1437" s="222"/>
      <c r="D1437" s="200" t="s">
        <v>294</v>
      </c>
      <c r="E1437" s="223" t="s">
        <v>21</v>
      </c>
      <c r="F1437" s="224" t="s">
        <v>5951</v>
      </c>
      <c r="G1437" s="222"/>
      <c r="H1437" s="223" t="s">
        <v>21</v>
      </c>
      <c r="I1437" s="225"/>
      <c r="J1437" s="222"/>
      <c r="K1437" s="222"/>
      <c r="L1437" s="226"/>
      <c r="M1437" s="227"/>
      <c r="N1437" s="228"/>
      <c r="O1437" s="228"/>
      <c r="P1437" s="228"/>
      <c r="Q1437" s="228"/>
      <c r="R1437" s="228"/>
      <c r="S1437" s="228"/>
      <c r="T1437" s="229"/>
      <c r="AT1437" s="230" t="s">
        <v>294</v>
      </c>
      <c r="AU1437" s="230" t="s">
        <v>82</v>
      </c>
      <c r="AV1437" s="15" t="s">
        <v>80</v>
      </c>
      <c r="AW1437" s="15" t="s">
        <v>34</v>
      </c>
      <c r="AX1437" s="15" t="s">
        <v>73</v>
      </c>
      <c r="AY1437" s="230" t="s">
        <v>283</v>
      </c>
    </row>
    <row r="1438" spans="1:65" s="13" customFormat="1" ht="11.25">
      <c r="B1438" s="198"/>
      <c r="C1438" s="199"/>
      <c r="D1438" s="200" t="s">
        <v>294</v>
      </c>
      <c r="E1438" s="201" t="s">
        <v>21</v>
      </c>
      <c r="F1438" s="202" t="s">
        <v>5969</v>
      </c>
      <c r="G1438" s="199"/>
      <c r="H1438" s="203">
        <v>7.5</v>
      </c>
      <c r="I1438" s="204"/>
      <c r="J1438" s="199"/>
      <c r="K1438" s="199"/>
      <c r="L1438" s="205"/>
      <c r="M1438" s="206"/>
      <c r="N1438" s="207"/>
      <c r="O1438" s="207"/>
      <c r="P1438" s="207"/>
      <c r="Q1438" s="207"/>
      <c r="R1438" s="207"/>
      <c r="S1438" s="207"/>
      <c r="T1438" s="208"/>
      <c r="AT1438" s="209" t="s">
        <v>294</v>
      </c>
      <c r="AU1438" s="209" t="s">
        <v>82</v>
      </c>
      <c r="AV1438" s="13" t="s">
        <v>82</v>
      </c>
      <c r="AW1438" s="13" t="s">
        <v>34</v>
      </c>
      <c r="AX1438" s="13" t="s">
        <v>73</v>
      </c>
      <c r="AY1438" s="209" t="s">
        <v>283</v>
      </c>
    </row>
    <row r="1439" spans="1:65" s="13" customFormat="1" ht="11.25">
      <c r="B1439" s="198"/>
      <c r="C1439" s="199"/>
      <c r="D1439" s="200" t="s">
        <v>294</v>
      </c>
      <c r="E1439" s="201" t="s">
        <v>21</v>
      </c>
      <c r="F1439" s="202" t="s">
        <v>5970</v>
      </c>
      <c r="G1439" s="199"/>
      <c r="H1439" s="203">
        <v>4.5</v>
      </c>
      <c r="I1439" s="204"/>
      <c r="J1439" s="199"/>
      <c r="K1439" s="199"/>
      <c r="L1439" s="205"/>
      <c r="M1439" s="206"/>
      <c r="N1439" s="207"/>
      <c r="O1439" s="207"/>
      <c r="P1439" s="207"/>
      <c r="Q1439" s="207"/>
      <c r="R1439" s="207"/>
      <c r="S1439" s="207"/>
      <c r="T1439" s="208"/>
      <c r="AT1439" s="209" t="s">
        <v>294</v>
      </c>
      <c r="AU1439" s="209" t="s">
        <v>82</v>
      </c>
      <c r="AV1439" s="13" t="s">
        <v>82</v>
      </c>
      <c r="AW1439" s="13" t="s">
        <v>34</v>
      </c>
      <c r="AX1439" s="13" t="s">
        <v>73</v>
      </c>
      <c r="AY1439" s="209" t="s">
        <v>283</v>
      </c>
    </row>
    <row r="1440" spans="1:65" s="13" customFormat="1" ht="11.25">
      <c r="B1440" s="198"/>
      <c r="C1440" s="199"/>
      <c r="D1440" s="200" t="s">
        <v>294</v>
      </c>
      <c r="E1440" s="201" t="s">
        <v>21</v>
      </c>
      <c r="F1440" s="202" t="s">
        <v>5971</v>
      </c>
      <c r="G1440" s="199"/>
      <c r="H1440" s="203">
        <v>8.6</v>
      </c>
      <c r="I1440" s="204"/>
      <c r="J1440" s="199"/>
      <c r="K1440" s="199"/>
      <c r="L1440" s="205"/>
      <c r="M1440" s="206"/>
      <c r="N1440" s="207"/>
      <c r="O1440" s="207"/>
      <c r="P1440" s="207"/>
      <c r="Q1440" s="207"/>
      <c r="R1440" s="207"/>
      <c r="S1440" s="207"/>
      <c r="T1440" s="208"/>
      <c r="AT1440" s="209" t="s">
        <v>294</v>
      </c>
      <c r="AU1440" s="209" t="s">
        <v>82</v>
      </c>
      <c r="AV1440" s="13" t="s">
        <v>82</v>
      </c>
      <c r="AW1440" s="13" t="s">
        <v>34</v>
      </c>
      <c r="AX1440" s="13" t="s">
        <v>73</v>
      </c>
      <c r="AY1440" s="209" t="s">
        <v>283</v>
      </c>
    </row>
    <row r="1441" spans="1:65" s="13" customFormat="1" ht="11.25">
      <c r="B1441" s="198"/>
      <c r="C1441" s="199"/>
      <c r="D1441" s="200" t="s">
        <v>294</v>
      </c>
      <c r="E1441" s="201" t="s">
        <v>21</v>
      </c>
      <c r="F1441" s="202" t="s">
        <v>5972</v>
      </c>
      <c r="G1441" s="199"/>
      <c r="H1441" s="203">
        <v>8.6</v>
      </c>
      <c r="I1441" s="204"/>
      <c r="J1441" s="199"/>
      <c r="K1441" s="199"/>
      <c r="L1441" s="205"/>
      <c r="M1441" s="206"/>
      <c r="N1441" s="207"/>
      <c r="O1441" s="207"/>
      <c r="P1441" s="207"/>
      <c r="Q1441" s="207"/>
      <c r="R1441" s="207"/>
      <c r="S1441" s="207"/>
      <c r="T1441" s="208"/>
      <c r="AT1441" s="209" t="s">
        <v>294</v>
      </c>
      <c r="AU1441" s="209" t="s">
        <v>82</v>
      </c>
      <c r="AV1441" s="13" t="s">
        <v>82</v>
      </c>
      <c r="AW1441" s="13" t="s">
        <v>34</v>
      </c>
      <c r="AX1441" s="13" t="s">
        <v>73</v>
      </c>
      <c r="AY1441" s="209" t="s">
        <v>283</v>
      </c>
    </row>
    <row r="1442" spans="1:65" s="13" customFormat="1" ht="11.25">
      <c r="B1442" s="198"/>
      <c r="C1442" s="199"/>
      <c r="D1442" s="200" t="s">
        <v>294</v>
      </c>
      <c r="E1442" s="201" t="s">
        <v>21</v>
      </c>
      <c r="F1442" s="202" t="s">
        <v>5973</v>
      </c>
      <c r="G1442" s="199"/>
      <c r="H1442" s="203">
        <v>34.75</v>
      </c>
      <c r="I1442" s="204"/>
      <c r="J1442" s="199"/>
      <c r="K1442" s="199"/>
      <c r="L1442" s="205"/>
      <c r="M1442" s="206"/>
      <c r="N1442" s="207"/>
      <c r="O1442" s="207"/>
      <c r="P1442" s="207"/>
      <c r="Q1442" s="207"/>
      <c r="R1442" s="207"/>
      <c r="S1442" s="207"/>
      <c r="T1442" s="208"/>
      <c r="AT1442" s="209" t="s">
        <v>294</v>
      </c>
      <c r="AU1442" s="209" t="s">
        <v>82</v>
      </c>
      <c r="AV1442" s="13" t="s">
        <v>82</v>
      </c>
      <c r="AW1442" s="13" t="s">
        <v>34</v>
      </c>
      <c r="AX1442" s="13" t="s">
        <v>73</v>
      </c>
      <c r="AY1442" s="209" t="s">
        <v>283</v>
      </c>
    </row>
    <row r="1443" spans="1:65" s="14" customFormat="1" ht="11.25">
      <c r="B1443" s="210"/>
      <c r="C1443" s="211"/>
      <c r="D1443" s="200" t="s">
        <v>294</v>
      </c>
      <c r="E1443" s="212" t="s">
        <v>21</v>
      </c>
      <c r="F1443" s="213" t="s">
        <v>296</v>
      </c>
      <c r="G1443" s="211"/>
      <c r="H1443" s="214">
        <v>104.8</v>
      </c>
      <c r="I1443" s="215"/>
      <c r="J1443" s="211"/>
      <c r="K1443" s="211"/>
      <c r="L1443" s="216"/>
      <c r="M1443" s="217"/>
      <c r="N1443" s="218"/>
      <c r="O1443" s="218"/>
      <c r="P1443" s="218"/>
      <c r="Q1443" s="218"/>
      <c r="R1443" s="218"/>
      <c r="S1443" s="218"/>
      <c r="T1443" s="219"/>
      <c r="AT1443" s="220" t="s">
        <v>294</v>
      </c>
      <c r="AU1443" s="220" t="s">
        <v>82</v>
      </c>
      <c r="AV1443" s="14" t="s">
        <v>102</v>
      </c>
      <c r="AW1443" s="14" t="s">
        <v>34</v>
      </c>
      <c r="AX1443" s="14" t="s">
        <v>73</v>
      </c>
      <c r="AY1443" s="220" t="s">
        <v>283</v>
      </c>
    </row>
    <row r="1444" spans="1:65" s="13" customFormat="1" ht="11.25">
      <c r="B1444" s="198"/>
      <c r="C1444" s="199"/>
      <c r="D1444" s="200" t="s">
        <v>294</v>
      </c>
      <c r="E1444" s="201" t="s">
        <v>21</v>
      </c>
      <c r="F1444" s="202" t="s">
        <v>5974</v>
      </c>
      <c r="G1444" s="199"/>
      <c r="H1444" s="203">
        <v>27.85</v>
      </c>
      <c r="I1444" s="204"/>
      <c r="J1444" s="199"/>
      <c r="K1444" s="199"/>
      <c r="L1444" s="205"/>
      <c r="M1444" s="206"/>
      <c r="N1444" s="207"/>
      <c r="O1444" s="207"/>
      <c r="P1444" s="207"/>
      <c r="Q1444" s="207"/>
      <c r="R1444" s="207"/>
      <c r="S1444" s="207"/>
      <c r="T1444" s="208"/>
      <c r="AT1444" s="209" t="s">
        <v>294</v>
      </c>
      <c r="AU1444" s="209" t="s">
        <v>82</v>
      </c>
      <c r="AV1444" s="13" t="s">
        <v>82</v>
      </c>
      <c r="AW1444" s="13" t="s">
        <v>34</v>
      </c>
      <c r="AX1444" s="13" t="s">
        <v>73</v>
      </c>
      <c r="AY1444" s="209" t="s">
        <v>283</v>
      </c>
    </row>
    <row r="1445" spans="1:65" s="14" customFormat="1" ht="11.25">
      <c r="B1445" s="210"/>
      <c r="C1445" s="211"/>
      <c r="D1445" s="200" t="s">
        <v>294</v>
      </c>
      <c r="E1445" s="212" t="s">
        <v>21</v>
      </c>
      <c r="F1445" s="213" t="s">
        <v>296</v>
      </c>
      <c r="G1445" s="211"/>
      <c r="H1445" s="214">
        <v>27.85</v>
      </c>
      <c r="I1445" s="215"/>
      <c r="J1445" s="211"/>
      <c r="K1445" s="211"/>
      <c r="L1445" s="216"/>
      <c r="M1445" s="217"/>
      <c r="N1445" s="218"/>
      <c r="O1445" s="218"/>
      <c r="P1445" s="218"/>
      <c r="Q1445" s="218"/>
      <c r="R1445" s="218"/>
      <c r="S1445" s="218"/>
      <c r="T1445" s="219"/>
      <c r="AT1445" s="220" t="s">
        <v>294</v>
      </c>
      <c r="AU1445" s="220" t="s">
        <v>82</v>
      </c>
      <c r="AV1445" s="14" t="s">
        <v>102</v>
      </c>
      <c r="AW1445" s="14" t="s">
        <v>34</v>
      </c>
      <c r="AX1445" s="14" t="s">
        <v>73</v>
      </c>
      <c r="AY1445" s="220" t="s">
        <v>283</v>
      </c>
    </row>
    <row r="1446" spans="1:65" s="16" customFormat="1" ht="11.25">
      <c r="B1446" s="232"/>
      <c r="C1446" s="233"/>
      <c r="D1446" s="200" t="s">
        <v>294</v>
      </c>
      <c r="E1446" s="234" t="s">
        <v>21</v>
      </c>
      <c r="F1446" s="235" t="s">
        <v>442</v>
      </c>
      <c r="G1446" s="233"/>
      <c r="H1446" s="236">
        <v>132.65</v>
      </c>
      <c r="I1446" s="237"/>
      <c r="J1446" s="233"/>
      <c r="K1446" s="233"/>
      <c r="L1446" s="238"/>
      <c r="M1446" s="239"/>
      <c r="N1446" s="240"/>
      <c r="O1446" s="240"/>
      <c r="P1446" s="240"/>
      <c r="Q1446" s="240"/>
      <c r="R1446" s="240"/>
      <c r="S1446" s="240"/>
      <c r="T1446" s="241"/>
      <c r="AT1446" s="242" t="s">
        <v>294</v>
      </c>
      <c r="AU1446" s="242" t="s">
        <v>82</v>
      </c>
      <c r="AV1446" s="16" t="s">
        <v>290</v>
      </c>
      <c r="AW1446" s="16" t="s">
        <v>34</v>
      </c>
      <c r="AX1446" s="16" t="s">
        <v>80</v>
      </c>
      <c r="AY1446" s="242" t="s">
        <v>283</v>
      </c>
    </row>
    <row r="1447" spans="1:65" s="2" customFormat="1" ht="16.5" customHeight="1">
      <c r="A1447" s="36"/>
      <c r="B1447" s="37"/>
      <c r="C1447" s="247" t="s">
        <v>2510</v>
      </c>
      <c r="D1447" s="247" t="s">
        <v>740</v>
      </c>
      <c r="E1447" s="248" t="s">
        <v>3327</v>
      </c>
      <c r="F1447" s="249" t="s">
        <v>3328</v>
      </c>
      <c r="G1447" s="250" t="s">
        <v>409</v>
      </c>
      <c r="H1447" s="251">
        <v>145.91499999999999</v>
      </c>
      <c r="I1447" s="252"/>
      <c r="J1447" s="253">
        <f>ROUND(I1447*H1447,2)</f>
        <v>0</v>
      </c>
      <c r="K1447" s="249" t="s">
        <v>289</v>
      </c>
      <c r="L1447" s="254"/>
      <c r="M1447" s="255" t="s">
        <v>21</v>
      </c>
      <c r="N1447" s="256" t="s">
        <v>44</v>
      </c>
      <c r="O1447" s="66"/>
      <c r="P1447" s="189">
        <f>O1447*H1447</f>
        <v>0</v>
      </c>
      <c r="Q1447" s="189">
        <v>2.0000000000000002E-5</v>
      </c>
      <c r="R1447" s="189">
        <f>Q1447*H1447</f>
        <v>2.9183E-3</v>
      </c>
      <c r="S1447" s="189">
        <v>0</v>
      </c>
      <c r="T1447" s="190">
        <f>S1447*H1447</f>
        <v>0</v>
      </c>
      <c r="U1447" s="36"/>
      <c r="V1447" s="36"/>
      <c r="W1447" s="36"/>
      <c r="X1447" s="36"/>
      <c r="Y1447" s="36"/>
      <c r="Z1447" s="36"/>
      <c r="AA1447" s="36"/>
      <c r="AB1447" s="36"/>
      <c r="AC1447" s="36"/>
      <c r="AD1447" s="36"/>
      <c r="AE1447" s="36"/>
      <c r="AR1447" s="191" t="s">
        <v>493</v>
      </c>
      <c r="AT1447" s="191" t="s">
        <v>740</v>
      </c>
      <c r="AU1447" s="191" t="s">
        <v>82</v>
      </c>
      <c r="AY1447" s="19" t="s">
        <v>283</v>
      </c>
      <c r="BE1447" s="192">
        <f>IF(N1447="základní",J1447,0)</f>
        <v>0</v>
      </c>
      <c r="BF1447" s="192">
        <f>IF(N1447="snížená",J1447,0)</f>
        <v>0</v>
      </c>
      <c r="BG1447" s="192">
        <f>IF(N1447="zákl. přenesená",J1447,0)</f>
        <v>0</v>
      </c>
      <c r="BH1447" s="192">
        <f>IF(N1447="sníž. přenesená",J1447,0)</f>
        <v>0</v>
      </c>
      <c r="BI1447" s="192">
        <f>IF(N1447="nulová",J1447,0)</f>
        <v>0</v>
      </c>
      <c r="BJ1447" s="19" t="s">
        <v>80</v>
      </c>
      <c r="BK1447" s="192">
        <f>ROUND(I1447*H1447,2)</f>
        <v>0</v>
      </c>
      <c r="BL1447" s="19" t="s">
        <v>381</v>
      </c>
      <c r="BM1447" s="191" t="s">
        <v>5975</v>
      </c>
    </row>
    <row r="1448" spans="1:65" s="13" customFormat="1" ht="11.25">
      <c r="B1448" s="198"/>
      <c r="C1448" s="199"/>
      <c r="D1448" s="200" t="s">
        <v>294</v>
      </c>
      <c r="E1448" s="199"/>
      <c r="F1448" s="202" t="s">
        <v>5976</v>
      </c>
      <c r="G1448" s="199"/>
      <c r="H1448" s="203">
        <v>145.91499999999999</v>
      </c>
      <c r="I1448" s="204"/>
      <c r="J1448" s="199"/>
      <c r="K1448" s="199"/>
      <c r="L1448" s="205"/>
      <c r="M1448" s="206"/>
      <c r="N1448" s="207"/>
      <c r="O1448" s="207"/>
      <c r="P1448" s="207"/>
      <c r="Q1448" s="207"/>
      <c r="R1448" s="207"/>
      <c r="S1448" s="207"/>
      <c r="T1448" s="208"/>
      <c r="AT1448" s="209" t="s">
        <v>294</v>
      </c>
      <c r="AU1448" s="209" t="s">
        <v>82</v>
      </c>
      <c r="AV1448" s="13" t="s">
        <v>82</v>
      </c>
      <c r="AW1448" s="13" t="s">
        <v>4</v>
      </c>
      <c r="AX1448" s="13" t="s">
        <v>80</v>
      </c>
      <c r="AY1448" s="209" t="s">
        <v>283</v>
      </c>
    </row>
    <row r="1449" spans="1:65" s="2" customFormat="1" ht="24.2" customHeight="1">
      <c r="A1449" s="36"/>
      <c r="B1449" s="37"/>
      <c r="C1449" s="180" t="s">
        <v>2515</v>
      </c>
      <c r="D1449" s="180" t="s">
        <v>285</v>
      </c>
      <c r="E1449" s="181" t="s">
        <v>5977</v>
      </c>
      <c r="F1449" s="182" t="s">
        <v>5978</v>
      </c>
      <c r="G1449" s="183" t="s">
        <v>288</v>
      </c>
      <c r="H1449" s="184">
        <v>103.05500000000001</v>
      </c>
      <c r="I1449" s="185"/>
      <c r="J1449" s="186">
        <f>ROUND(I1449*H1449,2)</f>
        <v>0</v>
      </c>
      <c r="K1449" s="182" t="s">
        <v>289</v>
      </c>
      <c r="L1449" s="41"/>
      <c r="M1449" s="187" t="s">
        <v>21</v>
      </c>
      <c r="N1449" s="188" t="s">
        <v>44</v>
      </c>
      <c r="O1449" s="66"/>
      <c r="P1449" s="189">
        <f>O1449*H1449</f>
        <v>0</v>
      </c>
      <c r="Q1449" s="189">
        <v>5.1999999999999998E-3</v>
      </c>
      <c r="R1449" s="189">
        <f>Q1449*H1449</f>
        <v>0.53588599999999997</v>
      </c>
      <c r="S1449" s="189">
        <v>0</v>
      </c>
      <c r="T1449" s="190">
        <f>S1449*H1449</f>
        <v>0</v>
      </c>
      <c r="U1449" s="36"/>
      <c r="V1449" s="36"/>
      <c r="W1449" s="36"/>
      <c r="X1449" s="36"/>
      <c r="Y1449" s="36"/>
      <c r="Z1449" s="36"/>
      <c r="AA1449" s="36"/>
      <c r="AB1449" s="36"/>
      <c r="AC1449" s="36"/>
      <c r="AD1449" s="36"/>
      <c r="AE1449" s="36"/>
      <c r="AR1449" s="191" t="s">
        <v>381</v>
      </c>
      <c r="AT1449" s="191" t="s">
        <v>285</v>
      </c>
      <c r="AU1449" s="191" t="s">
        <v>82</v>
      </c>
      <c r="AY1449" s="19" t="s">
        <v>283</v>
      </c>
      <c r="BE1449" s="192">
        <f>IF(N1449="základní",J1449,0)</f>
        <v>0</v>
      </c>
      <c r="BF1449" s="192">
        <f>IF(N1449="snížená",J1449,0)</f>
        <v>0</v>
      </c>
      <c r="BG1449" s="192">
        <f>IF(N1449="zákl. přenesená",J1449,0)</f>
        <v>0</v>
      </c>
      <c r="BH1449" s="192">
        <f>IF(N1449="sníž. přenesená",J1449,0)</f>
        <v>0</v>
      </c>
      <c r="BI1449" s="192">
        <f>IF(N1449="nulová",J1449,0)</f>
        <v>0</v>
      </c>
      <c r="BJ1449" s="19" t="s">
        <v>80</v>
      </c>
      <c r="BK1449" s="192">
        <f>ROUND(I1449*H1449,2)</f>
        <v>0</v>
      </c>
      <c r="BL1449" s="19" t="s">
        <v>381</v>
      </c>
      <c r="BM1449" s="191" t="s">
        <v>5979</v>
      </c>
    </row>
    <row r="1450" spans="1:65" s="2" customFormat="1" ht="11.25">
      <c r="A1450" s="36"/>
      <c r="B1450" s="37"/>
      <c r="C1450" s="38"/>
      <c r="D1450" s="193" t="s">
        <v>292</v>
      </c>
      <c r="E1450" s="38"/>
      <c r="F1450" s="194" t="s">
        <v>5980</v>
      </c>
      <c r="G1450" s="38"/>
      <c r="H1450" s="38"/>
      <c r="I1450" s="195"/>
      <c r="J1450" s="38"/>
      <c r="K1450" s="38"/>
      <c r="L1450" s="41"/>
      <c r="M1450" s="196"/>
      <c r="N1450" s="197"/>
      <c r="O1450" s="66"/>
      <c r="P1450" s="66"/>
      <c r="Q1450" s="66"/>
      <c r="R1450" s="66"/>
      <c r="S1450" s="66"/>
      <c r="T1450" s="67"/>
      <c r="U1450" s="36"/>
      <c r="V1450" s="36"/>
      <c r="W1450" s="36"/>
      <c r="X1450" s="36"/>
      <c r="Y1450" s="36"/>
      <c r="Z1450" s="36"/>
      <c r="AA1450" s="36"/>
      <c r="AB1450" s="36"/>
      <c r="AC1450" s="36"/>
      <c r="AD1450" s="36"/>
      <c r="AE1450" s="36"/>
      <c r="AT1450" s="19" t="s">
        <v>292</v>
      </c>
      <c r="AU1450" s="19" t="s">
        <v>82</v>
      </c>
    </row>
    <row r="1451" spans="1:65" s="15" customFormat="1" ht="11.25">
      <c r="B1451" s="221"/>
      <c r="C1451" s="222"/>
      <c r="D1451" s="200" t="s">
        <v>294</v>
      </c>
      <c r="E1451" s="223" t="s">
        <v>21</v>
      </c>
      <c r="F1451" s="224" t="s">
        <v>5948</v>
      </c>
      <c r="G1451" s="222"/>
      <c r="H1451" s="223" t="s">
        <v>21</v>
      </c>
      <c r="I1451" s="225"/>
      <c r="J1451" s="222"/>
      <c r="K1451" s="222"/>
      <c r="L1451" s="226"/>
      <c r="M1451" s="227"/>
      <c r="N1451" s="228"/>
      <c r="O1451" s="228"/>
      <c r="P1451" s="228"/>
      <c r="Q1451" s="228"/>
      <c r="R1451" s="228"/>
      <c r="S1451" s="228"/>
      <c r="T1451" s="229"/>
      <c r="AT1451" s="230" t="s">
        <v>294</v>
      </c>
      <c r="AU1451" s="230" t="s">
        <v>82</v>
      </c>
      <c r="AV1451" s="15" t="s">
        <v>80</v>
      </c>
      <c r="AW1451" s="15" t="s">
        <v>34</v>
      </c>
      <c r="AX1451" s="15" t="s">
        <v>73</v>
      </c>
      <c r="AY1451" s="230" t="s">
        <v>283</v>
      </c>
    </row>
    <row r="1452" spans="1:65" s="15" customFormat="1" ht="11.25">
      <c r="B1452" s="221"/>
      <c r="C1452" s="222"/>
      <c r="D1452" s="200" t="s">
        <v>294</v>
      </c>
      <c r="E1452" s="223" t="s">
        <v>21</v>
      </c>
      <c r="F1452" s="224" t="s">
        <v>5981</v>
      </c>
      <c r="G1452" s="222"/>
      <c r="H1452" s="223" t="s">
        <v>21</v>
      </c>
      <c r="I1452" s="225"/>
      <c r="J1452" s="222"/>
      <c r="K1452" s="222"/>
      <c r="L1452" s="226"/>
      <c r="M1452" s="227"/>
      <c r="N1452" s="228"/>
      <c r="O1452" s="228"/>
      <c r="P1452" s="228"/>
      <c r="Q1452" s="228"/>
      <c r="R1452" s="228"/>
      <c r="S1452" s="228"/>
      <c r="T1452" s="229"/>
      <c r="AT1452" s="230" t="s">
        <v>294</v>
      </c>
      <c r="AU1452" s="230" t="s">
        <v>82</v>
      </c>
      <c r="AV1452" s="15" t="s">
        <v>80</v>
      </c>
      <c r="AW1452" s="15" t="s">
        <v>34</v>
      </c>
      <c r="AX1452" s="15" t="s">
        <v>73</v>
      </c>
      <c r="AY1452" s="230" t="s">
        <v>283</v>
      </c>
    </row>
    <row r="1453" spans="1:65" s="13" customFormat="1" ht="11.25">
      <c r="B1453" s="198"/>
      <c r="C1453" s="199"/>
      <c r="D1453" s="200" t="s">
        <v>294</v>
      </c>
      <c r="E1453" s="201" t="s">
        <v>21</v>
      </c>
      <c r="F1453" s="202" t="s">
        <v>5982</v>
      </c>
      <c r="G1453" s="199"/>
      <c r="H1453" s="203">
        <v>44.246000000000002</v>
      </c>
      <c r="I1453" s="204"/>
      <c r="J1453" s="199"/>
      <c r="K1453" s="199"/>
      <c r="L1453" s="205"/>
      <c r="M1453" s="206"/>
      <c r="N1453" s="207"/>
      <c r="O1453" s="207"/>
      <c r="P1453" s="207"/>
      <c r="Q1453" s="207"/>
      <c r="R1453" s="207"/>
      <c r="S1453" s="207"/>
      <c r="T1453" s="208"/>
      <c r="AT1453" s="209" t="s">
        <v>294</v>
      </c>
      <c r="AU1453" s="209" t="s">
        <v>82</v>
      </c>
      <c r="AV1453" s="13" t="s">
        <v>82</v>
      </c>
      <c r="AW1453" s="13" t="s">
        <v>34</v>
      </c>
      <c r="AX1453" s="13" t="s">
        <v>73</v>
      </c>
      <c r="AY1453" s="209" t="s">
        <v>283</v>
      </c>
    </row>
    <row r="1454" spans="1:65" s="13" customFormat="1" ht="11.25">
      <c r="B1454" s="198"/>
      <c r="C1454" s="199"/>
      <c r="D1454" s="200" t="s">
        <v>294</v>
      </c>
      <c r="E1454" s="201" t="s">
        <v>21</v>
      </c>
      <c r="F1454" s="202" t="s">
        <v>5983</v>
      </c>
      <c r="G1454" s="199"/>
      <c r="H1454" s="203">
        <v>58.808999999999997</v>
      </c>
      <c r="I1454" s="204"/>
      <c r="J1454" s="199"/>
      <c r="K1454" s="199"/>
      <c r="L1454" s="205"/>
      <c r="M1454" s="206"/>
      <c r="N1454" s="207"/>
      <c r="O1454" s="207"/>
      <c r="P1454" s="207"/>
      <c r="Q1454" s="207"/>
      <c r="R1454" s="207"/>
      <c r="S1454" s="207"/>
      <c r="T1454" s="208"/>
      <c r="AT1454" s="209" t="s">
        <v>294</v>
      </c>
      <c r="AU1454" s="209" t="s">
        <v>82</v>
      </c>
      <c r="AV1454" s="13" t="s">
        <v>82</v>
      </c>
      <c r="AW1454" s="13" t="s">
        <v>34</v>
      </c>
      <c r="AX1454" s="13" t="s">
        <v>73</v>
      </c>
      <c r="AY1454" s="209" t="s">
        <v>283</v>
      </c>
    </row>
    <row r="1455" spans="1:65" s="14" customFormat="1" ht="11.25">
      <c r="B1455" s="210"/>
      <c r="C1455" s="211"/>
      <c r="D1455" s="200" t="s">
        <v>294</v>
      </c>
      <c r="E1455" s="212" t="s">
        <v>5231</v>
      </c>
      <c r="F1455" s="213" t="s">
        <v>296</v>
      </c>
      <c r="G1455" s="211"/>
      <c r="H1455" s="214">
        <v>103.05500000000001</v>
      </c>
      <c r="I1455" s="215"/>
      <c r="J1455" s="211"/>
      <c r="K1455" s="211"/>
      <c r="L1455" s="216"/>
      <c r="M1455" s="217"/>
      <c r="N1455" s="218"/>
      <c r="O1455" s="218"/>
      <c r="P1455" s="218"/>
      <c r="Q1455" s="218"/>
      <c r="R1455" s="218"/>
      <c r="S1455" s="218"/>
      <c r="T1455" s="219"/>
      <c r="AT1455" s="220" t="s">
        <v>294</v>
      </c>
      <c r="AU1455" s="220" t="s">
        <v>82</v>
      </c>
      <c r="AV1455" s="14" t="s">
        <v>102</v>
      </c>
      <c r="AW1455" s="14" t="s">
        <v>34</v>
      </c>
      <c r="AX1455" s="14" t="s">
        <v>80</v>
      </c>
      <c r="AY1455" s="220" t="s">
        <v>283</v>
      </c>
    </row>
    <row r="1456" spans="1:65" s="2" customFormat="1" ht="21.75" customHeight="1">
      <c r="A1456" s="36"/>
      <c r="B1456" s="37"/>
      <c r="C1456" s="247" t="s">
        <v>2521</v>
      </c>
      <c r="D1456" s="247" t="s">
        <v>740</v>
      </c>
      <c r="E1456" s="248" t="s">
        <v>5984</v>
      </c>
      <c r="F1456" s="249" t="s">
        <v>5985</v>
      </c>
      <c r="G1456" s="250" t="s">
        <v>288</v>
      </c>
      <c r="H1456" s="251">
        <v>113.361</v>
      </c>
      <c r="I1456" s="252"/>
      <c r="J1456" s="253">
        <f>ROUND(I1456*H1456,2)</f>
        <v>0</v>
      </c>
      <c r="K1456" s="249" t="s">
        <v>348</v>
      </c>
      <c r="L1456" s="254"/>
      <c r="M1456" s="255" t="s">
        <v>21</v>
      </c>
      <c r="N1456" s="256" t="s">
        <v>44</v>
      </c>
      <c r="O1456" s="66"/>
      <c r="P1456" s="189">
        <f>O1456*H1456</f>
        <v>0</v>
      </c>
      <c r="Q1456" s="189">
        <v>1.26E-2</v>
      </c>
      <c r="R1456" s="189">
        <f>Q1456*H1456</f>
        <v>1.4283486000000001</v>
      </c>
      <c r="S1456" s="189">
        <v>0</v>
      </c>
      <c r="T1456" s="190">
        <f>S1456*H1456</f>
        <v>0</v>
      </c>
      <c r="U1456" s="36"/>
      <c r="V1456" s="36"/>
      <c r="W1456" s="36"/>
      <c r="X1456" s="36"/>
      <c r="Y1456" s="36"/>
      <c r="Z1456" s="36"/>
      <c r="AA1456" s="36"/>
      <c r="AB1456" s="36"/>
      <c r="AC1456" s="36"/>
      <c r="AD1456" s="36"/>
      <c r="AE1456" s="36"/>
      <c r="AR1456" s="191" t="s">
        <v>493</v>
      </c>
      <c r="AT1456" s="191" t="s">
        <v>740</v>
      </c>
      <c r="AU1456" s="191" t="s">
        <v>82</v>
      </c>
      <c r="AY1456" s="19" t="s">
        <v>283</v>
      </c>
      <c r="BE1456" s="192">
        <f>IF(N1456="základní",J1456,0)</f>
        <v>0</v>
      </c>
      <c r="BF1456" s="192">
        <f>IF(N1456="snížená",J1456,0)</f>
        <v>0</v>
      </c>
      <c r="BG1456" s="192">
        <f>IF(N1456="zákl. přenesená",J1456,0)</f>
        <v>0</v>
      </c>
      <c r="BH1456" s="192">
        <f>IF(N1456="sníž. přenesená",J1456,0)</f>
        <v>0</v>
      </c>
      <c r="BI1456" s="192">
        <f>IF(N1456="nulová",J1456,0)</f>
        <v>0</v>
      </c>
      <c r="BJ1456" s="19" t="s">
        <v>80</v>
      </c>
      <c r="BK1456" s="192">
        <f>ROUND(I1456*H1456,2)</f>
        <v>0</v>
      </c>
      <c r="BL1456" s="19" t="s">
        <v>381</v>
      </c>
      <c r="BM1456" s="191" t="s">
        <v>5986</v>
      </c>
    </row>
    <row r="1457" spans="1:65" s="2" customFormat="1" ht="19.5">
      <c r="A1457" s="36"/>
      <c r="B1457" s="37"/>
      <c r="C1457" s="38"/>
      <c r="D1457" s="200" t="s">
        <v>436</v>
      </c>
      <c r="E1457" s="38"/>
      <c r="F1457" s="231" t="s">
        <v>5987</v>
      </c>
      <c r="G1457" s="38"/>
      <c r="H1457" s="38"/>
      <c r="I1457" s="195"/>
      <c r="J1457" s="38"/>
      <c r="K1457" s="38"/>
      <c r="L1457" s="41"/>
      <c r="M1457" s="196"/>
      <c r="N1457" s="197"/>
      <c r="O1457" s="66"/>
      <c r="P1457" s="66"/>
      <c r="Q1457" s="66"/>
      <c r="R1457" s="66"/>
      <c r="S1457" s="66"/>
      <c r="T1457" s="67"/>
      <c r="U1457" s="36"/>
      <c r="V1457" s="36"/>
      <c r="W1457" s="36"/>
      <c r="X1457" s="36"/>
      <c r="Y1457" s="36"/>
      <c r="Z1457" s="36"/>
      <c r="AA1457" s="36"/>
      <c r="AB1457" s="36"/>
      <c r="AC1457" s="36"/>
      <c r="AD1457" s="36"/>
      <c r="AE1457" s="36"/>
      <c r="AT1457" s="19" t="s">
        <v>436</v>
      </c>
      <c r="AU1457" s="19" t="s">
        <v>82</v>
      </c>
    </row>
    <row r="1458" spans="1:65" s="13" customFormat="1" ht="11.25">
      <c r="B1458" s="198"/>
      <c r="C1458" s="199"/>
      <c r="D1458" s="200" t="s">
        <v>294</v>
      </c>
      <c r="E1458" s="199"/>
      <c r="F1458" s="202" t="s">
        <v>5988</v>
      </c>
      <c r="G1458" s="199"/>
      <c r="H1458" s="203">
        <v>113.361</v>
      </c>
      <c r="I1458" s="204"/>
      <c r="J1458" s="199"/>
      <c r="K1458" s="199"/>
      <c r="L1458" s="205"/>
      <c r="M1458" s="206"/>
      <c r="N1458" s="207"/>
      <c r="O1458" s="207"/>
      <c r="P1458" s="207"/>
      <c r="Q1458" s="207"/>
      <c r="R1458" s="207"/>
      <c r="S1458" s="207"/>
      <c r="T1458" s="208"/>
      <c r="AT1458" s="209" t="s">
        <v>294</v>
      </c>
      <c r="AU1458" s="209" t="s">
        <v>82</v>
      </c>
      <c r="AV1458" s="13" t="s">
        <v>82</v>
      </c>
      <c r="AW1458" s="13" t="s">
        <v>4</v>
      </c>
      <c r="AX1458" s="13" t="s">
        <v>80</v>
      </c>
      <c r="AY1458" s="209" t="s">
        <v>283</v>
      </c>
    </row>
    <row r="1459" spans="1:65" s="2" customFormat="1" ht="24.2" customHeight="1">
      <c r="A1459" s="36"/>
      <c r="B1459" s="37"/>
      <c r="C1459" s="180" t="s">
        <v>2525</v>
      </c>
      <c r="D1459" s="180" t="s">
        <v>285</v>
      </c>
      <c r="E1459" s="181" t="s">
        <v>3332</v>
      </c>
      <c r="F1459" s="182" t="s">
        <v>3333</v>
      </c>
      <c r="G1459" s="183" t="s">
        <v>288</v>
      </c>
      <c r="H1459" s="184">
        <v>63.316000000000003</v>
      </c>
      <c r="I1459" s="185"/>
      <c r="J1459" s="186">
        <f>ROUND(I1459*H1459,2)</f>
        <v>0</v>
      </c>
      <c r="K1459" s="182" t="s">
        <v>289</v>
      </c>
      <c r="L1459" s="41"/>
      <c r="M1459" s="187" t="s">
        <v>21</v>
      </c>
      <c r="N1459" s="188" t="s">
        <v>44</v>
      </c>
      <c r="O1459" s="66"/>
      <c r="P1459" s="189">
        <f>O1459*H1459</f>
        <v>0</v>
      </c>
      <c r="Q1459" s="189">
        <v>8.9999999999999993E-3</v>
      </c>
      <c r="R1459" s="189">
        <f>Q1459*H1459</f>
        <v>0.56984400000000002</v>
      </c>
      <c r="S1459" s="189">
        <v>0</v>
      </c>
      <c r="T1459" s="190">
        <f>S1459*H1459</f>
        <v>0</v>
      </c>
      <c r="U1459" s="36"/>
      <c r="V1459" s="36"/>
      <c r="W1459" s="36"/>
      <c r="X1459" s="36"/>
      <c r="Y1459" s="36"/>
      <c r="Z1459" s="36"/>
      <c r="AA1459" s="36"/>
      <c r="AB1459" s="36"/>
      <c r="AC1459" s="36"/>
      <c r="AD1459" s="36"/>
      <c r="AE1459" s="36"/>
      <c r="AR1459" s="191" t="s">
        <v>381</v>
      </c>
      <c r="AT1459" s="191" t="s">
        <v>285</v>
      </c>
      <c r="AU1459" s="191" t="s">
        <v>82</v>
      </c>
      <c r="AY1459" s="19" t="s">
        <v>283</v>
      </c>
      <c r="BE1459" s="192">
        <f>IF(N1459="základní",J1459,0)</f>
        <v>0</v>
      </c>
      <c r="BF1459" s="192">
        <f>IF(N1459="snížená",J1459,0)</f>
        <v>0</v>
      </c>
      <c r="BG1459" s="192">
        <f>IF(N1459="zákl. přenesená",J1459,0)</f>
        <v>0</v>
      </c>
      <c r="BH1459" s="192">
        <f>IF(N1459="sníž. přenesená",J1459,0)</f>
        <v>0</v>
      </c>
      <c r="BI1459" s="192">
        <f>IF(N1459="nulová",J1459,0)</f>
        <v>0</v>
      </c>
      <c r="BJ1459" s="19" t="s">
        <v>80</v>
      </c>
      <c r="BK1459" s="192">
        <f>ROUND(I1459*H1459,2)</f>
        <v>0</v>
      </c>
      <c r="BL1459" s="19" t="s">
        <v>381</v>
      </c>
      <c r="BM1459" s="191" t="s">
        <v>5989</v>
      </c>
    </row>
    <row r="1460" spans="1:65" s="2" customFormat="1" ht="11.25">
      <c r="A1460" s="36"/>
      <c r="B1460" s="37"/>
      <c r="C1460" s="38"/>
      <c r="D1460" s="193" t="s">
        <v>292</v>
      </c>
      <c r="E1460" s="38"/>
      <c r="F1460" s="194" t="s">
        <v>3335</v>
      </c>
      <c r="G1460" s="38"/>
      <c r="H1460" s="38"/>
      <c r="I1460" s="195"/>
      <c r="J1460" s="38"/>
      <c r="K1460" s="38"/>
      <c r="L1460" s="41"/>
      <c r="M1460" s="196"/>
      <c r="N1460" s="197"/>
      <c r="O1460" s="66"/>
      <c r="P1460" s="66"/>
      <c r="Q1460" s="66"/>
      <c r="R1460" s="66"/>
      <c r="S1460" s="66"/>
      <c r="T1460" s="67"/>
      <c r="U1460" s="36"/>
      <c r="V1460" s="36"/>
      <c r="W1460" s="36"/>
      <c r="X1460" s="36"/>
      <c r="Y1460" s="36"/>
      <c r="Z1460" s="36"/>
      <c r="AA1460" s="36"/>
      <c r="AB1460" s="36"/>
      <c r="AC1460" s="36"/>
      <c r="AD1460" s="36"/>
      <c r="AE1460" s="36"/>
      <c r="AT1460" s="19" t="s">
        <v>292</v>
      </c>
      <c r="AU1460" s="19" t="s">
        <v>82</v>
      </c>
    </row>
    <row r="1461" spans="1:65" s="15" customFormat="1" ht="11.25">
      <c r="B1461" s="221"/>
      <c r="C1461" s="222"/>
      <c r="D1461" s="200" t="s">
        <v>294</v>
      </c>
      <c r="E1461" s="223" t="s">
        <v>21</v>
      </c>
      <c r="F1461" s="224" t="s">
        <v>5951</v>
      </c>
      <c r="G1461" s="222"/>
      <c r="H1461" s="223" t="s">
        <v>21</v>
      </c>
      <c r="I1461" s="225"/>
      <c r="J1461" s="222"/>
      <c r="K1461" s="222"/>
      <c r="L1461" s="226"/>
      <c r="M1461" s="227"/>
      <c r="N1461" s="228"/>
      <c r="O1461" s="228"/>
      <c r="P1461" s="228"/>
      <c r="Q1461" s="228"/>
      <c r="R1461" s="228"/>
      <c r="S1461" s="228"/>
      <c r="T1461" s="229"/>
      <c r="AT1461" s="230" t="s">
        <v>294</v>
      </c>
      <c r="AU1461" s="230" t="s">
        <v>82</v>
      </c>
      <c r="AV1461" s="15" t="s">
        <v>80</v>
      </c>
      <c r="AW1461" s="15" t="s">
        <v>34</v>
      </c>
      <c r="AX1461" s="15" t="s">
        <v>73</v>
      </c>
      <c r="AY1461" s="230" t="s">
        <v>283</v>
      </c>
    </row>
    <row r="1462" spans="1:65" s="13" customFormat="1" ht="11.25">
      <c r="B1462" s="198"/>
      <c r="C1462" s="199"/>
      <c r="D1462" s="200" t="s">
        <v>294</v>
      </c>
      <c r="E1462" s="201" t="s">
        <v>21</v>
      </c>
      <c r="F1462" s="202" t="s">
        <v>5990</v>
      </c>
      <c r="G1462" s="199"/>
      <c r="H1462" s="203">
        <v>19.756</v>
      </c>
      <c r="I1462" s="204"/>
      <c r="J1462" s="199"/>
      <c r="K1462" s="199"/>
      <c r="L1462" s="205"/>
      <c r="M1462" s="206"/>
      <c r="N1462" s="207"/>
      <c r="O1462" s="207"/>
      <c r="P1462" s="207"/>
      <c r="Q1462" s="207"/>
      <c r="R1462" s="207"/>
      <c r="S1462" s="207"/>
      <c r="T1462" s="208"/>
      <c r="AT1462" s="209" t="s">
        <v>294</v>
      </c>
      <c r="AU1462" s="209" t="s">
        <v>82</v>
      </c>
      <c r="AV1462" s="13" t="s">
        <v>82</v>
      </c>
      <c r="AW1462" s="13" t="s">
        <v>34</v>
      </c>
      <c r="AX1462" s="13" t="s">
        <v>73</v>
      </c>
      <c r="AY1462" s="209" t="s">
        <v>283</v>
      </c>
    </row>
    <row r="1463" spans="1:65" s="13" customFormat="1" ht="11.25">
      <c r="B1463" s="198"/>
      <c r="C1463" s="199"/>
      <c r="D1463" s="200" t="s">
        <v>294</v>
      </c>
      <c r="E1463" s="201" t="s">
        <v>21</v>
      </c>
      <c r="F1463" s="202" t="s">
        <v>5991</v>
      </c>
      <c r="G1463" s="199"/>
      <c r="H1463" s="203">
        <v>6.75</v>
      </c>
      <c r="I1463" s="204"/>
      <c r="J1463" s="199"/>
      <c r="K1463" s="199"/>
      <c r="L1463" s="205"/>
      <c r="M1463" s="206"/>
      <c r="N1463" s="207"/>
      <c r="O1463" s="207"/>
      <c r="P1463" s="207"/>
      <c r="Q1463" s="207"/>
      <c r="R1463" s="207"/>
      <c r="S1463" s="207"/>
      <c r="T1463" s="208"/>
      <c r="AT1463" s="209" t="s">
        <v>294</v>
      </c>
      <c r="AU1463" s="209" t="s">
        <v>82</v>
      </c>
      <c r="AV1463" s="13" t="s">
        <v>82</v>
      </c>
      <c r="AW1463" s="13" t="s">
        <v>34</v>
      </c>
      <c r="AX1463" s="13" t="s">
        <v>73</v>
      </c>
      <c r="AY1463" s="209" t="s">
        <v>283</v>
      </c>
    </row>
    <row r="1464" spans="1:65" s="13" customFormat="1" ht="11.25">
      <c r="B1464" s="198"/>
      <c r="C1464" s="199"/>
      <c r="D1464" s="200" t="s">
        <v>294</v>
      </c>
      <c r="E1464" s="201" t="s">
        <v>21</v>
      </c>
      <c r="F1464" s="202" t="s">
        <v>5992</v>
      </c>
      <c r="G1464" s="199"/>
      <c r="H1464" s="203">
        <v>18.405000000000001</v>
      </c>
      <c r="I1464" s="204"/>
      <c r="J1464" s="199"/>
      <c r="K1464" s="199"/>
      <c r="L1464" s="205"/>
      <c r="M1464" s="206"/>
      <c r="N1464" s="207"/>
      <c r="O1464" s="207"/>
      <c r="P1464" s="207"/>
      <c r="Q1464" s="207"/>
      <c r="R1464" s="207"/>
      <c r="S1464" s="207"/>
      <c r="T1464" s="208"/>
      <c r="AT1464" s="209" t="s">
        <v>294</v>
      </c>
      <c r="AU1464" s="209" t="s">
        <v>82</v>
      </c>
      <c r="AV1464" s="13" t="s">
        <v>82</v>
      </c>
      <c r="AW1464" s="13" t="s">
        <v>34</v>
      </c>
      <c r="AX1464" s="13" t="s">
        <v>73</v>
      </c>
      <c r="AY1464" s="209" t="s">
        <v>283</v>
      </c>
    </row>
    <row r="1465" spans="1:65" s="13" customFormat="1" ht="11.25">
      <c r="B1465" s="198"/>
      <c r="C1465" s="199"/>
      <c r="D1465" s="200" t="s">
        <v>294</v>
      </c>
      <c r="E1465" s="201" t="s">
        <v>21</v>
      </c>
      <c r="F1465" s="202" t="s">
        <v>5993</v>
      </c>
      <c r="G1465" s="199"/>
      <c r="H1465" s="203">
        <v>18.405000000000001</v>
      </c>
      <c r="I1465" s="204"/>
      <c r="J1465" s="199"/>
      <c r="K1465" s="199"/>
      <c r="L1465" s="205"/>
      <c r="M1465" s="206"/>
      <c r="N1465" s="207"/>
      <c r="O1465" s="207"/>
      <c r="P1465" s="207"/>
      <c r="Q1465" s="207"/>
      <c r="R1465" s="207"/>
      <c r="S1465" s="207"/>
      <c r="T1465" s="208"/>
      <c r="AT1465" s="209" t="s">
        <v>294</v>
      </c>
      <c r="AU1465" s="209" t="s">
        <v>82</v>
      </c>
      <c r="AV1465" s="13" t="s">
        <v>82</v>
      </c>
      <c r="AW1465" s="13" t="s">
        <v>34</v>
      </c>
      <c r="AX1465" s="13" t="s">
        <v>73</v>
      </c>
      <c r="AY1465" s="209" t="s">
        <v>283</v>
      </c>
    </row>
    <row r="1466" spans="1:65" s="14" customFormat="1" ht="11.25">
      <c r="B1466" s="210"/>
      <c r="C1466" s="211"/>
      <c r="D1466" s="200" t="s">
        <v>294</v>
      </c>
      <c r="E1466" s="212" t="s">
        <v>734</v>
      </c>
      <c r="F1466" s="213" t="s">
        <v>296</v>
      </c>
      <c r="G1466" s="211"/>
      <c r="H1466" s="214">
        <v>63.316000000000003</v>
      </c>
      <c r="I1466" s="215"/>
      <c r="J1466" s="211"/>
      <c r="K1466" s="211"/>
      <c r="L1466" s="216"/>
      <c r="M1466" s="217"/>
      <c r="N1466" s="218"/>
      <c r="O1466" s="218"/>
      <c r="P1466" s="218"/>
      <c r="Q1466" s="218"/>
      <c r="R1466" s="218"/>
      <c r="S1466" s="218"/>
      <c r="T1466" s="219"/>
      <c r="AT1466" s="220" t="s">
        <v>294</v>
      </c>
      <c r="AU1466" s="220" t="s">
        <v>82</v>
      </c>
      <c r="AV1466" s="14" t="s">
        <v>102</v>
      </c>
      <c r="AW1466" s="14" t="s">
        <v>34</v>
      </c>
      <c r="AX1466" s="14" t="s">
        <v>80</v>
      </c>
      <c r="AY1466" s="220" t="s">
        <v>283</v>
      </c>
    </row>
    <row r="1467" spans="1:65" s="2" customFormat="1" ht="24.2" customHeight="1">
      <c r="A1467" s="36"/>
      <c r="B1467" s="37"/>
      <c r="C1467" s="247" t="s">
        <v>2530</v>
      </c>
      <c r="D1467" s="247" t="s">
        <v>740</v>
      </c>
      <c r="E1467" s="248" t="s">
        <v>3347</v>
      </c>
      <c r="F1467" s="249" t="s">
        <v>3348</v>
      </c>
      <c r="G1467" s="250" t="s">
        <v>288</v>
      </c>
      <c r="H1467" s="251">
        <v>72.813000000000002</v>
      </c>
      <c r="I1467" s="252"/>
      <c r="J1467" s="253">
        <f>ROUND(I1467*H1467,2)</f>
        <v>0</v>
      </c>
      <c r="K1467" s="249" t="s">
        <v>348</v>
      </c>
      <c r="L1467" s="254"/>
      <c r="M1467" s="255" t="s">
        <v>21</v>
      </c>
      <c r="N1467" s="256" t="s">
        <v>44</v>
      </c>
      <c r="O1467" s="66"/>
      <c r="P1467" s="189">
        <f>O1467*H1467</f>
        <v>0</v>
      </c>
      <c r="Q1467" s="189">
        <v>0.02</v>
      </c>
      <c r="R1467" s="189">
        <f>Q1467*H1467</f>
        <v>1.4562600000000001</v>
      </c>
      <c r="S1467" s="189">
        <v>0</v>
      </c>
      <c r="T1467" s="190">
        <f>S1467*H1467</f>
        <v>0</v>
      </c>
      <c r="U1467" s="36"/>
      <c r="V1467" s="36"/>
      <c r="W1467" s="36"/>
      <c r="X1467" s="36"/>
      <c r="Y1467" s="36"/>
      <c r="Z1467" s="36"/>
      <c r="AA1467" s="36"/>
      <c r="AB1467" s="36"/>
      <c r="AC1467" s="36"/>
      <c r="AD1467" s="36"/>
      <c r="AE1467" s="36"/>
      <c r="AR1467" s="191" t="s">
        <v>493</v>
      </c>
      <c r="AT1467" s="191" t="s">
        <v>740</v>
      </c>
      <c r="AU1467" s="191" t="s">
        <v>82</v>
      </c>
      <c r="AY1467" s="19" t="s">
        <v>283</v>
      </c>
      <c r="BE1467" s="192">
        <f>IF(N1467="základní",J1467,0)</f>
        <v>0</v>
      </c>
      <c r="BF1467" s="192">
        <f>IF(N1467="snížená",J1467,0)</f>
        <v>0</v>
      </c>
      <c r="BG1467" s="192">
        <f>IF(N1467="zákl. přenesená",J1467,0)</f>
        <v>0</v>
      </c>
      <c r="BH1467" s="192">
        <f>IF(N1467="sníž. přenesená",J1467,0)</f>
        <v>0</v>
      </c>
      <c r="BI1467" s="192">
        <f>IF(N1467="nulová",J1467,0)</f>
        <v>0</v>
      </c>
      <c r="BJ1467" s="19" t="s">
        <v>80</v>
      </c>
      <c r="BK1467" s="192">
        <f>ROUND(I1467*H1467,2)</f>
        <v>0</v>
      </c>
      <c r="BL1467" s="19" t="s">
        <v>381</v>
      </c>
      <c r="BM1467" s="191" t="s">
        <v>5994</v>
      </c>
    </row>
    <row r="1468" spans="1:65" s="2" customFormat="1" ht="29.25">
      <c r="A1468" s="36"/>
      <c r="B1468" s="37"/>
      <c r="C1468" s="38"/>
      <c r="D1468" s="200" t="s">
        <v>436</v>
      </c>
      <c r="E1468" s="38"/>
      <c r="F1468" s="231" t="s">
        <v>3066</v>
      </c>
      <c r="G1468" s="38"/>
      <c r="H1468" s="38"/>
      <c r="I1468" s="195"/>
      <c r="J1468" s="38"/>
      <c r="K1468" s="38"/>
      <c r="L1468" s="41"/>
      <c r="M1468" s="196"/>
      <c r="N1468" s="197"/>
      <c r="O1468" s="66"/>
      <c r="P1468" s="66"/>
      <c r="Q1468" s="66"/>
      <c r="R1468" s="66"/>
      <c r="S1468" s="66"/>
      <c r="T1468" s="67"/>
      <c r="U1468" s="36"/>
      <c r="V1468" s="36"/>
      <c r="W1468" s="36"/>
      <c r="X1468" s="36"/>
      <c r="Y1468" s="36"/>
      <c r="Z1468" s="36"/>
      <c r="AA1468" s="36"/>
      <c r="AB1468" s="36"/>
      <c r="AC1468" s="36"/>
      <c r="AD1468" s="36"/>
      <c r="AE1468" s="36"/>
      <c r="AT1468" s="19" t="s">
        <v>436</v>
      </c>
      <c r="AU1468" s="19" t="s">
        <v>82</v>
      </c>
    </row>
    <row r="1469" spans="1:65" s="13" customFormat="1" ht="11.25">
      <c r="B1469" s="198"/>
      <c r="C1469" s="199"/>
      <c r="D1469" s="200" t="s">
        <v>294</v>
      </c>
      <c r="E1469" s="199"/>
      <c r="F1469" s="202" t="s">
        <v>5995</v>
      </c>
      <c r="G1469" s="199"/>
      <c r="H1469" s="203">
        <v>72.813000000000002</v>
      </c>
      <c r="I1469" s="204"/>
      <c r="J1469" s="199"/>
      <c r="K1469" s="199"/>
      <c r="L1469" s="205"/>
      <c r="M1469" s="206"/>
      <c r="N1469" s="207"/>
      <c r="O1469" s="207"/>
      <c r="P1469" s="207"/>
      <c r="Q1469" s="207"/>
      <c r="R1469" s="207"/>
      <c r="S1469" s="207"/>
      <c r="T1469" s="208"/>
      <c r="AT1469" s="209" t="s">
        <v>294</v>
      </c>
      <c r="AU1469" s="209" t="s">
        <v>82</v>
      </c>
      <c r="AV1469" s="13" t="s">
        <v>82</v>
      </c>
      <c r="AW1469" s="13" t="s">
        <v>4</v>
      </c>
      <c r="AX1469" s="13" t="s">
        <v>80</v>
      </c>
      <c r="AY1469" s="209" t="s">
        <v>283</v>
      </c>
    </row>
    <row r="1470" spans="1:65" s="2" customFormat="1" ht="21.75" customHeight="1">
      <c r="A1470" s="36"/>
      <c r="B1470" s="37"/>
      <c r="C1470" s="180" t="s">
        <v>2533</v>
      </c>
      <c r="D1470" s="180" t="s">
        <v>285</v>
      </c>
      <c r="E1470" s="181" t="s">
        <v>3359</v>
      </c>
      <c r="F1470" s="182" t="s">
        <v>3360</v>
      </c>
      <c r="G1470" s="183" t="s">
        <v>288</v>
      </c>
      <c r="H1470" s="184">
        <v>5.25</v>
      </c>
      <c r="I1470" s="185"/>
      <c r="J1470" s="186">
        <f>ROUND(I1470*H1470,2)</f>
        <v>0</v>
      </c>
      <c r="K1470" s="182" t="s">
        <v>289</v>
      </c>
      <c r="L1470" s="41"/>
      <c r="M1470" s="187" t="s">
        <v>21</v>
      </c>
      <c r="N1470" s="188" t="s">
        <v>44</v>
      </c>
      <c r="O1470" s="66"/>
      <c r="P1470" s="189">
        <f>O1470*H1470</f>
        <v>0</v>
      </c>
      <c r="Q1470" s="189">
        <v>0</v>
      </c>
      <c r="R1470" s="189">
        <f>Q1470*H1470</f>
        <v>0</v>
      </c>
      <c r="S1470" s="189">
        <v>0</v>
      </c>
      <c r="T1470" s="190">
        <f>S1470*H1470</f>
        <v>0</v>
      </c>
      <c r="U1470" s="36"/>
      <c r="V1470" s="36"/>
      <c r="W1470" s="36"/>
      <c r="X1470" s="36"/>
      <c r="Y1470" s="36"/>
      <c r="Z1470" s="36"/>
      <c r="AA1470" s="36"/>
      <c r="AB1470" s="36"/>
      <c r="AC1470" s="36"/>
      <c r="AD1470" s="36"/>
      <c r="AE1470" s="36"/>
      <c r="AR1470" s="191" t="s">
        <v>381</v>
      </c>
      <c r="AT1470" s="191" t="s">
        <v>285</v>
      </c>
      <c r="AU1470" s="191" t="s">
        <v>82</v>
      </c>
      <c r="AY1470" s="19" t="s">
        <v>283</v>
      </c>
      <c r="BE1470" s="192">
        <f>IF(N1470="základní",J1470,0)</f>
        <v>0</v>
      </c>
      <c r="BF1470" s="192">
        <f>IF(N1470="snížená",J1470,0)</f>
        <v>0</v>
      </c>
      <c r="BG1470" s="192">
        <f>IF(N1470="zákl. přenesená",J1470,0)</f>
        <v>0</v>
      </c>
      <c r="BH1470" s="192">
        <f>IF(N1470="sníž. přenesená",J1470,0)</f>
        <v>0</v>
      </c>
      <c r="BI1470" s="192">
        <f>IF(N1470="nulová",J1470,0)</f>
        <v>0</v>
      </c>
      <c r="BJ1470" s="19" t="s">
        <v>80</v>
      </c>
      <c r="BK1470" s="192">
        <f>ROUND(I1470*H1470,2)</f>
        <v>0</v>
      </c>
      <c r="BL1470" s="19" t="s">
        <v>381</v>
      </c>
      <c r="BM1470" s="191" t="s">
        <v>5996</v>
      </c>
    </row>
    <row r="1471" spans="1:65" s="2" customFormat="1" ht="11.25">
      <c r="A1471" s="36"/>
      <c r="B1471" s="37"/>
      <c r="C1471" s="38"/>
      <c r="D1471" s="193" t="s">
        <v>292</v>
      </c>
      <c r="E1471" s="38"/>
      <c r="F1471" s="194" t="s">
        <v>3362</v>
      </c>
      <c r="G1471" s="38"/>
      <c r="H1471" s="38"/>
      <c r="I1471" s="195"/>
      <c r="J1471" s="38"/>
      <c r="K1471" s="38"/>
      <c r="L1471" s="41"/>
      <c r="M1471" s="196"/>
      <c r="N1471" s="197"/>
      <c r="O1471" s="66"/>
      <c r="P1471" s="66"/>
      <c r="Q1471" s="66"/>
      <c r="R1471" s="66"/>
      <c r="S1471" s="66"/>
      <c r="T1471" s="67"/>
      <c r="U1471" s="36"/>
      <c r="V1471" s="36"/>
      <c r="W1471" s="36"/>
      <c r="X1471" s="36"/>
      <c r="Y1471" s="36"/>
      <c r="Z1471" s="36"/>
      <c r="AA1471" s="36"/>
      <c r="AB1471" s="36"/>
      <c r="AC1471" s="36"/>
      <c r="AD1471" s="36"/>
      <c r="AE1471" s="36"/>
      <c r="AT1471" s="19" t="s">
        <v>292</v>
      </c>
      <c r="AU1471" s="19" t="s">
        <v>82</v>
      </c>
    </row>
    <row r="1472" spans="1:65" s="15" customFormat="1" ht="11.25">
      <c r="B1472" s="221"/>
      <c r="C1472" s="222"/>
      <c r="D1472" s="200" t="s">
        <v>294</v>
      </c>
      <c r="E1472" s="223" t="s">
        <v>21</v>
      </c>
      <c r="F1472" s="224" t="s">
        <v>5951</v>
      </c>
      <c r="G1472" s="222"/>
      <c r="H1472" s="223" t="s">
        <v>21</v>
      </c>
      <c r="I1472" s="225"/>
      <c r="J1472" s="222"/>
      <c r="K1472" s="222"/>
      <c r="L1472" s="226"/>
      <c r="M1472" s="227"/>
      <c r="N1472" s="228"/>
      <c r="O1472" s="228"/>
      <c r="P1472" s="228"/>
      <c r="Q1472" s="228"/>
      <c r="R1472" s="228"/>
      <c r="S1472" s="228"/>
      <c r="T1472" s="229"/>
      <c r="AT1472" s="230" t="s">
        <v>294</v>
      </c>
      <c r="AU1472" s="230" t="s">
        <v>82</v>
      </c>
      <c r="AV1472" s="15" t="s">
        <v>80</v>
      </c>
      <c r="AW1472" s="15" t="s">
        <v>34</v>
      </c>
      <c r="AX1472" s="15" t="s">
        <v>73</v>
      </c>
      <c r="AY1472" s="230" t="s">
        <v>283</v>
      </c>
    </row>
    <row r="1473" spans="1:65" s="13" customFormat="1" ht="11.25">
      <c r="B1473" s="198"/>
      <c r="C1473" s="199"/>
      <c r="D1473" s="200" t="s">
        <v>294</v>
      </c>
      <c r="E1473" s="201" t="s">
        <v>21</v>
      </c>
      <c r="F1473" s="202" t="s">
        <v>5997</v>
      </c>
      <c r="G1473" s="199"/>
      <c r="H1473" s="203">
        <v>5.25</v>
      </c>
      <c r="I1473" s="204"/>
      <c r="J1473" s="199"/>
      <c r="K1473" s="199"/>
      <c r="L1473" s="205"/>
      <c r="M1473" s="206"/>
      <c r="N1473" s="207"/>
      <c r="O1473" s="207"/>
      <c r="P1473" s="207"/>
      <c r="Q1473" s="207"/>
      <c r="R1473" s="207"/>
      <c r="S1473" s="207"/>
      <c r="T1473" s="208"/>
      <c r="AT1473" s="209" t="s">
        <v>294</v>
      </c>
      <c r="AU1473" s="209" t="s">
        <v>82</v>
      </c>
      <c r="AV1473" s="13" t="s">
        <v>82</v>
      </c>
      <c r="AW1473" s="13" t="s">
        <v>34</v>
      </c>
      <c r="AX1473" s="13" t="s">
        <v>73</v>
      </c>
      <c r="AY1473" s="209" t="s">
        <v>283</v>
      </c>
    </row>
    <row r="1474" spans="1:65" s="14" customFormat="1" ht="11.25">
      <c r="B1474" s="210"/>
      <c r="C1474" s="211"/>
      <c r="D1474" s="200" t="s">
        <v>294</v>
      </c>
      <c r="E1474" s="212" t="s">
        <v>21</v>
      </c>
      <c r="F1474" s="213" t="s">
        <v>296</v>
      </c>
      <c r="G1474" s="211"/>
      <c r="H1474" s="214">
        <v>5.25</v>
      </c>
      <c r="I1474" s="215"/>
      <c r="J1474" s="211"/>
      <c r="K1474" s="211"/>
      <c r="L1474" s="216"/>
      <c r="M1474" s="217"/>
      <c r="N1474" s="218"/>
      <c r="O1474" s="218"/>
      <c r="P1474" s="218"/>
      <c r="Q1474" s="218"/>
      <c r="R1474" s="218"/>
      <c r="S1474" s="218"/>
      <c r="T1474" s="219"/>
      <c r="AT1474" s="220" t="s">
        <v>294</v>
      </c>
      <c r="AU1474" s="220" t="s">
        <v>82</v>
      </c>
      <c r="AV1474" s="14" t="s">
        <v>102</v>
      </c>
      <c r="AW1474" s="14" t="s">
        <v>34</v>
      </c>
      <c r="AX1474" s="14" t="s">
        <v>80</v>
      </c>
      <c r="AY1474" s="220" t="s">
        <v>283</v>
      </c>
    </row>
    <row r="1475" spans="1:65" s="2" customFormat="1" ht="21.75" customHeight="1">
      <c r="A1475" s="36"/>
      <c r="B1475" s="37"/>
      <c r="C1475" s="180" t="s">
        <v>2540</v>
      </c>
      <c r="D1475" s="180" t="s">
        <v>285</v>
      </c>
      <c r="E1475" s="181" t="s">
        <v>3364</v>
      </c>
      <c r="F1475" s="182" t="s">
        <v>3365</v>
      </c>
      <c r="G1475" s="183" t="s">
        <v>288</v>
      </c>
      <c r="H1475" s="184">
        <v>166.37100000000001</v>
      </c>
      <c r="I1475" s="185"/>
      <c r="J1475" s="186">
        <f>ROUND(I1475*H1475,2)</f>
        <v>0</v>
      </c>
      <c r="K1475" s="182" t="s">
        <v>289</v>
      </c>
      <c r="L1475" s="41"/>
      <c r="M1475" s="187" t="s">
        <v>21</v>
      </c>
      <c r="N1475" s="188" t="s">
        <v>44</v>
      </c>
      <c r="O1475" s="66"/>
      <c r="P1475" s="189">
        <f>O1475*H1475</f>
        <v>0</v>
      </c>
      <c r="Q1475" s="189">
        <v>0</v>
      </c>
      <c r="R1475" s="189">
        <f>Q1475*H1475</f>
        <v>0</v>
      </c>
      <c r="S1475" s="189">
        <v>0</v>
      </c>
      <c r="T1475" s="190">
        <f>S1475*H1475</f>
        <v>0</v>
      </c>
      <c r="U1475" s="36"/>
      <c r="V1475" s="36"/>
      <c r="W1475" s="36"/>
      <c r="X1475" s="36"/>
      <c r="Y1475" s="36"/>
      <c r="Z1475" s="36"/>
      <c r="AA1475" s="36"/>
      <c r="AB1475" s="36"/>
      <c r="AC1475" s="36"/>
      <c r="AD1475" s="36"/>
      <c r="AE1475" s="36"/>
      <c r="AR1475" s="191" t="s">
        <v>381</v>
      </c>
      <c r="AT1475" s="191" t="s">
        <v>285</v>
      </c>
      <c r="AU1475" s="191" t="s">
        <v>82</v>
      </c>
      <c r="AY1475" s="19" t="s">
        <v>283</v>
      </c>
      <c r="BE1475" s="192">
        <f>IF(N1475="základní",J1475,0)</f>
        <v>0</v>
      </c>
      <c r="BF1475" s="192">
        <f>IF(N1475="snížená",J1475,0)</f>
        <v>0</v>
      </c>
      <c r="BG1475" s="192">
        <f>IF(N1475="zákl. přenesená",J1475,0)</f>
        <v>0</v>
      </c>
      <c r="BH1475" s="192">
        <f>IF(N1475="sníž. přenesená",J1475,0)</f>
        <v>0</v>
      </c>
      <c r="BI1475" s="192">
        <f>IF(N1475="nulová",J1475,0)</f>
        <v>0</v>
      </c>
      <c r="BJ1475" s="19" t="s">
        <v>80</v>
      </c>
      <c r="BK1475" s="192">
        <f>ROUND(I1475*H1475,2)</f>
        <v>0</v>
      </c>
      <c r="BL1475" s="19" t="s">
        <v>381</v>
      </c>
      <c r="BM1475" s="191" t="s">
        <v>5998</v>
      </c>
    </row>
    <row r="1476" spans="1:65" s="2" customFormat="1" ht="11.25">
      <c r="A1476" s="36"/>
      <c r="B1476" s="37"/>
      <c r="C1476" s="38"/>
      <c r="D1476" s="193" t="s">
        <v>292</v>
      </c>
      <c r="E1476" s="38"/>
      <c r="F1476" s="194" t="s">
        <v>3367</v>
      </c>
      <c r="G1476" s="38"/>
      <c r="H1476" s="38"/>
      <c r="I1476" s="195"/>
      <c r="J1476" s="38"/>
      <c r="K1476" s="38"/>
      <c r="L1476" s="41"/>
      <c r="M1476" s="196"/>
      <c r="N1476" s="197"/>
      <c r="O1476" s="66"/>
      <c r="P1476" s="66"/>
      <c r="Q1476" s="66"/>
      <c r="R1476" s="66"/>
      <c r="S1476" s="66"/>
      <c r="T1476" s="67"/>
      <c r="U1476" s="36"/>
      <c r="V1476" s="36"/>
      <c r="W1476" s="36"/>
      <c r="X1476" s="36"/>
      <c r="Y1476" s="36"/>
      <c r="Z1476" s="36"/>
      <c r="AA1476" s="36"/>
      <c r="AB1476" s="36"/>
      <c r="AC1476" s="36"/>
      <c r="AD1476" s="36"/>
      <c r="AE1476" s="36"/>
      <c r="AT1476" s="19" t="s">
        <v>292</v>
      </c>
      <c r="AU1476" s="19" t="s">
        <v>82</v>
      </c>
    </row>
    <row r="1477" spans="1:65" s="13" customFormat="1" ht="11.25">
      <c r="B1477" s="198"/>
      <c r="C1477" s="199"/>
      <c r="D1477" s="200" t="s">
        <v>294</v>
      </c>
      <c r="E1477" s="201" t="s">
        <v>21</v>
      </c>
      <c r="F1477" s="202" t="s">
        <v>5945</v>
      </c>
      <c r="G1477" s="199"/>
      <c r="H1477" s="203">
        <v>166.37100000000001</v>
      </c>
      <c r="I1477" s="204"/>
      <c r="J1477" s="199"/>
      <c r="K1477" s="199"/>
      <c r="L1477" s="205"/>
      <c r="M1477" s="206"/>
      <c r="N1477" s="207"/>
      <c r="O1477" s="207"/>
      <c r="P1477" s="207"/>
      <c r="Q1477" s="207"/>
      <c r="R1477" s="207"/>
      <c r="S1477" s="207"/>
      <c r="T1477" s="208"/>
      <c r="AT1477" s="209" t="s">
        <v>294</v>
      </c>
      <c r="AU1477" s="209" t="s">
        <v>82</v>
      </c>
      <c r="AV1477" s="13" t="s">
        <v>82</v>
      </c>
      <c r="AW1477" s="13" t="s">
        <v>34</v>
      </c>
      <c r="AX1477" s="13" t="s">
        <v>73</v>
      </c>
      <c r="AY1477" s="209" t="s">
        <v>283</v>
      </c>
    </row>
    <row r="1478" spans="1:65" s="14" customFormat="1" ht="11.25">
      <c r="B1478" s="210"/>
      <c r="C1478" s="211"/>
      <c r="D1478" s="200" t="s">
        <v>294</v>
      </c>
      <c r="E1478" s="212" t="s">
        <v>21</v>
      </c>
      <c r="F1478" s="213" t="s">
        <v>296</v>
      </c>
      <c r="G1478" s="211"/>
      <c r="H1478" s="214">
        <v>166.37100000000001</v>
      </c>
      <c r="I1478" s="215"/>
      <c r="J1478" s="211"/>
      <c r="K1478" s="211"/>
      <c r="L1478" s="216"/>
      <c r="M1478" s="217"/>
      <c r="N1478" s="218"/>
      <c r="O1478" s="218"/>
      <c r="P1478" s="218"/>
      <c r="Q1478" s="218"/>
      <c r="R1478" s="218"/>
      <c r="S1478" s="218"/>
      <c r="T1478" s="219"/>
      <c r="AT1478" s="220" t="s">
        <v>294</v>
      </c>
      <c r="AU1478" s="220" t="s">
        <v>82</v>
      </c>
      <c r="AV1478" s="14" t="s">
        <v>102</v>
      </c>
      <c r="AW1478" s="14" t="s">
        <v>34</v>
      </c>
      <c r="AX1478" s="14" t="s">
        <v>80</v>
      </c>
      <c r="AY1478" s="220" t="s">
        <v>283</v>
      </c>
    </row>
    <row r="1479" spans="1:65" s="2" customFormat="1" ht="16.5" customHeight="1">
      <c r="A1479" s="36"/>
      <c r="B1479" s="37"/>
      <c r="C1479" s="180" t="s">
        <v>2543</v>
      </c>
      <c r="D1479" s="180" t="s">
        <v>285</v>
      </c>
      <c r="E1479" s="181" t="s">
        <v>3369</v>
      </c>
      <c r="F1479" s="182" t="s">
        <v>3370</v>
      </c>
      <c r="G1479" s="183" t="s">
        <v>288</v>
      </c>
      <c r="H1479" s="184">
        <v>166.37100000000001</v>
      </c>
      <c r="I1479" s="185"/>
      <c r="J1479" s="186">
        <f>ROUND(I1479*H1479,2)</f>
        <v>0</v>
      </c>
      <c r="K1479" s="182" t="s">
        <v>289</v>
      </c>
      <c r="L1479" s="41"/>
      <c r="M1479" s="187" t="s">
        <v>21</v>
      </c>
      <c r="N1479" s="188" t="s">
        <v>44</v>
      </c>
      <c r="O1479" s="66"/>
      <c r="P1479" s="189">
        <f>O1479*H1479</f>
        <v>0</v>
      </c>
      <c r="Q1479" s="189">
        <v>0</v>
      </c>
      <c r="R1479" s="189">
        <f>Q1479*H1479</f>
        <v>0</v>
      </c>
      <c r="S1479" s="189">
        <v>0</v>
      </c>
      <c r="T1479" s="190">
        <f>S1479*H1479</f>
        <v>0</v>
      </c>
      <c r="U1479" s="36"/>
      <c r="V1479" s="36"/>
      <c r="W1479" s="36"/>
      <c r="X1479" s="36"/>
      <c r="Y1479" s="36"/>
      <c r="Z1479" s="36"/>
      <c r="AA1479" s="36"/>
      <c r="AB1479" s="36"/>
      <c r="AC1479" s="36"/>
      <c r="AD1479" s="36"/>
      <c r="AE1479" s="36"/>
      <c r="AR1479" s="191" t="s">
        <v>381</v>
      </c>
      <c r="AT1479" s="191" t="s">
        <v>285</v>
      </c>
      <c r="AU1479" s="191" t="s">
        <v>82</v>
      </c>
      <c r="AY1479" s="19" t="s">
        <v>283</v>
      </c>
      <c r="BE1479" s="192">
        <f>IF(N1479="základní",J1479,0)</f>
        <v>0</v>
      </c>
      <c r="BF1479" s="192">
        <f>IF(N1479="snížená",J1479,0)</f>
        <v>0</v>
      </c>
      <c r="BG1479" s="192">
        <f>IF(N1479="zákl. přenesená",J1479,0)</f>
        <v>0</v>
      </c>
      <c r="BH1479" s="192">
        <f>IF(N1479="sníž. přenesená",J1479,0)</f>
        <v>0</v>
      </c>
      <c r="BI1479" s="192">
        <f>IF(N1479="nulová",J1479,0)</f>
        <v>0</v>
      </c>
      <c r="BJ1479" s="19" t="s">
        <v>80</v>
      </c>
      <c r="BK1479" s="192">
        <f>ROUND(I1479*H1479,2)</f>
        <v>0</v>
      </c>
      <c r="BL1479" s="19" t="s">
        <v>381</v>
      </c>
      <c r="BM1479" s="191" t="s">
        <v>5999</v>
      </c>
    </row>
    <row r="1480" spans="1:65" s="2" customFormat="1" ht="11.25">
      <c r="A1480" s="36"/>
      <c r="B1480" s="37"/>
      <c r="C1480" s="38"/>
      <c r="D1480" s="193" t="s">
        <v>292</v>
      </c>
      <c r="E1480" s="38"/>
      <c r="F1480" s="194" t="s">
        <v>3372</v>
      </c>
      <c r="G1480" s="38"/>
      <c r="H1480" s="38"/>
      <c r="I1480" s="195"/>
      <c r="J1480" s="38"/>
      <c r="K1480" s="38"/>
      <c r="L1480" s="41"/>
      <c r="M1480" s="196"/>
      <c r="N1480" s="197"/>
      <c r="O1480" s="66"/>
      <c r="P1480" s="66"/>
      <c r="Q1480" s="66"/>
      <c r="R1480" s="66"/>
      <c r="S1480" s="66"/>
      <c r="T1480" s="67"/>
      <c r="U1480" s="36"/>
      <c r="V1480" s="36"/>
      <c r="W1480" s="36"/>
      <c r="X1480" s="36"/>
      <c r="Y1480" s="36"/>
      <c r="Z1480" s="36"/>
      <c r="AA1480" s="36"/>
      <c r="AB1480" s="36"/>
      <c r="AC1480" s="36"/>
      <c r="AD1480" s="36"/>
      <c r="AE1480" s="36"/>
      <c r="AT1480" s="19" t="s">
        <v>292</v>
      </c>
      <c r="AU1480" s="19" t="s">
        <v>82</v>
      </c>
    </row>
    <row r="1481" spans="1:65" s="13" customFormat="1" ht="11.25">
      <c r="B1481" s="198"/>
      <c r="C1481" s="199"/>
      <c r="D1481" s="200" t="s">
        <v>294</v>
      </c>
      <c r="E1481" s="201" t="s">
        <v>21</v>
      </c>
      <c r="F1481" s="202" t="s">
        <v>5945</v>
      </c>
      <c r="G1481" s="199"/>
      <c r="H1481" s="203">
        <v>166.37100000000001</v>
      </c>
      <c r="I1481" s="204"/>
      <c r="J1481" s="199"/>
      <c r="K1481" s="199"/>
      <c r="L1481" s="205"/>
      <c r="M1481" s="206"/>
      <c r="N1481" s="207"/>
      <c r="O1481" s="207"/>
      <c r="P1481" s="207"/>
      <c r="Q1481" s="207"/>
      <c r="R1481" s="207"/>
      <c r="S1481" s="207"/>
      <c r="T1481" s="208"/>
      <c r="AT1481" s="209" t="s">
        <v>294</v>
      </c>
      <c r="AU1481" s="209" t="s">
        <v>82</v>
      </c>
      <c r="AV1481" s="13" t="s">
        <v>82</v>
      </c>
      <c r="AW1481" s="13" t="s">
        <v>34</v>
      </c>
      <c r="AX1481" s="13" t="s">
        <v>73</v>
      </c>
      <c r="AY1481" s="209" t="s">
        <v>283</v>
      </c>
    </row>
    <row r="1482" spans="1:65" s="14" customFormat="1" ht="11.25">
      <c r="B1482" s="210"/>
      <c r="C1482" s="211"/>
      <c r="D1482" s="200" t="s">
        <v>294</v>
      </c>
      <c r="E1482" s="212" t="s">
        <v>21</v>
      </c>
      <c r="F1482" s="213" t="s">
        <v>296</v>
      </c>
      <c r="G1482" s="211"/>
      <c r="H1482" s="214">
        <v>166.37100000000001</v>
      </c>
      <c r="I1482" s="215"/>
      <c r="J1482" s="211"/>
      <c r="K1482" s="211"/>
      <c r="L1482" s="216"/>
      <c r="M1482" s="217"/>
      <c r="N1482" s="218"/>
      <c r="O1482" s="218"/>
      <c r="P1482" s="218"/>
      <c r="Q1482" s="218"/>
      <c r="R1482" s="218"/>
      <c r="S1482" s="218"/>
      <c r="T1482" s="219"/>
      <c r="AT1482" s="220" t="s">
        <v>294</v>
      </c>
      <c r="AU1482" s="220" t="s">
        <v>82</v>
      </c>
      <c r="AV1482" s="14" t="s">
        <v>102</v>
      </c>
      <c r="AW1482" s="14" t="s">
        <v>34</v>
      </c>
      <c r="AX1482" s="14" t="s">
        <v>80</v>
      </c>
      <c r="AY1482" s="220" t="s">
        <v>283</v>
      </c>
    </row>
    <row r="1483" spans="1:65" s="2" customFormat="1" ht="16.5" customHeight="1">
      <c r="A1483" s="36"/>
      <c r="B1483" s="37"/>
      <c r="C1483" s="180" t="s">
        <v>2548</v>
      </c>
      <c r="D1483" s="180" t="s">
        <v>285</v>
      </c>
      <c r="E1483" s="181" t="s">
        <v>3374</v>
      </c>
      <c r="F1483" s="182" t="s">
        <v>3375</v>
      </c>
      <c r="G1483" s="183" t="s">
        <v>409</v>
      </c>
      <c r="H1483" s="184">
        <v>123.23</v>
      </c>
      <c r="I1483" s="185"/>
      <c r="J1483" s="186">
        <f>ROUND(I1483*H1483,2)</f>
        <v>0</v>
      </c>
      <c r="K1483" s="182" t="s">
        <v>289</v>
      </c>
      <c r="L1483" s="41"/>
      <c r="M1483" s="187" t="s">
        <v>21</v>
      </c>
      <c r="N1483" s="188" t="s">
        <v>44</v>
      </c>
      <c r="O1483" s="66"/>
      <c r="P1483" s="189">
        <f>O1483*H1483</f>
        <v>0</v>
      </c>
      <c r="Q1483" s="189">
        <v>3.0000000000000001E-5</v>
      </c>
      <c r="R1483" s="189">
        <f>Q1483*H1483</f>
        <v>3.6969000000000004E-3</v>
      </c>
      <c r="S1483" s="189">
        <v>0</v>
      </c>
      <c r="T1483" s="190">
        <f>S1483*H1483</f>
        <v>0</v>
      </c>
      <c r="U1483" s="36"/>
      <c r="V1483" s="36"/>
      <c r="W1483" s="36"/>
      <c r="X1483" s="36"/>
      <c r="Y1483" s="36"/>
      <c r="Z1483" s="36"/>
      <c r="AA1483" s="36"/>
      <c r="AB1483" s="36"/>
      <c r="AC1483" s="36"/>
      <c r="AD1483" s="36"/>
      <c r="AE1483" s="36"/>
      <c r="AR1483" s="191" t="s">
        <v>381</v>
      </c>
      <c r="AT1483" s="191" t="s">
        <v>285</v>
      </c>
      <c r="AU1483" s="191" t="s">
        <v>82</v>
      </c>
      <c r="AY1483" s="19" t="s">
        <v>283</v>
      </c>
      <c r="BE1483" s="192">
        <f>IF(N1483="základní",J1483,0)</f>
        <v>0</v>
      </c>
      <c r="BF1483" s="192">
        <f>IF(N1483="snížená",J1483,0)</f>
        <v>0</v>
      </c>
      <c r="BG1483" s="192">
        <f>IF(N1483="zákl. přenesená",J1483,0)</f>
        <v>0</v>
      </c>
      <c r="BH1483" s="192">
        <f>IF(N1483="sníž. přenesená",J1483,0)</f>
        <v>0</v>
      </c>
      <c r="BI1483" s="192">
        <f>IF(N1483="nulová",J1483,0)</f>
        <v>0</v>
      </c>
      <c r="BJ1483" s="19" t="s">
        <v>80</v>
      </c>
      <c r="BK1483" s="192">
        <f>ROUND(I1483*H1483,2)</f>
        <v>0</v>
      </c>
      <c r="BL1483" s="19" t="s">
        <v>381</v>
      </c>
      <c r="BM1483" s="191" t="s">
        <v>6000</v>
      </c>
    </row>
    <row r="1484" spans="1:65" s="2" customFormat="1" ht="11.25">
      <c r="A1484" s="36"/>
      <c r="B1484" s="37"/>
      <c r="C1484" s="38"/>
      <c r="D1484" s="193" t="s">
        <v>292</v>
      </c>
      <c r="E1484" s="38"/>
      <c r="F1484" s="194" t="s">
        <v>3377</v>
      </c>
      <c r="G1484" s="38"/>
      <c r="H1484" s="38"/>
      <c r="I1484" s="195"/>
      <c r="J1484" s="38"/>
      <c r="K1484" s="38"/>
      <c r="L1484" s="41"/>
      <c r="M1484" s="196"/>
      <c r="N1484" s="197"/>
      <c r="O1484" s="66"/>
      <c r="P1484" s="66"/>
      <c r="Q1484" s="66"/>
      <c r="R1484" s="66"/>
      <c r="S1484" s="66"/>
      <c r="T1484" s="67"/>
      <c r="U1484" s="36"/>
      <c r="V1484" s="36"/>
      <c r="W1484" s="36"/>
      <c r="X1484" s="36"/>
      <c r="Y1484" s="36"/>
      <c r="Z1484" s="36"/>
      <c r="AA1484" s="36"/>
      <c r="AB1484" s="36"/>
      <c r="AC1484" s="36"/>
      <c r="AD1484" s="36"/>
      <c r="AE1484" s="36"/>
      <c r="AT1484" s="19" t="s">
        <v>292</v>
      </c>
      <c r="AU1484" s="19" t="s">
        <v>82</v>
      </c>
    </row>
    <row r="1485" spans="1:65" s="13" customFormat="1" ht="11.25">
      <c r="B1485" s="198"/>
      <c r="C1485" s="199"/>
      <c r="D1485" s="200" t="s">
        <v>294</v>
      </c>
      <c r="E1485" s="201" t="s">
        <v>21</v>
      </c>
      <c r="F1485" s="202" t="s">
        <v>6001</v>
      </c>
      <c r="G1485" s="199"/>
      <c r="H1485" s="203">
        <v>70.8</v>
      </c>
      <c r="I1485" s="204"/>
      <c r="J1485" s="199"/>
      <c r="K1485" s="199"/>
      <c r="L1485" s="205"/>
      <c r="M1485" s="206"/>
      <c r="N1485" s="207"/>
      <c r="O1485" s="207"/>
      <c r="P1485" s="207"/>
      <c r="Q1485" s="207"/>
      <c r="R1485" s="207"/>
      <c r="S1485" s="207"/>
      <c r="T1485" s="208"/>
      <c r="AT1485" s="209" t="s">
        <v>294</v>
      </c>
      <c r="AU1485" s="209" t="s">
        <v>82</v>
      </c>
      <c r="AV1485" s="13" t="s">
        <v>82</v>
      </c>
      <c r="AW1485" s="13" t="s">
        <v>34</v>
      </c>
      <c r="AX1485" s="13" t="s">
        <v>73</v>
      </c>
      <c r="AY1485" s="209" t="s">
        <v>283</v>
      </c>
    </row>
    <row r="1486" spans="1:65" s="13" customFormat="1" ht="11.25">
      <c r="B1486" s="198"/>
      <c r="C1486" s="199"/>
      <c r="D1486" s="200" t="s">
        <v>294</v>
      </c>
      <c r="E1486" s="201" t="s">
        <v>21</v>
      </c>
      <c r="F1486" s="202" t="s">
        <v>6002</v>
      </c>
      <c r="G1486" s="199"/>
      <c r="H1486" s="203">
        <v>52.43</v>
      </c>
      <c r="I1486" s="204"/>
      <c r="J1486" s="199"/>
      <c r="K1486" s="199"/>
      <c r="L1486" s="205"/>
      <c r="M1486" s="206"/>
      <c r="N1486" s="207"/>
      <c r="O1486" s="207"/>
      <c r="P1486" s="207"/>
      <c r="Q1486" s="207"/>
      <c r="R1486" s="207"/>
      <c r="S1486" s="207"/>
      <c r="T1486" s="208"/>
      <c r="AT1486" s="209" t="s">
        <v>294</v>
      </c>
      <c r="AU1486" s="209" t="s">
        <v>82</v>
      </c>
      <c r="AV1486" s="13" t="s">
        <v>82</v>
      </c>
      <c r="AW1486" s="13" t="s">
        <v>34</v>
      </c>
      <c r="AX1486" s="13" t="s">
        <v>73</v>
      </c>
      <c r="AY1486" s="209" t="s">
        <v>283</v>
      </c>
    </row>
    <row r="1487" spans="1:65" s="14" customFormat="1" ht="11.25">
      <c r="B1487" s="210"/>
      <c r="C1487" s="211"/>
      <c r="D1487" s="200" t="s">
        <v>294</v>
      </c>
      <c r="E1487" s="212" t="s">
        <v>21</v>
      </c>
      <c r="F1487" s="213" t="s">
        <v>296</v>
      </c>
      <c r="G1487" s="211"/>
      <c r="H1487" s="214">
        <v>123.23</v>
      </c>
      <c r="I1487" s="215"/>
      <c r="J1487" s="211"/>
      <c r="K1487" s="211"/>
      <c r="L1487" s="216"/>
      <c r="M1487" s="217"/>
      <c r="N1487" s="218"/>
      <c r="O1487" s="218"/>
      <c r="P1487" s="218"/>
      <c r="Q1487" s="218"/>
      <c r="R1487" s="218"/>
      <c r="S1487" s="218"/>
      <c r="T1487" s="219"/>
      <c r="AT1487" s="220" t="s">
        <v>294</v>
      </c>
      <c r="AU1487" s="220" t="s">
        <v>82</v>
      </c>
      <c r="AV1487" s="14" t="s">
        <v>102</v>
      </c>
      <c r="AW1487" s="14" t="s">
        <v>34</v>
      </c>
      <c r="AX1487" s="14" t="s">
        <v>73</v>
      </c>
      <c r="AY1487" s="220" t="s">
        <v>283</v>
      </c>
    </row>
    <row r="1488" spans="1:65" s="16" customFormat="1" ht="11.25">
      <c r="B1488" s="232"/>
      <c r="C1488" s="233"/>
      <c r="D1488" s="200" t="s">
        <v>294</v>
      </c>
      <c r="E1488" s="234" t="s">
        <v>21</v>
      </c>
      <c r="F1488" s="235" t="s">
        <v>442</v>
      </c>
      <c r="G1488" s="233"/>
      <c r="H1488" s="236">
        <v>123.23</v>
      </c>
      <c r="I1488" s="237"/>
      <c r="J1488" s="233"/>
      <c r="K1488" s="233"/>
      <c r="L1488" s="238"/>
      <c r="M1488" s="239"/>
      <c r="N1488" s="240"/>
      <c r="O1488" s="240"/>
      <c r="P1488" s="240"/>
      <c r="Q1488" s="240"/>
      <c r="R1488" s="240"/>
      <c r="S1488" s="240"/>
      <c r="T1488" s="241"/>
      <c r="AT1488" s="242" t="s">
        <v>294</v>
      </c>
      <c r="AU1488" s="242" t="s">
        <v>82</v>
      </c>
      <c r="AV1488" s="16" t="s">
        <v>290</v>
      </c>
      <c r="AW1488" s="16" t="s">
        <v>34</v>
      </c>
      <c r="AX1488" s="16" t="s">
        <v>80</v>
      </c>
      <c r="AY1488" s="242" t="s">
        <v>283</v>
      </c>
    </row>
    <row r="1489" spans="1:65" s="2" customFormat="1" ht="16.5" customHeight="1">
      <c r="A1489" s="36"/>
      <c r="B1489" s="37"/>
      <c r="C1489" s="180" t="s">
        <v>2559</v>
      </c>
      <c r="D1489" s="180" t="s">
        <v>285</v>
      </c>
      <c r="E1489" s="181" t="s">
        <v>3381</v>
      </c>
      <c r="F1489" s="182" t="s">
        <v>3382</v>
      </c>
      <c r="G1489" s="183" t="s">
        <v>409</v>
      </c>
      <c r="H1489" s="184">
        <v>123.23</v>
      </c>
      <c r="I1489" s="185"/>
      <c r="J1489" s="186">
        <f>ROUND(I1489*H1489,2)</f>
        <v>0</v>
      </c>
      <c r="K1489" s="182" t="s">
        <v>289</v>
      </c>
      <c r="L1489" s="41"/>
      <c r="M1489" s="187" t="s">
        <v>21</v>
      </c>
      <c r="N1489" s="188" t="s">
        <v>44</v>
      </c>
      <c r="O1489" s="66"/>
      <c r="P1489" s="189">
        <f>O1489*H1489</f>
        <v>0</v>
      </c>
      <c r="Q1489" s="189">
        <v>5.0000000000000002E-5</v>
      </c>
      <c r="R1489" s="189">
        <f>Q1489*H1489</f>
        <v>6.1615000000000003E-3</v>
      </c>
      <c r="S1489" s="189">
        <v>0</v>
      </c>
      <c r="T1489" s="190">
        <f>S1489*H1489</f>
        <v>0</v>
      </c>
      <c r="U1489" s="36"/>
      <c r="V1489" s="36"/>
      <c r="W1489" s="36"/>
      <c r="X1489" s="36"/>
      <c r="Y1489" s="36"/>
      <c r="Z1489" s="36"/>
      <c r="AA1489" s="36"/>
      <c r="AB1489" s="36"/>
      <c r="AC1489" s="36"/>
      <c r="AD1489" s="36"/>
      <c r="AE1489" s="36"/>
      <c r="AR1489" s="191" t="s">
        <v>381</v>
      </c>
      <c r="AT1489" s="191" t="s">
        <v>285</v>
      </c>
      <c r="AU1489" s="191" t="s">
        <v>82</v>
      </c>
      <c r="AY1489" s="19" t="s">
        <v>283</v>
      </c>
      <c r="BE1489" s="192">
        <f>IF(N1489="základní",J1489,0)</f>
        <v>0</v>
      </c>
      <c r="BF1489" s="192">
        <f>IF(N1489="snížená",J1489,0)</f>
        <v>0</v>
      </c>
      <c r="BG1489" s="192">
        <f>IF(N1489="zákl. přenesená",J1489,0)</f>
        <v>0</v>
      </c>
      <c r="BH1489" s="192">
        <f>IF(N1489="sníž. přenesená",J1489,0)</f>
        <v>0</v>
      </c>
      <c r="BI1489" s="192">
        <f>IF(N1489="nulová",J1489,0)</f>
        <v>0</v>
      </c>
      <c r="BJ1489" s="19" t="s">
        <v>80</v>
      </c>
      <c r="BK1489" s="192">
        <f>ROUND(I1489*H1489,2)</f>
        <v>0</v>
      </c>
      <c r="BL1489" s="19" t="s">
        <v>381</v>
      </c>
      <c r="BM1489" s="191" t="s">
        <v>6003</v>
      </c>
    </row>
    <row r="1490" spans="1:65" s="2" customFormat="1" ht="11.25">
      <c r="A1490" s="36"/>
      <c r="B1490" s="37"/>
      <c r="C1490" s="38"/>
      <c r="D1490" s="193" t="s">
        <v>292</v>
      </c>
      <c r="E1490" s="38"/>
      <c r="F1490" s="194" t="s">
        <v>3384</v>
      </c>
      <c r="G1490" s="38"/>
      <c r="H1490" s="38"/>
      <c r="I1490" s="195"/>
      <c r="J1490" s="38"/>
      <c r="K1490" s="38"/>
      <c r="L1490" s="41"/>
      <c r="M1490" s="196"/>
      <c r="N1490" s="197"/>
      <c r="O1490" s="66"/>
      <c r="P1490" s="66"/>
      <c r="Q1490" s="66"/>
      <c r="R1490" s="66"/>
      <c r="S1490" s="66"/>
      <c r="T1490" s="67"/>
      <c r="U1490" s="36"/>
      <c r="V1490" s="36"/>
      <c r="W1490" s="36"/>
      <c r="X1490" s="36"/>
      <c r="Y1490" s="36"/>
      <c r="Z1490" s="36"/>
      <c r="AA1490" s="36"/>
      <c r="AB1490" s="36"/>
      <c r="AC1490" s="36"/>
      <c r="AD1490" s="36"/>
      <c r="AE1490" s="36"/>
      <c r="AT1490" s="19" t="s">
        <v>292</v>
      </c>
      <c r="AU1490" s="19" t="s">
        <v>82</v>
      </c>
    </row>
    <row r="1491" spans="1:65" s="13" customFormat="1" ht="11.25">
      <c r="B1491" s="198"/>
      <c r="C1491" s="199"/>
      <c r="D1491" s="200" t="s">
        <v>294</v>
      </c>
      <c r="E1491" s="201" t="s">
        <v>21</v>
      </c>
      <c r="F1491" s="202" t="s">
        <v>6004</v>
      </c>
      <c r="G1491" s="199"/>
      <c r="H1491" s="203">
        <v>123.23</v>
      </c>
      <c r="I1491" s="204"/>
      <c r="J1491" s="199"/>
      <c r="K1491" s="199"/>
      <c r="L1491" s="205"/>
      <c r="M1491" s="206"/>
      <c r="N1491" s="207"/>
      <c r="O1491" s="207"/>
      <c r="P1491" s="207"/>
      <c r="Q1491" s="207"/>
      <c r="R1491" s="207"/>
      <c r="S1491" s="207"/>
      <c r="T1491" s="208"/>
      <c r="AT1491" s="209" t="s">
        <v>294</v>
      </c>
      <c r="AU1491" s="209" t="s">
        <v>82</v>
      </c>
      <c r="AV1491" s="13" t="s">
        <v>82</v>
      </c>
      <c r="AW1491" s="13" t="s">
        <v>34</v>
      </c>
      <c r="AX1491" s="13" t="s">
        <v>73</v>
      </c>
      <c r="AY1491" s="209" t="s">
        <v>283</v>
      </c>
    </row>
    <row r="1492" spans="1:65" s="14" customFormat="1" ht="11.25">
      <c r="B1492" s="210"/>
      <c r="C1492" s="211"/>
      <c r="D1492" s="200" t="s">
        <v>294</v>
      </c>
      <c r="E1492" s="212" t="s">
        <v>21</v>
      </c>
      <c r="F1492" s="213" t="s">
        <v>296</v>
      </c>
      <c r="G1492" s="211"/>
      <c r="H1492" s="214">
        <v>123.23</v>
      </c>
      <c r="I1492" s="215"/>
      <c r="J1492" s="211"/>
      <c r="K1492" s="211"/>
      <c r="L1492" s="216"/>
      <c r="M1492" s="217"/>
      <c r="N1492" s="218"/>
      <c r="O1492" s="218"/>
      <c r="P1492" s="218"/>
      <c r="Q1492" s="218"/>
      <c r="R1492" s="218"/>
      <c r="S1492" s="218"/>
      <c r="T1492" s="219"/>
      <c r="AT1492" s="220" t="s">
        <v>294</v>
      </c>
      <c r="AU1492" s="220" t="s">
        <v>82</v>
      </c>
      <c r="AV1492" s="14" t="s">
        <v>102</v>
      </c>
      <c r="AW1492" s="14" t="s">
        <v>34</v>
      </c>
      <c r="AX1492" s="14" t="s">
        <v>80</v>
      </c>
      <c r="AY1492" s="220" t="s">
        <v>283</v>
      </c>
    </row>
    <row r="1493" spans="1:65" s="2" customFormat="1" ht="16.5" customHeight="1">
      <c r="A1493" s="36"/>
      <c r="B1493" s="37"/>
      <c r="C1493" s="180" t="s">
        <v>2566</v>
      </c>
      <c r="D1493" s="180" t="s">
        <v>285</v>
      </c>
      <c r="E1493" s="181" t="s">
        <v>3387</v>
      </c>
      <c r="F1493" s="182" t="s">
        <v>3388</v>
      </c>
      <c r="G1493" s="183" t="s">
        <v>488</v>
      </c>
      <c r="H1493" s="184">
        <v>18</v>
      </c>
      <c r="I1493" s="185"/>
      <c r="J1493" s="186">
        <f>ROUND(I1493*H1493,2)</f>
        <v>0</v>
      </c>
      <c r="K1493" s="182" t="s">
        <v>289</v>
      </c>
      <c r="L1493" s="41"/>
      <c r="M1493" s="187" t="s">
        <v>21</v>
      </c>
      <c r="N1493" s="188" t="s">
        <v>44</v>
      </c>
      <c r="O1493" s="66"/>
      <c r="P1493" s="189">
        <f>O1493*H1493</f>
        <v>0</v>
      </c>
      <c r="Q1493" s="189">
        <v>0</v>
      </c>
      <c r="R1493" s="189">
        <f>Q1493*H1493</f>
        <v>0</v>
      </c>
      <c r="S1493" s="189">
        <v>0</v>
      </c>
      <c r="T1493" s="190">
        <f>S1493*H1493</f>
        <v>0</v>
      </c>
      <c r="U1493" s="36"/>
      <c r="V1493" s="36"/>
      <c r="W1493" s="36"/>
      <c r="X1493" s="36"/>
      <c r="Y1493" s="36"/>
      <c r="Z1493" s="36"/>
      <c r="AA1493" s="36"/>
      <c r="AB1493" s="36"/>
      <c r="AC1493" s="36"/>
      <c r="AD1493" s="36"/>
      <c r="AE1493" s="36"/>
      <c r="AR1493" s="191" t="s">
        <v>381</v>
      </c>
      <c r="AT1493" s="191" t="s">
        <v>285</v>
      </c>
      <c r="AU1493" s="191" t="s">
        <v>82</v>
      </c>
      <c r="AY1493" s="19" t="s">
        <v>283</v>
      </c>
      <c r="BE1493" s="192">
        <f>IF(N1493="základní",J1493,0)</f>
        <v>0</v>
      </c>
      <c r="BF1493" s="192">
        <f>IF(N1493="snížená",J1493,0)</f>
        <v>0</v>
      </c>
      <c r="BG1493" s="192">
        <f>IF(N1493="zákl. přenesená",J1493,0)</f>
        <v>0</v>
      </c>
      <c r="BH1493" s="192">
        <f>IF(N1493="sníž. přenesená",J1493,0)</f>
        <v>0</v>
      </c>
      <c r="BI1493" s="192">
        <f>IF(N1493="nulová",J1493,0)</f>
        <v>0</v>
      </c>
      <c r="BJ1493" s="19" t="s">
        <v>80</v>
      </c>
      <c r="BK1493" s="192">
        <f>ROUND(I1493*H1493,2)</f>
        <v>0</v>
      </c>
      <c r="BL1493" s="19" t="s">
        <v>381</v>
      </c>
      <c r="BM1493" s="191" t="s">
        <v>6005</v>
      </c>
    </row>
    <row r="1494" spans="1:65" s="2" customFormat="1" ht="11.25">
      <c r="A1494" s="36"/>
      <c r="B1494" s="37"/>
      <c r="C1494" s="38"/>
      <c r="D1494" s="193" t="s">
        <v>292</v>
      </c>
      <c r="E1494" s="38"/>
      <c r="F1494" s="194" t="s">
        <v>3390</v>
      </c>
      <c r="G1494" s="38"/>
      <c r="H1494" s="38"/>
      <c r="I1494" s="195"/>
      <c r="J1494" s="38"/>
      <c r="K1494" s="38"/>
      <c r="L1494" s="41"/>
      <c r="M1494" s="196"/>
      <c r="N1494" s="197"/>
      <c r="O1494" s="66"/>
      <c r="P1494" s="66"/>
      <c r="Q1494" s="66"/>
      <c r="R1494" s="66"/>
      <c r="S1494" s="66"/>
      <c r="T1494" s="67"/>
      <c r="U1494" s="36"/>
      <c r="V1494" s="36"/>
      <c r="W1494" s="36"/>
      <c r="X1494" s="36"/>
      <c r="Y1494" s="36"/>
      <c r="Z1494" s="36"/>
      <c r="AA1494" s="36"/>
      <c r="AB1494" s="36"/>
      <c r="AC1494" s="36"/>
      <c r="AD1494" s="36"/>
      <c r="AE1494" s="36"/>
      <c r="AT1494" s="19" t="s">
        <v>292</v>
      </c>
      <c r="AU1494" s="19" t="s">
        <v>82</v>
      </c>
    </row>
    <row r="1495" spans="1:65" s="13" customFormat="1" ht="11.25">
      <c r="B1495" s="198"/>
      <c r="C1495" s="199"/>
      <c r="D1495" s="200" t="s">
        <v>294</v>
      </c>
      <c r="E1495" s="201" t="s">
        <v>21</v>
      </c>
      <c r="F1495" s="202" t="s">
        <v>5643</v>
      </c>
      <c r="G1495" s="199"/>
      <c r="H1495" s="203">
        <v>18</v>
      </c>
      <c r="I1495" s="204"/>
      <c r="J1495" s="199"/>
      <c r="K1495" s="199"/>
      <c r="L1495" s="205"/>
      <c r="M1495" s="206"/>
      <c r="N1495" s="207"/>
      <c r="O1495" s="207"/>
      <c r="P1495" s="207"/>
      <c r="Q1495" s="207"/>
      <c r="R1495" s="207"/>
      <c r="S1495" s="207"/>
      <c r="T1495" s="208"/>
      <c r="AT1495" s="209" t="s">
        <v>294</v>
      </c>
      <c r="AU1495" s="209" t="s">
        <v>82</v>
      </c>
      <c r="AV1495" s="13" t="s">
        <v>82</v>
      </c>
      <c r="AW1495" s="13" t="s">
        <v>34</v>
      </c>
      <c r="AX1495" s="13" t="s">
        <v>73</v>
      </c>
      <c r="AY1495" s="209" t="s">
        <v>283</v>
      </c>
    </row>
    <row r="1496" spans="1:65" s="14" customFormat="1" ht="11.25">
      <c r="B1496" s="210"/>
      <c r="C1496" s="211"/>
      <c r="D1496" s="200" t="s">
        <v>294</v>
      </c>
      <c r="E1496" s="212" t="s">
        <v>21</v>
      </c>
      <c r="F1496" s="213" t="s">
        <v>296</v>
      </c>
      <c r="G1496" s="211"/>
      <c r="H1496" s="214">
        <v>18</v>
      </c>
      <c r="I1496" s="215"/>
      <c r="J1496" s="211"/>
      <c r="K1496" s="211"/>
      <c r="L1496" s="216"/>
      <c r="M1496" s="217"/>
      <c r="N1496" s="218"/>
      <c r="O1496" s="218"/>
      <c r="P1496" s="218"/>
      <c r="Q1496" s="218"/>
      <c r="R1496" s="218"/>
      <c r="S1496" s="218"/>
      <c r="T1496" s="219"/>
      <c r="AT1496" s="220" t="s">
        <v>294</v>
      </c>
      <c r="AU1496" s="220" t="s">
        <v>82</v>
      </c>
      <c r="AV1496" s="14" t="s">
        <v>102</v>
      </c>
      <c r="AW1496" s="14" t="s">
        <v>34</v>
      </c>
      <c r="AX1496" s="14" t="s">
        <v>80</v>
      </c>
      <c r="AY1496" s="220" t="s">
        <v>283</v>
      </c>
    </row>
    <row r="1497" spans="1:65" s="2" customFormat="1" ht="16.5" customHeight="1">
      <c r="A1497" s="36"/>
      <c r="B1497" s="37"/>
      <c r="C1497" s="180" t="s">
        <v>2571</v>
      </c>
      <c r="D1497" s="180" t="s">
        <v>285</v>
      </c>
      <c r="E1497" s="181" t="s">
        <v>3393</v>
      </c>
      <c r="F1497" s="182" t="s">
        <v>3394</v>
      </c>
      <c r="G1497" s="183" t="s">
        <v>488</v>
      </c>
      <c r="H1497" s="184">
        <v>3</v>
      </c>
      <c r="I1497" s="185"/>
      <c r="J1497" s="186">
        <f>ROUND(I1497*H1497,2)</f>
        <v>0</v>
      </c>
      <c r="K1497" s="182" t="s">
        <v>289</v>
      </c>
      <c r="L1497" s="41"/>
      <c r="M1497" s="187" t="s">
        <v>21</v>
      </c>
      <c r="N1497" s="188" t="s">
        <v>44</v>
      </c>
      <c r="O1497" s="66"/>
      <c r="P1497" s="189">
        <f>O1497*H1497</f>
        <v>0</v>
      </c>
      <c r="Q1497" s="189">
        <v>0</v>
      </c>
      <c r="R1497" s="189">
        <f>Q1497*H1497</f>
        <v>0</v>
      </c>
      <c r="S1497" s="189">
        <v>0</v>
      </c>
      <c r="T1497" s="190">
        <f>S1497*H1497</f>
        <v>0</v>
      </c>
      <c r="U1497" s="36"/>
      <c r="V1497" s="36"/>
      <c r="W1497" s="36"/>
      <c r="X1497" s="36"/>
      <c r="Y1497" s="36"/>
      <c r="Z1497" s="36"/>
      <c r="AA1497" s="36"/>
      <c r="AB1497" s="36"/>
      <c r="AC1497" s="36"/>
      <c r="AD1497" s="36"/>
      <c r="AE1497" s="36"/>
      <c r="AR1497" s="191" t="s">
        <v>381</v>
      </c>
      <c r="AT1497" s="191" t="s">
        <v>285</v>
      </c>
      <c r="AU1497" s="191" t="s">
        <v>82</v>
      </c>
      <c r="AY1497" s="19" t="s">
        <v>283</v>
      </c>
      <c r="BE1497" s="192">
        <f>IF(N1497="základní",J1497,0)</f>
        <v>0</v>
      </c>
      <c r="BF1497" s="192">
        <f>IF(N1497="snížená",J1497,0)</f>
        <v>0</v>
      </c>
      <c r="BG1497" s="192">
        <f>IF(N1497="zákl. přenesená",J1497,0)</f>
        <v>0</v>
      </c>
      <c r="BH1497" s="192">
        <f>IF(N1497="sníž. přenesená",J1497,0)</f>
        <v>0</v>
      </c>
      <c r="BI1497" s="192">
        <f>IF(N1497="nulová",J1497,0)</f>
        <v>0</v>
      </c>
      <c r="BJ1497" s="19" t="s">
        <v>80</v>
      </c>
      <c r="BK1497" s="192">
        <f>ROUND(I1497*H1497,2)</f>
        <v>0</v>
      </c>
      <c r="BL1497" s="19" t="s">
        <v>381</v>
      </c>
      <c r="BM1497" s="191" t="s">
        <v>6006</v>
      </c>
    </row>
    <row r="1498" spans="1:65" s="2" customFormat="1" ht="11.25">
      <c r="A1498" s="36"/>
      <c r="B1498" s="37"/>
      <c r="C1498" s="38"/>
      <c r="D1498" s="193" t="s">
        <v>292</v>
      </c>
      <c r="E1498" s="38"/>
      <c r="F1498" s="194" t="s">
        <v>3396</v>
      </c>
      <c r="G1498" s="38"/>
      <c r="H1498" s="38"/>
      <c r="I1498" s="195"/>
      <c r="J1498" s="38"/>
      <c r="K1498" s="38"/>
      <c r="L1498" s="41"/>
      <c r="M1498" s="196"/>
      <c r="N1498" s="197"/>
      <c r="O1498" s="66"/>
      <c r="P1498" s="66"/>
      <c r="Q1498" s="66"/>
      <c r="R1498" s="66"/>
      <c r="S1498" s="66"/>
      <c r="T1498" s="67"/>
      <c r="U1498" s="36"/>
      <c r="V1498" s="36"/>
      <c r="W1498" s="36"/>
      <c r="X1498" s="36"/>
      <c r="Y1498" s="36"/>
      <c r="Z1498" s="36"/>
      <c r="AA1498" s="36"/>
      <c r="AB1498" s="36"/>
      <c r="AC1498" s="36"/>
      <c r="AD1498" s="36"/>
      <c r="AE1498" s="36"/>
      <c r="AT1498" s="19" t="s">
        <v>292</v>
      </c>
      <c r="AU1498" s="19" t="s">
        <v>82</v>
      </c>
    </row>
    <row r="1499" spans="1:65" s="13" customFormat="1" ht="11.25">
      <c r="B1499" s="198"/>
      <c r="C1499" s="199"/>
      <c r="D1499" s="200" t="s">
        <v>294</v>
      </c>
      <c r="E1499" s="201" t="s">
        <v>21</v>
      </c>
      <c r="F1499" s="202" t="s">
        <v>6007</v>
      </c>
      <c r="G1499" s="199"/>
      <c r="H1499" s="203">
        <v>3</v>
      </c>
      <c r="I1499" s="204"/>
      <c r="J1499" s="199"/>
      <c r="K1499" s="199"/>
      <c r="L1499" s="205"/>
      <c r="M1499" s="206"/>
      <c r="N1499" s="207"/>
      <c r="O1499" s="207"/>
      <c r="P1499" s="207"/>
      <c r="Q1499" s="207"/>
      <c r="R1499" s="207"/>
      <c r="S1499" s="207"/>
      <c r="T1499" s="208"/>
      <c r="AT1499" s="209" t="s">
        <v>294</v>
      </c>
      <c r="AU1499" s="209" t="s">
        <v>82</v>
      </c>
      <c r="AV1499" s="13" t="s">
        <v>82</v>
      </c>
      <c r="AW1499" s="13" t="s">
        <v>34</v>
      </c>
      <c r="AX1499" s="13" t="s">
        <v>73</v>
      </c>
      <c r="AY1499" s="209" t="s">
        <v>283</v>
      </c>
    </row>
    <row r="1500" spans="1:65" s="14" customFormat="1" ht="11.25">
      <c r="B1500" s="210"/>
      <c r="C1500" s="211"/>
      <c r="D1500" s="200" t="s">
        <v>294</v>
      </c>
      <c r="E1500" s="212" t="s">
        <v>21</v>
      </c>
      <c r="F1500" s="213" t="s">
        <v>296</v>
      </c>
      <c r="G1500" s="211"/>
      <c r="H1500" s="214">
        <v>3</v>
      </c>
      <c r="I1500" s="215"/>
      <c r="J1500" s="211"/>
      <c r="K1500" s="211"/>
      <c r="L1500" s="216"/>
      <c r="M1500" s="217"/>
      <c r="N1500" s="218"/>
      <c r="O1500" s="218"/>
      <c r="P1500" s="218"/>
      <c r="Q1500" s="218"/>
      <c r="R1500" s="218"/>
      <c r="S1500" s="218"/>
      <c r="T1500" s="219"/>
      <c r="AT1500" s="220" t="s">
        <v>294</v>
      </c>
      <c r="AU1500" s="220" t="s">
        <v>82</v>
      </c>
      <c r="AV1500" s="14" t="s">
        <v>102</v>
      </c>
      <c r="AW1500" s="14" t="s">
        <v>34</v>
      </c>
      <c r="AX1500" s="14" t="s">
        <v>80</v>
      </c>
      <c r="AY1500" s="220" t="s">
        <v>283</v>
      </c>
    </row>
    <row r="1501" spans="1:65" s="2" customFormat="1" ht="16.5" customHeight="1">
      <c r="A1501" s="36"/>
      <c r="B1501" s="37"/>
      <c r="C1501" s="180" t="s">
        <v>2576</v>
      </c>
      <c r="D1501" s="180" t="s">
        <v>285</v>
      </c>
      <c r="E1501" s="181" t="s">
        <v>3399</v>
      </c>
      <c r="F1501" s="182" t="s">
        <v>3400</v>
      </c>
      <c r="G1501" s="183" t="s">
        <v>288</v>
      </c>
      <c r="H1501" s="184">
        <v>166.37100000000001</v>
      </c>
      <c r="I1501" s="185"/>
      <c r="J1501" s="186">
        <f>ROUND(I1501*H1501,2)</f>
        <v>0</v>
      </c>
      <c r="K1501" s="182" t="s">
        <v>289</v>
      </c>
      <c r="L1501" s="41"/>
      <c r="M1501" s="187" t="s">
        <v>21</v>
      </c>
      <c r="N1501" s="188" t="s">
        <v>44</v>
      </c>
      <c r="O1501" s="66"/>
      <c r="P1501" s="189">
        <f>O1501*H1501</f>
        <v>0</v>
      </c>
      <c r="Q1501" s="189">
        <v>5.0000000000000002E-5</v>
      </c>
      <c r="R1501" s="189">
        <f>Q1501*H1501</f>
        <v>8.3185500000000009E-3</v>
      </c>
      <c r="S1501" s="189">
        <v>0</v>
      </c>
      <c r="T1501" s="190">
        <f>S1501*H1501</f>
        <v>0</v>
      </c>
      <c r="U1501" s="36"/>
      <c r="V1501" s="36"/>
      <c r="W1501" s="36"/>
      <c r="X1501" s="36"/>
      <c r="Y1501" s="36"/>
      <c r="Z1501" s="36"/>
      <c r="AA1501" s="36"/>
      <c r="AB1501" s="36"/>
      <c r="AC1501" s="36"/>
      <c r="AD1501" s="36"/>
      <c r="AE1501" s="36"/>
      <c r="AR1501" s="191" t="s">
        <v>381</v>
      </c>
      <c r="AT1501" s="191" t="s">
        <v>285</v>
      </c>
      <c r="AU1501" s="191" t="s">
        <v>82</v>
      </c>
      <c r="AY1501" s="19" t="s">
        <v>283</v>
      </c>
      <c r="BE1501" s="192">
        <f>IF(N1501="základní",J1501,0)</f>
        <v>0</v>
      </c>
      <c r="BF1501" s="192">
        <f>IF(N1501="snížená",J1501,0)</f>
        <v>0</v>
      </c>
      <c r="BG1501" s="192">
        <f>IF(N1501="zákl. přenesená",J1501,0)</f>
        <v>0</v>
      </c>
      <c r="BH1501" s="192">
        <f>IF(N1501="sníž. přenesená",J1501,0)</f>
        <v>0</v>
      </c>
      <c r="BI1501" s="192">
        <f>IF(N1501="nulová",J1501,0)</f>
        <v>0</v>
      </c>
      <c r="BJ1501" s="19" t="s">
        <v>80</v>
      </c>
      <c r="BK1501" s="192">
        <f>ROUND(I1501*H1501,2)</f>
        <v>0</v>
      </c>
      <c r="BL1501" s="19" t="s">
        <v>381</v>
      </c>
      <c r="BM1501" s="191" t="s">
        <v>6008</v>
      </c>
    </row>
    <row r="1502" spans="1:65" s="2" customFormat="1" ht="11.25">
      <c r="A1502" s="36"/>
      <c r="B1502" s="37"/>
      <c r="C1502" s="38"/>
      <c r="D1502" s="193" t="s">
        <v>292</v>
      </c>
      <c r="E1502" s="38"/>
      <c r="F1502" s="194" t="s">
        <v>3402</v>
      </c>
      <c r="G1502" s="38"/>
      <c r="H1502" s="38"/>
      <c r="I1502" s="195"/>
      <c r="J1502" s="38"/>
      <c r="K1502" s="38"/>
      <c r="L1502" s="41"/>
      <c r="M1502" s="196"/>
      <c r="N1502" s="197"/>
      <c r="O1502" s="66"/>
      <c r="P1502" s="66"/>
      <c r="Q1502" s="66"/>
      <c r="R1502" s="66"/>
      <c r="S1502" s="66"/>
      <c r="T1502" s="67"/>
      <c r="U1502" s="36"/>
      <c r="V1502" s="36"/>
      <c r="W1502" s="36"/>
      <c r="X1502" s="36"/>
      <c r="Y1502" s="36"/>
      <c r="Z1502" s="36"/>
      <c r="AA1502" s="36"/>
      <c r="AB1502" s="36"/>
      <c r="AC1502" s="36"/>
      <c r="AD1502" s="36"/>
      <c r="AE1502" s="36"/>
      <c r="AT1502" s="19" t="s">
        <v>292</v>
      </c>
      <c r="AU1502" s="19" t="s">
        <v>82</v>
      </c>
    </row>
    <row r="1503" spans="1:65" s="13" customFormat="1" ht="11.25">
      <c r="B1503" s="198"/>
      <c r="C1503" s="199"/>
      <c r="D1503" s="200" t="s">
        <v>294</v>
      </c>
      <c r="E1503" s="201" t="s">
        <v>21</v>
      </c>
      <c r="F1503" s="202" t="s">
        <v>5945</v>
      </c>
      <c r="G1503" s="199"/>
      <c r="H1503" s="203">
        <v>166.37100000000001</v>
      </c>
      <c r="I1503" s="204"/>
      <c r="J1503" s="199"/>
      <c r="K1503" s="199"/>
      <c r="L1503" s="205"/>
      <c r="M1503" s="206"/>
      <c r="N1503" s="207"/>
      <c r="O1503" s="207"/>
      <c r="P1503" s="207"/>
      <c r="Q1503" s="207"/>
      <c r="R1503" s="207"/>
      <c r="S1503" s="207"/>
      <c r="T1503" s="208"/>
      <c r="AT1503" s="209" t="s">
        <v>294</v>
      </c>
      <c r="AU1503" s="209" t="s">
        <v>82</v>
      </c>
      <c r="AV1503" s="13" t="s">
        <v>82</v>
      </c>
      <c r="AW1503" s="13" t="s">
        <v>34</v>
      </c>
      <c r="AX1503" s="13" t="s">
        <v>73</v>
      </c>
      <c r="AY1503" s="209" t="s">
        <v>283</v>
      </c>
    </row>
    <row r="1504" spans="1:65" s="14" customFormat="1" ht="11.25">
      <c r="B1504" s="210"/>
      <c r="C1504" s="211"/>
      <c r="D1504" s="200" t="s">
        <v>294</v>
      </c>
      <c r="E1504" s="212" t="s">
        <v>21</v>
      </c>
      <c r="F1504" s="213" t="s">
        <v>296</v>
      </c>
      <c r="G1504" s="211"/>
      <c r="H1504" s="214">
        <v>166.37100000000001</v>
      </c>
      <c r="I1504" s="215"/>
      <c r="J1504" s="211"/>
      <c r="K1504" s="211"/>
      <c r="L1504" s="216"/>
      <c r="M1504" s="217"/>
      <c r="N1504" s="218"/>
      <c r="O1504" s="218"/>
      <c r="P1504" s="218"/>
      <c r="Q1504" s="218"/>
      <c r="R1504" s="218"/>
      <c r="S1504" s="218"/>
      <c r="T1504" s="219"/>
      <c r="AT1504" s="220" t="s">
        <v>294</v>
      </c>
      <c r="AU1504" s="220" t="s">
        <v>82</v>
      </c>
      <c r="AV1504" s="14" t="s">
        <v>102</v>
      </c>
      <c r="AW1504" s="14" t="s">
        <v>34</v>
      </c>
      <c r="AX1504" s="14" t="s">
        <v>80</v>
      </c>
      <c r="AY1504" s="220" t="s">
        <v>283</v>
      </c>
    </row>
    <row r="1505" spans="1:65" s="2" customFormat="1" ht="24.2" customHeight="1">
      <c r="A1505" s="36"/>
      <c r="B1505" s="37"/>
      <c r="C1505" s="180" t="s">
        <v>2582</v>
      </c>
      <c r="D1505" s="180" t="s">
        <v>285</v>
      </c>
      <c r="E1505" s="181" t="s">
        <v>3404</v>
      </c>
      <c r="F1505" s="182" t="s">
        <v>3405</v>
      </c>
      <c r="G1505" s="183" t="s">
        <v>473</v>
      </c>
      <c r="H1505" s="184">
        <v>4.22</v>
      </c>
      <c r="I1505" s="185"/>
      <c r="J1505" s="186">
        <f>ROUND(I1505*H1505,2)</f>
        <v>0</v>
      </c>
      <c r="K1505" s="182" t="s">
        <v>289</v>
      </c>
      <c r="L1505" s="41"/>
      <c r="M1505" s="187" t="s">
        <v>21</v>
      </c>
      <c r="N1505" s="188" t="s">
        <v>44</v>
      </c>
      <c r="O1505" s="66"/>
      <c r="P1505" s="189">
        <f>O1505*H1505</f>
        <v>0</v>
      </c>
      <c r="Q1505" s="189">
        <v>0</v>
      </c>
      <c r="R1505" s="189">
        <f>Q1505*H1505</f>
        <v>0</v>
      </c>
      <c r="S1505" s="189">
        <v>0</v>
      </c>
      <c r="T1505" s="190">
        <f>S1505*H1505</f>
        <v>0</v>
      </c>
      <c r="U1505" s="36"/>
      <c r="V1505" s="36"/>
      <c r="W1505" s="36"/>
      <c r="X1505" s="36"/>
      <c r="Y1505" s="36"/>
      <c r="Z1505" s="36"/>
      <c r="AA1505" s="36"/>
      <c r="AB1505" s="36"/>
      <c r="AC1505" s="36"/>
      <c r="AD1505" s="36"/>
      <c r="AE1505" s="36"/>
      <c r="AR1505" s="191" t="s">
        <v>381</v>
      </c>
      <c r="AT1505" s="191" t="s">
        <v>285</v>
      </c>
      <c r="AU1505" s="191" t="s">
        <v>82</v>
      </c>
      <c r="AY1505" s="19" t="s">
        <v>283</v>
      </c>
      <c r="BE1505" s="192">
        <f>IF(N1505="základní",J1505,0)</f>
        <v>0</v>
      </c>
      <c r="BF1505" s="192">
        <f>IF(N1505="snížená",J1505,0)</f>
        <v>0</v>
      </c>
      <c r="BG1505" s="192">
        <f>IF(N1505="zákl. přenesená",J1505,0)</f>
        <v>0</v>
      </c>
      <c r="BH1505" s="192">
        <f>IF(N1505="sníž. přenesená",J1505,0)</f>
        <v>0</v>
      </c>
      <c r="BI1505" s="192">
        <f>IF(N1505="nulová",J1505,0)</f>
        <v>0</v>
      </c>
      <c r="BJ1505" s="19" t="s">
        <v>80</v>
      </c>
      <c r="BK1505" s="192">
        <f>ROUND(I1505*H1505,2)</f>
        <v>0</v>
      </c>
      <c r="BL1505" s="19" t="s">
        <v>381</v>
      </c>
      <c r="BM1505" s="191" t="s">
        <v>6009</v>
      </c>
    </row>
    <row r="1506" spans="1:65" s="2" customFormat="1" ht="11.25">
      <c r="A1506" s="36"/>
      <c r="B1506" s="37"/>
      <c r="C1506" s="38"/>
      <c r="D1506" s="193" t="s">
        <v>292</v>
      </c>
      <c r="E1506" s="38"/>
      <c r="F1506" s="194" t="s">
        <v>3407</v>
      </c>
      <c r="G1506" s="38"/>
      <c r="H1506" s="38"/>
      <c r="I1506" s="195"/>
      <c r="J1506" s="38"/>
      <c r="K1506" s="38"/>
      <c r="L1506" s="41"/>
      <c r="M1506" s="196"/>
      <c r="N1506" s="197"/>
      <c r="O1506" s="66"/>
      <c r="P1506" s="66"/>
      <c r="Q1506" s="66"/>
      <c r="R1506" s="66"/>
      <c r="S1506" s="66"/>
      <c r="T1506" s="67"/>
      <c r="U1506" s="36"/>
      <c r="V1506" s="36"/>
      <c r="W1506" s="36"/>
      <c r="X1506" s="36"/>
      <c r="Y1506" s="36"/>
      <c r="Z1506" s="36"/>
      <c r="AA1506" s="36"/>
      <c r="AB1506" s="36"/>
      <c r="AC1506" s="36"/>
      <c r="AD1506" s="36"/>
      <c r="AE1506" s="36"/>
      <c r="AT1506" s="19" t="s">
        <v>292</v>
      </c>
      <c r="AU1506" s="19" t="s">
        <v>82</v>
      </c>
    </row>
    <row r="1507" spans="1:65" s="12" customFormat="1" ht="22.9" customHeight="1">
      <c r="B1507" s="164"/>
      <c r="C1507" s="165"/>
      <c r="D1507" s="166" t="s">
        <v>72</v>
      </c>
      <c r="E1507" s="178" t="s">
        <v>3408</v>
      </c>
      <c r="F1507" s="178" t="s">
        <v>3409</v>
      </c>
      <c r="G1507" s="165"/>
      <c r="H1507" s="165"/>
      <c r="I1507" s="168"/>
      <c r="J1507" s="179">
        <f>BK1507</f>
        <v>0</v>
      </c>
      <c r="K1507" s="165"/>
      <c r="L1507" s="170"/>
      <c r="M1507" s="171"/>
      <c r="N1507" s="172"/>
      <c r="O1507" s="172"/>
      <c r="P1507" s="173">
        <f>SUM(P1508:P1543)</f>
        <v>0</v>
      </c>
      <c r="Q1507" s="172"/>
      <c r="R1507" s="173">
        <f>SUM(R1508:R1543)</f>
        <v>7.8527450000000013E-2</v>
      </c>
      <c r="S1507" s="172"/>
      <c r="T1507" s="174">
        <f>SUM(T1508:T1543)</f>
        <v>0</v>
      </c>
      <c r="AR1507" s="175" t="s">
        <v>82</v>
      </c>
      <c r="AT1507" s="176" t="s">
        <v>72</v>
      </c>
      <c r="AU1507" s="176" t="s">
        <v>80</v>
      </c>
      <c r="AY1507" s="175" t="s">
        <v>283</v>
      </c>
      <c r="BK1507" s="177">
        <f>SUM(BK1508:BK1543)</f>
        <v>0</v>
      </c>
    </row>
    <row r="1508" spans="1:65" s="2" customFormat="1" ht="16.5" customHeight="1">
      <c r="A1508" s="36"/>
      <c r="B1508" s="37"/>
      <c r="C1508" s="180" t="s">
        <v>2591</v>
      </c>
      <c r="D1508" s="180" t="s">
        <v>285</v>
      </c>
      <c r="E1508" s="181" t="s">
        <v>3411</v>
      </c>
      <c r="F1508" s="182" t="s">
        <v>3412</v>
      </c>
      <c r="G1508" s="183" t="s">
        <v>288</v>
      </c>
      <c r="H1508" s="184">
        <v>260.827</v>
      </c>
      <c r="I1508" s="185"/>
      <c r="J1508" s="186">
        <f>ROUND(I1508*H1508,2)</f>
        <v>0</v>
      </c>
      <c r="K1508" s="182" t="s">
        <v>289</v>
      </c>
      <c r="L1508" s="41"/>
      <c r="M1508" s="187" t="s">
        <v>21</v>
      </c>
      <c r="N1508" s="188" t="s">
        <v>44</v>
      </c>
      <c r="O1508" s="66"/>
      <c r="P1508" s="189">
        <f>O1508*H1508</f>
        <v>0</v>
      </c>
      <c r="Q1508" s="189">
        <v>2.0000000000000002E-5</v>
      </c>
      <c r="R1508" s="189">
        <f>Q1508*H1508</f>
        <v>5.2165400000000004E-3</v>
      </c>
      <c r="S1508" s="189">
        <v>0</v>
      </c>
      <c r="T1508" s="190">
        <f>S1508*H1508</f>
        <v>0</v>
      </c>
      <c r="U1508" s="36"/>
      <c r="V1508" s="36"/>
      <c r="W1508" s="36"/>
      <c r="X1508" s="36"/>
      <c r="Y1508" s="36"/>
      <c r="Z1508" s="36"/>
      <c r="AA1508" s="36"/>
      <c r="AB1508" s="36"/>
      <c r="AC1508" s="36"/>
      <c r="AD1508" s="36"/>
      <c r="AE1508" s="36"/>
      <c r="AR1508" s="191" t="s">
        <v>381</v>
      </c>
      <c r="AT1508" s="191" t="s">
        <v>285</v>
      </c>
      <c r="AU1508" s="191" t="s">
        <v>82</v>
      </c>
      <c r="AY1508" s="19" t="s">
        <v>283</v>
      </c>
      <c r="BE1508" s="192">
        <f>IF(N1508="základní",J1508,0)</f>
        <v>0</v>
      </c>
      <c r="BF1508" s="192">
        <f>IF(N1508="snížená",J1508,0)</f>
        <v>0</v>
      </c>
      <c r="BG1508" s="192">
        <f>IF(N1508="zákl. přenesená",J1508,0)</f>
        <v>0</v>
      </c>
      <c r="BH1508" s="192">
        <f>IF(N1508="sníž. přenesená",J1508,0)</f>
        <v>0</v>
      </c>
      <c r="BI1508" s="192">
        <f>IF(N1508="nulová",J1508,0)</f>
        <v>0</v>
      </c>
      <c r="BJ1508" s="19" t="s">
        <v>80</v>
      </c>
      <c r="BK1508" s="192">
        <f>ROUND(I1508*H1508,2)</f>
        <v>0</v>
      </c>
      <c r="BL1508" s="19" t="s">
        <v>381</v>
      </c>
      <c r="BM1508" s="191" t="s">
        <v>6010</v>
      </c>
    </row>
    <row r="1509" spans="1:65" s="2" customFormat="1" ht="11.25">
      <c r="A1509" s="36"/>
      <c r="B1509" s="37"/>
      <c r="C1509" s="38"/>
      <c r="D1509" s="193" t="s">
        <v>292</v>
      </c>
      <c r="E1509" s="38"/>
      <c r="F1509" s="194" t="s">
        <v>3414</v>
      </c>
      <c r="G1509" s="38"/>
      <c r="H1509" s="38"/>
      <c r="I1509" s="195"/>
      <c r="J1509" s="38"/>
      <c r="K1509" s="38"/>
      <c r="L1509" s="41"/>
      <c r="M1509" s="196"/>
      <c r="N1509" s="197"/>
      <c r="O1509" s="66"/>
      <c r="P1509" s="66"/>
      <c r="Q1509" s="66"/>
      <c r="R1509" s="66"/>
      <c r="S1509" s="66"/>
      <c r="T1509" s="67"/>
      <c r="U1509" s="36"/>
      <c r="V1509" s="36"/>
      <c r="W1509" s="36"/>
      <c r="X1509" s="36"/>
      <c r="Y1509" s="36"/>
      <c r="Z1509" s="36"/>
      <c r="AA1509" s="36"/>
      <c r="AB1509" s="36"/>
      <c r="AC1509" s="36"/>
      <c r="AD1509" s="36"/>
      <c r="AE1509" s="36"/>
      <c r="AT1509" s="19" t="s">
        <v>292</v>
      </c>
      <c r="AU1509" s="19" t="s">
        <v>82</v>
      </c>
    </row>
    <row r="1510" spans="1:65" s="13" customFormat="1" ht="11.25">
      <c r="B1510" s="198"/>
      <c r="C1510" s="199"/>
      <c r="D1510" s="200" t="s">
        <v>294</v>
      </c>
      <c r="E1510" s="201" t="s">
        <v>21</v>
      </c>
      <c r="F1510" s="202" t="s">
        <v>6011</v>
      </c>
      <c r="G1510" s="199"/>
      <c r="H1510" s="203">
        <v>260.827</v>
      </c>
      <c r="I1510" s="204"/>
      <c r="J1510" s="199"/>
      <c r="K1510" s="199"/>
      <c r="L1510" s="205"/>
      <c r="M1510" s="206"/>
      <c r="N1510" s="207"/>
      <c r="O1510" s="207"/>
      <c r="P1510" s="207"/>
      <c r="Q1510" s="207"/>
      <c r="R1510" s="207"/>
      <c r="S1510" s="207"/>
      <c r="T1510" s="208"/>
      <c r="AT1510" s="209" t="s">
        <v>294</v>
      </c>
      <c r="AU1510" s="209" t="s">
        <v>82</v>
      </c>
      <c r="AV1510" s="13" t="s">
        <v>82</v>
      </c>
      <c r="AW1510" s="13" t="s">
        <v>34</v>
      </c>
      <c r="AX1510" s="13" t="s">
        <v>73</v>
      </c>
      <c r="AY1510" s="209" t="s">
        <v>283</v>
      </c>
    </row>
    <row r="1511" spans="1:65" s="14" customFormat="1" ht="11.25">
      <c r="B1511" s="210"/>
      <c r="C1511" s="211"/>
      <c r="D1511" s="200" t="s">
        <v>294</v>
      </c>
      <c r="E1511" s="212" t="s">
        <v>21</v>
      </c>
      <c r="F1511" s="213" t="s">
        <v>296</v>
      </c>
      <c r="G1511" s="211"/>
      <c r="H1511" s="214">
        <v>260.827</v>
      </c>
      <c r="I1511" s="215"/>
      <c r="J1511" s="211"/>
      <c r="K1511" s="211"/>
      <c r="L1511" s="216"/>
      <c r="M1511" s="217"/>
      <c r="N1511" s="218"/>
      <c r="O1511" s="218"/>
      <c r="P1511" s="218"/>
      <c r="Q1511" s="218"/>
      <c r="R1511" s="218"/>
      <c r="S1511" s="218"/>
      <c r="T1511" s="219"/>
      <c r="AT1511" s="220" t="s">
        <v>294</v>
      </c>
      <c r="AU1511" s="220" t="s">
        <v>82</v>
      </c>
      <c r="AV1511" s="14" t="s">
        <v>102</v>
      </c>
      <c r="AW1511" s="14" t="s">
        <v>34</v>
      </c>
      <c r="AX1511" s="14" t="s">
        <v>80</v>
      </c>
      <c r="AY1511" s="220" t="s">
        <v>283</v>
      </c>
    </row>
    <row r="1512" spans="1:65" s="2" customFormat="1" ht="16.5" customHeight="1">
      <c r="A1512" s="36"/>
      <c r="B1512" s="37"/>
      <c r="C1512" s="180" t="s">
        <v>2596</v>
      </c>
      <c r="D1512" s="180" t="s">
        <v>285</v>
      </c>
      <c r="E1512" s="181" t="s">
        <v>3417</v>
      </c>
      <c r="F1512" s="182" t="s">
        <v>3418</v>
      </c>
      <c r="G1512" s="183" t="s">
        <v>288</v>
      </c>
      <c r="H1512" s="184">
        <v>260.827</v>
      </c>
      <c r="I1512" s="185"/>
      <c r="J1512" s="186">
        <f>ROUND(I1512*H1512,2)</f>
        <v>0</v>
      </c>
      <c r="K1512" s="182" t="s">
        <v>289</v>
      </c>
      <c r="L1512" s="41"/>
      <c r="M1512" s="187" t="s">
        <v>21</v>
      </c>
      <c r="N1512" s="188" t="s">
        <v>44</v>
      </c>
      <c r="O1512" s="66"/>
      <c r="P1512" s="189">
        <f>O1512*H1512</f>
        <v>0</v>
      </c>
      <c r="Q1512" s="189">
        <v>0</v>
      </c>
      <c r="R1512" s="189">
        <f>Q1512*H1512</f>
        <v>0</v>
      </c>
      <c r="S1512" s="189">
        <v>0</v>
      </c>
      <c r="T1512" s="190">
        <f>S1512*H1512</f>
        <v>0</v>
      </c>
      <c r="U1512" s="36"/>
      <c r="V1512" s="36"/>
      <c r="W1512" s="36"/>
      <c r="X1512" s="36"/>
      <c r="Y1512" s="36"/>
      <c r="Z1512" s="36"/>
      <c r="AA1512" s="36"/>
      <c r="AB1512" s="36"/>
      <c r="AC1512" s="36"/>
      <c r="AD1512" s="36"/>
      <c r="AE1512" s="36"/>
      <c r="AR1512" s="191" t="s">
        <v>381</v>
      </c>
      <c r="AT1512" s="191" t="s">
        <v>285</v>
      </c>
      <c r="AU1512" s="191" t="s">
        <v>82</v>
      </c>
      <c r="AY1512" s="19" t="s">
        <v>283</v>
      </c>
      <c r="BE1512" s="192">
        <f>IF(N1512="základní",J1512,0)</f>
        <v>0</v>
      </c>
      <c r="BF1512" s="192">
        <f>IF(N1512="snížená",J1512,0)</f>
        <v>0</v>
      </c>
      <c r="BG1512" s="192">
        <f>IF(N1512="zákl. přenesená",J1512,0)</f>
        <v>0</v>
      </c>
      <c r="BH1512" s="192">
        <f>IF(N1512="sníž. přenesená",J1512,0)</f>
        <v>0</v>
      </c>
      <c r="BI1512" s="192">
        <f>IF(N1512="nulová",J1512,0)</f>
        <v>0</v>
      </c>
      <c r="BJ1512" s="19" t="s">
        <v>80</v>
      </c>
      <c r="BK1512" s="192">
        <f>ROUND(I1512*H1512,2)</f>
        <v>0</v>
      </c>
      <c r="BL1512" s="19" t="s">
        <v>381</v>
      </c>
      <c r="BM1512" s="191" t="s">
        <v>6012</v>
      </c>
    </row>
    <row r="1513" spans="1:65" s="2" customFormat="1" ht="11.25">
      <c r="A1513" s="36"/>
      <c r="B1513" s="37"/>
      <c r="C1513" s="38"/>
      <c r="D1513" s="193" t="s">
        <v>292</v>
      </c>
      <c r="E1513" s="38"/>
      <c r="F1513" s="194" t="s">
        <v>3420</v>
      </c>
      <c r="G1513" s="38"/>
      <c r="H1513" s="38"/>
      <c r="I1513" s="195"/>
      <c r="J1513" s="38"/>
      <c r="K1513" s="38"/>
      <c r="L1513" s="41"/>
      <c r="M1513" s="196"/>
      <c r="N1513" s="197"/>
      <c r="O1513" s="66"/>
      <c r="P1513" s="66"/>
      <c r="Q1513" s="66"/>
      <c r="R1513" s="66"/>
      <c r="S1513" s="66"/>
      <c r="T1513" s="67"/>
      <c r="U1513" s="36"/>
      <c r="V1513" s="36"/>
      <c r="W1513" s="36"/>
      <c r="X1513" s="36"/>
      <c r="Y1513" s="36"/>
      <c r="Z1513" s="36"/>
      <c r="AA1513" s="36"/>
      <c r="AB1513" s="36"/>
      <c r="AC1513" s="36"/>
      <c r="AD1513" s="36"/>
      <c r="AE1513" s="36"/>
      <c r="AT1513" s="19" t="s">
        <v>292</v>
      </c>
      <c r="AU1513" s="19" t="s">
        <v>82</v>
      </c>
    </row>
    <row r="1514" spans="1:65" s="13" customFormat="1" ht="11.25">
      <c r="B1514" s="198"/>
      <c r="C1514" s="199"/>
      <c r="D1514" s="200" t="s">
        <v>294</v>
      </c>
      <c r="E1514" s="201" t="s">
        <v>21</v>
      </c>
      <c r="F1514" s="202" t="s">
        <v>6013</v>
      </c>
      <c r="G1514" s="199"/>
      <c r="H1514" s="203">
        <v>260.827</v>
      </c>
      <c r="I1514" s="204"/>
      <c r="J1514" s="199"/>
      <c r="K1514" s="199"/>
      <c r="L1514" s="205"/>
      <c r="M1514" s="206"/>
      <c r="N1514" s="207"/>
      <c r="O1514" s="207"/>
      <c r="P1514" s="207"/>
      <c r="Q1514" s="207"/>
      <c r="R1514" s="207"/>
      <c r="S1514" s="207"/>
      <c r="T1514" s="208"/>
      <c r="AT1514" s="209" t="s">
        <v>294</v>
      </c>
      <c r="AU1514" s="209" t="s">
        <v>82</v>
      </c>
      <c r="AV1514" s="13" t="s">
        <v>82</v>
      </c>
      <c r="AW1514" s="13" t="s">
        <v>34</v>
      </c>
      <c r="AX1514" s="13" t="s">
        <v>73</v>
      </c>
      <c r="AY1514" s="209" t="s">
        <v>283</v>
      </c>
    </row>
    <row r="1515" spans="1:65" s="14" customFormat="1" ht="11.25">
      <c r="B1515" s="210"/>
      <c r="C1515" s="211"/>
      <c r="D1515" s="200" t="s">
        <v>294</v>
      </c>
      <c r="E1515" s="212" t="s">
        <v>21</v>
      </c>
      <c r="F1515" s="213" t="s">
        <v>296</v>
      </c>
      <c r="G1515" s="211"/>
      <c r="H1515" s="214">
        <v>260.827</v>
      </c>
      <c r="I1515" s="215"/>
      <c r="J1515" s="211"/>
      <c r="K1515" s="211"/>
      <c r="L1515" s="216"/>
      <c r="M1515" s="217"/>
      <c r="N1515" s="218"/>
      <c r="O1515" s="218"/>
      <c r="P1515" s="218"/>
      <c r="Q1515" s="218"/>
      <c r="R1515" s="218"/>
      <c r="S1515" s="218"/>
      <c r="T1515" s="219"/>
      <c r="AT1515" s="220" t="s">
        <v>294</v>
      </c>
      <c r="AU1515" s="220" t="s">
        <v>82</v>
      </c>
      <c r="AV1515" s="14" t="s">
        <v>102</v>
      </c>
      <c r="AW1515" s="14" t="s">
        <v>34</v>
      </c>
      <c r="AX1515" s="14" t="s">
        <v>80</v>
      </c>
      <c r="AY1515" s="220" t="s">
        <v>283</v>
      </c>
    </row>
    <row r="1516" spans="1:65" s="2" customFormat="1" ht="16.5" customHeight="1">
      <c r="A1516" s="36"/>
      <c r="B1516" s="37"/>
      <c r="C1516" s="180" t="s">
        <v>2603</v>
      </c>
      <c r="D1516" s="180" t="s">
        <v>285</v>
      </c>
      <c r="E1516" s="181" t="s">
        <v>3422</v>
      </c>
      <c r="F1516" s="182" t="s">
        <v>3423</v>
      </c>
      <c r="G1516" s="183" t="s">
        <v>288</v>
      </c>
      <c r="H1516" s="184">
        <v>260.827</v>
      </c>
      <c r="I1516" s="185"/>
      <c r="J1516" s="186">
        <f>ROUND(I1516*H1516,2)</f>
        <v>0</v>
      </c>
      <c r="K1516" s="182" t="s">
        <v>289</v>
      </c>
      <c r="L1516" s="41"/>
      <c r="M1516" s="187" t="s">
        <v>21</v>
      </c>
      <c r="N1516" s="188" t="s">
        <v>44</v>
      </c>
      <c r="O1516" s="66"/>
      <c r="P1516" s="189">
        <f>O1516*H1516</f>
        <v>0</v>
      </c>
      <c r="Q1516" s="189">
        <v>2.5000000000000001E-4</v>
      </c>
      <c r="R1516" s="189">
        <f>Q1516*H1516</f>
        <v>6.5206750000000008E-2</v>
      </c>
      <c r="S1516" s="189">
        <v>0</v>
      </c>
      <c r="T1516" s="190">
        <f>S1516*H1516</f>
        <v>0</v>
      </c>
      <c r="U1516" s="36"/>
      <c r="V1516" s="36"/>
      <c r="W1516" s="36"/>
      <c r="X1516" s="36"/>
      <c r="Y1516" s="36"/>
      <c r="Z1516" s="36"/>
      <c r="AA1516" s="36"/>
      <c r="AB1516" s="36"/>
      <c r="AC1516" s="36"/>
      <c r="AD1516" s="36"/>
      <c r="AE1516" s="36"/>
      <c r="AR1516" s="191" t="s">
        <v>381</v>
      </c>
      <c r="AT1516" s="191" t="s">
        <v>285</v>
      </c>
      <c r="AU1516" s="191" t="s">
        <v>82</v>
      </c>
      <c r="AY1516" s="19" t="s">
        <v>283</v>
      </c>
      <c r="BE1516" s="192">
        <f>IF(N1516="základní",J1516,0)</f>
        <v>0</v>
      </c>
      <c r="BF1516" s="192">
        <f>IF(N1516="snížená",J1516,0)</f>
        <v>0</v>
      </c>
      <c r="BG1516" s="192">
        <f>IF(N1516="zákl. přenesená",J1516,0)</f>
        <v>0</v>
      </c>
      <c r="BH1516" s="192">
        <f>IF(N1516="sníž. přenesená",J1516,0)</f>
        <v>0</v>
      </c>
      <c r="BI1516" s="192">
        <f>IF(N1516="nulová",J1516,0)</f>
        <v>0</v>
      </c>
      <c r="BJ1516" s="19" t="s">
        <v>80</v>
      </c>
      <c r="BK1516" s="192">
        <f>ROUND(I1516*H1516,2)</f>
        <v>0</v>
      </c>
      <c r="BL1516" s="19" t="s">
        <v>381</v>
      </c>
      <c r="BM1516" s="191" t="s">
        <v>6014</v>
      </c>
    </row>
    <row r="1517" spans="1:65" s="2" customFormat="1" ht="11.25">
      <c r="A1517" s="36"/>
      <c r="B1517" s="37"/>
      <c r="C1517" s="38"/>
      <c r="D1517" s="193" t="s">
        <v>292</v>
      </c>
      <c r="E1517" s="38"/>
      <c r="F1517" s="194" t="s">
        <v>3425</v>
      </c>
      <c r="G1517" s="38"/>
      <c r="H1517" s="38"/>
      <c r="I1517" s="195"/>
      <c r="J1517" s="38"/>
      <c r="K1517" s="38"/>
      <c r="L1517" s="41"/>
      <c r="M1517" s="196"/>
      <c r="N1517" s="197"/>
      <c r="O1517" s="66"/>
      <c r="P1517" s="66"/>
      <c r="Q1517" s="66"/>
      <c r="R1517" s="66"/>
      <c r="S1517" s="66"/>
      <c r="T1517" s="67"/>
      <c r="U1517" s="36"/>
      <c r="V1517" s="36"/>
      <c r="W1517" s="36"/>
      <c r="X1517" s="36"/>
      <c r="Y1517" s="36"/>
      <c r="Z1517" s="36"/>
      <c r="AA1517" s="36"/>
      <c r="AB1517" s="36"/>
      <c r="AC1517" s="36"/>
      <c r="AD1517" s="36"/>
      <c r="AE1517" s="36"/>
      <c r="AT1517" s="19" t="s">
        <v>292</v>
      </c>
      <c r="AU1517" s="19" t="s">
        <v>82</v>
      </c>
    </row>
    <row r="1518" spans="1:65" s="15" customFormat="1" ht="11.25">
      <c r="B1518" s="221"/>
      <c r="C1518" s="222"/>
      <c r="D1518" s="200" t="s">
        <v>294</v>
      </c>
      <c r="E1518" s="223" t="s">
        <v>21</v>
      </c>
      <c r="F1518" s="224" t="s">
        <v>5134</v>
      </c>
      <c r="G1518" s="222"/>
      <c r="H1518" s="223" t="s">
        <v>21</v>
      </c>
      <c r="I1518" s="225"/>
      <c r="J1518" s="222"/>
      <c r="K1518" s="222"/>
      <c r="L1518" s="226"/>
      <c r="M1518" s="227"/>
      <c r="N1518" s="228"/>
      <c r="O1518" s="228"/>
      <c r="P1518" s="228"/>
      <c r="Q1518" s="228"/>
      <c r="R1518" s="228"/>
      <c r="S1518" s="228"/>
      <c r="T1518" s="229"/>
      <c r="AT1518" s="230" t="s">
        <v>294</v>
      </c>
      <c r="AU1518" s="230" t="s">
        <v>82</v>
      </c>
      <c r="AV1518" s="15" t="s">
        <v>80</v>
      </c>
      <c r="AW1518" s="15" t="s">
        <v>34</v>
      </c>
      <c r="AX1518" s="15" t="s">
        <v>73</v>
      </c>
      <c r="AY1518" s="230" t="s">
        <v>283</v>
      </c>
    </row>
    <row r="1519" spans="1:65" s="13" customFormat="1" ht="11.25">
      <c r="B1519" s="198"/>
      <c r="C1519" s="199"/>
      <c r="D1519" s="200" t="s">
        <v>294</v>
      </c>
      <c r="E1519" s="201" t="s">
        <v>21</v>
      </c>
      <c r="F1519" s="202" t="s">
        <v>6015</v>
      </c>
      <c r="G1519" s="199"/>
      <c r="H1519" s="203">
        <v>260.827</v>
      </c>
      <c r="I1519" s="204"/>
      <c r="J1519" s="199"/>
      <c r="K1519" s="199"/>
      <c r="L1519" s="205"/>
      <c r="M1519" s="206"/>
      <c r="N1519" s="207"/>
      <c r="O1519" s="207"/>
      <c r="P1519" s="207"/>
      <c r="Q1519" s="207"/>
      <c r="R1519" s="207"/>
      <c r="S1519" s="207"/>
      <c r="T1519" s="208"/>
      <c r="AT1519" s="209" t="s">
        <v>294</v>
      </c>
      <c r="AU1519" s="209" t="s">
        <v>82</v>
      </c>
      <c r="AV1519" s="13" t="s">
        <v>82</v>
      </c>
      <c r="AW1519" s="13" t="s">
        <v>34</v>
      </c>
      <c r="AX1519" s="13" t="s">
        <v>73</v>
      </c>
      <c r="AY1519" s="209" t="s">
        <v>283</v>
      </c>
    </row>
    <row r="1520" spans="1:65" s="14" customFormat="1" ht="11.25">
      <c r="B1520" s="210"/>
      <c r="C1520" s="211"/>
      <c r="D1520" s="200" t="s">
        <v>294</v>
      </c>
      <c r="E1520" s="212" t="s">
        <v>21</v>
      </c>
      <c r="F1520" s="213" t="s">
        <v>296</v>
      </c>
      <c r="G1520" s="211"/>
      <c r="H1520" s="214">
        <v>260.827</v>
      </c>
      <c r="I1520" s="215"/>
      <c r="J1520" s="211"/>
      <c r="K1520" s="211"/>
      <c r="L1520" s="216"/>
      <c r="M1520" s="217"/>
      <c r="N1520" s="218"/>
      <c r="O1520" s="218"/>
      <c r="P1520" s="218"/>
      <c r="Q1520" s="218"/>
      <c r="R1520" s="218"/>
      <c r="S1520" s="218"/>
      <c r="T1520" s="219"/>
      <c r="AT1520" s="220" t="s">
        <v>294</v>
      </c>
      <c r="AU1520" s="220" t="s">
        <v>82</v>
      </c>
      <c r="AV1520" s="14" t="s">
        <v>102</v>
      </c>
      <c r="AW1520" s="14" t="s">
        <v>34</v>
      </c>
      <c r="AX1520" s="14" t="s">
        <v>80</v>
      </c>
      <c r="AY1520" s="220" t="s">
        <v>283</v>
      </c>
    </row>
    <row r="1521" spans="1:65" s="2" customFormat="1" ht="16.5" customHeight="1">
      <c r="A1521" s="36"/>
      <c r="B1521" s="37"/>
      <c r="C1521" s="180" t="s">
        <v>2608</v>
      </c>
      <c r="D1521" s="180" t="s">
        <v>285</v>
      </c>
      <c r="E1521" s="181" t="s">
        <v>3428</v>
      </c>
      <c r="F1521" s="182" t="s">
        <v>3429</v>
      </c>
      <c r="G1521" s="183" t="s">
        <v>288</v>
      </c>
      <c r="H1521" s="184">
        <v>0.52800000000000002</v>
      </c>
      <c r="I1521" s="185"/>
      <c r="J1521" s="186">
        <f>ROUND(I1521*H1521,2)</f>
        <v>0</v>
      </c>
      <c r="K1521" s="182" t="s">
        <v>289</v>
      </c>
      <c r="L1521" s="41"/>
      <c r="M1521" s="187" t="s">
        <v>21</v>
      </c>
      <c r="N1521" s="188" t="s">
        <v>44</v>
      </c>
      <c r="O1521" s="66"/>
      <c r="P1521" s="189">
        <f>O1521*H1521</f>
        <v>0</v>
      </c>
      <c r="Q1521" s="189">
        <v>0</v>
      </c>
      <c r="R1521" s="189">
        <f>Q1521*H1521</f>
        <v>0</v>
      </c>
      <c r="S1521" s="189">
        <v>0</v>
      </c>
      <c r="T1521" s="190">
        <f>S1521*H1521</f>
        <v>0</v>
      </c>
      <c r="U1521" s="36"/>
      <c r="V1521" s="36"/>
      <c r="W1521" s="36"/>
      <c r="X1521" s="36"/>
      <c r="Y1521" s="36"/>
      <c r="Z1521" s="36"/>
      <c r="AA1521" s="36"/>
      <c r="AB1521" s="36"/>
      <c r="AC1521" s="36"/>
      <c r="AD1521" s="36"/>
      <c r="AE1521" s="36"/>
      <c r="AR1521" s="191" t="s">
        <v>381</v>
      </c>
      <c r="AT1521" s="191" t="s">
        <v>285</v>
      </c>
      <c r="AU1521" s="191" t="s">
        <v>82</v>
      </c>
      <c r="AY1521" s="19" t="s">
        <v>283</v>
      </c>
      <c r="BE1521" s="192">
        <f>IF(N1521="základní",J1521,0)</f>
        <v>0</v>
      </c>
      <c r="BF1521" s="192">
        <f>IF(N1521="snížená",J1521,0)</f>
        <v>0</v>
      </c>
      <c r="BG1521" s="192">
        <f>IF(N1521="zákl. přenesená",J1521,0)</f>
        <v>0</v>
      </c>
      <c r="BH1521" s="192">
        <f>IF(N1521="sníž. přenesená",J1521,0)</f>
        <v>0</v>
      </c>
      <c r="BI1521" s="192">
        <f>IF(N1521="nulová",J1521,0)</f>
        <v>0</v>
      </c>
      <c r="BJ1521" s="19" t="s">
        <v>80</v>
      </c>
      <c r="BK1521" s="192">
        <f>ROUND(I1521*H1521,2)</f>
        <v>0</v>
      </c>
      <c r="BL1521" s="19" t="s">
        <v>381</v>
      </c>
      <c r="BM1521" s="191" t="s">
        <v>6016</v>
      </c>
    </row>
    <row r="1522" spans="1:65" s="2" customFormat="1" ht="11.25">
      <c r="A1522" s="36"/>
      <c r="B1522" s="37"/>
      <c r="C1522" s="38"/>
      <c r="D1522" s="193" t="s">
        <v>292</v>
      </c>
      <c r="E1522" s="38"/>
      <c r="F1522" s="194" t="s">
        <v>3431</v>
      </c>
      <c r="G1522" s="38"/>
      <c r="H1522" s="38"/>
      <c r="I1522" s="195"/>
      <c r="J1522" s="38"/>
      <c r="K1522" s="38"/>
      <c r="L1522" s="41"/>
      <c r="M1522" s="196"/>
      <c r="N1522" s="197"/>
      <c r="O1522" s="66"/>
      <c r="P1522" s="66"/>
      <c r="Q1522" s="66"/>
      <c r="R1522" s="66"/>
      <c r="S1522" s="66"/>
      <c r="T1522" s="67"/>
      <c r="U1522" s="36"/>
      <c r="V1522" s="36"/>
      <c r="W1522" s="36"/>
      <c r="X1522" s="36"/>
      <c r="Y1522" s="36"/>
      <c r="Z1522" s="36"/>
      <c r="AA1522" s="36"/>
      <c r="AB1522" s="36"/>
      <c r="AC1522" s="36"/>
      <c r="AD1522" s="36"/>
      <c r="AE1522" s="36"/>
      <c r="AT1522" s="19" t="s">
        <v>292</v>
      </c>
      <c r="AU1522" s="19" t="s">
        <v>82</v>
      </c>
    </row>
    <row r="1523" spans="1:65" s="13" customFormat="1" ht="11.25">
      <c r="B1523" s="198"/>
      <c r="C1523" s="199"/>
      <c r="D1523" s="200" t="s">
        <v>294</v>
      </c>
      <c r="E1523" s="201" t="s">
        <v>21</v>
      </c>
      <c r="F1523" s="202" t="s">
        <v>6017</v>
      </c>
      <c r="G1523" s="199"/>
      <c r="H1523" s="203">
        <v>0.52800000000000002</v>
      </c>
      <c r="I1523" s="204"/>
      <c r="J1523" s="199"/>
      <c r="K1523" s="199"/>
      <c r="L1523" s="205"/>
      <c r="M1523" s="206"/>
      <c r="N1523" s="207"/>
      <c r="O1523" s="207"/>
      <c r="P1523" s="207"/>
      <c r="Q1523" s="207"/>
      <c r="R1523" s="207"/>
      <c r="S1523" s="207"/>
      <c r="T1523" s="208"/>
      <c r="AT1523" s="209" t="s">
        <v>294</v>
      </c>
      <c r="AU1523" s="209" t="s">
        <v>82</v>
      </c>
      <c r="AV1523" s="13" t="s">
        <v>82</v>
      </c>
      <c r="AW1523" s="13" t="s">
        <v>34</v>
      </c>
      <c r="AX1523" s="13" t="s">
        <v>73</v>
      </c>
      <c r="AY1523" s="209" t="s">
        <v>283</v>
      </c>
    </row>
    <row r="1524" spans="1:65" s="14" customFormat="1" ht="11.25">
      <c r="B1524" s="210"/>
      <c r="C1524" s="211"/>
      <c r="D1524" s="200" t="s">
        <v>294</v>
      </c>
      <c r="E1524" s="212" t="s">
        <v>21</v>
      </c>
      <c r="F1524" s="213" t="s">
        <v>296</v>
      </c>
      <c r="G1524" s="211"/>
      <c r="H1524" s="214">
        <v>0.52800000000000002</v>
      </c>
      <c r="I1524" s="215"/>
      <c r="J1524" s="211"/>
      <c r="K1524" s="211"/>
      <c r="L1524" s="216"/>
      <c r="M1524" s="217"/>
      <c r="N1524" s="218"/>
      <c r="O1524" s="218"/>
      <c r="P1524" s="218"/>
      <c r="Q1524" s="218"/>
      <c r="R1524" s="218"/>
      <c r="S1524" s="218"/>
      <c r="T1524" s="219"/>
      <c r="AT1524" s="220" t="s">
        <v>294</v>
      </c>
      <c r="AU1524" s="220" t="s">
        <v>82</v>
      </c>
      <c r="AV1524" s="14" t="s">
        <v>102</v>
      </c>
      <c r="AW1524" s="14" t="s">
        <v>34</v>
      </c>
      <c r="AX1524" s="14" t="s">
        <v>80</v>
      </c>
      <c r="AY1524" s="220" t="s">
        <v>283</v>
      </c>
    </row>
    <row r="1525" spans="1:65" s="2" customFormat="1" ht="16.5" customHeight="1">
      <c r="A1525" s="36"/>
      <c r="B1525" s="37"/>
      <c r="C1525" s="180" t="s">
        <v>2614</v>
      </c>
      <c r="D1525" s="180" t="s">
        <v>285</v>
      </c>
      <c r="E1525" s="181" t="s">
        <v>3434</v>
      </c>
      <c r="F1525" s="182" t="s">
        <v>3435</v>
      </c>
      <c r="G1525" s="183" t="s">
        <v>288</v>
      </c>
      <c r="H1525" s="184">
        <v>0.52800000000000002</v>
      </c>
      <c r="I1525" s="185"/>
      <c r="J1525" s="186">
        <f>ROUND(I1525*H1525,2)</f>
        <v>0</v>
      </c>
      <c r="K1525" s="182" t="s">
        <v>289</v>
      </c>
      <c r="L1525" s="41"/>
      <c r="M1525" s="187" t="s">
        <v>21</v>
      </c>
      <c r="N1525" s="188" t="s">
        <v>44</v>
      </c>
      <c r="O1525" s="66"/>
      <c r="P1525" s="189">
        <f>O1525*H1525</f>
        <v>0</v>
      </c>
      <c r="Q1525" s="189">
        <v>1.7000000000000001E-4</v>
      </c>
      <c r="R1525" s="189">
        <f>Q1525*H1525</f>
        <v>8.9760000000000008E-5</v>
      </c>
      <c r="S1525" s="189">
        <v>0</v>
      </c>
      <c r="T1525" s="190">
        <f>S1525*H1525</f>
        <v>0</v>
      </c>
      <c r="U1525" s="36"/>
      <c r="V1525" s="36"/>
      <c r="W1525" s="36"/>
      <c r="X1525" s="36"/>
      <c r="Y1525" s="36"/>
      <c r="Z1525" s="36"/>
      <c r="AA1525" s="36"/>
      <c r="AB1525" s="36"/>
      <c r="AC1525" s="36"/>
      <c r="AD1525" s="36"/>
      <c r="AE1525" s="36"/>
      <c r="AR1525" s="191" t="s">
        <v>381</v>
      </c>
      <c r="AT1525" s="191" t="s">
        <v>285</v>
      </c>
      <c r="AU1525" s="191" t="s">
        <v>82</v>
      </c>
      <c r="AY1525" s="19" t="s">
        <v>283</v>
      </c>
      <c r="BE1525" s="192">
        <f>IF(N1525="základní",J1525,0)</f>
        <v>0</v>
      </c>
      <c r="BF1525" s="192">
        <f>IF(N1525="snížená",J1525,0)</f>
        <v>0</v>
      </c>
      <c r="BG1525" s="192">
        <f>IF(N1525="zákl. přenesená",J1525,0)</f>
        <v>0</v>
      </c>
      <c r="BH1525" s="192">
        <f>IF(N1525="sníž. přenesená",J1525,0)</f>
        <v>0</v>
      </c>
      <c r="BI1525" s="192">
        <f>IF(N1525="nulová",J1525,0)</f>
        <v>0</v>
      </c>
      <c r="BJ1525" s="19" t="s">
        <v>80</v>
      </c>
      <c r="BK1525" s="192">
        <f>ROUND(I1525*H1525,2)</f>
        <v>0</v>
      </c>
      <c r="BL1525" s="19" t="s">
        <v>381</v>
      </c>
      <c r="BM1525" s="191" t="s">
        <v>6018</v>
      </c>
    </row>
    <row r="1526" spans="1:65" s="2" customFormat="1" ht="11.25">
      <c r="A1526" s="36"/>
      <c r="B1526" s="37"/>
      <c r="C1526" s="38"/>
      <c r="D1526" s="193" t="s">
        <v>292</v>
      </c>
      <c r="E1526" s="38"/>
      <c r="F1526" s="194" t="s">
        <v>3437</v>
      </c>
      <c r="G1526" s="38"/>
      <c r="H1526" s="38"/>
      <c r="I1526" s="195"/>
      <c r="J1526" s="38"/>
      <c r="K1526" s="38"/>
      <c r="L1526" s="41"/>
      <c r="M1526" s="196"/>
      <c r="N1526" s="197"/>
      <c r="O1526" s="66"/>
      <c r="P1526" s="66"/>
      <c r="Q1526" s="66"/>
      <c r="R1526" s="66"/>
      <c r="S1526" s="66"/>
      <c r="T1526" s="67"/>
      <c r="U1526" s="36"/>
      <c r="V1526" s="36"/>
      <c r="W1526" s="36"/>
      <c r="X1526" s="36"/>
      <c r="Y1526" s="36"/>
      <c r="Z1526" s="36"/>
      <c r="AA1526" s="36"/>
      <c r="AB1526" s="36"/>
      <c r="AC1526" s="36"/>
      <c r="AD1526" s="36"/>
      <c r="AE1526" s="36"/>
      <c r="AT1526" s="19" t="s">
        <v>292</v>
      </c>
      <c r="AU1526" s="19" t="s">
        <v>82</v>
      </c>
    </row>
    <row r="1527" spans="1:65" s="13" customFormat="1" ht="11.25">
      <c r="B1527" s="198"/>
      <c r="C1527" s="199"/>
      <c r="D1527" s="200" t="s">
        <v>294</v>
      </c>
      <c r="E1527" s="201" t="s">
        <v>21</v>
      </c>
      <c r="F1527" s="202" t="s">
        <v>6019</v>
      </c>
      <c r="G1527" s="199"/>
      <c r="H1527" s="203">
        <v>0.52800000000000002</v>
      </c>
      <c r="I1527" s="204"/>
      <c r="J1527" s="199"/>
      <c r="K1527" s="199"/>
      <c r="L1527" s="205"/>
      <c r="M1527" s="206"/>
      <c r="N1527" s="207"/>
      <c r="O1527" s="207"/>
      <c r="P1527" s="207"/>
      <c r="Q1527" s="207"/>
      <c r="R1527" s="207"/>
      <c r="S1527" s="207"/>
      <c r="T1527" s="208"/>
      <c r="AT1527" s="209" t="s">
        <v>294</v>
      </c>
      <c r="AU1527" s="209" t="s">
        <v>82</v>
      </c>
      <c r="AV1527" s="13" t="s">
        <v>82</v>
      </c>
      <c r="AW1527" s="13" t="s">
        <v>34</v>
      </c>
      <c r="AX1527" s="13" t="s">
        <v>73</v>
      </c>
      <c r="AY1527" s="209" t="s">
        <v>283</v>
      </c>
    </row>
    <row r="1528" spans="1:65" s="14" customFormat="1" ht="11.25">
      <c r="B1528" s="210"/>
      <c r="C1528" s="211"/>
      <c r="D1528" s="200" t="s">
        <v>294</v>
      </c>
      <c r="E1528" s="212" t="s">
        <v>21</v>
      </c>
      <c r="F1528" s="213" t="s">
        <v>296</v>
      </c>
      <c r="G1528" s="211"/>
      <c r="H1528" s="214">
        <v>0.52800000000000002</v>
      </c>
      <c r="I1528" s="215"/>
      <c r="J1528" s="211"/>
      <c r="K1528" s="211"/>
      <c r="L1528" s="216"/>
      <c r="M1528" s="217"/>
      <c r="N1528" s="218"/>
      <c r="O1528" s="218"/>
      <c r="P1528" s="218"/>
      <c r="Q1528" s="218"/>
      <c r="R1528" s="218"/>
      <c r="S1528" s="218"/>
      <c r="T1528" s="219"/>
      <c r="AT1528" s="220" t="s">
        <v>294</v>
      </c>
      <c r="AU1528" s="220" t="s">
        <v>82</v>
      </c>
      <c r="AV1528" s="14" t="s">
        <v>102</v>
      </c>
      <c r="AW1528" s="14" t="s">
        <v>34</v>
      </c>
      <c r="AX1528" s="14" t="s">
        <v>80</v>
      </c>
      <c r="AY1528" s="220" t="s">
        <v>283</v>
      </c>
    </row>
    <row r="1529" spans="1:65" s="2" customFormat="1" ht="16.5" customHeight="1">
      <c r="A1529" s="36"/>
      <c r="B1529" s="37"/>
      <c r="C1529" s="180" t="s">
        <v>2620</v>
      </c>
      <c r="D1529" s="180" t="s">
        <v>285</v>
      </c>
      <c r="E1529" s="181" t="s">
        <v>3440</v>
      </c>
      <c r="F1529" s="182" t="s">
        <v>3441</v>
      </c>
      <c r="G1529" s="183" t="s">
        <v>288</v>
      </c>
      <c r="H1529" s="184">
        <v>25.045000000000002</v>
      </c>
      <c r="I1529" s="185"/>
      <c r="J1529" s="186">
        <f>ROUND(I1529*H1529,2)</f>
        <v>0</v>
      </c>
      <c r="K1529" s="182" t="s">
        <v>289</v>
      </c>
      <c r="L1529" s="41"/>
      <c r="M1529" s="187" t="s">
        <v>21</v>
      </c>
      <c r="N1529" s="188" t="s">
        <v>44</v>
      </c>
      <c r="O1529" s="66"/>
      <c r="P1529" s="189">
        <f>O1529*H1529</f>
        <v>0</v>
      </c>
      <c r="Q1529" s="189">
        <v>0</v>
      </c>
      <c r="R1529" s="189">
        <f>Q1529*H1529</f>
        <v>0</v>
      </c>
      <c r="S1529" s="189">
        <v>0</v>
      </c>
      <c r="T1529" s="190">
        <f>S1529*H1529</f>
        <v>0</v>
      </c>
      <c r="U1529" s="36"/>
      <c r="V1529" s="36"/>
      <c r="W1529" s="36"/>
      <c r="X1529" s="36"/>
      <c r="Y1529" s="36"/>
      <c r="Z1529" s="36"/>
      <c r="AA1529" s="36"/>
      <c r="AB1529" s="36"/>
      <c r="AC1529" s="36"/>
      <c r="AD1529" s="36"/>
      <c r="AE1529" s="36"/>
      <c r="AR1529" s="191" t="s">
        <v>381</v>
      </c>
      <c r="AT1529" s="191" t="s">
        <v>285</v>
      </c>
      <c r="AU1529" s="191" t="s">
        <v>82</v>
      </c>
      <c r="AY1529" s="19" t="s">
        <v>283</v>
      </c>
      <c r="BE1529" s="192">
        <f>IF(N1529="základní",J1529,0)</f>
        <v>0</v>
      </c>
      <c r="BF1529" s="192">
        <f>IF(N1529="snížená",J1529,0)</f>
        <v>0</v>
      </c>
      <c r="BG1529" s="192">
        <f>IF(N1529="zákl. přenesená",J1529,0)</f>
        <v>0</v>
      </c>
      <c r="BH1529" s="192">
        <f>IF(N1529="sníž. přenesená",J1529,0)</f>
        <v>0</v>
      </c>
      <c r="BI1529" s="192">
        <f>IF(N1529="nulová",J1529,0)</f>
        <v>0</v>
      </c>
      <c r="BJ1529" s="19" t="s">
        <v>80</v>
      </c>
      <c r="BK1529" s="192">
        <f>ROUND(I1529*H1529,2)</f>
        <v>0</v>
      </c>
      <c r="BL1529" s="19" t="s">
        <v>381</v>
      </c>
      <c r="BM1529" s="191" t="s">
        <v>6020</v>
      </c>
    </row>
    <row r="1530" spans="1:65" s="2" customFormat="1" ht="11.25">
      <c r="A1530" s="36"/>
      <c r="B1530" s="37"/>
      <c r="C1530" s="38"/>
      <c r="D1530" s="193" t="s">
        <v>292</v>
      </c>
      <c r="E1530" s="38"/>
      <c r="F1530" s="194" t="s">
        <v>3443</v>
      </c>
      <c r="G1530" s="38"/>
      <c r="H1530" s="38"/>
      <c r="I1530" s="195"/>
      <c r="J1530" s="38"/>
      <c r="K1530" s="38"/>
      <c r="L1530" s="41"/>
      <c r="M1530" s="196"/>
      <c r="N1530" s="197"/>
      <c r="O1530" s="66"/>
      <c r="P1530" s="66"/>
      <c r="Q1530" s="66"/>
      <c r="R1530" s="66"/>
      <c r="S1530" s="66"/>
      <c r="T1530" s="67"/>
      <c r="U1530" s="36"/>
      <c r="V1530" s="36"/>
      <c r="W1530" s="36"/>
      <c r="X1530" s="36"/>
      <c r="Y1530" s="36"/>
      <c r="Z1530" s="36"/>
      <c r="AA1530" s="36"/>
      <c r="AB1530" s="36"/>
      <c r="AC1530" s="36"/>
      <c r="AD1530" s="36"/>
      <c r="AE1530" s="36"/>
      <c r="AT1530" s="19" t="s">
        <v>292</v>
      </c>
      <c r="AU1530" s="19" t="s">
        <v>82</v>
      </c>
    </row>
    <row r="1531" spans="1:65" s="13" customFormat="1" ht="11.25">
      <c r="B1531" s="198"/>
      <c r="C1531" s="199"/>
      <c r="D1531" s="200" t="s">
        <v>294</v>
      </c>
      <c r="E1531" s="201" t="s">
        <v>21</v>
      </c>
      <c r="F1531" s="202" t="s">
        <v>6021</v>
      </c>
      <c r="G1531" s="199"/>
      <c r="H1531" s="203">
        <v>25.045000000000002</v>
      </c>
      <c r="I1531" s="204"/>
      <c r="J1531" s="199"/>
      <c r="K1531" s="199"/>
      <c r="L1531" s="205"/>
      <c r="M1531" s="206"/>
      <c r="N1531" s="207"/>
      <c r="O1531" s="207"/>
      <c r="P1531" s="207"/>
      <c r="Q1531" s="207"/>
      <c r="R1531" s="207"/>
      <c r="S1531" s="207"/>
      <c r="T1531" s="208"/>
      <c r="AT1531" s="209" t="s">
        <v>294</v>
      </c>
      <c r="AU1531" s="209" t="s">
        <v>82</v>
      </c>
      <c r="AV1531" s="13" t="s">
        <v>82</v>
      </c>
      <c r="AW1531" s="13" t="s">
        <v>34</v>
      </c>
      <c r="AX1531" s="13" t="s">
        <v>73</v>
      </c>
      <c r="AY1531" s="209" t="s">
        <v>283</v>
      </c>
    </row>
    <row r="1532" spans="1:65" s="14" customFormat="1" ht="11.25">
      <c r="B1532" s="210"/>
      <c r="C1532" s="211"/>
      <c r="D1532" s="200" t="s">
        <v>294</v>
      </c>
      <c r="E1532" s="212" t="s">
        <v>21</v>
      </c>
      <c r="F1532" s="213" t="s">
        <v>296</v>
      </c>
      <c r="G1532" s="211"/>
      <c r="H1532" s="214">
        <v>25.045000000000002</v>
      </c>
      <c r="I1532" s="215"/>
      <c r="J1532" s="211"/>
      <c r="K1532" s="211"/>
      <c r="L1532" s="216"/>
      <c r="M1532" s="217"/>
      <c r="N1532" s="218"/>
      <c r="O1532" s="218"/>
      <c r="P1532" s="218"/>
      <c r="Q1532" s="218"/>
      <c r="R1532" s="218"/>
      <c r="S1532" s="218"/>
      <c r="T1532" s="219"/>
      <c r="AT1532" s="220" t="s">
        <v>294</v>
      </c>
      <c r="AU1532" s="220" t="s">
        <v>82</v>
      </c>
      <c r="AV1532" s="14" t="s">
        <v>102</v>
      </c>
      <c r="AW1532" s="14" t="s">
        <v>34</v>
      </c>
      <c r="AX1532" s="14" t="s">
        <v>80</v>
      </c>
      <c r="AY1532" s="220" t="s">
        <v>283</v>
      </c>
    </row>
    <row r="1533" spans="1:65" s="2" customFormat="1" ht="24.2" customHeight="1">
      <c r="A1533" s="36"/>
      <c r="B1533" s="37"/>
      <c r="C1533" s="180" t="s">
        <v>2625</v>
      </c>
      <c r="D1533" s="180" t="s">
        <v>285</v>
      </c>
      <c r="E1533" s="181" t="s">
        <v>3446</v>
      </c>
      <c r="F1533" s="182" t="s">
        <v>3447</v>
      </c>
      <c r="G1533" s="183" t="s">
        <v>288</v>
      </c>
      <c r="H1533" s="184">
        <v>25.045000000000002</v>
      </c>
      <c r="I1533" s="185"/>
      <c r="J1533" s="186">
        <f>ROUND(I1533*H1533,2)</f>
        <v>0</v>
      </c>
      <c r="K1533" s="182" t="s">
        <v>289</v>
      </c>
      <c r="L1533" s="41"/>
      <c r="M1533" s="187" t="s">
        <v>21</v>
      </c>
      <c r="N1533" s="188" t="s">
        <v>44</v>
      </c>
      <c r="O1533" s="66"/>
      <c r="P1533" s="189">
        <f>O1533*H1533</f>
        <v>0</v>
      </c>
      <c r="Q1533" s="189">
        <v>1.7000000000000001E-4</v>
      </c>
      <c r="R1533" s="189">
        <f>Q1533*H1533</f>
        <v>4.2576500000000008E-3</v>
      </c>
      <c r="S1533" s="189">
        <v>0</v>
      </c>
      <c r="T1533" s="190">
        <f>S1533*H1533</f>
        <v>0</v>
      </c>
      <c r="U1533" s="36"/>
      <c r="V1533" s="36"/>
      <c r="W1533" s="36"/>
      <c r="X1533" s="36"/>
      <c r="Y1533" s="36"/>
      <c r="Z1533" s="36"/>
      <c r="AA1533" s="36"/>
      <c r="AB1533" s="36"/>
      <c r="AC1533" s="36"/>
      <c r="AD1533" s="36"/>
      <c r="AE1533" s="36"/>
      <c r="AR1533" s="191" t="s">
        <v>381</v>
      </c>
      <c r="AT1533" s="191" t="s">
        <v>285</v>
      </c>
      <c r="AU1533" s="191" t="s">
        <v>82</v>
      </c>
      <c r="AY1533" s="19" t="s">
        <v>283</v>
      </c>
      <c r="BE1533" s="192">
        <f>IF(N1533="základní",J1533,0)</f>
        <v>0</v>
      </c>
      <c r="BF1533" s="192">
        <f>IF(N1533="snížená",J1533,0)</f>
        <v>0</v>
      </c>
      <c r="BG1533" s="192">
        <f>IF(N1533="zákl. přenesená",J1533,0)</f>
        <v>0</v>
      </c>
      <c r="BH1533" s="192">
        <f>IF(N1533="sníž. přenesená",J1533,0)</f>
        <v>0</v>
      </c>
      <c r="BI1533" s="192">
        <f>IF(N1533="nulová",J1533,0)</f>
        <v>0</v>
      </c>
      <c r="BJ1533" s="19" t="s">
        <v>80</v>
      </c>
      <c r="BK1533" s="192">
        <f>ROUND(I1533*H1533,2)</f>
        <v>0</v>
      </c>
      <c r="BL1533" s="19" t="s">
        <v>381</v>
      </c>
      <c r="BM1533" s="191" t="s">
        <v>6022</v>
      </c>
    </row>
    <row r="1534" spans="1:65" s="2" customFormat="1" ht="11.25">
      <c r="A1534" s="36"/>
      <c r="B1534" s="37"/>
      <c r="C1534" s="38"/>
      <c r="D1534" s="193" t="s">
        <v>292</v>
      </c>
      <c r="E1534" s="38"/>
      <c r="F1534" s="194" t="s">
        <v>3449</v>
      </c>
      <c r="G1534" s="38"/>
      <c r="H1534" s="38"/>
      <c r="I1534" s="195"/>
      <c r="J1534" s="38"/>
      <c r="K1534" s="38"/>
      <c r="L1534" s="41"/>
      <c r="M1534" s="196"/>
      <c r="N1534" s="197"/>
      <c r="O1534" s="66"/>
      <c r="P1534" s="66"/>
      <c r="Q1534" s="66"/>
      <c r="R1534" s="66"/>
      <c r="S1534" s="66"/>
      <c r="T1534" s="67"/>
      <c r="U1534" s="36"/>
      <c r="V1534" s="36"/>
      <c r="W1534" s="36"/>
      <c r="X1534" s="36"/>
      <c r="Y1534" s="36"/>
      <c r="Z1534" s="36"/>
      <c r="AA1534" s="36"/>
      <c r="AB1534" s="36"/>
      <c r="AC1534" s="36"/>
      <c r="AD1534" s="36"/>
      <c r="AE1534" s="36"/>
      <c r="AT1534" s="19" t="s">
        <v>292</v>
      </c>
      <c r="AU1534" s="19" t="s">
        <v>82</v>
      </c>
    </row>
    <row r="1535" spans="1:65" s="13" customFormat="1" ht="11.25">
      <c r="B1535" s="198"/>
      <c r="C1535" s="199"/>
      <c r="D1535" s="200" t="s">
        <v>294</v>
      </c>
      <c r="E1535" s="201" t="s">
        <v>21</v>
      </c>
      <c r="F1535" s="202" t="s">
        <v>6021</v>
      </c>
      <c r="G1535" s="199"/>
      <c r="H1535" s="203">
        <v>25.045000000000002</v>
      </c>
      <c r="I1535" s="204"/>
      <c r="J1535" s="199"/>
      <c r="K1535" s="199"/>
      <c r="L1535" s="205"/>
      <c r="M1535" s="206"/>
      <c r="N1535" s="207"/>
      <c r="O1535" s="207"/>
      <c r="P1535" s="207"/>
      <c r="Q1535" s="207"/>
      <c r="R1535" s="207"/>
      <c r="S1535" s="207"/>
      <c r="T1535" s="208"/>
      <c r="AT1535" s="209" t="s">
        <v>294</v>
      </c>
      <c r="AU1535" s="209" t="s">
        <v>82</v>
      </c>
      <c r="AV1535" s="13" t="s">
        <v>82</v>
      </c>
      <c r="AW1535" s="13" t="s">
        <v>34</v>
      </c>
      <c r="AX1535" s="13" t="s">
        <v>73</v>
      </c>
      <c r="AY1535" s="209" t="s">
        <v>283</v>
      </c>
    </row>
    <row r="1536" spans="1:65" s="14" customFormat="1" ht="11.25">
      <c r="B1536" s="210"/>
      <c r="C1536" s="211"/>
      <c r="D1536" s="200" t="s">
        <v>294</v>
      </c>
      <c r="E1536" s="212" t="s">
        <v>21</v>
      </c>
      <c r="F1536" s="213" t="s">
        <v>296</v>
      </c>
      <c r="G1536" s="211"/>
      <c r="H1536" s="214">
        <v>25.045000000000002</v>
      </c>
      <c r="I1536" s="215"/>
      <c r="J1536" s="211"/>
      <c r="K1536" s="211"/>
      <c r="L1536" s="216"/>
      <c r="M1536" s="217"/>
      <c r="N1536" s="218"/>
      <c r="O1536" s="218"/>
      <c r="P1536" s="218"/>
      <c r="Q1536" s="218"/>
      <c r="R1536" s="218"/>
      <c r="S1536" s="218"/>
      <c r="T1536" s="219"/>
      <c r="AT1536" s="220" t="s">
        <v>294</v>
      </c>
      <c r="AU1536" s="220" t="s">
        <v>82</v>
      </c>
      <c r="AV1536" s="14" t="s">
        <v>102</v>
      </c>
      <c r="AW1536" s="14" t="s">
        <v>34</v>
      </c>
      <c r="AX1536" s="14" t="s">
        <v>80</v>
      </c>
      <c r="AY1536" s="220" t="s">
        <v>283</v>
      </c>
    </row>
    <row r="1537" spans="1:65" s="2" customFormat="1" ht="24.2" customHeight="1">
      <c r="A1537" s="36"/>
      <c r="B1537" s="37"/>
      <c r="C1537" s="180" t="s">
        <v>2631</v>
      </c>
      <c r="D1537" s="180" t="s">
        <v>285</v>
      </c>
      <c r="E1537" s="181" t="s">
        <v>3452</v>
      </c>
      <c r="F1537" s="182" t="s">
        <v>3453</v>
      </c>
      <c r="G1537" s="183" t="s">
        <v>288</v>
      </c>
      <c r="H1537" s="184">
        <v>25.045000000000002</v>
      </c>
      <c r="I1537" s="185"/>
      <c r="J1537" s="186">
        <f>ROUND(I1537*H1537,2)</f>
        <v>0</v>
      </c>
      <c r="K1537" s="182" t="s">
        <v>289</v>
      </c>
      <c r="L1537" s="41"/>
      <c r="M1537" s="187" t="s">
        <v>21</v>
      </c>
      <c r="N1537" s="188" t="s">
        <v>44</v>
      </c>
      <c r="O1537" s="66"/>
      <c r="P1537" s="189">
        <f>O1537*H1537</f>
        <v>0</v>
      </c>
      <c r="Q1537" s="189">
        <v>1.4999999999999999E-4</v>
      </c>
      <c r="R1537" s="189">
        <f>Q1537*H1537</f>
        <v>3.7567500000000001E-3</v>
      </c>
      <c r="S1537" s="189">
        <v>0</v>
      </c>
      <c r="T1537" s="190">
        <f>S1537*H1537</f>
        <v>0</v>
      </c>
      <c r="U1537" s="36"/>
      <c r="V1537" s="36"/>
      <c r="W1537" s="36"/>
      <c r="X1537" s="36"/>
      <c r="Y1537" s="36"/>
      <c r="Z1537" s="36"/>
      <c r="AA1537" s="36"/>
      <c r="AB1537" s="36"/>
      <c r="AC1537" s="36"/>
      <c r="AD1537" s="36"/>
      <c r="AE1537" s="36"/>
      <c r="AR1537" s="191" t="s">
        <v>381</v>
      </c>
      <c r="AT1537" s="191" t="s">
        <v>285</v>
      </c>
      <c r="AU1537" s="191" t="s">
        <v>82</v>
      </c>
      <c r="AY1537" s="19" t="s">
        <v>283</v>
      </c>
      <c r="BE1537" s="192">
        <f>IF(N1537="základní",J1537,0)</f>
        <v>0</v>
      </c>
      <c r="BF1537" s="192">
        <f>IF(N1537="snížená",J1537,0)</f>
        <v>0</v>
      </c>
      <c r="BG1537" s="192">
        <f>IF(N1537="zákl. přenesená",J1537,0)</f>
        <v>0</v>
      </c>
      <c r="BH1537" s="192">
        <f>IF(N1537="sníž. přenesená",J1537,0)</f>
        <v>0</v>
      </c>
      <c r="BI1537" s="192">
        <f>IF(N1537="nulová",J1537,0)</f>
        <v>0</v>
      </c>
      <c r="BJ1537" s="19" t="s">
        <v>80</v>
      </c>
      <c r="BK1537" s="192">
        <f>ROUND(I1537*H1537,2)</f>
        <v>0</v>
      </c>
      <c r="BL1537" s="19" t="s">
        <v>381</v>
      </c>
      <c r="BM1537" s="191" t="s">
        <v>6023</v>
      </c>
    </row>
    <row r="1538" spans="1:65" s="2" customFormat="1" ht="11.25">
      <c r="A1538" s="36"/>
      <c r="B1538" s="37"/>
      <c r="C1538" s="38"/>
      <c r="D1538" s="193" t="s">
        <v>292</v>
      </c>
      <c r="E1538" s="38"/>
      <c r="F1538" s="194" t="s">
        <v>3455</v>
      </c>
      <c r="G1538" s="38"/>
      <c r="H1538" s="38"/>
      <c r="I1538" s="195"/>
      <c r="J1538" s="38"/>
      <c r="K1538" s="38"/>
      <c r="L1538" s="41"/>
      <c r="M1538" s="196"/>
      <c r="N1538" s="197"/>
      <c r="O1538" s="66"/>
      <c r="P1538" s="66"/>
      <c r="Q1538" s="66"/>
      <c r="R1538" s="66"/>
      <c r="S1538" s="66"/>
      <c r="T1538" s="67"/>
      <c r="U1538" s="36"/>
      <c r="V1538" s="36"/>
      <c r="W1538" s="36"/>
      <c r="X1538" s="36"/>
      <c r="Y1538" s="36"/>
      <c r="Z1538" s="36"/>
      <c r="AA1538" s="36"/>
      <c r="AB1538" s="36"/>
      <c r="AC1538" s="36"/>
      <c r="AD1538" s="36"/>
      <c r="AE1538" s="36"/>
      <c r="AT1538" s="19" t="s">
        <v>292</v>
      </c>
      <c r="AU1538" s="19" t="s">
        <v>82</v>
      </c>
    </row>
    <row r="1539" spans="1:65" s="15" customFormat="1" ht="11.25">
      <c r="B1539" s="221"/>
      <c r="C1539" s="222"/>
      <c r="D1539" s="200" t="s">
        <v>294</v>
      </c>
      <c r="E1539" s="223" t="s">
        <v>21</v>
      </c>
      <c r="F1539" s="224" t="s">
        <v>6024</v>
      </c>
      <c r="G1539" s="222"/>
      <c r="H1539" s="223" t="s">
        <v>21</v>
      </c>
      <c r="I1539" s="225"/>
      <c r="J1539" s="222"/>
      <c r="K1539" s="222"/>
      <c r="L1539" s="226"/>
      <c r="M1539" s="227"/>
      <c r="N1539" s="228"/>
      <c r="O1539" s="228"/>
      <c r="P1539" s="228"/>
      <c r="Q1539" s="228"/>
      <c r="R1539" s="228"/>
      <c r="S1539" s="228"/>
      <c r="T1539" s="229"/>
      <c r="AT1539" s="230" t="s">
        <v>294</v>
      </c>
      <c r="AU1539" s="230" t="s">
        <v>82</v>
      </c>
      <c r="AV1539" s="15" t="s">
        <v>80</v>
      </c>
      <c r="AW1539" s="15" t="s">
        <v>34</v>
      </c>
      <c r="AX1539" s="15" t="s">
        <v>73</v>
      </c>
      <c r="AY1539" s="230" t="s">
        <v>283</v>
      </c>
    </row>
    <row r="1540" spans="1:65" s="13" customFormat="1" ht="11.25">
      <c r="B1540" s="198"/>
      <c r="C1540" s="199"/>
      <c r="D1540" s="200" t="s">
        <v>294</v>
      </c>
      <c r="E1540" s="201" t="s">
        <v>21</v>
      </c>
      <c r="F1540" s="202" t="s">
        <v>6025</v>
      </c>
      <c r="G1540" s="199"/>
      <c r="H1540" s="203">
        <v>25.045000000000002</v>
      </c>
      <c r="I1540" s="204"/>
      <c r="J1540" s="199"/>
      <c r="K1540" s="199"/>
      <c r="L1540" s="205"/>
      <c r="M1540" s="206"/>
      <c r="N1540" s="207"/>
      <c r="O1540" s="207"/>
      <c r="P1540" s="207"/>
      <c r="Q1540" s="207"/>
      <c r="R1540" s="207"/>
      <c r="S1540" s="207"/>
      <c r="T1540" s="208"/>
      <c r="AT1540" s="209" t="s">
        <v>294</v>
      </c>
      <c r="AU1540" s="209" t="s">
        <v>82</v>
      </c>
      <c r="AV1540" s="13" t="s">
        <v>82</v>
      </c>
      <c r="AW1540" s="13" t="s">
        <v>34</v>
      </c>
      <c r="AX1540" s="13" t="s">
        <v>73</v>
      </c>
      <c r="AY1540" s="209" t="s">
        <v>283</v>
      </c>
    </row>
    <row r="1541" spans="1:65" s="14" customFormat="1" ht="11.25">
      <c r="B1541" s="210"/>
      <c r="C1541" s="211"/>
      <c r="D1541" s="200" t="s">
        <v>294</v>
      </c>
      <c r="E1541" s="212" t="s">
        <v>21</v>
      </c>
      <c r="F1541" s="213" t="s">
        <v>296</v>
      </c>
      <c r="G1541" s="211"/>
      <c r="H1541" s="214">
        <v>25.045000000000002</v>
      </c>
      <c r="I1541" s="215"/>
      <c r="J1541" s="211"/>
      <c r="K1541" s="211"/>
      <c r="L1541" s="216"/>
      <c r="M1541" s="217"/>
      <c r="N1541" s="218"/>
      <c r="O1541" s="218"/>
      <c r="P1541" s="218"/>
      <c r="Q1541" s="218"/>
      <c r="R1541" s="218"/>
      <c r="S1541" s="218"/>
      <c r="T1541" s="219"/>
      <c r="AT1541" s="220" t="s">
        <v>294</v>
      </c>
      <c r="AU1541" s="220" t="s">
        <v>82</v>
      </c>
      <c r="AV1541" s="14" t="s">
        <v>102</v>
      </c>
      <c r="AW1541" s="14" t="s">
        <v>34</v>
      </c>
      <c r="AX1541" s="14" t="s">
        <v>80</v>
      </c>
      <c r="AY1541" s="220" t="s">
        <v>283</v>
      </c>
    </row>
    <row r="1542" spans="1:65" s="2" customFormat="1" ht="37.9" customHeight="1">
      <c r="A1542" s="36"/>
      <c r="B1542" s="37"/>
      <c r="C1542" s="180" t="s">
        <v>2638</v>
      </c>
      <c r="D1542" s="180" t="s">
        <v>285</v>
      </c>
      <c r="E1542" s="181" t="s">
        <v>6026</v>
      </c>
      <c r="F1542" s="182" t="s">
        <v>6027</v>
      </c>
      <c r="G1542" s="183" t="s">
        <v>1931</v>
      </c>
      <c r="H1542" s="184">
        <v>10</v>
      </c>
      <c r="I1542" s="185"/>
      <c r="J1542" s="186">
        <f>ROUND(I1542*H1542,2)</f>
        <v>0</v>
      </c>
      <c r="K1542" s="182" t="s">
        <v>348</v>
      </c>
      <c r="L1542" s="41"/>
      <c r="M1542" s="187" t="s">
        <v>21</v>
      </c>
      <c r="N1542" s="188" t="s">
        <v>44</v>
      </c>
      <c r="O1542" s="66"/>
      <c r="P1542" s="189">
        <f>O1542*H1542</f>
        <v>0</v>
      </c>
      <c r="Q1542" s="189">
        <v>0</v>
      </c>
      <c r="R1542" s="189">
        <f>Q1542*H1542</f>
        <v>0</v>
      </c>
      <c r="S1542" s="189">
        <v>0</v>
      </c>
      <c r="T1542" s="190">
        <f>S1542*H1542</f>
        <v>0</v>
      </c>
      <c r="U1542" s="36"/>
      <c r="V1542" s="36"/>
      <c r="W1542" s="36"/>
      <c r="X1542" s="36"/>
      <c r="Y1542" s="36"/>
      <c r="Z1542" s="36"/>
      <c r="AA1542" s="36"/>
      <c r="AB1542" s="36"/>
      <c r="AC1542" s="36"/>
      <c r="AD1542" s="36"/>
      <c r="AE1542" s="36"/>
      <c r="AR1542" s="191" t="s">
        <v>381</v>
      </c>
      <c r="AT1542" s="191" t="s">
        <v>285</v>
      </c>
      <c r="AU1542" s="191" t="s">
        <v>82</v>
      </c>
      <c r="AY1542" s="19" t="s">
        <v>283</v>
      </c>
      <c r="BE1542" s="192">
        <f>IF(N1542="základní",J1542,0)</f>
        <v>0</v>
      </c>
      <c r="BF1542" s="192">
        <f>IF(N1542="snížená",J1542,0)</f>
        <v>0</v>
      </c>
      <c r="BG1542" s="192">
        <f>IF(N1542="zákl. přenesená",J1542,0)</f>
        <v>0</v>
      </c>
      <c r="BH1542" s="192">
        <f>IF(N1542="sníž. přenesená",J1542,0)</f>
        <v>0</v>
      </c>
      <c r="BI1542" s="192">
        <f>IF(N1542="nulová",J1542,0)</f>
        <v>0</v>
      </c>
      <c r="BJ1542" s="19" t="s">
        <v>80</v>
      </c>
      <c r="BK1542" s="192">
        <f>ROUND(I1542*H1542,2)</f>
        <v>0</v>
      </c>
      <c r="BL1542" s="19" t="s">
        <v>381</v>
      </c>
      <c r="BM1542" s="191" t="s">
        <v>6028</v>
      </c>
    </row>
    <row r="1543" spans="1:65" s="2" customFormat="1" ht="19.5">
      <c r="A1543" s="36"/>
      <c r="B1543" s="37"/>
      <c r="C1543" s="38"/>
      <c r="D1543" s="200" t="s">
        <v>436</v>
      </c>
      <c r="E1543" s="38"/>
      <c r="F1543" s="231" t="s">
        <v>6029</v>
      </c>
      <c r="G1543" s="38"/>
      <c r="H1543" s="38"/>
      <c r="I1543" s="195"/>
      <c r="J1543" s="38"/>
      <c r="K1543" s="38"/>
      <c r="L1543" s="41"/>
      <c r="M1543" s="196"/>
      <c r="N1543" s="197"/>
      <c r="O1543" s="66"/>
      <c r="P1543" s="66"/>
      <c r="Q1543" s="66"/>
      <c r="R1543" s="66"/>
      <c r="S1543" s="66"/>
      <c r="T1543" s="67"/>
      <c r="U1543" s="36"/>
      <c r="V1543" s="36"/>
      <c r="W1543" s="36"/>
      <c r="X1543" s="36"/>
      <c r="Y1543" s="36"/>
      <c r="Z1543" s="36"/>
      <c r="AA1543" s="36"/>
      <c r="AB1543" s="36"/>
      <c r="AC1543" s="36"/>
      <c r="AD1543" s="36"/>
      <c r="AE1543" s="36"/>
      <c r="AT1543" s="19" t="s">
        <v>436</v>
      </c>
      <c r="AU1543" s="19" t="s">
        <v>82</v>
      </c>
    </row>
    <row r="1544" spans="1:65" s="12" customFormat="1" ht="22.9" customHeight="1">
      <c r="B1544" s="164"/>
      <c r="C1544" s="165"/>
      <c r="D1544" s="166" t="s">
        <v>72</v>
      </c>
      <c r="E1544" s="178" t="s">
        <v>3457</v>
      </c>
      <c r="F1544" s="178" t="s">
        <v>3458</v>
      </c>
      <c r="G1544" s="165"/>
      <c r="H1544" s="165"/>
      <c r="I1544" s="168"/>
      <c r="J1544" s="179">
        <f>BK1544</f>
        <v>0</v>
      </c>
      <c r="K1544" s="165"/>
      <c r="L1544" s="170"/>
      <c r="M1544" s="171"/>
      <c r="N1544" s="172"/>
      <c r="O1544" s="172"/>
      <c r="P1544" s="173">
        <f>SUM(P1545:P1581)</f>
        <v>0</v>
      </c>
      <c r="Q1544" s="172"/>
      <c r="R1544" s="173">
        <f>SUM(R1545:R1581)</f>
        <v>0.16279007000000001</v>
      </c>
      <c r="S1544" s="172"/>
      <c r="T1544" s="174">
        <f>SUM(T1545:T1581)</f>
        <v>0</v>
      </c>
      <c r="AR1544" s="175" t="s">
        <v>82</v>
      </c>
      <c r="AT1544" s="176" t="s">
        <v>72</v>
      </c>
      <c r="AU1544" s="176" t="s">
        <v>80</v>
      </c>
      <c r="AY1544" s="175" t="s">
        <v>283</v>
      </c>
      <c r="BK1544" s="177">
        <f>SUM(BK1545:BK1581)</f>
        <v>0</v>
      </c>
    </row>
    <row r="1545" spans="1:65" s="2" customFormat="1" ht="16.5" customHeight="1">
      <c r="A1545" s="36"/>
      <c r="B1545" s="37"/>
      <c r="C1545" s="180" t="s">
        <v>2644</v>
      </c>
      <c r="D1545" s="180" t="s">
        <v>285</v>
      </c>
      <c r="E1545" s="181" t="s">
        <v>3460</v>
      </c>
      <c r="F1545" s="182" t="s">
        <v>3461</v>
      </c>
      <c r="G1545" s="183" t="s">
        <v>288</v>
      </c>
      <c r="H1545" s="184">
        <v>349.851</v>
      </c>
      <c r="I1545" s="185"/>
      <c r="J1545" s="186">
        <f>ROUND(I1545*H1545,2)</f>
        <v>0</v>
      </c>
      <c r="K1545" s="182" t="s">
        <v>289</v>
      </c>
      <c r="L1545" s="41"/>
      <c r="M1545" s="187" t="s">
        <v>21</v>
      </c>
      <c r="N1545" s="188" t="s">
        <v>44</v>
      </c>
      <c r="O1545" s="66"/>
      <c r="P1545" s="189">
        <f>O1545*H1545</f>
        <v>0</v>
      </c>
      <c r="Q1545" s="189">
        <v>0</v>
      </c>
      <c r="R1545" s="189">
        <f>Q1545*H1545</f>
        <v>0</v>
      </c>
      <c r="S1545" s="189">
        <v>0</v>
      </c>
      <c r="T1545" s="190">
        <f>S1545*H1545</f>
        <v>0</v>
      </c>
      <c r="U1545" s="36"/>
      <c r="V1545" s="36"/>
      <c r="W1545" s="36"/>
      <c r="X1545" s="36"/>
      <c r="Y1545" s="36"/>
      <c r="Z1545" s="36"/>
      <c r="AA1545" s="36"/>
      <c r="AB1545" s="36"/>
      <c r="AC1545" s="36"/>
      <c r="AD1545" s="36"/>
      <c r="AE1545" s="36"/>
      <c r="AR1545" s="191" t="s">
        <v>381</v>
      </c>
      <c r="AT1545" s="191" t="s">
        <v>285</v>
      </c>
      <c r="AU1545" s="191" t="s">
        <v>82</v>
      </c>
      <c r="AY1545" s="19" t="s">
        <v>283</v>
      </c>
      <c r="BE1545" s="192">
        <f>IF(N1545="základní",J1545,0)</f>
        <v>0</v>
      </c>
      <c r="BF1545" s="192">
        <f>IF(N1545="snížená",J1545,0)</f>
        <v>0</v>
      </c>
      <c r="BG1545" s="192">
        <f>IF(N1545="zákl. přenesená",J1545,0)</f>
        <v>0</v>
      </c>
      <c r="BH1545" s="192">
        <f>IF(N1545="sníž. přenesená",J1545,0)</f>
        <v>0</v>
      </c>
      <c r="BI1545" s="192">
        <f>IF(N1545="nulová",J1545,0)</f>
        <v>0</v>
      </c>
      <c r="BJ1545" s="19" t="s">
        <v>80</v>
      </c>
      <c r="BK1545" s="192">
        <f>ROUND(I1545*H1545,2)</f>
        <v>0</v>
      </c>
      <c r="BL1545" s="19" t="s">
        <v>381</v>
      </c>
      <c r="BM1545" s="191" t="s">
        <v>6030</v>
      </c>
    </row>
    <row r="1546" spans="1:65" s="2" customFormat="1" ht="11.25">
      <c r="A1546" s="36"/>
      <c r="B1546" s="37"/>
      <c r="C1546" s="38"/>
      <c r="D1546" s="193" t="s">
        <v>292</v>
      </c>
      <c r="E1546" s="38"/>
      <c r="F1546" s="194" t="s">
        <v>3463</v>
      </c>
      <c r="G1546" s="38"/>
      <c r="H1546" s="38"/>
      <c r="I1546" s="195"/>
      <c r="J1546" s="38"/>
      <c r="K1546" s="38"/>
      <c r="L1546" s="41"/>
      <c r="M1546" s="196"/>
      <c r="N1546" s="197"/>
      <c r="O1546" s="66"/>
      <c r="P1546" s="66"/>
      <c r="Q1546" s="66"/>
      <c r="R1546" s="66"/>
      <c r="S1546" s="66"/>
      <c r="T1546" s="67"/>
      <c r="U1546" s="36"/>
      <c r="V1546" s="36"/>
      <c r="W1546" s="36"/>
      <c r="X1546" s="36"/>
      <c r="Y1546" s="36"/>
      <c r="Z1546" s="36"/>
      <c r="AA1546" s="36"/>
      <c r="AB1546" s="36"/>
      <c r="AC1546" s="36"/>
      <c r="AD1546" s="36"/>
      <c r="AE1546" s="36"/>
      <c r="AT1546" s="19" t="s">
        <v>292</v>
      </c>
      <c r="AU1546" s="19" t="s">
        <v>82</v>
      </c>
    </row>
    <row r="1547" spans="1:65" s="13" customFormat="1" ht="11.25">
      <c r="B1547" s="198"/>
      <c r="C1547" s="199"/>
      <c r="D1547" s="200" t="s">
        <v>294</v>
      </c>
      <c r="E1547" s="201" t="s">
        <v>21</v>
      </c>
      <c r="F1547" s="202" t="s">
        <v>6031</v>
      </c>
      <c r="G1547" s="199"/>
      <c r="H1547" s="203">
        <v>349.851</v>
      </c>
      <c r="I1547" s="204"/>
      <c r="J1547" s="199"/>
      <c r="K1547" s="199"/>
      <c r="L1547" s="205"/>
      <c r="M1547" s="206"/>
      <c r="N1547" s="207"/>
      <c r="O1547" s="207"/>
      <c r="P1547" s="207"/>
      <c r="Q1547" s="207"/>
      <c r="R1547" s="207"/>
      <c r="S1547" s="207"/>
      <c r="T1547" s="208"/>
      <c r="AT1547" s="209" t="s">
        <v>294</v>
      </c>
      <c r="AU1547" s="209" t="s">
        <v>82</v>
      </c>
      <c r="AV1547" s="13" t="s">
        <v>82</v>
      </c>
      <c r="AW1547" s="13" t="s">
        <v>34</v>
      </c>
      <c r="AX1547" s="13" t="s">
        <v>73</v>
      </c>
      <c r="AY1547" s="209" t="s">
        <v>283</v>
      </c>
    </row>
    <row r="1548" spans="1:65" s="14" customFormat="1" ht="11.25">
      <c r="B1548" s="210"/>
      <c r="C1548" s="211"/>
      <c r="D1548" s="200" t="s">
        <v>294</v>
      </c>
      <c r="E1548" s="212" t="s">
        <v>21</v>
      </c>
      <c r="F1548" s="213" t="s">
        <v>296</v>
      </c>
      <c r="G1548" s="211"/>
      <c r="H1548" s="214">
        <v>349.851</v>
      </c>
      <c r="I1548" s="215"/>
      <c r="J1548" s="211"/>
      <c r="K1548" s="211"/>
      <c r="L1548" s="216"/>
      <c r="M1548" s="217"/>
      <c r="N1548" s="218"/>
      <c r="O1548" s="218"/>
      <c r="P1548" s="218"/>
      <c r="Q1548" s="218"/>
      <c r="R1548" s="218"/>
      <c r="S1548" s="218"/>
      <c r="T1548" s="219"/>
      <c r="AT1548" s="220" t="s">
        <v>294</v>
      </c>
      <c r="AU1548" s="220" t="s">
        <v>82</v>
      </c>
      <c r="AV1548" s="14" t="s">
        <v>102</v>
      </c>
      <c r="AW1548" s="14" t="s">
        <v>34</v>
      </c>
      <c r="AX1548" s="14" t="s">
        <v>80</v>
      </c>
      <c r="AY1548" s="220" t="s">
        <v>283</v>
      </c>
    </row>
    <row r="1549" spans="1:65" s="2" customFormat="1" ht="16.5" customHeight="1">
      <c r="A1549" s="36"/>
      <c r="B1549" s="37"/>
      <c r="C1549" s="180" t="s">
        <v>2651</v>
      </c>
      <c r="D1549" s="180" t="s">
        <v>285</v>
      </c>
      <c r="E1549" s="181" t="s">
        <v>3466</v>
      </c>
      <c r="F1549" s="182" t="s">
        <v>3467</v>
      </c>
      <c r="G1549" s="183" t="s">
        <v>288</v>
      </c>
      <c r="H1549" s="184">
        <v>221.56299999999999</v>
      </c>
      <c r="I1549" s="185"/>
      <c r="J1549" s="186">
        <f>ROUND(I1549*H1549,2)</f>
        <v>0</v>
      </c>
      <c r="K1549" s="182" t="s">
        <v>289</v>
      </c>
      <c r="L1549" s="41"/>
      <c r="M1549" s="187" t="s">
        <v>21</v>
      </c>
      <c r="N1549" s="188" t="s">
        <v>44</v>
      </c>
      <c r="O1549" s="66"/>
      <c r="P1549" s="189">
        <f>O1549*H1549</f>
        <v>0</v>
      </c>
      <c r="Q1549" s="189">
        <v>2.0000000000000001E-4</v>
      </c>
      <c r="R1549" s="189">
        <f>Q1549*H1549</f>
        <v>4.4312600000000001E-2</v>
      </c>
      <c r="S1549" s="189">
        <v>0</v>
      </c>
      <c r="T1549" s="190">
        <f>S1549*H1549</f>
        <v>0</v>
      </c>
      <c r="U1549" s="36"/>
      <c r="V1549" s="36"/>
      <c r="W1549" s="36"/>
      <c r="X1549" s="36"/>
      <c r="Y1549" s="36"/>
      <c r="Z1549" s="36"/>
      <c r="AA1549" s="36"/>
      <c r="AB1549" s="36"/>
      <c r="AC1549" s="36"/>
      <c r="AD1549" s="36"/>
      <c r="AE1549" s="36"/>
      <c r="AR1549" s="191" t="s">
        <v>381</v>
      </c>
      <c r="AT1549" s="191" t="s">
        <v>285</v>
      </c>
      <c r="AU1549" s="191" t="s">
        <v>82</v>
      </c>
      <c r="AY1549" s="19" t="s">
        <v>283</v>
      </c>
      <c r="BE1549" s="192">
        <f>IF(N1549="základní",J1549,0)</f>
        <v>0</v>
      </c>
      <c r="BF1549" s="192">
        <f>IF(N1549="snížená",J1549,0)</f>
        <v>0</v>
      </c>
      <c r="BG1549" s="192">
        <f>IF(N1549="zákl. přenesená",J1549,0)</f>
        <v>0</v>
      </c>
      <c r="BH1549" s="192">
        <f>IF(N1549="sníž. přenesená",J1549,0)</f>
        <v>0</v>
      </c>
      <c r="BI1549" s="192">
        <f>IF(N1549="nulová",J1549,0)</f>
        <v>0</v>
      </c>
      <c r="BJ1549" s="19" t="s">
        <v>80</v>
      </c>
      <c r="BK1549" s="192">
        <f>ROUND(I1549*H1549,2)</f>
        <v>0</v>
      </c>
      <c r="BL1549" s="19" t="s">
        <v>381</v>
      </c>
      <c r="BM1549" s="191" t="s">
        <v>6032</v>
      </c>
    </row>
    <row r="1550" spans="1:65" s="2" customFormat="1" ht="11.25">
      <c r="A1550" s="36"/>
      <c r="B1550" s="37"/>
      <c r="C1550" s="38"/>
      <c r="D1550" s="193" t="s">
        <v>292</v>
      </c>
      <c r="E1550" s="38"/>
      <c r="F1550" s="194" t="s">
        <v>3469</v>
      </c>
      <c r="G1550" s="38"/>
      <c r="H1550" s="38"/>
      <c r="I1550" s="195"/>
      <c r="J1550" s="38"/>
      <c r="K1550" s="38"/>
      <c r="L1550" s="41"/>
      <c r="M1550" s="196"/>
      <c r="N1550" s="197"/>
      <c r="O1550" s="66"/>
      <c r="P1550" s="66"/>
      <c r="Q1550" s="66"/>
      <c r="R1550" s="66"/>
      <c r="S1550" s="66"/>
      <c r="T1550" s="67"/>
      <c r="U1550" s="36"/>
      <c r="V1550" s="36"/>
      <c r="W1550" s="36"/>
      <c r="X1550" s="36"/>
      <c r="Y1550" s="36"/>
      <c r="Z1550" s="36"/>
      <c r="AA1550" s="36"/>
      <c r="AB1550" s="36"/>
      <c r="AC1550" s="36"/>
      <c r="AD1550" s="36"/>
      <c r="AE1550" s="36"/>
      <c r="AT1550" s="19" t="s">
        <v>292</v>
      </c>
      <c r="AU1550" s="19" t="s">
        <v>82</v>
      </c>
    </row>
    <row r="1551" spans="1:65" s="13" customFormat="1" ht="11.25">
      <c r="B1551" s="198"/>
      <c r="C1551" s="199"/>
      <c r="D1551" s="200" t="s">
        <v>294</v>
      </c>
      <c r="E1551" s="201" t="s">
        <v>21</v>
      </c>
      <c r="F1551" s="202" t="s">
        <v>6033</v>
      </c>
      <c r="G1551" s="199"/>
      <c r="H1551" s="203">
        <v>221.56299999999999</v>
      </c>
      <c r="I1551" s="204"/>
      <c r="J1551" s="199"/>
      <c r="K1551" s="199"/>
      <c r="L1551" s="205"/>
      <c r="M1551" s="206"/>
      <c r="N1551" s="207"/>
      <c r="O1551" s="207"/>
      <c r="P1551" s="207"/>
      <c r="Q1551" s="207"/>
      <c r="R1551" s="207"/>
      <c r="S1551" s="207"/>
      <c r="T1551" s="208"/>
      <c r="AT1551" s="209" t="s">
        <v>294</v>
      </c>
      <c r="AU1551" s="209" t="s">
        <v>82</v>
      </c>
      <c r="AV1551" s="13" t="s">
        <v>82</v>
      </c>
      <c r="AW1551" s="13" t="s">
        <v>34</v>
      </c>
      <c r="AX1551" s="13" t="s">
        <v>73</v>
      </c>
      <c r="AY1551" s="209" t="s">
        <v>283</v>
      </c>
    </row>
    <row r="1552" spans="1:65" s="14" customFormat="1" ht="11.25">
      <c r="B1552" s="210"/>
      <c r="C1552" s="211"/>
      <c r="D1552" s="200" t="s">
        <v>294</v>
      </c>
      <c r="E1552" s="212" t="s">
        <v>21</v>
      </c>
      <c r="F1552" s="213" t="s">
        <v>296</v>
      </c>
      <c r="G1552" s="211"/>
      <c r="H1552" s="214">
        <v>221.56299999999999</v>
      </c>
      <c r="I1552" s="215"/>
      <c r="J1552" s="211"/>
      <c r="K1552" s="211"/>
      <c r="L1552" s="216"/>
      <c r="M1552" s="217"/>
      <c r="N1552" s="218"/>
      <c r="O1552" s="218"/>
      <c r="P1552" s="218"/>
      <c r="Q1552" s="218"/>
      <c r="R1552" s="218"/>
      <c r="S1552" s="218"/>
      <c r="T1552" s="219"/>
      <c r="AT1552" s="220" t="s">
        <v>294</v>
      </c>
      <c r="AU1552" s="220" t="s">
        <v>82</v>
      </c>
      <c r="AV1552" s="14" t="s">
        <v>102</v>
      </c>
      <c r="AW1552" s="14" t="s">
        <v>34</v>
      </c>
      <c r="AX1552" s="14" t="s">
        <v>80</v>
      </c>
      <c r="AY1552" s="220" t="s">
        <v>283</v>
      </c>
    </row>
    <row r="1553" spans="1:65" s="2" customFormat="1" ht="24.2" customHeight="1">
      <c r="A1553" s="36"/>
      <c r="B1553" s="37"/>
      <c r="C1553" s="180" t="s">
        <v>2656</v>
      </c>
      <c r="D1553" s="180" t="s">
        <v>285</v>
      </c>
      <c r="E1553" s="181" t="s">
        <v>3472</v>
      </c>
      <c r="F1553" s="182" t="s">
        <v>3473</v>
      </c>
      <c r="G1553" s="183" t="s">
        <v>288</v>
      </c>
      <c r="H1553" s="184">
        <v>114.37</v>
      </c>
      <c r="I1553" s="185"/>
      <c r="J1553" s="186">
        <f>ROUND(I1553*H1553,2)</f>
        <v>0</v>
      </c>
      <c r="K1553" s="182" t="s">
        <v>289</v>
      </c>
      <c r="L1553" s="41"/>
      <c r="M1553" s="187" t="s">
        <v>21</v>
      </c>
      <c r="N1553" s="188" t="s">
        <v>44</v>
      </c>
      <c r="O1553" s="66"/>
      <c r="P1553" s="189">
        <f>O1553*H1553</f>
        <v>0</v>
      </c>
      <c r="Q1553" s="189">
        <v>1.6000000000000001E-4</v>
      </c>
      <c r="R1553" s="189">
        <f>Q1553*H1553</f>
        <v>1.8299200000000002E-2</v>
      </c>
      <c r="S1553" s="189">
        <v>0</v>
      </c>
      <c r="T1553" s="190">
        <f>S1553*H1553</f>
        <v>0</v>
      </c>
      <c r="U1553" s="36"/>
      <c r="V1553" s="36"/>
      <c r="W1553" s="36"/>
      <c r="X1553" s="36"/>
      <c r="Y1553" s="36"/>
      <c r="Z1553" s="36"/>
      <c r="AA1553" s="36"/>
      <c r="AB1553" s="36"/>
      <c r="AC1553" s="36"/>
      <c r="AD1553" s="36"/>
      <c r="AE1553" s="36"/>
      <c r="AR1553" s="191" t="s">
        <v>381</v>
      </c>
      <c r="AT1553" s="191" t="s">
        <v>285</v>
      </c>
      <c r="AU1553" s="191" t="s">
        <v>82</v>
      </c>
      <c r="AY1553" s="19" t="s">
        <v>283</v>
      </c>
      <c r="BE1553" s="192">
        <f>IF(N1553="základní",J1553,0)</f>
        <v>0</v>
      </c>
      <c r="BF1553" s="192">
        <f>IF(N1553="snížená",J1553,0)</f>
        <v>0</v>
      </c>
      <c r="BG1553" s="192">
        <f>IF(N1553="zákl. přenesená",J1553,0)</f>
        <v>0</v>
      </c>
      <c r="BH1553" s="192">
        <f>IF(N1553="sníž. přenesená",J1553,0)</f>
        <v>0</v>
      </c>
      <c r="BI1553" s="192">
        <f>IF(N1553="nulová",J1553,0)</f>
        <v>0</v>
      </c>
      <c r="BJ1553" s="19" t="s">
        <v>80</v>
      </c>
      <c r="BK1553" s="192">
        <f>ROUND(I1553*H1553,2)</f>
        <v>0</v>
      </c>
      <c r="BL1553" s="19" t="s">
        <v>381</v>
      </c>
      <c r="BM1553" s="191" t="s">
        <v>6034</v>
      </c>
    </row>
    <row r="1554" spans="1:65" s="2" customFormat="1" ht="11.25">
      <c r="A1554" s="36"/>
      <c r="B1554" s="37"/>
      <c r="C1554" s="38"/>
      <c r="D1554" s="193" t="s">
        <v>292</v>
      </c>
      <c r="E1554" s="38"/>
      <c r="F1554" s="194" t="s">
        <v>3475</v>
      </c>
      <c r="G1554" s="38"/>
      <c r="H1554" s="38"/>
      <c r="I1554" s="195"/>
      <c r="J1554" s="38"/>
      <c r="K1554" s="38"/>
      <c r="L1554" s="41"/>
      <c r="M1554" s="196"/>
      <c r="N1554" s="197"/>
      <c r="O1554" s="66"/>
      <c r="P1554" s="66"/>
      <c r="Q1554" s="66"/>
      <c r="R1554" s="66"/>
      <c r="S1554" s="66"/>
      <c r="T1554" s="67"/>
      <c r="U1554" s="36"/>
      <c r="V1554" s="36"/>
      <c r="W1554" s="36"/>
      <c r="X1554" s="36"/>
      <c r="Y1554" s="36"/>
      <c r="Z1554" s="36"/>
      <c r="AA1554" s="36"/>
      <c r="AB1554" s="36"/>
      <c r="AC1554" s="36"/>
      <c r="AD1554" s="36"/>
      <c r="AE1554" s="36"/>
      <c r="AT1554" s="19" t="s">
        <v>292</v>
      </c>
      <c r="AU1554" s="19" t="s">
        <v>82</v>
      </c>
    </row>
    <row r="1555" spans="1:65" s="13" customFormat="1" ht="11.25">
      <c r="B1555" s="198"/>
      <c r="C1555" s="199"/>
      <c r="D1555" s="200" t="s">
        <v>294</v>
      </c>
      <c r="E1555" s="201" t="s">
        <v>21</v>
      </c>
      <c r="F1555" s="202" t="s">
        <v>3476</v>
      </c>
      <c r="G1555" s="199"/>
      <c r="H1555" s="203">
        <v>114.37</v>
      </c>
      <c r="I1555" s="204"/>
      <c r="J1555" s="199"/>
      <c r="K1555" s="199"/>
      <c r="L1555" s="205"/>
      <c r="M1555" s="206"/>
      <c r="N1555" s="207"/>
      <c r="O1555" s="207"/>
      <c r="P1555" s="207"/>
      <c r="Q1555" s="207"/>
      <c r="R1555" s="207"/>
      <c r="S1555" s="207"/>
      <c r="T1555" s="208"/>
      <c r="AT1555" s="209" t="s">
        <v>294</v>
      </c>
      <c r="AU1555" s="209" t="s">
        <v>82</v>
      </c>
      <c r="AV1555" s="13" t="s">
        <v>82</v>
      </c>
      <c r="AW1555" s="13" t="s">
        <v>34</v>
      </c>
      <c r="AX1555" s="13" t="s">
        <v>73</v>
      </c>
      <c r="AY1555" s="209" t="s">
        <v>283</v>
      </c>
    </row>
    <row r="1556" spans="1:65" s="14" customFormat="1" ht="11.25">
      <c r="B1556" s="210"/>
      <c r="C1556" s="211"/>
      <c r="D1556" s="200" t="s">
        <v>294</v>
      </c>
      <c r="E1556" s="212" t="s">
        <v>21</v>
      </c>
      <c r="F1556" s="213" t="s">
        <v>296</v>
      </c>
      <c r="G1556" s="211"/>
      <c r="H1556" s="214">
        <v>114.37</v>
      </c>
      <c r="I1556" s="215"/>
      <c r="J1556" s="211"/>
      <c r="K1556" s="211"/>
      <c r="L1556" s="216"/>
      <c r="M1556" s="217"/>
      <c r="N1556" s="218"/>
      <c r="O1556" s="218"/>
      <c r="P1556" s="218"/>
      <c r="Q1556" s="218"/>
      <c r="R1556" s="218"/>
      <c r="S1556" s="218"/>
      <c r="T1556" s="219"/>
      <c r="AT1556" s="220" t="s">
        <v>294</v>
      </c>
      <c r="AU1556" s="220" t="s">
        <v>82</v>
      </c>
      <c r="AV1556" s="14" t="s">
        <v>102</v>
      </c>
      <c r="AW1556" s="14" t="s">
        <v>34</v>
      </c>
      <c r="AX1556" s="14" t="s">
        <v>80</v>
      </c>
      <c r="AY1556" s="220" t="s">
        <v>283</v>
      </c>
    </row>
    <row r="1557" spans="1:65" s="2" customFormat="1" ht="24.2" customHeight="1">
      <c r="A1557" s="36"/>
      <c r="B1557" s="37"/>
      <c r="C1557" s="180" t="s">
        <v>2662</v>
      </c>
      <c r="D1557" s="180" t="s">
        <v>285</v>
      </c>
      <c r="E1557" s="181" t="s">
        <v>3478</v>
      </c>
      <c r="F1557" s="182" t="s">
        <v>3479</v>
      </c>
      <c r="G1557" s="183" t="s">
        <v>288</v>
      </c>
      <c r="H1557" s="184">
        <v>235.48099999999999</v>
      </c>
      <c r="I1557" s="185"/>
      <c r="J1557" s="186">
        <f>ROUND(I1557*H1557,2)</f>
        <v>0</v>
      </c>
      <c r="K1557" s="182" t="s">
        <v>289</v>
      </c>
      <c r="L1557" s="41"/>
      <c r="M1557" s="187" t="s">
        <v>21</v>
      </c>
      <c r="N1557" s="188" t="s">
        <v>44</v>
      </c>
      <c r="O1557" s="66"/>
      <c r="P1557" s="189">
        <f>O1557*H1557</f>
        <v>0</v>
      </c>
      <c r="Q1557" s="189">
        <v>2.5999999999999998E-4</v>
      </c>
      <c r="R1557" s="189">
        <f>Q1557*H1557</f>
        <v>6.1225059999999991E-2</v>
      </c>
      <c r="S1557" s="189">
        <v>0</v>
      </c>
      <c r="T1557" s="190">
        <f>S1557*H1557</f>
        <v>0</v>
      </c>
      <c r="U1557" s="36"/>
      <c r="V1557" s="36"/>
      <c r="W1557" s="36"/>
      <c r="X1557" s="36"/>
      <c r="Y1557" s="36"/>
      <c r="Z1557" s="36"/>
      <c r="AA1557" s="36"/>
      <c r="AB1557" s="36"/>
      <c r="AC1557" s="36"/>
      <c r="AD1557" s="36"/>
      <c r="AE1557" s="36"/>
      <c r="AR1557" s="191" t="s">
        <v>381</v>
      </c>
      <c r="AT1557" s="191" t="s">
        <v>285</v>
      </c>
      <c r="AU1557" s="191" t="s">
        <v>82</v>
      </c>
      <c r="AY1557" s="19" t="s">
        <v>283</v>
      </c>
      <c r="BE1557" s="192">
        <f>IF(N1557="základní",J1557,0)</f>
        <v>0</v>
      </c>
      <c r="BF1557" s="192">
        <f>IF(N1557="snížená",J1557,0)</f>
        <v>0</v>
      </c>
      <c r="BG1557" s="192">
        <f>IF(N1557="zákl. přenesená",J1557,0)</f>
        <v>0</v>
      </c>
      <c r="BH1557" s="192">
        <f>IF(N1557="sníž. přenesená",J1557,0)</f>
        <v>0</v>
      </c>
      <c r="BI1557" s="192">
        <f>IF(N1557="nulová",J1557,0)</f>
        <v>0</v>
      </c>
      <c r="BJ1557" s="19" t="s">
        <v>80</v>
      </c>
      <c r="BK1557" s="192">
        <f>ROUND(I1557*H1557,2)</f>
        <v>0</v>
      </c>
      <c r="BL1557" s="19" t="s">
        <v>381</v>
      </c>
      <c r="BM1557" s="191" t="s">
        <v>6035</v>
      </c>
    </row>
    <row r="1558" spans="1:65" s="2" customFormat="1" ht="11.25">
      <c r="A1558" s="36"/>
      <c r="B1558" s="37"/>
      <c r="C1558" s="38"/>
      <c r="D1558" s="193" t="s">
        <v>292</v>
      </c>
      <c r="E1558" s="38"/>
      <c r="F1558" s="194" t="s">
        <v>3481</v>
      </c>
      <c r="G1558" s="38"/>
      <c r="H1558" s="38"/>
      <c r="I1558" s="195"/>
      <c r="J1558" s="38"/>
      <c r="K1558" s="38"/>
      <c r="L1558" s="41"/>
      <c r="M1558" s="196"/>
      <c r="N1558" s="197"/>
      <c r="O1558" s="66"/>
      <c r="P1558" s="66"/>
      <c r="Q1558" s="66"/>
      <c r="R1558" s="66"/>
      <c r="S1558" s="66"/>
      <c r="T1558" s="67"/>
      <c r="U1558" s="36"/>
      <c r="V1558" s="36"/>
      <c r="W1558" s="36"/>
      <c r="X1558" s="36"/>
      <c r="Y1558" s="36"/>
      <c r="Z1558" s="36"/>
      <c r="AA1558" s="36"/>
      <c r="AB1558" s="36"/>
      <c r="AC1558" s="36"/>
      <c r="AD1558" s="36"/>
      <c r="AE1558" s="36"/>
      <c r="AT1558" s="19" t="s">
        <v>292</v>
      </c>
      <c r="AU1558" s="19" t="s">
        <v>82</v>
      </c>
    </row>
    <row r="1559" spans="1:65" s="15" customFormat="1" ht="11.25">
      <c r="B1559" s="221"/>
      <c r="C1559" s="222"/>
      <c r="D1559" s="200" t="s">
        <v>294</v>
      </c>
      <c r="E1559" s="223" t="s">
        <v>21</v>
      </c>
      <c r="F1559" s="224" t="s">
        <v>6036</v>
      </c>
      <c r="G1559" s="222"/>
      <c r="H1559" s="223" t="s">
        <v>21</v>
      </c>
      <c r="I1559" s="225"/>
      <c r="J1559" s="222"/>
      <c r="K1559" s="222"/>
      <c r="L1559" s="226"/>
      <c r="M1559" s="227"/>
      <c r="N1559" s="228"/>
      <c r="O1559" s="228"/>
      <c r="P1559" s="228"/>
      <c r="Q1559" s="228"/>
      <c r="R1559" s="228"/>
      <c r="S1559" s="228"/>
      <c r="T1559" s="229"/>
      <c r="AT1559" s="230" t="s">
        <v>294</v>
      </c>
      <c r="AU1559" s="230" t="s">
        <v>82</v>
      </c>
      <c r="AV1559" s="15" t="s">
        <v>80</v>
      </c>
      <c r="AW1559" s="15" t="s">
        <v>34</v>
      </c>
      <c r="AX1559" s="15" t="s">
        <v>73</v>
      </c>
      <c r="AY1559" s="230" t="s">
        <v>283</v>
      </c>
    </row>
    <row r="1560" spans="1:65" s="13" customFormat="1" ht="11.25">
      <c r="B1560" s="198"/>
      <c r="C1560" s="199"/>
      <c r="D1560" s="200" t="s">
        <v>294</v>
      </c>
      <c r="E1560" s="201" t="s">
        <v>21</v>
      </c>
      <c r="F1560" s="202" t="s">
        <v>5435</v>
      </c>
      <c r="G1560" s="199"/>
      <c r="H1560" s="203">
        <v>0</v>
      </c>
      <c r="I1560" s="204"/>
      <c r="J1560" s="199"/>
      <c r="K1560" s="199"/>
      <c r="L1560" s="205"/>
      <c r="M1560" s="206"/>
      <c r="N1560" s="207"/>
      <c r="O1560" s="207"/>
      <c r="P1560" s="207"/>
      <c r="Q1560" s="207"/>
      <c r="R1560" s="207"/>
      <c r="S1560" s="207"/>
      <c r="T1560" s="208"/>
      <c r="AT1560" s="209" t="s">
        <v>294</v>
      </c>
      <c r="AU1560" s="209" t="s">
        <v>82</v>
      </c>
      <c r="AV1560" s="13" t="s">
        <v>82</v>
      </c>
      <c r="AW1560" s="13" t="s">
        <v>34</v>
      </c>
      <c r="AX1560" s="13" t="s">
        <v>73</v>
      </c>
      <c r="AY1560" s="209" t="s">
        <v>283</v>
      </c>
    </row>
    <row r="1561" spans="1:65" s="13" customFormat="1" ht="11.25">
      <c r="B1561" s="198"/>
      <c r="C1561" s="199"/>
      <c r="D1561" s="200" t="s">
        <v>294</v>
      </c>
      <c r="E1561" s="201" t="s">
        <v>21</v>
      </c>
      <c r="F1561" s="202" t="s">
        <v>6037</v>
      </c>
      <c r="G1561" s="199"/>
      <c r="H1561" s="203">
        <v>16.815000000000001</v>
      </c>
      <c r="I1561" s="204"/>
      <c r="J1561" s="199"/>
      <c r="K1561" s="199"/>
      <c r="L1561" s="205"/>
      <c r="M1561" s="206"/>
      <c r="N1561" s="207"/>
      <c r="O1561" s="207"/>
      <c r="P1561" s="207"/>
      <c r="Q1561" s="207"/>
      <c r="R1561" s="207"/>
      <c r="S1561" s="207"/>
      <c r="T1561" s="208"/>
      <c r="AT1561" s="209" t="s">
        <v>294</v>
      </c>
      <c r="AU1561" s="209" t="s">
        <v>82</v>
      </c>
      <c r="AV1561" s="13" t="s">
        <v>82</v>
      </c>
      <c r="AW1561" s="13" t="s">
        <v>34</v>
      </c>
      <c r="AX1561" s="13" t="s">
        <v>73</v>
      </c>
      <c r="AY1561" s="209" t="s">
        <v>283</v>
      </c>
    </row>
    <row r="1562" spans="1:65" s="13" customFormat="1" ht="11.25">
      <c r="B1562" s="198"/>
      <c r="C1562" s="199"/>
      <c r="D1562" s="200" t="s">
        <v>294</v>
      </c>
      <c r="E1562" s="201" t="s">
        <v>21</v>
      </c>
      <c r="F1562" s="202" t="s">
        <v>6038</v>
      </c>
      <c r="G1562" s="199"/>
      <c r="H1562" s="203">
        <v>32.49</v>
      </c>
      <c r="I1562" s="204"/>
      <c r="J1562" s="199"/>
      <c r="K1562" s="199"/>
      <c r="L1562" s="205"/>
      <c r="M1562" s="206"/>
      <c r="N1562" s="207"/>
      <c r="O1562" s="207"/>
      <c r="P1562" s="207"/>
      <c r="Q1562" s="207"/>
      <c r="R1562" s="207"/>
      <c r="S1562" s="207"/>
      <c r="T1562" s="208"/>
      <c r="AT1562" s="209" t="s">
        <v>294</v>
      </c>
      <c r="AU1562" s="209" t="s">
        <v>82</v>
      </c>
      <c r="AV1562" s="13" t="s">
        <v>82</v>
      </c>
      <c r="AW1562" s="13" t="s">
        <v>34</v>
      </c>
      <c r="AX1562" s="13" t="s">
        <v>73</v>
      </c>
      <c r="AY1562" s="209" t="s">
        <v>283</v>
      </c>
    </row>
    <row r="1563" spans="1:65" s="13" customFormat="1" ht="11.25">
      <c r="B1563" s="198"/>
      <c r="C1563" s="199"/>
      <c r="D1563" s="200" t="s">
        <v>294</v>
      </c>
      <c r="E1563" s="201" t="s">
        <v>21</v>
      </c>
      <c r="F1563" s="202" t="s">
        <v>6039</v>
      </c>
      <c r="G1563" s="199"/>
      <c r="H1563" s="203">
        <v>36.338000000000001</v>
      </c>
      <c r="I1563" s="204"/>
      <c r="J1563" s="199"/>
      <c r="K1563" s="199"/>
      <c r="L1563" s="205"/>
      <c r="M1563" s="206"/>
      <c r="N1563" s="207"/>
      <c r="O1563" s="207"/>
      <c r="P1563" s="207"/>
      <c r="Q1563" s="207"/>
      <c r="R1563" s="207"/>
      <c r="S1563" s="207"/>
      <c r="T1563" s="208"/>
      <c r="AT1563" s="209" t="s">
        <v>294</v>
      </c>
      <c r="AU1563" s="209" t="s">
        <v>82</v>
      </c>
      <c r="AV1563" s="13" t="s">
        <v>82</v>
      </c>
      <c r="AW1563" s="13" t="s">
        <v>34</v>
      </c>
      <c r="AX1563" s="13" t="s">
        <v>73</v>
      </c>
      <c r="AY1563" s="209" t="s">
        <v>283</v>
      </c>
    </row>
    <row r="1564" spans="1:65" s="13" customFormat="1" ht="11.25">
      <c r="B1564" s="198"/>
      <c r="C1564" s="199"/>
      <c r="D1564" s="200" t="s">
        <v>294</v>
      </c>
      <c r="E1564" s="201" t="s">
        <v>21</v>
      </c>
      <c r="F1564" s="202" t="s">
        <v>6040</v>
      </c>
      <c r="G1564" s="199"/>
      <c r="H1564" s="203">
        <v>29.498000000000001</v>
      </c>
      <c r="I1564" s="204"/>
      <c r="J1564" s="199"/>
      <c r="K1564" s="199"/>
      <c r="L1564" s="205"/>
      <c r="M1564" s="206"/>
      <c r="N1564" s="207"/>
      <c r="O1564" s="207"/>
      <c r="P1564" s="207"/>
      <c r="Q1564" s="207"/>
      <c r="R1564" s="207"/>
      <c r="S1564" s="207"/>
      <c r="T1564" s="208"/>
      <c r="AT1564" s="209" t="s">
        <v>294</v>
      </c>
      <c r="AU1564" s="209" t="s">
        <v>82</v>
      </c>
      <c r="AV1564" s="13" t="s">
        <v>82</v>
      </c>
      <c r="AW1564" s="13" t="s">
        <v>34</v>
      </c>
      <c r="AX1564" s="13" t="s">
        <v>73</v>
      </c>
      <c r="AY1564" s="209" t="s">
        <v>283</v>
      </c>
    </row>
    <row r="1565" spans="1:65" s="13" customFormat="1" ht="11.25">
      <c r="B1565" s="198"/>
      <c r="C1565" s="199"/>
      <c r="D1565" s="200" t="s">
        <v>294</v>
      </c>
      <c r="E1565" s="201" t="s">
        <v>21</v>
      </c>
      <c r="F1565" s="202" t="s">
        <v>6041</v>
      </c>
      <c r="G1565" s="199"/>
      <c r="H1565" s="203">
        <v>25.792999999999999</v>
      </c>
      <c r="I1565" s="204"/>
      <c r="J1565" s="199"/>
      <c r="K1565" s="199"/>
      <c r="L1565" s="205"/>
      <c r="M1565" s="206"/>
      <c r="N1565" s="207"/>
      <c r="O1565" s="207"/>
      <c r="P1565" s="207"/>
      <c r="Q1565" s="207"/>
      <c r="R1565" s="207"/>
      <c r="S1565" s="207"/>
      <c r="T1565" s="208"/>
      <c r="AT1565" s="209" t="s">
        <v>294</v>
      </c>
      <c r="AU1565" s="209" t="s">
        <v>82</v>
      </c>
      <c r="AV1565" s="13" t="s">
        <v>82</v>
      </c>
      <c r="AW1565" s="13" t="s">
        <v>34</v>
      </c>
      <c r="AX1565" s="13" t="s">
        <v>73</v>
      </c>
      <c r="AY1565" s="209" t="s">
        <v>283</v>
      </c>
    </row>
    <row r="1566" spans="1:65" s="13" customFormat="1" ht="11.25">
      <c r="B1566" s="198"/>
      <c r="C1566" s="199"/>
      <c r="D1566" s="200" t="s">
        <v>294</v>
      </c>
      <c r="E1566" s="201" t="s">
        <v>21</v>
      </c>
      <c r="F1566" s="202" t="s">
        <v>6042</v>
      </c>
      <c r="G1566" s="199"/>
      <c r="H1566" s="203">
        <v>14.82</v>
      </c>
      <c r="I1566" s="204"/>
      <c r="J1566" s="199"/>
      <c r="K1566" s="199"/>
      <c r="L1566" s="205"/>
      <c r="M1566" s="206"/>
      <c r="N1566" s="207"/>
      <c r="O1566" s="207"/>
      <c r="P1566" s="207"/>
      <c r="Q1566" s="207"/>
      <c r="R1566" s="207"/>
      <c r="S1566" s="207"/>
      <c r="T1566" s="208"/>
      <c r="AT1566" s="209" t="s">
        <v>294</v>
      </c>
      <c r="AU1566" s="209" t="s">
        <v>82</v>
      </c>
      <c r="AV1566" s="13" t="s">
        <v>82</v>
      </c>
      <c r="AW1566" s="13" t="s">
        <v>34</v>
      </c>
      <c r="AX1566" s="13" t="s">
        <v>73</v>
      </c>
      <c r="AY1566" s="209" t="s">
        <v>283</v>
      </c>
    </row>
    <row r="1567" spans="1:65" s="13" customFormat="1" ht="11.25">
      <c r="B1567" s="198"/>
      <c r="C1567" s="199"/>
      <c r="D1567" s="200" t="s">
        <v>294</v>
      </c>
      <c r="E1567" s="201" t="s">
        <v>21</v>
      </c>
      <c r="F1567" s="202" t="s">
        <v>6043</v>
      </c>
      <c r="G1567" s="199"/>
      <c r="H1567" s="203">
        <v>67.545000000000002</v>
      </c>
      <c r="I1567" s="204"/>
      <c r="J1567" s="199"/>
      <c r="K1567" s="199"/>
      <c r="L1567" s="205"/>
      <c r="M1567" s="206"/>
      <c r="N1567" s="207"/>
      <c r="O1567" s="207"/>
      <c r="P1567" s="207"/>
      <c r="Q1567" s="207"/>
      <c r="R1567" s="207"/>
      <c r="S1567" s="207"/>
      <c r="T1567" s="208"/>
      <c r="AT1567" s="209" t="s">
        <v>294</v>
      </c>
      <c r="AU1567" s="209" t="s">
        <v>82</v>
      </c>
      <c r="AV1567" s="13" t="s">
        <v>82</v>
      </c>
      <c r="AW1567" s="13" t="s">
        <v>34</v>
      </c>
      <c r="AX1567" s="13" t="s">
        <v>73</v>
      </c>
      <c r="AY1567" s="209" t="s">
        <v>283</v>
      </c>
    </row>
    <row r="1568" spans="1:65" s="13" customFormat="1" ht="11.25">
      <c r="B1568" s="198"/>
      <c r="C1568" s="199"/>
      <c r="D1568" s="200" t="s">
        <v>294</v>
      </c>
      <c r="E1568" s="201" t="s">
        <v>21</v>
      </c>
      <c r="F1568" s="202" t="s">
        <v>6044</v>
      </c>
      <c r="G1568" s="199"/>
      <c r="H1568" s="203">
        <v>107.018</v>
      </c>
      <c r="I1568" s="204"/>
      <c r="J1568" s="199"/>
      <c r="K1568" s="199"/>
      <c r="L1568" s="205"/>
      <c r="M1568" s="206"/>
      <c r="N1568" s="207"/>
      <c r="O1568" s="207"/>
      <c r="P1568" s="207"/>
      <c r="Q1568" s="207"/>
      <c r="R1568" s="207"/>
      <c r="S1568" s="207"/>
      <c r="T1568" s="208"/>
      <c r="AT1568" s="209" t="s">
        <v>294</v>
      </c>
      <c r="AU1568" s="209" t="s">
        <v>82</v>
      </c>
      <c r="AV1568" s="13" t="s">
        <v>82</v>
      </c>
      <c r="AW1568" s="13" t="s">
        <v>34</v>
      </c>
      <c r="AX1568" s="13" t="s">
        <v>73</v>
      </c>
      <c r="AY1568" s="209" t="s">
        <v>283</v>
      </c>
    </row>
    <row r="1569" spans="1:65" s="13" customFormat="1" ht="11.25">
      <c r="B1569" s="198"/>
      <c r="C1569" s="199"/>
      <c r="D1569" s="200" t="s">
        <v>294</v>
      </c>
      <c r="E1569" s="201" t="s">
        <v>21</v>
      </c>
      <c r="F1569" s="202" t="s">
        <v>6045</v>
      </c>
      <c r="G1569" s="199"/>
      <c r="H1569" s="203">
        <v>26.22</v>
      </c>
      <c r="I1569" s="204"/>
      <c r="J1569" s="199"/>
      <c r="K1569" s="199"/>
      <c r="L1569" s="205"/>
      <c r="M1569" s="206"/>
      <c r="N1569" s="207"/>
      <c r="O1569" s="207"/>
      <c r="P1569" s="207"/>
      <c r="Q1569" s="207"/>
      <c r="R1569" s="207"/>
      <c r="S1569" s="207"/>
      <c r="T1569" s="208"/>
      <c r="AT1569" s="209" t="s">
        <v>294</v>
      </c>
      <c r="AU1569" s="209" t="s">
        <v>82</v>
      </c>
      <c r="AV1569" s="13" t="s">
        <v>82</v>
      </c>
      <c r="AW1569" s="13" t="s">
        <v>34</v>
      </c>
      <c r="AX1569" s="13" t="s">
        <v>73</v>
      </c>
      <c r="AY1569" s="209" t="s">
        <v>283</v>
      </c>
    </row>
    <row r="1570" spans="1:65" s="13" customFormat="1" ht="11.25">
      <c r="B1570" s="198"/>
      <c r="C1570" s="199"/>
      <c r="D1570" s="200" t="s">
        <v>294</v>
      </c>
      <c r="E1570" s="201" t="s">
        <v>21</v>
      </c>
      <c r="F1570" s="202" t="s">
        <v>6046</v>
      </c>
      <c r="G1570" s="199"/>
      <c r="H1570" s="203">
        <v>26.22</v>
      </c>
      <c r="I1570" s="204"/>
      <c r="J1570" s="199"/>
      <c r="K1570" s="199"/>
      <c r="L1570" s="205"/>
      <c r="M1570" s="206"/>
      <c r="N1570" s="207"/>
      <c r="O1570" s="207"/>
      <c r="P1570" s="207"/>
      <c r="Q1570" s="207"/>
      <c r="R1570" s="207"/>
      <c r="S1570" s="207"/>
      <c r="T1570" s="208"/>
      <c r="AT1570" s="209" t="s">
        <v>294</v>
      </c>
      <c r="AU1570" s="209" t="s">
        <v>82</v>
      </c>
      <c r="AV1570" s="13" t="s">
        <v>82</v>
      </c>
      <c r="AW1570" s="13" t="s">
        <v>34</v>
      </c>
      <c r="AX1570" s="13" t="s">
        <v>73</v>
      </c>
      <c r="AY1570" s="209" t="s">
        <v>283</v>
      </c>
    </row>
    <row r="1571" spans="1:65" s="13" customFormat="1" ht="11.25">
      <c r="B1571" s="198"/>
      <c r="C1571" s="199"/>
      <c r="D1571" s="200" t="s">
        <v>294</v>
      </c>
      <c r="E1571" s="201" t="s">
        <v>21</v>
      </c>
      <c r="F1571" s="202" t="s">
        <v>6047</v>
      </c>
      <c r="G1571" s="199"/>
      <c r="H1571" s="203">
        <v>19.094999999999999</v>
      </c>
      <c r="I1571" s="204"/>
      <c r="J1571" s="199"/>
      <c r="K1571" s="199"/>
      <c r="L1571" s="205"/>
      <c r="M1571" s="206"/>
      <c r="N1571" s="207"/>
      <c r="O1571" s="207"/>
      <c r="P1571" s="207"/>
      <c r="Q1571" s="207"/>
      <c r="R1571" s="207"/>
      <c r="S1571" s="207"/>
      <c r="T1571" s="208"/>
      <c r="AT1571" s="209" t="s">
        <v>294</v>
      </c>
      <c r="AU1571" s="209" t="s">
        <v>82</v>
      </c>
      <c r="AV1571" s="13" t="s">
        <v>82</v>
      </c>
      <c r="AW1571" s="13" t="s">
        <v>34</v>
      </c>
      <c r="AX1571" s="13" t="s">
        <v>73</v>
      </c>
      <c r="AY1571" s="209" t="s">
        <v>283</v>
      </c>
    </row>
    <row r="1572" spans="1:65" s="13" customFormat="1" ht="11.25">
      <c r="B1572" s="198"/>
      <c r="C1572" s="199"/>
      <c r="D1572" s="200" t="s">
        <v>294</v>
      </c>
      <c r="E1572" s="201" t="s">
        <v>21</v>
      </c>
      <c r="F1572" s="202" t="s">
        <v>5447</v>
      </c>
      <c r="G1572" s="199"/>
      <c r="H1572" s="203">
        <v>-166.37100000000001</v>
      </c>
      <c r="I1572" s="204"/>
      <c r="J1572" s="199"/>
      <c r="K1572" s="199"/>
      <c r="L1572" s="205"/>
      <c r="M1572" s="206"/>
      <c r="N1572" s="207"/>
      <c r="O1572" s="207"/>
      <c r="P1572" s="207"/>
      <c r="Q1572" s="207"/>
      <c r="R1572" s="207"/>
      <c r="S1572" s="207"/>
      <c r="T1572" s="208"/>
      <c r="AT1572" s="209" t="s">
        <v>294</v>
      </c>
      <c r="AU1572" s="209" t="s">
        <v>82</v>
      </c>
      <c r="AV1572" s="13" t="s">
        <v>82</v>
      </c>
      <c r="AW1572" s="13" t="s">
        <v>34</v>
      </c>
      <c r="AX1572" s="13" t="s">
        <v>73</v>
      </c>
      <c r="AY1572" s="209" t="s">
        <v>283</v>
      </c>
    </row>
    <row r="1573" spans="1:65" s="14" customFormat="1" ht="11.25">
      <c r="B1573" s="210"/>
      <c r="C1573" s="211"/>
      <c r="D1573" s="200" t="s">
        <v>294</v>
      </c>
      <c r="E1573" s="212" t="s">
        <v>21</v>
      </c>
      <c r="F1573" s="213" t="s">
        <v>296</v>
      </c>
      <c r="G1573" s="211"/>
      <c r="H1573" s="214">
        <v>235.48099999999999</v>
      </c>
      <c r="I1573" s="215"/>
      <c r="J1573" s="211"/>
      <c r="K1573" s="211"/>
      <c r="L1573" s="216"/>
      <c r="M1573" s="217"/>
      <c r="N1573" s="218"/>
      <c r="O1573" s="218"/>
      <c r="P1573" s="218"/>
      <c r="Q1573" s="218"/>
      <c r="R1573" s="218"/>
      <c r="S1573" s="218"/>
      <c r="T1573" s="219"/>
      <c r="AT1573" s="220" t="s">
        <v>294</v>
      </c>
      <c r="AU1573" s="220" t="s">
        <v>82</v>
      </c>
      <c r="AV1573" s="14" t="s">
        <v>102</v>
      </c>
      <c r="AW1573" s="14" t="s">
        <v>34</v>
      </c>
      <c r="AX1573" s="14" t="s">
        <v>80</v>
      </c>
      <c r="AY1573" s="220" t="s">
        <v>283</v>
      </c>
    </row>
    <row r="1574" spans="1:65" s="2" customFormat="1" ht="24.2" customHeight="1">
      <c r="A1574" s="36"/>
      <c r="B1574" s="37"/>
      <c r="C1574" s="180" t="s">
        <v>2668</v>
      </c>
      <c r="D1574" s="180" t="s">
        <v>285</v>
      </c>
      <c r="E1574" s="181" t="s">
        <v>3501</v>
      </c>
      <c r="F1574" s="182" t="s">
        <v>3502</v>
      </c>
      <c r="G1574" s="183" t="s">
        <v>288</v>
      </c>
      <c r="H1574" s="184">
        <v>114.37</v>
      </c>
      <c r="I1574" s="185"/>
      <c r="J1574" s="186">
        <f>ROUND(I1574*H1574,2)</f>
        <v>0</v>
      </c>
      <c r="K1574" s="182" t="s">
        <v>289</v>
      </c>
      <c r="L1574" s="41"/>
      <c r="M1574" s="187" t="s">
        <v>21</v>
      </c>
      <c r="N1574" s="188" t="s">
        <v>44</v>
      </c>
      <c r="O1574" s="66"/>
      <c r="P1574" s="189">
        <f>O1574*H1574</f>
        <v>0</v>
      </c>
      <c r="Q1574" s="189">
        <v>3.2000000000000003E-4</v>
      </c>
      <c r="R1574" s="189">
        <f>Q1574*H1574</f>
        <v>3.6598400000000003E-2</v>
      </c>
      <c r="S1574" s="189">
        <v>0</v>
      </c>
      <c r="T1574" s="190">
        <f>S1574*H1574</f>
        <v>0</v>
      </c>
      <c r="U1574" s="36"/>
      <c r="V1574" s="36"/>
      <c r="W1574" s="36"/>
      <c r="X1574" s="36"/>
      <c r="Y1574" s="36"/>
      <c r="Z1574" s="36"/>
      <c r="AA1574" s="36"/>
      <c r="AB1574" s="36"/>
      <c r="AC1574" s="36"/>
      <c r="AD1574" s="36"/>
      <c r="AE1574" s="36"/>
      <c r="AR1574" s="191" t="s">
        <v>381</v>
      </c>
      <c r="AT1574" s="191" t="s">
        <v>285</v>
      </c>
      <c r="AU1574" s="191" t="s">
        <v>82</v>
      </c>
      <c r="AY1574" s="19" t="s">
        <v>283</v>
      </c>
      <c r="BE1574" s="192">
        <f>IF(N1574="základní",J1574,0)</f>
        <v>0</v>
      </c>
      <c r="BF1574" s="192">
        <f>IF(N1574="snížená",J1574,0)</f>
        <v>0</v>
      </c>
      <c r="BG1574" s="192">
        <f>IF(N1574="zákl. přenesená",J1574,0)</f>
        <v>0</v>
      </c>
      <c r="BH1574" s="192">
        <f>IF(N1574="sníž. přenesená",J1574,0)</f>
        <v>0</v>
      </c>
      <c r="BI1574" s="192">
        <f>IF(N1574="nulová",J1574,0)</f>
        <v>0</v>
      </c>
      <c r="BJ1574" s="19" t="s">
        <v>80</v>
      </c>
      <c r="BK1574" s="192">
        <f>ROUND(I1574*H1574,2)</f>
        <v>0</v>
      </c>
      <c r="BL1574" s="19" t="s">
        <v>381</v>
      </c>
      <c r="BM1574" s="191" t="s">
        <v>6048</v>
      </c>
    </row>
    <row r="1575" spans="1:65" s="2" customFormat="1" ht="11.25">
      <c r="A1575" s="36"/>
      <c r="B1575" s="37"/>
      <c r="C1575" s="38"/>
      <c r="D1575" s="193" t="s">
        <v>292</v>
      </c>
      <c r="E1575" s="38"/>
      <c r="F1575" s="194" t="s">
        <v>3504</v>
      </c>
      <c r="G1575" s="38"/>
      <c r="H1575" s="38"/>
      <c r="I1575" s="195"/>
      <c r="J1575" s="38"/>
      <c r="K1575" s="38"/>
      <c r="L1575" s="41"/>
      <c r="M1575" s="196"/>
      <c r="N1575" s="197"/>
      <c r="O1575" s="66"/>
      <c r="P1575" s="66"/>
      <c r="Q1575" s="66"/>
      <c r="R1575" s="66"/>
      <c r="S1575" s="66"/>
      <c r="T1575" s="67"/>
      <c r="U1575" s="36"/>
      <c r="V1575" s="36"/>
      <c r="W1575" s="36"/>
      <c r="X1575" s="36"/>
      <c r="Y1575" s="36"/>
      <c r="Z1575" s="36"/>
      <c r="AA1575" s="36"/>
      <c r="AB1575" s="36"/>
      <c r="AC1575" s="36"/>
      <c r="AD1575" s="36"/>
      <c r="AE1575" s="36"/>
      <c r="AT1575" s="19" t="s">
        <v>292</v>
      </c>
      <c r="AU1575" s="19" t="s">
        <v>82</v>
      </c>
    </row>
    <row r="1576" spans="1:65" s="13" customFormat="1" ht="11.25">
      <c r="B1576" s="198"/>
      <c r="C1576" s="199"/>
      <c r="D1576" s="200" t="s">
        <v>294</v>
      </c>
      <c r="E1576" s="201" t="s">
        <v>21</v>
      </c>
      <c r="F1576" s="202" t="s">
        <v>3476</v>
      </c>
      <c r="G1576" s="199"/>
      <c r="H1576" s="203">
        <v>114.37</v>
      </c>
      <c r="I1576" s="204"/>
      <c r="J1576" s="199"/>
      <c r="K1576" s="199"/>
      <c r="L1576" s="205"/>
      <c r="M1576" s="206"/>
      <c r="N1576" s="207"/>
      <c r="O1576" s="207"/>
      <c r="P1576" s="207"/>
      <c r="Q1576" s="207"/>
      <c r="R1576" s="207"/>
      <c r="S1576" s="207"/>
      <c r="T1576" s="208"/>
      <c r="AT1576" s="209" t="s">
        <v>294</v>
      </c>
      <c r="AU1576" s="209" t="s">
        <v>82</v>
      </c>
      <c r="AV1576" s="13" t="s">
        <v>82</v>
      </c>
      <c r="AW1576" s="13" t="s">
        <v>34</v>
      </c>
      <c r="AX1576" s="13" t="s">
        <v>73</v>
      </c>
      <c r="AY1576" s="209" t="s">
        <v>283</v>
      </c>
    </row>
    <row r="1577" spans="1:65" s="14" customFormat="1" ht="11.25">
      <c r="B1577" s="210"/>
      <c r="C1577" s="211"/>
      <c r="D1577" s="200" t="s">
        <v>294</v>
      </c>
      <c r="E1577" s="212" t="s">
        <v>21</v>
      </c>
      <c r="F1577" s="213" t="s">
        <v>296</v>
      </c>
      <c r="G1577" s="211"/>
      <c r="H1577" s="214">
        <v>114.37</v>
      </c>
      <c r="I1577" s="215"/>
      <c r="J1577" s="211"/>
      <c r="K1577" s="211"/>
      <c r="L1577" s="216"/>
      <c r="M1577" s="217"/>
      <c r="N1577" s="218"/>
      <c r="O1577" s="218"/>
      <c r="P1577" s="218"/>
      <c r="Q1577" s="218"/>
      <c r="R1577" s="218"/>
      <c r="S1577" s="218"/>
      <c r="T1577" s="219"/>
      <c r="AT1577" s="220" t="s">
        <v>294</v>
      </c>
      <c r="AU1577" s="220" t="s">
        <v>82</v>
      </c>
      <c r="AV1577" s="14" t="s">
        <v>102</v>
      </c>
      <c r="AW1577" s="14" t="s">
        <v>34</v>
      </c>
      <c r="AX1577" s="14" t="s">
        <v>80</v>
      </c>
      <c r="AY1577" s="220" t="s">
        <v>283</v>
      </c>
    </row>
    <row r="1578" spans="1:65" s="2" customFormat="1" ht="24.2" customHeight="1">
      <c r="A1578" s="36"/>
      <c r="B1578" s="37"/>
      <c r="C1578" s="180" t="s">
        <v>2673</v>
      </c>
      <c r="D1578" s="180" t="s">
        <v>285</v>
      </c>
      <c r="E1578" s="181" t="s">
        <v>3507</v>
      </c>
      <c r="F1578" s="182" t="s">
        <v>3508</v>
      </c>
      <c r="G1578" s="183" t="s">
        <v>288</v>
      </c>
      <c r="H1578" s="184">
        <v>235.48099999999999</v>
      </c>
      <c r="I1578" s="185"/>
      <c r="J1578" s="186">
        <f>ROUND(I1578*H1578,2)</f>
        <v>0</v>
      </c>
      <c r="K1578" s="182" t="s">
        <v>289</v>
      </c>
      <c r="L1578" s="41"/>
      <c r="M1578" s="187" t="s">
        <v>21</v>
      </c>
      <c r="N1578" s="188" t="s">
        <v>44</v>
      </c>
      <c r="O1578" s="66"/>
      <c r="P1578" s="189">
        <f>O1578*H1578</f>
        <v>0</v>
      </c>
      <c r="Q1578" s="189">
        <v>1.0000000000000001E-5</v>
      </c>
      <c r="R1578" s="189">
        <f>Q1578*H1578</f>
        <v>2.3548100000000001E-3</v>
      </c>
      <c r="S1578" s="189">
        <v>0</v>
      </c>
      <c r="T1578" s="190">
        <f>S1578*H1578</f>
        <v>0</v>
      </c>
      <c r="U1578" s="36"/>
      <c r="V1578" s="36"/>
      <c r="W1578" s="36"/>
      <c r="X1578" s="36"/>
      <c r="Y1578" s="36"/>
      <c r="Z1578" s="36"/>
      <c r="AA1578" s="36"/>
      <c r="AB1578" s="36"/>
      <c r="AC1578" s="36"/>
      <c r="AD1578" s="36"/>
      <c r="AE1578" s="36"/>
      <c r="AR1578" s="191" t="s">
        <v>381</v>
      </c>
      <c r="AT1578" s="191" t="s">
        <v>285</v>
      </c>
      <c r="AU1578" s="191" t="s">
        <v>82</v>
      </c>
      <c r="AY1578" s="19" t="s">
        <v>283</v>
      </c>
      <c r="BE1578" s="192">
        <f>IF(N1578="základní",J1578,0)</f>
        <v>0</v>
      </c>
      <c r="BF1578" s="192">
        <f>IF(N1578="snížená",J1578,0)</f>
        <v>0</v>
      </c>
      <c r="BG1578" s="192">
        <f>IF(N1578="zákl. přenesená",J1578,0)</f>
        <v>0</v>
      </c>
      <c r="BH1578" s="192">
        <f>IF(N1578="sníž. přenesená",J1578,0)</f>
        <v>0</v>
      </c>
      <c r="BI1578" s="192">
        <f>IF(N1578="nulová",J1578,0)</f>
        <v>0</v>
      </c>
      <c r="BJ1578" s="19" t="s">
        <v>80</v>
      </c>
      <c r="BK1578" s="192">
        <f>ROUND(I1578*H1578,2)</f>
        <v>0</v>
      </c>
      <c r="BL1578" s="19" t="s">
        <v>381</v>
      </c>
      <c r="BM1578" s="191" t="s">
        <v>6049</v>
      </c>
    </row>
    <row r="1579" spans="1:65" s="2" customFormat="1" ht="11.25">
      <c r="A1579" s="36"/>
      <c r="B1579" s="37"/>
      <c r="C1579" s="38"/>
      <c r="D1579" s="193" t="s">
        <v>292</v>
      </c>
      <c r="E1579" s="38"/>
      <c r="F1579" s="194" t="s">
        <v>3510</v>
      </c>
      <c r="G1579" s="38"/>
      <c r="H1579" s="38"/>
      <c r="I1579" s="195"/>
      <c r="J1579" s="38"/>
      <c r="K1579" s="38"/>
      <c r="L1579" s="41"/>
      <c r="M1579" s="196"/>
      <c r="N1579" s="197"/>
      <c r="O1579" s="66"/>
      <c r="P1579" s="66"/>
      <c r="Q1579" s="66"/>
      <c r="R1579" s="66"/>
      <c r="S1579" s="66"/>
      <c r="T1579" s="67"/>
      <c r="U1579" s="36"/>
      <c r="V1579" s="36"/>
      <c r="W1579" s="36"/>
      <c r="X1579" s="36"/>
      <c r="Y1579" s="36"/>
      <c r="Z1579" s="36"/>
      <c r="AA1579" s="36"/>
      <c r="AB1579" s="36"/>
      <c r="AC1579" s="36"/>
      <c r="AD1579" s="36"/>
      <c r="AE1579" s="36"/>
      <c r="AT1579" s="19" t="s">
        <v>292</v>
      </c>
      <c r="AU1579" s="19" t="s">
        <v>82</v>
      </c>
    </row>
    <row r="1580" spans="1:65" s="13" customFormat="1" ht="11.25">
      <c r="B1580" s="198"/>
      <c r="C1580" s="199"/>
      <c r="D1580" s="200" t="s">
        <v>294</v>
      </c>
      <c r="E1580" s="201" t="s">
        <v>21</v>
      </c>
      <c r="F1580" s="202" t="s">
        <v>6050</v>
      </c>
      <c r="G1580" s="199"/>
      <c r="H1580" s="203">
        <v>235.48099999999999</v>
      </c>
      <c r="I1580" s="204"/>
      <c r="J1580" s="199"/>
      <c r="K1580" s="199"/>
      <c r="L1580" s="205"/>
      <c r="M1580" s="206"/>
      <c r="N1580" s="207"/>
      <c r="O1580" s="207"/>
      <c r="P1580" s="207"/>
      <c r="Q1580" s="207"/>
      <c r="R1580" s="207"/>
      <c r="S1580" s="207"/>
      <c r="T1580" s="208"/>
      <c r="AT1580" s="209" t="s">
        <v>294</v>
      </c>
      <c r="AU1580" s="209" t="s">
        <v>82</v>
      </c>
      <c r="AV1580" s="13" t="s">
        <v>82</v>
      </c>
      <c r="AW1580" s="13" t="s">
        <v>34</v>
      </c>
      <c r="AX1580" s="13" t="s">
        <v>73</v>
      </c>
      <c r="AY1580" s="209" t="s">
        <v>283</v>
      </c>
    </row>
    <row r="1581" spans="1:65" s="14" customFormat="1" ht="11.25">
      <c r="B1581" s="210"/>
      <c r="C1581" s="211"/>
      <c r="D1581" s="200" t="s">
        <v>294</v>
      </c>
      <c r="E1581" s="212" t="s">
        <v>21</v>
      </c>
      <c r="F1581" s="213" t="s">
        <v>296</v>
      </c>
      <c r="G1581" s="211"/>
      <c r="H1581" s="214">
        <v>235.48099999999999</v>
      </c>
      <c r="I1581" s="215"/>
      <c r="J1581" s="211"/>
      <c r="K1581" s="211"/>
      <c r="L1581" s="216"/>
      <c r="M1581" s="217"/>
      <c r="N1581" s="218"/>
      <c r="O1581" s="218"/>
      <c r="P1581" s="218"/>
      <c r="Q1581" s="218"/>
      <c r="R1581" s="218"/>
      <c r="S1581" s="218"/>
      <c r="T1581" s="219"/>
      <c r="AT1581" s="220" t="s">
        <v>294</v>
      </c>
      <c r="AU1581" s="220" t="s">
        <v>82</v>
      </c>
      <c r="AV1581" s="14" t="s">
        <v>102</v>
      </c>
      <c r="AW1581" s="14" t="s">
        <v>34</v>
      </c>
      <c r="AX1581" s="14" t="s">
        <v>80</v>
      </c>
      <c r="AY1581" s="220" t="s">
        <v>283</v>
      </c>
    </row>
    <row r="1582" spans="1:65" s="12" customFormat="1" ht="22.9" customHeight="1">
      <c r="B1582" s="164"/>
      <c r="C1582" s="165"/>
      <c r="D1582" s="166" t="s">
        <v>72</v>
      </c>
      <c r="E1582" s="178" t="s">
        <v>3512</v>
      </c>
      <c r="F1582" s="178" t="s">
        <v>3513</v>
      </c>
      <c r="G1582" s="165"/>
      <c r="H1582" s="165"/>
      <c r="I1582" s="168"/>
      <c r="J1582" s="179">
        <f>BK1582</f>
        <v>0</v>
      </c>
      <c r="K1582" s="165"/>
      <c r="L1582" s="170"/>
      <c r="M1582" s="171"/>
      <c r="N1582" s="172"/>
      <c r="O1582" s="172"/>
      <c r="P1582" s="173">
        <f>SUM(P1583:P1616)</f>
        <v>0</v>
      </c>
      <c r="Q1582" s="172"/>
      <c r="R1582" s="173">
        <f>SUM(R1583:R1616)</f>
        <v>4.6355999999999994E-2</v>
      </c>
      <c r="S1582" s="172"/>
      <c r="T1582" s="174">
        <f>SUM(T1583:T1616)</f>
        <v>0</v>
      </c>
      <c r="AR1582" s="175" t="s">
        <v>82</v>
      </c>
      <c r="AT1582" s="176" t="s">
        <v>72</v>
      </c>
      <c r="AU1582" s="176" t="s">
        <v>80</v>
      </c>
      <c r="AY1582" s="175" t="s">
        <v>283</v>
      </c>
      <c r="BK1582" s="177">
        <f>SUM(BK1583:BK1616)</f>
        <v>0</v>
      </c>
    </row>
    <row r="1583" spans="1:65" s="2" customFormat="1" ht="24.2" customHeight="1">
      <c r="A1583" s="36"/>
      <c r="B1583" s="37"/>
      <c r="C1583" s="180" t="s">
        <v>2681</v>
      </c>
      <c r="D1583" s="180" t="s">
        <v>285</v>
      </c>
      <c r="E1583" s="181" t="s">
        <v>6051</v>
      </c>
      <c r="F1583" s="182" t="s">
        <v>6052</v>
      </c>
      <c r="G1583" s="183" t="s">
        <v>488</v>
      </c>
      <c r="H1583" s="184">
        <v>20.175000000000001</v>
      </c>
      <c r="I1583" s="185"/>
      <c r="J1583" s="186">
        <f>ROUND(I1583*H1583,2)</f>
        <v>0</v>
      </c>
      <c r="K1583" s="182" t="s">
        <v>289</v>
      </c>
      <c r="L1583" s="41"/>
      <c r="M1583" s="187" t="s">
        <v>21</v>
      </c>
      <c r="N1583" s="188" t="s">
        <v>44</v>
      </c>
      <c r="O1583" s="66"/>
      <c r="P1583" s="189">
        <f>O1583*H1583</f>
        <v>0</v>
      </c>
      <c r="Q1583" s="189">
        <v>0</v>
      </c>
      <c r="R1583" s="189">
        <f>Q1583*H1583</f>
        <v>0</v>
      </c>
      <c r="S1583" s="189">
        <v>0</v>
      </c>
      <c r="T1583" s="190">
        <f>S1583*H1583</f>
        <v>0</v>
      </c>
      <c r="U1583" s="36"/>
      <c r="V1583" s="36"/>
      <c r="W1583" s="36"/>
      <c r="X1583" s="36"/>
      <c r="Y1583" s="36"/>
      <c r="Z1583" s="36"/>
      <c r="AA1583" s="36"/>
      <c r="AB1583" s="36"/>
      <c r="AC1583" s="36"/>
      <c r="AD1583" s="36"/>
      <c r="AE1583" s="36"/>
      <c r="AR1583" s="191" t="s">
        <v>381</v>
      </c>
      <c r="AT1583" s="191" t="s">
        <v>285</v>
      </c>
      <c r="AU1583" s="191" t="s">
        <v>82</v>
      </c>
      <c r="AY1583" s="19" t="s">
        <v>283</v>
      </c>
      <c r="BE1583" s="192">
        <f>IF(N1583="základní",J1583,0)</f>
        <v>0</v>
      </c>
      <c r="BF1583" s="192">
        <f>IF(N1583="snížená",J1583,0)</f>
        <v>0</v>
      </c>
      <c r="BG1583" s="192">
        <f>IF(N1583="zákl. přenesená",J1583,0)</f>
        <v>0</v>
      </c>
      <c r="BH1583" s="192">
        <f>IF(N1583="sníž. přenesená",J1583,0)</f>
        <v>0</v>
      </c>
      <c r="BI1583" s="192">
        <f>IF(N1583="nulová",J1583,0)</f>
        <v>0</v>
      </c>
      <c r="BJ1583" s="19" t="s">
        <v>80</v>
      </c>
      <c r="BK1583" s="192">
        <f>ROUND(I1583*H1583,2)</f>
        <v>0</v>
      </c>
      <c r="BL1583" s="19" t="s">
        <v>381</v>
      </c>
      <c r="BM1583" s="191" t="s">
        <v>6053</v>
      </c>
    </row>
    <row r="1584" spans="1:65" s="2" customFormat="1" ht="11.25">
      <c r="A1584" s="36"/>
      <c r="B1584" s="37"/>
      <c r="C1584" s="38"/>
      <c r="D1584" s="193" t="s">
        <v>292</v>
      </c>
      <c r="E1584" s="38"/>
      <c r="F1584" s="194" t="s">
        <v>6054</v>
      </c>
      <c r="G1584" s="38"/>
      <c r="H1584" s="38"/>
      <c r="I1584" s="195"/>
      <c r="J1584" s="38"/>
      <c r="K1584" s="38"/>
      <c r="L1584" s="41"/>
      <c r="M1584" s="196"/>
      <c r="N1584" s="197"/>
      <c r="O1584" s="66"/>
      <c r="P1584" s="66"/>
      <c r="Q1584" s="66"/>
      <c r="R1584" s="66"/>
      <c r="S1584" s="66"/>
      <c r="T1584" s="67"/>
      <c r="U1584" s="36"/>
      <c r="V1584" s="36"/>
      <c r="W1584" s="36"/>
      <c r="X1584" s="36"/>
      <c r="Y1584" s="36"/>
      <c r="Z1584" s="36"/>
      <c r="AA1584" s="36"/>
      <c r="AB1584" s="36"/>
      <c r="AC1584" s="36"/>
      <c r="AD1584" s="36"/>
      <c r="AE1584" s="36"/>
      <c r="AT1584" s="19" t="s">
        <v>292</v>
      </c>
      <c r="AU1584" s="19" t="s">
        <v>82</v>
      </c>
    </row>
    <row r="1585" spans="1:65" s="15" customFormat="1" ht="11.25">
      <c r="B1585" s="221"/>
      <c r="C1585" s="222"/>
      <c r="D1585" s="200" t="s">
        <v>294</v>
      </c>
      <c r="E1585" s="223" t="s">
        <v>21</v>
      </c>
      <c r="F1585" s="224" t="s">
        <v>2719</v>
      </c>
      <c r="G1585" s="222"/>
      <c r="H1585" s="223" t="s">
        <v>21</v>
      </c>
      <c r="I1585" s="225"/>
      <c r="J1585" s="222"/>
      <c r="K1585" s="222"/>
      <c r="L1585" s="226"/>
      <c r="M1585" s="227"/>
      <c r="N1585" s="228"/>
      <c r="O1585" s="228"/>
      <c r="P1585" s="228"/>
      <c r="Q1585" s="228"/>
      <c r="R1585" s="228"/>
      <c r="S1585" s="228"/>
      <c r="T1585" s="229"/>
      <c r="AT1585" s="230" t="s">
        <v>294</v>
      </c>
      <c r="AU1585" s="230" t="s">
        <v>82</v>
      </c>
      <c r="AV1585" s="15" t="s">
        <v>80</v>
      </c>
      <c r="AW1585" s="15" t="s">
        <v>34</v>
      </c>
      <c r="AX1585" s="15" t="s">
        <v>73</v>
      </c>
      <c r="AY1585" s="230" t="s">
        <v>283</v>
      </c>
    </row>
    <row r="1586" spans="1:65" s="15" customFormat="1" ht="11.25">
      <c r="B1586" s="221"/>
      <c r="C1586" s="222"/>
      <c r="D1586" s="200" t="s">
        <v>294</v>
      </c>
      <c r="E1586" s="223" t="s">
        <v>21</v>
      </c>
      <c r="F1586" s="224" t="s">
        <v>6055</v>
      </c>
      <c r="G1586" s="222"/>
      <c r="H1586" s="223" t="s">
        <v>21</v>
      </c>
      <c r="I1586" s="225"/>
      <c r="J1586" s="222"/>
      <c r="K1586" s="222"/>
      <c r="L1586" s="226"/>
      <c r="M1586" s="227"/>
      <c r="N1586" s="228"/>
      <c r="O1586" s="228"/>
      <c r="P1586" s="228"/>
      <c r="Q1586" s="228"/>
      <c r="R1586" s="228"/>
      <c r="S1586" s="228"/>
      <c r="T1586" s="229"/>
      <c r="AT1586" s="230" t="s">
        <v>294</v>
      </c>
      <c r="AU1586" s="230" t="s">
        <v>82</v>
      </c>
      <c r="AV1586" s="15" t="s">
        <v>80</v>
      </c>
      <c r="AW1586" s="15" t="s">
        <v>34</v>
      </c>
      <c r="AX1586" s="15" t="s">
        <v>73</v>
      </c>
      <c r="AY1586" s="230" t="s">
        <v>283</v>
      </c>
    </row>
    <row r="1587" spans="1:65" s="13" customFormat="1" ht="11.25">
      <c r="B1587" s="198"/>
      <c r="C1587" s="199"/>
      <c r="D1587" s="200" t="s">
        <v>294</v>
      </c>
      <c r="E1587" s="201" t="s">
        <v>21</v>
      </c>
      <c r="F1587" s="202" t="s">
        <v>6056</v>
      </c>
      <c r="G1587" s="199"/>
      <c r="H1587" s="203">
        <v>4.5750000000000002</v>
      </c>
      <c r="I1587" s="204"/>
      <c r="J1587" s="199"/>
      <c r="K1587" s="199"/>
      <c r="L1587" s="205"/>
      <c r="M1587" s="206"/>
      <c r="N1587" s="207"/>
      <c r="O1587" s="207"/>
      <c r="P1587" s="207"/>
      <c r="Q1587" s="207"/>
      <c r="R1587" s="207"/>
      <c r="S1587" s="207"/>
      <c r="T1587" s="208"/>
      <c r="AT1587" s="209" t="s">
        <v>294</v>
      </c>
      <c r="AU1587" s="209" t="s">
        <v>82</v>
      </c>
      <c r="AV1587" s="13" t="s">
        <v>82</v>
      </c>
      <c r="AW1587" s="13" t="s">
        <v>34</v>
      </c>
      <c r="AX1587" s="13" t="s">
        <v>73</v>
      </c>
      <c r="AY1587" s="209" t="s">
        <v>283</v>
      </c>
    </row>
    <row r="1588" spans="1:65" s="13" customFormat="1" ht="11.25">
      <c r="B1588" s="198"/>
      <c r="C1588" s="199"/>
      <c r="D1588" s="200" t="s">
        <v>294</v>
      </c>
      <c r="E1588" s="201" t="s">
        <v>21</v>
      </c>
      <c r="F1588" s="202" t="s">
        <v>6057</v>
      </c>
      <c r="G1588" s="199"/>
      <c r="H1588" s="203">
        <v>4.5750000000000002</v>
      </c>
      <c r="I1588" s="204"/>
      <c r="J1588" s="199"/>
      <c r="K1588" s="199"/>
      <c r="L1588" s="205"/>
      <c r="M1588" s="206"/>
      <c r="N1588" s="207"/>
      <c r="O1588" s="207"/>
      <c r="P1588" s="207"/>
      <c r="Q1588" s="207"/>
      <c r="R1588" s="207"/>
      <c r="S1588" s="207"/>
      <c r="T1588" s="208"/>
      <c r="AT1588" s="209" t="s">
        <v>294</v>
      </c>
      <c r="AU1588" s="209" t="s">
        <v>82</v>
      </c>
      <c r="AV1588" s="13" t="s">
        <v>82</v>
      </c>
      <c r="AW1588" s="13" t="s">
        <v>34</v>
      </c>
      <c r="AX1588" s="13" t="s">
        <v>73</v>
      </c>
      <c r="AY1588" s="209" t="s">
        <v>283</v>
      </c>
    </row>
    <row r="1589" spans="1:65" s="14" customFormat="1" ht="11.25">
      <c r="B1589" s="210"/>
      <c r="C1589" s="211"/>
      <c r="D1589" s="200" t="s">
        <v>294</v>
      </c>
      <c r="E1589" s="212" t="s">
        <v>21</v>
      </c>
      <c r="F1589" s="213" t="s">
        <v>296</v>
      </c>
      <c r="G1589" s="211"/>
      <c r="H1589" s="214">
        <v>9.15</v>
      </c>
      <c r="I1589" s="215"/>
      <c r="J1589" s="211"/>
      <c r="K1589" s="211"/>
      <c r="L1589" s="216"/>
      <c r="M1589" s="217"/>
      <c r="N1589" s="218"/>
      <c r="O1589" s="218"/>
      <c r="P1589" s="218"/>
      <c r="Q1589" s="218"/>
      <c r="R1589" s="218"/>
      <c r="S1589" s="218"/>
      <c r="T1589" s="219"/>
      <c r="AT1589" s="220" t="s">
        <v>294</v>
      </c>
      <c r="AU1589" s="220" t="s">
        <v>82</v>
      </c>
      <c r="AV1589" s="14" t="s">
        <v>102</v>
      </c>
      <c r="AW1589" s="14" t="s">
        <v>34</v>
      </c>
      <c r="AX1589" s="14" t="s">
        <v>73</v>
      </c>
      <c r="AY1589" s="220" t="s">
        <v>283</v>
      </c>
    </row>
    <row r="1590" spans="1:65" s="15" customFormat="1" ht="11.25">
      <c r="B1590" s="221"/>
      <c r="C1590" s="222"/>
      <c r="D1590" s="200" t="s">
        <v>294</v>
      </c>
      <c r="E1590" s="223" t="s">
        <v>21</v>
      </c>
      <c r="F1590" s="224" t="s">
        <v>6058</v>
      </c>
      <c r="G1590" s="222"/>
      <c r="H1590" s="223" t="s">
        <v>21</v>
      </c>
      <c r="I1590" s="225"/>
      <c r="J1590" s="222"/>
      <c r="K1590" s="222"/>
      <c r="L1590" s="226"/>
      <c r="M1590" s="227"/>
      <c r="N1590" s="228"/>
      <c r="O1590" s="228"/>
      <c r="P1590" s="228"/>
      <c r="Q1590" s="228"/>
      <c r="R1590" s="228"/>
      <c r="S1590" s="228"/>
      <c r="T1590" s="229"/>
      <c r="AT1590" s="230" t="s">
        <v>294</v>
      </c>
      <c r="AU1590" s="230" t="s">
        <v>82</v>
      </c>
      <c r="AV1590" s="15" t="s">
        <v>80</v>
      </c>
      <c r="AW1590" s="15" t="s">
        <v>34</v>
      </c>
      <c r="AX1590" s="15" t="s">
        <v>73</v>
      </c>
      <c r="AY1590" s="230" t="s">
        <v>283</v>
      </c>
    </row>
    <row r="1591" spans="1:65" s="13" customFormat="1" ht="11.25">
      <c r="B1591" s="198"/>
      <c r="C1591" s="199"/>
      <c r="D1591" s="200" t="s">
        <v>294</v>
      </c>
      <c r="E1591" s="201" t="s">
        <v>21</v>
      </c>
      <c r="F1591" s="202" t="s">
        <v>6059</v>
      </c>
      <c r="G1591" s="199"/>
      <c r="H1591" s="203">
        <v>11.025</v>
      </c>
      <c r="I1591" s="204"/>
      <c r="J1591" s="199"/>
      <c r="K1591" s="199"/>
      <c r="L1591" s="205"/>
      <c r="M1591" s="206"/>
      <c r="N1591" s="207"/>
      <c r="O1591" s="207"/>
      <c r="P1591" s="207"/>
      <c r="Q1591" s="207"/>
      <c r="R1591" s="207"/>
      <c r="S1591" s="207"/>
      <c r="T1591" s="208"/>
      <c r="AT1591" s="209" t="s">
        <v>294</v>
      </c>
      <c r="AU1591" s="209" t="s">
        <v>82</v>
      </c>
      <c r="AV1591" s="13" t="s">
        <v>82</v>
      </c>
      <c r="AW1591" s="13" t="s">
        <v>34</v>
      </c>
      <c r="AX1591" s="13" t="s">
        <v>73</v>
      </c>
      <c r="AY1591" s="209" t="s">
        <v>283</v>
      </c>
    </row>
    <row r="1592" spans="1:65" s="14" customFormat="1" ht="11.25">
      <c r="B1592" s="210"/>
      <c r="C1592" s="211"/>
      <c r="D1592" s="200" t="s">
        <v>294</v>
      </c>
      <c r="E1592" s="212" t="s">
        <v>21</v>
      </c>
      <c r="F1592" s="213" t="s">
        <v>296</v>
      </c>
      <c r="G1592" s="211"/>
      <c r="H1592" s="214">
        <v>11.025</v>
      </c>
      <c r="I1592" s="215"/>
      <c r="J1592" s="211"/>
      <c r="K1592" s="211"/>
      <c r="L1592" s="216"/>
      <c r="M1592" s="217"/>
      <c r="N1592" s="218"/>
      <c r="O1592" s="218"/>
      <c r="P1592" s="218"/>
      <c r="Q1592" s="218"/>
      <c r="R1592" s="218"/>
      <c r="S1592" s="218"/>
      <c r="T1592" s="219"/>
      <c r="AT1592" s="220" t="s">
        <v>294</v>
      </c>
      <c r="AU1592" s="220" t="s">
        <v>82</v>
      </c>
      <c r="AV1592" s="14" t="s">
        <v>102</v>
      </c>
      <c r="AW1592" s="14" t="s">
        <v>34</v>
      </c>
      <c r="AX1592" s="14" t="s">
        <v>73</v>
      </c>
      <c r="AY1592" s="220" t="s">
        <v>283</v>
      </c>
    </row>
    <row r="1593" spans="1:65" s="16" customFormat="1" ht="11.25">
      <c r="B1593" s="232"/>
      <c r="C1593" s="233"/>
      <c r="D1593" s="200" t="s">
        <v>294</v>
      </c>
      <c r="E1593" s="234" t="s">
        <v>21</v>
      </c>
      <c r="F1593" s="235" t="s">
        <v>442</v>
      </c>
      <c r="G1593" s="233"/>
      <c r="H1593" s="236">
        <v>20.175000000000001</v>
      </c>
      <c r="I1593" s="237"/>
      <c r="J1593" s="233"/>
      <c r="K1593" s="233"/>
      <c r="L1593" s="238"/>
      <c r="M1593" s="239"/>
      <c r="N1593" s="240"/>
      <c r="O1593" s="240"/>
      <c r="P1593" s="240"/>
      <c r="Q1593" s="240"/>
      <c r="R1593" s="240"/>
      <c r="S1593" s="240"/>
      <c r="T1593" s="241"/>
      <c r="AT1593" s="242" t="s">
        <v>294</v>
      </c>
      <c r="AU1593" s="242" t="s">
        <v>82</v>
      </c>
      <c r="AV1593" s="16" t="s">
        <v>290</v>
      </c>
      <c r="AW1593" s="16" t="s">
        <v>34</v>
      </c>
      <c r="AX1593" s="16" t="s">
        <v>80</v>
      </c>
      <c r="AY1593" s="242" t="s">
        <v>283</v>
      </c>
    </row>
    <row r="1594" spans="1:65" s="2" customFormat="1" ht="37.9" customHeight="1">
      <c r="A1594" s="36"/>
      <c r="B1594" s="37"/>
      <c r="C1594" s="247" t="s">
        <v>2687</v>
      </c>
      <c r="D1594" s="247" t="s">
        <v>740</v>
      </c>
      <c r="E1594" s="248" t="s">
        <v>6060</v>
      </c>
      <c r="F1594" s="249" t="s">
        <v>6061</v>
      </c>
      <c r="G1594" s="250" t="s">
        <v>288</v>
      </c>
      <c r="H1594" s="251">
        <v>18.3</v>
      </c>
      <c r="I1594" s="252"/>
      <c r="J1594" s="253">
        <f>ROUND(I1594*H1594,2)</f>
        <v>0</v>
      </c>
      <c r="K1594" s="249" t="s">
        <v>348</v>
      </c>
      <c r="L1594" s="254"/>
      <c r="M1594" s="255" t="s">
        <v>21</v>
      </c>
      <c r="N1594" s="256" t="s">
        <v>44</v>
      </c>
      <c r="O1594" s="66"/>
      <c r="P1594" s="189">
        <f>O1594*H1594</f>
        <v>0</v>
      </c>
      <c r="Q1594" s="189">
        <v>1E-3</v>
      </c>
      <c r="R1594" s="189">
        <f>Q1594*H1594</f>
        <v>1.83E-2</v>
      </c>
      <c r="S1594" s="189">
        <v>0</v>
      </c>
      <c r="T1594" s="190">
        <f>S1594*H1594</f>
        <v>0</v>
      </c>
      <c r="U1594" s="36"/>
      <c r="V1594" s="36"/>
      <c r="W1594" s="36"/>
      <c r="X1594" s="36"/>
      <c r="Y1594" s="36"/>
      <c r="Z1594" s="36"/>
      <c r="AA1594" s="36"/>
      <c r="AB1594" s="36"/>
      <c r="AC1594" s="36"/>
      <c r="AD1594" s="36"/>
      <c r="AE1594" s="36"/>
      <c r="AR1594" s="191" t="s">
        <v>493</v>
      </c>
      <c r="AT1594" s="191" t="s">
        <v>740</v>
      </c>
      <c r="AU1594" s="191" t="s">
        <v>82</v>
      </c>
      <c r="AY1594" s="19" t="s">
        <v>283</v>
      </c>
      <c r="BE1594" s="192">
        <f>IF(N1594="základní",J1594,0)</f>
        <v>0</v>
      </c>
      <c r="BF1594" s="192">
        <f>IF(N1594="snížená",J1594,0)</f>
        <v>0</v>
      </c>
      <c r="BG1594" s="192">
        <f>IF(N1594="zákl. přenesená",J1594,0)</f>
        <v>0</v>
      </c>
      <c r="BH1594" s="192">
        <f>IF(N1594="sníž. přenesená",J1594,0)</f>
        <v>0</v>
      </c>
      <c r="BI1594" s="192">
        <f>IF(N1594="nulová",J1594,0)</f>
        <v>0</v>
      </c>
      <c r="BJ1594" s="19" t="s">
        <v>80</v>
      </c>
      <c r="BK1594" s="192">
        <f>ROUND(I1594*H1594,2)</f>
        <v>0</v>
      </c>
      <c r="BL1594" s="19" t="s">
        <v>381</v>
      </c>
      <c r="BM1594" s="191" t="s">
        <v>6062</v>
      </c>
    </row>
    <row r="1595" spans="1:65" s="15" customFormat="1" ht="11.25">
      <c r="B1595" s="221"/>
      <c r="C1595" s="222"/>
      <c r="D1595" s="200" t="s">
        <v>294</v>
      </c>
      <c r="E1595" s="223" t="s">
        <v>21</v>
      </c>
      <c r="F1595" s="224" t="s">
        <v>6055</v>
      </c>
      <c r="G1595" s="222"/>
      <c r="H1595" s="223" t="s">
        <v>21</v>
      </c>
      <c r="I1595" s="225"/>
      <c r="J1595" s="222"/>
      <c r="K1595" s="222"/>
      <c r="L1595" s="226"/>
      <c r="M1595" s="227"/>
      <c r="N1595" s="228"/>
      <c r="O1595" s="228"/>
      <c r="P1595" s="228"/>
      <c r="Q1595" s="228"/>
      <c r="R1595" s="228"/>
      <c r="S1595" s="228"/>
      <c r="T1595" s="229"/>
      <c r="AT1595" s="230" t="s">
        <v>294</v>
      </c>
      <c r="AU1595" s="230" t="s">
        <v>82</v>
      </c>
      <c r="AV1595" s="15" t="s">
        <v>80</v>
      </c>
      <c r="AW1595" s="15" t="s">
        <v>34</v>
      </c>
      <c r="AX1595" s="15" t="s">
        <v>73</v>
      </c>
      <c r="AY1595" s="230" t="s">
        <v>283</v>
      </c>
    </row>
    <row r="1596" spans="1:65" s="13" customFormat="1" ht="11.25">
      <c r="B1596" s="198"/>
      <c r="C1596" s="199"/>
      <c r="D1596" s="200" t="s">
        <v>294</v>
      </c>
      <c r="E1596" s="201" t="s">
        <v>21</v>
      </c>
      <c r="F1596" s="202" t="s">
        <v>6056</v>
      </c>
      <c r="G1596" s="199"/>
      <c r="H1596" s="203">
        <v>4.5750000000000002</v>
      </c>
      <c r="I1596" s="204"/>
      <c r="J1596" s="199"/>
      <c r="K1596" s="199"/>
      <c r="L1596" s="205"/>
      <c r="M1596" s="206"/>
      <c r="N1596" s="207"/>
      <c r="O1596" s="207"/>
      <c r="P1596" s="207"/>
      <c r="Q1596" s="207"/>
      <c r="R1596" s="207"/>
      <c r="S1596" s="207"/>
      <c r="T1596" s="208"/>
      <c r="AT1596" s="209" t="s">
        <v>294</v>
      </c>
      <c r="AU1596" s="209" t="s">
        <v>82</v>
      </c>
      <c r="AV1596" s="13" t="s">
        <v>82</v>
      </c>
      <c r="AW1596" s="13" t="s">
        <v>34</v>
      </c>
      <c r="AX1596" s="13" t="s">
        <v>73</v>
      </c>
      <c r="AY1596" s="209" t="s">
        <v>283</v>
      </c>
    </row>
    <row r="1597" spans="1:65" s="13" customFormat="1" ht="11.25">
      <c r="B1597" s="198"/>
      <c r="C1597" s="199"/>
      <c r="D1597" s="200" t="s">
        <v>294</v>
      </c>
      <c r="E1597" s="201" t="s">
        <v>21</v>
      </c>
      <c r="F1597" s="202" t="s">
        <v>6057</v>
      </c>
      <c r="G1597" s="199"/>
      <c r="H1597" s="203">
        <v>4.5750000000000002</v>
      </c>
      <c r="I1597" s="204"/>
      <c r="J1597" s="199"/>
      <c r="K1597" s="199"/>
      <c r="L1597" s="205"/>
      <c r="M1597" s="206"/>
      <c r="N1597" s="207"/>
      <c r="O1597" s="207"/>
      <c r="P1597" s="207"/>
      <c r="Q1597" s="207"/>
      <c r="R1597" s="207"/>
      <c r="S1597" s="207"/>
      <c r="T1597" s="208"/>
      <c r="AT1597" s="209" t="s">
        <v>294</v>
      </c>
      <c r="AU1597" s="209" t="s">
        <v>82</v>
      </c>
      <c r="AV1597" s="13" t="s">
        <v>82</v>
      </c>
      <c r="AW1597" s="13" t="s">
        <v>34</v>
      </c>
      <c r="AX1597" s="13" t="s">
        <v>73</v>
      </c>
      <c r="AY1597" s="209" t="s">
        <v>283</v>
      </c>
    </row>
    <row r="1598" spans="1:65" s="14" customFormat="1" ht="11.25">
      <c r="B1598" s="210"/>
      <c r="C1598" s="211"/>
      <c r="D1598" s="200" t="s">
        <v>294</v>
      </c>
      <c r="E1598" s="212" t="s">
        <v>21</v>
      </c>
      <c r="F1598" s="213" t="s">
        <v>296</v>
      </c>
      <c r="G1598" s="211"/>
      <c r="H1598" s="214">
        <v>9.15</v>
      </c>
      <c r="I1598" s="215"/>
      <c r="J1598" s="211"/>
      <c r="K1598" s="211"/>
      <c r="L1598" s="216"/>
      <c r="M1598" s="217"/>
      <c r="N1598" s="218"/>
      <c r="O1598" s="218"/>
      <c r="P1598" s="218"/>
      <c r="Q1598" s="218"/>
      <c r="R1598" s="218"/>
      <c r="S1598" s="218"/>
      <c r="T1598" s="219"/>
      <c r="AT1598" s="220" t="s">
        <v>294</v>
      </c>
      <c r="AU1598" s="220" t="s">
        <v>82</v>
      </c>
      <c r="AV1598" s="14" t="s">
        <v>102</v>
      </c>
      <c r="AW1598" s="14" t="s">
        <v>34</v>
      </c>
      <c r="AX1598" s="14" t="s">
        <v>80</v>
      </c>
      <c r="AY1598" s="220" t="s">
        <v>283</v>
      </c>
    </row>
    <row r="1599" spans="1:65" s="13" customFormat="1" ht="11.25">
      <c r="B1599" s="198"/>
      <c r="C1599" s="199"/>
      <c r="D1599" s="200" t="s">
        <v>294</v>
      </c>
      <c r="E1599" s="199"/>
      <c r="F1599" s="202" t="s">
        <v>6063</v>
      </c>
      <c r="G1599" s="199"/>
      <c r="H1599" s="203">
        <v>18.3</v>
      </c>
      <c r="I1599" s="204"/>
      <c r="J1599" s="199"/>
      <c r="K1599" s="199"/>
      <c r="L1599" s="205"/>
      <c r="M1599" s="206"/>
      <c r="N1599" s="207"/>
      <c r="O1599" s="207"/>
      <c r="P1599" s="207"/>
      <c r="Q1599" s="207"/>
      <c r="R1599" s="207"/>
      <c r="S1599" s="207"/>
      <c r="T1599" s="208"/>
      <c r="AT1599" s="209" t="s">
        <v>294</v>
      </c>
      <c r="AU1599" s="209" t="s">
        <v>82</v>
      </c>
      <c r="AV1599" s="13" t="s">
        <v>82</v>
      </c>
      <c r="AW1599" s="13" t="s">
        <v>4</v>
      </c>
      <c r="AX1599" s="13" t="s">
        <v>80</v>
      </c>
      <c r="AY1599" s="209" t="s">
        <v>283</v>
      </c>
    </row>
    <row r="1600" spans="1:65" s="2" customFormat="1" ht="37.9" customHeight="1">
      <c r="A1600" s="36"/>
      <c r="B1600" s="37"/>
      <c r="C1600" s="247" t="s">
        <v>2692</v>
      </c>
      <c r="D1600" s="247" t="s">
        <v>740</v>
      </c>
      <c r="E1600" s="248" t="s">
        <v>6064</v>
      </c>
      <c r="F1600" s="249" t="s">
        <v>6065</v>
      </c>
      <c r="G1600" s="250" t="s">
        <v>288</v>
      </c>
      <c r="H1600" s="251">
        <v>22.05</v>
      </c>
      <c r="I1600" s="252"/>
      <c r="J1600" s="253">
        <f>ROUND(I1600*H1600,2)</f>
        <v>0</v>
      </c>
      <c r="K1600" s="249" t="s">
        <v>348</v>
      </c>
      <c r="L1600" s="254"/>
      <c r="M1600" s="255" t="s">
        <v>21</v>
      </c>
      <c r="N1600" s="256" t="s">
        <v>44</v>
      </c>
      <c r="O1600" s="66"/>
      <c r="P1600" s="189">
        <f>O1600*H1600</f>
        <v>0</v>
      </c>
      <c r="Q1600" s="189">
        <v>1E-3</v>
      </c>
      <c r="R1600" s="189">
        <f>Q1600*H1600</f>
        <v>2.205E-2</v>
      </c>
      <c r="S1600" s="189">
        <v>0</v>
      </c>
      <c r="T1600" s="190">
        <f>S1600*H1600</f>
        <v>0</v>
      </c>
      <c r="U1600" s="36"/>
      <c r="V1600" s="36"/>
      <c r="W1600" s="36"/>
      <c r="X1600" s="36"/>
      <c r="Y1600" s="36"/>
      <c r="Z1600" s="36"/>
      <c r="AA1600" s="36"/>
      <c r="AB1600" s="36"/>
      <c r="AC1600" s="36"/>
      <c r="AD1600" s="36"/>
      <c r="AE1600" s="36"/>
      <c r="AR1600" s="191" t="s">
        <v>493</v>
      </c>
      <c r="AT1600" s="191" t="s">
        <v>740</v>
      </c>
      <c r="AU1600" s="191" t="s">
        <v>82</v>
      </c>
      <c r="AY1600" s="19" t="s">
        <v>283</v>
      </c>
      <c r="BE1600" s="192">
        <f>IF(N1600="základní",J1600,0)</f>
        <v>0</v>
      </c>
      <c r="BF1600" s="192">
        <f>IF(N1600="snížená",J1600,0)</f>
        <v>0</v>
      </c>
      <c r="BG1600" s="192">
        <f>IF(N1600="zákl. přenesená",J1600,0)</f>
        <v>0</v>
      </c>
      <c r="BH1600" s="192">
        <f>IF(N1600="sníž. přenesená",J1600,0)</f>
        <v>0</v>
      </c>
      <c r="BI1600" s="192">
        <f>IF(N1600="nulová",J1600,0)</f>
        <v>0</v>
      </c>
      <c r="BJ1600" s="19" t="s">
        <v>80</v>
      </c>
      <c r="BK1600" s="192">
        <f>ROUND(I1600*H1600,2)</f>
        <v>0</v>
      </c>
      <c r="BL1600" s="19" t="s">
        <v>381</v>
      </c>
      <c r="BM1600" s="191" t="s">
        <v>6066</v>
      </c>
    </row>
    <row r="1601" spans="1:65" s="15" customFormat="1" ht="11.25">
      <c r="B1601" s="221"/>
      <c r="C1601" s="222"/>
      <c r="D1601" s="200" t="s">
        <v>294</v>
      </c>
      <c r="E1601" s="223" t="s">
        <v>21</v>
      </c>
      <c r="F1601" s="224" t="s">
        <v>6058</v>
      </c>
      <c r="G1601" s="222"/>
      <c r="H1601" s="223" t="s">
        <v>21</v>
      </c>
      <c r="I1601" s="225"/>
      <c r="J1601" s="222"/>
      <c r="K1601" s="222"/>
      <c r="L1601" s="226"/>
      <c r="M1601" s="227"/>
      <c r="N1601" s="228"/>
      <c r="O1601" s="228"/>
      <c r="P1601" s="228"/>
      <c r="Q1601" s="228"/>
      <c r="R1601" s="228"/>
      <c r="S1601" s="228"/>
      <c r="T1601" s="229"/>
      <c r="AT1601" s="230" t="s">
        <v>294</v>
      </c>
      <c r="AU1601" s="230" t="s">
        <v>82</v>
      </c>
      <c r="AV1601" s="15" t="s">
        <v>80</v>
      </c>
      <c r="AW1601" s="15" t="s">
        <v>34</v>
      </c>
      <c r="AX1601" s="15" t="s">
        <v>73</v>
      </c>
      <c r="AY1601" s="230" t="s">
        <v>283</v>
      </c>
    </row>
    <row r="1602" spans="1:65" s="13" customFormat="1" ht="11.25">
      <c r="B1602" s="198"/>
      <c r="C1602" s="199"/>
      <c r="D1602" s="200" t="s">
        <v>294</v>
      </c>
      <c r="E1602" s="201" t="s">
        <v>21</v>
      </c>
      <c r="F1602" s="202" t="s">
        <v>6059</v>
      </c>
      <c r="G1602" s="199"/>
      <c r="H1602" s="203">
        <v>11.025</v>
      </c>
      <c r="I1602" s="204"/>
      <c r="J1602" s="199"/>
      <c r="K1602" s="199"/>
      <c r="L1602" s="205"/>
      <c r="M1602" s="206"/>
      <c r="N1602" s="207"/>
      <c r="O1602" s="207"/>
      <c r="P1602" s="207"/>
      <c r="Q1602" s="207"/>
      <c r="R1602" s="207"/>
      <c r="S1602" s="207"/>
      <c r="T1602" s="208"/>
      <c r="AT1602" s="209" t="s">
        <v>294</v>
      </c>
      <c r="AU1602" s="209" t="s">
        <v>82</v>
      </c>
      <c r="AV1602" s="13" t="s">
        <v>82</v>
      </c>
      <c r="AW1602" s="13" t="s">
        <v>34</v>
      </c>
      <c r="AX1602" s="13" t="s">
        <v>73</v>
      </c>
      <c r="AY1602" s="209" t="s">
        <v>283</v>
      </c>
    </row>
    <row r="1603" spans="1:65" s="14" customFormat="1" ht="11.25">
      <c r="B1603" s="210"/>
      <c r="C1603" s="211"/>
      <c r="D1603" s="200" t="s">
        <v>294</v>
      </c>
      <c r="E1603" s="212" t="s">
        <v>21</v>
      </c>
      <c r="F1603" s="213" t="s">
        <v>296</v>
      </c>
      <c r="G1603" s="211"/>
      <c r="H1603" s="214">
        <v>11.025</v>
      </c>
      <c r="I1603" s="215"/>
      <c r="J1603" s="211"/>
      <c r="K1603" s="211"/>
      <c r="L1603" s="216"/>
      <c r="M1603" s="217"/>
      <c r="N1603" s="218"/>
      <c r="O1603" s="218"/>
      <c r="P1603" s="218"/>
      <c r="Q1603" s="218"/>
      <c r="R1603" s="218"/>
      <c r="S1603" s="218"/>
      <c r="T1603" s="219"/>
      <c r="AT1603" s="220" t="s">
        <v>294</v>
      </c>
      <c r="AU1603" s="220" t="s">
        <v>82</v>
      </c>
      <c r="AV1603" s="14" t="s">
        <v>102</v>
      </c>
      <c r="AW1603" s="14" t="s">
        <v>34</v>
      </c>
      <c r="AX1603" s="14" t="s">
        <v>80</v>
      </c>
      <c r="AY1603" s="220" t="s">
        <v>283</v>
      </c>
    </row>
    <row r="1604" spans="1:65" s="13" customFormat="1" ht="11.25">
      <c r="B1604" s="198"/>
      <c r="C1604" s="199"/>
      <c r="D1604" s="200" t="s">
        <v>294</v>
      </c>
      <c r="E1604" s="199"/>
      <c r="F1604" s="202" t="s">
        <v>6067</v>
      </c>
      <c r="G1604" s="199"/>
      <c r="H1604" s="203">
        <v>22.05</v>
      </c>
      <c r="I1604" s="204"/>
      <c r="J1604" s="199"/>
      <c r="K1604" s="199"/>
      <c r="L1604" s="205"/>
      <c r="M1604" s="206"/>
      <c r="N1604" s="207"/>
      <c r="O1604" s="207"/>
      <c r="P1604" s="207"/>
      <c r="Q1604" s="207"/>
      <c r="R1604" s="207"/>
      <c r="S1604" s="207"/>
      <c r="T1604" s="208"/>
      <c r="AT1604" s="209" t="s">
        <v>294</v>
      </c>
      <c r="AU1604" s="209" t="s">
        <v>82</v>
      </c>
      <c r="AV1604" s="13" t="s">
        <v>82</v>
      </c>
      <c r="AW1604" s="13" t="s">
        <v>4</v>
      </c>
      <c r="AX1604" s="13" t="s">
        <v>80</v>
      </c>
      <c r="AY1604" s="209" t="s">
        <v>283</v>
      </c>
    </row>
    <row r="1605" spans="1:65" s="2" customFormat="1" ht="16.5" customHeight="1">
      <c r="A1605" s="36"/>
      <c r="B1605" s="37"/>
      <c r="C1605" s="180" t="s">
        <v>2697</v>
      </c>
      <c r="D1605" s="180" t="s">
        <v>285</v>
      </c>
      <c r="E1605" s="181" t="s">
        <v>3515</v>
      </c>
      <c r="F1605" s="182" t="s">
        <v>3516</v>
      </c>
      <c r="G1605" s="183" t="s">
        <v>288</v>
      </c>
      <c r="H1605" s="184">
        <v>4.62</v>
      </c>
      <c r="I1605" s="185"/>
      <c r="J1605" s="186">
        <f>ROUND(I1605*H1605,2)</f>
        <v>0</v>
      </c>
      <c r="K1605" s="182" t="s">
        <v>289</v>
      </c>
      <c r="L1605" s="41"/>
      <c r="M1605" s="187" t="s">
        <v>21</v>
      </c>
      <c r="N1605" s="188" t="s">
        <v>44</v>
      </c>
      <c r="O1605" s="66"/>
      <c r="P1605" s="189">
        <f>O1605*H1605</f>
        <v>0</v>
      </c>
      <c r="Q1605" s="189">
        <v>0</v>
      </c>
      <c r="R1605" s="189">
        <f>Q1605*H1605</f>
        <v>0</v>
      </c>
      <c r="S1605" s="189">
        <v>0</v>
      </c>
      <c r="T1605" s="190">
        <f>S1605*H1605</f>
        <v>0</v>
      </c>
      <c r="U1605" s="36"/>
      <c r="V1605" s="36"/>
      <c r="W1605" s="36"/>
      <c r="X1605" s="36"/>
      <c r="Y1605" s="36"/>
      <c r="Z1605" s="36"/>
      <c r="AA1605" s="36"/>
      <c r="AB1605" s="36"/>
      <c r="AC1605" s="36"/>
      <c r="AD1605" s="36"/>
      <c r="AE1605" s="36"/>
      <c r="AR1605" s="191" t="s">
        <v>381</v>
      </c>
      <c r="AT1605" s="191" t="s">
        <v>285</v>
      </c>
      <c r="AU1605" s="191" t="s">
        <v>82</v>
      </c>
      <c r="AY1605" s="19" t="s">
        <v>283</v>
      </c>
      <c r="BE1605" s="192">
        <f>IF(N1605="základní",J1605,0)</f>
        <v>0</v>
      </c>
      <c r="BF1605" s="192">
        <f>IF(N1605="snížená",J1605,0)</f>
        <v>0</v>
      </c>
      <c r="BG1605" s="192">
        <f>IF(N1605="zákl. přenesená",J1605,0)</f>
        <v>0</v>
      </c>
      <c r="BH1605" s="192">
        <f>IF(N1605="sníž. přenesená",J1605,0)</f>
        <v>0</v>
      </c>
      <c r="BI1605" s="192">
        <f>IF(N1605="nulová",J1605,0)</f>
        <v>0</v>
      </c>
      <c r="BJ1605" s="19" t="s">
        <v>80</v>
      </c>
      <c r="BK1605" s="192">
        <f>ROUND(I1605*H1605,2)</f>
        <v>0</v>
      </c>
      <c r="BL1605" s="19" t="s">
        <v>381</v>
      </c>
      <c r="BM1605" s="191" t="s">
        <v>6068</v>
      </c>
    </row>
    <row r="1606" spans="1:65" s="2" customFormat="1" ht="11.25">
      <c r="A1606" s="36"/>
      <c r="B1606" s="37"/>
      <c r="C1606" s="38"/>
      <c r="D1606" s="193" t="s">
        <v>292</v>
      </c>
      <c r="E1606" s="38"/>
      <c r="F1606" s="194" t="s">
        <v>3518</v>
      </c>
      <c r="G1606" s="38"/>
      <c r="H1606" s="38"/>
      <c r="I1606" s="195"/>
      <c r="J1606" s="38"/>
      <c r="K1606" s="38"/>
      <c r="L1606" s="41"/>
      <c r="M1606" s="196"/>
      <c r="N1606" s="197"/>
      <c r="O1606" s="66"/>
      <c r="P1606" s="66"/>
      <c r="Q1606" s="66"/>
      <c r="R1606" s="66"/>
      <c r="S1606" s="66"/>
      <c r="T1606" s="67"/>
      <c r="U1606" s="36"/>
      <c r="V1606" s="36"/>
      <c r="W1606" s="36"/>
      <c r="X1606" s="36"/>
      <c r="Y1606" s="36"/>
      <c r="Z1606" s="36"/>
      <c r="AA1606" s="36"/>
      <c r="AB1606" s="36"/>
      <c r="AC1606" s="36"/>
      <c r="AD1606" s="36"/>
      <c r="AE1606" s="36"/>
      <c r="AT1606" s="19" t="s">
        <v>292</v>
      </c>
      <c r="AU1606" s="19" t="s">
        <v>82</v>
      </c>
    </row>
    <row r="1607" spans="1:65" s="15" customFormat="1" ht="11.25">
      <c r="B1607" s="221"/>
      <c r="C1607" s="222"/>
      <c r="D1607" s="200" t="s">
        <v>294</v>
      </c>
      <c r="E1607" s="223" t="s">
        <v>21</v>
      </c>
      <c r="F1607" s="224" t="s">
        <v>5152</v>
      </c>
      <c r="G1607" s="222"/>
      <c r="H1607" s="223" t="s">
        <v>21</v>
      </c>
      <c r="I1607" s="225"/>
      <c r="J1607" s="222"/>
      <c r="K1607" s="222"/>
      <c r="L1607" s="226"/>
      <c r="M1607" s="227"/>
      <c r="N1607" s="228"/>
      <c r="O1607" s="228"/>
      <c r="P1607" s="228"/>
      <c r="Q1607" s="228"/>
      <c r="R1607" s="228"/>
      <c r="S1607" s="228"/>
      <c r="T1607" s="229"/>
      <c r="AT1607" s="230" t="s">
        <v>294</v>
      </c>
      <c r="AU1607" s="230" t="s">
        <v>82</v>
      </c>
      <c r="AV1607" s="15" t="s">
        <v>80</v>
      </c>
      <c r="AW1607" s="15" t="s">
        <v>34</v>
      </c>
      <c r="AX1607" s="15" t="s">
        <v>73</v>
      </c>
      <c r="AY1607" s="230" t="s">
        <v>283</v>
      </c>
    </row>
    <row r="1608" spans="1:65" s="13" customFormat="1" ht="11.25">
      <c r="B1608" s="198"/>
      <c r="C1608" s="199"/>
      <c r="D1608" s="200" t="s">
        <v>294</v>
      </c>
      <c r="E1608" s="201" t="s">
        <v>21</v>
      </c>
      <c r="F1608" s="202" t="s">
        <v>6069</v>
      </c>
      <c r="G1608" s="199"/>
      <c r="H1608" s="203">
        <v>1.2</v>
      </c>
      <c r="I1608" s="204"/>
      <c r="J1608" s="199"/>
      <c r="K1608" s="199"/>
      <c r="L1608" s="205"/>
      <c r="M1608" s="206"/>
      <c r="N1608" s="207"/>
      <c r="O1608" s="207"/>
      <c r="P1608" s="207"/>
      <c r="Q1608" s="207"/>
      <c r="R1608" s="207"/>
      <c r="S1608" s="207"/>
      <c r="T1608" s="208"/>
      <c r="AT1608" s="209" t="s">
        <v>294</v>
      </c>
      <c r="AU1608" s="209" t="s">
        <v>82</v>
      </c>
      <c r="AV1608" s="13" t="s">
        <v>82</v>
      </c>
      <c r="AW1608" s="13" t="s">
        <v>34</v>
      </c>
      <c r="AX1608" s="13" t="s">
        <v>73</v>
      </c>
      <c r="AY1608" s="209" t="s">
        <v>283</v>
      </c>
    </row>
    <row r="1609" spans="1:65" s="13" customFormat="1" ht="11.25">
      <c r="B1609" s="198"/>
      <c r="C1609" s="199"/>
      <c r="D1609" s="200" t="s">
        <v>294</v>
      </c>
      <c r="E1609" s="201" t="s">
        <v>21</v>
      </c>
      <c r="F1609" s="202" t="s">
        <v>6070</v>
      </c>
      <c r="G1609" s="199"/>
      <c r="H1609" s="203">
        <v>1.47</v>
      </c>
      <c r="I1609" s="204"/>
      <c r="J1609" s="199"/>
      <c r="K1609" s="199"/>
      <c r="L1609" s="205"/>
      <c r="M1609" s="206"/>
      <c r="N1609" s="207"/>
      <c r="O1609" s="207"/>
      <c r="P1609" s="207"/>
      <c r="Q1609" s="207"/>
      <c r="R1609" s="207"/>
      <c r="S1609" s="207"/>
      <c r="T1609" s="208"/>
      <c r="AT1609" s="209" t="s">
        <v>294</v>
      </c>
      <c r="AU1609" s="209" t="s">
        <v>82</v>
      </c>
      <c r="AV1609" s="13" t="s">
        <v>82</v>
      </c>
      <c r="AW1609" s="13" t="s">
        <v>34</v>
      </c>
      <c r="AX1609" s="13" t="s">
        <v>73</v>
      </c>
      <c r="AY1609" s="209" t="s">
        <v>283</v>
      </c>
    </row>
    <row r="1610" spans="1:65" s="13" customFormat="1" ht="11.25">
      <c r="B1610" s="198"/>
      <c r="C1610" s="199"/>
      <c r="D1610" s="200" t="s">
        <v>294</v>
      </c>
      <c r="E1610" s="201" t="s">
        <v>21</v>
      </c>
      <c r="F1610" s="202" t="s">
        <v>6071</v>
      </c>
      <c r="G1610" s="199"/>
      <c r="H1610" s="203">
        <v>1.1399999999999999</v>
      </c>
      <c r="I1610" s="204"/>
      <c r="J1610" s="199"/>
      <c r="K1610" s="199"/>
      <c r="L1610" s="205"/>
      <c r="M1610" s="206"/>
      <c r="N1610" s="207"/>
      <c r="O1610" s="207"/>
      <c r="P1610" s="207"/>
      <c r="Q1610" s="207"/>
      <c r="R1610" s="207"/>
      <c r="S1610" s="207"/>
      <c r="T1610" s="208"/>
      <c r="AT1610" s="209" t="s">
        <v>294</v>
      </c>
      <c r="AU1610" s="209" t="s">
        <v>82</v>
      </c>
      <c r="AV1610" s="13" t="s">
        <v>82</v>
      </c>
      <c r="AW1610" s="13" t="s">
        <v>34</v>
      </c>
      <c r="AX1610" s="13" t="s">
        <v>73</v>
      </c>
      <c r="AY1610" s="209" t="s">
        <v>283</v>
      </c>
    </row>
    <row r="1611" spans="1:65" s="13" customFormat="1" ht="11.25">
      <c r="B1611" s="198"/>
      <c r="C1611" s="199"/>
      <c r="D1611" s="200" t="s">
        <v>294</v>
      </c>
      <c r="E1611" s="201" t="s">
        <v>21</v>
      </c>
      <c r="F1611" s="202" t="s">
        <v>6072</v>
      </c>
      <c r="G1611" s="199"/>
      <c r="H1611" s="203">
        <v>0.81</v>
      </c>
      <c r="I1611" s="204"/>
      <c r="J1611" s="199"/>
      <c r="K1611" s="199"/>
      <c r="L1611" s="205"/>
      <c r="M1611" s="206"/>
      <c r="N1611" s="207"/>
      <c r="O1611" s="207"/>
      <c r="P1611" s="207"/>
      <c r="Q1611" s="207"/>
      <c r="R1611" s="207"/>
      <c r="S1611" s="207"/>
      <c r="T1611" s="208"/>
      <c r="AT1611" s="209" t="s">
        <v>294</v>
      </c>
      <c r="AU1611" s="209" t="s">
        <v>82</v>
      </c>
      <c r="AV1611" s="13" t="s">
        <v>82</v>
      </c>
      <c r="AW1611" s="13" t="s">
        <v>34</v>
      </c>
      <c r="AX1611" s="13" t="s">
        <v>73</v>
      </c>
      <c r="AY1611" s="209" t="s">
        <v>283</v>
      </c>
    </row>
    <row r="1612" spans="1:65" s="14" customFormat="1" ht="11.25">
      <c r="B1612" s="210"/>
      <c r="C1612" s="211"/>
      <c r="D1612" s="200" t="s">
        <v>294</v>
      </c>
      <c r="E1612" s="212" t="s">
        <v>21</v>
      </c>
      <c r="F1612" s="213" t="s">
        <v>296</v>
      </c>
      <c r="G1612" s="211"/>
      <c r="H1612" s="214">
        <v>4.62</v>
      </c>
      <c r="I1612" s="215"/>
      <c r="J1612" s="211"/>
      <c r="K1612" s="211"/>
      <c r="L1612" s="216"/>
      <c r="M1612" s="217"/>
      <c r="N1612" s="218"/>
      <c r="O1612" s="218"/>
      <c r="P1612" s="218"/>
      <c r="Q1612" s="218"/>
      <c r="R1612" s="218"/>
      <c r="S1612" s="218"/>
      <c r="T1612" s="219"/>
      <c r="AT1612" s="220" t="s">
        <v>294</v>
      </c>
      <c r="AU1612" s="220" t="s">
        <v>82</v>
      </c>
      <c r="AV1612" s="14" t="s">
        <v>102</v>
      </c>
      <c r="AW1612" s="14" t="s">
        <v>34</v>
      </c>
      <c r="AX1612" s="14" t="s">
        <v>80</v>
      </c>
      <c r="AY1612" s="220" t="s">
        <v>283</v>
      </c>
    </row>
    <row r="1613" spans="1:65" s="2" customFormat="1" ht="16.5" customHeight="1">
      <c r="A1613" s="36"/>
      <c r="B1613" s="37"/>
      <c r="C1613" s="247" t="s">
        <v>2703</v>
      </c>
      <c r="D1613" s="247" t="s">
        <v>740</v>
      </c>
      <c r="E1613" s="248" t="s">
        <v>3526</v>
      </c>
      <c r="F1613" s="249" t="s">
        <v>3527</v>
      </c>
      <c r="G1613" s="250" t="s">
        <v>288</v>
      </c>
      <c r="H1613" s="251">
        <v>4.62</v>
      </c>
      <c r="I1613" s="252"/>
      <c r="J1613" s="253">
        <f>ROUND(I1613*H1613,2)</f>
        <v>0</v>
      </c>
      <c r="K1613" s="249" t="s">
        <v>289</v>
      </c>
      <c r="L1613" s="254"/>
      <c r="M1613" s="255" t="s">
        <v>21</v>
      </c>
      <c r="N1613" s="256" t="s">
        <v>44</v>
      </c>
      <c r="O1613" s="66"/>
      <c r="P1613" s="189">
        <f>O1613*H1613</f>
        <v>0</v>
      </c>
      <c r="Q1613" s="189">
        <v>1.2999999999999999E-3</v>
      </c>
      <c r="R1613" s="189">
        <f>Q1613*H1613</f>
        <v>6.0060000000000001E-3</v>
      </c>
      <c r="S1613" s="189">
        <v>0</v>
      </c>
      <c r="T1613" s="190">
        <f>S1613*H1613</f>
        <v>0</v>
      </c>
      <c r="U1613" s="36"/>
      <c r="V1613" s="36"/>
      <c r="W1613" s="36"/>
      <c r="X1613" s="36"/>
      <c r="Y1613" s="36"/>
      <c r="Z1613" s="36"/>
      <c r="AA1613" s="36"/>
      <c r="AB1613" s="36"/>
      <c r="AC1613" s="36"/>
      <c r="AD1613" s="36"/>
      <c r="AE1613" s="36"/>
      <c r="AR1613" s="191" t="s">
        <v>493</v>
      </c>
      <c r="AT1613" s="191" t="s">
        <v>740</v>
      </c>
      <c r="AU1613" s="191" t="s">
        <v>82</v>
      </c>
      <c r="AY1613" s="19" t="s">
        <v>283</v>
      </c>
      <c r="BE1613" s="192">
        <f>IF(N1613="základní",J1613,0)</f>
        <v>0</v>
      </c>
      <c r="BF1613" s="192">
        <f>IF(N1613="snížená",J1613,0)</f>
        <v>0</v>
      </c>
      <c r="BG1613" s="192">
        <f>IF(N1613="zákl. přenesená",J1613,0)</f>
        <v>0</v>
      </c>
      <c r="BH1613" s="192">
        <f>IF(N1613="sníž. přenesená",J1613,0)</f>
        <v>0</v>
      </c>
      <c r="BI1613" s="192">
        <f>IF(N1613="nulová",J1613,0)</f>
        <v>0</v>
      </c>
      <c r="BJ1613" s="19" t="s">
        <v>80</v>
      </c>
      <c r="BK1613" s="192">
        <f>ROUND(I1613*H1613,2)</f>
        <v>0</v>
      </c>
      <c r="BL1613" s="19" t="s">
        <v>381</v>
      </c>
      <c r="BM1613" s="191" t="s">
        <v>6073</v>
      </c>
    </row>
    <row r="1614" spans="1:65" s="2" customFormat="1" ht="19.5">
      <c r="A1614" s="36"/>
      <c r="B1614" s="37"/>
      <c r="C1614" s="38"/>
      <c r="D1614" s="200" t="s">
        <v>436</v>
      </c>
      <c r="E1614" s="38"/>
      <c r="F1614" s="231" t="s">
        <v>5158</v>
      </c>
      <c r="G1614" s="38"/>
      <c r="H1614" s="38"/>
      <c r="I1614" s="195"/>
      <c r="J1614" s="38"/>
      <c r="K1614" s="38"/>
      <c r="L1614" s="41"/>
      <c r="M1614" s="196"/>
      <c r="N1614" s="197"/>
      <c r="O1614" s="66"/>
      <c r="P1614" s="66"/>
      <c r="Q1614" s="66"/>
      <c r="R1614" s="66"/>
      <c r="S1614" s="66"/>
      <c r="T1614" s="67"/>
      <c r="U1614" s="36"/>
      <c r="V1614" s="36"/>
      <c r="W1614" s="36"/>
      <c r="X1614" s="36"/>
      <c r="Y1614" s="36"/>
      <c r="Z1614" s="36"/>
      <c r="AA1614" s="36"/>
      <c r="AB1614" s="36"/>
      <c r="AC1614" s="36"/>
      <c r="AD1614" s="36"/>
      <c r="AE1614" s="36"/>
      <c r="AT1614" s="19" t="s">
        <v>436</v>
      </c>
      <c r="AU1614" s="19" t="s">
        <v>82</v>
      </c>
    </row>
    <row r="1615" spans="1:65" s="2" customFormat="1" ht="24.2" customHeight="1">
      <c r="A1615" s="36"/>
      <c r="B1615" s="37"/>
      <c r="C1615" s="180" t="s">
        <v>2709</v>
      </c>
      <c r="D1615" s="180" t="s">
        <v>285</v>
      </c>
      <c r="E1615" s="181" t="s">
        <v>3530</v>
      </c>
      <c r="F1615" s="182" t="s">
        <v>3531</v>
      </c>
      <c r="G1615" s="183" t="s">
        <v>473</v>
      </c>
      <c r="H1615" s="184">
        <v>4.5999999999999999E-2</v>
      </c>
      <c r="I1615" s="185"/>
      <c r="J1615" s="186">
        <f>ROUND(I1615*H1615,2)</f>
        <v>0</v>
      </c>
      <c r="K1615" s="182" t="s">
        <v>289</v>
      </c>
      <c r="L1615" s="41"/>
      <c r="M1615" s="187" t="s">
        <v>21</v>
      </c>
      <c r="N1615" s="188" t="s">
        <v>44</v>
      </c>
      <c r="O1615" s="66"/>
      <c r="P1615" s="189">
        <f>O1615*H1615</f>
        <v>0</v>
      </c>
      <c r="Q1615" s="189">
        <v>0</v>
      </c>
      <c r="R1615" s="189">
        <f>Q1615*H1615</f>
        <v>0</v>
      </c>
      <c r="S1615" s="189">
        <v>0</v>
      </c>
      <c r="T1615" s="190">
        <f>S1615*H1615</f>
        <v>0</v>
      </c>
      <c r="U1615" s="36"/>
      <c r="V1615" s="36"/>
      <c r="W1615" s="36"/>
      <c r="X1615" s="36"/>
      <c r="Y1615" s="36"/>
      <c r="Z1615" s="36"/>
      <c r="AA1615" s="36"/>
      <c r="AB1615" s="36"/>
      <c r="AC1615" s="36"/>
      <c r="AD1615" s="36"/>
      <c r="AE1615" s="36"/>
      <c r="AR1615" s="191" t="s">
        <v>381</v>
      </c>
      <c r="AT1615" s="191" t="s">
        <v>285</v>
      </c>
      <c r="AU1615" s="191" t="s">
        <v>82</v>
      </c>
      <c r="AY1615" s="19" t="s">
        <v>283</v>
      </c>
      <c r="BE1615" s="192">
        <f>IF(N1615="základní",J1615,0)</f>
        <v>0</v>
      </c>
      <c r="BF1615" s="192">
        <f>IF(N1615="snížená",J1615,0)</f>
        <v>0</v>
      </c>
      <c r="BG1615" s="192">
        <f>IF(N1615="zákl. přenesená",J1615,0)</f>
        <v>0</v>
      </c>
      <c r="BH1615" s="192">
        <f>IF(N1615="sníž. přenesená",J1615,0)</f>
        <v>0</v>
      </c>
      <c r="BI1615" s="192">
        <f>IF(N1615="nulová",J1615,0)</f>
        <v>0</v>
      </c>
      <c r="BJ1615" s="19" t="s">
        <v>80</v>
      </c>
      <c r="BK1615" s="192">
        <f>ROUND(I1615*H1615,2)</f>
        <v>0</v>
      </c>
      <c r="BL1615" s="19" t="s">
        <v>381</v>
      </c>
      <c r="BM1615" s="191" t="s">
        <v>6074</v>
      </c>
    </row>
    <row r="1616" spans="1:65" s="2" customFormat="1" ht="11.25">
      <c r="A1616" s="36"/>
      <c r="B1616" s="37"/>
      <c r="C1616" s="38"/>
      <c r="D1616" s="193" t="s">
        <v>292</v>
      </c>
      <c r="E1616" s="38"/>
      <c r="F1616" s="194" t="s">
        <v>3533</v>
      </c>
      <c r="G1616" s="38"/>
      <c r="H1616" s="38"/>
      <c r="I1616" s="195"/>
      <c r="J1616" s="38"/>
      <c r="K1616" s="38"/>
      <c r="L1616" s="41"/>
      <c r="M1616" s="258"/>
      <c r="N1616" s="259"/>
      <c r="O1616" s="260"/>
      <c r="P1616" s="260"/>
      <c r="Q1616" s="260"/>
      <c r="R1616" s="260"/>
      <c r="S1616" s="260"/>
      <c r="T1616" s="261"/>
      <c r="U1616" s="36"/>
      <c r="V1616" s="36"/>
      <c r="W1616" s="36"/>
      <c r="X1616" s="36"/>
      <c r="Y1616" s="36"/>
      <c r="Z1616" s="36"/>
      <c r="AA1616" s="36"/>
      <c r="AB1616" s="36"/>
      <c r="AC1616" s="36"/>
      <c r="AD1616" s="36"/>
      <c r="AE1616" s="36"/>
      <c r="AT1616" s="19" t="s">
        <v>292</v>
      </c>
      <c r="AU1616" s="19" t="s">
        <v>82</v>
      </c>
    </row>
    <row r="1617" spans="1:31" s="2" customFormat="1" ht="6.95" customHeight="1">
      <c r="A1617" s="36"/>
      <c r="B1617" s="49"/>
      <c r="C1617" s="50"/>
      <c r="D1617" s="50"/>
      <c r="E1617" s="50"/>
      <c r="F1617" s="50"/>
      <c r="G1617" s="50"/>
      <c r="H1617" s="50"/>
      <c r="I1617" s="50"/>
      <c r="J1617" s="50"/>
      <c r="K1617" s="50"/>
      <c r="L1617" s="41"/>
      <c r="M1617" s="36"/>
      <c r="O1617" s="36"/>
      <c r="P1617" s="36"/>
      <c r="Q1617" s="36"/>
      <c r="R1617" s="36"/>
      <c r="S1617" s="36"/>
      <c r="T1617" s="36"/>
      <c r="U1617" s="36"/>
      <c r="V1617" s="36"/>
      <c r="W1617" s="36"/>
      <c r="X1617" s="36"/>
      <c r="Y1617" s="36"/>
      <c r="Z1617" s="36"/>
      <c r="AA1617" s="36"/>
      <c r="AB1617" s="36"/>
      <c r="AC1617" s="36"/>
      <c r="AD1617" s="36"/>
      <c r="AE1617" s="36"/>
    </row>
  </sheetData>
  <sheetProtection algorithmName="SHA-512" hashValue="Zjys1BeunlpXhp2k9VtoFWdHvYhIoLOqdonjEomztFirfOlLE9usDvnGX0pqdrVd6myDlCpbinV6h2b9DTXiNA==" saltValue="yH6SM8/JnmC6wZsoT0JYFWu8kEYgDbuk8pOTsGzf2HymnAzdnsiyw5MBXvkqfAN59qtMGhQ61Jiw7hA4juobwA==" spinCount="100000" sheet="1" objects="1" scenarios="1" formatColumns="0" formatRows="0" autoFilter="0"/>
  <autoFilter ref="C108:K1616"/>
  <mergeCells count="12">
    <mergeCell ref="E101:H101"/>
    <mergeCell ref="L2:V2"/>
    <mergeCell ref="E50:H50"/>
    <mergeCell ref="E52:H52"/>
    <mergeCell ref="E54:H54"/>
    <mergeCell ref="E97:H97"/>
    <mergeCell ref="E99:H99"/>
    <mergeCell ref="E7:H7"/>
    <mergeCell ref="E9:H9"/>
    <mergeCell ref="E11:H11"/>
    <mergeCell ref="E20:H20"/>
    <mergeCell ref="E29:H29"/>
  </mergeCells>
  <hyperlinks>
    <hyperlink ref="F113" r:id="rId1"/>
    <hyperlink ref="F125" r:id="rId2"/>
    <hyperlink ref="F130" r:id="rId3"/>
    <hyperlink ref="F141" r:id="rId4"/>
    <hyperlink ref="F146" r:id="rId5"/>
    <hyperlink ref="F152" r:id="rId6"/>
    <hyperlink ref="F157" r:id="rId7"/>
    <hyperlink ref="F162" r:id="rId8"/>
    <hyperlink ref="F166" r:id="rId9"/>
    <hyperlink ref="F170" r:id="rId10"/>
    <hyperlink ref="F174" r:id="rId11"/>
    <hyperlink ref="F195" r:id="rId12"/>
    <hyperlink ref="F205" r:id="rId13"/>
    <hyperlink ref="F210" r:id="rId14"/>
    <hyperlink ref="F214" r:id="rId15"/>
    <hyperlink ref="F219" r:id="rId16"/>
    <hyperlink ref="F223" r:id="rId17"/>
    <hyperlink ref="F234" r:id="rId18"/>
    <hyperlink ref="F242" r:id="rId19"/>
    <hyperlink ref="F248" r:id="rId20"/>
    <hyperlink ref="F255" r:id="rId21"/>
    <hyperlink ref="F259" r:id="rId22"/>
    <hyperlink ref="F264" r:id="rId23"/>
    <hyperlink ref="F269" r:id="rId24"/>
    <hyperlink ref="F274" r:id="rId25"/>
    <hyperlink ref="F278" r:id="rId26"/>
    <hyperlink ref="F284" r:id="rId27"/>
    <hyperlink ref="F288" r:id="rId28"/>
    <hyperlink ref="F297" r:id="rId29"/>
    <hyperlink ref="F302" r:id="rId30"/>
    <hyperlink ref="F306" r:id="rId31"/>
    <hyperlink ref="F310" r:id="rId32"/>
    <hyperlink ref="F314" r:id="rId33"/>
    <hyperlink ref="F318" r:id="rId34"/>
    <hyperlink ref="F322" r:id="rId35"/>
    <hyperlink ref="F329" r:id="rId36"/>
    <hyperlink ref="F333" r:id="rId37"/>
    <hyperlink ref="F338" r:id="rId38"/>
    <hyperlink ref="F343" r:id="rId39"/>
    <hyperlink ref="F348" r:id="rId40"/>
    <hyperlink ref="F353" r:id="rId41"/>
    <hyperlink ref="F363" r:id="rId42"/>
    <hyperlink ref="F367" r:id="rId43"/>
    <hyperlink ref="F371" r:id="rId44"/>
    <hyperlink ref="F375" r:id="rId45"/>
    <hyperlink ref="F380" r:id="rId46"/>
    <hyperlink ref="F390" r:id="rId47"/>
    <hyperlink ref="F394" r:id="rId48"/>
    <hyperlink ref="F400" r:id="rId49"/>
    <hyperlink ref="F404" r:id="rId50"/>
    <hyperlink ref="F409" r:id="rId51"/>
    <hyperlink ref="F418" r:id="rId52"/>
    <hyperlink ref="F427" r:id="rId53"/>
    <hyperlink ref="F431" r:id="rId54"/>
    <hyperlink ref="F437" r:id="rId55"/>
    <hyperlink ref="F441" r:id="rId56"/>
    <hyperlink ref="F445" r:id="rId57"/>
    <hyperlink ref="F451" r:id="rId58"/>
    <hyperlink ref="F456" r:id="rId59"/>
    <hyperlink ref="F461" r:id="rId60"/>
    <hyperlink ref="F466" r:id="rId61"/>
    <hyperlink ref="F474" r:id="rId62"/>
    <hyperlink ref="F478" r:id="rId63"/>
    <hyperlink ref="F498" r:id="rId64"/>
    <hyperlink ref="F503" r:id="rId65"/>
    <hyperlink ref="F510" r:id="rId66"/>
    <hyperlink ref="F514" r:id="rId67"/>
    <hyperlink ref="F519" r:id="rId68"/>
    <hyperlink ref="F523" r:id="rId69"/>
    <hyperlink ref="F527" r:id="rId70"/>
    <hyperlink ref="F539" r:id="rId71"/>
    <hyperlink ref="F545" r:id="rId72"/>
    <hyperlink ref="F549" r:id="rId73"/>
    <hyperlink ref="F553" r:id="rId74"/>
    <hyperlink ref="F561" r:id="rId75"/>
    <hyperlink ref="F573" r:id="rId76"/>
    <hyperlink ref="F589" r:id="rId77"/>
    <hyperlink ref="F622" r:id="rId78"/>
    <hyperlink ref="F630" r:id="rId79"/>
    <hyperlink ref="F635" r:id="rId80"/>
    <hyperlink ref="F640" r:id="rId81"/>
    <hyperlink ref="F647" r:id="rId82"/>
    <hyperlink ref="F651" r:id="rId83"/>
    <hyperlink ref="F656" r:id="rId84"/>
    <hyperlink ref="F662" r:id="rId85"/>
    <hyperlink ref="F668" r:id="rId86"/>
    <hyperlink ref="F673" r:id="rId87"/>
    <hyperlink ref="F679" r:id="rId88"/>
    <hyperlink ref="F695" r:id="rId89"/>
    <hyperlink ref="F699" r:id="rId90"/>
    <hyperlink ref="F704" r:id="rId91"/>
    <hyperlink ref="F709" r:id="rId92"/>
    <hyperlink ref="F714" r:id="rId93"/>
    <hyperlink ref="F718" r:id="rId94"/>
    <hyperlink ref="F722" r:id="rId95"/>
    <hyperlink ref="F727" r:id="rId96"/>
    <hyperlink ref="F731" r:id="rId97"/>
    <hyperlink ref="F735" r:id="rId98"/>
    <hyperlink ref="F739" r:id="rId99"/>
    <hyperlink ref="F743" r:id="rId100"/>
    <hyperlink ref="F749" r:id="rId101"/>
    <hyperlink ref="F751" r:id="rId102"/>
    <hyperlink ref="F761" r:id="rId103"/>
    <hyperlink ref="F766" r:id="rId104"/>
    <hyperlink ref="F770" r:id="rId105"/>
    <hyperlink ref="F774" r:id="rId106"/>
    <hyperlink ref="F778" r:id="rId107"/>
    <hyperlink ref="F782" r:id="rId108"/>
    <hyperlink ref="F787" r:id="rId109"/>
    <hyperlink ref="F789" r:id="rId110"/>
    <hyperlink ref="F791" r:id="rId111"/>
    <hyperlink ref="F795" r:id="rId112"/>
    <hyperlink ref="F798" r:id="rId113"/>
    <hyperlink ref="F802" r:id="rId114"/>
    <hyperlink ref="F809" r:id="rId115"/>
    <hyperlink ref="F816" r:id="rId116"/>
    <hyperlink ref="F824" r:id="rId117"/>
    <hyperlink ref="F834" r:id="rId118"/>
    <hyperlink ref="F841" r:id="rId119"/>
    <hyperlink ref="F846" r:id="rId120"/>
    <hyperlink ref="F853" r:id="rId121"/>
    <hyperlink ref="F860" r:id="rId122"/>
    <hyperlink ref="F866" r:id="rId123"/>
    <hyperlink ref="F874" r:id="rId124"/>
    <hyperlink ref="F881" r:id="rId125"/>
    <hyperlink ref="F888" r:id="rId126"/>
    <hyperlink ref="F894" r:id="rId127"/>
    <hyperlink ref="F901" r:id="rId128"/>
    <hyperlink ref="F904" r:id="rId129"/>
    <hyperlink ref="F910" r:id="rId130"/>
    <hyperlink ref="F930" r:id="rId131"/>
    <hyperlink ref="F938" r:id="rId132"/>
    <hyperlink ref="F946" r:id="rId133"/>
    <hyperlink ref="F974" r:id="rId134"/>
    <hyperlink ref="F1000" r:id="rId135"/>
    <hyperlink ref="F1015" r:id="rId136"/>
    <hyperlink ref="F1031" r:id="rId137"/>
    <hyperlink ref="F1043" r:id="rId138"/>
    <hyperlink ref="F1053" r:id="rId139"/>
    <hyperlink ref="F1056" r:id="rId140"/>
    <hyperlink ref="F1062" r:id="rId141"/>
    <hyperlink ref="F1073" r:id="rId142"/>
    <hyperlink ref="F1077" r:id="rId143"/>
    <hyperlink ref="F1081" r:id="rId144"/>
    <hyperlink ref="F1092" r:id="rId145"/>
    <hyperlink ref="F1103" r:id="rId146"/>
    <hyperlink ref="F1107" r:id="rId147"/>
    <hyperlink ref="F1114" r:id="rId148"/>
    <hyperlink ref="F1122" r:id="rId149"/>
    <hyperlink ref="F1127" r:id="rId150"/>
    <hyperlink ref="F1130" r:id="rId151"/>
    <hyperlink ref="F1135" r:id="rId152"/>
    <hyperlink ref="F1139" r:id="rId153"/>
    <hyperlink ref="F1145" r:id="rId154"/>
    <hyperlink ref="F1149" r:id="rId155"/>
    <hyperlink ref="F1152" r:id="rId156"/>
    <hyperlink ref="F1156" r:id="rId157"/>
    <hyperlink ref="F1162" r:id="rId158"/>
    <hyperlink ref="F1168" r:id="rId159"/>
    <hyperlink ref="F1172" r:id="rId160"/>
    <hyperlink ref="F1176" r:id="rId161"/>
    <hyperlink ref="F1180" r:id="rId162"/>
    <hyperlink ref="F1184" r:id="rId163"/>
    <hyperlink ref="F1190" r:id="rId164"/>
    <hyperlink ref="F1194" r:id="rId165"/>
    <hyperlink ref="F1200" r:id="rId166"/>
    <hyperlink ref="F1204" r:id="rId167"/>
    <hyperlink ref="F1219" r:id="rId168"/>
    <hyperlink ref="F1228" r:id="rId169"/>
    <hyperlink ref="F1254" r:id="rId170"/>
    <hyperlink ref="F1257" r:id="rId171"/>
    <hyperlink ref="F1263" r:id="rId172"/>
    <hyperlink ref="F1269" r:id="rId173"/>
    <hyperlink ref="F1275" r:id="rId174"/>
    <hyperlink ref="F1298" r:id="rId175"/>
    <hyperlink ref="F1317" r:id="rId176"/>
    <hyperlink ref="F1324" r:id="rId177"/>
    <hyperlink ref="F1328" r:id="rId178"/>
    <hyperlink ref="F1334" r:id="rId179"/>
    <hyperlink ref="F1340" r:id="rId180"/>
    <hyperlink ref="F1351" r:id="rId181"/>
    <hyperlink ref="F1355" r:id="rId182"/>
    <hyperlink ref="F1362" r:id="rId183"/>
    <hyperlink ref="F1367" r:id="rId184"/>
    <hyperlink ref="F1371" r:id="rId185"/>
    <hyperlink ref="F1375" r:id="rId186"/>
    <hyperlink ref="F1381" r:id="rId187"/>
    <hyperlink ref="F1386" r:id="rId188"/>
    <hyperlink ref="F1392" r:id="rId189"/>
    <hyperlink ref="F1395" r:id="rId190"/>
    <hyperlink ref="F1399" r:id="rId191"/>
    <hyperlink ref="F1403" r:id="rId192"/>
    <hyperlink ref="F1418" r:id="rId193"/>
    <hyperlink ref="F1427" r:id="rId194"/>
    <hyperlink ref="F1432" r:id="rId195"/>
    <hyperlink ref="F1450" r:id="rId196"/>
    <hyperlink ref="F1460" r:id="rId197"/>
    <hyperlink ref="F1471" r:id="rId198"/>
    <hyperlink ref="F1476" r:id="rId199"/>
    <hyperlink ref="F1480" r:id="rId200"/>
    <hyperlink ref="F1484" r:id="rId201"/>
    <hyperlink ref="F1490" r:id="rId202"/>
    <hyperlink ref="F1494" r:id="rId203"/>
    <hyperlink ref="F1498" r:id="rId204"/>
    <hyperlink ref="F1502" r:id="rId205"/>
    <hyperlink ref="F1506" r:id="rId206"/>
    <hyperlink ref="F1509" r:id="rId207"/>
    <hyperlink ref="F1513" r:id="rId208"/>
    <hyperlink ref="F1517" r:id="rId209"/>
    <hyperlink ref="F1522" r:id="rId210"/>
    <hyperlink ref="F1526" r:id="rId211"/>
    <hyperlink ref="F1530" r:id="rId212"/>
    <hyperlink ref="F1534" r:id="rId213"/>
    <hyperlink ref="F1538" r:id="rId214"/>
    <hyperlink ref="F1546" r:id="rId215"/>
    <hyperlink ref="F1550" r:id="rId216"/>
    <hyperlink ref="F1554" r:id="rId217"/>
    <hyperlink ref="F1558" r:id="rId218"/>
    <hyperlink ref="F1575" r:id="rId219"/>
    <hyperlink ref="F1579" r:id="rId220"/>
    <hyperlink ref="F1584" r:id="rId221"/>
    <hyperlink ref="F1606" r:id="rId222"/>
    <hyperlink ref="F1616" r:id="rId223"/>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24"/>
</worksheet>
</file>

<file path=xl/worksheets/sheet16.xml><?xml version="1.0" encoding="utf-8"?>
<worksheet xmlns="http://schemas.openxmlformats.org/spreadsheetml/2006/main" xmlns:r="http://schemas.openxmlformats.org/officeDocument/2006/relationships">
  <sheetPr>
    <pageSetUpPr fitToPage="1"/>
  </sheetPr>
  <dimension ref="A2:BM110"/>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138</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5230</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6075</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3535</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63.75" customHeight="1">
      <c r="A29" s="117"/>
      <c r="B29" s="118"/>
      <c r="C29" s="117"/>
      <c r="D29" s="117"/>
      <c r="E29" s="417" t="s">
        <v>3536</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ROUND(J86,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ROUND((SUM(BE86:BE109)),  2)</f>
        <v>0</v>
      </c>
      <c r="G35" s="36"/>
      <c r="H35" s="36"/>
      <c r="I35" s="126">
        <v>0.21</v>
      </c>
      <c r="J35" s="125">
        <f>ROUND(((SUM(BE86:BE109))*I35),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ROUND((SUM(BF86:BF109)),  2)</f>
        <v>0</v>
      </c>
      <c r="G36" s="36"/>
      <c r="H36" s="36"/>
      <c r="I36" s="126">
        <v>0.15</v>
      </c>
      <c r="J36" s="125">
        <f>ROUND(((SUM(BF86:BF109))*I36),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ROUND((SUM(BG86:BG109)),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ROUND((SUM(BH86:BH109)),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ROUND((SUM(BI86:BI109)),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5230</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2021/67-004-11a - D.1.1a-Sanitární doplňky pro SO 004</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Ing.arch.J.Ševčík</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J86</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6076</v>
      </c>
      <c r="E64" s="145"/>
      <c r="F64" s="145"/>
      <c r="G64" s="145"/>
      <c r="H64" s="145"/>
      <c r="I64" s="145"/>
      <c r="J64" s="146">
        <f>J87</f>
        <v>0</v>
      </c>
      <c r="K64" s="143"/>
      <c r="L64" s="147"/>
    </row>
    <row r="65" spans="1:31" s="2" customFormat="1" ht="21.75" customHeight="1">
      <c r="A65" s="36"/>
      <c r="B65" s="37"/>
      <c r="C65" s="38"/>
      <c r="D65" s="38"/>
      <c r="E65" s="38"/>
      <c r="F65" s="38"/>
      <c r="G65" s="38"/>
      <c r="H65" s="38"/>
      <c r="I65" s="38"/>
      <c r="J65" s="38"/>
      <c r="K65" s="38"/>
      <c r="L65" s="115"/>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5"/>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5"/>
      <c r="S70" s="36"/>
      <c r="T70" s="36"/>
      <c r="U70" s="36"/>
      <c r="V70" s="36"/>
      <c r="W70" s="36"/>
      <c r="X70" s="36"/>
      <c r="Y70" s="36"/>
      <c r="Z70" s="36"/>
      <c r="AA70" s="36"/>
      <c r="AB70" s="36"/>
      <c r="AC70" s="36"/>
      <c r="AD70" s="36"/>
      <c r="AE70" s="36"/>
    </row>
    <row r="71" spans="1:31" s="2" customFormat="1" ht="24.95" customHeight="1">
      <c r="A71" s="36"/>
      <c r="B71" s="37"/>
      <c r="C71" s="25" t="s">
        <v>268</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418" t="str">
        <f>E7</f>
        <v>Koupaliště Dubice-venkovní bazén</v>
      </c>
      <c r="F74" s="419"/>
      <c r="G74" s="419"/>
      <c r="H74" s="419"/>
      <c r="I74" s="38"/>
      <c r="J74" s="38"/>
      <c r="K74" s="38"/>
      <c r="L74" s="115"/>
      <c r="S74" s="36"/>
      <c r="T74" s="36"/>
      <c r="U74" s="36"/>
      <c r="V74" s="36"/>
      <c r="W74" s="36"/>
      <c r="X74" s="36"/>
      <c r="Y74" s="36"/>
      <c r="Z74" s="36"/>
      <c r="AA74" s="36"/>
      <c r="AB74" s="36"/>
      <c r="AC74" s="36"/>
      <c r="AD74" s="36"/>
      <c r="AE74" s="36"/>
    </row>
    <row r="75" spans="1:31" s="1" customFormat="1" ht="12" customHeight="1">
      <c r="B75" s="23"/>
      <c r="C75" s="31" t="s">
        <v>248</v>
      </c>
      <c r="D75" s="24"/>
      <c r="E75" s="24"/>
      <c r="F75" s="24"/>
      <c r="G75" s="24"/>
      <c r="H75" s="24"/>
      <c r="I75" s="24"/>
      <c r="J75" s="24"/>
      <c r="K75" s="24"/>
      <c r="L75" s="22"/>
    </row>
    <row r="76" spans="1:31" s="2" customFormat="1" ht="16.5" customHeight="1">
      <c r="A76" s="36"/>
      <c r="B76" s="37"/>
      <c r="C76" s="38"/>
      <c r="D76" s="38"/>
      <c r="E76" s="418" t="s">
        <v>5230</v>
      </c>
      <c r="F76" s="420"/>
      <c r="G76" s="420"/>
      <c r="H76" s="420"/>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250</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2" t="str">
        <f>E11</f>
        <v>2021/67-004-11a - D.1.1a-Sanitární doplňky pro SO 004</v>
      </c>
      <c r="F78" s="420"/>
      <c r="G78" s="420"/>
      <c r="H78" s="420"/>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F14</f>
        <v xml:space="preserve"> </v>
      </c>
      <c r="G80" s="38"/>
      <c r="H80" s="38"/>
      <c r="I80" s="31" t="s">
        <v>24</v>
      </c>
      <c r="J80" s="61" t="str">
        <f>IF(J14="","",J14)</f>
        <v>7. 4. 2022</v>
      </c>
      <c r="K80" s="38"/>
      <c r="L80" s="115"/>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E17</f>
        <v>Město Česká Lípa</v>
      </c>
      <c r="G82" s="38"/>
      <c r="H82" s="38"/>
      <c r="I82" s="31" t="s">
        <v>32</v>
      </c>
      <c r="J82" s="34" t="str">
        <f>E23</f>
        <v>Centroprojekt group a.s. Zlín</v>
      </c>
      <c r="K82" s="38"/>
      <c r="L82" s="115"/>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IF(E20="","",E20)</f>
        <v>Vyplň údaj</v>
      </c>
      <c r="G83" s="38"/>
      <c r="H83" s="38"/>
      <c r="I83" s="31" t="s">
        <v>35</v>
      </c>
      <c r="J83" s="34" t="str">
        <f>E26</f>
        <v>Ing.arch.J.Ševčík</v>
      </c>
      <c r="K83" s="38"/>
      <c r="L83" s="115"/>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11" customFormat="1" ht="29.25" customHeight="1">
      <c r="A85" s="153"/>
      <c r="B85" s="154"/>
      <c r="C85" s="155" t="s">
        <v>269</v>
      </c>
      <c r="D85" s="156" t="s">
        <v>58</v>
      </c>
      <c r="E85" s="156" t="s">
        <v>54</v>
      </c>
      <c r="F85" s="156" t="s">
        <v>55</v>
      </c>
      <c r="G85" s="156" t="s">
        <v>270</v>
      </c>
      <c r="H85" s="156" t="s">
        <v>271</v>
      </c>
      <c r="I85" s="156" t="s">
        <v>272</v>
      </c>
      <c r="J85" s="156" t="s">
        <v>256</v>
      </c>
      <c r="K85" s="157" t="s">
        <v>273</v>
      </c>
      <c r="L85" s="158"/>
      <c r="M85" s="70" t="s">
        <v>21</v>
      </c>
      <c r="N85" s="71" t="s">
        <v>43</v>
      </c>
      <c r="O85" s="71" t="s">
        <v>274</v>
      </c>
      <c r="P85" s="71" t="s">
        <v>275</v>
      </c>
      <c r="Q85" s="71" t="s">
        <v>276</v>
      </c>
      <c r="R85" s="71" t="s">
        <v>277</v>
      </c>
      <c r="S85" s="71" t="s">
        <v>278</v>
      </c>
      <c r="T85" s="72" t="s">
        <v>279</v>
      </c>
      <c r="U85" s="153"/>
      <c r="V85" s="153"/>
      <c r="W85" s="153"/>
      <c r="X85" s="153"/>
      <c r="Y85" s="153"/>
      <c r="Z85" s="153"/>
      <c r="AA85" s="153"/>
      <c r="AB85" s="153"/>
      <c r="AC85" s="153"/>
      <c r="AD85" s="153"/>
      <c r="AE85" s="153"/>
    </row>
    <row r="86" spans="1:65" s="2" customFormat="1" ht="22.9" customHeight="1">
      <c r="A86" s="36"/>
      <c r="B86" s="37"/>
      <c r="C86" s="77" t="s">
        <v>280</v>
      </c>
      <c r="D86" s="38"/>
      <c r="E86" s="38"/>
      <c r="F86" s="38"/>
      <c r="G86" s="38"/>
      <c r="H86" s="38"/>
      <c r="I86" s="38"/>
      <c r="J86" s="159">
        <f>BK86</f>
        <v>0</v>
      </c>
      <c r="K86" s="38"/>
      <c r="L86" s="41"/>
      <c r="M86" s="73"/>
      <c r="N86" s="160"/>
      <c r="O86" s="74"/>
      <c r="P86" s="161">
        <f>P87</f>
        <v>0</v>
      </c>
      <c r="Q86" s="74"/>
      <c r="R86" s="161">
        <f>R87</f>
        <v>0</v>
      </c>
      <c r="S86" s="74"/>
      <c r="T86" s="162">
        <f>T87</f>
        <v>0</v>
      </c>
      <c r="U86" s="36"/>
      <c r="V86" s="36"/>
      <c r="W86" s="36"/>
      <c r="X86" s="36"/>
      <c r="Y86" s="36"/>
      <c r="Z86" s="36"/>
      <c r="AA86" s="36"/>
      <c r="AB86" s="36"/>
      <c r="AC86" s="36"/>
      <c r="AD86" s="36"/>
      <c r="AE86" s="36"/>
      <c r="AT86" s="19" t="s">
        <v>72</v>
      </c>
      <c r="AU86" s="19" t="s">
        <v>257</v>
      </c>
      <c r="BK86" s="163">
        <f>BK87</f>
        <v>0</v>
      </c>
    </row>
    <row r="87" spans="1:65" s="12" customFormat="1" ht="25.9" customHeight="1">
      <c r="B87" s="164"/>
      <c r="C87" s="165"/>
      <c r="D87" s="166" t="s">
        <v>72</v>
      </c>
      <c r="E87" s="167" t="s">
        <v>3538</v>
      </c>
      <c r="F87" s="167" t="s">
        <v>6077</v>
      </c>
      <c r="G87" s="165"/>
      <c r="H87" s="165"/>
      <c r="I87" s="168"/>
      <c r="J87" s="169">
        <f>BK87</f>
        <v>0</v>
      </c>
      <c r="K87" s="165"/>
      <c r="L87" s="170"/>
      <c r="M87" s="171"/>
      <c r="N87" s="172"/>
      <c r="O87" s="172"/>
      <c r="P87" s="173">
        <f>SUM(P88:P109)</f>
        <v>0</v>
      </c>
      <c r="Q87" s="172"/>
      <c r="R87" s="173">
        <f>SUM(R88:R109)</f>
        <v>0</v>
      </c>
      <c r="S87" s="172"/>
      <c r="T87" s="174">
        <f>SUM(T88:T109)</f>
        <v>0</v>
      </c>
      <c r="AR87" s="175" t="s">
        <v>82</v>
      </c>
      <c r="AT87" s="176" t="s">
        <v>72</v>
      </c>
      <c r="AU87" s="176" t="s">
        <v>73</v>
      </c>
      <c r="AY87" s="175" t="s">
        <v>283</v>
      </c>
      <c r="BK87" s="177">
        <f>SUM(BK88:BK109)</f>
        <v>0</v>
      </c>
    </row>
    <row r="88" spans="1:65" s="2" customFormat="1" ht="16.5" customHeight="1">
      <c r="A88" s="36"/>
      <c r="B88" s="37"/>
      <c r="C88" s="180" t="s">
        <v>80</v>
      </c>
      <c r="D88" s="180" t="s">
        <v>285</v>
      </c>
      <c r="E88" s="181" t="s">
        <v>3544</v>
      </c>
      <c r="F88" s="182" t="s">
        <v>3545</v>
      </c>
      <c r="G88" s="183" t="s">
        <v>488</v>
      </c>
      <c r="H88" s="184">
        <v>3</v>
      </c>
      <c r="I88" s="185"/>
      <c r="J88" s="186">
        <f>ROUND(I88*H88,2)</f>
        <v>0</v>
      </c>
      <c r="K88" s="182" t="s">
        <v>3542</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381</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381</v>
      </c>
      <c r="BM88" s="191" t="s">
        <v>82</v>
      </c>
    </row>
    <row r="89" spans="1:65" s="2" customFormat="1" ht="68.25">
      <c r="A89" s="36"/>
      <c r="B89" s="37"/>
      <c r="C89" s="38"/>
      <c r="D89" s="200" t="s">
        <v>436</v>
      </c>
      <c r="E89" s="38"/>
      <c r="F89" s="231" t="s">
        <v>3546</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2" customFormat="1" ht="16.5" customHeight="1">
      <c r="A90" s="36"/>
      <c r="B90" s="37"/>
      <c r="C90" s="180" t="s">
        <v>82</v>
      </c>
      <c r="D90" s="180" t="s">
        <v>285</v>
      </c>
      <c r="E90" s="181" t="s">
        <v>3547</v>
      </c>
      <c r="F90" s="182" t="s">
        <v>3551</v>
      </c>
      <c r="G90" s="183" t="s">
        <v>488</v>
      </c>
      <c r="H90" s="184">
        <v>3</v>
      </c>
      <c r="I90" s="185"/>
      <c r="J90" s="186">
        <f>ROUND(I90*H90,2)</f>
        <v>0</v>
      </c>
      <c r="K90" s="182" t="s">
        <v>3542</v>
      </c>
      <c r="L90" s="41"/>
      <c r="M90" s="187" t="s">
        <v>21</v>
      </c>
      <c r="N90" s="188" t="s">
        <v>44</v>
      </c>
      <c r="O90" s="66"/>
      <c r="P90" s="189">
        <f>O90*H90</f>
        <v>0</v>
      </c>
      <c r="Q90" s="189">
        <v>0</v>
      </c>
      <c r="R90" s="189">
        <f>Q90*H90</f>
        <v>0</v>
      </c>
      <c r="S90" s="189">
        <v>0</v>
      </c>
      <c r="T90" s="190">
        <f>S90*H90</f>
        <v>0</v>
      </c>
      <c r="U90" s="36"/>
      <c r="V90" s="36"/>
      <c r="W90" s="36"/>
      <c r="X90" s="36"/>
      <c r="Y90" s="36"/>
      <c r="Z90" s="36"/>
      <c r="AA90" s="36"/>
      <c r="AB90" s="36"/>
      <c r="AC90" s="36"/>
      <c r="AD90" s="36"/>
      <c r="AE90" s="36"/>
      <c r="AR90" s="191" t="s">
        <v>381</v>
      </c>
      <c r="AT90" s="191" t="s">
        <v>285</v>
      </c>
      <c r="AU90" s="191" t="s">
        <v>80</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381</v>
      </c>
      <c r="BM90" s="191" t="s">
        <v>290</v>
      </c>
    </row>
    <row r="91" spans="1:65" s="2" customFormat="1" ht="68.25">
      <c r="A91" s="36"/>
      <c r="B91" s="37"/>
      <c r="C91" s="38"/>
      <c r="D91" s="200" t="s">
        <v>436</v>
      </c>
      <c r="E91" s="38"/>
      <c r="F91" s="231" t="s">
        <v>3552</v>
      </c>
      <c r="G91" s="38"/>
      <c r="H91" s="38"/>
      <c r="I91" s="195"/>
      <c r="J91" s="38"/>
      <c r="K91" s="38"/>
      <c r="L91" s="41"/>
      <c r="M91" s="196"/>
      <c r="N91" s="197"/>
      <c r="O91" s="66"/>
      <c r="P91" s="66"/>
      <c r="Q91" s="66"/>
      <c r="R91" s="66"/>
      <c r="S91" s="66"/>
      <c r="T91" s="67"/>
      <c r="U91" s="36"/>
      <c r="V91" s="36"/>
      <c r="W91" s="36"/>
      <c r="X91" s="36"/>
      <c r="Y91" s="36"/>
      <c r="Z91" s="36"/>
      <c r="AA91" s="36"/>
      <c r="AB91" s="36"/>
      <c r="AC91" s="36"/>
      <c r="AD91" s="36"/>
      <c r="AE91" s="36"/>
      <c r="AT91" s="19" t="s">
        <v>436</v>
      </c>
      <c r="AU91" s="19" t="s">
        <v>80</v>
      </c>
    </row>
    <row r="92" spans="1:65" s="2" customFormat="1" ht="16.5" customHeight="1">
      <c r="A92" s="36"/>
      <c r="B92" s="37"/>
      <c r="C92" s="180" t="s">
        <v>102</v>
      </c>
      <c r="D92" s="180" t="s">
        <v>285</v>
      </c>
      <c r="E92" s="181" t="s">
        <v>3553</v>
      </c>
      <c r="F92" s="182" t="s">
        <v>3554</v>
      </c>
      <c r="G92" s="183" t="s">
        <v>488</v>
      </c>
      <c r="H92" s="184">
        <v>3</v>
      </c>
      <c r="I92" s="185"/>
      <c r="J92" s="186">
        <f>ROUND(I92*H92,2)</f>
        <v>0</v>
      </c>
      <c r="K92" s="182" t="s">
        <v>3542</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381</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381</v>
      </c>
      <c r="BM92" s="191" t="s">
        <v>321</v>
      </c>
    </row>
    <row r="93" spans="1:65" s="2" customFormat="1" ht="68.25">
      <c r="A93" s="36"/>
      <c r="B93" s="37"/>
      <c r="C93" s="38"/>
      <c r="D93" s="200" t="s">
        <v>436</v>
      </c>
      <c r="E93" s="38"/>
      <c r="F93" s="231" t="s">
        <v>3555</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290</v>
      </c>
      <c r="D94" s="180" t="s">
        <v>285</v>
      </c>
      <c r="E94" s="181" t="s">
        <v>3556</v>
      </c>
      <c r="F94" s="182" t="s">
        <v>3557</v>
      </c>
      <c r="G94" s="183" t="s">
        <v>488</v>
      </c>
      <c r="H94" s="184">
        <v>3</v>
      </c>
      <c r="I94" s="185"/>
      <c r="J94" s="186">
        <f>ROUND(I94*H94,2)</f>
        <v>0</v>
      </c>
      <c r="K94" s="182" t="s">
        <v>3542</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381</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381</v>
      </c>
      <c r="BM94" s="191" t="s">
        <v>333</v>
      </c>
    </row>
    <row r="95" spans="1:65" s="2" customFormat="1" ht="68.25">
      <c r="A95" s="36"/>
      <c r="B95" s="37"/>
      <c r="C95" s="38"/>
      <c r="D95" s="200" t="s">
        <v>436</v>
      </c>
      <c r="E95" s="38"/>
      <c r="F95" s="231" t="s">
        <v>3558</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2" customFormat="1" ht="16.5" customHeight="1">
      <c r="A96" s="36"/>
      <c r="B96" s="37"/>
      <c r="C96" s="180" t="s">
        <v>315</v>
      </c>
      <c r="D96" s="180" t="s">
        <v>285</v>
      </c>
      <c r="E96" s="181" t="s">
        <v>3559</v>
      </c>
      <c r="F96" s="182" t="s">
        <v>3560</v>
      </c>
      <c r="G96" s="183" t="s">
        <v>488</v>
      </c>
      <c r="H96" s="184">
        <v>3</v>
      </c>
      <c r="I96" s="185"/>
      <c r="J96" s="186">
        <f>ROUND(I96*H96,2)</f>
        <v>0</v>
      </c>
      <c r="K96" s="182" t="s">
        <v>3542</v>
      </c>
      <c r="L96" s="41"/>
      <c r="M96" s="187" t="s">
        <v>21</v>
      </c>
      <c r="N96" s="188"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381</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345</v>
      </c>
    </row>
    <row r="97" spans="1:65" s="2" customFormat="1" ht="68.25">
      <c r="A97" s="36"/>
      <c r="B97" s="37"/>
      <c r="C97" s="38"/>
      <c r="D97" s="200" t="s">
        <v>436</v>
      </c>
      <c r="E97" s="38"/>
      <c r="F97" s="231" t="s">
        <v>3561</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180" t="s">
        <v>321</v>
      </c>
      <c r="D98" s="180" t="s">
        <v>285</v>
      </c>
      <c r="E98" s="181" t="s">
        <v>3562</v>
      </c>
      <c r="F98" s="182" t="s">
        <v>3563</v>
      </c>
      <c r="G98" s="183" t="s">
        <v>488</v>
      </c>
      <c r="H98" s="184">
        <v>3</v>
      </c>
      <c r="I98" s="185"/>
      <c r="J98" s="186">
        <f>ROUND(I98*H98,2)</f>
        <v>0</v>
      </c>
      <c r="K98" s="182" t="s">
        <v>3542</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381</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381</v>
      </c>
      <c r="BM98" s="191" t="s">
        <v>357</v>
      </c>
    </row>
    <row r="99" spans="1:65" s="2" customFormat="1" ht="68.25">
      <c r="A99" s="36"/>
      <c r="B99" s="37"/>
      <c r="C99" s="38"/>
      <c r="D99" s="200" t="s">
        <v>436</v>
      </c>
      <c r="E99" s="38"/>
      <c r="F99" s="231" t="s">
        <v>3564</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327</v>
      </c>
      <c r="D100" s="180" t="s">
        <v>285</v>
      </c>
      <c r="E100" s="181" t="s">
        <v>3565</v>
      </c>
      <c r="F100" s="182" t="s">
        <v>3566</v>
      </c>
      <c r="G100" s="183" t="s">
        <v>488</v>
      </c>
      <c r="H100" s="184">
        <v>1</v>
      </c>
      <c r="I100" s="185"/>
      <c r="J100" s="186">
        <f>ROUND(I100*H100,2)</f>
        <v>0</v>
      </c>
      <c r="K100" s="182" t="s">
        <v>3542</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381</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370</v>
      </c>
    </row>
    <row r="101" spans="1:65" s="2" customFormat="1" ht="68.25">
      <c r="A101" s="36"/>
      <c r="B101" s="37"/>
      <c r="C101" s="38"/>
      <c r="D101" s="200" t="s">
        <v>436</v>
      </c>
      <c r="E101" s="38"/>
      <c r="F101" s="231" t="s">
        <v>3567</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333</v>
      </c>
      <c r="D102" s="180" t="s">
        <v>285</v>
      </c>
      <c r="E102" s="181" t="s">
        <v>3568</v>
      </c>
      <c r="F102" s="182" t="s">
        <v>3569</v>
      </c>
      <c r="G102" s="183" t="s">
        <v>488</v>
      </c>
      <c r="H102" s="184">
        <v>1</v>
      </c>
      <c r="I102" s="185"/>
      <c r="J102" s="186">
        <f>ROUND(I102*H102,2)</f>
        <v>0</v>
      </c>
      <c r="K102" s="182" t="s">
        <v>3542</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381</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381</v>
      </c>
    </row>
    <row r="103" spans="1:65" s="2" customFormat="1" ht="68.25">
      <c r="A103" s="36"/>
      <c r="B103" s="37"/>
      <c r="C103" s="38"/>
      <c r="D103" s="200" t="s">
        <v>436</v>
      </c>
      <c r="E103" s="38"/>
      <c r="F103" s="231" t="s">
        <v>3570</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339</v>
      </c>
      <c r="D104" s="180" t="s">
        <v>285</v>
      </c>
      <c r="E104" s="181" t="s">
        <v>3571</v>
      </c>
      <c r="F104" s="182" t="s">
        <v>3572</v>
      </c>
      <c r="G104" s="183" t="s">
        <v>488</v>
      </c>
      <c r="H104" s="184">
        <v>1</v>
      </c>
      <c r="I104" s="185"/>
      <c r="J104" s="186">
        <f>ROUND(I104*H104,2)</f>
        <v>0</v>
      </c>
      <c r="K104" s="182" t="s">
        <v>3542</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381</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393</v>
      </c>
    </row>
    <row r="105" spans="1:65" s="2" customFormat="1" ht="68.25">
      <c r="A105" s="36"/>
      <c r="B105" s="37"/>
      <c r="C105" s="38"/>
      <c r="D105" s="200" t="s">
        <v>436</v>
      </c>
      <c r="E105" s="38"/>
      <c r="F105" s="231" t="s">
        <v>3573</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345</v>
      </c>
      <c r="D106" s="180" t="s">
        <v>285</v>
      </c>
      <c r="E106" s="181" t="s">
        <v>3540</v>
      </c>
      <c r="F106" s="182" t="s">
        <v>3541</v>
      </c>
      <c r="G106" s="183" t="s">
        <v>488</v>
      </c>
      <c r="H106" s="184">
        <v>2</v>
      </c>
      <c r="I106" s="185"/>
      <c r="J106" s="186">
        <f>ROUND(I106*H106,2)</f>
        <v>0</v>
      </c>
      <c r="K106" s="182" t="s">
        <v>3542</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381</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381</v>
      </c>
      <c r="BM106" s="191" t="s">
        <v>406</v>
      </c>
    </row>
    <row r="107" spans="1:65" s="2" customFormat="1" ht="58.5">
      <c r="A107" s="36"/>
      <c r="B107" s="37"/>
      <c r="C107" s="38"/>
      <c r="D107" s="200" t="s">
        <v>436</v>
      </c>
      <c r="E107" s="38"/>
      <c r="F107" s="231" t="s">
        <v>3543</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351</v>
      </c>
      <c r="D108" s="180" t="s">
        <v>285</v>
      </c>
      <c r="E108" s="181" t="s">
        <v>6078</v>
      </c>
      <c r="F108" s="182" t="s">
        <v>6079</v>
      </c>
      <c r="G108" s="183" t="s">
        <v>488</v>
      </c>
      <c r="H108" s="184">
        <v>2</v>
      </c>
      <c r="I108" s="185"/>
      <c r="J108" s="186">
        <f>ROUND(I108*H108,2)</f>
        <v>0</v>
      </c>
      <c r="K108" s="182" t="s">
        <v>3542</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381</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418</v>
      </c>
    </row>
    <row r="109" spans="1:65" s="2" customFormat="1" ht="48.75">
      <c r="A109" s="36"/>
      <c r="B109" s="37"/>
      <c r="C109" s="38"/>
      <c r="D109" s="200" t="s">
        <v>436</v>
      </c>
      <c r="E109" s="38"/>
      <c r="F109" s="231" t="s">
        <v>6080</v>
      </c>
      <c r="G109" s="38"/>
      <c r="H109" s="38"/>
      <c r="I109" s="195"/>
      <c r="J109" s="38"/>
      <c r="K109" s="38"/>
      <c r="L109" s="41"/>
      <c r="M109" s="258"/>
      <c r="N109" s="259"/>
      <c r="O109" s="260"/>
      <c r="P109" s="260"/>
      <c r="Q109" s="260"/>
      <c r="R109" s="260"/>
      <c r="S109" s="260"/>
      <c r="T109" s="261"/>
      <c r="U109" s="36"/>
      <c r="V109" s="36"/>
      <c r="W109" s="36"/>
      <c r="X109" s="36"/>
      <c r="Y109" s="36"/>
      <c r="Z109" s="36"/>
      <c r="AA109" s="36"/>
      <c r="AB109" s="36"/>
      <c r="AC109" s="36"/>
      <c r="AD109" s="36"/>
      <c r="AE109" s="36"/>
      <c r="AT109" s="19" t="s">
        <v>436</v>
      </c>
      <c r="AU109" s="19" t="s">
        <v>80</v>
      </c>
    </row>
    <row r="110" spans="1:65" s="2" customFormat="1" ht="6.95" customHeight="1">
      <c r="A110" s="36"/>
      <c r="B110" s="49"/>
      <c r="C110" s="50"/>
      <c r="D110" s="50"/>
      <c r="E110" s="50"/>
      <c r="F110" s="50"/>
      <c r="G110" s="50"/>
      <c r="H110" s="50"/>
      <c r="I110" s="50"/>
      <c r="J110" s="50"/>
      <c r="K110" s="50"/>
      <c r="L110" s="41"/>
      <c r="M110" s="36"/>
      <c r="O110" s="36"/>
      <c r="P110" s="36"/>
      <c r="Q110" s="36"/>
      <c r="R110" s="36"/>
      <c r="S110" s="36"/>
      <c r="T110" s="36"/>
      <c r="U110" s="36"/>
      <c r="V110" s="36"/>
      <c r="W110" s="36"/>
      <c r="X110" s="36"/>
      <c r="Y110" s="36"/>
      <c r="Z110" s="36"/>
      <c r="AA110" s="36"/>
      <c r="AB110" s="36"/>
      <c r="AC110" s="36"/>
      <c r="AD110" s="36"/>
      <c r="AE110" s="36"/>
    </row>
  </sheetData>
  <sheetProtection algorithmName="SHA-512" hashValue="4J3/q0R5nWk2PSOKrQPk65vdCAUxGq1LM9LAar7h0kV4nC9oS5Hy2qZn/EJoHkeshOwzLJ+n7o5Dwn1RFSetXw==" saltValue="RNyrQZchK6opX5sCHrwebhiTdb75yx4zXZocXuY4YiKJpFXIvCEJ7v7dc6HBGxF0th3T18aVTeqOFLKtu/WbBA==" spinCount="100000" sheet="1" objects="1" scenarios="1" formatColumns="0" formatRows="0" autoFilter="0"/>
  <autoFilter ref="C85:K109"/>
  <mergeCells count="12">
    <mergeCell ref="E78:H78"/>
    <mergeCell ref="L2:V2"/>
    <mergeCell ref="E50:H50"/>
    <mergeCell ref="E52:H52"/>
    <mergeCell ref="E54:H54"/>
    <mergeCell ref="E74:H74"/>
    <mergeCell ref="E76:H76"/>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sheetPr>
    <pageSetUpPr fitToPage="1"/>
  </sheetPr>
  <dimension ref="A2:BM300"/>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142</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5230</v>
      </c>
      <c r="F9" s="385"/>
      <c r="G9" s="385"/>
      <c r="H9" s="385"/>
      <c r="L9" s="22"/>
    </row>
    <row r="10" spans="1:46" s="1" customFormat="1" ht="12" customHeight="1">
      <c r="B10" s="22"/>
      <c r="D10" s="114" t="s">
        <v>250</v>
      </c>
      <c r="L10" s="22"/>
    </row>
    <row r="11" spans="1:46" s="2" customFormat="1" ht="16.5" customHeight="1">
      <c r="A11" s="36"/>
      <c r="B11" s="41"/>
      <c r="C11" s="36"/>
      <c r="D11" s="36"/>
      <c r="E11" s="421" t="s">
        <v>6081</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6082</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3577</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5.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ROUND((SUM(BE98:BE299)),  2)</f>
        <v>0</v>
      </c>
      <c r="G37" s="36"/>
      <c r="H37" s="36"/>
      <c r="I37" s="126">
        <v>0.21</v>
      </c>
      <c r="J37" s="125">
        <f>ROUND(((SUM(BE98:BE299))*I37),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ROUND((SUM(BF98:BF299)),  2)</f>
        <v>0</v>
      </c>
      <c r="G38" s="36"/>
      <c r="H38" s="36"/>
      <c r="I38" s="126">
        <v>0.15</v>
      </c>
      <c r="J38" s="125">
        <f>ROUND(((SUM(BF98:BF299))*I38),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ROUND((SUM(BG98:BG299)),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ROUND((SUM(BH98:BH299)),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ROUND((SUM(BI98:BI299)),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5230</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6081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2021/67-004-14-1 - D.1.4.1-Zdravotně-technické instalace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G.Přikryl</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3579</v>
      </c>
      <c r="E68" s="145"/>
      <c r="F68" s="145"/>
      <c r="G68" s="145"/>
      <c r="H68" s="145"/>
      <c r="I68" s="145"/>
      <c r="J68" s="146">
        <f>J99</f>
        <v>0</v>
      </c>
      <c r="K68" s="143"/>
      <c r="L68" s="147"/>
    </row>
    <row r="69" spans="1:47" s="9" customFormat="1" ht="24.95" customHeight="1">
      <c r="B69" s="142"/>
      <c r="C69" s="143"/>
      <c r="D69" s="144" t="s">
        <v>3580</v>
      </c>
      <c r="E69" s="145"/>
      <c r="F69" s="145"/>
      <c r="G69" s="145"/>
      <c r="H69" s="145"/>
      <c r="I69" s="145"/>
      <c r="J69" s="146">
        <f>J121</f>
        <v>0</v>
      </c>
      <c r="K69" s="143"/>
      <c r="L69" s="147"/>
    </row>
    <row r="70" spans="1:47" s="9" customFormat="1" ht="24.95" customHeight="1">
      <c r="B70" s="142"/>
      <c r="C70" s="143"/>
      <c r="D70" s="144" t="s">
        <v>3581</v>
      </c>
      <c r="E70" s="145"/>
      <c r="F70" s="145"/>
      <c r="G70" s="145"/>
      <c r="H70" s="145"/>
      <c r="I70" s="145"/>
      <c r="J70" s="146">
        <f>J157</f>
        <v>0</v>
      </c>
      <c r="K70" s="143"/>
      <c r="L70" s="147"/>
    </row>
    <row r="71" spans="1:47" s="9" customFormat="1" ht="24.95" customHeight="1">
      <c r="B71" s="142"/>
      <c r="C71" s="143"/>
      <c r="D71" s="144" t="s">
        <v>3582</v>
      </c>
      <c r="E71" s="145"/>
      <c r="F71" s="145"/>
      <c r="G71" s="145"/>
      <c r="H71" s="145"/>
      <c r="I71" s="145"/>
      <c r="J71" s="146">
        <f>J228</f>
        <v>0</v>
      </c>
      <c r="K71" s="143"/>
      <c r="L71" s="147"/>
    </row>
    <row r="72" spans="1:47" s="9" customFormat="1" ht="24.95" customHeight="1">
      <c r="B72" s="142"/>
      <c r="C72" s="143"/>
      <c r="D72" s="144" t="s">
        <v>3583</v>
      </c>
      <c r="E72" s="145"/>
      <c r="F72" s="145"/>
      <c r="G72" s="145"/>
      <c r="H72" s="145"/>
      <c r="I72" s="145"/>
      <c r="J72" s="146">
        <f>J232</f>
        <v>0</v>
      </c>
      <c r="K72" s="143"/>
      <c r="L72" s="147"/>
    </row>
    <row r="73" spans="1:47" s="9" customFormat="1" ht="24.95" customHeight="1">
      <c r="B73" s="142"/>
      <c r="C73" s="143"/>
      <c r="D73" s="144" t="s">
        <v>3584</v>
      </c>
      <c r="E73" s="145"/>
      <c r="F73" s="145"/>
      <c r="G73" s="145"/>
      <c r="H73" s="145"/>
      <c r="I73" s="145"/>
      <c r="J73" s="146">
        <f>J277</f>
        <v>0</v>
      </c>
      <c r="K73" s="143"/>
      <c r="L73" s="147"/>
    </row>
    <row r="74" spans="1:47" s="9" customFormat="1" ht="24.95" customHeight="1">
      <c r="B74" s="142"/>
      <c r="C74" s="143"/>
      <c r="D74" s="144" t="s">
        <v>3585</v>
      </c>
      <c r="E74" s="145"/>
      <c r="F74" s="145"/>
      <c r="G74" s="145"/>
      <c r="H74" s="145"/>
      <c r="I74" s="145"/>
      <c r="J74" s="146">
        <f>J285</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248</v>
      </c>
      <c r="D85" s="24"/>
      <c r="E85" s="24"/>
      <c r="F85" s="24"/>
      <c r="G85" s="24"/>
      <c r="H85" s="24"/>
      <c r="I85" s="24"/>
      <c r="J85" s="24"/>
      <c r="K85" s="24"/>
      <c r="L85" s="22"/>
    </row>
    <row r="86" spans="1:31" s="1" customFormat="1" ht="16.5" customHeight="1">
      <c r="B86" s="23"/>
      <c r="C86" s="24"/>
      <c r="D86" s="24"/>
      <c r="E86" s="418" t="s">
        <v>5230</v>
      </c>
      <c r="F86" s="370"/>
      <c r="G86" s="370"/>
      <c r="H86" s="370"/>
      <c r="I86" s="24"/>
      <c r="J86" s="24"/>
      <c r="K86" s="24"/>
      <c r="L86" s="22"/>
    </row>
    <row r="87" spans="1:31" s="1" customFormat="1" ht="12" customHeight="1">
      <c r="B87" s="23"/>
      <c r="C87" s="31" t="s">
        <v>250</v>
      </c>
      <c r="D87" s="24"/>
      <c r="E87" s="24"/>
      <c r="F87" s="24"/>
      <c r="G87" s="24"/>
      <c r="H87" s="24"/>
      <c r="I87" s="24"/>
      <c r="J87" s="24"/>
      <c r="K87" s="24"/>
      <c r="L87" s="22"/>
    </row>
    <row r="88" spans="1:31" s="2" customFormat="1" ht="16.5" customHeight="1">
      <c r="A88" s="36"/>
      <c r="B88" s="37"/>
      <c r="C88" s="38"/>
      <c r="D88" s="38"/>
      <c r="E88" s="422" t="s">
        <v>6081</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3575</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2" t="str">
        <f>E13</f>
        <v>2021/67-004-14-1 - D.1.4.1-Zdravotně-technické instalace</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 xml:space="preserve"> </v>
      </c>
      <c r="G92" s="38"/>
      <c r="H92" s="38"/>
      <c r="I92" s="31" t="s">
        <v>24</v>
      </c>
      <c r="J92" s="61" t="str">
        <f>IF(J16="","",J16)</f>
        <v>7. 4. 2022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Město Česká Lípa</v>
      </c>
      <c r="G94" s="38"/>
      <c r="H94" s="38"/>
      <c r="I94" s="31" t="s">
        <v>32</v>
      </c>
      <c r="J94" s="34" t="str">
        <f>E25</f>
        <v>Centroprojekt group a.s. Zlín</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G.Přikryl</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269</v>
      </c>
      <c r="D97" s="156" t="s">
        <v>58</v>
      </c>
      <c r="E97" s="156" t="s">
        <v>54</v>
      </c>
      <c r="F97" s="156" t="s">
        <v>55</v>
      </c>
      <c r="G97" s="156" t="s">
        <v>270</v>
      </c>
      <c r="H97" s="156" t="s">
        <v>271</v>
      </c>
      <c r="I97" s="156" t="s">
        <v>272</v>
      </c>
      <c r="J97" s="156" t="s">
        <v>256</v>
      </c>
      <c r="K97" s="157" t="s">
        <v>273</v>
      </c>
      <c r="L97" s="158"/>
      <c r="M97" s="70" t="s">
        <v>21</v>
      </c>
      <c r="N97" s="71" t="s">
        <v>43</v>
      </c>
      <c r="O97" s="71" t="s">
        <v>274</v>
      </c>
      <c r="P97" s="71" t="s">
        <v>275</v>
      </c>
      <c r="Q97" s="71" t="s">
        <v>276</v>
      </c>
      <c r="R97" s="71" t="s">
        <v>277</v>
      </c>
      <c r="S97" s="71" t="s">
        <v>278</v>
      </c>
      <c r="T97" s="72" t="s">
        <v>279</v>
      </c>
      <c r="U97" s="153"/>
      <c r="V97" s="153"/>
      <c r="W97" s="153"/>
      <c r="X97" s="153"/>
      <c r="Y97" s="153"/>
      <c r="Z97" s="153"/>
      <c r="AA97" s="153"/>
      <c r="AB97" s="153"/>
      <c r="AC97" s="153"/>
      <c r="AD97" s="153"/>
      <c r="AE97" s="153"/>
    </row>
    <row r="98" spans="1:65" s="2" customFormat="1" ht="22.9" customHeight="1">
      <c r="A98" s="36"/>
      <c r="B98" s="37"/>
      <c r="C98" s="77" t="s">
        <v>280</v>
      </c>
      <c r="D98" s="38"/>
      <c r="E98" s="38"/>
      <c r="F98" s="38"/>
      <c r="G98" s="38"/>
      <c r="H98" s="38"/>
      <c r="I98" s="38"/>
      <c r="J98" s="159">
        <f>BK98</f>
        <v>0</v>
      </c>
      <c r="K98" s="38"/>
      <c r="L98" s="41"/>
      <c r="M98" s="73"/>
      <c r="N98" s="160"/>
      <c r="O98" s="74"/>
      <c r="P98" s="161">
        <f>P99+P121+P157+P228+P232+P277+P285</f>
        <v>0</v>
      </c>
      <c r="Q98" s="74"/>
      <c r="R98" s="161">
        <f>R99+R121+R157+R228+R232+R277+R285</f>
        <v>0.90764</v>
      </c>
      <c r="S98" s="74"/>
      <c r="T98" s="162">
        <f>T99+T121+T157+T228+T232+T277+T285</f>
        <v>0</v>
      </c>
      <c r="U98" s="36"/>
      <c r="V98" s="36"/>
      <c r="W98" s="36"/>
      <c r="X98" s="36"/>
      <c r="Y98" s="36"/>
      <c r="Z98" s="36"/>
      <c r="AA98" s="36"/>
      <c r="AB98" s="36"/>
      <c r="AC98" s="36"/>
      <c r="AD98" s="36"/>
      <c r="AE98" s="36"/>
      <c r="AT98" s="19" t="s">
        <v>72</v>
      </c>
      <c r="AU98" s="19" t="s">
        <v>257</v>
      </c>
      <c r="BK98" s="163">
        <f>BK99+BK121+BK157+BK228+BK232+BK277+BK285</f>
        <v>0</v>
      </c>
    </row>
    <row r="99" spans="1:65" s="12" customFormat="1" ht="25.9" customHeight="1">
      <c r="B99" s="164"/>
      <c r="C99" s="165"/>
      <c r="D99" s="166" t="s">
        <v>72</v>
      </c>
      <c r="E99" s="167" t="s">
        <v>2347</v>
      </c>
      <c r="F99" s="167" t="s">
        <v>2348</v>
      </c>
      <c r="G99" s="165"/>
      <c r="H99" s="165"/>
      <c r="I99" s="168"/>
      <c r="J99" s="169">
        <f>BK99</f>
        <v>0</v>
      </c>
      <c r="K99" s="165"/>
      <c r="L99" s="170"/>
      <c r="M99" s="171"/>
      <c r="N99" s="172"/>
      <c r="O99" s="172"/>
      <c r="P99" s="173">
        <f>SUM(P100:P120)</f>
        <v>0</v>
      </c>
      <c r="Q99" s="172"/>
      <c r="R99" s="173">
        <f>SUM(R100:R120)</f>
        <v>1.234E-2</v>
      </c>
      <c r="S99" s="172"/>
      <c r="T99" s="174">
        <f>SUM(T100:T120)</f>
        <v>0</v>
      </c>
      <c r="AR99" s="175" t="s">
        <v>82</v>
      </c>
      <c r="AT99" s="176" t="s">
        <v>72</v>
      </c>
      <c r="AU99" s="176" t="s">
        <v>73</v>
      </c>
      <c r="AY99" s="175" t="s">
        <v>283</v>
      </c>
      <c r="BK99" s="177">
        <f>SUM(BK100:BK120)</f>
        <v>0</v>
      </c>
    </row>
    <row r="100" spans="1:65" s="2" customFormat="1" ht="16.5" customHeight="1">
      <c r="A100" s="36"/>
      <c r="B100" s="37"/>
      <c r="C100" s="180" t="s">
        <v>80</v>
      </c>
      <c r="D100" s="180" t="s">
        <v>285</v>
      </c>
      <c r="E100" s="181" t="s">
        <v>3587</v>
      </c>
      <c r="F100" s="182" t="s">
        <v>3588</v>
      </c>
      <c r="G100" s="183" t="s">
        <v>409</v>
      </c>
      <c r="H100" s="184">
        <v>176</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381</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82</v>
      </c>
    </row>
    <row r="101" spans="1:65" s="2" customFormat="1" ht="58.5">
      <c r="A101" s="36"/>
      <c r="B101" s="37"/>
      <c r="C101" s="38"/>
      <c r="D101" s="200" t="s">
        <v>436</v>
      </c>
      <c r="E101" s="38"/>
      <c r="F101" s="231" t="s">
        <v>3589</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82</v>
      </c>
      <c r="D102" s="180" t="s">
        <v>285</v>
      </c>
      <c r="E102" s="181" t="s">
        <v>3590</v>
      </c>
      <c r="F102" s="182" t="s">
        <v>6083</v>
      </c>
      <c r="G102" s="183" t="s">
        <v>409</v>
      </c>
      <c r="H102" s="184">
        <v>33</v>
      </c>
      <c r="I102" s="185"/>
      <c r="J102" s="186">
        <f>ROUND(I102*H102,2)</f>
        <v>0</v>
      </c>
      <c r="K102" s="182" t="s">
        <v>348</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381</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290</v>
      </c>
    </row>
    <row r="103" spans="1:65" s="2" customFormat="1" ht="19.5">
      <c r="A103" s="36"/>
      <c r="B103" s="37"/>
      <c r="C103" s="38"/>
      <c r="D103" s="200" t="s">
        <v>436</v>
      </c>
      <c r="E103" s="38"/>
      <c r="F103" s="231" t="s">
        <v>6084</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102</v>
      </c>
      <c r="D104" s="180" t="s">
        <v>285</v>
      </c>
      <c r="E104" s="181" t="s">
        <v>3593</v>
      </c>
      <c r="F104" s="182" t="s">
        <v>6085</v>
      </c>
      <c r="G104" s="183" t="s">
        <v>409</v>
      </c>
      <c r="H104" s="184">
        <v>42</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381</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321</v>
      </c>
    </row>
    <row r="105" spans="1:65" s="2" customFormat="1" ht="19.5">
      <c r="A105" s="36"/>
      <c r="B105" s="37"/>
      <c r="C105" s="38"/>
      <c r="D105" s="200" t="s">
        <v>436</v>
      </c>
      <c r="E105" s="38"/>
      <c r="F105" s="231" t="s">
        <v>6086</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290</v>
      </c>
      <c r="D106" s="180" t="s">
        <v>285</v>
      </c>
      <c r="E106" s="181" t="s">
        <v>3596</v>
      </c>
      <c r="F106" s="182" t="s">
        <v>6087</v>
      </c>
      <c r="G106" s="183" t="s">
        <v>409</v>
      </c>
      <c r="H106" s="184">
        <v>22</v>
      </c>
      <c r="I106" s="185"/>
      <c r="J106" s="186">
        <f>ROUND(I106*H106,2)</f>
        <v>0</v>
      </c>
      <c r="K106" s="182" t="s">
        <v>348</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381</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381</v>
      </c>
      <c r="BM106" s="191" t="s">
        <v>333</v>
      </c>
    </row>
    <row r="107" spans="1:65" s="2" customFormat="1" ht="19.5">
      <c r="A107" s="36"/>
      <c r="B107" s="37"/>
      <c r="C107" s="38"/>
      <c r="D107" s="200" t="s">
        <v>436</v>
      </c>
      <c r="E107" s="38"/>
      <c r="F107" s="231" t="s">
        <v>6088</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315</v>
      </c>
      <c r="D108" s="180" t="s">
        <v>285</v>
      </c>
      <c r="E108" s="181" t="s">
        <v>3599</v>
      </c>
      <c r="F108" s="182" t="s">
        <v>6089</v>
      </c>
      <c r="G108" s="183" t="s">
        <v>409</v>
      </c>
      <c r="H108" s="184">
        <v>91</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381</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345</v>
      </c>
    </row>
    <row r="109" spans="1:65" s="2" customFormat="1" ht="19.5">
      <c r="A109" s="36"/>
      <c r="B109" s="37"/>
      <c r="C109" s="38"/>
      <c r="D109" s="200" t="s">
        <v>436</v>
      </c>
      <c r="E109" s="38"/>
      <c r="F109" s="231" t="s">
        <v>6090</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80</v>
      </c>
    </row>
    <row r="110" spans="1:65" s="2" customFormat="1" ht="16.5" customHeight="1">
      <c r="A110" s="36"/>
      <c r="B110" s="37"/>
      <c r="C110" s="180" t="s">
        <v>321</v>
      </c>
      <c r="D110" s="180" t="s">
        <v>285</v>
      </c>
      <c r="E110" s="181" t="s">
        <v>6091</v>
      </c>
      <c r="F110" s="182" t="s">
        <v>6092</v>
      </c>
      <c r="G110" s="183" t="s">
        <v>409</v>
      </c>
      <c r="H110" s="184">
        <v>19</v>
      </c>
      <c r="I110" s="185"/>
      <c r="J110" s="186">
        <f>ROUND(I110*H110,2)</f>
        <v>0</v>
      </c>
      <c r="K110" s="182" t="s">
        <v>348</v>
      </c>
      <c r="L110" s="41"/>
      <c r="M110" s="187" t="s">
        <v>21</v>
      </c>
      <c r="N110" s="188" t="s">
        <v>44</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381</v>
      </c>
      <c r="AT110" s="191" t="s">
        <v>285</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381</v>
      </c>
      <c r="BM110" s="191" t="s">
        <v>357</v>
      </c>
    </row>
    <row r="111" spans="1:65" s="2" customFormat="1" ht="19.5">
      <c r="A111" s="36"/>
      <c r="B111" s="37"/>
      <c r="C111" s="38"/>
      <c r="D111" s="200" t="s">
        <v>436</v>
      </c>
      <c r="E111" s="38"/>
      <c r="F111" s="231" t="s">
        <v>6093</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436</v>
      </c>
      <c r="AU111" s="19" t="s">
        <v>80</v>
      </c>
    </row>
    <row r="112" spans="1:65" s="2" customFormat="1" ht="16.5" customHeight="1">
      <c r="A112" s="36"/>
      <c r="B112" s="37"/>
      <c r="C112" s="180" t="s">
        <v>327</v>
      </c>
      <c r="D112" s="180" t="s">
        <v>285</v>
      </c>
      <c r="E112" s="181" t="s">
        <v>6094</v>
      </c>
      <c r="F112" s="182" t="s">
        <v>6095</v>
      </c>
      <c r="G112" s="183" t="s">
        <v>409</v>
      </c>
      <c r="H112" s="184">
        <v>15</v>
      </c>
      <c r="I112" s="185"/>
      <c r="J112" s="186">
        <f>ROUND(I112*H112,2)</f>
        <v>0</v>
      </c>
      <c r="K112" s="182" t="s">
        <v>348</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381</v>
      </c>
      <c r="AT112" s="191" t="s">
        <v>285</v>
      </c>
      <c r="AU112" s="191" t="s">
        <v>80</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381</v>
      </c>
      <c r="BM112" s="191" t="s">
        <v>370</v>
      </c>
    </row>
    <row r="113" spans="1:65" s="2" customFormat="1" ht="19.5">
      <c r="A113" s="36"/>
      <c r="B113" s="37"/>
      <c r="C113" s="38"/>
      <c r="D113" s="200" t="s">
        <v>436</v>
      </c>
      <c r="E113" s="38"/>
      <c r="F113" s="231" t="s">
        <v>6096</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436</v>
      </c>
      <c r="AU113" s="19" t="s">
        <v>80</v>
      </c>
    </row>
    <row r="114" spans="1:65" s="2" customFormat="1" ht="16.5" customHeight="1">
      <c r="A114" s="36"/>
      <c r="B114" s="37"/>
      <c r="C114" s="180" t="s">
        <v>333</v>
      </c>
      <c r="D114" s="180" t="s">
        <v>285</v>
      </c>
      <c r="E114" s="181" t="s">
        <v>3608</v>
      </c>
      <c r="F114" s="182" t="s">
        <v>3609</v>
      </c>
      <c r="G114" s="183" t="s">
        <v>409</v>
      </c>
      <c r="H114" s="184">
        <v>55</v>
      </c>
      <c r="I114" s="185"/>
      <c r="J114" s="186">
        <f>ROUND(I114*H114,2)</f>
        <v>0</v>
      </c>
      <c r="K114" s="182" t="s">
        <v>348</v>
      </c>
      <c r="L114" s="41"/>
      <c r="M114" s="187" t="s">
        <v>21</v>
      </c>
      <c r="N114" s="188" t="s">
        <v>44</v>
      </c>
      <c r="O114" s="66"/>
      <c r="P114" s="189">
        <f>O114*H114</f>
        <v>0</v>
      </c>
      <c r="Q114" s="189">
        <v>5.0000000000000002E-5</v>
      </c>
      <c r="R114" s="189">
        <f>Q114*H114</f>
        <v>2.7500000000000003E-3</v>
      </c>
      <c r="S114" s="189">
        <v>0</v>
      </c>
      <c r="T114" s="190">
        <f>S114*H114</f>
        <v>0</v>
      </c>
      <c r="U114" s="36"/>
      <c r="V114" s="36"/>
      <c r="W114" s="36"/>
      <c r="X114" s="36"/>
      <c r="Y114" s="36"/>
      <c r="Z114" s="36"/>
      <c r="AA114" s="36"/>
      <c r="AB114" s="36"/>
      <c r="AC114" s="36"/>
      <c r="AD114" s="36"/>
      <c r="AE114" s="36"/>
      <c r="AR114" s="191" t="s">
        <v>381</v>
      </c>
      <c r="AT114" s="191" t="s">
        <v>285</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381</v>
      </c>
    </row>
    <row r="115" spans="1:65" s="2" customFormat="1" ht="29.25">
      <c r="A115" s="36"/>
      <c r="B115" s="37"/>
      <c r="C115" s="38"/>
      <c r="D115" s="200" t="s">
        <v>436</v>
      </c>
      <c r="E115" s="38"/>
      <c r="F115" s="231" t="s">
        <v>6097</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436</v>
      </c>
      <c r="AU115" s="19" t="s">
        <v>80</v>
      </c>
    </row>
    <row r="116" spans="1:65" s="2" customFormat="1" ht="16.5" customHeight="1">
      <c r="A116" s="36"/>
      <c r="B116" s="37"/>
      <c r="C116" s="180" t="s">
        <v>339</v>
      </c>
      <c r="D116" s="180" t="s">
        <v>285</v>
      </c>
      <c r="E116" s="181" t="s">
        <v>6098</v>
      </c>
      <c r="F116" s="182" t="s">
        <v>3609</v>
      </c>
      <c r="G116" s="183" t="s">
        <v>409</v>
      </c>
      <c r="H116" s="184">
        <v>117</v>
      </c>
      <c r="I116" s="185"/>
      <c r="J116" s="186">
        <f>ROUND(I116*H116,2)</f>
        <v>0</v>
      </c>
      <c r="K116" s="182" t="s">
        <v>348</v>
      </c>
      <c r="L116" s="41"/>
      <c r="M116" s="187" t="s">
        <v>21</v>
      </c>
      <c r="N116" s="188" t="s">
        <v>44</v>
      </c>
      <c r="O116" s="66"/>
      <c r="P116" s="189">
        <f>O116*H116</f>
        <v>0</v>
      </c>
      <c r="Q116" s="189">
        <v>6.9999999999999994E-5</v>
      </c>
      <c r="R116" s="189">
        <f>Q116*H116</f>
        <v>8.1899999999999994E-3</v>
      </c>
      <c r="S116" s="189">
        <v>0</v>
      </c>
      <c r="T116" s="190">
        <f>S116*H116</f>
        <v>0</v>
      </c>
      <c r="U116" s="36"/>
      <c r="V116" s="36"/>
      <c r="W116" s="36"/>
      <c r="X116" s="36"/>
      <c r="Y116" s="36"/>
      <c r="Z116" s="36"/>
      <c r="AA116" s="36"/>
      <c r="AB116" s="36"/>
      <c r="AC116" s="36"/>
      <c r="AD116" s="36"/>
      <c r="AE116" s="36"/>
      <c r="AR116" s="191" t="s">
        <v>381</v>
      </c>
      <c r="AT116" s="191" t="s">
        <v>285</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381</v>
      </c>
      <c r="BM116" s="191" t="s">
        <v>393</v>
      </c>
    </row>
    <row r="117" spans="1:65" s="2" customFormat="1" ht="29.25">
      <c r="A117" s="36"/>
      <c r="B117" s="37"/>
      <c r="C117" s="38"/>
      <c r="D117" s="200" t="s">
        <v>436</v>
      </c>
      <c r="E117" s="38"/>
      <c r="F117" s="231" t="s">
        <v>6099</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436</v>
      </c>
      <c r="AU117" s="19" t="s">
        <v>80</v>
      </c>
    </row>
    <row r="118" spans="1:65" s="2" customFormat="1" ht="16.5" customHeight="1">
      <c r="A118" s="36"/>
      <c r="B118" s="37"/>
      <c r="C118" s="180" t="s">
        <v>345</v>
      </c>
      <c r="D118" s="180" t="s">
        <v>285</v>
      </c>
      <c r="E118" s="181" t="s">
        <v>6100</v>
      </c>
      <c r="F118" s="182" t="s">
        <v>3609</v>
      </c>
      <c r="G118" s="183" t="s">
        <v>409</v>
      </c>
      <c r="H118" s="184">
        <v>20</v>
      </c>
      <c r="I118" s="185"/>
      <c r="J118" s="186">
        <f>ROUND(I118*H118,2)</f>
        <v>0</v>
      </c>
      <c r="K118" s="182" t="s">
        <v>348</v>
      </c>
      <c r="L118" s="41"/>
      <c r="M118" s="187" t="s">
        <v>21</v>
      </c>
      <c r="N118" s="188" t="s">
        <v>44</v>
      </c>
      <c r="O118" s="66"/>
      <c r="P118" s="189">
        <f>O118*H118</f>
        <v>0</v>
      </c>
      <c r="Q118" s="189">
        <v>6.9999999999999994E-5</v>
      </c>
      <c r="R118" s="189">
        <f>Q118*H118</f>
        <v>1.3999999999999998E-3</v>
      </c>
      <c r="S118" s="189">
        <v>0</v>
      </c>
      <c r="T118" s="190">
        <f>S118*H118</f>
        <v>0</v>
      </c>
      <c r="U118" s="36"/>
      <c r="V118" s="36"/>
      <c r="W118" s="36"/>
      <c r="X118" s="36"/>
      <c r="Y118" s="36"/>
      <c r="Z118" s="36"/>
      <c r="AA118" s="36"/>
      <c r="AB118" s="36"/>
      <c r="AC118" s="36"/>
      <c r="AD118" s="36"/>
      <c r="AE118" s="36"/>
      <c r="AR118" s="191" t="s">
        <v>381</v>
      </c>
      <c r="AT118" s="191" t="s">
        <v>285</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381</v>
      </c>
      <c r="BM118" s="191" t="s">
        <v>406</v>
      </c>
    </row>
    <row r="119" spans="1:65" s="2" customFormat="1" ht="29.25">
      <c r="A119" s="36"/>
      <c r="B119" s="37"/>
      <c r="C119" s="38"/>
      <c r="D119" s="200" t="s">
        <v>436</v>
      </c>
      <c r="E119" s="38"/>
      <c r="F119" s="231" t="s">
        <v>6101</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2" customFormat="1" ht="16.5" customHeight="1">
      <c r="A120" s="36"/>
      <c r="B120" s="37"/>
      <c r="C120" s="180" t="s">
        <v>351</v>
      </c>
      <c r="D120" s="180" t="s">
        <v>285</v>
      </c>
      <c r="E120" s="181" t="s">
        <v>3684</v>
      </c>
      <c r="F120" s="182" t="s">
        <v>3685</v>
      </c>
      <c r="G120" s="183" t="s">
        <v>2872</v>
      </c>
      <c r="H120" s="257"/>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381</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418</v>
      </c>
    </row>
    <row r="121" spans="1:65" s="12" customFormat="1" ht="25.9" customHeight="1">
      <c r="B121" s="164"/>
      <c r="C121" s="165"/>
      <c r="D121" s="166" t="s">
        <v>72</v>
      </c>
      <c r="E121" s="167" t="s">
        <v>3618</v>
      </c>
      <c r="F121" s="167" t="s">
        <v>3619</v>
      </c>
      <c r="G121" s="165"/>
      <c r="H121" s="165"/>
      <c r="I121" s="168"/>
      <c r="J121" s="169">
        <f>BK121</f>
        <v>0</v>
      </c>
      <c r="K121" s="165"/>
      <c r="L121" s="170"/>
      <c r="M121" s="171"/>
      <c r="N121" s="172"/>
      <c r="O121" s="172"/>
      <c r="P121" s="173">
        <f>SUM(P122:P156)</f>
        <v>0</v>
      </c>
      <c r="Q121" s="172"/>
      <c r="R121" s="173">
        <f>SUM(R122:R156)</f>
        <v>0.42266999999999999</v>
      </c>
      <c r="S121" s="172"/>
      <c r="T121" s="174">
        <f>SUM(T122:T156)</f>
        <v>0</v>
      </c>
      <c r="AR121" s="175" t="s">
        <v>82</v>
      </c>
      <c r="AT121" s="176" t="s">
        <v>72</v>
      </c>
      <c r="AU121" s="176" t="s">
        <v>73</v>
      </c>
      <c r="AY121" s="175" t="s">
        <v>283</v>
      </c>
      <c r="BK121" s="177">
        <f>SUM(BK122:BK156)</f>
        <v>0</v>
      </c>
    </row>
    <row r="122" spans="1:65" s="2" customFormat="1" ht="16.5" customHeight="1">
      <c r="A122" s="36"/>
      <c r="B122" s="37"/>
      <c r="C122" s="180" t="s">
        <v>357</v>
      </c>
      <c r="D122" s="180" t="s">
        <v>285</v>
      </c>
      <c r="E122" s="181" t="s">
        <v>3629</v>
      </c>
      <c r="F122" s="182" t="s">
        <v>3630</v>
      </c>
      <c r="G122" s="183" t="s">
        <v>409</v>
      </c>
      <c r="H122" s="184">
        <v>17</v>
      </c>
      <c r="I122" s="185"/>
      <c r="J122" s="186">
        <f>ROUND(I122*H122,2)</f>
        <v>0</v>
      </c>
      <c r="K122" s="182" t="s">
        <v>348</v>
      </c>
      <c r="L122" s="41"/>
      <c r="M122" s="187" t="s">
        <v>21</v>
      </c>
      <c r="N122" s="188" t="s">
        <v>44</v>
      </c>
      <c r="O122" s="66"/>
      <c r="P122" s="189">
        <f>O122*H122</f>
        <v>0</v>
      </c>
      <c r="Q122" s="189">
        <v>3.8000000000000002E-4</v>
      </c>
      <c r="R122" s="189">
        <f>Q122*H122</f>
        <v>6.4600000000000005E-3</v>
      </c>
      <c r="S122" s="189">
        <v>0</v>
      </c>
      <c r="T122" s="190">
        <f>S122*H122</f>
        <v>0</v>
      </c>
      <c r="U122" s="36"/>
      <c r="V122" s="36"/>
      <c r="W122" s="36"/>
      <c r="X122" s="36"/>
      <c r="Y122" s="36"/>
      <c r="Z122" s="36"/>
      <c r="AA122" s="36"/>
      <c r="AB122" s="36"/>
      <c r="AC122" s="36"/>
      <c r="AD122" s="36"/>
      <c r="AE122" s="36"/>
      <c r="AR122" s="191" t="s">
        <v>381</v>
      </c>
      <c r="AT122" s="191" t="s">
        <v>285</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381</v>
      </c>
      <c r="BM122" s="191" t="s">
        <v>431</v>
      </c>
    </row>
    <row r="123" spans="1:65" s="2" customFormat="1" ht="19.5">
      <c r="A123" s="36"/>
      <c r="B123" s="37"/>
      <c r="C123" s="38"/>
      <c r="D123" s="200" t="s">
        <v>436</v>
      </c>
      <c r="E123" s="38"/>
      <c r="F123" s="231" t="s">
        <v>6102</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80</v>
      </c>
    </row>
    <row r="124" spans="1:65" s="2" customFormat="1" ht="16.5" customHeight="1">
      <c r="A124" s="36"/>
      <c r="B124" s="37"/>
      <c r="C124" s="180" t="s">
        <v>364</v>
      </c>
      <c r="D124" s="180" t="s">
        <v>285</v>
      </c>
      <c r="E124" s="181" t="s">
        <v>3632</v>
      </c>
      <c r="F124" s="182" t="s">
        <v>3633</v>
      </c>
      <c r="G124" s="183" t="s">
        <v>409</v>
      </c>
      <c r="H124" s="184">
        <v>15</v>
      </c>
      <c r="I124" s="185"/>
      <c r="J124" s="186">
        <f>ROUND(I124*H124,2)</f>
        <v>0</v>
      </c>
      <c r="K124" s="182" t="s">
        <v>348</v>
      </c>
      <c r="L124" s="41"/>
      <c r="M124" s="187" t="s">
        <v>21</v>
      </c>
      <c r="N124" s="188" t="s">
        <v>44</v>
      </c>
      <c r="O124" s="66"/>
      <c r="P124" s="189">
        <f>O124*H124</f>
        <v>0</v>
      </c>
      <c r="Q124" s="189">
        <v>4.6999999999999999E-4</v>
      </c>
      <c r="R124" s="189">
        <f>Q124*H124</f>
        <v>7.0499999999999998E-3</v>
      </c>
      <c r="S124" s="189">
        <v>0</v>
      </c>
      <c r="T124" s="190">
        <f>S124*H124</f>
        <v>0</v>
      </c>
      <c r="U124" s="36"/>
      <c r="V124" s="36"/>
      <c r="W124" s="36"/>
      <c r="X124" s="36"/>
      <c r="Y124" s="36"/>
      <c r="Z124" s="36"/>
      <c r="AA124" s="36"/>
      <c r="AB124" s="36"/>
      <c r="AC124" s="36"/>
      <c r="AD124" s="36"/>
      <c r="AE124" s="36"/>
      <c r="AR124" s="191" t="s">
        <v>381</v>
      </c>
      <c r="AT124" s="191" t="s">
        <v>285</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381</v>
      </c>
      <c r="BM124" s="191" t="s">
        <v>450</v>
      </c>
    </row>
    <row r="125" spans="1:65" s="2" customFormat="1" ht="19.5">
      <c r="A125" s="36"/>
      <c r="B125" s="37"/>
      <c r="C125" s="38"/>
      <c r="D125" s="200" t="s">
        <v>436</v>
      </c>
      <c r="E125" s="38"/>
      <c r="F125" s="231" t="s">
        <v>6103</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2" customFormat="1" ht="16.5" customHeight="1">
      <c r="A126" s="36"/>
      <c r="B126" s="37"/>
      <c r="C126" s="180" t="s">
        <v>370</v>
      </c>
      <c r="D126" s="180" t="s">
        <v>285</v>
      </c>
      <c r="E126" s="181" t="s">
        <v>3638</v>
      </c>
      <c r="F126" s="182" t="s">
        <v>3639</v>
      </c>
      <c r="G126" s="183" t="s">
        <v>409</v>
      </c>
      <c r="H126" s="184">
        <v>2</v>
      </c>
      <c r="I126" s="185"/>
      <c r="J126" s="186">
        <f>ROUND(I126*H126,2)</f>
        <v>0</v>
      </c>
      <c r="K126" s="182" t="s">
        <v>348</v>
      </c>
      <c r="L126" s="41"/>
      <c r="M126" s="187" t="s">
        <v>21</v>
      </c>
      <c r="N126" s="188" t="s">
        <v>44</v>
      </c>
      <c r="O126" s="66"/>
      <c r="P126" s="189">
        <f>O126*H126</f>
        <v>0</v>
      </c>
      <c r="Q126" s="189">
        <v>1.5200000000000001E-3</v>
      </c>
      <c r="R126" s="189">
        <f>Q126*H126</f>
        <v>3.0400000000000002E-3</v>
      </c>
      <c r="S126" s="189">
        <v>0</v>
      </c>
      <c r="T126" s="190">
        <f>S126*H126</f>
        <v>0</v>
      </c>
      <c r="U126" s="36"/>
      <c r="V126" s="36"/>
      <c r="W126" s="36"/>
      <c r="X126" s="36"/>
      <c r="Y126" s="36"/>
      <c r="Z126" s="36"/>
      <c r="AA126" s="36"/>
      <c r="AB126" s="36"/>
      <c r="AC126" s="36"/>
      <c r="AD126" s="36"/>
      <c r="AE126" s="36"/>
      <c r="AR126" s="191" t="s">
        <v>381</v>
      </c>
      <c r="AT126" s="191" t="s">
        <v>285</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381</v>
      </c>
      <c r="BM126" s="191" t="s">
        <v>464</v>
      </c>
    </row>
    <row r="127" spans="1:65" s="2" customFormat="1" ht="19.5">
      <c r="A127" s="36"/>
      <c r="B127" s="37"/>
      <c r="C127" s="38"/>
      <c r="D127" s="200" t="s">
        <v>436</v>
      </c>
      <c r="E127" s="38"/>
      <c r="F127" s="231" t="s">
        <v>6104</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436</v>
      </c>
      <c r="AU127" s="19" t="s">
        <v>80</v>
      </c>
    </row>
    <row r="128" spans="1:65" s="2" customFormat="1" ht="16.5" customHeight="1">
      <c r="A128" s="36"/>
      <c r="B128" s="37"/>
      <c r="C128" s="180" t="s">
        <v>8</v>
      </c>
      <c r="D128" s="180" t="s">
        <v>285</v>
      </c>
      <c r="E128" s="181" t="s">
        <v>3641</v>
      </c>
      <c r="F128" s="182" t="s">
        <v>3642</v>
      </c>
      <c r="G128" s="183" t="s">
        <v>409</v>
      </c>
      <c r="H128" s="184">
        <v>15</v>
      </c>
      <c r="I128" s="185"/>
      <c r="J128" s="186">
        <f>ROUND(I128*H128,2)</f>
        <v>0</v>
      </c>
      <c r="K128" s="182" t="s">
        <v>348</v>
      </c>
      <c r="L128" s="41"/>
      <c r="M128" s="187" t="s">
        <v>21</v>
      </c>
      <c r="N128" s="188" t="s">
        <v>44</v>
      </c>
      <c r="O128" s="66"/>
      <c r="P128" s="189">
        <f>O128*H128</f>
        <v>0</v>
      </c>
      <c r="Q128" s="189">
        <v>7.7999999999999999E-4</v>
      </c>
      <c r="R128" s="189">
        <f>Q128*H128</f>
        <v>1.17E-2</v>
      </c>
      <c r="S128" s="189">
        <v>0</v>
      </c>
      <c r="T128" s="190">
        <f>S128*H128</f>
        <v>0</v>
      </c>
      <c r="U128" s="36"/>
      <c r="V128" s="36"/>
      <c r="W128" s="36"/>
      <c r="X128" s="36"/>
      <c r="Y128" s="36"/>
      <c r="Z128" s="36"/>
      <c r="AA128" s="36"/>
      <c r="AB128" s="36"/>
      <c r="AC128" s="36"/>
      <c r="AD128" s="36"/>
      <c r="AE128" s="36"/>
      <c r="AR128" s="191" t="s">
        <v>381</v>
      </c>
      <c r="AT128" s="191" t="s">
        <v>285</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381</v>
      </c>
      <c r="BM128" s="191" t="s">
        <v>477</v>
      </c>
    </row>
    <row r="129" spans="1:65" s="2" customFormat="1" ht="19.5">
      <c r="A129" s="36"/>
      <c r="B129" s="37"/>
      <c r="C129" s="38"/>
      <c r="D129" s="200" t="s">
        <v>436</v>
      </c>
      <c r="E129" s="38"/>
      <c r="F129" s="231" t="s">
        <v>6103</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436</v>
      </c>
      <c r="AU129" s="19" t="s">
        <v>80</v>
      </c>
    </row>
    <row r="130" spans="1:65" s="2" customFormat="1" ht="16.5" customHeight="1">
      <c r="A130" s="36"/>
      <c r="B130" s="37"/>
      <c r="C130" s="180" t="s">
        <v>381</v>
      </c>
      <c r="D130" s="180" t="s">
        <v>285</v>
      </c>
      <c r="E130" s="181" t="s">
        <v>3644</v>
      </c>
      <c r="F130" s="182" t="s">
        <v>3645</v>
      </c>
      <c r="G130" s="183" t="s">
        <v>409</v>
      </c>
      <c r="H130" s="184">
        <v>29</v>
      </c>
      <c r="I130" s="185"/>
      <c r="J130" s="186">
        <f>ROUND(I130*H130,2)</f>
        <v>0</v>
      </c>
      <c r="K130" s="182" t="s">
        <v>348</v>
      </c>
      <c r="L130" s="41"/>
      <c r="M130" s="187" t="s">
        <v>21</v>
      </c>
      <c r="N130" s="188" t="s">
        <v>44</v>
      </c>
      <c r="O130" s="66"/>
      <c r="P130" s="189">
        <f>O130*H130</f>
        <v>0</v>
      </c>
      <c r="Q130" s="189">
        <v>1.31E-3</v>
      </c>
      <c r="R130" s="189">
        <f>Q130*H130</f>
        <v>3.7989999999999996E-2</v>
      </c>
      <c r="S130" s="189">
        <v>0</v>
      </c>
      <c r="T130" s="190">
        <f>S130*H130</f>
        <v>0</v>
      </c>
      <c r="U130" s="36"/>
      <c r="V130" s="36"/>
      <c r="W130" s="36"/>
      <c r="X130" s="36"/>
      <c r="Y130" s="36"/>
      <c r="Z130" s="36"/>
      <c r="AA130" s="36"/>
      <c r="AB130" s="36"/>
      <c r="AC130" s="36"/>
      <c r="AD130" s="36"/>
      <c r="AE130" s="36"/>
      <c r="AR130" s="191" t="s">
        <v>381</v>
      </c>
      <c r="AT130" s="191" t="s">
        <v>285</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493</v>
      </c>
    </row>
    <row r="131" spans="1:65" s="2" customFormat="1" ht="19.5">
      <c r="A131" s="36"/>
      <c r="B131" s="37"/>
      <c r="C131" s="38"/>
      <c r="D131" s="200" t="s">
        <v>436</v>
      </c>
      <c r="E131" s="38"/>
      <c r="F131" s="231" t="s">
        <v>6105</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436</v>
      </c>
      <c r="AU131" s="19" t="s">
        <v>80</v>
      </c>
    </row>
    <row r="132" spans="1:65" s="2" customFormat="1" ht="16.5" customHeight="1">
      <c r="A132" s="36"/>
      <c r="B132" s="37"/>
      <c r="C132" s="180" t="s">
        <v>387</v>
      </c>
      <c r="D132" s="180" t="s">
        <v>285</v>
      </c>
      <c r="E132" s="181" t="s">
        <v>3647</v>
      </c>
      <c r="F132" s="182" t="s">
        <v>3648</v>
      </c>
      <c r="G132" s="183" t="s">
        <v>409</v>
      </c>
      <c r="H132" s="184">
        <v>51</v>
      </c>
      <c r="I132" s="185"/>
      <c r="J132" s="186">
        <f>ROUND(I132*H132,2)</f>
        <v>0</v>
      </c>
      <c r="K132" s="182" t="s">
        <v>348</v>
      </c>
      <c r="L132" s="41"/>
      <c r="M132" s="187" t="s">
        <v>21</v>
      </c>
      <c r="N132" s="188" t="s">
        <v>44</v>
      </c>
      <c r="O132" s="66"/>
      <c r="P132" s="189">
        <f>O132*H132</f>
        <v>0</v>
      </c>
      <c r="Q132" s="189">
        <v>2.0999999999999999E-3</v>
      </c>
      <c r="R132" s="189">
        <f>Q132*H132</f>
        <v>0.10709999999999999</v>
      </c>
      <c r="S132" s="189">
        <v>0</v>
      </c>
      <c r="T132" s="190">
        <f>S132*H132</f>
        <v>0</v>
      </c>
      <c r="U132" s="36"/>
      <c r="V132" s="36"/>
      <c r="W132" s="36"/>
      <c r="X132" s="36"/>
      <c r="Y132" s="36"/>
      <c r="Z132" s="36"/>
      <c r="AA132" s="36"/>
      <c r="AB132" s="36"/>
      <c r="AC132" s="36"/>
      <c r="AD132" s="36"/>
      <c r="AE132" s="36"/>
      <c r="AR132" s="191" t="s">
        <v>381</v>
      </c>
      <c r="AT132" s="191" t="s">
        <v>285</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381</v>
      </c>
      <c r="BM132" s="191" t="s">
        <v>505</v>
      </c>
    </row>
    <row r="133" spans="1:65" s="2" customFormat="1" ht="19.5">
      <c r="A133" s="36"/>
      <c r="B133" s="37"/>
      <c r="C133" s="38"/>
      <c r="D133" s="200" t="s">
        <v>436</v>
      </c>
      <c r="E133" s="38"/>
      <c r="F133" s="231" t="s">
        <v>6106</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436</v>
      </c>
      <c r="AU133" s="19" t="s">
        <v>80</v>
      </c>
    </row>
    <row r="134" spans="1:65" s="2" customFormat="1" ht="16.5" customHeight="1">
      <c r="A134" s="36"/>
      <c r="B134" s="37"/>
      <c r="C134" s="180" t="s">
        <v>393</v>
      </c>
      <c r="D134" s="180" t="s">
        <v>285</v>
      </c>
      <c r="E134" s="181" t="s">
        <v>3650</v>
      </c>
      <c r="F134" s="182" t="s">
        <v>3651</v>
      </c>
      <c r="G134" s="183" t="s">
        <v>409</v>
      </c>
      <c r="H134" s="184">
        <v>64</v>
      </c>
      <c r="I134" s="185"/>
      <c r="J134" s="186">
        <f>ROUND(I134*H134,2)</f>
        <v>0</v>
      </c>
      <c r="K134" s="182" t="s">
        <v>348</v>
      </c>
      <c r="L134" s="41"/>
      <c r="M134" s="187" t="s">
        <v>21</v>
      </c>
      <c r="N134" s="188" t="s">
        <v>44</v>
      </c>
      <c r="O134" s="66"/>
      <c r="P134" s="189">
        <f>O134*H134</f>
        <v>0</v>
      </c>
      <c r="Q134" s="189">
        <v>2.5200000000000001E-3</v>
      </c>
      <c r="R134" s="189">
        <f>Q134*H134</f>
        <v>0.16128000000000001</v>
      </c>
      <c r="S134" s="189">
        <v>0</v>
      </c>
      <c r="T134" s="190">
        <f>S134*H134</f>
        <v>0</v>
      </c>
      <c r="U134" s="36"/>
      <c r="V134" s="36"/>
      <c r="W134" s="36"/>
      <c r="X134" s="36"/>
      <c r="Y134" s="36"/>
      <c r="Z134" s="36"/>
      <c r="AA134" s="36"/>
      <c r="AB134" s="36"/>
      <c r="AC134" s="36"/>
      <c r="AD134" s="36"/>
      <c r="AE134" s="36"/>
      <c r="AR134" s="191" t="s">
        <v>381</v>
      </c>
      <c r="AT134" s="191" t="s">
        <v>285</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381</v>
      </c>
      <c r="BM134" s="191" t="s">
        <v>517</v>
      </c>
    </row>
    <row r="135" spans="1:65" s="2" customFormat="1" ht="19.5">
      <c r="A135" s="36"/>
      <c r="B135" s="37"/>
      <c r="C135" s="38"/>
      <c r="D135" s="200" t="s">
        <v>436</v>
      </c>
      <c r="E135" s="38"/>
      <c r="F135" s="231" t="s">
        <v>6107</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2" customFormat="1" ht="16.5" customHeight="1">
      <c r="A136" s="36"/>
      <c r="B136" s="37"/>
      <c r="C136" s="180" t="s">
        <v>400</v>
      </c>
      <c r="D136" s="180" t="s">
        <v>285</v>
      </c>
      <c r="E136" s="181" t="s">
        <v>3653</v>
      </c>
      <c r="F136" s="182" t="s">
        <v>3654</v>
      </c>
      <c r="G136" s="183" t="s">
        <v>409</v>
      </c>
      <c r="H136" s="184">
        <v>21</v>
      </c>
      <c r="I136" s="185"/>
      <c r="J136" s="186">
        <f>ROUND(I136*H136,2)</f>
        <v>0</v>
      </c>
      <c r="K136" s="182" t="s">
        <v>348</v>
      </c>
      <c r="L136" s="41"/>
      <c r="M136" s="187" t="s">
        <v>21</v>
      </c>
      <c r="N136" s="188" t="s">
        <v>44</v>
      </c>
      <c r="O136" s="66"/>
      <c r="P136" s="189">
        <f>O136*H136</f>
        <v>0</v>
      </c>
      <c r="Q136" s="189">
        <v>3.5699999999999998E-3</v>
      </c>
      <c r="R136" s="189">
        <f>Q136*H136</f>
        <v>7.4969999999999995E-2</v>
      </c>
      <c r="S136" s="189">
        <v>0</v>
      </c>
      <c r="T136" s="190">
        <f>S136*H136</f>
        <v>0</v>
      </c>
      <c r="U136" s="36"/>
      <c r="V136" s="36"/>
      <c r="W136" s="36"/>
      <c r="X136" s="36"/>
      <c r="Y136" s="36"/>
      <c r="Z136" s="36"/>
      <c r="AA136" s="36"/>
      <c r="AB136" s="36"/>
      <c r="AC136" s="36"/>
      <c r="AD136" s="36"/>
      <c r="AE136" s="36"/>
      <c r="AR136" s="191" t="s">
        <v>381</v>
      </c>
      <c r="AT136" s="191" t="s">
        <v>285</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381</v>
      </c>
      <c r="BM136" s="191" t="s">
        <v>531</v>
      </c>
    </row>
    <row r="137" spans="1:65" s="2" customFormat="1" ht="19.5">
      <c r="A137" s="36"/>
      <c r="B137" s="37"/>
      <c r="C137" s="38"/>
      <c r="D137" s="200" t="s">
        <v>436</v>
      </c>
      <c r="E137" s="38"/>
      <c r="F137" s="231" t="s">
        <v>6108</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80</v>
      </c>
    </row>
    <row r="138" spans="1:65" s="2" customFormat="1" ht="16.5" customHeight="1">
      <c r="A138" s="36"/>
      <c r="B138" s="37"/>
      <c r="C138" s="180" t="s">
        <v>406</v>
      </c>
      <c r="D138" s="180" t="s">
        <v>285</v>
      </c>
      <c r="E138" s="181" t="s">
        <v>3662</v>
      </c>
      <c r="F138" s="182" t="s">
        <v>3663</v>
      </c>
      <c r="G138" s="183" t="s">
        <v>488</v>
      </c>
      <c r="H138" s="184">
        <v>20</v>
      </c>
      <c r="I138" s="185"/>
      <c r="J138" s="186">
        <f>ROUND(I138*H138,2)</f>
        <v>0</v>
      </c>
      <c r="K138" s="182" t="s">
        <v>348</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381</v>
      </c>
      <c r="AT138" s="191" t="s">
        <v>285</v>
      </c>
      <c r="AU138" s="191" t="s">
        <v>80</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381</v>
      </c>
      <c r="BM138" s="191" t="s">
        <v>551</v>
      </c>
    </row>
    <row r="139" spans="1:65" s="2" customFormat="1" ht="19.5">
      <c r="A139" s="36"/>
      <c r="B139" s="37"/>
      <c r="C139" s="38"/>
      <c r="D139" s="200" t="s">
        <v>436</v>
      </c>
      <c r="E139" s="38"/>
      <c r="F139" s="231" t="s">
        <v>6109</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436</v>
      </c>
      <c r="AU139" s="19" t="s">
        <v>80</v>
      </c>
    </row>
    <row r="140" spans="1:65" s="2" customFormat="1" ht="16.5" customHeight="1">
      <c r="A140" s="36"/>
      <c r="B140" s="37"/>
      <c r="C140" s="180" t="s">
        <v>7</v>
      </c>
      <c r="D140" s="180" t="s">
        <v>285</v>
      </c>
      <c r="E140" s="181" t="s">
        <v>3665</v>
      </c>
      <c r="F140" s="182" t="s">
        <v>3666</v>
      </c>
      <c r="G140" s="183" t="s">
        <v>488</v>
      </c>
      <c r="H140" s="184">
        <v>20</v>
      </c>
      <c r="I140" s="185"/>
      <c r="J140" s="186">
        <f>ROUND(I140*H140,2)</f>
        <v>0</v>
      </c>
      <c r="K140" s="182" t="s">
        <v>348</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381</v>
      </c>
      <c r="AT140" s="191" t="s">
        <v>285</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381</v>
      </c>
      <c r="BM140" s="191" t="s">
        <v>563</v>
      </c>
    </row>
    <row r="141" spans="1:65" s="2" customFormat="1" ht="19.5">
      <c r="A141" s="36"/>
      <c r="B141" s="37"/>
      <c r="C141" s="38"/>
      <c r="D141" s="200" t="s">
        <v>436</v>
      </c>
      <c r="E141" s="38"/>
      <c r="F141" s="231" t="s">
        <v>6109</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436</v>
      </c>
      <c r="AU141" s="19" t="s">
        <v>80</v>
      </c>
    </row>
    <row r="142" spans="1:65" s="2" customFormat="1" ht="16.5" customHeight="1">
      <c r="A142" s="36"/>
      <c r="B142" s="37"/>
      <c r="C142" s="180" t="s">
        <v>418</v>
      </c>
      <c r="D142" s="180" t="s">
        <v>285</v>
      </c>
      <c r="E142" s="181" t="s">
        <v>3668</v>
      </c>
      <c r="F142" s="182" t="s">
        <v>3669</v>
      </c>
      <c r="G142" s="183" t="s">
        <v>488</v>
      </c>
      <c r="H142" s="184">
        <v>5</v>
      </c>
      <c r="I142" s="185"/>
      <c r="J142" s="186">
        <f>ROUND(I142*H142,2)</f>
        <v>0</v>
      </c>
      <c r="K142" s="182" t="s">
        <v>348</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381</v>
      </c>
      <c r="AT142" s="191" t="s">
        <v>285</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381</v>
      </c>
      <c r="BM142" s="191" t="s">
        <v>575</v>
      </c>
    </row>
    <row r="143" spans="1:65" s="2" customFormat="1" ht="19.5">
      <c r="A143" s="36"/>
      <c r="B143" s="37"/>
      <c r="C143" s="38"/>
      <c r="D143" s="200" t="s">
        <v>436</v>
      </c>
      <c r="E143" s="38"/>
      <c r="F143" s="231" t="s">
        <v>6110</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436</v>
      </c>
      <c r="AU143" s="19" t="s">
        <v>80</v>
      </c>
    </row>
    <row r="144" spans="1:65" s="2" customFormat="1" ht="16.5" customHeight="1">
      <c r="A144" s="36"/>
      <c r="B144" s="37"/>
      <c r="C144" s="180" t="s">
        <v>424</v>
      </c>
      <c r="D144" s="180" t="s">
        <v>285</v>
      </c>
      <c r="E144" s="181" t="s">
        <v>6111</v>
      </c>
      <c r="F144" s="182" t="s">
        <v>6112</v>
      </c>
      <c r="G144" s="183" t="s">
        <v>488</v>
      </c>
      <c r="H144" s="184">
        <v>1</v>
      </c>
      <c r="I144" s="185"/>
      <c r="J144" s="186">
        <f>ROUND(I144*H144,2)</f>
        <v>0</v>
      </c>
      <c r="K144" s="182" t="s">
        <v>348</v>
      </c>
      <c r="L144" s="41"/>
      <c r="M144" s="187" t="s">
        <v>21</v>
      </c>
      <c r="N144" s="188" t="s">
        <v>44</v>
      </c>
      <c r="O144" s="66"/>
      <c r="P144" s="189">
        <f>O144*H144</f>
        <v>0</v>
      </c>
      <c r="Q144" s="189">
        <v>1.4E-3</v>
      </c>
      <c r="R144" s="189">
        <f>Q144*H144</f>
        <v>1.4E-3</v>
      </c>
      <c r="S144" s="189">
        <v>0</v>
      </c>
      <c r="T144" s="190">
        <f>S144*H144</f>
        <v>0</v>
      </c>
      <c r="U144" s="36"/>
      <c r="V144" s="36"/>
      <c r="W144" s="36"/>
      <c r="X144" s="36"/>
      <c r="Y144" s="36"/>
      <c r="Z144" s="36"/>
      <c r="AA144" s="36"/>
      <c r="AB144" s="36"/>
      <c r="AC144" s="36"/>
      <c r="AD144" s="36"/>
      <c r="AE144" s="36"/>
      <c r="AR144" s="191" t="s">
        <v>381</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381</v>
      </c>
      <c r="BM144" s="191" t="s">
        <v>587</v>
      </c>
    </row>
    <row r="145" spans="1:65" s="2" customFormat="1" ht="19.5">
      <c r="A145" s="36"/>
      <c r="B145" s="37"/>
      <c r="C145" s="38"/>
      <c r="D145" s="200" t="s">
        <v>436</v>
      </c>
      <c r="E145" s="38"/>
      <c r="F145" s="231" t="s">
        <v>6113</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80</v>
      </c>
    </row>
    <row r="146" spans="1:65" s="2" customFormat="1" ht="16.5" customHeight="1">
      <c r="A146" s="36"/>
      <c r="B146" s="37"/>
      <c r="C146" s="180" t="s">
        <v>431</v>
      </c>
      <c r="D146" s="180" t="s">
        <v>285</v>
      </c>
      <c r="E146" s="181" t="s">
        <v>6114</v>
      </c>
      <c r="F146" s="182" t="s">
        <v>5169</v>
      </c>
      <c r="G146" s="183" t="s">
        <v>488</v>
      </c>
      <c r="H146" s="184">
        <v>5</v>
      </c>
      <c r="I146" s="185"/>
      <c r="J146" s="186">
        <f>ROUND(I146*H146,2)</f>
        <v>0</v>
      </c>
      <c r="K146" s="182" t="s">
        <v>348</v>
      </c>
      <c r="L146" s="41"/>
      <c r="M146" s="187" t="s">
        <v>21</v>
      </c>
      <c r="N146" s="188" t="s">
        <v>44</v>
      </c>
      <c r="O146" s="66"/>
      <c r="P146" s="189">
        <f>O146*H146</f>
        <v>0</v>
      </c>
      <c r="Q146" s="189">
        <v>1.6299999999999999E-3</v>
      </c>
      <c r="R146" s="189">
        <f>Q146*H146</f>
        <v>8.1499999999999993E-3</v>
      </c>
      <c r="S146" s="189">
        <v>0</v>
      </c>
      <c r="T146" s="190">
        <f>S146*H146</f>
        <v>0</v>
      </c>
      <c r="U146" s="36"/>
      <c r="V146" s="36"/>
      <c r="W146" s="36"/>
      <c r="X146" s="36"/>
      <c r="Y146" s="36"/>
      <c r="Z146" s="36"/>
      <c r="AA146" s="36"/>
      <c r="AB146" s="36"/>
      <c r="AC146" s="36"/>
      <c r="AD146" s="36"/>
      <c r="AE146" s="36"/>
      <c r="AR146" s="191" t="s">
        <v>381</v>
      </c>
      <c r="AT146" s="191" t="s">
        <v>285</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381</v>
      </c>
      <c r="BM146" s="191" t="s">
        <v>606</v>
      </c>
    </row>
    <row r="147" spans="1:65" s="2" customFormat="1" ht="19.5">
      <c r="A147" s="36"/>
      <c r="B147" s="37"/>
      <c r="C147" s="38"/>
      <c r="D147" s="200" t="s">
        <v>436</v>
      </c>
      <c r="E147" s="38"/>
      <c r="F147" s="231" t="s">
        <v>6115</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80</v>
      </c>
    </row>
    <row r="148" spans="1:65" s="2" customFormat="1" ht="16.5" customHeight="1">
      <c r="A148" s="36"/>
      <c r="B148" s="37"/>
      <c r="C148" s="180" t="s">
        <v>443</v>
      </c>
      <c r="D148" s="180" t="s">
        <v>285</v>
      </c>
      <c r="E148" s="181" t="s">
        <v>6116</v>
      </c>
      <c r="F148" s="182" t="s">
        <v>6117</v>
      </c>
      <c r="G148" s="183" t="s">
        <v>488</v>
      </c>
      <c r="H148" s="184">
        <v>1</v>
      </c>
      <c r="I148" s="185"/>
      <c r="J148" s="186">
        <f>ROUND(I148*H148,2)</f>
        <v>0</v>
      </c>
      <c r="K148" s="182" t="s">
        <v>348</v>
      </c>
      <c r="L148" s="41"/>
      <c r="M148" s="187" t="s">
        <v>21</v>
      </c>
      <c r="N148" s="188" t="s">
        <v>44</v>
      </c>
      <c r="O148" s="66"/>
      <c r="P148" s="189">
        <f>O148*H148</f>
        <v>0</v>
      </c>
      <c r="Q148" s="189">
        <v>4.8999999999999998E-4</v>
      </c>
      <c r="R148" s="189">
        <f>Q148*H148</f>
        <v>4.8999999999999998E-4</v>
      </c>
      <c r="S148" s="189">
        <v>0</v>
      </c>
      <c r="T148" s="190">
        <f>S148*H148</f>
        <v>0</v>
      </c>
      <c r="U148" s="36"/>
      <c r="V148" s="36"/>
      <c r="W148" s="36"/>
      <c r="X148" s="36"/>
      <c r="Y148" s="36"/>
      <c r="Z148" s="36"/>
      <c r="AA148" s="36"/>
      <c r="AB148" s="36"/>
      <c r="AC148" s="36"/>
      <c r="AD148" s="36"/>
      <c r="AE148" s="36"/>
      <c r="AR148" s="191" t="s">
        <v>381</v>
      </c>
      <c r="AT148" s="191" t="s">
        <v>285</v>
      </c>
      <c r="AU148" s="191" t="s">
        <v>80</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381</v>
      </c>
      <c r="BM148" s="191" t="s">
        <v>621</v>
      </c>
    </row>
    <row r="149" spans="1:65" s="2" customFormat="1" ht="29.25">
      <c r="A149" s="36"/>
      <c r="B149" s="37"/>
      <c r="C149" s="38"/>
      <c r="D149" s="200" t="s">
        <v>436</v>
      </c>
      <c r="E149" s="38"/>
      <c r="F149" s="231" t="s">
        <v>6118</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436</v>
      </c>
      <c r="AU149" s="19" t="s">
        <v>80</v>
      </c>
    </row>
    <row r="150" spans="1:65" s="2" customFormat="1" ht="16.5" customHeight="1">
      <c r="A150" s="36"/>
      <c r="B150" s="37"/>
      <c r="C150" s="180" t="s">
        <v>450</v>
      </c>
      <c r="D150" s="180" t="s">
        <v>285</v>
      </c>
      <c r="E150" s="181" t="s">
        <v>6119</v>
      </c>
      <c r="F150" s="182" t="s">
        <v>3678</v>
      </c>
      <c r="G150" s="183" t="s">
        <v>488</v>
      </c>
      <c r="H150" s="184">
        <v>2</v>
      </c>
      <c r="I150" s="185"/>
      <c r="J150" s="186">
        <f>ROUND(I150*H150,2)</f>
        <v>0</v>
      </c>
      <c r="K150" s="182" t="s">
        <v>348</v>
      </c>
      <c r="L150" s="41"/>
      <c r="M150" s="187" t="s">
        <v>21</v>
      </c>
      <c r="N150" s="188" t="s">
        <v>44</v>
      </c>
      <c r="O150" s="66"/>
      <c r="P150" s="189">
        <f>O150*H150</f>
        <v>0</v>
      </c>
      <c r="Q150" s="189">
        <v>2.7E-4</v>
      </c>
      <c r="R150" s="189">
        <f>Q150*H150</f>
        <v>5.4000000000000001E-4</v>
      </c>
      <c r="S150" s="189">
        <v>0</v>
      </c>
      <c r="T150" s="190">
        <f>S150*H150</f>
        <v>0</v>
      </c>
      <c r="U150" s="36"/>
      <c r="V150" s="36"/>
      <c r="W150" s="36"/>
      <c r="X150" s="36"/>
      <c r="Y150" s="36"/>
      <c r="Z150" s="36"/>
      <c r="AA150" s="36"/>
      <c r="AB150" s="36"/>
      <c r="AC150" s="36"/>
      <c r="AD150" s="36"/>
      <c r="AE150" s="36"/>
      <c r="AR150" s="191" t="s">
        <v>381</v>
      </c>
      <c r="AT150" s="191" t="s">
        <v>285</v>
      </c>
      <c r="AU150" s="191" t="s">
        <v>80</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381</v>
      </c>
      <c r="BM150" s="191" t="s">
        <v>631</v>
      </c>
    </row>
    <row r="151" spans="1:65" s="2" customFormat="1" ht="19.5">
      <c r="A151" s="36"/>
      <c r="B151" s="37"/>
      <c r="C151" s="38"/>
      <c r="D151" s="200" t="s">
        <v>436</v>
      </c>
      <c r="E151" s="38"/>
      <c r="F151" s="231" t="s">
        <v>6120</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436</v>
      </c>
      <c r="AU151" s="19" t="s">
        <v>80</v>
      </c>
    </row>
    <row r="152" spans="1:65" s="2" customFormat="1" ht="16.5" customHeight="1">
      <c r="A152" s="36"/>
      <c r="B152" s="37"/>
      <c r="C152" s="180" t="s">
        <v>458</v>
      </c>
      <c r="D152" s="180" t="s">
        <v>285</v>
      </c>
      <c r="E152" s="181" t="s">
        <v>3682</v>
      </c>
      <c r="F152" s="182" t="s">
        <v>3683</v>
      </c>
      <c r="G152" s="183" t="s">
        <v>409</v>
      </c>
      <c r="H152" s="184">
        <v>136</v>
      </c>
      <c r="I152" s="185"/>
      <c r="J152" s="186">
        <f>ROUND(I152*H152,2)</f>
        <v>0</v>
      </c>
      <c r="K152" s="182" t="s">
        <v>348</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381</v>
      </c>
      <c r="AT152" s="191" t="s">
        <v>285</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381</v>
      </c>
      <c r="BM152" s="191" t="s">
        <v>648</v>
      </c>
    </row>
    <row r="153" spans="1:65" s="2" customFormat="1" ht="19.5">
      <c r="A153" s="36"/>
      <c r="B153" s="37"/>
      <c r="C153" s="38"/>
      <c r="D153" s="200" t="s">
        <v>436</v>
      </c>
      <c r="E153" s="38"/>
      <c r="F153" s="231" t="s">
        <v>6121</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436</v>
      </c>
      <c r="AU153" s="19" t="s">
        <v>80</v>
      </c>
    </row>
    <row r="154" spans="1:65" s="2" customFormat="1" ht="16.5" customHeight="1">
      <c r="A154" s="36"/>
      <c r="B154" s="37"/>
      <c r="C154" s="180" t="s">
        <v>464</v>
      </c>
      <c r="D154" s="180" t="s">
        <v>285</v>
      </c>
      <c r="E154" s="181" t="s">
        <v>6122</v>
      </c>
      <c r="F154" s="182" t="s">
        <v>3855</v>
      </c>
      <c r="G154" s="183" t="s">
        <v>488</v>
      </c>
      <c r="H154" s="184">
        <v>5</v>
      </c>
      <c r="I154" s="185"/>
      <c r="J154" s="186">
        <f>ROUND(I154*H154,2)</f>
        <v>0</v>
      </c>
      <c r="K154" s="182" t="s">
        <v>348</v>
      </c>
      <c r="L154" s="41"/>
      <c r="M154" s="187" t="s">
        <v>21</v>
      </c>
      <c r="N154" s="188" t="s">
        <v>44</v>
      </c>
      <c r="O154" s="66"/>
      <c r="P154" s="189">
        <f>O154*H154</f>
        <v>0</v>
      </c>
      <c r="Q154" s="189">
        <v>5.0000000000000001E-4</v>
      </c>
      <c r="R154" s="189">
        <f>Q154*H154</f>
        <v>2.5000000000000001E-3</v>
      </c>
      <c r="S154" s="189">
        <v>0</v>
      </c>
      <c r="T154" s="190">
        <f>S154*H154</f>
        <v>0</v>
      </c>
      <c r="U154" s="36"/>
      <c r="V154" s="36"/>
      <c r="W154" s="36"/>
      <c r="X154" s="36"/>
      <c r="Y154" s="36"/>
      <c r="Z154" s="36"/>
      <c r="AA154" s="36"/>
      <c r="AB154" s="36"/>
      <c r="AC154" s="36"/>
      <c r="AD154" s="36"/>
      <c r="AE154" s="36"/>
      <c r="AR154" s="191" t="s">
        <v>381</v>
      </c>
      <c r="AT154" s="191" t="s">
        <v>285</v>
      </c>
      <c r="AU154" s="191" t="s">
        <v>80</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381</v>
      </c>
      <c r="BM154" s="191" t="s">
        <v>673</v>
      </c>
    </row>
    <row r="155" spans="1:65" s="2" customFormat="1" ht="19.5">
      <c r="A155" s="36"/>
      <c r="B155" s="37"/>
      <c r="C155" s="38"/>
      <c r="D155" s="200" t="s">
        <v>436</v>
      </c>
      <c r="E155" s="38"/>
      <c r="F155" s="231" t="s">
        <v>6123</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436</v>
      </c>
      <c r="AU155" s="19" t="s">
        <v>80</v>
      </c>
    </row>
    <row r="156" spans="1:65" s="2" customFormat="1" ht="16.5" customHeight="1">
      <c r="A156" s="36"/>
      <c r="B156" s="37"/>
      <c r="C156" s="180" t="s">
        <v>470</v>
      </c>
      <c r="D156" s="180" t="s">
        <v>285</v>
      </c>
      <c r="E156" s="181" t="s">
        <v>3684</v>
      </c>
      <c r="F156" s="182" t="s">
        <v>3685</v>
      </c>
      <c r="G156" s="183" t="s">
        <v>2872</v>
      </c>
      <c r="H156" s="257"/>
      <c r="I156" s="185"/>
      <c r="J156" s="186">
        <f>ROUND(I156*H156,2)</f>
        <v>0</v>
      </c>
      <c r="K156" s="182" t="s">
        <v>348</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381</v>
      </c>
      <c r="AT156" s="191" t="s">
        <v>285</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381</v>
      </c>
      <c r="BM156" s="191" t="s">
        <v>696</v>
      </c>
    </row>
    <row r="157" spans="1:65" s="12" customFormat="1" ht="25.9" customHeight="1">
      <c r="B157" s="164"/>
      <c r="C157" s="165"/>
      <c r="D157" s="166" t="s">
        <v>72</v>
      </c>
      <c r="E157" s="167" t="s">
        <v>3686</v>
      </c>
      <c r="F157" s="167" t="s">
        <v>3687</v>
      </c>
      <c r="G157" s="165"/>
      <c r="H157" s="165"/>
      <c r="I157" s="168"/>
      <c r="J157" s="169">
        <f>BK157</f>
        <v>0</v>
      </c>
      <c r="K157" s="165"/>
      <c r="L157" s="170"/>
      <c r="M157" s="171"/>
      <c r="N157" s="172"/>
      <c r="O157" s="172"/>
      <c r="P157" s="173">
        <f>SUM(P158:P227)</f>
        <v>0</v>
      </c>
      <c r="Q157" s="172"/>
      <c r="R157" s="173">
        <f>SUM(R158:R227)</f>
        <v>0.26696000000000003</v>
      </c>
      <c r="S157" s="172"/>
      <c r="T157" s="174">
        <f>SUM(T158:T227)</f>
        <v>0</v>
      </c>
      <c r="AR157" s="175" t="s">
        <v>82</v>
      </c>
      <c r="AT157" s="176" t="s">
        <v>72</v>
      </c>
      <c r="AU157" s="176" t="s">
        <v>73</v>
      </c>
      <c r="AY157" s="175" t="s">
        <v>283</v>
      </c>
      <c r="BK157" s="177">
        <f>SUM(BK158:BK227)</f>
        <v>0</v>
      </c>
    </row>
    <row r="158" spans="1:65" s="2" customFormat="1" ht="16.5" customHeight="1">
      <c r="A158" s="36"/>
      <c r="B158" s="37"/>
      <c r="C158" s="180" t="s">
        <v>477</v>
      </c>
      <c r="D158" s="180" t="s">
        <v>285</v>
      </c>
      <c r="E158" s="181" t="s">
        <v>6124</v>
      </c>
      <c r="F158" s="182" t="s">
        <v>6125</v>
      </c>
      <c r="G158" s="183" t="s">
        <v>1931</v>
      </c>
      <c r="H158" s="184">
        <v>2</v>
      </c>
      <c r="I158" s="185"/>
      <c r="J158" s="186">
        <f>ROUND(I158*H158,2)</f>
        <v>0</v>
      </c>
      <c r="K158" s="182" t="s">
        <v>348</v>
      </c>
      <c r="L158" s="41"/>
      <c r="M158" s="187" t="s">
        <v>21</v>
      </c>
      <c r="N158" s="188"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381</v>
      </c>
      <c r="AT158" s="191" t="s">
        <v>285</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381</v>
      </c>
      <c r="BM158" s="191" t="s">
        <v>712</v>
      </c>
    </row>
    <row r="159" spans="1:65" s="2" customFormat="1" ht="19.5">
      <c r="A159" s="36"/>
      <c r="B159" s="37"/>
      <c r="C159" s="38"/>
      <c r="D159" s="200" t="s">
        <v>436</v>
      </c>
      <c r="E159" s="38"/>
      <c r="F159" s="231" t="s">
        <v>6126</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436</v>
      </c>
      <c r="AU159" s="19" t="s">
        <v>80</v>
      </c>
    </row>
    <row r="160" spans="1:65" s="2" customFormat="1" ht="16.5" customHeight="1">
      <c r="A160" s="36"/>
      <c r="B160" s="37"/>
      <c r="C160" s="180" t="s">
        <v>485</v>
      </c>
      <c r="D160" s="180" t="s">
        <v>285</v>
      </c>
      <c r="E160" s="181" t="s">
        <v>6127</v>
      </c>
      <c r="F160" s="182" t="s">
        <v>6128</v>
      </c>
      <c r="G160" s="183" t="s">
        <v>1931</v>
      </c>
      <c r="H160" s="184">
        <v>30</v>
      </c>
      <c r="I160" s="185"/>
      <c r="J160" s="186">
        <f>ROUND(I160*H160,2)</f>
        <v>0</v>
      </c>
      <c r="K160" s="182" t="s">
        <v>348</v>
      </c>
      <c r="L160" s="41"/>
      <c r="M160" s="187" t="s">
        <v>21</v>
      </c>
      <c r="N160" s="188" t="s">
        <v>44</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381</v>
      </c>
      <c r="AT160" s="191" t="s">
        <v>285</v>
      </c>
      <c r="AU160" s="191" t="s">
        <v>80</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381</v>
      </c>
      <c r="BM160" s="191" t="s">
        <v>1159</v>
      </c>
    </row>
    <row r="161" spans="1:65" s="2" customFormat="1" ht="16.5" customHeight="1">
      <c r="A161" s="36"/>
      <c r="B161" s="37"/>
      <c r="C161" s="180" t="s">
        <v>493</v>
      </c>
      <c r="D161" s="180" t="s">
        <v>285</v>
      </c>
      <c r="E161" s="181" t="s">
        <v>6129</v>
      </c>
      <c r="F161" s="182" t="s">
        <v>6130</v>
      </c>
      <c r="G161" s="183" t="s">
        <v>1931</v>
      </c>
      <c r="H161" s="184">
        <v>1</v>
      </c>
      <c r="I161" s="185"/>
      <c r="J161" s="186">
        <f>ROUND(I161*H161,2)</f>
        <v>0</v>
      </c>
      <c r="K161" s="182" t="s">
        <v>348</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381</v>
      </c>
      <c r="AT161" s="191" t="s">
        <v>285</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381</v>
      </c>
      <c r="BM161" s="191" t="s">
        <v>1170</v>
      </c>
    </row>
    <row r="162" spans="1:65" s="2" customFormat="1" ht="19.5">
      <c r="A162" s="36"/>
      <c r="B162" s="37"/>
      <c r="C162" s="38"/>
      <c r="D162" s="200" t="s">
        <v>436</v>
      </c>
      <c r="E162" s="38"/>
      <c r="F162" s="231" t="s">
        <v>6131</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436</v>
      </c>
      <c r="AU162" s="19" t="s">
        <v>80</v>
      </c>
    </row>
    <row r="163" spans="1:65" s="2" customFormat="1" ht="16.5" customHeight="1">
      <c r="A163" s="36"/>
      <c r="B163" s="37"/>
      <c r="C163" s="180" t="s">
        <v>499</v>
      </c>
      <c r="D163" s="180" t="s">
        <v>285</v>
      </c>
      <c r="E163" s="181" t="s">
        <v>6132</v>
      </c>
      <c r="F163" s="182" t="s">
        <v>6133</v>
      </c>
      <c r="G163" s="183" t="s">
        <v>1931</v>
      </c>
      <c r="H163" s="184">
        <v>2</v>
      </c>
      <c r="I163" s="185"/>
      <c r="J163" s="186">
        <f>ROUND(I163*H163,2)</f>
        <v>0</v>
      </c>
      <c r="K163" s="182" t="s">
        <v>348</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381</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381</v>
      </c>
      <c r="BM163" s="191" t="s">
        <v>1183</v>
      </c>
    </row>
    <row r="164" spans="1:65" s="2" customFormat="1" ht="19.5">
      <c r="A164" s="36"/>
      <c r="B164" s="37"/>
      <c r="C164" s="38"/>
      <c r="D164" s="200" t="s">
        <v>436</v>
      </c>
      <c r="E164" s="38"/>
      <c r="F164" s="231" t="s">
        <v>6134</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436</v>
      </c>
      <c r="AU164" s="19" t="s">
        <v>80</v>
      </c>
    </row>
    <row r="165" spans="1:65" s="2" customFormat="1" ht="16.5" customHeight="1">
      <c r="A165" s="36"/>
      <c r="B165" s="37"/>
      <c r="C165" s="180" t="s">
        <v>505</v>
      </c>
      <c r="D165" s="180" t="s">
        <v>285</v>
      </c>
      <c r="E165" s="181" t="s">
        <v>6135</v>
      </c>
      <c r="F165" s="182" t="s">
        <v>6136</v>
      </c>
      <c r="G165" s="183" t="s">
        <v>1931</v>
      </c>
      <c r="H165" s="184">
        <v>1</v>
      </c>
      <c r="I165" s="185"/>
      <c r="J165" s="186">
        <f>ROUND(I165*H165,2)</f>
        <v>0</v>
      </c>
      <c r="K165" s="182" t="s">
        <v>348</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381</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381</v>
      </c>
      <c r="BM165" s="191" t="s">
        <v>1197</v>
      </c>
    </row>
    <row r="166" spans="1:65" s="2" customFormat="1" ht="19.5">
      <c r="A166" s="36"/>
      <c r="B166" s="37"/>
      <c r="C166" s="38"/>
      <c r="D166" s="200" t="s">
        <v>436</v>
      </c>
      <c r="E166" s="38"/>
      <c r="F166" s="231" t="s">
        <v>6134</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436</v>
      </c>
      <c r="AU166" s="19" t="s">
        <v>80</v>
      </c>
    </row>
    <row r="167" spans="1:65" s="2" customFormat="1" ht="16.5" customHeight="1">
      <c r="A167" s="36"/>
      <c r="B167" s="37"/>
      <c r="C167" s="180" t="s">
        <v>510</v>
      </c>
      <c r="D167" s="180" t="s">
        <v>285</v>
      </c>
      <c r="E167" s="181" t="s">
        <v>6137</v>
      </c>
      <c r="F167" s="182" t="s">
        <v>6138</v>
      </c>
      <c r="G167" s="183" t="s">
        <v>1931</v>
      </c>
      <c r="H167" s="184">
        <v>2</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381</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381</v>
      </c>
      <c r="BM167" s="191" t="s">
        <v>1210</v>
      </c>
    </row>
    <row r="168" spans="1:65" s="2" customFormat="1" ht="19.5">
      <c r="A168" s="36"/>
      <c r="B168" s="37"/>
      <c r="C168" s="38"/>
      <c r="D168" s="200" t="s">
        <v>436</v>
      </c>
      <c r="E168" s="38"/>
      <c r="F168" s="231" t="s">
        <v>6139</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436</v>
      </c>
      <c r="AU168" s="19" t="s">
        <v>80</v>
      </c>
    </row>
    <row r="169" spans="1:65" s="2" customFormat="1" ht="16.5" customHeight="1">
      <c r="A169" s="36"/>
      <c r="B169" s="37"/>
      <c r="C169" s="180" t="s">
        <v>517</v>
      </c>
      <c r="D169" s="180" t="s">
        <v>285</v>
      </c>
      <c r="E169" s="181" t="s">
        <v>6140</v>
      </c>
      <c r="F169" s="182" t="s">
        <v>6141</v>
      </c>
      <c r="G169" s="183" t="s">
        <v>1931</v>
      </c>
      <c r="H169" s="184">
        <v>6</v>
      </c>
      <c r="I169" s="185"/>
      <c r="J169" s="186">
        <f>ROUND(I169*H169,2)</f>
        <v>0</v>
      </c>
      <c r="K169" s="182" t="s">
        <v>348</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381</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381</v>
      </c>
      <c r="BM169" s="191" t="s">
        <v>1224</v>
      </c>
    </row>
    <row r="170" spans="1:65" s="2" customFormat="1" ht="16.5" customHeight="1">
      <c r="A170" s="36"/>
      <c r="B170" s="37"/>
      <c r="C170" s="180" t="s">
        <v>522</v>
      </c>
      <c r="D170" s="180" t="s">
        <v>285</v>
      </c>
      <c r="E170" s="181" t="s">
        <v>6142</v>
      </c>
      <c r="F170" s="182" t="s">
        <v>6143</v>
      </c>
      <c r="G170" s="183" t="s">
        <v>1931</v>
      </c>
      <c r="H170" s="184">
        <v>29</v>
      </c>
      <c r="I170" s="185"/>
      <c r="J170" s="186">
        <f>ROUND(I170*H170,2)</f>
        <v>0</v>
      </c>
      <c r="K170" s="182" t="s">
        <v>348</v>
      </c>
      <c r="L170" s="41"/>
      <c r="M170" s="187" t="s">
        <v>21</v>
      </c>
      <c r="N170" s="188"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381</v>
      </c>
      <c r="AT170" s="191" t="s">
        <v>285</v>
      </c>
      <c r="AU170" s="191" t="s">
        <v>80</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381</v>
      </c>
      <c r="BM170" s="191" t="s">
        <v>1239</v>
      </c>
    </row>
    <row r="171" spans="1:65" s="2" customFormat="1" ht="19.5">
      <c r="A171" s="36"/>
      <c r="B171" s="37"/>
      <c r="C171" s="38"/>
      <c r="D171" s="200" t="s">
        <v>436</v>
      </c>
      <c r="E171" s="38"/>
      <c r="F171" s="231" t="s">
        <v>6144</v>
      </c>
      <c r="G171" s="38"/>
      <c r="H171" s="38"/>
      <c r="I171" s="195"/>
      <c r="J171" s="38"/>
      <c r="K171" s="38"/>
      <c r="L171" s="41"/>
      <c r="M171" s="196"/>
      <c r="N171" s="197"/>
      <c r="O171" s="66"/>
      <c r="P171" s="66"/>
      <c r="Q171" s="66"/>
      <c r="R171" s="66"/>
      <c r="S171" s="66"/>
      <c r="T171" s="67"/>
      <c r="U171" s="36"/>
      <c r="V171" s="36"/>
      <c r="W171" s="36"/>
      <c r="X171" s="36"/>
      <c r="Y171" s="36"/>
      <c r="Z171" s="36"/>
      <c r="AA171" s="36"/>
      <c r="AB171" s="36"/>
      <c r="AC171" s="36"/>
      <c r="AD171" s="36"/>
      <c r="AE171" s="36"/>
      <c r="AT171" s="19" t="s">
        <v>436</v>
      </c>
      <c r="AU171" s="19" t="s">
        <v>80</v>
      </c>
    </row>
    <row r="172" spans="1:65" s="2" customFormat="1" ht="16.5" customHeight="1">
      <c r="A172" s="36"/>
      <c r="B172" s="37"/>
      <c r="C172" s="180" t="s">
        <v>531</v>
      </c>
      <c r="D172" s="180" t="s">
        <v>285</v>
      </c>
      <c r="E172" s="181" t="s">
        <v>3688</v>
      </c>
      <c r="F172" s="182" t="s">
        <v>3689</v>
      </c>
      <c r="G172" s="183" t="s">
        <v>1931</v>
      </c>
      <c r="H172" s="184">
        <v>2</v>
      </c>
      <c r="I172" s="185"/>
      <c r="J172" s="186">
        <f>ROUND(I172*H172,2)</f>
        <v>0</v>
      </c>
      <c r="K172" s="182" t="s">
        <v>348</v>
      </c>
      <c r="L172" s="41"/>
      <c r="M172" s="187" t="s">
        <v>21</v>
      </c>
      <c r="N172" s="188"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381</v>
      </c>
      <c r="AT172" s="191" t="s">
        <v>285</v>
      </c>
      <c r="AU172" s="191" t="s">
        <v>80</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381</v>
      </c>
      <c r="BM172" s="191" t="s">
        <v>1252</v>
      </c>
    </row>
    <row r="173" spans="1:65" s="2" customFormat="1" ht="19.5">
      <c r="A173" s="36"/>
      <c r="B173" s="37"/>
      <c r="C173" s="38"/>
      <c r="D173" s="200" t="s">
        <v>436</v>
      </c>
      <c r="E173" s="38"/>
      <c r="F173" s="231" t="s">
        <v>6145</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436</v>
      </c>
      <c r="AU173" s="19" t="s">
        <v>80</v>
      </c>
    </row>
    <row r="174" spans="1:65" s="2" customFormat="1" ht="16.5" customHeight="1">
      <c r="A174" s="36"/>
      <c r="B174" s="37"/>
      <c r="C174" s="180" t="s">
        <v>545</v>
      </c>
      <c r="D174" s="180" t="s">
        <v>285</v>
      </c>
      <c r="E174" s="181" t="s">
        <v>6146</v>
      </c>
      <c r="F174" s="182" t="s">
        <v>6147</v>
      </c>
      <c r="G174" s="183" t="s">
        <v>1931</v>
      </c>
      <c r="H174" s="184">
        <v>10</v>
      </c>
      <c r="I174" s="185"/>
      <c r="J174" s="186">
        <f>ROUND(I174*H174,2)</f>
        <v>0</v>
      </c>
      <c r="K174" s="182" t="s">
        <v>348</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381</v>
      </c>
      <c r="AT174" s="191" t="s">
        <v>285</v>
      </c>
      <c r="AU174" s="191" t="s">
        <v>80</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381</v>
      </c>
      <c r="BM174" s="191" t="s">
        <v>1269</v>
      </c>
    </row>
    <row r="175" spans="1:65" s="2" customFormat="1" ht="19.5">
      <c r="A175" s="36"/>
      <c r="B175" s="37"/>
      <c r="C175" s="38"/>
      <c r="D175" s="200" t="s">
        <v>436</v>
      </c>
      <c r="E175" s="38"/>
      <c r="F175" s="231" t="s">
        <v>6148</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436</v>
      </c>
      <c r="AU175" s="19" t="s">
        <v>80</v>
      </c>
    </row>
    <row r="176" spans="1:65" s="2" customFormat="1" ht="16.5" customHeight="1">
      <c r="A176" s="36"/>
      <c r="B176" s="37"/>
      <c r="C176" s="180" t="s">
        <v>551</v>
      </c>
      <c r="D176" s="180" t="s">
        <v>285</v>
      </c>
      <c r="E176" s="181" t="s">
        <v>6149</v>
      </c>
      <c r="F176" s="182" t="s">
        <v>6150</v>
      </c>
      <c r="G176" s="183" t="s">
        <v>409</v>
      </c>
      <c r="H176" s="184">
        <v>19</v>
      </c>
      <c r="I176" s="185"/>
      <c r="J176" s="186">
        <f>ROUND(I176*H176,2)</f>
        <v>0</v>
      </c>
      <c r="K176" s="182" t="s">
        <v>348</v>
      </c>
      <c r="L176" s="41"/>
      <c r="M176" s="187" t="s">
        <v>21</v>
      </c>
      <c r="N176" s="188"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381</v>
      </c>
      <c r="AT176" s="191" t="s">
        <v>285</v>
      </c>
      <c r="AU176" s="191" t="s">
        <v>80</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381</v>
      </c>
      <c r="BM176" s="191" t="s">
        <v>1284</v>
      </c>
    </row>
    <row r="177" spans="1:65" s="2" customFormat="1" ht="29.25">
      <c r="A177" s="36"/>
      <c r="B177" s="37"/>
      <c r="C177" s="38"/>
      <c r="D177" s="200" t="s">
        <v>436</v>
      </c>
      <c r="E177" s="38"/>
      <c r="F177" s="231" t="s">
        <v>6151</v>
      </c>
      <c r="G177" s="38"/>
      <c r="H177" s="38"/>
      <c r="I177" s="195"/>
      <c r="J177" s="38"/>
      <c r="K177" s="38"/>
      <c r="L177" s="41"/>
      <c r="M177" s="196"/>
      <c r="N177" s="197"/>
      <c r="O177" s="66"/>
      <c r="P177" s="66"/>
      <c r="Q177" s="66"/>
      <c r="R177" s="66"/>
      <c r="S177" s="66"/>
      <c r="T177" s="67"/>
      <c r="U177" s="36"/>
      <c r="V177" s="36"/>
      <c r="W177" s="36"/>
      <c r="X177" s="36"/>
      <c r="Y177" s="36"/>
      <c r="Z177" s="36"/>
      <c r="AA177" s="36"/>
      <c r="AB177" s="36"/>
      <c r="AC177" s="36"/>
      <c r="AD177" s="36"/>
      <c r="AE177" s="36"/>
      <c r="AT177" s="19" t="s">
        <v>436</v>
      </c>
      <c r="AU177" s="19" t="s">
        <v>80</v>
      </c>
    </row>
    <row r="178" spans="1:65" s="2" customFormat="1" ht="16.5" customHeight="1">
      <c r="A178" s="36"/>
      <c r="B178" s="37"/>
      <c r="C178" s="180" t="s">
        <v>557</v>
      </c>
      <c r="D178" s="180" t="s">
        <v>285</v>
      </c>
      <c r="E178" s="181" t="s">
        <v>3691</v>
      </c>
      <c r="F178" s="182" t="s">
        <v>3692</v>
      </c>
      <c r="G178" s="183" t="s">
        <v>3693</v>
      </c>
      <c r="H178" s="184">
        <v>1</v>
      </c>
      <c r="I178" s="185"/>
      <c r="J178" s="186">
        <f>ROUND(I178*H178,2)</f>
        <v>0</v>
      </c>
      <c r="K178" s="182" t="s">
        <v>348</v>
      </c>
      <c r="L178" s="41"/>
      <c r="M178" s="187" t="s">
        <v>21</v>
      </c>
      <c r="N178" s="188"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381</v>
      </c>
      <c r="AT178" s="191" t="s">
        <v>285</v>
      </c>
      <c r="AU178" s="191" t="s">
        <v>80</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381</v>
      </c>
      <c r="BM178" s="191" t="s">
        <v>1296</v>
      </c>
    </row>
    <row r="179" spans="1:65" s="2" customFormat="1" ht="16.5" customHeight="1">
      <c r="A179" s="36"/>
      <c r="B179" s="37"/>
      <c r="C179" s="180" t="s">
        <v>563</v>
      </c>
      <c r="D179" s="180" t="s">
        <v>285</v>
      </c>
      <c r="E179" s="181" t="s">
        <v>3699</v>
      </c>
      <c r="F179" s="182" t="s">
        <v>3700</v>
      </c>
      <c r="G179" s="183" t="s">
        <v>409</v>
      </c>
      <c r="H179" s="184">
        <v>88</v>
      </c>
      <c r="I179" s="185"/>
      <c r="J179" s="186">
        <f>ROUND(I179*H179,2)</f>
        <v>0</v>
      </c>
      <c r="K179" s="182" t="s">
        <v>348</v>
      </c>
      <c r="L179" s="41"/>
      <c r="M179" s="187" t="s">
        <v>21</v>
      </c>
      <c r="N179" s="188" t="s">
        <v>44</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381</v>
      </c>
      <c r="AT179" s="191" t="s">
        <v>285</v>
      </c>
      <c r="AU179" s="191" t="s">
        <v>80</v>
      </c>
      <c r="AY179" s="19" t="s">
        <v>283</v>
      </c>
      <c r="BE179" s="192">
        <f>IF(N179="základní",J179,0)</f>
        <v>0</v>
      </c>
      <c r="BF179" s="192">
        <f>IF(N179="snížená",J179,0)</f>
        <v>0</v>
      </c>
      <c r="BG179" s="192">
        <f>IF(N179="zákl. přenesená",J179,0)</f>
        <v>0</v>
      </c>
      <c r="BH179" s="192">
        <f>IF(N179="sníž. přenesená",J179,0)</f>
        <v>0</v>
      </c>
      <c r="BI179" s="192">
        <f>IF(N179="nulová",J179,0)</f>
        <v>0</v>
      </c>
      <c r="BJ179" s="19" t="s">
        <v>80</v>
      </c>
      <c r="BK179" s="192">
        <f>ROUND(I179*H179,2)</f>
        <v>0</v>
      </c>
      <c r="BL179" s="19" t="s">
        <v>381</v>
      </c>
      <c r="BM179" s="191" t="s">
        <v>1306</v>
      </c>
    </row>
    <row r="180" spans="1:65" s="2" customFormat="1" ht="19.5">
      <c r="A180" s="36"/>
      <c r="B180" s="37"/>
      <c r="C180" s="38"/>
      <c r="D180" s="200" t="s">
        <v>436</v>
      </c>
      <c r="E180" s="38"/>
      <c r="F180" s="231" t="s">
        <v>6152</v>
      </c>
      <c r="G180" s="38"/>
      <c r="H180" s="38"/>
      <c r="I180" s="195"/>
      <c r="J180" s="38"/>
      <c r="K180" s="38"/>
      <c r="L180" s="41"/>
      <c r="M180" s="196"/>
      <c r="N180" s="197"/>
      <c r="O180" s="66"/>
      <c r="P180" s="66"/>
      <c r="Q180" s="66"/>
      <c r="R180" s="66"/>
      <c r="S180" s="66"/>
      <c r="T180" s="67"/>
      <c r="U180" s="36"/>
      <c r="V180" s="36"/>
      <c r="W180" s="36"/>
      <c r="X180" s="36"/>
      <c r="Y180" s="36"/>
      <c r="Z180" s="36"/>
      <c r="AA180" s="36"/>
      <c r="AB180" s="36"/>
      <c r="AC180" s="36"/>
      <c r="AD180" s="36"/>
      <c r="AE180" s="36"/>
      <c r="AT180" s="19" t="s">
        <v>436</v>
      </c>
      <c r="AU180" s="19" t="s">
        <v>80</v>
      </c>
    </row>
    <row r="181" spans="1:65" s="2" customFormat="1" ht="16.5" customHeight="1">
      <c r="A181" s="36"/>
      <c r="B181" s="37"/>
      <c r="C181" s="180" t="s">
        <v>569</v>
      </c>
      <c r="D181" s="180" t="s">
        <v>285</v>
      </c>
      <c r="E181" s="181" t="s">
        <v>3702</v>
      </c>
      <c r="F181" s="182" t="s">
        <v>3703</v>
      </c>
      <c r="G181" s="183" t="s">
        <v>409</v>
      </c>
      <c r="H181" s="184">
        <v>159</v>
      </c>
      <c r="I181" s="185"/>
      <c r="J181" s="186">
        <f>ROUND(I181*H181,2)</f>
        <v>0</v>
      </c>
      <c r="K181" s="182" t="s">
        <v>348</v>
      </c>
      <c r="L181" s="41"/>
      <c r="M181" s="187" t="s">
        <v>21</v>
      </c>
      <c r="N181" s="188" t="s">
        <v>44</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381</v>
      </c>
      <c r="AT181" s="191" t="s">
        <v>285</v>
      </c>
      <c r="AU181" s="191" t="s">
        <v>80</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381</v>
      </c>
      <c r="BM181" s="191" t="s">
        <v>1318</v>
      </c>
    </row>
    <row r="182" spans="1:65" s="2" customFormat="1" ht="19.5">
      <c r="A182" s="36"/>
      <c r="B182" s="37"/>
      <c r="C182" s="38"/>
      <c r="D182" s="200" t="s">
        <v>436</v>
      </c>
      <c r="E182" s="38"/>
      <c r="F182" s="231" t="s">
        <v>6153</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436</v>
      </c>
      <c r="AU182" s="19" t="s">
        <v>80</v>
      </c>
    </row>
    <row r="183" spans="1:65" s="2" customFormat="1" ht="16.5" customHeight="1">
      <c r="A183" s="36"/>
      <c r="B183" s="37"/>
      <c r="C183" s="180" t="s">
        <v>575</v>
      </c>
      <c r="D183" s="180" t="s">
        <v>285</v>
      </c>
      <c r="E183" s="181" t="s">
        <v>3705</v>
      </c>
      <c r="F183" s="182" t="s">
        <v>3706</v>
      </c>
      <c r="G183" s="183" t="s">
        <v>409</v>
      </c>
      <c r="H183" s="184">
        <v>43</v>
      </c>
      <c r="I183" s="185"/>
      <c r="J183" s="186">
        <f>ROUND(I183*H183,2)</f>
        <v>0</v>
      </c>
      <c r="K183" s="182" t="s">
        <v>348</v>
      </c>
      <c r="L183" s="41"/>
      <c r="M183" s="187" t="s">
        <v>21</v>
      </c>
      <c r="N183" s="188" t="s">
        <v>44</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381</v>
      </c>
      <c r="AT183" s="191" t="s">
        <v>285</v>
      </c>
      <c r="AU183" s="191" t="s">
        <v>80</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381</v>
      </c>
      <c r="BM183" s="191" t="s">
        <v>1333</v>
      </c>
    </row>
    <row r="184" spans="1:65" s="2" customFormat="1" ht="19.5">
      <c r="A184" s="36"/>
      <c r="B184" s="37"/>
      <c r="C184" s="38"/>
      <c r="D184" s="200" t="s">
        <v>436</v>
      </c>
      <c r="E184" s="38"/>
      <c r="F184" s="231" t="s">
        <v>6154</v>
      </c>
      <c r="G184" s="38"/>
      <c r="H184" s="38"/>
      <c r="I184" s="195"/>
      <c r="J184" s="38"/>
      <c r="K184" s="38"/>
      <c r="L184" s="41"/>
      <c r="M184" s="196"/>
      <c r="N184" s="197"/>
      <c r="O184" s="66"/>
      <c r="P184" s="66"/>
      <c r="Q184" s="66"/>
      <c r="R184" s="66"/>
      <c r="S184" s="66"/>
      <c r="T184" s="67"/>
      <c r="U184" s="36"/>
      <c r="V184" s="36"/>
      <c r="W184" s="36"/>
      <c r="X184" s="36"/>
      <c r="Y184" s="36"/>
      <c r="Z184" s="36"/>
      <c r="AA184" s="36"/>
      <c r="AB184" s="36"/>
      <c r="AC184" s="36"/>
      <c r="AD184" s="36"/>
      <c r="AE184" s="36"/>
      <c r="AT184" s="19" t="s">
        <v>436</v>
      </c>
      <c r="AU184" s="19" t="s">
        <v>80</v>
      </c>
    </row>
    <row r="185" spans="1:65" s="2" customFormat="1" ht="16.5" customHeight="1">
      <c r="A185" s="36"/>
      <c r="B185" s="37"/>
      <c r="C185" s="180" t="s">
        <v>581</v>
      </c>
      <c r="D185" s="180" t="s">
        <v>285</v>
      </c>
      <c r="E185" s="181" t="s">
        <v>3708</v>
      </c>
      <c r="F185" s="182" t="s">
        <v>3709</v>
      </c>
      <c r="G185" s="183" t="s">
        <v>409</v>
      </c>
      <c r="H185" s="184">
        <v>51</v>
      </c>
      <c r="I185" s="185"/>
      <c r="J185" s="186">
        <f>ROUND(I185*H185,2)</f>
        <v>0</v>
      </c>
      <c r="K185" s="182" t="s">
        <v>348</v>
      </c>
      <c r="L185" s="41"/>
      <c r="M185" s="187" t="s">
        <v>21</v>
      </c>
      <c r="N185" s="188"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381</v>
      </c>
      <c r="AT185" s="191" t="s">
        <v>285</v>
      </c>
      <c r="AU185" s="191" t="s">
        <v>80</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381</v>
      </c>
      <c r="BM185" s="191" t="s">
        <v>1347</v>
      </c>
    </row>
    <row r="186" spans="1:65" s="2" customFormat="1" ht="19.5">
      <c r="A186" s="36"/>
      <c r="B186" s="37"/>
      <c r="C186" s="38"/>
      <c r="D186" s="200" t="s">
        <v>436</v>
      </c>
      <c r="E186" s="38"/>
      <c r="F186" s="231" t="s">
        <v>6155</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436</v>
      </c>
      <c r="AU186" s="19" t="s">
        <v>80</v>
      </c>
    </row>
    <row r="187" spans="1:65" s="2" customFormat="1" ht="16.5" customHeight="1">
      <c r="A187" s="36"/>
      <c r="B187" s="37"/>
      <c r="C187" s="180" t="s">
        <v>587</v>
      </c>
      <c r="D187" s="180" t="s">
        <v>285</v>
      </c>
      <c r="E187" s="181" t="s">
        <v>3711</v>
      </c>
      <c r="F187" s="182" t="s">
        <v>3712</v>
      </c>
      <c r="G187" s="183" t="s">
        <v>409</v>
      </c>
      <c r="H187" s="184">
        <v>19</v>
      </c>
      <c r="I187" s="185"/>
      <c r="J187" s="186">
        <f>ROUND(I187*H187,2)</f>
        <v>0</v>
      </c>
      <c r="K187" s="182" t="s">
        <v>348</v>
      </c>
      <c r="L187" s="41"/>
      <c r="M187" s="187" t="s">
        <v>21</v>
      </c>
      <c r="N187" s="188" t="s">
        <v>44</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381</v>
      </c>
      <c r="AT187" s="191" t="s">
        <v>285</v>
      </c>
      <c r="AU187" s="191" t="s">
        <v>80</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381</v>
      </c>
      <c r="BM187" s="191" t="s">
        <v>1368</v>
      </c>
    </row>
    <row r="188" spans="1:65" s="2" customFormat="1" ht="19.5">
      <c r="A188" s="36"/>
      <c r="B188" s="37"/>
      <c r="C188" s="38"/>
      <c r="D188" s="200" t="s">
        <v>436</v>
      </c>
      <c r="E188" s="38"/>
      <c r="F188" s="231" t="s">
        <v>6156</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436</v>
      </c>
      <c r="AU188" s="19" t="s">
        <v>80</v>
      </c>
    </row>
    <row r="189" spans="1:65" s="2" customFormat="1" ht="16.5" customHeight="1">
      <c r="A189" s="36"/>
      <c r="B189" s="37"/>
      <c r="C189" s="180" t="s">
        <v>597</v>
      </c>
      <c r="D189" s="180" t="s">
        <v>285</v>
      </c>
      <c r="E189" s="181" t="s">
        <v>6157</v>
      </c>
      <c r="F189" s="182" t="s">
        <v>6158</v>
      </c>
      <c r="G189" s="183" t="s">
        <v>409</v>
      </c>
      <c r="H189" s="184">
        <v>14</v>
      </c>
      <c r="I189" s="185"/>
      <c r="J189" s="186">
        <f>ROUND(I189*H189,2)</f>
        <v>0</v>
      </c>
      <c r="K189" s="182" t="s">
        <v>348</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381</v>
      </c>
      <c r="AT189" s="191" t="s">
        <v>285</v>
      </c>
      <c r="AU189" s="191" t="s">
        <v>80</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381</v>
      </c>
      <c r="BM189" s="191" t="s">
        <v>1379</v>
      </c>
    </row>
    <row r="190" spans="1:65" s="2" customFormat="1" ht="19.5">
      <c r="A190" s="36"/>
      <c r="B190" s="37"/>
      <c r="C190" s="38"/>
      <c r="D190" s="200" t="s">
        <v>436</v>
      </c>
      <c r="E190" s="38"/>
      <c r="F190" s="231" t="s">
        <v>6159</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436</v>
      </c>
      <c r="AU190" s="19" t="s">
        <v>80</v>
      </c>
    </row>
    <row r="191" spans="1:65" s="2" customFormat="1" ht="16.5" customHeight="1">
      <c r="A191" s="36"/>
      <c r="B191" s="37"/>
      <c r="C191" s="180" t="s">
        <v>606</v>
      </c>
      <c r="D191" s="180" t="s">
        <v>285</v>
      </c>
      <c r="E191" s="181" t="s">
        <v>6160</v>
      </c>
      <c r="F191" s="182" t="s">
        <v>6161</v>
      </c>
      <c r="G191" s="183" t="s">
        <v>3727</v>
      </c>
      <c r="H191" s="184">
        <v>15</v>
      </c>
      <c r="I191" s="185"/>
      <c r="J191" s="186">
        <f>ROUND(I191*H191,2)</f>
        <v>0</v>
      </c>
      <c r="K191" s="182" t="s">
        <v>348</v>
      </c>
      <c r="L191" s="41"/>
      <c r="M191" s="187" t="s">
        <v>21</v>
      </c>
      <c r="N191" s="188" t="s">
        <v>44</v>
      </c>
      <c r="O191" s="66"/>
      <c r="P191" s="189">
        <f>O191*H191</f>
        <v>0</v>
      </c>
      <c r="Q191" s="189">
        <v>5.4099999999999999E-3</v>
      </c>
      <c r="R191" s="189">
        <f>Q191*H191</f>
        <v>8.115E-2</v>
      </c>
      <c r="S191" s="189">
        <v>0</v>
      </c>
      <c r="T191" s="190">
        <f>S191*H191</f>
        <v>0</v>
      </c>
      <c r="U191" s="36"/>
      <c r="V191" s="36"/>
      <c r="W191" s="36"/>
      <c r="X191" s="36"/>
      <c r="Y191" s="36"/>
      <c r="Z191" s="36"/>
      <c r="AA191" s="36"/>
      <c r="AB191" s="36"/>
      <c r="AC191" s="36"/>
      <c r="AD191" s="36"/>
      <c r="AE191" s="36"/>
      <c r="AR191" s="191" t="s">
        <v>381</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381</v>
      </c>
      <c r="BM191" s="191" t="s">
        <v>1395</v>
      </c>
    </row>
    <row r="192" spans="1:65" s="2" customFormat="1" ht="19.5">
      <c r="A192" s="36"/>
      <c r="B192" s="37"/>
      <c r="C192" s="38"/>
      <c r="D192" s="200" t="s">
        <v>436</v>
      </c>
      <c r="E192" s="38"/>
      <c r="F192" s="231" t="s">
        <v>6162</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436</v>
      </c>
      <c r="AU192" s="19" t="s">
        <v>80</v>
      </c>
    </row>
    <row r="193" spans="1:65" s="2" customFormat="1" ht="16.5" customHeight="1">
      <c r="A193" s="36"/>
      <c r="B193" s="37"/>
      <c r="C193" s="180" t="s">
        <v>616</v>
      </c>
      <c r="D193" s="180" t="s">
        <v>285</v>
      </c>
      <c r="E193" s="181" t="s">
        <v>6163</v>
      </c>
      <c r="F193" s="182" t="s">
        <v>6164</v>
      </c>
      <c r="G193" s="183" t="s">
        <v>3727</v>
      </c>
      <c r="H193" s="184">
        <v>3</v>
      </c>
      <c r="I193" s="185"/>
      <c r="J193" s="186">
        <f>ROUND(I193*H193,2)</f>
        <v>0</v>
      </c>
      <c r="K193" s="182" t="s">
        <v>348</v>
      </c>
      <c r="L193" s="41"/>
      <c r="M193" s="187" t="s">
        <v>21</v>
      </c>
      <c r="N193" s="188" t="s">
        <v>44</v>
      </c>
      <c r="O193" s="66"/>
      <c r="P193" s="189">
        <f>O193*H193</f>
        <v>0</v>
      </c>
      <c r="Q193" s="189">
        <v>7.0400000000000003E-3</v>
      </c>
      <c r="R193" s="189">
        <f>Q193*H193</f>
        <v>2.112E-2</v>
      </c>
      <c r="S193" s="189">
        <v>0</v>
      </c>
      <c r="T193" s="190">
        <f>S193*H193</f>
        <v>0</v>
      </c>
      <c r="U193" s="36"/>
      <c r="V193" s="36"/>
      <c r="W193" s="36"/>
      <c r="X193" s="36"/>
      <c r="Y193" s="36"/>
      <c r="Z193" s="36"/>
      <c r="AA193" s="36"/>
      <c r="AB193" s="36"/>
      <c r="AC193" s="36"/>
      <c r="AD193" s="36"/>
      <c r="AE193" s="36"/>
      <c r="AR193" s="191" t="s">
        <v>381</v>
      </c>
      <c r="AT193" s="191" t="s">
        <v>285</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381</v>
      </c>
      <c r="BM193" s="191" t="s">
        <v>1410</v>
      </c>
    </row>
    <row r="194" spans="1:65" s="2" customFormat="1" ht="19.5">
      <c r="A194" s="36"/>
      <c r="B194" s="37"/>
      <c r="C194" s="38"/>
      <c r="D194" s="200" t="s">
        <v>436</v>
      </c>
      <c r="E194" s="38"/>
      <c r="F194" s="231" t="s">
        <v>6165</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436</v>
      </c>
      <c r="AU194" s="19" t="s">
        <v>80</v>
      </c>
    </row>
    <row r="195" spans="1:65" s="2" customFormat="1" ht="16.5" customHeight="1">
      <c r="A195" s="36"/>
      <c r="B195" s="37"/>
      <c r="C195" s="180" t="s">
        <v>621</v>
      </c>
      <c r="D195" s="180" t="s">
        <v>285</v>
      </c>
      <c r="E195" s="181" t="s">
        <v>3719</v>
      </c>
      <c r="F195" s="182" t="s">
        <v>3720</v>
      </c>
      <c r="G195" s="183" t="s">
        <v>488</v>
      </c>
      <c r="H195" s="184">
        <v>42</v>
      </c>
      <c r="I195" s="185"/>
      <c r="J195" s="186">
        <f>ROUND(I195*H195,2)</f>
        <v>0</v>
      </c>
      <c r="K195" s="182" t="s">
        <v>348</v>
      </c>
      <c r="L195" s="41"/>
      <c r="M195" s="187" t="s">
        <v>21</v>
      </c>
      <c r="N195" s="188"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381</v>
      </c>
      <c r="AT195" s="191" t="s">
        <v>285</v>
      </c>
      <c r="AU195" s="191" t="s">
        <v>80</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381</v>
      </c>
      <c r="BM195" s="191" t="s">
        <v>1423</v>
      </c>
    </row>
    <row r="196" spans="1:65" s="2" customFormat="1" ht="19.5">
      <c r="A196" s="36"/>
      <c r="B196" s="37"/>
      <c r="C196" s="38"/>
      <c r="D196" s="200" t="s">
        <v>436</v>
      </c>
      <c r="E196" s="38"/>
      <c r="F196" s="231" t="s">
        <v>6166</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436</v>
      </c>
      <c r="AU196" s="19" t="s">
        <v>80</v>
      </c>
    </row>
    <row r="197" spans="1:65" s="2" customFormat="1" ht="16.5" customHeight="1">
      <c r="A197" s="36"/>
      <c r="B197" s="37"/>
      <c r="C197" s="180" t="s">
        <v>626</v>
      </c>
      <c r="D197" s="180" t="s">
        <v>285</v>
      </c>
      <c r="E197" s="181" t="s">
        <v>6167</v>
      </c>
      <c r="F197" s="182" t="s">
        <v>6168</v>
      </c>
      <c r="G197" s="183" t="s">
        <v>488</v>
      </c>
      <c r="H197" s="184">
        <v>5</v>
      </c>
      <c r="I197" s="185"/>
      <c r="J197" s="186">
        <f>ROUND(I197*H197,2)</f>
        <v>0</v>
      </c>
      <c r="K197" s="182" t="s">
        <v>348</v>
      </c>
      <c r="L197" s="41"/>
      <c r="M197" s="187" t="s">
        <v>21</v>
      </c>
      <c r="N197" s="188" t="s">
        <v>44</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381</v>
      </c>
      <c r="AT197" s="191" t="s">
        <v>285</v>
      </c>
      <c r="AU197" s="191" t="s">
        <v>80</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381</v>
      </c>
      <c r="BM197" s="191" t="s">
        <v>1435</v>
      </c>
    </row>
    <row r="198" spans="1:65" s="2" customFormat="1" ht="19.5">
      <c r="A198" s="36"/>
      <c r="B198" s="37"/>
      <c r="C198" s="38"/>
      <c r="D198" s="200" t="s">
        <v>436</v>
      </c>
      <c r="E198" s="38"/>
      <c r="F198" s="231" t="s">
        <v>6169</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436</v>
      </c>
      <c r="AU198" s="19" t="s">
        <v>80</v>
      </c>
    </row>
    <row r="199" spans="1:65" s="2" customFormat="1" ht="16.5" customHeight="1">
      <c r="A199" s="36"/>
      <c r="B199" s="37"/>
      <c r="C199" s="180" t="s">
        <v>631</v>
      </c>
      <c r="D199" s="180" t="s">
        <v>285</v>
      </c>
      <c r="E199" s="181" t="s">
        <v>3728</v>
      </c>
      <c r="F199" s="182" t="s">
        <v>6170</v>
      </c>
      <c r="G199" s="183" t="s">
        <v>3727</v>
      </c>
      <c r="H199" s="184">
        <v>65</v>
      </c>
      <c r="I199" s="185"/>
      <c r="J199" s="186">
        <f>ROUND(I199*H199,2)</f>
        <v>0</v>
      </c>
      <c r="K199" s="182" t="s">
        <v>348</v>
      </c>
      <c r="L199" s="41"/>
      <c r="M199" s="187" t="s">
        <v>21</v>
      </c>
      <c r="N199" s="188" t="s">
        <v>44</v>
      </c>
      <c r="O199" s="66"/>
      <c r="P199" s="189">
        <f>O199*H199</f>
        <v>0</v>
      </c>
      <c r="Q199" s="189">
        <v>3.8999999999999999E-4</v>
      </c>
      <c r="R199" s="189">
        <f>Q199*H199</f>
        <v>2.5350000000000001E-2</v>
      </c>
      <c r="S199" s="189">
        <v>0</v>
      </c>
      <c r="T199" s="190">
        <f>S199*H199</f>
        <v>0</v>
      </c>
      <c r="U199" s="36"/>
      <c r="V199" s="36"/>
      <c r="W199" s="36"/>
      <c r="X199" s="36"/>
      <c r="Y199" s="36"/>
      <c r="Z199" s="36"/>
      <c r="AA199" s="36"/>
      <c r="AB199" s="36"/>
      <c r="AC199" s="36"/>
      <c r="AD199" s="36"/>
      <c r="AE199" s="36"/>
      <c r="AR199" s="191" t="s">
        <v>381</v>
      </c>
      <c r="AT199" s="191" t="s">
        <v>285</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381</v>
      </c>
      <c r="BM199" s="191" t="s">
        <v>1446</v>
      </c>
    </row>
    <row r="200" spans="1:65" s="2" customFormat="1" ht="16.5" customHeight="1">
      <c r="A200" s="36"/>
      <c r="B200" s="37"/>
      <c r="C200" s="180" t="s">
        <v>637</v>
      </c>
      <c r="D200" s="180" t="s">
        <v>285</v>
      </c>
      <c r="E200" s="181" t="s">
        <v>3730</v>
      </c>
      <c r="F200" s="182" t="s">
        <v>3731</v>
      </c>
      <c r="G200" s="183" t="s">
        <v>488</v>
      </c>
      <c r="H200" s="184">
        <v>42</v>
      </c>
      <c r="I200" s="185"/>
      <c r="J200" s="186">
        <f>ROUND(I200*H200,2)</f>
        <v>0</v>
      </c>
      <c r="K200" s="182" t="s">
        <v>348</v>
      </c>
      <c r="L200" s="41"/>
      <c r="M200" s="187" t="s">
        <v>21</v>
      </c>
      <c r="N200" s="188" t="s">
        <v>44</v>
      </c>
      <c r="O200" s="66"/>
      <c r="P200" s="189">
        <f>O200*H200</f>
        <v>0</v>
      </c>
      <c r="Q200" s="189">
        <v>6.3000000000000003E-4</v>
      </c>
      <c r="R200" s="189">
        <f>Q200*H200</f>
        <v>2.6460000000000001E-2</v>
      </c>
      <c r="S200" s="189">
        <v>0</v>
      </c>
      <c r="T200" s="190">
        <f>S200*H200</f>
        <v>0</v>
      </c>
      <c r="U200" s="36"/>
      <c r="V200" s="36"/>
      <c r="W200" s="36"/>
      <c r="X200" s="36"/>
      <c r="Y200" s="36"/>
      <c r="Z200" s="36"/>
      <c r="AA200" s="36"/>
      <c r="AB200" s="36"/>
      <c r="AC200" s="36"/>
      <c r="AD200" s="36"/>
      <c r="AE200" s="36"/>
      <c r="AR200" s="191" t="s">
        <v>381</v>
      </c>
      <c r="AT200" s="191" t="s">
        <v>285</v>
      </c>
      <c r="AU200" s="191" t="s">
        <v>80</v>
      </c>
      <c r="AY200" s="19" t="s">
        <v>283</v>
      </c>
      <c r="BE200" s="192">
        <f>IF(N200="základní",J200,0)</f>
        <v>0</v>
      </c>
      <c r="BF200" s="192">
        <f>IF(N200="snížená",J200,0)</f>
        <v>0</v>
      </c>
      <c r="BG200" s="192">
        <f>IF(N200="zákl. přenesená",J200,0)</f>
        <v>0</v>
      </c>
      <c r="BH200" s="192">
        <f>IF(N200="sníž. přenesená",J200,0)</f>
        <v>0</v>
      </c>
      <c r="BI200" s="192">
        <f>IF(N200="nulová",J200,0)</f>
        <v>0</v>
      </c>
      <c r="BJ200" s="19" t="s">
        <v>80</v>
      </c>
      <c r="BK200" s="192">
        <f>ROUND(I200*H200,2)</f>
        <v>0</v>
      </c>
      <c r="BL200" s="19" t="s">
        <v>381</v>
      </c>
      <c r="BM200" s="191" t="s">
        <v>1461</v>
      </c>
    </row>
    <row r="201" spans="1:65" s="2" customFormat="1" ht="19.5">
      <c r="A201" s="36"/>
      <c r="B201" s="37"/>
      <c r="C201" s="38"/>
      <c r="D201" s="200" t="s">
        <v>436</v>
      </c>
      <c r="E201" s="38"/>
      <c r="F201" s="231" t="s">
        <v>6171</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436</v>
      </c>
      <c r="AU201" s="19" t="s">
        <v>80</v>
      </c>
    </row>
    <row r="202" spans="1:65" s="2" customFormat="1" ht="16.5" customHeight="1">
      <c r="A202" s="36"/>
      <c r="B202" s="37"/>
      <c r="C202" s="180" t="s">
        <v>648</v>
      </c>
      <c r="D202" s="180" t="s">
        <v>285</v>
      </c>
      <c r="E202" s="181" t="s">
        <v>3732</v>
      </c>
      <c r="F202" s="182" t="s">
        <v>3733</v>
      </c>
      <c r="G202" s="183" t="s">
        <v>488</v>
      </c>
      <c r="H202" s="184">
        <v>5</v>
      </c>
      <c r="I202" s="185"/>
      <c r="J202" s="186">
        <f>ROUND(I202*H202,2)</f>
        <v>0</v>
      </c>
      <c r="K202" s="182" t="s">
        <v>348</v>
      </c>
      <c r="L202" s="41"/>
      <c r="M202" s="187" t="s">
        <v>21</v>
      </c>
      <c r="N202" s="188" t="s">
        <v>44</v>
      </c>
      <c r="O202" s="66"/>
      <c r="P202" s="189">
        <f>O202*H202</f>
        <v>0</v>
      </c>
      <c r="Q202" s="189">
        <v>7.3999999999999999E-4</v>
      </c>
      <c r="R202" s="189">
        <f>Q202*H202</f>
        <v>3.7000000000000002E-3</v>
      </c>
      <c r="S202" s="189">
        <v>0</v>
      </c>
      <c r="T202" s="190">
        <f>S202*H202</f>
        <v>0</v>
      </c>
      <c r="U202" s="36"/>
      <c r="V202" s="36"/>
      <c r="W202" s="36"/>
      <c r="X202" s="36"/>
      <c r="Y202" s="36"/>
      <c r="Z202" s="36"/>
      <c r="AA202" s="36"/>
      <c r="AB202" s="36"/>
      <c r="AC202" s="36"/>
      <c r="AD202" s="36"/>
      <c r="AE202" s="36"/>
      <c r="AR202" s="191" t="s">
        <v>381</v>
      </c>
      <c r="AT202" s="191" t="s">
        <v>285</v>
      </c>
      <c r="AU202" s="191" t="s">
        <v>80</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381</v>
      </c>
      <c r="BM202" s="191" t="s">
        <v>1492</v>
      </c>
    </row>
    <row r="203" spans="1:65" s="2" customFormat="1" ht="19.5">
      <c r="A203" s="36"/>
      <c r="B203" s="37"/>
      <c r="C203" s="38"/>
      <c r="D203" s="200" t="s">
        <v>436</v>
      </c>
      <c r="E203" s="38"/>
      <c r="F203" s="231" t="s">
        <v>6172</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436</v>
      </c>
      <c r="AU203" s="19" t="s">
        <v>80</v>
      </c>
    </row>
    <row r="204" spans="1:65" s="2" customFormat="1" ht="16.5" customHeight="1">
      <c r="A204" s="36"/>
      <c r="B204" s="37"/>
      <c r="C204" s="180" t="s">
        <v>662</v>
      </c>
      <c r="D204" s="180" t="s">
        <v>285</v>
      </c>
      <c r="E204" s="181" t="s">
        <v>6173</v>
      </c>
      <c r="F204" s="182" t="s">
        <v>6174</v>
      </c>
      <c r="G204" s="183" t="s">
        <v>488</v>
      </c>
      <c r="H204" s="184">
        <v>6</v>
      </c>
      <c r="I204" s="185"/>
      <c r="J204" s="186">
        <f>ROUND(I204*H204,2)</f>
        <v>0</v>
      </c>
      <c r="K204" s="182" t="s">
        <v>348</v>
      </c>
      <c r="L204" s="41"/>
      <c r="M204" s="187" t="s">
        <v>21</v>
      </c>
      <c r="N204" s="188" t="s">
        <v>44</v>
      </c>
      <c r="O204" s="66"/>
      <c r="P204" s="189">
        <f>O204*H204</f>
        <v>0</v>
      </c>
      <c r="Q204" s="189">
        <v>1.8000000000000001E-4</v>
      </c>
      <c r="R204" s="189">
        <f>Q204*H204</f>
        <v>1.08E-3</v>
      </c>
      <c r="S204" s="189">
        <v>0</v>
      </c>
      <c r="T204" s="190">
        <f>S204*H204</f>
        <v>0</v>
      </c>
      <c r="U204" s="36"/>
      <c r="V204" s="36"/>
      <c r="W204" s="36"/>
      <c r="X204" s="36"/>
      <c r="Y204" s="36"/>
      <c r="Z204" s="36"/>
      <c r="AA204" s="36"/>
      <c r="AB204" s="36"/>
      <c r="AC204" s="36"/>
      <c r="AD204" s="36"/>
      <c r="AE204" s="36"/>
      <c r="AR204" s="191" t="s">
        <v>381</v>
      </c>
      <c r="AT204" s="191" t="s">
        <v>285</v>
      </c>
      <c r="AU204" s="191" t="s">
        <v>80</v>
      </c>
      <c r="AY204" s="19" t="s">
        <v>283</v>
      </c>
      <c r="BE204" s="192">
        <f>IF(N204="základní",J204,0)</f>
        <v>0</v>
      </c>
      <c r="BF204" s="192">
        <f>IF(N204="snížená",J204,0)</f>
        <v>0</v>
      </c>
      <c r="BG204" s="192">
        <f>IF(N204="zákl. přenesená",J204,0)</f>
        <v>0</v>
      </c>
      <c r="BH204" s="192">
        <f>IF(N204="sníž. přenesená",J204,0)</f>
        <v>0</v>
      </c>
      <c r="BI204" s="192">
        <f>IF(N204="nulová",J204,0)</f>
        <v>0</v>
      </c>
      <c r="BJ204" s="19" t="s">
        <v>80</v>
      </c>
      <c r="BK204" s="192">
        <f>ROUND(I204*H204,2)</f>
        <v>0</v>
      </c>
      <c r="BL204" s="19" t="s">
        <v>381</v>
      </c>
      <c r="BM204" s="191" t="s">
        <v>1510</v>
      </c>
    </row>
    <row r="205" spans="1:65" s="2" customFormat="1" ht="19.5">
      <c r="A205" s="36"/>
      <c r="B205" s="37"/>
      <c r="C205" s="38"/>
      <c r="D205" s="200" t="s">
        <v>436</v>
      </c>
      <c r="E205" s="38"/>
      <c r="F205" s="231" t="s">
        <v>6175</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436</v>
      </c>
      <c r="AU205" s="19" t="s">
        <v>80</v>
      </c>
    </row>
    <row r="206" spans="1:65" s="2" customFormat="1" ht="16.5" customHeight="1">
      <c r="A206" s="36"/>
      <c r="B206" s="37"/>
      <c r="C206" s="180" t="s">
        <v>673</v>
      </c>
      <c r="D206" s="180" t="s">
        <v>285</v>
      </c>
      <c r="E206" s="181" t="s">
        <v>6176</v>
      </c>
      <c r="F206" s="182" t="s">
        <v>6177</v>
      </c>
      <c r="G206" s="183" t="s">
        <v>488</v>
      </c>
      <c r="H206" s="184">
        <v>8</v>
      </c>
      <c r="I206" s="185"/>
      <c r="J206" s="186">
        <f>ROUND(I206*H206,2)</f>
        <v>0</v>
      </c>
      <c r="K206" s="182" t="s">
        <v>348</v>
      </c>
      <c r="L206" s="41"/>
      <c r="M206" s="187" t="s">
        <v>21</v>
      </c>
      <c r="N206" s="188" t="s">
        <v>44</v>
      </c>
      <c r="O206" s="66"/>
      <c r="P206" s="189">
        <f>O206*H206</f>
        <v>0</v>
      </c>
      <c r="Q206" s="189">
        <v>3.1E-4</v>
      </c>
      <c r="R206" s="189">
        <f>Q206*H206</f>
        <v>2.48E-3</v>
      </c>
      <c r="S206" s="189">
        <v>0</v>
      </c>
      <c r="T206" s="190">
        <f>S206*H206</f>
        <v>0</v>
      </c>
      <c r="U206" s="36"/>
      <c r="V206" s="36"/>
      <c r="W206" s="36"/>
      <c r="X206" s="36"/>
      <c r="Y206" s="36"/>
      <c r="Z206" s="36"/>
      <c r="AA206" s="36"/>
      <c r="AB206" s="36"/>
      <c r="AC206" s="36"/>
      <c r="AD206" s="36"/>
      <c r="AE206" s="36"/>
      <c r="AR206" s="191" t="s">
        <v>381</v>
      </c>
      <c r="AT206" s="191" t="s">
        <v>285</v>
      </c>
      <c r="AU206" s="191" t="s">
        <v>80</v>
      </c>
      <c r="AY206" s="19" t="s">
        <v>283</v>
      </c>
      <c r="BE206" s="192">
        <f>IF(N206="základní",J206,0)</f>
        <v>0</v>
      </c>
      <c r="BF206" s="192">
        <f>IF(N206="snížená",J206,0)</f>
        <v>0</v>
      </c>
      <c r="BG206" s="192">
        <f>IF(N206="zákl. přenesená",J206,0)</f>
        <v>0</v>
      </c>
      <c r="BH206" s="192">
        <f>IF(N206="sníž. přenesená",J206,0)</f>
        <v>0</v>
      </c>
      <c r="BI206" s="192">
        <f>IF(N206="nulová",J206,0)</f>
        <v>0</v>
      </c>
      <c r="BJ206" s="19" t="s">
        <v>80</v>
      </c>
      <c r="BK206" s="192">
        <f>ROUND(I206*H206,2)</f>
        <v>0</v>
      </c>
      <c r="BL206" s="19" t="s">
        <v>381</v>
      </c>
      <c r="BM206" s="191" t="s">
        <v>1523</v>
      </c>
    </row>
    <row r="207" spans="1:65" s="2" customFormat="1" ht="19.5">
      <c r="A207" s="36"/>
      <c r="B207" s="37"/>
      <c r="C207" s="38"/>
      <c r="D207" s="200" t="s">
        <v>436</v>
      </c>
      <c r="E207" s="38"/>
      <c r="F207" s="231" t="s">
        <v>6178</v>
      </c>
      <c r="G207" s="38"/>
      <c r="H207" s="38"/>
      <c r="I207" s="195"/>
      <c r="J207" s="38"/>
      <c r="K207" s="38"/>
      <c r="L207" s="41"/>
      <c r="M207" s="196"/>
      <c r="N207" s="197"/>
      <c r="O207" s="66"/>
      <c r="P207" s="66"/>
      <c r="Q207" s="66"/>
      <c r="R207" s="66"/>
      <c r="S207" s="66"/>
      <c r="T207" s="67"/>
      <c r="U207" s="36"/>
      <c r="V207" s="36"/>
      <c r="W207" s="36"/>
      <c r="X207" s="36"/>
      <c r="Y207" s="36"/>
      <c r="Z207" s="36"/>
      <c r="AA207" s="36"/>
      <c r="AB207" s="36"/>
      <c r="AC207" s="36"/>
      <c r="AD207" s="36"/>
      <c r="AE207" s="36"/>
      <c r="AT207" s="19" t="s">
        <v>436</v>
      </c>
      <c r="AU207" s="19" t="s">
        <v>80</v>
      </c>
    </row>
    <row r="208" spans="1:65" s="2" customFormat="1" ht="16.5" customHeight="1">
      <c r="A208" s="36"/>
      <c r="B208" s="37"/>
      <c r="C208" s="180" t="s">
        <v>687</v>
      </c>
      <c r="D208" s="180" t="s">
        <v>285</v>
      </c>
      <c r="E208" s="181" t="s">
        <v>6179</v>
      </c>
      <c r="F208" s="182" t="s">
        <v>3741</v>
      </c>
      <c r="G208" s="183" t="s">
        <v>488</v>
      </c>
      <c r="H208" s="184">
        <v>2</v>
      </c>
      <c r="I208" s="185"/>
      <c r="J208" s="186">
        <f>ROUND(I208*H208,2)</f>
        <v>0</v>
      </c>
      <c r="K208" s="182" t="s">
        <v>348</v>
      </c>
      <c r="L208" s="41"/>
      <c r="M208" s="187" t="s">
        <v>21</v>
      </c>
      <c r="N208" s="188" t="s">
        <v>44</v>
      </c>
      <c r="O208" s="66"/>
      <c r="P208" s="189">
        <f>O208*H208</f>
        <v>0</v>
      </c>
      <c r="Q208" s="189">
        <v>4.8000000000000001E-4</v>
      </c>
      <c r="R208" s="189">
        <f>Q208*H208</f>
        <v>9.6000000000000002E-4</v>
      </c>
      <c r="S208" s="189">
        <v>0</v>
      </c>
      <c r="T208" s="190">
        <f>S208*H208</f>
        <v>0</v>
      </c>
      <c r="U208" s="36"/>
      <c r="V208" s="36"/>
      <c r="W208" s="36"/>
      <c r="X208" s="36"/>
      <c r="Y208" s="36"/>
      <c r="Z208" s="36"/>
      <c r="AA208" s="36"/>
      <c r="AB208" s="36"/>
      <c r="AC208" s="36"/>
      <c r="AD208" s="36"/>
      <c r="AE208" s="36"/>
      <c r="AR208" s="191" t="s">
        <v>381</v>
      </c>
      <c r="AT208" s="191" t="s">
        <v>285</v>
      </c>
      <c r="AU208" s="191" t="s">
        <v>80</v>
      </c>
      <c r="AY208" s="19" t="s">
        <v>283</v>
      </c>
      <c r="BE208" s="192">
        <f>IF(N208="základní",J208,0)</f>
        <v>0</v>
      </c>
      <c r="BF208" s="192">
        <f>IF(N208="snížená",J208,0)</f>
        <v>0</v>
      </c>
      <c r="BG208" s="192">
        <f>IF(N208="zákl. přenesená",J208,0)</f>
        <v>0</v>
      </c>
      <c r="BH208" s="192">
        <f>IF(N208="sníž. přenesená",J208,0)</f>
        <v>0</v>
      </c>
      <c r="BI208" s="192">
        <f>IF(N208="nulová",J208,0)</f>
        <v>0</v>
      </c>
      <c r="BJ208" s="19" t="s">
        <v>80</v>
      </c>
      <c r="BK208" s="192">
        <f>ROUND(I208*H208,2)</f>
        <v>0</v>
      </c>
      <c r="BL208" s="19" t="s">
        <v>381</v>
      </c>
      <c r="BM208" s="191" t="s">
        <v>1534</v>
      </c>
    </row>
    <row r="209" spans="1:65" s="2" customFormat="1" ht="19.5">
      <c r="A209" s="36"/>
      <c r="B209" s="37"/>
      <c r="C209" s="38"/>
      <c r="D209" s="200" t="s">
        <v>436</v>
      </c>
      <c r="E209" s="38"/>
      <c r="F209" s="231" t="s">
        <v>6126</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436</v>
      </c>
      <c r="AU209" s="19" t="s">
        <v>80</v>
      </c>
    </row>
    <row r="210" spans="1:65" s="2" customFormat="1" ht="16.5" customHeight="1">
      <c r="A210" s="36"/>
      <c r="B210" s="37"/>
      <c r="C210" s="180" t="s">
        <v>696</v>
      </c>
      <c r="D210" s="180" t="s">
        <v>285</v>
      </c>
      <c r="E210" s="181" t="s">
        <v>3743</v>
      </c>
      <c r="F210" s="182" t="s">
        <v>3744</v>
      </c>
      <c r="G210" s="183" t="s">
        <v>488</v>
      </c>
      <c r="H210" s="184">
        <v>3</v>
      </c>
      <c r="I210" s="185"/>
      <c r="J210" s="186">
        <f>ROUND(I210*H210,2)</f>
        <v>0</v>
      </c>
      <c r="K210" s="182" t="s">
        <v>348</v>
      </c>
      <c r="L210" s="41"/>
      <c r="M210" s="187" t="s">
        <v>21</v>
      </c>
      <c r="N210" s="188" t="s">
        <v>44</v>
      </c>
      <c r="O210" s="66"/>
      <c r="P210" s="189">
        <f>O210*H210</f>
        <v>0</v>
      </c>
      <c r="Q210" s="189">
        <v>6.8000000000000005E-4</v>
      </c>
      <c r="R210" s="189">
        <f>Q210*H210</f>
        <v>2.0400000000000001E-3</v>
      </c>
      <c r="S210" s="189">
        <v>0</v>
      </c>
      <c r="T210" s="190">
        <f>S210*H210</f>
        <v>0</v>
      </c>
      <c r="U210" s="36"/>
      <c r="V210" s="36"/>
      <c r="W210" s="36"/>
      <c r="X210" s="36"/>
      <c r="Y210" s="36"/>
      <c r="Z210" s="36"/>
      <c r="AA210" s="36"/>
      <c r="AB210" s="36"/>
      <c r="AC210" s="36"/>
      <c r="AD210" s="36"/>
      <c r="AE210" s="36"/>
      <c r="AR210" s="191" t="s">
        <v>381</v>
      </c>
      <c r="AT210" s="191" t="s">
        <v>285</v>
      </c>
      <c r="AU210" s="191" t="s">
        <v>80</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381</v>
      </c>
      <c r="BM210" s="191" t="s">
        <v>1553</v>
      </c>
    </row>
    <row r="211" spans="1:65" s="2" customFormat="1" ht="19.5">
      <c r="A211" s="36"/>
      <c r="B211" s="37"/>
      <c r="C211" s="38"/>
      <c r="D211" s="200" t="s">
        <v>436</v>
      </c>
      <c r="E211" s="38"/>
      <c r="F211" s="231" t="s">
        <v>6180</v>
      </c>
      <c r="G211" s="38"/>
      <c r="H211" s="38"/>
      <c r="I211" s="195"/>
      <c r="J211" s="38"/>
      <c r="K211" s="38"/>
      <c r="L211" s="41"/>
      <c r="M211" s="196"/>
      <c r="N211" s="197"/>
      <c r="O211" s="66"/>
      <c r="P211" s="66"/>
      <c r="Q211" s="66"/>
      <c r="R211" s="66"/>
      <c r="S211" s="66"/>
      <c r="T211" s="67"/>
      <c r="U211" s="36"/>
      <c r="V211" s="36"/>
      <c r="W211" s="36"/>
      <c r="X211" s="36"/>
      <c r="Y211" s="36"/>
      <c r="Z211" s="36"/>
      <c r="AA211" s="36"/>
      <c r="AB211" s="36"/>
      <c r="AC211" s="36"/>
      <c r="AD211" s="36"/>
      <c r="AE211" s="36"/>
      <c r="AT211" s="19" t="s">
        <v>436</v>
      </c>
      <c r="AU211" s="19" t="s">
        <v>80</v>
      </c>
    </row>
    <row r="212" spans="1:65" s="2" customFormat="1" ht="16.5" customHeight="1">
      <c r="A212" s="36"/>
      <c r="B212" s="37"/>
      <c r="C212" s="180" t="s">
        <v>704</v>
      </c>
      <c r="D212" s="180" t="s">
        <v>285</v>
      </c>
      <c r="E212" s="181" t="s">
        <v>3745</v>
      </c>
      <c r="F212" s="182" t="s">
        <v>3746</v>
      </c>
      <c r="G212" s="183" t="s">
        <v>488</v>
      </c>
      <c r="H212" s="184">
        <v>4</v>
      </c>
      <c r="I212" s="185"/>
      <c r="J212" s="186">
        <f>ROUND(I212*H212,2)</f>
        <v>0</v>
      </c>
      <c r="K212" s="182" t="s">
        <v>348</v>
      </c>
      <c r="L212" s="41"/>
      <c r="M212" s="187" t="s">
        <v>21</v>
      </c>
      <c r="N212" s="188" t="s">
        <v>44</v>
      </c>
      <c r="O212" s="66"/>
      <c r="P212" s="189">
        <f>O212*H212</f>
        <v>0</v>
      </c>
      <c r="Q212" s="189">
        <v>1.0399999999999999E-3</v>
      </c>
      <c r="R212" s="189">
        <f>Q212*H212</f>
        <v>4.1599999999999996E-3</v>
      </c>
      <c r="S212" s="189">
        <v>0</v>
      </c>
      <c r="T212" s="190">
        <f>S212*H212</f>
        <v>0</v>
      </c>
      <c r="U212" s="36"/>
      <c r="V212" s="36"/>
      <c r="W212" s="36"/>
      <c r="X212" s="36"/>
      <c r="Y212" s="36"/>
      <c r="Z212" s="36"/>
      <c r="AA212" s="36"/>
      <c r="AB212" s="36"/>
      <c r="AC212" s="36"/>
      <c r="AD212" s="36"/>
      <c r="AE212" s="36"/>
      <c r="AR212" s="191" t="s">
        <v>381</v>
      </c>
      <c r="AT212" s="191" t="s">
        <v>285</v>
      </c>
      <c r="AU212" s="191" t="s">
        <v>80</v>
      </c>
      <c r="AY212" s="19" t="s">
        <v>283</v>
      </c>
      <c r="BE212" s="192">
        <f>IF(N212="základní",J212,0)</f>
        <v>0</v>
      </c>
      <c r="BF212" s="192">
        <f>IF(N212="snížená",J212,0)</f>
        <v>0</v>
      </c>
      <c r="BG212" s="192">
        <f>IF(N212="zákl. přenesená",J212,0)</f>
        <v>0</v>
      </c>
      <c r="BH212" s="192">
        <f>IF(N212="sníž. přenesená",J212,0)</f>
        <v>0</v>
      </c>
      <c r="BI212" s="192">
        <f>IF(N212="nulová",J212,0)</f>
        <v>0</v>
      </c>
      <c r="BJ212" s="19" t="s">
        <v>80</v>
      </c>
      <c r="BK212" s="192">
        <f>ROUND(I212*H212,2)</f>
        <v>0</v>
      </c>
      <c r="BL212" s="19" t="s">
        <v>381</v>
      </c>
      <c r="BM212" s="191" t="s">
        <v>1564</v>
      </c>
    </row>
    <row r="213" spans="1:65" s="2" customFormat="1" ht="19.5">
      <c r="A213" s="36"/>
      <c r="B213" s="37"/>
      <c r="C213" s="38"/>
      <c r="D213" s="200" t="s">
        <v>436</v>
      </c>
      <c r="E213" s="38"/>
      <c r="F213" s="231" t="s">
        <v>6181</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436</v>
      </c>
      <c r="AU213" s="19" t="s">
        <v>80</v>
      </c>
    </row>
    <row r="214" spans="1:65" s="2" customFormat="1" ht="16.5" customHeight="1">
      <c r="A214" s="36"/>
      <c r="B214" s="37"/>
      <c r="C214" s="180" t="s">
        <v>712</v>
      </c>
      <c r="D214" s="180" t="s">
        <v>285</v>
      </c>
      <c r="E214" s="181" t="s">
        <v>6182</v>
      </c>
      <c r="F214" s="182" t="s">
        <v>6183</v>
      </c>
      <c r="G214" s="183" t="s">
        <v>488</v>
      </c>
      <c r="H214" s="184">
        <v>1</v>
      </c>
      <c r="I214" s="185"/>
      <c r="J214" s="186">
        <f>ROUND(I214*H214,2)</f>
        <v>0</v>
      </c>
      <c r="K214" s="182" t="s">
        <v>348</v>
      </c>
      <c r="L214" s="41"/>
      <c r="M214" s="187" t="s">
        <v>21</v>
      </c>
      <c r="N214" s="188" t="s">
        <v>44</v>
      </c>
      <c r="O214" s="66"/>
      <c r="P214" s="189">
        <f>O214*H214</f>
        <v>0</v>
      </c>
      <c r="Q214" s="189">
        <v>1.6299999999999999E-3</v>
      </c>
      <c r="R214" s="189">
        <f>Q214*H214</f>
        <v>1.6299999999999999E-3</v>
      </c>
      <c r="S214" s="189">
        <v>0</v>
      </c>
      <c r="T214" s="190">
        <f>S214*H214</f>
        <v>0</v>
      </c>
      <c r="U214" s="36"/>
      <c r="V214" s="36"/>
      <c r="W214" s="36"/>
      <c r="X214" s="36"/>
      <c r="Y214" s="36"/>
      <c r="Z214" s="36"/>
      <c r="AA214" s="36"/>
      <c r="AB214" s="36"/>
      <c r="AC214" s="36"/>
      <c r="AD214" s="36"/>
      <c r="AE214" s="36"/>
      <c r="AR214" s="191" t="s">
        <v>381</v>
      </c>
      <c r="AT214" s="191" t="s">
        <v>285</v>
      </c>
      <c r="AU214" s="191" t="s">
        <v>80</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381</v>
      </c>
      <c r="BM214" s="191" t="s">
        <v>1575</v>
      </c>
    </row>
    <row r="215" spans="1:65" s="2" customFormat="1" ht="19.5">
      <c r="A215" s="36"/>
      <c r="B215" s="37"/>
      <c r="C215" s="38"/>
      <c r="D215" s="200" t="s">
        <v>436</v>
      </c>
      <c r="E215" s="38"/>
      <c r="F215" s="231" t="s">
        <v>6131</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436</v>
      </c>
      <c r="AU215" s="19" t="s">
        <v>80</v>
      </c>
    </row>
    <row r="216" spans="1:65" s="2" customFormat="1" ht="16.5" customHeight="1">
      <c r="A216" s="36"/>
      <c r="B216" s="37"/>
      <c r="C216" s="180" t="s">
        <v>718</v>
      </c>
      <c r="D216" s="180" t="s">
        <v>285</v>
      </c>
      <c r="E216" s="181" t="s">
        <v>6184</v>
      </c>
      <c r="F216" s="182" t="s">
        <v>6185</v>
      </c>
      <c r="G216" s="183" t="s">
        <v>488</v>
      </c>
      <c r="H216" s="184">
        <v>4</v>
      </c>
      <c r="I216" s="185"/>
      <c r="J216" s="186">
        <f>ROUND(I216*H216,2)</f>
        <v>0</v>
      </c>
      <c r="K216" s="182" t="s">
        <v>348</v>
      </c>
      <c r="L216" s="41"/>
      <c r="M216" s="187" t="s">
        <v>21</v>
      </c>
      <c r="N216" s="188" t="s">
        <v>44</v>
      </c>
      <c r="O216" s="66"/>
      <c r="P216" s="189">
        <f>O216*H216</f>
        <v>0</v>
      </c>
      <c r="Q216" s="189">
        <v>8.0000000000000004E-4</v>
      </c>
      <c r="R216" s="189">
        <f>Q216*H216</f>
        <v>3.2000000000000002E-3</v>
      </c>
      <c r="S216" s="189">
        <v>0</v>
      </c>
      <c r="T216" s="190">
        <f>S216*H216</f>
        <v>0</v>
      </c>
      <c r="U216" s="36"/>
      <c r="V216" s="36"/>
      <c r="W216" s="36"/>
      <c r="X216" s="36"/>
      <c r="Y216" s="36"/>
      <c r="Z216" s="36"/>
      <c r="AA216" s="36"/>
      <c r="AB216" s="36"/>
      <c r="AC216" s="36"/>
      <c r="AD216" s="36"/>
      <c r="AE216" s="36"/>
      <c r="AR216" s="191" t="s">
        <v>381</v>
      </c>
      <c r="AT216" s="191" t="s">
        <v>285</v>
      </c>
      <c r="AU216" s="191" t="s">
        <v>80</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381</v>
      </c>
      <c r="BM216" s="191" t="s">
        <v>1589</v>
      </c>
    </row>
    <row r="217" spans="1:65" s="2" customFormat="1" ht="19.5">
      <c r="A217" s="36"/>
      <c r="B217" s="37"/>
      <c r="C217" s="38"/>
      <c r="D217" s="200" t="s">
        <v>436</v>
      </c>
      <c r="E217" s="38"/>
      <c r="F217" s="231" t="s">
        <v>6126</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436</v>
      </c>
      <c r="AU217" s="19" t="s">
        <v>80</v>
      </c>
    </row>
    <row r="218" spans="1:65" s="2" customFormat="1" ht="16.5" customHeight="1">
      <c r="A218" s="36"/>
      <c r="B218" s="37"/>
      <c r="C218" s="180" t="s">
        <v>1159</v>
      </c>
      <c r="D218" s="180" t="s">
        <v>285</v>
      </c>
      <c r="E218" s="181" t="s">
        <v>6186</v>
      </c>
      <c r="F218" s="182" t="s">
        <v>6187</v>
      </c>
      <c r="G218" s="183" t="s">
        <v>488</v>
      </c>
      <c r="H218" s="184">
        <v>2</v>
      </c>
      <c r="I218" s="185"/>
      <c r="J218" s="186">
        <f>ROUND(I218*H218,2)</f>
        <v>0</v>
      </c>
      <c r="K218" s="182" t="s">
        <v>348</v>
      </c>
      <c r="L218" s="41"/>
      <c r="M218" s="187" t="s">
        <v>21</v>
      </c>
      <c r="N218" s="188" t="s">
        <v>44</v>
      </c>
      <c r="O218" s="66"/>
      <c r="P218" s="189">
        <f>O218*H218</f>
        <v>0</v>
      </c>
      <c r="Q218" s="189">
        <v>5.5000000000000003E-4</v>
      </c>
      <c r="R218" s="189">
        <f>Q218*H218</f>
        <v>1.1000000000000001E-3</v>
      </c>
      <c r="S218" s="189">
        <v>0</v>
      </c>
      <c r="T218" s="190">
        <f>S218*H218</f>
        <v>0</v>
      </c>
      <c r="U218" s="36"/>
      <c r="V218" s="36"/>
      <c r="W218" s="36"/>
      <c r="X218" s="36"/>
      <c r="Y218" s="36"/>
      <c r="Z218" s="36"/>
      <c r="AA218" s="36"/>
      <c r="AB218" s="36"/>
      <c r="AC218" s="36"/>
      <c r="AD218" s="36"/>
      <c r="AE218" s="36"/>
      <c r="AR218" s="191" t="s">
        <v>381</v>
      </c>
      <c r="AT218" s="191" t="s">
        <v>285</v>
      </c>
      <c r="AU218" s="191" t="s">
        <v>80</v>
      </c>
      <c r="AY218" s="19" t="s">
        <v>283</v>
      </c>
      <c r="BE218" s="192">
        <f>IF(N218="základní",J218,0)</f>
        <v>0</v>
      </c>
      <c r="BF218" s="192">
        <f>IF(N218="snížená",J218,0)</f>
        <v>0</v>
      </c>
      <c r="BG218" s="192">
        <f>IF(N218="zákl. přenesená",J218,0)</f>
        <v>0</v>
      </c>
      <c r="BH218" s="192">
        <f>IF(N218="sníž. přenesená",J218,0)</f>
        <v>0</v>
      </c>
      <c r="BI218" s="192">
        <f>IF(N218="nulová",J218,0)</f>
        <v>0</v>
      </c>
      <c r="BJ218" s="19" t="s">
        <v>80</v>
      </c>
      <c r="BK218" s="192">
        <f>ROUND(I218*H218,2)</f>
        <v>0</v>
      </c>
      <c r="BL218" s="19" t="s">
        <v>381</v>
      </c>
      <c r="BM218" s="191" t="s">
        <v>1603</v>
      </c>
    </row>
    <row r="219" spans="1:65" s="2" customFormat="1" ht="19.5">
      <c r="A219" s="36"/>
      <c r="B219" s="37"/>
      <c r="C219" s="38"/>
      <c r="D219" s="200" t="s">
        <v>436</v>
      </c>
      <c r="E219" s="38"/>
      <c r="F219" s="231" t="s">
        <v>6126</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436</v>
      </c>
      <c r="AU219" s="19" t="s">
        <v>80</v>
      </c>
    </row>
    <row r="220" spans="1:65" s="2" customFormat="1" ht="16.5" customHeight="1">
      <c r="A220" s="36"/>
      <c r="B220" s="37"/>
      <c r="C220" s="180" t="s">
        <v>1165</v>
      </c>
      <c r="D220" s="180" t="s">
        <v>285</v>
      </c>
      <c r="E220" s="181" t="s">
        <v>6188</v>
      </c>
      <c r="F220" s="182" t="s">
        <v>6189</v>
      </c>
      <c r="G220" s="183" t="s">
        <v>488</v>
      </c>
      <c r="H220" s="184">
        <v>1</v>
      </c>
      <c r="I220" s="185"/>
      <c r="J220" s="186">
        <f>ROUND(I220*H220,2)</f>
        <v>0</v>
      </c>
      <c r="K220" s="182" t="s">
        <v>348</v>
      </c>
      <c r="L220" s="41"/>
      <c r="M220" s="187" t="s">
        <v>21</v>
      </c>
      <c r="N220" s="188" t="s">
        <v>44</v>
      </c>
      <c r="O220" s="66"/>
      <c r="P220" s="189">
        <f>O220*H220</f>
        <v>0</v>
      </c>
      <c r="Q220" s="189">
        <v>2.47E-3</v>
      </c>
      <c r="R220" s="189">
        <f>Q220*H220</f>
        <v>2.47E-3</v>
      </c>
      <c r="S220" s="189">
        <v>0</v>
      </c>
      <c r="T220" s="190">
        <f>S220*H220</f>
        <v>0</v>
      </c>
      <c r="U220" s="36"/>
      <c r="V220" s="36"/>
      <c r="W220" s="36"/>
      <c r="X220" s="36"/>
      <c r="Y220" s="36"/>
      <c r="Z220" s="36"/>
      <c r="AA220" s="36"/>
      <c r="AB220" s="36"/>
      <c r="AC220" s="36"/>
      <c r="AD220" s="36"/>
      <c r="AE220" s="36"/>
      <c r="AR220" s="191" t="s">
        <v>381</v>
      </c>
      <c r="AT220" s="191" t="s">
        <v>285</v>
      </c>
      <c r="AU220" s="191" t="s">
        <v>80</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381</v>
      </c>
      <c r="BM220" s="191" t="s">
        <v>1618</v>
      </c>
    </row>
    <row r="221" spans="1:65" s="2" customFormat="1" ht="29.25">
      <c r="A221" s="36"/>
      <c r="B221" s="37"/>
      <c r="C221" s="38"/>
      <c r="D221" s="200" t="s">
        <v>436</v>
      </c>
      <c r="E221" s="38"/>
      <c r="F221" s="231" t="s">
        <v>6190</v>
      </c>
      <c r="G221" s="38"/>
      <c r="H221" s="38"/>
      <c r="I221" s="195"/>
      <c r="J221" s="38"/>
      <c r="K221" s="38"/>
      <c r="L221" s="41"/>
      <c r="M221" s="196"/>
      <c r="N221" s="197"/>
      <c r="O221" s="66"/>
      <c r="P221" s="66"/>
      <c r="Q221" s="66"/>
      <c r="R221" s="66"/>
      <c r="S221" s="66"/>
      <c r="T221" s="67"/>
      <c r="U221" s="36"/>
      <c r="V221" s="36"/>
      <c r="W221" s="36"/>
      <c r="X221" s="36"/>
      <c r="Y221" s="36"/>
      <c r="Z221" s="36"/>
      <c r="AA221" s="36"/>
      <c r="AB221" s="36"/>
      <c r="AC221" s="36"/>
      <c r="AD221" s="36"/>
      <c r="AE221" s="36"/>
      <c r="AT221" s="19" t="s">
        <v>436</v>
      </c>
      <c r="AU221" s="19" t="s">
        <v>80</v>
      </c>
    </row>
    <row r="222" spans="1:65" s="2" customFormat="1" ht="16.5" customHeight="1">
      <c r="A222" s="36"/>
      <c r="B222" s="37"/>
      <c r="C222" s="180" t="s">
        <v>1170</v>
      </c>
      <c r="D222" s="180" t="s">
        <v>285</v>
      </c>
      <c r="E222" s="181" t="s">
        <v>6191</v>
      </c>
      <c r="F222" s="182" t="s">
        <v>6192</v>
      </c>
      <c r="G222" s="183" t="s">
        <v>488</v>
      </c>
      <c r="H222" s="184">
        <v>3</v>
      </c>
      <c r="I222" s="185"/>
      <c r="J222" s="186">
        <f>ROUND(I222*H222,2)</f>
        <v>0</v>
      </c>
      <c r="K222" s="182" t="s">
        <v>348</v>
      </c>
      <c r="L222" s="41"/>
      <c r="M222" s="187" t="s">
        <v>21</v>
      </c>
      <c r="N222" s="188" t="s">
        <v>44</v>
      </c>
      <c r="O222" s="66"/>
      <c r="P222" s="189">
        <f>O222*H222</f>
        <v>0</v>
      </c>
      <c r="Q222" s="189">
        <v>6.0800000000000003E-3</v>
      </c>
      <c r="R222" s="189">
        <f>Q222*H222</f>
        <v>1.8239999999999999E-2</v>
      </c>
      <c r="S222" s="189">
        <v>0</v>
      </c>
      <c r="T222" s="190">
        <f>S222*H222</f>
        <v>0</v>
      </c>
      <c r="U222" s="36"/>
      <c r="V222" s="36"/>
      <c r="W222" s="36"/>
      <c r="X222" s="36"/>
      <c r="Y222" s="36"/>
      <c r="Z222" s="36"/>
      <c r="AA222" s="36"/>
      <c r="AB222" s="36"/>
      <c r="AC222" s="36"/>
      <c r="AD222" s="36"/>
      <c r="AE222" s="36"/>
      <c r="AR222" s="191" t="s">
        <v>381</v>
      </c>
      <c r="AT222" s="191" t="s">
        <v>285</v>
      </c>
      <c r="AU222" s="191" t="s">
        <v>80</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381</v>
      </c>
      <c r="BM222" s="191" t="s">
        <v>1632</v>
      </c>
    </row>
    <row r="223" spans="1:65" s="2" customFormat="1" ht="29.25">
      <c r="A223" s="36"/>
      <c r="B223" s="37"/>
      <c r="C223" s="38"/>
      <c r="D223" s="200" t="s">
        <v>436</v>
      </c>
      <c r="E223" s="38"/>
      <c r="F223" s="231" t="s">
        <v>6193</v>
      </c>
      <c r="G223" s="38"/>
      <c r="H223" s="38"/>
      <c r="I223" s="195"/>
      <c r="J223" s="38"/>
      <c r="K223" s="38"/>
      <c r="L223" s="41"/>
      <c r="M223" s="196"/>
      <c r="N223" s="197"/>
      <c r="O223" s="66"/>
      <c r="P223" s="66"/>
      <c r="Q223" s="66"/>
      <c r="R223" s="66"/>
      <c r="S223" s="66"/>
      <c r="T223" s="67"/>
      <c r="U223" s="36"/>
      <c r="V223" s="36"/>
      <c r="W223" s="36"/>
      <c r="X223" s="36"/>
      <c r="Y223" s="36"/>
      <c r="Z223" s="36"/>
      <c r="AA223" s="36"/>
      <c r="AB223" s="36"/>
      <c r="AC223" s="36"/>
      <c r="AD223" s="36"/>
      <c r="AE223" s="36"/>
      <c r="AT223" s="19" t="s">
        <v>436</v>
      </c>
      <c r="AU223" s="19" t="s">
        <v>80</v>
      </c>
    </row>
    <row r="224" spans="1:65" s="2" customFormat="1" ht="16.5" customHeight="1">
      <c r="A224" s="36"/>
      <c r="B224" s="37"/>
      <c r="C224" s="180" t="s">
        <v>1177</v>
      </c>
      <c r="D224" s="180" t="s">
        <v>285</v>
      </c>
      <c r="E224" s="181" t="s">
        <v>3748</v>
      </c>
      <c r="F224" s="182" t="s">
        <v>3749</v>
      </c>
      <c r="G224" s="183" t="s">
        <v>409</v>
      </c>
      <c r="H224" s="184">
        <v>378</v>
      </c>
      <c r="I224" s="185"/>
      <c r="J224" s="186">
        <f>ROUND(I224*H224,2)</f>
        <v>0</v>
      </c>
      <c r="K224" s="182" t="s">
        <v>348</v>
      </c>
      <c r="L224" s="41"/>
      <c r="M224" s="187" t="s">
        <v>21</v>
      </c>
      <c r="N224" s="188" t="s">
        <v>44</v>
      </c>
      <c r="O224" s="66"/>
      <c r="P224" s="189">
        <f>O224*H224</f>
        <v>0</v>
      </c>
      <c r="Q224" s="189">
        <v>1.8000000000000001E-4</v>
      </c>
      <c r="R224" s="189">
        <f>Q224*H224</f>
        <v>6.8040000000000003E-2</v>
      </c>
      <c r="S224" s="189">
        <v>0</v>
      </c>
      <c r="T224" s="190">
        <f>S224*H224</f>
        <v>0</v>
      </c>
      <c r="U224" s="36"/>
      <c r="V224" s="36"/>
      <c r="W224" s="36"/>
      <c r="X224" s="36"/>
      <c r="Y224" s="36"/>
      <c r="Z224" s="36"/>
      <c r="AA224" s="36"/>
      <c r="AB224" s="36"/>
      <c r="AC224" s="36"/>
      <c r="AD224" s="36"/>
      <c r="AE224" s="36"/>
      <c r="AR224" s="191" t="s">
        <v>381</v>
      </c>
      <c r="AT224" s="191" t="s">
        <v>285</v>
      </c>
      <c r="AU224" s="191" t="s">
        <v>80</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381</v>
      </c>
      <c r="BM224" s="191" t="s">
        <v>1639</v>
      </c>
    </row>
    <row r="225" spans="1:65" s="2" customFormat="1" ht="19.5">
      <c r="A225" s="36"/>
      <c r="B225" s="37"/>
      <c r="C225" s="38"/>
      <c r="D225" s="200" t="s">
        <v>436</v>
      </c>
      <c r="E225" s="38"/>
      <c r="F225" s="231" t="s">
        <v>6194</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436</v>
      </c>
      <c r="AU225" s="19" t="s">
        <v>80</v>
      </c>
    </row>
    <row r="226" spans="1:65" s="2" customFormat="1" ht="16.5" customHeight="1">
      <c r="A226" s="36"/>
      <c r="B226" s="37"/>
      <c r="C226" s="180" t="s">
        <v>1183</v>
      </c>
      <c r="D226" s="180" t="s">
        <v>285</v>
      </c>
      <c r="E226" s="181" t="s">
        <v>3753</v>
      </c>
      <c r="F226" s="182" t="s">
        <v>3754</v>
      </c>
      <c r="G226" s="183" t="s">
        <v>409</v>
      </c>
      <c r="H226" s="184">
        <v>378</v>
      </c>
      <c r="I226" s="185"/>
      <c r="J226" s="186">
        <f>ROUND(I226*H226,2)</f>
        <v>0</v>
      </c>
      <c r="K226" s="182" t="s">
        <v>348</v>
      </c>
      <c r="L226" s="41"/>
      <c r="M226" s="187" t="s">
        <v>21</v>
      </c>
      <c r="N226" s="188" t="s">
        <v>44</v>
      </c>
      <c r="O226" s="66"/>
      <c r="P226" s="189">
        <f>O226*H226</f>
        <v>0</v>
      </c>
      <c r="Q226" s="189">
        <v>1.0000000000000001E-5</v>
      </c>
      <c r="R226" s="189">
        <f>Q226*H226</f>
        <v>3.7800000000000004E-3</v>
      </c>
      <c r="S226" s="189">
        <v>0</v>
      </c>
      <c r="T226" s="190">
        <f>S226*H226</f>
        <v>0</v>
      </c>
      <c r="U226" s="36"/>
      <c r="V226" s="36"/>
      <c r="W226" s="36"/>
      <c r="X226" s="36"/>
      <c r="Y226" s="36"/>
      <c r="Z226" s="36"/>
      <c r="AA226" s="36"/>
      <c r="AB226" s="36"/>
      <c r="AC226" s="36"/>
      <c r="AD226" s="36"/>
      <c r="AE226" s="36"/>
      <c r="AR226" s="191" t="s">
        <v>381</v>
      </c>
      <c r="AT226" s="191" t="s">
        <v>285</v>
      </c>
      <c r="AU226" s="191" t="s">
        <v>80</v>
      </c>
      <c r="AY226" s="19" t="s">
        <v>283</v>
      </c>
      <c r="BE226" s="192">
        <f>IF(N226="základní",J226,0)</f>
        <v>0</v>
      </c>
      <c r="BF226" s="192">
        <f>IF(N226="snížená",J226,0)</f>
        <v>0</v>
      </c>
      <c r="BG226" s="192">
        <f>IF(N226="zákl. přenesená",J226,0)</f>
        <v>0</v>
      </c>
      <c r="BH226" s="192">
        <f>IF(N226="sníž. přenesená",J226,0)</f>
        <v>0</v>
      </c>
      <c r="BI226" s="192">
        <f>IF(N226="nulová",J226,0)</f>
        <v>0</v>
      </c>
      <c r="BJ226" s="19" t="s">
        <v>80</v>
      </c>
      <c r="BK226" s="192">
        <f>ROUND(I226*H226,2)</f>
        <v>0</v>
      </c>
      <c r="BL226" s="19" t="s">
        <v>381</v>
      </c>
      <c r="BM226" s="191" t="s">
        <v>1656</v>
      </c>
    </row>
    <row r="227" spans="1:65" s="2" customFormat="1" ht="16.5" customHeight="1">
      <c r="A227" s="36"/>
      <c r="B227" s="37"/>
      <c r="C227" s="180" t="s">
        <v>1189</v>
      </c>
      <c r="D227" s="180" t="s">
        <v>285</v>
      </c>
      <c r="E227" s="181" t="s">
        <v>3755</v>
      </c>
      <c r="F227" s="182" t="s">
        <v>3756</v>
      </c>
      <c r="G227" s="183" t="s">
        <v>2872</v>
      </c>
      <c r="H227" s="257"/>
      <c r="I227" s="185"/>
      <c r="J227" s="186">
        <f>ROUND(I227*H227,2)</f>
        <v>0</v>
      </c>
      <c r="K227" s="182" t="s">
        <v>348</v>
      </c>
      <c r="L227" s="41"/>
      <c r="M227" s="187" t="s">
        <v>21</v>
      </c>
      <c r="N227" s="188"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381</v>
      </c>
      <c r="AT227" s="191" t="s">
        <v>285</v>
      </c>
      <c r="AU227" s="191" t="s">
        <v>80</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381</v>
      </c>
      <c r="BM227" s="191" t="s">
        <v>1673</v>
      </c>
    </row>
    <row r="228" spans="1:65" s="12" customFormat="1" ht="25.9" customHeight="1">
      <c r="B228" s="164"/>
      <c r="C228" s="165"/>
      <c r="D228" s="166" t="s">
        <v>72</v>
      </c>
      <c r="E228" s="167" t="s">
        <v>3757</v>
      </c>
      <c r="F228" s="167" t="s">
        <v>3758</v>
      </c>
      <c r="G228" s="165"/>
      <c r="H228" s="165"/>
      <c r="I228" s="168"/>
      <c r="J228" s="169">
        <f>BK228</f>
        <v>0</v>
      </c>
      <c r="K228" s="165"/>
      <c r="L228" s="170"/>
      <c r="M228" s="171"/>
      <c r="N228" s="172"/>
      <c r="O228" s="172"/>
      <c r="P228" s="173">
        <f>SUM(P229:P231)</f>
        <v>0</v>
      </c>
      <c r="Q228" s="172"/>
      <c r="R228" s="173">
        <f>SUM(R229:R231)</f>
        <v>0</v>
      </c>
      <c r="S228" s="172"/>
      <c r="T228" s="174">
        <f>SUM(T229:T231)</f>
        <v>0</v>
      </c>
      <c r="AR228" s="175" t="s">
        <v>82</v>
      </c>
      <c r="AT228" s="176" t="s">
        <v>72</v>
      </c>
      <c r="AU228" s="176" t="s">
        <v>73</v>
      </c>
      <c r="AY228" s="175" t="s">
        <v>283</v>
      </c>
      <c r="BK228" s="177">
        <f>SUM(BK229:BK231)</f>
        <v>0</v>
      </c>
    </row>
    <row r="229" spans="1:65" s="2" customFormat="1" ht="16.5" customHeight="1">
      <c r="A229" s="36"/>
      <c r="B229" s="37"/>
      <c r="C229" s="180" t="s">
        <v>1197</v>
      </c>
      <c r="D229" s="180" t="s">
        <v>285</v>
      </c>
      <c r="E229" s="181" t="s">
        <v>6195</v>
      </c>
      <c r="F229" s="182" t="s">
        <v>6196</v>
      </c>
      <c r="G229" s="183" t="s">
        <v>1931</v>
      </c>
      <c r="H229" s="184">
        <v>1</v>
      </c>
      <c r="I229" s="185"/>
      <c r="J229" s="186">
        <f>ROUND(I229*H229,2)</f>
        <v>0</v>
      </c>
      <c r="K229" s="182" t="s">
        <v>348</v>
      </c>
      <c r="L229" s="41"/>
      <c r="M229" s="187" t="s">
        <v>21</v>
      </c>
      <c r="N229" s="188" t="s">
        <v>44</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381</v>
      </c>
      <c r="AT229" s="191" t="s">
        <v>285</v>
      </c>
      <c r="AU229" s="191" t="s">
        <v>80</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381</v>
      </c>
      <c r="BM229" s="191" t="s">
        <v>1688</v>
      </c>
    </row>
    <row r="230" spans="1:65" s="2" customFormat="1" ht="39">
      <c r="A230" s="36"/>
      <c r="B230" s="37"/>
      <c r="C230" s="38"/>
      <c r="D230" s="200" t="s">
        <v>436</v>
      </c>
      <c r="E230" s="38"/>
      <c r="F230" s="231" t="s">
        <v>6197</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436</v>
      </c>
      <c r="AU230" s="19" t="s">
        <v>80</v>
      </c>
    </row>
    <row r="231" spans="1:65" s="2" customFormat="1" ht="16.5" customHeight="1">
      <c r="A231" s="36"/>
      <c r="B231" s="37"/>
      <c r="C231" s="180" t="s">
        <v>1204</v>
      </c>
      <c r="D231" s="180" t="s">
        <v>285</v>
      </c>
      <c r="E231" s="181" t="s">
        <v>6198</v>
      </c>
      <c r="F231" s="182" t="s">
        <v>6199</v>
      </c>
      <c r="G231" s="183" t="s">
        <v>2872</v>
      </c>
      <c r="H231" s="257"/>
      <c r="I231" s="185"/>
      <c r="J231" s="186">
        <f>ROUND(I231*H231,2)</f>
        <v>0</v>
      </c>
      <c r="K231" s="182" t="s">
        <v>348</v>
      </c>
      <c r="L231" s="41"/>
      <c r="M231" s="187" t="s">
        <v>21</v>
      </c>
      <c r="N231" s="188" t="s">
        <v>44</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381</v>
      </c>
      <c r="AT231" s="191" t="s">
        <v>285</v>
      </c>
      <c r="AU231" s="191" t="s">
        <v>80</v>
      </c>
      <c r="AY231" s="19" t="s">
        <v>283</v>
      </c>
      <c r="BE231" s="192">
        <f>IF(N231="základní",J231,0)</f>
        <v>0</v>
      </c>
      <c r="BF231" s="192">
        <f>IF(N231="snížená",J231,0)</f>
        <v>0</v>
      </c>
      <c r="BG231" s="192">
        <f>IF(N231="zákl. přenesená",J231,0)</f>
        <v>0</v>
      </c>
      <c r="BH231" s="192">
        <f>IF(N231="sníž. přenesená",J231,0)</f>
        <v>0</v>
      </c>
      <c r="BI231" s="192">
        <f>IF(N231="nulová",J231,0)</f>
        <v>0</v>
      </c>
      <c r="BJ231" s="19" t="s">
        <v>80</v>
      </c>
      <c r="BK231" s="192">
        <f>ROUND(I231*H231,2)</f>
        <v>0</v>
      </c>
      <c r="BL231" s="19" t="s">
        <v>381</v>
      </c>
      <c r="BM231" s="191" t="s">
        <v>1700</v>
      </c>
    </row>
    <row r="232" spans="1:65" s="12" customFormat="1" ht="25.9" customHeight="1">
      <c r="B232" s="164"/>
      <c r="C232" s="165"/>
      <c r="D232" s="166" t="s">
        <v>72</v>
      </c>
      <c r="E232" s="167" t="s">
        <v>3761</v>
      </c>
      <c r="F232" s="167" t="s">
        <v>3762</v>
      </c>
      <c r="G232" s="165"/>
      <c r="H232" s="165"/>
      <c r="I232" s="168"/>
      <c r="J232" s="169">
        <f>BK232</f>
        <v>0</v>
      </c>
      <c r="K232" s="165"/>
      <c r="L232" s="170"/>
      <c r="M232" s="171"/>
      <c r="N232" s="172"/>
      <c r="O232" s="172"/>
      <c r="P232" s="173">
        <f>SUM(P233:P276)</f>
        <v>0</v>
      </c>
      <c r="Q232" s="172"/>
      <c r="R232" s="173">
        <f>SUM(R233:R276)</f>
        <v>0.15889999999999999</v>
      </c>
      <c r="S232" s="172"/>
      <c r="T232" s="174">
        <f>SUM(T233:T276)</f>
        <v>0</v>
      </c>
      <c r="AR232" s="175" t="s">
        <v>82</v>
      </c>
      <c r="AT232" s="176" t="s">
        <v>72</v>
      </c>
      <c r="AU232" s="176" t="s">
        <v>73</v>
      </c>
      <c r="AY232" s="175" t="s">
        <v>283</v>
      </c>
      <c r="BK232" s="177">
        <f>SUM(BK233:BK276)</f>
        <v>0</v>
      </c>
    </row>
    <row r="233" spans="1:65" s="2" customFormat="1" ht="16.5" customHeight="1">
      <c r="A233" s="36"/>
      <c r="B233" s="37"/>
      <c r="C233" s="180" t="s">
        <v>1210</v>
      </c>
      <c r="D233" s="180" t="s">
        <v>285</v>
      </c>
      <c r="E233" s="181" t="s">
        <v>6200</v>
      </c>
      <c r="F233" s="182" t="s">
        <v>6201</v>
      </c>
      <c r="G233" s="183" t="s">
        <v>6202</v>
      </c>
      <c r="H233" s="184">
        <v>2</v>
      </c>
      <c r="I233" s="185"/>
      <c r="J233" s="186">
        <f>ROUND(I233*H233,2)</f>
        <v>0</v>
      </c>
      <c r="K233" s="182" t="s">
        <v>348</v>
      </c>
      <c r="L233" s="41"/>
      <c r="M233" s="187" t="s">
        <v>21</v>
      </c>
      <c r="N233" s="188" t="s">
        <v>44</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381</v>
      </c>
      <c r="AT233" s="191" t="s">
        <v>285</v>
      </c>
      <c r="AU233" s="191" t="s">
        <v>80</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381</v>
      </c>
      <c r="BM233" s="191" t="s">
        <v>1710</v>
      </c>
    </row>
    <row r="234" spans="1:65" s="2" customFormat="1" ht="19.5">
      <c r="A234" s="36"/>
      <c r="B234" s="37"/>
      <c r="C234" s="38"/>
      <c r="D234" s="200" t="s">
        <v>436</v>
      </c>
      <c r="E234" s="38"/>
      <c r="F234" s="231" t="s">
        <v>6180</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436</v>
      </c>
      <c r="AU234" s="19" t="s">
        <v>80</v>
      </c>
    </row>
    <row r="235" spans="1:65" s="2" customFormat="1" ht="16.5" customHeight="1">
      <c r="A235" s="36"/>
      <c r="B235" s="37"/>
      <c r="C235" s="180" t="s">
        <v>1216</v>
      </c>
      <c r="D235" s="180" t="s">
        <v>285</v>
      </c>
      <c r="E235" s="181" t="s">
        <v>6203</v>
      </c>
      <c r="F235" s="182" t="s">
        <v>6204</v>
      </c>
      <c r="G235" s="183" t="s">
        <v>1931</v>
      </c>
      <c r="H235" s="184">
        <v>3</v>
      </c>
      <c r="I235" s="185"/>
      <c r="J235" s="186">
        <f>ROUND(I235*H235,2)</f>
        <v>0</v>
      </c>
      <c r="K235" s="182" t="s">
        <v>348</v>
      </c>
      <c r="L235" s="41"/>
      <c r="M235" s="187" t="s">
        <v>21</v>
      </c>
      <c r="N235" s="188" t="s">
        <v>44</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381</v>
      </c>
      <c r="AT235" s="191" t="s">
        <v>285</v>
      </c>
      <c r="AU235" s="191" t="s">
        <v>80</v>
      </c>
      <c r="AY235" s="19" t="s">
        <v>283</v>
      </c>
      <c r="BE235" s="192">
        <f>IF(N235="základní",J235,0)</f>
        <v>0</v>
      </c>
      <c r="BF235" s="192">
        <f>IF(N235="snížená",J235,0)</f>
        <v>0</v>
      </c>
      <c r="BG235" s="192">
        <f>IF(N235="zákl. přenesená",J235,0)</f>
        <v>0</v>
      </c>
      <c r="BH235" s="192">
        <f>IF(N235="sníž. přenesená",J235,0)</f>
        <v>0</v>
      </c>
      <c r="BI235" s="192">
        <f>IF(N235="nulová",J235,0)</f>
        <v>0</v>
      </c>
      <c r="BJ235" s="19" t="s">
        <v>80</v>
      </c>
      <c r="BK235" s="192">
        <f>ROUND(I235*H235,2)</f>
        <v>0</v>
      </c>
      <c r="BL235" s="19" t="s">
        <v>381</v>
      </c>
      <c r="BM235" s="191" t="s">
        <v>1722</v>
      </c>
    </row>
    <row r="236" spans="1:65" s="2" customFormat="1" ht="16.5" customHeight="1">
      <c r="A236" s="36"/>
      <c r="B236" s="37"/>
      <c r="C236" s="180" t="s">
        <v>1224</v>
      </c>
      <c r="D236" s="180" t="s">
        <v>285</v>
      </c>
      <c r="E236" s="181" t="s">
        <v>6205</v>
      </c>
      <c r="F236" s="182" t="s">
        <v>6206</v>
      </c>
      <c r="G236" s="183" t="s">
        <v>1931</v>
      </c>
      <c r="H236" s="184">
        <v>2</v>
      </c>
      <c r="I236" s="185"/>
      <c r="J236" s="186">
        <f>ROUND(I236*H236,2)</f>
        <v>0</v>
      </c>
      <c r="K236" s="182" t="s">
        <v>348</v>
      </c>
      <c r="L236" s="41"/>
      <c r="M236" s="187" t="s">
        <v>21</v>
      </c>
      <c r="N236" s="188" t="s">
        <v>44</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381</v>
      </c>
      <c r="AT236" s="191" t="s">
        <v>285</v>
      </c>
      <c r="AU236" s="191" t="s">
        <v>80</v>
      </c>
      <c r="AY236" s="19" t="s">
        <v>283</v>
      </c>
      <c r="BE236" s="192">
        <f>IF(N236="základní",J236,0)</f>
        <v>0</v>
      </c>
      <c r="BF236" s="192">
        <f>IF(N236="snížená",J236,0)</f>
        <v>0</v>
      </c>
      <c r="BG236" s="192">
        <f>IF(N236="zákl. přenesená",J236,0)</f>
        <v>0</v>
      </c>
      <c r="BH236" s="192">
        <f>IF(N236="sníž. přenesená",J236,0)</f>
        <v>0</v>
      </c>
      <c r="BI236" s="192">
        <f>IF(N236="nulová",J236,0)</f>
        <v>0</v>
      </c>
      <c r="BJ236" s="19" t="s">
        <v>80</v>
      </c>
      <c r="BK236" s="192">
        <f>ROUND(I236*H236,2)</f>
        <v>0</v>
      </c>
      <c r="BL236" s="19" t="s">
        <v>381</v>
      </c>
      <c r="BM236" s="191" t="s">
        <v>1734</v>
      </c>
    </row>
    <row r="237" spans="1:65" s="2" customFormat="1" ht="19.5">
      <c r="A237" s="36"/>
      <c r="B237" s="37"/>
      <c r="C237" s="38"/>
      <c r="D237" s="200" t="s">
        <v>436</v>
      </c>
      <c r="E237" s="38"/>
      <c r="F237" s="231" t="s">
        <v>6207</v>
      </c>
      <c r="G237" s="38"/>
      <c r="H237" s="38"/>
      <c r="I237" s="195"/>
      <c r="J237" s="38"/>
      <c r="K237" s="38"/>
      <c r="L237" s="41"/>
      <c r="M237" s="196"/>
      <c r="N237" s="197"/>
      <c r="O237" s="66"/>
      <c r="P237" s="66"/>
      <c r="Q237" s="66"/>
      <c r="R237" s="66"/>
      <c r="S237" s="66"/>
      <c r="T237" s="67"/>
      <c r="U237" s="36"/>
      <c r="V237" s="36"/>
      <c r="W237" s="36"/>
      <c r="X237" s="36"/>
      <c r="Y237" s="36"/>
      <c r="Z237" s="36"/>
      <c r="AA237" s="36"/>
      <c r="AB237" s="36"/>
      <c r="AC237" s="36"/>
      <c r="AD237" s="36"/>
      <c r="AE237" s="36"/>
      <c r="AT237" s="19" t="s">
        <v>436</v>
      </c>
      <c r="AU237" s="19" t="s">
        <v>80</v>
      </c>
    </row>
    <row r="238" spans="1:65" s="2" customFormat="1" ht="16.5" customHeight="1">
      <c r="A238" s="36"/>
      <c r="B238" s="37"/>
      <c r="C238" s="180" t="s">
        <v>1231</v>
      </c>
      <c r="D238" s="180" t="s">
        <v>285</v>
      </c>
      <c r="E238" s="181" t="s">
        <v>6208</v>
      </c>
      <c r="F238" s="182" t="s">
        <v>6209</v>
      </c>
      <c r="G238" s="183" t="s">
        <v>1931</v>
      </c>
      <c r="H238" s="184">
        <v>2</v>
      </c>
      <c r="I238" s="185"/>
      <c r="J238" s="186">
        <f>ROUND(I238*H238,2)</f>
        <v>0</v>
      </c>
      <c r="K238" s="182" t="s">
        <v>348</v>
      </c>
      <c r="L238" s="41"/>
      <c r="M238" s="187" t="s">
        <v>21</v>
      </c>
      <c r="N238" s="188" t="s">
        <v>44</v>
      </c>
      <c r="O238" s="66"/>
      <c r="P238" s="189">
        <f>O238*H238</f>
        <v>0</v>
      </c>
      <c r="Q238" s="189">
        <v>0</v>
      </c>
      <c r="R238" s="189">
        <f>Q238*H238</f>
        <v>0</v>
      </c>
      <c r="S238" s="189">
        <v>0</v>
      </c>
      <c r="T238" s="190">
        <f>S238*H238</f>
        <v>0</v>
      </c>
      <c r="U238" s="36"/>
      <c r="V238" s="36"/>
      <c r="W238" s="36"/>
      <c r="X238" s="36"/>
      <c r="Y238" s="36"/>
      <c r="Z238" s="36"/>
      <c r="AA238" s="36"/>
      <c r="AB238" s="36"/>
      <c r="AC238" s="36"/>
      <c r="AD238" s="36"/>
      <c r="AE238" s="36"/>
      <c r="AR238" s="191" t="s">
        <v>381</v>
      </c>
      <c r="AT238" s="191" t="s">
        <v>285</v>
      </c>
      <c r="AU238" s="191" t="s">
        <v>80</v>
      </c>
      <c r="AY238" s="19" t="s">
        <v>283</v>
      </c>
      <c r="BE238" s="192">
        <f>IF(N238="základní",J238,0)</f>
        <v>0</v>
      </c>
      <c r="BF238" s="192">
        <f>IF(N238="snížená",J238,0)</f>
        <v>0</v>
      </c>
      <c r="BG238" s="192">
        <f>IF(N238="zákl. přenesená",J238,0)</f>
        <v>0</v>
      </c>
      <c r="BH238" s="192">
        <f>IF(N238="sníž. přenesená",J238,0)</f>
        <v>0</v>
      </c>
      <c r="BI238" s="192">
        <f>IF(N238="nulová",J238,0)</f>
        <v>0</v>
      </c>
      <c r="BJ238" s="19" t="s">
        <v>80</v>
      </c>
      <c r="BK238" s="192">
        <f>ROUND(I238*H238,2)</f>
        <v>0</v>
      </c>
      <c r="BL238" s="19" t="s">
        <v>381</v>
      </c>
      <c r="BM238" s="191" t="s">
        <v>1753</v>
      </c>
    </row>
    <row r="239" spans="1:65" s="2" customFormat="1" ht="19.5">
      <c r="A239" s="36"/>
      <c r="B239" s="37"/>
      <c r="C239" s="38"/>
      <c r="D239" s="200" t="s">
        <v>436</v>
      </c>
      <c r="E239" s="38"/>
      <c r="F239" s="231" t="s">
        <v>6210</v>
      </c>
      <c r="G239" s="38"/>
      <c r="H239" s="38"/>
      <c r="I239" s="195"/>
      <c r="J239" s="38"/>
      <c r="K239" s="38"/>
      <c r="L239" s="41"/>
      <c r="M239" s="196"/>
      <c r="N239" s="197"/>
      <c r="O239" s="66"/>
      <c r="P239" s="66"/>
      <c r="Q239" s="66"/>
      <c r="R239" s="66"/>
      <c r="S239" s="66"/>
      <c r="T239" s="67"/>
      <c r="U239" s="36"/>
      <c r="V239" s="36"/>
      <c r="W239" s="36"/>
      <c r="X239" s="36"/>
      <c r="Y239" s="36"/>
      <c r="Z239" s="36"/>
      <c r="AA239" s="36"/>
      <c r="AB239" s="36"/>
      <c r="AC239" s="36"/>
      <c r="AD239" s="36"/>
      <c r="AE239" s="36"/>
      <c r="AT239" s="19" t="s">
        <v>436</v>
      </c>
      <c r="AU239" s="19" t="s">
        <v>80</v>
      </c>
    </row>
    <row r="240" spans="1:65" s="2" customFormat="1" ht="16.5" customHeight="1">
      <c r="A240" s="36"/>
      <c r="B240" s="37"/>
      <c r="C240" s="180" t="s">
        <v>1239</v>
      </c>
      <c r="D240" s="180" t="s">
        <v>285</v>
      </c>
      <c r="E240" s="181" t="s">
        <v>6211</v>
      </c>
      <c r="F240" s="182" t="s">
        <v>6212</v>
      </c>
      <c r="G240" s="183" t="s">
        <v>1931</v>
      </c>
      <c r="H240" s="184">
        <v>2</v>
      </c>
      <c r="I240" s="185"/>
      <c r="J240" s="186">
        <f>ROUND(I240*H240,2)</f>
        <v>0</v>
      </c>
      <c r="K240" s="182" t="s">
        <v>348</v>
      </c>
      <c r="L240" s="41"/>
      <c r="M240" s="187" t="s">
        <v>21</v>
      </c>
      <c r="N240" s="188" t="s">
        <v>44</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381</v>
      </c>
      <c r="AT240" s="191" t="s">
        <v>285</v>
      </c>
      <c r="AU240" s="191" t="s">
        <v>80</v>
      </c>
      <c r="AY240" s="19" t="s">
        <v>283</v>
      </c>
      <c r="BE240" s="192">
        <f>IF(N240="základní",J240,0)</f>
        <v>0</v>
      </c>
      <c r="BF240" s="192">
        <f>IF(N240="snížená",J240,0)</f>
        <v>0</v>
      </c>
      <c r="BG240" s="192">
        <f>IF(N240="zákl. přenesená",J240,0)</f>
        <v>0</v>
      </c>
      <c r="BH240" s="192">
        <f>IF(N240="sníž. přenesená",J240,0)</f>
        <v>0</v>
      </c>
      <c r="BI240" s="192">
        <f>IF(N240="nulová",J240,0)</f>
        <v>0</v>
      </c>
      <c r="BJ240" s="19" t="s">
        <v>80</v>
      </c>
      <c r="BK240" s="192">
        <f>ROUND(I240*H240,2)</f>
        <v>0</v>
      </c>
      <c r="BL240" s="19" t="s">
        <v>381</v>
      </c>
      <c r="BM240" s="191" t="s">
        <v>1765</v>
      </c>
    </row>
    <row r="241" spans="1:65" s="2" customFormat="1" ht="19.5">
      <c r="A241" s="36"/>
      <c r="B241" s="37"/>
      <c r="C241" s="38"/>
      <c r="D241" s="200" t="s">
        <v>436</v>
      </c>
      <c r="E241" s="38"/>
      <c r="F241" s="231" t="s">
        <v>6213</v>
      </c>
      <c r="G241" s="38"/>
      <c r="H241" s="38"/>
      <c r="I241" s="195"/>
      <c r="J241" s="38"/>
      <c r="K241" s="38"/>
      <c r="L241" s="41"/>
      <c r="M241" s="196"/>
      <c r="N241" s="197"/>
      <c r="O241" s="66"/>
      <c r="P241" s="66"/>
      <c r="Q241" s="66"/>
      <c r="R241" s="66"/>
      <c r="S241" s="66"/>
      <c r="T241" s="67"/>
      <c r="U241" s="36"/>
      <c r="V241" s="36"/>
      <c r="W241" s="36"/>
      <c r="X241" s="36"/>
      <c r="Y241" s="36"/>
      <c r="Z241" s="36"/>
      <c r="AA241" s="36"/>
      <c r="AB241" s="36"/>
      <c r="AC241" s="36"/>
      <c r="AD241" s="36"/>
      <c r="AE241" s="36"/>
      <c r="AT241" s="19" t="s">
        <v>436</v>
      </c>
      <c r="AU241" s="19" t="s">
        <v>80</v>
      </c>
    </row>
    <row r="242" spans="1:65" s="2" customFormat="1" ht="16.5" customHeight="1">
      <c r="A242" s="36"/>
      <c r="B242" s="37"/>
      <c r="C242" s="180" t="s">
        <v>1245</v>
      </c>
      <c r="D242" s="180" t="s">
        <v>285</v>
      </c>
      <c r="E242" s="181" t="s">
        <v>6214</v>
      </c>
      <c r="F242" s="182" t="s">
        <v>6215</v>
      </c>
      <c r="G242" s="183" t="s">
        <v>1931</v>
      </c>
      <c r="H242" s="184">
        <v>2</v>
      </c>
      <c r="I242" s="185"/>
      <c r="J242" s="186">
        <f>ROUND(I242*H242,2)</f>
        <v>0</v>
      </c>
      <c r="K242" s="182" t="s">
        <v>348</v>
      </c>
      <c r="L242" s="41"/>
      <c r="M242" s="187" t="s">
        <v>21</v>
      </c>
      <c r="N242" s="188" t="s">
        <v>44</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381</v>
      </c>
      <c r="AT242" s="191" t="s">
        <v>285</v>
      </c>
      <c r="AU242" s="191" t="s">
        <v>80</v>
      </c>
      <c r="AY242" s="19" t="s">
        <v>283</v>
      </c>
      <c r="BE242" s="192">
        <f>IF(N242="základní",J242,0)</f>
        <v>0</v>
      </c>
      <c r="BF242" s="192">
        <f>IF(N242="snížená",J242,0)</f>
        <v>0</v>
      </c>
      <c r="BG242" s="192">
        <f>IF(N242="zákl. přenesená",J242,0)</f>
        <v>0</v>
      </c>
      <c r="BH242" s="192">
        <f>IF(N242="sníž. přenesená",J242,0)</f>
        <v>0</v>
      </c>
      <c r="BI242" s="192">
        <f>IF(N242="nulová",J242,0)</f>
        <v>0</v>
      </c>
      <c r="BJ242" s="19" t="s">
        <v>80</v>
      </c>
      <c r="BK242" s="192">
        <f>ROUND(I242*H242,2)</f>
        <v>0</v>
      </c>
      <c r="BL242" s="19" t="s">
        <v>381</v>
      </c>
      <c r="BM242" s="191" t="s">
        <v>1776</v>
      </c>
    </row>
    <row r="243" spans="1:65" s="2" customFormat="1" ht="16.5" customHeight="1">
      <c r="A243" s="36"/>
      <c r="B243" s="37"/>
      <c r="C243" s="180" t="s">
        <v>1252</v>
      </c>
      <c r="D243" s="180" t="s">
        <v>285</v>
      </c>
      <c r="E243" s="181" t="s">
        <v>6216</v>
      </c>
      <c r="F243" s="182" t="s">
        <v>6217</v>
      </c>
      <c r="G243" s="183" t="s">
        <v>1931</v>
      </c>
      <c r="H243" s="184">
        <v>2</v>
      </c>
      <c r="I243" s="185"/>
      <c r="J243" s="186">
        <f>ROUND(I243*H243,2)</f>
        <v>0</v>
      </c>
      <c r="K243" s="182" t="s">
        <v>348</v>
      </c>
      <c r="L243" s="41"/>
      <c r="M243" s="187" t="s">
        <v>21</v>
      </c>
      <c r="N243" s="188" t="s">
        <v>44</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381</v>
      </c>
      <c r="AT243" s="191" t="s">
        <v>285</v>
      </c>
      <c r="AU243" s="191" t="s">
        <v>80</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381</v>
      </c>
      <c r="BM243" s="191" t="s">
        <v>1820</v>
      </c>
    </row>
    <row r="244" spans="1:65" s="2" customFormat="1" ht="19.5">
      <c r="A244" s="36"/>
      <c r="B244" s="37"/>
      <c r="C244" s="38"/>
      <c r="D244" s="200" t="s">
        <v>436</v>
      </c>
      <c r="E244" s="38"/>
      <c r="F244" s="231" t="s">
        <v>6218</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436</v>
      </c>
      <c r="AU244" s="19" t="s">
        <v>80</v>
      </c>
    </row>
    <row r="245" spans="1:65" s="2" customFormat="1" ht="16.5" customHeight="1">
      <c r="A245" s="36"/>
      <c r="B245" s="37"/>
      <c r="C245" s="180" t="s">
        <v>1260</v>
      </c>
      <c r="D245" s="180" t="s">
        <v>285</v>
      </c>
      <c r="E245" s="181" t="s">
        <v>6219</v>
      </c>
      <c r="F245" s="182" t="s">
        <v>6220</v>
      </c>
      <c r="G245" s="183" t="s">
        <v>1931</v>
      </c>
      <c r="H245" s="184">
        <v>1</v>
      </c>
      <c r="I245" s="185"/>
      <c r="J245" s="186">
        <f>ROUND(I245*H245,2)</f>
        <v>0</v>
      </c>
      <c r="K245" s="182" t="s">
        <v>348</v>
      </c>
      <c r="L245" s="41"/>
      <c r="M245" s="187" t="s">
        <v>21</v>
      </c>
      <c r="N245" s="188" t="s">
        <v>44</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381</v>
      </c>
      <c r="AT245" s="191" t="s">
        <v>285</v>
      </c>
      <c r="AU245" s="191" t="s">
        <v>80</v>
      </c>
      <c r="AY245" s="19" t="s">
        <v>283</v>
      </c>
      <c r="BE245" s="192">
        <f>IF(N245="základní",J245,0)</f>
        <v>0</v>
      </c>
      <c r="BF245" s="192">
        <f>IF(N245="snížená",J245,0)</f>
        <v>0</v>
      </c>
      <c r="BG245" s="192">
        <f>IF(N245="zákl. přenesená",J245,0)</f>
        <v>0</v>
      </c>
      <c r="BH245" s="192">
        <f>IF(N245="sníž. přenesená",J245,0)</f>
        <v>0</v>
      </c>
      <c r="BI245" s="192">
        <f>IF(N245="nulová",J245,0)</f>
        <v>0</v>
      </c>
      <c r="BJ245" s="19" t="s">
        <v>80</v>
      </c>
      <c r="BK245" s="192">
        <f>ROUND(I245*H245,2)</f>
        <v>0</v>
      </c>
      <c r="BL245" s="19" t="s">
        <v>381</v>
      </c>
      <c r="BM245" s="191" t="s">
        <v>1833</v>
      </c>
    </row>
    <row r="246" spans="1:65" s="2" customFormat="1" ht="19.5">
      <c r="A246" s="36"/>
      <c r="B246" s="37"/>
      <c r="C246" s="38"/>
      <c r="D246" s="200" t="s">
        <v>436</v>
      </c>
      <c r="E246" s="38"/>
      <c r="F246" s="231" t="s">
        <v>6221</v>
      </c>
      <c r="G246" s="38"/>
      <c r="H246" s="38"/>
      <c r="I246" s="195"/>
      <c r="J246" s="38"/>
      <c r="K246" s="38"/>
      <c r="L246" s="41"/>
      <c r="M246" s="196"/>
      <c r="N246" s="197"/>
      <c r="O246" s="66"/>
      <c r="P246" s="66"/>
      <c r="Q246" s="66"/>
      <c r="R246" s="66"/>
      <c r="S246" s="66"/>
      <c r="T246" s="67"/>
      <c r="U246" s="36"/>
      <c r="V246" s="36"/>
      <c r="W246" s="36"/>
      <c r="X246" s="36"/>
      <c r="Y246" s="36"/>
      <c r="Z246" s="36"/>
      <c r="AA246" s="36"/>
      <c r="AB246" s="36"/>
      <c r="AC246" s="36"/>
      <c r="AD246" s="36"/>
      <c r="AE246" s="36"/>
      <c r="AT246" s="19" t="s">
        <v>436</v>
      </c>
      <c r="AU246" s="19" t="s">
        <v>80</v>
      </c>
    </row>
    <row r="247" spans="1:65" s="2" customFormat="1" ht="16.5" customHeight="1">
      <c r="A247" s="36"/>
      <c r="B247" s="37"/>
      <c r="C247" s="180" t="s">
        <v>1269</v>
      </c>
      <c r="D247" s="180" t="s">
        <v>285</v>
      </c>
      <c r="E247" s="181" t="s">
        <v>6222</v>
      </c>
      <c r="F247" s="182" t="s">
        <v>6223</v>
      </c>
      <c r="G247" s="183" t="s">
        <v>1931</v>
      </c>
      <c r="H247" s="184">
        <v>1</v>
      </c>
      <c r="I247" s="185"/>
      <c r="J247" s="186">
        <f>ROUND(I247*H247,2)</f>
        <v>0</v>
      </c>
      <c r="K247" s="182" t="s">
        <v>348</v>
      </c>
      <c r="L247" s="41"/>
      <c r="M247" s="187" t="s">
        <v>21</v>
      </c>
      <c r="N247" s="188" t="s">
        <v>44</v>
      </c>
      <c r="O247" s="66"/>
      <c r="P247" s="189">
        <f>O247*H247</f>
        <v>0</v>
      </c>
      <c r="Q247" s="189">
        <v>0</v>
      </c>
      <c r="R247" s="189">
        <f>Q247*H247</f>
        <v>0</v>
      </c>
      <c r="S247" s="189">
        <v>0</v>
      </c>
      <c r="T247" s="190">
        <f>S247*H247</f>
        <v>0</v>
      </c>
      <c r="U247" s="36"/>
      <c r="V247" s="36"/>
      <c r="W247" s="36"/>
      <c r="X247" s="36"/>
      <c r="Y247" s="36"/>
      <c r="Z247" s="36"/>
      <c r="AA247" s="36"/>
      <c r="AB247" s="36"/>
      <c r="AC247" s="36"/>
      <c r="AD247" s="36"/>
      <c r="AE247" s="36"/>
      <c r="AR247" s="191" t="s">
        <v>381</v>
      </c>
      <c r="AT247" s="191" t="s">
        <v>285</v>
      </c>
      <c r="AU247" s="191" t="s">
        <v>80</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381</v>
      </c>
      <c r="BM247" s="191" t="s">
        <v>1846</v>
      </c>
    </row>
    <row r="248" spans="1:65" s="2" customFormat="1" ht="19.5">
      <c r="A248" s="36"/>
      <c r="B248" s="37"/>
      <c r="C248" s="38"/>
      <c r="D248" s="200" t="s">
        <v>436</v>
      </c>
      <c r="E248" s="38"/>
      <c r="F248" s="231" t="s">
        <v>6221</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436</v>
      </c>
      <c r="AU248" s="19" t="s">
        <v>80</v>
      </c>
    </row>
    <row r="249" spans="1:65" s="2" customFormat="1" ht="16.5" customHeight="1">
      <c r="A249" s="36"/>
      <c r="B249" s="37"/>
      <c r="C249" s="180" t="s">
        <v>1275</v>
      </c>
      <c r="D249" s="180" t="s">
        <v>285</v>
      </c>
      <c r="E249" s="181" t="s">
        <v>3818</v>
      </c>
      <c r="F249" s="182" t="s">
        <v>6224</v>
      </c>
      <c r="G249" s="183" t="s">
        <v>1931</v>
      </c>
      <c r="H249" s="184">
        <v>4</v>
      </c>
      <c r="I249" s="185"/>
      <c r="J249" s="186">
        <f>ROUND(I249*H249,2)</f>
        <v>0</v>
      </c>
      <c r="K249" s="182" t="s">
        <v>348</v>
      </c>
      <c r="L249" s="41"/>
      <c r="M249" s="187" t="s">
        <v>21</v>
      </c>
      <c r="N249" s="188" t="s">
        <v>44</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381</v>
      </c>
      <c r="AT249" s="191" t="s">
        <v>285</v>
      </c>
      <c r="AU249" s="191" t="s">
        <v>80</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381</v>
      </c>
      <c r="BM249" s="191" t="s">
        <v>1857</v>
      </c>
    </row>
    <row r="250" spans="1:65" s="2" customFormat="1" ht="19.5">
      <c r="A250" s="36"/>
      <c r="B250" s="37"/>
      <c r="C250" s="38"/>
      <c r="D250" s="200" t="s">
        <v>436</v>
      </c>
      <c r="E250" s="38"/>
      <c r="F250" s="231" t="s">
        <v>6225</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436</v>
      </c>
      <c r="AU250" s="19" t="s">
        <v>80</v>
      </c>
    </row>
    <row r="251" spans="1:65" s="2" customFormat="1" ht="16.5" customHeight="1">
      <c r="A251" s="36"/>
      <c r="B251" s="37"/>
      <c r="C251" s="180" t="s">
        <v>1284</v>
      </c>
      <c r="D251" s="180" t="s">
        <v>285</v>
      </c>
      <c r="E251" s="181" t="s">
        <v>3824</v>
      </c>
      <c r="F251" s="182" t="s">
        <v>6226</v>
      </c>
      <c r="G251" s="183" t="s">
        <v>3727</v>
      </c>
      <c r="H251" s="184">
        <v>2</v>
      </c>
      <c r="I251" s="185"/>
      <c r="J251" s="186">
        <f>ROUND(I251*H251,2)</f>
        <v>0</v>
      </c>
      <c r="K251" s="182" t="s">
        <v>348</v>
      </c>
      <c r="L251" s="41"/>
      <c r="M251" s="187" t="s">
        <v>21</v>
      </c>
      <c r="N251" s="188" t="s">
        <v>44</v>
      </c>
      <c r="O251" s="66"/>
      <c r="P251" s="189">
        <f>O251*H251</f>
        <v>0</v>
      </c>
      <c r="Q251" s="189">
        <v>1.8890000000000001E-2</v>
      </c>
      <c r="R251" s="189">
        <f>Q251*H251</f>
        <v>3.7780000000000001E-2</v>
      </c>
      <c r="S251" s="189">
        <v>0</v>
      </c>
      <c r="T251" s="190">
        <f>S251*H251</f>
        <v>0</v>
      </c>
      <c r="U251" s="36"/>
      <c r="V251" s="36"/>
      <c r="W251" s="36"/>
      <c r="X251" s="36"/>
      <c r="Y251" s="36"/>
      <c r="Z251" s="36"/>
      <c r="AA251" s="36"/>
      <c r="AB251" s="36"/>
      <c r="AC251" s="36"/>
      <c r="AD251" s="36"/>
      <c r="AE251" s="36"/>
      <c r="AR251" s="191" t="s">
        <v>381</v>
      </c>
      <c r="AT251" s="191" t="s">
        <v>285</v>
      </c>
      <c r="AU251" s="191" t="s">
        <v>80</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381</v>
      </c>
      <c r="BM251" s="191" t="s">
        <v>1869</v>
      </c>
    </row>
    <row r="252" spans="1:65" s="2" customFormat="1" ht="39">
      <c r="A252" s="36"/>
      <c r="B252" s="37"/>
      <c r="C252" s="38"/>
      <c r="D252" s="200" t="s">
        <v>436</v>
      </c>
      <c r="E252" s="38"/>
      <c r="F252" s="231" t="s">
        <v>6227</v>
      </c>
      <c r="G252" s="38"/>
      <c r="H252" s="38"/>
      <c r="I252" s="195"/>
      <c r="J252" s="38"/>
      <c r="K252" s="38"/>
      <c r="L252" s="41"/>
      <c r="M252" s="196"/>
      <c r="N252" s="197"/>
      <c r="O252" s="66"/>
      <c r="P252" s="66"/>
      <c r="Q252" s="66"/>
      <c r="R252" s="66"/>
      <c r="S252" s="66"/>
      <c r="T252" s="67"/>
      <c r="U252" s="36"/>
      <c r="V252" s="36"/>
      <c r="W252" s="36"/>
      <c r="X252" s="36"/>
      <c r="Y252" s="36"/>
      <c r="Z252" s="36"/>
      <c r="AA252" s="36"/>
      <c r="AB252" s="36"/>
      <c r="AC252" s="36"/>
      <c r="AD252" s="36"/>
      <c r="AE252" s="36"/>
      <c r="AT252" s="19" t="s">
        <v>436</v>
      </c>
      <c r="AU252" s="19" t="s">
        <v>80</v>
      </c>
    </row>
    <row r="253" spans="1:65" s="2" customFormat="1" ht="16.5" customHeight="1">
      <c r="A253" s="36"/>
      <c r="B253" s="37"/>
      <c r="C253" s="180" t="s">
        <v>1290</v>
      </c>
      <c r="D253" s="180" t="s">
        <v>285</v>
      </c>
      <c r="E253" s="181" t="s">
        <v>3827</v>
      </c>
      <c r="F253" s="182" t="s">
        <v>6228</v>
      </c>
      <c r="G253" s="183" t="s">
        <v>3727</v>
      </c>
      <c r="H253" s="184">
        <v>1</v>
      </c>
      <c r="I253" s="185"/>
      <c r="J253" s="186">
        <f>ROUND(I253*H253,2)</f>
        <v>0</v>
      </c>
      <c r="K253" s="182" t="s">
        <v>348</v>
      </c>
      <c r="L253" s="41"/>
      <c r="M253" s="187" t="s">
        <v>21</v>
      </c>
      <c r="N253" s="188" t="s">
        <v>44</v>
      </c>
      <c r="O253" s="66"/>
      <c r="P253" s="189">
        <f>O253*H253</f>
        <v>0</v>
      </c>
      <c r="Q253" s="189">
        <v>1.9890000000000001E-2</v>
      </c>
      <c r="R253" s="189">
        <f>Q253*H253</f>
        <v>1.9890000000000001E-2</v>
      </c>
      <c r="S253" s="189">
        <v>0</v>
      </c>
      <c r="T253" s="190">
        <f>S253*H253</f>
        <v>0</v>
      </c>
      <c r="U253" s="36"/>
      <c r="V253" s="36"/>
      <c r="W253" s="36"/>
      <c r="X253" s="36"/>
      <c r="Y253" s="36"/>
      <c r="Z253" s="36"/>
      <c r="AA253" s="36"/>
      <c r="AB253" s="36"/>
      <c r="AC253" s="36"/>
      <c r="AD253" s="36"/>
      <c r="AE253" s="36"/>
      <c r="AR253" s="191" t="s">
        <v>381</v>
      </c>
      <c r="AT253" s="191" t="s">
        <v>285</v>
      </c>
      <c r="AU253" s="191" t="s">
        <v>80</v>
      </c>
      <c r="AY253" s="19" t="s">
        <v>283</v>
      </c>
      <c r="BE253" s="192">
        <f>IF(N253="základní",J253,0)</f>
        <v>0</v>
      </c>
      <c r="BF253" s="192">
        <f>IF(N253="snížená",J253,0)</f>
        <v>0</v>
      </c>
      <c r="BG253" s="192">
        <f>IF(N253="zákl. přenesená",J253,0)</f>
        <v>0</v>
      </c>
      <c r="BH253" s="192">
        <f>IF(N253="sníž. přenesená",J253,0)</f>
        <v>0</v>
      </c>
      <c r="BI253" s="192">
        <f>IF(N253="nulová",J253,0)</f>
        <v>0</v>
      </c>
      <c r="BJ253" s="19" t="s">
        <v>80</v>
      </c>
      <c r="BK253" s="192">
        <f>ROUND(I253*H253,2)</f>
        <v>0</v>
      </c>
      <c r="BL253" s="19" t="s">
        <v>381</v>
      </c>
      <c r="BM253" s="191" t="s">
        <v>1881</v>
      </c>
    </row>
    <row r="254" spans="1:65" s="2" customFormat="1" ht="29.25">
      <c r="A254" s="36"/>
      <c r="B254" s="37"/>
      <c r="C254" s="38"/>
      <c r="D254" s="200" t="s">
        <v>436</v>
      </c>
      <c r="E254" s="38"/>
      <c r="F254" s="231" t="s">
        <v>6229</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436</v>
      </c>
      <c r="AU254" s="19" t="s">
        <v>80</v>
      </c>
    </row>
    <row r="255" spans="1:65" s="2" customFormat="1" ht="16.5" customHeight="1">
      <c r="A255" s="36"/>
      <c r="B255" s="37"/>
      <c r="C255" s="180" t="s">
        <v>1296</v>
      </c>
      <c r="D255" s="180" t="s">
        <v>285</v>
      </c>
      <c r="E255" s="181" t="s">
        <v>3833</v>
      </c>
      <c r="F255" s="182" t="s">
        <v>3834</v>
      </c>
      <c r="G255" s="183" t="s">
        <v>3727</v>
      </c>
      <c r="H255" s="184">
        <v>2</v>
      </c>
      <c r="I255" s="185"/>
      <c r="J255" s="186">
        <f>ROUND(I255*H255,2)</f>
        <v>0</v>
      </c>
      <c r="K255" s="182" t="s">
        <v>348</v>
      </c>
      <c r="L255" s="41"/>
      <c r="M255" s="187" t="s">
        <v>21</v>
      </c>
      <c r="N255" s="188" t="s">
        <v>44</v>
      </c>
      <c r="O255" s="66"/>
      <c r="P255" s="189">
        <f>O255*H255</f>
        <v>0</v>
      </c>
      <c r="Q255" s="189">
        <v>1.7010000000000001E-2</v>
      </c>
      <c r="R255" s="189">
        <f>Q255*H255</f>
        <v>3.4020000000000002E-2</v>
      </c>
      <c r="S255" s="189">
        <v>0</v>
      </c>
      <c r="T255" s="190">
        <f>S255*H255</f>
        <v>0</v>
      </c>
      <c r="U255" s="36"/>
      <c r="V255" s="36"/>
      <c r="W255" s="36"/>
      <c r="X255" s="36"/>
      <c r="Y255" s="36"/>
      <c r="Z255" s="36"/>
      <c r="AA255" s="36"/>
      <c r="AB255" s="36"/>
      <c r="AC255" s="36"/>
      <c r="AD255" s="36"/>
      <c r="AE255" s="36"/>
      <c r="AR255" s="191" t="s">
        <v>381</v>
      </c>
      <c r="AT255" s="191" t="s">
        <v>285</v>
      </c>
      <c r="AU255" s="191" t="s">
        <v>80</v>
      </c>
      <c r="AY255" s="19" t="s">
        <v>283</v>
      </c>
      <c r="BE255" s="192">
        <f>IF(N255="základní",J255,0)</f>
        <v>0</v>
      </c>
      <c r="BF255" s="192">
        <f>IF(N255="snížená",J255,0)</f>
        <v>0</v>
      </c>
      <c r="BG255" s="192">
        <f>IF(N255="zákl. přenesená",J255,0)</f>
        <v>0</v>
      </c>
      <c r="BH255" s="192">
        <f>IF(N255="sníž. přenesená",J255,0)</f>
        <v>0</v>
      </c>
      <c r="BI255" s="192">
        <f>IF(N255="nulová",J255,0)</f>
        <v>0</v>
      </c>
      <c r="BJ255" s="19" t="s">
        <v>80</v>
      </c>
      <c r="BK255" s="192">
        <f>ROUND(I255*H255,2)</f>
        <v>0</v>
      </c>
      <c r="BL255" s="19" t="s">
        <v>381</v>
      </c>
      <c r="BM255" s="191" t="s">
        <v>1893</v>
      </c>
    </row>
    <row r="256" spans="1:65" s="2" customFormat="1" ht="29.25">
      <c r="A256" s="36"/>
      <c r="B256" s="37"/>
      <c r="C256" s="38"/>
      <c r="D256" s="200" t="s">
        <v>436</v>
      </c>
      <c r="E256" s="38"/>
      <c r="F256" s="231" t="s">
        <v>6230</v>
      </c>
      <c r="G256" s="38"/>
      <c r="H256" s="38"/>
      <c r="I256" s="195"/>
      <c r="J256" s="38"/>
      <c r="K256" s="38"/>
      <c r="L256" s="41"/>
      <c r="M256" s="196"/>
      <c r="N256" s="197"/>
      <c r="O256" s="66"/>
      <c r="P256" s="66"/>
      <c r="Q256" s="66"/>
      <c r="R256" s="66"/>
      <c r="S256" s="66"/>
      <c r="T256" s="67"/>
      <c r="U256" s="36"/>
      <c r="V256" s="36"/>
      <c r="W256" s="36"/>
      <c r="X256" s="36"/>
      <c r="Y256" s="36"/>
      <c r="Z256" s="36"/>
      <c r="AA256" s="36"/>
      <c r="AB256" s="36"/>
      <c r="AC256" s="36"/>
      <c r="AD256" s="36"/>
      <c r="AE256" s="36"/>
      <c r="AT256" s="19" t="s">
        <v>436</v>
      </c>
      <c r="AU256" s="19" t="s">
        <v>80</v>
      </c>
    </row>
    <row r="257" spans="1:65" s="2" customFormat="1" ht="16.5" customHeight="1">
      <c r="A257" s="36"/>
      <c r="B257" s="37"/>
      <c r="C257" s="180" t="s">
        <v>1301</v>
      </c>
      <c r="D257" s="180" t="s">
        <v>285</v>
      </c>
      <c r="E257" s="181" t="s">
        <v>6231</v>
      </c>
      <c r="F257" s="182" t="s">
        <v>6232</v>
      </c>
      <c r="G257" s="183" t="s">
        <v>3727</v>
      </c>
      <c r="H257" s="184">
        <v>2</v>
      </c>
      <c r="I257" s="185"/>
      <c r="J257" s="186">
        <f>ROUND(I257*H257,2)</f>
        <v>0</v>
      </c>
      <c r="K257" s="182" t="s">
        <v>348</v>
      </c>
      <c r="L257" s="41"/>
      <c r="M257" s="187" t="s">
        <v>21</v>
      </c>
      <c r="N257" s="188" t="s">
        <v>44</v>
      </c>
      <c r="O257" s="66"/>
      <c r="P257" s="189">
        <f>O257*H257</f>
        <v>0</v>
      </c>
      <c r="Q257" s="189">
        <v>1.201E-2</v>
      </c>
      <c r="R257" s="189">
        <f>Q257*H257</f>
        <v>2.402E-2</v>
      </c>
      <c r="S257" s="189">
        <v>0</v>
      </c>
      <c r="T257" s="190">
        <f>S257*H257</f>
        <v>0</v>
      </c>
      <c r="U257" s="36"/>
      <c r="V257" s="36"/>
      <c r="W257" s="36"/>
      <c r="X257" s="36"/>
      <c r="Y257" s="36"/>
      <c r="Z257" s="36"/>
      <c r="AA257" s="36"/>
      <c r="AB257" s="36"/>
      <c r="AC257" s="36"/>
      <c r="AD257" s="36"/>
      <c r="AE257" s="36"/>
      <c r="AR257" s="191" t="s">
        <v>381</v>
      </c>
      <c r="AT257" s="191" t="s">
        <v>285</v>
      </c>
      <c r="AU257" s="191" t="s">
        <v>80</v>
      </c>
      <c r="AY257" s="19" t="s">
        <v>283</v>
      </c>
      <c r="BE257" s="192">
        <f>IF(N257="základní",J257,0)</f>
        <v>0</v>
      </c>
      <c r="BF257" s="192">
        <f>IF(N257="snížená",J257,0)</f>
        <v>0</v>
      </c>
      <c r="BG257" s="192">
        <f>IF(N257="zákl. přenesená",J257,0)</f>
        <v>0</v>
      </c>
      <c r="BH257" s="192">
        <f>IF(N257="sníž. přenesená",J257,0)</f>
        <v>0</v>
      </c>
      <c r="BI257" s="192">
        <f>IF(N257="nulová",J257,0)</f>
        <v>0</v>
      </c>
      <c r="BJ257" s="19" t="s">
        <v>80</v>
      </c>
      <c r="BK257" s="192">
        <f>ROUND(I257*H257,2)</f>
        <v>0</v>
      </c>
      <c r="BL257" s="19" t="s">
        <v>381</v>
      </c>
      <c r="BM257" s="191" t="s">
        <v>1904</v>
      </c>
    </row>
    <row r="258" spans="1:65" s="2" customFormat="1" ht="19.5">
      <c r="A258" s="36"/>
      <c r="B258" s="37"/>
      <c r="C258" s="38"/>
      <c r="D258" s="200" t="s">
        <v>436</v>
      </c>
      <c r="E258" s="38"/>
      <c r="F258" s="231" t="s">
        <v>6233</v>
      </c>
      <c r="G258" s="38"/>
      <c r="H258" s="38"/>
      <c r="I258" s="195"/>
      <c r="J258" s="38"/>
      <c r="K258" s="38"/>
      <c r="L258" s="41"/>
      <c r="M258" s="196"/>
      <c r="N258" s="197"/>
      <c r="O258" s="66"/>
      <c r="P258" s="66"/>
      <c r="Q258" s="66"/>
      <c r="R258" s="66"/>
      <c r="S258" s="66"/>
      <c r="T258" s="67"/>
      <c r="U258" s="36"/>
      <c r="V258" s="36"/>
      <c r="W258" s="36"/>
      <c r="X258" s="36"/>
      <c r="Y258" s="36"/>
      <c r="Z258" s="36"/>
      <c r="AA258" s="36"/>
      <c r="AB258" s="36"/>
      <c r="AC258" s="36"/>
      <c r="AD258" s="36"/>
      <c r="AE258" s="36"/>
      <c r="AT258" s="19" t="s">
        <v>436</v>
      </c>
      <c r="AU258" s="19" t="s">
        <v>80</v>
      </c>
    </row>
    <row r="259" spans="1:65" s="2" customFormat="1" ht="16.5" customHeight="1">
      <c r="A259" s="36"/>
      <c r="B259" s="37"/>
      <c r="C259" s="180" t="s">
        <v>1306</v>
      </c>
      <c r="D259" s="180" t="s">
        <v>285</v>
      </c>
      <c r="E259" s="181" t="s">
        <v>3836</v>
      </c>
      <c r="F259" s="182" t="s">
        <v>3837</v>
      </c>
      <c r="G259" s="183" t="s">
        <v>3727</v>
      </c>
      <c r="H259" s="184">
        <v>1</v>
      </c>
      <c r="I259" s="185"/>
      <c r="J259" s="186">
        <f>ROUND(I259*H259,2)</f>
        <v>0</v>
      </c>
      <c r="K259" s="182" t="s">
        <v>348</v>
      </c>
      <c r="L259" s="41"/>
      <c r="M259" s="187" t="s">
        <v>21</v>
      </c>
      <c r="N259" s="188" t="s">
        <v>44</v>
      </c>
      <c r="O259" s="66"/>
      <c r="P259" s="189">
        <f>O259*H259</f>
        <v>0</v>
      </c>
      <c r="Q259" s="189">
        <v>1.651E-2</v>
      </c>
      <c r="R259" s="189">
        <f>Q259*H259</f>
        <v>1.651E-2</v>
      </c>
      <c r="S259" s="189">
        <v>0</v>
      </c>
      <c r="T259" s="190">
        <f>S259*H259</f>
        <v>0</v>
      </c>
      <c r="U259" s="36"/>
      <c r="V259" s="36"/>
      <c r="W259" s="36"/>
      <c r="X259" s="36"/>
      <c r="Y259" s="36"/>
      <c r="Z259" s="36"/>
      <c r="AA259" s="36"/>
      <c r="AB259" s="36"/>
      <c r="AC259" s="36"/>
      <c r="AD259" s="36"/>
      <c r="AE259" s="36"/>
      <c r="AR259" s="191" t="s">
        <v>381</v>
      </c>
      <c r="AT259" s="191" t="s">
        <v>285</v>
      </c>
      <c r="AU259" s="191" t="s">
        <v>80</v>
      </c>
      <c r="AY259" s="19" t="s">
        <v>283</v>
      </c>
      <c r="BE259" s="192">
        <f>IF(N259="základní",J259,0)</f>
        <v>0</v>
      </c>
      <c r="BF259" s="192">
        <f>IF(N259="snížená",J259,0)</f>
        <v>0</v>
      </c>
      <c r="BG259" s="192">
        <f>IF(N259="zákl. přenesená",J259,0)</f>
        <v>0</v>
      </c>
      <c r="BH259" s="192">
        <f>IF(N259="sníž. přenesená",J259,0)</f>
        <v>0</v>
      </c>
      <c r="BI259" s="192">
        <f>IF(N259="nulová",J259,0)</f>
        <v>0</v>
      </c>
      <c r="BJ259" s="19" t="s">
        <v>80</v>
      </c>
      <c r="BK259" s="192">
        <f>ROUND(I259*H259,2)</f>
        <v>0</v>
      </c>
      <c r="BL259" s="19" t="s">
        <v>381</v>
      </c>
      <c r="BM259" s="191" t="s">
        <v>1914</v>
      </c>
    </row>
    <row r="260" spans="1:65" s="2" customFormat="1" ht="19.5">
      <c r="A260" s="36"/>
      <c r="B260" s="37"/>
      <c r="C260" s="38"/>
      <c r="D260" s="200" t="s">
        <v>436</v>
      </c>
      <c r="E260" s="38"/>
      <c r="F260" s="231" t="s">
        <v>6234</v>
      </c>
      <c r="G260" s="38"/>
      <c r="H260" s="38"/>
      <c r="I260" s="195"/>
      <c r="J260" s="38"/>
      <c r="K260" s="38"/>
      <c r="L260" s="41"/>
      <c r="M260" s="196"/>
      <c r="N260" s="197"/>
      <c r="O260" s="66"/>
      <c r="P260" s="66"/>
      <c r="Q260" s="66"/>
      <c r="R260" s="66"/>
      <c r="S260" s="66"/>
      <c r="T260" s="67"/>
      <c r="U260" s="36"/>
      <c r="V260" s="36"/>
      <c r="W260" s="36"/>
      <c r="X260" s="36"/>
      <c r="Y260" s="36"/>
      <c r="Z260" s="36"/>
      <c r="AA260" s="36"/>
      <c r="AB260" s="36"/>
      <c r="AC260" s="36"/>
      <c r="AD260" s="36"/>
      <c r="AE260" s="36"/>
      <c r="AT260" s="19" t="s">
        <v>436</v>
      </c>
      <c r="AU260" s="19" t="s">
        <v>80</v>
      </c>
    </row>
    <row r="261" spans="1:65" s="2" customFormat="1" ht="16.5" customHeight="1">
      <c r="A261" s="36"/>
      <c r="B261" s="37"/>
      <c r="C261" s="180" t="s">
        <v>1312</v>
      </c>
      <c r="D261" s="180" t="s">
        <v>285</v>
      </c>
      <c r="E261" s="181" t="s">
        <v>3842</v>
      </c>
      <c r="F261" s="182" t="s">
        <v>6235</v>
      </c>
      <c r="G261" s="183" t="s">
        <v>3727</v>
      </c>
      <c r="H261" s="184">
        <v>1</v>
      </c>
      <c r="I261" s="185"/>
      <c r="J261" s="186">
        <f>ROUND(I261*H261,2)</f>
        <v>0</v>
      </c>
      <c r="K261" s="182" t="s">
        <v>348</v>
      </c>
      <c r="L261" s="41"/>
      <c r="M261" s="187" t="s">
        <v>21</v>
      </c>
      <c r="N261" s="188" t="s">
        <v>44</v>
      </c>
      <c r="O261" s="66"/>
      <c r="P261" s="189">
        <f>O261*H261</f>
        <v>0</v>
      </c>
      <c r="Q261" s="189">
        <v>1.09E-2</v>
      </c>
      <c r="R261" s="189">
        <f>Q261*H261</f>
        <v>1.09E-2</v>
      </c>
      <c r="S261" s="189">
        <v>0</v>
      </c>
      <c r="T261" s="190">
        <f>S261*H261</f>
        <v>0</v>
      </c>
      <c r="U261" s="36"/>
      <c r="V261" s="36"/>
      <c r="W261" s="36"/>
      <c r="X261" s="36"/>
      <c r="Y261" s="36"/>
      <c r="Z261" s="36"/>
      <c r="AA261" s="36"/>
      <c r="AB261" s="36"/>
      <c r="AC261" s="36"/>
      <c r="AD261" s="36"/>
      <c r="AE261" s="36"/>
      <c r="AR261" s="191" t="s">
        <v>381</v>
      </c>
      <c r="AT261" s="191" t="s">
        <v>285</v>
      </c>
      <c r="AU261" s="191" t="s">
        <v>80</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381</v>
      </c>
      <c r="BM261" s="191" t="s">
        <v>1922</v>
      </c>
    </row>
    <row r="262" spans="1:65" s="2" customFormat="1" ht="19.5">
      <c r="A262" s="36"/>
      <c r="B262" s="37"/>
      <c r="C262" s="38"/>
      <c r="D262" s="200" t="s">
        <v>436</v>
      </c>
      <c r="E262" s="38"/>
      <c r="F262" s="231" t="s">
        <v>6234</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436</v>
      </c>
      <c r="AU262" s="19" t="s">
        <v>80</v>
      </c>
    </row>
    <row r="263" spans="1:65" s="2" customFormat="1" ht="16.5" customHeight="1">
      <c r="A263" s="36"/>
      <c r="B263" s="37"/>
      <c r="C263" s="180" t="s">
        <v>1318</v>
      </c>
      <c r="D263" s="180" t="s">
        <v>285</v>
      </c>
      <c r="E263" s="181" t="s">
        <v>3845</v>
      </c>
      <c r="F263" s="182" t="s">
        <v>3846</v>
      </c>
      <c r="G263" s="183" t="s">
        <v>488</v>
      </c>
      <c r="H263" s="184">
        <v>2</v>
      </c>
      <c r="I263" s="185"/>
      <c r="J263" s="186">
        <f>ROUND(I263*H263,2)</f>
        <v>0</v>
      </c>
      <c r="K263" s="182" t="s">
        <v>348</v>
      </c>
      <c r="L263" s="41"/>
      <c r="M263" s="187" t="s">
        <v>21</v>
      </c>
      <c r="N263" s="188" t="s">
        <v>44</v>
      </c>
      <c r="O263" s="66"/>
      <c r="P263" s="189">
        <f>O263*H263</f>
        <v>0</v>
      </c>
      <c r="Q263" s="189">
        <v>9.0000000000000006E-5</v>
      </c>
      <c r="R263" s="189">
        <f>Q263*H263</f>
        <v>1.8000000000000001E-4</v>
      </c>
      <c r="S263" s="189">
        <v>0</v>
      </c>
      <c r="T263" s="190">
        <f>S263*H263</f>
        <v>0</v>
      </c>
      <c r="U263" s="36"/>
      <c r="V263" s="36"/>
      <c r="W263" s="36"/>
      <c r="X263" s="36"/>
      <c r="Y263" s="36"/>
      <c r="Z263" s="36"/>
      <c r="AA263" s="36"/>
      <c r="AB263" s="36"/>
      <c r="AC263" s="36"/>
      <c r="AD263" s="36"/>
      <c r="AE263" s="36"/>
      <c r="AR263" s="191" t="s">
        <v>381</v>
      </c>
      <c r="AT263" s="191" t="s">
        <v>285</v>
      </c>
      <c r="AU263" s="191" t="s">
        <v>80</v>
      </c>
      <c r="AY263" s="19" t="s">
        <v>283</v>
      </c>
      <c r="BE263" s="192">
        <f>IF(N263="základní",J263,0)</f>
        <v>0</v>
      </c>
      <c r="BF263" s="192">
        <f>IF(N263="snížená",J263,0)</f>
        <v>0</v>
      </c>
      <c r="BG263" s="192">
        <f>IF(N263="zákl. přenesená",J263,0)</f>
        <v>0</v>
      </c>
      <c r="BH263" s="192">
        <f>IF(N263="sníž. přenesená",J263,0)</f>
        <v>0</v>
      </c>
      <c r="BI263" s="192">
        <f>IF(N263="nulová",J263,0)</f>
        <v>0</v>
      </c>
      <c r="BJ263" s="19" t="s">
        <v>80</v>
      </c>
      <c r="BK263" s="192">
        <f>ROUND(I263*H263,2)</f>
        <v>0</v>
      </c>
      <c r="BL263" s="19" t="s">
        <v>381</v>
      </c>
      <c r="BM263" s="191" t="s">
        <v>1928</v>
      </c>
    </row>
    <row r="264" spans="1:65" s="2" customFormat="1" ht="19.5">
      <c r="A264" s="36"/>
      <c r="B264" s="37"/>
      <c r="C264" s="38"/>
      <c r="D264" s="200" t="s">
        <v>436</v>
      </c>
      <c r="E264" s="38"/>
      <c r="F264" s="231" t="s">
        <v>6236</v>
      </c>
      <c r="G264" s="38"/>
      <c r="H264" s="38"/>
      <c r="I264" s="195"/>
      <c r="J264" s="38"/>
      <c r="K264" s="38"/>
      <c r="L264" s="41"/>
      <c r="M264" s="196"/>
      <c r="N264" s="197"/>
      <c r="O264" s="66"/>
      <c r="P264" s="66"/>
      <c r="Q264" s="66"/>
      <c r="R264" s="66"/>
      <c r="S264" s="66"/>
      <c r="T264" s="67"/>
      <c r="U264" s="36"/>
      <c r="V264" s="36"/>
      <c r="W264" s="36"/>
      <c r="X264" s="36"/>
      <c r="Y264" s="36"/>
      <c r="Z264" s="36"/>
      <c r="AA264" s="36"/>
      <c r="AB264" s="36"/>
      <c r="AC264" s="36"/>
      <c r="AD264" s="36"/>
      <c r="AE264" s="36"/>
      <c r="AT264" s="19" t="s">
        <v>436</v>
      </c>
      <c r="AU264" s="19" t="s">
        <v>80</v>
      </c>
    </row>
    <row r="265" spans="1:65" s="2" customFormat="1" ht="16.5" customHeight="1">
      <c r="A265" s="36"/>
      <c r="B265" s="37"/>
      <c r="C265" s="180" t="s">
        <v>1327</v>
      </c>
      <c r="D265" s="180" t="s">
        <v>285</v>
      </c>
      <c r="E265" s="181" t="s">
        <v>6237</v>
      </c>
      <c r="F265" s="182" t="s">
        <v>6238</v>
      </c>
      <c r="G265" s="183" t="s">
        <v>488</v>
      </c>
      <c r="H265" s="184">
        <v>1</v>
      </c>
      <c r="I265" s="185"/>
      <c r="J265" s="186">
        <f>ROUND(I265*H265,2)</f>
        <v>0</v>
      </c>
      <c r="K265" s="182" t="s">
        <v>348</v>
      </c>
      <c r="L265" s="41"/>
      <c r="M265" s="187" t="s">
        <v>21</v>
      </c>
      <c r="N265" s="188" t="s">
        <v>44</v>
      </c>
      <c r="O265" s="66"/>
      <c r="P265" s="189">
        <f>O265*H265</f>
        <v>0</v>
      </c>
      <c r="Q265" s="189">
        <v>8.4999999999999995E-4</v>
      </c>
      <c r="R265" s="189">
        <f>Q265*H265</f>
        <v>8.4999999999999995E-4</v>
      </c>
      <c r="S265" s="189">
        <v>0</v>
      </c>
      <c r="T265" s="190">
        <f>S265*H265</f>
        <v>0</v>
      </c>
      <c r="U265" s="36"/>
      <c r="V265" s="36"/>
      <c r="W265" s="36"/>
      <c r="X265" s="36"/>
      <c r="Y265" s="36"/>
      <c r="Z265" s="36"/>
      <c r="AA265" s="36"/>
      <c r="AB265" s="36"/>
      <c r="AC265" s="36"/>
      <c r="AD265" s="36"/>
      <c r="AE265" s="36"/>
      <c r="AR265" s="191" t="s">
        <v>381</v>
      </c>
      <c r="AT265" s="191" t="s">
        <v>285</v>
      </c>
      <c r="AU265" s="191" t="s">
        <v>80</v>
      </c>
      <c r="AY265" s="19" t="s">
        <v>283</v>
      </c>
      <c r="BE265" s="192">
        <f>IF(N265="základní",J265,0)</f>
        <v>0</v>
      </c>
      <c r="BF265" s="192">
        <f>IF(N265="snížená",J265,0)</f>
        <v>0</v>
      </c>
      <c r="BG265" s="192">
        <f>IF(N265="zákl. přenesená",J265,0)</f>
        <v>0</v>
      </c>
      <c r="BH265" s="192">
        <f>IF(N265="sníž. přenesená",J265,0)</f>
        <v>0</v>
      </c>
      <c r="BI265" s="192">
        <f>IF(N265="nulová",J265,0)</f>
        <v>0</v>
      </c>
      <c r="BJ265" s="19" t="s">
        <v>80</v>
      </c>
      <c r="BK265" s="192">
        <f>ROUND(I265*H265,2)</f>
        <v>0</v>
      </c>
      <c r="BL265" s="19" t="s">
        <v>381</v>
      </c>
      <c r="BM265" s="191" t="s">
        <v>1940</v>
      </c>
    </row>
    <row r="266" spans="1:65" s="2" customFormat="1" ht="19.5">
      <c r="A266" s="36"/>
      <c r="B266" s="37"/>
      <c r="C266" s="38"/>
      <c r="D266" s="200" t="s">
        <v>436</v>
      </c>
      <c r="E266" s="38"/>
      <c r="F266" s="231" t="s">
        <v>6131</v>
      </c>
      <c r="G266" s="38"/>
      <c r="H266" s="38"/>
      <c r="I266" s="195"/>
      <c r="J266" s="38"/>
      <c r="K266" s="38"/>
      <c r="L266" s="41"/>
      <c r="M266" s="196"/>
      <c r="N266" s="197"/>
      <c r="O266" s="66"/>
      <c r="P266" s="66"/>
      <c r="Q266" s="66"/>
      <c r="R266" s="66"/>
      <c r="S266" s="66"/>
      <c r="T266" s="67"/>
      <c r="U266" s="36"/>
      <c r="V266" s="36"/>
      <c r="W266" s="36"/>
      <c r="X266" s="36"/>
      <c r="Y266" s="36"/>
      <c r="Z266" s="36"/>
      <c r="AA266" s="36"/>
      <c r="AB266" s="36"/>
      <c r="AC266" s="36"/>
      <c r="AD266" s="36"/>
      <c r="AE266" s="36"/>
      <c r="AT266" s="19" t="s">
        <v>436</v>
      </c>
      <c r="AU266" s="19" t="s">
        <v>80</v>
      </c>
    </row>
    <row r="267" spans="1:65" s="2" customFormat="1" ht="16.5" customHeight="1">
      <c r="A267" s="36"/>
      <c r="B267" s="37"/>
      <c r="C267" s="180" t="s">
        <v>1333</v>
      </c>
      <c r="D267" s="180" t="s">
        <v>285</v>
      </c>
      <c r="E267" s="181" t="s">
        <v>6239</v>
      </c>
      <c r="F267" s="182" t="s">
        <v>6240</v>
      </c>
      <c r="G267" s="183" t="s">
        <v>488</v>
      </c>
      <c r="H267" s="184">
        <v>12</v>
      </c>
      <c r="I267" s="185"/>
      <c r="J267" s="186">
        <f>ROUND(I267*H267,2)</f>
        <v>0</v>
      </c>
      <c r="K267" s="182" t="s">
        <v>348</v>
      </c>
      <c r="L267" s="41"/>
      <c r="M267" s="187" t="s">
        <v>21</v>
      </c>
      <c r="N267" s="188" t="s">
        <v>44</v>
      </c>
      <c r="O267" s="66"/>
      <c r="P267" s="189">
        <f>O267*H267</f>
        <v>0</v>
      </c>
      <c r="Q267" s="189">
        <v>1.8000000000000001E-4</v>
      </c>
      <c r="R267" s="189">
        <f>Q267*H267</f>
        <v>2.16E-3</v>
      </c>
      <c r="S267" s="189">
        <v>0</v>
      </c>
      <c r="T267" s="190">
        <f>S267*H267</f>
        <v>0</v>
      </c>
      <c r="U267" s="36"/>
      <c r="V267" s="36"/>
      <c r="W267" s="36"/>
      <c r="X267" s="36"/>
      <c r="Y267" s="36"/>
      <c r="Z267" s="36"/>
      <c r="AA267" s="36"/>
      <c r="AB267" s="36"/>
      <c r="AC267" s="36"/>
      <c r="AD267" s="36"/>
      <c r="AE267" s="36"/>
      <c r="AR267" s="191" t="s">
        <v>381</v>
      </c>
      <c r="AT267" s="191" t="s">
        <v>285</v>
      </c>
      <c r="AU267" s="191" t="s">
        <v>80</v>
      </c>
      <c r="AY267" s="19" t="s">
        <v>283</v>
      </c>
      <c r="BE267" s="192">
        <f>IF(N267="základní",J267,0)</f>
        <v>0</v>
      </c>
      <c r="BF267" s="192">
        <f>IF(N267="snížená",J267,0)</f>
        <v>0</v>
      </c>
      <c r="BG267" s="192">
        <f>IF(N267="zákl. přenesená",J267,0)</f>
        <v>0</v>
      </c>
      <c r="BH267" s="192">
        <f>IF(N267="sníž. přenesená",J267,0)</f>
        <v>0</v>
      </c>
      <c r="BI267" s="192">
        <f>IF(N267="nulová",J267,0)</f>
        <v>0</v>
      </c>
      <c r="BJ267" s="19" t="s">
        <v>80</v>
      </c>
      <c r="BK267" s="192">
        <f>ROUND(I267*H267,2)</f>
        <v>0</v>
      </c>
      <c r="BL267" s="19" t="s">
        <v>381</v>
      </c>
      <c r="BM267" s="191" t="s">
        <v>1955</v>
      </c>
    </row>
    <row r="268" spans="1:65" s="2" customFormat="1" ht="19.5">
      <c r="A268" s="36"/>
      <c r="B268" s="37"/>
      <c r="C268" s="38"/>
      <c r="D268" s="200" t="s">
        <v>436</v>
      </c>
      <c r="E268" s="38"/>
      <c r="F268" s="231" t="s">
        <v>6241</v>
      </c>
      <c r="G268" s="38"/>
      <c r="H268" s="38"/>
      <c r="I268" s="195"/>
      <c r="J268" s="38"/>
      <c r="K268" s="38"/>
      <c r="L268" s="41"/>
      <c r="M268" s="196"/>
      <c r="N268" s="197"/>
      <c r="O268" s="66"/>
      <c r="P268" s="66"/>
      <c r="Q268" s="66"/>
      <c r="R268" s="66"/>
      <c r="S268" s="66"/>
      <c r="T268" s="67"/>
      <c r="U268" s="36"/>
      <c r="V268" s="36"/>
      <c r="W268" s="36"/>
      <c r="X268" s="36"/>
      <c r="Y268" s="36"/>
      <c r="Z268" s="36"/>
      <c r="AA268" s="36"/>
      <c r="AB268" s="36"/>
      <c r="AC268" s="36"/>
      <c r="AD268" s="36"/>
      <c r="AE268" s="36"/>
      <c r="AT268" s="19" t="s">
        <v>436</v>
      </c>
      <c r="AU268" s="19" t="s">
        <v>80</v>
      </c>
    </row>
    <row r="269" spans="1:65" s="2" customFormat="1" ht="16.5" customHeight="1">
      <c r="A269" s="36"/>
      <c r="B269" s="37"/>
      <c r="C269" s="180" t="s">
        <v>1341</v>
      </c>
      <c r="D269" s="180" t="s">
        <v>285</v>
      </c>
      <c r="E269" s="181" t="s">
        <v>6242</v>
      </c>
      <c r="F269" s="182" t="s">
        <v>6243</v>
      </c>
      <c r="G269" s="183" t="s">
        <v>3727</v>
      </c>
      <c r="H269" s="184">
        <v>1</v>
      </c>
      <c r="I269" s="185"/>
      <c r="J269" s="186">
        <f>ROUND(I269*H269,2)</f>
        <v>0</v>
      </c>
      <c r="K269" s="182" t="s">
        <v>348</v>
      </c>
      <c r="L269" s="41"/>
      <c r="M269" s="187" t="s">
        <v>21</v>
      </c>
      <c r="N269" s="188" t="s">
        <v>44</v>
      </c>
      <c r="O269" s="66"/>
      <c r="P269" s="189">
        <f>O269*H269</f>
        <v>0</v>
      </c>
      <c r="Q269" s="189">
        <v>1.5299999999999999E-3</v>
      </c>
      <c r="R269" s="189">
        <f>Q269*H269</f>
        <v>1.5299999999999999E-3</v>
      </c>
      <c r="S269" s="189">
        <v>0</v>
      </c>
      <c r="T269" s="190">
        <f>S269*H269</f>
        <v>0</v>
      </c>
      <c r="U269" s="36"/>
      <c r="V269" s="36"/>
      <c r="W269" s="36"/>
      <c r="X269" s="36"/>
      <c r="Y269" s="36"/>
      <c r="Z269" s="36"/>
      <c r="AA269" s="36"/>
      <c r="AB269" s="36"/>
      <c r="AC269" s="36"/>
      <c r="AD269" s="36"/>
      <c r="AE269" s="36"/>
      <c r="AR269" s="191" t="s">
        <v>381</v>
      </c>
      <c r="AT269" s="191" t="s">
        <v>285</v>
      </c>
      <c r="AU269" s="191" t="s">
        <v>80</v>
      </c>
      <c r="AY269" s="19" t="s">
        <v>283</v>
      </c>
      <c r="BE269" s="192">
        <f>IF(N269="základní",J269,0)</f>
        <v>0</v>
      </c>
      <c r="BF269" s="192">
        <f>IF(N269="snížená",J269,0)</f>
        <v>0</v>
      </c>
      <c r="BG269" s="192">
        <f>IF(N269="zákl. přenesená",J269,0)</f>
        <v>0</v>
      </c>
      <c r="BH269" s="192">
        <f>IF(N269="sníž. přenesená",J269,0)</f>
        <v>0</v>
      </c>
      <c r="BI269" s="192">
        <f>IF(N269="nulová",J269,0)</f>
        <v>0</v>
      </c>
      <c r="BJ269" s="19" t="s">
        <v>80</v>
      </c>
      <c r="BK269" s="192">
        <f>ROUND(I269*H269,2)</f>
        <v>0</v>
      </c>
      <c r="BL269" s="19" t="s">
        <v>381</v>
      </c>
      <c r="BM269" s="191" t="s">
        <v>1968</v>
      </c>
    </row>
    <row r="270" spans="1:65" s="2" customFormat="1" ht="19.5">
      <c r="A270" s="36"/>
      <c r="B270" s="37"/>
      <c r="C270" s="38"/>
      <c r="D270" s="200" t="s">
        <v>436</v>
      </c>
      <c r="E270" s="38"/>
      <c r="F270" s="231" t="s">
        <v>6244</v>
      </c>
      <c r="G270" s="38"/>
      <c r="H270" s="38"/>
      <c r="I270" s="195"/>
      <c r="J270" s="38"/>
      <c r="K270" s="38"/>
      <c r="L270" s="41"/>
      <c r="M270" s="196"/>
      <c r="N270" s="197"/>
      <c r="O270" s="66"/>
      <c r="P270" s="66"/>
      <c r="Q270" s="66"/>
      <c r="R270" s="66"/>
      <c r="S270" s="66"/>
      <c r="T270" s="67"/>
      <c r="U270" s="36"/>
      <c r="V270" s="36"/>
      <c r="W270" s="36"/>
      <c r="X270" s="36"/>
      <c r="Y270" s="36"/>
      <c r="Z270" s="36"/>
      <c r="AA270" s="36"/>
      <c r="AB270" s="36"/>
      <c r="AC270" s="36"/>
      <c r="AD270" s="36"/>
      <c r="AE270" s="36"/>
      <c r="AT270" s="19" t="s">
        <v>436</v>
      </c>
      <c r="AU270" s="19" t="s">
        <v>80</v>
      </c>
    </row>
    <row r="271" spans="1:65" s="2" customFormat="1" ht="16.5" customHeight="1">
      <c r="A271" s="36"/>
      <c r="B271" s="37"/>
      <c r="C271" s="180" t="s">
        <v>1347</v>
      </c>
      <c r="D271" s="180" t="s">
        <v>285</v>
      </c>
      <c r="E271" s="181" t="s">
        <v>6245</v>
      </c>
      <c r="F271" s="182" t="s">
        <v>6246</v>
      </c>
      <c r="G271" s="183" t="s">
        <v>488</v>
      </c>
      <c r="H271" s="184">
        <v>7</v>
      </c>
      <c r="I271" s="185"/>
      <c r="J271" s="186">
        <f>ROUND(I271*H271,2)</f>
        <v>0</v>
      </c>
      <c r="K271" s="182" t="s">
        <v>348</v>
      </c>
      <c r="L271" s="41"/>
      <c r="M271" s="187" t="s">
        <v>21</v>
      </c>
      <c r="N271" s="188" t="s">
        <v>44</v>
      </c>
      <c r="O271" s="66"/>
      <c r="P271" s="189">
        <f>O271*H271</f>
        <v>0</v>
      </c>
      <c r="Q271" s="189">
        <v>4.0999999999999999E-4</v>
      </c>
      <c r="R271" s="189">
        <f>Q271*H271</f>
        <v>2.8700000000000002E-3</v>
      </c>
      <c r="S271" s="189">
        <v>0</v>
      </c>
      <c r="T271" s="190">
        <f>S271*H271</f>
        <v>0</v>
      </c>
      <c r="U271" s="36"/>
      <c r="V271" s="36"/>
      <c r="W271" s="36"/>
      <c r="X271" s="36"/>
      <c r="Y271" s="36"/>
      <c r="Z271" s="36"/>
      <c r="AA271" s="36"/>
      <c r="AB271" s="36"/>
      <c r="AC271" s="36"/>
      <c r="AD271" s="36"/>
      <c r="AE271" s="36"/>
      <c r="AR271" s="191" t="s">
        <v>381</v>
      </c>
      <c r="AT271" s="191" t="s">
        <v>285</v>
      </c>
      <c r="AU271" s="191" t="s">
        <v>80</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381</v>
      </c>
      <c r="BM271" s="191" t="s">
        <v>1982</v>
      </c>
    </row>
    <row r="272" spans="1:65" s="2" customFormat="1" ht="19.5">
      <c r="A272" s="36"/>
      <c r="B272" s="37"/>
      <c r="C272" s="38"/>
      <c r="D272" s="200" t="s">
        <v>436</v>
      </c>
      <c r="E272" s="38"/>
      <c r="F272" s="231" t="s">
        <v>6247</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436</v>
      </c>
      <c r="AU272" s="19" t="s">
        <v>80</v>
      </c>
    </row>
    <row r="273" spans="1:65" s="2" customFormat="1" ht="16.5" customHeight="1">
      <c r="A273" s="36"/>
      <c r="B273" s="37"/>
      <c r="C273" s="180" t="s">
        <v>1362</v>
      </c>
      <c r="D273" s="180" t="s">
        <v>285</v>
      </c>
      <c r="E273" s="181" t="s">
        <v>6248</v>
      </c>
      <c r="F273" s="182" t="s">
        <v>6249</v>
      </c>
      <c r="G273" s="183" t="s">
        <v>488</v>
      </c>
      <c r="H273" s="184">
        <v>12</v>
      </c>
      <c r="I273" s="185"/>
      <c r="J273" s="186">
        <f>ROUND(I273*H273,2)</f>
        <v>0</v>
      </c>
      <c r="K273" s="182" t="s">
        <v>348</v>
      </c>
      <c r="L273" s="41"/>
      <c r="M273" s="187" t="s">
        <v>21</v>
      </c>
      <c r="N273" s="188" t="s">
        <v>44</v>
      </c>
      <c r="O273" s="66"/>
      <c r="P273" s="189">
        <f>O273*H273</f>
        <v>0</v>
      </c>
      <c r="Q273" s="189">
        <v>4.2000000000000002E-4</v>
      </c>
      <c r="R273" s="189">
        <f>Q273*H273</f>
        <v>5.0400000000000002E-3</v>
      </c>
      <c r="S273" s="189">
        <v>0</v>
      </c>
      <c r="T273" s="190">
        <f>S273*H273</f>
        <v>0</v>
      </c>
      <c r="U273" s="36"/>
      <c r="V273" s="36"/>
      <c r="W273" s="36"/>
      <c r="X273" s="36"/>
      <c r="Y273" s="36"/>
      <c r="Z273" s="36"/>
      <c r="AA273" s="36"/>
      <c r="AB273" s="36"/>
      <c r="AC273" s="36"/>
      <c r="AD273" s="36"/>
      <c r="AE273" s="36"/>
      <c r="AR273" s="191" t="s">
        <v>381</v>
      </c>
      <c r="AT273" s="191" t="s">
        <v>285</v>
      </c>
      <c r="AU273" s="191" t="s">
        <v>80</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381</v>
      </c>
      <c r="BM273" s="191" t="s">
        <v>1995</v>
      </c>
    </row>
    <row r="274" spans="1:65" s="2" customFormat="1" ht="19.5">
      <c r="A274" s="36"/>
      <c r="B274" s="37"/>
      <c r="C274" s="38"/>
      <c r="D274" s="200" t="s">
        <v>436</v>
      </c>
      <c r="E274" s="38"/>
      <c r="F274" s="231" t="s">
        <v>6250</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436</v>
      </c>
      <c r="AU274" s="19" t="s">
        <v>80</v>
      </c>
    </row>
    <row r="275" spans="1:65" s="2" customFormat="1" ht="16.5" customHeight="1">
      <c r="A275" s="36"/>
      <c r="B275" s="37"/>
      <c r="C275" s="180" t="s">
        <v>1368</v>
      </c>
      <c r="D275" s="180" t="s">
        <v>285</v>
      </c>
      <c r="E275" s="181" t="s">
        <v>6251</v>
      </c>
      <c r="F275" s="182" t="s">
        <v>6252</v>
      </c>
      <c r="G275" s="183" t="s">
        <v>488</v>
      </c>
      <c r="H275" s="184">
        <v>21</v>
      </c>
      <c r="I275" s="185"/>
      <c r="J275" s="186">
        <f>ROUND(I275*H275,2)</f>
        <v>0</v>
      </c>
      <c r="K275" s="182" t="s">
        <v>348</v>
      </c>
      <c r="L275" s="41"/>
      <c r="M275" s="187" t="s">
        <v>21</v>
      </c>
      <c r="N275" s="188" t="s">
        <v>44</v>
      </c>
      <c r="O275" s="66"/>
      <c r="P275" s="189">
        <f>O275*H275</f>
        <v>0</v>
      </c>
      <c r="Q275" s="189">
        <v>1.4999999999999999E-4</v>
      </c>
      <c r="R275" s="189">
        <f>Q275*H275</f>
        <v>3.1499999999999996E-3</v>
      </c>
      <c r="S275" s="189">
        <v>0</v>
      </c>
      <c r="T275" s="190">
        <f>S275*H275</f>
        <v>0</v>
      </c>
      <c r="U275" s="36"/>
      <c r="V275" s="36"/>
      <c r="W275" s="36"/>
      <c r="X275" s="36"/>
      <c r="Y275" s="36"/>
      <c r="Z275" s="36"/>
      <c r="AA275" s="36"/>
      <c r="AB275" s="36"/>
      <c r="AC275" s="36"/>
      <c r="AD275" s="36"/>
      <c r="AE275" s="36"/>
      <c r="AR275" s="191" t="s">
        <v>381</v>
      </c>
      <c r="AT275" s="191" t="s">
        <v>285</v>
      </c>
      <c r="AU275" s="191" t="s">
        <v>80</v>
      </c>
      <c r="AY275" s="19" t="s">
        <v>283</v>
      </c>
      <c r="BE275" s="192">
        <f>IF(N275="základní",J275,0)</f>
        <v>0</v>
      </c>
      <c r="BF275" s="192">
        <f>IF(N275="snížená",J275,0)</f>
        <v>0</v>
      </c>
      <c r="BG275" s="192">
        <f>IF(N275="zákl. přenesená",J275,0)</f>
        <v>0</v>
      </c>
      <c r="BH275" s="192">
        <f>IF(N275="sníž. přenesená",J275,0)</f>
        <v>0</v>
      </c>
      <c r="BI275" s="192">
        <f>IF(N275="nulová",J275,0)</f>
        <v>0</v>
      </c>
      <c r="BJ275" s="19" t="s">
        <v>80</v>
      </c>
      <c r="BK275" s="192">
        <f>ROUND(I275*H275,2)</f>
        <v>0</v>
      </c>
      <c r="BL275" s="19" t="s">
        <v>381</v>
      </c>
      <c r="BM275" s="191" t="s">
        <v>2007</v>
      </c>
    </row>
    <row r="276" spans="1:65" s="2" customFormat="1" ht="16.5" customHeight="1">
      <c r="A276" s="36"/>
      <c r="B276" s="37"/>
      <c r="C276" s="180" t="s">
        <v>1373</v>
      </c>
      <c r="D276" s="180" t="s">
        <v>285</v>
      </c>
      <c r="E276" s="181" t="s">
        <v>3858</v>
      </c>
      <c r="F276" s="182" t="s">
        <v>3859</v>
      </c>
      <c r="G276" s="183" t="s">
        <v>2872</v>
      </c>
      <c r="H276" s="257"/>
      <c r="I276" s="185"/>
      <c r="J276" s="186">
        <f>ROUND(I276*H276,2)</f>
        <v>0</v>
      </c>
      <c r="K276" s="182" t="s">
        <v>348</v>
      </c>
      <c r="L276" s="41"/>
      <c r="M276" s="187" t="s">
        <v>21</v>
      </c>
      <c r="N276" s="188" t="s">
        <v>44</v>
      </c>
      <c r="O276" s="66"/>
      <c r="P276" s="189">
        <f>O276*H276</f>
        <v>0</v>
      </c>
      <c r="Q276" s="189">
        <v>0</v>
      </c>
      <c r="R276" s="189">
        <f>Q276*H276</f>
        <v>0</v>
      </c>
      <c r="S276" s="189">
        <v>0</v>
      </c>
      <c r="T276" s="190">
        <f>S276*H276</f>
        <v>0</v>
      </c>
      <c r="U276" s="36"/>
      <c r="V276" s="36"/>
      <c r="W276" s="36"/>
      <c r="X276" s="36"/>
      <c r="Y276" s="36"/>
      <c r="Z276" s="36"/>
      <c r="AA276" s="36"/>
      <c r="AB276" s="36"/>
      <c r="AC276" s="36"/>
      <c r="AD276" s="36"/>
      <c r="AE276" s="36"/>
      <c r="AR276" s="191" t="s">
        <v>381</v>
      </c>
      <c r="AT276" s="191" t="s">
        <v>285</v>
      </c>
      <c r="AU276" s="191" t="s">
        <v>80</v>
      </c>
      <c r="AY276" s="19" t="s">
        <v>283</v>
      </c>
      <c r="BE276" s="192">
        <f>IF(N276="základní",J276,0)</f>
        <v>0</v>
      </c>
      <c r="BF276" s="192">
        <f>IF(N276="snížená",J276,0)</f>
        <v>0</v>
      </c>
      <c r="BG276" s="192">
        <f>IF(N276="zákl. přenesená",J276,0)</f>
        <v>0</v>
      </c>
      <c r="BH276" s="192">
        <f>IF(N276="sníž. přenesená",J276,0)</f>
        <v>0</v>
      </c>
      <c r="BI276" s="192">
        <f>IF(N276="nulová",J276,0)</f>
        <v>0</v>
      </c>
      <c r="BJ276" s="19" t="s">
        <v>80</v>
      </c>
      <c r="BK276" s="192">
        <f>ROUND(I276*H276,2)</f>
        <v>0</v>
      </c>
      <c r="BL276" s="19" t="s">
        <v>381</v>
      </c>
      <c r="BM276" s="191" t="s">
        <v>2019</v>
      </c>
    </row>
    <row r="277" spans="1:65" s="12" customFormat="1" ht="25.9" customHeight="1">
      <c r="B277" s="164"/>
      <c r="C277" s="165"/>
      <c r="D277" s="166" t="s">
        <v>72</v>
      </c>
      <c r="E277" s="167" t="s">
        <v>3860</v>
      </c>
      <c r="F277" s="167" t="s">
        <v>3861</v>
      </c>
      <c r="G277" s="165"/>
      <c r="H277" s="165"/>
      <c r="I277" s="168"/>
      <c r="J277" s="169">
        <f>BK277</f>
        <v>0</v>
      </c>
      <c r="K277" s="165"/>
      <c r="L277" s="170"/>
      <c r="M277" s="171"/>
      <c r="N277" s="172"/>
      <c r="O277" s="172"/>
      <c r="P277" s="173">
        <f>SUM(P278:P284)</f>
        <v>0</v>
      </c>
      <c r="Q277" s="172"/>
      <c r="R277" s="173">
        <f>SUM(R278:R284)</f>
        <v>4.197E-2</v>
      </c>
      <c r="S277" s="172"/>
      <c r="T277" s="174">
        <f>SUM(T278:T284)</f>
        <v>0</v>
      </c>
      <c r="AR277" s="175" t="s">
        <v>82</v>
      </c>
      <c r="AT277" s="176" t="s">
        <v>72</v>
      </c>
      <c r="AU277" s="176" t="s">
        <v>73</v>
      </c>
      <c r="AY277" s="175" t="s">
        <v>283</v>
      </c>
      <c r="BK277" s="177">
        <f>SUM(BK278:BK284)</f>
        <v>0</v>
      </c>
    </row>
    <row r="278" spans="1:65" s="2" customFormat="1" ht="16.5" customHeight="1">
      <c r="A278" s="36"/>
      <c r="B278" s="37"/>
      <c r="C278" s="180" t="s">
        <v>1379</v>
      </c>
      <c r="D278" s="180" t="s">
        <v>285</v>
      </c>
      <c r="E278" s="181" t="s">
        <v>6253</v>
      </c>
      <c r="F278" s="182" t="s">
        <v>6254</v>
      </c>
      <c r="G278" s="183" t="s">
        <v>3727</v>
      </c>
      <c r="H278" s="184">
        <v>2</v>
      </c>
      <c r="I278" s="185"/>
      <c r="J278" s="186">
        <f>ROUND(I278*H278,2)</f>
        <v>0</v>
      </c>
      <c r="K278" s="182" t="s">
        <v>348</v>
      </c>
      <c r="L278" s="41"/>
      <c r="M278" s="187" t="s">
        <v>21</v>
      </c>
      <c r="N278" s="188" t="s">
        <v>44</v>
      </c>
      <c r="O278" s="66"/>
      <c r="P278" s="189">
        <f>O278*H278</f>
        <v>0</v>
      </c>
      <c r="Q278" s="189">
        <v>0.01</v>
      </c>
      <c r="R278" s="189">
        <f>Q278*H278</f>
        <v>0.02</v>
      </c>
      <c r="S278" s="189">
        <v>0</v>
      </c>
      <c r="T278" s="190">
        <f>S278*H278</f>
        <v>0</v>
      </c>
      <c r="U278" s="36"/>
      <c r="V278" s="36"/>
      <c r="W278" s="36"/>
      <c r="X278" s="36"/>
      <c r="Y278" s="36"/>
      <c r="Z278" s="36"/>
      <c r="AA278" s="36"/>
      <c r="AB278" s="36"/>
      <c r="AC278" s="36"/>
      <c r="AD278" s="36"/>
      <c r="AE278" s="36"/>
      <c r="AR278" s="191" t="s">
        <v>381</v>
      </c>
      <c r="AT278" s="191" t="s">
        <v>285</v>
      </c>
      <c r="AU278" s="191" t="s">
        <v>80</v>
      </c>
      <c r="AY278" s="19" t="s">
        <v>283</v>
      </c>
      <c r="BE278" s="192">
        <f>IF(N278="základní",J278,0)</f>
        <v>0</v>
      </c>
      <c r="BF278" s="192">
        <f>IF(N278="snížená",J278,0)</f>
        <v>0</v>
      </c>
      <c r="BG278" s="192">
        <f>IF(N278="zákl. přenesená",J278,0)</f>
        <v>0</v>
      </c>
      <c r="BH278" s="192">
        <f>IF(N278="sníž. přenesená",J278,0)</f>
        <v>0</v>
      </c>
      <c r="BI278" s="192">
        <f>IF(N278="nulová",J278,0)</f>
        <v>0</v>
      </c>
      <c r="BJ278" s="19" t="s">
        <v>80</v>
      </c>
      <c r="BK278" s="192">
        <f>ROUND(I278*H278,2)</f>
        <v>0</v>
      </c>
      <c r="BL278" s="19" t="s">
        <v>381</v>
      </c>
      <c r="BM278" s="191" t="s">
        <v>2031</v>
      </c>
    </row>
    <row r="279" spans="1:65" s="2" customFormat="1" ht="19.5">
      <c r="A279" s="36"/>
      <c r="B279" s="37"/>
      <c r="C279" s="38"/>
      <c r="D279" s="200" t="s">
        <v>436</v>
      </c>
      <c r="E279" s="38"/>
      <c r="F279" s="231" t="s">
        <v>6255</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436</v>
      </c>
      <c r="AU279" s="19" t="s">
        <v>80</v>
      </c>
    </row>
    <row r="280" spans="1:65" s="2" customFormat="1" ht="16.5" customHeight="1">
      <c r="A280" s="36"/>
      <c r="B280" s="37"/>
      <c r="C280" s="180" t="s">
        <v>1385</v>
      </c>
      <c r="D280" s="180" t="s">
        <v>285</v>
      </c>
      <c r="E280" s="181" t="s">
        <v>3862</v>
      </c>
      <c r="F280" s="182" t="s">
        <v>6256</v>
      </c>
      <c r="G280" s="183" t="s">
        <v>3727</v>
      </c>
      <c r="H280" s="184">
        <v>1</v>
      </c>
      <c r="I280" s="185"/>
      <c r="J280" s="186">
        <f>ROUND(I280*H280,2)</f>
        <v>0</v>
      </c>
      <c r="K280" s="182" t="s">
        <v>348</v>
      </c>
      <c r="L280" s="41"/>
      <c r="M280" s="187" t="s">
        <v>21</v>
      </c>
      <c r="N280" s="188" t="s">
        <v>44</v>
      </c>
      <c r="O280" s="66"/>
      <c r="P280" s="189">
        <f>O280*H280</f>
        <v>0</v>
      </c>
      <c r="Q280" s="189">
        <v>1.2970000000000001E-2</v>
      </c>
      <c r="R280" s="189">
        <f>Q280*H280</f>
        <v>1.2970000000000001E-2</v>
      </c>
      <c r="S280" s="189">
        <v>0</v>
      </c>
      <c r="T280" s="190">
        <f>S280*H280</f>
        <v>0</v>
      </c>
      <c r="U280" s="36"/>
      <c r="V280" s="36"/>
      <c r="W280" s="36"/>
      <c r="X280" s="36"/>
      <c r="Y280" s="36"/>
      <c r="Z280" s="36"/>
      <c r="AA280" s="36"/>
      <c r="AB280" s="36"/>
      <c r="AC280" s="36"/>
      <c r="AD280" s="36"/>
      <c r="AE280" s="36"/>
      <c r="AR280" s="191" t="s">
        <v>381</v>
      </c>
      <c r="AT280" s="191" t="s">
        <v>285</v>
      </c>
      <c r="AU280" s="191" t="s">
        <v>80</v>
      </c>
      <c r="AY280" s="19" t="s">
        <v>283</v>
      </c>
      <c r="BE280" s="192">
        <f>IF(N280="základní",J280,0)</f>
        <v>0</v>
      </c>
      <c r="BF280" s="192">
        <f>IF(N280="snížená",J280,0)</f>
        <v>0</v>
      </c>
      <c r="BG280" s="192">
        <f>IF(N280="zákl. přenesená",J280,0)</f>
        <v>0</v>
      </c>
      <c r="BH280" s="192">
        <f>IF(N280="sníž. přenesená",J280,0)</f>
        <v>0</v>
      </c>
      <c r="BI280" s="192">
        <f>IF(N280="nulová",J280,0)</f>
        <v>0</v>
      </c>
      <c r="BJ280" s="19" t="s">
        <v>80</v>
      </c>
      <c r="BK280" s="192">
        <f>ROUND(I280*H280,2)</f>
        <v>0</v>
      </c>
      <c r="BL280" s="19" t="s">
        <v>381</v>
      </c>
      <c r="BM280" s="191" t="s">
        <v>2035</v>
      </c>
    </row>
    <row r="281" spans="1:65" s="2" customFormat="1" ht="19.5">
      <c r="A281" s="36"/>
      <c r="B281" s="37"/>
      <c r="C281" s="38"/>
      <c r="D281" s="200" t="s">
        <v>436</v>
      </c>
      <c r="E281" s="38"/>
      <c r="F281" s="231" t="s">
        <v>6257</v>
      </c>
      <c r="G281" s="38"/>
      <c r="H281" s="38"/>
      <c r="I281" s="195"/>
      <c r="J281" s="38"/>
      <c r="K281" s="38"/>
      <c r="L281" s="41"/>
      <c r="M281" s="196"/>
      <c r="N281" s="197"/>
      <c r="O281" s="66"/>
      <c r="P281" s="66"/>
      <c r="Q281" s="66"/>
      <c r="R281" s="66"/>
      <c r="S281" s="66"/>
      <c r="T281" s="67"/>
      <c r="U281" s="36"/>
      <c r="V281" s="36"/>
      <c r="W281" s="36"/>
      <c r="X281" s="36"/>
      <c r="Y281" s="36"/>
      <c r="Z281" s="36"/>
      <c r="AA281" s="36"/>
      <c r="AB281" s="36"/>
      <c r="AC281" s="36"/>
      <c r="AD281" s="36"/>
      <c r="AE281" s="36"/>
      <c r="AT281" s="19" t="s">
        <v>436</v>
      </c>
      <c r="AU281" s="19" t="s">
        <v>80</v>
      </c>
    </row>
    <row r="282" spans="1:65" s="2" customFormat="1" ht="16.5" customHeight="1">
      <c r="A282" s="36"/>
      <c r="B282" s="37"/>
      <c r="C282" s="180" t="s">
        <v>1395</v>
      </c>
      <c r="D282" s="180" t="s">
        <v>285</v>
      </c>
      <c r="E282" s="181" t="s">
        <v>3867</v>
      </c>
      <c r="F282" s="182" t="s">
        <v>6258</v>
      </c>
      <c r="G282" s="183" t="s">
        <v>3727</v>
      </c>
      <c r="H282" s="184">
        <v>1</v>
      </c>
      <c r="I282" s="185"/>
      <c r="J282" s="186">
        <f>ROUND(I282*H282,2)</f>
        <v>0</v>
      </c>
      <c r="K282" s="182" t="s">
        <v>348</v>
      </c>
      <c r="L282" s="41"/>
      <c r="M282" s="187" t="s">
        <v>21</v>
      </c>
      <c r="N282" s="188" t="s">
        <v>44</v>
      </c>
      <c r="O282" s="66"/>
      <c r="P282" s="189">
        <f>O282*H282</f>
        <v>0</v>
      </c>
      <c r="Q282" s="189">
        <v>8.9999999999999993E-3</v>
      </c>
      <c r="R282" s="189">
        <f>Q282*H282</f>
        <v>8.9999999999999993E-3</v>
      </c>
      <c r="S282" s="189">
        <v>0</v>
      </c>
      <c r="T282" s="190">
        <f>S282*H282</f>
        <v>0</v>
      </c>
      <c r="U282" s="36"/>
      <c r="V282" s="36"/>
      <c r="W282" s="36"/>
      <c r="X282" s="36"/>
      <c r="Y282" s="36"/>
      <c r="Z282" s="36"/>
      <c r="AA282" s="36"/>
      <c r="AB282" s="36"/>
      <c r="AC282" s="36"/>
      <c r="AD282" s="36"/>
      <c r="AE282" s="36"/>
      <c r="AR282" s="191" t="s">
        <v>381</v>
      </c>
      <c r="AT282" s="191" t="s">
        <v>285</v>
      </c>
      <c r="AU282" s="191" t="s">
        <v>80</v>
      </c>
      <c r="AY282" s="19" t="s">
        <v>283</v>
      </c>
      <c r="BE282" s="192">
        <f>IF(N282="základní",J282,0)</f>
        <v>0</v>
      </c>
      <c r="BF282" s="192">
        <f>IF(N282="snížená",J282,0)</f>
        <v>0</v>
      </c>
      <c r="BG282" s="192">
        <f>IF(N282="zákl. přenesená",J282,0)</f>
        <v>0</v>
      </c>
      <c r="BH282" s="192">
        <f>IF(N282="sníž. přenesená",J282,0)</f>
        <v>0</v>
      </c>
      <c r="BI282" s="192">
        <f>IF(N282="nulová",J282,0)</f>
        <v>0</v>
      </c>
      <c r="BJ282" s="19" t="s">
        <v>80</v>
      </c>
      <c r="BK282" s="192">
        <f>ROUND(I282*H282,2)</f>
        <v>0</v>
      </c>
      <c r="BL282" s="19" t="s">
        <v>381</v>
      </c>
      <c r="BM282" s="191" t="s">
        <v>2040</v>
      </c>
    </row>
    <row r="283" spans="1:65" s="2" customFormat="1" ht="19.5">
      <c r="A283" s="36"/>
      <c r="B283" s="37"/>
      <c r="C283" s="38"/>
      <c r="D283" s="200" t="s">
        <v>436</v>
      </c>
      <c r="E283" s="38"/>
      <c r="F283" s="231" t="s">
        <v>6257</v>
      </c>
      <c r="G283" s="38"/>
      <c r="H283" s="38"/>
      <c r="I283" s="195"/>
      <c r="J283" s="38"/>
      <c r="K283" s="38"/>
      <c r="L283" s="41"/>
      <c r="M283" s="196"/>
      <c r="N283" s="197"/>
      <c r="O283" s="66"/>
      <c r="P283" s="66"/>
      <c r="Q283" s="66"/>
      <c r="R283" s="66"/>
      <c r="S283" s="66"/>
      <c r="T283" s="67"/>
      <c r="U283" s="36"/>
      <c r="V283" s="36"/>
      <c r="W283" s="36"/>
      <c r="X283" s="36"/>
      <c r="Y283" s="36"/>
      <c r="Z283" s="36"/>
      <c r="AA283" s="36"/>
      <c r="AB283" s="36"/>
      <c r="AC283" s="36"/>
      <c r="AD283" s="36"/>
      <c r="AE283" s="36"/>
      <c r="AT283" s="19" t="s">
        <v>436</v>
      </c>
      <c r="AU283" s="19" t="s">
        <v>80</v>
      </c>
    </row>
    <row r="284" spans="1:65" s="2" customFormat="1" ht="16.5" customHeight="1">
      <c r="A284" s="36"/>
      <c r="B284" s="37"/>
      <c r="C284" s="180" t="s">
        <v>1404</v>
      </c>
      <c r="D284" s="180" t="s">
        <v>285</v>
      </c>
      <c r="E284" s="181" t="s">
        <v>3870</v>
      </c>
      <c r="F284" s="182" t="s">
        <v>3871</v>
      </c>
      <c r="G284" s="183" t="s">
        <v>2872</v>
      </c>
      <c r="H284" s="257"/>
      <c r="I284" s="185"/>
      <c r="J284" s="186">
        <f>ROUND(I284*H284,2)</f>
        <v>0</v>
      </c>
      <c r="K284" s="182" t="s">
        <v>348</v>
      </c>
      <c r="L284" s="41"/>
      <c r="M284" s="187" t="s">
        <v>21</v>
      </c>
      <c r="N284" s="188" t="s">
        <v>44</v>
      </c>
      <c r="O284" s="66"/>
      <c r="P284" s="189">
        <f>O284*H284</f>
        <v>0</v>
      </c>
      <c r="Q284" s="189">
        <v>0</v>
      </c>
      <c r="R284" s="189">
        <f>Q284*H284</f>
        <v>0</v>
      </c>
      <c r="S284" s="189">
        <v>0</v>
      </c>
      <c r="T284" s="190">
        <f>S284*H284</f>
        <v>0</v>
      </c>
      <c r="U284" s="36"/>
      <c r="V284" s="36"/>
      <c r="W284" s="36"/>
      <c r="X284" s="36"/>
      <c r="Y284" s="36"/>
      <c r="Z284" s="36"/>
      <c r="AA284" s="36"/>
      <c r="AB284" s="36"/>
      <c r="AC284" s="36"/>
      <c r="AD284" s="36"/>
      <c r="AE284" s="36"/>
      <c r="AR284" s="191" t="s">
        <v>381</v>
      </c>
      <c r="AT284" s="191" t="s">
        <v>285</v>
      </c>
      <c r="AU284" s="191" t="s">
        <v>80</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381</v>
      </c>
      <c r="BM284" s="191" t="s">
        <v>2051</v>
      </c>
    </row>
    <row r="285" spans="1:65" s="12" customFormat="1" ht="25.9" customHeight="1">
      <c r="B285" s="164"/>
      <c r="C285" s="165"/>
      <c r="D285" s="166" t="s">
        <v>72</v>
      </c>
      <c r="E285" s="167" t="s">
        <v>710</v>
      </c>
      <c r="F285" s="167" t="s">
        <v>3872</v>
      </c>
      <c r="G285" s="165"/>
      <c r="H285" s="165"/>
      <c r="I285" s="168"/>
      <c r="J285" s="169">
        <f>BK285</f>
        <v>0</v>
      </c>
      <c r="K285" s="165"/>
      <c r="L285" s="170"/>
      <c r="M285" s="171"/>
      <c r="N285" s="172"/>
      <c r="O285" s="172"/>
      <c r="P285" s="173">
        <f>SUM(P286:P299)</f>
        <v>0</v>
      </c>
      <c r="Q285" s="172"/>
      <c r="R285" s="173">
        <f>SUM(R286:R299)</f>
        <v>4.8000000000000004E-3</v>
      </c>
      <c r="S285" s="172"/>
      <c r="T285" s="174">
        <f>SUM(T286:T299)</f>
        <v>0</v>
      </c>
      <c r="AR285" s="175" t="s">
        <v>82</v>
      </c>
      <c r="AT285" s="176" t="s">
        <v>72</v>
      </c>
      <c r="AU285" s="176" t="s">
        <v>73</v>
      </c>
      <c r="AY285" s="175" t="s">
        <v>283</v>
      </c>
      <c r="BK285" s="177">
        <f>SUM(BK286:BK299)</f>
        <v>0</v>
      </c>
    </row>
    <row r="286" spans="1:65" s="2" customFormat="1" ht="16.5" customHeight="1">
      <c r="A286" s="36"/>
      <c r="B286" s="37"/>
      <c r="C286" s="180" t="s">
        <v>1410</v>
      </c>
      <c r="D286" s="180" t="s">
        <v>285</v>
      </c>
      <c r="E286" s="181" t="s">
        <v>3873</v>
      </c>
      <c r="F286" s="182" t="s">
        <v>3874</v>
      </c>
      <c r="G286" s="183" t="s">
        <v>409</v>
      </c>
      <c r="H286" s="184">
        <v>33</v>
      </c>
      <c r="I286" s="185"/>
      <c r="J286" s="186">
        <f>ROUND(I286*H286,2)</f>
        <v>0</v>
      </c>
      <c r="K286" s="182" t="s">
        <v>348</v>
      </c>
      <c r="L286" s="41"/>
      <c r="M286" s="187" t="s">
        <v>21</v>
      </c>
      <c r="N286" s="188" t="s">
        <v>44</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381</v>
      </c>
      <c r="AT286" s="191" t="s">
        <v>285</v>
      </c>
      <c r="AU286" s="191" t="s">
        <v>80</v>
      </c>
      <c r="AY286" s="19" t="s">
        <v>283</v>
      </c>
      <c r="BE286" s="192">
        <f>IF(N286="základní",J286,0)</f>
        <v>0</v>
      </c>
      <c r="BF286" s="192">
        <f>IF(N286="snížená",J286,0)</f>
        <v>0</v>
      </c>
      <c r="BG286" s="192">
        <f>IF(N286="zákl. přenesená",J286,0)</f>
        <v>0</v>
      </c>
      <c r="BH286" s="192">
        <f>IF(N286="sníž. přenesená",J286,0)</f>
        <v>0</v>
      </c>
      <c r="BI286" s="192">
        <f>IF(N286="nulová",J286,0)</f>
        <v>0</v>
      </c>
      <c r="BJ286" s="19" t="s">
        <v>80</v>
      </c>
      <c r="BK286" s="192">
        <f>ROUND(I286*H286,2)</f>
        <v>0</v>
      </c>
      <c r="BL286" s="19" t="s">
        <v>381</v>
      </c>
      <c r="BM286" s="191" t="s">
        <v>2063</v>
      </c>
    </row>
    <row r="287" spans="1:65" s="2" customFormat="1" ht="19.5">
      <c r="A287" s="36"/>
      <c r="B287" s="37"/>
      <c r="C287" s="38"/>
      <c r="D287" s="200" t="s">
        <v>436</v>
      </c>
      <c r="E287" s="38"/>
      <c r="F287" s="231" t="s">
        <v>6259</v>
      </c>
      <c r="G287" s="38"/>
      <c r="H287" s="38"/>
      <c r="I287" s="195"/>
      <c r="J287" s="38"/>
      <c r="K287" s="38"/>
      <c r="L287" s="41"/>
      <c r="M287" s="196"/>
      <c r="N287" s="197"/>
      <c r="O287" s="66"/>
      <c r="P287" s="66"/>
      <c r="Q287" s="66"/>
      <c r="R287" s="66"/>
      <c r="S287" s="66"/>
      <c r="T287" s="67"/>
      <c r="U287" s="36"/>
      <c r="V287" s="36"/>
      <c r="W287" s="36"/>
      <c r="X287" s="36"/>
      <c r="Y287" s="36"/>
      <c r="Z287" s="36"/>
      <c r="AA287" s="36"/>
      <c r="AB287" s="36"/>
      <c r="AC287" s="36"/>
      <c r="AD287" s="36"/>
      <c r="AE287" s="36"/>
      <c r="AT287" s="19" t="s">
        <v>436</v>
      </c>
      <c r="AU287" s="19" t="s">
        <v>80</v>
      </c>
    </row>
    <row r="288" spans="1:65" s="2" customFormat="1" ht="16.5" customHeight="1">
      <c r="A288" s="36"/>
      <c r="B288" s="37"/>
      <c r="C288" s="180" t="s">
        <v>1417</v>
      </c>
      <c r="D288" s="180" t="s">
        <v>285</v>
      </c>
      <c r="E288" s="181" t="s">
        <v>3876</v>
      </c>
      <c r="F288" s="182" t="s">
        <v>3877</v>
      </c>
      <c r="G288" s="183" t="s">
        <v>409</v>
      </c>
      <c r="H288" s="184">
        <v>42</v>
      </c>
      <c r="I288" s="185"/>
      <c r="J288" s="186">
        <f>ROUND(I288*H288,2)</f>
        <v>0</v>
      </c>
      <c r="K288" s="182" t="s">
        <v>348</v>
      </c>
      <c r="L288" s="41"/>
      <c r="M288" s="187" t="s">
        <v>21</v>
      </c>
      <c r="N288" s="188" t="s">
        <v>44</v>
      </c>
      <c r="O288" s="66"/>
      <c r="P288" s="189">
        <f>O288*H288</f>
        <v>0</v>
      </c>
      <c r="Q288" s="189">
        <v>0</v>
      </c>
      <c r="R288" s="189">
        <f>Q288*H288</f>
        <v>0</v>
      </c>
      <c r="S288" s="189">
        <v>0</v>
      </c>
      <c r="T288" s="190">
        <f>S288*H288</f>
        <v>0</v>
      </c>
      <c r="U288" s="36"/>
      <c r="V288" s="36"/>
      <c r="W288" s="36"/>
      <c r="X288" s="36"/>
      <c r="Y288" s="36"/>
      <c r="Z288" s="36"/>
      <c r="AA288" s="36"/>
      <c r="AB288" s="36"/>
      <c r="AC288" s="36"/>
      <c r="AD288" s="36"/>
      <c r="AE288" s="36"/>
      <c r="AR288" s="191" t="s">
        <v>381</v>
      </c>
      <c r="AT288" s="191" t="s">
        <v>285</v>
      </c>
      <c r="AU288" s="191" t="s">
        <v>80</v>
      </c>
      <c r="AY288" s="19" t="s">
        <v>283</v>
      </c>
      <c r="BE288" s="192">
        <f>IF(N288="základní",J288,0)</f>
        <v>0</v>
      </c>
      <c r="BF288" s="192">
        <f>IF(N288="snížená",J288,0)</f>
        <v>0</v>
      </c>
      <c r="BG288" s="192">
        <f>IF(N288="zákl. přenesená",J288,0)</f>
        <v>0</v>
      </c>
      <c r="BH288" s="192">
        <f>IF(N288="sníž. přenesená",J288,0)</f>
        <v>0</v>
      </c>
      <c r="BI288" s="192">
        <f>IF(N288="nulová",J288,0)</f>
        <v>0</v>
      </c>
      <c r="BJ288" s="19" t="s">
        <v>80</v>
      </c>
      <c r="BK288" s="192">
        <f>ROUND(I288*H288,2)</f>
        <v>0</v>
      </c>
      <c r="BL288" s="19" t="s">
        <v>381</v>
      </c>
      <c r="BM288" s="191" t="s">
        <v>2071</v>
      </c>
    </row>
    <row r="289" spans="1:65" s="2" customFormat="1" ht="19.5">
      <c r="A289" s="36"/>
      <c r="B289" s="37"/>
      <c r="C289" s="38"/>
      <c r="D289" s="200" t="s">
        <v>436</v>
      </c>
      <c r="E289" s="38"/>
      <c r="F289" s="231" t="s">
        <v>6260</v>
      </c>
      <c r="G289" s="38"/>
      <c r="H289" s="38"/>
      <c r="I289" s="195"/>
      <c r="J289" s="38"/>
      <c r="K289" s="38"/>
      <c r="L289" s="41"/>
      <c r="M289" s="196"/>
      <c r="N289" s="197"/>
      <c r="O289" s="66"/>
      <c r="P289" s="66"/>
      <c r="Q289" s="66"/>
      <c r="R289" s="66"/>
      <c r="S289" s="66"/>
      <c r="T289" s="67"/>
      <c r="U289" s="36"/>
      <c r="V289" s="36"/>
      <c r="W289" s="36"/>
      <c r="X289" s="36"/>
      <c r="Y289" s="36"/>
      <c r="Z289" s="36"/>
      <c r="AA289" s="36"/>
      <c r="AB289" s="36"/>
      <c r="AC289" s="36"/>
      <c r="AD289" s="36"/>
      <c r="AE289" s="36"/>
      <c r="AT289" s="19" t="s">
        <v>436</v>
      </c>
      <c r="AU289" s="19" t="s">
        <v>80</v>
      </c>
    </row>
    <row r="290" spans="1:65" s="2" customFormat="1" ht="16.5" customHeight="1">
      <c r="A290" s="36"/>
      <c r="B290" s="37"/>
      <c r="C290" s="180" t="s">
        <v>1423</v>
      </c>
      <c r="D290" s="180" t="s">
        <v>285</v>
      </c>
      <c r="E290" s="181" t="s">
        <v>3879</v>
      </c>
      <c r="F290" s="182" t="s">
        <v>3880</v>
      </c>
      <c r="G290" s="183" t="s">
        <v>409</v>
      </c>
      <c r="H290" s="184">
        <v>22</v>
      </c>
      <c r="I290" s="185"/>
      <c r="J290" s="186">
        <f>ROUND(I290*H290,2)</f>
        <v>0</v>
      </c>
      <c r="K290" s="182" t="s">
        <v>348</v>
      </c>
      <c r="L290" s="41"/>
      <c r="M290" s="187" t="s">
        <v>21</v>
      </c>
      <c r="N290" s="188" t="s">
        <v>44</v>
      </c>
      <c r="O290" s="66"/>
      <c r="P290" s="189">
        <f>O290*H290</f>
        <v>0</v>
      </c>
      <c r="Q290" s="189">
        <v>0</v>
      </c>
      <c r="R290" s="189">
        <f>Q290*H290</f>
        <v>0</v>
      </c>
      <c r="S290" s="189">
        <v>0</v>
      </c>
      <c r="T290" s="190">
        <f>S290*H290</f>
        <v>0</v>
      </c>
      <c r="U290" s="36"/>
      <c r="V290" s="36"/>
      <c r="W290" s="36"/>
      <c r="X290" s="36"/>
      <c r="Y290" s="36"/>
      <c r="Z290" s="36"/>
      <c r="AA290" s="36"/>
      <c r="AB290" s="36"/>
      <c r="AC290" s="36"/>
      <c r="AD290" s="36"/>
      <c r="AE290" s="36"/>
      <c r="AR290" s="191" t="s">
        <v>381</v>
      </c>
      <c r="AT290" s="191" t="s">
        <v>285</v>
      </c>
      <c r="AU290" s="191" t="s">
        <v>80</v>
      </c>
      <c r="AY290" s="19" t="s">
        <v>283</v>
      </c>
      <c r="BE290" s="192">
        <f>IF(N290="základní",J290,0)</f>
        <v>0</v>
      </c>
      <c r="BF290" s="192">
        <f>IF(N290="snížená",J290,0)</f>
        <v>0</v>
      </c>
      <c r="BG290" s="192">
        <f>IF(N290="zákl. přenesená",J290,0)</f>
        <v>0</v>
      </c>
      <c r="BH290" s="192">
        <f>IF(N290="sníž. přenesená",J290,0)</f>
        <v>0</v>
      </c>
      <c r="BI290" s="192">
        <f>IF(N290="nulová",J290,0)</f>
        <v>0</v>
      </c>
      <c r="BJ290" s="19" t="s">
        <v>80</v>
      </c>
      <c r="BK290" s="192">
        <f>ROUND(I290*H290,2)</f>
        <v>0</v>
      </c>
      <c r="BL290" s="19" t="s">
        <v>381</v>
      </c>
      <c r="BM290" s="191" t="s">
        <v>2085</v>
      </c>
    </row>
    <row r="291" spans="1:65" s="2" customFormat="1" ht="19.5">
      <c r="A291" s="36"/>
      <c r="B291" s="37"/>
      <c r="C291" s="38"/>
      <c r="D291" s="200" t="s">
        <v>436</v>
      </c>
      <c r="E291" s="38"/>
      <c r="F291" s="231" t="s">
        <v>6261</v>
      </c>
      <c r="G291" s="38"/>
      <c r="H291" s="38"/>
      <c r="I291" s="195"/>
      <c r="J291" s="38"/>
      <c r="K291" s="38"/>
      <c r="L291" s="41"/>
      <c r="M291" s="196"/>
      <c r="N291" s="197"/>
      <c r="O291" s="66"/>
      <c r="P291" s="66"/>
      <c r="Q291" s="66"/>
      <c r="R291" s="66"/>
      <c r="S291" s="66"/>
      <c r="T291" s="67"/>
      <c r="U291" s="36"/>
      <c r="V291" s="36"/>
      <c r="W291" s="36"/>
      <c r="X291" s="36"/>
      <c r="Y291" s="36"/>
      <c r="Z291" s="36"/>
      <c r="AA291" s="36"/>
      <c r="AB291" s="36"/>
      <c r="AC291" s="36"/>
      <c r="AD291" s="36"/>
      <c r="AE291" s="36"/>
      <c r="AT291" s="19" t="s">
        <v>436</v>
      </c>
      <c r="AU291" s="19" t="s">
        <v>80</v>
      </c>
    </row>
    <row r="292" spans="1:65" s="2" customFormat="1" ht="16.5" customHeight="1">
      <c r="A292" s="36"/>
      <c r="B292" s="37"/>
      <c r="C292" s="180" t="s">
        <v>1428</v>
      </c>
      <c r="D292" s="180" t="s">
        <v>285</v>
      </c>
      <c r="E292" s="181" t="s">
        <v>3882</v>
      </c>
      <c r="F292" s="182" t="s">
        <v>3883</v>
      </c>
      <c r="G292" s="183" t="s">
        <v>409</v>
      </c>
      <c r="H292" s="184">
        <v>45</v>
      </c>
      <c r="I292" s="185"/>
      <c r="J292" s="186">
        <f>ROUND(I292*H292,2)</f>
        <v>0</v>
      </c>
      <c r="K292" s="182" t="s">
        <v>348</v>
      </c>
      <c r="L292" s="41"/>
      <c r="M292" s="187" t="s">
        <v>21</v>
      </c>
      <c r="N292" s="188" t="s">
        <v>44</v>
      </c>
      <c r="O292" s="66"/>
      <c r="P292" s="189">
        <f>O292*H292</f>
        <v>0</v>
      </c>
      <c r="Q292" s="189">
        <v>0</v>
      </c>
      <c r="R292" s="189">
        <f>Q292*H292</f>
        <v>0</v>
      </c>
      <c r="S292" s="189">
        <v>0</v>
      </c>
      <c r="T292" s="190">
        <f>S292*H292</f>
        <v>0</v>
      </c>
      <c r="U292" s="36"/>
      <c r="V292" s="36"/>
      <c r="W292" s="36"/>
      <c r="X292" s="36"/>
      <c r="Y292" s="36"/>
      <c r="Z292" s="36"/>
      <c r="AA292" s="36"/>
      <c r="AB292" s="36"/>
      <c r="AC292" s="36"/>
      <c r="AD292" s="36"/>
      <c r="AE292" s="36"/>
      <c r="AR292" s="191" t="s">
        <v>381</v>
      </c>
      <c r="AT292" s="191" t="s">
        <v>285</v>
      </c>
      <c r="AU292" s="191" t="s">
        <v>80</v>
      </c>
      <c r="AY292" s="19" t="s">
        <v>283</v>
      </c>
      <c r="BE292" s="192">
        <f>IF(N292="základní",J292,0)</f>
        <v>0</v>
      </c>
      <c r="BF292" s="192">
        <f>IF(N292="snížená",J292,0)</f>
        <v>0</v>
      </c>
      <c r="BG292" s="192">
        <f>IF(N292="zákl. přenesená",J292,0)</f>
        <v>0</v>
      </c>
      <c r="BH292" s="192">
        <f>IF(N292="sníž. přenesená",J292,0)</f>
        <v>0</v>
      </c>
      <c r="BI292" s="192">
        <f>IF(N292="nulová",J292,0)</f>
        <v>0</v>
      </c>
      <c r="BJ292" s="19" t="s">
        <v>80</v>
      </c>
      <c r="BK292" s="192">
        <f>ROUND(I292*H292,2)</f>
        <v>0</v>
      </c>
      <c r="BL292" s="19" t="s">
        <v>381</v>
      </c>
      <c r="BM292" s="191" t="s">
        <v>2096</v>
      </c>
    </row>
    <row r="293" spans="1:65" s="2" customFormat="1" ht="19.5">
      <c r="A293" s="36"/>
      <c r="B293" s="37"/>
      <c r="C293" s="38"/>
      <c r="D293" s="200" t="s">
        <v>436</v>
      </c>
      <c r="E293" s="38"/>
      <c r="F293" s="231" t="s">
        <v>6262</v>
      </c>
      <c r="G293" s="38"/>
      <c r="H293" s="38"/>
      <c r="I293" s="195"/>
      <c r="J293" s="38"/>
      <c r="K293" s="38"/>
      <c r="L293" s="41"/>
      <c r="M293" s="196"/>
      <c r="N293" s="197"/>
      <c r="O293" s="66"/>
      <c r="P293" s="66"/>
      <c r="Q293" s="66"/>
      <c r="R293" s="66"/>
      <c r="S293" s="66"/>
      <c r="T293" s="67"/>
      <c r="U293" s="36"/>
      <c r="V293" s="36"/>
      <c r="W293" s="36"/>
      <c r="X293" s="36"/>
      <c r="Y293" s="36"/>
      <c r="Z293" s="36"/>
      <c r="AA293" s="36"/>
      <c r="AB293" s="36"/>
      <c r="AC293" s="36"/>
      <c r="AD293" s="36"/>
      <c r="AE293" s="36"/>
      <c r="AT293" s="19" t="s">
        <v>436</v>
      </c>
      <c r="AU293" s="19" t="s">
        <v>80</v>
      </c>
    </row>
    <row r="294" spans="1:65" s="2" customFormat="1" ht="16.5" customHeight="1">
      <c r="A294" s="36"/>
      <c r="B294" s="37"/>
      <c r="C294" s="180" t="s">
        <v>1435</v>
      </c>
      <c r="D294" s="180" t="s">
        <v>285</v>
      </c>
      <c r="E294" s="181" t="s">
        <v>3885</v>
      </c>
      <c r="F294" s="182" t="s">
        <v>3886</v>
      </c>
      <c r="G294" s="183" t="s">
        <v>409</v>
      </c>
      <c r="H294" s="184">
        <v>19</v>
      </c>
      <c r="I294" s="185"/>
      <c r="J294" s="186">
        <f>ROUND(I294*H294,2)</f>
        <v>0</v>
      </c>
      <c r="K294" s="182" t="s">
        <v>348</v>
      </c>
      <c r="L294" s="41"/>
      <c r="M294" s="187" t="s">
        <v>21</v>
      </c>
      <c r="N294" s="188" t="s">
        <v>44</v>
      </c>
      <c r="O294" s="66"/>
      <c r="P294" s="189">
        <f>O294*H294</f>
        <v>0</v>
      </c>
      <c r="Q294" s="189">
        <v>0</v>
      </c>
      <c r="R294" s="189">
        <f>Q294*H294</f>
        <v>0</v>
      </c>
      <c r="S294" s="189">
        <v>0</v>
      </c>
      <c r="T294" s="190">
        <f>S294*H294</f>
        <v>0</v>
      </c>
      <c r="U294" s="36"/>
      <c r="V294" s="36"/>
      <c r="W294" s="36"/>
      <c r="X294" s="36"/>
      <c r="Y294" s="36"/>
      <c r="Z294" s="36"/>
      <c r="AA294" s="36"/>
      <c r="AB294" s="36"/>
      <c r="AC294" s="36"/>
      <c r="AD294" s="36"/>
      <c r="AE294" s="36"/>
      <c r="AR294" s="191" t="s">
        <v>381</v>
      </c>
      <c r="AT294" s="191" t="s">
        <v>285</v>
      </c>
      <c r="AU294" s="191" t="s">
        <v>80</v>
      </c>
      <c r="AY294" s="19" t="s">
        <v>283</v>
      </c>
      <c r="BE294" s="192">
        <f>IF(N294="základní",J294,0)</f>
        <v>0</v>
      </c>
      <c r="BF294" s="192">
        <f>IF(N294="snížená",J294,0)</f>
        <v>0</v>
      </c>
      <c r="BG294" s="192">
        <f>IF(N294="zákl. přenesená",J294,0)</f>
        <v>0</v>
      </c>
      <c r="BH294" s="192">
        <f>IF(N294="sníž. přenesená",J294,0)</f>
        <v>0</v>
      </c>
      <c r="BI294" s="192">
        <f>IF(N294="nulová",J294,0)</f>
        <v>0</v>
      </c>
      <c r="BJ294" s="19" t="s">
        <v>80</v>
      </c>
      <c r="BK294" s="192">
        <f>ROUND(I294*H294,2)</f>
        <v>0</v>
      </c>
      <c r="BL294" s="19" t="s">
        <v>381</v>
      </c>
      <c r="BM294" s="191" t="s">
        <v>2106</v>
      </c>
    </row>
    <row r="295" spans="1:65" s="2" customFormat="1" ht="19.5">
      <c r="A295" s="36"/>
      <c r="B295" s="37"/>
      <c r="C295" s="38"/>
      <c r="D295" s="200" t="s">
        <v>436</v>
      </c>
      <c r="E295" s="38"/>
      <c r="F295" s="231" t="s">
        <v>6263</v>
      </c>
      <c r="G295" s="38"/>
      <c r="H295" s="38"/>
      <c r="I295" s="195"/>
      <c r="J295" s="38"/>
      <c r="K295" s="38"/>
      <c r="L295" s="41"/>
      <c r="M295" s="196"/>
      <c r="N295" s="197"/>
      <c r="O295" s="66"/>
      <c r="P295" s="66"/>
      <c r="Q295" s="66"/>
      <c r="R295" s="66"/>
      <c r="S295" s="66"/>
      <c r="T295" s="67"/>
      <c r="U295" s="36"/>
      <c r="V295" s="36"/>
      <c r="W295" s="36"/>
      <c r="X295" s="36"/>
      <c r="Y295" s="36"/>
      <c r="Z295" s="36"/>
      <c r="AA295" s="36"/>
      <c r="AB295" s="36"/>
      <c r="AC295" s="36"/>
      <c r="AD295" s="36"/>
      <c r="AE295" s="36"/>
      <c r="AT295" s="19" t="s">
        <v>436</v>
      </c>
      <c r="AU295" s="19" t="s">
        <v>80</v>
      </c>
    </row>
    <row r="296" spans="1:65" s="2" customFormat="1" ht="16.5" customHeight="1">
      <c r="A296" s="36"/>
      <c r="B296" s="37"/>
      <c r="C296" s="180" t="s">
        <v>1440</v>
      </c>
      <c r="D296" s="180" t="s">
        <v>285</v>
      </c>
      <c r="E296" s="181" t="s">
        <v>6264</v>
      </c>
      <c r="F296" s="182" t="s">
        <v>6265</v>
      </c>
      <c r="G296" s="183" t="s">
        <v>409</v>
      </c>
      <c r="H296" s="184">
        <v>15</v>
      </c>
      <c r="I296" s="185"/>
      <c r="J296" s="186">
        <f>ROUND(I296*H296,2)</f>
        <v>0</v>
      </c>
      <c r="K296" s="182" t="s">
        <v>348</v>
      </c>
      <c r="L296" s="41"/>
      <c r="M296" s="187" t="s">
        <v>21</v>
      </c>
      <c r="N296" s="188" t="s">
        <v>44</v>
      </c>
      <c r="O296" s="66"/>
      <c r="P296" s="189">
        <f>O296*H296</f>
        <v>0</v>
      </c>
      <c r="Q296" s="189">
        <v>0</v>
      </c>
      <c r="R296" s="189">
        <f>Q296*H296</f>
        <v>0</v>
      </c>
      <c r="S296" s="189">
        <v>0</v>
      </c>
      <c r="T296" s="190">
        <f>S296*H296</f>
        <v>0</v>
      </c>
      <c r="U296" s="36"/>
      <c r="V296" s="36"/>
      <c r="W296" s="36"/>
      <c r="X296" s="36"/>
      <c r="Y296" s="36"/>
      <c r="Z296" s="36"/>
      <c r="AA296" s="36"/>
      <c r="AB296" s="36"/>
      <c r="AC296" s="36"/>
      <c r="AD296" s="36"/>
      <c r="AE296" s="36"/>
      <c r="AR296" s="191" t="s">
        <v>381</v>
      </c>
      <c r="AT296" s="191" t="s">
        <v>285</v>
      </c>
      <c r="AU296" s="191" t="s">
        <v>80</v>
      </c>
      <c r="AY296" s="19" t="s">
        <v>283</v>
      </c>
      <c r="BE296" s="192">
        <f>IF(N296="základní",J296,0)</f>
        <v>0</v>
      </c>
      <c r="BF296" s="192">
        <f>IF(N296="snížená",J296,0)</f>
        <v>0</v>
      </c>
      <c r="BG296" s="192">
        <f>IF(N296="zákl. přenesená",J296,0)</f>
        <v>0</v>
      </c>
      <c r="BH296" s="192">
        <f>IF(N296="sníž. přenesená",J296,0)</f>
        <v>0</v>
      </c>
      <c r="BI296" s="192">
        <f>IF(N296="nulová",J296,0)</f>
        <v>0</v>
      </c>
      <c r="BJ296" s="19" t="s">
        <v>80</v>
      </c>
      <c r="BK296" s="192">
        <f>ROUND(I296*H296,2)</f>
        <v>0</v>
      </c>
      <c r="BL296" s="19" t="s">
        <v>381</v>
      </c>
      <c r="BM296" s="191" t="s">
        <v>2121</v>
      </c>
    </row>
    <row r="297" spans="1:65" s="2" customFormat="1" ht="19.5">
      <c r="A297" s="36"/>
      <c r="B297" s="37"/>
      <c r="C297" s="38"/>
      <c r="D297" s="200" t="s">
        <v>436</v>
      </c>
      <c r="E297" s="38"/>
      <c r="F297" s="231" t="s">
        <v>6266</v>
      </c>
      <c r="G297" s="38"/>
      <c r="H297" s="38"/>
      <c r="I297" s="195"/>
      <c r="J297" s="38"/>
      <c r="K297" s="38"/>
      <c r="L297" s="41"/>
      <c r="M297" s="196"/>
      <c r="N297" s="197"/>
      <c r="O297" s="66"/>
      <c r="P297" s="66"/>
      <c r="Q297" s="66"/>
      <c r="R297" s="66"/>
      <c r="S297" s="66"/>
      <c r="T297" s="67"/>
      <c r="U297" s="36"/>
      <c r="V297" s="36"/>
      <c r="W297" s="36"/>
      <c r="X297" s="36"/>
      <c r="Y297" s="36"/>
      <c r="Z297" s="36"/>
      <c r="AA297" s="36"/>
      <c r="AB297" s="36"/>
      <c r="AC297" s="36"/>
      <c r="AD297" s="36"/>
      <c r="AE297" s="36"/>
      <c r="AT297" s="19" t="s">
        <v>436</v>
      </c>
      <c r="AU297" s="19" t="s">
        <v>80</v>
      </c>
    </row>
    <row r="298" spans="1:65" s="2" customFormat="1" ht="16.5" customHeight="1">
      <c r="A298" s="36"/>
      <c r="B298" s="37"/>
      <c r="C298" s="180" t="s">
        <v>1446</v>
      </c>
      <c r="D298" s="180" t="s">
        <v>285</v>
      </c>
      <c r="E298" s="181" t="s">
        <v>3890</v>
      </c>
      <c r="F298" s="182" t="s">
        <v>3891</v>
      </c>
      <c r="G298" s="183" t="s">
        <v>721</v>
      </c>
      <c r="H298" s="184">
        <v>80</v>
      </c>
      <c r="I298" s="185"/>
      <c r="J298" s="186">
        <f>ROUND(I298*H298,2)</f>
        <v>0</v>
      </c>
      <c r="K298" s="182" t="s">
        <v>348</v>
      </c>
      <c r="L298" s="41"/>
      <c r="M298" s="187" t="s">
        <v>21</v>
      </c>
      <c r="N298" s="188" t="s">
        <v>44</v>
      </c>
      <c r="O298" s="66"/>
      <c r="P298" s="189">
        <f>O298*H298</f>
        <v>0</v>
      </c>
      <c r="Q298" s="189">
        <v>6.0000000000000002E-5</v>
      </c>
      <c r="R298" s="189">
        <f>Q298*H298</f>
        <v>4.8000000000000004E-3</v>
      </c>
      <c r="S298" s="189">
        <v>0</v>
      </c>
      <c r="T298" s="190">
        <f>S298*H298</f>
        <v>0</v>
      </c>
      <c r="U298" s="36"/>
      <c r="V298" s="36"/>
      <c r="W298" s="36"/>
      <c r="X298" s="36"/>
      <c r="Y298" s="36"/>
      <c r="Z298" s="36"/>
      <c r="AA298" s="36"/>
      <c r="AB298" s="36"/>
      <c r="AC298" s="36"/>
      <c r="AD298" s="36"/>
      <c r="AE298" s="36"/>
      <c r="AR298" s="191" t="s">
        <v>381</v>
      </c>
      <c r="AT298" s="191" t="s">
        <v>285</v>
      </c>
      <c r="AU298" s="191" t="s">
        <v>80</v>
      </c>
      <c r="AY298" s="19" t="s">
        <v>283</v>
      </c>
      <c r="BE298" s="192">
        <f>IF(N298="základní",J298,0)</f>
        <v>0</v>
      </c>
      <c r="BF298" s="192">
        <f>IF(N298="snížená",J298,0)</f>
        <v>0</v>
      </c>
      <c r="BG298" s="192">
        <f>IF(N298="zákl. přenesená",J298,0)</f>
        <v>0</v>
      </c>
      <c r="BH298" s="192">
        <f>IF(N298="sníž. přenesená",J298,0)</f>
        <v>0</v>
      </c>
      <c r="BI298" s="192">
        <f>IF(N298="nulová",J298,0)</f>
        <v>0</v>
      </c>
      <c r="BJ298" s="19" t="s">
        <v>80</v>
      </c>
      <c r="BK298" s="192">
        <f>ROUND(I298*H298,2)</f>
        <v>0</v>
      </c>
      <c r="BL298" s="19" t="s">
        <v>381</v>
      </c>
      <c r="BM298" s="191" t="s">
        <v>2131</v>
      </c>
    </row>
    <row r="299" spans="1:65" s="2" customFormat="1" ht="16.5" customHeight="1">
      <c r="A299" s="36"/>
      <c r="B299" s="37"/>
      <c r="C299" s="180" t="s">
        <v>1452</v>
      </c>
      <c r="D299" s="180" t="s">
        <v>285</v>
      </c>
      <c r="E299" s="181" t="s">
        <v>3005</v>
      </c>
      <c r="F299" s="182" t="s">
        <v>3892</v>
      </c>
      <c r="G299" s="183" t="s">
        <v>2872</v>
      </c>
      <c r="H299" s="257"/>
      <c r="I299" s="185"/>
      <c r="J299" s="186">
        <f>ROUND(I299*H299,2)</f>
        <v>0</v>
      </c>
      <c r="K299" s="182" t="s">
        <v>348</v>
      </c>
      <c r="L299" s="41"/>
      <c r="M299" s="265" t="s">
        <v>21</v>
      </c>
      <c r="N299" s="266" t="s">
        <v>44</v>
      </c>
      <c r="O299" s="260"/>
      <c r="P299" s="267">
        <f>O299*H299</f>
        <v>0</v>
      </c>
      <c r="Q299" s="267">
        <v>0</v>
      </c>
      <c r="R299" s="267">
        <f>Q299*H299</f>
        <v>0</v>
      </c>
      <c r="S299" s="267">
        <v>0</v>
      </c>
      <c r="T299" s="268">
        <f>S299*H299</f>
        <v>0</v>
      </c>
      <c r="U299" s="36"/>
      <c r="V299" s="36"/>
      <c r="W299" s="36"/>
      <c r="X299" s="36"/>
      <c r="Y299" s="36"/>
      <c r="Z299" s="36"/>
      <c r="AA299" s="36"/>
      <c r="AB299" s="36"/>
      <c r="AC299" s="36"/>
      <c r="AD299" s="36"/>
      <c r="AE299" s="36"/>
      <c r="AR299" s="191" t="s">
        <v>381</v>
      </c>
      <c r="AT299" s="191" t="s">
        <v>285</v>
      </c>
      <c r="AU299" s="191" t="s">
        <v>80</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381</v>
      </c>
      <c r="BM299" s="191" t="s">
        <v>2141</v>
      </c>
    </row>
    <row r="300" spans="1:65" s="2" customFormat="1" ht="6.95" customHeight="1">
      <c r="A300" s="36"/>
      <c r="B300" s="49"/>
      <c r="C300" s="50"/>
      <c r="D300" s="50"/>
      <c r="E300" s="50"/>
      <c r="F300" s="50"/>
      <c r="G300" s="50"/>
      <c r="H300" s="50"/>
      <c r="I300" s="50"/>
      <c r="J300" s="50"/>
      <c r="K300" s="50"/>
      <c r="L300" s="41"/>
      <c r="M300" s="36"/>
      <c r="O300" s="36"/>
      <c r="P300" s="36"/>
      <c r="Q300" s="36"/>
      <c r="R300" s="36"/>
      <c r="S300" s="36"/>
      <c r="T300" s="36"/>
      <c r="U300" s="36"/>
      <c r="V300" s="36"/>
      <c r="W300" s="36"/>
      <c r="X300" s="36"/>
      <c r="Y300" s="36"/>
      <c r="Z300" s="36"/>
      <c r="AA300" s="36"/>
      <c r="AB300" s="36"/>
      <c r="AC300" s="36"/>
      <c r="AD300" s="36"/>
      <c r="AE300" s="36"/>
    </row>
  </sheetData>
  <sheetProtection algorithmName="SHA-512" hashValue="4or+YkCjNUFGB75HYjweW5qMrY4Dgv+akTnFwA+aShkJ+6fPFakA1/kkRy/8kiO/ybe9wEeh4IuqzH28AzpV8w==" saltValue="Ul8JXlj1cIb3VS4K+w8MqOue/LU+5e+16k06/ET0om9aVjaZSBZTUdu8NDIu8v91OGBFCWa08cE0T0LAkx1cnw==" spinCount="100000" sheet="1" objects="1" scenarios="1" formatColumns="0" formatRows="0" autoFilter="0"/>
  <autoFilter ref="C97:K299"/>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sheetPr>
    <pageSetUpPr fitToPage="1"/>
  </sheetPr>
  <dimension ref="A2:BM212"/>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144</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5230</v>
      </c>
      <c r="F9" s="385"/>
      <c r="G9" s="385"/>
      <c r="H9" s="385"/>
      <c r="L9" s="22"/>
    </row>
    <row r="10" spans="1:46" s="1" customFormat="1" ht="12" customHeight="1">
      <c r="B10" s="22"/>
      <c r="D10" s="114" t="s">
        <v>250</v>
      </c>
      <c r="L10" s="22"/>
    </row>
    <row r="11" spans="1:46" s="2" customFormat="1" ht="16.5" customHeight="1">
      <c r="A11" s="36"/>
      <c r="B11" s="41"/>
      <c r="C11" s="36"/>
      <c r="D11" s="36"/>
      <c r="E11" s="421" t="s">
        <v>6081</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6267</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3577</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38.7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ROUND((SUM(BE98:BE211)),  2)</f>
        <v>0</v>
      </c>
      <c r="G37" s="36"/>
      <c r="H37" s="36"/>
      <c r="I37" s="126">
        <v>0.21</v>
      </c>
      <c r="J37" s="125">
        <f>ROUND(((SUM(BE98:BE211))*I37),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ROUND((SUM(BF98:BF211)),  2)</f>
        <v>0</v>
      </c>
      <c r="G38" s="36"/>
      <c r="H38" s="36"/>
      <c r="I38" s="126">
        <v>0.15</v>
      </c>
      <c r="J38" s="125">
        <f>ROUND(((SUM(BF98:BF211))*I38),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ROUND((SUM(BG98:BG211)),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ROUND((SUM(BH98:BH211)),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ROUND((SUM(BI98:BI211)),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5230</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6081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2021/67-004-14-2 - D.1.4.2-Vytápění, energetika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G.Přikryl</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3579</v>
      </c>
      <c r="E68" s="145"/>
      <c r="F68" s="145"/>
      <c r="G68" s="145"/>
      <c r="H68" s="145"/>
      <c r="I68" s="145"/>
      <c r="J68" s="146">
        <f>J99</f>
        <v>0</v>
      </c>
      <c r="K68" s="143"/>
      <c r="L68" s="147"/>
    </row>
    <row r="69" spans="1:47" s="9" customFormat="1" ht="24.95" customHeight="1">
      <c r="B69" s="142"/>
      <c r="C69" s="143"/>
      <c r="D69" s="144" t="s">
        <v>6268</v>
      </c>
      <c r="E69" s="145"/>
      <c r="F69" s="145"/>
      <c r="G69" s="145"/>
      <c r="H69" s="145"/>
      <c r="I69" s="145"/>
      <c r="J69" s="146">
        <f>J113</f>
        <v>0</v>
      </c>
      <c r="K69" s="143"/>
      <c r="L69" s="147"/>
    </row>
    <row r="70" spans="1:47" s="9" customFormat="1" ht="24.95" customHeight="1">
      <c r="B70" s="142"/>
      <c r="C70" s="143"/>
      <c r="D70" s="144" t="s">
        <v>6269</v>
      </c>
      <c r="E70" s="145"/>
      <c r="F70" s="145"/>
      <c r="G70" s="145"/>
      <c r="H70" s="145"/>
      <c r="I70" s="145"/>
      <c r="J70" s="146">
        <f>J122</f>
        <v>0</v>
      </c>
      <c r="K70" s="143"/>
      <c r="L70" s="147"/>
    </row>
    <row r="71" spans="1:47" s="9" customFormat="1" ht="24.95" customHeight="1">
      <c r="B71" s="142"/>
      <c r="C71" s="143"/>
      <c r="D71" s="144" t="s">
        <v>3900</v>
      </c>
      <c r="E71" s="145"/>
      <c r="F71" s="145"/>
      <c r="G71" s="145"/>
      <c r="H71" s="145"/>
      <c r="I71" s="145"/>
      <c r="J71" s="146">
        <f>J140</f>
        <v>0</v>
      </c>
      <c r="K71" s="143"/>
      <c r="L71" s="147"/>
    </row>
    <row r="72" spans="1:47" s="9" customFormat="1" ht="24.95" customHeight="1">
      <c r="B72" s="142"/>
      <c r="C72" s="143"/>
      <c r="D72" s="144" t="s">
        <v>3901</v>
      </c>
      <c r="E72" s="145"/>
      <c r="F72" s="145"/>
      <c r="G72" s="145"/>
      <c r="H72" s="145"/>
      <c r="I72" s="145"/>
      <c r="J72" s="146">
        <f>J164</f>
        <v>0</v>
      </c>
      <c r="K72" s="143"/>
      <c r="L72" s="147"/>
    </row>
    <row r="73" spans="1:47" s="9" customFormat="1" ht="24.95" customHeight="1">
      <c r="B73" s="142"/>
      <c r="C73" s="143"/>
      <c r="D73" s="144" t="s">
        <v>3902</v>
      </c>
      <c r="E73" s="145"/>
      <c r="F73" s="145"/>
      <c r="G73" s="145"/>
      <c r="H73" s="145"/>
      <c r="I73" s="145"/>
      <c r="J73" s="146">
        <f>J191</f>
        <v>0</v>
      </c>
      <c r="K73" s="143"/>
      <c r="L73" s="147"/>
    </row>
    <row r="74" spans="1:47" s="9" customFormat="1" ht="24.95" customHeight="1">
      <c r="B74" s="142"/>
      <c r="C74" s="143"/>
      <c r="D74" s="144" t="s">
        <v>3586</v>
      </c>
      <c r="E74" s="145"/>
      <c r="F74" s="145"/>
      <c r="G74" s="145"/>
      <c r="H74" s="145"/>
      <c r="I74" s="145"/>
      <c r="J74" s="146">
        <f>J207</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248</v>
      </c>
      <c r="D85" s="24"/>
      <c r="E85" s="24"/>
      <c r="F85" s="24"/>
      <c r="G85" s="24"/>
      <c r="H85" s="24"/>
      <c r="I85" s="24"/>
      <c r="J85" s="24"/>
      <c r="K85" s="24"/>
      <c r="L85" s="22"/>
    </row>
    <row r="86" spans="1:31" s="1" customFormat="1" ht="16.5" customHeight="1">
      <c r="B86" s="23"/>
      <c r="C86" s="24"/>
      <c r="D86" s="24"/>
      <c r="E86" s="418" t="s">
        <v>5230</v>
      </c>
      <c r="F86" s="370"/>
      <c r="G86" s="370"/>
      <c r="H86" s="370"/>
      <c r="I86" s="24"/>
      <c r="J86" s="24"/>
      <c r="K86" s="24"/>
      <c r="L86" s="22"/>
    </row>
    <row r="87" spans="1:31" s="1" customFormat="1" ht="12" customHeight="1">
      <c r="B87" s="23"/>
      <c r="C87" s="31" t="s">
        <v>250</v>
      </c>
      <c r="D87" s="24"/>
      <c r="E87" s="24"/>
      <c r="F87" s="24"/>
      <c r="G87" s="24"/>
      <c r="H87" s="24"/>
      <c r="I87" s="24"/>
      <c r="J87" s="24"/>
      <c r="K87" s="24"/>
      <c r="L87" s="22"/>
    </row>
    <row r="88" spans="1:31" s="2" customFormat="1" ht="16.5" customHeight="1">
      <c r="A88" s="36"/>
      <c r="B88" s="37"/>
      <c r="C88" s="38"/>
      <c r="D88" s="38"/>
      <c r="E88" s="422" t="s">
        <v>6081</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3575</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2" t="str">
        <f>E13</f>
        <v>2021/67-004-14-2 - D.1.4.2-Vytápění, energetika</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 xml:space="preserve"> </v>
      </c>
      <c r="G92" s="38"/>
      <c r="H92" s="38"/>
      <c r="I92" s="31" t="s">
        <v>24</v>
      </c>
      <c r="J92" s="61" t="str">
        <f>IF(J16="","",J16)</f>
        <v>7. 4. 2022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Město Česká Lípa</v>
      </c>
      <c r="G94" s="38"/>
      <c r="H94" s="38"/>
      <c r="I94" s="31" t="s">
        <v>32</v>
      </c>
      <c r="J94" s="34" t="str">
        <f>E25</f>
        <v>Centroprojekt group a.s. Zlín</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G.Přikryl</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269</v>
      </c>
      <c r="D97" s="156" t="s">
        <v>58</v>
      </c>
      <c r="E97" s="156" t="s">
        <v>54</v>
      </c>
      <c r="F97" s="156" t="s">
        <v>55</v>
      </c>
      <c r="G97" s="156" t="s">
        <v>270</v>
      </c>
      <c r="H97" s="156" t="s">
        <v>271</v>
      </c>
      <c r="I97" s="156" t="s">
        <v>272</v>
      </c>
      <c r="J97" s="156" t="s">
        <v>256</v>
      </c>
      <c r="K97" s="157" t="s">
        <v>273</v>
      </c>
      <c r="L97" s="158"/>
      <c r="M97" s="70" t="s">
        <v>21</v>
      </c>
      <c r="N97" s="71" t="s">
        <v>43</v>
      </c>
      <c r="O97" s="71" t="s">
        <v>274</v>
      </c>
      <c r="P97" s="71" t="s">
        <v>275</v>
      </c>
      <c r="Q97" s="71" t="s">
        <v>276</v>
      </c>
      <c r="R97" s="71" t="s">
        <v>277</v>
      </c>
      <c r="S97" s="71" t="s">
        <v>278</v>
      </c>
      <c r="T97" s="72" t="s">
        <v>279</v>
      </c>
      <c r="U97" s="153"/>
      <c r="V97" s="153"/>
      <c r="W97" s="153"/>
      <c r="X97" s="153"/>
      <c r="Y97" s="153"/>
      <c r="Z97" s="153"/>
      <c r="AA97" s="153"/>
      <c r="AB97" s="153"/>
      <c r="AC97" s="153"/>
      <c r="AD97" s="153"/>
      <c r="AE97" s="153"/>
    </row>
    <row r="98" spans="1:65" s="2" customFormat="1" ht="22.9" customHeight="1">
      <c r="A98" s="36"/>
      <c r="B98" s="37"/>
      <c r="C98" s="77" t="s">
        <v>280</v>
      </c>
      <c r="D98" s="38"/>
      <c r="E98" s="38"/>
      <c r="F98" s="38"/>
      <c r="G98" s="38"/>
      <c r="H98" s="38"/>
      <c r="I98" s="38"/>
      <c r="J98" s="159">
        <f>BK98</f>
        <v>0</v>
      </c>
      <c r="K98" s="38"/>
      <c r="L98" s="41"/>
      <c r="M98" s="73"/>
      <c r="N98" s="160"/>
      <c r="O98" s="74"/>
      <c r="P98" s="161">
        <f>P99+P113+P122+P140+P164+P191+P207</f>
        <v>0</v>
      </c>
      <c r="Q98" s="74"/>
      <c r="R98" s="161">
        <f>R99+R113+R122+R140+R164+R191+R207</f>
        <v>0.44353999999999993</v>
      </c>
      <c r="S98" s="74"/>
      <c r="T98" s="162">
        <f>T99+T113+T122+T140+T164+T191+T207</f>
        <v>0</v>
      </c>
      <c r="U98" s="36"/>
      <c r="V98" s="36"/>
      <c r="W98" s="36"/>
      <c r="X98" s="36"/>
      <c r="Y98" s="36"/>
      <c r="Z98" s="36"/>
      <c r="AA98" s="36"/>
      <c r="AB98" s="36"/>
      <c r="AC98" s="36"/>
      <c r="AD98" s="36"/>
      <c r="AE98" s="36"/>
      <c r="AT98" s="19" t="s">
        <v>72</v>
      </c>
      <c r="AU98" s="19" t="s">
        <v>257</v>
      </c>
      <c r="BK98" s="163">
        <f>BK99+BK113+BK122+BK140+BK164+BK191+BK207</f>
        <v>0</v>
      </c>
    </row>
    <row r="99" spans="1:65" s="12" customFormat="1" ht="25.9" customHeight="1">
      <c r="B99" s="164"/>
      <c r="C99" s="165"/>
      <c r="D99" s="166" t="s">
        <v>72</v>
      </c>
      <c r="E99" s="167" t="s">
        <v>2347</v>
      </c>
      <c r="F99" s="167" t="s">
        <v>2348</v>
      </c>
      <c r="G99" s="165"/>
      <c r="H99" s="165"/>
      <c r="I99" s="168"/>
      <c r="J99" s="169">
        <f>BK99</f>
        <v>0</v>
      </c>
      <c r="K99" s="165"/>
      <c r="L99" s="170"/>
      <c r="M99" s="171"/>
      <c r="N99" s="172"/>
      <c r="O99" s="172"/>
      <c r="P99" s="173">
        <f>SUM(P100:P112)</f>
        <v>0</v>
      </c>
      <c r="Q99" s="172"/>
      <c r="R99" s="173">
        <f>SUM(R100:R112)</f>
        <v>1.5500000000000002E-3</v>
      </c>
      <c r="S99" s="172"/>
      <c r="T99" s="174">
        <f>SUM(T100:T112)</f>
        <v>0</v>
      </c>
      <c r="AR99" s="175" t="s">
        <v>82</v>
      </c>
      <c r="AT99" s="176" t="s">
        <v>72</v>
      </c>
      <c r="AU99" s="176" t="s">
        <v>73</v>
      </c>
      <c r="AY99" s="175" t="s">
        <v>283</v>
      </c>
      <c r="BK99" s="177">
        <f>SUM(BK100:BK112)</f>
        <v>0</v>
      </c>
    </row>
    <row r="100" spans="1:65" s="2" customFormat="1" ht="16.5" customHeight="1">
      <c r="A100" s="36"/>
      <c r="B100" s="37"/>
      <c r="C100" s="180" t="s">
        <v>80</v>
      </c>
      <c r="D100" s="180" t="s">
        <v>285</v>
      </c>
      <c r="E100" s="181" t="s">
        <v>6270</v>
      </c>
      <c r="F100" s="182" t="s">
        <v>6271</v>
      </c>
      <c r="G100" s="183" t="s">
        <v>409</v>
      </c>
      <c r="H100" s="184">
        <v>12</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381</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82</v>
      </c>
    </row>
    <row r="101" spans="1:65" s="2" customFormat="1" ht="68.25">
      <c r="A101" s="36"/>
      <c r="B101" s="37"/>
      <c r="C101" s="38"/>
      <c r="D101" s="200" t="s">
        <v>436</v>
      </c>
      <c r="E101" s="38"/>
      <c r="F101" s="231" t="s">
        <v>6272</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82</v>
      </c>
      <c r="D102" s="180" t="s">
        <v>285</v>
      </c>
      <c r="E102" s="181" t="s">
        <v>6273</v>
      </c>
      <c r="F102" s="182" t="s">
        <v>6274</v>
      </c>
      <c r="G102" s="183" t="s">
        <v>409</v>
      </c>
      <c r="H102" s="184">
        <v>12</v>
      </c>
      <c r="I102" s="185"/>
      <c r="J102" s="186">
        <f>ROUND(I102*H102,2)</f>
        <v>0</v>
      </c>
      <c r="K102" s="182" t="s">
        <v>348</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381</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290</v>
      </c>
    </row>
    <row r="103" spans="1:65" s="2" customFormat="1" ht="68.25">
      <c r="A103" s="36"/>
      <c r="B103" s="37"/>
      <c r="C103" s="38"/>
      <c r="D103" s="200" t="s">
        <v>436</v>
      </c>
      <c r="E103" s="38"/>
      <c r="F103" s="231" t="s">
        <v>6275</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102</v>
      </c>
      <c r="D104" s="180" t="s">
        <v>285</v>
      </c>
      <c r="E104" s="181" t="s">
        <v>6276</v>
      </c>
      <c r="F104" s="182" t="s">
        <v>6277</v>
      </c>
      <c r="G104" s="183" t="s">
        <v>409</v>
      </c>
      <c r="H104" s="184">
        <v>10</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381</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321</v>
      </c>
    </row>
    <row r="105" spans="1:65" s="2" customFormat="1" ht="68.25">
      <c r="A105" s="36"/>
      <c r="B105" s="37"/>
      <c r="C105" s="38"/>
      <c r="D105" s="200" t="s">
        <v>436</v>
      </c>
      <c r="E105" s="38"/>
      <c r="F105" s="231" t="s">
        <v>6278</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290</v>
      </c>
      <c r="D106" s="180" t="s">
        <v>285</v>
      </c>
      <c r="E106" s="181" t="s">
        <v>6279</v>
      </c>
      <c r="F106" s="182" t="s">
        <v>6280</v>
      </c>
      <c r="G106" s="183" t="s">
        <v>409</v>
      </c>
      <c r="H106" s="184">
        <v>32</v>
      </c>
      <c r="I106" s="185"/>
      <c r="J106" s="186">
        <f>ROUND(I106*H106,2)</f>
        <v>0</v>
      </c>
      <c r="K106" s="182" t="s">
        <v>348</v>
      </c>
      <c r="L106" s="41"/>
      <c r="M106" s="187" t="s">
        <v>21</v>
      </c>
      <c r="N106" s="188" t="s">
        <v>44</v>
      </c>
      <c r="O106" s="66"/>
      <c r="P106" s="189">
        <f>O106*H106</f>
        <v>0</v>
      </c>
      <c r="Q106" s="189">
        <v>1.0000000000000001E-5</v>
      </c>
      <c r="R106" s="189">
        <f>Q106*H106</f>
        <v>3.2000000000000003E-4</v>
      </c>
      <c r="S106" s="189">
        <v>0</v>
      </c>
      <c r="T106" s="190">
        <f>S106*H106</f>
        <v>0</v>
      </c>
      <c r="U106" s="36"/>
      <c r="V106" s="36"/>
      <c r="W106" s="36"/>
      <c r="X106" s="36"/>
      <c r="Y106" s="36"/>
      <c r="Z106" s="36"/>
      <c r="AA106" s="36"/>
      <c r="AB106" s="36"/>
      <c r="AC106" s="36"/>
      <c r="AD106" s="36"/>
      <c r="AE106" s="36"/>
      <c r="AR106" s="191" t="s">
        <v>381</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381</v>
      </c>
      <c r="BM106" s="191" t="s">
        <v>333</v>
      </c>
    </row>
    <row r="107" spans="1:65" s="2" customFormat="1" ht="29.25">
      <c r="A107" s="36"/>
      <c r="B107" s="37"/>
      <c r="C107" s="38"/>
      <c r="D107" s="200" t="s">
        <v>436</v>
      </c>
      <c r="E107" s="38"/>
      <c r="F107" s="231" t="s">
        <v>6281</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315</v>
      </c>
      <c r="D108" s="180" t="s">
        <v>285</v>
      </c>
      <c r="E108" s="181" t="s">
        <v>6282</v>
      </c>
      <c r="F108" s="182" t="s">
        <v>6280</v>
      </c>
      <c r="G108" s="183" t="s">
        <v>409</v>
      </c>
      <c r="H108" s="184">
        <v>45</v>
      </c>
      <c r="I108" s="185"/>
      <c r="J108" s="186">
        <f>ROUND(I108*H108,2)</f>
        <v>0</v>
      </c>
      <c r="K108" s="182" t="s">
        <v>348</v>
      </c>
      <c r="L108" s="41"/>
      <c r="M108" s="187" t="s">
        <v>21</v>
      </c>
      <c r="N108" s="188" t="s">
        <v>44</v>
      </c>
      <c r="O108" s="66"/>
      <c r="P108" s="189">
        <f>O108*H108</f>
        <v>0</v>
      </c>
      <c r="Q108" s="189">
        <v>2.0000000000000002E-5</v>
      </c>
      <c r="R108" s="189">
        <f>Q108*H108</f>
        <v>9.0000000000000008E-4</v>
      </c>
      <c r="S108" s="189">
        <v>0</v>
      </c>
      <c r="T108" s="190">
        <f>S108*H108</f>
        <v>0</v>
      </c>
      <c r="U108" s="36"/>
      <c r="V108" s="36"/>
      <c r="W108" s="36"/>
      <c r="X108" s="36"/>
      <c r="Y108" s="36"/>
      <c r="Z108" s="36"/>
      <c r="AA108" s="36"/>
      <c r="AB108" s="36"/>
      <c r="AC108" s="36"/>
      <c r="AD108" s="36"/>
      <c r="AE108" s="36"/>
      <c r="AR108" s="191" t="s">
        <v>381</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345</v>
      </c>
    </row>
    <row r="109" spans="1:65" s="2" customFormat="1" ht="29.25">
      <c r="A109" s="36"/>
      <c r="B109" s="37"/>
      <c r="C109" s="38"/>
      <c r="D109" s="200" t="s">
        <v>436</v>
      </c>
      <c r="E109" s="38"/>
      <c r="F109" s="231" t="s">
        <v>6283</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80</v>
      </c>
    </row>
    <row r="110" spans="1:65" s="2" customFormat="1" ht="16.5" customHeight="1">
      <c r="A110" s="36"/>
      <c r="B110" s="37"/>
      <c r="C110" s="180" t="s">
        <v>321</v>
      </c>
      <c r="D110" s="180" t="s">
        <v>285</v>
      </c>
      <c r="E110" s="181" t="s">
        <v>3907</v>
      </c>
      <c r="F110" s="182" t="s">
        <v>6280</v>
      </c>
      <c r="G110" s="183" t="s">
        <v>409</v>
      </c>
      <c r="H110" s="184">
        <v>11</v>
      </c>
      <c r="I110" s="185"/>
      <c r="J110" s="186">
        <f>ROUND(I110*H110,2)</f>
        <v>0</v>
      </c>
      <c r="K110" s="182" t="s">
        <v>348</v>
      </c>
      <c r="L110" s="41"/>
      <c r="M110" s="187" t="s">
        <v>21</v>
      </c>
      <c r="N110" s="188" t="s">
        <v>44</v>
      </c>
      <c r="O110" s="66"/>
      <c r="P110" s="189">
        <f>O110*H110</f>
        <v>0</v>
      </c>
      <c r="Q110" s="189">
        <v>3.0000000000000001E-5</v>
      </c>
      <c r="R110" s="189">
        <f>Q110*H110</f>
        <v>3.3E-4</v>
      </c>
      <c r="S110" s="189">
        <v>0</v>
      </c>
      <c r="T110" s="190">
        <f>S110*H110</f>
        <v>0</v>
      </c>
      <c r="U110" s="36"/>
      <c r="V110" s="36"/>
      <c r="W110" s="36"/>
      <c r="X110" s="36"/>
      <c r="Y110" s="36"/>
      <c r="Z110" s="36"/>
      <c r="AA110" s="36"/>
      <c r="AB110" s="36"/>
      <c r="AC110" s="36"/>
      <c r="AD110" s="36"/>
      <c r="AE110" s="36"/>
      <c r="AR110" s="191" t="s">
        <v>381</v>
      </c>
      <c r="AT110" s="191" t="s">
        <v>285</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381</v>
      </c>
      <c r="BM110" s="191" t="s">
        <v>357</v>
      </c>
    </row>
    <row r="111" spans="1:65" s="2" customFormat="1" ht="29.25">
      <c r="A111" s="36"/>
      <c r="B111" s="37"/>
      <c r="C111" s="38"/>
      <c r="D111" s="200" t="s">
        <v>436</v>
      </c>
      <c r="E111" s="38"/>
      <c r="F111" s="231" t="s">
        <v>6284</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436</v>
      </c>
      <c r="AU111" s="19" t="s">
        <v>80</v>
      </c>
    </row>
    <row r="112" spans="1:65" s="2" customFormat="1" ht="16.5" customHeight="1">
      <c r="A112" s="36"/>
      <c r="B112" s="37"/>
      <c r="C112" s="180" t="s">
        <v>327</v>
      </c>
      <c r="D112" s="180" t="s">
        <v>285</v>
      </c>
      <c r="E112" s="181" t="s">
        <v>3616</v>
      </c>
      <c r="F112" s="182" t="s">
        <v>3617</v>
      </c>
      <c r="G112" s="183" t="s">
        <v>2872</v>
      </c>
      <c r="H112" s="257"/>
      <c r="I112" s="185"/>
      <c r="J112" s="186">
        <f>ROUND(I112*H112,2)</f>
        <v>0</v>
      </c>
      <c r="K112" s="182" t="s">
        <v>348</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381</v>
      </c>
      <c r="AT112" s="191" t="s">
        <v>285</v>
      </c>
      <c r="AU112" s="191" t="s">
        <v>80</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381</v>
      </c>
      <c r="BM112" s="191" t="s">
        <v>370</v>
      </c>
    </row>
    <row r="113" spans="1:65" s="12" customFormat="1" ht="25.9" customHeight="1">
      <c r="B113" s="164"/>
      <c r="C113" s="165"/>
      <c r="D113" s="166" t="s">
        <v>72</v>
      </c>
      <c r="E113" s="167" t="s">
        <v>6285</v>
      </c>
      <c r="F113" s="167" t="s">
        <v>6286</v>
      </c>
      <c r="G113" s="165"/>
      <c r="H113" s="165"/>
      <c r="I113" s="168"/>
      <c r="J113" s="169">
        <f>BK113</f>
        <v>0</v>
      </c>
      <c r="K113" s="165"/>
      <c r="L113" s="170"/>
      <c r="M113" s="171"/>
      <c r="N113" s="172"/>
      <c r="O113" s="172"/>
      <c r="P113" s="173">
        <f>SUM(P114:P121)</f>
        <v>0</v>
      </c>
      <c r="Q113" s="172"/>
      <c r="R113" s="173">
        <f>SUM(R114:R121)</f>
        <v>0</v>
      </c>
      <c r="S113" s="172"/>
      <c r="T113" s="174">
        <f>SUM(T114:T121)</f>
        <v>0</v>
      </c>
      <c r="AR113" s="175" t="s">
        <v>82</v>
      </c>
      <c r="AT113" s="176" t="s">
        <v>72</v>
      </c>
      <c r="AU113" s="176" t="s">
        <v>73</v>
      </c>
      <c r="AY113" s="175" t="s">
        <v>283</v>
      </c>
      <c r="BK113" s="177">
        <f>SUM(BK114:BK121)</f>
        <v>0</v>
      </c>
    </row>
    <row r="114" spans="1:65" s="2" customFormat="1" ht="16.5" customHeight="1">
      <c r="A114" s="36"/>
      <c r="B114" s="37"/>
      <c r="C114" s="180" t="s">
        <v>333</v>
      </c>
      <c r="D114" s="180" t="s">
        <v>285</v>
      </c>
      <c r="E114" s="181" t="s">
        <v>6287</v>
      </c>
      <c r="F114" s="182" t="s">
        <v>6288</v>
      </c>
      <c r="G114" s="183" t="s">
        <v>3727</v>
      </c>
      <c r="H114" s="184">
        <v>1</v>
      </c>
      <c r="I114" s="185"/>
      <c r="J114" s="186">
        <f>ROUND(I114*H114,2)</f>
        <v>0</v>
      </c>
      <c r="K114" s="182" t="s">
        <v>348</v>
      </c>
      <c r="L114" s="41"/>
      <c r="M114" s="187" t="s">
        <v>21</v>
      </c>
      <c r="N114" s="188"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381</v>
      </c>
      <c r="AT114" s="191" t="s">
        <v>285</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381</v>
      </c>
    </row>
    <row r="115" spans="1:65" s="2" customFormat="1" ht="19.5">
      <c r="A115" s="36"/>
      <c r="B115" s="37"/>
      <c r="C115" s="38"/>
      <c r="D115" s="200" t="s">
        <v>436</v>
      </c>
      <c r="E115" s="38"/>
      <c r="F115" s="231" t="s">
        <v>6289</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436</v>
      </c>
      <c r="AU115" s="19" t="s">
        <v>80</v>
      </c>
    </row>
    <row r="116" spans="1:65" s="2" customFormat="1" ht="16.5" customHeight="1">
      <c r="A116" s="36"/>
      <c r="B116" s="37"/>
      <c r="C116" s="180" t="s">
        <v>339</v>
      </c>
      <c r="D116" s="180" t="s">
        <v>285</v>
      </c>
      <c r="E116" s="181" t="s">
        <v>6290</v>
      </c>
      <c r="F116" s="182" t="s">
        <v>6291</v>
      </c>
      <c r="G116" s="183" t="s">
        <v>1931</v>
      </c>
      <c r="H116" s="184">
        <v>1</v>
      </c>
      <c r="I116" s="185"/>
      <c r="J116" s="186">
        <f>ROUND(I116*H116,2)</f>
        <v>0</v>
      </c>
      <c r="K116" s="182" t="s">
        <v>348</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381</v>
      </c>
      <c r="AT116" s="191" t="s">
        <v>285</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381</v>
      </c>
      <c r="BM116" s="191" t="s">
        <v>393</v>
      </c>
    </row>
    <row r="117" spans="1:65" s="2" customFormat="1" ht="19.5">
      <c r="A117" s="36"/>
      <c r="B117" s="37"/>
      <c r="C117" s="38"/>
      <c r="D117" s="200" t="s">
        <v>436</v>
      </c>
      <c r="E117" s="38"/>
      <c r="F117" s="231" t="s">
        <v>6292</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436</v>
      </c>
      <c r="AU117" s="19" t="s">
        <v>80</v>
      </c>
    </row>
    <row r="118" spans="1:65" s="2" customFormat="1" ht="16.5" customHeight="1">
      <c r="A118" s="36"/>
      <c r="B118" s="37"/>
      <c r="C118" s="180" t="s">
        <v>345</v>
      </c>
      <c r="D118" s="180" t="s">
        <v>285</v>
      </c>
      <c r="E118" s="181" t="s">
        <v>6293</v>
      </c>
      <c r="F118" s="182" t="s">
        <v>6294</v>
      </c>
      <c r="G118" s="183" t="s">
        <v>6202</v>
      </c>
      <c r="H118" s="184">
        <v>1</v>
      </c>
      <c r="I118" s="185"/>
      <c r="J118" s="186">
        <f>ROUND(I118*H118,2)</f>
        <v>0</v>
      </c>
      <c r="K118" s="182" t="s">
        <v>348</v>
      </c>
      <c r="L118" s="41"/>
      <c r="M118" s="187" t="s">
        <v>21</v>
      </c>
      <c r="N118" s="188"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381</v>
      </c>
      <c r="AT118" s="191" t="s">
        <v>285</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381</v>
      </c>
      <c r="BM118" s="191" t="s">
        <v>406</v>
      </c>
    </row>
    <row r="119" spans="1:65" s="2" customFormat="1" ht="19.5">
      <c r="A119" s="36"/>
      <c r="B119" s="37"/>
      <c r="C119" s="38"/>
      <c r="D119" s="200" t="s">
        <v>436</v>
      </c>
      <c r="E119" s="38"/>
      <c r="F119" s="231" t="s">
        <v>6295</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2" customFormat="1" ht="16.5" customHeight="1">
      <c r="A120" s="36"/>
      <c r="B120" s="37"/>
      <c r="C120" s="180" t="s">
        <v>351</v>
      </c>
      <c r="D120" s="180" t="s">
        <v>285</v>
      </c>
      <c r="E120" s="181" t="s">
        <v>6296</v>
      </c>
      <c r="F120" s="182" t="s">
        <v>6297</v>
      </c>
      <c r="G120" s="183" t="s">
        <v>3727</v>
      </c>
      <c r="H120" s="184">
        <v>1</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381</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418</v>
      </c>
    </row>
    <row r="121" spans="1:65" s="2" customFormat="1" ht="16.5" customHeight="1">
      <c r="A121" s="36"/>
      <c r="B121" s="37"/>
      <c r="C121" s="180" t="s">
        <v>357</v>
      </c>
      <c r="D121" s="180" t="s">
        <v>285</v>
      </c>
      <c r="E121" s="181" t="s">
        <v>6298</v>
      </c>
      <c r="F121" s="182" t="s">
        <v>6299</v>
      </c>
      <c r="G121" s="183" t="s">
        <v>2872</v>
      </c>
      <c r="H121" s="257"/>
      <c r="I121" s="185"/>
      <c r="J121" s="186">
        <f>ROUND(I121*H121,2)</f>
        <v>0</v>
      </c>
      <c r="K121" s="182" t="s">
        <v>348</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381</v>
      </c>
      <c r="AT121" s="191" t="s">
        <v>285</v>
      </c>
      <c r="AU121" s="191" t="s">
        <v>80</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381</v>
      </c>
      <c r="BM121" s="191" t="s">
        <v>431</v>
      </c>
    </row>
    <row r="122" spans="1:65" s="12" customFormat="1" ht="25.9" customHeight="1">
      <c r="B122" s="164"/>
      <c r="C122" s="165"/>
      <c r="D122" s="166" t="s">
        <v>72</v>
      </c>
      <c r="E122" s="167" t="s">
        <v>6300</v>
      </c>
      <c r="F122" s="167" t="s">
        <v>6301</v>
      </c>
      <c r="G122" s="165"/>
      <c r="H122" s="165"/>
      <c r="I122" s="168"/>
      <c r="J122" s="169">
        <f>BK122</f>
        <v>0</v>
      </c>
      <c r="K122" s="165"/>
      <c r="L122" s="170"/>
      <c r="M122" s="171"/>
      <c r="N122" s="172"/>
      <c r="O122" s="172"/>
      <c r="P122" s="173">
        <f>SUM(P123:P139)</f>
        <v>0</v>
      </c>
      <c r="Q122" s="172"/>
      <c r="R122" s="173">
        <f>SUM(R123:R139)</f>
        <v>1.951E-2</v>
      </c>
      <c r="S122" s="172"/>
      <c r="T122" s="174">
        <f>SUM(T123:T139)</f>
        <v>0</v>
      </c>
      <c r="AR122" s="175" t="s">
        <v>82</v>
      </c>
      <c r="AT122" s="176" t="s">
        <v>72</v>
      </c>
      <c r="AU122" s="176" t="s">
        <v>73</v>
      </c>
      <c r="AY122" s="175" t="s">
        <v>283</v>
      </c>
      <c r="BK122" s="177">
        <f>SUM(BK123:BK139)</f>
        <v>0</v>
      </c>
    </row>
    <row r="123" spans="1:65" s="2" customFormat="1" ht="16.5" customHeight="1">
      <c r="A123" s="36"/>
      <c r="B123" s="37"/>
      <c r="C123" s="180" t="s">
        <v>364</v>
      </c>
      <c r="D123" s="180" t="s">
        <v>285</v>
      </c>
      <c r="E123" s="181" t="s">
        <v>6302</v>
      </c>
      <c r="F123" s="182" t="s">
        <v>6303</v>
      </c>
      <c r="G123" s="183" t="s">
        <v>1931</v>
      </c>
      <c r="H123" s="184">
        <v>1</v>
      </c>
      <c r="I123" s="185"/>
      <c r="J123" s="186">
        <f>ROUND(I123*H123,2)</f>
        <v>0</v>
      </c>
      <c r="K123" s="182" t="s">
        <v>348</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381</v>
      </c>
      <c r="AT123" s="191" t="s">
        <v>285</v>
      </c>
      <c r="AU123" s="191" t="s">
        <v>80</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381</v>
      </c>
      <c r="BM123" s="191" t="s">
        <v>450</v>
      </c>
    </row>
    <row r="124" spans="1:65" s="2" customFormat="1" ht="19.5">
      <c r="A124" s="36"/>
      <c r="B124" s="37"/>
      <c r="C124" s="38"/>
      <c r="D124" s="200" t="s">
        <v>436</v>
      </c>
      <c r="E124" s="38"/>
      <c r="F124" s="231" t="s">
        <v>6295</v>
      </c>
      <c r="G124" s="38"/>
      <c r="H124" s="38"/>
      <c r="I124" s="195"/>
      <c r="J124" s="38"/>
      <c r="K124" s="38"/>
      <c r="L124" s="41"/>
      <c r="M124" s="196"/>
      <c r="N124" s="197"/>
      <c r="O124" s="66"/>
      <c r="P124" s="66"/>
      <c r="Q124" s="66"/>
      <c r="R124" s="66"/>
      <c r="S124" s="66"/>
      <c r="T124" s="67"/>
      <c r="U124" s="36"/>
      <c r="V124" s="36"/>
      <c r="W124" s="36"/>
      <c r="X124" s="36"/>
      <c r="Y124" s="36"/>
      <c r="Z124" s="36"/>
      <c r="AA124" s="36"/>
      <c r="AB124" s="36"/>
      <c r="AC124" s="36"/>
      <c r="AD124" s="36"/>
      <c r="AE124" s="36"/>
      <c r="AT124" s="19" t="s">
        <v>436</v>
      </c>
      <c r="AU124" s="19" t="s">
        <v>80</v>
      </c>
    </row>
    <row r="125" spans="1:65" s="2" customFormat="1" ht="16.5" customHeight="1">
      <c r="A125" s="36"/>
      <c r="B125" s="37"/>
      <c r="C125" s="180" t="s">
        <v>370</v>
      </c>
      <c r="D125" s="180" t="s">
        <v>285</v>
      </c>
      <c r="E125" s="181" t="s">
        <v>6304</v>
      </c>
      <c r="F125" s="182" t="s">
        <v>6305</v>
      </c>
      <c r="G125" s="183" t="s">
        <v>1931</v>
      </c>
      <c r="H125" s="184">
        <v>2</v>
      </c>
      <c r="I125" s="185"/>
      <c r="J125" s="186">
        <f>ROUND(I125*H125,2)</f>
        <v>0</v>
      </c>
      <c r="K125" s="182" t="s">
        <v>348</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381</v>
      </c>
      <c r="AT125" s="191" t="s">
        <v>285</v>
      </c>
      <c r="AU125" s="191" t="s">
        <v>80</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381</v>
      </c>
      <c r="BM125" s="191" t="s">
        <v>464</v>
      </c>
    </row>
    <row r="126" spans="1:65" s="2" customFormat="1" ht="19.5">
      <c r="A126" s="36"/>
      <c r="B126" s="37"/>
      <c r="C126" s="38"/>
      <c r="D126" s="200" t="s">
        <v>436</v>
      </c>
      <c r="E126" s="38"/>
      <c r="F126" s="231" t="s">
        <v>6306</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436</v>
      </c>
      <c r="AU126" s="19" t="s">
        <v>80</v>
      </c>
    </row>
    <row r="127" spans="1:65" s="2" customFormat="1" ht="16.5" customHeight="1">
      <c r="A127" s="36"/>
      <c r="B127" s="37"/>
      <c r="C127" s="180" t="s">
        <v>8</v>
      </c>
      <c r="D127" s="180" t="s">
        <v>285</v>
      </c>
      <c r="E127" s="181" t="s">
        <v>6307</v>
      </c>
      <c r="F127" s="182" t="s">
        <v>6308</v>
      </c>
      <c r="G127" s="183" t="s">
        <v>1931</v>
      </c>
      <c r="H127" s="184">
        <v>2</v>
      </c>
      <c r="I127" s="185"/>
      <c r="J127" s="186">
        <f>ROUND(I127*H127,2)</f>
        <v>0</v>
      </c>
      <c r="K127" s="182" t="s">
        <v>348</v>
      </c>
      <c r="L127" s="41"/>
      <c r="M127" s="187" t="s">
        <v>21</v>
      </c>
      <c r="N127" s="188"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381</v>
      </c>
      <c r="AT127" s="191" t="s">
        <v>285</v>
      </c>
      <c r="AU127" s="191" t="s">
        <v>80</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381</v>
      </c>
      <c r="BM127" s="191" t="s">
        <v>477</v>
      </c>
    </row>
    <row r="128" spans="1:65" s="2" customFormat="1" ht="19.5">
      <c r="A128" s="36"/>
      <c r="B128" s="37"/>
      <c r="C128" s="38"/>
      <c r="D128" s="200" t="s">
        <v>436</v>
      </c>
      <c r="E128" s="38"/>
      <c r="F128" s="231" t="s">
        <v>6309</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436</v>
      </c>
      <c r="AU128" s="19" t="s">
        <v>80</v>
      </c>
    </row>
    <row r="129" spans="1:65" s="2" customFormat="1" ht="16.5" customHeight="1">
      <c r="A129" s="36"/>
      <c r="B129" s="37"/>
      <c r="C129" s="180" t="s">
        <v>381</v>
      </c>
      <c r="D129" s="180" t="s">
        <v>285</v>
      </c>
      <c r="E129" s="181" t="s">
        <v>6310</v>
      </c>
      <c r="F129" s="182" t="s">
        <v>6311</v>
      </c>
      <c r="G129" s="183" t="s">
        <v>1931</v>
      </c>
      <c r="H129" s="184">
        <v>1</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381</v>
      </c>
      <c r="AT129" s="191" t="s">
        <v>285</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381</v>
      </c>
      <c r="BM129" s="191" t="s">
        <v>493</v>
      </c>
    </row>
    <row r="130" spans="1:65" s="2" customFormat="1" ht="29.25">
      <c r="A130" s="36"/>
      <c r="B130" s="37"/>
      <c r="C130" s="38"/>
      <c r="D130" s="200" t="s">
        <v>436</v>
      </c>
      <c r="E130" s="38"/>
      <c r="F130" s="231" t="s">
        <v>6312</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436</v>
      </c>
      <c r="AU130" s="19" t="s">
        <v>80</v>
      </c>
    </row>
    <row r="131" spans="1:65" s="2" customFormat="1" ht="16.5" customHeight="1">
      <c r="A131" s="36"/>
      <c r="B131" s="37"/>
      <c r="C131" s="180" t="s">
        <v>387</v>
      </c>
      <c r="D131" s="180" t="s">
        <v>285</v>
      </c>
      <c r="E131" s="181" t="s">
        <v>6313</v>
      </c>
      <c r="F131" s="182" t="s">
        <v>6314</v>
      </c>
      <c r="G131" s="183" t="s">
        <v>1931</v>
      </c>
      <c r="H131" s="184">
        <v>1</v>
      </c>
      <c r="I131" s="185"/>
      <c r="J131" s="186">
        <f>ROUND(I131*H131,2)</f>
        <v>0</v>
      </c>
      <c r="K131" s="182" t="s">
        <v>348</v>
      </c>
      <c r="L131" s="41"/>
      <c r="M131" s="187" t="s">
        <v>21</v>
      </c>
      <c r="N131" s="188"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381</v>
      </c>
      <c r="AT131" s="191" t="s">
        <v>285</v>
      </c>
      <c r="AU131" s="191" t="s">
        <v>80</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381</v>
      </c>
      <c r="BM131" s="191" t="s">
        <v>505</v>
      </c>
    </row>
    <row r="132" spans="1:65" s="2" customFormat="1" ht="29.25">
      <c r="A132" s="36"/>
      <c r="B132" s="37"/>
      <c r="C132" s="38"/>
      <c r="D132" s="200" t="s">
        <v>436</v>
      </c>
      <c r="E132" s="38"/>
      <c r="F132" s="231" t="s">
        <v>6315</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436</v>
      </c>
      <c r="AU132" s="19" t="s">
        <v>80</v>
      </c>
    </row>
    <row r="133" spans="1:65" s="2" customFormat="1" ht="16.5" customHeight="1">
      <c r="A133" s="36"/>
      <c r="B133" s="37"/>
      <c r="C133" s="180" t="s">
        <v>393</v>
      </c>
      <c r="D133" s="180" t="s">
        <v>285</v>
      </c>
      <c r="E133" s="181" t="s">
        <v>6316</v>
      </c>
      <c r="F133" s="182" t="s">
        <v>6317</v>
      </c>
      <c r="G133" s="183" t="s">
        <v>1931</v>
      </c>
      <c r="H133" s="184">
        <v>1</v>
      </c>
      <c r="I133" s="185"/>
      <c r="J133" s="186">
        <f>ROUND(I133*H133,2)</f>
        <v>0</v>
      </c>
      <c r="K133" s="182" t="s">
        <v>348</v>
      </c>
      <c r="L133" s="41"/>
      <c r="M133" s="187" t="s">
        <v>21</v>
      </c>
      <c r="N133" s="188" t="s">
        <v>44</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381</v>
      </c>
      <c r="AT133" s="191" t="s">
        <v>285</v>
      </c>
      <c r="AU133" s="191" t="s">
        <v>80</v>
      </c>
      <c r="AY133" s="19" t="s">
        <v>283</v>
      </c>
      <c r="BE133" s="192">
        <f>IF(N133="základní",J133,0)</f>
        <v>0</v>
      </c>
      <c r="BF133" s="192">
        <f>IF(N133="snížená",J133,0)</f>
        <v>0</v>
      </c>
      <c r="BG133" s="192">
        <f>IF(N133="zákl. přenesená",J133,0)</f>
        <v>0</v>
      </c>
      <c r="BH133" s="192">
        <f>IF(N133="sníž. přenesená",J133,0)</f>
        <v>0</v>
      </c>
      <c r="BI133" s="192">
        <f>IF(N133="nulová",J133,0)</f>
        <v>0</v>
      </c>
      <c r="BJ133" s="19" t="s">
        <v>80</v>
      </c>
      <c r="BK133" s="192">
        <f>ROUND(I133*H133,2)</f>
        <v>0</v>
      </c>
      <c r="BL133" s="19" t="s">
        <v>381</v>
      </c>
      <c r="BM133" s="191" t="s">
        <v>517</v>
      </c>
    </row>
    <row r="134" spans="1:65" s="2" customFormat="1" ht="19.5">
      <c r="A134" s="36"/>
      <c r="B134" s="37"/>
      <c r="C134" s="38"/>
      <c r="D134" s="200" t="s">
        <v>436</v>
      </c>
      <c r="E134" s="38"/>
      <c r="F134" s="231" t="s">
        <v>6318</v>
      </c>
      <c r="G134" s="38"/>
      <c r="H134" s="38"/>
      <c r="I134" s="195"/>
      <c r="J134" s="38"/>
      <c r="K134" s="38"/>
      <c r="L134" s="41"/>
      <c r="M134" s="196"/>
      <c r="N134" s="197"/>
      <c r="O134" s="66"/>
      <c r="P134" s="66"/>
      <c r="Q134" s="66"/>
      <c r="R134" s="66"/>
      <c r="S134" s="66"/>
      <c r="T134" s="67"/>
      <c r="U134" s="36"/>
      <c r="V134" s="36"/>
      <c r="W134" s="36"/>
      <c r="X134" s="36"/>
      <c r="Y134" s="36"/>
      <c r="Z134" s="36"/>
      <c r="AA134" s="36"/>
      <c r="AB134" s="36"/>
      <c r="AC134" s="36"/>
      <c r="AD134" s="36"/>
      <c r="AE134" s="36"/>
      <c r="AT134" s="19" t="s">
        <v>436</v>
      </c>
      <c r="AU134" s="19" t="s">
        <v>80</v>
      </c>
    </row>
    <row r="135" spans="1:65" s="2" customFormat="1" ht="16.5" customHeight="1">
      <c r="A135" s="36"/>
      <c r="B135" s="37"/>
      <c r="C135" s="180" t="s">
        <v>400</v>
      </c>
      <c r="D135" s="180" t="s">
        <v>285</v>
      </c>
      <c r="E135" s="181" t="s">
        <v>6319</v>
      </c>
      <c r="F135" s="182" t="s">
        <v>6320</v>
      </c>
      <c r="G135" s="183" t="s">
        <v>3727</v>
      </c>
      <c r="H135" s="184">
        <v>5</v>
      </c>
      <c r="I135" s="185"/>
      <c r="J135" s="186">
        <f>ROUND(I135*H135,2)</f>
        <v>0</v>
      </c>
      <c r="K135" s="182" t="s">
        <v>348</v>
      </c>
      <c r="L135" s="41"/>
      <c r="M135" s="187" t="s">
        <v>21</v>
      </c>
      <c r="N135" s="188" t="s">
        <v>44</v>
      </c>
      <c r="O135" s="66"/>
      <c r="P135" s="189">
        <f>O135*H135</f>
        <v>0</v>
      </c>
      <c r="Q135" s="189">
        <v>1.1299999999999999E-3</v>
      </c>
      <c r="R135" s="189">
        <f>Q135*H135</f>
        <v>5.6499999999999996E-3</v>
      </c>
      <c r="S135" s="189">
        <v>0</v>
      </c>
      <c r="T135" s="190">
        <f>S135*H135</f>
        <v>0</v>
      </c>
      <c r="U135" s="36"/>
      <c r="V135" s="36"/>
      <c r="W135" s="36"/>
      <c r="X135" s="36"/>
      <c r="Y135" s="36"/>
      <c r="Z135" s="36"/>
      <c r="AA135" s="36"/>
      <c r="AB135" s="36"/>
      <c r="AC135" s="36"/>
      <c r="AD135" s="36"/>
      <c r="AE135" s="36"/>
      <c r="AR135" s="191" t="s">
        <v>381</v>
      </c>
      <c r="AT135" s="191" t="s">
        <v>285</v>
      </c>
      <c r="AU135" s="191" t="s">
        <v>80</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381</v>
      </c>
      <c r="BM135" s="191" t="s">
        <v>531</v>
      </c>
    </row>
    <row r="136" spans="1:65" s="2" customFormat="1" ht="19.5">
      <c r="A136" s="36"/>
      <c r="B136" s="37"/>
      <c r="C136" s="38"/>
      <c r="D136" s="200" t="s">
        <v>436</v>
      </c>
      <c r="E136" s="38"/>
      <c r="F136" s="231" t="s">
        <v>6321</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436</v>
      </c>
      <c r="AU136" s="19" t="s">
        <v>80</v>
      </c>
    </row>
    <row r="137" spans="1:65" s="2" customFormat="1" ht="16.5" customHeight="1">
      <c r="A137" s="36"/>
      <c r="B137" s="37"/>
      <c r="C137" s="180" t="s">
        <v>406</v>
      </c>
      <c r="D137" s="180" t="s">
        <v>285</v>
      </c>
      <c r="E137" s="181" t="s">
        <v>6322</v>
      </c>
      <c r="F137" s="182" t="s">
        <v>6323</v>
      </c>
      <c r="G137" s="183" t="s">
        <v>3727</v>
      </c>
      <c r="H137" s="184">
        <v>1</v>
      </c>
      <c r="I137" s="185"/>
      <c r="J137" s="186">
        <f>ROUND(I137*H137,2)</f>
        <v>0</v>
      </c>
      <c r="K137" s="182" t="s">
        <v>348</v>
      </c>
      <c r="L137" s="41"/>
      <c r="M137" s="187" t="s">
        <v>21</v>
      </c>
      <c r="N137" s="188" t="s">
        <v>44</v>
      </c>
      <c r="O137" s="66"/>
      <c r="P137" s="189">
        <f>O137*H137</f>
        <v>0</v>
      </c>
      <c r="Q137" s="189">
        <v>1.3860000000000001E-2</v>
      </c>
      <c r="R137" s="189">
        <f>Q137*H137</f>
        <v>1.3860000000000001E-2</v>
      </c>
      <c r="S137" s="189">
        <v>0</v>
      </c>
      <c r="T137" s="190">
        <f>S137*H137</f>
        <v>0</v>
      </c>
      <c r="U137" s="36"/>
      <c r="V137" s="36"/>
      <c r="W137" s="36"/>
      <c r="X137" s="36"/>
      <c r="Y137" s="36"/>
      <c r="Z137" s="36"/>
      <c r="AA137" s="36"/>
      <c r="AB137" s="36"/>
      <c r="AC137" s="36"/>
      <c r="AD137" s="36"/>
      <c r="AE137" s="36"/>
      <c r="AR137" s="191" t="s">
        <v>381</v>
      </c>
      <c r="AT137" s="191" t="s">
        <v>285</v>
      </c>
      <c r="AU137" s="191" t="s">
        <v>80</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381</v>
      </c>
      <c r="BM137" s="191" t="s">
        <v>551</v>
      </c>
    </row>
    <row r="138" spans="1:65" s="2" customFormat="1" ht="19.5">
      <c r="A138" s="36"/>
      <c r="B138" s="37"/>
      <c r="C138" s="38"/>
      <c r="D138" s="200" t="s">
        <v>436</v>
      </c>
      <c r="E138" s="38"/>
      <c r="F138" s="231" t="s">
        <v>6295</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436</v>
      </c>
      <c r="AU138" s="19" t="s">
        <v>80</v>
      </c>
    </row>
    <row r="139" spans="1:65" s="2" customFormat="1" ht="16.5" customHeight="1">
      <c r="A139" s="36"/>
      <c r="B139" s="37"/>
      <c r="C139" s="180" t="s">
        <v>7</v>
      </c>
      <c r="D139" s="180" t="s">
        <v>285</v>
      </c>
      <c r="E139" s="181" t="s">
        <v>6324</v>
      </c>
      <c r="F139" s="182" t="s">
        <v>6325</v>
      </c>
      <c r="G139" s="183" t="s">
        <v>2872</v>
      </c>
      <c r="H139" s="257"/>
      <c r="I139" s="185"/>
      <c r="J139" s="186">
        <f>ROUND(I139*H139,2)</f>
        <v>0</v>
      </c>
      <c r="K139" s="182" t="s">
        <v>348</v>
      </c>
      <c r="L139" s="41"/>
      <c r="M139" s="187" t="s">
        <v>21</v>
      </c>
      <c r="N139" s="188" t="s">
        <v>44</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381</v>
      </c>
      <c r="AT139" s="191" t="s">
        <v>285</v>
      </c>
      <c r="AU139" s="191" t="s">
        <v>80</v>
      </c>
      <c r="AY139" s="19" t="s">
        <v>283</v>
      </c>
      <c r="BE139" s="192">
        <f>IF(N139="základní",J139,0)</f>
        <v>0</v>
      </c>
      <c r="BF139" s="192">
        <f>IF(N139="snížená",J139,0)</f>
        <v>0</v>
      </c>
      <c r="BG139" s="192">
        <f>IF(N139="zákl. přenesená",J139,0)</f>
        <v>0</v>
      </c>
      <c r="BH139" s="192">
        <f>IF(N139="sníž. přenesená",J139,0)</f>
        <v>0</v>
      </c>
      <c r="BI139" s="192">
        <f>IF(N139="nulová",J139,0)</f>
        <v>0</v>
      </c>
      <c r="BJ139" s="19" t="s">
        <v>80</v>
      </c>
      <c r="BK139" s="192">
        <f>ROUND(I139*H139,2)</f>
        <v>0</v>
      </c>
      <c r="BL139" s="19" t="s">
        <v>381</v>
      </c>
      <c r="BM139" s="191" t="s">
        <v>563</v>
      </c>
    </row>
    <row r="140" spans="1:65" s="12" customFormat="1" ht="25.9" customHeight="1">
      <c r="B140" s="164"/>
      <c r="C140" s="165"/>
      <c r="D140" s="166" t="s">
        <v>72</v>
      </c>
      <c r="E140" s="167" t="s">
        <v>3911</v>
      </c>
      <c r="F140" s="167" t="s">
        <v>3912</v>
      </c>
      <c r="G140" s="165"/>
      <c r="H140" s="165"/>
      <c r="I140" s="168"/>
      <c r="J140" s="169">
        <f>BK140</f>
        <v>0</v>
      </c>
      <c r="K140" s="165"/>
      <c r="L140" s="170"/>
      <c r="M140" s="171"/>
      <c r="N140" s="172"/>
      <c r="O140" s="172"/>
      <c r="P140" s="173">
        <f>SUM(P141:P163)</f>
        <v>0</v>
      </c>
      <c r="Q140" s="172"/>
      <c r="R140" s="173">
        <f>SUM(R141:R163)</f>
        <v>0.24945999999999999</v>
      </c>
      <c r="S140" s="172"/>
      <c r="T140" s="174">
        <f>SUM(T141:T163)</f>
        <v>0</v>
      </c>
      <c r="AR140" s="175" t="s">
        <v>82</v>
      </c>
      <c r="AT140" s="176" t="s">
        <v>72</v>
      </c>
      <c r="AU140" s="176" t="s">
        <v>73</v>
      </c>
      <c r="AY140" s="175" t="s">
        <v>283</v>
      </c>
      <c r="BK140" s="177">
        <f>SUM(BK141:BK163)</f>
        <v>0</v>
      </c>
    </row>
    <row r="141" spans="1:65" s="2" customFormat="1" ht="16.5" customHeight="1">
      <c r="A141" s="36"/>
      <c r="B141" s="37"/>
      <c r="C141" s="180" t="s">
        <v>418</v>
      </c>
      <c r="D141" s="180" t="s">
        <v>285</v>
      </c>
      <c r="E141" s="181" t="s">
        <v>6326</v>
      </c>
      <c r="F141" s="182" t="s">
        <v>6327</v>
      </c>
      <c r="G141" s="183" t="s">
        <v>409</v>
      </c>
      <c r="H141" s="184">
        <v>20</v>
      </c>
      <c r="I141" s="185"/>
      <c r="J141" s="186">
        <f>ROUND(I141*H141,2)</f>
        <v>0</v>
      </c>
      <c r="K141" s="182" t="s">
        <v>348</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381</v>
      </c>
      <c r="AT141" s="191" t="s">
        <v>285</v>
      </c>
      <c r="AU141" s="191" t="s">
        <v>80</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381</v>
      </c>
      <c r="BM141" s="191" t="s">
        <v>575</v>
      </c>
    </row>
    <row r="142" spans="1:65" s="2" customFormat="1" ht="19.5">
      <c r="A142" s="36"/>
      <c r="B142" s="37"/>
      <c r="C142" s="38"/>
      <c r="D142" s="200" t="s">
        <v>436</v>
      </c>
      <c r="E142" s="38"/>
      <c r="F142" s="231" t="s">
        <v>6328</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436</v>
      </c>
      <c r="AU142" s="19" t="s">
        <v>80</v>
      </c>
    </row>
    <row r="143" spans="1:65" s="2" customFormat="1" ht="16.5" customHeight="1">
      <c r="A143" s="36"/>
      <c r="B143" s="37"/>
      <c r="C143" s="180" t="s">
        <v>424</v>
      </c>
      <c r="D143" s="180" t="s">
        <v>285</v>
      </c>
      <c r="E143" s="181" t="s">
        <v>6329</v>
      </c>
      <c r="F143" s="182" t="s">
        <v>6330</v>
      </c>
      <c r="G143" s="183" t="s">
        <v>409</v>
      </c>
      <c r="H143" s="184">
        <v>20</v>
      </c>
      <c r="I143" s="185"/>
      <c r="J143" s="186">
        <f>ROUND(I143*H143,2)</f>
        <v>0</v>
      </c>
      <c r="K143" s="182" t="s">
        <v>348</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381</v>
      </c>
      <c r="AT143" s="191" t="s">
        <v>285</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381</v>
      </c>
      <c r="BM143" s="191" t="s">
        <v>606</v>
      </c>
    </row>
    <row r="144" spans="1:65" s="2" customFormat="1" ht="19.5">
      <c r="A144" s="36"/>
      <c r="B144" s="37"/>
      <c r="C144" s="38"/>
      <c r="D144" s="200" t="s">
        <v>436</v>
      </c>
      <c r="E144" s="38"/>
      <c r="F144" s="231" t="s">
        <v>6331</v>
      </c>
      <c r="G144" s="38"/>
      <c r="H144" s="38"/>
      <c r="I144" s="195"/>
      <c r="J144" s="38"/>
      <c r="K144" s="38"/>
      <c r="L144" s="41"/>
      <c r="M144" s="196"/>
      <c r="N144" s="197"/>
      <c r="O144" s="66"/>
      <c r="P144" s="66"/>
      <c r="Q144" s="66"/>
      <c r="R144" s="66"/>
      <c r="S144" s="66"/>
      <c r="T144" s="67"/>
      <c r="U144" s="36"/>
      <c r="V144" s="36"/>
      <c r="W144" s="36"/>
      <c r="X144" s="36"/>
      <c r="Y144" s="36"/>
      <c r="Z144" s="36"/>
      <c r="AA144" s="36"/>
      <c r="AB144" s="36"/>
      <c r="AC144" s="36"/>
      <c r="AD144" s="36"/>
      <c r="AE144" s="36"/>
      <c r="AT144" s="19" t="s">
        <v>436</v>
      </c>
      <c r="AU144" s="19" t="s">
        <v>80</v>
      </c>
    </row>
    <row r="145" spans="1:65" s="2" customFormat="1" ht="16.5" customHeight="1">
      <c r="A145" s="36"/>
      <c r="B145" s="37"/>
      <c r="C145" s="180" t="s">
        <v>431</v>
      </c>
      <c r="D145" s="180" t="s">
        <v>285</v>
      </c>
      <c r="E145" s="181" t="s">
        <v>6332</v>
      </c>
      <c r="F145" s="182" t="s">
        <v>6333</v>
      </c>
      <c r="G145" s="183" t="s">
        <v>1931</v>
      </c>
      <c r="H145" s="184">
        <v>4</v>
      </c>
      <c r="I145" s="185"/>
      <c r="J145" s="186">
        <f>ROUND(I145*H145,2)</f>
        <v>0</v>
      </c>
      <c r="K145" s="182" t="s">
        <v>348</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381</v>
      </c>
      <c r="AT145" s="191" t="s">
        <v>285</v>
      </c>
      <c r="AU145" s="191" t="s">
        <v>80</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381</v>
      </c>
      <c r="BM145" s="191" t="s">
        <v>621</v>
      </c>
    </row>
    <row r="146" spans="1:65" s="2" customFormat="1" ht="19.5">
      <c r="A146" s="36"/>
      <c r="B146" s="37"/>
      <c r="C146" s="38"/>
      <c r="D146" s="200" t="s">
        <v>436</v>
      </c>
      <c r="E146" s="38"/>
      <c r="F146" s="231" t="s">
        <v>6334</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436</v>
      </c>
      <c r="AU146" s="19" t="s">
        <v>80</v>
      </c>
    </row>
    <row r="147" spans="1:65" s="2" customFormat="1" ht="16.5" customHeight="1">
      <c r="A147" s="36"/>
      <c r="B147" s="37"/>
      <c r="C147" s="180" t="s">
        <v>443</v>
      </c>
      <c r="D147" s="180" t="s">
        <v>285</v>
      </c>
      <c r="E147" s="181" t="s">
        <v>3915</v>
      </c>
      <c r="F147" s="182" t="s">
        <v>3916</v>
      </c>
      <c r="G147" s="183" t="s">
        <v>488</v>
      </c>
      <c r="H147" s="184">
        <v>18</v>
      </c>
      <c r="I147" s="185"/>
      <c r="J147" s="186">
        <f>ROUND(I147*H147,2)</f>
        <v>0</v>
      </c>
      <c r="K147" s="182" t="s">
        <v>348</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381</v>
      </c>
      <c r="AT147" s="191" t="s">
        <v>285</v>
      </c>
      <c r="AU147" s="191" t="s">
        <v>80</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381</v>
      </c>
      <c r="BM147" s="191" t="s">
        <v>631</v>
      </c>
    </row>
    <row r="148" spans="1:65" s="2" customFormat="1" ht="16.5" customHeight="1">
      <c r="A148" s="36"/>
      <c r="B148" s="37"/>
      <c r="C148" s="180" t="s">
        <v>450</v>
      </c>
      <c r="D148" s="180" t="s">
        <v>285</v>
      </c>
      <c r="E148" s="181" t="s">
        <v>3921</v>
      </c>
      <c r="F148" s="182" t="s">
        <v>3922</v>
      </c>
      <c r="G148" s="183" t="s">
        <v>488</v>
      </c>
      <c r="H148" s="184">
        <v>8</v>
      </c>
      <c r="I148" s="185"/>
      <c r="J148" s="186">
        <f>ROUND(I148*H148,2)</f>
        <v>0</v>
      </c>
      <c r="K148" s="182" t="s">
        <v>348</v>
      </c>
      <c r="L148" s="41"/>
      <c r="M148" s="187" t="s">
        <v>21</v>
      </c>
      <c r="N148" s="188" t="s">
        <v>44</v>
      </c>
      <c r="O148" s="66"/>
      <c r="P148" s="189">
        <f>O148*H148</f>
        <v>0</v>
      </c>
      <c r="Q148" s="189">
        <v>1.14E-3</v>
      </c>
      <c r="R148" s="189">
        <f>Q148*H148</f>
        <v>9.1199999999999996E-3</v>
      </c>
      <c r="S148" s="189">
        <v>0</v>
      </c>
      <c r="T148" s="190">
        <f>S148*H148</f>
        <v>0</v>
      </c>
      <c r="U148" s="36"/>
      <c r="V148" s="36"/>
      <c r="W148" s="36"/>
      <c r="X148" s="36"/>
      <c r="Y148" s="36"/>
      <c r="Z148" s="36"/>
      <c r="AA148" s="36"/>
      <c r="AB148" s="36"/>
      <c r="AC148" s="36"/>
      <c r="AD148" s="36"/>
      <c r="AE148" s="36"/>
      <c r="AR148" s="191" t="s">
        <v>381</v>
      </c>
      <c r="AT148" s="191" t="s">
        <v>285</v>
      </c>
      <c r="AU148" s="191" t="s">
        <v>80</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381</v>
      </c>
      <c r="BM148" s="191" t="s">
        <v>648</v>
      </c>
    </row>
    <row r="149" spans="1:65" s="2" customFormat="1" ht="19.5">
      <c r="A149" s="36"/>
      <c r="B149" s="37"/>
      <c r="C149" s="38"/>
      <c r="D149" s="200" t="s">
        <v>436</v>
      </c>
      <c r="E149" s="38"/>
      <c r="F149" s="231" t="s">
        <v>6335</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436</v>
      </c>
      <c r="AU149" s="19" t="s">
        <v>80</v>
      </c>
    </row>
    <row r="150" spans="1:65" s="2" customFormat="1" ht="16.5" customHeight="1">
      <c r="A150" s="36"/>
      <c r="B150" s="37"/>
      <c r="C150" s="180" t="s">
        <v>458</v>
      </c>
      <c r="D150" s="180" t="s">
        <v>285</v>
      </c>
      <c r="E150" s="181" t="s">
        <v>3924</v>
      </c>
      <c r="F150" s="182" t="s">
        <v>3925</v>
      </c>
      <c r="G150" s="183" t="s">
        <v>409</v>
      </c>
      <c r="H150" s="184">
        <v>116</v>
      </c>
      <c r="I150" s="185"/>
      <c r="J150" s="186">
        <f>ROUND(I150*H150,2)</f>
        <v>0</v>
      </c>
      <c r="K150" s="182" t="s">
        <v>348</v>
      </c>
      <c r="L150" s="41"/>
      <c r="M150" s="187" t="s">
        <v>21</v>
      </c>
      <c r="N150" s="188" t="s">
        <v>44</v>
      </c>
      <c r="O150" s="66"/>
      <c r="P150" s="189">
        <f>O150*H150</f>
        <v>0</v>
      </c>
      <c r="Q150" s="189">
        <v>7.6000000000000004E-4</v>
      </c>
      <c r="R150" s="189">
        <f>Q150*H150</f>
        <v>8.8160000000000002E-2</v>
      </c>
      <c r="S150" s="189">
        <v>0</v>
      </c>
      <c r="T150" s="190">
        <f>S150*H150</f>
        <v>0</v>
      </c>
      <c r="U150" s="36"/>
      <c r="V150" s="36"/>
      <c r="W150" s="36"/>
      <c r="X150" s="36"/>
      <c r="Y150" s="36"/>
      <c r="Z150" s="36"/>
      <c r="AA150" s="36"/>
      <c r="AB150" s="36"/>
      <c r="AC150" s="36"/>
      <c r="AD150" s="36"/>
      <c r="AE150" s="36"/>
      <c r="AR150" s="191" t="s">
        <v>381</v>
      </c>
      <c r="AT150" s="191" t="s">
        <v>285</v>
      </c>
      <c r="AU150" s="191" t="s">
        <v>80</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381</v>
      </c>
      <c r="BM150" s="191" t="s">
        <v>673</v>
      </c>
    </row>
    <row r="151" spans="1:65" s="2" customFormat="1" ht="29.25">
      <c r="A151" s="36"/>
      <c r="B151" s="37"/>
      <c r="C151" s="38"/>
      <c r="D151" s="200" t="s">
        <v>436</v>
      </c>
      <c r="E151" s="38"/>
      <c r="F151" s="231" t="s">
        <v>6336</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436</v>
      </c>
      <c r="AU151" s="19" t="s">
        <v>80</v>
      </c>
    </row>
    <row r="152" spans="1:65" s="2" customFormat="1" ht="16.5" customHeight="1">
      <c r="A152" s="36"/>
      <c r="B152" s="37"/>
      <c r="C152" s="180" t="s">
        <v>464</v>
      </c>
      <c r="D152" s="180" t="s">
        <v>285</v>
      </c>
      <c r="E152" s="181" t="s">
        <v>3927</v>
      </c>
      <c r="F152" s="182" t="s">
        <v>3928</v>
      </c>
      <c r="G152" s="183" t="s">
        <v>409</v>
      </c>
      <c r="H152" s="184">
        <v>45</v>
      </c>
      <c r="I152" s="185"/>
      <c r="J152" s="186">
        <f>ROUND(I152*H152,2)</f>
        <v>0</v>
      </c>
      <c r="K152" s="182" t="s">
        <v>348</v>
      </c>
      <c r="L152" s="41"/>
      <c r="M152" s="187" t="s">
        <v>21</v>
      </c>
      <c r="N152" s="188" t="s">
        <v>44</v>
      </c>
      <c r="O152" s="66"/>
      <c r="P152" s="189">
        <f>O152*H152</f>
        <v>0</v>
      </c>
      <c r="Q152" s="189">
        <v>8.8000000000000003E-4</v>
      </c>
      <c r="R152" s="189">
        <f>Q152*H152</f>
        <v>3.9600000000000003E-2</v>
      </c>
      <c r="S152" s="189">
        <v>0</v>
      </c>
      <c r="T152" s="190">
        <f>S152*H152</f>
        <v>0</v>
      </c>
      <c r="U152" s="36"/>
      <c r="V152" s="36"/>
      <c r="W152" s="36"/>
      <c r="X152" s="36"/>
      <c r="Y152" s="36"/>
      <c r="Z152" s="36"/>
      <c r="AA152" s="36"/>
      <c r="AB152" s="36"/>
      <c r="AC152" s="36"/>
      <c r="AD152" s="36"/>
      <c r="AE152" s="36"/>
      <c r="AR152" s="191" t="s">
        <v>381</v>
      </c>
      <c r="AT152" s="191" t="s">
        <v>285</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381</v>
      </c>
      <c r="BM152" s="191" t="s">
        <v>696</v>
      </c>
    </row>
    <row r="153" spans="1:65" s="2" customFormat="1" ht="29.25">
      <c r="A153" s="36"/>
      <c r="B153" s="37"/>
      <c r="C153" s="38"/>
      <c r="D153" s="200" t="s">
        <v>436</v>
      </c>
      <c r="E153" s="38"/>
      <c r="F153" s="231" t="s">
        <v>6337</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436</v>
      </c>
      <c r="AU153" s="19" t="s">
        <v>80</v>
      </c>
    </row>
    <row r="154" spans="1:65" s="2" customFormat="1" ht="16.5" customHeight="1">
      <c r="A154" s="36"/>
      <c r="B154" s="37"/>
      <c r="C154" s="180" t="s">
        <v>470</v>
      </c>
      <c r="D154" s="180" t="s">
        <v>285</v>
      </c>
      <c r="E154" s="181" t="s">
        <v>3930</v>
      </c>
      <c r="F154" s="182" t="s">
        <v>3931</v>
      </c>
      <c r="G154" s="183" t="s">
        <v>409</v>
      </c>
      <c r="H154" s="184">
        <v>14</v>
      </c>
      <c r="I154" s="185"/>
      <c r="J154" s="186">
        <f>ROUND(I154*H154,2)</f>
        <v>0</v>
      </c>
      <c r="K154" s="182" t="s">
        <v>348</v>
      </c>
      <c r="L154" s="41"/>
      <c r="M154" s="187" t="s">
        <v>21</v>
      </c>
      <c r="N154" s="188" t="s">
        <v>44</v>
      </c>
      <c r="O154" s="66"/>
      <c r="P154" s="189">
        <f>O154*H154</f>
        <v>0</v>
      </c>
      <c r="Q154" s="189">
        <v>1.01E-3</v>
      </c>
      <c r="R154" s="189">
        <f>Q154*H154</f>
        <v>1.414E-2</v>
      </c>
      <c r="S154" s="189">
        <v>0</v>
      </c>
      <c r="T154" s="190">
        <f>S154*H154</f>
        <v>0</v>
      </c>
      <c r="U154" s="36"/>
      <c r="V154" s="36"/>
      <c r="W154" s="36"/>
      <c r="X154" s="36"/>
      <c r="Y154" s="36"/>
      <c r="Z154" s="36"/>
      <c r="AA154" s="36"/>
      <c r="AB154" s="36"/>
      <c r="AC154" s="36"/>
      <c r="AD154" s="36"/>
      <c r="AE154" s="36"/>
      <c r="AR154" s="191" t="s">
        <v>381</v>
      </c>
      <c r="AT154" s="191" t="s">
        <v>285</v>
      </c>
      <c r="AU154" s="191" t="s">
        <v>80</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381</v>
      </c>
      <c r="BM154" s="191" t="s">
        <v>712</v>
      </c>
    </row>
    <row r="155" spans="1:65" s="2" customFormat="1" ht="29.25">
      <c r="A155" s="36"/>
      <c r="B155" s="37"/>
      <c r="C155" s="38"/>
      <c r="D155" s="200" t="s">
        <v>436</v>
      </c>
      <c r="E155" s="38"/>
      <c r="F155" s="231" t="s">
        <v>6338</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436</v>
      </c>
      <c r="AU155" s="19" t="s">
        <v>80</v>
      </c>
    </row>
    <row r="156" spans="1:65" s="2" customFormat="1" ht="16.5" customHeight="1">
      <c r="A156" s="36"/>
      <c r="B156" s="37"/>
      <c r="C156" s="180" t="s">
        <v>477</v>
      </c>
      <c r="D156" s="180" t="s">
        <v>285</v>
      </c>
      <c r="E156" s="181" t="s">
        <v>3936</v>
      </c>
      <c r="F156" s="182" t="s">
        <v>3937</v>
      </c>
      <c r="G156" s="183" t="s">
        <v>409</v>
      </c>
      <c r="H156" s="184">
        <v>17</v>
      </c>
      <c r="I156" s="185"/>
      <c r="J156" s="186">
        <f>ROUND(I156*H156,2)</f>
        <v>0</v>
      </c>
      <c r="K156" s="182" t="s">
        <v>348</v>
      </c>
      <c r="L156" s="41"/>
      <c r="M156" s="187" t="s">
        <v>21</v>
      </c>
      <c r="N156" s="188" t="s">
        <v>44</v>
      </c>
      <c r="O156" s="66"/>
      <c r="P156" s="189">
        <f>O156*H156</f>
        <v>0</v>
      </c>
      <c r="Q156" s="189">
        <v>1.9599999999999999E-3</v>
      </c>
      <c r="R156" s="189">
        <f>Q156*H156</f>
        <v>3.3320000000000002E-2</v>
      </c>
      <c r="S156" s="189">
        <v>0</v>
      </c>
      <c r="T156" s="190">
        <f>S156*H156</f>
        <v>0</v>
      </c>
      <c r="U156" s="36"/>
      <c r="V156" s="36"/>
      <c r="W156" s="36"/>
      <c r="X156" s="36"/>
      <c r="Y156" s="36"/>
      <c r="Z156" s="36"/>
      <c r="AA156" s="36"/>
      <c r="AB156" s="36"/>
      <c r="AC156" s="36"/>
      <c r="AD156" s="36"/>
      <c r="AE156" s="36"/>
      <c r="AR156" s="191" t="s">
        <v>381</v>
      </c>
      <c r="AT156" s="191" t="s">
        <v>285</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381</v>
      </c>
      <c r="BM156" s="191" t="s">
        <v>1159</v>
      </c>
    </row>
    <row r="157" spans="1:65" s="2" customFormat="1" ht="29.25">
      <c r="A157" s="36"/>
      <c r="B157" s="37"/>
      <c r="C157" s="38"/>
      <c r="D157" s="200" t="s">
        <v>436</v>
      </c>
      <c r="E157" s="38"/>
      <c r="F157" s="231" t="s">
        <v>6339</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436</v>
      </c>
      <c r="AU157" s="19" t="s">
        <v>80</v>
      </c>
    </row>
    <row r="158" spans="1:65" s="2" customFormat="1" ht="16.5" customHeight="1">
      <c r="A158" s="36"/>
      <c r="B158" s="37"/>
      <c r="C158" s="180" t="s">
        <v>485</v>
      </c>
      <c r="D158" s="180" t="s">
        <v>285</v>
      </c>
      <c r="E158" s="181" t="s">
        <v>6340</v>
      </c>
      <c r="F158" s="182" t="s">
        <v>6341</v>
      </c>
      <c r="G158" s="183" t="s">
        <v>409</v>
      </c>
      <c r="H158" s="184">
        <v>12</v>
      </c>
      <c r="I158" s="185"/>
      <c r="J158" s="186">
        <f>ROUND(I158*H158,2)</f>
        <v>0</v>
      </c>
      <c r="K158" s="182" t="s">
        <v>348</v>
      </c>
      <c r="L158" s="41"/>
      <c r="M158" s="187" t="s">
        <v>21</v>
      </c>
      <c r="N158" s="188" t="s">
        <v>44</v>
      </c>
      <c r="O158" s="66"/>
      <c r="P158" s="189">
        <f>O158*H158</f>
        <v>0</v>
      </c>
      <c r="Q158" s="189">
        <v>2.31E-3</v>
      </c>
      <c r="R158" s="189">
        <f>Q158*H158</f>
        <v>2.7720000000000002E-2</v>
      </c>
      <c r="S158" s="189">
        <v>0</v>
      </c>
      <c r="T158" s="190">
        <f>S158*H158</f>
        <v>0</v>
      </c>
      <c r="U158" s="36"/>
      <c r="V158" s="36"/>
      <c r="W158" s="36"/>
      <c r="X158" s="36"/>
      <c r="Y158" s="36"/>
      <c r="Z158" s="36"/>
      <c r="AA158" s="36"/>
      <c r="AB158" s="36"/>
      <c r="AC158" s="36"/>
      <c r="AD158" s="36"/>
      <c r="AE158" s="36"/>
      <c r="AR158" s="191" t="s">
        <v>381</v>
      </c>
      <c r="AT158" s="191" t="s">
        <v>285</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381</v>
      </c>
      <c r="BM158" s="191" t="s">
        <v>1170</v>
      </c>
    </row>
    <row r="159" spans="1:65" s="2" customFormat="1" ht="29.25">
      <c r="A159" s="36"/>
      <c r="B159" s="37"/>
      <c r="C159" s="38"/>
      <c r="D159" s="200" t="s">
        <v>436</v>
      </c>
      <c r="E159" s="38"/>
      <c r="F159" s="231" t="s">
        <v>6342</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436</v>
      </c>
      <c r="AU159" s="19" t="s">
        <v>80</v>
      </c>
    </row>
    <row r="160" spans="1:65" s="2" customFormat="1" ht="16.5" customHeight="1">
      <c r="A160" s="36"/>
      <c r="B160" s="37"/>
      <c r="C160" s="180" t="s">
        <v>493</v>
      </c>
      <c r="D160" s="180" t="s">
        <v>285</v>
      </c>
      <c r="E160" s="181" t="s">
        <v>6343</v>
      </c>
      <c r="F160" s="182" t="s">
        <v>6344</v>
      </c>
      <c r="G160" s="183" t="s">
        <v>409</v>
      </c>
      <c r="H160" s="184">
        <v>10</v>
      </c>
      <c r="I160" s="185"/>
      <c r="J160" s="186">
        <f>ROUND(I160*H160,2)</f>
        <v>0</v>
      </c>
      <c r="K160" s="182" t="s">
        <v>348</v>
      </c>
      <c r="L160" s="41"/>
      <c r="M160" s="187" t="s">
        <v>21</v>
      </c>
      <c r="N160" s="188" t="s">
        <v>44</v>
      </c>
      <c r="O160" s="66"/>
      <c r="P160" s="189">
        <f>O160*H160</f>
        <v>0</v>
      </c>
      <c r="Q160" s="189">
        <v>3.7399999999999998E-3</v>
      </c>
      <c r="R160" s="189">
        <f>Q160*H160</f>
        <v>3.7399999999999996E-2</v>
      </c>
      <c r="S160" s="189">
        <v>0</v>
      </c>
      <c r="T160" s="190">
        <f>S160*H160</f>
        <v>0</v>
      </c>
      <c r="U160" s="36"/>
      <c r="V160" s="36"/>
      <c r="W160" s="36"/>
      <c r="X160" s="36"/>
      <c r="Y160" s="36"/>
      <c r="Z160" s="36"/>
      <c r="AA160" s="36"/>
      <c r="AB160" s="36"/>
      <c r="AC160" s="36"/>
      <c r="AD160" s="36"/>
      <c r="AE160" s="36"/>
      <c r="AR160" s="191" t="s">
        <v>381</v>
      </c>
      <c r="AT160" s="191" t="s">
        <v>285</v>
      </c>
      <c r="AU160" s="191" t="s">
        <v>80</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381</v>
      </c>
      <c r="BM160" s="191" t="s">
        <v>1183</v>
      </c>
    </row>
    <row r="161" spans="1:65" s="2" customFormat="1" ht="29.25">
      <c r="A161" s="36"/>
      <c r="B161" s="37"/>
      <c r="C161" s="38"/>
      <c r="D161" s="200" t="s">
        <v>436</v>
      </c>
      <c r="E161" s="38"/>
      <c r="F161" s="231" t="s">
        <v>6345</v>
      </c>
      <c r="G161" s="38"/>
      <c r="H161" s="38"/>
      <c r="I161" s="195"/>
      <c r="J161" s="38"/>
      <c r="K161" s="38"/>
      <c r="L161" s="41"/>
      <c r="M161" s="196"/>
      <c r="N161" s="197"/>
      <c r="O161" s="66"/>
      <c r="P161" s="66"/>
      <c r="Q161" s="66"/>
      <c r="R161" s="66"/>
      <c r="S161" s="66"/>
      <c r="T161" s="67"/>
      <c r="U161" s="36"/>
      <c r="V161" s="36"/>
      <c r="W161" s="36"/>
      <c r="X161" s="36"/>
      <c r="Y161" s="36"/>
      <c r="Z161" s="36"/>
      <c r="AA161" s="36"/>
      <c r="AB161" s="36"/>
      <c r="AC161" s="36"/>
      <c r="AD161" s="36"/>
      <c r="AE161" s="36"/>
      <c r="AT161" s="19" t="s">
        <v>436</v>
      </c>
      <c r="AU161" s="19" t="s">
        <v>80</v>
      </c>
    </row>
    <row r="162" spans="1:65" s="2" customFormat="1" ht="16.5" customHeight="1">
      <c r="A162" s="36"/>
      <c r="B162" s="37"/>
      <c r="C162" s="180" t="s">
        <v>499</v>
      </c>
      <c r="D162" s="180" t="s">
        <v>285</v>
      </c>
      <c r="E162" s="181" t="s">
        <v>6346</v>
      </c>
      <c r="F162" s="182" t="s">
        <v>6347</v>
      </c>
      <c r="G162" s="183" t="s">
        <v>409</v>
      </c>
      <c r="H162" s="184">
        <v>305</v>
      </c>
      <c r="I162" s="185"/>
      <c r="J162" s="186">
        <f>ROUND(I162*H162,2)</f>
        <v>0</v>
      </c>
      <c r="K162" s="182" t="s">
        <v>348</v>
      </c>
      <c r="L162" s="41"/>
      <c r="M162" s="187" t="s">
        <v>21</v>
      </c>
      <c r="N162" s="188" t="s">
        <v>44</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381</v>
      </c>
      <c r="AT162" s="191" t="s">
        <v>285</v>
      </c>
      <c r="AU162" s="191" t="s">
        <v>80</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381</v>
      </c>
      <c r="BM162" s="191" t="s">
        <v>1197</v>
      </c>
    </row>
    <row r="163" spans="1:65" s="2" customFormat="1" ht="16.5" customHeight="1">
      <c r="A163" s="36"/>
      <c r="B163" s="37"/>
      <c r="C163" s="180" t="s">
        <v>505</v>
      </c>
      <c r="D163" s="180" t="s">
        <v>285</v>
      </c>
      <c r="E163" s="181" t="s">
        <v>3942</v>
      </c>
      <c r="F163" s="182" t="s">
        <v>3943</v>
      </c>
      <c r="G163" s="183" t="s">
        <v>2872</v>
      </c>
      <c r="H163" s="257"/>
      <c r="I163" s="185"/>
      <c r="J163" s="186">
        <f>ROUND(I163*H163,2)</f>
        <v>0</v>
      </c>
      <c r="K163" s="182" t="s">
        <v>348</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381</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381</v>
      </c>
      <c r="BM163" s="191" t="s">
        <v>1210</v>
      </c>
    </row>
    <row r="164" spans="1:65" s="12" customFormat="1" ht="25.9" customHeight="1">
      <c r="B164" s="164"/>
      <c r="C164" s="165"/>
      <c r="D164" s="166" t="s">
        <v>72</v>
      </c>
      <c r="E164" s="167" t="s">
        <v>3944</v>
      </c>
      <c r="F164" s="167" t="s">
        <v>3945</v>
      </c>
      <c r="G164" s="165"/>
      <c r="H164" s="165"/>
      <c r="I164" s="168"/>
      <c r="J164" s="169">
        <f>BK164</f>
        <v>0</v>
      </c>
      <c r="K164" s="165"/>
      <c r="L164" s="170"/>
      <c r="M164" s="171"/>
      <c r="N164" s="172"/>
      <c r="O164" s="172"/>
      <c r="P164" s="173">
        <f>SUM(P165:P190)</f>
        <v>0</v>
      </c>
      <c r="Q164" s="172"/>
      <c r="R164" s="173">
        <f>SUM(R165:R190)</f>
        <v>2.818E-2</v>
      </c>
      <c r="S164" s="172"/>
      <c r="T164" s="174">
        <f>SUM(T165:T190)</f>
        <v>0</v>
      </c>
      <c r="AR164" s="175" t="s">
        <v>82</v>
      </c>
      <c r="AT164" s="176" t="s">
        <v>72</v>
      </c>
      <c r="AU164" s="176" t="s">
        <v>73</v>
      </c>
      <c r="AY164" s="175" t="s">
        <v>283</v>
      </c>
      <c r="BK164" s="177">
        <f>SUM(BK165:BK190)</f>
        <v>0</v>
      </c>
    </row>
    <row r="165" spans="1:65" s="2" customFormat="1" ht="16.5" customHeight="1">
      <c r="A165" s="36"/>
      <c r="B165" s="37"/>
      <c r="C165" s="180" t="s">
        <v>510</v>
      </c>
      <c r="D165" s="180" t="s">
        <v>285</v>
      </c>
      <c r="E165" s="181" t="s">
        <v>6348</v>
      </c>
      <c r="F165" s="182" t="s">
        <v>6349</v>
      </c>
      <c r="G165" s="183" t="s">
        <v>1931</v>
      </c>
      <c r="H165" s="184">
        <v>2</v>
      </c>
      <c r="I165" s="185"/>
      <c r="J165" s="186">
        <f>ROUND(I165*H165,2)</f>
        <v>0</v>
      </c>
      <c r="K165" s="182" t="s">
        <v>348</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381</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381</v>
      </c>
      <c r="BM165" s="191" t="s">
        <v>1224</v>
      </c>
    </row>
    <row r="166" spans="1:65" s="2" customFormat="1" ht="19.5">
      <c r="A166" s="36"/>
      <c r="B166" s="37"/>
      <c r="C166" s="38"/>
      <c r="D166" s="200" t="s">
        <v>436</v>
      </c>
      <c r="E166" s="38"/>
      <c r="F166" s="231" t="s">
        <v>6350</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436</v>
      </c>
      <c r="AU166" s="19" t="s">
        <v>80</v>
      </c>
    </row>
    <row r="167" spans="1:65" s="2" customFormat="1" ht="16.5" customHeight="1">
      <c r="A167" s="36"/>
      <c r="B167" s="37"/>
      <c r="C167" s="180" t="s">
        <v>517</v>
      </c>
      <c r="D167" s="180" t="s">
        <v>285</v>
      </c>
      <c r="E167" s="181" t="s">
        <v>6351</v>
      </c>
      <c r="F167" s="182" t="s">
        <v>6352</v>
      </c>
      <c r="G167" s="183" t="s">
        <v>1931</v>
      </c>
      <c r="H167" s="184">
        <v>1</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381</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381</v>
      </c>
      <c r="BM167" s="191" t="s">
        <v>1239</v>
      </c>
    </row>
    <row r="168" spans="1:65" s="2" customFormat="1" ht="19.5">
      <c r="A168" s="36"/>
      <c r="B168" s="37"/>
      <c r="C168" s="38"/>
      <c r="D168" s="200" t="s">
        <v>436</v>
      </c>
      <c r="E168" s="38"/>
      <c r="F168" s="231" t="s">
        <v>6295</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436</v>
      </c>
      <c r="AU168" s="19" t="s">
        <v>80</v>
      </c>
    </row>
    <row r="169" spans="1:65" s="2" customFormat="1" ht="16.5" customHeight="1">
      <c r="A169" s="36"/>
      <c r="B169" s="37"/>
      <c r="C169" s="180" t="s">
        <v>522</v>
      </c>
      <c r="D169" s="180" t="s">
        <v>285</v>
      </c>
      <c r="E169" s="181" t="s">
        <v>6353</v>
      </c>
      <c r="F169" s="182" t="s">
        <v>6354</v>
      </c>
      <c r="G169" s="183" t="s">
        <v>1931</v>
      </c>
      <c r="H169" s="184">
        <v>2</v>
      </c>
      <c r="I169" s="185"/>
      <c r="J169" s="186">
        <f>ROUND(I169*H169,2)</f>
        <v>0</v>
      </c>
      <c r="K169" s="182" t="s">
        <v>348</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381</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381</v>
      </c>
      <c r="BM169" s="191" t="s">
        <v>1252</v>
      </c>
    </row>
    <row r="170" spans="1:65" s="2" customFormat="1" ht="19.5">
      <c r="A170" s="36"/>
      <c r="B170" s="37"/>
      <c r="C170" s="38"/>
      <c r="D170" s="200" t="s">
        <v>436</v>
      </c>
      <c r="E170" s="38"/>
      <c r="F170" s="231" t="s">
        <v>6355</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436</v>
      </c>
      <c r="AU170" s="19" t="s">
        <v>80</v>
      </c>
    </row>
    <row r="171" spans="1:65" s="2" customFormat="1" ht="16.5" customHeight="1">
      <c r="A171" s="36"/>
      <c r="B171" s="37"/>
      <c r="C171" s="180" t="s">
        <v>531</v>
      </c>
      <c r="D171" s="180" t="s">
        <v>285</v>
      </c>
      <c r="E171" s="181" t="s">
        <v>6356</v>
      </c>
      <c r="F171" s="182" t="s">
        <v>6357</v>
      </c>
      <c r="G171" s="183" t="s">
        <v>1931</v>
      </c>
      <c r="H171" s="184">
        <v>2</v>
      </c>
      <c r="I171" s="185"/>
      <c r="J171" s="186">
        <f>ROUND(I171*H171,2)</f>
        <v>0</v>
      </c>
      <c r="K171" s="182" t="s">
        <v>348</v>
      </c>
      <c r="L171" s="41"/>
      <c r="M171" s="187" t="s">
        <v>21</v>
      </c>
      <c r="N171" s="188" t="s">
        <v>44</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381</v>
      </c>
      <c r="AT171" s="191" t="s">
        <v>285</v>
      </c>
      <c r="AU171" s="191" t="s">
        <v>80</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381</v>
      </c>
      <c r="BM171" s="191" t="s">
        <v>1269</v>
      </c>
    </row>
    <row r="172" spans="1:65" s="2" customFormat="1" ht="19.5">
      <c r="A172" s="36"/>
      <c r="B172" s="37"/>
      <c r="C172" s="38"/>
      <c r="D172" s="200" t="s">
        <v>436</v>
      </c>
      <c r="E172" s="38"/>
      <c r="F172" s="231" t="s">
        <v>6358</v>
      </c>
      <c r="G172" s="38"/>
      <c r="H172" s="38"/>
      <c r="I172" s="195"/>
      <c r="J172" s="38"/>
      <c r="K172" s="38"/>
      <c r="L172" s="41"/>
      <c r="M172" s="196"/>
      <c r="N172" s="197"/>
      <c r="O172" s="66"/>
      <c r="P172" s="66"/>
      <c r="Q172" s="66"/>
      <c r="R172" s="66"/>
      <c r="S172" s="66"/>
      <c r="T172" s="67"/>
      <c r="U172" s="36"/>
      <c r="V172" s="36"/>
      <c r="W172" s="36"/>
      <c r="X172" s="36"/>
      <c r="Y172" s="36"/>
      <c r="Z172" s="36"/>
      <c r="AA172" s="36"/>
      <c r="AB172" s="36"/>
      <c r="AC172" s="36"/>
      <c r="AD172" s="36"/>
      <c r="AE172" s="36"/>
      <c r="AT172" s="19" t="s">
        <v>436</v>
      </c>
      <c r="AU172" s="19" t="s">
        <v>80</v>
      </c>
    </row>
    <row r="173" spans="1:65" s="2" customFormat="1" ht="16.5" customHeight="1">
      <c r="A173" s="36"/>
      <c r="B173" s="37"/>
      <c r="C173" s="180" t="s">
        <v>545</v>
      </c>
      <c r="D173" s="180" t="s">
        <v>285</v>
      </c>
      <c r="E173" s="181" t="s">
        <v>6359</v>
      </c>
      <c r="F173" s="182" t="s">
        <v>6360</v>
      </c>
      <c r="G173" s="183" t="s">
        <v>1931</v>
      </c>
      <c r="H173" s="184">
        <v>4</v>
      </c>
      <c r="I173" s="185"/>
      <c r="J173" s="186">
        <f>ROUND(I173*H173,2)</f>
        <v>0</v>
      </c>
      <c r="K173" s="182" t="s">
        <v>348</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381</v>
      </c>
      <c r="AT173" s="191" t="s">
        <v>285</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381</v>
      </c>
      <c r="BM173" s="191" t="s">
        <v>1284</v>
      </c>
    </row>
    <row r="174" spans="1:65" s="2" customFormat="1" ht="16.5" customHeight="1">
      <c r="A174" s="36"/>
      <c r="B174" s="37"/>
      <c r="C174" s="180" t="s">
        <v>551</v>
      </c>
      <c r="D174" s="180" t="s">
        <v>285</v>
      </c>
      <c r="E174" s="181" t="s">
        <v>6361</v>
      </c>
      <c r="F174" s="182" t="s">
        <v>6362</v>
      </c>
      <c r="G174" s="183" t="s">
        <v>1931</v>
      </c>
      <c r="H174" s="184">
        <v>1</v>
      </c>
      <c r="I174" s="185"/>
      <c r="J174" s="186">
        <f>ROUND(I174*H174,2)</f>
        <v>0</v>
      </c>
      <c r="K174" s="182" t="s">
        <v>348</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381</v>
      </c>
      <c r="AT174" s="191" t="s">
        <v>285</v>
      </c>
      <c r="AU174" s="191" t="s">
        <v>80</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381</v>
      </c>
      <c r="BM174" s="191" t="s">
        <v>1296</v>
      </c>
    </row>
    <row r="175" spans="1:65" s="2" customFormat="1" ht="19.5">
      <c r="A175" s="36"/>
      <c r="B175" s="37"/>
      <c r="C175" s="38"/>
      <c r="D175" s="200" t="s">
        <v>436</v>
      </c>
      <c r="E175" s="38"/>
      <c r="F175" s="231" t="s">
        <v>6295</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436</v>
      </c>
      <c r="AU175" s="19" t="s">
        <v>80</v>
      </c>
    </row>
    <row r="176" spans="1:65" s="2" customFormat="1" ht="16.5" customHeight="1">
      <c r="A176" s="36"/>
      <c r="B176" s="37"/>
      <c r="C176" s="180" t="s">
        <v>557</v>
      </c>
      <c r="D176" s="180" t="s">
        <v>285</v>
      </c>
      <c r="E176" s="181" t="s">
        <v>6363</v>
      </c>
      <c r="F176" s="182" t="s">
        <v>6364</v>
      </c>
      <c r="G176" s="183" t="s">
        <v>1931</v>
      </c>
      <c r="H176" s="184">
        <v>20</v>
      </c>
      <c r="I176" s="185"/>
      <c r="J176" s="186">
        <f>ROUND(I176*H176,2)</f>
        <v>0</v>
      </c>
      <c r="K176" s="182" t="s">
        <v>348</v>
      </c>
      <c r="L176" s="41"/>
      <c r="M176" s="187" t="s">
        <v>21</v>
      </c>
      <c r="N176" s="188"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381</v>
      </c>
      <c r="AT176" s="191" t="s">
        <v>285</v>
      </c>
      <c r="AU176" s="191" t="s">
        <v>80</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381</v>
      </c>
      <c r="BM176" s="191" t="s">
        <v>1306</v>
      </c>
    </row>
    <row r="177" spans="1:65" s="2" customFormat="1" ht="16.5" customHeight="1">
      <c r="A177" s="36"/>
      <c r="B177" s="37"/>
      <c r="C177" s="180" t="s">
        <v>563</v>
      </c>
      <c r="D177" s="180" t="s">
        <v>285</v>
      </c>
      <c r="E177" s="181" t="s">
        <v>3946</v>
      </c>
      <c r="F177" s="182" t="s">
        <v>3947</v>
      </c>
      <c r="G177" s="183" t="s">
        <v>488</v>
      </c>
      <c r="H177" s="184">
        <v>8</v>
      </c>
      <c r="I177" s="185"/>
      <c r="J177" s="186">
        <f>ROUND(I177*H177,2)</f>
        <v>0</v>
      </c>
      <c r="K177" s="182" t="s">
        <v>348</v>
      </c>
      <c r="L177" s="41"/>
      <c r="M177" s="187" t="s">
        <v>21</v>
      </c>
      <c r="N177" s="188" t="s">
        <v>44</v>
      </c>
      <c r="O177" s="66"/>
      <c r="P177" s="189">
        <f>O177*H177</f>
        <v>0</v>
      </c>
      <c r="Q177" s="189">
        <v>6.9999999999999994E-5</v>
      </c>
      <c r="R177" s="189">
        <f>Q177*H177</f>
        <v>5.5999999999999995E-4</v>
      </c>
      <c r="S177" s="189">
        <v>0</v>
      </c>
      <c r="T177" s="190">
        <f>S177*H177</f>
        <v>0</v>
      </c>
      <c r="U177" s="36"/>
      <c r="V177" s="36"/>
      <c r="W177" s="36"/>
      <c r="X177" s="36"/>
      <c r="Y177" s="36"/>
      <c r="Z177" s="36"/>
      <c r="AA177" s="36"/>
      <c r="AB177" s="36"/>
      <c r="AC177" s="36"/>
      <c r="AD177" s="36"/>
      <c r="AE177" s="36"/>
      <c r="AR177" s="191" t="s">
        <v>381</v>
      </c>
      <c r="AT177" s="191" t="s">
        <v>285</v>
      </c>
      <c r="AU177" s="191" t="s">
        <v>80</v>
      </c>
      <c r="AY177" s="19" t="s">
        <v>283</v>
      </c>
      <c r="BE177" s="192">
        <f>IF(N177="základní",J177,0)</f>
        <v>0</v>
      </c>
      <c r="BF177" s="192">
        <f>IF(N177="snížená",J177,0)</f>
        <v>0</v>
      </c>
      <c r="BG177" s="192">
        <f>IF(N177="zákl. přenesená",J177,0)</f>
        <v>0</v>
      </c>
      <c r="BH177" s="192">
        <f>IF(N177="sníž. přenesená",J177,0)</f>
        <v>0</v>
      </c>
      <c r="BI177" s="192">
        <f>IF(N177="nulová",J177,0)</f>
        <v>0</v>
      </c>
      <c r="BJ177" s="19" t="s">
        <v>80</v>
      </c>
      <c r="BK177" s="192">
        <f>ROUND(I177*H177,2)</f>
        <v>0</v>
      </c>
      <c r="BL177" s="19" t="s">
        <v>381</v>
      </c>
      <c r="BM177" s="191" t="s">
        <v>1318</v>
      </c>
    </row>
    <row r="178" spans="1:65" s="2" customFormat="1" ht="19.5">
      <c r="A178" s="36"/>
      <c r="B178" s="37"/>
      <c r="C178" s="38"/>
      <c r="D178" s="200" t="s">
        <v>436</v>
      </c>
      <c r="E178" s="38"/>
      <c r="F178" s="231" t="s">
        <v>6365</v>
      </c>
      <c r="G178" s="38"/>
      <c r="H178" s="38"/>
      <c r="I178" s="195"/>
      <c r="J178" s="38"/>
      <c r="K178" s="38"/>
      <c r="L178" s="41"/>
      <c r="M178" s="196"/>
      <c r="N178" s="197"/>
      <c r="O178" s="66"/>
      <c r="P178" s="66"/>
      <c r="Q178" s="66"/>
      <c r="R178" s="66"/>
      <c r="S178" s="66"/>
      <c r="T178" s="67"/>
      <c r="U178" s="36"/>
      <c r="V178" s="36"/>
      <c r="W178" s="36"/>
      <c r="X178" s="36"/>
      <c r="Y178" s="36"/>
      <c r="Z178" s="36"/>
      <c r="AA178" s="36"/>
      <c r="AB178" s="36"/>
      <c r="AC178" s="36"/>
      <c r="AD178" s="36"/>
      <c r="AE178" s="36"/>
      <c r="AT178" s="19" t="s">
        <v>436</v>
      </c>
      <c r="AU178" s="19" t="s">
        <v>80</v>
      </c>
    </row>
    <row r="179" spans="1:65" s="2" customFormat="1" ht="16.5" customHeight="1">
      <c r="A179" s="36"/>
      <c r="B179" s="37"/>
      <c r="C179" s="180" t="s">
        <v>569</v>
      </c>
      <c r="D179" s="180" t="s">
        <v>285</v>
      </c>
      <c r="E179" s="181" t="s">
        <v>6366</v>
      </c>
      <c r="F179" s="182" t="s">
        <v>6367</v>
      </c>
      <c r="G179" s="183" t="s">
        <v>488</v>
      </c>
      <c r="H179" s="184">
        <v>9</v>
      </c>
      <c r="I179" s="185"/>
      <c r="J179" s="186">
        <f>ROUND(I179*H179,2)</f>
        <v>0</v>
      </c>
      <c r="K179" s="182" t="s">
        <v>348</v>
      </c>
      <c r="L179" s="41"/>
      <c r="M179" s="187" t="s">
        <v>21</v>
      </c>
      <c r="N179" s="188" t="s">
        <v>44</v>
      </c>
      <c r="O179" s="66"/>
      <c r="P179" s="189">
        <f>O179*H179</f>
        <v>0</v>
      </c>
      <c r="Q179" s="189">
        <v>1.3999999999999999E-4</v>
      </c>
      <c r="R179" s="189">
        <f>Q179*H179</f>
        <v>1.2599999999999998E-3</v>
      </c>
      <c r="S179" s="189">
        <v>0</v>
      </c>
      <c r="T179" s="190">
        <f>S179*H179</f>
        <v>0</v>
      </c>
      <c r="U179" s="36"/>
      <c r="V179" s="36"/>
      <c r="W179" s="36"/>
      <c r="X179" s="36"/>
      <c r="Y179" s="36"/>
      <c r="Z179" s="36"/>
      <c r="AA179" s="36"/>
      <c r="AB179" s="36"/>
      <c r="AC179" s="36"/>
      <c r="AD179" s="36"/>
      <c r="AE179" s="36"/>
      <c r="AR179" s="191" t="s">
        <v>381</v>
      </c>
      <c r="AT179" s="191" t="s">
        <v>285</v>
      </c>
      <c r="AU179" s="191" t="s">
        <v>80</v>
      </c>
      <c r="AY179" s="19" t="s">
        <v>283</v>
      </c>
      <c r="BE179" s="192">
        <f>IF(N179="základní",J179,0)</f>
        <v>0</v>
      </c>
      <c r="BF179" s="192">
        <f>IF(N179="snížená",J179,0)</f>
        <v>0</v>
      </c>
      <c r="BG179" s="192">
        <f>IF(N179="zákl. přenesená",J179,0)</f>
        <v>0</v>
      </c>
      <c r="BH179" s="192">
        <f>IF(N179="sníž. přenesená",J179,0)</f>
        <v>0</v>
      </c>
      <c r="BI179" s="192">
        <f>IF(N179="nulová",J179,0)</f>
        <v>0</v>
      </c>
      <c r="BJ179" s="19" t="s">
        <v>80</v>
      </c>
      <c r="BK179" s="192">
        <f>ROUND(I179*H179,2)</f>
        <v>0</v>
      </c>
      <c r="BL179" s="19" t="s">
        <v>381</v>
      </c>
      <c r="BM179" s="191" t="s">
        <v>1333</v>
      </c>
    </row>
    <row r="180" spans="1:65" s="2" customFormat="1" ht="19.5">
      <c r="A180" s="36"/>
      <c r="B180" s="37"/>
      <c r="C180" s="38"/>
      <c r="D180" s="200" t="s">
        <v>436</v>
      </c>
      <c r="E180" s="38"/>
      <c r="F180" s="231" t="s">
        <v>6368</v>
      </c>
      <c r="G180" s="38"/>
      <c r="H180" s="38"/>
      <c r="I180" s="195"/>
      <c r="J180" s="38"/>
      <c r="K180" s="38"/>
      <c r="L180" s="41"/>
      <c r="M180" s="196"/>
      <c r="N180" s="197"/>
      <c r="O180" s="66"/>
      <c r="P180" s="66"/>
      <c r="Q180" s="66"/>
      <c r="R180" s="66"/>
      <c r="S180" s="66"/>
      <c r="T180" s="67"/>
      <c r="U180" s="36"/>
      <c r="V180" s="36"/>
      <c r="W180" s="36"/>
      <c r="X180" s="36"/>
      <c r="Y180" s="36"/>
      <c r="Z180" s="36"/>
      <c r="AA180" s="36"/>
      <c r="AB180" s="36"/>
      <c r="AC180" s="36"/>
      <c r="AD180" s="36"/>
      <c r="AE180" s="36"/>
      <c r="AT180" s="19" t="s">
        <v>436</v>
      </c>
      <c r="AU180" s="19" t="s">
        <v>80</v>
      </c>
    </row>
    <row r="181" spans="1:65" s="2" customFormat="1" ht="16.5" customHeight="1">
      <c r="A181" s="36"/>
      <c r="B181" s="37"/>
      <c r="C181" s="180" t="s">
        <v>575</v>
      </c>
      <c r="D181" s="180" t="s">
        <v>285</v>
      </c>
      <c r="E181" s="181" t="s">
        <v>3951</v>
      </c>
      <c r="F181" s="182" t="s">
        <v>6369</v>
      </c>
      <c r="G181" s="183" t="s">
        <v>488</v>
      </c>
      <c r="H181" s="184">
        <v>9</v>
      </c>
      <c r="I181" s="185"/>
      <c r="J181" s="186">
        <f>ROUND(I181*H181,2)</f>
        <v>0</v>
      </c>
      <c r="K181" s="182" t="s">
        <v>348</v>
      </c>
      <c r="L181" s="41"/>
      <c r="M181" s="187" t="s">
        <v>21</v>
      </c>
      <c r="N181" s="188" t="s">
        <v>44</v>
      </c>
      <c r="O181" s="66"/>
      <c r="P181" s="189">
        <f>O181*H181</f>
        <v>0</v>
      </c>
      <c r="Q181" s="189">
        <v>2.0000000000000001E-4</v>
      </c>
      <c r="R181" s="189">
        <f>Q181*H181</f>
        <v>1.8000000000000002E-3</v>
      </c>
      <c r="S181" s="189">
        <v>0</v>
      </c>
      <c r="T181" s="190">
        <f>S181*H181</f>
        <v>0</v>
      </c>
      <c r="U181" s="36"/>
      <c r="V181" s="36"/>
      <c r="W181" s="36"/>
      <c r="X181" s="36"/>
      <c r="Y181" s="36"/>
      <c r="Z181" s="36"/>
      <c r="AA181" s="36"/>
      <c r="AB181" s="36"/>
      <c r="AC181" s="36"/>
      <c r="AD181" s="36"/>
      <c r="AE181" s="36"/>
      <c r="AR181" s="191" t="s">
        <v>381</v>
      </c>
      <c r="AT181" s="191" t="s">
        <v>285</v>
      </c>
      <c r="AU181" s="191" t="s">
        <v>80</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381</v>
      </c>
      <c r="BM181" s="191" t="s">
        <v>1347</v>
      </c>
    </row>
    <row r="182" spans="1:65" s="2" customFormat="1" ht="19.5">
      <c r="A182" s="36"/>
      <c r="B182" s="37"/>
      <c r="C182" s="38"/>
      <c r="D182" s="200" t="s">
        <v>436</v>
      </c>
      <c r="E182" s="38"/>
      <c r="F182" s="231" t="s">
        <v>6368</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436</v>
      </c>
      <c r="AU182" s="19" t="s">
        <v>80</v>
      </c>
    </row>
    <row r="183" spans="1:65" s="2" customFormat="1" ht="16.5" customHeight="1">
      <c r="A183" s="36"/>
      <c r="B183" s="37"/>
      <c r="C183" s="180" t="s">
        <v>581</v>
      </c>
      <c r="D183" s="180" t="s">
        <v>285</v>
      </c>
      <c r="E183" s="181" t="s">
        <v>6370</v>
      </c>
      <c r="F183" s="182" t="s">
        <v>6371</v>
      </c>
      <c r="G183" s="183" t="s">
        <v>488</v>
      </c>
      <c r="H183" s="184">
        <v>6</v>
      </c>
      <c r="I183" s="185"/>
      <c r="J183" s="186">
        <f>ROUND(I183*H183,2)</f>
        <v>0</v>
      </c>
      <c r="K183" s="182" t="s">
        <v>348</v>
      </c>
      <c r="L183" s="41"/>
      <c r="M183" s="187" t="s">
        <v>21</v>
      </c>
      <c r="N183" s="188" t="s">
        <v>44</v>
      </c>
      <c r="O183" s="66"/>
      <c r="P183" s="189">
        <f>O183*H183</f>
        <v>0</v>
      </c>
      <c r="Q183" s="189">
        <v>8.0000000000000004E-4</v>
      </c>
      <c r="R183" s="189">
        <f>Q183*H183</f>
        <v>4.8000000000000004E-3</v>
      </c>
      <c r="S183" s="189">
        <v>0</v>
      </c>
      <c r="T183" s="190">
        <f>S183*H183</f>
        <v>0</v>
      </c>
      <c r="U183" s="36"/>
      <c r="V183" s="36"/>
      <c r="W183" s="36"/>
      <c r="X183" s="36"/>
      <c r="Y183" s="36"/>
      <c r="Z183" s="36"/>
      <c r="AA183" s="36"/>
      <c r="AB183" s="36"/>
      <c r="AC183" s="36"/>
      <c r="AD183" s="36"/>
      <c r="AE183" s="36"/>
      <c r="AR183" s="191" t="s">
        <v>381</v>
      </c>
      <c r="AT183" s="191" t="s">
        <v>285</v>
      </c>
      <c r="AU183" s="191" t="s">
        <v>80</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381</v>
      </c>
      <c r="BM183" s="191" t="s">
        <v>1368</v>
      </c>
    </row>
    <row r="184" spans="1:65" s="2" customFormat="1" ht="19.5">
      <c r="A184" s="36"/>
      <c r="B184" s="37"/>
      <c r="C184" s="38"/>
      <c r="D184" s="200" t="s">
        <v>436</v>
      </c>
      <c r="E184" s="38"/>
      <c r="F184" s="231" t="s">
        <v>6372</v>
      </c>
      <c r="G184" s="38"/>
      <c r="H184" s="38"/>
      <c r="I184" s="195"/>
      <c r="J184" s="38"/>
      <c r="K184" s="38"/>
      <c r="L184" s="41"/>
      <c r="M184" s="196"/>
      <c r="N184" s="197"/>
      <c r="O184" s="66"/>
      <c r="P184" s="66"/>
      <c r="Q184" s="66"/>
      <c r="R184" s="66"/>
      <c r="S184" s="66"/>
      <c r="T184" s="67"/>
      <c r="U184" s="36"/>
      <c r="V184" s="36"/>
      <c r="W184" s="36"/>
      <c r="X184" s="36"/>
      <c r="Y184" s="36"/>
      <c r="Z184" s="36"/>
      <c r="AA184" s="36"/>
      <c r="AB184" s="36"/>
      <c r="AC184" s="36"/>
      <c r="AD184" s="36"/>
      <c r="AE184" s="36"/>
      <c r="AT184" s="19" t="s">
        <v>436</v>
      </c>
      <c r="AU184" s="19" t="s">
        <v>80</v>
      </c>
    </row>
    <row r="185" spans="1:65" s="2" customFormat="1" ht="16.5" customHeight="1">
      <c r="A185" s="36"/>
      <c r="B185" s="37"/>
      <c r="C185" s="180" t="s">
        <v>587</v>
      </c>
      <c r="D185" s="180" t="s">
        <v>285</v>
      </c>
      <c r="E185" s="181" t="s">
        <v>6373</v>
      </c>
      <c r="F185" s="182" t="s">
        <v>6374</v>
      </c>
      <c r="G185" s="183" t="s">
        <v>488</v>
      </c>
      <c r="H185" s="184">
        <v>9</v>
      </c>
      <c r="I185" s="185"/>
      <c r="J185" s="186">
        <f>ROUND(I185*H185,2)</f>
        <v>0</v>
      </c>
      <c r="K185" s="182" t="s">
        <v>348</v>
      </c>
      <c r="L185" s="41"/>
      <c r="M185" s="187" t="s">
        <v>21</v>
      </c>
      <c r="N185" s="188" t="s">
        <v>44</v>
      </c>
      <c r="O185" s="66"/>
      <c r="P185" s="189">
        <f>O185*H185</f>
        <v>0</v>
      </c>
      <c r="Q185" s="189">
        <v>2.4000000000000001E-4</v>
      </c>
      <c r="R185" s="189">
        <f>Q185*H185</f>
        <v>2.16E-3</v>
      </c>
      <c r="S185" s="189">
        <v>0</v>
      </c>
      <c r="T185" s="190">
        <f>S185*H185</f>
        <v>0</v>
      </c>
      <c r="U185" s="36"/>
      <c r="V185" s="36"/>
      <c r="W185" s="36"/>
      <c r="X185" s="36"/>
      <c r="Y185" s="36"/>
      <c r="Z185" s="36"/>
      <c r="AA185" s="36"/>
      <c r="AB185" s="36"/>
      <c r="AC185" s="36"/>
      <c r="AD185" s="36"/>
      <c r="AE185" s="36"/>
      <c r="AR185" s="191" t="s">
        <v>381</v>
      </c>
      <c r="AT185" s="191" t="s">
        <v>285</v>
      </c>
      <c r="AU185" s="191" t="s">
        <v>80</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381</v>
      </c>
      <c r="BM185" s="191" t="s">
        <v>1379</v>
      </c>
    </row>
    <row r="186" spans="1:65" s="2" customFormat="1" ht="19.5">
      <c r="A186" s="36"/>
      <c r="B186" s="37"/>
      <c r="C186" s="38"/>
      <c r="D186" s="200" t="s">
        <v>436</v>
      </c>
      <c r="E186" s="38"/>
      <c r="F186" s="231" t="s">
        <v>6368</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436</v>
      </c>
      <c r="AU186" s="19" t="s">
        <v>80</v>
      </c>
    </row>
    <row r="187" spans="1:65" s="2" customFormat="1" ht="16.5" customHeight="1">
      <c r="A187" s="36"/>
      <c r="B187" s="37"/>
      <c r="C187" s="180" t="s">
        <v>597</v>
      </c>
      <c r="D187" s="180" t="s">
        <v>285</v>
      </c>
      <c r="E187" s="181" t="s">
        <v>6375</v>
      </c>
      <c r="F187" s="182" t="s">
        <v>6376</v>
      </c>
      <c r="G187" s="183" t="s">
        <v>488</v>
      </c>
      <c r="H187" s="184">
        <v>4</v>
      </c>
      <c r="I187" s="185"/>
      <c r="J187" s="186">
        <f>ROUND(I187*H187,2)</f>
        <v>0</v>
      </c>
      <c r="K187" s="182" t="s">
        <v>348</v>
      </c>
      <c r="L187" s="41"/>
      <c r="M187" s="187" t="s">
        <v>21</v>
      </c>
      <c r="N187" s="188" t="s">
        <v>44</v>
      </c>
      <c r="O187" s="66"/>
      <c r="P187" s="189">
        <f>O187*H187</f>
        <v>0</v>
      </c>
      <c r="Q187" s="189">
        <v>8.0000000000000004E-4</v>
      </c>
      <c r="R187" s="189">
        <f>Q187*H187</f>
        <v>3.2000000000000002E-3</v>
      </c>
      <c r="S187" s="189">
        <v>0</v>
      </c>
      <c r="T187" s="190">
        <f>S187*H187</f>
        <v>0</v>
      </c>
      <c r="U187" s="36"/>
      <c r="V187" s="36"/>
      <c r="W187" s="36"/>
      <c r="X187" s="36"/>
      <c r="Y187" s="36"/>
      <c r="Z187" s="36"/>
      <c r="AA187" s="36"/>
      <c r="AB187" s="36"/>
      <c r="AC187" s="36"/>
      <c r="AD187" s="36"/>
      <c r="AE187" s="36"/>
      <c r="AR187" s="191" t="s">
        <v>381</v>
      </c>
      <c r="AT187" s="191" t="s">
        <v>285</v>
      </c>
      <c r="AU187" s="191" t="s">
        <v>80</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381</v>
      </c>
      <c r="BM187" s="191" t="s">
        <v>1395</v>
      </c>
    </row>
    <row r="188" spans="1:65" s="2" customFormat="1" ht="16.5" customHeight="1">
      <c r="A188" s="36"/>
      <c r="B188" s="37"/>
      <c r="C188" s="180" t="s">
        <v>606</v>
      </c>
      <c r="D188" s="180" t="s">
        <v>285</v>
      </c>
      <c r="E188" s="181" t="s">
        <v>6377</v>
      </c>
      <c r="F188" s="182" t="s">
        <v>6378</v>
      </c>
      <c r="G188" s="183" t="s">
        <v>488</v>
      </c>
      <c r="H188" s="184">
        <v>3</v>
      </c>
      <c r="I188" s="185"/>
      <c r="J188" s="186">
        <f>ROUND(I188*H188,2)</f>
        <v>0</v>
      </c>
      <c r="K188" s="182" t="s">
        <v>348</v>
      </c>
      <c r="L188" s="41"/>
      <c r="M188" s="187" t="s">
        <v>21</v>
      </c>
      <c r="N188" s="188" t="s">
        <v>44</v>
      </c>
      <c r="O188" s="66"/>
      <c r="P188" s="189">
        <f>O188*H188</f>
        <v>0</v>
      </c>
      <c r="Q188" s="189">
        <v>8.0000000000000004E-4</v>
      </c>
      <c r="R188" s="189">
        <f>Q188*H188</f>
        <v>2.4000000000000002E-3</v>
      </c>
      <c r="S188" s="189">
        <v>0</v>
      </c>
      <c r="T188" s="190">
        <f>S188*H188</f>
        <v>0</v>
      </c>
      <c r="U188" s="36"/>
      <c r="V188" s="36"/>
      <c r="W188" s="36"/>
      <c r="X188" s="36"/>
      <c r="Y188" s="36"/>
      <c r="Z188" s="36"/>
      <c r="AA188" s="36"/>
      <c r="AB188" s="36"/>
      <c r="AC188" s="36"/>
      <c r="AD188" s="36"/>
      <c r="AE188" s="36"/>
      <c r="AR188" s="191" t="s">
        <v>381</v>
      </c>
      <c r="AT188" s="191" t="s">
        <v>285</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381</v>
      </c>
      <c r="BM188" s="191" t="s">
        <v>1410</v>
      </c>
    </row>
    <row r="189" spans="1:65" s="2" customFormat="1" ht="16.5" customHeight="1">
      <c r="A189" s="36"/>
      <c r="B189" s="37"/>
      <c r="C189" s="180" t="s">
        <v>616</v>
      </c>
      <c r="D189" s="180" t="s">
        <v>285</v>
      </c>
      <c r="E189" s="181" t="s">
        <v>3959</v>
      </c>
      <c r="F189" s="182" t="s">
        <v>6379</v>
      </c>
      <c r="G189" s="183" t="s">
        <v>488</v>
      </c>
      <c r="H189" s="184">
        <v>15</v>
      </c>
      <c r="I189" s="185"/>
      <c r="J189" s="186">
        <f>ROUND(I189*H189,2)</f>
        <v>0</v>
      </c>
      <c r="K189" s="182" t="s">
        <v>348</v>
      </c>
      <c r="L189" s="41"/>
      <c r="M189" s="187" t="s">
        <v>21</v>
      </c>
      <c r="N189" s="188" t="s">
        <v>44</v>
      </c>
      <c r="O189" s="66"/>
      <c r="P189" s="189">
        <f>O189*H189</f>
        <v>0</v>
      </c>
      <c r="Q189" s="189">
        <v>8.0000000000000004E-4</v>
      </c>
      <c r="R189" s="189">
        <f>Q189*H189</f>
        <v>1.2E-2</v>
      </c>
      <c r="S189" s="189">
        <v>0</v>
      </c>
      <c r="T189" s="190">
        <f>S189*H189</f>
        <v>0</v>
      </c>
      <c r="U189" s="36"/>
      <c r="V189" s="36"/>
      <c r="W189" s="36"/>
      <c r="X189" s="36"/>
      <c r="Y189" s="36"/>
      <c r="Z189" s="36"/>
      <c r="AA189" s="36"/>
      <c r="AB189" s="36"/>
      <c r="AC189" s="36"/>
      <c r="AD189" s="36"/>
      <c r="AE189" s="36"/>
      <c r="AR189" s="191" t="s">
        <v>381</v>
      </c>
      <c r="AT189" s="191" t="s">
        <v>285</v>
      </c>
      <c r="AU189" s="191" t="s">
        <v>80</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381</v>
      </c>
      <c r="BM189" s="191" t="s">
        <v>1423</v>
      </c>
    </row>
    <row r="190" spans="1:65" s="2" customFormat="1" ht="16.5" customHeight="1">
      <c r="A190" s="36"/>
      <c r="B190" s="37"/>
      <c r="C190" s="180" t="s">
        <v>621</v>
      </c>
      <c r="D190" s="180" t="s">
        <v>285</v>
      </c>
      <c r="E190" s="181" t="s">
        <v>3965</v>
      </c>
      <c r="F190" s="182" t="s">
        <v>3966</v>
      </c>
      <c r="G190" s="183" t="s">
        <v>2872</v>
      </c>
      <c r="H190" s="257"/>
      <c r="I190" s="185"/>
      <c r="J190" s="186">
        <f>ROUND(I190*H190,2)</f>
        <v>0</v>
      </c>
      <c r="K190" s="182" t="s">
        <v>348</v>
      </c>
      <c r="L190" s="41"/>
      <c r="M190" s="187" t="s">
        <v>21</v>
      </c>
      <c r="N190" s="188"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381</v>
      </c>
      <c r="AT190" s="191" t="s">
        <v>285</v>
      </c>
      <c r="AU190" s="191" t="s">
        <v>80</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381</v>
      </c>
      <c r="BM190" s="191" t="s">
        <v>1435</v>
      </c>
    </row>
    <row r="191" spans="1:65" s="12" customFormat="1" ht="25.9" customHeight="1">
      <c r="B191" s="164"/>
      <c r="C191" s="165"/>
      <c r="D191" s="166" t="s">
        <v>72</v>
      </c>
      <c r="E191" s="167" t="s">
        <v>3969</v>
      </c>
      <c r="F191" s="167" t="s">
        <v>3970</v>
      </c>
      <c r="G191" s="165"/>
      <c r="H191" s="165"/>
      <c r="I191" s="168"/>
      <c r="J191" s="169">
        <f>BK191</f>
        <v>0</v>
      </c>
      <c r="K191" s="165"/>
      <c r="L191" s="170"/>
      <c r="M191" s="171"/>
      <c r="N191" s="172"/>
      <c r="O191" s="172"/>
      <c r="P191" s="173">
        <f>SUM(P192:P206)</f>
        <v>0</v>
      </c>
      <c r="Q191" s="172"/>
      <c r="R191" s="173">
        <f>SUM(R192:R206)</f>
        <v>0.14484</v>
      </c>
      <c r="S191" s="172"/>
      <c r="T191" s="174">
        <f>SUM(T192:T206)</f>
        <v>0</v>
      </c>
      <c r="AR191" s="175" t="s">
        <v>82</v>
      </c>
      <c r="AT191" s="176" t="s">
        <v>72</v>
      </c>
      <c r="AU191" s="176" t="s">
        <v>73</v>
      </c>
      <c r="AY191" s="175" t="s">
        <v>283</v>
      </c>
      <c r="BK191" s="177">
        <f>SUM(BK192:BK206)</f>
        <v>0</v>
      </c>
    </row>
    <row r="192" spans="1:65" s="2" customFormat="1" ht="16.5" customHeight="1">
      <c r="A192" s="36"/>
      <c r="B192" s="37"/>
      <c r="C192" s="180" t="s">
        <v>626</v>
      </c>
      <c r="D192" s="180" t="s">
        <v>285</v>
      </c>
      <c r="E192" s="181" t="s">
        <v>6380</v>
      </c>
      <c r="F192" s="182" t="s">
        <v>6381</v>
      </c>
      <c r="G192" s="183" t="s">
        <v>488</v>
      </c>
      <c r="H192" s="184">
        <v>1</v>
      </c>
      <c r="I192" s="185"/>
      <c r="J192" s="186">
        <f>ROUND(I192*H192,2)</f>
        <v>0</v>
      </c>
      <c r="K192" s="182" t="s">
        <v>348</v>
      </c>
      <c r="L192" s="41"/>
      <c r="M192" s="187" t="s">
        <v>21</v>
      </c>
      <c r="N192" s="188" t="s">
        <v>44</v>
      </c>
      <c r="O192" s="66"/>
      <c r="P192" s="189">
        <f>O192*H192</f>
        <v>0</v>
      </c>
      <c r="Q192" s="189">
        <v>4.1999999999999997E-3</v>
      </c>
      <c r="R192" s="189">
        <f>Q192*H192</f>
        <v>4.1999999999999997E-3</v>
      </c>
      <c r="S192" s="189">
        <v>0</v>
      </c>
      <c r="T192" s="190">
        <f>S192*H192</f>
        <v>0</v>
      </c>
      <c r="U192" s="36"/>
      <c r="V192" s="36"/>
      <c r="W192" s="36"/>
      <c r="X192" s="36"/>
      <c r="Y192" s="36"/>
      <c r="Z192" s="36"/>
      <c r="AA192" s="36"/>
      <c r="AB192" s="36"/>
      <c r="AC192" s="36"/>
      <c r="AD192" s="36"/>
      <c r="AE192" s="36"/>
      <c r="AR192" s="191" t="s">
        <v>381</v>
      </c>
      <c r="AT192" s="191" t="s">
        <v>285</v>
      </c>
      <c r="AU192" s="191" t="s">
        <v>80</v>
      </c>
      <c r="AY192" s="19" t="s">
        <v>283</v>
      </c>
      <c r="BE192" s="192">
        <f>IF(N192="základní",J192,0)</f>
        <v>0</v>
      </c>
      <c r="BF192" s="192">
        <f>IF(N192="snížená",J192,0)</f>
        <v>0</v>
      </c>
      <c r="BG192" s="192">
        <f>IF(N192="zákl. přenesená",J192,0)</f>
        <v>0</v>
      </c>
      <c r="BH192" s="192">
        <f>IF(N192="sníž. přenesená",J192,0)</f>
        <v>0</v>
      </c>
      <c r="BI192" s="192">
        <f>IF(N192="nulová",J192,0)</f>
        <v>0</v>
      </c>
      <c r="BJ192" s="19" t="s">
        <v>80</v>
      </c>
      <c r="BK192" s="192">
        <f>ROUND(I192*H192,2)</f>
        <v>0</v>
      </c>
      <c r="BL192" s="19" t="s">
        <v>381</v>
      </c>
      <c r="BM192" s="191" t="s">
        <v>1446</v>
      </c>
    </row>
    <row r="193" spans="1:65" s="2" customFormat="1" ht="19.5">
      <c r="A193" s="36"/>
      <c r="B193" s="37"/>
      <c r="C193" s="38"/>
      <c r="D193" s="200" t="s">
        <v>436</v>
      </c>
      <c r="E193" s="38"/>
      <c r="F193" s="231" t="s">
        <v>6382</v>
      </c>
      <c r="G193" s="38"/>
      <c r="H193" s="38"/>
      <c r="I193" s="195"/>
      <c r="J193" s="38"/>
      <c r="K193" s="38"/>
      <c r="L193" s="41"/>
      <c r="M193" s="196"/>
      <c r="N193" s="197"/>
      <c r="O193" s="66"/>
      <c r="P193" s="66"/>
      <c r="Q193" s="66"/>
      <c r="R193" s="66"/>
      <c r="S193" s="66"/>
      <c r="T193" s="67"/>
      <c r="U193" s="36"/>
      <c r="V193" s="36"/>
      <c r="W193" s="36"/>
      <c r="X193" s="36"/>
      <c r="Y193" s="36"/>
      <c r="Z193" s="36"/>
      <c r="AA193" s="36"/>
      <c r="AB193" s="36"/>
      <c r="AC193" s="36"/>
      <c r="AD193" s="36"/>
      <c r="AE193" s="36"/>
      <c r="AT193" s="19" t="s">
        <v>436</v>
      </c>
      <c r="AU193" s="19" t="s">
        <v>80</v>
      </c>
    </row>
    <row r="194" spans="1:65" s="2" customFormat="1" ht="16.5" customHeight="1">
      <c r="A194" s="36"/>
      <c r="B194" s="37"/>
      <c r="C194" s="180" t="s">
        <v>631</v>
      </c>
      <c r="D194" s="180" t="s">
        <v>285</v>
      </c>
      <c r="E194" s="181" t="s">
        <v>3983</v>
      </c>
      <c r="F194" s="182" t="s">
        <v>6383</v>
      </c>
      <c r="G194" s="183" t="s">
        <v>488</v>
      </c>
      <c r="H194" s="184">
        <v>1</v>
      </c>
      <c r="I194" s="185"/>
      <c r="J194" s="186">
        <f>ROUND(I194*H194,2)</f>
        <v>0</v>
      </c>
      <c r="K194" s="182" t="s">
        <v>348</v>
      </c>
      <c r="L194" s="41"/>
      <c r="M194" s="187" t="s">
        <v>21</v>
      </c>
      <c r="N194" s="188" t="s">
        <v>44</v>
      </c>
      <c r="O194" s="66"/>
      <c r="P194" s="189">
        <f>O194*H194</f>
        <v>0</v>
      </c>
      <c r="Q194" s="189">
        <v>1.2760000000000001E-2</v>
      </c>
      <c r="R194" s="189">
        <f>Q194*H194</f>
        <v>1.2760000000000001E-2</v>
      </c>
      <c r="S194" s="189">
        <v>0</v>
      </c>
      <c r="T194" s="190">
        <f>S194*H194</f>
        <v>0</v>
      </c>
      <c r="U194" s="36"/>
      <c r="V194" s="36"/>
      <c r="W194" s="36"/>
      <c r="X194" s="36"/>
      <c r="Y194" s="36"/>
      <c r="Z194" s="36"/>
      <c r="AA194" s="36"/>
      <c r="AB194" s="36"/>
      <c r="AC194" s="36"/>
      <c r="AD194" s="36"/>
      <c r="AE194" s="36"/>
      <c r="AR194" s="191" t="s">
        <v>381</v>
      </c>
      <c r="AT194" s="191" t="s">
        <v>285</v>
      </c>
      <c r="AU194" s="191" t="s">
        <v>80</v>
      </c>
      <c r="AY194" s="19" t="s">
        <v>283</v>
      </c>
      <c r="BE194" s="192">
        <f>IF(N194="základní",J194,0)</f>
        <v>0</v>
      </c>
      <c r="BF194" s="192">
        <f>IF(N194="snížená",J194,0)</f>
        <v>0</v>
      </c>
      <c r="BG194" s="192">
        <f>IF(N194="zákl. přenesená",J194,0)</f>
        <v>0</v>
      </c>
      <c r="BH194" s="192">
        <f>IF(N194="sníž. přenesená",J194,0)</f>
        <v>0</v>
      </c>
      <c r="BI194" s="192">
        <f>IF(N194="nulová",J194,0)</f>
        <v>0</v>
      </c>
      <c r="BJ194" s="19" t="s">
        <v>80</v>
      </c>
      <c r="BK194" s="192">
        <f>ROUND(I194*H194,2)</f>
        <v>0</v>
      </c>
      <c r="BL194" s="19" t="s">
        <v>381</v>
      </c>
      <c r="BM194" s="191" t="s">
        <v>1461</v>
      </c>
    </row>
    <row r="195" spans="1:65" s="2" customFormat="1" ht="19.5">
      <c r="A195" s="36"/>
      <c r="B195" s="37"/>
      <c r="C195" s="38"/>
      <c r="D195" s="200" t="s">
        <v>436</v>
      </c>
      <c r="E195" s="38"/>
      <c r="F195" s="231" t="s">
        <v>6382</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436</v>
      </c>
      <c r="AU195" s="19" t="s">
        <v>80</v>
      </c>
    </row>
    <row r="196" spans="1:65" s="2" customFormat="1" ht="16.5" customHeight="1">
      <c r="A196" s="36"/>
      <c r="B196" s="37"/>
      <c r="C196" s="180" t="s">
        <v>637</v>
      </c>
      <c r="D196" s="180" t="s">
        <v>285</v>
      </c>
      <c r="E196" s="181" t="s">
        <v>6384</v>
      </c>
      <c r="F196" s="182" t="s">
        <v>6385</v>
      </c>
      <c r="G196" s="183" t="s">
        <v>488</v>
      </c>
      <c r="H196" s="184">
        <v>2</v>
      </c>
      <c r="I196" s="185"/>
      <c r="J196" s="186">
        <f>ROUND(I196*H196,2)</f>
        <v>0</v>
      </c>
      <c r="K196" s="182" t="s">
        <v>348</v>
      </c>
      <c r="L196" s="41"/>
      <c r="M196" s="187" t="s">
        <v>21</v>
      </c>
      <c r="N196" s="188" t="s">
        <v>44</v>
      </c>
      <c r="O196" s="66"/>
      <c r="P196" s="189">
        <f>O196*H196</f>
        <v>0</v>
      </c>
      <c r="Q196" s="189">
        <v>1.516E-2</v>
      </c>
      <c r="R196" s="189">
        <f>Q196*H196</f>
        <v>3.032E-2</v>
      </c>
      <c r="S196" s="189">
        <v>0</v>
      </c>
      <c r="T196" s="190">
        <f>S196*H196</f>
        <v>0</v>
      </c>
      <c r="U196" s="36"/>
      <c r="V196" s="36"/>
      <c r="W196" s="36"/>
      <c r="X196" s="36"/>
      <c r="Y196" s="36"/>
      <c r="Z196" s="36"/>
      <c r="AA196" s="36"/>
      <c r="AB196" s="36"/>
      <c r="AC196" s="36"/>
      <c r="AD196" s="36"/>
      <c r="AE196" s="36"/>
      <c r="AR196" s="191" t="s">
        <v>381</v>
      </c>
      <c r="AT196" s="191" t="s">
        <v>285</v>
      </c>
      <c r="AU196" s="191" t="s">
        <v>80</v>
      </c>
      <c r="AY196" s="19" t="s">
        <v>283</v>
      </c>
      <c r="BE196" s="192">
        <f>IF(N196="základní",J196,0)</f>
        <v>0</v>
      </c>
      <c r="BF196" s="192">
        <f>IF(N196="snížená",J196,0)</f>
        <v>0</v>
      </c>
      <c r="BG196" s="192">
        <f>IF(N196="zákl. přenesená",J196,0)</f>
        <v>0</v>
      </c>
      <c r="BH196" s="192">
        <f>IF(N196="sníž. přenesená",J196,0)</f>
        <v>0</v>
      </c>
      <c r="BI196" s="192">
        <f>IF(N196="nulová",J196,0)</f>
        <v>0</v>
      </c>
      <c r="BJ196" s="19" t="s">
        <v>80</v>
      </c>
      <c r="BK196" s="192">
        <f>ROUND(I196*H196,2)</f>
        <v>0</v>
      </c>
      <c r="BL196" s="19" t="s">
        <v>381</v>
      </c>
      <c r="BM196" s="191" t="s">
        <v>1492</v>
      </c>
    </row>
    <row r="197" spans="1:65" s="2" customFormat="1" ht="19.5">
      <c r="A197" s="36"/>
      <c r="B197" s="37"/>
      <c r="C197" s="38"/>
      <c r="D197" s="200" t="s">
        <v>436</v>
      </c>
      <c r="E197" s="38"/>
      <c r="F197" s="231" t="s">
        <v>6372</v>
      </c>
      <c r="G197" s="38"/>
      <c r="H197" s="38"/>
      <c r="I197" s="195"/>
      <c r="J197" s="38"/>
      <c r="K197" s="38"/>
      <c r="L197" s="41"/>
      <c r="M197" s="196"/>
      <c r="N197" s="197"/>
      <c r="O197" s="66"/>
      <c r="P197" s="66"/>
      <c r="Q197" s="66"/>
      <c r="R197" s="66"/>
      <c r="S197" s="66"/>
      <c r="T197" s="67"/>
      <c r="U197" s="36"/>
      <c r="V197" s="36"/>
      <c r="W197" s="36"/>
      <c r="X197" s="36"/>
      <c r="Y197" s="36"/>
      <c r="Z197" s="36"/>
      <c r="AA197" s="36"/>
      <c r="AB197" s="36"/>
      <c r="AC197" s="36"/>
      <c r="AD197" s="36"/>
      <c r="AE197" s="36"/>
      <c r="AT197" s="19" t="s">
        <v>436</v>
      </c>
      <c r="AU197" s="19" t="s">
        <v>80</v>
      </c>
    </row>
    <row r="198" spans="1:65" s="2" customFormat="1" ht="16.5" customHeight="1">
      <c r="A198" s="36"/>
      <c r="B198" s="37"/>
      <c r="C198" s="180" t="s">
        <v>648</v>
      </c>
      <c r="D198" s="180" t="s">
        <v>285</v>
      </c>
      <c r="E198" s="181" t="s">
        <v>6386</v>
      </c>
      <c r="F198" s="182" t="s">
        <v>6387</v>
      </c>
      <c r="G198" s="183" t="s">
        <v>488</v>
      </c>
      <c r="H198" s="184">
        <v>1</v>
      </c>
      <c r="I198" s="185"/>
      <c r="J198" s="186">
        <f>ROUND(I198*H198,2)</f>
        <v>0</v>
      </c>
      <c r="K198" s="182" t="s">
        <v>348</v>
      </c>
      <c r="L198" s="41"/>
      <c r="M198" s="187" t="s">
        <v>21</v>
      </c>
      <c r="N198" s="188" t="s">
        <v>44</v>
      </c>
      <c r="O198" s="66"/>
      <c r="P198" s="189">
        <f>O198*H198</f>
        <v>0</v>
      </c>
      <c r="Q198" s="189">
        <v>2.2519999999999998E-2</v>
      </c>
      <c r="R198" s="189">
        <f>Q198*H198</f>
        <v>2.2519999999999998E-2</v>
      </c>
      <c r="S198" s="189">
        <v>0</v>
      </c>
      <c r="T198" s="190">
        <f>S198*H198</f>
        <v>0</v>
      </c>
      <c r="U198" s="36"/>
      <c r="V198" s="36"/>
      <c r="W198" s="36"/>
      <c r="X198" s="36"/>
      <c r="Y198" s="36"/>
      <c r="Z198" s="36"/>
      <c r="AA198" s="36"/>
      <c r="AB198" s="36"/>
      <c r="AC198" s="36"/>
      <c r="AD198" s="36"/>
      <c r="AE198" s="36"/>
      <c r="AR198" s="191" t="s">
        <v>381</v>
      </c>
      <c r="AT198" s="191" t="s">
        <v>285</v>
      </c>
      <c r="AU198" s="191" t="s">
        <v>80</v>
      </c>
      <c r="AY198" s="19" t="s">
        <v>283</v>
      </c>
      <c r="BE198" s="192">
        <f>IF(N198="základní",J198,0)</f>
        <v>0</v>
      </c>
      <c r="BF198" s="192">
        <f>IF(N198="snížená",J198,0)</f>
        <v>0</v>
      </c>
      <c r="BG198" s="192">
        <f>IF(N198="zákl. přenesená",J198,0)</f>
        <v>0</v>
      </c>
      <c r="BH198" s="192">
        <f>IF(N198="sníž. přenesená",J198,0)</f>
        <v>0</v>
      </c>
      <c r="BI198" s="192">
        <f>IF(N198="nulová",J198,0)</f>
        <v>0</v>
      </c>
      <c r="BJ198" s="19" t="s">
        <v>80</v>
      </c>
      <c r="BK198" s="192">
        <f>ROUND(I198*H198,2)</f>
        <v>0</v>
      </c>
      <c r="BL198" s="19" t="s">
        <v>381</v>
      </c>
      <c r="BM198" s="191" t="s">
        <v>1510</v>
      </c>
    </row>
    <row r="199" spans="1:65" s="2" customFormat="1" ht="19.5">
      <c r="A199" s="36"/>
      <c r="B199" s="37"/>
      <c r="C199" s="38"/>
      <c r="D199" s="200" t="s">
        <v>436</v>
      </c>
      <c r="E199" s="38"/>
      <c r="F199" s="231" t="s">
        <v>6382</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436</v>
      </c>
      <c r="AU199" s="19" t="s">
        <v>80</v>
      </c>
    </row>
    <row r="200" spans="1:65" s="2" customFormat="1" ht="16.5" customHeight="1">
      <c r="A200" s="36"/>
      <c r="B200" s="37"/>
      <c r="C200" s="180" t="s">
        <v>662</v>
      </c>
      <c r="D200" s="180" t="s">
        <v>285</v>
      </c>
      <c r="E200" s="181" t="s">
        <v>6388</v>
      </c>
      <c r="F200" s="182" t="s">
        <v>6389</v>
      </c>
      <c r="G200" s="183" t="s">
        <v>488</v>
      </c>
      <c r="H200" s="184">
        <v>1</v>
      </c>
      <c r="I200" s="185"/>
      <c r="J200" s="186">
        <f>ROUND(I200*H200,2)</f>
        <v>0</v>
      </c>
      <c r="K200" s="182" t="s">
        <v>348</v>
      </c>
      <c r="L200" s="41"/>
      <c r="M200" s="187" t="s">
        <v>21</v>
      </c>
      <c r="N200" s="188" t="s">
        <v>44</v>
      </c>
      <c r="O200" s="66"/>
      <c r="P200" s="189">
        <f>O200*H200</f>
        <v>0</v>
      </c>
      <c r="Q200" s="189">
        <v>4.5039999999999997E-2</v>
      </c>
      <c r="R200" s="189">
        <f>Q200*H200</f>
        <v>4.5039999999999997E-2</v>
      </c>
      <c r="S200" s="189">
        <v>0</v>
      </c>
      <c r="T200" s="190">
        <f>S200*H200</f>
        <v>0</v>
      </c>
      <c r="U200" s="36"/>
      <c r="V200" s="36"/>
      <c r="W200" s="36"/>
      <c r="X200" s="36"/>
      <c r="Y200" s="36"/>
      <c r="Z200" s="36"/>
      <c r="AA200" s="36"/>
      <c r="AB200" s="36"/>
      <c r="AC200" s="36"/>
      <c r="AD200" s="36"/>
      <c r="AE200" s="36"/>
      <c r="AR200" s="191" t="s">
        <v>381</v>
      </c>
      <c r="AT200" s="191" t="s">
        <v>285</v>
      </c>
      <c r="AU200" s="191" t="s">
        <v>80</v>
      </c>
      <c r="AY200" s="19" t="s">
        <v>283</v>
      </c>
      <c r="BE200" s="192">
        <f>IF(N200="základní",J200,0)</f>
        <v>0</v>
      </c>
      <c r="BF200" s="192">
        <f>IF(N200="snížená",J200,0)</f>
        <v>0</v>
      </c>
      <c r="BG200" s="192">
        <f>IF(N200="zákl. přenesená",J200,0)</f>
        <v>0</v>
      </c>
      <c r="BH200" s="192">
        <f>IF(N200="sníž. přenesená",J200,0)</f>
        <v>0</v>
      </c>
      <c r="BI200" s="192">
        <f>IF(N200="nulová",J200,0)</f>
        <v>0</v>
      </c>
      <c r="BJ200" s="19" t="s">
        <v>80</v>
      </c>
      <c r="BK200" s="192">
        <f>ROUND(I200*H200,2)</f>
        <v>0</v>
      </c>
      <c r="BL200" s="19" t="s">
        <v>381</v>
      </c>
      <c r="BM200" s="191" t="s">
        <v>1523</v>
      </c>
    </row>
    <row r="201" spans="1:65" s="2" customFormat="1" ht="19.5">
      <c r="A201" s="36"/>
      <c r="B201" s="37"/>
      <c r="C201" s="38"/>
      <c r="D201" s="200" t="s">
        <v>436</v>
      </c>
      <c r="E201" s="38"/>
      <c r="F201" s="231" t="s">
        <v>6382</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436</v>
      </c>
      <c r="AU201" s="19" t="s">
        <v>80</v>
      </c>
    </row>
    <row r="202" spans="1:65" s="2" customFormat="1" ht="16.5" customHeight="1">
      <c r="A202" s="36"/>
      <c r="B202" s="37"/>
      <c r="C202" s="180" t="s">
        <v>673</v>
      </c>
      <c r="D202" s="180" t="s">
        <v>285</v>
      </c>
      <c r="E202" s="181" t="s">
        <v>6390</v>
      </c>
      <c r="F202" s="182" t="s">
        <v>6391</v>
      </c>
      <c r="G202" s="183" t="s">
        <v>488</v>
      </c>
      <c r="H202" s="184">
        <v>1</v>
      </c>
      <c r="I202" s="185"/>
      <c r="J202" s="186">
        <f>ROUND(I202*H202,2)</f>
        <v>0</v>
      </c>
      <c r="K202" s="182" t="s">
        <v>348</v>
      </c>
      <c r="L202" s="41"/>
      <c r="M202" s="187" t="s">
        <v>21</v>
      </c>
      <c r="N202" s="188" t="s">
        <v>44</v>
      </c>
      <c r="O202" s="66"/>
      <c r="P202" s="189">
        <f>O202*H202</f>
        <v>0</v>
      </c>
      <c r="Q202" s="189">
        <v>1.34E-2</v>
      </c>
      <c r="R202" s="189">
        <f>Q202*H202</f>
        <v>1.34E-2</v>
      </c>
      <c r="S202" s="189">
        <v>0</v>
      </c>
      <c r="T202" s="190">
        <f>S202*H202</f>
        <v>0</v>
      </c>
      <c r="U202" s="36"/>
      <c r="V202" s="36"/>
      <c r="W202" s="36"/>
      <c r="X202" s="36"/>
      <c r="Y202" s="36"/>
      <c r="Z202" s="36"/>
      <c r="AA202" s="36"/>
      <c r="AB202" s="36"/>
      <c r="AC202" s="36"/>
      <c r="AD202" s="36"/>
      <c r="AE202" s="36"/>
      <c r="AR202" s="191" t="s">
        <v>381</v>
      </c>
      <c r="AT202" s="191" t="s">
        <v>285</v>
      </c>
      <c r="AU202" s="191" t="s">
        <v>80</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381</v>
      </c>
      <c r="BM202" s="191" t="s">
        <v>1534</v>
      </c>
    </row>
    <row r="203" spans="1:65" s="2" customFormat="1" ht="19.5">
      <c r="A203" s="36"/>
      <c r="B203" s="37"/>
      <c r="C203" s="38"/>
      <c r="D203" s="200" t="s">
        <v>436</v>
      </c>
      <c r="E203" s="38"/>
      <c r="F203" s="231" t="s">
        <v>6382</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436</v>
      </c>
      <c r="AU203" s="19" t="s">
        <v>80</v>
      </c>
    </row>
    <row r="204" spans="1:65" s="2" customFormat="1" ht="16.5" customHeight="1">
      <c r="A204" s="36"/>
      <c r="B204" s="37"/>
      <c r="C204" s="180" t="s">
        <v>687</v>
      </c>
      <c r="D204" s="180" t="s">
        <v>285</v>
      </c>
      <c r="E204" s="181" t="s">
        <v>6392</v>
      </c>
      <c r="F204" s="182" t="s">
        <v>6393</v>
      </c>
      <c r="G204" s="183" t="s">
        <v>488</v>
      </c>
      <c r="H204" s="184">
        <v>1</v>
      </c>
      <c r="I204" s="185"/>
      <c r="J204" s="186">
        <f>ROUND(I204*H204,2)</f>
        <v>0</v>
      </c>
      <c r="K204" s="182" t="s">
        <v>348</v>
      </c>
      <c r="L204" s="41"/>
      <c r="M204" s="187" t="s">
        <v>21</v>
      </c>
      <c r="N204" s="188" t="s">
        <v>44</v>
      </c>
      <c r="O204" s="66"/>
      <c r="P204" s="189">
        <f>O204*H204</f>
        <v>0</v>
      </c>
      <c r="Q204" s="189">
        <v>1.66E-2</v>
      </c>
      <c r="R204" s="189">
        <f>Q204*H204</f>
        <v>1.66E-2</v>
      </c>
      <c r="S204" s="189">
        <v>0</v>
      </c>
      <c r="T204" s="190">
        <f>S204*H204</f>
        <v>0</v>
      </c>
      <c r="U204" s="36"/>
      <c r="V204" s="36"/>
      <c r="W204" s="36"/>
      <c r="X204" s="36"/>
      <c r="Y204" s="36"/>
      <c r="Z204" s="36"/>
      <c r="AA204" s="36"/>
      <c r="AB204" s="36"/>
      <c r="AC204" s="36"/>
      <c r="AD204" s="36"/>
      <c r="AE204" s="36"/>
      <c r="AR204" s="191" t="s">
        <v>381</v>
      </c>
      <c r="AT204" s="191" t="s">
        <v>285</v>
      </c>
      <c r="AU204" s="191" t="s">
        <v>80</v>
      </c>
      <c r="AY204" s="19" t="s">
        <v>283</v>
      </c>
      <c r="BE204" s="192">
        <f>IF(N204="základní",J204,0)</f>
        <v>0</v>
      </c>
      <c r="BF204" s="192">
        <f>IF(N204="snížená",J204,0)</f>
        <v>0</v>
      </c>
      <c r="BG204" s="192">
        <f>IF(N204="zákl. přenesená",J204,0)</f>
        <v>0</v>
      </c>
      <c r="BH204" s="192">
        <f>IF(N204="sníž. přenesená",J204,0)</f>
        <v>0</v>
      </c>
      <c r="BI204" s="192">
        <f>IF(N204="nulová",J204,0)</f>
        <v>0</v>
      </c>
      <c r="BJ204" s="19" t="s">
        <v>80</v>
      </c>
      <c r="BK204" s="192">
        <f>ROUND(I204*H204,2)</f>
        <v>0</v>
      </c>
      <c r="BL204" s="19" t="s">
        <v>381</v>
      </c>
      <c r="BM204" s="191" t="s">
        <v>1553</v>
      </c>
    </row>
    <row r="205" spans="1:65" s="2" customFormat="1" ht="19.5">
      <c r="A205" s="36"/>
      <c r="B205" s="37"/>
      <c r="C205" s="38"/>
      <c r="D205" s="200" t="s">
        <v>436</v>
      </c>
      <c r="E205" s="38"/>
      <c r="F205" s="231" t="s">
        <v>6382</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436</v>
      </c>
      <c r="AU205" s="19" t="s">
        <v>80</v>
      </c>
    </row>
    <row r="206" spans="1:65" s="2" customFormat="1" ht="16.5" customHeight="1">
      <c r="A206" s="36"/>
      <c r="B206" s="37"/>
      <c r="C206" s="180" t="s">
        <v>696</v>
      </c>
      <c r="D206" s="180" t="s">
        <v>285</v>
      </c>
      <c r="E206" s="181" t="s">
        <v>3997</v>
      </c>
      <c r="F206" s="182" t="s">
        <v>3998</v>
      </c>
      <c r="G206" s="183" t="s">
        <v>2872</v>
      </c>
      <c r="H206" s="257"/>
      <c r="I206" s="185"/>
      <c r="J206" s="186">
        <f>ROUND(I206*H206,2)</f>
        <v>0</v>
      </c>
      <c r="K206" s="182" t="s">
        <v>348</v>
      </c>
      <c r="L206" s="41"/>
      <c r="M206" s="187" t="s">
        <v>21</v>
      </c>
      <c r="N206" s="188" t="s">
        <v>44</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381</v>
      </c>
      <c r="AT206" s="191" t="s">
        <v>285</v>
      </c>
      <c r="AU206" s="191" t="s">
        <v>80</v>
      </c>
      <c r="AY206" s="19" t="s">
        <v>283</v>
      </c>
      <c r="BE206" s="192">
        <f>IF(N206="základní",J206,0)</f>
        <v>0</v>
      </c>
      <c r="BF206" s="192">
        <f>IF(N206="snížená",J206,0)</f>
        <v>0</v>
      </c>
      <c r="BG206" s="192">
        <f>IF(N206="zákl. přenesená",J206,0)</f>
        <v>0</v>
      </c>
      <c r="BH206" s="192">
        <f>IF(N206="sníž. přenesená",J206,0)</f>
        <v>0</v>
      </c>
      <c r="BI206" s="192">
        <f>IF(N206="nulová",J206,0)</f>
        <v>0</v>
      </c>
      <c r="BJ206" s="19" t="s">
        <v>80</v>
      </c>
      <c r="BK206" s="192">
        <f>ROUND(I206*H206,2)</f>
        <v>0</v>
      </c>
      <c r="BL206" s="19" t="s">
        <v>381</v>
      </c>
      <c r="BM206" s="191" t="s">
        <v>1564</v>
      </c>
    </row>
    <row r="207" spans="1:65" s="12" customFormat="1" ht="25.9" customHeight="1">
      <c r="B207" s="164"/>
      <c r="C207" s="165"/>
      <c r="D207" s="166" t="s">
        <v>72</v>
      </c>
      <c r="E207" s="167" t="s">
        <v>1347</v>
      </c>
      <c r="F207" s="167" t="s">
        <v>3893</v>
      </c>
      <c r="G207" s="165"/>
      <c r="H207" s="165"/>
      <c r="I207" s="168"/>
      <c r="J207" s="169">
        <f>BK207</f>
        <v>0</v>
      </c>
      <c r="K207" s="165"/>
      <c r="L207" s="170"/>
      <c r="M207" s="171"/>
      <c r="N207" s="172"/>
      <c r="O207" s="172"/>
      <c r="P207" s="173">
        <f>SUM(P208:P211)</f>
        <v>0</v>
      </c>
      <c r="Q207" s="172"/>
      <c r="R207" s="173">
        <f>SUM(R208:R211)</f>
        <v>0</v>
      </c>
      <c r="S207" s="172"/>
      <c r="T207" s="174">
        <f>SUM(T208:T211)</f>
        <v>0</v>
      </c>
      <c r="AR207" s="175" t="s">
        <v>80</v>
      </c>
      <c r="AT207" s="176" t="s">
        <v>72</v>
      </c>
      <c r="AU207" s="176" t="s">
        <v>73</v>
      </c>
      <c r="AY207" s="175" t="s">
        <v>283</v>
      </c>
      <c r="BK207" s="177">
        <f>SUM(BK208:BK211)</f>
        <v>0</v>
      </c>
    </row>
    <row r="208" spans="1:65" s="2" customFormat="1" ht="16.5" customHeight="1">
      <c r="A208" s="36"/>
      <c r="B208" s="37"/>
      <c r="C208" s="180" t="s">
        <v>704</v>
      </c>
      <c r="D208" s="180" t="s">
        <v>285</v>
      </c>
      <c r="E208" s="181" t="s">
        <v>3894</v>
      </c>
      <c r="F208" s="182" t="s">
        <v>3895</v>
      </c>
      <c r="G208" s="183" t="s">
        <v>3896</v>
      </c>
      <c r="H208" s="184">
        <v>16</v>
      </c>
      <c r="I208" s="185"/>
      <c r="J208" s="186">
        <f>ROUND(I208*H208,2)</f>
        <v>0</v>
      </c>
      <c r="K208" s="182" t="s">
        <v>348</v>
      </c>
      <c r="L208" s="41"/>
      <c r="M208" s="187" t="s">
        <v>21</v>
      </c>
      <c r="N208" s="188" t="s">
        <v>44</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290</v>
      </c>
      <c r="AT208" s="191" t="s">
        <v>285</v>
      </c>
      <c r="AU208" s="191" t="s">
        <v>80</v>
      </c>
      <c r="AY208" s="19" t="s">
        <v>283</v>
      </c>
      <c r="BE208" s="192">
        <f>IF(N208="základní",J208,0)</f>
        <v>0</v>
      </c>
      <c r="BF208" s="192">
        <f>IF(N208="snížená",J208,0)</f>
        <v>0</v>
      </c>
      <c r="BG208" s="192">
        <f>IF(N208="zákl. přenesená",J208,0)</f>
        <v>0</v>
      </c>
      <c r="BH208" s="192">
        <f>IF(N208="sníž. přenesená",J208,0)</f>
        <v>0</v>
      </c>
      <c r="BI208" s="192">
        <f>IF(N208="nulová",J208,0)</f>
        <v>0</v>
      </c>
      <c r="BJ208" s="19" t="s">
        <v>80</v>
      </c>
      <c r="BK208" s="192">
        <f>ROUND(I208*H208,2)</f>
        <v>0</v>
      </c>
      <c r="BL208" s="19" t="s">
        <v>290</v>
      </c>
      <c r="BM208" s="191" t="s">
        <v>1575</v>
      </c>
    </row>
    <row r="209" spans="1:65" s="2" customFormat="1" ht="19.5">
      <c r="A209" s="36"/>
      <c r="B209" s="37"/>
      <c r="C209" s="38"/>
      <c r="D209" s="200" t="s">
        <v>436</v>
      </c>
      <c r="E209" s="38"/>
      <c r="F209" s="231" t="s">
        <v>3897</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436</v>
      </c>
      <c r="AU209" s="19" t="s">
        <v>80</v>
      </c>
    </row>
    <row r="210" spans="1:65" s="2" customFormat="1" ht="16.5" customHeight="1">
      <c r="A210" s="36"/>
      <c r="B210" s="37"/>
      <c r="C210" s="180" t="s">
        <v>712</v>
      </c>
      <c r="D210" s="180" t="s">
        <v>285</v>
      </c>
      <c r="E210" s="181" t="s">
        <v>4000</v>
      </c>
      <c r="F210" s="182" t="s">
        <v>3895</v>
      </c>
      <c r="G210" s="183" t="s">
        <v>3896</v>
      </c>
      <c r="H210" s="184">
        <v>24</v>
      </c>
      <c r="I210" s="185"/>
      <c r="J210" s="186">
        <f>ROUND(I210*H210,2)</f>
        <v>0</v>
      </c>
      <c r="K210" s="182" t="s">
        <v>348</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290</v>
      </c>
      <c r="AT210" s="191" t="s">
        <v>285</v>
      </c>
      <c r="AU210" s="191" t="s">
        <v>80</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290</v>
      </c>
      <c r="BM210" s="191" t="s">
        <v>1589</v>
      </c>
    </row>
    <row r="211" spans="1:65" s="2" customFormat="1" ht="19.5">
      <c r="A211" s="36"/>
      <c r="B211" s="37"/>
      <c r="C211" s="38"/>
      <c r="D211" s="200" t="s">
        <v>436</v>
      </c>
      <c r="E211" s="38"/>
      <c r="F211" s="231" t="s">
        <v>4001</v>
      </c>
      <c r="G211" s="38"/>
      <c r="H211" s="38"/>
      <c r="I211" s="195"/>
      <c r="J211" s="38"/>
      <c r="K211" s="38"/>
      <c r="L211" s="41"/>
      <c r="M211" s="258"/>
      <c r="N211" s="259"/>
      <c r="O211" s="260"/>
      <c r="P211" s="260"/>
      <c r="Q211" s="260"/>
      <c r="R211" s="260"/>
      <c r="S211" s="260"/>
      <c r="T211" s="261"/>
      <c r="U211" s="36"/>
      <c r="V211" s="36"/>
      <c r="W211" s="36"/>
      <c r="X211" s="36"/>
      <c r="Y211" s="36"/>
      <c r="Z211" s="36"/>
      <c r="AA211" s="36"/>
      <c r="AB211" s="36"/>
      <c r="AC211" s="36"/>
      <c r="AD211" s="36"/>
      <c r="AE211" s="36"/>
      <c r="AT211" s="19" t="s">
        <v>436</v>
      </c>
      <c r="AU211" s="19" t="s">
        <v>80</v>
      </c>
    </row>
    <row r="212" spans="1:65" s="2" customFormat="1" ht="6.95" customHeight="1">
      <c r="A212" s="36"/>
      <c r="B212" s="49"/>
      <c r="C212" s="50"/>
      <c r="D212" s="50"/>
      <c r="E212" s="50"/>
      <c r="F212" s="50"/>
      <c r="G212" s="50"/>
      <c r="H212" s="50"/>
      <c r="I212" s="50"/>
      <c r="J212" s="50"/>
      <c r="K212" s="50"/>
      <c r="L212" s="41"/>
      <c r="M212" s="36"/>
      <c r="O212" s="36"/>
      <c r="P212" s="36"/>
      <c r="Q212" s="36"/>
      <c r="R212" s="36"/>
      <c r="S212" s="36"/>
      <c r="T212" s="36"/>
      <c r="U212" s="36"/>
      <c r="V212" s="36"/>
      <c r="W212" s="36"/>
      <c r="X212" s="36"/>
      <c r="Y212" s="36"/>
      <c r="Z212" s="36"/>
      <c r="AA212" s="36"/>
      <c r="AB212" s="36"/>
      <c r="AC212" s="36"/>
      <c r="AD212" s="36"/>
      <c r="AE212" s="36"/>
    </row>
  </sheetData>
  <sheetProtection algorithmName="SHA-512" hashValue="nOgScrvcUBdtDSxaSl/2JT0pj7upv/K6c3tzY58A16Np0P0HoxmQkpQrmDAMICrfavzrD0dndLG9jDh2wF8aag==" saltValue="6XqZ079Slc6KEXL1JrhetMpDhsXjfwk/OK5n7VXbuILDvt+YlZbD+ZlNai4Ziqcynw5C5sZBhubRQgdwUu6aOg==" spinCount="100000" sheet="1" objects="1" scenarios="1" formatColumns="0" formatRows="0" autoFilter="0"/>
  <autoFilter ref="C97:K211"/>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sheetPr>
    <pageSetUpPr fitToPage="1"/>
  </sheetPr>
  <dimension ref="A2:BM212"/>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5230</v>
      </c>
      <c r="F9" s="385"/>
      <c r="G9" s="385"/>
      <c r="H9" s="385"/>
      <c r="L9" s="22"/>
    </row>
    <row r="10" spans="1:46" s="1" customFormat="1" ht="12" customHeight="1">
      <c r="B10" s="22"/>
      <c r="D10" s="114" t="s">
        <v>250</v>
      </c>
      <c r="L10" s="22"/>
    </row>
    <row r="11" spans="1:46" s="2" customFormat="1" ht="16.5" customHeight="1">
      <c r="A11" s="36"/>
      <c r="B11" s="41"/>
      <c r="C11" s="36"/>
      <c r="D11" s="36"/>
      <c r="E11" s="421" t="s">
        <v>6081</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6394</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4003</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7"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ROUND(J99,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ROUND((SUM(BE99:BE211)),  2)</f>
        <v>0</v>
      </c>
      <c r="G37" s="36"/>
      <c r="H37" s="36"/>
      <c r="I37" s="126">
        <v>0.21</v>
      </c>
      <c r="J37" s="125">
        <f>ROUND(((SUM(BE99:BE211))*I37),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ROUND((SUM(BF99:BF211)),  2)</f>
        <v>0</v>
      </c>
      <c r="G38" s="36"/>
      <c r="H38" s="36"/>
      <c r="I38" s="126">
        <v>0.15</v>
      </c>
      <c r="J38" s="125">
        <f>ROUND(((SUM(BF99:BF211))*I38),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ROUND((SUM(BG99:BG211)),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ROUND((SUM(BH99:BH211)),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ROUND((SUM(BI99:BI211)),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5230</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6081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2021/67-004-14-3 - D.1.4.3-Vzduchotechnika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M.Šuráň</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J99</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6395</v>
      </c>
      <c r="E68" s="145"/>
      <c r="F68" s="145"/>
      <c r="G68" s="145"/>
      <c r="H68" s="145"/>
      <c r="I68" s="145"/>
      <c r="J68" s="146">
        <f>J100</f>
        <v>0</v>
      </c>
      <c r="K68" s="143"/>
      <c r="L68" s="147"/>
    </row>
    <row r="69" spans="1:47" s="9" customFormat="1" ht="24.95" customHeight="1">
      <c r="B69" s="142"/>
      <c r="C69" s="143"/>
      <c r="D69" s="144" t="s">
        <v>6396</v>
      </c>
      <c r="E69" s="145"/>
      <c r="F69" s="145"/>
      <c r="G69" s="145"/>
      <c r="H69" s="145"/>
      <c r="I69" s="145"/>
      <c r="J69" s="146">
        <f>J120</f>
        <v>0</v>
      </c>
      <c r="K69" s="143"/>
      <c r="L69" s="147"/>
    </row>
    <row r="70" spans="1:47" s="9" customFormat="1" ht="24.95" customHeight="1">
      <c r="B70" s="142"/>
      <c r="C70" s="143"/>
      <c r="D70" s="144" t="s">
        <v>6397</v>
      </c>
      <c r="E70" s="145"/>
      <c r="F70" s="145"/>
      <c r="G70" s="145"/>
      <c r="H70" s="145"/>
      <c r="I70" s="145"/>
      <c r="J70" s="146">
        <f>J143</f>
        <v>0</v>
      </c>
      <c r="K70" s="143"/>
      <c r="L70" s="147"/>
    </row>
    <row r="71" spans="1:47" s="9" customFormat="1" ht="24.95" customHeight="1">
      <c r="B71" s="142"/>
      <c r="C71" s="143"/>
      <c r="D71" s="144" t="s">
        <v>6398</v>
      </c>
      <c r="E71" s="145"/>
      <c r="F71" s="145"/>
      <c r="G71" s="145"/>
      <c r="H71" s="145"/>
      <c r="I71" s="145"/>
      <c r="J71" s="146">
        <f>J166</f>
        <v>0</v>
      </c>
      <c r="K71" s="143"/>
      <c r="L71" s="147"/>
    </row>
    <row r="72" spans="1:47" s="9" customFormat="1" ht="24.95" customHeight="1">
      <c r="B72" s="142"/>
      <c r="C72" s="143"/>
      <c r="D72" s="144" t="s">
        <v>6399</v>
      </c>
      <c r="E72" s="145"/>
      <c r="F72" s="145"/>
      <c r="G72" s="145"/>
      <c r="H72" s="145"/>
      <c r="I72" s="145"/>
      <c r="J72" s="146">
        <f>J192</f>
        <v>0</v>
      </c>
      <c r="K72" s="143"/>
      <c r="L72" s="147"/>
    </row>
    <row r="73" spans="1:47" s="9" customFormat="1" ht="24.95" customHeight="1">
      <c r="B73" s="142"/>
      <c r="C73" s="143"/>
      <c r="D73" s="144" t="s">
        <v>6400</v>
      </c>
      <c r="E73" s="145"/>
      <c r="F73" s="145"/>
      <c r="G73" s="145"/>
      <c r="H73" s="145"/>
      <c r="I73" s="145"/>
      <c r="J73" s="146">
        <f>J196</f>
        <v>0</v>
      </c>
      <c r="K73" s="143"/>
      <c r="L73" s="147"/>
    </row>
    <row r="74" spans="1:47" s="9" customFormat="1" ht="24.95" customHeight="1">
      <c r="B74" s="142"/>
      <c r="C74" s="143"/>
      <c r="D74" s="144" t="s">
        <v>6401</v>
      </c>
      <c r="E74" s="145"/>
      <c r="F74" s="145"/>
      <c r="G74" s="145"/>
      <c r="H74" s="145"/>
      <c r="I74" s="145"/>
      <c r="J74" s="146">
        <f>J200</f>
        <v>0</v>
      </c>
      <c r="K74" s="143"/>
      <c r="L74" s="147"/>
    </row>
    <row r="75" spans="1:47" s="9" customFormat="1" ht="24.95" customHeight="1">
      <c r="B75" s="142"/>
      <c r="C75" s="143"/>
      <c r="D75" s="144" t="s">
        <v>6402</v>
      </c>
      <c r="E75" s="145"/>
      <c r="F75" s="145"/>
      <c r="G75" s="145"/>
      <c r="H75" s="145"/>
      <c r="I75" s="145"/>
      <c r="J75" s="146">
        <f>J204</f>
        <v>0</v>
      </c>
      <c r="K75" s="143"/>
      <c r="L75" s="147"/>
    </row>
    <row r="76" spans="1:47" s="2" customFormat="1" ht="21.7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6.95" customHeight="1">
      <c r="A77" s="36"/>
      <c r="B77" s="49"/>
      <c r="C77" s="50"/>
      <c r="D77" s="50"/>
      <c r="E77" s="50"/>
      <c r="F77" s="50"/>
      <c r="G77" s="50"/>
      <c r="H77" s="50"/>
      <c r="I77" s="50"/>
      <c r="J77" s="50"/>
      <c r="K77" s="50"/>
      <c r="L77" s="115"/>
      <c r="S77" s="36"/>
      <c r="T77" s="36"/>
      <c r="U77" s="36"/>
      <c r="V77" s="36"/>
      <c r="W77" s="36"/>
      <c r="X77" s="36"/>
      <c r="Y77" s="36"/>
      <c r="Z77" s="36"/>
      <c r="AA77" s="36"/>
      <c r="AB77" s="36"/>
      <c r="AC77" s="36"/>
      <c r="AD77" s="36"/>
      <c r="AE77" s="36"/>
    </row>
    <row r="81" spans="1:31" s="2" customFormat="1" ht="6.95" customHeight="1">
      <c r="A81" s="36"/>
      <c r="B81" s="51"/>
      <c r="C81" s="52"/>
      <c r="D81" s="52"/>
      <c r="E81" s="52"/>
      <c r="F81" s="52"/>
      <c r="G81" s="52"/>
      <c r="H81" s="52"/>
      <c r="I81" s="52"/>
      <c r="J81" s="52"/>
      <c r="K81" s="52"/>
      <c r="L81" s="115"/>
      <c r="S81" s="36"/>
      <c r="T81" s="36"/>
      <c r="U81" s="36"/>
      <c r="V81" s="36"/>
      <c r="W81" s="36"/>
      <c r="X81" s="36"/>
      <c r="Y81" s="36"/>
      <c r="Z81" s="36"/>
      <c r="AA81" s="36"/>
      <c r="AB81" s="36"/>
      <c r="AC81" s="36"/>
      <c r="AD81" s="36"/>
      <c r="AE81" s="36"/>
    </row>
    <row r="82" spans="1:31" s="2" customFormat="1" ht="24.95" customHeight="1">
      <c r="A82" s="36"/>
      <c r="B82" s="37"/>
      <c r="C82" s="25" t="s">
        <v>268</v>
      </c>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6.9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2" customHeight="1">
      <c r="A84" s="36"/>
      <c r="B84" s="37"/>
      <c r="C84" s="31" t="s">
        <v>16</v>
      </c>
      <c r="D84" s="38"/>
      <c r="E84" s="38"/>
      <c r="F84" s="38"/>
      <c r="G84" s="38"/>
      <c r="H84" s="38"/>
      <c r="I84" s="38"/>
      <c r="J84" s="38"/>
      <c r="K84" s="38"/>
      <c r="L84" s="115"/>
      <c r="S84" s="36"/>
      <c r="T84" s="36"/>
      <c r="U84" s="36"/>
      <c r="V84" s="36"/>
      <c r="W84" s="36"/>
      <c r="X84" s="36"/>
      <c r="Y84" s="36"/>
      <c r="Z84" s="36"/>
      <c r="AA84" s="36"/>
      <c r="AB84" s="36"/>
      <c r="AC84" s="36"/>
      <c r="AD84" s="36"/>
      <c r="AE84" s="36"/>
    </row>
    <row r="85" spans="1:31" s="2" customFormat="1" ht="16.5" customHeight="1">
      <c r="A85" s="36"/>
      <c r="B85" s="37"/>
      <c r="C85" s="38"/>
      <c r="D85" s="38"/>
      <c r="E85" s="418" t="str">
        <f>E7</f>
        <v>Koupaliště Dubice-venkovní bazén</v>
      </c>
      <c r="F85" s="419"/>
      <c r="G85" s="419"/>
      <c r="H85" s="419"/>
      <c r="I85" s="38"/>
      <c r="J85" s="38"/>
      <c r="K85" s="38"/>
      <c r="L85" s="115"/>
      <c r="S85" s="36"/>
      <c r="T85" s="36"/>
      <c r="U85" s="36"/>
      <c r="V85" s="36"/>
      <c r="W85" s="36"/>
      <c r="X85" s="36"/>
      <c r="Y85" s="36"/>
      <c r="Z85" s="36"/>
      <c r="AA85" s="36"/>
      <c r="AB85" s="36"/>
      <c r="AC85" s="36"/>
      <c r="AD85" s="36"/>
      <c r="AE85" s="36"/>
    </row>
    <row r="86" spans="1:31" s="1" customFormat="1" ht="12" customHeight="1">
      <c r="B86" s="23"/>
      <c r="C86" s="31" t="s">
        <v>248</v>
      </c>
      <c r="D86" s="24"/>
      <c r="E86" s="24"/>
      <c r="F86" s="24"/>
      <c r="G86" s="24"/>
      <c r="H86" s="24"/>
      <c r="I86" s="24"/>
      <c r="J86" s="24"/>
      <c r="K86" s="24"/>
      <c r="L86" s="22"/>
    </row>
    <row r="87" spans="1:31" s="1" customFormat="1" ht="16.5" customHeight="1">
      <c r="B87" s="23"/>
      <c r="C87" s="24"/>
      <c r="D87" s="24"/>
      <c r="E87" s="418" t="s">
        <v>5230</v>
      </c>
      <c r="F87" s="370"/>
      <c r="G87" s="370"/>
      <c r="H87" s="370"/>
      <c r="I87" s="24"/>
      <c r="J87" s="24"/>
      <c r="K87" s="24"/>
      <c r="L87" s="22"/>
    </row>
    <row r="88" spans="1:31" s="1" customFormat="1" ht="12" customHeight="1">
      <c r="B88" s="23"/>
      <c r="C88" s="31" t="s">
        <v>250</v>
      </c>
      <c r="D88" s="24"/>
      <c r="E88" s="24"/>
      <c r="F88" s="24"/>
      <c r="G88" s="24"/>
      <c r="H88" s="24"/>
      <c r="I88" s="24"/>
      <c r="J88" s="24"/>
      <c r="K88" s="24"/>
      <c r="L88" s="22"/>
    </row>
    <row r="89" spans="1:31" s="2" customFormat="1" ht="16.5" customHeight="1">
      <c r="A89" s="36"/>
      <c r="B89" s="37"/>
      <c r="C89" s="38"/>
      <c r="D89" s="38"/>
      <c r="E89" s="422" t="s">
        <v>6081</v>
      </c>
      <c r="F89" s="420"/>
      <c r="G89" s="420"/>
      <c r="H89" s="420"/>
      <c r="I89" s="38"/>
      <c r="J89" s="38"/>
      <c r="K89" s="38"/>
      <c r="L89" s="115"/>
      <c r="S89" s="36"/>
      <c r="T89" s="36"/>
      <c r="U89" s="36"/>
      <c r="V89" s="36"/>
      <c r="W89" s="36"/>
      <c r="X89" s="36"/>
      <c r="Y89" s="36"/>
      <c r="Z89" s="36"/>
      <c r="AA89" s="36"/>
      <c r="AB89" s="36"/>
      <c r="AC89" s="36"/>
      <c r="AD89" s="36"/>
      <c r="AE89" s="36"/>
    </row>
    <row r="90" spans="1:31" s="2" customFormat="1" ht="12" customHeight="1">
      <c r="A90" s="36"/>
      <c r="B90" s="37"/>
      <c r="C90" s="31" t="s">
        <v>3575</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6.5" customHeight="1">
      <c r="A91" s="36"/>
      <c r="B91" s="37"/>
      <c r="C91" s="38"/>
      <c r="D91" s="38"/>
      <c r="E91" s="392" t="str">
        <f>E13</f>
        <v>2021/67-004-14-3 - D.1.4.3-Vzduchotechnika</v>
      </c>
      <c r="F91" s="420"/>
      <c r="G91" s="420"/>
      <c r="H91" s="420"/>
      <c r="I91" s="38"/>
      <c r="J91" s="38"/>
      <c r="K91" s="38"/>
      <c r="L91" s="115"/>
      <c r="S91" s="36"/>
      <c r="T91" s="36"/>
      <c r="U91" s="36"/>
      <c r="V91" s="36"/>
      <c r="W91" s="36"/>
      <c r="X91" s="36"/>
      <c r="Y91" s="36"/>
      <c r="Z91" s="36"/>
      <c r="AA91" s="36"/>
      <c r="AB91" s="36"/>
      <c r="AC91" s="36"/>
      <c r="AD91" s="36"/>
      <c r="AE91" s="36"/>
    </row>
    <row r="92" spans="1:31" s="2" customFormat="1" ht="6.9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2" customHeight="1">
      <c r="A93" s="36"/>
      <c r="B93" s="37"/>
      <c r="C93" s="31" t="s">
        <v>22</v>
      </c>
      <c r="D93" s="38"/>
      <c r="E93" s="38"/>
      <c r="F93" s="29" t="str">
        <f>F16</f>
        <v xml:space="preserve"> </v>
      </c>
      <c r="G93" s="38"/>
      <c r="H93" s="38"/>
      <c r="I93" s="31" t="s">
        <v>24</v>
      </c>
      <c r="J93" s="61" t="str">
        <f>IF(J16="","",J16)</f>
        <v>7. 4. 2022</v>
      </c>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25.7" customHeight="1">
      <c r="A95" s="36"/>
      <c r="B95" s="37"/>
      <c r="C95" s="31" t="s">
        <v>26</v>
      </c>
      <c r="D95" s="38"/>
      <c r="E95" s="38"/>
      <c r="F95" s="29" t="str">
        <f>E19</f>
        <v>Město Česká Lípa</v>
      </c>
      <c r="G95" s="38"/>
      <c r="H95" s="38"/>
      <c r="I95" s="31" t="s">
        <v>32</v>
      </c>
      <c r="J95" s="34" t="str">
        <f>E25</f>
        <v>Centroprojekt group a.s. Zlín</v>
      </c>
      <c r="K95" s="38"/>
      <c r="L95" s="115"/>
      <c r="S95" s="36"/>
      <c r="T95" s="36"/>
      <c r="U95" s="36"/>
      <c r="V95" s="36"/>
      <c r="W95" s="36"/>
      <c r="X95" s="36"/>
      <c r="Y95" s="36"/>
      <c r="Z95" s="36"/>
      <c r="AA95" s="36"/>
      <c r="AB95" s="36"/>
      <c r="AC95" s="36"/>
      <c r="AD95" s="36"/>
      <c r="AE95" s="36"/>
    </row>
    <row r="96" spans="1:31" s="2" customFormat="1" ht="15.2" customHeight="1">
      <c r="A96" s="36"/>
      <c r="B96" s="37"/>
      <c r="C96" s="31" t="s">
        <v>30</v>
      </c>
      <c r="D96" s="38"/>
      <c r="E96" s="38"/>
      <c r="F96" s="29" t="str">
        <f>IF(E22="","",E22)</f>
        <v>Vyplň údaj</v>
      </c>
      <c r="G96" s="38"/>
      <c r="H96" s="38"/>
      <c r="I96" s="31" t="s">
        <v>35</v>
      </c>
      <c r="J96" s="34" t="str">
        <f>E28</f>
        <v>M.Šuráň</v>
      </c>
      <c r="K96" s="38"/>
      <c r="L96" s="115"/>
      <c r="S96" s="36"/>
      <c r="T96" s="36"/>
      <c r="U96" s="36"/>
      <c r="V96" s="36"/>
      <c r="W96" s="36"/>
      <c r="X96" s="36"/>
      <c r="Y96" s="36"/>
      <c r="Z96" s="36"/>
      <c r="AA96" s="36"/>
      <c r="AB96" s="36"/>
      <c r="AC96" s="36"/>
      <c r="AD96" s="36"/>
      <c r="AE96" s="36"/>
    </row>
    <row r="97" spans="1:65" s="2" customFormat="1" ht="10.35" customHeight="1">
      <c r="A97" s="36"/>
      <c r="B97" s="37"/>
      <c r="C97" s="38"/>
      <c r="D97" s="38"/>
      <c r="E97" s="38"/>
      <c r="F97" s="38"/>
      <c r="G97" s="38"/>
      <c r="H97" s="38"/>
      <c r="I97" s="38"/>
      <c r="J97" s="38"/>
      <c r="K97" s="38"/>
      <c r="L97" s="115"/>
      <c r="S97" s="36"/>
      <c r="T97" s="36"/>
      <c r="U97" s="36"/>
      <c r="V97" s="36"/>
      <c r="W97" s="36"/>
      <c r="X97" s="36"/>
      <c r="Y97" s="36"/>
      <c r="Z97" s="36"/>
      <c r="AA97" s="36"/>
      <c r="AB97" s="36"/>
      <c r="AC97" s="36"/>
      <c r="AD97" s="36"/>
      <c r="AE97" s="36"/>
    </row>
    <row r="98" spans="1:65" s="11" customFormat="1" ht="29.25" customHeight="1">
      <c r="A98" s="153"/>
      <c r="B98" s="154"/>
      <c r="C98" s="155" t="s">
        <v>269</v>
      </c>
      <c r="D98" s="156" t="s">
        <v>58</v>
      </c>
      <c r="E98" s="156" t="s">
        <v>54</v>
      </c>
      <c r="F98" s="156" t="s">
        <v>55</v>
      </c>
      <c r="G98" s="156" t="s">
        <v>270</v>
      </c>
      <c r="H98" s="156" t="s">
        <v>271</v>
      </c>
      <c r="I98" s="156" t="s">
        <v>272</v>
      </c>
      <c r="J98" s="156" t="s">
        <v>256</v>
      </c>
      <c r="K98" s="157" t="s">
        <v>273</v>
      </c>
      <c r="L98" s="158"/>
      <c r="M98" s="70" t="s">
        <v>21</v>
      </c>
      <c r="N98" s="71" t="s">
        <v>43</v>
      </c>
      <c r="O98" s="71" t="s">
        <v>274</v>
      </c>
      <c r="P98" s="71" t="s">
        <v>275</v>
      </c>
      <c r="Q98" s="71" t="s">
        <v>276</v>
      </c>
      <c r="R98" s="71" t="s">
        <v>277</v>
      </c>
      <c r="S98" s="71" t="s">
        <v>278</v>
      </c>
      <c r="T98" s="72" t="s">
        <v>279</v>
      </c>
      <c r="U98" s="153"/>
      <c r="V98" s="153"/>
      <c r="W98" s="153"/>
      <c r="X98" s="153"/>
      <c r="Y98" s="153"/>
      <c r="Z98" s="153"/>
      <c r="AA98" s="153"/>
      <c r="AB98" s="153"/>
      <c r="AC98" s="153"/>
      <c r="AD98" s="153"/>
      <c r="AE98" s="153"/>
    </row>
    <row r="99" spans="1:65" s="2" customFormat="1" ht="22.9" customHeight="1">
      <c r="A99" s="36"/>
      <c r="B99" s="37"/>
      <c r="C99" s="77" t="s">
        <v>280</v>
      </c>
      <c r="D99" s="38"/>
      <c r="E99" s="38"/>
      <c r="F99" s="38"/>
      <c r="G99" s="38"/>
      <c r="H99" s="38"/>
      <c r="I99" s="38"/>
      <c r="J99" s="159">
        <f>BK99</f>
        <v>0</v>
      </c>
      <c r="K99" s="38"/>
      <c r="L99" s="41"/>
      <c r="M99" s="73"/>
      <c r="N99" s="160"/>
      <c r="O99" s="74"/>
      <c r="P99" s="161">
        <f>P100+P120+P143+P166+P192+P196+P200+P204</f>
        <v>0</v>
      </c>
      <c r="Q99" s="74"/>
      <c r="R99" s="161">
        <f>R100+R120+R143+R166+R192+R196+R200+R204</f>
        <v>0</v>
      </c>
      <c r="S99" s="74"/>
      <c r="T99" s="162">
        <f>T100+T120+T143+T166+T192+T196+T200+T204</f>
        <v>0</v>
      </c>
      <c r="U99" s="36"/>
      <c r="V99" s="36"/>
      <c r="W99" s="36"/>
      <c r="X99" s="36"/>
      <c r="Y99" s="36"/>
      <c r="Z99" s="36"/>
      <c r="AA99" s="36"/>
      <c r="AB99" s="36"/>
      <c r="AC99" s="36"/>
      <c r="AD99" s="36"/>
      <c r="AE99" s="36"/>
      <c r="AT99" s="19" t="s">
        <v>72</v>
      </c>
      <c r="AU99" s="19" t="s">
        <v>257</v>
      </c>
      <c r="BK99" s="163">
        <f>BK100+BK120+BK143+BK166+BK192+BK196+BK200+BK204</f>
        <v>0</v>
      </c>
    </row>
    <row r="100" spans="1:65" s="12" customFormat="1" ht="25.9" customHeight="1">
      <c r="B100" s="164"/>
      <c r="C100" s="165"/>
      <c r="D100" s="166" t="s">
        <v>72</v>
      </c>
      <c r="E100" s="167" t="s">
        <v>747</v>
      </c>
      <c r="F100" s="167" t="s">
        <v>6403</v>
      </c>
      <c r="G100" s="165"/>
      <c r="H100" s="165"/>
      <c r="I100" s="168"/>
      <c r="J100" s="169">
        <f>BK100</f>
        <v>0</v>
      </c>
      <c r="K100" s="165"/>
      <c r="L100" s="170"/>
      <c r="M100" s="171"/>
      <c r="N100" s="172"/>
      <c r="O100" s="172"/>
      <c r="P100" s="173">
        <f>SUM(P101:P119)</f>
        <v>0</v>
      </c>
      <c r="Q100" s="172"/>
      <c r="R100" s="173">
        <f>SUM(R101:R119)</f>
        <v>0</v>
      </c>
      <c r="S100" s="172"/>
      <c r="T100" s="174">
        <f>SUM(T101:T119)</f>
        <v>0</v>
      </c>
      <c r="AR100" s="175" t="s">
        <v>80</v>
      </c>
      <c r="AT100" s="176" t="s">
        <v>72</v>
      </c>
      <c r="AU100" s="176" t="s">
        <v>73</v>
      </c>
      <c r="AY100" s="175" t="s">
        <v>283</v>
      </c>
      <c r="BK100" s="177">
        <f>SUM(BK101:BK119)</f>
        <v>0</v>
      </c>
    </row>
    <row r="101" spans="1:65" s="2" customFormat="1" ht="24.2" customHeight="1">
      <c r="A101" s="36"/>
      <c r="B101" s="37"/>
      <c r="C101" s="247" t="s">
        <v>80</v>
      </c>
      <c r="D101" s="247" t="s">
        <v>740</v>
      </c>
      <c r="E101" s="248" t="s">
        <v>4453</v>
      </c>
      <c r="F101" s="249" t="s">
        <v>6404</v>
      </c>
      <c r="G101" s="250" t="s">
        <v>1931</v>
      </c>
      <c r="H101" s="251">
        <v>1</v>
      </c>
      <c r="I101" s="252"/>
      <c r="J101" s="253">
        <f>ROUND(I101*H101,2)</f>
        <v>0</v>
      </c>
      <c r="K101" s="249" t="s">
        <v>348</v>
      </c>
      <c r="L101" s="254"/>
      <c r="M101" s="255" t="s">
        <v>21</v>
      </c>
      <c r="N101" s="256"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493</v>
      </c>
      <c r="AT101" s="191" t="s">
        <v>740</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381</v>
      </c>
      <c r="BM101" s="191" t="s">
        <v>82</v>
      </c>
    </row>
    <row r="102" spans="1:65" s="13" customFormat="1" ht="11.25">
      <c r="B102" s="198"/>
      <c r="C102" s="199"/>
      <c r="D102" s="200" t="s">
        <v>294</v>
      </c>
      <c r="E102" s="201" t="s">
        <v>21</v>
      </c>
      <c r="F102" s="202" t="s">
        <v>80</v>
      </c>
      <c r="G102" s="199"/>
      <c r="H102" s="203">
        <v>1</v>
      </c>
      <c r="I102" s="204"/>
      <c r="J102" s="199"/>
      <c r="K102" s="199"/>
      <c r="L102" s="205"/>
      <c r="M102" s="206"/>
      <c r="N102" s="207"/>
      <c r="O102" s="207"/>
      <c r="P102" s="207"/>
      <c r="Q102" s="207"/>
      <c r="R102" s="207"/>
      <c r="S102" s="207"/>
      <c r="T102" s="208"/>
      <c r="AT102" s="209" t="s">
        <v>294</v>
      </c>
      <c r="AU102" s="209" t="s">
        <v>80</v>
      </c>
      <c r="AV102" s="13" t="s">
        <v>82</v>
      </c>
      <c r="AW102" s="13" t="s">
        <v>34</v>
      </c>
      <c r="AX102" s="13" t="s">
        <v>73</v>
      </c>
      <c r="AY102" s="209" t="s">
        <v>283</v>
      </c>
    </row>
    <row r="103" spans="1:65" s="16" customFormat="1" ht="11.25">
      <c r="B103" s="232"/>
      <c r="C103" s="233"/>
      <c r="D103" s="200" t="s">
        <v>294</v>
      </c>
      <c r="E103" s="234" t="s">
        <v>21</v>
      </c>
      <c r="F103" s="235" t="s">
        <v>442</v>
      </c>
      <c r="G103" s="233"/>
      <c r="H103" s="236">
        <v>1</v>
      </c>
      <c r="I103" s="237"/>
      <c r="J103" s="233"/>
      <c r="K103" s="233"/>
      <c r="L103" s="238"/>
      <c r="M103" s="239"/>
      <c r="N103" s="240"/>
      <c r="O103" s="240"/>
      <c r="P103" s="240"/>
      <c r="Q103" s="240"/>
      <c r="R103" s="240"/>
      <c r="S103" s="240"/>
      <c r="T103" s="241"/>
      <c r="AT103" s="242" t="s">
        <v>294</v>
      </c>
      <c r="AU103" s="242" t="s">
        <v>80</v>
      </c>
      <c r="AV103" s="16" t="s">
        <v>290</v>
      </c>
      <c r="AW103" s="16" t="s">
        <v>34</v>
      </c>
      <c r="AX103" s="16" t="s">
        <v>80</v>
      </c>
      <c r="AY103" s="242" t="s">
        <v>283</v>
      </c>
    </row>
    <row r="104" spans="1:65" s="2" customFormat="1" ht="16.5" customHeight="1">
      <c r="A104" s="36"/>
      <c r="B104" s="37"/>
      <c r="C104" s="247" t="s">
        <v>82</v>
      </c>
      <c r="D104" s="247" t="s">
        <v>740</v>
      </c>
      <c r="E104" s="248" t="s">
        <v>4494</v>
      </c>
      <c r="F104" s="249" t="s">
        <v>6405</v>
      </c>
      <c r="G104" s="250" t="s">
        <v>1931</v>
      </c>
      <c r="H104" s="251">
        <v>4</v>
      </c>
      <c r="I104" s="252"/>
      <c r="J104" s="253">
        <f>ROUND(I104*H104,2)</f>
        <v>0</v>
      </c>
      <c r="K104" s="249" t="s">
        <v>348</v>
      </c>
      <c r="L104" s="254"/>
      <c r="M104" s="255" t="s">
        <v>21</v>
      </c>
      <c r="N104" s="256"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493</v>
      </c>
      <c r="AT104" s="191" t="s">
        <v>740</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290</v>
      </c>
    </row>
    <row r="105" spans="1:65" s="13" customFormat="1" ht="11.25">
      <c r="B105" s="198"/>
      <c r="C105" s="199"/>
      <c r="D105" s="200" t="s">
        <v>294</v>
      </c>
      <c r="E105" s="201" t="s">
        <v>21</v>
      </c>
      <c r="F105" s="202" t="s">
        <v>4160</v>
      </c>
      <c r="G105" s="199"/>
      <c r="H105" s="203">
        <v>4</v>
      </c>
      <c r="I105" s="204"/>
      <c r="J105" s="199"/>
      <c r="K105" s="199"/>
      <c r="L105" s="205"/>
      <c r="M105" s="206"/>
      <c r="N105" s="207"/>
      <c r="O105" s="207"/>
      <c r="P105" s="207"/>
      <c r="Q105" s="207"/>
      <c r="R105" s="207"/>
      <c r="S105" s="207"/>
      <c r="T105" s="208"/>
      <c r="AT105" s="209" t="s">
        <v>294</v>
      </c>
      <c r="AU105" s="209" t="s">
        <v>80</v>
      </c>
      <c r="AV105" s="13" t="s">
        <v>82</v>
      </c>
      <c r="AW105" s="13" t="s">
        <v>34</v>
      </c>
      <c r="AX105" s="13" t="s">
        <v>73</v>
      </c>
      <c r="AY105" s="209" t="s">
        <v>283</v>
      </c>
    </row>
    <row r="106" spans="1:65" s="16" customFormat="1" ht="11.25">
      <c r="B106" s="232"/>
      <c r="C106" s="233"/>
      <c r="D106" s="200" t="s">
        <v>294</v>
      </c>
      <c r="E106" s="234" t="s">
        <v>21</v>
      </c>
      <c r="F106" s="235" t="s">
        <v>442</v>
      </c>
      <c r="G106" s="233"/>
      <c r="H106" s="236">
        <v>4</v>
      </c>
      <c r="I106" s="237"/>
      <c r="J106" s="233"/>
      <c r="K106" s="233"/>
      <c r="L106" s="238"/>
      <c r="M106" s="239"/>
      <c r="N106" s="240"/>
      <c r="O106" s="240"/>
      <c r="P106" s="240"/>
      <c r="Q106" s="240"/>
      <c r="R106" s="240"/>
      <c r="S106" s="240"/>
      <c r="T106" s="241"/>
      <c r="AT106" s="242" t="s">
        <v>294</v>
      </c>
      <c r="AU106" s="242" t="s">
        <v>80</v>
      </c>
      <c r="AV106" s="16" t="s">
        <v>290</v>
      </c>
      <c r="AW106" s="16" t="s">
        <v>34</v>
      </c>
      <c r="AX106" s="16" t="s">
        <v>80</v>
      </c>
      <c r="AY106" s="242" t="s">
        <v>283</v>
      </c>
    </row>
    <row r="107" spans="1:65" s="2" customFormat="1" ht="16.5" customHeight="1">
      <c r="A107" s="36"/>
      <c r="B107" s="37"/>
      <c r="C107" s="247" t="s">
        <v>102</v>
      </c>
      <c r="D107" s="247" t="s">
        <v>740</v>
      </c>
      <c r="E107" s="248" t="s">
        <v>4511</v>
      </c>
      <c r="F107" s="249" t="s">
        <v>4054</v>
      </c>
      <c r="G107" s="250" t="s">
        <v>1931</v>
      </c>
      <c r="H107" s="251">
        <v>1</v>
      </c>
      <c r="I107" s="252"/>
      <c r="J107" s="253">
        <f>ROUND(I107*H107,2)</f>
        <v>0</v>
      </c>
      <c r="K107" s="249" t="s">
        <v>348</v>
      </c>
      <c r="L107" s="254"/>
      <c r="M107" s="255" t="s">
        <v>21</v>
      </c>
      <c r="N107" s="256"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493</v>
      </c>
      <c r="AT107" s="191" t="s">
        <v>740</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381</v>
      </c>
      <c r="BM107" s="191" t="s">
        <v>321</v>
      </c>
    </row>
    <row r="108" spans="1:65" s="13" customFormat="1" ht="11.25">
      <c r="B108" s="198"/>
      <c r="C108" s="199"/>
      <c r="D108" s="200" t="s">
        <v>294</v>
      </c>
      <c r="E108" s="201" t="s">
        <v>21</v>
      </c>
      <c r="F108" s="202" t="s">
        <v>80</v>
      </c>
      <c r="G108" s="199"/>
      <c r="H108" s="203">
        <v>1</v>
      </c>
      <c r="I108" s="204"/>
      <c r="J108" s="199"/>
      <c r="K108" s="199"/>
      <c r="L108" s="205"/>
      <c r="M108" s="206"/>
      <c r="N108" s="207"/>
      <c r="O108" s="207"/>
      <c r="P108" s="207"/>
      <c r="Q108" s="207"/>
      <c r="R108" s="207"/>
      <c r="S108" s="207"/>
      <c r="T108" s="208"/>
      <c r="AT108" s="209" t="s">
        <v>294</v>
      </c>
      <c r="AU108" s="209" t="s">
        <v>80</v>
      </c>
      <c r="AV108" s="13" t="s">
        <v>82</v>
      </c>
      <c r="AW108" s="13" t="s">
        <v>34</v>
      </c>
      <c r="AX108" s="13" t="s">
        <v>73</v>
      </c>
      <c r="AY108" s="209" t="s">
        <v>283</v>
      </c>
    </row>
    <row r="109" spans="1:65" s="16" customFormat="1" ht="11.25">
      <c r="B109" s="232"/>
      <c r="C109" s="233"/>
      <c r="D109" s="200" t="s">
        <v>294</v>
      </c>
      <c r="E109" s="234" t="s">
        <v>21</v>
      </c>
      <c r="F109" s="235" t="s">
        <v>442</v>
      </c>
      <c r="G109" s="233"/>
      <c r="H109" s="236">
        <v>1</v>
      </c>
      <c r="I109" s="237"/>
      <c r="J109" s="233"/>
      <c r="K109" s="233"/>
      <c r="L109" s="238"/>
      <c r="M109" s="239"/>
      <c r="N109" s="240"/>
      <c r="O109" s="240"/>
      <c r="P109" s="240"/>
      <c r="Q109" s="240"/>
      <c r="R109" s="240"/>
      <c r="S109" s="240"/>
      <c r="T109" s="241"/>
      <c r="AT109" s="242" t="s">
        <v>294</v>
      </c>
      <c r="AU109" s="242" t="s">
        <v>80</v>
      </c>
      <c r="AV109" s="16" t="s">
        <v>290</v>
      </c>
      <c r="AW109" s="16" t="s">
        <v>34</v>
      </c>
      <c r="AX109" s="16" t="s">
        <v>80</v>
      </c>
      <c r="AY109" s="242" t="s">
        <v>283</v>
      </c>
    </row>
    <row r="110" spans="1:65" s="2" customFormat="1" ht="16.5" customHeight="1">
      <c r="A110" s="36"/>
      <c r="B110" s="37"/>
      <c r="C110" s="247" t="s">
        <v>290</v>
      </c>
      <c r="D110" s="247" t="s">
        <v>740</v>
      </c>
      <c r="E110" s="248" t="s">
        <v>4057</v>
      </c>
      <c r="F110" s="249" t="s">
        <v>4058</v>
      </c>
      <c r="G110" s="250" t="s">
        <v>409</v>
      </c>
      <c r="H110" s="251">
        <v>10</v>
      </c>
      <c r="I110" s="252"/>
      <c r="J110" s="253">
        <f>ROUND(I110*H110,2)</f>
        <v>0</v>
      </c>
      <c r="K110" s="249" t="s">
        <v>348</v>
      </c>
      <c r="L110" s="254"/>
      <c r="M110" s="255" t="s">
        <v>21</v>
      </c>
      <c r="N110" s="256" t="s">
        <v>44</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493</v>
      </c>
      <c r="AT110" s="191" t="s">
        <v>740</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381</v>
      </c>
      <c r="BM110" s="191" t="s">
        <v>333</v>
      </c>
    </row>
    <row r="111" spans="1:65" s="13" customFormat="1" ht="11.25">
      <c r="B111" s="198"/>
      <c r="C111" s="199"/>
      <c r="D111" s="200" t="s">
        <v>294</v>
      </c>
      <c r="E111" s="201" t="s">
        <v>21</v>
      </c>
      <c r="F111" s="202" t="s">
        <v>4038</v>
      </c>
      <c r="G111" s="199"/>
      <c r="H111" s="203">
        <v>10</v>
      </c>
      <c r="I111" s="204"/>
      <c r="J111" s="199"/>
      <c r="K111" s="199"/>
      <c r="L111" s="205"/>
      <c r="M111" s="206"/>
      <c r="N111" s="207"/>
      <c r="O111" s="207"/>
      <c r="P111" s="207"/>
      <c r="Q111" s="207"/>
      <c r="R111" s="207"/>
      <c r="S111" s="207"/>
      <c r="T111" s="208"/>
      <c r="AT111" s="209" t="s">
        <v>294</v>
      </c>
      <c r="AU111" s="209" t="s">
        <v>80</v>
      </c>
      <c r="AV111" s="13" t="s">
        <v>82</v>
      </c>
      <c r="AW111" s="13" t="s">
        <v>34</v>
      </c>
      <c r="AX111" s="13" t="s">
        <v>73</v>
      </c>
      <c r="AY111" s="209" t="s">
        <v>283</v>
      </c>
    </row>
    <row r="112" spans="1:65" s="16" customFormat="1" ht="11.25">
      <c r="B112" s="232"/>
      <c r="C112" s="233"/>
      <c r="D112" s="200" t="s">
        <v>294</v>
      </c>
      <c r="E112" s="234" t="s">
        <v>21</v>
      </c>
      <c r="F112" s="235" t="s">
        <v>442</v>
      </c>
      <c r="G112" s="233"/>
      <c r="H112" s="236">
        <v>10</v>
      </c>
      <c r="I112" s="237"/>
      <c r="J112" s="233"/>
      <c r="K112" s="233"/>
      <c r="L112" s="238"/>
      <c r="M112" s="239"/>
      <c r="N112" s="240"/>
      <c r="O112" s="240"/>
      <c r="P112" s="240"/>
      <c r="Q112" s="240"/>
      <c r="R112" s="240"/>
      <c r="S112" s="240"/>
      <c r="T112" s="241"/>
      <c r="AT112" s="242" t="s">
        <v>294</v>
      </c>
      <c r="AU112" s="242" t="s">
        <v>80</v>
      </c>
      <c r="AV112" s="16" t="s">
        <v>290</v>
      </c>
      <c r="AW112" s="16" t="s">
        <v>34</v>
      </c>
      <c r="AX112" s="16" t="s">
        <v>80</v>
      </c>
      <c r="AY112" s="242" t="s">
        <v>283</v>
      </c>
    </row>
    <row r="113" spans="1:65" s="2" customFormat="1" ht="16.5" customHeight="1">
      <c r="A113" s="36"/>
      <c r="B113" s="37"/>
      <c r="C113" s="247" t="s">
        <v>315</v>
      </c>
      <c r="D113" s="247" t="s">
        <v>740</v>
      </c>
      <c r="E113" s="248" t="s">
        <v>4030</v>
      </c>
      <c r="F113" s="249" t="s">
        <v>4031</v>
      </c>
      <c r="G113" s="250" t="s">
        <v>1931</v>
      </c>
      <c r="H113" s="251">
        <v>1</v>
      </c>
      <c r="I113" s="252"/>
      <c r="J113" s="253">
        <f>ROUND(I113*H113,2)</f>
        <v>0</v>
      </c>
      <c r="K113" s="249" t="s">
        <v>348</v>
      </c>
      <c r="L113" s="254"/>
      <c r="M113" s="255" t="s">
        <v>21</v>
      </c>
      <c r="N113" s="256" t="s">
        <v>44</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493</v>
      </c>
      <c r="AT113" s="191" t="s">
        <v>740</v>
      </c>
      <c r="AU113" s="191" t="s">
        <v>80</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381</v>
      </c>
      <c r="BM113" s="191" t="s">
        <v>345</v>
      </c>
    </row>
    <row r="114" spans="1:65" s="13" customFormat="1" ht="11.25">
      <c r="B114" s="198"/>
      <c r="C114" s="199"/>
      <c r="D114" s="200" t="s">
        <v>294</v>
      </c>
      <c r="E114" s="201" t="s">
        <v>21</v>
      </c>
      <c r="F114" s="202" t="s">
        <v>80</v>
      </c>
      <c r="G114" s="199"/>
      <c r="H114" s="203">
        <v>1</v>
      </c>
      <c r="I114" s="204"/>
      <c r="J114" s="199"/>
      <c r="K114" s="199"/>
      <c r="L114" s="205"/>
      <c r="M114" s="206"/>
      <c r="N114" s="207"/>
      <c r="O114" s="207"/>
      <c r="P114" s="207"/>
      <c r="Q114" s="207"/>
      <c r="R114" s="207"/>
      <c r="S114" s="207"/>
      <c r="T114" s="208"/>
      <c r="AT114" s="209" t="s">
        <v>294</v>
      </c>
      <c r="AU114" s="209" t="s">
        <v>80</v>
      </c>
      <c r="AV114" s="13" t="s">
        <v>82</v>
      </c>
      <c r="AW114" s="13" t="s">
        <v>34</v>
      </c>
      <c r="AX114" s="13" t="s">
        <v>73</v>
      </c>
      <c r="AY114" s="209" t="s">
        <v>283</v>
      </c>
    </row>
    <row r="115" spans="1:65" s="16" customFormat="1" ht="11.25">
      <c r="B115" s="232"/>
      <c r="C115" s="233"/>
      <c r="D115" s="200" t="s">
        <v>294</v>
      </c>
      <c r="E115" s="234" t="s">
        <v>21</v>
      </c>
      <c r="F115" s="235" t="s">
        <v>442</v>
      </c>
      <c r="G115" s="233"/>
      <c r="H115" s="236">
        <v>1</v>
      </c>
      <c r="I115" s="237"/>
      <c r="J115" s="233"/>
      <c r="K115" s="233"/>
      <c r="L115" s="238"/>
      <c r="M115" s="239"/>
      <c r="N115" s="240"/>
      <c r="O115" s="240"/>
      <c r="P115" s="240"/>
      <c r="Q115" s="240"/>
      <c r="R115" s="240"/>
      <c r="S115" s="240"/>
      <c r="T115" s="241"/>
      <c r="AT115" s="242" t="s">
        <v>294</v>
      </c>
      <c r="AU115" s="242" t="s">
        <v>80</v>
      </c>
      <c r="AV115" s="16" t="s">
        <v>290</v>
      </c>
      <c r="AW115" s="16" t="s">
        <v>34</v>
      </c>
      <c r="AX115" s="16" t="s">
        <v>80</v>
      </c>
      <c r="AY115" s="242" t="s">
        <v>283</v>
      </c>
    </row>
    <row r="116" spans="1:65" s="2" customFormat="1" ht="16.5" customHeight="1">
      <c r="A116" s="36"/>
      <c r="B116" s="37"/>
      <c r="C116" s="247" t="s">
        <v>321</v>
      </c>
      <c r="D116" s="247" t="s">
        <v>740</v>
      </c>
      <c r="E116" s="248" t="s">
        <v>4036</v>
      </c>
      <c r="F116" s="249" t="s">
        <v>4037</v>
      </c>
      <c r="G116" s="250" t="s">
        <v>721</v>
      </c>
      <c r="H116" s="251">
        <v>10</v>
      </c>
      <c r="I116" s="252"/>
      <c r="J116" s="253">
        <f>ROUND(I116*H116,2)</f>
        <v>0</v>
      </c>
      <c r="K116" s="249" t="s">
        <v>348</v>
      </c>
      <c r="L116" s="254"/>
      <c r="M116" s="255" t="s">
        <v>21</v>
      </c>
      <c r="N116" s="256"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493</v>
      </c>
      <c r="AT116" s="191" t="s">
        <v>740</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381</v>
      </c>
      <c r="BM116" s="191" t="s">
        <v>357</v>
      </c>
    </row>
    <row r="117" spans="1:65" s="13" customFormat="1" ht="11.25">
      <c r="B117" s="198"/>
      <c r="C117" s="199"/>
      <c r="D117" s="200" t="s">
        <v>294</v>
      </c>
      <c r="E117" s="201" t="s">
        <v>21</v>
      </c>
      <c r="F117" s="202" t="s">
        <v>4038</v>
      </c>
      <c r="G117" s="199"/>
      <c r="H117" s="203">
        <v>10</v>
      </c>
      <c r="I117" s="204"/>
      <c r="J117" s="199"/>
      <c r="K117" s="199"/>
      <c r="L117" s="205"/>
      <c r="M117" s="206"/>
      <c r="N117" s="207"/>
      <c r="O117" s="207"/>
      <c r="P117" s="207"/>
      <c r="Q117" s="207"/>
      <c r="R117" s="207"/>
      <c r="S117" s="207"/>
      <c r="T117" s="208"/>
      <c r="AT117" s="209" t="s">
        <v>294</v>
      </c>
      <c r="AU117" s="209" t="s">
        <v>80</v>
      </c>
      <c r="AV117" s="13" t="s">
        <v>82</v>
      </c>
      <c r="AW117" s="13" t="s">
        <v>34</v>
      </c>
      <c r="AX117" s="13" t="s">
        <v>73</v>
      </c>
      <c r="AY117" s="209" t="s">
        <v>283</v>
      </c>
    </row>
    <row r="118" spans="1:65" s="16" customFormat="1" ht="11.25">
      <c r="B118" s="232"/>
      <c r="C118" s="233"/>
      <c r="D118" s="200" t="s">
        <v>294</v>
      </c>
      <c r="E118" s="234" t="s">
        <v>21</v>
      </c>
      <c r="F118" s="235" t="s">
        <v>442</v>
      </c>
      <c r="G118" s="233"/>
      <c r="H118" s="236">
        <v>10</v>
      </c>
      <c r="I118" s="237"/>
      <c r="J118" s="233"/>
      <c r="K118" s="233"/>
      <c r="L118" s="238"/>
      <c r="M118" s="239"/>
      <c r="N118" s="240"/>
      <c r="O118" s="240"/>
      <c r="P118" s="240"/>
      <c r="Q118" s="240"/>
      <c r="R118" s="240"/>
      <c r="S118" s="240"/>
      <c r="T118" s="241"/>
      <c r="AT118" s="242" t="s">
        <v>294</v>
      </c>
      <c r="AU118" s="242" t="s">
        <v>80</v>
      </c>
      <c r="AV118" s="16" t="s">
        <v>290</v>
      </c>
      <c r="AW118" s="16" t="s">
        <v>34</v>
      </c>
      <c r="AX118" s="16" t="s">
        <v>80</v>
      </c>
      <c r="AY118" s="242" t="s">
        <v>283</v>
      </c>
    </row>
    <row r="119" spans="1:65" s="2" customFormat="1" ht="16.5" customHeight="1">
      <c r="A119" s="36"/>
      <c r="B119" s="37"/>
      <c r="C119" s="180" t="s">
        <v>327</v>
      </c>
      <c r="D119" s="180" t="s">
        <v>285</v>
      </c>
      <c r="E119" s="181" t="s">
        <v>6406</v>
      </c>
      <c r="F119" s="182" t="s">
        <v>6407</v>
      </c>
      <c r="G119" s="183" t="s">
        <v>2963</v>
      </c>
      <c r="H119" s="184">
        <v>1</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381</v>
      </c>
      <c r="AT119" s="191" t="s">
        <v>285</v>
      </c>
      <c r="AU119" s="191" t="s">
        <v>80</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381</v>
      </c>
      <c r="BM119" s="191" t="s">
        <v>6408</v>
      </c>
    </row>
    <row r="120" spans="1:65" s="12" customFormat="1" ht="25.9" customHeight="1">
      <c r="B120" s="164"/>
      <c r="C120" s="165"/>
      <c r="D120" s="166" t="s">
        <v>72</v>
      </c>
      <c r="E120" s="167" t="s">
        <v>4042</v>
      </c>
      <c r="F120" s="167" t="s">
        <v>6409</v>
      </c>
      <c r="G120" s="165"/>
      <c r="H120" s="165"/>
      <c r="I120" s="168"/>
      <c r="J120" s="169">
        <f>BK120</f>
        <v>0</v>
      </c>
      <c r="K120" s="165"/>
      <c r="L120" s="170"/>
      <c r="M120" s="171"/>
      <c r="N120" s="172"/>
      <c r="O120" s="172"/>
      <c r="P120" s="173">
        <f>SUM(P121:P142)</f>
        <v>0</v>
      </c>
      <c r="Q120" s="172"/>
      <c r="R120" s="173">
        <f>SUM(R121:R142)</f>
        <v>0</v>
      </c>
      <c r="S120" s="172"/>
      <c r="T120" s="174">
        <f>SUM(T121:T142)</f>
        <v>0</v>
      </c>
      <c r="AR120" s="175" t="s">
        <v>80</v>
      </c>
      <c r="AT120" s="176" t="s">
        <v>72</v>
      </c>
      <c r="AU120" s="176" t="s">
        <v>73</v>
      </c>
      <c r="AY120" s="175" t="s">
        <v>283</v>
      </c>
      <c r="BK120" s="177">
        <f>SUM(BK121:BK142)</f>
        <v>0</v>
      </c>
    </row>
    <row r="121" spans="1:65" s="2" customFormat="1" ht="24.2" customHeight="1">
      <c r="A121" s="36"/>
      <c r="B121" s="37"/>
      <c r="C121" s="247" t="s">
        <v>333</v>
      </c>
      <c r="D121" s="247" t="s">
        <v>740</v>
      </c>
      <c r="E121" s="248" t="s">
        <v>4455</v>
      </c>
      <c r="F121" s="249" t="s">
        <v>6410</v>
      </c>
      <c r="G121" s="250" t="s">
        <v>1931</v>
      </c>
      <c r="H121" s="251">
        <v>1</v>
      </c>
      <c r="I121" s="252"/>
      <c r="J121" s="253">
        <f>ROUND(I121*H121,2)</f>
        <v>0</v>
      </c>
      <c r="K121" s="249" t="s">
        <v>348</v>
      </c>
      <c r="L121" s="254"/>
      <c r="M121" s="255" t="s">
        <v>21</v>
      </c>
      <c r="N121" s="256"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493</v>
      </c>
      <c r="AT121" s="191" t="s">
        <v>740</v>
      </c>
      <c r="AU121" s="191" t="s">
        <v>80</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381</v>
      </c>
      <c r="BM121" s="191" t="s">
        <v>370</v>
      </c>
    </row>
    <row r="122" spans="1:65" s="13" customFormat="1" ht="11.25">
      <c r="B122" s="198"/>
      <c r="C122" s="199"/>
      <c r="D122" s="200" t="s">
        <v>294</v>
      </c>
      <c r="E122" s="201" t="s">
        <v>21</v>
      </c>
      <c r="F122" s="202" t="s">
        <v>80</v>
      </c>
      <c r="G122" s="199"/>
      <c r="H122" s="203">
        <v>1</v>
      </c>
      <c r="I122" s="204"/>
      <c r="J122" s="199"/>
      <c r="K122" s="199"/>
      <c r="L122" s="205"/>
      <c r="M122" s="206"/>
      <c r="N122" s="207"/>
      <c r="O122" s="207"/>
      <c r="P122" s="207"/>
      <c r="Q122" s="207"/>
      <c r="R122" s="207"/>
      <c r="S122" s="207"/>
      <c r="T122" s="208"/>
      <c r="AT122" s="209" t="s">
        <v>294</v>
      </c>
      <c r="AU122" s="209" t="s">
        <v>80</v>
      </c>
      <c r="AV122" s="13" t="s">
        <v>82</v>
      </c>
      <c r="AW122" s="13" t="s">
        <v>34</v>
      </c>
      <c r="AX122" s="13" t="s">
        <v>73</v>
      </c>
      <c r="AY122" s="209" t="s">
        <v>283</v>
      </c>
    </row>
    <row r="123" spans="1:65" s="16" customFormat="1" ht="11.25">
      <c r="B123" s="232"/>
      <c r="C123" s="233"/>
      <c r="D123" s="200" t="s">
        <v>294</v>
      </c>
      <c r="E123" s="234" t="s">
        <v>21</v>
      </c>
      <c r="F123" s="235" t="s">
        <v>442</v>
      </c>
      <c r="G123" s="233"/>
      <c r="H123" s="236">
        <v>1</v>
      </c>
      <c r="I123" s="237"/>
      <c r="J123" s="233"/>
      <c r="K123" s="233"/>
      <c r="L123" s="238"/>
      <c r="M123" s="239"/>
      <c r="N123" s="240"/>
      <c r="O123" s="240"/>
      <c r="P123" s="240"/>
      <c r="Q123" s="240"/>
      <c r="R123" s="240"/>
      <c r="S123" s="240"/>
      <c r="T123" s="241"/>
      <c r="AT123" s="242" t="s">
        <v>294</v>
      </c>
      <c r="AU123" s="242" t="s">
        <v>80</v>
      </c>
      <c r="AV123" s="16" t="s">
        <v>290</v>
      </c>
      <c r="AW123" s="16" t="s">
        <v>34</v>
      </c>
      <c r="AX123" s="16" t="s">
        <v>80</v>
      </c>
      <c r="AY123" s="242" t="s">
        <v>283</v>
      </c>
    </row>
    <row r="124" spans="1:65" s="2" customFormat="1" ht="16.5" customHeight="1">
      <c r="A124" s="36"/>
      <c r="B124" s="37"/>
      <c r="C124" s="247" t="s">
        <v>339</v>
      </c>
      <c r="D124" s="247" t="s">
        <v>740</v>
      </c>
      <c r="E124" s="248" t="s">
        <v>4495</v>
      </c>
      <c r="F124" s="249" t="s">
        <v>4079</v>
      </c>
      <c r="G124" s="250" t="s">
        <v>1931</v>
      </c>
      <c r="H124" s="251">
        <v>2</v>
      </c>
      <c r="I124" s="252"/>
      <c r="J124" s="253">
        <f>ROUND(I124*H124,2)</f>
        <v>0</v>
      </c>
      <c r="K124" s="249" t="s">
        <v>348</v>
      </c>
      <c r="L124" s="254"/>
      <c r="M124" s="255" t="s">
        <v>21</v>
      </c>
      <c r="N124" s="256"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493</v>
      </c>
      <c r="AT124" s="191" t="s">
        <v>740</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381</v>
      </c>
      <c r="BM124" s="191" t="s">
        <v>381</v>
      </c>
    </row>
    <row r="125" spans="1:65" s="13" customFormat="1" ht="11.25">
      <c r="B125" s="198"/>
      <c r="C125" s="199"/>
      <c r="D125" s="200" t="s">
        <v>294</v>
      </c>
      <c r="E125" s="201" t="s">
        <v>21</v>
      </c>
      <c r="F125" s="202" t="s">
        <v>4052</v>
      </c>
      <c r="G125" s="199"/>
      <c r="H125" s="203">
        <v>2</v>
      </c>
      <c r="I125" s="204"/>
      <c r="J125" s="199"/>
      <c r="K125" s="199"/>
      <c r="L125" s="205"/>
      <c r="M125" s="206"/>
      <c r="N125" s="207"/>
      <c r="O125" s="207"/>
      <c r="P125" s="207"/>
      <c r="Q125" s="207"/>
      <c r="R125" s="207"/>
      <c r="S125" s="207"/>
      <c r="T125" s="208"/>
      <c r="AT125" s="209" t="s">
        <v>294</v>
      </c>
      <c r="AU125" s="209" t="s">
        <v>80</v>
      </c>
      <c r="AV125" s="13" t="s">
        <v>82</v>
      </c>
      <c r="AW125" s="13" t="s">
        <v>34</v>
      </c>
      <c r="AX125" s="13" t="s">
        <v>73</v>
      </c>
      <c r="AY125" s="209" t="s">
        <v>283</v>
      </c>
    </row>
    <row r="126" spans="1:65" s="16" customFormat="1" ht="11.25">
      <c r="B126" s="232"/>
      <c r="C126" s="233"/>
      <c r="D126" s="200" t="s">
        <v>294</v>
      </c>
      <c r="E126" s="234" t="s">
        <v>21</v>
      </c>
      <c r="F126" s="235" t="s">
        <v>442</v>
      </c>
      <c r="G126" s="233"/>
      <c r="H126" s="236">
        <v>2</v>
      </c>
      <c r="I126" s="237"/>
      <c r="J126" s="233"/>
      <c r="K126" s="233"/>
      <c r="L126" s="238"/>
      <c r="M126" s="239"/>
      <c r="N126" s="240"/>
      <c r="O126" s="240"/>
      <c r="P126" s="240"/>
      <c r="Q126" s="240"/>
      <c r="R126" s="240"/>
      <c r="S126" s="240"/>
      <c r="T126" s="241"/>
      <c r="AT126" s="242" t="s">
        <v>294</v>
      </c>
      <c r="AU126" s="242" t="s">
        <v>80</v>
      </c>
      <c r="AV126" s="16" t="s">
        <v>290</v>
      </c>
      <c r="AW126" s="16" t="s">
        <v>34</v>
      </c>
      <c r="AX126" s="16" t="s">
        <v>80</v>
      </c>
      <c r="AY126" s="242" t="s">
        <v>283</v>
      </c>
    </row>
    <row r="127" spans="1:65" s="2" customFormat="1" ht="21.75" customHeight="1">
      <c r="A127" s="36"/>
      <c r="B127" s="37"/>
      <c r="C127" s="247" t="s">
        <v>345</v>
      </c>
      <c r="D127" s="247" t="s">
        <v>740</v>
      </c>
      <c r="E127" s="248" t="s">
        <v>4512</v>
      </c>
      <c r="F127" s="249" t="s">
        <v>4051</v>
      </c>
      <c r="G127" s="250" t="s">
        <v>1931</v>
      </c>
      <c r="H127" s="251">
        <v>2</v>
      </c>
      <c r="I127" s="252"/>
      <c r="J127" s="253">
        <f>ROUND(I127*H127,2)</f>
        <v>0</v>
      </c>
      <c r="K127" s="249" t="s">
        <v>348</v>
      </c>
      <c r="L127" s="254"/>
      <c r="M127" s="255" t="s">
        <v>21</v>
      </c>
      <c r="N127" s="256"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493</v>
      </c>
      <c r="AT127" s="191" t="s">
        <v>740</v>
      </c>
      <c r="AU127" s="191" t="s">
        <v>80</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381</v>
      </c>
      <c r="BM127" s="191" t="s">
        <v>393</v>
      </c>
    </row>
    <row r="128" spans="1:65" s="13" customFormat="1" ht="11.25">
      <c r="B128" s="198"/>
      <c r="C128" s="199"/>
      <c r="D128" s="200" t="s">
        <v>294</v>
      </c>
      <c r="E128" s="201" t="s">
        <v>21</v>
      </c>
      <c r="F128" s="202" t="s">
        <v>4052</v>
      </c>
      <c r="G128" s="199"/>
      <c r="H128" s="203">
        <v>2</v>
      </c>
      <c r="I128" s="204"/>
      <c r="J128" s="199"/>
      <c r="K128" s="199"/>
      <c r="L128" s="205"/>
      <c r="M128" s="206"/>
      <c r="N128" s="207"/>
      <c r="O128" s="207"/>
      <c r="P128" s="207"/>
      <c r="Q128" s="207"/>
      <c r="R128" s="207"/>
      <c r="S128" s="207"/>
      <c r="T128" s="208"/>
      <c r="AT128" s="209" t="s">
        <v>294</v>
      </c>
      <c r="AU128" s="209" t="s">
        <v>80</v>
      </c>
      <c r="AV128" s="13" t="s">
        <v>82</v>
      </c>
      <c r="AW128" s="13" t="s">
        <v>34</v>
      </c>
      <c r="AX128" s="13" t="s">
        <v>73</v>
      </c>
      <c r="AY128" s="209" t="s">
        <v>283</v>
      </c>
    </row>
    <row r="129" spans="1:65" s="16" customFormat="1" ht="11.25">
      <c r="B129" s="232"/>
      <c r="C129" s="233"/>
      <c r="D129" s="200" t="s">
        <v>294</v>
      </c>
      <c r="E129" s="234" t="s">
        <v>21</v>
      </c>
      <c r="F129" s="235" t="s">
        <v>442</v>
      </c>
      <c r="G129" s="233"/>
      <c r="H129" s="236">
        <v>2</v>
      </c>
      <c r="I129" s="237"/>
      <c r="J129" s="233"/>
      <c r="K129" s="233"/>
      <c r="L129" s="238"/>
      <c r="M129" s="239"/>
      <c r="N129" s="240"/>
      <c r="O129" s="240"/>
      <c r="P129" s="240"/>
      <c r="Q129" s="240"/>
      <c r="R129" s="240"/>
      <c r="S129" s="240"/>
      <c r="T129" s="241"/>
      <c r="AT129" s="242" t="s">
        <v>294</v>
      </c>
      <c r="AU129" s="242" t="s">
        <v>80</v>
      </c>
      <c r="AV129" s="16" t="s">
        <v>290</v>
      </c>
      <c r="AW129" s="16" t="s">
        <v>34</v>
      </c>
      <c r="AX129" s="16" t="s">
        <v>80</v>
      </c>
      <c r="AY129" s="242" t="s">
        <v>283</v>
      </c>
    </row>
    <row r="130" spans="1:65" s="2" customFormat="1" ht="16.5" customHeight="1">
      <c r="A130" s="36"/>
      <c r="B130" s="37"/>
      <c r="C130" s="247" t="s">
        <v>351</v>
      </c>
      <c r="D130" s="247" t="s">
        <v>740</v>
      </c>
      <c r="E130" s="248" t="s">
        <v>4537</v>
      </c>
      <c r="F130" s="249" t="s">
        <v>6411</v>
      </c>
      <c r="G130" s="250" t="s">
        <v>1931</v>
      </c>
      <c r="H130" s="251">
        <v>1</v>
      </c>
      <c r="I130" s="252"/>
      <c r="J130" s="253">
        <f>ROUND(I130*H130,2)</f>
        <v>0</v>
      </c>
      <c r="K130" s="249" t="s">
        <v>348</v>
      </c>
      <c r="L130" s="254"/>
      <c r="M130" s="255" t="s">
        <v>21</v>
      </c>
      <c r="N130" s="256"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493</v>
      </c>
      <c r="AT130" s="191" t="s">
        <v>740</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406</v>
      </c>
    </row>
    <row r="131" spans="1:65" s="13" customFormat="1" ht="11.25">
      <c r="B131" s="198"/>
      <c r="C131" s="199"/>
      <c r="D131" s="200" t="s">
        <v>294</v>
      </c>
      <c r="E131" s="201" t="s">
        <v>21</v>
      </c>
      <c r="F131" s="202" t="s">
        <v>80</v>
      </c>
      <c r="G131" s="199"/>
      <c r="H131" s="203">
        <v>1</v>
      </c>
      <c r="I131" s="204"/>
      <c r="J131" s="199"/>
      <c r="K131" s="199"/>
      <c r="L131" s="205"/>
      <c r="M131" s="206"/>
      <c r="N131" s="207"/>
      <c r="O131" s="207"/>
      <c r="P131" s="207"/>
      <c r="Q131" s="207"/>
      <c r="R131" s="207"/>
      <c r="S131" s="207"/>
      <c r="T131" s="208"/>
      <c r="AT131" s="209" t="s">
        <v>294</v>
      </c>
      <c r="AU131" s="209" t="s">
        <v>80</v>
      </c>
      <c r="AV131" s="13" t="s">
        <v>82</v>
      </c>
      <c r="AW131" s="13" t="s">
        <v>34</v>
      </c>
      <c r="AX131" s="13" t="s">
        <v>73</v>
      </c>
      <c r="AY131" s="209" t="s">
        <v>283</v>
      </c>
    </row>
    <row r="132" spans="1:65" s="16" customFormat="1" ht="11.25">
      <c r="B132" s="232"/>
      <c r="C132" s="233"/>
      <c r="D132" s="200" t="s">
        <v>294</v>
      </c>
      <c r="E132" s="234" t="s">
        <v>21</v>
      </c>
      <c r="F132" s="235" t="s">
        <v>442</v>
      </c>
      <c r="G132" s="233"/>
      <c r="H132" s="236">
        <v>1</v>
      </c>
      <c r="I132" s="237"/>
      <c r="J132" s="233"/>
      <c r="K132" s="233"/>
      <c r="L132" s="238"/>
      <c r="M132" s="239"/>
      <c r="N132" s="240"/>
      <c r="O132" s="240"/>
      <c r="P132" s="240"/>
      <c r="Q132" s="240"/>
      <c r="R132" s="240"/>
      <c r="S132" s="240"/>
      <c r="T132" s="241"/>
      <c r="AT132" s="242" t="s">
        <v>294</v>
      </c>
      <c r="AU132" s="242" t="s">
        <v>80</v>
      </c>
      <c r="AV132" s="16" t="s">
        <v>290</v>
      </c>
      <c r="AW132" s="16" t="s">
        <v>34</v>
      </c>
      <c r="AX132" s="16" t="s">
        <v>80</v>
      </c>
      <c r="AY132" s="242" t="s">
        <v>283</v>
      </c>
    </row>
    <row r="133" spans="1:65" s="2" customFormat="1" ht="16.5" customHeight="1">
      <c r="A133" s="36"/>
      <c r="B133" s="37"/>
      <c r="C133" s="247" t="s">
        <v>357</v>
      </c>
      <c r="D133" s="247" t="s">
        <v>740</v>
      </c>
      <c r="E133" s="248" t="s">
        <v>4093</v>
      </c>
      <c r="F133" s="249" t="s">
        <v>4094</v>
      </c>
      <c r="G133" s="250" t="s">
        <v>409</v>
      </c>
      <c r="H133" s="251">
        <v>5</v>
      </c>
      <c r="I133" s="252"/>
      <c r="J133" s="253">
        <f>ROUND(I133*H133,2)</f>
        <v>0</v>
      </c>
      <c r="K133" s="249" t="s">
        <v>348</v>
      </c>
      <c r="L133" s="254"/>
      <c r="M133" s="255" t="s">
        <v>21</v>
      </c>
      <c r="N133" s="256" t="s">
        <v>44</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493</v>
      </c>
      <c r="AT133" s="191" t="s">
        <v>740</v>
      </c>
      <c r="AU133" s="191" t="s">
        <v>80</v>
      </c>
      <c r="AY133" s="19" t="s">
        <v>283</v>
      </c>
      <c r="BE133" s="192">
        <f>IF(N133="základní",J133,0)</f>
        <v>0</v>
      </c>
      <c r="BF133" s="192">
        <f>IF(N133="snížená",J133,0)</f>
        <v>0</v>
      </c>
      <c r="BG133" s="192">
        <f>IF(N133="zákl. přenesená",J133,0)</f>
        <v>0</v>
      </c>
      <c r="BH133" s="192">
        <f>IF(N133="sníž. přenesená",J133,0)</f>
        <v>0</v>
      </c>
      <c r="BI133" s="192">
        <f>IF(N133="nulová",J133,0)</f>
        <v>0</v>
      </c>
      <c r="BJ133" s="19" t="s">
        <v>80</v>
      </c>
      <c r="BK133" s="192">
        <f>ROUND(I133*H133,2)</f>
        <v>0</v>
      </c>
      <c r="BL133" s="19" t="s">
        <v>381</v>
      </c>
      <c r="BM133" s="191" t="s">
        <v>418</v>
      </c>
    </row>
    <row r="134" spans="1:65" s="13" customFormat="1" ht="11.25">
      <c r="B134" s="198"/>
      <c r="C134" s="199"/>
      <c r="D134" s="200" t="s">
        <v>294</v>
      </c>
      <c r="E134" s="201" t="s">
        <v>21</v>
      </c>
      <c r="F134" s="202" t="s">
        <v>6412</v>
      </c>
      <c r="G134" s="199"/>
      <c r="H134" s="203">
        <v>5</v>
      </c>
      <c r="I134" s="204"/>
      <c r="J134" s="199"/>
      <c r="K134" s="199"/>
      <c r="L134" s="205"/>
      <c r="M134" s="206"/>
      <c r="N134" s="207"/>
      <c r="O134" s="207"/>
      <c r="P134" s="207"/>
      <c r="Q134" s="207"/>
      <c r="R134" s="207"/>
      <c r="S134" s="207"/>
      <c r="T134" s="208"/>
      <c r="AT134" s="209" t="s">
        <v>294</v>
      </c>
      <c r="AU134" s="209" t="s">
        <v>80</v>
      </c>
      <c r="AV134" s="13" t="s">
        <v>82</v>
      </c>
      <c r="AW134" s="13" t="s">
        <v>34</v>
      </c>
      <c r="AX134" s="13" t="s">
        <v>73</v>
      </c>
      <c r="AY134" s="209" t="s">
        <v>283</v>
      </c>
    </row>
    <row r="135" spans="1:65" s="16" customFormat="1" ht="11.25">
      <c r="B135" s="232"/>
      <c r="C135" s="233"/>
      <c r="D135" s="200" t="s">
        <v>294</v>
      </c>
      <c r="E135" s="234" t="s">
        <v>21</v>
      </c>
      <c r="F135" s="235" t="s">
        <v>442</v>
      </c>
      <c r="G135" s="233"/>
      <c r="H135" s="236">
        <v>5</v>
      </c>
      <c r="I135" s="237"/>
      <c r="J135" s="233"/>
      <c r="K135" s="233"/>
      <c r="L135" s="238"/>
      <c r="M135" s="239"/>
      <c r="N135" s="240"/>
      <c r="O135" s="240"/>
      <c r="P135" s="240"/>
      <c r="Q135" s="240"/>
      <c r="R135" s="240"/>
      <c r="S135" s="240"/>
      <c r="T135" s="241"/>
      <c r="AT135" s="242" t="s">
        <v>294</v>
      </c>
      <c r="AU135" s="242" t="s">
        <v>80</v>
      </c>
      <c r="AV135" s="16" t="s">
        <v>290</v>
      </c>
      <c r="AW135" s="16" t="s">
        <v>34</v>
      </c>
      <c r="AX135" s="16" t="s">
        <v>80</v>
      </c>
      <c r="AY135" s="242" t="s">
        <v>283</v>
      </c>
    </row>
    <row r="136" spans="1:65" s="2" customFormat="1" ht="16.5" customHeight="1">
      <c r="A136" s="36"/>
      <c r="B136" s="37"/>
      <c r="C136" s="247" t="s">
        <v>364</v>
      </c>
      <c r="D136" s="247" t="s">
        <v>740</v>
      </c>
      <c r="E136" s="248" t="s">
        <v>4030</v>
      </c>
      <c r="F136" s="249" t="s">
        <v>4031</v>
      </c>
      <c r="G136" s="250" t="s">
        <v>1931</v>
      </c>
      <c r="H136" s="251">
        <v>1</v>
      </c>
      <c r="I136" s="252"/>
      <c r="J136" s="253">
        <f>ROUND(I136*H136,2)</f>
        <v>0</v>
      </c>
      <c r="K136" s="249" t="s">
        <v>348</v>
      </c>
      <c r="L136" s="254"/>
      <c r="M136" s="255" t="s">
        <v>21</v>
      </c>
      <c r="N136" s="256"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493</v>
      </c>
      <c r="AT136" s="191" t="s">
        <v>740</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381</v>
      </c>
      <c r="BM136" s="191" t="s">
        <v>431</v>
      </c>
    </row>
    <row r="137" spans="1:65" s="13" customFormat="1" ht="11.25">
      <c r="B137" s="198"/>
      <c r="C137" s="199"/>
      <c r="D137" s="200" t="s">
        <v>294</v>
      </c>
      <c r="E137" s="201" t="s">
        <v>21</v>
      </c>
      <c r="F137" s="202" t="s">
        <v>80</v>
      </c>
      <c r="G137" s="199"/>
      <c r="H137" s="203">
        <v>1</v>
      </c>
      <c r="I137" s="204"/>
      <c r="J137" s="199"/>
      <c r="K137" s="199"/>
      <c r="L137" s="205"/>
      <c r="M137" s="206"/>
      <c r="N137" s="207"/>
      <c r="O137" s="207"/>
      <c r="P137" s="207"/>
      <c r="Q137" s="207"/>
      <c r="R137" s="207"/>
      <c r="S137" s="207"/>
      <c r="T137" s="208"/>
      <c r="AT137" s="209" t="s">
        <v>294</v>
      </c>
      <c r="AU137" s="209" t="s">
        <v>80</v>
      </c>
      <c r="AV137" s="13" t="s">
        <v>82</v>
      </c>
      <c r="AW137" s="13" t="s">
        <v>34</v>
      </c>
      <c r="AX137" s="13" t="s">
        <v>73</v>
      </c>
      <c r="AY137" s="209" t="s">
        <v>283</v>
      </c>
    </row>
    <row r="138" spans="1:65" s="16" customFormat="1" ht="11.25">
      <c r="B138" s="232"/>
      <c r="C138" s="233"/>
      <c r="D138" s="200" t="s">
        <v>294</v>
      </c>
      <c r="E138" s="234" t="s">
        <v>21</v>
      </c>
      <c r="F138" s="235" t="s">
        <v>442</v>
      </c>
      <c r="G138" s="233"/>
      <c r="H138" s="236">
        <v>1</v>
      </c>
      <c r="I138" s="237"/>
      <c r="J138" s="233"/>
      <c r="K138" s="233"/>
      <c r="L138" s="238"/>
      <c r="M138" s="239"/>
      <c r="N138" s="240"/>
      <c r="O138" s="240"/>
      <c r="P138" s="240"/>
      <c r="Q138" s="240"/>
      <c r="R138" s="240"/>
      <c r="S138" s="240"/>
      <c r="T138" s="241"/>
      <c r="AT138" s="242" t="s">
        <v>294</v>
      </c>
      <c r="AU138" s="242" t="s">
        <v>80</v>
      </c>
      <c r="AV138" s="16" t="s">
        <v>290</v>
      </c>
      <c r="AW138" s="16" t="s">
        <v>34</v>
      </c>
      <c r="AX138" s="16" t="s">
        <v>80</v>
      </c>
      <c r="AY138" s="242" t="s">
        <v>283</v>
      </c>
    </row>
    <row r="139" spans="1:65" s="2" customFormat="1" ht="16.5" customHeight="1">
      <c r="A139" s="36"/>
      <c r="B139" s="37"/>
      <c r="C139" s="247" t="s">
        <v>370</v>
      </c>
      <c r="D139" s="247" t="s">
        <v>740</v>
      </c>
      <c r="E139" s="248" t="s">
        <v>4036</v>
      </c>
      <c r="F139" s="249" t="s">
        <v>4037</v>
      </c>
      <c r="G139" s="250" t="s">
        <v>721</v>
      </c>
      <c r="H139" s="251">
        <v>5</v>
      </c>
      <c r="I139" s="252"/>
      <c r="J139" s="253">
        <f>ROUND(I139*H139,2)</f>
        <v>0</v>
      </c>
      <c r="K139" s="249" t="s">
        <v>348</v>
      </c>
      <c r="L139" s="254"/>
      <c r="M139" s="255" t="s">
        <v>21</v>
      </c>
      <c r="N139" s="256" t="s">
        <v>44</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493</v>
      </c>
      <c r="AT139" s="191" t="s">
        <v>740</v>
      </c>
      <c r="AU139" s="191" t="s">
        <v>80</v>
      </c>
      <c r="AY139" s="19" t="s">
        <v>283</v>
      </c>
      <c r="BE139" s="192">
        <f>IF(N139="základní",J139,0)</f>
        <v>0</v>
      </c>
      <c r="BF139" s="192">
        <f>IF(N139="snížená",J139,0)</f>
        <v>0</v>
      </c>
      <c r="BG139" s="192">
        <f>IF(N139="zákl. přenesená",J139,0)</f>
        <v>0</v>
      </c>
      <c r="BH139" s="192">
        <f>IF(N139="sníž. přenesená",J139,0)</f>
        <v>0</v>
      </c>
      <c r="BI139" s="192">
        <f>IF(N139="nulová",J139,0)</f>
        <v>0</v>
      </c>
      <c r="BJ139" s="19" t="s">
        <v>80</v>
      </c>
      <c r="BK139" s="192">
        <f>ROUND(I139*H139,2)</f>
        <v>0</v>
      </c>
      <c r="BL139" s="19" t="s">
        <v>381</v>
      </c>
      <c r="BM139" s="191" t="s">
        <v>450</v>
      </c>
    </row>
    <row r="140" spans="1:65" s="13" customFormat="1" ht="11.25">
      <c r="B140" s="198"/>
      <c r="C140" s="199"/>
      <c r="D140" s="200" t="s">
        <v>294</v>
      </c>
      <c r="E140" s="201" t="s">
        <v>21</v>
      </c>
      <c r="F140" s="202" t="s">
        <v>4147</v>
      </c>
      <c r="G140" s="199"/>
      <c r="H140" s="203">
        <v>5</v>
      </c>
      <c r="I140" s="204"/>
      <c r="J140" s="199"/>
      <c r="K140" s="199"/>
      <c r="L140" s="205"/>
      <c r="M140" s="206"/>
      <c r="N140" s="207"/>
      <c r="O140" s="207"/>
      <c r="P140" s="207"/>
      <c r="Q140" s="207"/>
      <c r="R140" s="207"/>
      <c r="S140" s="207"/>
      <c r="T140" s="208"/>
      <c r="AT140" s="209" t="s">
        <v>294</v>
      </c>
      <c r="AU140" s="209" t="s">
        <v>80</v>
      </c>
      <c r="AV140" s="13" t="s">
        <v>82</v>
      </c>
      <c r="AW140" s="13" t="s">
        <v>34</v>
      </c>
      <c r="AX140" s="13" t="s">
        <v>73</v>
      </c>
      <c r="AY140" s="209" t="s">
        <v>283</v>
      </c>
    </row>
    <row r="141" spans="1:65" s="16" customFormat="1" ht="11.25">
      <c r="B141" s="232"/>
      <c r="C141" s="233"/>
      <c r="D141" s="200" t="s">
        <v>294</v>
      </c>
      <c r="E141" s="234" t="s">
        <v>21</v>
      </c>
      <c r="F141" s="235" t="s">
        <v>442</v>
      </c>
      <c r="G141" s="233"/>
      <c r="H141" s="236">
        <v>5</v>
      </c>
      <c r="I141" s="237"/>
      <c r="J141" s="233"/>
      <c r="K141" s="233"/>
      <c r="L141" s="238"/>
      <c r="M141" s="239"/>
      <c r="N141" s="240"/>
      <c r="O141" s="240"/>
      <c r="P141" s="240"/>
      <c r="Q141" s="240"/>
      <c r="R141" s="240"/>
      <c r="S141" s="240"/>
      <c r="T141" s="241"/>
      <c r="AT141" s="242" t="s">
        <v>294</v>
      </c>
      <c r="AU141" s="242" t="s">
        <v>80</v>
      </c>
      <c r="AV141" s="16" t="s">
        <v>290</v>
      </c>
      <c r="AW141" s="16" t="s">
        <v>34</v>
      </c>
      <c r="AX141" s="16" t="s">
        <v>80</v>
      </c>
      <c r="AY141" s="242" t="s">
        <v>283</v>
      </c>
    </row>
    <row r="142" spans="1:65" s="2" customFormat="1" ht="16.5" customHeight="1">
      <c r="A142" s="36"/>
      <c r="B142" s="37"/>
      <c r="C142" s="180" t="s">
        <v>8</v>
      </c>
      <c r="D142" s="180" t="s">
        <v>285</v>
      </c>
      <c r="E142" s="181" t="s">
        <v>6413</v>
      </c>
      <c r="F142" s="182" t="s">
        <v>6414</v>
      </c>
      <c r="G142" s="183" t="s">
        <v>2963</v>
      </c>
      <c r="H142" s="184">
        <v>1</v>
      </c>
      <c r="I142" s="185"/>
      <c r="J142" s="186">
        <f>ROUND(I142*H142,2)</f>
        <v>0</v>
      </c>
      <c r="K142" s="182" t="s">
        <v>348</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381</v>
      </c>
      <c r="AT142" s="191" t="s">
        <v>285</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381</v>
      </c>
      <c r="BM142" s="191" t="s">
        <v>6415</v>
      </c>
    </row>
    <row r="143" spans="1:65" s="12" customFormat="1" ht="25.9" customHeight="1">
      <c r="B143" s="164"/>
      <c r="C143" s="165"/>
      <c r="D143" s="166" t="s">
        <v>72</v>
      </c>
      <c r="E143" s="167" t="s">
        <v>750</v>
      </c>
      <c r="F143" s="167" t="s">
        <v>6416</v>
      </c>
      <c r="G143" s="165"/>
      <c r="H143" s="165"/>
      <c r="I143" s="168"/>
      <c r="J143" s="169">
        <f>BK143</f>
        <v>0</v>
      </c>
      <c r="K143" s="165"/>
      <c r="L143" s="170"/>
      <c r="M143" s="171"/>
      <c r="N143" s="172"/>
      <c r="O143" s="172"/>
      <c r="P143" s="173">
        <f>SUM(P144:P165)</f>
        <v>0</v>
      </c>
      <c r="Q143" s="172"/>
      <c r="R143" s="173">
        <f>SUM(R144:R165)</f>
        <v>0</v>
      </c>
      <c r="S143" s="172"/>
      <c r="T143" s="174">
        <f>SUM(T144:T165)</f>
        <v>0</v>
      </c>
      <c r="AR143" s="175" t="s">
        <v>80</v>
      </c>
      <c r="AT143" s="176" t="s">
        <v>72</v>
      </c>
      <c r="AU143" s="176" t="s">
        <v>73</v>
      </c>
      <c r="AY143" s="175" t="s">
        <v>283</v>
      </c>
      <c r="BK143" s="177">
        <f>SUM(BK144:BK165)</f>
        <v>0</v>
      </c>
    </row>
    <row r="144" spans="1:65" s="2" customFormat="1" ht="24.2" customHeight="1">
      <c r="A144" s="36"/>
      <c r="B144" s="37"/>
      <c r="C144" s="247" t="s">
        <v>381</v>
      </c>
      <c r="D144" s="247" t="s">
        <v>740</v>
      </c>
      <c r="E144" s="248" t="s">
        <v>4458</v>
      </c>
      <c r="F144" s="249" t="s">
        <v>6410</v>
      </c>
      <c r="G144" s="250" t="s">
        <v>1931</v>
      </c>
      <c r="H144" s="251">
        <v>1</v>
      </c>
      <c r="I144" s="252"/>
      <c r="J144" s="253">
        <f>ROUND(I144*H144,2)</f>
        <v>0</v>
      </c>
      <c r="K144" s="249" t="s">
        <v>348</v>
      </c>
      <c r="L144" s="254"/>
      <c r="M144" s="255" t="s">
        <v>21</v>
      </c>
      <c r="N144" s="256"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493</v>
      </c>
      <c r="AT144" s="191" t="s">
        <v>740</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381</v>
      </c>
      <c r="BM144" s="191" t="s">
        <v>464</v>
      </c>
    </row>
    <row r="145" spans="1:65" s="13" customFormat="1" ht="11.25">
      <c r="B145" s="198"/>
      <c r="C145" s="199"/>
      <c r="D145" s="200" t="s">
        <v>294</v>
      </c>
      <c r="E145" s="201" t="s">
        <v>21</v>
      </c>
      <c r="F145" s="202" t="s">
        <v>80</v>
      </c>
      <c r="G145" s="199"/>
      <c r="H145" s="203">
        <v>1</v>
      </c>
      <c r="I145" s="204"/>
      <c r="J145" s="199"/>
      <c r="K145" s="199"/>
      <c r="L145" s="205"/>
      <c r="M145" s="206"/>
      <c r="N145" s="207"/>
      <c r="O145" s="207"/>
      <c r="P145" s="207"/>
      <c r="Q145" s="207"/>
      <c r="R145" s="207"/>
      <c r="S145" s="207"/>
      <c r="T145" s="208"/>
      <c r="AT145" s="209" t="s">
        <v>294</v>
      </c>
      <c r="AU145" s="209" t="s">
        <v>80</v>
      </c>
      <c r="AV145" s="13" t="s">
        <v>82</v>
      </c>
      <c r="AW145" s="13" t="s">
        <v>34</v>
      </c>
      <c r="AX145" s="13" t="s">
        <v>73</v>
      </c>
      <c r="AY145" s="209" t="s">
        <v>283</v>
      </c>
    </row>
    <row r="146" spans="1:65" s="16" customFormat="1" ht="11.25">
      <c r="B146" s="232"/>
      <c r="C146" s="233"/>
      <c r="D146" s="200" t="s">
        <v>294</v>
      </c>
      <c r="E146" s="234" t="s">
        <v>21</v>
      </c>
      <c r="F146" s="235" t="s">
        <v>442</v>
      </c>
      <c r="G146" s="233"/>
      <c r="H146" s="236">
        <v>1</v>
      </c>
      <c r="I146" s="237"/>
      <c r="J146" s="233"/>
      <c r="K146" s="233"/>
      <c r="L146" s="238"/>
      <c r="M146" s="239"/>
      <c r="N146" s="240"/>
      <c r="O146" s="240"/>
      <c r="P146" s="240"/>
      <c r="Q146" s="240"/>
      <c r="R146" s="240"/>
      <c r="S146" s="240"/>
      <c r="T146" s="241"/>
      <c r="AT146" s="242" t="s">
        <v>294</v>
      </c>
      <c r="AU146" s="242" t="s">
        <v>80</v>
      </c>
      <c r="AV146" s="16" t="s">
        <v>290</v>
      </c>
      <c r="AW146" s="16" t="s">
        <v>34</v>
      </c>
      <c r="AX146" s="16" t="s">
        <v>80</v>
      </c>
      <c r="AY146" s="242" t="s">
        <v>283</v>
      </c>
    </row>
    <row r="147" spans="1:65" s="2" customFormat="1" ht="16.5" customHeight="1">
      <c r="A147" s="36"/>
      <c r="B147" s="37"/>
      <c r="C147" s="247" t="s">
        <v>387</v>
      </c>
      <c r="D147" s="247" t="s">
        <v>740</v>
      </c>
      <c r="E147" s="248" t="s">
        <v>4496</v>
      </c>
      <c r="F147" s="249" t="s">
        <v>4079</v>
      </c>
      <c r="G147" s="250" t="s">
        <v>1931</v>
      </c>
      <c r="H147" s="251">
        <v>2</v>
      </c>
      <c r="I147" s="252"/>
      <c r="J147" s="253">
        <f>ROUND(I147*H147,2)</f>
        <v>0</v>
      </c>
      <c r="K147" s="249" t="s">
        <v>348</v>
      </c>
      <c r="L147" s="254"/>
      <c r="M147" s="255" t="s">
        <v>21</v>
      </c>
      <c r="N147" s="256"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493</v>
      </c>
      <c r="AT147" s="191" t="s">
        <v>740</v>
      </c>
      <c r="AU147" s="191" t="s">
        <v>80</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381</v>
      </c>
      <c r="BM147" s="191" t="s">
        <v>477</v>
      </c>
    </row>
    <row r="148" spans="1:65" s="13" customFormat="1" ht="11.25">
      <c r="B148" s="198"/>
      <c r="C148" s="199"/>
      <c r="D148" s="200" t="s">
        <v>294</v>
      </c>
      <c r="E148" s="201" t="s">
        <v>21</v>
      </c>
      <c r="F148" s="202" t="s">
        <v>4052</v>
      </c>
      <c r="G148" s="199"/>
      <c r="H148" s="203">
        <v>2</v>
      </c>
      <c r="I148" s="204"/>
      <c r="J148" s="199"/>
      <c r="K148" s="199"/>
      <c r="L148" s="205"/>
      <c r="M148" s="206"/>
      <c r="N148" s="207"/>
      <c r="O148" s="207"/>
      <c r="P148" s="207"/>
      <c r="Q148" s="207"/>
      <c r="R148" s="207"/>
      <c r="S148" s="207"/>
      <c r="T148" s="208"/>
      <c r="AT148" s="209" t="s">
        <v>294</v>
      </c>
      <c r="AU148" s="209" t="s">
        <v>80</v>
      </c>
      <c r="AV148" s="13" t="s">
        <v>82</v>
      </c>
      <c r="AW148" s="13" t="s">
        <v>34</v>
      </c>
      <c r="AX148" s="13" t="s">
        <v>73</v>
      </c>
      <c r="AY148" s="209" t="s">
        <v>283</v>
      </c>
    </row>
    <row r="149" spans="1:65" s="16" customFormat="1" ht="11.25">
      <c r="B149" s="232"/>
      <c r="C149" s="233"/>
      <c r="D149" s="200" t="s">
        <v>294</v>
      </c>
      <c r="E149" s="234" t="s">
        <v>21</v>
      </c>
      <c r="F149" s="235" t="s">
        <v>442</v>
      </c>
      <c r="G149" s="233"/>
      <c r="H149" s="236">
        <v>2</v>
      </c>
      <c r="I149" s="237"/>
      <c r="J149" s="233"/>
      <c r="K149" s="233"/>
      <c r="L149" s="238"/>
      <c r="M149" s="239"/>
      <c r="N149" s="240"/>
      <c r="O149" s="240"/>
      <c r="P149" s="240"/>
      <c r="Q149" s="240"/>
      <c r="R149" s="240"/>
      <c r="S149" s="240"/>
      <c r="T149" s="241"/>
      <c r="AT149" s="242" t="s">
        <v>294</v>
      </c>
      <c r="AU149" s="242" t="s">
        <v>80</v>
      </c>
      <c r="AV149" s="16" t="s">
        <v>290</v>
      </c>
      <c r="AW149" s="16" t="s">
        <v>34</v>
      </c>
      <c r="AX149" s="16" t="s">
        <v>80</v>
      </c>
      <c r="AY149" s="242" t="s">
        <v>283</v>
      </c>
    </row>
    <row r="150" spans="1:65" s="2" customFormat="1" ht="21.75" customHeight="1">
      <c r="A150" s="36"/>
      <c r="B150" s="37"/>
      <c r="C150" s="247" t="s">
        <v>393</v>
      </c>
      <c r="D150" s="247" t="s">
        <v>740</v>
      </c>
      <c r="E150" s="248" t="s">
        <v>6417</v>
      </c>
      <c r="F150" s="249" t="s">
        <v>4051</v>
      </c>
      <c r="G150" s="250" t="s">
        <v>1931</v>
      </c>
      <c r="H150" s="251">
        <v>2</v>
      </c>
      <c r="I150" s="252"/>
      <c r="J150" s="253">
        <f>ROUND(I150*H150,2)</f>
        <v>0</v>
      </c>
      <c r="K150" s="249" t="s">
        <v>348</v>
      </c>
      <c r="L150" s="254"/>
      <c r="M150" s="255" t="s">
        <v>21</v>
      </c>
      <c r="N150" s="256"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493</v>
      </c>
      <c r="AT150" s="191" t="s">
        <v>740</v>
      </c>
      <c r="AU150" s="191" t="s">
        <v>80</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381</v>
      </c>
      <c r="BM150" s="191" t="s">
        <v>493</v>
      </c>
    </row>
    <row r="151" spans="1:65" s="13" customFormat="1" ht="11.25">
      <c r="B151" s="198"/>
      <c r="C151" s="199"/>
      <c r="D151" s="200" t="s">
        <v>294</v>
      </c>
      <c r="E151" s="201" t="s">
        <v>21</v>
      </c>
      <c r="F151" s="202" t="s">
        <v>4052</v>
      </c>
      <c r="G151" s="199"/>
      <c r="H151" s="203">
        <v>2</v>
      </c>
      <c r="I151" s="204"/>
      <c r="J151" s="199"/>
      <c r="K151" s="199"/>
      <c r="L151" s="205"/>
      <c r="M151" s="206"/>
      <c r="N151" s="207"/>
      <c r="O151" s="207"/>
      <c r="P151" s="207"/>
      <c r="Q151" s="207"/>
      <c r="R151" s="207"/>
      <c r="S151" s="207"/>
      <c r="T151" s="208"/>
      <c r="AT151" s="209" t="s">
        <v>294</v>
      </c>
      <c r="AU151" s="209" t="s">
        <v>80</v>
      </c>
      <c r="AV151" s="13" t="s">
        <v>82</v>
      </c>
      <c r="AW151" s="13" t="s">
        <v>34</v>
      </c>
      <c r="AX151" s="13" t="s">
        <v>73</v>
      </c>
      <c r="AY151" s="209" t="s">
        <v>283</v>
      </c>
    </row>
    <row r="152" spans="1:65" s="16" customFormat="1" ht="11.25">
      <c r="B152" s="232"/>
      <c r="C152" s="233"/>
      <c r="D152" s="200" t="s">
        <v>294</v>
      </c>
      <c r="E152" s="234" t="s">
        <v>21</v>
      </c>
      <c r="F152" s="235" t="s">
        <v>442</v>
      </c>
      <c r="G152" s="233"/>
      <c r="H152" s="236">
        <v>2</v>
      </c>
      <c r="I152" s="237"/>
      <c r="J152" s="233"/>
      <c r="K152" s="233"/>
      <c r="L152" s="238"/>
      <c r="M152" s="239"/>
      <c r="N152" s="240"/>
      <c r="O152" s="240"/>
      <c r="P152" s="240"/>
      <c r="Q152" s="240"/>
      <c r="R152" s="240"/>
      <c r="S152" s="240"/>
      <c r="T152" s="241"/>
      <c r="AT152" s="242" t="s">
        <v>294</v>
      </c>
      <c r="AU152" s="242" t="s">
        <v>80</v>
      </c>
      <c r="AV152" s="16" t="s">
        <v>290</v>
      </c>
      <c r="AW152" s="16" t="s">
        <v>34</v>
      </c>
      <c r="AX152" s="16" t="s">
        <v>80</v>
      </c>
      <c r="AY152" s="242" t="s">
        <v>283</v>
      </c>
    </row>
    <row r="153" spans="1:65" s="2" customFormat="1" ht="16.5" customHeight="1">
      <c r="A153" s="36"/>
      <c r="B153" s="37"/>
      <c r="C153" s="247" t="s">
        <v>400</v>
      </c>
      <c r="D153" s="247" t="s">
        <v>740</v>
      </c>
      <c r="E153" s="248" t="s">
        <v>6418</v>
      </c>
      <c r="F153" s="249" t="s">
        <v>6411</v>
      </c>
      <c r="G153" s="250" t="s">
        <v>1931</v>
      </c>
      <c r="H153" s="251">
        <v>1</v>
      </c>
      <c r="I153" s="252"/>
      <c r="J153" s="253">
        <f>ROUND(I153*H153,2)</f>
        <v>0</v>
      </c>
      <c r="K153" s="249" t="s">
        <v>348</v>
      </c>
      <c r="L153" s="254"/>
      <c r="M153" s="255" t="s">
        <v>21</v>
      </c>
      <c r="N153" s="256"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493</v>
      </c>
      <c r="AT153" s="191" t="s">
        <v>740</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381</v>
      </c>
      <c r="BM153" s="191" t="s">
        <v>505</v>
      </c>
    </row>
    <row r="154" spans="1:65" s="13" customFormat="1" ht="11.25">
      <c r="B154" s="198"/>
      <c r="C154" s="199"/>
      <c r="D154" s="200" t="s">
        <v>294</v>
      </c>
      <c r="E154" s="201" t="s">
        <v>21</v>
      </c>
      <c r="F154" s="202" t="s">
        <v>80</v>
      </c>
      <c r="G154" s="199"/>
      <c r="H154" s="203">
        <v>1</v>
      </c>
      <c r="I154" s="204"/>
      <c r="J154" s="199"/>
      <c r="K154" s="199"/>
      <c r="L154" s="205"/>
      <c r="M154" s="206"/>
      <c r="N154" s="207"/>
      <c r="O154" s="207"/>
      <c r="P154" s="207"/>
      <c r="Q154" s="207"/>
      <c r="R154" s="207"/>
      <c r="S154" s="207"/>
      <c r="T154" s="208"/>
      <c r="AT154" s="209" t="s">
        <v>294</v>
      </c>
      <c r="AU154" s="209" t="s">
        <v>80</v>
      </c>
      <c r="AV154" s="13" t="s">
        <v>82</v>
      </c>
      <c r="AW154" s="13" t="s">
        <v>34</v>
      </c>
      <c r="AX154" s="13" t="s">
        <v>73</v>
      </c>
      <c r="AY154" s="209" t="s">
        <v>283</v>
      </c>
    </row>
    <row r="155" spans="1:65" s="16" customFormat="1" ht="11.25">
      <c r="B155" s="232"/>
      <c r="C155" s="233"/>
      <c r="D155" s="200" t="s">
        <v>294</v>
      </c>
      <c r="E155" s="234" t="s">
        <v>21</v>
      </c>
      <c r="F155" s="235" t="s">
        <v>442</v>
      </c>
      <c r="G155" s="233"/>
      <c r="H155" s="236">
        <v>1</v>
      </c>
      <c r="I155" s="237"/>
      <c r="J155" s="233"/>
      <c r="K155" s="233"/>
      <c r="L155" s="238"/>
      <c r="M155" s="239"/>
      <c r="N155" s="240"/>
      <c r="O155" s="240"/>
      <c r="P155" s="240"/>
      <c r="Q155" s="240"/>
      <c r="R155" s="240"/>
      <c r="S155" s="240"/>
      <c r="T155" s="241"/>
      <c r="AT155" s="242" t="s">
        <v>294</v>
      </c>
      <c r="AU155" s="242" t="s">
        <v>80</v>
      </c>
      <c r="AV155" s="16" t="s">
        <v>290</v>
      </c>
      <c r="AW155" s="16" t="s">
        <v>34</v>
      </c>
      <c r="AX155" s="16" t="s">
        <v>80</v>
      </c>
      <c r="AY155" s="242" t="s">
        <v>283</v>
      </c>
    </row>
    <row r="156" spans="1:65" s="2" customFormat="1" ht="16.5" customHeight="1">
      <c r="A156" s="36"/>
      <c r="B156" s="37"/>
      <c r="C156" s="247" t="s">
        <v>406</v>
      </c>
      <c r="D156" s="247" t="s">
        <v>740</v>
      </c>
      <c r="E156" s="248" t="s">
        <v>4093</v>
      </c>
      <c r="F156" s="249" t="s">
        <v>4094</v>
      </c>
      <c r="G156" s="250" t="s">
        <v>409</v>
      </c>
      <c r="H156" s="251">
        <v>8</v>
      </c>
      <c r="I156" s="252"/>
      <c r="J156" s="253">
        <f>ROUND(I156*H156,2)</f>
        <v>0</v>
      </c>
      <c r="K156" s="249" t="s">
        <v>348</v>
      </c>
      <c r="L156" s="254"/>
      <c r="M156" s="255" t="s">
        <v>21</v>
      </c>
      <c r="N156" s="256"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493</v>
      </c>
      <c r="AT156" s="191" t="s">
        <v>740</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381</v>
      </c>
      <c r="BM156" s="191" t="s">
        <v>517</v>
      </c>
    </row>
    <row r="157" spans="1:65" s="13" customFormat="1" ht="11.25">
      <c r="B157" s="198"/>
      <c r="C157" s="199"/>
      <c r="D157" s="200" t="s">
        <v>294</v>
      </c>
      <c r="E157" s="201" t="s">
        <v>21</v>
      </c>
      <c r="F157" s="202" t="s">
        <v>4092</v>
      </c>
      <c r="G157" s="199"/>
      <c r="H157" s="203">
        <v>8</v>
      </c>
      <c r="I157" s="204"/>
      <c r="J157" s="199"/>
      <c r="K157" s="199"/>
      <c r="L157" s="205"/>
      <c r="M157" s="206"/>
      <c r="N157" s="207"/>
      <c r="O157" s="207"/>
      <c r="P157" s="207"/>
      <c r="Q157" s="207"/>
      <c r="R157" s="207"/>
      <c r="S157" s="207"/>
      <c r="T157" s="208"/>
      <c r="AT157" s="209" t="s">
        <v>294</v>
      </c>
      <c r="AU157" s="209" t="s">
        <v>80</v>
      </c>
      <c r="AV157" s="13" t="s">
        <v>82</v>
      </c>
      <c r="AW157" s="13" t="s">
        <v>34</v>
      </c>
      <c r="AX157" s="13" t="s">
        <v>73</v>
      </c>
      <c r="AY157" s="209" t="s">
        <v>283</v>
      </c>
    </row>
    <row r="158" spans="1:65" s="16" customFormat="1" ht="11.25">
      <c r="B158" s="232"/>
      <c r="C158" s="233"/>
      <c r="D158" s="200" t="s">
        <v>294</v>
      </c>
      <c r="E158" s="234" t="s">
        <v>21</v>
      </c>
      <c r="F158" s="235" t="s">
        <v>442</v>
      </c>
      <c r="G158" s="233"/>
      <c r="H158" s="236">
        <v>8</v>
      </c>
      <c r="I158" s="237"/>
      <c r="J158" s="233"/>
      <c r="K158" s="233"/>
      <c r="L158" s="238"/>
      <c r="M158" s="239"/>
      <c r="N158" s="240"/>
      <c r="O158" s="240"/>
      <c r="P158" s="240"/>
      <c r="Q158" s="240"/>
      <c r="R158" s="240"/>
      <c r="S158" s="240"/>
      <c r="T158" s="241"/>
      <c r="AT158" s="242" t="s">
        <v>294</v>
      </c>
      <c r="AU158" s="242" t="s">
        <v>80</v>
      </c>
      <c r="AV158" s="16" t="s">
        <v>290</v>
      </c>
      <c r="AW158" s="16" t="s">
        <v>34</v>
      </c>
      <c r="AX158" s="16" t="s">
        <v>80</v>
      </c>
      <c r="AY158" s="242" t="s">
        <v>283</v>
      </c>
    </row>
    <row r="159" spans="1:65" s="2" customFormat="1" ht="16.5" customHeight="1">
      <c r="A159" s="36"/>
      <c r="B159" s="37"/>
      <c r="C159" s="247" t="s">
        <v>7</v>
      </c>
      <c r="D159" s="247" t="s">
        <v>740</v>
      </c>
      <c r="E159" s="248" t="s">
        <v>4030</v>
      </c>
      <c r="F159" s="249" t="s">
        <v>4031</v>
      </c>
      <c r="G159" s="250" t="s">
        <v>1931</v>
      </c>
      <c r="H159" s="251">
        <v>1</v>
      </c>
      <c r="I159" s="252"/>
      <c r="J159" s="253">
        <f>ROUND(I159*H159,2)</f>
        <v>0</v>
      </c>
      <c r="K159" s="249" t="s">
        <v>348</v>
      </c>
      <c r="L159" s="254"/>
      <c r="M159" s="255" t="s">
        <v>21</v>
      </c>
      <c r="N159" s="256"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493</v>
      </c>
      <c r="AT159" s="191" t="s">
        <v>740</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381</v>
      </c>
      <c r="BM159" s="191" t="s">
        <v>531</v>
      </c>
    </row>
    <row r="160" spans="1:65" s="13" customFormat="1" ht="11.25">
      <c r="B160" s="198"/>
      <c r="C160" s="199"/>
      <c r="D160" s="200" t="s">
        <v>294</v>
      </c>
      <c r="E160" s="201" t="s">
        <v>21</v>
      </c>
      <c r="F160" s="202" t="s">
        <v>80</v>
      </c>
      <c r="G160" s="199"/>
      <c r="H160" s="203">
        <v>1</v>
      </c>
      <c r="I160" s="204"/>
      <c r="J160" s="199"/>
      <c r="K160" s="199"/>
      <c r="L160" s="205"/>
      <c r="M160" s="206"/>
      <c r="N160" s="207"/>
      <c r="O160" s="207"/>
      <c r="P160" s="207"/>
      <c r="Q160" s="207"/>
      <c r="R160" s="207"/>
      <c r="S160" s="207"/>
      <c r="T160" s="208"/>
      <c r="AT160" s="209" t="s">
        <v>294</v>
      </c>
      <c r="AU160" s="209" t="s">
        <v>80</v>
      </c>
      <c r="AV160" s="13" t="s">
        <v>82</v>
      </c>
      <c r="AW160" s="13" t="s">
        <v>34</v>
      </c>
      <c r="AX160" s="13" t="s">
        <v>73</v>
      </c>
      <c r="AY160" s="209" t="s">
        <v>283</v>
      </c>
    </row>
    <row r="161" spans="1:65" s="16" customFormat="1" ht="11.25">
      <c r="B161" s="232"/>
      <c r="C161" s="233"/>
      <c r="D161" s="200" t="s">
        <v>294</v>
      </c>
      <c r="E161" s="234" t="s">
        <v>21</v>
      </c>
      <c r="F161" s="235" t="s">
        <v>442</v>
      </c>
      <c r="G161" s="233"/>
      <c r="H161" s="236">
        <v>1</v>
      </c>
      <c r="I161" s="237"/>
      <c r="J161" s="233"/>
      <c r="K161" s="233"/>
      <c r="L161" s="238"/>
      <c r="M161" s="239"/>
      <c r="N161" s="240"/>
      <c r="O161" s="240"/>
      <c r="P161" s="240"/>
      <c r="Q161" s="240"/>
      <c r="R161" s="240"/>
      <c r="S161" s="240"/>
      <c r="T161" s="241"/>
      <c r="AT161" s="242" t="s">
        <v>294</v>
      </c>
      <c r="AU161" s="242" t="s">
        <v>80</v>
      </c>
      <c r="AV161" s="16" t="s">
        <v>290</v>
      </c>
      <c r="AW161" s="16" t="s">
        <v>34</v>
      </c>
      <c r="AX161" s="16" t="s">
        <v>80</v>
      </c>
      <c r="AY161" s="242" t="s">
        <v>283</v>
      </c>
    </row>
    <row r="162" spans="1:65" s="2" customFormat="1" ht="16.5" customHeight="1">
      <c r="A162" s="36"/>
      <c r="B162" s="37"/>
      <c r="C162" s="247" t="s">
        <v>418</v>
      </c>
      <c r="D162" s="247" t="s">
        <v>740</v>
      </c>
      <c r="E162" s="248" t="s">
        <v>4036</v>
      </c>
      <c r="F162" s="249" t="s">
        <v>4037</v>
      </c>
      <c r="G162" s="250" t="s">
        <v>721</v>
      </c>
      <c r="H162" s="251">
        <v>10</v>
      </c>
      <c r="I162" s="252"/>
      <c r="J162" s="253">
        <f>ROUND(I162*H162,2)</f>
        <v>0</v>
      </c>
      <c r="K162" s="249" t="s">
        <v>348</v>
      </c>
      <c r="L162" s="254"/>
      <c r="M162" s="255" t="s">
        <v>21</v>
      </c>
      <c r="N162" s="256" t="s">
        <v>44</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493</v>
      </c>
      <c r="AT162" s="191" t="s">
        <v>740</v>
      </c>
      <c r="AU162" s="191" t="s">
        <v>80</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381</v>
      </c>
      <c r="BM162" s="191" t="s">
        <v>551</v>
      </c>
    </row>
    <row r="163" spans="1:65" s="13" customFormat="1" ht="11.25">
      <c r="B163" s="198"/>
      <c r="C163" s="199"/>
      <c r="D163" s="200" t="s">
        <v>294</v>
      </c>
      <c r="E163" s="201" t="s">
        <v>21</v>
      </c>
      <c r="F163" s="202" t="s">
        <v>4038</v>
      </c>
      <c r="G163" s="199"/>
      <c r="H163" s="203">
        <v>10</v>
      </c>
      <c r="I163" s="204"/>
      <c r="J163" s="199"/>
      <c r="K163" s="199"/>
      <c r="L163" s="205"/>
      <c r="M163" s="206"/>
      <c r="N163" s="207"/>
      <c r="O163" s="207"/>
      <c r="P163" s="207"/>
      <c r="Q163" s="207"/>
      <c r="R163" s="207"/>
      <c r="S163" s="207"/>
      <c r="T163" s="208"/>
      <c r="AT163" s="209" t="s">
        <v>294</v>
      </c>
      <c r="AU163" s="209" t="s">
        <v>80</v>
      </c>
      <c r="AV163" s="13" t="s">
        <v>82</v>
      </c>
      <c r="AW163" s="13" t="s">
        <v>34</v>
      </c>
      <c r="AX163" s="13" t="s">
        <v>73</v>
      </c>
      <c r="AY163" s="209" t="s">
        <v>283</v>
      </c>
    </row>
    <row r="164" spans="1:65" s="16" customFormat="1" ht="11.25">
      <c r="B164" s="232"/>
      <c r="C164" s="233"/>
      <c r="D164" s="200" t="s">
        <v>294</v>
      </c>
      <c r="E164" s="234" t="s">
        <v>21</v>
      </c>
      <c r="F164" s="235" t="s">
        <v>442</v>
      </c>
      <c r="G164" s="233"/>
      <c r="H164" s="236">
        <v>10</v>
      </c>
      <c r="I164" s="237"/>
      <c r="J164" s="233"/>
      <c r="K164" s="233"/>
      <c r="L164" s="238"/>
      <c r="M164" s="239"/>
      <c r="N164" s="240"/>
      <c r="O164" s="240"/>
      <c r="P164" s="240"/>
      <c r="Q164" s="240"/>
      <c r="R164" s="240"/>
      <c r="S164" s="240"/>
      <c r="T164" s="241"/>
      <c r="AT164" s="242" t="s">
        <v>294</v>
      </c>
      <c r="AU164" s="242" t="s">
        <v>80</v>
      </c>
      <c r="AV164" s="16" t="s">
        <v>290</v>
      </c>
      <c r="AW164" s="16" t="s">
        <v>34</v>
      </c>
      <c r="AX164" s="16" t="s">
        <v>80</v>
      </c>
      <c r="AY164" s="242" t="s">
        <v>283</v>
      </c>
    </row>
    <row r="165" spans="1:65" s="2" customFormat="1" ht="16.5" customHeight="1">
      <c r="A165" s="36"/>
      <c r="B165" s="37"/>
      <c r="C165" s="180" t="s">
        <v>424</v>
      </c>
      <c r="D165" s="180" t="s">
        <v>285</v>
      </c>
      <c r="E165" s="181" t="s">
        <v>6419</v>
      </c>
      <c r="F165" s="182" t="s">
        <v>6420</v>
      </c>
      <c r="G165" s="183" t="s">
        <v>2963</v>
      </c>
      <c r="H165" s="184">
        <v>1</v>
      </c>
      <c r="I165" s="185"/>
      <c r="J165" s="186">
        <f>ROUND(I165*H165,2)</f>
        <v>0</v>
      </c>
      <c r="K165" s="182" t="s">
        <v>348</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381</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381</v>
      </c>
      <c r="BM165" s="191" t="s">
        <v>6421</v>
      </c>
    </row>
    <row r="166" spans="1:65" s="12" customFormat="1" ht="25.9" customHeight="1">
      <c r="B166" s="164"/>
      <c r="C166" s="165"/>
      <c r="D166" s="166" t="s">
        <v>72</v>
      </c>
      <c r="E166" s="167" t="s">
        <v>4099</v>
      </c>
      <c r="F166" s="167" t="s">
        <v>6422</v>
      </c>
      <c r="G166" s="165"/>
      <c r="H166" s="165"/>
      <c r="I166" s="168"/>
      <c r="J166" s="169">
        <f>BK166</f>
        <v>0</v>
      </c>
      <c r="K166" s="165"/>
      <c r="L166" s="170"/>
      <c r="M166" s="171"/>
      <c r="N166" s="172"/>
      <c r="O166" s="172"/>
      <c r="P166" s="173">
        <f>SUM(P167:P191)</f>
        <v>0</v>
      </c>
      <c r="Q166" s="172"/>
      <c r="R166" s="173">
        <f>SUM(R167:R191)</f>
        <v>0</v>
      </c>
      <c r="S166" s="172"/>
      <c r="T166" s="174">
        <f>SUM(T167:T191)</f>
        <v>0</v>
      </c>
      <c r="AR166" s="175" t="s">
        <v>80</v>
      </c>
      <c r="AT166" s="176" t="s">
        <v>72</v>
      </c>
      <c r="AU166" s="176" t="s">
        <v>73</v>
      </c>
      <c r="AY166" s="175" t="s">
        <v>283</v>
      </c>
      <c r="BK166" s="177">
        <f>SUM(BK167:BK191)</f>
        <v>0</v>
      </c>
    </row>
    <row r="167" spans="1:65" s="2" customFormat="1" ht="33" customHeight="1">
      <c r="A167" s="36"/>
      <c r="B167" s="37"/>
      <c r="C167" s="247" t="s">
        <v>431</v>
      </c>
      <c r="D167" s="247" t="s">
        <v>740</v>
      </c>
      <c r="E167" s="248" t="s">
        <v>4460</v>
      </c>
      <c r="F167" s="249" t="s">
        <v>4065</v>
      </c>
      <c r="G167" s="250" t="s">
        <v>1931</v>
      </c>
      <c r="H167" s="251">
        <v>1</v>
      </c>
      <c r="I167" s="252"/>
      <c r="J167" s="253">
        <f>ROUND(I167*H167,2)</f>
        <v>0</v>
      </c>
      <c r="K167" s="249" t="s">
        <v>348</v>
      </c>
      <c r="L167" s="254"/>
      <c r="M167" s="255" t="s">
        <v>21</v>
      </c>
      <c r="N167" s="256"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493</v>
      </c>
      <c r="AT167" s="191" t="s">
        <v>740</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381</v>
      </c>
      <c r="BM167" s="191" t="s">
        <v>563</v>
      </c>
    </row>
    <row r="168" spans="1:65" s="13" customFormat="1" ht="11.25">
      <c r="B168" s="198"/>
      <c r="C168" s="199"/>
      <c r="D168" s="200" t="s">
        <v>294</v>
      </c>
      <c r="E168" s="201" t="s">
        <v>21</v>
      </c>
      <c r="F168" s="202" t="s">
        <v>80</v>
      </c>
      <c r="G168" s="199"/>
      <c r="H168" s="203">
        <v>1</v>
      </c>
      <c r="I168" s="204"/>
      <c r="J168" s="199"/>
      <c r="K168" s="199"/>
      <c r="L168" s="205"/>
      <c r="M168" s="206"/>
      <c r="N168" s="207"/>
      <c r="O168" s="207"/>
      <c r="P168" s="207"/>
      <c r="Q168" s="207"/>
      <c r="R168" s="207"/>
      <c r="S168" s="207"/>
      <c r="T168" s="208"/>
      <c r="AT168" s="209" t="s">
        <v>294</v>
      </c>
      <c r="AU168" s="209" t="s">
        <v>80</v>
      </c>
      <c r="AV168" s="13" t="s">
        <v>82</v>
      </c>
      <c r="AW168" s="13" t="s">
        <v>34</v>
      </c>
      <c r="AX168" s="13" t="s">
        <v>73</v>
      </c>
      <c r="AY168" s="209" t="s">
        <v>283</v>
      </c>
    </row>
    <row r="169" spans="1:65" s="16" customFormat="1" ht="11.25">
      <c r="B169" s="232"/>
      <c r="C169" s="233"/>
      <c r="D169" s="200" t="s">
        <v>294</v>
      </c>
      <c r="E169" s="234" t="s">
        <v>21</v>
      </c>
      <c r="F169" s="235" t="s">
        <v>442</v>
      </c>
      <c r="G169" s="233"/>
      <c r="H169" s="236">
        <v>1</v>
      </c>
      <c r="I169" s="237"/>
      <c r="J169" s="233"/>
      <c r="K169" s="233"/>
      <c r="L169" s="238"/>
      <c r="M169" s="239"/>
      <c r="N169" s="240"/>
      <c r="O169" s="240"/>
      <c r="P169" s="240"/>
      <c r="Q169" s="240"/>
      <c r="R169" s="240"/>
      <c r="S169" s="240"/>
      <c r="T169" s="241"/>
      <c r="AT169" s="242" t="s">
        <v>294</v>
      </c>
      <c r="AU169" s="242" t="s">
        <v>80</v>
      </c>
      <c r="AV169" s="16" t="s">
        <v>290</v>
      </c>
      <c r="AW169" s="16" t="s">
        <v>34</v>
      </c>
      <c r="AX169" s="16" t="s">
        <v>80</v>
      </c>
      <c r="AY169" s="242" t="s">
        <v>283</v>
      </c>
    </row>
    <row r="170" spans="1:65" s="2" customFormat="1" ht="16.5" customHeight="1">
      <c r="A170" s="36"/>
      <c r="B170" s="37"/>
      <c r="C170" s="247" t="s">
        <v>443</v>
      </c>
      <c r="D170" s="247" t="s">
        <v>740</v>
      </c>
      <c r="E170" s="248" t="s">
        <v>4540</v>
      </c>
      <c r="F170" s="249" t="s">
        <v>6423</v>
      </c>
      <c r="G170" s="250" t="s">
        <v>1931</v>
      </c>
      <c r="H170" s="251">
        <v>2</v>
      </c>
      <c r="I170" s="252"/>
      <c r="J170" s="253">
        <f>ROUND(I170*H170,2)</f>
        <v>0</v>
      </c>
      <c r="K170" s="249" t="s">
        <v>348</v>
      </c>
      <c r="L170" s="254"/>
      <c r="M170" s="255" t="s">
        <v>21</v>
      </c>
      <c r="N170" s="256"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493</v>
      </c>
      <c r="AT170" s="191" t="s">
        <v>740</v>
      </c>
      <c r="AU170" s="191" t="s">
        <v>80</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381</v>
      </c>
      <c r="BM170" s="191" t="s">
        <v>575</v>
      </c>
    </row>
    <row r="171" spans="1:65" s="13" customFormat="1" ht="11.25">
      <c r="B171" s="198"/>
      <c r="C171" s="199"/>
      <c r="D171" s="200" t="s">
        <v>294</v>
      </c>
      <c r="E171" s="201" t="s">
        <v>21</v>
      </c>
      <c r="F171" s="202" t="s">
        <v>4052</v>
      </c>
      <c r="G171" s="199"/>
      <c r="H171" s="203">
        <v>2</v>
      </c>
      <c r="I171" s="204"/>
      <c r="J171" s="199"/>
      <c r="K171" s="199"/>
      <c r="L171" s="205"/>
      <c r="M171" s="206"/>
      <c r="N171" s="207"/>
      <c r="O171" s="207"/>
      <c r="P171" s="207"/>
      <c r="Q171" s="207"/>
      <c r="R171" s="207"/>
      <c r="S171" s="207"/>
      <c r="T171" s="208"/>
      <c r="AT171" s="209" t="s">
        <v>294</v>
      </c>
      <c r="AU171" s="209" t="s">
        <v>80</v>
      </c>
      <c r="AV171" s="13" t="s">
        <v>82</v>
      </c>
      <c r="AW171" s="13" t="s">
        <v>34</v>
      </c>
      <c r="AX171" s="13" t="s">
        <v>73</v>
      </c>
      <c r="AY171" s="209" t="s">
        <v>283</v>
      </c>
    </row>
    <row r="172" spans="1:65" s="16" customFormat="1" ht="11.25">
      <c r="B172" s="232"/>
      <c r="C172" s="233"/>
      <c r="D172" s="200" t="s">
        <v>294</v>
      </c>
      <c r="E172" s="234" t="s">
        <v>21</v>
      </c>
      <c r="F172" s="235" t="s">
        <v>442</v>
      </c>
      <c r="G172" s="233"/>
      <c r="H172" s="236">
        <v>2</v>
      </c>
      <c r="I172" s="237"/>
      <c r="J172" s="233"/>
      <c r="K172" s="233"/>
      <c r="L172" s="238"/>
      <c r="M172" s="239"/>
      <c r="N172" s="240"/>
      <c r="O172" s="240"/>
      <c r="P172" s="240"/>
      <c r="Q172" s="240"/>
      <c r="R172" s="240"/>
      <c r="S172" s="240"/>
      <c r="T172" s="241"/>
      <c r="AT172" s="242" t="s">
        <v>294</v>
      </c>
      <c r="AU172" s="242" t="s">
        <v>80</v>
      </c>
      <c r="AV172" s="16" t="s">
        <v>290</v>
      </c>
      <c r="AW172" s="16" t="s">
        <v>34</v>
      </c>
      <c r="AX172" s="16" t="s">
        <v>80</v>
      </c>
      <c r="AY172" s="242" t="s">
        <v>283</v>
      </c>
    </row>
    <row r="173" spans="1:65" s="2" customFormat="1" ht="16.5" customHeight="1">
      <c r="A173" s="36"/>
      <c r="B173" s="37"/>
      <c r="C173" s="247" t="s">
        <v>450</v>
      </c>
      <c r="D173" s="247" t="s">
        <v>740</v>
      </c>
      <c r="E173" s="248" t="s">
        <v>6424</v>
      </c>
      <c r="F173" s="249" t="s">
        <v>6425</v>
      </c>
      <c r="G173" s="250" t="s">
        <v>1931</v>
      </c>
      <c r="H173" s="251">
        <v>1</v>
      </c>
      <c r="I173" s="252"/>
      <c r="J173" s="253">
        <f>ROUND(I173*H173,2)</f>
        <v>0</v>
      </c>
      <c r="K173" s="249" t="s">
        <v>348</v>
      </c>
      <c r="L173" s="254"/>
      <c r="M173" s="255" t="s">
        <v>21</v>
      </c>
      <c r="N173" s="256"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493</v>
      </c>
      <c r="AT173" s="191" t="s">
        <v>740</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381</v>
      </c>
      <c r="BM173" s="191" t="s">
        <v>587</v>
      </c>
    </row>
    <row r="174" spans="1:65" s="13" customFormat="1" ht="11.25">
      <c r="B174" s="198"/>
      <c r="C174" s="199"/>
      <c r="D174" s="200" t="s">
        <v>294</v>
      </c>
      <c r="E174" s="201" t="s">
        <v>21</v>
      </c>
      <c r="F174" s="202" t="s">
        <v>80</v>
      </c>
      <c r="G174" s="199"/>
      <c r="H174" s="203">
        <v>1</v>
      </c>
      <c r="I174" s="204"/>
      <c r="J174" s="199"/>
      <c r="K174" s="199"/>
      <c r="L174" s="205"/>
      <c r="M174" s="206"/>
      <c r="N174" s="207"/>
      <c r="O174" s="207"/>
      <c r="P174" s="207"/>
      <c r="Q174" s="207"/>
      <c r="R174" s="207"/>
      <c r="S174" s="207"/>
      <c r="T174" s="208"/>
      <c r="AT174" s="209" t="s">
        <v>294</v>
      </c>
      <c r="AU174" s="209" t="s">
        <v>80</v>
      </c>
      <c r="AV174" s="13" t="s">
        <v>82</v>
      </c>
      <c r="AW174" s="13" t="s">
        <v>34</v>
      </c>
      <c r="AX174" s="13" t="s">
        <v>73</v>
      </c>
      <c r="AY174" s="209" t="s">
        <v>283</v>
      </c>
    </row>
    <row r="175" spans="1:65" s="16" customFormat="1" ht="11.25">
      <c r="B175" s="232"/>
      <c r="C175" s="233"/>
      <c r="D175" s="200" t="s">
        <v>294</v>
      </c>
      <c r="E175" s="234" t="s">
        <v>21</v>
      </c>
      <c r="F175" s="235" t="s">
        <v>442</v>
      </c>
      <c r="G175" s="233"/>
      <c r="H175" s="236">
        <v>1</v>
      </c>
      <c r="I175" s="237"/>
      <c r="J175" s="233"/>
      <c r="K175" s="233"/>
      <c r="L175" s="238"/>
      <c r="M175" s="239"/>
      <c r="N175" s="240"/>
      <c r="O175" s="240"/>
      <c r="P175" s="240"/>
      <c r="Q175" s="240"/>
      <c r="R175" s="240"/>
      <c r="S175" s="240"/>
      <c r="T175" s="241"/>
      <c r="AT175" s="242" t="s">
        <v>294</v>
      </c>
      <c r="AU175" s="242" t="s">
        <v>80</v>
      </c>
      <c r="AV175" s="16" t="s">
        <v>290</v>
      </c>
      <c r="AW175" s="16" t="s">
        <v>34</v>
      </c>
      <c r="AX175" s="16" t="s">
        <v>80</v>
      </c>
      <c r="AY175" s="242" t="s">
        <v>283</v>
      </c>
    </row>
    <row r="176" spans="1:65" s="2" customFormat="1" ht="16.5" customHeight="1">
      <c r="A176" s="36"/>
      <c r="B176" s="37"/>
      <c r="C176" s="247" t="s">
        <v>458</v>
      </c>
      <c r="D176" s="247" t="s">
        <v>740</v>
      </c>
      <c r="E176" s="248" t="s">
        <v>6426</v>
      </c>
      <c r="F176" s="249" t="s">
        <v>6427</v>
      </c>
      <c r="G176" s="250" t="s">
        <v>1931</v>
      </c>
      <c r="H176" s="251">
        <v>1</v>
      </c>
      <c r="I176" s="252"/>
      <c r="J176" s="253">
        <f>ROUND(I176*H176,2)</f>
        <v>0</v>
      </c>
      <c r="K176" s="249" t="s">
        <v>348</v>
      </c>
      <c r="L176" s="254"/>
      <c r="M176" s="255" t="s">
        <v>21</v>
      </c>
      <c r="N176" s="256"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493</v>
      </c>
      <c r="AT176" s="191" t="s">
        <v>740</v>
      </c>
      <c r="AU176" s="191" t="s">
        <v>80</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381</v>
      </c>
      <c r="BM176" s="191" t="s">
        <v>606</v>
      </c>
    </row>
    <row r="177" spans="1:65" s="13" customFormat="1" ht="11.25">
      <c r="B177" s="198"/>
      <c r="C177" s="199"/>
      <c r="D177" s="200" t="s">
        <v>294</v>
      </c>
      <c r="E177" s="201" t="s">
        <v>21</v>
      </c>
      <c r="F177" s="202" t="s">
        <v>80</v>
      </c>
      <c r="G177" s="199"/>
      <c r="H177" s="203">
        <v>1</v>
      </c>
      <c r="I177" s="204"/>
      <c r="J177" s="199"/>
      <c r="K177" s="199"/>
      <c r="L177" s="205"/>
      <c r="M177" s="206"/>
      <c r="N177" s="207"/>
      <c r="O177" s="207"/>
      <c r="P177" s="207"/>
      <c r="Q177" s="207"/>
      <c r="R177" s="207"/>
      <c r="S177" s="207"/>
      <c r="T177" s="208"/>
      <c r="AT177" s="209" t="s">
        <v>294</v>
      </c>
      <c r="AU177" s="209" t="s">
        <v>80</v>
      </c>
      <c r="AV177" s="13" t="s">
        <v>82</v>
      </c>
      <c r="AW177" s="13" t="s">
        <v>34</v>
      </c>
      <c r="AX177" s="13" t="s">
        <v>73</v>
      </c>
      <c r="AY177" s="209" t="s">
        <v>283</v>
      </c>
    </row>
    <row r="178" spans="1:65" s="16" customFormat="1" ht="11.25">
      <c r="B178" s="232"/>
      <c r="C178" s="233"/>
      <c r="D178" s="200" t="s">
        <v>294</v>
      </c>
      <c r="E178" s="234" t="s">
        <v>21</v>
      </c>
      <c r="F178" s="235" t="s">
        <v>442</v>
      </c>
      <c r="G178" s="233"/>
      <c r="H178" s="236">
        <v>1</v>
      </c>
      <c r="I178" s="237"/>
      <c r="J178" s="233"/>
      <c r="K178" s="233"/>
      <c r="L178" s="238"/>
      <c r="M178" s="239"/>
      <c r="N178" s="240"/>
      <c r="O178" s="240"/>
      <c r="P178" s="240"/>
      <c r="Q178" s="240"/>
      <c r="R178" s="240"/>
      <c r="S178" s="240"/>
      <c r="T178" s="241"/>
      <c r="AT178" s="242" t="s">
        <v>294</v>
      </c>
      <c r="AU178" s="242" t="s">
        <v>80</v>
      </c>
      <c r="AV178" s="16" t="s">
        <v>290</v>
      </c>
      <c r="AW178" s="16" t="s">
        <v>34</v>
      </c>
      <c r="AX178" s="16" t="s">
        <v>80</v>
      </c>
      <c r="AY178" s="242" t="s">
        <v>283</v>
      </c>
    </row>
    <row r="179" spans="1:65" s="2" customFormat="1" ht="16.5" customHeight="1">
      <c r="A179" s="36"/>
      <c r="B179" s="37"/>
      <c r="C179" s="247" t="s">
        <v>464</v>
      </c>
      <c r="D179" s="247" t="s">
        <v>740</v>
      </c>
      <c r="E179" s="248" t="s">
        <v>6428</v>
      </c>
      <c r="F179" s="249" t="s">
        <v>6429</v>
      </c>
      <c r="G179" s="250" t="s">
        <v>1931</v>
      </c>
      <c r="H179" s="251">
        <v>2</v>
      </c>
      <c r="I179" s="252"/>
      <c r="J179" s="253">
        <f>ROUND(I179*H179,2)</f>
        <v>0</v>
      </c>
      <c r="K179" s="249" t="s">
        <v>348</v>
      </c>
      <c r="L179" s="254"/>
      <c r="M179" s="255" t="s">
        <v>21</v>
      </c>
      <c r="N179" s="256" t="s">
        <v>44</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493</v>
      </c>
      <c r="AT179" s="191" t="s">
        <v>740</v>
      </c>
      <c r="AU179" s="191" t="s">
        <v>80</v>
      </c>
      <c r="AY179" s="19" t="s">
        <v>283</v>
      </c>
      <c r="BE179" s="192">
        <f>IF(N179="základní",J179,0)</f>
        <v>0</v>
      </c>
      <c r="BF179" s="192">
        <f>IF(N179="snížená",J179,0)</f>
        <v>0</v>
      </c>
      <c r="BG179" s="192">
        <f>IF(N179="zákl. přenesená",J179,0)</f>
        <v>0</v>
      </c>
      <c r="BH179" s="192">
        <f>IF(N179="sníž. přenesená",J179,0)</f>
        <v>0</v>
      </c>
      <c r="BI179" s="192">
        <f>IF(N179="nulová",J179,0)</f>
        <v>0</v>
      </c>
      <c r="BJ179" s="19" t="s">
        <v>80</v>
      </c>
      <c r="BK179" s="192">
        <f>ROUND(I179*H179,2)</f>
        <v>0</v>
      </c>
      <c r="BL179" s="19" t="s">
        <v>381</v>
      </c>
      <c r="BM179" s="191" t="s">
        <v>621</v>
      </c>
    </row>
    <row r="180" spans="1:65" s="13" customFormat="1" ht="11.25">
      <c r="B180" s="198"/>
      <c r="C180" s="199"/>
      <c r="D180" s="200" t="s">
        <v>294</v>
      </c>
      <c r="E180" s="201" t="s">
        <v>21</v>
      </c>
      <c r="F180" s="202" t="s">
        <v>4052</v>
      </c>
      <c r="G180" s="199"/>
      <c r="H180" s="203">
        <v>2</v>
      </c>
      <c r="I180" s="204"/>
      <c r="J180" s="199"/>
      <c r="K180" s="199"/>
      <c r="L180" s="205"/>
      <c r="M180" s="206"/>
      <c r="N180" s="207"/>
      <c r="O180" s="207"/>
      <c r="P180" s="207"/>
      <c r="Q180" s="207"/>
      <c r="R180" s="207"/>
      <c r="S180" s="207"/>
      <c r="T180" s="208"/>
      <c r="AT180" s="209" t="s">
        <v>294</v>
      </c>
      <c r="AU180" s="209" t="s">
        <v>80</v>
      </c>
      <c r="AV180" s="13" t="s">
        <v>82</v>
      </c>
      <c r="AW180" s="13" t="s">
        <v>34</v>
      </c>
      <c r="AX180" s="13" t="s">
        <v>73</v>
      </c>
      <c r="AY180" s="209" t="s">
        <v>283</v>
      </c>
    </row>
    <row r="181" spans="1:65" s="16" customFormat="1" ht="11.25">
      <c r="B181" s="232"/>
      <c r="C181" s="233"/>
      <c r="D181" s="200" t="s">
        <v>294</v>
      </c>
      <c r="E181" s="234" t="s">
        <v>21</v>
      </c>
      <c r="F181" s="235" t="s">
        <v>442</v>
      </c>
      <c r="G181" s="233"/>
      <c r="H181" s="236">
        <v>2</v>
      </c>
      <c r="I181" s="237"/>
      <c r="J181" s="233"/>
      <c r="K181" s="233"/>
      <c r="L181" s="238"/>
      <c r="M181" s="239"/>
      <c r="N181" s="240"/>
      <c r="O181" s="240"/>
      <c r="P181" s="240"/>
      <c r="Q181" s="240"/>
      <c r="R181" s="240"/>
      <c r="S181" s="240"/>
      <c r="T181" s="241"/>
      <c r="AT181" s="242" t="s">
        <v>294</v>
      </c>
      <c r="AU181" s="242" t="s">
        <v>80</v>
      </c>
      <c r="AV181" s="16" t="s">
        <v>290</v>
      </c>
      <c r="AW181" s="16" t="s">
        <v>34</v>
      </c>
      <c r="AX181" s="16" t="s">
        <v>80</v>
      </c>
      <c r="AY181" s="242" t="s">
        <v>283</v>
      </c>
    </row>
    <row r="182" spans="1:65" s="2" customFormat="1" ht="24.2" customHeight="1">
      <c r="A182" s="36"/>
      <c r="B182" s="37"/>
      <c r="C182" s="247" t="s">
        <v>470</v>
      </c>
      <c r="D182" s="247" t="s">
        <v>740</v>
      </c>
      <c r="E182" s="248" t="s">
        <v>4145</v>
      </c>
      <c r="F182" s="249" t="s">
        <v>4159</v>
      </c>
      <c r="G182" s="250" t="s">
        <v>288</v>
      </c>
      <c r="H182" s="251">
        <v>30</v>
      </c>
      <c r="I182" s="252"/>
      <c r="J182" s="253">
        <f>ROUND(I182*H182,2)</f>
        <v>0</v>
      </c>
      <c r="K182" s="249" t="s">
        <v>348</v>
      </c>
      <c r="L182" s="254"/>
      <c r="M182" s="255" t="s">
        <v>21</v>
      </c>
      <c r="N182" s="256"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493</v>
      </c>
      <c r="AT182" s="191" t="s">
        <v>740</v>
      </c>
      <c r="AU182" s="191" t="s">
        <v>80</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381</v>
      </c>
      <c r="BM182" s="191" t="s">
        <v>631</v>
      </c>
    </row>
    <row r="183" spans="1:65" s="13" customFormat="1" ht="11.25">
      <c r="B183" s="198"/>
      <c r="C183" s="199"/>
      <c r="D183" s="200" t="s">
        <v>294</v>
      </c>
      <c r="E183" s="201" t="s">
        <v>21</v>
      </c>
      <c r="F183" s="202" t="s">
        <v>4095</v>
      </c>
      <c r="G183" s="199"/>
      <c r="H183" s="203">
        <v>30</v>
      </c>
      <c r="I183" s="204"/>
      <c r="J183" s="199"/>
      <c r="K183" s="199"/>
      <c r="L183" s="205"/>
      <c r="M183" s="206"/>
      <c r="N183" s="207"/>
      <c r="O183" s="207"/>
      <c r="P183" s="207"/>
      <c r="Q183" s="207"/>
      <c r="R183" s="207"/>
      <c r="S183" s="207"/>
      <c r="T183" s="208"/>
      <c r="AT183" s="209" t="s">
        <v>294</v>
      </c>
      <c r="AU183" s="209" t="s">
        <v>80</v>
      </c>
      <c r="AV183" s="13" t="s">
        <v>82</v>
      </c>
      <c r="AW183" s="13" t="s">
        <v>34</v>
      </c>
      <c r="AX183" s="13" t="s">
        <v>73</v>
      </c>
      <c r="AY183" s="209" t="s">
        <v>283</v>
      </c>
    </row>
    <row r="184" spans="1:65" s="16" customFormat="1" ht="11.25">
      <c r="B184" s="232"/>
      <c r="C184" s="233"/>
      <c r="D184" s="200" t="s">
        <v>294</v>
      </c>
      <c r="E184" s="234" t="s">
        <v>21</v>
      </c>
      <c r="F184" s="235" t="s">
        <v>442</v>
      </c>
      <c r="G184" s="233"/>
      <c r="H184" s="236">
        <v>30</v>
      </c>
      <c r="I184" s="237"/>
      <c r="J184" s="233"/>
      <c r="K184" s="233"/>
      <c r="L184" s="238"/>
      <c r="M184" s="239"/>
      <c r="N184" s="240"/>
      <c r="O184" s="240"/>
      <c r="P184" s="240"/>
      <c r="Q184" s="240"/>
      <c r="R184" s="240"/>
      <c r="S184" s="240"/>
      <c r="T184" s="241"/>
      <c r="AT184" s="242" t="s">
        <v>294</v>
      </c>
      <c r="AU184" s="242" t="s">
        <v>80</v>
      </c>
      <c r="AV184" s="16" t="s">
        <v>290</v>
      </c>
      <c r="AW184" s="16" t="s">
        <v>34</v>
      </c>
      <c r="AX184" s="16" t="s">
        <v>80</v>
      </c>
      <c r="AY184" s="242" t="s">
        <v>283</v>
      </c>
    </row>
    <row r="185" spans="1:65" s="2" customFormat="1" ht="16.5" customHeight="1">
      <c r="A185" s="36"/>
      <c r="B185" s="37"/>
      <c r="C185" s="247" t="s">
        <v>477</v>
      </c>
      <c r="D185" s="247" t="s">
        <v>740</v>
      </c>
      <c r="E185" s="248" t="s">
        <v>4030</v>
      </c>
      <c r="F185" s="249" t="s">
        <v>4031</v>
      </c>
      <c r="G185" s="250" t="s">
        <v>1931</v>
      </c>
      <c r="H185" s="251">
        <v>2</v>
      </c>
      <c r="I185" s="252"/>
      <c r="J185" s="253">
        <f>ROUND(I185*H185,2)</f>
        <v>0</v>
      </c>
      <c r="K185" s="249" t="s">
        <v>348</v>
      </c>
      <c r="L185" s="254"/>
      <c r="M185" s="255" t="s">
        <v>21</v>
      </c>
      <c r="N185" s="256"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493</v>
      </c>
      <c r="AT185" s="191" t="s">
        <v>740</v>
      </c>
      <c r="AU185" s="191" t="s">
        <v>80</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381</v>
      </c>
      <c r="BM185" s="191" t="s">
        <v>648</v>
      </c>
    </row>
    <row r="186" spans="1:65" s="13" customFormat="1" ht="11.25">
      <c r="B186" s="198"/>
      <c r="C186" s="199"/>
      <c r="D186" s="200" t="s">
        <v>294</v>
      </c>
      <c r="E186" s="201" t="s">
        <v>21</v>
      </c>
      <c r="F186" s="202" t="s">
        <v>4052</v>
      </c>
      <c r="G186" s="199"/>
      <c r="H186" s="203">
        <v>2</v>
      </c>
      <c r="I186" s="204"/>
      <c r="J186" s="199"/>
      <c r="K186" s="199"/>
      <c r="L186" s="205"/>
      <c r="M186" s="206"/>
      <c r="N186" s="207"/>
      <c r="O186" s="207"/>
      <c r="P186" s="207"/>
      <c r="Q186" s="207"/>
      <c r="R186" s="207"/>
      <c r="S186" s="207"/>
      <c r="T186" s="208"/>
      <c r="AT186" s="209" t="s">
        <v>294</v>
      </c>
      <c r="AU186" s="209" t="s">
        <v>80</v>
      </c>
      <c r="AV186" s="13" t="s">
        <v>82</v>
      </c>
      <c r="AW186" s="13" t="s">
        <v>34</v>
      </c>
      <c r="AX186" s="13" t="s">
        <v>73</v>
      </c>
      <c r="AY186" s="209" t="s">
        <v>283</v>
      </c>
    </row>
    <row r="187" spans="1:65" s="16" customFormat="1" ht="11.25">
      <c r="B187" s="232"/>
      <c r="C187" s="233"/>
      <c r="D187" s="200" t="s">
        <v>294</v>
      </c>
      <c r="E187" s="234" t="s">
        <v>21</v>
      </c>
      <c r="F187" s="235" t="s">
        <v>442</v>
      </c>
      <c r="G187" s="233"/>
      <c r="H187" s="236">
        <v>2</v>
      </c>
      <c r="I187" s="237"/>
      <c r="J187" s="233"/>
      <c r="K187" s="233"/>
      <c r="L187" s="238"/>
      <c r="M187" s="239"/>
      <c r="N187" s="240"/>
      <c r="O187" s="240"/>
      <c r="P187" s="240"/>
      <c r="Q187" s="240"/>
      <c r="R187" s="240"/>
      <c r="S187" s="240"/>
      <c r="T187" s="241"/>
      <c r="AT187" s="242" t="s">
        <v>294</v>
      </c>
      <c r="AU187" s="242" t="s">
        <v>80</v>
      </c>
      <c r="AV187" s="16" t="s">
        <v>290</v>
      </c>
      <c r="AW187" s="16" t="s">
        <v>34</v>
      </c>
      <c r="AX187" s="16" t="s">
        <v>80</v>
      </c>
      <c r="AY187" s="242" t="s">
        <v>283</v>
      </c>
    </row>
    <row r="188" spans="1:65" s="2" customFormat="1" ht="16.5" customHeight="1">
      <c r="A188" s="36"/>
      <c r="B188" s="37"/>
      <c r="C188" s="247" t="s">
        <v>485</v>
      </c>
      <c r="D188" s="247" t="s">
        <v>740</v>
      </c>
      <c r="E188" s="248" t="s">
        <v>4036</v>
      </c>
      <c r="F188" s="249" t="s">
        <v>4037</v>
      </c>
      <c r="G188" s="250" t="s">
        <v>721</v>
      </c>
      <c r="H188" s="251">
        <v>20</v>
      </c>
      <c r="I188" s="252"/>
      <c r="J188" s="253">
        <f>ROUND(I188*H188,2)</f>
        <v>0</v>
      </c>
      <c r="K188" s="249" t="s">
        <v>348</v>
      </c>
      <c r="L188" s="254"/>
      <c r="M188" s="255" t="s">
        <v>21</v>
      </c>
      <c r="N188" s="256"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493</v>
      </c>
      <c r="AT188" s="191" t="s">
        <v>740</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381</v>
      </c>
      <c r="BM188" s="191" t="s">
        <v>673</v>
      </c>
    </row>
    <row r="189" spans="1:65" s="13" customFormat="1" ht="11.25">
      <c r="B189" s="198"/>
      <c r="C189" s="199"/>
      <c r="D189" s="200" t="s">
        <v>294</v>
      </c>
      <c r="E189" s="201" t="s">
        <v>21</v>
      </c>
      <c r="F189" s="202" t="s">
        <v>4130</v>
      </c>
      <c r="G189" s="199"/>
      <c r="H189" s="203">
        <v>20</v>
      </c>
      <c r="I189" s="204"/>
      <c r="J189" s="199"/>
      <c r="K189" s="199"/>
      <c r="L189" s="205"/>
      <c r="M189" s="206"/>
      <c r="N189" s="207"/>
      <c r="O189" s="207"/>
      <c r="P189" s="207"/>
      <c r="Q189" s="207"/>
      <c r="R189" s="207"/>
      <c r="S189" s="207"/>
      <c r="T189" s="208"/>
      <c r="AT189" s="209" t="s">
        <v>294</v>
      </c>
      <c r="AU189" s="209" t="s">
        <v>80</v>
      </c>
      <c r="AV189" s="13" t="s">
        <v>82</v>
      </c>
      <c r="AW189" s="13" t="s">
        <v>34</v>
      </c>
      <c r="AX189" s="13" t="s">
        <v>73</v>
      </c>
      <c r="AY189" s="209" t="s">
        <v>283</v>
      </c>
    </row>
    <row r="190" spans="1:65" s="16" customFormat="1" ht="11.25">
      <c r="B190" s="232"/>
      <c r="C190" s="233"/>
      <c r="D190" s="200" t="s">
        <v>294</v>
      </c>
      <c r="E190" s="234" t="s">
        <v>21</v>
      </c>
      <c r="F190" s="235" t="s">
        <v>442</v>
      </c>
      <c r="G190" s="233"/>
      <c r="H190" s="236">
        <v>20</v>
      </c>
      <c r="I190" s="237"/>
      <c r="J190" s="233"/>
      <c r="K190" s="233"/>
      <c r="L190" s="238"/>
      <c r="M190" s="239"/>
      <c r="N190" s="240"/>
      <c r="O190" s="240"/>
      <c r="P190" s="240"/>
      <c r="Q190" s="240"/>
      <c r="R190" s="240"/>
      <c r="S190" s="240"/>
      <c r="T190" s="241"/>
      <c r="AT190" s="242" t="s">
        <v>294</v>
      </c>
      <c r="AU190" s="242" t="s">
        <v>80</v>
      </c>
      <c r="AV190" s="16" t="s">
        <v>290</v>
      </c>
      <c r="AW190" s="16" t="s">
        <v>34</v>
      </c>
      <c r="AX190" s="16" t="s">
        <v>80</v>
      </c>
      <c r="AY190" s="242" t="s">
        <v>283</v>
      </c>
    </row>
    <row r="191" spans="1:65" s="2" customFormat="1" ht="16.5" customHeight="1">
      <c r="A191" s="36"/>
      <c r="B191" s="37"/>
      <c r="C191" s="180" t="s">
        <v>493</v>
      </c>
      <c r="D191" s="180" t="s">
        <v>285</v>
      </c>
      <c r="E191" s="181" t="s">
        <v>6430</v>
      </c>
      <c r="F191" s="182" t="s">
        <v>6431</v>
      </c>
      <c r="G191" s="183" t="s">
        <v>2963</v>
      </c>
      <c r="H191" s="184">
        <v>1</v>
      </c>
      <c r="I191" s="185"/>
      <c r="J191" s="186">
        <f>ROUND(I191*H191,2)</f>
        <v>0</v>
      </c>
      <c r="K191" s="182" t="s">
        <v>348</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381</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381</v>
      </c>
      <c r="BM191" s="191" t="s">
        <v>6432</v>
      </c>
    </row>
    <row r="192" spans="1:65" s="12" customFormat="1" ht="25.9" customHeight="1">
      <c r="B192" s="164"/>
      <c r="C192" s="165"/>
      <c r="D192" s="166" t="s">
        <v>72</v>
      </c>
      <c r="E192" s="167" t="s">
        <v>4114</v>
      </c>
      <c r="F192" s="167" t="s">
        <v>4197</v>
      </c>
      <c r="G192" s="165"/>
      <c r="H192" s="165"/>
      <c r="I192" s="168"/>
      <c r="J192" s="169">
        <f>BK192</f>
        <v>0</v>
      </c>
      <c r="K192" s="165"/>
      <c r="L192" s="170"/>
      <c r="M192" s="171"/>
      <c r="N192" s="172"/>
      <c r="O192" s="172"/>
      <c r="P192" s="173">
        <f>SUM(P193:P195)</f>
        <v>0</v>
      </c>
      <c r="Q192" s="172"/>
      <c r="R192" s="173">
        <f>SUM(R193:R195)</f>
        <v>0</v>
      </c>
      <c r="S192" s="172"/>
      <c r="T192" s="174">
        <f>SUM(T193:T195)</f>
        <v>0</v>
      </c>
      <c r="AR192" s="175" t="s">
        <v>80</v>
      </c>
      <c r="AT192" s="176" t="s">
        <v>72</v>
      </c>
      <c r="AU192" s="176" t="s">
        <v>73</v>
      </c>
      <c r="AY192" s="175" t="s">
        <v>283</v>
      </c>
      <c r="BK192" s="177">
        <f>SUM(BK193:BK195)</f>
        <v>0</v>
      </c>
    </row>
    <row r="193" spans="1:65" s="2" customFormat="1" ht="16.5" customHeight="1">
      <c r="A193" s="36"/>
      <c r="B193" s="37"/>
      <c r="C193" s="180" t="s">
        <v>499</v>
      </c>
      <c r="D193" s="180" t="s">
        <v>285</v>
      </c>
      <c r="E193" s="181" t="s">
        <v>4198</v>
      </c>
      <c r="F193" s="182" t="s">
        <v>4199</v>
      </c>
      <c r="G193" s="183" t="s">
        <v>288</v>
      </c>
      <c r="H193" s="184">
        <v>50</v>
      </c>
      <c r="I193" s="185"/>
      <c r="J193" s="186">
        <f>ROUND(I193*H193,2)</f>
        <v>0</v>
      </c>
      <c r="K193" s="182" t="s">
        <v>348</v>
      </c>
      <c r="L193" s="41"/>
      <c r="M193" s="187" t="s">
        <v>21</v>
      </c>
      <c r="N193" s="188"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290</v>
      </c>
      <c r="AT193" s="191" t="s">
        <v>285</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290</v>
      </c>
      <c r="BM193" s="191" t="s">
        <v>696</v>
      </c>
    </row>
    <row r="194" spans="1:65" s="13" customFormat="1" ht="11.25">
      <c r="B194" s="198"/>
      <c r="C194" s="199"/>
      <c r="D194" s="200" t="s">
        <v>294</v>
      </c>
      <c r="E194" s="201" t="s">
        <v>21</v>
      </c>
      <c r="F194" s="202" t="s">
        <v>6433</v>
      </c>
      <c r="G194" s="199"/>
      <c r="H194" s="203">
        <v>50</v>
      </c>
      <c r="I194" s="204"/>
      <c r="J194" s="199"/>
      <c r="K194" s="199"/>
      <c r="L194" s="205"/>
      <c r="M194" s="206"/>
      <c r="N194" s="207"/>
      <c r="O194" s="207"/>
      <c r="P194" s="207"/>
      <c r="Q194" s="207"/>
      <c r="R194" s="207"/>
      <c r="S194" s="207"/>
      <c r="T194" s="208"/>
      <c r="AT194" s="209" t="s">
        <v>294</v>
      </c>
      <c r="AU194" s="209" t="s">
        <v>80</v>
      </c>
      <c r="AV194" s="13" t="s">
        <v>82</v>
      </c>
      <c r="AW194" s="13" t="s">
        <v>34</v>
      </c>
      <c r="AX194" s="13" t="s">
        <v>73</v>
      </c>
      <c r="AY194" s="209" t="s">
        <v>283</v>
      </c>
    </row>
    <row r="195" spans="1:65" s="16" customFormat="1" ht="11.25">
      <c r="B195" s="232"/>
      <c r="C195" s="233"/>
      <c r="D195" s="200" t="s">
        <v>294</v>
      </c>
      <c r="E195" s="234" t="s">
        <v>21</v>
      </c>
      <c r="F195" s="235" t="s">
        <v>442</v>
      </c>
      <c r="G195" s="233"/>
      <c r="H195" s="236">
        <v>50</v>
      </c>
      <c r="I195" s="237"/>
      <c r="J195" s="233"/>
      <c r="K195" s="233"/>
      <c r="L195" s="238"/>
      <c r="M195" s="239"/>
      <c r="N195" s="240"/>
      <c r="O195" s="240"/>
      <c r="P195" s="240"/>
      <c r="Q195" s="240"/>
      <c r="R195" s="240"/>
      <c r="S195" s="240"/>
      <c r="T195" s="241"/>
      <c r="AT195" s="242" t="s">
        <v>294</v>
      </c>
      <c r="AU195" s="242" t="s">
        <v>80</v>
      </c>
      <c r="AV195" s="16" t="s">
        <v>290</v>
      </c>
      <c r="AW195" s="16" t="s">
        <v>34</v>
      </c>
      <c r="AX195" s="16" t="s">
        <v>80</v>
      </c>
      <c r="AY195" s="242" t="s">
        <v>283</v>
      </c>
    </row>
    <row r="196" spans="1:65" s="12" customFormat="1" ht="25.9" customHeight="1">
      <c r="B196" s="164"/>
      <c r="C196" s="165"/>
      <c r="D196" s="166" t="s">
        <v>72</v>
      </c>
      <c r="E196" s="167" t="s">
        <v>4134</v>
      </c>
      <c r="F196" s="167" t="s">
        <v>4202</v>
      </c>
      <c r="G196" s="165"/>
      <c r="H196" s="165"/>
      <c r="I196" s="168"/>
      <c r="J196" s="169">
        <f>BK196</f>
        <v>0</v>
      </c>
      <c r="K196" s="165"/>
      <c r="L196" s="170"/>
      <c r="M196" s="171"/>
      <c r="N196" s="172"/>
      <c r="O196" s="172"/>
      <c r="P196" s="173">
        <f>SUM(P197:P199)</f>
        <v>0</v>
      </c>
      <c r="Q196" s="172"/>
      <c r="R196" s="173">
        <f>SUM(R197:R199)</f>
        <v>0</v>
      </c>
      <c r="S196" s="172"/>
      <c r="T196" s="174">
        <f>SUM(T197:T199)</f>
        <v>0</v>
      </c>
      <c r="AR196" s="175" t="s">
        <v>80</v>
      </c>
      <c r="AT196" s="176" t="s">
        <v>72</v>
      </c>
      <c r="AU196" s="176" t="s">
        <v>73</v>
      </c>
      <c r="AY196" s="175" t="s">
        <v>283</v>
      </c>
      <c r="BK196" s="177">
        <f>SUM(BK197:BK199)</f>
        <v>0</v>
      </c>
    </row>
    <row r="197" spans="1:65" s="2" customFormat="1" ht="16.5" customHeight="1">
      <c r="A197" s="36"/>
      <c r="B197" s="37"/>
      <c r="C197" s="180" t="s">
        <v>505</v>
      </c>
      <c r="D197" s="180" t="s">
        <v>285</v>
      </c>
      <c r="E197" s="181" t="s">
        <v>4203</v>
      </c>
      <c r="F197" s="182" t="s">
        <v>4204</v>
      </c>
      <c r="G197" s="183" t="s">
        <v>783</v>
      </c>
      <c r="H197" s="184">
        <v>1</v>
      </c>
      <c r="I197" s="185"/>
      <c r="J197" s="186">
        <f>ROUND(I197*H197,2)</f>
        <v>0</v>
      </c>
      <c r="K197" s="182" t="s">
        <v>348</v>
      </c>
      <c r="L197" s="41"/>
      <c r="M197" s="187" t="s">
        <v>21</v>
      </c>
      <c r="N197" s="188" t="s">
        <v>44</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290</v>
      </c>
      <c r="AT197" s="191" t="s">
        <v>285</v>
      </c>
      <c r="AU197" s="191" t="s">
        <v>80</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290</v>
      </c>
      <c r="BM197" s="191" t="s">
        <v>712</v>
      </c>
    </row>
    <row r="198" spans="1:65" s="13" customFormat="1" ht="11.25">
      <c r="B198" s="198"/>
      <c r="C198" s="199"/>
      <c r="D198" s="200" t="s">
        <v>294</v>
      </c>
      <c r="E198" s="201" t="s">
        <v>21</v>
      </c>
      <c r="F198" s="202" t="s">
        <v>80</v>
      </c>
      <c r="G198" s="199"/>
      <c r="H198" s="203">
        <v>1</v>
      </c>
      <c r="I198" s="204"/>
      <c r="J198" s="199"/>
      <c r="K198" s="199"/>
      <c r="L198" s="205"/>
      <c r="M198" s="206"/>
      <c r="N198" s="207"/>
      <c r="O198" s="207"/>
      <c r="P198" s="207"/>
      <c r="Q198" s="207"/>
      <c r="R198" s="207"/>
      <c r="S198" s="207"/>
      <c r="T198" s="208"/>
      <c r="AT198" s="209" t="s">
        <v>294</v>
      </c>
      <c r="AU198" s="209" t="s">
        <v>80</v>
      </c>
      <c r="AV198" s="13" t="s">
        <v>82</v>
      </c>
      <c r="AW198" s="13" t="s">
        <v>34</v>
      </c>
      <c r="AX198" s="13" t="s">
        <v>73</v>
      </c>
      <c r="AY198" s="209" t="s">
        <v>283</v>
      </c>
    </row>
    <row r="199" spans="1:65" s="16" customFormat="1" ht="11.25">
      <c r="B199" s="232"/>
      <c r="C199" s="233"/>
      <c r="D199" s="200" t="s">
        <v>294</v>
      </c>
      <c r="E199" s="234" t="s">
        <v>21</v>
      </c>
      <c r="F199" s="235" t="s">
        <v>442</v>
      </c>
      <c r="G199" s="233"/>
      <c r="H199" s="236">
        <v>1</v>
      </c>
      <c r="I199" s="237"/>
      <c r="J199" s="233"/>
      <c r="K199" s="233"/>
      <c r="L199" s="238"/>
      <c r="M199" s="239"/>
      <c r="N199" s="240"/>
      <c r="O199" s="240"/>
      <c r="P199" s="240"/>
      <c r="Q199" s="240"/>
      <c r="R199" s="240"/>
      <c r="S199" s="240"/>
      <c r="T199" s="241"/>
      <c r="AT199" s="242" t="s">
        <v>294</v>
      </c>
      <c r="AU199" s="242" t="s">
        <v>80</v>
      </c>
      <c r="AV199" s="16" t="s">
        <v>290</v>
      </c>
      <c r="AW199" s="16" t="s">
        <v>34</v>
      </c>
      <c r="AX199" s="16" t="s">
        <v>80</v>
      </c>
      <c r="AY199" s="242" t="s">
        <v>283</v>
      </c>
    </row>
    <row r="200" spans="1:65" s="12" customFormat="1" ht="25.9" customHeight="1">
      <c r="B200" s="164"/>
      <c r="C200" s="165"/>
      <c r="D200" s="166" t="s">
        <v>72</v>
      </c>
      <c r="E200" s="167" t="s">
        <v>4151</v>
      </c>
      <c r="F200" s="167" t="s">
        <v>4206</v>
      </c>
      <c r="G200" s="165"/>
      <c r="H200" s="165"/>
      <c r="I200" s="168"/>
      <c r="J200" s="169">
        <f>BK200</f>
        <v>0</v>
      </c>
      <c r="K200" s="165"/>
      <c r="L200" s="170"/>
      <c r="M200" s="171"/>
      <c r="N200" s="172"/>
      <c r="O200" s="172"/>
      <c r="P200" s="173">
        <f>SUM(P201:P203)</f>
        <v>0</v>
      </c>
      <c r="Q200" s="172"/>
      <c r="R200" s="173">
        <f>SUM(R201:R203)</f>
        <v>0</v>
      </c>
      <c r="S200" s="172"/>
      <c r="T200" s="174">
        <f>SUM(T201:T203)</f>
        <v>0</v>
      </c>
      <c r="AR200" s="175" t="s">
        <v>80</v>
      </c>
      <c r="AT200" s="176" t="s">
        <v>72</v>
      </c>
      <c r="AU200" s="176" t="s">
        <v>73</v>
      </c>
      <c r="AY200" s="175" t="s">
        <v>283</v>
      </c>
      <c r="BK200" s="177">
        <f>SUM(BK201:BK203)</f>
        <v>0</v>
      </c>
    </row>
    <row r="201" spans="1:65" s="2" customFormat="1" ht="16.5" customHeight="1">
      <c r="A201" s="36"/>
      <c r="B201" s="37"/>
      <c r="C201" s="180" t="s">
        <v>510</v>
      </c>
      <c r="D201" s="180" t="s">
        <v>285</v>
      </c>
      <c r="E201" s="181" t="s">
        <v>4207</v>
      </c>
      <c r="F201" s="182" t="s">
        <v>4206</v>
      </c>
      <c r="G201" s="183" t="s">
        <v>3896</v>
      </c>
      <c r="H201" s="184">
        <v>8</v>
      </c>
      <c r="I201" s="185"/>
      <c r="J201" s="186">
        <f>ROUND(I201*H201,2)</f>
        <v>0</v>
      </c>
      <c r="K201" s="182" t="s">
        <v>348</v>
      </c>
      <c r="L201" s="41"/>
      <c r="M201" s="187" t="s">
        <v>21</v>
      </c>
      <c r="N201" s="188" t="s">
        <v>44</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290</v>
      </c>
      <c r="AT201" s="191" t="s">
        <v>285</v>
      </c>
      <c r="AU201" s="191" t="s">
        <v>80</v>
      </c>
      <c r="AY201" s="19" t="s">
        <v>283</v>
      </c>
      <c r="BE201" s="192">
        <f>IF(N201="základní",J201,0)</f>
        <v>0</v>
      </c>
      <c r="BF201" s="192">
        <f>IF(N201="snížená",J201,0)</f>
        <v>0</v>
      </c>
      <c r="BG201" s="192">
        <f>IF(N201="zákl. přenesená",J201,0)</f>
        <v>0</v>
      </c>
      <c r="BH201" s="192">
        <f>IF(N201="sníž. přenesená",J201,0)</f>
        <v>0</v>
      </c>
      <c r="BI201" s="192">
        <f>IF(N201="nulová",J201,0)</f>
        <v>0</v>
      </c>
      <c r="BJ201" s="19" t="s">
        <v>80</v>
      </c>
      <c r="BK201" s="192">
        <f>ROUND(I201*H201,2)</f>
        <v>0</v>
      </c>
      <c r="BL201" s="19" t="s">
        <v>290</v>
      </c>
      <c r="BM201" s="191" t="s">
        <v>1159</v>
      </c>
    </row>
    <row r="202" spans="1:65" s="13" customFormat="1" ht="11.25">
      <c r="B202" s="198"/>
      <c r="C202" s="199"/>
      <c r="D202" s="200" t="s">
        <v>294</v>
      </c>
      <c r="E202" s="201" t="s">
        <v>21</v>
      </c>
      <c r="F202" s="202" t="s">
        <v>4092</v>
      </c>
      <c r="G202" s="199"/>
      <c r="H202" s="203">
        <v>8</v>
      </c>
      <c r="I202" s="204"/>
      <c r="J202" s="199"/>
      <c r="K202" s="199"/>
      <c r="L202" s="205"/>
      <c r="M202" s="206"/>
      <c r="N202" s="207"/>
      <c r="O202" s="207"/>
      <c r="P202" s="207"/>
      <c r="Q202" s="207"/>
      <c r="R202" s="207"/>
      <c r="S202" s="207"/>
      <c r="T202" s="208"/>
      <c r="AT202" s="209" t="s">
        <v>294</v>
      </c>
      <c r="AU202" s="209" t="s">
        <v>80</v>
      </c>
      <c r="AV202" s="13" t="s">
        <v>82</v>
      </c>
      <c r="AW202" s="13" t="s">
        <v>34</v>
      </c>
      <c r="AX202" s="13" t="s">
        <v>73</v>
      </c>
      <c r="AY202" s="209" t="s">
        <v>283</v>
      </c>
    </row>
    <row r="203" spans="1:65" s="16" customFormat="1" ht="11.25">
      <c r="B203" s="232"/>
      <c r="C203" s="233"/>
      <c r="D203" s="200" t="s">
        <v>294</v>
      </c>
      <c r="E203" s="234" t="s">
        <v>21</v>
      </c>
      <c r="F203" s="235" t="s">
        <v>442</v>
      </c>
      <c r="G203" s="233"/>
      <c r="H203" s="236">
        <v>8</v>
      </c>
      <c r="I203" s="237"/>
      <c r="J203" s="233"/>
      <c r="K203" s="233"/>
      <c r="L203" s="238"/>
      <c r="M203" s="239"/>
      <c r="N203" s="240"/>
      <c r="O203" s="240"/>
      <c r="P203" s="240"/>
      <c r="Q203" s="240"/>
      <c r="R203" s="240"/>
      <c r="S203" s="240"/>
      <c r="T203" s="241"/>
      <c r="AT203" s="242" t="s">
        <v>294</v>
      </c>
      <c r="AU203" s="242" t="s">
        <v>80</v>
      </c>
      <c r="AV203" s="16" t="s">
        <v>290</v>
      </c>
      <c r="AW203" s="16" t="s">
        <v>34</v>
      </c>
      <c r="AX203" s="16" t="s">
        <v>80</v>
      </c>
      <c r="AY203" s="242" t="s">
        <v>283</v>
      </c>
    </row>
    <row r="204" spans="1:65" s="12" customFormat="1" ht="25.9" customHeight="1">
      <c r="B204" s="164"/>
      <c r="C204" s="165"/>
      <c r="D204" s="166" t="s">
        <v>72</v>
      </c>
      <c r="E204" s="167" t="s">
        <v>4164</v>
      </c>
      <c r="F204" s="167" t="s">
        <v>4210</v>
      </c>
      <c r="G204" s="165"/>
      <c r="H204" s="165"/>
      <c r="I204" s="168"/>
      <c r="J204" s="169">
        <f>BK204</f>
        <v>0</v>
      </c>
      <c r="K204" s="165"/>
      <c r="L204" s="170"/>
      <c r="M204" s="171"/>
      <c r="N204" s="172"/>
      <c r="O204" s="172"/>
      <c r="P204" s="173">
        <f>SUM(P205:P211)</f>
        <v>0</v>
      </c>
      <c r="Q204" s="172"/>
      <c r="R204" s="173">
        <f>SUM(R205:R211)</f>
        <v>0</v>
      </c>
      <c r="S204" s="172"/>
      <c r="T204" s="174">
        <f>SUM(T205:T211)</f>
        <v>0</v>
      </c>
      <c r="AR204" s="175" t="s">
        <v>80</v>
      </c>
      <c r="AT204" s="176" t="s">
        <v>72</v>
      </c>
      <c r="AU204" s="176" t="s">
        <v>73</v>
      </c>
      <c r="AY204" s="175" t="s">
        <v>283</v>
      </c>
      <c r="BK204" s="177">
        <f>SUM(BK205:BK211)</f>
        <v>0</v>
      </c>
    </row>
    <row r="205" spans="1:65" s="2" customFormat="1" ht="16.5" customHeight="1">
      <c r="A205" s="36"/>
      <c r="B205" s="37"/>
      <c r="C205" s="180" t="s">
        <v>517</v>
      </c>
      <c r="D205" s="180" t="s">
        <v>285</v>
      </c>
      <c r="E205" s="181" t="s">
        <v>4211</v>
      </c>
      <c r="F205" s="182" t="s">
        <v>4212</v>
      </c>
      <c r="G205" s="183" t="s">
        <v>2963</v>
      </c>
      <c r="H205" s="184">
        <v>1</v>
      </c>
      <c r="I205" s="185"/>
      <c r="J205" s="186">
        <f>ROUND(I205*H205,2)</f>
        <v>0</v>
      </c>
      <c r="K205" s="182" t="s">
        <v>348</v>
      </c>
      <c r="L205" s="41"/>
      <c r="M205" s="187" t="s">
        <v>21</v>
      </c>
      <c r="N205" s="188"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290</v>
      </c>
      <c r="AT205" s="191" t="s">
        <v>285</v>
      </c>
      <c r="AU205" s="191" t="s">
        <v>80</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290</v>
      </c>
      <c r="BM205" s="191" t="s">
        <v>6434</v>
      </c>
    </row>
    <row r="206" spans="1:65" s="2" customFormat="1" ht="16.5" customHeight="1">
      <c r="A206" s="36"/>
      <c r="B206" s="37"/>
      <c r="C206" s="180" t="s">
        <v>522</v>
      </c>
      <c r="D206" s="180" t="s">
        <v>285</v>
      </c>
      <c r="E206" s="181" t="s">
        <v>4214</v>
      </c>
      <c r="F206" s="182" t="s">
        <v>4210</v>
      </c>
      <c r="G206" s="183" t="s">
        <v>3896</v>
      </c>
      <c r="H206" s="184">
        <v>2</v>
      </c>
      <c r="I206" s="185"/>
      <c r="J206" s="186">
        <f>ROUND(I206*H206,2)</f>
        <v>0</v>
      </c>
      <c r="K206" s="182" t="s">
        <v>348</v>
      </c>
      <c r="L206" s="41"/>
      <c r="M206" s="187" t="s">
        <v>21</v>
      </c>
      <c r="N206" s="188" t="s">
        <v>44</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290</v>
      </c>
      <c r="AT206" s="191" t="s">
        <v>285</v>
      </c>
      <c r="AU206" s="191" t="s">
        <v>80</v>
      </c>
      <c r="AY206" s="19" t="s">
        <v>283</v>
      </c>
      <c r="BE206" s="192">
        <f>IF(N206="základní",J206,0)</f>
        <v>0</v>
      </c>
      <c r="BF206" s="192">
        <f>IF(N206="snížená",J206,0)</f>
        <v>0</v>
      </c>
      <c r="BG206" s="192">
        <f>IF(N206="zákl. přenesená",J206,0)</f>
        <v>0</v>
      </c>
      <c r="BH206" s="192">
        <f>IF(N206="sníž. přenesená",J206,0)</f>
        <v>0</v>
      </c>
      <c r="BI206" s="192">
        <f>IF(N206="nulová",J206,0)</f>
        <v>0</v>
      </c>
      <c r="BJ206" s="19" t="s">
        <v>80</v>
      </c>
      <c r="BK206" s="192">
        <f>ROUND(I206*H206,2)</f>
        <v>0</v>
      </c>
      <c r="BL206" s="19" t="s">
        <v>290</v>
      </c>
      <c r="BM206" s="191" t="s">
        <v>1170</v>
      </c>
    </row>
    <row r="207" spans="1:65" s="13" customFormat="1" ht="11.25">
      <c r="B207" s="198"/>
      <c r="C207" s="199"/>
      <c r="D207" s="200" t="s">
        <v>294</v>
      </c>
      <c r="E207" s="201" t="s">
        <v>21</v>
      </c>
      <c r="F207" s="202" t="s">
        <v>4052</v>
      </c>
      <c r="G207" s="199"/>
      <c r="H207" s="203">
        <v>2</v>
      </c>
      <c r="I207" s="204"/>
      <c r="J207" s="199"/>
      <c r="K207" s="199"/>
      <c r="L207" s="205"/>
      <c r="M207" s="206"/>
      <c r="N207" s="207"/>
      <c r="O207" s="207"/>
      <c r="P207" s="207"/>
      <c r="Q207" s="207"/>
      <c r="R207" s="207"/>
      <c r="S207" s="207"/>
      <c r="T207" s="208"/>
      <c r="AT207" s="209" t="s">
        <v>294</v>
      </c>
      <c r="AU207" s="209" t="s">
        <v>80</v>
      </c>
      <c r="AV207" s="13" t="s">
        <v>82</v>
      </c>
      <c r="AW207" s="13" t="s">
        <v>34</v>
      </c>
      <c r="AX207" s="13" t="s">
        <v>73</v>
      </c>
      <c r="AY207" s="209" t="s">
        <v>283</v>
      </c>
    </row>
    <row r="208" spans="1:65" s="16" customFormat="1" ht="11.25">
      <c r="B208" s="232"/>
      <c r="C208" s="233"/>
      <c r="D208" s="200" t="s">
        <v>294</v>
      </c>
      <c r="E208" s="234" t="s">
        <v>21</v>
      </c>
      <c r="F208" s="235" t="s">
        <v>442</v>
      </c>
      <c r="G208" s="233"/>
      <c r="H208" s="236">
        <v>2</v>
      </c>
      <c r="I208" s="237"/>
      <c r="J208" s="233"/>
      <c r="K208" s="233"/>
      <c r="L208" s="238"/>
      <c r="M208" s="239"/>
      <c r="N208" s="240"/>
      <c r="O208" s="240"/>
      <c r="P208" s="240"/>
      <c r="Q208" s="240"/>
      <c r="R208" s="240"/>
      <c r="S208" s="240"/>
      <c r="T208" s="241"/>
      <c r="AT208" s="242" t="s">
        <v>294</v>
      </c>
      <c r="AU208" s="242" t="s">
        <v>80</v>
      </c>
      <c r="AV208" s="16" t="s">
        <v>290</v>
      </c>
      <c r="AW208" s="16" t="s">
        <v>34</v>
      </c>
      <c r="AX208" s="16" t="s">
        <v>80</v>
      </c>
      <c r="AY208" s="242" t="s">
        <v>283</v>
      </c>
    </row>
    <row r="209" spans="1:65" s="2" customFormat="1" ht="16.5" customHeight="1">
      <c r="A209" s="36"/>
      <c r="B209" s="37"/>
      <c r="C209" s="180" t="s">
        <v>531</v>
      </c>
      <c r="D209" s="180" t="s">
        <v>285</v>
      </c>
      <c r="E209" s="181" t="s">
        <v>4215</v>
      </c>
      <c r="F209" s="182" t="s">
        <v>4216</v>
      </c>
      <c r="G209" s="183" t="s">
        <v>3896</v>
      </c>
      <c r="H209" s="184">
        <v>3</v>
      </c>
      <c r="I209" s="185"/>
      <c r="J209" s="186">
        <f>ROUND(I209*H209,2)</f>
        <v>0</v>
      </c>
      <c r="K209" s="182" t="s">
        <v>348</v>
      </c>
      <c r="L209" s="41"/>
      <c r="M209" s="187" t="s">
        <v>21</v>
      </c>
      <c r="N209" s="188" t="s">
        <v>44</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290</v>
      </c>
      <c r="AT209" s="191" t="s">
        <v>285</v>
      </c>
      <c r="AU209" s="191" t="s">
        <v>80</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290</v>
      </c>
      <c r="BM209" s="191" t="s">
        <v>1183</v>
      </c>
    </row>
    <row r="210" spans="1:65" s="13" customFormat="1" ht="11.25">
      <c r="B210" s="198"/>
      <c r="C210" s="199"/>
      <c r="D210" s="200" t="s">
        <v>294</v>
      </c>
      <c r="E210" s="201" t="s">
        <v>21</v>
      </c>
      <c r="F210" s="202" t="s">
        <v>4059</v>
      </c>
      <c r="G210" s="199"/>
      <c r="H210" s="203">
        <v>3</v>
      </c>
      <c r="I210" s="204"/>
      <c r="J210" s="199"/>
      <c r="K210" s="199"/>
      <c r="L210" s="205"/>
      <c r="M210" s="206"/>
      <c r="N210" s="207"/>
      <c r="O210" s="207"/>
      <c r="P210" s="207"/>
      <c r="Q210" s="207"/>
      <c r="R210" s="207"/>
      <c r="S210" s="207"/>
      <c r="T210" s="208"/>
      <c r="AT210" s="209" t="s">
        <v>294</v>
      </c>
      <c r="AU210" s="209" t="s">
        <v>80</v>
      </c>
      <c r="AV210" s="13" t="s">
        <v>82</v>
      </c>
      <c r="AW210" s="13" t="s">
        <v>34</v>
      </c>
      <c r="AX210" s="13" t="s">
        <v>73</v>
      </c>
      <c r="AY210" s="209" t="s">
        <v>283</v>
      </c>
    </row>
    <row r="211" spans="1:65" s="16" customFormat="1" ht="11.25">
      <c r="B211" s="232"/>
      <c r="C211" s="233"/>
      <c r="D211" s="200" t="s">
        <v>294</v>
      </c>
      <c r="E211" s="234" t="s">
        <v>21</v>
      </c>
      <c r="F211" s="235" t="s">
        <v>442</v>
      </c>
      <c r="G211" s="233"/>
      <c r="H211" s="236">
        <v>3</v>
      </c>
      <c r="I211" s="237"/>
      <c r="J211" s="233"/>
      <c r="K211" s="233"/>
      <c r="L211" s="238"/>
      <c r="M211" s="262"/>
      <c r="N211" s="263"/>
      <c r="O211" s="263"/>
      <c r="P211" s="263"/>
      <c r="Q211" s="263"/>
      <c r="R211" s="263"/>
      <c r="S211" s="263"/>
      <c r="T211" s="264"/>
      <c r="AT211" s="242" t="s">
        <v>294</v>
      </c>
      <c r="AU211" s="242" t="s">
        <v>80</v>
      </c>
      <c r="AV211" s="16" t="s">
        <v>290</v>
      </c>
      <c r="AW211" s="16" t="s">
        <v>34</v>
      </c>
      <c r="AX211" s="16" t="s">
        <v>80</v>
      </c>
      <c r="AY211" s="242" t="s">
        <v>283</v>
      </c>
    </row>
    <row r="212" spans="1:65" s="2" customFormat="1" ht="6.95" customHeight="1">
      <c r="A212" s="36"/>
      <c r="B212" s="49"/>
      <c r="C212" s="50"/>
      <c r="D212" s="50"/>
      <c r="E212" s="50"/>
      <c r="F212" s="50"/>
      <c r="G212" s="50"/>
      <c r="H212" s="50"/>
      <c r="I212" s="50"/>
      <c r="J212" s="50"/>
      <c r="K212" s="50"/>
      <c r="L212" s="41"/>
      <c r="M212" s="36"/>
      <c r="O212" s="36"/>
      <c r="P212" s="36"/>
      <c r="Q212" s="36"/>
      <c r="R212" s="36"/>
      <c r="S212" s="36"/>
      <c r="T212" s="36"/>
      <c r="U212" s="36"/>
      <c r="V212" s="36"/>
      <c r="W212" s="36"/>
      <c r="X212" s="36"/>
      <c r="Y212" s="36"/>
      <c r="Z212" s="36"/>
      <c r="AA212" s="36"/>
      <c r="AB212" s="36"/>
      <c r="AC212" s="36"/>
      <c r="AD212" s="36"/>
      <c r="AE212" s="36"/>
    </row>
  </sheetData>
  <sheetProtection algorithmName="SHA-512" hashValue="7UIzCochsQ1o9LIwxJ18Qnuxln0eblhGvTfwQZ0VfjLSQc+m2Q/Ju7B/u7dgTRxWoRWn3AmOp8DXbBx8j5Rtog==" saltValue="g+nIioHI1razxhu2U8gjU7O5idiiFiQEb6L7oQ+G2bcHV2/kp4e6csZNXUaAMFD5hMKTyvEiO4iAkDESfogEqQ==" spinCount="100000" sheet="1" objects="1" scenarios="1" formatColumns="0" formatRows="0" autoFilter="0"/>
  <autoFilter ref="C98:K211"/>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sheetPr>
    <pageSetUpPr fitToPage="1"/>
  </sheetPr>
  <dimension ref="A2:BM171"/>
  <sheetViews>
    <sheetView showGridLines="0" workbookViewId="0">
      <selection activeCell="J37" sqref="J3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148</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5230</v>
      </c>
      <c r="F9" s="385"/>
      <c r="G9" s="385"/>
      <c r="H9" s="385"/>
      <c r="L9" s="22"/>
    </row>
    <row r="10" spans="1:46" s="1" customFormat="1" ht="12" customHeight="1">
      <c r="B10" s="22"/>
      <c r="D10" s="114" t="s">
        <v>250</v>
      </c>
      <c r="L10" s="22"/>
    </row>
    <row r="11" spans="1:46" s="2" customFormat="1" ht="16.5" customHeight="1">
      <c r="A11" s="36"/>
      <c r="B11" s="41"/>
      <c r="C11" s="36"/>
      <c r="D11" s="36"/>
      <c r="E11" s="421" t="s">
        <v>6081</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6435</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4218</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1"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ROUND((SUM(BE98:BE170)),  2)</f>
        <v>0</v>
      </c>
      <c r="G37" s="36"/>
      <c r="H37" s="36"/>
      <c r="I37" s="126">
        <v>0.21</v>
      </c>
      <c r="J37" s="125">
        <f>ROUND(((SUM(BE98:BE170))*I37),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ROUND((SUM(BF98:BF170)),  2)</f>
        <v>0</v>
      </c>
      <c r="G38" s="36"/>
      <c r="H38" s="36"/>
      <c r="I38" s="126">
        <v>0.15</v>
      </c>
      <c r="J38" s="125">
        <f>ROUND(((SUM(BF98:BF170))*I38),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ROUND((SUM(BG98:BG170)),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ROUND((SUM(BH98:BH170)),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ROUND((SUM(BI98:BI170)),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5230</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6081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2021/67-004-14-4 - D.1.4.4-Silnoproudá elektrotechnika, hromosvod, uzemnění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Ing.J.Petlach</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6436</v>
      </c>
      <c r="E68" s="145"/>
      <c r="F68" s="145"/>
      <c r="G68" s="145"/>
      <c r="H68" s="145"/>
      <c r="I68" s="145"/>
      <c r="J68" s="146">
        <f>J99</f>
        <v>0</v>
      </c>
      <c r="K68" s="143"/>
      <c r="L68" s="147"/>
    </row>
    <row r="69" spans="1:47" s="9" customFormat="1" ht="24.95" customHeight="1">
      <c r="B69" s="142"/>
      <c r="C69" s="143"/>
      <c r="D69" s="144" t="s">
        <v>6437</v>
      </c>
      <c r="E69" s="145"/>
      <c r="F69" s="145"/>
      <c r="G69" s="145"/>
      <c r="H69" s="145"/>
      <c r="I69" s="145"/>
      <c r="J69" s="146">
        <f>J102</f>
        <v>0</v>
      </c>
      <c r="K69" s="143"/>
      <c r="L69" s="147"/>
    </row>
    <row r="70" spans="1:47" s="9" customFormat="1" ht="24.95" customHeight="1">
      <c r="B70" s="142"/>
      <c r="C70" s="143"/>
      <c r="D70" s="144" t="s">
        <v>6438</v>
      </c>
      <c r="E70" s="145"/>
      <c r="F70" s="145"/>
      <c r="G70" s="145"/>
      <c r="H70" s="145"/>
      <c r="I70" s="145"/>
      <c r="J70" s="146">
        <f>J107</f>
        <v>0</v>
      </c>
      <c r="K70" s="143"/>
      <c r="L70" s="147"/>
    </row>
    <row r="71" spans="1:47" s="9" customFormat="1" ht="24.95" customHeight="1">
      <c r="B71" s="142"/>
      <c r="C71" s="143"/>
      <c r="D71" s="144" t="s">
        <v>6439</v>
      </c>
      <c r="E71" s="145"/>
      <c r="F71" s="145"/>
      <c r="G71" s="145"/>
      <c r="H71" s="145"/>
      <c r="I71" s="145"/>
      <c r="J71" s="146">
        <f>J126</f>
        <v>0</v>
      </c>
      <c r="K71" s="143"/>
      <c r="L71" s="147"/>
    </row>
    <row r="72" spans="1:47" s="9" customFormat="1" ht="24.95" customHeight="1">
      <c r="B72" s="142"/>
      <c r="C72" s="143"/>
      <c r="D72" s="144" t="s">
        <v>6440</v>
      </c>
      <c r="E72" s="145"/>
      <c r="F72" s="145"/>
      <c r="G72" s="145"/>
      <c r="H72" s="145"/>
      <c r="I72" s="145"/>
      <c r="J72" s="146">
        <f>J151</f>
        <v>0</v>
      </c>
      <c r="K72" s="143"/>
      <c r="L72" s="147"/>
    </row>
    <row r="73" spans="1:47" s="9" customFormat="1" ht="24.95" customHeight="1">
      <c r="B73" s="142"/>
      <c r="C73" s="143"/>
      <c r="D73" s="144" t="s">
        <v>6441</v>
      </c>
      <c r="E73" s="145"/>
      <c r="F73" s="145"/>
      <c r="G73" s="145"/>
      <c r="H73" s="145"/>
      <c r="I73" s="145"/>
      <c r="J73" s="146">
        <f>J165</f>
        <v>0</v>
      </c>
      <c r="K73" s="143"/>
      <c r="L73" s="147"/>
    </row>
    <row r="74" spans="1:47" s="9" customFormat="1" ht="24.95" customHeight="1">
      <c r="B74" s="142"/>
      <c r="C74" s="143"/>
      <c r="D74" s="144" t="s">
        <v>6442</v>
      </c>
      <c r="E74" s="145"/>
      <c r="F74" s="145"/>
      <c r="G74" s="145"/>
      <c r="H74" s="145"/>
      <c r="I74" s="145"/>
      <c r="J74" s="146">
        <f>J168</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248</v>
      </c>
      <c r="D85" s="24"/>
      <c r="E85" s="24"/>
      <c r="F85" s="24"/>
      <c r="G85" s="24"/>
      <c r="H85" s="24"/>
      <c r="I85" s="24"/>
      <c r="J85" s="24"/>
      <c r="K85" s="24"/>
      <c r="L85" s="22"/>
    </row>
    <row r="86" spans="1:31" s="1" customFormat="1" ht="16.5" customHeight="1">
      <c r="B86" s="23"/>
      <c r="C86" s="24"/>
      <c r="D86" s="24"/>
      <c r="E86" s="418" t="s">
        <v>5230</v>
      </c>
      <c r="F86" s="370"/>
      <c r="G86" s="370"/>
      <c r="H86" s="370"/>
      <c r="I86" s="24"/>
      <c r="J86" s="24"/>
      <c r="K86" s="24"/>
      <c r="L86" s="22"/>
    </row>
    <row r="87" spans="1:31" s="1" customFormat="1" ht="12" customHeight="1">
      <c r="B87" s="23"/>
      <c r="C87" s="31" t="s">
        <v>250</v>
      </c>
      <c r="D87" s="24"/>
      <c r="E87" s="24"/>
      <c r="F87" s="24"/>
      <c r="G87" s="24"/>
      <c r="H87" s="24"/>
      <c r="I87" s="24"/>
      <c r="J87" s="24"/>
      <c r="K87" s="24"/>
      <c r="L87" s="22"/>
    </row>
    <row r="88" spans="1:31" s="2" customFormat="1" ht="16.5" customHeight="1">
      <c r="A88" s="36"/>
      <c r="B88" s="37"/>
      <c r="C88" s="38"/>
      <c r="D88" s="38"/>
      <c r="E88" s="422" t="s">
        <v>6081</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3575</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2" t="str">
        <f>E13</f>
        <v>2021/67-004-14-4 - D.1.4.4-Silnoproudá elektrotechnika, hromosvod, uzemnění</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 xml:space="preserve"> </v>
      </c>
      <c r="G92" s="38"/>
      <c r="H92" s="38"/>
      <c r="I92" s="31" t="s">
        <v>24</v>
      </c>
      <c r="J92" s="61" t="str">
        <f>IF(J16="","",J16)</f>
        <v>7. 4. 2022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Město Česká Lípa</v>
      </c>
      <c r="G94" s="38"/>
      <c r="H94" s="38"/>
      <c r="I94" s="31" t="s">
        <v>32</v>
      </c>
      <c r="J94" s="34" t="str">
        <f>E25</f>
        <v>Centroprojekt group a.s. Zlín</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Ing.J.Petlach</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269</v>
      </c>
      <c r="D97" s="156" t="s">
        <v>58</v>
      </c>
      <c r="E97" s="156" t="s">
        <v>54</v>
      </c>
      <c r="F97" s="156" t="s">
        <v>55</v>
      </c>
      <c r="G97" s="156" t="s">
        <v>270</v>
      </c>
      <c r="H97" s="156" t="s">
        <v>271</v>
      </c>
      <c r="I97" s="156" t="s">
        <v>272</v>
      </c>
      <c r="J97" s="156" t="s">
        <v>256</v>
      </c>
      <c r="K97" s="157" t="s">
        <v>273</v>
      </c>
      <c r="L97" s="158"/>
      <c r="M97" s="70" t="s">
        <v>21</v>
      </c>
      <c r="N97" s="71" t="s">
        <v>43</v>
      </c>
      <c r="O97" s="71" t="s">
        <v>274</v>
      </c>
      <c r="P97" s="71" t="s">
        <v>275</v>
      </c>
      <c r="Q97" s="71" t="s">
        <v>276</v>
      </c>
      <c r="R97" s="71" t="s">
        <v>277</v>
      </c>
      <c r="S97" s="71" t="s">
        <v>278</v>
      </c>
      <c r="T97" s="72" t="s">
        <v>279</v>
      </c>
      <c r="U97" s="153"/>
      <c r="V97" s="153"/>
      <c r="W97" s="153"/>
      <c r="X97" s="153"/>
      <c r="Y97" s="153"/>
      <c r="Z97" s="153"/>
      <c r="AA97" s="153"/>
      <c r="AB97" s="153"/>
      <c r="AC97" s="153"/>
      <c r="AD97" s="153"/>
      <c r="AE97" s="153"/>
    </row>
    <row r="98" spans="1:65" s="2" customFormat="1" ht="22.9" customHeight="1">
      <c r="A98" s="36"/>
      <c r="B98" s="37"/>
      <c r="C98" s="77" t="s">
        <v>280</v>
      </c>
      <c r="D98" s="38"/>
      <c r="E98" s="38"/>
      <c r="F98" s="38"/>
      <c r="G98" s="38"/>
      <c r="H98" s="38"/>
      <c r="I98" s="38"/>
      <c r="J98" s="159">
        <f>BK98</f>
        <v>0</v>
      </c>
      <c r="K98" s="38"/>
      <c r="L98" s="41"/>
      <c r="M98" s="73"/>
      <c r="N98" s="160"/>
      <c r="O98" s="74"/>
      <c r="P98" s="161">
        <f>P99+P102+P107+P126+P151+P165+P168</f>
        <v>0</v>
      </c>
      <c r="Q98" s="74"/>
      <c r="R98" s="161">
        <f>R99+R102+R107+R126+R151+R165+R168</f>
        <v>0</v>
      </c>
      <c r="S98" s="74"/>
      <c r="T98" s="162">
        <f>T99+T102+T107+T126+T151+T165+T168</f>
        <v>0</v>
      </c>
      <c r="U98" s="36"/>
      <c r="V98" s="36"/>
      <c r="W98" s="36"/>
      <c r="X98" s="36"/>
      <c r="Y98" s="36"/>
      <c r="Z98" s="36"/>
      <c r="AA98" s="36"/>
      <c r="AB98" s="36"/>
      <c r="AC98" s="36"/>
      <c r="AD98" s="36"/>
      <c r="AE98" s="36"/>
      <c r="AT98" s="19" t="s">
        <v>72</v>
      </c>
      <c r="AU98" s="19" t="s">
        <v>257</v>
      </c>
      <c r="BK98" s="163">
        <f>BK99+BK102+BK107+BK126+BK151+BK165+BK168</f>
        <v>0</v>
      </c>
    </row>
    <row r="99" spans="1:65" s="12" customFormat="1" ht="25.9" customHeight="1">
      <c r="B99" s="164"/>
      <c r="C99" s="165"/>
      <c r="D99" s="166" t="s">
        <v>72</v>
      </c>
      <c r="E99" s="167" t="s">
        <v>6443</v>
      </c>
      <c r="F99" s="167" t="s">
        <v>4227</v>
      </c>
      <c r="G99" s="165"/>
      <c r="H99" s="165"/>
      <c r="I99" s="168"/>
      <c r="J99" s="169">
        <f>BK99</f>
        <v>0</v>
      </c>
      <c r="K99" s="165"/>
      <c r="L99" s="170"/>
      <c r="M99" s="171"/>
      <c r="N99" s="172"/>
      <c r="O99" s="172"/>
      <c r="P99" s="173">
        <f>SUM(P100:P101)</f>
        <v>0</v>
      </c>
      <c r="Q99" s="172"/>
      <c r="R99" s="173">
        <f>SUM(R100:R101)</f>
        <v>0</v>
      </c>
      <c r="S99" s="172"/>
      <c r="T99" s="174">
        <f>SUM(T100:T101)</f>
        <v>0</v>
      </c>
      <c r="AR99" s="175" t="s">
        <v>80</v>
      </c>
      <c r="AT99" s="176" t="s">
        <v>72</v>
      </c>
      <c r="AU99" s="176" t="s">
        <v>73</v>
      </c>
      <c r="AY99" s="175" t="s">
        <v>283</v>
      </c>
      <c r="BK99" s="177">
        <f>SUM(BK100:BK101)</f>
        <v>0</v>
      </c>
    </row>
    <row r="100" spans="1:65" s="2" customFormat="1" ht="24.2" customHeight="1">
      <c r="A100" s="36"/>
      <c r="B100" s="37"/>
      <c r="C100" s="180" t="s">
        <v>80</v>
      </c>
      <c r="D100" s="180" t="s">
        <v>285</v>
      </c>
      <c r="E100" s="181" t="s">
        <v>6444</v>
      </c>
      <c r="F100" s="182" t="s">
        <v>6445</v>
      </c>
      <c r="G100" s="183" t="s">
        <v>1931</v>
      </c>
      <c r="H100" s="184">
        <v>1</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1170</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1170</v>
      </c>
      <c r="BM100" s="191" t="s">
        <v>82</v>
      </c>
    </row>
    <row r="101" spans="1:65" s="2" customFormat="1" ht="24.2" customHeight="1">
      <c r="A101" s="36"/>
      <c r="B101" s="37"/>
      <c r="C101" s="180" t="s">
        <v>82</v>
      </c>
      <c r="D101" s="180" t="s">
        <v>285</v>
      </c>
      <c r="E101" s="181" t="s">
        <v>6446</v>
      </c>
      <c r="F101" s="182" t="s">
        <v>6447</v>
      </c>
      <c r="G101" s="183" t="s">
        <v>1931</v>
      </c>
      <c r="H101" s="184">
        <v>1</v>
      </c>
      <c r="I101" s="185"/>
      <c r="J101" s="186">
        <f>ROUND(I101*H101,2)</f>
        <v>0</v>
      </c>
      <c r="K101" s="182" t="s">
        <v>348</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1170</v>
      </c>
      <c r="AT101" s="191" t="s">
        <v>285</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1170</v>
      </c>
      <c r="BM101" s="191" t="s">
        <v>290</v>
      </c>
    </row>
    <row r="102" spans="1:65" s="12" customFormat="1" ht="25.9" customHeight="1">
      <c r="B102" s="164"/>
      <c r="C102" s="165"/>
      <c r="D102" s="166" t="s">
        <v>72</v>
      </c>
      <c r="E102" s="167" t="s">
        <v>6448</v>
      </c>
      <c r="F102" s="167" t="s">
        <v>6449</v>
      </c>
      <c r="G102" s="165"/>
      <c r="H102" s="165"/>
      <c r="I102" s="168"/>
      <c r="J102" s="169">
        <f>BK102</f>
        <v>0</v>
      </c>
      <c r="K102" s="165"/>
      <c r="L102" s="170"/>
      <c r="M102" s="171"/>
      <c r="N102" s="172"/>
      <c r="O102" s="172"/>
      <c r="P102" s="173">
        <f>SUM(P103:P106)</f>
        <v>0</v>
      </c>
      <c r="Q102" s="172"/>
      <c r="R102" s="173">
        <f>SUM(R103:R106)</f>
        <v>0</v>
      </c>
      <c r="S102" s="172"/>
      <c r="T102" s="174">
        <f>SUM(T103:T106)</f>
        <v>0</v>
      </c>
      <c r="AR102" s="175" t="s">
        <v>80</v>
      </c>
      <c r="AT102" s="176" t="s">
        <v>72</v>
      </c>
      <c r="AU102" s="176" t="s">
        <v>73</v>
      </c>
      <c r="AY102" s="175" t="s">
        <v>283</v>
      </c>
      <c r="BK102" s="177">
        <f>SUM(BK103:BK106)</f>
        <v>0</v>
      </c>
    </row>
    <row r="103" spans="1:65" s="2" customFormat="1" ht="37.9" customHeight="1">
      <c r="A103" s="36"/>
      <c r="B103" s="37"/>
      <c r="C103" s="180" t="s">
        <v>102</v>
      </c>
      <c r="D103" s="180" t="s">
        <v>285</v>
      </c>
      <c r="E103" s="181" t="s">
        <v>6450</v>
      </c>
      <c r="F103" s="182" t="s">
        <v>4239</v>
      </c>
      <c r="G103" s="183" t="s">
        <v>1931</v>
      </c>
      <c r="H103" s="184">
        <v>8</v>
      </c>
      <c r="I103" s="185"/>
      <c r="J103" s="186">
        <f>ROUND(I103*H103,2)</f>
        <v>0</v>
      </c>
      <c r="K103" s="182" t="s">
        <v>348</v>
      </c>
      <c r="L103" s="41"/>
      <c r="M103" s="187" t="s">
        <v>21</v>
      </c>
      <c r="N103" s="188"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1170</v>
      </c>
      <c r="AT103" s="191" t="s">
        <v>285</v>
      </c>
      <c r="AU103" s="191" t="s">
        <v>80</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1170</v>
      </c>
      <c r="BM103" s="191" t="s">
        <v>321</v>
      </c>
    </row>
    <row r="104" spans="1:65" s="2" customFormat="1" ht="37.9" customHeight="1">
      <c r="A104" s="36"/>
      <c r="B104" s="37"/>
      <c r="C104" s="180" t="s">
        <v>290</v>
      </c>
      <c r="D104" s="180" t="s">
        <v>285</v>
      </c>
      <c r="E104" s="181" t="s">
        <v>6451</v>
      </c>
      <c r="F104" s="182" t="s">
        <v>4241</v>
      </c>
      <c r="G104" s="183" t="s">
        <v>1931</v>
      </c>
      <c r="H104" s="184">
        <v>30</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1170</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1170</v>
      </c>
      <c r="BM104" s="191" t="s">
        <v>333</v>
      </c>
    </row>
    <row r="105" spans="1:65" s="2" customFormat="1" ht="37.9" customHeight="1">
      <c r="A105" s="36"/>
      <c r="B105" s="37"/>
      <c r="C105" s="180" t="s">
        <v>315</v>
      </c>
      <c r="D105" s="180" t="s">
        <v>285</v>
      </c>
      <c r="E105" s="181" t="s">
        <v>6452</v>
      </c>
      <c r="F105" s="182" t="s">
        <v>4245</v>
      </c>
      <c r="G105" s="183" t="s">
        <v>1931</v>
      </c>
      <c r="H105" s="184">
        <v>3</v>
      </c>
      <c r="I105" s="185"/>
      <c r="J105" s="186">
        <f>ROUND(I105*H105,2)</f>
        <v>0</v>
      </c>
      <c r="K105" s="182" t="s">
        <v>348</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1170</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1170</v>
      </c>
      <c r="BM105" s="191" t="s">
        <v>345</v>
      </c>
    </row>
    <row r="106" spans="1:65" s="2" customFormat="1" ht="21.75" customHeight="1">
      <c r="A106" s="36"/>
      <c r="B106" s="37"/>
      <c r="C106" s="180" t="s">
        <v>321</v>
      </c>
      <c r="D106" s="180" t="s">
        <v>285</v>
      </c>
      <c r="E106" s="181" t="s">
        <v>6453</v>
      </c>
      <c r="F106" s="182" t="s">
        <v>4255</v>
      </c>
      <c r="G106" s="183" t="s">
        <v>1931</v>
      </c>
      <c r="H106" s="184">
        <v>4</v>
      </c>
      <c r="I106" s="185"/>
      <c r="J106" s="186">
        <f>ROUND(I106*H106,2)</f>
        <v>0</v>
      </c>
      <c r="K106" s="182" t="s">
        <v>348</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1170</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1170</v>
      </c>
      <c r="BM106" s="191" t="s">
        <v>357</v>
      </c>
    </row>
    <row r="107" spans="1:65" s="12" customFormat="1" ht="25.9" customHeight="1">
      <c r="B107" s="164"/>
      <c r="C107" s="165"/>
      <c r="D107" s="166" t="s">
        <v>72</v>
      </c>
      <c r="E107" s="167" t="s">
        <v>6454</v>
      </c>
      <c r="F107" s="167" t="s">
        <v>6455</v>
      </c>
      <c r="G107" s="165"/>
      <c r="H107" s="165"/>
      <c r="I107" s="168"/>
      <c r="J107" s="169">
        <f>BK107</f>
        <v>0</v>
      </c>
      <c r="K107" s="165"/>
      <c r="L107" s="170"/>
      <c r="M107" s="171"/>
      <c r="N107" s="172"/>
      <c r="O107" s="172"/>
      <c r="P107" s="173">
        <f>SUM(P108:P125)</f>
        <v>0</v>
      </c>
      <c r="Q107" s="172"/>
      <c r="R107" s="173">
        <f>SUM(R108:R125)</f>
        <v>0</v>
      </c>
      <c r="S107" s="172"/>
      <c r="T107" s="174">
        <f>SUM(T108:T125)</f>
        <v>0</v>
      </c>
      <c r="AR107" s="175" t="s">
        <v>80</v>
      </c>
      <c r="AT107" s="176" t="s">
        <v>72</v>
      </c>
      <c r="AU107" s="176" t="s">
        <v>73</v>
      </c>
      <c r="AY107" s="175" t="s">
        <v>283</v>
      </c>
      <c r="BK107" s="177">
        <f>SUM(BK108:BK125)</f>
        <v>0</v>
      </c>
    </row>
    <row r="108" spans="1:65" s="2" customFormat="1" ht="16.5" customHeight="1">
      <c r="A108" s="36"/>
      <c r="B108" s="37"/>
      <c r="C108" s="180" t="s">
        <v>327</v>
      </c>
      <c r="D108" s="180" t="s">
        <v>285</v>
      </c>
      <c r="E108" s="181" t="s">
        <v>6456</v>
      </c>
      <c r="F108" s="182" t="s">
        <v>4267</v>
      </c>
      <c r="G108" s="183" t="s">
        <v>1931</v>
      </c>
      <c r="H108" s="184">
        <v>12</v>
      </c>
      <c r="I108" s="185"/>
      <c r="J108" s="186">
        <f t="shared" ref="J108:J125" si="0">ROUND(I108*H108,2)</f>
        <v>0</v>
      </c>
      <c r="K108" s="182" t="s">
        <v>348</v>
      </c>
      <c r="L108" s="41"/>
      <c r="M108" s="187" t="s">
        <v>21</v>
      </c>
      <c r="N108" s="188" t="s">
        <v>44</v>
      </c>
      <c r="O108" s="66"/>
      <c r="P108" s="189">
        <f t="shared" ref="P108:P125" si="1">O108*H108</f>
        <v>0</v>
      </c>
      <c r="Q108" s="189">
        <v>0</v>
      </c>
      <c r="R108" s="189">
        <f t="shared" ref="R108:R125" si="2">Q108*H108</f>
        <v>0</v>
      </c>
      <c r="S108" s="189">
        <v>0</v>
      </c>
      <c r="T108" s="190">
        <f t="shared" ref="T108:T125" si="3">S108*H108</f>
        <v>0</v>
      </c>
      <c r="U108" s="36"/>
      <c r="V108" s="36"/>
      <c r="W108" s="36"/>
      <c r="X108" s="36"/>
      <c r="Y108" s="36"/>
      <c r="Z108" s="36"/>
      <c r="AA108" s="36"/>
      <c r="AB108" s="36"/>
      <c r="AC108" s="36"/>
      <c r="AD108" s="36"/>
      <c r="AE108" s="36"/>
      <c r="AR108" s="191" t="s">
        <v>1170</v>
      </c>
      <c r="AT108" s="191" t="s">
        <v>285</v>
      </c>
      <c r="AU108" s="191" t="s">
        <v>80</v>
      </c>
      <c r="AY108" s="19" t="s">
        <v>283</v>
      </c>
      <c r="BE108" s="192">
        <f t="shared" ref="BE108:BE125" si="4">IF(N108="základní",J108,0)</f>
        <v>0</v>
      </c>
      <c r="BF108" s="192">
        <f t="shared" ref="BF108:BF125" si="5">IF(N108="snížená",J108,0)</f>
        <v>0</v>
      </c>
      <c r="BG108" s="192">
        <f t="shared" ref="BG108:BG125" si="6">IF(N108="zákl. přenesená",J108,0)</f>
        <v>0</v>
      </c>
      <c r="BH108" s="192">
        <f t="shared" ref="BH108:BH125" si="7">IF(N108="sníž. přenesená",J108,0)</f>
        <v>0</v>
      </c>
      <c r="BI108" s="192">
        <f t="shared" ref="BI108:BI125" si="8">IF(N108="nulová",J108,0)</f>
        <v>0</v>
      </c>
      <c r="BJ108" s="19" t="s">
        <v>80</v>
      </c>
      <c r="BK108" s="192">
        <f t="shared" ref="BK108:BK125" si="9">ROUND(I108*H108,2)</f>
        <v>0</v>
      </c>
      <c r="BL108" s="19" t="s">
        <v>1170</v>
      </c>
      <c r="BM108" s="191" t="s">
        <v>370</v>
      </c>
    </row>
    <row r="109" spans="1:65" s="2" customFormat="1" ht="16.5" customHeight="1">
      <c r="A109" s="36"/>
      <c r="B109" s="37"/>
      <c r="C109" s="180" t="s">
        <v>333</v>
      </c>
      <c r="D109" s="180" t="s">
        <v>285</v>
      </c>
      <c r="E109" s="181" t="s">
        <v>6457</v>
      </c>
      <c r="F109" s="182" t="s">
        <v>4269</v>
      </c>
      <c r="G109" s="183" t="s">
        <v>1931</v>
      </c>
      <c r="H109" s="184">
        <v>1</v>
      </c>
      <c r="I109" s="185"/>
      <c r="J109" s="186">
        <f t="shared" si="0"/>
        <v>0</v>
      </c>
      <c r="K109" s="182" t="s">
        <v>348</v>
      </c>
      <c r="L109" s="41"/>
      <c r="M109" s="187" t="s">
        <v>21</v>
      </c>
      <c r="N109" s="188" t="s">
        <v>44</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1170</v>
      </c>
      <c r="AT109" s="191" t="s">
        <v>285</v>
      </c>
      <c r="AU109" s="191" t="s">
        <v>80</v>
      </c>
      <c r="AY109" s="19" t="s">
        <v>283</v>
      </c>
      <c r="BE109" s="192">
        <f t="shared" si="4"/>
        <v>0</v>
      </c>
      <c r="BF109" s="192">
        <f t="shared" si="5"/>
        <v>0</v>
      </c>
      <c r="BG109" s="192">
        <f t="shared" si="6"/>
        <v>0</v>
      </c>
      <c r="BH109" s="192">
        <f t="shared" si="7"/>
        <v>0</v>
      </c>
      <c r="BI109" s="192">
        <f t="shared" si="8"/>
        <v>0</v>
      </c>
      <c r="BJ109" s="19" t="s">
        <v>80</v>
      </c>
      <c r="BK109" s="192">
        <f t="shared" si="9"/>
        <v>0</v>
      </c>
      <c r="BL109" s="19" t="s">
        <v>1170</v>
      </c>
      <c r="BM109" s="191" t="s">
        <v>381</v>
      </c>
    </row>
    <row r="110" spans="1:65" s="2" customFormat="1" ht="16.5" customHeight="1">
      <c r="A110" s="36"/>
      <c r="B110" s="37"/>
      <c r="C110" s="180" t="s">
        <v>339</v>
      </c>
      <c r="D110" s="180" t="s">
        <v>285</v>
      </c>
      <c r="E110" s="181" t="s">
        <v>6458</v>
      </c>
      <c r="F110" s="182" t="s">
        <v>6459</v>
      </c>
      <c r="G110" s="183" t="s">
        <v>1931</v>
      </c>
      <c r="H110" s="184">
        <v>2</v>
      </c>
      <c r="I110" s="185"/>
      <c r="J110" s="186">
        <f t="shared" si="0"/>
        <v>0</v>
      </c>
      <c r="K110" s="182" t="s">
        <v>348</v>
      </c>
      <c r="L110" s="41"/>
      <c r="M110" s="187" t="s">
        <v>21</v>
      </c>
      <c r="N110" s="188" t="s">
        <v>44</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1170</v>
      </c>
      <c r="AT110" s="191" t="s">
        <v>285</v>
      </c>
      <c r="AU110" s="191" t="s">
        <v>80</v>
      </c>
      <c r="AY110" s="19" t="s">
        <v>283</v>
      </c>
      <c r="BE110" s="192">
        <f t="shared" si="4"/>
        <v>0</v>
      </c>
      <c r="BF110" s="192">
        <f t="shared" si="5"/>
        <v>0</v>
      </c>
      <c r="BG110" s="192">
        <f t="shared" si="6"/>
        <v>0</v>
      </c>
      <c r="BH110" s="192">
        <f t="shared" si="7"/>
        <v>0</v>
      </c>
      <c r="BI110" s="192">
        <f t="shared" si="8"/>
        <v>0</v>
      </c>
      <c r="BJ110" s="19" t="s">
        <v>80</v>
      </c>
      <c r="BK110" s="192">
        <f t="shared" si="9"/>
        <v>0</v>
      </c>
      <c r="BL110" s="19" t="s">
        <v>1170</v>
      </c>
      <c r="BM110" s="191" t="s">
        <v>393</v>
      </c>
    </row>
    <row r="111" spans="1:65" s="2" customFormat="1" ht="16.5" customHeight="1">
      <c r="A111" s="36"/>
      <c r="B111" s="37"/>
      <c r="C111" s="180" t="s">
        <v>345</v>
      </c>
      <c r="D111" s="180" t="s">
        <v>285</v>
      </c>
      <c r="E111" s="181" t="s">
        <v>6460</v>
      </c>
      <c r="F111" s="182" t="s">
        <v>6461</v>
      </c>
      <c r="G111" s="183" t="s">
        <v>1931</v>
      </c>
      <c r="H111" s="184">
        <v>4</v>
      </c>
      <c r="I111" s="185"/>
      <c r="J111" s="186">
        <f t="shared" si="0"/>
        <v>0</v>
      </c>
      <c r="K111" s="182" t="s">
        <v>348</v>
      </c>
      <c r="L111" s="41"/>
      <c r="M111" s="187" t="s">
        <v>21</v>
      </c>
      <c r="N111" s="188" t="s">
        <v>44</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1170</v>
      </c>
      <c r="AT111" s="191" t="s">
        <v>285</v>
      </c>
      <c r="AU111" s="191" t="s">
        <v>80</v>
      </c>
      <c r="AY111" s="19" t="s">
        <v>283</v>
      </c>
      <c r="BE111" s="192">
        <f t="shared" si="4"/>
        <v>0</v>
      </c>
      <c r="BF111" s="192">
        <f t="shared" si="5"/>
        <v>0</v>
      </c>
      <c r="BG111" s="192">
        <f t="shared" si="6"/>
        <v>0</v>
      </c>
      <c r="BH111" s="192">
        <f t="shared" si="7"/>
        <v>0</v>
      </c>
      <c r="BI111" s="192">
        <f t="shared" si="8"/>
        <v>0</v>
      </c>
      <c r="BJ111" s="19" t="s">
        <v>80</v>
      </c>
      <c r="BK111" s="192">
        <f t="shared" si="9"/>
        <v>0</v>
      </c>
      <c r="BL111" s="19" t="s">
        <v>1170</v>
      </c>
      <c r="BM111" s="191" t="s">
        <v>406</v>
      </c>
    </row>
    <row r="112" spans="1:65" s="2" customFormat="1" ht="16.5" customHeight="1">
      <c r="A112" s="36"/>
      <c r="B112" s="37"/>
      <c r="C112" s="180" t="s">
        <v>351</v>
      </c>
      <c r="D112" s="180" t="s">
        <v>285</v>
      </c>
      <c r="E112" s="181" t="s">
        <v>6462</v>
      </c>
      <c r="F112" s="182" t="s">
        <v>6463</v>
      </c>
      <c r="G112" s="183" t="s">
        <v>1931</v>
      </c>
      <c r="H112" s="184">
        <v>1</v>
      </c>
      <c r="I112" s="185"/>
      <c r="J112" s="186">
        <f t="shared" si="0"/>
        <v>0</v>
      </c>
      <c r="K112" s="182" t="s">
        <v>348</v>
      </c>
      <c r="L112" s="41"/>
      <c r="M112" s="187" t="s">
        <v>21</v>
      </c>
      <c r="N112" s="188" t="s">
        <v>44</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1170</v>
      </c>
      <c r="AT112" s="191" t="s">
        <v>285</v>
      </c>
      <c r="AU112" s="191" t="s">
        <v>80</v>
      </c>
      <c r="AY112" s="19" t="s">
        <v>283</v>
      </c>
      <c r="BE112" s="192">
        <f t="shared" si="4"/>
        <v>0</v>
      </c>
      <c r="BF112" s="192">
        <f t="shared" si="5"/>
        <v>0</v>
      </c>
      <c r="BG112" s="192">
        <f t="shared" si="6"/>
        <v>0</v>
      </c>
      <c r="BH112" s="192">
        <f t="shared" si="7"/>
        <v>0</v>
      </c>
      <c r="BI112" s="192">
        <f t="shared" si="8"/>
        <v>0</v>
      </c>
      <c r="BJ112" s="19" t="s">
        <v>80</v>
      </c>
      <c r="BK112" s="192">
        <f t="shared" si="9"/>
        <v>0</v>
      </c>
      <c r="BL112" s="19" t="s">
        <v>1170</v>
      </c>
      <c r="BM112" s="191" t="s">
        <v>418</v>
      </c>
    </row>
    <row r="113" spans="1:65" s="2" customFormat="1" ht="16.5" customHeight="1">
      <c r="A113" s="36"/>
      <c r="B113" s="37"/>
      <c r="C113" s="180" t="s">
        <v>357</v>
      </c>
      <c r="D113" s="180" t="s">
        <v>285</v>
      </c>
      <c r="E113" s="181" t="s">
        <v>6464</v>
      </c>
      <c r="F113" s="182" t="s">
        <v>6465</v>
      </c>
      <c r="G113" s="183" t="s">
        <v>1931</v>
      </c>
      <c r="H113" s="184">
        <v>1</v>
      </c>
      <c r="I113" s="185"/>
      <c r="J113" s="186">
        <f t="shared" si="0"/>
        <v>0</v>
      </c>
      <c r="K113" s="182" t="s">
        <v>348</v>
      </c>
      <c r="L113" s="41"/>
      <c r="M113" s="187" t="s">
        <v>21</v>
      </c>
      <c r="N113" s="188" t="s">
        <v>44</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1170</v>
      </c>
      <c r="AT113" s="191" t="s">
        <v>285</v>
      </c>
      <c r="AU113" s="191" t="s">
        <v>80</v>
      </c>
      <c r="AY113" s="19" t="s">
        <v>283</v>
      </c>
      <c r="BE113" s="192">
        <f t="shared" si="4"/>
        <v>0</v>
      </c>
      <c r="BF113" s="192">
        <f t="shared" si="5"/>
        <v>0</v>
      </c>
      <c r="BG113" s="192">
        <f t="shared" si="6"/>
        <v>0</v>
      </c>
      <c r="BH113" s="192">
        <f t="shared" si="7"/>
        <v>0</v>
      </c>
      <c r="BI113" s="192">
        <f t="shared" si="8"/>
        <v>0</v>
      </c>
      <c r="BJ113" s="19" t="s">
        <v>80</v>
      </c>
      <c r="BK113" s="192">
        <f t="shared" si="9"/>
        <v>0</v>
      </c>
      <c r="BL113" s="19" t="s">
        <v>1170</v>
      </c>
      <c r="BM113" s="191" t="s">
        <v>431</v>
      </c>
    </row>
    <row r="114" spans="1:65" s="2" customFormat="1" ht="16.5" customHeight="1">
      <c r="A114" s="36"/>
      <c r="B114" s="37"/>
      <c r="C114" s="180" t="s">
        <v>364</v>
      </c>
      <c r="D114" s="180" t="s">
        <v>285</v>
      </c>
      <c r="E114" s="181" t="s">
        <v>6466</v>
      </c>
      <c r="F114" s="182" t="s">
        <v>6467</v>
      </c>
      <c r="G114" s="183" t="s">
        <v>1931</v>
      </c>
      <c r="H114" s="184">
        <v>5</v>
      </c>
      <c r="I114" s="185"/>
      <c r="J114" s="186">
        <f t="shared" si="0"/>
        <v>0</v>
      </c>
      <c r="K114" s="182" t="s">
        <v>348</v>
      </c>
      <c r="L114" s="41"/>
      <c r="M114" s="187" t="s">
        <v>21</v>
      </c>
      <c r="N114" s="188" t="s">
        <v>44</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1170</v>
      </c>
      <c r="AT114" s="191" t="s">
        <v>285</v>
      </c>
      <c r="AU114" s="191" t="s">
        <v>80</v>
      </c>
      <c r="AY114" s="19" t="s">
        <v>283</v>
      </c>
      <c r="BE114" s="192">
        <f t="shared" si="4"/>
        <v>0</v>
      </c>
      <c r="BF114" s="192">
        <f t="shared" si="5"/>
        <v>0</v>
      </c>
      <c r="BG114" s="192">
        <f t="shared" si="6"/>
        <v>0</v>
      </c>
      <c r="BH114" s="192">
        <f t="shared" si="7"/>
        <v>0</v>
      </c>
      <c r="BI114" s="192">
        <f t="shared" si="8"/>
        <v>0</v>
      </c>
      <c r="BJ114" s="19" t="s">
        <v>80</v>
      </c>
      <c r="BK114" s="192">
        <f t="shared" si="9"/>
        <v>0</v>
      </c>
      <c r="BL114" s="19" t="s">
        <v>1170</v>
      </c>
      <c r="BM114" s="191" t="s">
        <v>450</v>
      </c>
    </row>
    <row r="115" spans="1:65" s="2" customFormat="1" ht="16.5" customHeight="1">
      <c r="A115" s="36"/>
      <c r="B115" s="37"/>
      <c r="C115" s="180" t="s">
        <v>370</v>
      </c>
      <c r="D115" s="180" t="s">
        <v>285</v>
      </c>
      <c r="E115" s="181" t="s">
        <v>6468</v>
      </c>
      <c r="F115" s="182" t="s">
        <v>6469</v>
      </c>
      <c r="G115" s="183" t="s">
        <v>1931</v>
      </c>
      <c r="H115" s="184">
        <v>2</v>
      </c>
      <c r="I115" s="185"/>
      <c r="J115" s="186">
        <f t="shared" si="0"/>
        <v>0</v>
      </c>
      <c r="K115" s="182" t="s">
        <v>348</v>
      </c>
      <c r="L115" s="41"/>
      <c r="M115" s="187" t="s">
        <v>21</v>
      </c>
      <c r="N115" s="188" t="s">
        <v>44</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1170</v>
      </c>
      <c r="AT115" s="191" t="s">
        <v>285</v>
      </c>
      <c r="AU115" s="191" t="s">
        <v>80</v>
      </c>
      <c r="AY115" s="19" t="s">
        <v>283</v>
      </c>
      <c r="BE115" s="192">
        <f t="shared" si="4"/>
        <v>0</v>
      </c>
      <c r="BF115" s="192">
        <f t="shared" si="5"/>
        <v>0</v>
      </c>
      <c r="BG115" s="192">
        <f t="shared" si="6"/>
        <v>0</v>
      </c>
      <c r="BH115" s="192">
        <f t="shared" si="7"/>
        <v>0</v>
      </c>
      <c r="BI115" s="192">
        <f t="shared" si="8"/>
        <v>0</v>
      </c>
      <c r="BJ115" s="19" t="s">
        <v>80</v>
      </c>
      <c r="BK115" s="192">
        <f t="shared" si="9"/>
        <v>0</v>
      </c>
      <c r="BL115" s="19" t="s">
        <v>1170</v>
      </c>
      <c r="BM115" s="191" t="s">
        <v>464</v>
      </c>
    </row>
    <row r="116" spans="1:65" s="2" customFormat="1" ht="16.5" customHeight="1">
      <c r="A116" s="36"/>
      <c r="B116" s="37"/>
      <c r="C116" s="180" t="s">
        <v>8</v>
      </c>
      <c r="D116" s="180" t="s">
        <v>285</v>
      </c>
      <c r="E116" s="181" t="s">
        <v>6470</v>
      </c>
      <c r="F116" s="182" t="s">
        <v>4271</v>
      </c>
      <c r="G116" s="183" t="s">
        <v>1931</v>
      </c>
      <c r="H116" s="184">
        <v>1</v>
      </c>
      <c r="I116" s="185"/>
      <c r="J116" s="186">
        <f t="shared" si="0"/>
        <v>0</v>
      </c>
      <c r="K116" s="182" t="s">
        <v>348</v>
      </c>
      <c r="L116" s="41"/>
      <c r="M116" s="187" t="s">
        <v>21</v>
      </c>
      <c r="N116" s="188" t="s">
        <v>44</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1170</v>
      </c>
      <c r="AT116" s="191" t="s">
        <v>285</v>
      </c>
      <c r="AU116" s="191" t="s">
        <v>80</v>
      </c>
      <c r="AY116" s="19" t="s">
        <v>283</v>
      </c>
      <c r="BE116" s="192">
        <f t="shared" si="4"/>
        <v>0</v>
      </c>
      <c r="BF116" s="192">
        <f t="shared" si="5"/>
        <v>0</v>
      </c>
      <c r="BG116" s="192">
        <f t="shared" si="6"/>
        <v>0</v>
      </c>
      <c r="BH116" s="192">
        <f t="shared" si="7"/>
        <v>0</v>
      </c>
      <c r="BI116" s="192">
        <f t="shared" si="8"/>
        <v>0</v>
      </c>
      <c r="BJ116" s="19" t="s">
        <v>80</v>
      </c>
      <c r="BK116" s="192">
        <f t="shared" si="9"/>
        <v>0</v>
      </c>
      <c r="BL116" s="19" t="s">
        <v>1170</v>
      </c>
      <c r="BM116" s="191" t="s">
        <v>477</v>
      </c>
    </row>
    <row r="117" spans="1:65" s="2" customFormat="1" ht="16.5" customHeight="1">
      <c r="A117" s="36"/>
      <c r="B117" s="37"/>
      <c r="C117" s="180" t="s">
        <v>381</v>
      </c>
      <c r="D117" s="180" t="s">
        <v>285</v>
      </c>
      <c r="E117" s="181" t="s">
        <v>6471</v>
      </c>
      <c r="F117" s="182" t="s">
        <v>4273</v>
      </c>
      <c r="G117" s="183" t="s">
        <v>1931</v>
      </c>
      <c r="H117" s="184">
        <v>5</v>
      </c>
      <c r="I117" s="185"/>
      <c r="J117" s="186">
        <f t="shared" si="0"/>
        <v>0</v>
      </c>
      <c r="K117" s="182" t="s">
        <v>348</v>
      </c>
      <c r="L117" s="41"/>
      <c r="M117" s="187" t="s">
        <v>21</v>
      </c>
      <c r="N117" s="188" t="s">
        <v>44</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1170</v>
      </c>
      <c r="AT117" s="191" t="s">
        <v>285</v>
      </c>
      <c r="AU117" s="191" t="s">
        <v>80</v>
      </c>
      <c r="AY117" s="19" t="s">
        <v>283</v>
      </c>
      <c r="BE117" s="192">
        <f t="shared" si="4"/>
        <v>0</v>
      </c>
      <c r="BF117" s="192">
        <f t="shared" si="5"/>
        <v>0</v>
      </c>
      <c r="BG117" s="192">
        <f t="shared" si="6"/>
        <v>0</v>
      </c>
      <c r="BH117" s="192">
        <f t="shared" si="7"/>
        <v>0</v>
      </c>
      <c r="BI117" s="192">
        <f t="shared" si="8"/>
        <v>0</v>
      </c>
      <c r="BJ117" s="19" t="s">
        <v>80</v>
      </c>
      <c r="BK117" s="192">
        <f t="shared" si="9"/>
        <v>0</v>
      </c>
      <c r="BL117" s="19" t="s">
        <v>1170</v>
      </c>
      <c r="BM117" s="191" t="s">
        <v>493</v>
      </c>
    </row>
    <row r="118" spans="1:65" s="2" customFormat="1" ht="16.5" customHeight="1">
      <c r="A118" s="36"/>
      <c r="B118" s="37"/>
      <c r="C118" s="180" t="s">
        <v>387</v>
      </c>
      <c r="D118" s="180" t="s">
        <v>285</v>
      </c>
      <c r="E118" s="181" t="s">
        <v>6472</v>
      </c>
      <c r="F118" s="182" t="s">
        <v>4275</v>
      </c>
      <c r="G118" s="183" t="s">
        <v>1931</v>
      </c>
      <c r="H118" s="184">
        <v>1</v>
      </c>
      <c r="I118" s="185"/>
      <c r="J118" s="186">
        <f t="shared" si="0"/>
        <v>0</v>
      </c>
      <c r="K118" s="182" t="s">
        <v>348</v>
      </c>
      <c r="L118" s="41"/>
      <c r="M118" s="187" t="s">
        <v>21</v>
      </c>
      <c r="N118" s="188" t="s">
        <v>44</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1170</v>
      </c>
      <c r="AT118" s="191" t="s">
        <v>285</v>
      </c>
      <c r="AU118" s="191" t="s">
        <v>80</v>
      </c>
      <c r="AY118" s="19" t="s">
        <v>283</v>
      </c>
      <c r="BE118" s="192">
        <f t="shared" si="4"/>
        <v>0</v>
      </c>
      <c r="BF118" s="192">
        <f t="shared" si="5"/>
        <v>0</v>
      </c>
      <c r="BG118" s="192">
        <f t="shared" si="6"/>
        <v>0</v>
      </c>
      <c r="BH118" s="192">
        <f t="shared" si="7"/>
        <v>0</v>
      </c>
      <c r="BI118" s="192">
        <f t="shared" si="8"/>
        <v>0</v>
      </c>
      <c r="BJ118" s="19" t="s">
        <v>80</v>
      </c>
      <c r="BK118" s="192">
        <f t="shared" si="9"/>
        <v>0</v>
      </c>
      <c r="BL118" s="19" t="s">
        <v>1170</v>
      </c>
      <c r="BM118" s="191" t="s">
        <v>505</v>
      </c>
    </row>
    <row r="119" spans="1:65" s="2" customFormat="1" ht="16.5" customHeight="1">
      <c r="A119" s="36"/>
      <c r="B119" s="37"/>
      <c r="C119" s="180" t="s">
        <v>393</v>
      </c>
      <c r="D119" s="180" t="s">
        <v>285</v>
      </c>
      <c r="E119" s="181" t="s">
        <v>6473</v>
      </c>
      <c r="F119" s="182" t="s">
        <v>4283</v>
      </c>
      <c r="G119" s="183" t="s">
        <v>1931</v>
      </c>
      <c r="H119" s="184">
        <v>42</v>
      </c>
      <c r="I119" s="185"/>
      <c r="J119" s="186">
        <f t="shared" si="0"/>
        <v>0</v>
      </c>
      <c r="K119" s="182" t="s">
        <v>348</v>
      </c>
      <c r="L119" s="41"/>
      <c r="M119" s="187" t="s">
        <v>21</v>
      </c>
      <c r="N119" s="188" t="s">
        <v>44</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1170</v>
      </c>
      <c r="AT119" s="191" t="s">
        <v>285</v>
      </c>
      <c r="AU119" s="191" t="s">
        <v>80</v>
      </c>
      <c r="AY119" s="19" t="s">
        <v>283</v>
      </c>
      <c r="BE119" s="192">
        <f t="shared" si="4"/>
        <v>0</v>
      </c>
      <c r="BF119" s="192">
        <f t="shared" si="5"/>
        <v>0</v>
      </c>
      <c r="BG119" s="192">
        <f t="shared" si="6"/>
        <v>0</v>
      </c>
      <c r="BH119" s="192">
        <f t="shared" si="7"/>
        <v>0</v>
      </c>
      <c r="BI119" s="192">
        <f t="shared" si="8"/>
        <v>0</v>
      </c>
      <c r="BJ119" s="19" t="s">
        <v>80</v>
      </c>
      <c r="BK119" s="192">
        <f t="shared" si="9"/>
        <v>0</v>
      </c>
      <c r="BL119" s="19" t="s">
        <v>1170</v>
      </c>
      <c r="BM119" s="191" t="s">
        <v>517</v>
      </c>
    </row>
    <row r="120" spans="1:65" s="2" customFormat="1" ht="21.75" customHeight="1">
      <c r="A120" s="36"/>
      <c r="B120" s="37"/>
      <c r="C120" s="180" t="s">
        <v>400</v>
      </c>
      <c r="D120" s="180" t="s">
        <v>285</v>
      </c>
      <c r="E120" s="181" t="s">
        <v>6474</v>
      </c>
      <c r="F120" s="182" t="s">
        <v>4285</v>
      </c>
      <c r="G120" s="183" t="s">
        <v>1931</v>
      </c>
      <c r="H120" s="184">
        <v>2</v>
      </c>
      <c r="I120" s="185"/>
      <c r="J120" s="186">
        <f t="shared" si="0"/>
        <v>0</v>
      </c>
      <c r="K120" s="182" t="s">
        <v>348</v>
      </c>
      <c r="L120" s="41"/>
      <c r="M120" s="187" t="s">
        <v>21</v>
      </c>
      <c r="N120" s="188" t="s">
        <v>44</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1170</v>
      </c>
      <c r="AT120" s="191" t="s">
        <v>285</v>
      </c>
      <c r="AU120" s="191" t="s">
        <v>80</v>
      </c>
      <c r="AY120" s="19" t="s">
        <v>283</v>
      </c>
      <c r="BE120" s="192">
        <f t="shared" si="4"/>
        <v>0</v>
      </c>
      <c r="BF120" s="192">
        <f t="shared" si="5"/>
        <v>0</v>
      </c>
      <c r="BG120" s="192">
        <f t="shared" si="6"/>
        <v>0</v>
      </c>
      <c r="BH120" s="192">
        <f t="shared" si="7"/>
        <v>0</v>
      </c>
      <c r="BI120" s="192">
        <f t="shared" si="8"/>
        <v>0</v>
      </c>
      <c r="BJ120" s="19" t="s">
        <v>80</v>
      </c>
      <c r="BK120" s="192">
        <f t="shared" si="9"/>
        <v>0</v>
      </c>
      <c r="BL120" s="19" t="s">
        <v>1170</v>
      </c>
      <c r="BM120" s="191" t="s">
        <v>531</v>
      </c>
    </row>
    <row r="121" spans="1:65" s="2" customFormat="1" ht="16.5" customHeight="1">
      <c r="A121" s="36"/>
      <c r="B121" s="37"/>
      <c r="C121" s="180" t="s">
        <v>406</v>
      </c>
      <c r="D121" s="180" t="s">
        <v>285</v>
      </c>
      <c r="E121" s="181" t="s">
        <v>6475</v>
      </c>
      <c r="F121" s="182" t="s">
        <v>6476</v>
      </c>
      <c r="G121" s="183" t="s">
        <v>1931</v>
      </c>
      <c r="H121" s="184">
        <v>2</v>
      </c>
      <c r="I121" s="185"/>
      <c r="J121" s="186">
        <f t="shared" si="0"/>
        <v>0</v>
      </c>
      <c r="K121" s="182" t="s">
        <v>348</v>
      </c>
      <c r="L121" s="41"/>
      <c r="M121" s="187" t="s">
        <v>21</v>
      </c>
      <c r="N121" s="188" t="s">
        <v>44</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1170</v>
      </c>
      <c r="AT121" s="191" t="s">
        <v>285</v>
      </c>
      <c r="AU121" s="191" t="s">
        <v>80</v>
      </c>
      <c r="AY121" s="19" t="s">
        <v>283</v>
      </c>
      <c r="BE121" s="192">
        <f t="shared" si="4"/>
        <v>0</v>
      </c>
      <c r="BF121" s="192">
        <f t="shared" si="5"/>
        <v>0</v>
      </c>
      <c r="BG121" s="192">
        <f t="shared" si="6"/>
        <v>0</v>
      </c>
      <c r="BH121" s="192">
        <f t="shared" si="7"/>
        <v>0</v>
      </c>
      <c r="BI121" s="192">
        <f t="shared" si="8"/>
        <v>0</v>
      </c>
      <c r="BJ121" s="19" t="s">
        <v>80</v>
      </c>
      <c r="BK121" s="192">
        <f t="shared" si="9"/>
        <v>0</v>
      </c>
      <c r="BL121" s="19" t="s">
        <v>1170</v>
      </c>
      <c r="BM121" s="191" t="s">
        <v>551</v>
      </c>
    </row>
    <row r="122" spans="1:65" s="2" customFormat="1" ht="16.5" customHeight="1">
      <c r="A122" s="36"/>
      <c r="B122" s="37"/>
      <c r="C122" s="180" t="s">
        <v>7</v>
      </c>
      <c r="D122" s="180" t="s">
        <v>285</v>
      </c>
      <c r="E122" s="181" t="s">
        <v>6477</v>
      </c>
      <c r="F122" s="182" t="s">
        <v>4287</v>
      </c>
      <c r="G122" s="183" t="s">
        <v>1931</v>
      </c>
      <c r="H122" s="184">
        <v>6</v>
      </c>
      <c r="I122" s="185"/>
      <c r="J122" s="186">
        <f t="shared" si="0"/>
        <v>0</v>
      </c>
      <c r="K122" s="182" t="s">
        <v>348</v>
      </c>
      <c r="L122" s="41"/>
      <c r="M122" s="187" t="s">
        <v>21</v>
      </c>
      <c r="N122" s="188" t="s">
        <v>44</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1170</v>
      </c>
      <c r="AT122" s="191" t="s">
        <v>285</v>
      </c>
      <c r="AU122" s="191" t="s">
        <v>80</v>
      </c>
      <c r="AY122" s="19" t="s">
        <v>283</v>
      </c>
      <c r="BE122" s="192">
        <f t="shared" si="4"/>
        <v>0</v>
      </c>
      <c r="BF122" s="192">
        <f t="shared" si="5"/>
        <v>0</v>
      </c>
      <c r="BG122" s="192">
        <f t="shared" si="6"/>
        <v>0</v>
      </c>
      <c r="BH122" s="192">
        <f t="shared" si="7"/>
        <v>0</v>
      </c>
      <c r="BI122" s="192">
        <f t="shared" si="8"/>
        <v>0</v>
      </c>
      <c r="BJ122" s="19" t="s">
        <v>80</v>
      </c>
      <c r="BK122" s="192">
        <f t="shared" si="9"/>
        <v>0</v>
      </c>
      <c r="BL122" s="19" t="s">
        <v>1170</v>
      </c>
      <c r="BM122" s="191" t="s">
        <v>563</v>
      </c>
    </row>
    <row r="123" spans="1:65" s="2" customFormat="1" ht="16.5" customHeight="1">
      <c r="A123" s="36"/>
      <c r="B123" s="37"/>
      <c r="C123" s="180" t="s">
        <v>418</v>
      </c>
      <c r="D123" s="180" t="s">
        <v>285</v>
      </c>
      <c r="E123" s="181" t="s">
        <v>6478</v>
      </c>
      <c r="F123" s="182" t="s">
        <v>4289</v>
      </c>
      <c r="G123" s="183" t="s">
        <v>1931</v>
      </c>
      <c r="H123" s="184">
        <v>8</v>
      </c>
      <c r="I123" s="185"/>
      <c r="J123" s="186">
        <f t="shared" si="0"/>
        <v>0</v>
      </c>
      <c r="K123" s="182" t="s">
        <v>348</v>
      </c>
      <c r="L123" s="41"/>
      <c r="M123" s="187" t="s">
        <v>21</v>
      </c>
      <c r="N123" s="188" t="s">
        <v>44</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1170</v>
      </c>
      <c r="AT123" s="191" t="s">
        <v>285</v>
      </c>
      <c r="AU123" s="191" t="s">
        <v>80</v>
      </c>
      <c r="AY123" s="19" t="s">
        <v>283</v>
      </c>
      <c r="BE123" s="192">
        <f t="shared" si="4"/>
        <v>0</v>
      </c>
      <c r="BF123" s="192">
        <f t="shared" si="5"/>
        <v>0</v>
      </c>
      <c r="BG123" s="192">
        <f t="shared" si="6"/>
        <v>0</v>
      </c>
      <c r="BH123" s="192">
        <f t="shared" si="7"/>
        <v>0</v>
      </c>
      <c r="BI123" s="192">
        <f t="shared" si="8"/>
        <v>0</v>
      </c>
      <c r="BJ123" s="19" t="s">
        <v>80</v>
      </c>
      <c r="BK123" s="192">
        <f t="shared" si="9"/>
        <v>0</v>
      </c>
      <c r="BL123" s="19" t="s">
        <v>1170</v>
      </c>
      <c r="BM123" s="191" t="s">
        <v>575</v>
      </c>
    </row>
    <row r="124" spans="1:65" s="2" customFormat="1" ht="16.5" customHeight="1">
      <c r="A124" s="36"/>
      <c r="B124" s="37"/>
      <c r="C124" s="180" t="s">
        <v>424</v>
      </c>
      <c r="D124" s="180" t="s">
        <v>285</v>
      </c>
      <c r="E124" s="181" t="s">
        <v>6479</v>
      </c>
      <c r="F124" s="182" t="s">
        <v>4291</v>
      </c>
      <c r="G124" s="183" t="s">
        <v>1931</v>
      </c>
      <c r="H124" s="184">
        <v>36</v>
      </c>
      <c r="I124" s="185"/>
      <c r="J124" s="186">
        <f t="shared" si="0"/>
        <v>0</v>
      </c>
      <c r="K124" s="182" t="s">
        <v>348</v>
      </c>
      <c r="L124" s="41"/>
      <c r="M124" s="187" t="s">
        <v>21</v>
      </c>
      <c r="N124" s="188" t="s">
        <v>44</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1170</v>
      </c>
      <c r="AT124" s="191" t="s">
        <v>285</v>
      </c>
      <c r="AU124" s="191" t="s">
        <v>80</v>
      </c>
      <c r="AY124" s="19" t="s">
        <v>283</v>
      </c>
      <c r="BE124" s="192">
        <f t="shared" si="4"/>
        <v>0</v>
      </c>
      <c r="BF124" s="192">
        <f t="shared" si="5"/>
        <v>0</v>
      </c>
      <c r="BG124" s="192">
        <f t="shared" si="6"/>
        <v>0</v>
      </c>
      <c r="BH124" s="192">
        <f t="shared" si="7"/>
        <v>0</v>
      </c>
      <c r="BI124" s="192">
        <f t="shared" si="8"/>
        <v>0</v>
      </c>
      <c r="BJ124" s="19" t="s">
        <v>80</v>
      </c>
      <c r="BK124" s="192">
        <f t="shared" si="9"/>
        <v>0</v>
      </c>
      <c r="BL124" s="19" t="s">
        <v>1170</v>
      </c>
      <c r="BM124" s="191" t="s">
        <v>587</v>
      </c>
    </row>
    <row r="125" spans="1:65" s="2" customFormat="1" ht="16.5" customHeight="1">
      <c r="A125" s="36"/>
      <c r="B125" s="37"/>
      <c r="C125" s="180" t="s">
        <v>431</v>
      </c>
      <c r="D125" s="180" t="s">
        <v>285</v>
      </c>
      <c r="E125" s="181" t="s">
        <v>6480</v>
      </c>
      <c r="F125" s="182" t="s">
        <v>4293</v>
      </c>
      <c r="G125" s="183" t="s">
        <v>1931</v>
      </c>
      <c r="H125" s="184">
        <v>2</v>
      </c>
      <c r="I125" s="185"/>
      <c r="J125" s="186">
        <f t="shared" si="0"/>
        <v>0</v>
      </c>
      <c r="K125" s="182" t="s">
        <v>348</v>
      </c>
      <c r="L125" s="41"/>
      <c r="M125" s="187" t="s">
        <v>21</v>
      </c>
      <c r="N125" s="188" t="s">
        <v>44</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1170</v>
      </c>
      <c r="AT125" s="191" t="s">
        <v>285</v>
      </c>
      <c r="AU125" s="191" t="s">
        <v>80</v>
      </c>
      <c r="AY125" s="19" t="s">
        <v>283</v>
      </c>
      <c r="BE125" s="192">
        <f t="shared" si="4"/>
        <v>0</v>
      </c>
      <c r="BF125" s="192">
        <f t="shared" si="5"/>
        <v>0</v>
      </c>
      <c r="BG125" s="192">
        <f t="shared" si="6"/>
        <v>0</v>
      </c>
      <c r="BH125" s="192">
        <f t="shared" si="7"/>
        <v>0</v>
      </c>
      <c r="BI125" s="192">
        <f t="shared" si="8"/>
        <v>0</v>
      </c>
      <c r="BJ125" s="19" t="s">
        <v>80</v>
      </c>
      <c r="BK125" s="192">
        <f t="shared" si="9"/>
        <v>0</v>
      </c>
      <c r="BL125" s="19" t="s">
        <v>1170</v>
      </c>
      <c r="BM125" s="191" t="s">
        <v>606</v>
      </c>
    </row>
    <row r="126" spans="1:65" s="12" customFormat="1" ht="25.9" customHeight="1">
      <c r="B126" s="164"/>
      <c r="C126" s="165"/>
      <c r="D126" s="166" t="s">
        <v>72</v>
      </c>
      <c r="E126" s="167" t="s">
        <v>6481</v>
      </c>
      <c r="F126" s="167" t="s">
        <v>4295</v>
      </c>
      <c r="G126" s="165"/>
      <c r="H126" s="165"/>
      <c r="I126" s="168"/>
      <c r="J126" s="169">
        <f>BK126</f>
        <v>0</v>
      </c>
      <c r="K126" s="165"/>
      <c r="L126" s="170"/>
      <c r="M126" s="171"/>
      <c r="N126" s="172"/>
      <c r="O126" s="172"/>
      <c r="P126" s="173">
        <f>SUM(P127:P150)</f>
        <v>0</v>
      </c>
      <c r="Q126" s="172"/>
      <c r="R126" s="173">
        <f>SUM(R127:R150)</f>
        <v>0</v>
      </c>
      <c r="S126" s="172"/>
      <c r="T126" s="174">
        <f>SUM(T127:T150)</f>
        <v>0</v>
      </c>
      <c r="AR126" s="175" t="s">
        <v>80</v>
      </c>
      <c r="AT126" s="176" t="s">
        <v>72</v>
      </c>
      <c r="AU126" s="176" t="s">
        <v>73</v>
      </c>
      <c r="AY126" s="175" t="s">
        <v>283</v>
      </c>
      <c r="BK126" s="177">
        <f>SUM(BK127:BK150)</f>
        <v>0</v>
      </c>
    </row>
    <row r="127" spans="1:65" s="2" customFormat="1" ht="16.5" customHeight="1">
      <c r="A127" s="36"/>
      <c r="B127" s="37"/>
      <c r="C127" s="180" t="s">
        <v>443</v>
      </c>
      <c r="D127" s="180" t="s">
        <v>285</v>
      </c>
      <c r="E127" s="181" t="s">
        <v>6482</v>
      </c>
      <c r="F127" s="182" t="s">
        <v>4297</v>
      </c>
      <c r="G127" s="183" t="s">
        <v>409</v>
      </c>
      <c r="H127" s="184">
        <v>360</v>
      </c>
      <c r="I127" s="185"/>
      <c r="J127" s="186">
        <f t="shared" ref="J127:J150" si="10">ROUND(I127*H127,2)</f>
        <v>0</v>
      </c>
      <c r="K127" s="182" t="s">
        <v>348</v>
      </c>
      <c r="L127" s="41"/>
      <c r="M127" s="187" t="s">
        <v>21</v>
      </c>
      <c r="N127" s="188" t="s">
        <v>44</v>
      </c>
      <c r="O127" s="66"/>
      <c r="P127" s="189">
        <f t="shared" ref="P127:P150" si="11">O127*H127</f>
        <v>0</v>
      </c>
      <c r="Q127" s="189">
        <v>0</v>
      </c>
      <c r="R127" s="189">
        <f t="shared" ref="R127:R150" si="12">Q127*H127</f>
        <v>0</v>
      </c>
      <c r="S127" s="189">
        <v>0</v>
      </c>
      <c r="T127" s="190">
        <f t="shared" ref="T127:T150" si="13">S127*H127</f>
        <v>0</v>
      </c>
      <c r="U127" s="36"/>
      <c r="V127" s="36"/>
      <c r="W127" s="36"/>
      <c r="X127" s="36"/>
      <c r="Y127" s="36"/>
      <c r="Z127" s="36"/>
      <c r="AA127" s="36"/>
      <c r="AB127" s="36"/>
      <c r="AC127" s="36"/>
      <c r="AD127" s="36"/>
      <c r="AE127" s="36"/>
      <c r="AR127" s="191" t="s">
        <v>1170</v>
      </c>
      <c r="AT127" s="191" t="s">
        <v>285</v>
      </c>
      <c r="AU127" s="191" t="s">
        <v>80</v>
      </c>
      <c r="AY127" s="19" t="s">
        <v>283</v>
      </c>
      <c r="BE127" s="192">
        <f t="shared" ref="BE127:BE150" si="14">IF(N127="základní",J127,0)</f>
        <v>0</v>
      </c>
      <c r="BF127" s="192">
        <f t="shared" ref="BF127:BF150" si="15">IF(N127="snížená",J127,0)</f>
        <v>0</v>
      </c>
      <c r="BG127" s="192">
        <f t="shared" ref="BG127:BG150" si="16">IF(N127="zákl. přenesená",J127,0)</f>
        <v>0</v>
      </c>
      <c r="BH127" s="192">
        <f t="shared" ref="BH127:BH150" si="17">IF(N127="sníž. přenesená",J127,0)</f>
        <v>0</v>
      </c>
      <c r="BI127" s="192">
        <f t="shared" ref="BI127:BI150" si="18">IF(N127="nulová",J127,0)</f>
        <v>0</v>
      </c>
      <c r="BJ127" s="19" t="s">
        <v>80</v>
      </c>
      <c r="BK127" s="192">
        <f t="shared" ref="BK127:BK150" si="19">ROUND(I127*H127,2)</f>
        <v>0</v>
      </c>
      <c r="BL127" s="19" t="s">
        <v>1170</v>
      </c>
      <c r="BM127" s="191" t="s">
        <v>621</v>
      </c>
    </row>
    <row r="128" spans="1:65" s="2" customFormat="1" ht="16.5" customHeight="1">
      <c r="A128" s="36"/>
      <c r="B128" s="37"/>
      <c r="C128" s="180" t="s">
        <v>450</v>
      </c>
      <c r="D128" s="180" t="s">
        <v>285</v>
      </c>
      <c r="E128" s="181" t="s">
        <v>6483</v>
      </c>
      <c r="F128" s="182" t="s">
        <v>4299</v>
      </c>
      <c r="G128" s="183" t="s">
        <v>409</v>
      </c>
      <c r="H128" s="184">
        <v>120</v>
      </c>
      <c r="I128" s="185"/>
      <c r="J128" s="186">
        <f t="shared" si="10"/>
        <v>0</v>
      </c>
      <c r="K128" s="182" t="s">
        <v>348</v>
      </c>
      <c r="L128" s="41"/>
      <c r="M128" s="187" t="s">
        <v>21</v>
      </c>
      <c r="N128" s="188" t="s">
        <v>44</v>
      </c>
      <c r="O128" s="66"/>
      <c r="P128" s="189">
        <f t="shared" si="11"/>
        <v>0</v>
      </c>
      <c r="Q128" s="189">
        <v>0</v>
      </c>
      <c r="R128" s="189">
        <f t="shared" si="12"/>
        <v>0</v>
      </c>
      <c r="S128" s="189">
        <v>0</v>
      </c>
      <c r="T128" s="190">
        <f t="shared" si="13"/>
        <v>0</v>
      </c>
      <c r="U128" s="36"/>
      <c r="V128" s="36"/>
      <c r="W128" s="36"/>
      <c r="X128" s="36"/>
      <c r="Y128" s="36"/>
      <c r="Z128" s="36"/>
      <c r="AA128" s="36"/>
      <c r="AB128" s="36"/>
      <c r="AC128" s="36"/>
      <c r="AD128" s="36"/>
      <c r="AE128" s="36"/>
      <c r="AR128" s="191" t="s">
        <v>1170</v>
      </c>
      <c r="AT128" s="191" t="s">
        <v>285</v>
      </c>
      <c r="AU128" s="191" t="s">
        <v>80</v>
      </c>
      <c r="AY128" s="19" t="s">
        <v>283</v>
      </c>
      <c r="BE128" s="192">
        <f t="shared" si="14"/>
        <v>0</v>
      </c>
      <c r="BF128" s="192">
        <f t="shared" si="15"/>
        <v>0</v>
      </c>
      <c r="BG128" s="192">
        <f t="shared" si="16"/>
        <v>0</v>
      </c>
      <c r="BH128" s="192">
        <f t="shared" si="17"/>
        <v>0</v>
      </c>
      <c r="BI128" s="192">
        <f t="shared" si="18"/>
        <v>0</v>
      </c>
      <c r="BJ128" s="19" t="s">
        <v>80</v>
      </c>
      <c r="BK128" s="192">
        <f t="shared" si="19"/>
        <v>0</v>
      </c>
      <c r="BL128" s="19" t="s">
        <v>1170</v>
      </c>
      <c r="BM128" s="191" t="s">
        <v>631</v>
      </c>
    </row>
    <row r="129" spans="1:65" s="2" customFormat="1" ht="16.5" customHeight="1">
      <c r="A129" s="36"/>
      <c r="B129" s="37"/>
      <c r="C129" s="180" t="s">
        <v>458</v>
      </c>
      <c r="D129" s="180" t="s">
        <v>285</v>
      </c>
      <c r="E129" s="181" t="s">
        <v>6484</v>
      </c>
      <c r="F129" s="182" t="s">
        <v>4301</v>
      </c>
      <c r="G129" s="183" t="s">
        <v>409</v>
      </c>
      <c r="H129" s="184">
        <v>80</v>
      </c>
      <c r="I129" s="185"/>
      <c r="J129" s="186">
        <f t="shared" si="10"/>
        <v>0</v>
      </c>
      <c r="K129" s="182" t="s">
        <v>348</v>
      </c>
      <c r="L129" s="41"/>
      <c r="M129" s="187" t="s">
        <v>21</v>
      </c>
      <c r="N129" s="188" t="s">
        <v>44</v>
      </c>
      <c r="O129" s="66"/>
      <c r="P129" s="189">
        <f t="shared" si="11"/>
        <v>0</v>
      </c>
      <c r="Q129" s="189">
        <v>0</v>
      </c>
      <c r="R129" s="189">
        <f t="shared" si="12"/>
        <v>0</v>
      </c>
      <c r="S129" s="189">
        <v>0</v>
      </c>
      <c r="T129" s="190">
        <f t="shared" si="13"/>
        <v>0</v>
      </c>
      <c r="U129" s="36"/>
      <c r="V129" s="36"/>
      <c r="W129" s="36"/>
      <c r="X129" s="36"/>
      <c r="Y129" s="36"/>
      <c r="Z129" s="36"/>
      <c r="AA129" s="36"/>
      <c r="AB129" s="36"/>
      <c r="AC129" s="36"/>
      <c r="AD129" s="36"/>
      <c r="AE129" s="36"/>
      <c r="AR129" s="191" t="s">
        <v>1170</v>
      </c>
      <c r="AT129" s="191" t="s">
        <v>285</v>
      </c>
      <c r="AU129" s="191" t="s">
        <v>80</v>
      </c>
      <c r="AY129" s="19" t="s">
        <v>283</v>
      </c>
      <c r="BE129" s="192">
        <f t="shared" si="14"/>
        <v>0</v>
      </c>
      <c r="BF129" s="192">
        <f t="shared" si="15"/>
        <v>0</v>
      </c>
      <c r="BG129" s="192">
        <f t="shared" si="16"/>
        <v>0</v>
      </c>
      <c r="BH129" s="192">
        <f t="shared" si="17"/>
        <v>0</v>
      </c>
      <c r="BI129" s="192">
        <f t="shared" si="18"/>
        <v>0</v>
      </c>
      <c r="BJ129" s="19" t="s">
        <v>80</v>
      </c>
      <c r="BK129" s="192">
        <f t="shared" si="19"/>
        <v>0</v>
      </c>
      <c r="BL129" s="19" t="s">
        <v>1170</v>
      </c>
      <c r="BM129" s="191" t="s">
        <v>648</v>
      </c>
    </row>
    <row r="130" spans="1:65" s="2" customFormat="1" ht="16.5" customHeight="1">
      <c r="A130" s="36"/>
      <c r="B130" s="37"/>
      <c r="C130" s="180" t="s">
        <v>464</v>
      </c>
      <c r="D130" s="180" t="s">
        <v>285</v>
      </c>
      <c r="E130" s="181" t="s">
        <v>6485</v>
      </c>
      <c r="F130" s="182" t="s">
        <v>4303</v>
      </c>
      <c r="G130" s="183" t="s">
        <v>409</v>
      </c>
      <c r="H130" s="184">
        <v>350</v>
      </c>
      <c r="I130" s="185"/>
      <c r="J130" s="186">
        <f t="shared" si="10"/>
        <v>0</v>
      </c>
      <c r="K130" s="182" t="s">
        <v>348</v>
      </c>
      <c r="L130" s="41"/>
      <c r="M130" s="187" t="s">
        <v>21</v>
      </c>
      <c r="N130" s="188" t="s">
        <v>44</v>
      </c>
      <c r="O130" s="66"/>
      <c r="P130" s="189">
        <f t="shared" si="11"/>
        <v>0</v>
      </c>
      <c r="Q130" s="189">
        <v>0</v>
      </c>
      <c r="R130" s="189">
        <f t="shared" si="12"/>
        <v>0</v>
      </c>
      <c r="S130" s="189">
        <v>0</v>
      </c>
      <c r="T130" s="190">
        <f t="shared" si="13"/>
        <v>0</v>
      </c>
      <c r="U130" s="36"/>
      <c r="V130" s="36"/>
      <c r="W130" s="36"/>
      <c r="X130" s="36"/>
      <c r="Y130" s="36"/>
      <c r="Z130" s="36"/>
      <c r="AA130" s="36"/>
      <c r="AB130" s="36"/>
      <c r="AC130" s="36"/>
      <c r="AD130" s="36"/>
      <c r="AE130" s="36"/>
      <c r="AR130" s="191" t="s">
        <v>1170</v>
      </c>
      <c r="AT130" s="191" t="s">
        <v>285</v>
      </c>
      <c r="AU130" s="191" t="s">
        <v>80</v>
      </c>
      <c r="AY130" s="19" t="s">
        <v>283</v>
      </c>
      <c r="BE130" s="192">
        <f t="shared" si="14"/>
        <v>0</v>
      </c>
      <c r="BF130" s="192">
        <f t="shared" si="15"/>
        <v>0</v>
      </c>
      <c r="BG130" s="192">
        <f t="shared" si="16"/>
        <v>0</v>
      </c>
      <c r="BH130" s="192">
        <f t="shared" si="17"/>
        <v>0</v>
      </c>
      <c r="BI130" s="192">
        <f t="shared" si="18"/>
        <v>0</v>
      </c>
      <c r="BJ130" s="19" t="s">
        <v>80</v>
      </c>
      <c r="BK130" s="192">
        <f t="shared" si="19"/>
        <v>0</v>
      </c>
      <c r="BL130" s="19" t="s">
        <v>1170</v>
      </c>
      <c r="BM130" s="191" t="s">
        <v>673</v>
      </c>
    </row>
    <row r="131" spans="1:65" s="2" customFormat="1" ht="16.5" customHeight="1">
      <c r="A131" s="36"/>
      <c r="B131" s="37"/>
      <c r="C131" s="180" t="s">
        <v>470</v>
      </c>
      <c r="D131" s="180" t="s">
        <v>285</v>
      </c>
      <c r="E131" s="181" t="s">
        <v>6486</v>
      </c>
      <c r="F131" s="182" t="s">
        <v>4305</v>
      </c>
      <c r="G131" s="183" t="s">
        <v>409</v>
      </c>
      <c r="H131" s="184">
        <v>70</v>
      </c>
      <c r="I131" s="185"/>
      <c r="J131" s="186">
        <f t="shared" si="10"/>
        <v>0</v>
      </c>
      <c r="K131" s="182" t="s">
        <v>348</v>
      </c>
      <c r="L131" s="41"/>
      <c r="M131" s="187" t="s">
        <v>21</v>
      </c>
      <c r="N131" s="188" t="s">
        <v>44</v>
      </c>
      <c r="O131" s="66"/>
      <c r="P131" s="189">
        <f t="shared" si="11"/>
        <v>0</v>
      </c>
      <c r="Q131" s="189">
        <v>0</v>
      </c>
      <c r="R131" s="189">
        <f t="shared" si="12"/>
        <v>0</v>
      </c>
      <c r="S131" s="189">
        <v>0</v>
      </c>
      <c r="T131" s="190">
        <f t="shared" si="13"/>
        <v>0</v>
      </c>
      <c r="U131" s="36"/>
      <c r="V131" s="36"/>
      <c r="W131" s="36"/>
      <c r="X131" s="36"/>
      <c r="Y131" s="36"/>
      <c r="Z131" s="36"/>
      <c r="AA131" s="36"/>
      <c r="AB131" s="36"/>
      <c r="AC131" s="36"/>
      <c r="AD131" s="36"/>
      <c r="AE131" s="36"/>
      <c r="AR131" s="191" t="s">
        <v>1170</v>
      </c>
      <c r="AT131" s="191" t="s">
        <v>285</v>
      </c>
      <c r="AU131" s="191" t="s">
        <v>80</v>
      </c>
      <c r="AY131" s="19" t="s">
        <v>283</v>
      </c>
      <c r="BE131" s="192">
        <f t="shared" si="14"/>
        <v>0</v>
      </c>
      <c r="BF131" s="192">
        <f t="shared" si="15"/>
        <v>0</v>
      </c>
      <c r="BG131" s="192">
        <f t="shared" si="16"/>
        <v>0</v>
      </c>
      <c r="BH131" s="192">
        <f t="shared" si="17"/>
        <v>0</v>
      </c>
      <c r="BI131" s="192">
        <f t="shared" si="18"/>
        <v>0</v>
      </c>
      <c r="BJ131" s="19" t="s">
        <v>80</v>
      </c>
      <c r="BK131" s="192">
        <f t="shared" si="19"/>
        <v>0</v>
      </c>
      <c r="BL131" s="19" t="s">
        <v>1170</v>
      </c>
      <c r="BM131" s="191" t="s">
        <v>696</v>
      </c>
    </row>
    <row r="132" spans="1:65" s="2" customFormat="1" ht="16.5" customHeight="1">
      <c r="A132" s="36"/>
      <c r="B132" s="37"/>
      <c r="C132" s="180" t="s">
        <v>477</v>
      </c>
      <c r="D132" s="180" t="s">
        <v>285</v>
      </c>
      <c r="E132" s="181" t="s">
        <v>6487</v>
      </c>
      <c r="F132" s="182" t="s">
        <v>4307</v>
      </c>
      <c r="G132" s="183" t="s">
        <v>409</v>
      </c>
      <c r="H132" s="184">
        <v>125</v>
      </c>
      <c r="I132" s="185"/>
      <c r="J132" s="186">
        <f t="shared" si="10"/>
        <v>0</v>
      </c>
      <c r="K132" s="182" t="s">
        <v>348</v>
      </c>
      <c r="L132" s="41"/>
      <c r="M132" s="187" t="s">
        <v>21</v>
      </c>
      <c r="N132" s="188" t="s">
        <v>44</v>
      </c>
      <c r="O132" s="66"/>
      <c r="P132" s="189">
        <f t="shared" si="11"/>
        <v>0</v>
      </c>
      <c r="Q132" s="189">
        <v>0</v>
      </c>
      <c r="R132" s="189">
        <f t="shared" si="12"/>
        <v>0</v>
      </c>
      <c r="S132" s="189">
        <v>0</v>
      </c>
      <c r="T132" s="190">
        <f t="shared" si="13"/>
        <v>0</v>
      </c>
      <c r="U132" s="36"/>
      <c r="V132" s="36"/>
      <c r="W132" s="36"/>
      <c r="X132" s="36"/>
      <c r="Y132" s="36"/>
      <c r="Z132" s="36"/>
      <c r="AA132" s="36"/>
      <c r="AB132" s="36"/>
      <c r="AC132" s="36"/>
      <c r="AD132" s="36"/>
      <c r="AE132" s="36"/>
      <c r="AR132" s="191" t="s">
        <v>1170</v>
      </c>
      <c r="AT132" s="191" t="s">
        <v>285</v>
      </c>
      <c r="AU132" s="191" t="s">
        <v>80</v>
      </c>
      <c r="AY132" s="19" t="s">
        <v>283</v>
      </c>
      <c r="BE132" s="192">
        <f t="shared" si="14"/>
        <v>0</v>
      </c>
      <c r="BF132" s="192">
        <f t="shared" si="15"/>
        <v>0</v>
      </c>
      <c r="BG132" s="192">
        <f t="shared" si="16"/>
        <v>0</v>
      </c>
      <c r="BH132" s="192">
        <f t="shared" si="17"/>
        <v>0</v>
      </c>
      <c r="BI132" s="192">
        <f t="shared" si="18"/>
        <v>0</v>
      </c>
      <c r="BJ132" s="19" t="s">
        <v>80</v>
      </c>
      <c r="BK132" s="192">
        <f t="shared" si="19"/>
        <v>0</v>
      </c>
      <c r="BL132" s="19" t="s">
        <v>1170</v>
      </c>
      <c r="BM132" s="191" t="s">
        <v>712</v>
      </c>
    </row>
    <row r="133" spans="1:65" s="2" customFormat="1" ht="16.5" customHeight="1">
      <c r="A133" s="36"/>
      <c r="B133" s="37"/>
      <c r="C133" s="180" t="s">
        <v>485</v>
      </c>
      <c r="D133" s="180" t="s">
        <v>285</v>
      </c>
      <c r="E133" s="181" t="s">
        <v>6488</v>
      </c>
      <c r="F133" s="182" t="s">
        <v>4309</v>
      </c>
      <c r="G133" s="183" t="s">
        <v>409</v>
      </c>
      <c r="H133" s="184">
        <v>693</v>
      </c>
      <c r="I133" s="185"/>
      <c r="J133" s="186">
        <f t="shared" si="10"/>
        <v>0</v>
      </c>
      <c r="K133" s="182" t="s">
        <v>348</v>
      </c>
      <c r="L133" s="41"/>
      <c r="M133" s="187" t="s">
        <v>21</v>
      </c>
      <c r="N133" s="188" t="s">
        <v>44</v>
      </c>
      <c r="O133" s="66"/>
      <c r="P133" s="189">
        <f t="shared" si="11"/>
        <v>0</v>
      </c>
      <c r="Q133" s="189">
        <v>0</v>
      </c>
      <c r="R133" s="189">
        <f t="shared" si="12"/>
        <v>0</v>
      </c>
      <c r="S133" s="189">
        <v>0</v>
      </c>
      <c r="T133" s="190">
        <f t="shared" si="13"/>
        <v>0</v>
      </c>
      <c r="U133" s="36"/>
      <c r="V133" s="36"/>
      <c r="W133" s="36"/>
      <c r="X133" s="36"/>
      <c r="Y133" s="36"/>
      <c r="Z133" s="36"/>
      <c r="AA133" s="36"/>
      <c r="AB133" s="36"/>
      <c r="AC133" s="36"/>
      <c r="AD133" s="36"/>
      <c r="AE133" s="36"/>
      <c r="AR133" s="191" t="s">
        <v>1170</v>
      </c>
      <c r="AT133" s="191" t="s">
        <v>285</v>
      </c>
      <c r="AU133" s="191" t="s">
        <v>80</v>
      </c>
      <c r="AY133" s="19" t="s">
        <v>283</v>
      </c>
      <c r="BE133" s="192">
        <f t="shared" si="14"/>
        <v>0</v>
      </c>
      <c r="BF133" s="192">
        <f t="shared" si="15"/>
        <v>0</v>
      </c>
      <c r="BG133" s="192">
        <f t="shared" si="16"/>
        <v>0</v>
      </c>
      <c r="BH133" s="192">
        <f t="shared" si="17"/>
        <v>0</v>
      </c>
      <c r="BI133" s="192">
        <f t="shared" si="18"/>
        <v>0</v>
      </c>
      <c r="BJ133" s="19" t="s">
        <v>80</v>
      </c>
      <c r="BK133" s="192">
        <f t="shared" si="19"/>
        <v>0</v>
      </c>
      <c r="BL133" s="19" t="s">
        <v>1170</v>
      </c>
      <c r="BM133" s="191" t="s">
        <v>1159</v>
      </c>
    </row>
    <row r="134" spans="1:65" s="2" customFormat="1" ht="16.5" customHeight="1">
      <c r="A134" s="36"/>
      <c r="B134" s="37"/>
      <c r="C134" s="180" t="s">
        <v>493</v>
      </c>
      <c r="D134" s="180" t="s">
        <v>285</v>
      </c>
      <c r="E134" s="181" t="s">
        <v>6489</v>
      </c>
      <c r="F134" s="182" t="s">
        <v>4311</v>
      </c>
      <c r="G134" s="183" t="s">
        <v>409</v>
      </c>
      <c r="H134" s="184">
        <v>63</v>
      </c>
      <c r="I134" s="185"/>
      <c r="J134" s="186">
        <f t="shared" si="10"/>
        <v>0</v>
      </c>
      <c r="K134" s="182" t="s">
        <v>348</v>
      </c>
      <c r="L134" s="41"/>
      <c r="M134" s="187" t="s">
        <v>21</v>
      </c>
      <c r="N134" s="188" t="s">
        <v>44</v>
      </c>
      <c r="O134" s="66"/>
      <c r="P134" s="189">
        <f t="shared" si="11"/>
        <v>0</v>
      </c>
      <c r="Q134" s="189">
        <v>0</v>
      </c>
      <c r="R134" s="189">
        <f t="shared" si="12"/>
        <v>0</v>
      </c>
      <c r="S134" s="189">
        <v>0</v>
      </c>
      <c r="T134" s="190">
        <f t="shared" si="13"/>
        <v>0</v>
      </c>
      <c r="U134" s="36"/>
      <c r="V134" s="36"/>
      <c r="W134" s="36"/>
      <c r="X134" s="36"/>
      <c r="Y134" s="36"/>
      <c r="Z134" s="36"/>
      <c r="AA134" s="36"/>
      <c r="AB134" s="36"/>
      <c r="AC134" s="36"/>
      <c r="AD134" s="36"/>
      <c r="AE134" s="36"/>
      <c r="AR134" s="191" t="s">
        <v>1170</v>
      </c>
      <c r="AT134" s="191" t="s">
        <v>285</v>
      </c>
      <c r="AU134" s="191" t="s">
        <v>80</v>
      </c>
      <c r="AY134" s="19" t="s">
        <v>283</v>
      </c>
      <c r="BE134" s="192">
        <f t="shared" si="14"/>
        <v>0</v>
      </c>
      <c r="BF134" s="192">
        <f t="shared" si="15"/>
        <v>0</v>
      </c>
      <c r="BG134" s="192">
        <f t="shared" si="16"/>
        <v>0</v>
      </c>
      <c r="BH134" s="192">
        <f t="shared" si="17"/>
        <v>0</v>
      </c>
      <c r="BI134" s="192">
        <f t="shared" si="18"/>
        <v>0</v>
      </c>
      <c r="BJ134" s="19" t="s">
        <v>80</v>
      </c>
      <c r="BK134" s="192">
        <f t="shared" si="19"/>
        <v>0</v>
      </c>
      <c r="BL134" s="19" t="s">
        <v>1170</v>
      </c>
      <c r="BM134" s="191" t="s">
        <v>1170</v>
      </c>
    </row>
    <row r="135" spans="1:65" s="2" customFormat="1" ht="16.5" customHeight="1">
      <c r="A135" s="36"/>
      <c r="B135" s="37"/>
      <c r="C135" s="180" t="s">
        <v>499</v>
      </c>
      <c r="D135" s="180" t="s">
        <v>285</v>
      </c>
      <c r="E135" s="181" t="s">
        <v>6490</v>
      </c>
      <c r="F135" s="182" t="s">
        <v>4315</v>
      </c>
      <c r="G135" s="183" t="s">
        <v>409</v>
      </c>
      <c r="H135" s="184">
        <v>1638</v>
      </c>
      <c r="I135" s="185"/>
      <c r="J135" s="186">
        <f t="shared" si="10"/>
        <v>0</v>
      </c>
      <c r="K135" s="182" t="s">
        <v>348</v>
      </c>
      <c r="L135" s="41"/>
      <c r="M135" s="187" t="s">
        <v>21</v>
      </c>
      <c r="N135" s="188" t="s">
        <v>44</v>
      </c>
      <c r="O135" s="66"/>
      <c r="P135" s="189">
        <f t="shared" si="11"/>
        <v>0</v>
      </c>
      <c r="Q135" s="189">
        <v>0</v>
      </c>
      <c r="R135" s="189">
        <f t="shared" si="12"/>
        <v>0</v>
      </c>
      <c r="S135" s="189">
        <v>0</v>
      </c>
      <c r="T135" s="190">
        <f t="shared" si="13"/>
        <v>0</v>
      </c>
      <c r="U135" s="36"/>
      <c r="V135" s="36"/>
      <c r="W135" s="36"/>
      <c r="X135" s="36"/>
      <c r="Y135" s="36"/>
      <c r="Z135" s="36"/>
      <c r="AA135" s="36"/>
      <c r="AB135" s="36"/>
      <c r="AC135" s="36"/>
      <c r="AD135" s="36"/>
      <c r="AE135" s="36"/>
      <c r="AR135" s="191" t="s">
        <v>1170</v>
      </c>
      <c r="AT135" s="191" t="s">
        <v>285</v>
      </c>
      <c r="AU135" s="191" t="s">
        <v>80</v>
      </c>
      <c r="AY135" s="19" t="s">
        <v>283</v>
      </c>
      <c r="BE135" s="192">
        <f t="shared" si="14"/>
        <v>0</v>
      </c>
      <c r="BF135" s="192">
        <f t="shared" si="15"/>
        <v>0</v>
      </c>
      <c r="BG135" s="192">
        <f t="shared" si="16"/>
        <v>0</v>
      </c>
      <c r="BH135" s="192">
        <f t="shared" si="17"/>
        <v>0</v>
      </c>
      <c r="BI135" s="192">
        <f t="shared" si="18"/>
        <v>0</v>
      </c>
      <c r="BJ135" s="19" t="s">
        <v>80</v>
      </c>
      <c r="BK135" s="192">
        <f t="shared" si="19"/>
        <v>0</v>
      </c>
      <c r="BL135" s="19" t="s">
        <v>1170</v>
      </c>
      <c r="BM135" s="191" t="s">
        <v>1183</v>
      </c>
    </row>
    <row r="136" spans="1:65" s="2" customFormat="1" ht="16.5" customHeight="1">
      <c r="A136" s="36"/>
      <c r="B136" s="37"/>
      <c r="C136" s="180" t="s">
        <v>505</v>
      </c>
      <c r="D136" s="180" t="s">
        <v>285</v>
      </c>
      <c r="E136" s="181" t="s">
        <v>6491</v>
      </c>
      <c r="F136" s="182" t="s">
        <v>6492</v>
      </c>
      <c r="G136" s="183" t="s">
        <v>409</v>
      </c>
      <c r="H136" s="184">
        <v>441</v>
      </c>
      <c r="I136" s="185"/>
      <c r="J136" s="186">
        <f t="shared" si="10"/>
        <v>0</v>
      </c>
      <c r="K136" s="182" t="s">
        <v>348</v>
      </c>
      <c r="L136" s="41"/>
      <c r="M136" s="187" t="s">
        <v>21</v>
      </c>
      <c r="N136" s="188" t="s">
        <v>44</v>
      </c>
      <c r="O136" s="66"/>
      <c r="P136" s="189">
        <f t="shared" si="11"/>
        <v>0</v>
      </c>
      <c r="Q136" s="189">
        <v>0</v>
      </c>
      <c r="R136" s="189">
        <f t="shared" si="12"/>
        <v>0</v>
      </c>
      <c r="S136" s="189">
        <v>0</v>
      </c>
      <c r="T136" s="190">
        <f t="shared" si="13"/>
        <v>0</v>
      </c>
      <c r="U136" s="36"/>
      <c r="V136" s="36"/>
      <c r="W136" s="36"/>
      <c r="X136" s="36"/>
      <c r="Y136" s="36"/>
      <c r="Z136" s="36"/>
      <c r="AA136" s="36"/>
      <c r="AB136" s="36"/>
      <c r="AC136" s="36"/>
      <c r="AD136" s="36"/>
      <c r="AE136" s="36"/>
      <c r="AR136" s="191" t="s">
        <v>1170</v>
      </c>
      <c r="AT136" s="191" t="s">
        <v>285</v>
      </c>
      <c r="AU136" s="191" t="s">
        <v>80</v>
      </c>
      <c r="AY136" s="19" t="s">
        <v>283</v>
      </c>
      <c r="BE136" s="192">
        <f t="shared" si="14"/>
        <v>0</v>
      </c>
      <c r="BF136" s="192">
        <f t="shared" si="15"/>
        <v>0</v>
      </c>
      <c r="BG136" s="192">
        <f t="shared" si="16"/>
        <v>0</v>
      </c>
      <c r="BH136" s="192">
        <f t="shared" si="17"/>
        <v>0</v>
      </c>
      <c r="BI136" s="192">
        <f t="shared" si="18"/>
        <v>0</v>
      </c>
      <c r="BJ136" s="19" t="s">
        <v>80</v>
      </c>
      <c r="BK136" s="192">
        <f t="shared" si="19"/>
        <v>0</v>
      </c>
      <c r="BL136" s="19" t="s">
        <v>1170</v>
      </c>
      <c r="BM136" s="191" t="s">
        <v>1197</v>
      </c>
    </row>
    <row r="137" spans="1:65" s="2" customFormat="1" ht="16.5" customHeight="1">
      <c r="A137" s="36"/>
      <c r="B137" s="37"/>
      <c r="C137" s="180" t="s">
        <v>510</v>
      </c>
      <c r="D137" s="180" t="s">
        <v>285</v>
      </c>
      <c r="E137" s="181" t="s">
        <v>6493</v>
      </c>
      <c r="F137" s="182" t="s">
        <v>6494</v>
      </c>
      <c r="G137" s="183" t="s">
        <v>409</v>
      </c>
      <c r="H137" s="184">
        <v>133</v>
      </c>
      <c r="I137" s="185"/>
      <c r="J137" s="186">
        <f t="shared" si="10"/>
        <v>0</v>
      </c>
      <c r="K137" s="182" t="s">
        <v>348</v>
      </c>
      <c r="L137" s="41"/>
      <c r="M137" s="187" t="s">
        <v>21</v>
      </c>
      <c r="N137" s="188" t="s">
        <v>44</v>
      </c>
      <c r="O137" s="66"/>
      <c r="P137" s="189">
        <f t="shared" si="11"/>
        <v>0</v>
      </c>
      <c r="Q137" s="189">
        <v>0</v>
      </c>
      <c r="R137" s="189">
        <f t="shared" si="12"/>
        <v>0</v>
      </c>
      <c r="S137" s="189">
        <v>0</v>
      </c>
      <c r="T137" s="190">
        <f t="shared" si="13"/>
        <v>0</v>
      </c>
      <c r="U137" s="36"/>
      <c r="V137" s="36"/>
      <c r="W137" s="36"/>
      <c r="X137" s="36"/>
      <c r="Y137" s="36"/>
      <c r="Z137" s="36"/>
      <c r="AA137" s="36"/>
      <c r="AB137" s="36"/>
      <c r="AC137" s="36"/>
      <c r="AD137" s="36"/>
      <c r="AE137" s="36"/>
      <c r="AR137" s="191" t="s">
        <v>1170</v>
      </c>
      <c r="AT137" s="191" t="s">
        <v>285</v>
      </c>
      <c r="AU137" s="191" t="s">
        <v>80</v>
      </c>
      <c r="AY137" s="19" t="s">
        <v>283</v>
      </c>
      <c r="BE137" s="192">
        <f t="shared" si="14"/>
        <v>0</v>
      </c>
      <c r="BF137" s="192">
        <f t="shared" si="15"/>
        <v>0</v>
      </c>
      <c r="BG137" s="192">
        <f t="shared" si="16"/>
        <v>0</v>
      </c>
      <c r="BH137" s="192">
        <f t="shared" si="17"/>
        <v>0</v>
      </c>
      <c r="BI137" s="192">
        <f t="shared" si="18"/>
        <v>0</v>
      </c>
      <c r="BJ137" s="19" t="s">
        <v>80</v>
      </c>
      <c r="BK137" s="192">
        <f t="shared" si="19"/>
        <v>0</v>
      </c>
      <c r="BL137" s="19" t="s">
        <v>1170</v>
      </c>
      <c r="BM137" s="191" t="s">
        <v>1210</v>
      </c>
    </row>
    <row r="138" spans="1:65" s="2" customFormat="1" ht="16.5" customHeight="1">
      <c r="A138" s="36"/>
      <c r="B138" s="37"/>
      <c r="C138" s="180" t="s">
        <v>517</v>
      </c>
      <c r="D138" s="180" t="s">
        <v>285</v>
      </c>
      <c r="E138" s="181" t="s">
        <v>6495</v>
      </c>
      <c r="F138" s="182" t="s">
        <v>6496</v>
      </c>
      <c r="G138" s="183" t="s">
        <v>409</v>
      </c>
      <c r="H138" s="184">
        <v>63</v>
      </c>
      <c r="I138" s="185"/>
      <c r="J138" s="186">
        <f t="shared" si="10"/>
        <v>0</v>
      </c>
      <c r="K138" s="182" t="s">
        <v>348</v>
      </c>
      <c r="L138" s="41"/>
      <c r="M138" s="187" t="s">
        <v>21</v>
      </c>
      <c r="N138" s="188" t="s">
        <v>44</v>
      </c>
      <c r="O138" s="66"/>
      <c r="P138" s="189">
        <f t="shared" si="11"/>
        <v>0</v>
      </c>
      <c r="Q138" s="189">
        <v>0</v>
      </c>
      <c r="R138" s="189">
        <f t="shared" si="12"/>
        <v>0</v>
      </c>
      <c r="S138" s="189">
        <v>0</v>
      </c>
      <c r="T138" s="190">
        <f t="shared" si="13"/>
        <v>0</v>
      </c>
      <c r="U138" s="36"/>
      <c r="V138" s="36"/>
      <c r="W138" s="36"/>
      <c r="X138" s="36"/>
      <c r="Y138" s="36"/>
      <c r="Z138" s="36"/>
      <c r="AA138" s="36"/>
      <c r="AB138" s="36"/>
      <c r="AC138" s="36"/>
      <c r="AD138" s="36"/>
      <c r="AE138" s="36"/>
      <c r="AR138" s="191" t="s">
        <v>1170</v>
      </c>
      <c r="AT138" s="191" t="s">
        <v>285</v>
      </c>
      <c r="AU138" s="191" t="s">
        <v>80</v>
      </c>
      <c r="AY138" s="19" t="s">
        <v>283</v>
      </c>
      <c r="BE138" s="192">
        <f t="shared" si="14"/>
        <v>0</v>
      </c>
      <c r="BF138" s="192">
        <f t="shared" si="15"/>
        <v>0</v>
      </c>
      <c r="BG138" s="192">
        <f t="shared" si="16"/>
        <v>0</v>
      </c>
      <c r="BH138" s="192">
        <f t="shared" si="17"/>
        <v>0</v>
      </c>
      <c r="BI138" s="192">
        <f t="shared" si="18"/>
        <v>0</v>
      </c>
      <c r="BJ138" s="19" t="s">
        <v>80</v>
      </c>
      <c r="BK138" s="192">
        <f t="shared" si="19"/>
        <v>0</v>
      </c>
      <c r="BL138" s="19" t="s">
        <v>1170</v>
      </c>
      <c r="BM138" s="191" t="s">
        <v>1224</v>
      </c>
    </row>
    <row r="139" spans="1:65" s="2" customFormat="1" ht="16.5" customHeight="1">
      <c r="A139" s="36"/>
      <c r="B139" s="37"/>
      <c r="C139" s="180" t="s">
        <v>522</v>
      </c>
      <c r="D139" s="180" t="s">
        <v>285</v>
      </c>
      <c r="E139" s="181" t="s">
        <v>6497</v>
      </c>
      <c r="F139" s="182" t="s">
        <v>6498</v>
      </c>
      <c r="G139" s="183" t="s">
        <v>409</v>
      </c>
      <c r="H139" s="184">
        <v>35</v>
      </c>
      <c r="I139" s="185"/>
      <c r="J139" s="186">
        <f t="shared" si="10"/>
        <v>0</v>
      </c>
      <c r="K139" s="182" t="s">
        <v>348</v>
      </c>
      <c r="L139" s="41"/>
      <c r="M139" s="187" t="s">
        <v>21</v>
      </c>
      <c r="N139" s="188" t="s">
        <v>44</v>
      </c>
      <c r="O139" s="66"/>
      <c r="P139" s="189">
        <f t="shared" si="11"/>
        <v>0</v>
      </c>
      <c r="Q139" s="189">
        <v>0</v>
      </c>
      <c r="R139" s="189">
        <f t="shared" si="12"/>
        <v>0</v>
      </c>
      <c r="S139" s="189">
        <v>0</v>
      </c>
      <c r="T139" s="190">
        <f t="shared" si="13"/>
        <v>0</v>
      </c>
      <c r="U139" s="36"/>
      <c r="V139" s="36"/>
      <c r="W139" s="36"/>
      <c r="X139" s="36"/>
      <c r="Y139" s="36"/>
      <c r="Z139" s="36"/>
      <c r="AA139" s="36"/>
      <c r="AB139" s="36"/>
      <c r="AC139" s="36"/>
      <c r="AD139" s="36"/>
      <c r="AE139" s="36"/>
      <c r="AR139" s="191" t="s">
        <v>1170</v>
      </c>
      <c r="AT139" s="191" t="s">
        <v>285</v>
      </c>
      <c r="AU139" s="191" t="s">
        <v>80</v>
      </c>
      <c r="AY139" s="19" t="s">
        <v>283</v>
      </c>
      <c r="BE139" s="192">
        <f t="shared" si="14"/>
        <v>0</v>
      </c>
      <c r="BF139" s="192">
        <f t="shared" si="15"/>
        <v>0</v>
      </c>
      <c r="BG139" s="192">
        <f t="shared" si="16"/>
        <v>0</v>
      </c>
      <c r="BH139" s="192">
        <f t="shared" si="17"/>
        <v>0</v>
      </c>
      <c r="BI139" s="192">
        <f t="shared" si="18"/>
        <v>0</v>
      </c>
      <c r="BJ139" s="19" t="s">
        <v>80</v>
      </c>
      <c r="BK139" s="192">
        <f t="shared" si="19"/>
        <v>0</v>
      </c>
      <c r="BL139" s="19" t="s">
        <v>1170</v>
      </c>
      <c r="BM139" s="191" t="s">
        <v>1239</v>
      </c>
    </row>
    <row r="140" spans="1:65" s="2" customFormat="1" ht="16.5" customHeight="1">
      <c r="A140" s="36"/>
      <c r="B140" s="37"/>
      <c r="C140" s="180" t="s">
        <v>531</v>
      </c>
      <c r="D140" s="180" t="s">
        <v>285</v>
      </c>
      <c r="E140" s="181" t="s">
        <v>6499</v>
      </c>
      <c r="F140" s="182" t="s">
        <v>6500</v>
      </c>
      <c r="G140" s="183" t="s">
        <v>409</v>
      </c>
      <c r="H140" s="184">
        <v>56</v>
      </c>
      <c r="I140" s="185"/>
      <c r="J140" s="186">
        <f t="shared" si="10"/>
        <v>0</v>
      </c>
      <c r="K140" s="182" t="s">
        <v>348</v>
      </c>
      <c r="L140" s="41"/>
      <c r="M140" s="187" t="s">
        <v>21</v>
      </c>
      <c r="N140" s="188" t="s">
        <v>44</v>
      </c>
      <c r="O140" s="66"/>
      <c r="P140" s="189">
        <f t="shared" si="11"/>
        <v>0</v>
      </c>
      <c r="Q140" s="189">
        <v>0</v>
      </c>
      <c r="R140" s="189">
        <f t="shared" si="12"/>
        <v>0</v>
      </c>
      <c r="S140" s="189">
        <v>0</v>
      </c>
      <c r="T140" s="190">
        <f t="shared" si="13"/>
        <v>0</v>
      </c>
      <c r="U140" s="36"/>
      <c r="V140" s="36"/>
      <c r="W140" s="36"/>
      <c r="X140" s="36"/>
      <c r="Y140" s="36"/>
      <c r="Z140" s="36"/>
      <c r="AA140" s="36"/>
      <c r="AB140" s="36"/>
      <c r="AC140" s="36"/>
      <c r="AD140" s="36"/>
      <c r="AE140" s="36"/>
      <c r="AR140" s="191" t="s">
        <v>1170</v>
      </c>
      <c r="AT140" s="191" t="s">
        <v>285</v>
      </c>
      <c r="AU140" s="191" t="s">
        <v>80</v>
      </c>
      <c r="AY140" s="19" t="s">
        <v>283</v>
      </c>
      <c r="BE140" s="192">
        <f t="shared" si="14"/>
        <v>0</v>
      </c>
      <c r="BF140" s="192">
        <f t="shared" si="15"/>
        <v>0</v>
      </c>
      <c r="BG140" s="192">
        <f t="shared" si="16"/>
        <v>0</v>
      </c>
      <c r="BH140" s="192">
        <f t="shared" si="17"/>
        <v>0</v>
      </c>
      <c r="BI140" s="192">
        <f t="shared" si="18"/>
        <v>0</v>
      </c>
      <c r="BJ140" s="19" t="s">
        <v>80</v>
      </c>
      <c r="BK140" s="192">
        <f t="shared" si="19"/>
        <v>0</v>
      </c>
      <c r="BL140" s="19" t="s">
        <v>1170</v>
      </c>
      <c r="BM140" s="191" t="s">
        <v>1252</v>
      </c>
    </row>
    <row r="141" spans="1:65" s="2" customFormat="1" ht="16.5" customHeight="1">
      <c r="A141" s="36"/>
      <c r="B141" s="37"/>
      <c r="C141" s="180" t="s">
        <v>545</v>
      </c>
      <c r="D141" s="180" t="s">
        <v>285</v>
      </c>
      <c r="E141" s="181" t="s">
        <v>6501</v>
      </c>
      <c r="F141" s="182" t="s">
        <v>4319</v>
      </c>
      <c r="G141" s="183" t="s">
        <v>409</v>
      </c>
      <c r="H141" s="184">
        <v>20</v>
      </c>
      <c r="I141" s="185"/>
      <c r="J141" s="186">
        <f t="shared" si="10"/>
        <v>0</v>
      </c>
      <c r="K141" s="182" t="s">
        <v>348</v>
      </c>
      <c r="L141" s="41"/>
      <c r="M141" s="187" t="s">
        <v>21</v>
      </c>
      <c r="N141" s="188" t="s">
        <v>44</v>
      </c>
      <c r="O141" s="66"/>
      <c r="P141" s="189">
        <f t="shared" si="11"/>
        <v>0</v>
      </c>
      <c r="Q141" s="189">
        <v>0</v>
      </c>
      <c r="R141" s="189">
        <f t="shared" si="12"/>
        <v>0</v>
      </c>
      <c r="S141" s="189">
        <v>0</v>
      </c>
      <c r="T141" s="190">
        <f t="shared" si="13"/>
        <v>0</v>
      </c>
      <c r="U141" s="36"/>
      <c r="V141" s="36"/>
      <c r="W141" s="36"/>
      <c r="X141" s="36"/>
      <c r="Y141" s="36"/>
      <c r="Z141" s="36"/>
      <c r="AA141" s="36"/>
      <c r="AB141" s="36"/>
      <c r="AC141" s="36"/>
      <c r="AD141" s="36"/>
      <c r="AE141" s="36"/>
      <c r="AR141" s="191" t="s">
        <v>1170</v>
      </c>
      <c r="AT141" s="191" t="s">
        <v>285</v>
      </c>
      <c r="AU141" s="191" t="s">
        <v>80</v>
      </c>
      <c r="AY141" s="19" t="s">
        <v>283</v>
      </c>
      <c r="BE141" s="192">
        <f t="shared" si="14"/>
        <v>0</v>
      </c>
      <c r="BF141" s="192">
        <f t="shared" si="15"/>
        <v>0</v>
      </c>
      <c r="BG141" s="192">
        <f t="shared" si="16"/>
        <v>0</v>
      </c>
      <c r="BH141" s="192">
        <f t="shared" si="17"/>
        <v>0</v>
      </c>
      <c r="BI141" s="192">
        <f t="shared" si="18"/>
        <v>0</v>
      </c>
      <c r="BJ141" s="19" t="s">
        <v>80</v>
      </c>
      <c r="BK141" s="192">
        <f t="shared" si="19"/>
        <v>0</v>
      </c>
      <c r="BL141" s="19" t="s">
        <v>1170</v>
      </c>
      <c r="BM141" s="191" t="s">
        <v>1269</v>
      </c>
    </row>
    <row r="142" spans="1:65" s="2" customFormat="1" ht="16.5" customHeight="1">
      <c r="A142" s="36"/>
      <c r="B142" s="37"/>
      <c r="C142" s="180" t="s">
        <v>551</v>
      </c>
      <c r="D142" s="180" t="s">
        <v>285</v>
      </c>
      <c r="E142" s="181" t="s">
        <v>6502</v>
      </c>
      <c r="F142" s="182" t="s">
        <v>4321</v>
      </c>
      <c r="G142" s="183" t="s">
        <v>409</v>
      </c>
      <c r="H142" s="184">
        <v>126</v>
      </c>
      <c r="I142" s="185"/>
      <c r="J142" s="186">
        <f t="shared" si="10"/>
        <v>0</v>
      </c>
      <c r="K142" s="182" t="s">
        <v>348</v>
      </c>
      <c r="L142" s="41"/>
      <c r="M142" s="187" t="s">
        <v>21</v>
      </c>
      <c r="N142" s="188" t="s">
        <v>44</v>
      </c>
      <c r="O142" s="66"/>
      <c r="P142" s="189">
        <f t="shared" si="11"/>
        <v>0</v>
      </c>
      <c r="Q142" s="189">
        <v>0</v>
      </c>
      <c r="R142" s="189">
        <f t="shared" si="12"/>
        <v>0</v>
      </c>
      <c r="S142" s="189">
        <v>0</v>
      </c>
      <c r="T142" s="190">
        <f t="shared" si="13"/>
        <v>0</v>
      </c>
      <c r="U142" s="36"/>
      <c r="V142" s="36"/>
      <c r="W142" s="36"/>
      <c r="X142" s="36"/>
      <c r="Y142" s="36"/>
      <c r="Z142" s="36"/>
      <c r="AA142" s="36"/>
      <c r="AB142" s="36"/>
      <c r="AC142" s="36"/>
      <c r="AD142" s="36"/>
      <c r="AE142" s="36"/>
      <c r="AR142" s="191" t="s">
        <v>1170</v>
      </c>
      <c r="AT142" s="191" t="s">
        <v>285</v>
      </c>
      <c r="AU142" s="191" t="s">
        <v>80</v>
      </c>
      <c r="AY142" s="19" t="s">
        <v>283</v>
      </c>
      <c r="BE142" s="192">
        <f t="shared" si="14"/>
        <v>0</v>
      </c>
      <c r="BF142" s="192">
        <f t="shared" si="15"/>
        <v>0</v>
      </c>
      <c r="BG142" s="192">
        <f t="shared" si="16"/>
        <v>0</v>
      </c>
      <c r="BH142" s="192">
        <f t="shared" si="17"/>
        <v>0</v>
      </c>
      <c r="BI142" s="192">
        <f t="shared" si="18"/>
        <v>0</v>
      </c>
      <c r="BJ142" s="19" t="s">
        <v>80</v>
      </c>
      <c r="BK142" s="192">
        <f t="shared" si="19"/>
        <v>0</v>
      </c>
      <c r="BL142" s="19" t="s">
        <v>1170</v>
      </c>
      <c r="BM142" s="191" t="s">
        <v>1284</v>
      </c>
    </row>
    <row r="143" spans="1:65" s="2" customFormat="1" ht="16.5" customHeight="1">
      <c r="A143" s="36"/>
      <c r="B143" s="37"/>
      <c r="C143" s="180" t="s">
        <v>557</v>
      </c>
      <c r="D143" s="180" t="s">
        <v>285</v>
      </c>
      <c r="E143" s="181" t="s">
        <v>6503</v>
      </c>
      <c r="F143" s="182" t="s">
        <v>6504</v>
      </c>
      <c r="G143" s="183" t="s">
        <v>409</v>
      </c>
      <c r="H143" s="184">
        <v>22</v>
      </c>
      <c r="I143" s="185"/>
      <c r="J143" s="186">
        <f t="shared" si="10"/>
        <v>0</v>
      </c>
      <c r="K143" s="182" t="s">
        <v>348</v>
      </c>
      <c r="L143" s="41"/>
      <c r="M143" s="187" t="s">
        <v>21</v>
      </c>
      <c r="N143" s="188" t="s">
        <v>44</v>
      </c>
      <c r="O143" s="66"/>
      <c r="P143" s="189">
        <f t="shared" si="11"/>
        <v>0</v>
      </c>
      <c r="Q143" s="189">
        <v>0</v>
      </c>
      <c r="R143" s="189">
        <f t="shared" si="12"/>
        <v>0</v>
      </c>
      <c r="S143" s="189">
        <v>0</v>
      </c>
      <c r="T143" s="190">
        <f t="shared" si="13"/>
        <v>0</v>
      </c>
      <c r="U143" s="36"/>
      <c r="V143" s="36"/>
      <c r="W143" s="36"/>
      <c r="X143" s="36"/>
      <c r="Y143" s="36"/>
      <c r="Z143" s="36"/>
      <c r="AA143" s="36"/>
      <c r="AB143" s="36"/>
      <c r="AC143" s="36"/>
      <c r="AD143" s="36"/>
      <c r="AE143" s="36"/>
      <c r="AR143" s="191" t="s">
        <v>1170</v>
      </c>
      <c r="AT143" s="191" t="s">
        <v>285</v>
      </c>
      <c r="AU143" s="191" t="s">
        <v>80</v>
      </c>
      <c r="AY143" s="19" t="s">
        <v>283</v>
      </c>
      <c r="BE143" s="192">
        <f t="shared" si="14"/>
        <v>0</v>
      </c>
      <c r="BF143" s="192">
        <f t="shared" si="15"/>
        <v>0</v>
      </c>
      <c r="BG143" s="192">
        <f t="shared" si="16"/>
        <v>0</v>
      </c>
      <c r="BH143" s="192">
        <f t="shared" si="17"/>
        <v>0</v>
      </c>
      <c r="BI143" s="192">
        <f t="shared" si="18"/>
        <v>0</v>
      </c>
      <c r="BJ143" s="19" t="s">
        <v>80</v>
      </c>
      <c r="BK143" s="192">
        <f t="shared" si="19"/>
        <v>0</v>
      </c>
      <c r="BL143" s="19" t="s">
        <v>1170</v>
      </c>
      <c r="BM143" s="191" t="s">
        <v>1296</v>
      </c>
    </row>
    <row r="144" spans="1:65" s="2" customFormat="1" ht="16.5" customHeight="1">
      <c r="A144" s="36"/>
      <c r="B144" s="37"/>
      <c r="C144" s="180" t="s">
        <v>563</v>
      </c>
      <c r="D144" s="180" t="s">
        <v>285</v>
      </c>
      <c r="E144" s="181" t="s">
        <v>6505</v>
      </c>
      <c r="F144" s="182" t="s">
        <v>4323</v>
      </c>
      <c r="G144" s="183" t="s">
        <v>1931</v>
      </c>
      <c r="H144" s="184">
        <v>80</v>
      </c>
      <c r="I144" s="185"/>
      <c r="J144" s="186">
        <f t="shared" si="10"/>
        <v>0</v>
      </c>
      <c r="K144" s="182" t="s">
        <v>348</v>
      </c>
      <c r="L144" s="41"/>
      <c r="M144" s="187" t="s">
        <v>21</v>
      </c>
      <c r="N144" s="188" t="s">
        <v>44</v>
      </c>
      <c r="O144" s="66"/>
      <c r="P144" s="189">
        <f t="shared" si="11"/>
        <v>0</v>
      </c>
      <c r="Q144" s="189">
        <v>0</v>
      </c>
      <c r="R144" s="189">
        <f t="shared" si="12"/>
        <v>0</v>
      </c>
      <c r="S144" s="189">
        <v>0</v>
      </c>
      <c r="T144" s="190">
        <f t="shared" si="13"/>
        <v>0</v>
      </c>
      <c r="U144" s="36"/>
      <c r="V144" s="36"/>
      <c r="W144" s="36"/>
      <c r="X144" s="36"/>
      <c r="Y144" s="36"/>
      <c r="Z144" s="36"/>
      <c r="AA144" s="36"/>
      <c r="AB144" s="36"/>
      <c r="AC144" s="36"/>
      <c r="AD144" s="36"/>
      <c r="AE144" s="36"/>
      <c r="AR144" s="191" t="s">
        <v>1170</v>
      </c>
      <c r="AT144" s="191" t="s">
        <v>285</v>
      </c>
      <c r="AU144" s="191" t="s">
        <v>80</v>
      </c>
      <c r="AY144" s="19" t="s">
        <v>283</v>
      </c>
      <c r="BE144" s="192">
        <f t="shared" si="14"/>
        <v>0</v>
      </c>
      <c r="BF144" s="192">
        <f t="shared" si="15"/>
        <v>0</v>
      </c>
      <c r="BG144" s="192">
        <f t="shared" si="16"/>
        <v>0</v>
      </c>
      <c r="BH144" s="192">
        <f t="shared" si="17"/>
        <v>0</v>
      </c>
      <c r="BI144" s="192">
        <f t="shared" si="18"/>
        <v>0</v>
      </c>
      <c r="BJ144" s="19" t="s">
        <v>80</v>
      </c>
      <c r="BK144" s="192">
        <f t="shared" si="19"/>
        <v>0</v>
      </c>
      <c r="BL144" s="19" t="s">
        <v>1170</v>
      </c>
      <c r="BM144" s="191" t="s">
        <v>1306</v>
      </c>
    </row>
    <row r="145" spans="1:65" s="2" customFormat="1" ht="16.5" customHeight="1">
      <c r="A145" s="36"/>
      <c r="B145" s="37"/>
      <c r="C145" s="180" t="s">
        <v>569</v>
      </c>
      <c r="D145" s="180" t="s">
        <v>285</v>
      </c>
      <c r="E145" s="181" t="s">
        <v>6506</v>
      </c>
      <c r="F145" s="182" t="s">
        <v>4325</v>
      </c>
      <c r="G145" s="183" t="s">
        <v>1931</v>
      </c>
      <c r="H145" s="184">
        <v>6</v>
      </c>
      <c r="I145" s="185"/>
      <c r="J145" s="186">
        <f t="shared" si="10"/>
        <v>0</v>
      </c>
      <c r="K145" s="182" t="s">
        <v>348</v>
      </c>
      <c r="L145" s="41"/>
      <c r="M145" s="187" t="s">
        <v>21</v>
      </c>
      <c r="N145" s="188" t="s">
        <v>44</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1170</v>
      </c>
      <c r="AT145" s="191" t="s">
        <v>285</v>
      </c>
      <c r="AU145" s="191" t="s">
        <v>80</v>
      </c>
      <c r="AY145" s="19" t="s">
        <v>283</v>
      </c>
      <c r="BE145" s="192">
        <f t="shared" si="14"/>
        <v>0</v>
      </c>
      <c r="BF145" s="192">
        <f t="shared" si="15"/>
        <v>0</v>
      </c>
      <c r="BG145" s="192">
        <f t="shared" si="16"/>
        <v>0</v>
      </c>
      <c r="BH145" s="192">
        <f t="shared" si="17"/>
        <v>0</v>
      </c>
      <c r="BI145" s="192">
        <f t="shared" si="18"/>
        <v>0</v>
      </c>
      <c r="BJ145" s="19" t="s">
        <v>80</v>
      </c>
      <c r="BK145" s="192">
        <f t="shared" si="19"/>
        <v>0</v>
      </c>
      <c r="BL145" s="19" t="s">
        <v>1170</v>
      </c>
      <c r="BM145" s="191" t="s">
        <v>1318</v>
      </c>
    </row>
    <row r="146" spans="1:65" s="2" customFormat="1" ht="16.5" customHeight="1">
      <c r="A146" s="36"/>
      <c r="B146" s="37"/>
      <c r="C146" s="180" t="s">
        <v>575</v>
      </c>
      <c r="D146" s="180" t="s">
        <v>285</v>
      </c>
      <c r="E146" s="181" t="s">
        <v>6507</v>
      </c>
      <c r="F146" s="182" t="s">
        <v>6508</v>
      </c>
      <c r="G146" s="183" t="s">
        <v>1931</v>
      </c>
      <c r="H146" s="184">
        <v>4</v>
      </c>
      <c r="I146" s="185"/>
      <c r="J146" s="186">
        <f t="shared" si="10"/>
        <v>0</v>
      </c>
      <c r="K146" s="182" t="s">
        <v>348</v>
      </c>
      <c r="L146" s="41"/>
      <c r="M146" s="187" t="s">
        <v>21</v>
      </c>
      <c r="N146" s="188" t="s">
        <v>44</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1170</v>
      </c>
      <c r="AT146" s="191" t="s">
        <v>285</v>
      </c>
      <c r="AU146" s="191" t="s">
        <v>80</v>
      </c>
      <c r="AY146" s="19" t="s">
        <v>283</v>
      </c>
      <c r="BE146" s="192">
        <f t="shared" si="14"/>
        <v>0</v>
      </c>
      <c r="BF146" s="192">
        <f t="shared" si="15"/>
        <v>0</v>
      </c>
      <c r="BG146" s="192">
        <f t="shared" si="16"/>
        <v>0</v>
      </c>
      <c r="BH146" s="192">
        <f t="shared" si="17"/>
        <v>0</v>
      </c>
      <c r="BI146" s="192">
        <f t="shared" si="18"/>
        <v>0</v>
      </c>
      <c r="BJ146" s="19" t="s">
        <v>80</v>
      </c>
      <c r="BK146" s="192">
        <f t="shared" si="19"/>
        <v>0</v>
      </c>
      <c r="BL146" s="19" t="s">
        <v>1170</v>
      </c>
      <c r="BM146" s="191" t="s">
        <v>1333</v>
      </c>
    </row>
    <row r="147" spans="1:65" s="2" customFormat="1" ht="16.5" customHeight="1">
      <c r="A147" s="36"/>
      <c r="B147" s="37"/>
      <c r="C147" s="180" t="s">
        <v>581</v>
      </c>
      <c r="D147" s="180" t="s">
        <v>285</v>
      </c>
      <c r="E147" s="181" t="s">
        <v>6509</v>
      </c>
      <c r="F147" s="182" t="s">
        <v>6510</v>
      </c>
      <c r="G147" s="183" t="s">
        <v>1931</v>
      </c>
      <c r="H147" s="184">
        <v>4</v>
      </c>
      <c r="I147" s="185"/>
      <c r="J147" s="186">
        <f t="shared" si="10"/>
        <v>0</v>
      </c>
      <c r="K147" s="182" t="s">
        <v>348</v>
      </c>
      <c r="L147" s="41"/>
      <c r="M147" s="187" t="s">
        <v>21</v>
      </c>
      <c r="N147" s="188" t="s">
        <v>44</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1170</v>
      </c>
      <c r="AT147" s="191" t="s">
        <v>285</v>
      </c>
      <c r="AU147" s="191" t="s">
        <v>80</v>
      </c>
      <c r="AY147" s="19" t="s">
        <v>283</v>
      </c>
      <c r="BE147" s="192">
        <f t="shared" si="14"/>
        <v>0</v>
      </c>
      <c r="BF147" s="192">
        <f t="shared" si="15"/>
        <v>0</v>
      </c>
      <c r="BG147" s="192">
        <f t="shared" si="16"/>
        <v>0</v>
      </c>
      <c r="BH147" s="192">
        <f t="shared" si="17"/>
        <v>0</v>
      </c>
      <c r="BI147" s="192">
        <f t="shared" si="18"/>
        <v>0</v>
      </c>
      <c r="BJ147" s="19" t="s">
        <v>80</v>
      </c>
      <c r="BK147" s="192">
        <f t="shared" si="19"/>
        <v>0</v>
      </c>
      <c r="BL147" s="19" t="s">
        <v>1170</v>
      </c>
      <c r="BM147" s="191" t="s">
        <v>1347</v>
      </c>
    </row>
    <row r="148" spans="1:65" s="2" customFormat="1" ht="16.5" customHeight="1">
      <c r="A148" s="36"/>
      <c r="B148" s="37"/>
      <c r="C148" s="180" t="s">
        <v>587</v>
      </c>
      <c r="D148" s="180" t="s">
        <v>285</v>
      </c>
      <c r="E148" s="181" t="s">
        <v>6511</v>
      </c>
      <c r="F148" s="182" t="s">
        <v>6512</v>
      </c>
      <c r="G148" s="183" t="s">
        <v>1931</v>
      </c>
      <c r="H148" s="184">
        <v>420</v>
      </c>
      <c r="I148" s="185"/>
      <c r="J148" s="186">
        <f t="shared" si="10"/>
        <v>0</v>
      </c>
      <c r="K148" s="182" t="s">
        <v>348</v>
      </c>
      <c r="L148" s="41"/>
      <c r="M148" s="187" t="s">
        <v>21</v>
      </c>
      <c r="N148" s="188" t="s">
        <v>44</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1170</v>
      </c>
      <c r="AT148" s="191" t="s">
        <v>285</v>
      </c>
      <c r="AU148" s="191" t="s">
        <v>80</v>
      </c>
      <c r="AY148" s="19" t="s">
        <v>283</v>
      </c>
      <c r="BE148" s="192">
        <f t="shared" si="14"/>
        <v>0</v>
      </c>
      <c r="BF148" s="192">
        <f t="shared" si="15"/>
        <v>0</v>
      </c>
      <c r="BG148" s="192">
        <f t="shared" si="16"/>
        <v>0</v>
      </c>
      <c r="BH148" s="192">
        <f t="shared" si="17"/>
        <v>0</v>
      </c>
      <c r="BI148" s="192">
        <f t="shared" si="18"/>
        <v>0</v>
      </c>
      <c r="BJ148" s="19" t="s">
        <v>80</v>
      </c>
      <c r="BK148" s="192">
        <f t="shared" si="19"/>
        <v>0</v>
      </c>
      <c r="BL148" s="19" t="s">
        <v>1170</v>
      </c>
      <c r="BM148" s="191" t="s">
        <v>1368</v>
      </c>
    </row>
    <row r="149" spans="1:65" s="2" customFormat="1" ht="16.5" customHeight="1">
      <c r="A149" s="36"/>
      <c r="B149" s="37"/>
      <c r="C149" s="180" t="s">
        <v>597</v>
      </c>
      <c r="D149" s="180" t="s">
        <v>285</v>
      </c>
      <c r="E149" s="181" t="s">
        <v>6513</v>
      </c>
      <c r="F149" s="182" t="s">
        <v>6514</v>
      </c>
      <c r="G149" s="183" t="s">
        <v>1931</v>
      </c>
      <c r="H149" s="184">
        <v>16</v>
      </c>
      <c r="I149" s="185"/>
      <c r="J149" s="186">
        <f t="shared" si="10"/>
        <v>0</v>
      </c>
      <c r="K149" s="182" t="s">
        <v>348</v>
      </c>
      <c r="L149" s="41"/>
      <c r="M149" s="187" t="s">
        <v>21</v>
      </c>
      <c r="N149" s="188" t="s">
        <v>44</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1170</v>
      </c>
      <c r="AT149" s="191" t="s">
        <v>285</v>
      </c>
      <c r="AU149" s="191" t="s">
        <v>80</v>
      </c>
      <c r="AY149" s="19" t="s">
        <v>283</v>
      </c>
      <c r="BE149" s="192">
        <f t="shared" si="14"/>
        <v>0</v>
      </c>
      <c r="BF149" s="192">
        <f t="shared" si="15"/>
        <v>0</v>
      </c>
      <c r="BG149" s="192">
        <f t="shared" si="16"/>
        <v>0</v>
      </c>
      <c r="BH149" s="192">
        <f t="shared" si="17"/>
        <v>0</v>
      </c>
      <c r="BI149" s="192">
        <f t="shared" si="18"/>
        <v>0</v>
      </c>
      <c r="BJ149" s="19" t="s">
        <v>80</v>
      </c>
      <c r="BK149" s="192">
        <f t="shared" si="19"/>
        <v>0</v>
      </c>
      <c r="BL149" s="19" t="s">
        <v>1170</v>
      </c>
      <c r="BM149" s="191" t="s">
        <v>1379</v>
      </c>
    </row>
    <row r="150" spans="1:65" s="2" customFormat="1" ht="16.5" customHeight="1">
      <c r="A150" s="36"/>
      <c r="B150" s="37"/>
      <c r="C150" s="180" t="s">
        <v>606</v>
      </c>
      <c r="D150" s="180" t="s">
        <v>285</v>
      </c>
      <c r="E150" s="181" t="s">
        <v>6515</v>
      </c>
      <c r="F150" s="182" t="s">
        <v>6516</v>
      </c>
      <c r="G150" s="183" t="s">
        <v>1931</v>
      </c>
      <c r="H150" s="184">
        <v>16</v>
      </c>
      <c r="I150" s="185"/>
      <c r="J150" s="186">
        <f t="shared" si="10"/>
        <v>0</v>
      </c>
      <c r="K150" s="182" t="s">
        <v>348</v>
      </c>
      <c r="L150" s="41"/>
      <c r="M150" s="187" t="s">
        <v>21</v>
      </c>
      <c r="N150" s="188" t="s">
        <v>44</v>
      </c>
      <c r="O150" s="66"/>
      <c r="P150" s="189">
        <f t="shared" si="11"/>
        <v>0</v>
      </c>
      <c r="Q150" s="189">
        <v>0</v>
      </c>
      <c r="R150" s="189">
        <f t="shared" si="12"/>
        <v>0</v>
      </c>
      <c r="S150" s="189">
        <v>0</v>
      </c>
      <c r="T150" s="190">
        <f t="shared" si="13"/>
        <v>0</v>
      </c>
      <c r="U150" s="36"/>
      <c r="V150" s="36"/>
      <c r="W150" s="36"/>
      <c r="X150" s="36"/>
      <c r="Y150" s="36"/>
      <c r="Z150" s="36"/>
      <c r="AA150" s="36"/>
      <c r="AB150" s="36"/>
      <c r="AC150" s="36"/>
      <c r="AD150" s="36"/>
      <c r="AE150" s="36"/>
      <c r="AR150" s="191" t="s">
        <v>1170</v>
      </c>
      <c r="AT150" s="191" t="s">
        <v>285</v>
      </c>
      <c r="AU150" s="191" t="s">
        <v>80</v>
      </c>
      <c r="AY150" s="19" t="s">
        <v>283</v>
      </c>
      <c r="BE150" s="192">
        <f t="shared" si="14"/>
        <v>0</v>
      </c>
      <c r="BF150" s="192">
        <f t="shared" si="15"/>
        <v>0</v>
      </c>
      <c r="BG150" s="192">
        <f t="shared" si="16"/>
        <v>0</v>
      </c>
      <c r="BH150" s="192">
        <f t="shared" si="17"/>
        <v>0</v>
      </c>
      <c r="BI150" s="192">
        <f t="shared" si="18"/>
        <v>0</v>
      </c>
      <c r="BJ150" s="19" t="s">
        <v>80</v>
      </c>
      <c r="BK150" s="192">
        <f t="shared" si="19"/>
        <v>0</v>
      </c>
      <c r="BL150" s="19" t="s">
        <v>1170</v>
      </c>
      <c r="BM150" s="191" t="s">
        <v>1395</v>
      </c>
    </row>
    <row r="151" spans="1:65" s="12" customFormat="1" ht="25.9" customHeight="1">
      <c r="B151" s="164"/>
      <c r="C151" s="165"/>
      <c r="D151" s="166" t="s">
        <v>72</v>
      </c>
      <c r="E151" s="167" t="s">
        <v>6517</v>
      </c>
      <c r="F151" s="167" t="s">
        <v>4329</v>
      </c>
      <c r="G151" s="165"/>
      <c r="H151" s="165"/>
      <c r="I151" s="168"/>
      <c r="J151" s="169">
        <f>BK151</f>
        <v>0</v>
      </c>
      <c r="K151" s="165"/>
      <c r="L151" s="170"/>
      <c r="M151" s="171"/>
      <c r="N151" s="172"/>
      <c r="O151" s="172"/>
      <c r="P151" s="173">
        <f>SUM(P152:P164)</f>
        <v>0</v>
      </c>
      <c r="Q151" s="172"/>
      <c r="R151" s="173">
        <f>SUM(R152:R164)</f>
        <v>0</v>
      </c>
      <c r="S151" s="172"/>
      <c r="T151" s="174">
        <f>SUM(T152:T164)</f>
        <v>0</v>
      </c>
      <c r="AR151" s="175" t="s">
        <v>80</v>
      </c>
      <c r="AT151" s="176" t="s">
        <v>72</v>
      </c>
      <c r="AU151" s="176" t="s">
        <v>73</v>
      </c>
      <c r="AY151" s="175" t="s">
        <v>283</v>
      </c>
      <c r="BK151" s="177">
        <f>SUM(BK152:BK164)</f>
        <v>0</v>
      </c>
    </row>
    <row r="152" spans="1:65" s="2" customFormat="1" ht="16.5" customHeight="1">
      <c r="A152" s="36"/>
      <c r="B152" s="37"/>
      <c r="C152" s="180" t="s">
        <v>616</v>
      </c>
      <c r="D152" s="180" t="s">
        <v>285</v>
      </c>
      <c r="E152" s="181" t="s">
        <v>6518</v>
      </c>
      <c r="F152" s="182" t="s">
        <v>4331</v>
      </c>
      <c r="G152" s="183" t="s">
        <v>409</v>
      </c>
      <c r="H152" s="184">
        <v>140</v>
      </c>
      <c r="I152" s="185"/>
      <c r="J152" s="186">
        <f t="shared" ref="J152:J164" si="20">ROUND(I152*H152,2)</f>
        <v>0</v>
      </c>
      <c r="K152" s="182" t="s">
        <v>348</v>
      </c>
      <c r="L152" s="41"/>
      <c r="M152" s="187" t="s">
        <v>21</v>
      </c>
      <c r="N152" s="188" t="s">
        <v>44</v>
      </c>
      <c r="O152" s="66"/>
      <c r="P152" s="189">
        <f t="shared" ref="P152:P164" si="21">O152*H152</f>
        <v>0</v>
      </c>
      <c r="Q152" s="189">
        <v>0</v>
      </c>
      <c r="R152" s="189">
        <f t="shared" ref="R152:R164" si="22">Q152*H152</f>
        <v>0</v>
      </c>
      <c r="S152" s="189">
        <v>0</v>
      </c>
      <c r="T152" s="190">
        <f t="shared" ref="T152:T164" si="23">S152*H152</f>
        <v>0</v>
      </c>
      <c r="U152" s="36"/>
      <c r="V152" s="36"/>
      <c r="W152" s="36"/>
      <c r="X152" s="36"/>
      <c r="Y152" s="36"/>
      <c r="Z152" s="36"/>
      <c r="AA152" s="36"/>
      <c r="AB152" s="36"/>
      <c r="AC152" s="36"/>
      <c r="AD152" s="36"/>
      <c r="AE152" s="36"/>
      <c r="AR152" s="191" t="s">
        <v>1170</v>
      </c>
      <c r="AT152" s="191" t="s">
        <v>285</v>
      </c>
      <c r="AU152" s="191" t="s">
        <v>80</v>
      </c>
      <c r="AY152" s="19" t="s">
        <v>283</v>
      </c>
      <c r="BE152" s="192">
        <f t="shared" ref="BE152:BE164" si="24">IF(N152="základní",J152,0)</f>
        <v>0</v>
      </c>
      <c r="BF152" s="192">
        <f t="shared" ref="BF152:BF164" si="25">IF(N152="snížená",J152,0)</f>
        <v>0</v>
      </c>
      <c r="BG152" s="192">
        <f t="shared" ref="BG152:BG164" si="26">IF(N152="zákl. přenesená",J152,0)</f>
        <v>0</v>
      </c>
      <c r="BH152" s="192">
        <f t="shared" ref="BH152:BH164" si="27">IF(N152="sníž. přenesená",J152,0)</f>
        <v>0</v>
      </c>
      <c r="BI152" s="192">
        <f t="shared" ref="BI152:BI164" si="28">IF(N152="nulová",J152,0)</f>
        <v>0</v>
      </c>
      <c r="BJ152" s="19" t="s">
        <v>80</v>
      </c>
      <c r="BK152" s="192">
        <f t="shared" ref="BK152:BK164" si="29">ROUND(I152*H152,2)</f>
        <v>0</v>
      </c>
      <c r="BL152" s="19" t="s">
        <v>1170</v>
      </c>
      <c r="BM152" s="191" t="s">
        <v>1410</v>
      </c>
    </row>
    <row r="153" spans="1:65" s="2" customFormat="1" ht="16.5" customHeight="1">
      <c r="A153" s="36"/>
      <c r="B153" s="37"/>
      <c r="C153" s="180" t="s">
        <v>621</v>
      </c>
      <c r="D153" s="180" t="s">
        <v>285</v>
      </c>
      <c r="E153" s="181" t="s">
        <v>6519</v>
      </c>
      <c r="F153" s="182" t="s">
        <v>4333</v>
      </c>
      <c r="G153" s="183" t="s">
        <v>409</v>
      </c>
      <c r="H153" s="184">
        <v>140</v>
      </c>
      <c r="I153" s="185"/>
      <c r="J153" s="186">
        <f t="shared" si="20"/>
        <v>0</v>
      </c>
      <c r="K153" s="182" t="s">
        <v>348</v>
      </c>
      <c r="L153" s="41"/>
      <c r="M153" s="187" t="s">
        <v>21</v>
      </c>
      <c r="N153" s="188" t="s">
        <v>44</v>
      </c>
      <c r="O153" s="66"/>
      <c r="P153" s="189">
        <f t="shared" si="21"/>
        <v>0</v>
      </c>
      <c r="Q153" s="189">
        <v>0</v>
      </c>
      <c r="R153" s="189">
        <f t="shared" si="22"/>
        <v>0</v>
      </c>
      <c r="S153" s="189">
        <v>0</v>
      </c>
      <c r="T153" s="190">
        <f t="shared" si="23"/>
        <v>0</v>
      </c>
      <c r="U153" s="36"/>
      <c r="V153" s="36"/>
      <c r="W153" s="36"/>
      <c r="X153" s="36"/>
      <c r="Y153" s="36"/>
      <c r="Z153" s="36"/>
      <c r="AA153" s="36"/>
      <c r="AB153" s="36"/>
      <c r="AC153" s="36"/>
      <c r="AD153" s="36"/>
      <c r="AE153" s="36"/>
      <c r="AR153" s="191" t="s">
        <v>1170</v>
      </c>
      <c r="AT153" s="191" t="s">
        <v>285</v>
      </c>
      <c r="AU153" s="191" t="s">
        <v>80</v>
      </c>
      <c r="AY153" s="19" t="s">
        <v>283</v>
      </c>
      <c r="BE153" s="192">
        <f t="shared" si="24"/>
        <v>0</v>
      </c>
      <c r="BF153" s="192">
        <f t="shared" si="25"/>
        <v>0</v>
      </c>
      <c r="BG153" s="192">
        <f t="shared" si="26"/>
        <v>0</v>
      </c>
      <c r="BH153" s="192">
        <f t="shared" si="27"/>
        <v>0</v>
      </c>
      <c r="BI153" s="192">
        <f t="shared" si="28"/>
        <v>0</v>
      </c>
      <c r="BJ153" s="19" t="s">
        <v>80</v>
      </c>
      <c r="BK153" s="192">
        <f t="shared" si="29"/>
        <v>0</v>
      </c>
      <c r="BL153" s="19" t="s">
        <v>1170</v>
      </c>
      <c r="BM153" s="191" t="s">
        <v>1423</v>
      </c>
    </row>
    <row r="154" spans="1:65" s="2" customFormat="1" ht="16.5" customHeight="1">
      <c r="A154" s="36"/>
      <c r="B154" s="37"/>
      <c r="C154" s="180" t="s">
        <v>626</v>
      </c>
      <c r="D154" s="180" t="s">
        <v>285</v>
      </c>
      <c r="E154" s="181" t="s">
        <v>6520</v>
      </c>
      <c r="F154" s="182" t="s">
        <v>4335</v>
      </c>
      <c r="G154" s="183" t="s">
        <v>1931</v>
      </c>
      <c r="H154" s="184">
        <v>120</v>
      </c>
      <c r="I154" s="185"/>
      <c r="J154" s="186">
        <f t="shared" si="20"/>
        <v>0</v>
      </c>
      <c r="K154" s="182" t="s">
        <v>348</v>
      </c>
      <c r="L154" s="41"/>
      <c r="M154" s="187" t="s">
        <v>21</v>
      </c>
      <c r="N154" s="188" t="s">
        <v>44</v>
      </c>
      <c r="O154" s="66"/>
      <c r="P154" s="189">
        <f t="shared" si="21"/>
        <v>0</v>
      </c>
      <c r="Q154" s="189">
        <v>0</v>
      </c>
      <c r="R154" s="189">
        <f t="shared" si="22"/>
        <v>0</v>
      </c>
      <c r="S154" s="189">
        <v>0</v>
      </c>
      <c r="T154" s="190">
        <f t="shared" si="23"/>
        <v>0</v>
      </c>
      <c r="U154" s="36"/>
      <c r="V154" s="36"/>
      <c r="W154" s="36"/>
      <c r="X154" s="36"/>
      <c r="Y154" s="36"/>
      <c r="Z154" s="36"/>
      <c r="AA154" s="36"/>
      <c r="AB154" s="36"/>
      <c r="AC154" s="36"/>
      <c r="AD154" s="36"/>
      <c r="AE154" s="36"/>
      <c r="AR154" s="191" t="s">
        <v>1170</v>
      </c>
      <c r="AT154" s="191" t="s">
        <v>285</v>
      </c>
      <c r="AU154" s="191" t="s">
        <v>80</v>
      </c>
      <c r="AY154" s="19" t="s">
        <v>283</v>
      </c>
      <c r="BE154" s="192">
        <f t="shared" si="24"/>
        <v>0</v>
      </c>
      <c r="BF154" s="192">
        <f t="shared" si="25"/>
        <v>0</v>
      </c>
      <c r="BG154" s="192">
        <f t="shared" si="26"/>
        <v>0</v>
      </c>
      <c r="BH154" s="192">
        <f t="shared" si="27"/>
        <v>0</v>
      </c>
      <c r="BI154" s="192">
        <f t="shared" si="28"/>
        <v>0</v>
      </c>
      <c r="BJ154" s="19" t="s">
        <v>80</v>
      </c>
      <c r="BK154" s="192">
        <f t="shared" si="29"/>
        <v>0</v>
      </c>
      <c r="BL154" s="19" t="s">
        <v>1170</v>
      </c>
      <c r="BM154" s="191" t="s">
        <v>1435</v>
      </c>
    </row>
    <row r="155" spans="1:65" s="2" customFormat="1" ht="16.5" customHeight="1">
      <c r="A155" s="36"/>
      <c r="B155" s="37"/>
      <c r="C155" s="180" t="s">
        <v>631</v>
      </c>
      <c r="D155" s="180" t="s">
        <v>285</v>
      </c>
      <c r="E155" s="181" t="s">
        <v>6521</v>
      </c>
      <c r="F155" s="182" t="s">
        <v>4337</v>
      </c>
      <c r="G155" s="183" t="s">
        <v>1931</v>
      </c>
      <c r="H155" s="184">
        <v>8</v>
      </c>
      <c r="I155" s="185"/>
      <c r="J155" s="186">
        <f t="shared" si="20"/>
        <v>0</v>
      </c>
      <c r="K155" s="182" t="s">
        <v>348</v>
      </c>
      <c r="L155" s="41"/>
      <c r="M155" s="187" t="s">
        <v>21</v>
      </c>
      <c r="N155" s="188" t="s">
        <v>44</v>
      </c>
      <c r="O155" s="66"/>
      <c r="P155" s="189">
        <f t="shared" si="21"/>
        <v>0</v>
      </c>
      <c r="Q155" s="189">
        <v>0</v>
      </c>
      <c r="R155" s="189">
        <f t="shared" si="22"/>
        <v>0</v>
      </c>
      <c r="S155" s="189">
        <v>0</v>
      </c>
      <c r="T155" s="190">
        <f t="shared" si="23"/>
        <v>0</v>
      </c>
      <c r="U155" s="36"/>
      <c r="V155" s="36"/>
      <c r="W155" s="36"/>
      <c r="X155" s="36"/>
      <c r="Y155" s="36"/>
      <c r="Z155" s="36"/>
      <c r="AA155" s="36"/>
      <c r="AB155" s="36"/>
      <c r="AC155" s="36"/>
      <c r="AD155" s="36"/>
      <c r="AE155" s="36"/>
      <c r="AR155" s="191" t="s">
        <v>1170</v>
      </c>
      <c r="AT155" s="191" t="s">
        <v>285</v>
      </c>
      <c r="AU155" s="191" t="s">
        <v>80</v>
      </c>
      <c r="AY155" s="19" t="s">
        <v>283</v>
      </c>
      <c r="BE155" s="192">
        <f t="shared" si="24"/>
        <v>0</v>
      </c>
      <c r="BF155" s="192">
        <f t="shared" si="25"/>
        <v>0</v>
      </c>
      <c r="BG155" s="192">
        <f t="shared" si="26"/>
        <v>0</v>
      </c>
      <c r="BH155" s="192">
        <f t="shared" si="27"/>
        <v>0</v>
      </c>
      <c r="BI155" s="192">
        <f t="shared" si="28"/>
        <v>0</v>
      </c>
      <c r="BJ155" s="19" t="s">
        <v>80</v>
      </c>
      <c r="BK155" s="192">
        <f t="shared" si="29"/>
        <v>0</v>
      </c>
      <c r="BL155" s="19" t="s">
        <v>1170</v>
      </c>
      <c r="BM155" s="191" t="s">
        <v>1446</v>
      </c>
    </row>
    <row r="156" spans="1:65" s="2" customFormat="1" ht="16.5" customHeight="1">
      <c r="A156" s="36"/>
      <c r="B156" s="37"/>
      <c r="C156" s="180" t="s">
        <v>637</v>
      </c>
      <c r="D156" s="180" t="s">
        <v>285</v>
      </c>
      <c r="E156" s="181" t="s">
        <v>6522</v>
      </c>
      <c r="F156" s="182" t="s">
        <v>4339</v>
      </c>
      <c r="G156" s="183" t="s">
        <v>1931</v>
      </c>
      <c r="H156" s="184">
        <v>30</v>
      </c>
      <c r="I156" s="185"/>
      <c r="J156" s="186">
        <f t="shared" si="20"/>
        <v>0</v>
      </c>
      <c r="K156" s="182" t="s">
        <v>348</v>
      </c>
      <c r="L156" s="41"/>
      <c r="M156" s="187" t="s">
        <v>21</v>
      </c>
      <c r="N156" s="188" t="s">
        <v>44</v>
      </c>
      <c r="O156" s="66"/>
      <c r="P156" s="189">
        <f t="shared" si="21"/>
        <v>0</v>
      </c>
      <c r="Q156" s="189">
        <v>0</v>
      </c>
      <c r="R156" s="189">
        <f t="shared" si="22"/>
        <v>0</v>
      </c>
      <c r="S156" s="189">
        <v>0</v>
      </c>
      <c r="T156" s="190">
        <f t="shared" si="23"/>
        <v>0</v>
      </c>
      <c r="U156" s="36"/>
      <c r="V156" s="36"/>
      <c r="W156" s="36"/>
      <c r="X156" s="36"/>
      <c r="Y156" s="36"/>
      <c r="Z156" s="36"/>
      <c r="AA156" s="36"/>
      <c r="AB156" s="36"/>
      <c r="AC156" s="36"/>
      <c r="AD156" s="36"/>
      <c r="AE156" s="36"/>
      <c r="AR156" s="191" t="s">
        <v>1170</v>
      </c>
      <c r="AT156" s="191" t="s">
        <v>285</v>
      </c>
      <c r="AU156" s="191" t="s">
        <v>80</v>
      </c>
      <c r="AY156" s="19" t="s">
        <v>283</v>
      </c>
      <c r="BE156" s="192">
        <f t="shared" si="24"/>
        <v>0</v>
      </c>
      <c r="BF156" s="192">
        <f t="shared" si="25"/>
        <v>0</v>
      </c>
      <c r="BG156" s="192">
        <f t="shared" si="26"/>
        <v>0</v>
      </c>
      <c r="BH156" s="192">
        <f t="shared" si="27"/>
        <v>0</v>
      </c>
      <c r="BI156" s="192">
        <f t="shared" si="28"/>
        <v>0</v>
      </c>
      <c r="BJ156" s="19" t="s">
        <v>80</v>
      </c>
      <c r="BK156" s="192">
        <f t="shared" si="29"/>
        <v>0</v>
      </c>
      <c r="BL156" s="19" t="s">
        <v>1170</v>
      </c>
      <c r="BM156" s="191" t="s">
        <v>1461</v>
      </c>
    </row>
    <row r="157" spans="1:65" s="2" customFormat="1" ht="16.5" customHeight="1">
      <c r="A157" s="36"/>
      <c r="B157" s="37"/>
      <c r="C157" s="180" t="s">
        <v>648</v>
      </c>
      <c r="D157" s="180" t="s">
        <v>285</v>
      </c>
      <c r="E157" s="181" t="s">
        <v>6523</v>
      </c>
      <c r="F157" s="182" t="s">
        <v>4341</v>
      </c>
      <c r="G157" s="183" t="s">
        <v>1931</v>
      </c>
      <c r="H157" s="184">
        <v>5</v>
      </c>
      <c r="I157" s="185"/>
      <c r="J157" s="186">
        <f t="shared" si="20"/>
        <v>0</v>
      </c>
      <c r="K157" s="182" t="s">
        <v>348</v>
      </c>
      <c r="L157" s="41"/>
      <c r="M157" s="187" t="s">
        <v>21</v>
      </c>
      <c r="N157" s="188" t="s">
        <v>44</v>
      </c>
      <c r="O157" s="66"/>
      <c r="P157" s="189">
        <f t="shared" si="21"/>
        <v>0</v>
      </c>
      <c r="Q157" s="189">
        <v>0</v>
      </c>
      <c r="R157" s="189">
        <f t="shared" si="22"/>
        <v>0</v>
      </c>
      <c r="S157" s="189">
        <v>0</v>
      </c>
      <c r="T157" s="190">
        <f t="shared" si="23"/>
        <v>0</v>
      </c>
      <c r="U157" s="36"/>
      <c r="V157" s="36"/>
      <c r="W157" s="36"/>
      <c r="X157" s="36"/>
      <c r="Y157" s="36"/>
      <c r="Z157" s="36"/>
      <c r="AA157" s="36"/>
      <c r="AB157" s="36"/>
      <c r="AC157" s="36"/>
      <c r="AD157" s="36"/>
      <c r="AE157" s="36"/>
      <c r="AR157" s="191" t="s">
        <v>1170</v>
      </c>
      <c r="AT157" s="191" t="s">
        <v>285</v>
      </c>
      <c r="AU157" s="191" t="s">
        <v>80</v>
      </c>
      <c r="AY157" s="19" t="s">
        <v>283</v>
      </c>
      <c r="BE157" s="192">
        <f t="shared" si="24"/>
        <v>0</v>
      </c>
      <c r="BF157" s="192">
        <f t="shared" si="25"/>
        <v>0</v>
      </c>
      <c r="BG157" s="192">
        <f t="shared" si="26"/>
        <v>0</v>
      </c>
      <c r="BH157" s="192">
        <f t="shared" si="27"/>
        <v>0</v>
      </c>
      <c r="BI157" s="192">
        <f t="shared" si="28"/>
        <v>0</v>
      </c>
      <c r="BJ157" s="19" t="s">
        <v>80</v>
      </c>
      <c r="BK157" s="192">
        <f t="shared" si="29"/>
        <v>0</v>
      </c>
      <c r="BL157" s="19" t="s">
        <v>1170</v>
      </c>
      <c r="BM157" s="191" t="s">
        <v>1492</v>
      </c>
    </row>
    <row r="158" spans="1:65" s="2" customFormat="1" ht="16.5" customHeight="1">
      <c r="A158" s="36"/>
      <c r="B158" s="37"/>
      <c r="C158" s="180" t="s">
        <v>662</v>
      </c>
      <c r="D158" s="180" t="s">
        <v>285</v>
      </c>
      <c r="E158" s="181" t="s">
        <v>6524</v>
      </c>
      <c r="F158" s="182" t="s">
        <v>4343</v>
      </c>
      <c r="G158" s="183" t="s">
        <v>1931</v>
      </c>
      <c r="H158" s="184">
        <v>9</v>
      </c>
      <c r="I158" s="185"/>
      <c r="J158" s="186">
        <f t="shared" si="20"/>
        <v>0</v>
      </c>
      <c r="K158" s="182" t="s">
        <v>348</v>
      </c>
      <c r="L158" s="41"/>
      <c r="M158" s="187" t="s">
        <v>21</v>
      </c>
      <c r="N158" s="188" t="s">
        <v>44</v>
      </c>
      <c r="O158" s="66"/>
      <c r="P158" s="189">
        <f t="shared" si="21"/>
        <v>0</v>
      </c>
      <c r="Q158" s="189">
        <v>0</v>
      </c>
      <c r="R158" s="189">
        <f t="shared" si="22"/>
        <v>0</v>
      </c>
      <c r="S158" s="189">
        <v>0</v>
      </c>
      <c r="T158" s="190">
        <f t="shared" si="23"/>
        <v>0</v>
      </c>
      <c r="U158" s="36"/>
      <c r="V158" s="36"/>
      <c r="W158" s="36"/>
      <c r="X158" s="36"/>
      <c r="Y158" s="36"/>
      <c r="Z158" s="36"/>
      <c r="AA158" s="36"/>
      <c r="AB158" s="36"/>
      <c r="AC158" s="36"/>
      <c r="AD158" s="36"/>
      <c r="AE158" s="36"/>
      <c r="AR158" s="191" t="s">
        <v>1170</v>
      </c>
      <c r="AT158" s="191" t="s">
        <v>285</v>
      </c>
      <c r="AU158" s="191" t="s">
        <v>80</v>
      </c>
      <c r="AY158" s="19" t="s">
        <v>283</v>
      </c>
      <c r="BE158" s="192">
        <f t="shared" si="24"/>
        <v>0</v>
      </c>
      <c r="BF158" s="192">
        <f t="shared" si="25"/>
        <v>0</v>
      </c>
      <c r="BG158" s="192">
        <f t="shared" si="26"/>
        <v>0</v>
      </c>
      <c r="BH158" s="192">
        <f t="shared" si="27"/>
        <v>0</v>
      </c>
      <c r="BI158" s="192">
        <f t="shared" si="28"/>
        <v>0</v>
      </c>
      <c r="BJ158" s="19" t="s">
        <v>80</v>
      </c>
      <c r="BK158" s="192">
        <f t="shared" si="29"/>
        <v>0</v>
      </c>
      <c r="BL158" s="19" t="s">
        <v>1170</v>
      </c>
      <c r="BM158" s="191" t="s">
        <v>1510</v>
      </c>
    </row>
    <row r="159" spans="1:65" s="2" customFormat="1" ht="16.5" customHeight="1">
      <c r="A159" s="36"/>
      <c r="B159" s="37"/>
      <c r="C159" s="180" t="s">
        <v>673</v>
      </c>
      <c r="D159" s="180" t="s">
        <v>285</v>
      </c>
      <c r="E159" s="181" t="s">
        <v>6525</v>
      </c>
      <c r="F159" s="182" t="s">
        <v>4345</v>
      </c>
      <c r="G159" s="183" t="s">
        <v>1931</v>
      </c>
      <c r="H159" s="184">
        <v>2</v>
      </c>
      <c r="I159" s="185"/>
      <c r="J159" s="186">
        <f t="shared" si="20"/>
        <v>0</v>
      </c>
      <c r="K159" s="182" t="s">
        <v>348</v>
      </c>
      <c r="L159" s="41"/>
      <c r="M159" s="187" t="s">
        <v>21</v>
      </c>
      <c r="N159" s="188" t="s">
        <v>44</v>
      </c>
      <c r="O159" s="66"/>
      <c r="P159" s="189">
        <f t="shared" si="21"/>
        <v>0</v>
      </c>
      <c r="Q159" s="189">
        <v>0</v>
      </c>
      <c r="R159" s="189">
        <f t="shared" si="22"/>
        <v>0</v>
      </c>
      <c r="S159" s="189">
        <v>0</v>
      </c>
      <c r="T159" s="190">
        <f t="shared" si="23"/>
        <v>0</v>
      </c>
      <c r="U159" s="36"/>
      <c r="V159" s="36"/>
      <c r="W159" s="36"/>
      <c r="X159" s="36"/>
      <c r="Y159" s="36"/>
      <c r="Z159" s="36"/>
      <c r="AA159" s="36"/>
      <c r="AB159" s="36"/>
      <c r="AC159" s="36"/>
      <c r="AD159" s="36"/>
      <c r="AE159" s="36"/>
      <c r="AR159" s="191" t="s">
        <v>1170</v>
      </c>
      <c r="AT159" s="191" t="s">
        <v>285</v>
      </c>
      <c r="AU159" s="191" t="s">
        <v>80</v>
      </c>
      <c r="AY159" s="19" t="s">
        <v>283</v>
      </c>
      <c r="BE159" s="192">
        <f t="shared" si="24"/>
        <v>0</v>
      </c>
      <c r="BF159" s="192">
        <f t="shared" si="25"/>
        <v>0</v>
      </c>
      <c r="BG159" s="192">
        <f t="shared" si="26"/>
        <v>0</v>
      </c>
      <c r="BH159" s="192">
        <f t="shared" si="27"/>
        <v>0</v>
      </c>
      <c r="BI159" s="192">
        <f t="shared" si="28"/>
        <v>0</v>
      </c>
      <c r="BJ159" s="19" t="s">
        <v>80</v>
      </c>
      <c r="BK159" s="192">
        <f t="shared" si="29"/>
        <v>0</v>
      </c>
      <c r="BL159" s="19" t="s">
        <v>1170</v>
      </c>
      <c r="BM159" s="191" t="s">
        <v>1523</v>
      </c>
    </row>
    <row r="160" spans="1:65" s="2" customFormat="1" ht="16.5" customHeight="1">
      <c r="A160" s="36"/>
      <c r="B160" s="37"/>
      <c r="C160" s="180" t="s">
        <v>687</v>
      </c>
      <c r="D160" s="180" t="s">
        <v>285</v>
      </c>
      <c r="E160" s="181" t="s">
        <v>6526</v>
      </c>
      <c r="F160" s="182" t="s">
        <v>4347</v>
      </c>
      <c r="G160" s="183" t="s">
        <v>1931</v>
      </c>
      <c r="H160" s="184">
        <v>1</v>
      </c>
      <c r="I160" s="185"/>
      <c r="J160" s="186">
        <f t="shared" si="20"/>
        <v>0</v>
      </c>
      <c r="K160" s="182" t="s">
        <v>348</v>
      </c>
      <c r="L160" s="41"/>
      <c r="M160" s="187" t="s">
        <v>21</v>
      </c>
      <c r="N160" s="188" t="s">
        <v>44</v>
      </c>
      <c r="O160" s="66"/>
      <c r="P160" s="189">
        <f t="shared" si="21"/>
        <v>0</v>
      </c>
      <c r="Q160" s="189">
        <v>0</v>
      </c>
      <c r="R160" s="189">
        <f t="shared" si="22"/>
        <v>0</v>
      </c>
      <c r="S160" s="189">
        <v>0</v>
      </c>
      <c r="T160" s="190">
        <f t="shared" si="23"/>
        <v>0</v>
      </c>
      <c r="U160" s="36"/>
      <c r="V160" s="36"/>
      <c r="W160" s="36"/>
      <c r="X160" s="36"/>
      <c r="Y160" s="36"/>
      <c r="Z160" s="36"/>
      <c r="AA160" s="36"/>
      <c r="AB160" s="36"/>
      <c r="AC160" s="36"/>
      <c r="AD160" s="36"/>
      <c r="AE160" s="36"/>
      <c r="AR160" s="191" t="s">
        <v>1170</v>
      </c>
      <c r="AT160" s="191" t="s">
        <v>285</v>
      </c>
      <c r="AU160" s="191" t="s">
        <v>80</v>
      </c>
      <c r="AY160" s="19" t="s">
        <v>283</v>
      </c>
      <c r="BE160" s="192">
        <f t="shared" si="24"/>
        <v>0</v>
      </c>
      <c r="BF160" s="192">
        <f t="shared" si="25"/>
        <v>0</v>
      </c>
      <c r="BG160" s="192">
        <f t="shared" si="26"/>
        <v>0</v>
      </c>
      <c r="BH160" s="192">
        <f t="shared" si="27"/>
        <v>0</v>
      </c>
      <c r="BI160" s="192">
        <f t="shared" si="28"/>
        <v>0</v>
      </c>
      <c r="BJ160" s="19" t="s">
        <v>80</v>
      </c>
      <c r="BK160" s="192">
        <f t="shared" si="29"/>
        <v>0</v>
      </c>
      <c r="BL160" s="19" t="s">
        <v>1170</v>
      </c>
      <c r="BM160" s="191" t="s">
        <v>1534</v>
      </c>
    </row>
    <row r="161" spans="1:65" s="2" customFormat="1" ht="16.5" customHeight="1">
      <c r="A161" s="36"/>
      <c r="B161" s="37"/>
      <c r="C161" s="180" t="s">
        <v>696</v>
      </c>
      <c r="D161" s="180" t="s">
        <v>285</v>
      </c>
      <c r="E161" s="181" t="s">
        <v>6527</v>
      </c>
      <c r="F161" s="182" t="s">
        <v>4349</v>
      </c>
      <c r="G161" s="183" t="s">
        <v>1931</v>
      </c>
      <c r="H161" s="184">
        <v>20</v>
      </c>
      <c r="I161" s="185"/>
      <c r="J161" s="186">
        <f t="shared" si="20"/>
        <v>0</v>
      </c>
      <c r="K161" s="182" t="s">
        <v>348</v>
      </c>
      <c r="L161" s="41"/>
      <c r="M161" s="187" t="s">
        <v>21</v>
      </c>
      <c r="N161" s="188" t="s">
        <v>44</v>
      </c>
      <c r="O161" s="66"/>
      <c r="P161" s="189">
        <f t="shared" si="21"/>
        <v>0</v>
      </c>
      <c r="Q161" s="189">
        <v>0</v>
      </c>
      <c r="R161" s="189">
        <f t="shared" si="22"/>
        <v>0</v>
      </c>
      <c r="S161" s="189">
        <v>0</v>
      </c>
      <c r="T161" s="190">
        <f t="shared" si="23"/>
        <v>0</v>
      </c>
      <c r="U161" s="36"/>
      <c r="V161" s="36"/>
      <c r="W161" s="36"/>
      <c r="X161" s="36"/>
      <c r="Y161" s="36"/>
      <c r="Z161" s="36"/>
      <c r="AA161" s="36"/>
      <c r="AB161" s="36"/>
      <c r="AC161" s="36"/>
      <c r="AD161" s="36"/>
      <c r="AE161" s="36"/>
      <c r="AR161" s="191" t="s">
        <v>1170</v>
      </c>
      <c r="AT161" s="191" t="s">
        <v>285</v>
      </c>
      <c r="AU161" s="191" t="s">
        <v>80</v>
      </c>
      <c r="AY161" s="19" t="s">
        <v>283</v>
      </c>
      <c r="BE161" s="192">
        <f t="shared" si="24"/>
        <v>0</v>
      </c>
      <c r="BF161" s="192">
        <f t="shared" si="25"/>
        <v>0</v>
      </c>
      <c r="BG161" s="192">
        <f t="shared" si="26"/>
        <v>0</v>
      </c>
      <c r="BH161" s="192">
        <f t="shared" si="27"/>
        <v>0</v>
      </c>
      <c r="BI161" s="192">
        <f t="shared" si="28"/>
        <v>0</v>
      </c>
      <c r="BJ161" s="19" t="s">
        <v>80</v>
      </c>
      <c r="BK161" s="192">
        <f t="shared" si="29"/>
        <v>0</v>
      </c>
      <c r="BL161" s="19" t="s">
        <v>1170</v>
      </c>
      <c r="BM161" s="191" t="s">
        <v>1553</v>
      </c>
    </row>
    <row r="162" spans="1:65" s="2" customFormat="1" ht="16.5" customHeight="1">
      <c r="A162" s="36"/>
      <c r="B162" s="37"/>
      <c r="C162" s="180" t="s">
        <v>704</v>
      </c>
      <c r="D162" s="180" t="s">
        <v>285</v>
      </c>
      <c r="E162" s="181" t="s">
        <v>6528</v>
      </c>
      <c r="F162" s="182" t="s">
        <v>4351</v>
      </c>
      <c r="G162" s="183" t="s">
        <v>1931</v>
      </c>
      <c r="H162" s="184">
        <v>1</v>
      </c>
      <c r="I162" s="185"/>
      <c r="J162" s="186">
        <f t="shared" si="20"/>
        <v>0</v>
      </c>
      <c r="K162" s="182" t="s">
        <v>348</v>
      </c>
      <c r="L162" s="41"/>
      <c r="M162" s="187" t="s">
        <v>21</v>
      </c>
      <c r="N162" s="188" t="s">
        <v>44</v>
      </c>
      <c r="O162" s="66"/>
      <c r="P162" s="189">
        <f t="shared" si="21"/>
        <v>0</v>
      </c>
      <c r="Q162" s="189">
        <v>0</v>
      </c>
      <c r="R162" s="189">
        <f t="shared" si="22"/>
        <v>0</v>
      </c>
      <c r="S162" s="189">
        <v>0</v>
      </c>
      <c r="T162" s="190">
        <f t="shared" si="23"/>
        <v>0</v>
      </c>
      <c r="U162" s="36"/>
      <c r="V162" s="36"/>
      <c r="W162" s="36"/>
      <c r="X162" s="36"/>
      <c r="Y162" s="36"/>
      <c r="Z162" s="36"/>
      <c r="AA162" s="36"/>
      <c r="AB162" s="36"/>
      <c r="AC162" s="36"/>
      <c r="AD162" s="36"/>
      <c r="AE162" s="36"/>
      <c r="AR162" s="191" t="s">
        <v>1170</v>
      </c>
      <c r="AT162" s="191" t="s">
        <v>285</v>
      </c>
      <c r="AU162" s="191" t="s">
        <v>80</v>
      </c>
      <c r="AY162" s="19" t="s">
        <v>283</v>
      </c>
      <c r="BE162" s="192">
        <f t="shared" si="24"/>
        <v>0</v>
      </c>
      <c r="BF162" s="192">
        <f t="shared" si="25"/>
        <v>0</v>
      </c>
      <c r="BG162" s="192">
        <f t="shared" si="26"/>
        <v>0</v>
      </c>
      <c r="BH162" s="192">
        <f t="shared" si="27"/>
        <v>0</v>
      </c>
      <c r="BI162" s="192">
        <f t="shared" si="28"/>
        <v>0</v>
      </c>
      <c r="BJ162" s="19" t="s">
        <v>80</v>
      </c>
      <c r="BK162" s="192">
        <f t="shared" si="29"/>
        <v>0</v>
      </c>
      <c r="BL162" s="19" t="s">
        <v>1170</v>
      </c>
      <c r="BM162" s="191" t="s">
        <v>1564</v>
      </c>
    </row>
    <row r="163" spans="1:65" s="2" customFormat="1" ht="16.5" customHeight="1">
      <c r="A163" s="36"/>
      <c r="B163" s="37"/>
      <c r="C163" s="180" t="s">
        <v>712</v>
      </c>
      <c r="D163" s="180" t="s">
        <v>285</v>
      </c>
      <c r="E163" s="181" t="s">
        <v>6529</v>
      </c>
      <c r="F163" s="182" t="s">
        <v>4353</v>
      </c>
      <c r="G163" s="183" t="s">
        <v>409</v>
      </c>
      <c r="H163" s="184">
        <v>65</v>
      </c>
      <c r="I163" s="185"/>
      <c r="J163" s="186">
        <f t="shared" si="20"/>
        <v>0</v>
      </c>
      <c r="K163" s="182" t="s">
        <v>348</v>
      </c>
      <c r="L163" s="41"/>
      <c r="M163" s="187" t="s">
        <v>21</v>
      </c>
      <c r="N163" s="188" t="s">
        <v>44</v>
      </c>
      <c r="O163" s="66"/>
      <c r="P163" s="189">
        <f t="shared" si="21"/>
        <v>0</v>
      </c>
      <c r="Q163" s="189">
        <v>0</v>
      </c>
      <c r="R163" s="189">
        <f t="shared" si="22"/>
        <v>0</v>
      </c>
      <c r="S163" s="189">
        <v>0</v>
      </c>
      <c r="T163" s="190">
        <f t="shared" si="23"/>
        <v>0</v>
      </c>
      <c r="U163" s="36"/>
      <c r="V163" s="36"/>
      <c r="W163" s="36"/>
      <c r="X163" s="36"/>
      <c r="Y163" s="36"/>
      <c r="Z163" s="36"/>
      <c r="AA163" s="36"/>
      <c r="AB163" s="36"/>
      <c r="AC163" s="36"/>
      <c r="AD163" s="36"/>
      <c r="AE163" s="36"/>
      <c r="AR163" s="191" t="s">
        <v>1170</v>
      </c>
      <c r="AT163" s="191" t="s">
        <v>285</v>
      </c>
      <c r="AU163" s="191" t="s">
        <v>80</v>
      </c>
      <c r="AY163" s="19" t="s">
        <v>283</v>
      </c>
      <c r="BE163" s="192">
        <f t="shared" si="24"/>
        <v>0</v>
      </c>
      <c r="BF163" s="192">
        <f t="shared" si="25"/>
        <v>0</v>
      </c>
      <c r="BG163" s="192">
        <f t="shared" si="26"/>
        <v>0</v>
      </c>
      <c r="BH163" s="192">
        <f t="shared" si="27"/>
        <v>0</v>
      </c>
      <c r="BI163" s="192">
        <f t="shared" si="28"/>
        <v>0</v>
      </c>
      <c r="BJ163" s="19" t="s">
        <v>80</v>
      </c>
      <c r="BK163" s="192">
        <f t="shared" si="29"/>
        <v>0</v>
      </c>
      <c r="BL163" s="19" t="s">
        <v>1170</v>
      </c>
      <c r="BM163" s="191" t="s">
        <v>1575</v>
      </c>
    </row>
    <row r="164" spans="1:65" s="2" customFormat="1" ht="16.5" customHeight="1">
      <c r="A164" s="36"/>
      <c r="B164" s="37"/>
      <c r="C164" s="180" t="s">
        <v>718</v>
      </c>
      <c r="D164" s="180" t="s">
        <v>285</v>
      </c>
      <c r="E164" s="181" t="s">
        <v>6530</v>
      </c>
      <c r="F164" s="182" t="s">
        <v>4355</v>
      </c>
      <c r="G164" s="183" t="s">
        <v>1931</v>
      </c>
      <c r="H164" s="184">
        <v>2</v>
      </c>
      <c r="I164" s="185"/>
      <c r="J164" s="186">
        <f t="shared" si="20"/>
        <v>0</v>
      </c>
      <c r="K164" s="182" t="s">
        <v>348</v>
      </c>
      <c r="L164" s="41"/>
      <c r="M164" s="187" t="s">
        <v>21</v>
      </c>
      <c r="N164" s="188" t="s">
        <v>44</v>
      </c>
      <c r="O164" s="66"/>
      <c r="P164" s="189">
        <f t="shared" si="21"/>
        <v>0</v>
      </c>
      <c r="Q164" s="189">
        <v>0</v>
      </c>
      <c r="R164" s="189">
        <f t="shared" si="22"/>
        <v>0</v>
      </c>
      <c r="S164" s="189">
        <v>0</v>
      </c>
      <c r="T164" s="190">
        <f t="shared" si="23"/>
        <v>0</v>
      </c>
      <c r="U164" s="36"/>
      <c r="V164" s="36"/>
      <c r="W164" s="36"/>
      <c r="X164" s="36"/>
      <c r="Y164" s="36"/>
      <c r="Z164" s="36"/>
      <c r="AA164" s="36"/>
      <c r="AB164" s="36"/>
      <c r="AC164" s="36"/>
      <c r="AD164" s="36"/>
      <c r="AE164" s="36"/>
      <c r="AR164" s="191" t="s">
        <v>1170</v>
      </c>
      <c r="AT164" s="191" t="s">
        <v>285</v>
      </c>
      <c r="AU164" s="191" t="s">
        <v>80</v>
      </c>
      <c r="AY164" s="19" t="s">
        <v>283</v>
      </c>
      <c r="BE164" s="192">
        <f t="shared" si="24"/>
        <v>0</v>
      </c>
      <c r="BF164" s="192">
        <f t="shared" si="25"/>
        <v>0</v>
      </c>
      <c r="BG164" s="192">
        <f t="shared" si="26"/>
        <v>0</v>
      </c>
      <c r="BH164" s="192">
        <f t="shared" si="27"/>
        <v>0</v>
      </c>
      <c r="BI164" s="192">
        <f t="shared" si="28"/>
        <v>0</v>
      </c>
      <c r="BJ164" s="19" t="s">
        <v>80</v>
      </c>
      <c r="BK164" s="192">
        <f t="shared" si="29"/>
        <v>0</v>
      </c>
      <c r="BL164" s="19" t="s">
        <v>1170</v>
      </c>
      <c r="BM164" s="191" t="s">
        <v>1589</v>
      </c>
    </row>
    <row r="165" spans="1:65" s="12" customFormat="1" ht="25.9" customHeight="1">
      <c r="B165" s="164"/>
      <c r="C165" s="165"/>
      <c r="D165" s="166" t="s">
        <v>72</v>
      </c>
      <c r="E165" s="167" t="s">
        <v>6531</v>
      </c>
      <c r="F165" s="167" t="s">
        <v>4357</v>
      </c>
      <c r="G165" s="165"/>
      <c r="H165" s="165"/>
      <c r="I165" s="168"/>
      <c r="J165" s="169">
        <f>BK165</f>
        <v>0</v>
      </c>
      <c r="K165" s="165"/>
      <c r="L165" s="170"/>
      <c r="M165" s="171"/>
      <c r="N165" s="172"/>
      <c r="O165" s="172"/>
      <c r="P165" s="173">
        <f>SUM(P166:P167)</f>
        <v>0</v>
      </c>
      <c r="Q165" s="172"/>
      <c r="R165" s="173">
        <f>SUM(R166:R167)</f>
        <v>0</v>
      </c>
      <c r="S165" s="172"/>
      <c r="T165" s="174">
        <f>SUM(T166:T167)</f>
        <v>0</v>
      </c>
      <c r="AR165" s="175" t="s">
        <v>80</v>
      </c>
      <c r="AT165" s="176" t="s">
        <v>72</v>
      </c>
      <c r="AU165" s="176" t="s">
        <v>73</v>
      </c>
      <c r="AY165" s="175" t="s">
        <v>283</v>
      </c>
      <c r="BK165" s="177">
        <f>SUM(BK166:BK167)</f>
        <v>0</v>
      </c>
    </row>
    <row r="166" spans="1:65" s="2" customFormat="1" ht="16.5" customHeight="1">
      <c r="A166" s="36"/>
      <c r="B166" s="37"/>
      <c r="C166" s="180" t="s">
        <v>1159</v>
      </c>
      <c r="D166" s="180" t="s">
        <v>285</v>
      </c>
      <c r="E166" s="181" t="s">
        <v>6532</v>
      </c>
      <c r="F166" s="182" t="s">
        <v>4359</v>
      </c>
      <c r="G166" s="183" t="s">
        <v>783</v>
      </c>
      <c r="H166" s="184">
        <v>25</v>
      </c>
      <c r="I166" s="185"/>
      <c r="J166" s="186">
        <f>ROUND(I166*H166,2)</f>
        <v>0</v>
      </c>
      <c r="K166" s="182" t="s">
        <v>348</v>
      </c>
      <c r="L166" s="41"/>
      <c r="M166" s="187" t="s">
        <v>21</v>
      </c>
      <c r="N166" s="188"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290</v>
      </c>
      <c r="AT166" s="191" t="s">
        <v>285</v>
      </c>
      <c r="AU166" s="191" t="s">
        <v>80</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290</v>
      </c>
      <c r="BM166" s="191" t="s">
        <v>1603</v>
      </c>
    </row>
    <row r="167" spans="1:65" s="2" customFormat="1" ht="16.5" customHeight="1">
      <c r="A167" s="36"/>
      <c r="B167" s="37"/>
      <c r="C167" s="180" t="s">
        <v>1165</v>
      </c>
      <c r="D167" s="180" t="s">
        <v>285</v>
      </c>
      <c r="E167" s="181" t="s">
        <v>6533</v>
      </c>
      <c r="F167" s="182" t="s">
        <v>4361</v>
      </c>
      <c r="G167" s="183" t="s">
        <v>783</v>
      </c>
      <c r="H167" s="184">
        <v>5</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290</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290</v>
      </c>
      <c r="BM167" s="191" t="s">
        <v>1618</v>
      </c>
    </row>
    <row r="168" spans="1:65" s="12" customFormat="1" ht="25.9" customHeight="1">
      <c r="B168" s="164"/>
      <c r="C168" s="165"/>
      <c r="D168" s="166" t="s">
        <v>72</v>
      </c>
      <c r="E168" s="167" t="s">
        <v>6534</v>
      </c>
      <c r="F168" s="167" t="s">
        <v>284</v>
      </c>
      <c r="G168" s="165"/>
      <c r="H168" s="165"/>
      <c r="I168" s="168"/>
      <c r="J168" s="169">
        <f>BK168</f>
        <v>0</v>
      </c>
      <c r="K168" s="165"/>
      <c r="L168" s="170"/>
      <c r="M168" s="171"/>
      <c r="N168" s="172"/>
      <c r="O168" s="172"/>
      <c r="P168" s="173">
        <f>SUM(P169:P170)</f>
        <v>0</v>
      </c>
      <c r="Q168" s="172"/>
      <c r="R168" s="173">
        <f>SUM(R169:R170)</f>
        <v>0</v>
      </c>
      <c r="S168" s="172"/>
      <c r="T168" s="174">
        <f>SUM(T169:T170)</f>
        <v>0</v>
      </c>
      <c r="AR168" s="175" t="s">
        <v>80</v>
      </c>
      <c r="AT168" s="176" t="s">
        <v>72</v>
      </c>
      <c r="AU168" s="176" t="s">
        <v>73</v>
      </c>
      <c r="AY168" s="175" t="s">
        <v>283</v>
      </c>
      <c r="BK168" s="177">
        <f>SUM(BK169:BK170)</f>
        <v>0</v>
      </c>
    </row>
    <row r="169" spans="1:65" s="2" customFormat="1" ht="16.5" customHeight="1">
      <c r="A169" s="36"/>
      <c r="B169" s="37"/>
      <c r="C169" s="180" t="s">
        <v>1170</v>
      </c>
      <c r="D169" s="180" t="s">
        <v>285</v>
      </c>
      <c r="E169" s="181" t="s">
        <v>6535</v>
      </c>
      <c r="F169" s="182" t="s">
        <v>4364</v>
      </c>
      <c r="G169" s="183" t="s">
        <v>409</v>
      </c>
      <c r="H169" s="184">
        <v>40</v>
      </c>
      <c r="I169" s="185"/>
      <c r="J169" s="186">
        <f>ROUND(I169*H169,2)</f>
        <v>0</v>
      </c>
      <c r="K169" s="182" t="s">
        <v>348</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290</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1632</v>
      </c>
    </row>
    <row r="170" spans="1:65" s="2" customFormat="1" ht="16.5" customHeight="1">
      <c r="A170" s="36"/>
      <c r="B170" s="37"/>
      <c r="C170" s="180" t="s">
        <v>1177</v>
      </c>
      <c r="D170" s="180" t="s">
        <v>285</v>
      </c>
      <c r="E170" s="181" t="s">
        <v>6536</v>
      </c>
      <c r="F170" s="182" t="s">
        <v>4366</v>
      </c>
      <c r="G170" s="183" t="s">
        <v>409</v>
      </c>
      <c r="H170" s="184">
        <v>40</v>
      </c>
      <c r="I170" s="185"/>
      <c r="J170" s="186">
        <f>ROUND(I170*H170,2)</f>
        <v>0</v>
      </c>
      <c r="K170" s="182" t="s">
        <v>348</v>
      </c>
      <c r="L170" s="41"/>
      <c r="M170" s="265" t="s">
        <v>21</v>
      </c>
      <c r="N170" s="266" t="s">
        <v>44</v>
      </c>
      <c r="O170" s="260"/>
      <c r="P170" s="267">
        <f>O170*H170</f>
        <v>0</v>
      </c>
      <c r="Q170" s="267">
        <v>0</v>
      </c>
      <c r="R170" s="267">
        <f>Q170*H170</f>
        <v>0</v>
      </c>
      <c r="S170" s="267">
        <v>0</v>
      </c>
      <c r="T170" s="268">
        <f>S170*H170</f>
        <v>0</v>
      </c>
      <c r="U170" s="36"/>
      <c r="V170" s="36"/>
      <c r="W170" s="36"/>
      <c r="X170" s="36"/>
      <c r="Y170" s="36"/>
      <c r="Z170" s="36"/>
      <c r="AA170" s="36"/>
      <c r="AB170" s="36"/>
      <c r="AC170" s="36"/>
      <c r="AD170" s="36"/>
      <c r="AE170" s="36"/>
      <c r="AR170" s="191" t="s">
        <v>290</v>
      </c>
      <c r="AT170" s="191" t="s">
        <v>285</v>
      </c>
      <c r="AU170" s="191" t="s">
        <v>80</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290</v>
      </c>
      <c r="BM170" s="191" t="s">
        <v>1639</v>
      </c>
    </row>
    <row r="171" spans="1:65" s="2" customFormat="1" ht="6.95" customHeight="1">
      <c r="A171" s="36"/>
      <c r="B171" s="49"/>
      <c r="C171" s="50"/>
      <c r="D171" s="50"/>
      <c r="E171" s="50"/>
      <c r="F171" s="50"/>
      <c r="G171" s="50"/>
      <c r="H171" s="50"/>
      <c r="I171" s="50"/>
      <c r="J171" s="50"/>
      <c r="K171" s="50"/>
      <c r="L171" s="41"/>
      <c r="M171" s="36"/>
      <c r="O171" s="36"/>
      <c r="P171" s="36"/>
      <c r="Q171" s="36"/>
      <c r="R171" s="36"/>
      <c r="S171" s="36"/>
      <c r="T171" s="36"/>
      <c r="U171" s="36"/>
      <c r="V171" s="36"/>
      <c r="W171" s="36"/>
      <c r="X171" s="36"/>
      <c r="Y171" s="36"/>
      <c r="Z171" s="36"/>
      <c r="AA171" s="36"/>
      <c r="AB171" s="36"/>
      <c r="AC171" s="36"/>
      <c r="AD171" s="36"/>
      <c r="AE171" s="36"/>
    </row>
  </sheetData>
  <sheetProtection algorithmName="SHA-512" hashValue="FTlLIi30WkwdsF5l77QpenAEk3UiV2EgyFAjTmyCxRd3FyVuUhAvFc09s6O+xGiZoqbCivUzN3T0YtI1iH1F2A==" saltValue="/lMPgkFp3AtyejJkfzmqdG38x4I0Gvnz9+J7yrmRijYOelNJpxql5Mkj8oDwEHcXH96LBG0JiKOhnUaBxnzgWQ==" spinCount="100000" sheet="1" objects="1" scenarios="1" formatColumns="0" formatRows="0" autoFilter="0"/>
  <autoFilter ref="C97:K17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sheetPr>
    <pageSetUpPr fitToPage="1"/>
  </sheetPr>
  <dimension ref="A2:BM366"/>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150</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5230</v>
      </c>
      <c r="F9" s="385"/>
      <c r="G9" s="385"/>
      <c r="H9" s="385"/>
      <c r="L9" s="22"/>
    </row>
    <row r="10" spans="1:46" s="1" customFormat="1" ht="12" customHeight="1">
      <c r="B10" s="22"/>
      <c r="D10" s="114" t="s">
        <v>250</v>
      </c>
      <c r="L10" s="22"/>
    </row>
    <row r="11" spans="1:46" s="2" customFormat="1" ht="16.5" customHeight="1">
      <c r="A11" s="36"/>
      <c r="B11" s="41"/>
      <c r="C11" s="36"/>
      <c r="D11" s="36"/>
      <c r="E11" s="421" t="s">
        <v>6081</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6537</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4368</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52.2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ROUND(J109,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ROUND((SUM(BE109:BE365)),  2)</f>
        <v>0</v>
      </c>
      <c r="G37" s="36"/>
      <c r="H37" s="36"/>
      <c r="I37" s="126">
        <v>0.21</v>
      </c>
      <c r="J37" s="125">
        <f>ROUND(((SUM(BE109:BE365))*I37),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ROUND((SUM(BF109:BF365)),  2)</f>
        <v>0</v>
      </c>
      <c r="G38" s="36"/>
      <c r="H38" s="36"/>
      <c r="I38" s="126">
        <v>0.15</v>
      </c>
      <c r="J38" s="125">
        <f>ROUND(((SUM(BF109:BF365))*I38),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ROUND((SUM(BG109:BG365)),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ROUND((SUM(BH109:BH365)),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ROUND((SUM(BI109:BI365)),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5230</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6081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2021/67-004-14-5 - D.1.4.5-Slaboproudé rozvody</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Ing.P.Míka</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J109</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4369</v>
      </c>
      <c r="E68" s="145"/>
      <c r="F68" s="145"/>
      <c r="G68" s="145"/>
      <c r="H68" s="145"/>
      <c r="I68" s="145"/>
      <c r="J68" s="146">
        <f>J110</f>
        <v>0</v>
      </c>
      <c r="K68" s="143"/>
      <c r="L68" s="147"/>
    </row>
    <row r="69" spans="1:47" s="10" customFormat="1" ht="19.899999999999999" customHeight="1">
      <c r="B69" s="148"/>
      <c r="C69" s="99"/>
      <c r="D69" s="149" t="s">
        <v>4370</v>
      </c>
      <c r="E69" s="150"/>
      <c r="F69" s="150"/>
      <c r="G69" s="150"/>
      <c r="H69" s="150"/>
      <c r="I69" s="150"/>
      <c r="J69" s="151">
        <f>J111</f>
        <v>0</v>
      </c>
      <c r="K69" s="99"/>
      <c r="L69" s="152"/>
    </row>
    <row r="70" spans="1:47" s="10" customFormat="1" ht="19.899999999999999" customHeight="1">
      <c r="B70" s="148"/>
      <c r="C70" s="99"/>
      <c r="D70" s="149" t="s">
        <v>4371</v>
      </c>
      <c r="E70" s="150"/>
      <c r="F70" s="150"/>
      <c r="G70" s="150"/>
      <c r="H70" s="150"/>
      <c r="I70" s="150"/>
      <c r="J70" s="151">
        <f>J166</f>
        <v>0</v>
      </c>
      <c r="K70" s="99"/>
      <c r="L70" s="152"/>
    </row>
    <row r="71" spans="1:47" s="10" customFormat="1" ht="19.899999999999999" customHeight="1">
      <c r="B71" s="148"/>
      <c r="C71" s="99"/>
      <c r="D71" s="149" t="s">
        <v>4372</v>
      </c>
      <c r="E71" s="150"/>
      <c r="F71" s="150"/>
      <c r="G71" s="150"/>
      <c r="H71" s="150"/>
      <c r="I71" s="150"/>
      <c r="J71" s="151">
        <f>J194</f>
        <v>0</v>
      </c>
      <c r="K71" s="99"/>
      <c r="L71" s="152"/>
    </row>
    <row r="72" spans="1:47" s="9" customFormat="1" ht="24.95" customHeight="1">
      <c r="B72" s="142"/>
      <c r="C72" s="143"/>
      <c r="D72" s="144" t="s">
        <v>4373</v>
      </c>
      <c r="E72" s="145"/>
      <c r="F72" s="145"/>
      <c r="G72" s="145"/>
      <c r="H72" s="145"/>
      <c r="I72" s="145"/>
      <c r="J72" s="146">
        <f>J201</f>
        <v>0</v>
      </c>
      <c r="K72" s="143"/>
      <c r="L72" s="147"/>
    </row>
    <row r="73" spans="1:47" s="10" customFormat="1" ht="19.899999999999999" customHeight="1">
      <c r="B73" s="148"/>
      <c r="C73" s="99"/>
      <c r="D73" s="149" t="s">
        <v>4370</v>
      </c>
      <c r="E73" s="150"/>
      <c r="F73" s="150"/>
      <c r="G73" s="150"/>
      <c r="H73" s="150"/>
      <c r="I73" s="150"/>
      <c r="J73" s="151">
        <f>J202</f>
        <v>0</v>
      </c>
      <c r="K73" s="99"/>
      <c r="L73" s="152"/>
    </row>
    <row r="74" spans="1:47" s="10" customFormat="1" ht="19.899999999999999" customHeight="1">
      <c r="B74" s="148"/>
      <c r="C74" s="99"/>
      <c r="D74" s="149" t="s">
        <v>4371</v>
      </c>
      <c r="E74" s="150"/>
      <c r="F74" s="150"/>
      <c r="G74" s="150"/>
      <c r="H74" s="150"/>
      <c r="I74" s="150"/>
      <c r="J74" s="151">
        <f>J230</f>
        <v>0</v>
      </c>
      <c r="K74" s="99"/>
      <c r="L74" s="152"/>
    </row>
    <row r="75" spans="1:47" s="10" customFormat="1" ht="19.899999999999999" customHeight="1">
      <c r="B75" s="148"/>
      <c r="C75" s="99"/>
      <c r="D75" s="149" t="s">
        <v>4372</v>
      </c>
      <c r="E75" s="150"/>
      <c r="F75" s="150"/>
      <c r="G75" s="150"/>
      <c r="H75" s="150"/>
      <c r="I75" s="150"/>
      <c r="J75" s="151">
        <f>J249</f>
        <v>0</v>
      </c>
      <c r="K75" s="99"/>
      <c r="L75" s="152"/>
    </row>
    <row r="76" spans="1:47" s="9" customFormat="1" ht="24.95" customHeight="1">
      <c r="B76" s="142"/>
      <c r="C76" s="143"/>
      <c r="D76" s="144" t="s">
        <v>4374</v>
      </c>
      <c r="E76" s="145"/>
      <c r="F76" s="145"/>
      <c r="G76" s="145"/>
      <c r="H76" s="145"/>
      <c r="I76" s="145"/>
      <c r="J76" s="146">
        <f>J253</f>
        <v>0</v>
      </c>
      <c r="K76" s="143"/>
      <c r="L76" s="147"/>
    </row>
    <row r="77" spans="1:47" s="10" customFormat="1" ht="19.899999999999999" customHeight="1">
      <c r="B77" s="148"/>
      <c r="C77" s="99"/>
      <c r="D77" s="149" t="s">
        <v>4370</v>
      </c>
      <c r="E77" s="150"/>
      <c r="F77" s="150"/>
      <c r="G77" s="150"/>
      <c r="H77" s="150"/>
      <c r="I77" s="150"/>
      <c r="J77" s="151">
        <f>J254</f>
        <v>0</v>
      </c>
      <c r="K77" s="99"/>
      <c r="L77" s="152"/>
    </row>
    <row r="78" spans="1:47" s="10" customFormat="1" ht="19.899999999999999" customHeight="1">
      <c r="B78" s="148"/>
      <c r="C78" s="99"/>
      <c r="D78" s="149" t="s">
        <v>4371</v>
      </c>
      <c r="E78" s="150"/>
      <c r="F78" s="150"/>
      <c r="G78" s="150"/>
      <c r="H78" s="150"/>
      <c r="I78" s="150"/>
      <c r="J78" s="151">
        <f>J267</f>
        <v>0</v>
      </c>
      <c r="K78" s="99"/>
      <c r="L78" s="152"/>
    </row>
    <row r="79" spans="1:47" s="10" customFormat="1" ht="19.899999999999999" customHeight="1">
      <c r="B79" s="148"/>
      <c r="C79" s="99"/>
      <c r="D79" s="149" t="s">
        <v>4372</v>
      </c>
      <c r="E79" s="150"/>
      <c r="F79" s="150"/>
      <c r="G79" s="150"/>
      <c r="H79" s="150"/>
      <c r="I79" s="150"/>
      <c r="J79" s="151">
        <f>J283</f>
        <v>0</v>
      </c>
      <c r="K79" s="99"/>
      <c r="L79" s="152"/>
    </row>
    <row r="80" spans="1:47" s="9" customFormat="1" ht="24.95" customHeight="1">
      <c r="B80" s="142"/>
      <c r="C80" s="143"/>
      <c r="D80" s="144" t="s">
        <v>6538</v>
      </c>
      <c r="E80" s="145"/>
      <c r="F80" s="145"/>
      <c r="G80" s="145"/>
      <c r="H80" s="145"/>
      <c r="I80" s="145"/>
      <c r="J80" s="146">
        <f>J287</f>
        <v>0</v>
      </c>
      <c r="K80" s="143"/>
      <c r="L80" s="147"/>
    </row>
    <row r="81" spans="1:31" s="10" customFormat="1" ht="19.899999999999999" customHeight="1">
      <c r="B81" s="148"/>
      <c r="C81" s="99"/>
      <c r="D81" s="149" t="s">
        <v>4370</v>
      </c>
      <c r="E81" s="150"/>
      <c r="F81" s="150"/>
      <c r="G81" s="150"/>
      <c r="H81" s="150"/>
      <c r="I81" s="150"/>
      <c r="J81" s="151">
        <f>J288</f>
        <v>0</v>
      </c>
      <c r="K81" s="99"/>
      <c r="L81" s="152"/>
    </row>
    <row r="82" spans="1:31" s="10" customFormat="1" ht="19.899999999999999" customHeight="1">
      <c r="B82" s="148"/>
      <c r="C82" s="99"/>
      <c r="D82" s="149" t="s">
        <v>4371</v>
      </c>
      <c r="E82" s="150"/>
      <c r="F82" s="150"/>
      <c r="G82" s="150"/>
      <c r="H82" s="150"/>
      <c r="I82" s="150"/>
      <c r="J82" s="151">
        <f>J304</f>
        <v>0</v>
      </c>
      <c r="K82" s="99"/>
      <c r="L82" s="152"/>
    </row>
    <row r="83" spans="1:31" s="10" customFormat="1" ht="19.899999999999999" customHeight="1">
      <c r="B83" s="148"/>
      <c r="C83" s="99"/>
      <c r="D83" s="149" t="s">
        <v>4372</v>
      </c>
      <c r="E83" s="150"/>
      <c r="F83" s="150"/>
      <c r="G83" s="150"/>
      <c r="H83" s="150"/>
      <c r="I83" s="150"/>
      <c r="J83" s="151">
        <f>J317</f>
        <v>0</v>
      </c>
      <c r="K83" s="99"/>
      <c r="L83" s="152"/>
    </row>
    <row r="84" spans="1:31" s="9" customFormat="1" ht="24.95" customHeight="1">
      <c r="B84" s="142"/>
      <c r="C84" s="143"/>
      <c r="D84" s="144" t="s">
        <v>6539</v>
      </c>
      <c r="E84" s="145"/>
      <c r="F84" s="145"/>
      <c r="G84" s="145"/>
      <c r="H84" s="145"/>
      <c r="I84" s="145"/>
      <c r="J84" s="146">
        <f>J322</f>
        <v>0</v>
      </c>
      <c r="K84" s="143"/>
      <c r="L84" s="147"/>
    </row>
    <row r="85" spans="1:31" s="10" customFormat="1" ht="19.899999999999999" customHeight="1">
      <c r="B85" s="148"/>
      <c r="C85" s="99"/>
      <c r="D85" s="149" t="s">
        <v>4371</v>
      </c>
      <c r="E85" s="150"/>
      <c r="F85" s="150"/>
      <c r="G85" s="150"/>
      <c r="H85" s="150"/>
      <c r="I85" s="150"/>
      <c r="J85" s="151">
        <f>J323</f>
        <v>0</v>
      </c>
      <c r="K85" s="99"/>
      <c r="L85" s="152"/>
    </row>
    <row r="86" spans="1:31" s="2" customFormat="1" ht="21.75" customHeight="1">
      <c r="A86" s="36"/>
      <c r="B86" s="37"/>
      <c r="C86" s="38"/>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6.95" customHeight="1">
      <c r="A87" s="36"/>
      <c r="B87" s="49"/>
      <c r="C87" s="50"/>
      <c r="D87" s="50"/>
      <c r="E87" s="50"/>
      <c r="F87" s="50"/>
      <c r="G87" s="50"/>
      <c r="H87" s="50"/>
      <c r="I87" s="50"/>
      <c r="J87" s="50"/>
      <c r="K87" s="50"/>
      <c r="L87" s="115"/>
      <c r="S87" s="36"/>
      <c r="T87" s="36"/>
      <c r="U87" s="36"/>
      <c r="V87" s="36"/>
      <c r="W87" s="36"/>
      <c r="X87" s="36"/>
      <c r="Y87" s="36"/>
      <c r="Z87" s="36"/>
      <c r="AA87" s="36"/>
      <c r="AB87" s="36"/>
      <c r="AC87" s="36"/>
      <c r="AD87" s="36"/>
      <c r="AE87" s="36"/>
    </row>
    <row r="91" spans="1:31" s="2" customFormat="1" ht="6.95" customHeight="1">
      <c r="A91" s="36"/>
      <c r="B91" s="51"/>
      <c r="C91" s="52"/>
      <c r="D91" s="52"/>
      <c r="E91" s="52"/>
      <c r="F91" s="52"/>
      <c r="G91" s="52"/>
      <c r="H91" s="52"/>
      <c r="I91" s="52"/>
      <c r="J91" s="52"/>
      <c r="K91" s="52"/>
      <c r="L91" s="115"/>
      <c r="S91" s="36"/>
      <c r="T91" s="36"/>
      <c r="U91" s="36"/>
      <c r="V91" s="36"/>
      <c r="W91" s="36"/>
      <c r="X91" s="36"/>
      <c r="Y91" s="36"/>
      <c r="Z91" s="36"/>
      <c r="AA91" s="36"/>
      <c r="AB91" s="36"/>
      <c r="AC91" s="36"/>
      <c r="AD91" s="36"/>
      <c r="AE91" s="36"/>
    </row>
    <row r="92" spans="1:31" s="2" customFormat="1" ht="24.95" customHeight="1">
      <c r="A92" s="36"/>
      <c r="B92" s="37"/>
      <c r="C92" s="25" t="s">
        <v>268</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2" customHeight="1">
      <c r="A94" s="36"/>
      <c r="B94" s="37"/>
      <c r="C94" s="31" t="s">
        <v>16</v>
      </c>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6.5" customHeight="1">
      <c r="A95" s="36"/>
      <c r="B95" s="37"/>
      <c r="C95" s="38"/>
      <c r="D95" s="38"/>
      <c r="E95" s="418" t="str">
        <f>E7</f>
        <v>Koupaliště Dubice-venkovní bazén</v>
      </c>
      <c r="F95" s="419"/>
      <c r="G95" s="419"/>
      <c r="H95" s="419"/>
      <c r="I95" s="38"/>
      <c r="J95" s="38"/>
      <c r="K95" s="38"/>
      <c r="L95" s="115"/>
      <c r="S95" s="36"/>
      <c r="T95" s="36"/>
      <c r="U95" s="36"/>
      <c r="V95" s="36"/>
      <c r="W95" s="36"/>
      <c r="X95" s="36"/>
      <c r="Y95" s="36"/>
      <c r="Z95" s="36"/>
      <c r="AA95" s="36"/>
      <c r="AB95" s="36"/>
      <c r="AC95" s="36"/>
      <c r="AD95" s="36"/>
      <c r="AE95" s="36"/>
    </row>
    <row r="96" spans="1:31" s="1" customFormat="1" ht="12" customHeight="1">
      <c r="B96" s="23"/>
      <c r="C96" s="31" t="s">
        <v>248</v>
      </c>
      <c r="D96" s="24"/>
      <c r="E96" s="24"/>
      <c r="F96" s="24"/>
      <c r="G96" s="24"/>
      <c r="H96" s="24"/>
      <c r="I96" s="24"/>
      <c r="J96" s="24"/>
      <c r="K96" s="24"/>
      <c r="L96" s="22"/>
    </row>
    <row r="97" spans="1:65" s="1" customFormat="1" ht="16.5" customHeight="1">
      <c r="B97" s="23"/>
      <c r="C97" s="24"/>
      <c r="D97" s="24"/>
      <c r="E97" s="418" t="s">
        <v>5230</v>
      </c>
      <c r="F97" s="370"/>
      <c r="G97" s="370"/>
      <c r="H97" s="370"/>
      <c r="I97" s="24"/>
      <c r="J97" s="24"/>
      <c r="K97" s="24"/>
      <c r="L97" s="22"/>
    </row>
    <row r="98" spans="1:65" s="1" customFormat="1" ht="12" customHeight="1">
      <c r="B98" s="23"/>
      <c r="C98" s="31" t="s">
        <v>250</v>
      </c>
      <c r="D98" s="24"/>
      <c r="E98" s="24"/>
      <c r="F98" s="24"/>
      <c r="G98" s="24"/>
      <c r="H98" s="24"/>
      <c r="I98" s="24"/>
      <c r="J98" s="24"/>
      <c r="K98" s="24"/>
      <c r="L98" s="22"/>
    </row>
    <row r="99" spans="1:65" s="2" customFormat="1" ht="16.5" customHeight="1">
      <c r="A99" s="36"/>
      <c r="B99" s="37"/>
      <c r="C99" s="38"/>
      <c r="D99" s="38"/>
      <c r="E99" s="422" t="s">
        <v>6081</v>
      </c>
      <c r="F99" s="420"/>
      <c r="G99" s="420"/>
      <c r="H99" s="420"/>
      <c r="I99" s="38"/>
      <c r="J99" s="38"/>
      <c r="K99" s="38"/>
      <c r="L99" s="115"/>
      <c r="S99" s="36"/>
      <c r="T99" s="36"/>
      <c r="U99" s="36"/>
      <c r="V99" s="36"/>
      <c r="W99" s="36"/>
      <c r="X99" s="36"/>
      <c r="Y99" s="36"/>
      <c r="Z99" s="36"/>
      <c r="AA99" s="36"/>
      <c r="AB99" s="36"/>
      <c r="AC99" s="36"/>
      <c r="AD99" s="36"/>
      <c r="AE99" s="36"/>
    </row>
    <row r="100" spans="1:65" s="2" customFormat="1" ht="12" customHeight="1">
      <c r="A100" s="36"/>
      <c r="B100" s="37"/>
      <c r="C100" s="31" t="s">
        <v>3575</v>
      </c>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6.5" customHeight="1">
      <c r="A101" s="36"/>
      <c r="B101" s="37"/>
      <c r="C101" s="38"/>
      <c r="D101" s="38"/>
      <c r="E101" s="392" t="str">
        <f>E13</f>
        <v>2021/67-004-14-5 - D.1.4.5-Slaboproudé rozvody</v>
      </c>
      <c r="F101" s="420"/>
      <c r="G101" s="420"/>
      <c r="H101" s="420"/>
      <c r="I101" s="38"/>
      <c r="J101" s="38"/>
      <c r="K101" s="38"/>
      <c r="L101" s="115"/>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2" customHeight="1">
      <c r="A103" s="36"/>
      <c r="B103" s="37"/>
      <c r="C103" s="31" t="s">
        <v>22</v>
      </c>
      <c r="D103" s="38"/>
      <c r="E103" s="38"/>
      <c r="F103" s="29" t="str">
        <f>F16</f>
        <v xml:space="preserve"> </v>
      </c>
      <c r="G103" s="38"/>
      <c r="H103" s="38"/>
      <c r="I103" s="31" t="s">
        <v>24</v>
      </c>
      <c r="J103" s="61" t="str">
        <f>IF(J16="","",J16)</f>
        <v>7. 4. 2022</v>
      </c>
      <c r="K103" s="38"/>
      <c r="L103" s="115"/>
      <c r="S103" s="36"/>
      <c r="T103" s="36"/>
      <c r="U103" s="36"/>
      <c r="V103" s="36"/>
      <c r="W103" s="36"/>
      <c r="X103" s="36"/>
      <c r="Y103" s="36"/>
      <c r="Z103" s="36"/>
      <c r="AA103" s="36"/>
      <c r="AB103" s="36"/>
      <c r="AC103" s="36"/>
      <c r="AD103" s="36"/>
      <c r="AE103" s="36"/>
    </row>
    <row r="104" spans="1:65" s="2" customFormat="1" ht="6.95" customHeight="1">
      <c r="A104" s="36"/>
      <c r="B104" s="37"/>
      <c r="C104" s="38"/>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65" s="2" customFormat="1" ht="25.7" customHeight="1">
      <c r="A105" s="36"/>
      <c r="B105" s="37"/>
      <c r="C105" s="31" t="s">
        <v>26</v>
      </c>
      <c r="D105" s="38"/>
      <c r="E105" s="38"/>
      <c r="F105" s="29" t="str">
        <f>E19</f>
        <v>Město Česká Lípa</v>
      </c>
      <c r="G105" s="38"/>
      <c r="H105" s="38"/>
      <c r="I105" s="31" t="s">
        <v>32</v>
      </c>
      <c r="J105" s="34" t="str">
        <f>E25</f>
        <v>Centroprojekt group a.s. Zlín</v>
      </c>
      <c r="K105" s="38"/>
      <c r="L105" s="115"/>
      <c r="S105" s="36"/>
      <c r="T105" s="36"/>
      <c r="U105" s="36"/>
      <c r="V105" s="36"/>
      <c r="W105" s="36"/>
      <c r="X105" s="36"/>
      <c r="Y105" s="36"/>
      <c r="Z105" s="36"/>
      <c r="AA105" s="36"/>
      <c r="AB105" s="36"/>
      <c r="AC105" s="36"/>
      <c r="AD105" s="36"/>
      <c r="AE105" s="36"/>
    </row>
    <row r="106" spans="1:65" s="2" customFormat="1" ht="15.2" customHeight="1">
      <c r="A106" s="36"/>
      <c r="B106" s="37"/>
      <c r="C106" s="31" t="s">
        <v>30</v>
      </c>
      <c r="D106" s="38"/>
      <c r="E106" s="38"/>
      <c r="F106" s="29" t="str">
        <f>IF(E22="","",E22)</f>
        <v>Vyplň údaj</v>
      </c>
      <c r="G106" s="38"/>
      <c r="H106" s="38"/>
      <c r="I106" s="31" t="s">
        <v>35</v>
      </c>
      <c r="J106" s="34" t="str">
        <f>E28</f>
        <v>Ing.P.Míka</v>
      </c>
      <c r="K106" s="38"/>
      <c r="L106" s="115"/>
      <c r="S106" s="36"/>
      <c r="T106" s="36"/>
      <c r="U106" s="36"/>
      <c r="V106" s="36"/>
      <c r="W106" s="36"/>
      <c r="X106" s="36"/>
      <c r="Y106" s="36"/>
      <c r="Z106" s="36"/>
      <c r="AA106" s="36"/>
      <c r="AB106" s="36"/>
      <c r="AC106" s="36"/>
      <c r="AD106" s="36"/>
      <c r="AE106" s="36"/>
    </row>
    <row r="107" spans="1:65" s="2" customFormat="1" ht="10.35" customHeight="1">
      <c r="A107" s="36"/>
      <c r="B107" s="37"/>
      <c r="C107" s="38"/>
      <c r="D107" s="38"/>
      <c r="E107" s="38"/>
      <c r="F107" s="38"/>
      <c r="G107" s="38"/>
      <c r="H107" s="38"/>
      <c r="I107" s="38"/>
      <c r="J107" s="38"/>
      <c r="K107" s="38"/>
      <c r="L107" s="115"/>
      <c r="S107" s="36"/>
      <c r="T107" s="36"/>
      <c r="U107" s="36"/>
      <c r="V107" s="36"/>
      <c r="W107" s="36"/>
      <c r="X107" s="36"/>
      <c r="Y107" s="36"/>
      <c r="Z107" s="36"/>
      <c r="AA107" s="36"/>
      <c r="AB107" s="36"/>
      <c r="AC107" s="36"/>
      <c r="AD107" s="36"/>
      <c r="AE107" s="36"/>
    </row>
    <row r="108" spans="1:65" s="11" customFormat="1" ht="29.25" customHeight="1">
      <c r="A108" s="153"/>
      <c r="B108" s="154"/>
      <c r="C108" s="155" t="s">
        <v>269</v>
      </c>
      <c r="D108" s="156" t="s">
        <v>58</v>
      </c>
      <c r="E108" s="156" t="s">
        <v>54</v>
      </c>
      <c r="F108" s="156" t="s">
        <v>55</v>
      </c>
      <c r="G108" s="156" t="s">
        <v>270</v>
      </c>
      <c r="H108" s="156" t="s">
        <v>271</v>
      </c>
      <c r="I108" s="156" t="s">
        <v>272</v>
      </c>
      <c r="J108" s="156" t="s">
        <v>256</v>
      </c>
      <c r="K108" s="157" t="s">
        <v>273</v>
      </c>
      <c r="L108" s="158"/>
      <c r="M108" s="70" t="s">
        <v>21</v>
      </c>
      <c r="N108" s="71" t="s">
        <v>43</v>
      </c>
      <c r="O108" s="71" t="s">
        <v>274</v>
      </c>
      <c r="P108" s="71" t="s">
        <v>275</v>
      </c>
      <c r="Q108" s="71" t="s">
        <v>276</v>
      </c>
      <c r="R108" s="71" t="s">
        <v>277</v>
      </c>
      <c r="S108" s="71" t="s">
        <v>278</v>
      </c>
      <c r="T108" s="72" t="s">
        <v>279</v>
      </c>
      <c r="U108" s="153"/>
      <c r="V108" s="153"/>
      <c r="W108" s="153"/>
      <c r="X108" s="153"/>
      <c r="Y108" s="153"/>
      <c r="Z108" s="153"/>
      <c r="AA108" s="153"/>
      <c r="AB108" s="153"/>
      <c r="AC108" s="153"/>
      <c r="AD108" s="153"/>
      <c r="AE108" s="153"/>
    </row>
    <row r="109" spans="1:65" s="2" customFormat="1" ht="22.9" customHeight="1">
      <c r="A109" s="36"/>
      <c r="B109" s="37"/>
      <c r="C109" s="77" t="s">
        <v>280</v>
      </c>
      <c r="D109" s="38"/>
      <c r="E109" s="38"/>
      <c r="F109" s="38"/>
      <c r="G109" s="38"/>
      <c r="H109" s="38"/>
      <c r="I109" s="38"/>
      <c r="J109" s="159">
        <f>BK109</f>
        <v>0</v>
      </c>
      <c r="K109" s="38"/>
      <c r="L109" s="41"/>
      <c r="M109" s="73"/>
      <c r="N109" s="160"/>
      <c r="O109" s="74"/>
      <c r="P109" s="161">
        <f>P110+P201+P253+P287+P322</f>
        <v>0</v>
      </c>
      <c r="Q109" s="74"/>
      <c r="R109" s="161">
        <f>R110+R201+R253+R287+R322</f>
        <v>0</v>
      </c>
      <c r="S109" s="74"/>
      <c r="T109" s="162">
        <f>T110+T201+T253+T287+T322</f>
        <v>0</v>
      </c>
      <c r="U109" s="36"/>
      <c r="V109" s="36"/>
      <c r="W109" s="36"/>
      <c r="X109" s="36"/>
      <c r="Y109" s="36"/>
      <c r="Z109" s="36"/>
      <c r="AA109" s="36"/>
      <c r="AB109" s="36"/>
      <c r="AC109" s="36"/>
      <c r="AD109" s="36"/>
      <c r="AE109" s="36"/>
      <c r="AT109" s="19" t="s">
        <v>72</v>
      </c>
      <c r="AU109" s="19" t="s">
        <v>257</v>
      </c>
      <c r="BK109" s="163">
        <f>BK110+BK201+BK253+BK287+BK322</f>
        <v>0</v>
      </c>
    </row>
    <row r="110" spans="1:65" s="12" customFormat="1" ht="25.9" customHeight="1">
      <c r="B110" s="164"/>
      <c r="C110" s="165"/>
      <c r="D110" s="166" t="s">
        <v>72</v>
      </c>
      <c r="E110" s="167" t="s">
        <v>747</v>
      </c>
      <c r="F110" s="167" t="s">
        <v>4378</v>
      </c>
      <c r="G110" s="165"/>
      <c r="H110" s="165"/>
      <c r="I110" s="168"/>
      <c r="J110" s="169">
        <f>BK110</f>
        <v>0</v>
      </c>
      <c r="K110" s="165"/>
      <c r="L110" s="170"/>
      <c r="M110" s="171"/>
      <c r="N110" s="172"/>
      <c r="O110" s="172"/>
      <c r="P110" s="173">
        <f>P111+P166+P194</f>
        <v>0</v>
      </c>
      <c r="Q110" s="172"/>
      <c r="R110" s="173">
        <f>R111+R166+R194</f>
        <v>0</v>
      </c>
      <c r="S110" s="172"/>
      <c r="T110" s="174">
        <f>T111+T166+T194</f>
        <v>0</v>
      </c>
      <c r="AR110" s="175" t="s">
        <v>80</v>
      </c>
      <c r="AT110" s="176" t="s">
        <v>72</v>
      </c>
      <c r="AU110" s="176" t="s">
        <v>73</v>
      </c>
      <c r="AY110" s="175" t="s">
        <v>283</v>
      </c>
      <c r="BK110" s="177">
        <f>BK111+BK166+BK194</f>
        <v>0</v>
      </c>
    </row>
    <row r="111" spans="1:65" s="12" customFormat="1" ht="22.9" customHeight="1">
      <c r="B111" s="164"/>
      <c r="C111" s="165"/>
      <c r="D111" s="166" t="s">
        <v>72</v>
      </c>
      <c r="E111" s="178" t="s">
        <v>4042</v>
      </c>
      <c r="F111" s="178" t="s">
        <v>4379</v>
      </c>
      <c r="G111" s="165"/>
      <c r="H111" s="165"/>
      <c r="I111" s="168"/>
      <c r="J111" s="179">
        <f>BK111</f>
        <v>0</v>
      </c>
      <c r="K111" s="165"/>
      <c r="L111" s="170"/>
      <c r="M111" s="171"/>
      <c r="N111" s="172"/>
      <c r="O111" s="172"/>
      <c r="P111" s="173">
        <f>SUM(P112:P165)</f>
        <v>0</v>
      </c>
      <c r="Q111" s="172"/>
      <c r="R111" s="173">
        <f>SUM(R112:R165)</f>
        <v>0</v>
      </c>
      <c r="S111" s="172"/>
      <c r="T111" s="174">
        <f>SUM(T112:T165)</f>
        <v>0</v>
      </c>
      <c r="AR111" s="175" t="s">
        <v>80</v>
      </c>
      <c r="AT111" s="176" t="s">
        <v>72</v>
      </c>
      <c r="AU111" s="176" t="s">
        <v>80</v>
      </c>
      <c r="AY111" s="175" t="s">
        <v>283</v>
      </c>
      <c r="BK111" s="177">
        <f>SUM(BK112:BK165)</f>
        <v>0</v>
      </c>
    </row>
    <row r="112" spans="1:65" s="2" customFormat="1" ht="16.5" customHeight="1">
      <c r="A112" s="36"/>
      <c r="B112" s="37"/>
      <c r="C112" s="180" t="s">
        <v>80</v>
      </c>
      <c r="D112" s="180" t="s">
        <v>285</v>
      </c>
      <c r="E112" s="181" t="s">
        <v>80</v>
      </c>
      <c r="F112" s="182" t="s">
        <v>5198</v>
      </c>
      <c r="G112" s="183" t="s">
        <v>1931</v>
      </c>
      <c r="H112" s="184">
        <v>1</v>
      </c>
      <c r="I112" s="185"/>
      <c r="J112" s="186">
        <f>ROUND(I112*H112,2)</f>
        <v>0</v>
      </c>
      <c r="K112" s="182" t="s">
        <v>348</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1170</v>
      </c>
      <c r="AT112" s="191" t="s">
        <v>285</v>
      </c>
      <c r="AU112" s="191" t="s">
        <v>82</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1170</v>
      </c>
      <c r="BM112" s="191" t="s">
        <v>82</v>
      </c>
    </row>
    <row r="113" spans="1:65" s="13" customFormat="1" ht="11.25">
      <c r="B113" s="198"/>
      <c r="C113" s="199"/>
      <c r="D113" s="200" t="s">
        <v>294</v>
      </c>
      <c r="E113" s="201" t="s">
        <v>21</v>
      </c>
      <c r="F113" s="202" t="s">
        <v>4381</v>
      </c>
      <c r="G113" s="199"/>
      <c r="H113" s="203">
        <v>1</v>
      </c>
      <c r="I113" s="204"/>
      <c r="J113" s="199"/>
      <c r="K113" s="199"/>
      <c r="L113" s="205"/>
      <c r="M113" s="206"/>
      <c r="N113" s="207"/>
      <c r="O113" s="207"/>
      <c r="P113" s="207"/>
      <c r="Q113" s="207"/>
      <c r="R113" s="207"/>
      <c r="S113" s="207"/>
      <c r="T113" s="208"/>
      <c r="AT113" s="209" t="s">
        <v>294</v>
      </c>
      <c r="AU113" s="209" t="s">
        <v>82</v>
      </c>
      <c r="AV113" s="13" t="s">
        <v>82</v>
      </c>
      <c r="AW113" s="13" t="s">
        <v>34</v>
      </c>
      <c r="AX113" s="13" t="s">
        <v>73</v>
      </c>
      <c r="AY113" s="209" t="s">
        <v>283</v>
      </c>
    </row>
    <row r="114" spans="1:65" s="16" customFormat="1" ht="11.25">
      <c r="B114" s="232"/>
      <c r="C114" s="233"/>
      <c r="D114" s="200" t="s">
        <v>294</v>
      </c>
      <c r="E114" s="234" t="s">
        <v>21</v>
      </c>
      <c r="F114" s="235" t="s">
        <v>442</v>
      </c>
      <c r="G114" s="233"/>
      <c r="H114" s="236">
        <v>1</v>
      </c>
      <c r="I114" s="237"/>
      <c r="J114" s="233"/>
      <c r="K114" s="233"/>
      <c r="L114" s="238"/>
      <c r="M114" s="239"/>
      <c r="N114" s="240"/>
      <c r="O114" s="240"/>
      <c r="P114" s="240"/>
      <c r="Q114" s="240"/>
      <c r="R114" s="240"/>
      <c r="S114" s="240"/>
      <c r="T114" s="241"/>
      <c r="AT114" s="242" t="s">
        <v>294</v>
      </c>
      <c r="AU114" s="242" t="s">
        <v>82</v>
      </c>
      <c r="AV114" s="16" t="s">
        <v>290</v>
      </c>
      <c r="AW114" s="16" t="s">
        <v>34</v>
      </c>
      <c r="AX114" s="16" t="s">
        <v>80</v>
      </c>
      <c r="AY114" s="242" t="s">
        <v>283</v>
      </c>
    </row>
    <row r="115" spans="1:65" s="2" customFormat="1" ht="16.5" customHeight="1">
      <c r="A115" s="36"/>
      <c r="B115" s="37"/>
      <c r="C115" s="180" t="s">
        <v>82</v>
      </c>
      <c r="D115" s="180" t="s">
        <v>285</v>
      </c>
      <c r="E115" s="181" t="s">
        <v>82</v>
      </c>
      <c r="F115" s="182" t="s">
        <v>4382</v>
      </c>
      <c r="G115" s="183" t="s">
        <v>1931</v>
      </c>
      <c r="H115" s="184">
        <v>1</v>
      </c>
      <c r="I115" s="185"/>
      <c r="J115" s="186">
        <f>ROUND(I115*H115,2)</f>
        <v>0</v>
      </c>
      <c r="K115" s="182" t="s">
        <v>348</v>
      </c>
      <c r="L115" s="41"/>
      <c r="M115" s="187" t="s">
        <v>21</v>
      </c>
      <c r="N115" s="188" t="s">
        <v>44</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1170</v>
      </c>
      <c r="AT115" s="191" t="s">
        <v>285</v>
      </c>
      <c r="AU115" s="191" t="s">
        <v>82</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1170</v>
      </c>
      <c r="BM115" s="191" t="s">
        <v>290</v>
      </c>
    </row>
    <row r="116" spans="1:65" s="13" customFormat="1" ht="11.25">
      <c r="B116" s="198"/>
      <c r="C116" s="199"/>
      <c r="D116" s="200" t="s">
        <v>294</v>
      </c>
      <c r="E116" s="201" t="s">
        <v>21</v>
      </c>
      <c r="F116" s="202" t="s">
        <v>4381</v>
      </c>
      <c r="G116" s="199"/>
      <c r="H116" s="203">
        <v>1</v>
      </c>
      <c r="I116" s="204"/>
      <c r="J116" s="199"/>
      <c r="K116" s="199"/>
      <c r="L116" s="205"/>
      <c r="M116" s="206"/>
      <c r="N116" s="207"/>
      <c r="O116" s="207"/>
      <c r="P116" s="207"/>
      <c r="Q116" s="207"/>
      <c r="R116" s="207"/>
      <c r="S116" s="207"/>
      <c r="T116" s="208"/>
      <c r="AT116" s="209" t="s">
        <v>294</v>
      </c>
      <c r="AU116" s="209" t="s">
        <v>82</v>
      </c>
      <c r="AV116" s="13" t="s">
        <v>82</v>
      </c>
      <c r="AW116" s="13" t="s">
        <v>34</v>
      </c>
      <c r="AX116" s="13" t="s">
        <v>73</v>
      </c>
      <c r="AY116" s="209" t="s">
        <v>283</v>
      </c>
    </row>
    <row r="117" spans="1:65" s="16" customFormat="1" ht="11.25">
      <c r="B117" s="232"/>
      <c r="C117" s="233"/>
      <c r="D117" s="200" t="s">
        <v>294</v>
      </c>
      <c r="E117" s="234" t="s">
        <v>21</v>
      </c>
      <c r="F117" s="235" t="s">
        <v>442</v>
      </c>
      <c r="G117" s="233"/>
      <c r="H117" s="236">
        <v>1</v>
      </c>
      <c r="I117" s="237"/>
      <c r="J117" s="233"/>
      <c r="K117" s="233"/>
      <c r="L117" s="238"/>
      <c r="M117" s="239"/>
      <c r="N117" s="240"/>
      <c r="O117" s="240"/>
      <c r="P117" s="240"/>
      <c r="Q117" s="240"/>
      <c r="R117" s="240"/>
      <c r="S117" s="240"/>
      <c r="T117" s="241"/>
      <c r="AT117" s="242" t="s">
        <v>294</v>
      </c>
      <c r="AU117" s="242" t="s">
        <v>82</v>
      </c>
      <c r="AV117" s="16" t="s">
        <v>290</v>
      </c>
      <c r="AW117" s="16" t="s">
        <v>34</v>
      </c>
      <c r="AX117" s="16" t="s">
        <v>80</v>
      </c>
      <c r="AY117" s="242" t="s">
        <v>283</v>
      </c>
    </row>
    <row r="118" spans="1:65" s="2" customFormat="1" ht="16.5" customHeight="1">
      <c r="A118" s="36"/>
      <c r="B118" s="37"/>
      <c r="C118" s="180" t="s">
        <v>102</v>
      </c>
      <c r="D118" s="180" t="s">
        <v>285</v>
      </c>
      <c r="E118" s="181" t="s">
        <v>102</v>
      </c>
      <c r="F118" s="182" t="s">
        <v>4383</v>
      </c>
      <c r="G118" s="183" t="s">
        <v>1931</v>
      </c>
      <c r="H118" s="184">
        <v>1</v>
      </c>
      <c r="I118" s="185"/>
      <c r="J118" s="186">
        <f>ROUND(I118*H118,2)</f>
        <v>0</v>
      </c>
      <c r="K118" s="182" t="s">
        <v>348</v>
      </c>
      <c r="L118" s="41"/>
      <c r="M118" s="187" t="s">
        <v>21</v>
      </c>
      <c r="N118" s="188"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1170</v>
      </c>
      <c r="AT118" s="191" t="s">
        <v>285</v>
      </c>
      <c r="AU118" s="191" t="s">
        <v>82</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1170</v>
      </c>
      <c r="BM118" s="191" t="s">
        <v>321</v>
      </c>
    </row>
    <row r="119" spans="1:65" s="13" customFormat="1" ht="11.25">
      <c r="B119" s="198"/>
      <c r="C119" s="199"/>
      <c r="D119" s="200" t="s">
        <v>294</v>
      </c>
      <c r="E119" s="201" t="s">
        <v>21</v>
      </c>
      <c r="F119" s="202" t="s">
        <v>4381</v>
      </c>
      <c r="G119" s="199"/>
      <c r="H119" s="203">
        <v>1</v>
      </c>
      <c r="I119" s="204"/>
      <c r="J119" s="199"/>
      <c r="K119" s="199"/>
      <c r="L119" s="205"/>
      <c r="M119" s="206"/>
      <c r="N119" s="207"/>
      <c r="O119" s="207"/>
      <c r="P119" s="207"/>
      <c r="Q119" s="207"/>
      <c r="R119" s="207"/>
      <c r="S119" s="207"/>
      <c r="T119" s="208"/>
      <c r="AT119" s="209" t="s">
        <v>294</v>
      </c>
      <c r="AU119" s="209" t="s">
        <v>82</v>
      </c>
      <c r="AV119" s="13" t="s">
        <v>82</v>
      </c>
      <c r="AW119" s="13" t="s">
        <v>34</v>
      </c>
      <c r="AX119" s="13" t="s">
        <v>73</v>
      </c>
      <c r="AY119" s="209" t="s">
        <v>283</v>
      </c>
    </row>
    <row r="120" spans="1:65" s="16" customFormat="1" ht="11.25">
      <c r="B120" s="232"/>
      <c r="C120" s="233"/>
      <c r="D120" s="200" t="s">
        <v>294</v>
      </c>
      <c r="E120" s="234" t="s">
        <v>21</v>
      </c>
      <c r="F120" s="235" t="s">
        <v>442</v>
      </c>
      <c r="G120" s="233"/>
      <c r="H120" s="236">
        <v>1</v>
      </c>
      <c r="I120" s="237"/>
      <c r="J120" s="233"/>
      <c r="K120" s="233"/>
      <c r="L120" s="238"/>
      <c r="M120" s="239"/>
      <c r="N120" s="240"/>
      <c r="O120" s="240"/>
      <c r="P120" s="240"/>
      <c r="Q120" s="240"/>
      <c r="R120" s="240"/>
      <c r="S120" s="240"/>
      <c r="T120" s="241"/>
      <c r="AT120" s="242" t="s">
        <v>294</v>
      </c>
      <c r="AU120" s="242" t="s">
        <v>82</v>
      </c>
      <c r="AV120" s="16" t="s">
        <v>290</v>
      </c>
      <c r="AW120" s="16" t="s">
        <v>34</v>
      </c>
      <c r="AX120" s="16" t="s">
        <v>80</v>
      </c>
      <c r="AY120" s="242" t="s">
        <v>283</v>
      </c>
    </row>
    <row r="121" spans="1:65" s="2" customFormat="1" ht="16.5" customHeight="1">
      <c r="A121" s="36"/>
      <c r="B121" s="37"/>
      <c r="C121" s="180" t="s">
        <v>290</v>
      </c>
      <c r="D121" s="180" t="s">
        <v>285</v>
      </c>
      <c r="E121" s="181" t="s">
        <v>290</v>
      </c>
      <c r="F121" s="182" t="s">
        <v>5199</v>
      </c>
      <c r="G121" s="183" t="s">
        <v>1931</v>
      </c>
      <c r="H121" s="184">
        <v>1</v>
      </c>
      <c r="I121" s="185"/>
      <c r="J121" s="186">
        <f>ROUND(I121*H121,2)</f>
        <v>0</v>
      </c>
      <c r="K121" s="182" t="s">
        <v>348</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1170</v>
      </c>
      <c r="AT121" s="191" t="s">
        <v>285</v>
      </c>
      <c r="AU121" s="191" t="s">
        <v>82</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1170</v>
      </c>
      <c r="BM121" s="191" t="s">
        <v>333</v>
      </c>
    </row>
    <row r="122" spans="1:65" s="13" customFormat="1" ht="11.25">
      <c r="B122" s="198"/>
      <c r="C122" s="199"/>
      <c r="D122" s="200" t="s">
        <v>294</v>
      </c>
      <c r="E122" s="201" t="s">
        <v>21</v>
      </c>
      <c r="F122" s="202" t="s">
        <v>6540</v>
      </c>
      <c r="G122" s="199"/>
      <c r="H122" s="203">
        <v>1</v>
      </c>
      <c r="I122" s="204"/>
      <c r="J122" s="199"/>
      <c r="K122" s="199"/>
      <c r="L122" s="205"/>
      <c r="M122" s="206"/>
      <c r="N122" s="207"/>
      <c r="O122" s="207"/>
      <c r="P122" s="207"/>
      <c r="Q122" s="207"/>
      <c r="R122" s="207"/>
      <c r="S122" s="207"/>
      <c r="T122" s="208"/>
      <c r="AT122" s="209" t="s">
        <v>294</v>
      </c>
      <c r="AU122" s="209" t="s">
        <v>82</v>
      </c>
      <c r="AV122" s="13" t="s">
        <v>82</v>
      </c>
      <c r="AW122" s="13" t="s">
        <v>34</v>
      </c>
      <c r="AX122" s="13" t="s">
        <v>73</v>
      </c>
      <c r="AY122" s="209" t="s">
        <v>283</v>
      </c>
    </row>
    <row r="123" spans="1:65" s="16" customFormat="1" ht="11.25">
      <c r="B123" s="232"/>
      <c r="C123" s="233"/>
      <c r="D123" s="200" t="s">
        <v>294</v>
      </c>
      <c r="E123" s="234" t="s">
        <v>21</v>
      </c>
      <c r="F123" s="235" t="s">
        <v>442</v>
      </c>
      <c r="G123" s="233"/>
      <c r="H123" s="236">
        <v>1</v>
      </c>
      <c r="I123" s="237"/>
      <c r="J123" s="233"/>
      <c r="K123" s="233"/>
      <c r="L123" s="238"/>
      <c r="M123" s="239"/>
      <c r="N123" s="240"/>
      <c r="O123" s="240"/>
      <c r="P123" s="240"/>
      <c r="Q123" s="240"/>
      <c r="R123" s="240"/>
      <c r="S123" s="240"/>
      <c r="T123" s="241"/>
      <c r="AT123" s="242" t="s">
        <v>294</v>
      </c>
      <c r="AU123" s="242" t="s">
        <v>82</v>
      </c>
      <c r="AV123" s="16" t="s">
        <v>290</v>
      </c>
      <c r="AW123" s="16" t="s">
        <v>34</v>
      </c>
      <c r="AX123" s="16" t="s">
        <v>80</v>
      </c>
      <c r="AY123" s="242" t="s">
        <v>283</v>
      </c>
    </row>
    <row r="124" spans="1:65" s="2" customFormat="1" ht="16.5" customHeight="1">
      <c r="A124" s="36"/>
      <c r="B124" s="37"/>
      <c r="C124" s="180" t="s">
        <v>315</v>
      </c>
      <c r="D124" s="180" t="s">
        <v>285</v>
      </c>
      <c r="E124" s="181" t="s">
        <v>315</v>
      </c>
      <c r="F124" s="182" t="s">
        <v>4387</v>
      </c>
      <c r="G124" s="183" t="s">
        <v>1931</v>
      </c>
      <c r="H124" s="184">
        <v>2</v>
      </c>
      <c r="I124" s="185"/>
      <c r="J124" s="186">
        <f>ROUND(I124*H124,2)</f>
        <v>0</v>
      </c>
      <c r="K124" s="182" t="s">
        <v>348</v>
      </c>
      <c r="L124" s="41"/>
      <c r="M124" s="187" t="s">
        <v>21</v>
      </c>
      <c r="N124" s="188"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1170</v>
      </c>
      <c r="AT124" s="191" t="s">
        <v>285</v>
      </c>
      <c r="AU124" s="191" t="s">
        <v>82</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1170</v>
      </c>
      <c r="BM124" s="191" t="s">
        <v>345</v>
      </c>
    </row>
    <row r="125" spans="1:65" s="13" customFormat="1" ht="11.25">
      <c r="B125" s="198"/>
      <c r="C125" s="199"/>
      <c r="D125" s="200" t="s">
        <v>294</v>
      </c>
      <c r="E125" s="201" t="s">
        <v>21</v>
      </c>
      <c r="F125" s="202" t="s">
        <v>4384</v>
      </c>
      <c r="G125" s="199"/>
      <c r="H125" s="203">
        <v>2</v>
      </c>
      <c r="I125" s="204"/>
      <c r="J125" s="199"/>
      <c r="K125" s="199"/>
      <c r="L125" s="205"/>
      <c r="M125" s="206"/>
      <c r="N125" s="207"/>
      <c r="O125" s="207"/>
      <c r="P125" s="207"/>
      <c r="Q125" s="207"/>
      <c r="R125" s="207"/>
      <c r="S125" s="207"/>
      <c r="T125" s="208"/>
      <c r="AT125" s="209" t="s">
        <v>294</v>
      </c>
      <c r="AU125" s="209" t="s">
        <v>82</v>
      </c>
      <c r="AV125" s="13" t="s">
        <v>82</v>
      </c>
      <c r="AW125" s="13" t="s">
        <v>34</v>
      </c>
      <c r="AX125" s="13" t="s">
        <v>73</v>
      </c>
      <c r="AY125" s="209" t="s">
        <v>283</v>
      </c>
    </row>
    <row r="126" spans="1:65" s="16" customFormat="1" ht="11.25">
      <c r="B126" s="232"/>
      <c r="C126" s="233"/>
      <c r="D126" s="200" t="s">
        <v>294</v>
      </c>
      <c r="E126" s="234" t="s">
        <v>21</v>
      </c>
      <c r="F126" s="235" t="s">
        <v>442</v>
      </c>
      <c r="G126" s="233"/>
      <c r="H126" s="236">
        <v>2</v>
      </c>
      <c r="I126" s="237"/>
      <c r="J126" s="233"/>
      <c r="K126" s="233"/>
      <c r="L126" s="238"/>
      <c r="M126" s="239"/>
      <c r="N126" s="240"/>
      <c r="O126" s="240"/>
      <c r="P126" s="240"/>
      <c r="Q126" s="240"/>
      <c r="R126" s="240"/>
      <c r="S126" s="240"/>
      <c r="T126" s="241"/>
      <c r="AT126" s="242" t="s">
        <v>294</v>
      </c>
      <c r="AU126" s="242" t="s">
        <v>82</v>
      </c>
      <c r="AV126" s="16" t="s">
        <v>290</v>
      </c>
      <c r="AW126" s="16" t="s">
        <v>34</v>
      </c>
      <c r="AX126" s="16" t="s">
        <v>80</v>
      </c>
      <c r="AY126" s="242" t="s">
        <v>283</v>
      </c>
    </row>
    <row r="127" spans="1:65" s="2" customFormat="1" ht="24.2" customHeight="1">
      <c r="A127" s="36"/>
      <c r="B127" s="37"/>
      <c r="C127" s="180" t="s">
        <v>321</v>
      </c>
      <c r="D127" s="180" t="s">
        <v>285</v>
      </c>
      <c r="E127" s="181" t="s">
        <v>321</v>
      </c>
      <c r="F127" s="182" t="s">
        <v>4389</v>
      </c>
      <c r="G127" s="183" t="s">
        <v>1931</v>
      </c>
      <c r="H127" s="184">
        <v>1</v>
      </c>
      <c r="I127" s="185"/>
      <c r="J127" s="186">
        <f>ROUND(I127*H127,2)</f>
        <v>0</v>
      </c>
      <c r="K127" s="182" t="s">
        <v>348</v>
      </c>
      <c r="L127" s="41"/>
      <c r="M127" s="187" t="s">
        <v>21</v>
      </c>
      <c r="N127" s="188"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1170</v>
      </c>
      <c r="AT127" s="191" t="s">
        <v>285</v>
      </c>
      <c r="AU127" s="191" t="s">
        <v>82</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1170</v>
      </c>
      <c r="BM127" s="191" t="s">
        <v>357</v>
      </c>
    </row>
    <row r="128" spans="1:65" s="13" customFormat="1" ht="11.25">
      <c r="B128" s="198"/>
      <c r="C128" s="199"/>
      <c r="D128" s="200" t="s">
        <v>294</v>
      </c>
      <c r="E128" s="201" t="s">
        <v>21</v>
      </c>
      <c r="F128" s="202" t="s">
        <v>5201</v>
      </c>
      <c r="G128" s="199"/>
      <c r="H128" s="203">
        <v>1</v>
      </c>
      <c r="I128" s="204"/>
      <c r="J128" s="199"/>
      <c r="K128" s="199"/>
      <c r="L128" s="205"/>
      <c r="M128" s="206"/>
      <c r="N128" s="207"/>
      <c r="O128" s="207"/>
      <c r="P128" s="207"/>
      <c r="Q128" s="207"/>
      <c r="R128" s="207"/>
      <c r="S128" s="207"/>
      <c r="T128" s="208"/>
      <c r="AT128" s="209" t="s">
        <v>294</v>
      </c>
      <c r="AU128" s="209" t="s">
        <v>82</v>
      </c>
      <c r="AV128" s="13" t="s">
        <v>82</v>
      </c>
      <c r="AW128" s="13" t="s">
        <v>34</v>
      </c>
      <c r="AX128" s="13" t="s">
        <v>73</v>
      </c>
      <c r="AY128" s="209" t="s">
        <v>283</v>
      </c>
    </row>
    <row r="129" spans="1:65" s="16" customFormat="1" ht="11.25">
      <c r="B129" s="232"/>
      <c r="C129" s="233"/>
      <c r="D129" s="200" t="s">
        <v>294</v>
      </c>
      <c r="E129" s="234" t="s">
        <v>21</v>
      </c>
      <c r="F129" s="235" t="s">
        <v>442</v>
      </c>
      <c r="G129" s="233"/>
      <c r="H129" s="236">
        <v>1</v>
      </c>
      <c r="I129" s="237"/>
      <c r="J129" s="233"/>
      <c r="K129" s="233"/>
      <c r="L129" s="238"/>
      <c r="M129" s="239"/>
      <c r="N129" s="240"/>
      <c r="O129" s="240"/>
      <c r="P129" s="240"/>
      <c r="Q129" s="240"/>
      <c r="R129" s="240"/>
      <c r="S129" s="240"/>
      <c r="T129" s="241"/>
      <c r="AT129" s="242" t="s">
        <v>294</v>
      </c>
      <c r="AU129" s="242" t="s">
        <v>82</v>
      </c>
      <c r="AV129" s="16" t="s">
        <v>290</v>
      </c>
      <c r="AW129" s="16" t="s">
        <v>34</v>
      </c>
      <c r="AX129" s="16" t="s">
        <v>80</v>
      </c>
      <c r="AY129" s="242" t="s">
        <v>283</v>
      </c>
    </row>
    <row r="130" spans="1:65" s="2" customFormat="1" ht="16.5" customHeight="1">
      <c r="A130" s="36"/>
      <c r="B130" s="37"/>
      <c r="C130" s="180" t="s">
        <v>327</v>
      </c>
      <c r="D130" s="180" t="s">
        <v>285</v>
      </c>
      <c r="E130" s="181" t="s">
        <v>327</v>
      </c>
      <c r="F130" s="182" t="s">
        <v>4391</v>
      </c>
      <c r="G130" s="183" t="s">
        <v>1931</v>
      </c>
      <c r="H130" s="184">
        <v>12</v>
      </c>
      <c r="I130" s="185"/>
      <c r="J130" s="186">
        <f>ROUND(I130*H130,2)</f>
        <v>0</v>
      </c>
      <c r="K130" s="182" t="s">
        <v>348</v>
      </c>
      <c r="L130" s="41"/>
      <c r="M130" s="187" t="s">
        <v>21</v>
      </c>
      <c r="N130" s="188"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1170</v>
      </c>
      <c r="AT130" s="191" t="s">
        <v>285</v>
      </c>
      <c r="AU130" s="191" t="s">
        <v>82</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1170</v>
      </c>
      <c r="BM130" s="191" t="s">
        <v>370</v>
      </c>
    </row>
    <row r="131" spans="1:65" s="13" customFormat="1" ht="11.25">
      <c r="B131" s="198"/>
      <c r="C131" s="199"/>
      <c r="D131" s="200" t="s">
        <v>294</v>
      </c>
      <c r="E131" s="201" t="s">
        <v>21</v>
      </c>
      <c r="F131" s="202" t="s">
        <v>5202</v>
      </c>
      <c r="G131" s="199"/>
      <c r="H131" s="203">
        <v>12</v>
      </c>
      <c r="I131" s="204"/>
      <c r="J131" s="199"/>
      <c r="K131" s="199"/>
      <c r="L131" s="205"/>
      <c r="M131" s="206"/>
      <c r="N131" s="207"/>
      <c r="O131" s="207"/>
      <c r="P131" s="207"/>
      <c r="Q131" s="207"/>
      <c r="R131" s="207"/>
      <c r="S131" s="207"/>
      <c r="T131" s="208"/>
      <c r="AT131" s="209" t="s">
        <v>294</v>
      </c>
      <c r="AU131" s="209" t="s">
        <v>82</v>
      </c>
      <c r="AV131" s="13" t="s">
        <v>82</v>
      </c>
      <c r="AW131" s="13" t="s">
        <v>34</v>
      </c>
      <c r="AX131" s="13" t="s">
        <v>73</v>
      </c>
      <c r="AY131" s="209" t="s">
        <v>283</v>
      </c>
    </row>
    <row r="132" spans="1:65" s="16" customFormat="1" ht="11.25">
      <c r="B132" s="232"/>
      <c r="C132" s="233"/>
      <c r="D132" s="200" t="s">
        <v>294</v>
      </c>
      <c r="E132" s="234" t="s">
        <v>21</v>
      </c>
      <c r="F132" s="235" t="s">
        <v>442</v>
      </c>
      <c r="G132" s="233"/>
      <c r="H132" s="236">
        <v>12</v>
      </c>
      <c r="I132" s="237"/>
      <c r="J132" s="233"/>
      <c r="K132" s="233"/>
      <c r="L132" s="238"/>
      <c r="M132" s="239"/>
      <c r="N132" s="240"/>
      <c r="O132" s="240"/>
      <c r="P132" s="240"/>
      <c r="Q132" s="240"/>
      <c r="R132" s="240"/>
      <c r="S132" s="240"/>
      <c r="T132" s="241"/>
      <c r="AT132" s="242" t="s">
        <v>294</v>
      </c>
      <c r="AU132" s="242" t="s">
        <v>82</v>
      </c>
      <c r="AV132" s="16" t="s">
        <v>290</v>
      </c>
      <c r="AW132" s="16" t="s">
        <v>34</v>
      </c>
      <c r="AX132" s="16" t="s">
        <v>80</v>
      </c>
      <c r="AY132" s="242" t="s">
        <v>283</v>
      </c>
    </row>
    <row r="133" spans="1:65" s="2" customFormat="1" ht="16.5" customHeight="1">
      <c r="A133" s="36"/>
      <c r="B133" s="37"/>
      <c r="C133" s="180" t="s">
        <v>333</v>
      </c>
      <c r="D133" s="180" t="s">
        <v>285</v>
      </c>
      <c r="E133" s="181" t="s">
        <v>333</v>
      </c>
      <c r="F133" s="182" t="s">
        <v>4393</v>
      </c>
      <c r="G133" s="183" t="s">
        <v>1931</v>
      </c>
      <c r="H133" s="184">
        <v>12</v>
      </c>
      <c r="I133" s="185"/>
      <c r="J133" s="186">
        <f>ROUND(I133*H133,2)</f>
        <v>0</v>
      </c>
      <c r="K133" s="182" t="s">
        <v>348</v>
      </c>
      <c r="L133" s="41"/>
      <c r="M133" s="187" t="s">
        <v>21</v>
      </c>
      <c r="N133" s="188" t="s">
        <v>44</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1170</v>
      </c>
      <c r="AT133" s="191" t="s">
        <v>285</v>
      </c>
      <c r="AU133" s="191" t="s">
        <v>82</v>
      </c>
      <c r="AY133" s="19" t="s">
        <v>283</v>
      </c>
      <c r="BE133" s="192">
        <f>IF(N133="základní",J133,0)</f>
        <v>0</v>
      </c>
      <c r="BF133" s="192">
        <f>IF(N133="snížená",J133,0)</f>
        <v>0</v>
      </c>
      <c r="BG133" s="192">
        <f>IF(N133="zákl. přenesená",J133,0)</f>
        <v>0</v>
      </c>
      <c r="BH133" s="192">
        <f>IF(N133="sníž. přenesená",J133,0)</f>
        <v>0</v>
      </c>
      <c r="BI133" s="192">
        <f>IF(N133="nulová",J133,0)</f>
        <v>0</v>
      </c>
      <c r="BJ133" s="19" t="s">
        <v>80</v>
      </c>
      <c r="BK133" s="192">
        <f>ROUND(I133*H133,2)</f>
        <v>0</v>
      </c>
      <c r="BL133" s="19" t="s">
        <v>1170</v>
      </c>
      <c r="BM133" s="191" t="s">
        <v>381</v>
      </c>
    </row>
    <row r="134" spans="1:65" s="13" customFormat="1" ht="11.25">
      <c r="B134" s="198"/>
      <c r="C134" s="199"/>
      <c r="D134" s="200" t="s">
        <v>294</v>
      </c>
      <c r="E134" s="201" t="s">
        <v>21</v>
      </c>
      <c r="F134" s="202" t="s">
        <v>5202</v>
      </c>
      <c r="G134" s="199"/>
      <c r="H134" s="203">
        <v>12</v>
      </c>
      <c r="I134" s="204"/>
      <c r="J134" s="199"/>
      <c r="K134" s="199"/>
      <c r="L134" s="205"/>
      <c r="M134" s="206"/>
      <c r="N134" s="207"/>
      <c r="O134" s="207"/>
      <c r="P134" s="207"/>
      <c r="Q134" s="207"/>
      <c r="R134" s="207"/>
      <c r="S134" s="207"/>
      <c r="T134" s="208"/>
      <c r="AT134" s="209" t="s">
        <v>294</v>
      </c>
      <c r="AU134" s="209" t="s">
        <v>82</v>
      </c>
      <c r="AV134" s="13" t="s">
        <v>82</v>
      </c>
      <c r="AW134" s="13" t="s">
        <v>34</v>
      </c>
      <c r="AX134" s="13" t="s">
        <v>73</v>
      </c>
      <c r="AY134" s="209" t="s">
        <v>283</v>
      </c>
    </row>
    <row r="135" spans="1:65" s="16" customFormat="1" ht="11.25">
      <c r="B135" s="232"/>
      <c r="C135" s="233"/>
      <c r="D135" s="200" t="s">
        <v>294</v>
      </c>
      <c r="E135" s="234" t="s">
        <v>21</v>
      </c>
      <c r="F135" s="235" t="s">
        <v>442</v>
      </c>
      <c r="G135" s="233"/>
      <c r="H135" s="236">
        <v>12</v>
      </c>
      <c r="I135" s="237"/>
      <c r="J135" s="233"/>
      <c r="K135" s="233"/>
      <c r="L135" s="238"/>
      <c r="M135" s="239"/>
      <c r="N135" s="240"/>
      <c r="O135" s="240"/>
      <c r="P135" s="240"/>
      <c r="Q135" s="240"/>
      <c r="R135" s="240"/>
      <c r="S135" s="240"/>
      <c r="T135" s="241"/>
      <c r="AT135" s="242" t="s">
        <v>294</v>
      </c>
      <c r="AU135" s="242" t="s">
        <v>82</v>
      </c>
      <c r="AV135" s="16" t="s">
        <v>290</v>
      </c>
      <c r="AW135" s="16" t="s">
        <v>34</v>
      </c>
      <c r="AX135" s="16" t="s">
        <v>80</v>
      </c>
      <c r="AY135" s="242" t="s">
        <v>283</v>
      </c>
    </row>
    <row r="136" spans="1:65" s="2" customFormat="1" ht="16.5" customHeight="1">
      <c r="A136" s="36"/>
      <c r="B136" s="37"/>
      <c r="C136" s="180" t="s">
        <v>339</v>
      </c>
      <c r="D136" s="180" t="s">
        <v>285</v>
      </c>
      <c r="E136" s="181" t="s">
        <v>339</v>
      </c>
      <c r="F136" s="182" t="s">
        <v>4394</v>
      </c>
      <c r="G136" s="183" t="s">
        <v>1931</v>
      </c>
      <c r="H136" s="184">
        <v>1</v>
      </c>
      <c r="I136" s="185"/>
      <c r="J136" s="186">
        <f>ROUND(I136*H136,2)</f>
        <v>0</v>
      </c>
      <c r="K136" s="182" t="s">
        <v>348</v>
      </c>
      <c r="L136" s="41"/>
      <c r="M136" s="187" t="s">
        <v>21</v>
      </c>
      <c r="N136" s="188"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1170</v>
      </c>
      <c r="AT136" s="191" t="s">
        <v>285</v>
      </c>
      <c r="AU136" s="191" t="s">
        <v>82</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1170</v>
      </c>
      <c r="BM136" s="191" t="s">
        <v>393</v>
      </c>
    </row>
    <row r="137" spans="1:65" s="13" customFormat="1" ht="11.25">
      <c r="B137" s="198"/>
      <c r="C137" s="199"/>
      <c r="D137" s="200" t="s">
        <v>294</v>
      </c>
      <c r="E137" s="201" t="s">
        <v>21</v>
      </c>
      <c r="F137" s="202" t="s">
        <v>4381</v>
      </c>
      <c r="G137" s="199"/>
      <c r="H137" s="203">
        <v>1</v>
      </c>
      <c r="I137" s="204"/>
      <c r="J137" s="199"/>
      <c r="K137" s="199"/>
      <c r="L137" s="205"/>
      <c r="M137" s="206"/>
      <c r="N137" s="207"/>
      <c r="O137" s="207"/>
      <c r="P137" s="207"/>
      <c r="Q137" s="207"/>
      <c r="R137" s="207"/>
      <c r="S137" s="207"/>
      <c r="T137" s="208"/>
      <c r="AT137" s="209" t="s">
        <v>294</v>
      </c>
      <c r="AU137" s="209" t="s">
        <v>82</v>
      </c>
      <c r="AV137" s="13" t="s">
        <v>82</v>
      </c>
      <c r="AW137" s="13" t="s">
        <v>34</v>
      </c>
      <c r="AX137" s="13" t="s">
        <v>73</v>
      </c>
      <c r="AY137" s="209" t="s">
        <v>283</v>
      </c>
    </row>
    <row r="138" spans="1:65" s="16" customFormat="1" ht="11.25">
      <c r="B138" s="232"/>
      <c r="C138" s="233"/>
      <c r="D138" s="200" t="s">
        <v>294</v>
      </c>
      <c r="E138" s="234" t="s">
        <v>21</v>
      </c>
      <c r="F138" s="235" t="s">
        <v>442</v>
      </c>
      <c r="G138" s="233"/>
      <c r="H138" s="236">
        <v>1</v>
      </c>
      <c r="I138" s="237"/>
      <c r="J138" s="233"/>
      <c r="K138" s="233"/>
      <c r="L138" s="238"/>
      <c r="M138" s="239"/>
      <c r="N138" s="240"/>
      <c r="O138" s="240"/>
      <c r="P138" s="240"/>
      <c r="Q138" s="240"/>
      <c r="R138" s="240"/>
      <c r="S138" s="240"/>
      <c r="T138" s="241"/>
      <c r="AT138" s="242" t="s">
        <v>294</v>
      </c>
      <c r="AU138" s="242" t="s">
        <v>82</v>
      </c>
      <c r="AV138" s="16" t="s">
        <v>290</v>
      </c>
      <c r="AW138" s="16" t="s">
        <v>34</v>
      </c>
      <c r="AX138" s="16" t="s">
        <v>80</v>
      </c>
      <c r="AY138" s="242" t="s">
        <v>283</v>
      </c>
    </row>
    <row r="139" spans="1:65" s="2" customFormat="1" ht="16.5" customHeight="1">
      <c r="A139" s="36"/>
      <c r="B139" s="37"/>
      <c r="C139" s="180" t="s">
        <v>345</v>
      </c>
      <c r="D139" s="180" t="s">
        <v>285</v>
      </c>
      <c r="E139" s="181" t="s">
        <v>345</v>
      </c>
      <c r="F139" s="182" t="s">
        <v>4395</v>
      </c>
      <c r="G139" s="183" t="s">
        <v>1931</v>
      </c>
      <c r="H139" s="184">
        <v>15</v>
      </c>
      <c r="I139" s="185"/>
      <c r="J139" s="186">
        <f>ROUND(I139*H139,2)</f>
        <v>0</v>
      </c>
      <c r="K139" s="182" t="s">
        <v>348</v>
      </c>
      <c r="L139" s="41"/>
      <c r="M139" s="187" t="s">
        <v>21</v>
      </c>
      <c r="N139" s="188" t="s">
        <v>44</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1170</v>
      </c>
      <c r="AT139" s="191" t="s">
        <v>285</v>
      </c>
      <c r="AU139" s="191" t="s">
        <v>82</v>
      </c>
      <c r="AY139" s="19" t="s">
        <v>283</v>
      </c>
      <c r="BE139" s="192">
        <f>IF(N139="základní",J139,0)</f>
        <v>0</v>
      </c>
      <c r="BF139" s="192">
        <f>IF(N139="snížená",J139,0)</f>
        <v>0</v>
      </c>
      <c r="BG139" s="192">
        <f>IF(N139="zákl. přenesená",J139,0)</f>
        <v>0</v>
      </c>
      <c r="BH139" s="192">
        <f>IF(N139="sníž. přenesená",J139,0)</f>
        <v>0</v>
      </c>
      <c r="BI139" s="192">
        <f>IF(N139="nulová",J139,0)</f>
        <v>0</v>
      </c>
      <c r="BJ139" s="19" t="s">
        <v>80</v>
      </c>
      <c r="BK139" s="192">
        <f>ROUND(I139*H139,2)</f>
        <v>0</v>
      </c>
      <c r="BL139" s="19" t="s">
        <v>1170</v>
      </c>
      <c r="BM139" s="191" t="s">
        <v>406</v>
      </c>
    </row>
    <row r="140" spans="1:65" s="13" customFormat="1" ht="11.25">
      <c r="B140" s="198"/>
      <c r="C140" s="199"/>
      <c r="D140" s="200" t="s">
        <v>294</v>
      </c>
      <c r="E140" s="201" t="s">
        <v>21</v>
      </c>
      <c r="F140" s="202" t="s">
        <v>6541</v>
      </c>
      <c r="G140" s="199"/>
      <c r="H140" s="203">
        <v>15</v>
      </c>
      <c r="I140" s="204"/>
      <c r="J140" s="199"/>
      <c r="K140" s="199"/>
      <c r="L140" s="205"/>
      <c r="M140" s="206"/>
      <c r="N140" s="207"/>
      <c r="O140" s="207"/>
      <c r="P140" s="207"/>
      <c r="Q140" s="207"/>
      <c r="R140" s="207"/>
      <c r="S140" s="207"/>
      <c r="T140" s="208"/>
      <c r="AT140" s="209" t="s">
        <v>294</v>
      </c>
      <c r="AU140" s="209" t="s">
        <v>82</v>
      </c>
      <c r="AV140" s="13" t="s">
        <v>82</v>
      </c>
      <c r="AW140" s="13" t="s">
        <v>34</v>
      </c>
      <c r="AX140" s="13" t="s">
        <v>73</v>
      </c>
      <c r="AY140" s="209" t="s">
        <v>283</v>
      </c>
    </row>
    <row r="141" spans="1:65" s="16" customFormat="1" ht="11.25">
      <c r="B141" s="232"/>
      <c r="C141" s="233"/>
      <c r="D141" s="200" t="s">
        <v>294</v>
      </c>
      <c r="E141" s="234" t="s">
        <v>21</v>
      </c>
      <c r="F141" s="235" t="s">
        <v>442</v>
      </c>
      <c r="G141" s="233"/>
      <c r="H141" s="236">
        <v>15</v>
      </c>
      <c r="I141" s="237"/>
      <c r="J141" s="233"/>
      <c r="K141" s="233"/>
      <c r="L141" s="238"/>
      <c r="M141" s="239"/>
      <c r="N141" s="240"/>
      <c r="O141" s="240"/>
      <c r="P141" s="240"/>
      <c r="Q141" s="240"/>
      <c r="R141" s="240"/>
      <c r="S141" s="240"/>
      <c r="T141" s="241"/>
      <c r="AT141" s="242" t="s">
        <v>294</v>
      </c>
      <c r="AU141" s="242" t="s">
        <v>82</v>
      </c>
      <c r="AV141" s="16" t="s">
        <v>290</v>
      </c>
      <c r="AW141" s="16" t="s">
        <v>34</v>
      </c>
      <c r="AX141" s="16" t="s">
        <v>80</v>
      </c>
      <c r="AY141" s="242" t="s">
        <v>283</v>
      </c>
    </row>
    <row r="142" spans="1:65" s="2" customFormat="1" ht="16.5" customHeight="1">
      <c r="A142" s="36"/>
      <c r="B142" s="37"/>
      <c r="C142" s="180" t="s">
        <v>351</v>
      </c>
      <c r="D142" s="180" t="s">
        <v>285</v>
      </c>
      <c r="E142" s="181" t="s">
        <v>351</v>
      </c>
      <c r="F142" s="182" t="s">
        <v>4397</v>
      </c>
      <c r="G142" s="183" t="s">
        <v>1931</v>
      </c>
      <c r="H142" s="184">
        <v>1</v>
      </c>
      <c r="I142" s="185"/>
      <c r="J142" s="186">
        <f>ROUND(I142*H142,2)</f>
        <v>0</v>
      </c>
      <c r="K142" s="182" t="s">
        <v>348</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1170</v>
      </c>
      <c r="AT142" s="191" t="s">
        <v>285</v>
      </c>
      <c r="AU142" s="191" t="s">
        <v>82</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1170</v>
      </c>
      <c r="BM142" s="191" t="s">
        <v>418</v>
      </c>
    </row>
    <row r="143" spans="1:65" s="13" customFormat="1" ht="11.25">
      <c r="B143" s="198"/>
      <c r="C143" s="199"/>
      <c r="D143" s="200" t="s">
        <v>294</v>
      </c>
      <c r="E143" s="201" t="s">
        <v>21</v>
      </c>
      <c r="F143" s="202" t="s">
        <v>4381</v>
      </c>
      <c r="G143" s="199"/>
      <c r="H143" s="203">
        <v>1</v>
      </c>
      <c r="I143" s="204"/>
      <c r="J143" s="199"/>
      <c r="K143" s="199"/>
      <c r="L143" s="205"/>
      <c r="M143" s="206"/>
      <c r="N143" s="207"/>
      <c r="O143" s="207"/>
      <c r="P143" s="207"/>
      <c r="Q143" s="207"/>
      <c r="R143" s="207"/>
      <c r="S143" s="207"/>
      <c r="T143" s="208"/>
      <c r="AT143" s="209" t="s">
        <v>294</v>
      </c>
      <c r="AU143" s="209" t="s">
        <v>82</v>
      </c>
      <c r="AV143" s="13" t="s">
        <v>82</v>
      </c>
      <c r="AW143" s="13" t="s">
        <v>34</v>
      </c>
      <c r="AX143" s="13" t="s">
        <v>73</v>
      </c>
      <c r="AY143" s="209" t="s">
        <v>283</v>
      </c>
    </row>
    <row r="144" spans="1:65" s="16" customFormat="1" ht="11.25">
      <c r="B144" s="232"/>
      <c r="C144" s="233"/>
      <c r="D144" s="200" t="s">
        <v>294</v>
      </c>
      <c r="E144" s="234" t="s">
        <v>21</v>
      </c>
      <c r="F144" s="235" t="s">
        <v>442</v>
      </c>
      <c r="G144" s="233"/>
      <c r="H144" s="236">
        <v>1</v>
      </c>
      <c r="I144" s="237"/>
      <c r="J144" s="233"/>
      <c r="K144" s="233"/>
      <c r="L144" s="238"/>
      <c r="M144" s="239"/>
      <c r="N144" s="240"/>
      <c r="O144" s="240"/>
      <c r="P144" s="240"/>
      <c r="Q144" s="240"/>
      <c r="R144" s="240"/>
      <c r="S144" s="240"/>
      <c r="T144" s="241"/>
      <c r="AT144" s="242" t="s">
        <v>294</v>
      </c>
      <c r="AU144" s="242" t="s">
        <v>82</v>
      </c>
      <c r="AV144" s="16" t="s">
        <v>290</v>
      </c>
      <c r="AW144" s="16" t="s">
        <v>34</v>
      </c>
      <c r="AX144" s="16" t="s">
        <v>80</v>
      </c>
      <c r="AY144" s="242" t="s">
        <v>283</v>
      </c>
    </row>
    <row r="145" spans="1:65" s="2" customFormat="1" ht="16.5" customHeight="1">
      <c r="A145" s="36"/>
      <c r="B145" s="37"/>
      <c r="C145" s="180" t="s">
        <v>357</v>
      </c>
      <c r="D145" s="180" t="s">
        <v>285</v>
      </c>
      <c r="E145" s="181" t="s">
        <v>357</v>
      </c>
      <c r="F145" s="182" t="s">
        <v>4398</v>
      </c>
      <c r="G145" s="183" t="s">
        <v>1931</v>
      </c>
      <c r="H145" s="184">
        <v>7</v>
      </c>
      <c r="I145" s="185"/>
      <c r="J145" s="186">
        <f>ROUND(I145*H145,2)</f>
        <v>0</v>
      </c>
      <c r="K145" s="182" t="s">
        <v>348</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1170</v>
      </c>
      <c r="AT145" s="191" t="s">
        <v>285</v>
      </c>
      <c r="AU145" s="191" t="s">
        <v>82</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1170</v>
      </c>
      <c r="BM145" s="191" t="s">
        <v>431</v>
      </c>
    </row>
    <row r="146" spans="1:65" s="13" customFormat="1" ht="11.25">
      <c r="B146" s="198"/>
      <c r="C146" s="199"/>
      <c r="D146" s="200" t="s">
        <v>294</v>
      </c>
      <c r="E146" s="201" t="s">
        <v>21</v>
      </c>
      <c r="F146" s="202" t="s">
        <v>6542</v>
      </c>
      <c r="G146" s="199"/>
      <c r="H146" s="203">
        <v>7</v>
      </c>
      <c r="I146" s="204"/>
      <c r="J146" s="199"/>
      <c r="K146" s="199"/>
      <c r="L146" s="205"/>
      <c r="M146" s="206"/>
      <c r="N146" s="207"/>
      <c r="O146" s="207"/>
      <c r="P146" s="207"/>
      <c r="Q146" s="207"/>
      <c r="R146" s="207"/>
      <c r="S146" s="207"/>
      <c r="T146" s="208"/>
      <c r="AT146" s="209" t="s">
        <v>294</v>
      </c>
      <c r="AU146" s="209" t="s">
        <v>82</v>
      </c>
      <c r="AV146" s="13" t="s">
        <v>82</v>
      </c>
      <c r="AW146" s="13" t="s">
        <v>34</v>
      </c>
      <c r="AX146" s="13" t="s">
        <v>73</v>
      </c>
      <c r="AY146" s="209" t="s">
        <v>283</v>
      </c>
    </row>
    <row r="147" spans="1:65" s="16" customFormat="1" ht="11.25">
      <c r="B147" s="232"/>
      <c r="C147" s="233"/>
      <c r="D147" s="200" t="s">
        <v>294</v>
      </c>
      <c r="E147" s="234" t="s">
        <v>21</v>
      </c>
      <c r="F147" s="235" t="s">
        <v>442</v>
      </c>
      <c r="G147" s="233"/>
      <c r="H147" s="236">
        <v>7</v>
      </c>
      <c r="I147" s="237"/>
      <c r="J147" s="233"/>
      <c r="K147" s="233"/>
      <c r="L147" s="238"/>
      <c r="M147" s="239"/>
      <c r="N147" s="240"/>
      <c r="O147" s="240"/>
      <c r="P147" s="240"/>
      <c r="Q147" s="240"/>
      <c r="R147" s="240"/>
      <c r="S147" s="240"/>
      <c r="T147" s="241"/>
      <c r="AT147" s="242" t="s">
        <v>294</v>
      </c>
      <c r="AU147" s="242" t="s">
        <v>82</v>
      </c>
      <c r="AV147" s="16" t="s">
        <v>290</v>
      </c>
      <c r="AW147" s="16" t="s">
        <v>34</v>
      </c>
      <c r="AX147" s="16" t="s">
        <v>80</v>
      </c>
      <c r="AY147" s="242" t="s">
        <v>283</v>
      </c>
    </row>
    <row r="148" spans="1:65" s="2" customFormat="1" ht="16.5" customHeight="1">
      <c r="A148" s="36"/>
      <c r="B148" s="37"/>
      <c r="C148" s="180" t="s">
        <v>364</v>
      </c>
      <c r="D148" s="180" t="s">
        <v>285</v>
      </c>
      <c r="E148" s="181" t="s">
        <v>364</v>
      </c>
      <c r="F148" s="182" t="s">
        <v>4400</v>
      </c>
      <c r="G148" s="183" t="s">
        <v>1931</v>
      </c>
      <c r="H148" s="184">
        <v>1</v>
      </c>
      <c r="I148" s="185"/>
      <c r="J148" s="186">
        <f>ROUND(I148*H148,2)</f>
        <v>0</v>
      </c>
      <c r="K148" s="182" t="s">
        <v>348</v>
      </c>
      <c r="L148" s="41"/>
      <c r="M148" s="187" t="s">
        <v>21</v>
      </c>
      <c r="N148" s="188"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1170</v>
      </c>
      <c r="AT148" s="191" t="s">
        <v>285</v>
      </c>
      <c r="AU148" s="191" t="s">
        <v>82</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1170</v>
      </c>
      <c r="BM148" s="191" t="s">
        <v>450</v>
      </c>
    </row>
    <row r="149" spans="1:65" s="13" customFormat="1" ht="11.25">
      <c r="B149" s="198"/>
      <c r="C149" s="199"/>
      <c r="D149" s="200" t="s">
        <v>294</v>
      </c>
      <c r="E149" s="201" t="s">
        <v>21</v>
      </c>
      <c r="F149" s="202" t="s">
        <v>4381</v>
      </c>
      <c r="G149" s="199"/>
      <c r="H149" s="203">
        <v>1</v>
      </c>
      <c r="I149" s="204"/>
      <c r="J149" s="199"/>
      <c r="K149" s="199"/>
      <c r="L149" s="205"/>
      <c r="M149" s="206"/>
      <c r="N149" s="207"/>
      <c r="O149" s="207"/>
      <c r="P149" s="207"/>
      <c r="Q149" s="207"/>
      <c r="R149" s="207"/>
      <c r="S149" s="207"/>
      <c r="T149" s="208"/>
      <c r="AT149" s="209" t="s">
        <v>294</v>
      </c>
      <c r="AU149" s="209" t="s">
        <v>82</v>
      </c>
      <c r="AV149" s="13" t="s">
        <v>82</v>
      </c>
      <c r="AW149" s="13" t="s">
        <v>34</v>
      </c>
      <c r="AX149" s="13" t="s">
        <v>73</v>
      </c>
      <c r="AY149" s="209" t="s">
        <v>283</v>
      </c>
    </row>
    <row r="150" spans="1:65" s="16" customFormat="1" ht="11.25">
      <c r="B150" s="232"/>
      <c r="C150" s="233"/>
      <c r="D150" s="200" t="s">
        <v>294</v>
      </c>
      <c r="E150" s="234" t="s">
        <v>21</v>
      </c>
      <c r="F150" s="235" t="s">
        <v>442</v>
      </c>
      <c r="G150" s="233"/>
      <c r="H150" s="236">
        <v>1</v>
      </c>
      <c r="I150" s="237"/>
      <c r="J150" s="233"/>
      <c r="K150" s="233"/>
      <c r="L150" s="238"/>
      <c r="M150" s="239"/>
      <c r="N150" s="240"/>
      <c r="O150" s="240"/>
      <c r="P150" s="240"/>
      <c r="Q150" s="240"/>
      <c r="R150" s="240"/>
      <c r="S150" s="240"/>
      <c r="T150" s="241"/>
      <c r="AT150" s="242" t="s">
        <v>294</v>
      </c>
      <c r="AU150" s="242" t="s">
        <v>82</v>
      </c>
      <c r="AV150" s="16" t="s">
        <v>290</v>
      </c>
      <c r="AW150" s="16" t="s">
        <v>34</v>
      </c>
      <c r="AX150" s="16" t="s">
        <v>80</v>
      </c>
      <c r="AY150" s="242" t="s">
        <v>283</v>
      </c>
    </row>
    <row r="151" spans="1:65" s="2" customFormat="1" ht="16.5" customHeight="1">
      <c r="A151" s="36"/>
      <c r="B151" s="37"/>
      <c r="C151" s="180" t="s">
        <v>370</v>
      </c>
      <c r="D151" s="180" t="s">
        <v>285</v>
      </c>
      <c r="E151" s="181" t="s">
        <v>370</v>
      </c>
      <c r="F151" s="182" t="s">
        <v>4402</v>
      </c>
      <c r="G151" s="183" t="s">
        <v>1931</v>
      </c>
      <c r="H151" s="184">
        <v>4</v>
      </c>
      <c r="I151" s="185"/>
      <c r="J151" s="186">
        <f>ROUND(I151*H151,2)</f>
        <v>0</v>
      </c>
      <c r="K151" s="182" t="s">
        <v>348</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1170</v>
      </c>
      <c r="AT151" s="191" t="s">
        <v>285</v>
      </c>
      <c r="AU151" s="191" t="s">
        <v>82</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1170</v>
      </c>
      <c r="BM151" s="191" t="s">
        <v>464</v>
      </c>
    </row>
    <row r="152" spans="1:65" s="13" customFormat="1" ht="11.25">
      <c r="B152" s="198"/>
      <c r="C152" s="199"/>
      <c r="D152" s="200" t="s">
        <v>294</v>
      </c>
      <c r="E152" s="201" t="s">
        <v>21</v>
      </c>
      <c r="F152" s="202" t="s">
        <v>4388</v>
      </c>
      <c r="G152" s="199"/>
      <c r="H152" s="203">
        <v>4</v>
      </c>
      <c r="I152" s="204"/>
      <c r="J152" s="199"/>
      <c r="K152" s="199"/>
      <c r="L152" s="205"/>
      <c r="M152" s="206"/>
      <c r="N152" s="207"/>
      <c r="O152" s="207"/>
      <c r="P152" s="207"/>
      <c r="Q152" s="207"/>
      <c r="R152" s="207"/>
      <c r="S152" s="207"/>
      <c r="T152" s="208"/>
      <c r="AT152" s="209" t="s">
        <v>294</v>
      </c>
      <c r="AU152" s="209" t="s">
        <v>82</v>
      </c>
      <c r="AV152" s="13" t="s">
        <v>82</v>
      </c>
      <c r="AW152" s="13" t="s">
        <v>34</v>
      </c>
      <c r="AX152" s="13" t="s">
        <v>73</v>
      </c>
      <c r="AY152" s="209" t="s">
        <v>283</v>
      </c>
    </row>
    <row r="153" spans="1:65" s="16" customFormat="1" ht="11.25">
      <c r="B153" s="232"/>
      <c r="C153" s="233"/>
      <c r="D153" s="200" t="s">
        <v>294</v>
      </c>
      <c r="E153" s="234" t="s">
        <v>21</v>
      </c>
      <c r="F153" s="235" t="s">
        <v>442</v>
      </c>
      <c r="G153" s="233"/>
      <c r="H153" s="236">
        <v>4</v>
      </c>
      <c r="I153" s="237"/>
      <c r="J153" s="233"/>
      <c r="K153" s="233"/>
      <c r="L153" s="238"/>
      <c r="M153" s="239"/>
      <c r="N153" s="240"/>
      <c r="O153" s="240"/>
      <c r="P153" s="240"/>
      <c r="Q153" s="240"/>
      <c r="R153" s="240"/>
      <c r="S153" s="240"/>
      <c r="T153" s="241"/>
      <c r="AT153" s="242" t="s">
        <v>294</v>
      </c>
      <c r="AU153" s="242" t="s">
        <v>82</v>
      </c>
      <c r="AV153" s="16" t="s">
        <v>290</v>
      </c>
      <c r="AW153" s="16" t="s">
        <v>34</v>
      </c>
      <c r="AX153" s="16" t="s">
        <v>80</v>
      </c>
      <c r="AY153" s="242" t="s">
        <v>283</v>
      </c>
    </row>
    <row r="154" spans="1:65" s="2" customFormat="1" ht="16.5" customHeight="1">
      <c r="A154" s="36"/>
      <c r="B154" s="37"/>
      <c r="C154" s="180" t="s">
        <v>8</v>
      </c>
      <c r="D154" s="180" t="s">
        <v>285</v>
      </c>
      <c r="E154" s="181" t="s">
        <v>8</v>
      </c>
      <c r="F154" s="182" t="s">
        <v>5204</v>
      </c>
      <c r="G154" s="183" t="s">
        <v>1931</v>
      </c>
      <c r="H154" s="184">
        <v>1</v>
      </c>
      <c r="I154" s="185"/>
      <c r="J154" s="186">
        <f>ROUND(I154*H154,2)</f>
        <v>0</v>
      </c>
      <c r="K154" s="182" t="s">
        <v>348</v>
      </c>
      <c r="L154" s="41"/>
      <c r="M154" s="187" t="s">
        <v>21</v>
      </c>
      <c r="N154" s="188"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1170</v>
      </c>
      <c r="AT154" s="191" t="s">
        <v>285</v>
      </c>
      <c r="AU154" s="191" t="s">
        <v>82</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1170</v>
      </c>
      <c r="BM154" s="191" t="s">
        <v>477</v>
      </c>
    </row>
    <row r="155" spans="1:65" s="13" customFormat="1" ht="11.25">
      <c r="B155" s="198"/>
      <c r="C155" s="199"/>
      <c r="D155" s="200" t="s">
        <v>294</v>
      </c>
      <c r="E155" s="201" t="s">
        <v>21</v>
      </c>
      <c r="F155" s="202" t="s">
        <v>4381</v>
      </c>
      <c r="G155" s="199"/>
      <c r="H155" s="203">
        <v>1</v>
      </c>
      <c r="I155" s="204"/>
      <c r="J155" s="199"/>
      <c r="K155" s="199"/>
      <c r="L155" s="205"/>
      <c r="M155" s="206"/>
      <c r="N155" s="207"/>
      <c r="O155" s="207"/>
      <c r="P155" s="207"/>
      <c r="Q155" s="207"/>
      <c r="R155" s="207"/>
      <c r="S155" s="207"/>
      <c r="T155" s="208"/>
      <c r="AT155" s="209" t="s">
        <v>294</v>
      </c>
      <c r="AU155" s="209" t="s">
        <v>82</v>
      </c>
      <c r="AV155" s="13" t="s">
        <v>82</v>
      </c>
      <c r="AW155" s="13" t="s">
        <v>34</v>
      </c>
      <c r="AX155" s="13" t="s">
        <v>73</v>
      </c>
      <c r="AY155" s="209" t="s">
        <v>283</v>
      </c>
    </row>
    <row r="156" spans="1:65" s="16" customFormat="1" ht="11.25">
      <c r="B156" s="232"/>
      <c r="C156" s="233"/>
      <c r="D156" s="200" t="s">
        <v>294</v>
      </c>
      <c r="E156" s="234" t="s">
        <v>21</v>
      </c>
      <c r="F156" s="235" t="s">
        <v>442</v>
      </c>
      <c r="G156" s="233"/>
      <c r="H156" s="236">
        <v>1</v>
      </c>
      <c r="I156" s="237"/>
      <c r="J156" s="233"/>
      <c r="K156" s="233"/>
      <c r="L156" s="238"/>
      <c r="M156" s="239"/>
      <c r="N156" s="240"/>
      <c r="O156" s="240"/>
      <c r="P156" s="240"/>
      <c r="Q156" s="240"/>
      <c r="R156" s="240"/>
      <c r="S156" s="240"/>
      <c r="T156" s="241"/>
      <c r="AT156" s="242" t="s">
        <v>294</v>
      </c>
      <c r="AU156" s="242" t="s">
        <v>82</v>
      </c>
      <c r="AV156" s="16" t="s">
        <v>290</v>
      </c>
      <c r="AW156" s="16" t="s">
        <v>34</v>
      </c>
      <c r="AX156" s="16" t="s">
        <v>80</v>
      </c>
      <c r="AY156" s="242" t="s">
        <v>283</v>
      </c>
    </row>
    <row r="157" spans="1:65" s="2" customFormat="1" ht="16.5" customHeight="1">
      <c r="A157" s="36"/>
      <c r="B157" s="37"/>
      <c r="C157" s="180" t="s">
        <v>381</v>
      </c>
      <c r="D157" s="180" t="s">
        <v>285</v>
      </c>
      <c r="E157" s="181" t="s">
        <v>381</v>
      </c>
      <c r="F157" s="182" t="s">
        <v>4405</v>
      </c>
      <c r="G157" s="183" t="s">
        <v>1931</v>
      </c>
      <c r="H157" s="184">
        <v>2</v>
      </c>
      <c r="I157" s="185"/>
      <c r="J157" s="186">
        <f>ROUND(I157*H157,2)</f>
        <v>0</v>
      </c>
      <c r="K157" s="182" t="s">
        <v>348</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1170</v>
      </c>
      <c r="AT157" s="191" t="s">
        <v>285</v>
      </c>
      <c r="AU157" s="191" t="s">
        <v>82</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1170</v>
      </c>
      <c r="BM157" s="191" t="s">
        <v>493</v>
      </c>
    </row>
    <row r="158" spans="1:65" s="13" customFormat="1" ht="11.25">
      <c r="B158" s="198"/>
      <c r="C158" s="199"/>
      <c r="D158" s="200" t="s">
        <v>294</v>
      </c>
      <c r="E158" s="201" t="s">
        <v>21</v>
      </c>
      <c r="F158" s="202" t="s">
        <v>4384</v>
      </c>
      <c r="G158" s="199"/>
      <c r="H158" s="203">
        <v>2</v>
      </c>
      <c r="I158" s="204"/>
      <c r="J158" s="199"/>
      <c r="K158" s="199"/>
      <c r="L158" s="205"/>
      <c r="M158" s="206"/>
      <c r="N158" s="207"/>
      <c r="O158" s="207"/>
      <c r="P158" s="207"/>
      <c r="Q158" s="207"/>
      <c r="R158" s="207"/>
      <c r="S158" s="207"/>
      <c r="T158" s="208"/>
      <c r="AT158" s="209" t="s">
        <v>294</v>
      </c>
      <c r="AU158" s="209" t="s">
        <v>82</v>
      </c>
      <c r="AV158" s="13" t="s">
        <v>82</v>
      </c>
      <c r="AW158" s="13" t="s">
        <v>34</v>
      </c>
      <c r="AX158" s="13" t="s">
        <v>73</v>
      </c>
      <c r="AY158" s="209" t="s">
        <v>283</v>
      </c>
    </row>
    <row r="159" spans="1:65" s="16" customFormat="1" ht="11.25">
      <c r="B159" s="232"/>
      <c r="C159" s="233"/>
      <c r="D159" s="200" t="s">
        <v>294</v>
      </c>
      <c r="E159" s="234" t="s">
        <v>21</v>
      </c>
      <c r="F159" s="235" t="s">
        <v>442</v>
      </c>
      <c r="G159" s="233"/>
      <c r="H159" s="236">
        <v>2</v>
      </c>
      <c r="I159" s="237"/>
      <c r="J159" s="233"/>
      <c r="K159" s="233"/>
      <c r="L159" s="238"/>
      <c r="M159" s="239"/>
      <c r="N159" s="240"/>
      <c r="O159" s="240"/>
      <c r="P159" s="240"/>
      <c r="Q159" s="240"/>
      <c r="R159" s="240"/>
      <c r="S159" s="240"/>
      <c r="T159" s="241"/>
      <c r="AT159" s="242" t="s">
        <v>294</v>
      </c>
      <c r="AU159" s="242" t="s">
        <v>82</v>
      </c>
      <c r="AV159" s="16" t="s">
        <v>290</v>
      </c>
      <c r="AW159" s="16" t="s">
        <v>34</v>
      </c>
      <c r="AX159" s="16" t="s">
        <v>80</v>
      </c>
      <c r="AY159" s="242" t="s">
        <v>283</v>
      </c>
    </row>
    <row r="160" spans="1:65" s="2" customFormat="1" ht="16.5" customHeight="1">
      <c r="A160" s="36"/>
      <c r="B160" s="37"/>
      <c r="C160" s="180" t="s">
        <v>387</v>
      </c>
      <c r="D160" s="180" t="s">
        <v>285</v>
      </c>
      <c r="E160" s="181" t="s">
        <v>387</v>
      </c>
      <c r="F160" s="182" t="s">
        <v>4406</v>
      </c>
      <c r="G160" s="183" t="s">
        <v>1931</v>
      </c>
      <c r="H160" s="184">
        <v>1</v>
      </c>
      <c r="I160" s="185"/>
      <c r="J160" s="186">
        <f>ROUND(I160*H160,2)</f>
        <v>0</v>
      </c>
      <c r="K160" s="182" t="s">
        <v>348</v>
      </c>
      <c r="L160" s="41"/>
      <c r="M160" s="187" t="s">
        <v>21</v>
      </c>
      <c r="N160" s="188" t="s">
        <v>44</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1170</v>
      </c>
      <c r="AT160" s="191" t="s">
        <v>285</v>
      </c>
      <c r="AU160" s="191" t="s">
        <v>82</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1170</v>
      </c>
      <c r="BM160" s="191" t="s">
        <v>505</v>
      </c>
    </row>
    <row r="161" spans="1:65" s="13" customFormat="1" ht="11.25">
      <c r="B161" s="198"/>
      <c r="C161" s="199"/>
      <c r="D161" s="200" t="s">
        <v>294</v>
      </c>
      <c r="E161" s="201" t="s">
        <v>21</v>
      </c>
      <c r="F161" s="202" t="s">
        <v>4381</v>
      </c>
      <c r="G161" s="199"/>
      <c r="H161" s="203">
        <v>1</v>
      </c>
      <c r="I161" s="204"/>
      <c r="J161" s="199"/>
      <c r="K161" s="199"/>
      <c r="L161" s="205"/>
      <c r="M161" s="206"/>
      <c r="N161" s="207"/>
      <c r="O161" s="207"/>
      <c r="P161" s="207"/>
      <c r="Q161" s="207"/>
      <c r="R161" s="207"/>
      <c r="S161" s="207"/>
      <c r="T161" s="208"/>
      <c r="AT161" s="209" t="s">
        <v>294</v>
      </c>
      <c r="AU161" s="209" t="s">
        <v>82</v>
      </c>
      <c r="AV161" s="13" t="s">
        <v>82</v>
      </c>
      <c r="AW161" s="13" t="s">
        <v>34</v>
      </c>
      <c r="AX161" s="13" t="s">
        <v>73</v>
      </c>
      <c r="AY161" s="209" t="s">
        <v>283</v>
      </c>
    </row>
    <row r="162" spans="1:65" s="16" customFormat="1" ht="11.25">
      <c r="B162" s="232"/>
      <c r="C162" s="233"/>
      <c r="D162" s="200" t="s">
        <v>294</v>
      </c>
      <c r="E162" s="234" t="s">
        <v>21</v>
      </c>
      <c r="F162" s="235" t="s">
        <v>442</v>
      </c>
      <c r="G162" s="233"/>
      <c r="H162" s="236">
        <v>1</v>
      </c>
      <c r="I162" s="237"/>
      <c r="J162" s="233"/>
      <c r="K162" s="233"/>
      <c r="L162" s="238"/>
      <c r="M162" s="239"/>
      <c r="N162" s="240"/>
      <c r="O162" s="240"/>
      <c r="P162" s="240"/>
      <c r="Q162" s="240"/>
      <c r="R162" s="240"/>
      <c r="S162" s="240"/>
      <c r="T162" s="241"/>
      <c r="AT162" s="242" t="s">
        <v>294</v>
      </c>
      <c r="AU162" s="242" t="s">
        <v>82</v>
      </c>
      <c r="AV162" s="16" t="s">
        <v>290</v>
      </c>
      <c r="AW162" s="16" t="s">
        <v>34</v>
      </c>
      <c r="AX162" s="16" t="s">
        <v>80</v>
      </c>
      <c r="AY162" s="242" t="s">
        <v>283</v>
      </c>
    </row>
    <row r="163" spans="1:65" s="2" customFormat="1" ht="16.5" customHeight="1">
      <c r="A163" s="36"/>
      <c r="B163" s="37"/>
      <c r="C163" s="180" t="s">
        <v>393</v>
      </c>
      <c r="D163" s="180" t="s">
        <v>285</v>
      </c>
      <c r="E163" s="181" t="s">
        <v>393</v>
      </c>
      <c r="F163" s="182" t="s">
        <v>4407</v>
      </c>
      <c r="G163" s="183" t="s">
        <v>783</v>
      </c>
      <c r="H163" s="184">
        <v>10</v>
      </c>
      <c r="I163" s="185"/>
      <c r="J163" s="186">
        <f>ROUND(I163*H163,2)</f>
        <v>0</v>
      </c>
      <c r="K163" s="182" t="s">
        <v>348</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1170</v>
      </c>
      <c r="AT163" s="191" t="s">
        <v>285</v>
      </c>
      <c r="AU163" s="191" t="s">
        <v>82</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1170</v>
      </c>
      <c r="BM163" s="191" t="s">
        <v>517</v>
      </c>
    </row>
    <row r="164" spans="1:65" s="13" customFormat="1" ht="11.25">
      <c r="B164" s="198"/>
      <c r="C164" s="199"/>
      <c r="D164" s="200" t="s">
        <v>294</v>
      </c>
      <c r="E164" s="201" t="s">
        <v>21</v>
      </c>
      <c r="F164" s="202" t="s">
        <v>4408</v>
      </c>
      <c r="G164" s="199"/>
      <c r="H164" s="203">
        <v>10</v>
      </c>
      <c r="I164" s="204"/>
      <c r="J164" s="199"/>
      <c r="K164" s="199"/>
      <c r="L164" s="205"/>
      <c r="M164" s="206"/>
      <c r="N164" s="207"/>
      <c r="O164" s="207"/>
      <c r="P164" s="207"/>
      <c r="Q164" s="207"/>
      <c r="R164" s="207"/>
      <c r="S164" s="207"/>
      <c r="T164" s="208"/>
      <c r="AT164" s="209" t="s">
        <v>294</v>
      </c>
      <c r="AU164" s="209" t="s">
        <v>82</v>
      </c>
      <c r="AV164" s="13" t="s">
        <v>82</v>
      </c>
      <c r="AW164" s="13" t="s">
        <v>34</v>
      </c>
      <c r="AX164" s="13" t="s">
        <v>73</v>
      </c>
      <c r="AY164" s="209" t="s">
        <v>283</v>
      </c>
    </row>
    <row r="165" spans="1:65" s="16" customFormat="1" ht="11.25">
      <c r="B165" s="232"/>
      <c r="C165" s="233"/>
      <c r="D165" s="200" t="s">
        <v>294</v>
      </c>
      <c r="E165" s="234" t="s">
        <v>21</v>
      </c>
      <c r="F165" s="235" t="s">
        <v>442</v>
      </c>
      <c r="G165" s="233"/>
      <c r="H165" s="236">
        <v>10</v>
      </c>
      <c r="I165" s="237"/>
      <c r="J165" s="233"/>
      <c r="K165" s="233"/>
      <c r="L165" s="238"/>
      <c r="M165" s="239"/>
      <c r="N165" s="240"/>
      <c r="O165" s="240"/>
      <c r="P165" s="240"/>
      <c r="Q165" s="240"/>
      <c r="R165" s="240"/>
      <c r="S165" s="240"/>
      <c r="T165" s="241"/>
      <c r="AT165" s="242" t="s">
        <v>294</v>
      </c>
      <c r="AU165" s="242" t="s">
        <v>82</v>
      </c>
      <c r="AV165" s="16" t="s">
        <v>290</v>
      </c>
      <c r="AW165" s="16" t="s">
        <v>34</v>
      </c>
      <c r="AX165" s="16" t="s">
        <v>80</v>
      </c>
      <c r="AY165" s="242" t="s">
        <v>283</v>
      </c>
    </row>
    <row r="166" spans="1:65" s="12" customFormat="1" ht="22.9" customHeight="1">
      <c r="B166" s="164"/>
      <c r="C166" s="165"/>
      <c r="D166" s="166" t="s">
        <v>72</v>
      </c>
      <c r="E166" s="178" t="s">
        <v>750</v>
      </c>
      <c r="F166" s="178" t="s">
        <v>4409</v>
      </c>
      <c r="G166" s="165"/>
      <c r="H166" s="165"/>
      <c r="I166" s="168"/>
      <c r="J166" s="179">
        <f>BK166</f>
        <v>0</v>
      </c>
      <c r="K166" s="165"/>
      <c r="L166" s="170"/>
      <c r="M166" s="171"/>
      <c r="N166" s="172"/>
      <c r="O166" s="172"/>
      <c r="P166" s="173">
        <f>SUM(P167:P193)</f>
        <v>0</v>
      </c>
      <c r="Q166" s="172"/>
      <c r="R166" s="173">
        <f>SUM(R167:R193)</f>
        <v>0</v>
      </c>
      <c r="S166" s="172"/>
      <c r="T166" s="174">
        <f>SUM(T167:T193)</f>
        <v>0</v>
      </c>
      <c r="AR166" s="175" t="s">
        <v>80</v>
      </c>
      <c r="AT166" s="176" t="s">
        <v>72</v>
      </c>
      <c r="AU166" s="176" t="s">
        <v>80</v>
      </c>
      <c r="AY166" s="175" t="s">
        <v>283</v>
      </c>
      <c r="BK166" s="177">
        <f>SUM(BK167:BK193)</f>
        <v>0</v>
      </c>
    </row>
    <row r="167" spans="1:65" s="2" customFormat="1" ht="16.5" customHeight="1">
      <c r="A167" s="36"/>
      <c r="B167" s="37"/>
      <c r="C167" s="180" t="s">
        <v>400</v>
      </c>
      <c r="D167" s="180" t="s">
        <v>285</v>
      </c>
      <c r="E167" s="181" t="s">
        <v>400</v>
      </c>
      <c r="F167" s="182" t="s">
        <v>4410</v>
      </c>
      <c r="G167" s="183" t="s">
        <v>409</v>
      </c>
      <c r="H167" s="184">
        <v>600</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1170</v>
      </c>
      <c r="AT167" s="191" t="s">
        <v>285</v>
      </c>
      <c r="AU167" s="191" t="s">
        <v>82</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1170</v>
      </c>
      <c r="BM167" s="191" t="s">
        <v>531</v>
      </c>
    </row>
    <row r="168" spans="1:65" s="13" customFormat="1" ht="11.25">
      <c r="B168" s="198"/>
      <c r="C168" s="199"/>
      <c r="D168" s="200" t="s">
        <v>294</v>
      </c>
      <c r="E168" s="201" t="s">
        <v>21</v>
      </c>
      <c r="F168" s="202" t="s">
        <v>6543</v>
      </c>
      <c r="G168" s="199"/>
      <c r="H168" s="203">
        <v>600</v>
      </c>
      <c r="I168" s="204"/>
      <c r="J168" s="199"/>
      <c r="K168" s="199"/>
      <c r="L168" s="205"/>
      <c r="M168" s="206"/>
      <c r="N168" s="207"/>
      <c r="O168" s="207"/>
      <c r="P168" s="207"/>
      <c r="Q168" s="207"/>
      <c r="R168" s="207"/>
      <c r="S168" s="207"/>
      <c r="T168" s="208"/>
      <c r="AT168" s="209" t="s">
        <v>294</v>
      </c>
      <c r="AU168" s="209" t="s">
        <v>82</v>
      </c>
      <c r="AV168" s="13" t="s">
        <v>82</v>
      </c>
      <c r="AW168" s="13" t="s">
        <v>34</v>
      </c>
      <c r="AX168" s="13" t="s">
        <v>73</v>
      </c>
      <c r="AY168" s="209" t="s">
        <v>283</v>
      </c>
    </row>
    <row r="169" spans="1:65" s="16" customFormat="1" ht="11.25">
      <c r="B169" s="232"/>
      <c r="C169" s="233"/>
      <c r="D169" s="200" t="s">
        <v>294</v>
      </c>
      <c r="E169" s="234" t="s">
        <v>21</v>
      </c>
      <c r="F169" s="235" t="s">
        <v>442</v>
      </c>
      <c r="G169" s="233"/>
      <c r="H169" s="236">
        <v>600</v>
      </c>
      <c r="I169" s="237"/>
      <c r="J169" s="233"/>
      <c r="K169" s="233"/>
      <c r="L169" s="238"/>
      <c r="M169" s="239"/>
      <c r="N169" s="240"/>
      <c r="O169" s="240"/>
      <c r="P169" s="240"/>
      <c r="Q169" s="240"/>
      <c r="R169" s="240"/>
      <c r="S169" s="240"/>
      <c r="T169" s="241"/>
      <c r="AT169" s="242" t="s">
        <v>294</v>
      </c>
      <c r="AU169" s="242" t="s">
        <v>82</v>
      </c>
      <c r="AV169" s="16" t="s">
        <v>290</v>
      </c>
      <c r="AW169" s="16" t="s">
        <v>34</v>
      </c>
      <c r="AX169" s="16" t="s">
        <v>80</v>
      </c>
      <c r="AY169" s="242" t="s">
        <v>283</v>
      </c>
    </row>
    <row r="170" spans="1:65" s="2" customFormat="1" ht="16.5" customHeight="1">
      <c r="A170" s="36"/>
      <c r="B170" s="37"/>
      <c r="C170" s="180" t="s">
        <v>406</v>
      </c>
      <c r="D170" s="180" t="s">
        <v>285</v>
      </c>
      <c r="E170" s="181" t="s">
        <v>406</v>
      </c>
      <c r="F170" s="182" t="s">
        <v>4412</v>
      </c>
      <c r="G170" s="183" t="s">
        <v>409</v>
      </c>
      <c r="H170" s="184">
        <v>60</v>
      </c>
      <c r="I170" s="185"/>
      <c r="J170" s="186">
        <f>ROUND(I170*H170,2)</f>
        <v>0</v>
      </c>
      <c r="K170" s="182" t="s">
        <v>348</v>
      </c>
      <c r="L170" s="41"/>
      <c r="M170" s="187" t="s">
        <v>21</v>
      </c>
      <c r="N170" s="188"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1170</v>
      </c>
      <c r="AT170" s="191" t="s">
        <v>285</v>
      </c>
      <c r="AU170" s="191" t="s">
        <v>82</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1170</v>
      </c>
      <c r="BM170" s="191" t="s">
        <v>551</v>
      </c>
    </row>
    <row r="171" spans="1:65" s="13" customFormat="1" ht="11.25">
      <c r="B171" s="198"/>
      <c r="C171" s="199"/>
      <c r="D171" s="200" t="s">
        <v>294</v>
      </c>
      <c r="E171" s="201" t="s">
        <v>21</v>
      </c>
      <c r="F171" s="202" t="s">
        <v>4492</v>
      </c>
      <c r="G171" s="199"/>
      <c r="H171" s="203">
        <v>60</v>
      </c>
      <c r="I171" s="204"/>
      <c r="J171" s="199"/>
      <c r="K171" s="199"/>
      <c r="L171" s="205"/>
      <c r="M171" s="206"/>
      <c r="N171" s="207"/>
      <c r="O171" s="207"/>
      <c r="P171" s="207"/>
      <c r="Q171" s="207"/>
      <c r="R171" s="207"/>
      <c r="S171" s="207"/>
      <c r="T171" s="208"/>
      <c r="AT171" s="209" t="s">
        <v>294</v>
      </c>
      <c r="AU171" s="209" t="s">
        <v>82</v>
      </c>
      <c r="AV171" s="13" t="s">
        <v>82</v>
      </c>
      <c r="AW171" s="13" t="s">
        <v>34</v>
      </c>
      <c r="AX171" s="13" t="s">
        <v>73</v>
      </c>
      <c r="AY171" s="209" t="s">
        <v>283</v>
      </c>
    </row>
    <row r="172" spans="1:65" s="16" customFormat="1" ht="11.25">
      <c r="B172" s="232"/>
      <c r="C172" s="233"/>
      <c r="D172" s="200" t="s">
        <v>294</v>
      </c>
      <c r="E172" s="234" t="s">
        <v>21</v>
      </c>
      <c r="F172" s="235" t="s">
        <v>442</v>
      </c>
      <c r="G172" s="233"/>
      <c r="H172" s="236">
        <v>60</v>
      </c>
      <c r="I172" s="237"/>
      <c r="J172" s="233"/>
      <c r="K172" s="233"/>
      <c r="L172" s="238"/>
      <c r="M172" s="239"/>
      <c r="N172" s="240"/>
      <c r="O172" s="240"/>
      <c r="P172" s="240"/>
      <c r="Q172" s="240"/>
      <c r="R172" s="240"/>
      <c r="S172" s="240"/>
      <c r="T172" s="241"/>
      <c r="AT172" s="242" t="s">
        <v>294</v>
      </c>
      <c r="AU172" s="242" t="s">
        <v>82</v>
      </c>
      <c r="AV172" s="16" t="s">
        <v>290</v>
      </c>
      <c r="AW172" s="16" t="s">
        <v>34</v>
      </c>
      <c r="AX172" s="16" t="s">
        <v>80</v>
      </c>
      <c r="AY172" s="242" t="s">
        <v>283</v>
      </c>
    </row>
    <row r="173" spans="1:65" s="2" customFormat="1" ht="16.5" customHeight="1">
      <c r="A173" s="36"/>
      <c r="B173" s="37"/>
      <c r="C173" s="180" t="s">
        <v>7</v>
      </c>
      <c r="D173" s="180" t="s">
        <v>285</v>
      </c>
      <c r="E173" s="181" t="s">
        <v>7</v>
      </c>
      <c r="F173" s="182" t="s">
        <v>4414</v>
      </c>
      <c r="G173" s="183" t="s">
        <v>409</v>
      </c>
      <c r="H173" s="184">
        <v>60</v>
      </c>
      <c r="I173" s="185"/>
      <c r="J173" s="186">
        <f>ROUND(I173*H173,2)</f>
        <v>0</v>
      </c>
      <c r="K173" s="182" t="s">
        <v>348</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1170</v>
      </c>
      <c r="AT173" s="191" t="s">
        <v>285</v>
      </c>
      <c r="AU173" s="191" t="s">
        <v>82</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1170</v>
      </c>
      <c r="BM173" s="191" t="s">
        <v>563</v>
      </c>
    </row>
    <row r="174" spans="1:65" s="13" customFormat="1" ht="11.25">
      <c r="B174" s="198"/>
      <c r="C174" s="199"/>
      <c r="D174" s="200" t="s">
        <v>294</v>
      </c>
      <c r="E174" s="201" t="s">
        <v>21</v>
      </c>
      <c r="F174" s="202" t="s">
        <v>4492</v>
      </c>
      <c r="G174" s="199"/>
      <c r="H174" s="203">
        <v>60</v>
      </c>
      <c r="I174" s="204"/>
      <c r="J174" s="199"/>
      <c r="K174" s="199"/>
      <c r="L174" s="205"/>
      <c r="M174" s="206"/>
      <c r="N174" s="207"/>
      <c r="O174" s="207"/>
      <c r="P174" s="207"/>
      <c r="Q174" s="207"/>
      <c r="R174" s="207"/>
      <c r="S174" s="207"/>
      <c r="T174" s="208"/>
      <c r="AT174" s="209" t="s">
        <v>294</v>
      </c>
      <c r="AU174" s="209" t="s">
        <v>82</v>
      </c>
      <c r="AV174" s="13" t="s">
        <v>82</v>
      </c>
      <c r="AW174" s="13" t="s">
        <v>34</v>
      </c>
      <c r="AX174" s="13" t="s">
        <v>73</v>
      </c>
      <c r="AY174" s="209" t="s">
        <v>283</v>
      </c>
    </row>
    <row r="175" spans="1:65" s="16" customFormat="1" ht="11.25">
      <c r="B175" s="232"/>
      <c r="C175" s="233"/>
      <c r="D175" s="200" t="s">
        <v>294</v>
      </c>
      <c r="E175" s="234" t="s">
        <v>21</v>
      </c>
      <c r="F175" s="235" t="s">
        <v>442</v>
      </c>
      <c r="G175" s="233"/>
      <c r="H175" s="236">
        <v>60</v>
      </c>
      <c r="I175" s="237"/>
      <c r="J175" s="233"/>
      <c r="K175" s="233"/>
      <c r="L175" s="238"/>
      <c r="M175" s="239"/>
      <c r="N175" s="240"/>
      <c r="O175" s="240"/>
      <c r="P175" s="240"/>
      <c r="Q175" s="240"/>
      <c r="R175" s="240"/>
      <c r="S175" s="240"/>
      <c r="T175" s="241"/>
      <c r="AT175" s="242" t="s">
        <v>294</v>
      </c>
      <c r="AU175" s="242" t="s">
        <v>82</v>
      </c>
      <c r="AV175" s="16" t="s">
        <v>290</v>
      </c>
      <c r="AW175" s="16" t="s">
        <v>34</v>
      </c>
      <c r="AX175" s="16" t="s">
        <v>80</v>
      </c>
      <c r="AY175" s="242" t="s">
        <v>283</v>
      </c>
    </row>
    <row r="176" spans="1:65" s="2" customFormat="1" ht="16.5" customHeight="1">
      <c r="A176" s="36"/>
      <c r="B176" s="37"/>
      <c r="C176" s="180" t="s">
        <v>418</v>
      </c>
      <c r="D176" s="180" t="s">
        <v>285</v>
      </c>
      <c r="E176" s="181" t="s">
        <v>418</v>
      </c>
      <c r="F176" s="182" t="s">
        <v>4416</v>
      </c>
      <c r="G176" s="183" t="s">
        <v>1931</v>
      </c>
      <c r="H176" s="184">
        <v>1</v>
      </c>
      <c r="I176" s="185"/>
      <c r="J176" s="186">
        <f>ROUND(I176*H176,2)</f>
        <v>0</v>
      </c>
      <c r="K176" s="182" t="s">
        <v>348</v>
      </c>
      <c r="L176" s="41"/>
      <c r="M176" s="187" t="s">
        <v>21</v>
      </c>
      <c r="N176" s="188"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1170</v>
      </c>
      <c r="AT176" s="191" t="s">
        <v>285</v>
      </c>
      <c r="AU176" s="191" t="s">
        <v>82</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1170</v>
      </c>
      <c r="BM176" s="191" t="s">
        <v>575</v>
      </c>
    </row>
    <row r="177" spans="1:65" s="13" customFormat="1" ht="11.25">
      <c r="B177" s="198"/>
      <c r="C177" s="199"/>
      <c r="D177" s="200" t="s">
        <v>294</v>
      </c>
      <c r="E177" s="201" t="s">
        <v>21</v>
      </c>
      <c r="F177" s="202" t="s">
        <v>6544</v>
      </c>
      <c r="G177" s="199"/>
      <c r="H177" s="203">
        <v>1</v>
      </c>
      <c r="I177" s="204"/>
      <c r="J177" s="199"/>
      <c r="K177" s="199"/>
      <c r="L177" s="205"/>
      <c r="M177" s="206"/>
      <c r="N177" s="207"/>
      <c r="O177" s="207"/>
      <c r="P177" s="207"/>
      <c r="Q177" s="207"/>
      <c r="R177" s="207"/>
      <c r="S177" s="207"/>
      <c r="T177" s="208"/>
      <c r="AT177" s="209" t="s">
        <v>294</v>
      </c>
      <c r="AU177" s="209" t="s">
        <v>82</v>
      </c>
      <c r="AV177" s="13" t="s">
        <v>82</v>
      </c>
      <c r="AW177" s="13" t="s">
        <v>34</v>
      </c>
      <c r="AX177" s="13" t="s">
        <v>73</v>
      </c>
      <c r="AY177" s="209" t="s">
        <v>283</v>
      </c>
    </row>
    <row r="178" spans="1:65" s="16" customFormat="1" ht="11.25">
      <c r="B178" s="232"/>
      <c r="C178" s="233"/>
      <c r="D178" s="200" t="s">
        <v>294</v>
      </c>
      <c r="E178" s="234" t="s">
        <v>21</v>
      </c>
      <c r="F178" s="235" t="s">
        <v>442</v>
      </c>
      <c r="G178" s="233"/>
      <c r="H178" s="236">
        <v>1</v>
      </c>
      <c r="I178" s="237"/>
      <c r="J178" s="233"/>
      <c r="K178" s="233"/>
      <c r="L178" s="238"/>
      <c r="M178" s="239"/>
      <c r="N178" s="240"/>
      <c r="O178" s="240"/>
      <c r="P178" s="240"/>
      <c r="Q178" s="240"/>
      <c r="R178" s="240"/>
      <c r="S178" s="240"/>
      <c r="T178" s="241"/>
      <c r="AT178" s="242" t="s">
        <v>294</v>
      </c>
      <c r="AU178" s="242" t="s">
        <v>82</v>
      </c>
      <c r="AV178" s="16" t="s">
        <v>290</v>
      </c>
      <c r="AW178" s="16" t="s">
        <v>34</v>
      </c>
      <c r="AX178" s="16" t="s">
        <v>80</v>
      </c>
      <c r="AY178" s="242" t="s">
        <v>283</v>
      </c>
    </row>
    <row r="179" spans="1:65" s="2" customFormat="1" ht="16.5" customHeight="1">
      <c r="A179" s="36"/>
      <c r="B179" s="37"/>
      <c r="C179" s="180" t="s">
        <v>424</v>
      </c>
      <c r="D179" s="180" t="s">
        <v>285</v>
      </c>
      <c r="E179" s="181" t="s">
        <v>424</v>
      </c>
      <c r="F179" s="182" t="s">
        <v>4418</v>
      </c>
      <c r="G179" s="183" t="s">
        <v>409</v>
      </c>
      <c r="H179" s="184">
        <v>30</v>
      </c>
      <c r="I179" s="185"/>
      <c r="J179" s="186">
        <f>ROUND(I179*H179,2)</f>
        <v>0</v>
      </c>
      <c r="K179" s="182" t="s">
        <v>348</v>
      </c>
      <c r="L179" s="41"/>
      <c r="M179" s="187" t="s">
        <v>21</v>
      </c>
      <c r="N179" s="188" t="s">
        <v>44</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1170</v>
      </c>
      <c r="AT179" s="191" t="s">
        <v>285</v>
      </c>
      <c r="AU179" s="191" t="s">
        <v>82</v>
      </c>
      <c r="AY179" s="19" t="s">
        <v>283</v>
      </c>
      <c r="BE179" s="192">
        <f>IF(N179="základní",J179,0)</f>
        <v>0</v>
      </c>
      <c r="BF179" s="192">
        <f>IF(N179="snížená",J179,0)</f>
        <v>0</v>
      </c>
      <c r="BG179" s="192">
        <f>IF(N179="zákl. přenesená",J179,0)</f>
        <v>0</v>
      </c>
      <c r="BH179" s="192">
        <f>IF(N179="sníž. přenesená",J179,0)</f>
        <v>0</v>
      </c>
      <c r="BI179" s="192">
        <f>IF(N179="nulová",J179,0)</f>
        <v>0</v>
      </c>
      <c r="BJ179" s="19" t="s">
        <v>80</v>
      </c>
      <c r="BK179" s="192">
        <f>ROUND(I179*H179,2)</f>
        <v>0</v>
      </c>
      <c r="BL179" s="19" t="s">
        <v>1170</v>
      </c>
      <c r="BM179" s="191" t="s">
        <v>587</v>
      </c>
    </row>
    <row r="180" spans="1:65" s="13" customFormat="1" ht="11.25">
      <c r="B180" s="198"/>
      <c r="C180" s="199"/>
      <c r="D180" s="200" t="s">
        <v>294</v>
      </c>
      <c r="E180" s="201" t="s">
        <v>21</v>
      </c>
      <c r="F180" s="202" t="s">
        <v>4419</v>
      </c>
      <c r="G180" s="199"/>
      <c r="H180" s="203">
        <v>30</v>
      </c>
      <c r="I180" s="204"/>
      <c r="J180" s="199"/>
      <c r="K180" s="199"/>
      <c r="L180" s="205"/>
      <c r="M180" s="206"/>
      <c r="N180" s="207"/>
      <c r="O180" s="207"/>
      <c r="P180" s="207"/>
      <c r="Q180" s="207"/>
      <c r="R180" s="207"/>
      <c r="S180" s="207"/>
      <c r="T180" s="208"/>
      <c r="AT180" s="209" t="s">
        <v>294</v>
      </c>
      <c r="AU180" s="209" t="s">
        <v>82</v>
      </c>
      <c r="AV180" s="13" t="s">
        <v>82</v>
      </c>
      <c r="AW180" s="13" t="s">
        <v>34</v>
      </c>
      <c r="AX180" s="13" t="s">
        <v>73</v>
      </c>
      <c r="AY180" s="209" t="s">
        <v>283</v>
      </c>
    </row>
    <row r="181" spans="1:65" s="16" customFormat="1" ht="11.25">
      <c r="B181" s="232"/>
      <c r="C181" s="233"/>
      <c r="D181" s="200" t="s">
        <v>294</v>
      </c>
      <c r="E181" s="234" t="s">
        <v>21</v>
      </c>
      <c r="F181" s="235" t="s">
        <v>442</v>
      </c>
      <c r="G181" s="233"/>
      <c r="H181" s="236">
        <v>30</v>
      </c>
      <c r="I181" s="237"/>
      <c r="J181" s="233"/>
      <c r="K181" s="233"/>
      <c r="L181" s="238"/>
      <c r="M181" s="239"/>
      <c r="N181" s="240"/>
      <c r="O181" s="240"/>
      <c r="P181" s="240"/>
      <c r="Q181" s="240"/>
      <c r="R181" s="240"/>
      <c r="S181" s="240"/>
      <c r="T181" s="241"/>
      <c r="AT181" s="242" t="s">
        <v>294</v>
      </c>
      <c r="AU181" s="242" t="s">
        <v>82</v>
      </c>
      <c r="AV181" s="16" t="s">
        <v>290</v>
      </c>
      <c r="AW181" s="16" t="s">
        <v>34</v>
      </c>
      <c r="AX181" s="16" t="s">
        <v>80</v>
      </c>
      <c r="AY181" s="242" t="s">
        <v>283</v>
      </c>
    </row>
    <row r="182" spans="1:65" s="2" customFormat="1" ht="16.5" customHeight="1">
      <c r="A182" s="36"/>
      <c r="B182" s="37"/>
      <c r="C182" s="180" t="s">
        <v>431</v>
      </c>
      <c r="D182" s="180" t="s">
        <v>285</v>
      </c>
      <c r="E182" s="181" t="s">
        <v>431</v>
      </c>
      <c r="F182" s="182" t="s">
        <v>4420</v>
      </c>
      <c r="G182" s="183" t="s">
        <v>409</v>
      </c>
      <c r="H182" s="184">
        <v>30</v>
      </c>
      <c r="I182" s="185"/>
      <c r="J182" s="186">
        <f>ROUND(I182*H182,2)</f>
        <v>0</v>
      </c>
      <c r="K182" s="182" t="s">
        <v>348</v>
      </c>
      <c r="L182" s="41"/>
      <c r="M182" s="187" t="s">
        <v>21</v>
      </c>
      <c r="N182" s="188"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1170</v>
      </c>
      <c r="AT182" s="191" t="s">
        <v>285</v>
      </c>
      <c r="AU182" s="191" t="s">
        <v>82</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1170</v>
      </c>
      <c r="BM182" s="191" t="s">
        <v>606</v>
      </c>
    </row>
    <row r="183" spans="1:65" s="13" customFormat="1" ht="11.25">
      <c r="B183" s="198"/>
      <c r="C183" s="199"/>
      <c r="D183" s="200" t="s">
        <v>294</v>
      </c>
      <c r="E183" s="201" t="s">
        <v>21</v>
      </c>
      <c r="F183" s="202" t="s">
        <v>4421</v>
      </c>
      <c r="G183" s="199"/>
      <c r="H183" s="203">
        <v>30</v>
      </c>
      <c r="I183" s="204"/>
      <c r="J183" s="199"/>
      <c r="K183" s="199"/>
      <c r="L183" s="205"/>
      <c r="M183" s="206"/>
      <c r="N183" s="207"/>
      <c r="O183" s="207"/>
      <c r="P183" s="207"/>
      <c r="Q183" s="207"/>
      <c r="R183" s="207"/>
      <c r="S183" s="207"/>
      <c r="T183" s="208"/>
      <c r="AT183" s="209" t="s">
        <v>294</v>
      </c>
      <c r="AU183" s="209" t="s">
        <v>82</v>
      </c>
      <c r="AV183" s="13" t="s">
        <v>82</v>
      </c>
      <c r="AW183" s="13" t="s">
        <v>34</v>
      </c>
      <c r="AX183" s="13" t="s">
        <v>73</v>
      </c>
      <c r="AY183" s="209" t="s">
        <v>283</v>
      </c>
    </row>
    <row r="184" spans="1:65" s="16" customFormat="1" ht="11.25">
      <c r="B184" s="232"/>
      <c r="C184" s="233"/>
      <c r="D184" s="200" t="s">
        <v>294</v>
      </c>
      <c r="E184" s="234" t="s">
        <v>21</v>
      </c>
      <c r="F184" s="235" t="s">
        <v>442</v>
      </c>
      <c r="G184" s="233"/>
      <c r="H184" s="236">
        <v>30</v>
      </c>
      <c r="I184" s="237"/>
      <c r="J184" s="233"/>
      <c r="K184" s="233"/>
      <c r="L184" s="238"/>
      <c r="M184" s="239"/>
      <c r="N184" s="240"/>
      <c r="O184" s="240"/>
      <c r="P184" s="240"/>
      <c r="Q184" s="240"/>
      <c r="R184" s="240"/>
      <c r="S184" s="240"/>
      <c r="T184" s="241"/>
      <c r="AT184" s="242" t="s">
        <v>294</v>
      </c>
      <c r="AU184" s="242" t="s">
        <v>82</v>
      </c>
      <c r="AV184" s="16" t="s">
        <v>290</v>
      </c>
      <c r="AW184" s="16" t="s">
        <v>34</v>
      </c>
      <c r="AX184" s="16" t="s">
        <v>80</v>
      </c>
      <c r="AY184" s="242" t="s">
        <v>283</v>
      </c>
    </row>
    <row r="185" spans="1:65" s="2" customFormat="1" ht="16.5" customHeight="1">
      <c r="A185" s="36"/>
      <c r="B185" s="37"/>
      <c r="C185" s="180" t="s">
        <v>443</v>
      </c>
      <c r="D185" s="180" t="s">
        <v>285</v>
      </c>
      <c r="E185" s="181" t="s">
        <v>443</v>
      </c>
      <c r="F185" s="182" t="s">
        <v>4422</v>
      </c>
      <c r="G185" s="183" t="s">
        <v>1931</v>
      </c>
      <c r="H185" s="184">
        <v>12</v>
      </c>
      <c r="I185" s="185"/>
      <c r="J185" s="186">
        <f>ROUND(I185*H185,2)</f>
        <v>0</v>
      </c>
      <c r="K185" s="182" t="s">
        <v>348</v>
      </c>
      <c r="L185" s="41"/>
      <c r="M185" s="187" t="s">
        <v>21</v>
      </c>
      <c r="N185" s="188"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1170</v>
      </c>
      <c r="AT185" s="191" t="s">
        <v>285</v>
      </c>
      <c r="AU185" s="191" t="s">
        <v>82</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1170</v>
      </c>
      <c r="BM185" s="191" t="s">
        <v>621</v>
      </c>
    </row>
    <row r="186" spans="1:65" s="13" customFormat="1" ht="11.25">
      <c r="B186" s="198"/>
      <c r="C186" s="199"/>
      <c r="D186" s="200" t="s">
        <v>294</v>
      </c>
      <c r="E186" s="201" t="s">
        <v>21</v>
      </c>
      <c r="F186" s="202" t="s">
        <v>5202</v>
      </c>
      <c r="G186" s="199"/>
      <c r="H186" s="203">
        <v>12</v>
      </c>
      <c r="I186" s="204"/>
      <c r="J186" s="199"/>
      <c r="K186" s="199"/>
      <c r="L186" s="205"/>
      <c r="M186" s="206"/>
      <c r="N186" s="207"/>
      <c r="O186" s="207"/>
      <c r="P186" s="207"/>
      <c r="Q186" s="207"/>
      <c r="R186" s="207"/>
      <c r="S186" s="207"/>
      <c r="T186" s="208"/>
      <c r="AT186" s="209" t="s">
        <v>294</v>
      </c>
      <c r="AU186" s="209" t="s">
        <v>82</v>
      </c>
      <c r="AV186" s="13" t="s">
        <v>82</v>
      </c>
      <c r="AW186" s="13" t="s">
        <v>34</v>
      </c>
      <c r="AX186" s="13" t="s">
        <v>73</v>
      </c>
      <c r="AY186" s="209" t="s">
        <v>283</v>
      </c>
    </row>
    <row r="187" spans="1:65" s="16" customFormat="1" ht="11.25">
      <c r="B187" s="232"/>
      <c r="C187" s="233"/>
      <c r="D187" s="200" t="s">
        <v>294</v>
      </c>
      <c r="E187" s="234" t="s">
        <v>21</v>
      </c>
      <c r="F187" s="235" t="s">
        <v>442</v>
      </c>
      <c r="G187" s="233"/>
      <c r="H187" s="236">
        <v>12</v>
      </c>
      <c r="I187" s="237"/>
      <c r="J187" s="233"/>
      <c r="K187" s="233"/>
      <c r="L187" s="238"/>
      <c r="M187" s="239"/>
      <c r="N187" s="240"/>
      <c r="O187" s="240"/>
      <c r="P187" s="240"/>
      <c r="Q187" s="240"/>
      <c r="R187" s="240"/>
      <c r="S187" s="240"/>
      <c r="T187" s="241"/>
      <c r="AT187" s="242" t="s">
        <v>294</v>
      </c>
      <c r="AU187" s="242" t="s">
        <v>82</v>
      </c>
      <c r="AV187" s="16" t="s">
        <v>290</v>
      </c>
      <c r="AW187" s="16" t="s">
        <v>34</v>
      </c>
      <c r="AX187" s="16" t="s">
        <v>80</v>
      </c>
      <c r="AY187" s="242" t="s">
        <v>283</v>
      </c>
    </row>
    <row r="188" spans="1:65" s="2" customFormat="1" ht="16.5" customHeight="1">
      <c r="A188" s="36"/>
      <c r="B188" s="37"/>
      <c r="C188" s="180" t="s">
        <v>450</v>
      </c>
      <c r="D188" s="180" t="s">
        <v>285</v>
      </c>
      <c r="E188" s="181" t="s">
        <v>450</v>
      </c>
      <c r="F188" s="182" t="s">
        <v>4424</v>
      </c>
      <c r="G188" s="183" t="s">
        <v>1931</v>
      </c>
      <c r="H188" s="184">
        <v>4</v>
      </c>
      <c r="I188" s="185"/>
      <c r="J188" s="186">
        <f>ROUND(I188*H188,2)</f>
        <v>0</v>
      </c>
      <c r="K188" s="182" t="s">
        <v>348</v>
      </c>
      <c r="L188" s="41"/>
      <c r="M188" s="187" t="s">
        <v>21</v>
      </c>
      <c r="N188" s="188"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1170</v>
      </c>
      <c r="AT188" s="191" t="s">
        <v>285</v>
      </c>
      <c r="AU188" s="191" t="s">
        <v>82</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1170</v>
      </c>
      <c r="BM188" s="191" t="s">
        <v>631</v>
      </c>
    </row>
    <row r="189" spans="1:65" s="13" customFormat="1" ht="11.25">
      <c r="B189" s="198"/>
      <c r="C189" s="199"/>
      <c r="D189" s="200" t="s">
        <v>294</v>
      </c>
      <c r="E189" s="201" t="s">
        <v>21</v>
      </c>
      <c r="F189" s="202" t="s">
        <v>4388</v>
      </c>
      <c r="G189" s="199"/>
      <c r="H189" s="203">
        <v>4</v>
      </c>
      <c r="I189" s="204"/>
      <c r="J189" s="199"/>
      <c r="K189" s="199"/>
      <c r="L189" s="205"/>
      <c r="M189" s="206"/>
      <c r="N189" s="207"/>
      <c r="O189" s="207"/>
      <c r="P189" s="207"/>
      <c r="Q189" s="207"/>
      <c r="R189" s="207"/>
      <c r="S189" s="207"/>
      <c r="T189" s="208"/>
      <c r="AT189" s="209" t="s">
        <v>294</v>
      </c>
      <c r="AU189" s="209" t="s">
        <v>82</v>
      </c>
      <c r="AV189" s="13" t="s">
        <v>82</v>
      </c>
      <c r="AW189" s="13" t="s">
        <v>34</v>
      </c>
      <c r="AX189" s="13" t="s">
        <v>73</v>
      </c>
      <c r="AY189" s="209" t="s">
        <v>283</v>
      </c>
    </row>
    <row r="190" spans="1:65" s="16" customFormat="1" ht="11.25">
      <c r="B190" s="232"/>
      <c r="C190" s="233"/>
      <c r="D190" s="200" t="s">
        <v>294</v>
      </c>
      <c r="E190" s="234" t="s">
        <v>21</v>
      </c>
      <c r="F190" s="235" t="s">
        <v>442</v>
      </c>
      <c r="G190" s="233"/>
      <c r="H190" s="236">
        <v>4</v>
      </c>
      <c r="I190" s="237"/>
      <c r="J190" s="233"/>
      <c r="K190" s="233"/>
      <c r="L190" s="238"/>
      <c r="M190" s="239"/>
      <c r="N190" s="240"/>
      <c r="O190" s="240"/>
      <c r="P190" s="240"/>
      <c r="Q190" s="240"/>
      <c r="R190" s="240"/>
      <c r="S190" s="240"/>
      <c r="T190" s="241"/>
      <c r="AT190" s="242" t="s">
        <v>294</v>
      </c>
      <c r="AU190" s="242" t="s">
        <v>82</v>
      </c>
      <c r="AV190" s="16" t="s">
        <v>290</v>
      </c>
      <c r="AW190" s="16" t="s">
        <v>34</v>
      </c>
      <c r="AX190" s="16" t="s">
        <v>80</v>
      </c>
      <c r="AY190" s="242" t="s">
        <v>283</v>
      </c>
    </row>
    <row r="191" spans="1:65" s="2" customFormat="1" ht="16.5" customHeight="1">
      <c r="A191" s="36"/>
      <c r="B191" s="37"/>
      <c r="C191" s="180" t="s">
        <v>458</v>
      </c>
      <c r="D191" s="180" t="s">
        <v>285</v>
      </c>
      <c r="E191" s="181" t="s">
        <v>458</v>
      </c>
      <c r="F191" s="182" t="s">
        <v>4427</v>
      </c>
      <c r="G191" s="183" t="s">
        <v>783</v>
      </c>
      <c r="H191" s="184">
        <v>5</v>
      </c>
      <c r="I191" s="185"/>
      <c r="J191" s="186">
        <f>ROUND(I191*H191,2)</f>
        <v>0</v>
      </c>
      <c r="K191" s="182" t="s">
        <v>348</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1170</v>
      </c>
      <c r="AT191" s="191" t="s">
        <v>285</v>
      </c>
      <c r="AU191" s="191" t="s">
        <v>82</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1170</v>
      </c>
      <c r="BM191" s="191" t="s">
        <v>648</v>
      </c>
    </row>
    <row r="192" spans="1:65" s="13" customFormat="1" ht="11.25">
      <c r="B192" s="198"/>
      <c r="C192" s="199"/>
      <c r="D192" s="200" t="s">
        <v>294</v>
      </c>
      <c r="E192" s="201" t="s">
        <v>21</v>
      </c>
      <c r="F192" s="202" t="s">
        <v>4457</v>
      </c>
      <c r="G192" s="199"/>
      <c r="H192" s="203">
        <v>5</v>
      </c>
      <c r="I192" s="204"/>
      <c r="J192" s="199"/>
      <c r="K192" s="199"/>
      <c r="L192" s="205"/>
      <c r="M192" s="206"/>
      <c r="N192" s="207"/>
      <c r="O192" s="207"/>
      <c r="P192" s="207"/>
      <c r="Q192" s="207"/>
      <c r="R192" s="207"/>
      <c r="S192" s="207"/>
      <c r="T192" s="208"/>
      <c r="AT192" s="209" t="s">
        <v>294</v>
      </c>
      <c r="AU192" s="209" t="s">
        <v>82</v>
      </c>
      <c r="AV192" s="13" t="s">
        <v>82</v>
      </c>
      <c r="AW192" s="13" t="s">
        <v>34</v>
      </c>
      <c r="AX192" s="13" t="s">
        <v>73</v>
      </c>
      <c r="AY192" s="209" t="s">
        <v>283</v>
      </c>
    </row>
    <row r="193" spans="1:65" s="16" customFormat="1" ht="11.25">
      <c r="B193" s="232"/>
      <c r="C193" s="233"/>
      <c r="D193" s="200" t="s">
        <v>294</v>
      </c>
      <c r="E193" s="234" t="s">
        <v>21</v>
      </c>
      <c r="F193" s="235" t="s">
        <v>442</v>
      </c>
      <c r="G193" s="233"/>
      <c r="H193" s="236">
        <v>5</v>
      </c>
      <c r="I193" s="237"/>
      <c r="J193" s="233"/>
      <c r="K193" s="233"/>
      <c r="L193" s="238"/>
      <c r="M193" s="239"/>
      <c r="N193" s="240"/>
      <c r="O193" s="240"/>
      <c r="P193" s="240"/>
      <c r="Q193" s="240"/>
      <c r="R193" s="240"/>
      <c r="S193" s="240"/>
      <c r="T193" s="241"/>
      <c r="AT193" s="242" t="s">
        <v>294</v>
      </c>
      <c r="AU193" s="242" t="s">
        <v>82</v>
      </c>
      <c r="AV193" s="16" t="s">
        <v>290</v>
      </c>
      <c r="AW193" s="16" t="s">
        <v>34</v>
      </c>
      <c r="AX193" s="16" t="s">
        <v>80</v>
      </c>
      <c r="AY193" s="242" t="s">
        <v>283</v>
      </c>
    </row>
    <row r="194" spans="1:65" s="12" customFormat="1" ht="22.9" customHeight="1">
      <c r="B194" s="164"/>
      <c r="C194" s="165"/>
      <c r="D194" s="166" t="s">
        <v>72</v>
      </c>
      <c r="E194" s="178" t="s">
        <v>4099</v>
      </c>
      <c r="F194" s="178" t="s">
        <v>4428</v>
      </c>
      <c r="G194" s="165"/>
      <c r="H194" s="165"/>
      <c r="I194" s="168"/>
      <c r="J194" s="179">
        <f>BK194</f>
        <v>0</v>
      </c>
      <c r="K194" s="165"/>
      <c r="L194" s="170"/>
      <c r="M194" s="171"/>
      <c r="N194" s="172"/>
      <c r="O194" s="172"/>
      <c r="P194" s="173">
        <f>SUM(P195:P200)</f>
        <v>0</v>
      </c>
      <c r="Q194" s="172"/>
      <c r="R194" s="173">
        <f>SUM(R195:R200)</f>
        <v>0</v>
      </c>
      <c r="S194" s="172"/>
      <c r="T194" s="174">
        <f>SUM(T195:T200)</f>
        <v>0</v>
      </c>
      <c r="AR194" s="175" t="s">
        <v>80</v>
      </c>
      <c r="AT194" s="176" t="s">
        <v>72</v>
      </c>
      <c r="AU194" s="176" t="s">
        <v>80</v>
      </c>
      <c r="AY194" s="175" t="s">
        <v>283</v>
      </c>
      <c r="BK194" s="177">
        <f>SUM(BK195:BK200)</f>
        <v>0</v>
      </c>
    </row>
    <row r="195" spans="1:65" s="2" customFormat="1" ht="16.5" customHeight="1">
      <c r="A195" s="36"/>
      <c r="B195" s="37"/>
      <c r="C195" s="180" t="s">
        <v>464</v>
      </c>
      <c r="D195" s="180" t="s">
        <v>285</v>
      </c>
      <c r="E195" s="181" t="s">
        <v>464</v>
      </c>
      <c r="F195" s="182" t="s">
        <v>4429</v>
      </c>
      <c r="G195" s="183" t="s">
        <v>1931</v>
      </c>
      <c r="H195" s="184">
        <v>15</v>
      </c>
      <c r="I195" s="185"/>
      <c r="J195" s="186">
        <f t="shared" ref="J195:J200" si="0">ROUND(I195*H195,2)</f>
        <v>0</v>
      </c>
      <c r="K195" s="182" t="s">
        <v>348</v>
      </c>
      <c r="L195" s="41"/>
      <c r="M195" s="187" t="s">
        <v>21</v>
      </c>
      <c r="N195" s="188" t="s">
        <v>44</v>
      </c>
      <c r="O195" s="66"/>
      <c r="P195" s="189">
        <f t="shared" ref="P195:P200" si="1">O195*H195</f>
        <v>0</v>
      </c>
      <c r="Q195" s="189">
        <v>0</v>
      </c>
      <c r="R195" s="189">
        <f t="shared" ref="R195:R200" si="2">Q195*H195</f>
        <v>0</v>
      </c>
      <c r="S195" s="189">
        <v>0</v>
      </c>
      <c r="T195" s="190">
        <f t="shared" ref="T195:T200" si="3">S195*H195</f>
        <v>0</v>
      </c>
      <c r="U195" s="36"/>
      <c r="V195" s="36"/>
      <c r="W195" s="36"/>
      <c r="X195" s="36"/>
      <c r="Y195" s="36"/>
      <c r="Z195" s="36"/>
      <c r="AA195" s="36"/>
      <c r="AB195" s="36"/>
      <c r="AC195" s="36"/>
      <c r="AD195" s="36"/>
      <c r="AE195" s="36"/>
      <c r="AR195" s="191" t="s">
        <v>1170</v>
      </c>
      <c r="AT195" s="191" t="s">
        <v>285</v>
      </c>
      <c r="AU195" s="191" t="s">
        <v>82</v>
      </c>
      <c r="AY195" s="19" t="s">
        <v>283</v>
      </c>
      <c r="BE195" s="192">
        <f t="shared" ref="BE195:BE200" si="4">IF(N195="základní",J195,0)</f>
        <v>0</v>
      </c>
      <c r="BF195" s="192">
        <f t="shared" ref="BF195:BF200" si="5">IF(N195="snížená",J195,0)</f>
        <v>0</v>
      </c>
      <c r="BG195" s="192">
        <f t="shared" ref="BG195:BG200" si="6">IF(N195="zákl. přenesená",J195,0)</f>
        <v>0</v>
      </c>
      <c r="BH195" s="192">
        <f t="shared" ref="BH195:BH200" si="7">IF(N195="sníž. přenesená",J195,0)</f>
        <v>0</v>
      </c>
      <c r="BI195" s="192">
        <f t="shared" ref="BI195:BI200" si="8">IF(N195="nulová",J195,0)</f>
        <v>0</v>
      </c>
      <c r="BJ195" s="19" t="s">
        <v>80</v>
      </c>
      <c r="BK195" s="192">
        <f t="shared" ref="BK195:BK200" si="9">ROUND(I195*H195,2)</f>
        <v>0</v>
      </c>
      <c r="BL195" s="19" t="s">
        <v>1170</v>
      </c>
      <c r="BM195" s="191" t="s">
        <v>673</v>
      </c>
    </row>
    <row r="196" spans="1:65" s="2" customFormat="1" ht="16.5" customHeight="1">
      <c r="A196" s="36"/>
      <c r="B196" s="37"/>
      <c r="C196" s="180" t="s">
        <v>470</v>
      </c>
      <c r="D196" s="180" t="s">
        <v>285</v>
      </c>
      <c r="E196" s="181" t="s">
        <v>470</v>
      </c>
      <c r="F196" s="182" t="s">
        <v>4430</v>
      </c>
      <c r="G196" s="183" t="s">
        <v>1931</v>
      </c>
      <c r="H196" s="184">
        <v>12</v>
      </c>
      <c r="I196" s="185"/>
      <c r="J196" s="186">
        <f t="shared" si="0"/>
        <v>0</v>
      </c>
      <c r="K196" s="182" t="s">
        <v>348</v>
      </c>
      <c r="L196" s="41"/>
      <c r="M196" s="187" t="s">
        <v>21</v>
      </c>
      <c r="N196" s="188" t="s">
        <v>44</v>
      </c>
      <c r="O196" s="66"/>
      <c r="P196" s="189">
        <f t="shared" si="1"/>
        <v>0</v>
      </c>
      <c r="Q196" s="189">
        <v>0</v>
      </c>
      <c r="R196" s="189">
        <f t="shared" si="2"/>
        <v>0</v>
      </c>
      <c r="S196" s="189">
        <v>0</v>
      </c>
      <c r="T196" s="190">
        <f t="shared" si="3"/>
        <v>0</v>
      </c>
      <c r="U196" s="36"/>
      <c r="V196" s="36"/>
      <c r="W196" s="36"/>
      <c r="X196" s="36"/>
      <c r="Y196" s="36"/>
      <c r="Z196" s="36"/>
      <c r="AA196" s="36"/>
      <c r="AB196" s="36"/>
      <c r="AC196" s="36"/>
      <c r="AD196" s="36"/>
      <c r="AE196" s="36"/>
      <c r="AR196" s="191" t="s">
        <v>1170</v>
      </c>
      <c r="AT196" s="191" t="s">
        <v>285</v>
      </c>
      <c r="AU196" s="191" t="s">
        <v>82</v>
      </c>
      <c r="AY196" s="19" t="s">
        <v>283</v>
      </c>
      <c r="BE196" s="192">
        <f t="shared" si="4"/>
        <v>0</v>
      </c>
      <c r="BF196" s="192">
        <f t="shared" si="5"/>
        <v>0</v>
      </c>
      <c r="BG196" s="192">
        <f t="shared" si="6"/>
        <v>0</v>
      </c>
      <c r="BH196" s="192">
        <f t="shared" si="7"/>
        <v>0</v>
      </c>
      <c r="BI196" s="192">
        <f t="shared" si="8"/>
        <v>0</v>
      </c>
      <c r="BJ196" s="19" t="s">
        <v>80</v>
      </c>
      <c r="BK196" s="192">
        <f t="shared" si="9"/>
        <v>0</v>
      </c>
      <c r="BL196" s="19" t="s">
        <v>1170</v>
      </c>
      <c r="BM196" s="191" t="s">
        <v>696</v>
      </c>
    </row>
    <row r="197" spans="1:65" s="2" customFormat="1" ht="16.5" customHeight="1">
      <c r="A197" s="36"/>
      <c r="B197" s="37"/>
      <c r="C197" s="180" t="s">
        <v>477</v>
      </c>
      <c r="D197" s="180" t="s">
        <v>285</v>
      </c>
      <c r="E197" s="181" t="s">
        <v>477</v>
      </c>
      <c r="F197" s="182" t="s">
        <v>4431</v>
      </c>
      <c r="G197" s="183" t="s">
        <v>1931</v>
      </c>
      <c r="H197" s="184">
        <v>12</v>
      </c>
      <c r="I197" s="185"/>
      <c r="J197" s="186">
        <f t="shared" si="0"/>
        <v>0</v>
      </c>
      <c r="K197" s="182" t="s">
        <v>348</v>
      </c>
      <c r="L197" s="41"/>
      <c r="M197" s="187" t="s">
        <v>21</v>
      </c>
      <c r="N197" s="188" t="s">
        <v>44</v>
      </c>
      <c r="O197" s="66"/>
      <c r="P197" s="189">
        <f t="shared" si="1"/>
        <v>0</v>
      </c>
      <c r="Q197" s="189">
        <v>0</v>
      </c>
      <c r="R197" s="189">
        <f t="shared" si="2"/>
        <v>0</v>
      </c>
      <c r="S197" s="189">
        <v>0</v>
      </c>
      <c r="T197" s="190">
        <f t="shared" si="3"/>
        <v>0</v>
      </c>
      <c r="U197" s="36"/>
      <c r="V197" s="36"/>
      <c r="W197" s="36"/>
      <c r="X197" s="36"/>
      <c r="Y197" s="36"/>
      <c r="Z197" s="36"/>
      <c r="AA197" s="36"/>
      <c r="AB197" s="36"/>
      <c r="AC197" s="36"/>
      <c r="AD197" s="36"/>
      <c r="AE197" s="36"/>
      <c r="AR197" s="191" t="s">
        <v>1170</v>
      </c>
      <c r="AT197" s="191" t="s">
        <v>285</v>
      </c>
      <c r="AU197" s="191" t="s">
        <v>82</v>
      </c>
      <c r="AY197" s="19" t="s">
        <v>283</v>
      </c>
      <c r="BE197" s="192">
        <f t="shared" si="4"/>
        <v>0</v>
      </c>
      <c r="BF197" s="192">
        <f t="shared" si="5"/>
        <v>0</v>
      </c>
      <c r="BG197" s="192">
        <f t="shared" si="6"/>
        <v>0</v>
      </c>
      <c r="BH197" s="192">
        <f t="shared" si="7"/>
        <v>0</v>
      </c>
      <c r="BI197" s="192">
        <f t="shared" si="8"/>
        <v>0</v>
      </c>
      <c r="BJ197" s="19" t="s">
        <v>80</v>
      </c>
      <c r="BK197" s="192">
        <f t="shared" si="9"/>
        <v>0</v>
      </c>
      <c r="BL197" s="19" t="s">
        <v>1170</v>
      </c>
      <c r="BM197" s="191" t="s">
        <v>712</v>
      </c>
    </row>
    <row r="198" spans="1:65" s="2" customFormat="1" ht="16.5" customHeight="1">
      <c r="A198" s="36"/>
      <c r="B198" s="37"/>
      <c r="C198" s="180" t="s">
        <v>485</v>
      </c>
      <c r="D198" s="180" t="s">
        <v>285</v>
      </c>
      <c r="E198" s="181" t="s">
        <v>485</v>
      </c>
      <c r="F198" s="182" t="s">
        <v>4432</v>
      </c>
      <c r="G198" s="183" t="s">
        <v>2963</v>
      </c>
      <c r="H198" s="184">
        <v>1</v>
      </c>
      <c r="I198" s="185"/>
      <c r="J198" s="186">
        <f t="shared" si="0"/>
        <v>0</v>
      </c>
      <c r="K198" s="182" t="s">
        <v>348</v>
      </c>
      <c r="L198" s="41"/>
      <c r="M198" s="187" t="s">
        <v>21</v>
      </c>
      <c r="N198" s="188" t="s">
        <v>44</v>
      </c>
      <c r="O198" s="66"/>
      <c r="P198" s="189">
        <f t="shared" si="1"/>
        <v>0</v>
      </c>
      <c r="Q198" s="189">
        <v>0</v>
      </c>
      <c r="R198" s="189">
        <f t="shared" si="2"/>
        <v>0</v>
      </c>
      <c r="S198" s="189">
        <v>0</v>
      </c>
      <c r="T198" s="190">
        <f t="shared" si="3"/>
        <v>0</v>
      </c>
      <c r="U198" s="36"/>
      <c r="V198" s="36"/>
      <c r="W198" s="36"/>
      <c r="X198" s="36"/>
      <c r="Y198" s="36"/>
      <c r="Z198" s="36"/>
      <c r="AA198" s="36"/>
      <c r="AB198" s="36"/>
      <c r="AC198" s="36"/>
      <c r="AD198" s="36"/>
      <c r="AE198" s="36"/>
      <c r="AR198" s="191" t="s">
        <v>1170</v>
      </c>
      <c r="AT198" s="191" t="s">
        <v>285</v>
      </c>
      <c r="AU198" s="191" t="s">
        <v>82</v>
      </c>
      <c r="AY198" s="19" t="s">
        <v>283</v>
      </c>
      <c r="BE198" s="192">
        <f t="shared" si="4"/>
        <v>0</v>
      </c>
      <c r="BF198" s="192">
        <f t="shared" si="5"/>
        <v>0</v>
      </c>
      <c r="BG198" s="192">
        <f t="shared" si="6"/>
        <v>0</v>
      </c>
      <c r="BH198" s="192">
        <f t="shared" si="7"/>
        <v>0</v>
      </c>
      <c r="BI198" s="192">
        <f t="shared" si="8"/>
        <v>0</v>
      </c>
      <c r="BJ198" s="19" t="s">
        <v>80</v>
      </c>
      <c r="BK198" s="192">
        <f t="shared" si="9"/>
        <v>0</v>
      </c>
      <c r="BL198" s="19" t="s">
        <v>1170</v>
      </c>
      <c r="BM198" s="191" t="s">
        <v>1159</v>
      </c>
    </row>
    <row r="199" spans="1:65" s="2" customFormat="1" ht="16.5" customHeight="1">
      <c r="A199" s="36"/>
      <c r="B199" s="37"/>
      <c r="C199" s="180" t="s">
        <v>493</v>
      </c>
      <c r="D199" s="180" t="s">
        <v>285</v>
      </c>
      <c r="E199" s="181" t="s">
        <v>493</v>
      </c>
      <c r="F199" s="182" t="s">
        <v>4433</v>
      </c>
      <c r="G199" s="183" t="s">
        <v>2963</v>
      </c>
      <c r="H199" s="184">
        <v>1</v>
      </c>
      <c r="I199" s="185"/>
      <c r="J199" s="186">
        <f t="shared" si="0"/>
        <v>0</v>
      </c>
      <c r="K199" s="182" t="s">
        <v>348</v>
      </c>
      <c r="L199" s="41"/>
      <c r="M199" s="187" t="s">
        <v>21</v>
      </c>
      <c r="N199" s="188" t="s">
        <v>44</v>
      </c>
      <c r="O199" s="66"/>
      <c r="P199" s="189">
        <f t="shared" si="1"/>
        <v>0</v>
      </c>
      <c r="Q199" s="189">
        <v>0</v>
      </c>
      <c r="R199" s="189">
        <f t="shared" si="2"/>
        <v>0</v>
      </c>
      <c r="S199" s="189">
        <v>0</v>
      </c>
      <c r="T199" s="190">
        <f t="shared" si="3"/>
        <v>0</v>
      </c>
      <c r="U199" s="36"/>
      <c r="V199" s="36"/>
      <c r="W199" s="36"/>
      <c r="X199" s="36"/>
      <c r="Y199" s="36"/>
      <c r="Z199" s="36"/>
      <c r="AA199" s="36"/>
      <c r="AB199" s="36"/>
      <c r="AC199" s="36"/>
      <c r="AD199" s="36"/>
      <c r="AE199" s="36"/>
      <c r="AR199" s="191" t="s">
        <v>1170</v>
      </c>
      <c r="AT199" s="191" t="s">
        <v>285</v>
      </c>
      <c r="AU199" s="191" t="s">
        <v>82</v>
      </c>
      <c r="AY199" s="19" t="s">
        <v>283</v>
      </c>
      <c r="BE199" s="192">
        <f t="shared" si="4"/>
        <v>0</v>
      </c>
      <c r="BF199" s="192">
        <f t="shared" si="5"/>
        <v>0</v>
      </c>
      <c r="BG199" s="192">
        <f t="shared" si="6"/>
        <v>0</v>
      </c>
      <c r="BH199" s="192">
        <f t="shared" si="7"/>
        <v>0</v>
      </c>
      <c r="BI199" s="192">
        <f t="shared" si="8"/>
        <v>0</v>
      </c>
      <c r="BJ199" s="19" t="s">
        <v>80</v>
      </c>
      <c r="BK199" s="192">
        <f t="shared" si="9"/>
        <v>0</v>
      </c>
      <c r="BL199" s="19" t="s">
        <v>1170</v>
      </c>
      <c r="BM199" s="191" t="s">
        <v>1170</v>
      </c>
    </row>
    <row r="200" spans="1:65" s="2" customFormat="1" ht="16.5" customHeight="1">
      <c r="A200" s="36"/>
      <c r="B200" s="37"/>
      <c r="C200" s="180" t="s">
        <v>499</v>
      </c>
      <c r="D200" s="180" t="s">
        <v>285</v>
      </c>
      <c r="E200" s="181" t="s">
        <v>499</v>
      </c>
      <c r="F200" s="182" t="s">
        <v>4434</v>
      </c>
      <c r="G200" s="183" t="s">
        <v>783</v>
      </c>
      <c r="H200" s="184">
        <v>4</v>
      </c>
      <c r="I200" s="185"/>
      <c r="J200" s="186">
        <f t="shared" si="0"/>
        <v>0</v>
      </c>
      <c r="K200" s="182" t="s">
        <v>348</v>
      </c>
      <c r="L200" s="41"/>
      <c r="M200" s="187" t="s">
        <v>21</v>
      </c>
      <c r="N200" s="188" t="s">
        <v>44</v>
      </c>
      <c r="O200" s="66"/>
      <c r="P200" s="189">
        <f t="shared" si="1"/>
        <v>0</v>
      </c>
      <c r="Q200" s="189">
        <v>0</v>
      </c>
      <c r="R200" s="189">
        <f t="shared" si="2"/>
        <v>0</v>
      </c>
      <c r="S200" s="189">
        <v>0</v>
      </c>
      <c r="T200" s="190">
        <f t="shared" si="3"/>
        <v>0</v>
      </c>
      <c r="U200" s="36"/>
      <c r="V200" s="36"/>
      <c r="W200" s="36"/>
      <c r="X200" s="36"/>
      <c r="Y200" s="36"/>
      <c r="Z200" s="36"/>
      <c r="AA200" s="36"/>
      <c r="AB200" s="36"/>
      <c r="AC200" s="36"/>
      <c r="AD200" s="36"/>
      <c r="AE200" s="36"/>
      <c r="AR200" s="191" t="s">
        <v>1170</v>
      </c>
      <c r="AT200" s="191" t="s">
        <v>285</v>
      </c>
      <c r="AU200" s="191" t="s">
        <v>82</v>
      </c>
      <c r="AY200" s="19" t="s">
        <v>283</v>
      </c>
      <c r="BE200" s="192">
        <f t="shared" si="4"/>
        <v>0</v>
      </c>
      <c r="BF200" s="192">
        <f t="shared" si="5"/>
        <v>0</v>
      </c>
      <c r="BG200" s="192">
        <f t="shared" si="6"/>
        <v>0</v>
      </c>
      <c r="BH200" s="192">
        <f t="shared" si="7"/>
        <v>0</v>
      </c>
      <c r="BI200" s="192">
        <f t="shared" si="8"/>
        <v>0</v>
      </c>
      <c r="BJ200" s="19" t="s">
        <v>80</v>
      </c>
      <c r="BK200" s="192">
        <f t="shared" si="9"/>
        <v>0</v>
      </c>
      <c r="BL200" s="19" t="s">
        <v>1170</v>
      </c>
      <c r="BM200" s="191" t="s">
        <v>1183</v>
      </c>
    </row>
    <row r="201" spans="1:65" s="12" customFormat="1" ht="25.9" customHeight="1">
      <c r="B201" s="164"/>
      <c r="C201" s="165"/>
      <c r="D201" s="166" t="s">
        <v>72</v>
      </c>
      <c r="E201" s="167" t="s">
        <v>4114</v>
      </c>
      <c r="F201" s="167" t="s">
        <v>4435</v>
      </c>
      <c r="G201" s="165"/>
      <c r="H201" s="165"/>
      <c r="I201" s="168"/>
      <c r="J201" s="169">
        <f>BK201</f>
        <v>0</v>
      </c>
      <c r="K201" s="165"/>
      <c r="L201" s="170"/>
      <c r="M201" s="171"/>
      <c r="N201" s="172"/>
      <c r="O201" s="172"/>
      <c r="P201" s="173">
        <f>P202+P230+P249</f>
        <v>0</v>
      </c>
      <c r="Q201" s="172"/>
      <c r="R201" s="173">
        <f>R202+R230+R249</f>
        <v>0</v>
      </c>
      <c r="S201" s="172"/>
      <c r="T201" s="174">
        <f>T202+T230+T249</f>
        <v>0</v>
      </c>
      <c r="AR201" s="175" t="s">
        <v>80</v>
      </c>
      <c r="AT201" s="176" t="s">
        <v>72</v>
      </c>
      <c r="AU201" s="176" t="s">
        <v>73</v>
      </c>
      <c r="AY201" s="175" t="s">
        <v>283</v>
      </c>
      <c r="BK201" s="177">
        <f>BK202+BK230+BK249</f>
        <v>0</v>
      </c>
    </row>
    <row r="202" spans="1:65" s="12" customFormat="1" ht="22.9" customHeight="1">
      <c r="B202" s="164"/>
      <c r="C202" s="165"/>
      <c r="D202" s="166" t="s">
        <v>72</v>
      </c>
      <c r="E202" s="178" t="s">
        <v>4042</v>
      </c>
      <c r="F202" s="178" t="s">
        <v>4379</v>
      </c>
      <c r="G202" s="165"/>
      <c r="H202" s="165"/>
      <c r="I202" s="168"/>
      <c r="J202" s="179">
        <f>BK202</f>
        <v>0</v>
      </c>
      <c r="K202" s="165"/>
      <c r="L202" s="170"/>
      <c r="M202" s="171"/>
      <c r="N202" s="172"/>
      <c r="O202" s="172"/>
      <c r="P202" s="173">
        <f>SUM(P203:P229)</f>
        <v>0</v>
      </c>
      <c r="Q202" s="172"/>
      <c r="R202" s="173">
        <f>SUM(R203:R229)</f>
        <v>0</v>
      </c>
      <c r="S202" s="172"/>
      <c r="T202" s="174">
        <f>SUM(T203:T229)</f>
        <v>0</v>
      </c>
      <c r="AR202" s="175" t="s">
        <v>80</v>
      </c>
      <c r="AT202" s="176" t="s">
        <v>72</v>
      </c>
      <c r="AU202" s="176" t="s">
        <v>80</v>
      </c>
      <c r="AY202" s="175" t="s">
        <v>283</v>
      </c>
      <c r="BK202" s="177">
        <f>SUM(BK203:BK229)</f>
        <v>0</v>
      </c>
    </row>
    <row r="203" spans="1:65" s="2" customFormat="1" ht="16.5" customHeight="1">
      <c r="A203" s="36"/>
      <c r="B203" s="37"/>
      <c r="C203" s="180" t="s">
        <v>505</v>
      </c>
      <c r="D203" s="180" t="s">
        <v>285</v>
      </c>
      <c r="E203" s="181" t="s">
        <v>4020</v>
      </c>
      <c r="F203" s="182" t="s">
        <v>4446</v>
      </c>
      <c r="G203" s="183" t="s">
        <v>1931</v>
      </c>
      <c r="H203" s="184">
        <v>1</v>
      </c>
      <c r="I203" s="185"/>
      <c r="J203" s="186">
        <f>ROUND(I203*H203,2)</f>
        <v>0</v>
      </c>
      <c r="K203" s="182" t="s">
        <v>348</v>
      </c>
      <c r="L203" s="41"/>
      <c r="M203" s="187" t="s">
        <v>21</v>
      </c>
      <c r="N203" s="188" t="s">
        <v>44</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1170</v>
      </c>
      <c r="AT203" s="191" t="s">
        <v>285</v>
      </c>
      <c r="AU203" s="191" t="s">
        <v>82</v>
      </c>
      <c r="AY203" s="19" t="s">
        <v>283</v>
      </c>
      <c r="BE203" s="192">
        <f>IF(N203="základní",J203,0)</f>
        <v>0</v>
      </c>
      <c r="BF203" s="192">
        <f>IF(N203="snížená",J203,0)</f>
        <v>0</v>
      </c>
      <c r="BG203" s="192">
        <f>IF(N203="zákl. přenesená",J203,0)</f>
        <v>0</v>
      </c>
      <c r="BH203" s="192">
        <f>IF(N203="sníž. přenesená",J203,0)</f>
        <v>0</v>
      </c>
      <c r="BI203" s="192">
        <f>IF(N203="nulová",J203,0)</f>
        <v>0</v>
      </c>
      <c r="BJ203" s="19" t="s">
        <v>80</v>
      </c>
      <c r="BK203" s="192">
        <f>ROUND(I203*H203,2)</f>
        <v>0</v>
      </c>
      <c r="BL203" s="19" t="s">
        <v>1170</v>
      </c>
      <c r="BM203" s="191" t="s">
        <v>1197</v>
      </c>
    </row>
    <row r="204" spans="1:65" s="13" customFormat="1" ht="11.25">
      <c r="B204" s="198"/>
      <c r="C204" s="199"/>
      <c r="D204" s="200" t="s">
        <v>294</v>
      </c>
      <c r="E204" s="201" t="s">
        <v>21</v>
      </c>
      <c r="F204" s="202" t="s">
        <v>80</v>
      </c>
      <c r="G204" s="199"/>
      <c r="H204" s="203">
        <v>1</v>
      </c>
      <c r="I204" s="204"/>
      <c r="J204" s="199"/>
      <c r="K204" s="199"/>
      <c r="L204" s="205"/>
      <c r="M204" s="206"/>
      <c r="N204" s="207"/>
      <c r="O204" s="207"/>
      <c r="P204" s="207"/>
      <c r="Q204" s="207"/>
      <c r="R204" s="207"/>
      <c r="S204" s="207"/>
      <c r="T204" s="208"/>
      <c r="AT204" s="209" t="s">
        <v>294</v>
      </c>
      <c r="AU204" s="209" t="s">
        <v>82</v>
      </c>
      <c r="AV204" s="13" t="s">
        <v>82</v>
      </c>
      <c r="AW204" s="13" t="s">
        <v>34</v>
      </c>
      <c r="AX204" s="13" t="s">
        <v>73</v>
      </c>
      <c r="AY204" s="209" t="s">
        <v>283</v>
      </c>
    </row>
    <row r="205" spans="1:65" s="16" customFormat="1" ht="11.25">
      <c r="B205" s="232"/>
      <c r="C205" s="233"/>
      <c r="D205" s="200" t="s">
        <v>294</v>
      </c>
      <c r="E205" s="234" t="s">
        <v>21</v>
      </c>
      <c r="F205" s="235" t="s">
        <v>442</v>
      </c>
      <c r="G205" s="233"/>
      <c r="H205" s="236">
        <v>1</v>
      </c>
      <c r="I205" s="237"/>
      <c r="J205" s="233"/>
      <c r="K205" s="233"/>
      <c r="L205" s="238"/>
      <c r="M205" s="239"/>
      <c r="N205" s="240"/>
      <c r="O205" s="240"/>
      <c r="P205" s="240"/>
      <c r="Q205" s="240"/>
      <c r="R205" s="240"/>
      <c r="S205" s="240"/>
      <c r="T205" s="241"/>
      <c r="AT205" s="242" t="s">
        <v>294</v>
      </c>
      <c r="AU205" s="242" t="s">
        <v>82</v>
      </c>
      <c r="AV205" s="16" t="s">
        <v>290</v>
      </c>
      <c r="AW205" s="16" t="s">
        <v>34</v>
      </c>
      <c r="AX205" s="16" t="s">
        <v>80</v>
      </c>
      <c r="AY205" s="242" t="s">
        <v>283</v>
      </c>
    </row>
    <row r="206" spans="1:65" s="2" customFormat="1" ht="16.5" customHeight="1">
      <c r="A206" s="36"/>
      <c r="B206" s="37"/>
      <c r="C206" s="180" t="s">
        <v>510</v>
      </c>
      <c r="D206" s="180" t="s">
        <v>285</v>
      </c>
      <c r="E206" s="181" t="s">
        <v>4044</v>
      </c>
      <c r="F206" s="182" t="s">
        <v>4447</v>
      </c>
      <c r="G206" s="183" t="s">
        <v>1931</v>
      </c>
      <c r="H206" s="184">
        <v>9</v>
      </c>
      <c r="I206" s="185"/>
      <c r="J206" s="186">
        <f>ROUND(I206*H206,2)</f>
        <v>0</v>
      </c>
      <c r="K206" s="182" t="s">
        <v>348</v>
      </c>
      <c r="L206" s="41"/>
      <c r="M206" s="187" t="s">
        <v>21</v>
      </c>
      <c r="N206" s="188" t="s">
        <v>44</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1170</v>
      </c>
      <c r="AT206" s="191" t="s">
        <v>285</v>
      </c>
      <c r="AU206" s="191" t="s">
        <v>82</v>
      </c>
      <c r="AY206" s="19" t="s">
        <v>283</v>
      </c>
      <c r="BE206" s="192">
        <f>IF(N206="základní",J206,0)</f>
        <v>0</v>
      </c>
      <c r="BF206" s="192">
        <f>IF(N206="snížená",J206,0)</f>
        <v>0</v>
      </c>
      <c r="BG206" s="192">
        <f>IF(N206="zákl. přenesená",J206,0)</f>
        <v>0</v>
      </c>
      <c r="BH206" s="192">
        <f>IF(N206="sníž. přenesená",J206,0)</f>
        <v>0</v>
      </c>
      <c r="BI206" s="192">
        <f>IF(N206="nulová",J206,0)</f>
        <v>0</v>
      </c>
      <c r="BJ206" s="19" t="s">
        <v>80</v>
      </c>
      <c r="BK206" s="192">
        <f>ROUND(I206*H206,2)</f>
        <v>0</v>
      </c>
      <c r="BL206" s="19" t="s">
        <v>1170</v>
      </c>
      <c r="BM206" s="191" t="s">
        <v>1210</v>
      </c>
    </row>
    <row r="207" spans="1:65" s="13" customFormat="1" ht="11.25">
      <c r="B207" s="198"/>
      <c r="C207" s="199"/>
      <c r="D207" s="200" t="s">
        <v>294</v>
      </c>
      <c r="E207" s="201" t="s">
        <v>21</v>
      </c>
      <c r="F207" s="202" t="s">
        <v>5203</v>
      </c>
      <c r="G207" s="199"/>
      <c r="H207" s="203">
        <v>9</v>
      </c>
      <c r="I207" s="204"/>
      <c r="J207" s="199"/>
      <c r="K207" s="199"/>
      <c r="L207" s="205"/>
      <c r="M207" s="206"/>
      <c r="N207" s="207"/>
      <c r="O207" s="207"/>
      <c r="P207" s="207"/>
      <c r="Q207" s="207"/>
      <c r="R207" s="207"/>
      <c r="S207" s="207"/>
      <c r="T207" s="208"/>
      <c r="AT207" s="209" t="s">
        <v>294</v>
      </c>
      <c r="AU207" s="209" t="s">
        <v>82</v>
      </c>
      <c r="AV207" s="13" t="s">
        <v>82</v>
      </c>
      <c r="AW207" s="13" t="s">
        <v>34</v>
      </c>
      <c r="AX207" s="13" t="s">
        <v>73</v>
      </c>
      <c r="AY207" s="209" t="s">
        <v>283</v>
      </c>
    </row>
    <row r="208" spans="1:65" s="16" customFormat="1" ht="11.25">
      <c r="B208" s="232"/>
      <c r="C208" s="233"/>
      <c r="D208" s="200" t="s">
        <v>294</v>
      </c>
      <c r="E208" s="234" t="s">
        <v>21</v>
      </c>
      <c r="F208" s="235" t="s">
        <v>442</v>
      </c>
      <c r="G208" s="233"/>
      <c r="H208" s="236">
        <v>9</v>
      </c>
      <c r="I208" s="237"/>
      <c r="J208" s="233"/>
      <c r="K208" s="233"/>
      <c r="L208" s="238"/>
      <c r="M208" s="239"/>
      <c r="N208" s="240"/>
      <c r="O208" s="240"/>
      <c r="P208" s="240"/>
      <c r="Q208" s="240"/>
      <c r="R208" s="240"/>
      <c r="S208" s="240"/>
      <c r="T208" s="241"/>
      <c r="AT208" s="242" t="s">
        <v>294</v>
      </c>
      <c r="AU208" s="242" t="s">
        <v>82</v>
      </c>
      <c r="AV208" s="16" t="s">
        <v>290</v>
      </c>
      <c r="AW208" s="16" t="s">
        <v>34</v>
      </c>
      <c r="AX208" s="16" t="s">
        <v>80</v>
      </c>
      <c r="AY208" s="242" t="s">
        <v>283</v>
      </c>
    </row>
    <row r="209" spans="1:65" s="2" customFormat="1" ht="16.5" customHeight="1">
      <c r="A209" s="36"/>
      <c r="B209" s="37"/>
      <c r="C209" s="180" t="s">
        <v>517</v>
      </c>
      <c r="D209" s="180" t="s">
        <v>285</v>
      </c>
      <c r="E209" s="181" t="s">
        <v>4064</v>
      </c>
      <c r="F209" s="182" t="s">
        <v>4449</v>
      </c>
      <c r="G209" s="183" t="s">
        <v>1931</v>
      </c>
      <c r="H209" s="184">
        <v>2</v>
      </c>
      <c r="I209" s="185"/>
      <c r="J209" s="186">
        <f>ROUND(I209*H209,2)</f>
        <v>0</v>
      </c>
      <c r="K209" s="182" t="s">
        <v>348</v>
      </c>
      <c r="L209" s="41"/>
      <c r="M209" s="187" t="s">
        <v>21</v>
      </c>
      <c r="N209" s="188" t="s">
        <v>44</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1170</v>
      </c>
      <c r="AT209" s="191" t="s">
        <v>285</v>
      </c>
      <c r="AU209" s="191" t="s">
        <v>82</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1170</v>
      </c>
      <c r="BM209" s="191" t="s">
        <v>1224</v>
      </c>
    </row>
    <row r="210" spans="1:65" s="13" customFormat="1" ht="11.25">
      <c r="B210" s="198"/>
      <c r="C210" s="199"/>
      <c r="D210" s="200" t="s">
        <v>294</v>
      </c>
      <c r="E210" s="201" t="s">
        <v>21</v>
      </c>
      <c r="F210" s="202" t="s">
        <v>4384</v>
      </c>
      <c r="G210" s="199"/>
      <c r="H210" s="203">
        <v>2</v>
      </c>
      <c r="I210" s="204"/>
      <c r="J210" s="199"/>
      <c r="K210" s="199"/>
      <c r="L210" s="205"/>
      <c r="M210" s="206"/>
      <c r="N210" s="207"/>
      <c r="O210" s="207"/>
      <c r="P210" s="207"/>
      <c r="Q210" s="207"/>
      <c r="R210" s="207"/>
      <c r="S210" s="207"/>
      <c r="T210" s="208"/>
      <c r="AT210" s="209" t="s">
        <v>294</v>
      </c>
      <c r="AU210" s="209" t="s">
        <v>82</v>
      </c>
      <c r="AV210" s="13" t="s">
        <v>82</v>
      </c>
      <c r="AW210" s="13" t="s">
        <v>34</v>
      </c>
      <c r="AX210" s="13" t="s">
        <v>73</v>
      </c>
      <c r="AY210" s="209" t="s">
        <v>283</v>
      </c>
    </row>
    <row r="211" spans="1:65" s="16" customFormat="1" ht="11.25">
      <c r="B211" s="232"/>
      <c r="C211" s="233"/>
      <c r="D211" s="200" t="s">
        <v>294</v>
      </c>
      <c r="E211" s="234" t="s">
        <v>21</v>
      </c>
      <c r="F211" s="235" t="s">
        <v>442</v>
      </c>
      <c r="G211" s="233"/>
      <c r="H211" s="236">
        <v>2</v>
      </c>
      <c r="I211" s="237"/>
      <c r="J211" s="233"/>
      <c r="K211" s="233"/>
      <c r="L211" s="238"/>
      <c r="M211" s="239"/>
      <c r="N211" s="240"/>
      <c r="O211" s="240"/>
      <c r="P211" s="240"/>
      <c r="Q211" s="240"/>
      <c r="R211" s="240"/>
      <c r="S211" s="240"/>
      <c r="T211" s="241"/>
      <c r="AT211" s="242" t="s">
        <v>294</v>
      </c>
      <c r="AU211" s="242" t="s">
        <v>82</v>
      </c>
      <c r="AV211" s="16" t="s">
        <v>290</v>
      </c>
      <c r="AW211" s="16" t="s">
        <v>34</v>
      </c>
      <c r="AX211" s="16" t="s">
        <v>80</v>
      </c>
      <c r="AY211" s="242" t="s">
        <v>283</v>
      </c>
    </row>
    <row r="212" spans="1:65" s="2" customFormat="1" ht="16.5" customHeight="1">
      <c r="A212" s="36"/>
      <c r="B212" s="37"/>
      <c r="C212" s="180" t="s">
        <v>522</v>
      </c>
      <c r="D212" s="180" t="s">
        <v>285</v>
      </c>
      <c r="E212" s="181" t="s">
        <v>4066</v>
      </c>
      <c r="F212" s="182" t="s">
        <v>6545</v>
      </c>
      <c r="G212" s="183" t="s">
        <v>1931</v>
      </c>
      <c r="H212" s="184">
        <v>5</v>
      </c>
      <c r="I212" s="185"/>
      <c r="J212" s="186">
        <f>ROUND(I212*H212,2)</f>
        <v>0</v>
      </c>
      <c r="K212" s="182" t="s">
        <v>348</v>
      </c>
      <c r="L212" s="41"/>
      <c r="M212" s="187" t="s">
        <v>21</v>
      </c>
      <c r="N212" s="188" t="s">
        <v>44</v>
      </c>
      <c r="O212" s="66"/>
      <c r="P212" s="189">
        <f>O212*H212</f>
        <v>0</v>
      </c>
      <c r="Q212" s="189">
        <v>0</v>
      </c>
      <c r="R212" s="189">
        <f>Q212*H212</f>
        <v>0</v>
      </c>
      <c r="S212" s="189">
        <v>0</v>
      </c>
      <c r="T212" s="190">
        <f>S212*H212</f>
        <v>0</v>
      </c>
      <c r="U212" s="36"/>
      <c r="V212" s="36"/>
      <c r="W212" s="36"/>
      <c r="X212" s="36"/>
      <c r="Y212" s="36"/>
      <c r="Z212" s="36"/>
      <c r="AA212" s="36"/>
      <c r="AB212" s="36"/>
      <c r="AC212" s="36"/>
      <c r="AD212" s="36"/>
      <c r="AE212" s="36"/>
      <c r="AR212" s="191" t="s">
        <v>1170</v>
      </c>
      <c r="AT212" s="191" t="s">
        <v>285</v>
      </c>
      <c r="AU212" s="191" t="s">
        <v>82</v>
      </c>
      <c r="AY212" s="19" t="s">
        <v>283</v>
      </c>
      <c r="BE212" s="192">
        <f>IF(N212="základní",J212,0)</f>
        <v>0</v>
      </c>
      <c r="BF212" s="192">
        <f>IF(N212="snížená",J212,0)</f>
        <v>0</v>
      </c>
      <c r="BG212" s="192">
        <f>IF(N212="zákl. přenesená",J212,0)</f>
        <v>0</v>
      </c>
      <c r="BH212" s="192">
        <f>IF(N212="sníž. přenesená",J212,0)</f>
        <v>0</v>
      </c>
      <c r="BI212" s="192">
        <f>IF(N212="nulová",J212,0)</f>
        <v>0</v>
      </c>
      <c r="BJ212" s="19" t="s">
        <v>80</v>
      </c>
      <c r="BK212" s="192">
        <f>ROUND(I212*H212,2)</f>
        <v>0</v>
      </c>
      <c r="BL212" s="19" t="s">
        <v>1170</v>
      </c>
      <c r="BM212" s="191" t="s">
        <v>1239</v>
      </c>
    </row>
    <row r="213" spans="1:65" s="13" customFormat="1" ht="11.25">
      <c r="B213" s="198"/>
      <c r="C213" s="199"/>
      <c r="D213" s="200" t="s">
        <v>294</v>
      </c>
      <c r="E213" s="201" t="s">
        <v>21</v>
      </c>
      <c r="F213" s="202" t="s">
        <v>4457</v>
      </c>
      <c r="G213" s="199"/>
      <c r="H213" s="203">
        <v>5</v>
      </c>
      <c r="I213" s="204"/>
      <c r="J213" s="199"/>
      <c r="K213" s="199"/>
      <c r="L213" s="205"/>
      <c r="M213" s="206"/>
      <c r="N213" s="207"/>
      <c r="O213" s="207"/>
      <c r="P213" s="207"/>
      <c r="Q213" s="207"/>
      <c r="R213" s="207"/>
      <c r="S213" s="207"/>
      <c r="T213" s="208"/>
      <c r="AT213" s="209" t="s">
        <v>294</v>
      </c>
      <c r="AU213" s="209" t="s">
        <v>82</v>
      </c>
      <c r="AV213" s="13" t="s">
        <v>82</v>
      </c>
      <c r="AW213" s="13" t="s">
        <v>34</v>
      </c>
      <c r="AX213" s="13" t="s">
        <v>73</v>
      </c>
      <c r="AY213" s="209" t="s">
        <v>283</v>
      </c>
    </row>
    <row r="214" spans="1:65" s="16" customFormat="1" ht="11.25">
      <c r="B214" s="232"/>
      <c r="C214" s="233"/>
      <c r="D214" s="200" t="s">
        <v>294</v>
      </c>
      <c r="E214" s="234" t="s">
        <v>21</v>
      </c>
      <c r="F214" s="235" t="s">
        <v>442</v>
      </c>
      <c r="G214" s="233"/>
      <c r="H214" s="236">
        <v>5</v>
      </c>
      <c r="I214" s="237"/>
      <c r="J214" s="233"/>
      <c r="K214" s="233"/>
      <c r="L214" s="238"/>
      <c r="M214" s="239"/>
      <c r="N214" s="240"/>
      <c r="O214" s="240"/>
      <c r="P214" s="240"/>
      <c r="Q214" s="240"/>
      <c r="R214" s="240"/>
      <c r="S214" s="240"/>
      <c r="T214" s="241"/>
      <c r="AT214" s="242" t="s">
        <v>294</v>
      </c>
      <c r="AU214" s="242" t="s">
        <v>82</v>
      </c>
      <c r="AV214" s="16" t="s">
        <v>290</v>
      </c>
      <c r="AW214" s="16" t="s">
        <v>34</v>
      </c>
      <c r="AX214" s="16" t="s">
        <v>80</v>
      </c>
      <c r="AY214" s="242" t="s">
        <v>283</v>
      </c>
    </row>
    <row r="215" spans="1:65" s="2" customFormat="1" ht="16.5" customHeight="1">
      <c r="A215" s="36"/>
      <c r="B215" s="37"/>
      <c r="C215" s="180" t="s">
        <v>531</v>
      </c>
      <c r="D215" s="180" t="s">
        <v>285</v>
      </c>
      <c r="E215" s="181" t="s">
        <v>4101</v>
      </c>
      <c r="F215" s="182" t="s">
        <v>4454</v>
      </c>
      <c r="G215" s="183" t="s">
        <v>1931</v>
      </c>
      <c r="H215" s="184">
        <v>1</v>
      </c>
      <c r="I215" s="185"/>
      <c r="J215" s="186">
        <f>ROUND(I215*H215,2)</f>
        <v>0</v>
      </c>
      <c r="K215" s="182" t="s">
        <v>348</v>
      </c>
      <c r="L215" s="41"/>
      <c r="M215" s="187" t="s">
        <v>21</v>
      </c>
      <c r="N215" s="188" t="s">
        <v>44</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1170</v>
      </c>
      <c r="AT215" s="191" t="s">
        <v>285</v>
      </c>
      <c r="AU215" s="191" t="s">
        <v>82</v>
      </c>
      <c r="AY215" s="19" t="s">
        <v>283</v>
      </c>
      <c r="BE215" s="192">
        <f>IF(N215="základní",J215,0)</f>
        <v>0</v>
      </c>
      <c r="BF215" s="192">
        <f>IF(N215="snížená",J215,0)</f>
        <v>0</v>
      </c>
      <c r="BG215" s="192">
        <f>IF(N215="zákl. přenesená",J215,0)</f>
        <v>0</v>
      </c>
      <c r="BH215" s="192">
        <f>IF(N215="sníž. přenesená",J215,0)</f>
        <v>0</v>
      </c>
      <c r="BI215" s="192">
        <f>IF(N215="nulová",J215,0)</f>
        <v>0</v>
      </c>
      <c r="BJ215" s="19" t="s">
        <v>80</v>
      </c>
      <c r="BK215" s="192">
        <f>ROUND(I215*H215,2)</f>
        <v>0</v>
      </c>
      <c r="BL215" s="19" t="s">
        <v>1170</v>
      </c>
      <c r="BM215" s="191" t="s">
        <v>1252</v>
      </c>
    </row>
    <row r="216" spans="1:65" s="13" customFormat="1" ht="11.25">
      <c r="B216" s="198"/>
      <c r="C216" s="199"/>
      <c r="D216" s="200" t="s">
        <v>294</v>
      </c>
      <c r="E216" s="201" t="s">
        <v>21</v>
      </c>
      <c r="F216" s="202" t="s">
        <v>4381</v>
      </c>
      <c r="G216" s="199"/>
      <c r="H216" s="203">
        <v>1</v>
      </c>
      <c r="I216" s="204"/>
      <c r="J216" s="199"/>
      <c r="K216" s="199"/>
      <c r="L216" s="205"/>
      <c r="M216" s="206"/>
      <c r="N216" s="207"/>
      <c r="O216" s="207"/>
      <c r="P216" s="207"/>
      <c r="Q216" s="207"/>
      <c r="R216" s="207"/>
      <c r="S216" s="207"/>
      <c r="T216" s="208"/>
      <c r="AT216" s="209" t="s">
        <v>294</v>
      </c>
      <c r="AU216" s="209" t="s">
        <v>82</v>
      </c>
      <c r="AV216" s="13" t="s">
        <v>82</v>
      </c>
      <c r="AW216" s="13" t="s">
        <v>34</v>
      </c>
      <c r="AX216" s="13" t="s">
        <v>73</v>
      </c>
      <c r="AY216" s="209" t="s">
        <v>283</v>
      </c>
    </row>
    <row r="217" spans="1:65" s="16" customFormat="1" ht="11.25">
      <c r="B217" s="232"/>
      <c r="C217" s="233"/>
      <c r="D217" s="200" t="s">
        <v>294</v>
      </c>
      <c r="E217" s="234" t="s">
        <v>21</v>
      </c>
      <c r="F217" s="235" t="s">
        <v>442</v>
      </c>
      <c r="G217" s="233"/>
      <c r="H217" s="236">
        <v>1</v>
      </c>
      <c r="I217" s="237"/>
      <c r="J217" s="233"/>
      <c r="K217" s="233"/>
      <c r="L217" s="238"/>
      <c r="M217" s="239"/>
      <c r="N217" s="240"/>
      <c r="O217" s="240"/>
      <c r="P217" s="240"/>
      <c r="Q217" s="240"/>
      <c r="R217" s="240"/>
      <c r="S217" s="240"/>
      <c r="T217" s="241"/>
      <c r="AT217" s="242" t="s">
        <v>294</v>
      </c>
      <c r="AU217" s="242" t="s">
        <v>82</v>
      </c>
      <c r="AV217" s="16" t="s">
        <v>290</v>
      </c>
      <c r="AW217" s="16" t="s">
        <v>34</v>
      </c>
      <c r="AX217" s="16" t="s">
        <v>80</v>
      </c>
      <c r="AY217" s="242" t="s">
        <v>283</v>
      </c>
    </row>
    <row r="218" spans="1:65" s="2" customFormat="1" ht="16.5" customHeight="1">
      <c r="A218" s="36"/>
      <c r="B218" s="37"/>
      <c r="C218" s="180" t="s">
        <v>545</v>
      </c>
      <c r="D218" s="180" t="s">
        <v>285</v>
      </c>
      <c r="E218" s="181" t="s">
        <v>4116</v>
      </c>
      <c r="F218" s="182" t="s">
        <v>4456</v>
      </c>
      <c r="G218" s="183" t="s">
        <v>1931</v>
      </c>
      <c r="H218" s="184">
        <v>2</v>
      </c>
      <c r="I218" s="185"/>
      <c r="J218" s="186">
        <f>ROUND(I218*H218,2)</f>
        <v>0</v>
      </c>
      <c r="K218" s="182" t="s">
        <v>348</v>
      </c>
      <c r="L218" s="41"/>
      <c r="M218" s="187" t="s">
        <v>21</v>
      </c>
      <c r="N218" s="188" t="s">
        <v>44</v>
      </c>
      <c r="O218" s="66"/>
      <c r="P218" s="189">
        <f>O218*H218</f>
        <v>0</v>
      </c>
      <c r="Q218" s="189">
        <v>0</v>
      </c>
      <c r="R218" s="189">
        <f>Q218*H218</f>
        <v>0</v>
      </c>
      <c r="S218" s="189">
        <v>0</v>
      </c>
      <c r="T218" s="190">
        <f>S218*H218</f>
        <v>0</v>
      </c>
      <c r="U218" s="36"/>
      <c r="V218" s="36"/>
      <c r="W218" s="36"/>
      <c r="X218" s="36"/>
      <c r="Y218" s="36"/>
      <c r="Z218" s="36"/>
      <c r="AA218" s="36"/>
      <c r="AB218" s="36"/>
      <c r="AC218" s="36"/>
      <c r="AD218" s="36"/>
      <c r="AE218" s="36"/>
      <c r="AR218" s="191" t="s">
        <v>1170</v>
      </c>
      <c r="AT218" s="191" t="s">
        <v>285</v>
      </c>
      <c r="AU218" s="191" t="s">
        <v>82</v>
      </c>
      <c r="AY218" s="19" t="s">
        <v>283</v>
      </c>
      <c r="BE218" s="192">
        <f>IF(N218="základní",J218,0)</f>
        <v>0</v>
      </c>
      <c r="BF218" s="192">
        <f>IF(N218="snížená",J218,0)</f>
        <v>0</v>
      </c>
      <c r="BG218" s="192">
        <f>IF(N218="zákl. přenesená",J218,0)</f>
        <v>0</v>
      </c>
      <c r="BH218" s="192">
        <f>IF(N218="sníž. přenesená",J218,0)</f>
        <v>0</v>
      </c>
      <c r="BI218" s="192">
        <f>IF(N218="nulová",J218,0)</f>
        <v>0</v>
      </c>
      <c r="BJ218" s="19" t="s">
        <v>80</v>
      </c>
      <c r="BK218" s="192">
        <f>ROUND(I218*H218,2)</f>
        <v>0</v>
      </c>
      <c r="BL218" s="19" t="s">
        <v>1170</v>
      </c>
      <c r="BM218" s="191" t="s">
        <v>1269</v>
      </c>
    </row>
    <row r="219" spans="1:65" s="13" customFormat="1" ht="11.25">
      <c r="B219" s="198"/>
      <c r="C219" s="199"/>
      <c r="D219" s="200" t="s">
        <v>294</v>
      </c>
      <c r="E219" s="201" t="s">
        <v>21</v>
      </c>
      <c r="F219" s="202" t="s">
        <v>82</v>
      </c>
      <c r="G219" s="199"/>
      <c r="H219" s="203">
        <v>2</v>
      </c>
      <c r="I219" s="204"/>
      <c r="J219" s="199"/>
      <c r="K219" s="199"/>
      <c r="L219" s="205"/>
      <c r="M219" s="206"/>
      <c r="N219" s="207"/>
      <c r="O219" s="207"/>
      <c r="P219" s="207"/>
      <c r="Q219" s="207"/>
      <c r="R219" s="207"/>
      <c r="S219" s="207"/>
      <c r="T219" s="208"/>
      <c r="AT219" s="209" t="s">
        <v>294</v>
      </c>
      <c r="AU219" s="209" t="s">
        <v>82</v>
      </c>
      <c r="AV219" s="13" t="s">
        <v>82</v>
      </c>
      <c r="AW219" s="13" t="s">
        <v>34</v>
      </c>
      <c r="AX219" s="13" t="s">
        <v>73</v>
      </c>
      <c r="AY219" s="209" t="s">
        <v>283</v>
      </c>
    </row>
    <row r="220" spans="1:65" s="16" customFormat="1" ht="11.25">
      <c r="B220" s="232"/>
      <c r="C220" s="233"/>
      <c r="D220" s="200" t="s">
        <v>294</v>
      </c>
      <c r="E220" s="234" t="s">
        <v>21</v>
      </c>
      <c r="F220" s="235" t="s">
        <v>442</v>
      </c>
      <c r="G220" s="233"/>
      <c r="H220" s="236">
        <v>2</v>
      </c>
      <c r="I220" s="237"/>
      <c r="J220" s="233"/>
      <c r="K220" s="233"/>
      <c r="L220" s="238"/>
      <c r="M220" s="239"/>
      <c r="N220" s="240"/>
      <c r="O220" s="240"/>
      <c r="P220" s="240"/>
      <c r="Q220" s="240"/>
      <c r="R220" s="240"/>
      <c r="S220" s="240"/>
      <c r="T220" s="241"/>
      <c r="AT220" s="242" t="s">
        <v>294</v>
      </c>
      <c r="AU220" s="242" t="s">
        <v>82</v>
      </c>
      <c r="AV220" s="16" t="s">
        <v>290</v>
      </c>
      <c r="AW220" s="16" t="s">
        <v>34</v>
      </c>
      <c r="AX220" s="16" t="s">
        <v>80</v>
      </c>
      <c r="AY220" s="242" t="s">
        <v>283</v>
      </c>
    </row>
    <row r="221" spans="1:65" s="2" customFormat="1" ht="16.5" customHeight="1">
      <c r="A221" s="36"/>
      <c r="B221" s="37"/>
      <c r="C221" s="180" t="s">
        <v>551</v>
      </c>
      <c r="D221" s="180" t="s">
        <v>285</v>
      </c>
      <c r="E221" s="181" t="s">
        <v>4136</v>
      </c>
      <c r="F221" s="182" t="s">
        <v>4459</v>
      </c>
      <c r="G221" s="183" t="s">
        <v>1931</v>
      </c>
      <c r="H221" s="184">
        <v>1</v>
      </c>
      <c r="I221" s="185"/>
      <c r="J221" s="186">
        <f>ROUND(I221*H221,2)</f>
        <v>0</v>
      </c>
      <c r="K221" s="182" t="s">
        <v>348</v>
      </c>
      <c r="L221" s="41"/>
      <c r="M221" s="187" t="s">
        <v>21</v>
      </c>
      <c r="N221" s="188" t="s">
        <v>44</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1170</v>
      </c>
      <c r="AT221" s="191" t="s">
        <v>285</v>
      </c>
      <c r="AU221" s="191" t="s">
        <v>82</v>
      </c>
      <c r="AY221" s="19" t="s">
        <v>283</v>
      </c>
      <c r="BE221" s="192">
        <f>IF(N221="základní",J221,0)</f>
        <v>0</v>
      </c>
      <c r="BF221" s="192">
        <f>IF(N221="snížená",J221,0)</f>
        <v>0</v>
      </c>
      <c r="BG221" s="192">
        <f>IF(N221="zákl. přenesená",J221,0)</f>
        <v>0</v>
      </c>
      <c r="BH221" s="192">
        <f>IF(N221="sníž. přenesená",J221,0)</f>
        <v>0</v>
      </c>
      <c r="BI221" s="192">
        <f>IF(N221="nulová",J221,0)</f>
        <v>0</v>
      </c>
      <c r="BJ221" s="19" t="s">
        <v>80</v>
      </c>
      <c r="BK221" s="192">
        <f>ROUND(I221*H221,2)</f>
        <v>0</v>
      </c>
      <c r="BL221" s="19" t="s">
        <v>1170</v>
      </c>
      <c r="BM221" s="191" t="s">
        <v>1284</v>
      </c>
    </row>
    <row r="222" spans="1:65" s="13" customFormat="1" ht="11.25">
      <c r="B222" s="198"/>
      <c r="C222" s="199"/>
      <c r="D222" s="200" t="s">
        <v>294</v>
      </c>
      <c r="E222" s="201" t="s">
        <v>21</v>
      </c>
      <c r="F222" s="202" t="s">
        <v>80</v>
      </c>
      <c r="G222" s="199"/>
      <c r="H222" s="203">
        <v>1</v>
      </c>
      <c r="I222" s="204"/>
      <c r="J222" s="199"/>
      <c r="K222" s="199"/>
      <c r="L222" s="205"/>
      <c r="M222" s="206"/>
      <c r="N222" s="207"/>
      <c r="O222" s="207"/>
      <c r="P222" s="207"/>
      <c r="Q222" s="207"/>
      <c r="R222" s="207"/>
      <c r="S222" s="207"/>
      <c r="T222" s="208"/>
      <c r="AT222" s="209" t="s">
        <v>294</v>
      </c>
      <c r="AU222" s="209" t="s">
        <v>82</v>
      </c>
      <c r="AV222" s="13" t="s">
        <v>82</v>
      </c>
      <c r="AW222" s="13" t="s">
        <v>34</v>
      </c>
      <c r="AX222" s="13" t="s">
        <v>73</v>
      </c>
      <c r="AY222" s="209" t="s">
        <v>283</v>
      </c>
    </row>
    <row r="223" spans="1:65" s="16" customFormat="1" ht="11.25">
      <c r="B223" s="232"/>
      <c r="C223" s="233"/>
      <c r="D223" s="200" t="s">
        <v>294</v>
      </c>
      <c r="E223" s="234" t="s">
        <v>21</v>
      </c>
      <c r="F223" s="235" t="s">
        <v>442</v>
      </c>
      <c r="G223" s="233"/>
      <c r="H223" s="236">
        <v>1</v>
      </c>
      <c r="I223" s="237"/>
      <c r="J223" s="233"/>
      <c r="K223" s="233"/>
      <c r="L223" s="238"/>
      <c r="M223" s="239"/>
      <c r="N223" s="240"/>
      <c r="O223" s="240"/>
      <c r="P223" s="240"/>
      <c r="Q223" s="240"/>
      <c r="R223" s="240"/>
      <c r="S223" s="240"/>
      <c r="T223" s="241"/>
      <c r="AT223" s="242" t="s">
        <v>294</v>
      </c>
      <c r="AU223" s="242" t="s">
        <v>82</v>
      </c>
      <c r="AV223" s="16" t="s">
        <v>290</v>
      </c>
      <c r="AW223" s="16" t="s">
        <v>34</v>
      </c>
      <c r="AX223" s="16" t="s">
        <v>80</v>
      </c>
      <c r="AY223" s="242" t="s">
        <v>283</v>
      </c>
    </row>
    <row r="224" spans="1:65" s="2" customFormat="1" ht="16.5" customHeight="1">
      <c r="A224" s="36"/>
      <c r="B224" s="37"/>
      <c r="C224" s="180" t="s">
        <v>557</v>
      </c>
      <c r="D224" s="180" t="s">
        <v>285</v>
      </c>
      <c r="E224" s="181" t="s">
        <v>4443</v>
      </c>
      <c r="F224" s="182" t="s">
        <v>4461</v>
      </c>
      <c r="G224" s="183" t="s">
        <v>1931</v>
      </c>
      <c r="H224" s="184">
        <v>2</v>
      </c>
      <c r="I224" s="185"/>
      <c r="J224" s="186">
        <f>ROUND(I224*H224,2)</f>
        <v>0</v>
      </c>
      <c r="K224" s="182" t="s">
        <v>348</v>
      </c>
      <c r="L224" s="41"/>
      <c r="M224" s="187" t="s">
        <v>21</v>
      </c>
      <c r="N224" s="188" t="s">
        <v>44</v>
      </c>
      <c r="O224" s="66"/>
      <c r="P224" s="189">
        <f>O224*H224</f>
        <v>0</v>
      </c>
      <c r="Q224" s="189">
        <v>0</v>
      </c>
      <c r="R224" s="189">
        <f>Q224*H224</f>
        <v>0</v>
      </c>
      <c r="S224" s="189">
        <v>0</v>
      </c>
      <c r="T224" s="190">
        <f>S224*H224</f>
        <v>0</v>
      </c>
      <c r="U224" s="36"/>
      <c r="V224" s="36"/>
      <c r="W224" s="36"/>
      <c r="X224" s="36"/>
      <c r="Y224" s="36"/>
      <c r="Z224" s="36"/>
      <c r="AA224" s="36"/>
      <c r="AB224" s="36"/>
      <c r="AC224" s="36"/>
      <c r="AD224" s="36"/>
      <c r="AE224" s="36"/>
      <c r="AR224" s="191" t="s">
        <v>1170</v>
      </c>
      <c r="AT224" s="191" t="s">
        <v>285</v>
      </c>
      <c r="AU224" s="191" t="s">
        <v>82</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1170</v>
      </c>
      <c r="BM224" s="191" t="s">
        <v>1296</v>
      </c>
    </row>
    <row r="225" spans="1:65" s="13" customFormat="1" ht="11.25">
      <c r="B225" s="198"/>
      <c r="C225" s="199"/>
      <c r="D225" s="200" t="s">
        <v>294</v>
      </c>
      <c r="E225" s="201" t="s">
        <v>21</v>
      </c>
      <c r="F225" s="202" t="s">
        <v>82</v>
      </c>
      <c r="G225" s="199"/>
      <c r="H225" s="203">
        <v>2</v>
      </c>
      <c r="I225" s="204"/>
      <c r="J225" s="199"/>
      <c r="K225" s="199"/>
      <c r="L225" s="205"/>
      <c r="M225" s="206"/>
      <c r="N225" s="207"/>
      <c r="O225" s="207"/>
      <c r="P225" s="207"/>
      <c r="Q225" s="207"/>
      <c r="R225" s="207"/>
      <c r="S225" s="207"/>
      <c r="T225" s="208"/>
      <c r="AT225" s="209" t="s">
        <v>294</v>
      </c>
      <c r="AU225" s="209" t="s">
        <v>82</v>
      </c>
      <c r="AV225" s="13" t="s">
        <v>82</v>
      </c>
      <c r="AW225" s="13" t="s">
        <v>34</v>
      </c>
      <c r="AX225" s="13" t="s">
        <v>73</v>
      </c>
      <c r="AY225" s="209" t="s">
        <v>283</v>
      </c>
    </row>
    <row r="226" spans="1:65" s="16" customFormat="1" ht="11.25">
      <c r="B226" s="232"/>
      <c r="C226" s="233"/>
      <c r="D226" s="200" t="s">
        <v>294</v>
      </c>
      <c r="E226" s="234" t="s">
        <v>21</v>
      </c>
      <c r="F226" s="235" t="s">
        <v>442</v>
      </c>
      <c r="G226" s="233"/>
      <c r="H226" s="236">
        <v>2</v>
      </c>
      <c r="I226" s="237"/>
      <c r="J226" s="233"/>
      <c r="K226" s="233"/>
      <c r="L226" s="238"/>
      <c r="M226" s="239"/>
      <c r="N226" s="240"/>
      <c r="O226" s="240"/>
      <c r="P226" s="240"/>
      <c r="Q226" s="240"/>
      <c r="R226" s="240"/>
      <c r="S226" s="240"/>
      <c r="T226" s="241"/>
      <c r="AT226" s="242" t="s">
        <v>294</v>
      </c>
      <c r="AU226" s="242" t="s">
        <v>82</v>
      </c>
      <c r="AV226" s="16" t="s">
        <v>290</v>
      </c>
      <c r="AW226" s="16" t="s">
        <v>34</v>
      </c>
      <c r="AX226" s="16" t="s">
        <v>80</v>
      </c>
      <c r="AY226" s="242" t="s">
        <v>283</v>
      </c>
    </row>
    <row r="227" spans="1:65" s="2" customFormat="1" ht="16.5" customHeight="1">
      <c r="A227" s="36"/>
      <c r="B227" s="37"/>
      <c r="C227" s="180" t="s">
        <v>563</v>
      </c>
      <c r="D227" s="180" t="s">
        <v>285</v>
      </c>
      <c r="E227" s="181" t="s">
        <v>4445</v>
      </c>
      <c r="F227" s="182" t="s">
        <v>4463</v>
      </c>
      <c r="G227" s="183" t="s">
        <v>2963</v>
      </c>
      <c r="H227" s="184">
        <v>1</v>
      </c>
      <c r="I227" s="185"/>
      <c r="J227" s="186">
        <f>ROUND(I227*H227,2)</f>
        <v>0</v>
      </c>
      <c r="K227" s="182" t="s">
        <v>348</v>
      </c>
      <c r="L227" s="41"/>
      <c r="M227" s="187" t="s">
        <v>21</v>
      </c>
      <c r="N227" s="188"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1170</v>
      </c>
      <c r="AT227" s="191" t="s">
        <v>285</v>
      </c>
      <c r="AU227" s="191" t="s">
        <v>82</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1170</v>
      </c>
      <c r="BM227" s="191" t="s">
        <v>1306</v>
      </c>
    </row>
    <row r="228" spans="1:65" s="13" customFormat="1" ht="11.25">
      <c r="B228" s="198"/>
      <c r="C228" s="199"/>
      <c r="D228" s="200" t="s">
        <v>294</v>
      </c>
      <c r="E228" s="201" t="s">
        <v>21</v>
      </c>
      <c r="F228" s="202" t="s">
        <v>80</v>
      </c>
      <c r="G228" s="199"/>
      <c r="H228" s="203">
        <v>1</v>
      </c>
      <c r="I228" s="204"/>
      <c r="J228" s="199"/>
      <c r="K228" s="199"/>
      <c r="L228" s="205"/>
      <c r="M228" s="206"/>
      <c r="N228" s="207"/>
      <c r="O228" s="207"/>
      <c r="P228" s="207"/>
      <c r="Q228" s="207"/>
      <c r="R228" s="207"/>
      <c r="S228" s="207"/>
      <c r="T228" s="208"/>
      <c r="AT228" s="209" t="s">
        <v>294</v>
      </c>
      <c r="AU228" s="209" t="s">
        <v>82</v>
      </c>
      <c r="AV228" s="13" t="s">
        <v>82</v>
      </c>
      <c r="AW228" s="13" t="s">
        <v>34</v>
      </c>
      <c r="AX228" s="13" t="s">
        <v>73</v>
      </c>
      <c r="AY228" s="209" t="s">
        <v>283</v>
      </c>
    </row>
    <row r="229" spans="1:65" s="16" customFormat="1" ht="11.25">
      <c r="B229" s="232"/>
      <c r="C229" s="233"/>
      <c r="D229" s="200" t="s">
        <v>294</v>
      </c>
      <c r="E229" s="234" t="s">
        <v>21</v>
      </c>
      <c r="F229" s="235" t="s">
        <v>442</v>
      </c>
      <c r="G229" s="233"/>
      <c r="H229" s="236">
        <v>1</v>
      </c>
      <c r="I229" s="237"/>
      <c r="J229" s="233"/>
      <c r="K229" s="233"/>
      <c r="L229" s="238"/>
      <c r="M229" s="239"/>
      <c r="N229" s="240"/>
      <c r="O229" s="240"/>
      <c r="P229" s="240"/>
      <c r="Q229" s="240"/>
      <c r="R229" s="240"/>
      <c r="S229" s="240"/>
      <c r="T229" s="241"/>
      <c r="AT229" s="242" t="s">
        <v>294</v>
      </c>
      <c r="AU229" s="242" t="s">
        <v>82</v>
      </c>
      <c r="AV229" s="16" t="s">
        <v>290</v>
      </c>
      <c r="AW229" s="16" t="s">
        <v>34</v>
      </c>
      <c r="AX229" s="16" t="s">
        <v>80</v>
      </c>
      <c r="AY229" s="242" t="s">
        <v>283</v>
      </c>
    </row>
    <row r="230" spans="1:65" s="12" customFormat="1" ht="22.9" customHeight="1">
      <c r="B230" s="164"/>
      <c r="C230" s="165"/>
      <c r="D230" s="166" t="s">
        <v>72</v>
      </c>
      <c r="E230" s="178" t="s">
        <v>750</v>
      </c>
      <c r="F230" s="178" t="s">
        <v>4409</v>
      </c>
      <c r="G230" s="165"/>
      <c r="H230" s="165"/>
      <c r="I230" s="168"/>
      <c r="J230" s="179">
        <f>BK230</f>
        <v>0</v>
      </c>
      <c r="K230" s="165"/>
      <c r="L230" s="170"/>
      <c r="M230" s="171"/>
      <c r="N230" s="172"/>
      <c r="O230" s="172"/>
      <c r="P230" s="173">
        <f>SUM(P231:P248)</f>
        <v>0</v>
      </c>
      <c r="Q230" s="172"/>
      <c r="R230" s="173">
        <f>SUM(R231:R248)</f>
        <v>0</v>
      </c>
      <c r="S230" s="172"/>
      <c r="T230" s="174">
        <f>SUM(T231:T248)</f>
        <v>0</v>
      </c>
      <c r="AR230" s="175" t="s">
        <v>80</v>
      </c>
      <c r="AT230" s="176" t="s">
        <v>72</v>
      </c>
      <c r="AU230" s="176" t="s">
        <v>80</v>
      </c>
      <c r="AY230" s="175" t="s">
        <v>283</v>
      </c>
      <c r="BK230" s="177">
        <f>SUM(BK231:BK248)</f>
        <v>0</v>
      </c>
    </row>
    <row r="231" spans="1:65" s="2" customFormat="1" ht="16.5" customHeight="1">
      <c r="A231" s="36"/>
      <c r="B231" s="37"/>
      <c r="C231" s="180" t="s">
        <v>569</v>
      </c>
      <c r="D231" s="180" t="s">
        <v>285</v>
      </c>
      <c r="E231" s="181" t="s">
        <v>4168</v>
      </c>
      <c r="F231" s="182" t="s">
        <v>4465</v>
      </c>
      <c r="G231" s="183" t="s">
        <v>409</v>
      </c>
      <c r="H231" s="184">
        <v>510</v>
      </c>
      <c r="I231" s="185"/>
      <c r="J231" s="186">
        <f>ROUND(I231*H231,2)</f>
        <v>0</v>
      </c>
      <c r="K231" s="182" t="s">
        <v>348</v>
      </c>
      <c r="L231" s="41"/>
      <c r="M231" s="187" t="s">
        <v>21</v>
      </c>
      <c r="N231" s="188" t="s">
        <v>44</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1170</v>
      </c>
      <c r="AT231" s="191" t="s">
        <v>285</v>
      </c>
      <c r="AU231" s="191" t="s">
        <v>82</v>
      </c>
      <c r="AY231" s="19" t="s">
        <v>283</v>
      </c>
      <c r="BE231" s="192">
        <f>IF(N231="základní",J231,0)</f>
        <v>0</v>
      </c>
      <c r="BF231" s="192">
        <f>IF(N231="snížená",J231,0)</f>
        <v>0</v>
      </c>
      <c r="BG231" s="192">
        <f>IF(N231="zákl. přenesená",J231,0)</f>
        <v>0</v>
      </c>
      <c r="BH231" s="192">
        <f>IF(N231="sníž. přenesená",J231,0)</f>
        <v>0</v>
      </c>
      <c r="BI231" s="192">
        <f>IF(N231="nulová",J231,0)</f>
        <v>0</v>
      </c>
      <c r="BJ231" s="19" t="s">
        <v>80</v>
      </c>
      <c r="BK231" s="192">
        <f>ROUND(I231*H231,2)</f>
        <v>0</v>
      </c>
      <c r="BL231" s="19" t="s">
        <v>1170</v>
      </c>
      <c r="BM231" s="191" t="s">
        <v>1318</v>
      </c>
    </row>
    <row r="232" spans="1:65" s="13" customFormat="1" ht="11.25">
      <c r="B232" s="198"/>
      <c r="C232" s="199"/>
      <c r="D232" s="200" t="s">
        <v>294</v>
      </c>
      <c r="E232" s="201" t="s">
        <v>21</v>
      </c>
      <c r="F232" s="202" t="s">
        <v>6546</v>
      </c>
      <c r="G232" s="199"/>
      <c r="H232" s="203">
        <v>510</v>
      </c>
      <c r="I232" s="204"/>
      <c r="J232" s="199"/>
      <c r="K232" s="199"/>
      <c r="L232" s="205"/>
      <c r="M232" s="206"/>
      <c r="N232" s="207"/>
      <c r="O232" s="207"/>
      <c r="P232" s="207"/>
      <c r="Q232" s="207"/>
      <c r="R232" s="207"/>
      <c r="S232" s="207"/>
      <c r="T232" s="208"/>
      <c r="AT232" s="209" t="s">
        <v>294</v>
      </c>
      <c r="AU232" s="209" t="s">
        <v>82</v>
      </c>
      <c r="AV232" s="13" t="s">
        <v>82</v>
      </c>
      <c r="AW232" s="13" t="s">
        <v>34</v>
      </c>
      <c r="AX232" s="13" t="s">
        <v>73</v>
      </c>
      <c r="AY232" s="209" t="s">
        <v>283</v>
      </c>
    </row>
    <row r="233" spans="1:65" s="16" customFormat="1" ht="11.25">
      <c r="B233" s="232"/>
      <c r="C233" s="233"/>
      <c r="D233" s="200" t="s">
        <v>294</v>
      </c>
      <c r="E233" s="234" t="s">
        <v>21</v>
      </c>
      <c r="F233" s="235" t="s">
        <v>442</v>
      </c>
      <c r="G233" s="233"/>
      <c r="H233" s="236">
        <v>510</v>
      </c>
      <c r="I233" s="237"/>
      <c r="J233" s="233"/>
      <c r="K233" s="233"/>
      <c r="L233" s="238"/>
      <c r="M233" s="239"/>
      <c r="N233" s="240"/>
      <c r="O233" s="240"/>
      <c r="P233" s="240"/>
      <c r="Q233" s="240"/>
      <c r="R233" s="240"/>
      <c r="S233" s="240"/>
      <c r="T233" s="241"/>
      <c r="AT233" s="242" t="s">
        <v>294</v>
      </c>
      <c r="AU233" s="242" t="s">
        <v>82</v>
      </c>
      <c r="AV233" s="16" t="s">
        <v>290</v>
      </c>
      <c r="AW233" s="16" t="s">
        <v>34</v>
      </c>
      <c r="AX233" s="16" t="s">
        <v>80</v>
      </c>
      <c r="AY233" s="242" t="s">
        <v>283</v>
      </c>
    </row>
    <row r="234" spans="1:65" s="2" customFormat="1" ht="16.5" customHeight="1">
      <c r="A234" s="36"/>
      <c r="B234" s="37"/>
      <c r="C234" s="180" t="s">
        <v>575</v>
      </c>
      <c r="D234" s="180" t="s">
        <v>285</v>
      </c>
      <c r="E234" s="181" t="s">
        <v>4179</v>
      </c>
      <c r="F234" s="182" t="s">
        <v>4468</v>
      </c>
      <c r="G234" s="183" t="s">
        <v>409</v>
      </c>
      <c r="H234" s="184">
        <v>30</v>
      </c>
      <c r="I234" s="185"/>
      <c r="J234" s="186">
        <f>ROUND(I234*H234,2)</f>
        <v>0</v>
      </c>
      <c r="K234" s="182" t="s">
        <v>348</v>
      </c>
      <c r="L234" s="41"/>
      <c r="M234" s="187" t="s">
        <v>21</v>
      </c>
      <c r="N234" s="188" t="s">
        <v>44</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1170</v>
      </c>
      <c r="AT234" s="191" t="s">
        <v>285</v>
      </c>
      <c r="AU234" s="191" t="s">
        <v>82</v>
      </c>
      <c r="AY234" s="19" t="s">
        <v>283</v>
      </c>
      <c r="BE234" s="192">
        <f>IF(N234="základní",J234,0)</f>
        <v>0</v>
      </c>
      <c r="BF234" s="192">
        <f>IF(N234="snížená",J234,0)</f>
        <v>0</v>
      </c>
      <c r="BG234" s="192">
        <f>IF(N234="zákl. přenesená",J234,0)</f>
        <v>0</v>
      </c>
      <c r="BH234" s="192">
        <f>IF(N234="sníž. přenesená",J234,0)</f>
        <v>0</v>
      </c>
      <c r="BI234" s="192">
        <f>IF(N234="nulová",J234,0)</f>
        <v>0</v>
      </c>
      <c r="BJ234" s="19" t="s">
        <v>80</v>
      </c>
      <c r="BK234" s="192">
        <f>ROUND(I234*H234,2)</f>
        <v>0</v>
      </c>
      <c r="BL234" s="19" t="s">
        <v>1170</v>
      </c>
      <c r="BM234" s="191" t="s">
        <v>1333</v>
      </c>
    </row>
    <row r="235" spans="1:65" s="13" customFormat="1" ht="11.25">
      <c r="B235" s="198"/>
      <c r="C235" s="199"/>
      <c r="D235" s="200" t="s">
        <v>294</v>
      </c>
      <c r="E235" s="201" t="s">
        <v>21</v>
      </c>
      <c r="F235" s="202" t="s">
        <v>6547</v>
      </c>
      <c r="G235" s="199"/>
      <c r="H235" s="203">
        <v>30</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6" customFormat="1" ht="11.25">
      <c r="B236" s="232"/>
      <c r="C236" s="233"/>
      <c r="D236" s="200" t="s">
        <v>294</v>
      </c>
      <c r="E236" s="234" t="s">
        <v>21</v>
      </c>
      <c r="F236" s="235" t="s">
        <v>442</v>
      </c>
      <c r="G236" s="233"/>
      <c r="H236" s="236">
        <v>30</v>
      </c>
      <c r="I236" s="237"/>
      <c r="J236" s="233"/>
      <c r="K236" s="233"/>
      <c r="L236" s="238"/>
      <c r="M236" s="239"/>
      <c r="N236" s="240"/>
      <c r="O236" s="240"/>
      <c r="P236" s="240"/>
      <c r="Q236" s="240"/>
      <c r="R236" s="240"/>
      <c r="S236" s="240"/>
      <c r="T236" s="241"/>
      <c r="AT236" s="242" t="s">
        <v>294</v>
      </c>
      <c r="AU236" s="242" t="s">
        <v>82</v>
      </c>
      <c r="AV236" s="16" t="s">
        <v>290</v>
      </c>
      <c r="AW236" s="16" t="s">
        <v>34</v>
      </c>
      <c r="AX236" s="16" t="s">
        <v>80</v>
      </c>
      <c r="AY236" s="242" t="s">
        <v>283</v>
      </c>
    </row>
    <row r="237" spans="1:65" s="2" customFormat="1" ht="16.5" customHeight="1">
      <c r="A237" s="36"/>
      <c r="B237" s="37"/>
      <c r="C237" s="180" t="s">
        <v>581</v>
      </c>
      <c r="D237" s="180" t="s">
        <v>285</v>
      </c>
      <c r="E237" s="181" t="s">
        <v>4190</v>
      </c>
      <c r="F237" s="182" t="s">
        <v>4422</v>
      </c>
      <c r="G237" s="183" t="s">
        <v>1931</v>
      </c>
      <c r="H237" s="184">
        <v>26</v>
      </c>
      <c r="I237" s="185"/>
      <c r="J237" s="186">
        <f>ROUND(I237*H237,2)</f>
        <v>0</v>
      </c>
      <c r="K237" s="182" t="s">
        <v>348</v>
      </c>
      <c r="L237" s="41"/>
      <c r="M237" s="187" t="s">
        <v>21</v>
      </c>
      <c r="N237" s="188"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1170</v>
      </c>
      <c r="AT237" s="191" t="s">
        <v>285</v>
      </c>
      <c r="AU237" s="191" t="s">
        <v>82</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1170</v>
      </c>
      <c r="BM237" s="191" t="s">
        <v>1347</v>
      </c>
    </row>
    <row r="238" spans="1:65" s="13" customFormat="1" ht="11.25">
      <c r="B238" s="198"/>
      <c r="C238" s="199"/>
      <c r="D238" s="200" t="s">
        <v>294</v>
      </c>
      <c r="E238" s="201" t="s">
        <v>21</v>
      </c>
      <c r="F238" s="202" t="s">
        <v>6548</v>
      </c>
      <c r="G238" s="199"/>
      <c r="H238" s="203">
        <v>26</v>
      </c>
      <c r="I238" s="204"/>
      <c r="J238" s="199"/>
      <c r="K238" s="199"/>
      <c r="L238" s="205"/>
      <c r="M238" s="206"/>
      <c r="N238" s="207"/>
      <c r="O238" s="207"/>
      <c r="P238" s="207"/>
      <c r="Q238" s="207"/>
      <c r="R238" s="207"/>
      <c r="S238" s="207"/>
      <c r="T238" s="208"/>
      <c r="AT238" s="209" t="s">
        <v>294</v>
      </c>
      <c r="AU238" s="209" t="s">
        <v>82</v>
      </c>
      <c r="AV238" s="13" t="s">
        <v>82</v>
      </c>
      <c r="AW238" s="13" t="s">
        <v>34</v>
      </c>
      <c r="AX238" s="13" t="s">
        <v>73</v>
      </c>
      <c r="AY238" s="209" t="s">
        <v>283</v>
      </c>
    </row>
    <row r="239" spans="1:65" s="16" customFormat="1" ht="11.25">
      <c r="B239" s="232"/>
      <c r="C239" s="233"/>
      <c r="D239" s="200" t="s">
        <v>294</v>
      </c>
      <c r="E239" s="234" t="s">
        <v>21</v>
      </c>
      <c r="F239" s="235" t="s">
        <v>442</v>
      </c>
      <c r="G239" s="233"/>
      <c r="H239" s="236">
        <v>26</v>
      </c>
      <c r="I239" s="237"/>
      <c r="J239" s="233"/>
      <c r="K239" s="233"/>
      <c r="L239" s="238"/>
      <c r="M239" s="239"/>
      <c r="N239" s="240"/>
      <c r="O239" s="240"/>
      <c r="P239" s="240"/>
      <c r="Q239" s="240"/>
      <c r="R239" s="240"/>
      <c r="S239" s="240"/>
      <c r="T239" s="241"/>
      <c r="AT239" s="242" t="s">
        <v>294</v>
      </c>
      <c r="AU239" s="242" t="s">
        <v>82</v>
      </c>
      <c r="AV239" s="16" t="s">
        <v>290</v>
      </c>
      <c r="AW239" s="16" t="s">
        <v>34</v>
      </c>
      <c r="AX239" s="16" t="s">
        <v>80</v>
      </c>
      <c r="AY239" s="242" t="s">
        <v>283</v>
      </c>
    </row>
    <row r="240" spans="1:65" s="2" customFormat="1" ht="16.5" customHeight="1">
      <c r="A240" s="36"/>
      <c r="B240" s="37"/>
      <c r="C240" s="180" t="s">
        <v>587</v>
      </c>
      <c r="D240" s="180" t="s">
        <v>285</v>
      </c>
      <c r="E240" s="181" t="s">
        <v>4451</v>
      </c>
      <c r="F240" s="182" t="s">
        <v>4424</v>
      </c>
      <c r="G240" s="183" t="s">
        <v>1931</v>
      </c>
      <c r="H240" s="184">
        <v>8</v>
      </c>
      <c r="I240" s="185"/>
      <c r="J240" s="186">
        <f>ROUND(I240*H240,2)</f>
        <v>0</v>
      </c>
      <c r="K240" s="182" t="s">
        <v>348</v>
      </c>
      <c r="L240" s="41"/>
      <c r="M240" s="187" t="s">
        <v>21</v>
      </c>
      <c r="N240" s="188" t="s">
        <v>44</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1170</v>
      </c>
      <c r="AT240" s="191" t="s">
        <v>285</v>
      </c>
      <c r="AU240" s="191" t="s">
        <v>82</v>
      </c>
      <c r="AY240" s="19" t="s">
        <v>283</v>
      </c>
      <c r="BE240" s="192">
        <f>IF(N240="základní",J240,0)</f>
        <v>0</v>
      </c>
      <c r="BF240" s="192">
        <f>IF(N240="snížená",J240,0)</f>
        <v>0</v>
      </c>
      <c r="BG240" s="192">
        <f>IF(N240="zákl. přenesená",J240,0)</f>
        <v>0</v>
      </c>
      <c r="BH240" s="192">
        <f>IF(N240="sníž. přenesená",J240,0)</f>
        <v>0</v>
      </c>
      <c r="BI240" s="192">
        <f>IF(N240="nulová",J240,0)</f>
        <v>0</v>
      </c>
      <c r="BJ240" s="19" t="s">
        <v>80</v>
      </c>
      <c r="BK240" s="192">
        <f>ROUND(I240*H240,2)</f>
        <v>0</v>
      </c>
      <c r="BL240" s="19" t="s">
        <v>1170</v>
      </c>
      <c r="BM240" s="191" t="s">
        <v>1368</v>
      </c>
    </row>
    <row r="241" spans="1:65" s="13" customFormat="1" ht="11.25">
      <c r="B241" s="198"/>
      <c r="C241" s="199"/>
      <c r="D241" s="200" t="s">
        <v>294</v>
      </c>
      <c r="E241" s="201" t="s">
        <v>21</v>
      </c>
      <c r="F241" s="202" t="s">
        <v>4425</v>
      </c>
      <c r="G241" s="199"/>
      <c r="H241" s="203">
        <v>8</v>
      </c>
      <c r="I241" s="204"/>
      <c r="J241" s="199"/>
      <c r="K241" s="199"/>
      <c r="L241" s="205"/>
      <c r="M241" s="206"/>
      <c r="N241" s="207"/>
      <c r="O241" s="207"/>
      <c r="P241" s="207"/>
      <c r="Q241" s="207"/>
      <c r="R241" s="207"/>
      <c r="S241" s="207"/>
      <c r="T241" s="208"/>
      <c r="AT241" s="209" t="s">
        <v>294</v>
      </c>
      <c r="AU241" s="209" t="s">
        <v>82</v>
      </c>
      <c r="AV241" s="13" t="s">
        <v>82</v>
      </c>
      <c r="AW241" s="13" t="s">
        <v>34</v>
      </c>
      <c r="AX241" s="13" t="s">
        <v>73</v>
      </c>
      <c r="AY241" s="209" t="s">
        <v>283</v>
      </c>
    </row>
    <row r="242" spans="1:65" s="16" customFormat="1" ht="11.25">
      <c r="B242" s="232"/>
      <c r="C242" s="233"/>
      <c r="D242" s="200" t="s">
        <v>294</v>
      </c>
      <c r="E242" s="234" t="s">
        <v>21</v>
      </c>
      <c r="F242" s="235" t="s">
        <v>442</v>
      </c>
      <c r="G242" s="233"/>
      <c r="H242" s="236">
        <v>8</v>
      </c>
      <c r="I242" s="237"/>
      <c r="J242" s="233"/>
      <c r="K242" s="233"/>
      <c r="L242" s="238"/>
      <c r="M242" s="239"/>
      <c r="N242" s="240"/>
      <c r="O242" s="240"/>
      <c r="P242" s="240"/>
      <c r="Q242" s="240"/>
      <c r="R242" s="240"/>
      <c r="S242" s="240"/>
      <c r="T242" s="241"/>
      <c r="AT242" s="242" t="s">
        <v>294</v>
      </c>
      <c r="AU242" s="242" t="s">
        <v>82</v>
      </c>
      <c r="AV242" s="16" t="s">
        <v>290</v>
      </c>
      <c r="AW242" s="16" t="s">
        <v>34</v>
      </c>
      <c r="AX242" s="16" t="s">
        <v>80</v>
      </c>
      <c r="AY242" s="242" t="s">
        <v>283</v>
      </c>
    </row>
    <row r="243" spans="1:65" s="2" customFormat="1" ht="16.5" customHeight="1">
      <c r="A243" s="36"/>
      <c r="B243" s="37"/>
      <c r="C243" s="180" t="s">
        <v>597</v>
      </c>
      <c r="D243" s="180" t="s">
        <v>285</v>
      </c>
      <c r="E243" s="181" t="s">
        <v>4453</v>
      </c>
      <c r="F243" s="182" t="s">
        <v>4463</v>
      </c>
      <c r="G243" s="183" t="s">
        <v>2963</v>
      </c>
      <c r="H243" s="184">
        <v>1</v>
      </c>
      <c r="I243" s="185"/>
      <c r="J243" s="186">
        <f>ROUND(I243*H243,2)</f>
        <v>0</v>
      </c>
      <c r="K243" s="182" t="s">
        <v>348</v>
      </c>
      <c r="L243" s="41"/>
      <c r="M243" s="187" t="s">
        <v>21</v>
      </c>
      <c r="N243" s="188" t="s">
        <v>44</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1170</v>
      </c>
      <c r="AT243" s="191" t="s">
        <v>285</v>
      </c>
      <c r="AU243" s="191" t="s">
        <v>82</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1170</v>
      </c>
      <c r="BM243" s="191" t="s">
        <v>1379</v>
      </c>
    </row>
    <row r="244" spans="1:65" s="13" customFormat="1" ht="11.25">
      <c r="B244" s="198"/>
      <c r="C244" s="199"/>
      <c r="D244" s="200" t="s">
        <v>294</v>
      </c>
      <c r="E244" s="201" t="s">
        <v>21</v>
      </c>
      <c r="F244" s="202" t="s">
        <v>4381</v>
      </c>
      <c r="G244" s="199"/>
      <c r="H244" s="203">
        <v>1</v>
      </c>
      <c r="I244" s="204"/>
      <c r="J244" s="199"/>
      <c r="K244" s="199"/>
      <c r="L244" s="205"/>
      <c r="M244" s="206"/>
      <c r="N244" s="207"/>
      <c r="O244" s="207"/>
      <c r="P244" s="207"/>
      <c r="Q244" s="207"/>
      <c r="R244" s="207"/>
      <c r="S244" s="207"/>
      <c r="T244" s="208"/>
      <c r="AT244" s="209" t="s">
        <v>294</v>
      </c>
      <c r="AU244" s="209" t="s">
        <v>82</v>
      </c>
      <c r="AV244" s="13" t="s">
        <v>82</v>
      </c>
      <c r="AW244" s="13" t="s">
        <v>34</v>
      </c>
      <c r="AX244" s="13" t="s">
        <v>73</v>
      </c>
      <c r="AY244" s="209" t="s">
        <v>283</v>
      </c>
    </row>
    <row r="245" spans="1:65" s="16" customFormat="1" ht="11.25">
      <c r="B245" s="232"/>
      <c r="C245" s="233"/>
      <c r="D245" s="200" t="s">
        <v>294</v>
      </c>
      <c r="E245" s="234" t="s">
        <v>21</v>
      </c>
      <c r="F245" s="235" t="s">
        <v>442</v>
      </c>
      <c r="G245" s="233"/>
      <c r="H245" s="236">
        <v>1</v>
      </c>
      <c r="I245" s="237"/>
      <c r="J245" s="233"/>
      <c r="K245" s="233"/>
      <c r="L245" s="238"/>
      <c r="M245" s="239"/>
      <c r="N245" s="240"/>
      <c r="O245" s="240"/>
      <c r="P245" s="240"/>
      <c r="Q245" s="240"/>
      <c r="R245" s="240"/>
      <c r="S245" s="240"/>
      <c r="T245" s="241"/>
      <c r="AT245" s="242" t="s">
        <v>294</v>
      </c>
      <c r="AU245" s="242" t="s">
        <v>82</v>
      </c>
      <c r="AV245" s="16" t="s">
        <v>290</v>
      </c>
      <c r="AW245" s="16" t="s">
        <v>34</v>
      </c>
      <c r="AX245" s="16" t="s">
        <v>80</v>
      </c>
      <c r="AY245" s="242" t="s">
        <v>283</v>
      </c>
    </row>
    <row r="246" spans="1:65" s="2" customFormat="1" ht="16.5" customHeight="1">
      <c r="A246" s="36"/>
      <c r="B246" s="37"/>
      <c r="C246" s="180" t="s">
        <v>606</v>
      </c>
      <c r="D246" s="180" t="s">
        <v>285</v>
      </c>
      <c r="E246" s="181" t="s">
        <v>4455</v>
      </c>
      <c r="F246" s="182" t="s">
        <v>4427</v>
      </c>
      <c r="G246" s="183" t="s">
        <v>783</v>
      </c>
      <c r="H246" s="184">
        <v>10</v>
      </c>
      <c r="I246" s="185"/>
      <c r="J246" s="186">
        <f>ROUND(I246*H246,2)</f>
        <v>0</v>
      </c>
      <c r="K246" s="182" t="s">
        <v>348</v>
      </c>
      <c r="L246" s="41"/>
      <c r="M246" s="187" t="s">
        <v>21</v>
      </c>
      <c r="N246" s="188" t="s">
        <v>44</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1170</v>
      </c>
      <c r="AT246" s="191" t="s">
        <v>285</v>
      </c>
      <c r="AU246" s="191" t="s">
        <v>82</v>
      </c>
      <c r="AY246" s="19" t="s">
        <v>283</v>
      </c>
      <c r="BE246" s="192">
        <f>IF(N246="základní",J246,0)</f>
        <v>0</v>
      </c>
      <c r="BF246" s="192">
        <f>IF(N246="snížená",J246,0)</f>
        <v>0</v>
      </c>
      <c r="BG246" s="192">
        <f>IF(N246="zákl. přenesená",J246,0)</f>
        <v>0</v>
      </c>
      <c r="BH246" s="192">
        <f>IF(N246="sníž. přenesená",J246,0)</f>
        <v>0</v>
      </c>
      <c r="BI246" s="192">
        <f>IF(N246="nulová",J246,0)</f>
        <v>0</v>
      </c>
      <c r="BJ246" s="19" t="s">
        <v>80</v>
      </c>
      <c r="BK246" s="192">
        <f>ROUND(I246*H246,2)</f>
        <v>0</v>
      </c>
      <c r="BL246" s="19" t="s">
        <v>1170</v>
      </c>
      <c r="BM246" s="191" t="s">
        <v>1395</v>
      </c>
    </row>
    <row r="247" spans="1:65" s="13" customFormat="1" ht="11.25">
      <c r="B247" s="198"/>
      <c r="C247" s="199"/>
      <c r="D247" s="200" t="s">
        <v>294</v>
      </c>
      <c r="E247" s="201" t="s">
        <v>21</v>
      </c>
      <c r="F247" s="202" t="s">
        <v>4408</v>
      </c>
      <c r="G247" s="199"/>
      <c r="H247" s="203">
        <v>10</v>
      </c>
      <c r="I247" s="204"/>
      <c r="J247" s="199"/>
      <c r="K247" s="199"/>
      <c r="L247" s="205"/>
      <c r="M247" s="206"/>
      <c r="N247" s="207"/>
      <c r="O247" s="207"/>
      <c r="P247" s="207"/>
      <c r="Q247" s="207"/>
      <c r="R247" s="207"/>
      <c r="S247" s="207"/>
      <c r="T247" s="208"/>
      <c r="AT247" s="209" t="s">
        <v>294</v>
      </c>
      <c r="AU247" s="209" t="s">
        <v>82</v>
      </c>
      <c r="AV247" s="13" t="s">
        <v>82</v>
      </c>
      <c r="AW247" s="13" t="s">
        <v>34</v>
      </c>
      <c r="AX247" s="13" t="s">
        <v>73</v>
      </c>
      <c r="AY247" s="209" t="s">
        <v>283</v>
      </c>
    </row>
    <row r="248" spans="1:65" s="16" customFormat="1" ht="11.25">
      <c r="B248" s="232"/>
      <c r="C248" s="233"/>
      <c r="D248" s="200" t="s">
        <v>294</v>
      </c>
      <c r="E248" s="234" t="s">
        <v>21</v>
      </c>
      <c r="F248" s="235" t="s">
        <v>442</v>
      </c>
      <c r="G248" s="233"/>
      <c r="H248" s="236">
        <v>10</v>
      </c>
      <c r="I248" s="237"/>
      <c r="J248" s="233"/>
      <c r="K248" s="233"/>
      <c r="L248" s="238"/>
      <c r="M248" s="239"/>
      <c r="N248" s="240"/>
      <c r="O248" s="240"/>
      <c r="P248" s="240"/>
      <c r="Q248" s="240"/>
      <c r="R248" s="240"/>
      <c r="S248" s="240"/>
      <c r="T248" s="241"/>
      <c r="AT248" s="242" t="s">
        <v>294</v>
      </c>
      <c r="AU248" s="242" t="s">
        <v>82</v>
      </c>
      <c r="AV248" s="16" t="s">
        <v>290</v>
      </c>
      <c r="AW248" s="16" t="s">
        <v>34</v>
      </c>
      <c r="AX248" s="16" t="s">
        <v>80</v>
      </c>
      <c r="AY248" s="242" t="s">
        <v>283</v>
      </c>
    </row>
    <row r="249" spans="1:65" s="12" customFormat="1" ht="22.9" customHeight="1">
      <c r="B249" s="164"/>
      <c r="C249" s="165"/>
      <c r="D249" s="166" t="s">
        <v>72</v>
      </c>
      <c r="E249" s="178" t="s">
        <v>4099</v>
      </c>
      <c r="F249" s="178" t="s">
        <v>4428</v>
      </c>
      <c r="G249" s="165"/>
      <c r="H249" s="165"/>
      <c r="I249" s="168"/>
      <c r="J249" s="179">
        <f>BK249</f>
        <v>0</v>
      </c>
      <c r="K249" s="165"/>
      <c r="L249" s="170"/>
      <c r="M249" s="171"/>
      <c r="N249" s="172"/>
      <c r="O249" s="172"/>
      <c r="P249" s="173">
        <f>SUM(P250:P252)</f>
        <v>0</v>
      </c>
      <c r="Q249" s="172"/>
      <c r="R249" s="173">
        <f>SUM(R250:R252)</f>
        <v>0</v>
      </c>
      <c r="S249" s="172"/>
      <c r="T249" s="174">
        <f>SUM(T250:T252)</f>
        <v>0</v>
      </c>
      <c r="AR249" s="175" t="s">
        <v>80</v>
      </c>
      <c r="AT249" s="176" t="s">
        <v>72</v>
      </c>
      <c r="AU249" s="176" t="s">
        <v>80</v>
      </c>
      <c r="AY249" s="175" t="s">
        <v>283</v>
      </c>
      <c r="BK249" s="177">
        <f>SUM(BK250:BK252)</f>
        <v>0</v>
      </c>
    </row>
    <row r="250" spans="1:65" s="2" customFormat="1" ht="16.5" customHeight="1">
      <c r="A250" s="36"/>
      <c r="B250" s="37"/>
      <c r="C250" s="180" t="s">
        <v>616</v>
      </c>
      <c r="D250" s="180" t="s">
        <v>285</v>
      </c>
      <c r="E250" s="181" t="s">
        <v>4458</v>
      </c>
      <c r="F250" s="182" t="s">
        <v>4478</v>
      </c>
      <c r="G250" s="183" t="s">
        <v>4479</v>
      </c>
      <c r="H250" s="184">
        <v>1</v>
      </c>
      <c r="I250" s="185"/>
      <c r="J250" s="186">
        <f>ROUND(I250*H250,2)</f>
        <v>0</v>
      </c>
      <c r="K250" s="182" t="s">
        <v>348</v>
      </c>
      <c r="L250" s="41"/>
      <c r="M250" s="187" t="s">
        <v>21</v>
      </c>
      <c r="N250" s="188" t="s">
        <v>44</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1170</v>
      </c>
      <c r="AT250" s="191" t="s">
        <v>285</v>
      </c>
      <c r="AU250" s="191" t="s">
        <v>82</v>
      </c>
      <c r="AY250" s="19" t="s">
        <v>283</v>
      </c>
      <c r="BE250" s="192">
        <f>IF(N250="základní",J250,0)</f>
        <v>0</v>
      </c>
      <c r="BF250" s="192">
        <f>IF(N250="snížená",J250,0)</f>
        <v>0</v>
      </c>
      <c r="BG250" s="192">
        <f>IF(N250="zákl. přenesená",J250,0)</f>
        <v>0</v>
      </c>
      <c r="BH250" s="192">
        <f>IF(N250="sníž. přenesená",J250,0)</f>
        <v>0</v>
      </c>
      <c r="BI250" s="192">
        <f>IF(N250="nulová",J250,0)</f>
        <v>0</v>
      </c>
      <c r="BJ250" s="19" t="s">
        <v>80</v>
      </c>
      <c r="BK250" s="192">
        <f>ROUND(I250*H250,2)</f>
        <v>0</v>
      </c>
      <c r="BL250" s="19" t="s">
        <v>1170</v>
      </c>
      <c r="BM250" s="191" t="s">
        <v>1410</v>
      </c>
    </row>
    <row r="251" spans="1:65" s="2" customFormat="1" ht="16.5" customHeight="1">
      <c r="A251" s="36"/>
      <c r="B251" s="37"/>
      <c r="C251" s="180" t="s">
        <v>621</v>
      </c>
      <c r="D251" s="180" t="s">
        <v>285</v>
      </c>
      <c r="E251" s="181" t="s">
        <v>4460</v>
      </c>
      <c r="F251" s="182" t="s">
        <v>4481</v>
      </c>
      <c r="G251" s="183" t="s">
        <v>4479</v>
      </c>
      <c r="H251" s="184">
        <v>1</v>
      </c>
      <c r="I251" s="185"/>
      <c r="J251" s="186">
        <f>ROUND(I251*H251,2)</f>
        <v>0</v>
      </c>
      <c r="K251" s="182" t="s">
        <v>348</v>
      </c>
      <c r="L251" s="41"/>
      <c r="M251" s="187" t="s">
        <v>21</v>
      </c>
      <c r="N251" s="188" t="s">
        <v>44</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1170</v>
      </c>
      <c r="AT251" s="191" t="s">
        <v>285</v>
      </c>
      <c r="AU251" s="191" t="s">
        <v>82</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1170</v>
      </c>
      <c r="BM251" s="191" t="s">
        <v>1423</v>
      </c>
    </row>
    <row r="252" spans="1:65" s="2" customFormat="1" ht="16.5" customHeight="1">
      <c r="A252" s="36"/>
      <c r="B252" s="37"/>
      <c r="C252" s="180" t="s">
        <v>626</v>
      </c>
      <c r="D252" s="180" t="s">
        <v>285</v>
      </c>
      <c r="E252" s="181" t="s">
        <v>4462</v>
      </c>
      <c r="F252" s="182" t="s">
        <v>4433</v>
      </c>
      <c r="G252" s="183" t="s">
        <v>4479</v>
      </c>
      <c r="H252" s="184">
        <v>1</v>
      </c>
      <c r="I252" s="185"/>
      <c r="J252" s="186">
        <f>ROUND(I252*H252,2)</f>
        <v>0</v>
      </c>
      <c r="K252" s="182" t="s">
        <v>348</v>
      </c>
      <c r="L252" s="41"/>
      <c r="M252" s="187" t="s">
        <v>21</v>
      </c>
      <c r="N252" s="188"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1170</v>
      </c>
      <c r="AT252" s="191" t="s">
        <v>285</v>
      </c>
      <c r="AU252" s="191" t="s">
        <v>82</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1170</v>
      </c>
      <c r="BM252" s="191" t="s">
        <v>1435</v>
      </c>
    </row>
    <row r="253" spans="1:65" s="12" customFormat="1" ht="25.9" customHeight="1">
      <c r="B253" s="164"/>
      <c r="C253" s="165"/>
      <c r="D253" s="166" t="s">
        <v>72</v>
      </c>
      <c r="E253" s="167" t="s">
        <v>4134</v>
      </c>
      <c r="F253" s="167" t="s">
        <v>4483</v>
      </c>
      <c r="G253" s="165"/>
      <c r="H253" s="165"/>
      <c r="I253" s="168"/>
      <c r="J253" s="169">
        <f>BK253</f>
        <v>0</v>
      </c>
      <c r="K253" s="165"/>
      <c r="L253" s="170"/>
      <c r="M253" s="171"/>
      <c r="N253" s="172"/>
      <c r="O253" s="172"/>
      <c r="P253" s="173">
        <f>P254+P267+P283</f>
        <v>0</v>
      </c>
      <c r="Q253" s="172"/>
      <c r="R253" s="173">
        <f>R254+R267+R283</f>
        <v>0</v>
      </c>
      <c r="S253" s="172"/>
      <c r="T253" s="174">
        <f>T254+T267+T283</f>
        <v>0</v>
      </c>
      <c r="AR253" s="175" t="s">
        <v>80</v>
      </c>
      <c r="AT253" s="176" t="s">
        <v>72</v>
      </c>
      <c r="AU253" s="176" t="s">
        <v>73</v>
      </c>
      <c r="AY253" s="175" t="s">
        <v>283</v>
      </c>
      <c r="BK253" s="177">
        <f>BK254+BK267+BK283</f>
        <v>0</v>
      </c>
    </row>
    <row r="254" spans="1:65" s="12" customFormat="1" ht="22.9" customHeight="1">
      <c r="B254" s="164"/>
      <c r="C254" s="165"/>
      <c r="D254" s="166" t="s">
        <v>72</v>
      </c>
      <c r="E254" s="178" t="s">
        <v>4042</v>
      </c>
      <c r="F254" s="178" t="s">
        <v>4379</v>
      </c>
      <c r="G254" s="165"/>
      <c r="H254" s="165"/>
      <c r="I254" s="168"/>
      <c r="J254" s="179">
        <f>BK254</f>
        <v>0</v>
      </c>
      <c r="K254" s="165"/>
      <c r="L254" s="170"/>
      <c r="M254" s="171"/>
      <c r="N254" s="172"/>
      <c r="O254" s="172"/>
      <c r="P254" s="173">
        <f>SUM(P255:P266)</f>
        <v>0</v>
      </c>
      <c r="Q254" s="172"/>
      <c r="R254" s="173">
        <f>SUM(R255:R266)</f>
        <v>0</v>
      </c>
      <c r="S254" s="172"/>
      <c r="T254" s="174">
        <f>SUM(T255:T266)</f>
        <v>0</v>
      </c>
      <c r="AR254" s="175" t="s">
        <v>80</v>
      </c>
      <c r="AT254" s="176" t="s">
        <v>72</v>
      </c>
      <c r="AU254" s="176" t="s">
        <v>80</v>
      </c>
      <c r="AY254" s="175" t="s">
        <v>283</v>
      </c>
      <c r="BK254" s="177">
        <f>SUM(BK255:BK266)</f>
        <v>0</v>
      </c>
    </row>
    <row r="255" spans="1:65" s="2" customFormat="1" ht="33" customHeight="1">
      <c r="A255" s="36"/>
      <c r="B255" s="37"/>
      <c r="C255" s="180" t="s">
        <v>631</v>
      </c>
      <c r="D255" s="180" t="s">
        <v>285</v>
      </c>
      <c r="E255" s="181" t="s">
        <v>4022</v>
      </c>
      <c r="F255" s="182" t="s">
        <v>4485</v>
      </c>
      <c r="G255" s="183" t="s">
        <v>1931</v>
      </c>
      <c r="H255" s="184">
        <v>2</v>
      </c>
      <c r="I255" s="185"/>
      <c r="J255" s="186">
        <f>ROUND(I255*H255,2)</f>
        <v>0</v>
      </c>
      <c r="K255" s="182" t="s">
        <v>348</v>
      </c>
      <c r="L255" s="41"/>
      <c r="M255" s="187" t="s">
        <v>21</v>
      </c>
      <c r="N255" s="188" t="s">
        <v>44</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1170</v>
      </c>
      <c r="AT255" s="191" t="s">
        <v>285</v>
      </c>
      <c r="AU255" s="191" t="s">
        <v>82</v>
      </c>
      <c r="AY255" s="19" t="s">
        <v>283</v>
      </c>
      <c r="BE255" s="192">
        <f>IF(N255="základní",J255,0)</f>
        <v>0</v>
      </c>
      <c r="BF255" s="192">
        <f>IF(N255="snížená",J255,0)</f>
        <v>0</v>
      </c>
      <c r="BG255" s="192">
        <f>IF(N255="zákl. přenesená",J255,0)</f>
        <v>0</v>
      </c>
      <c r="BH255" s="192">
        <f>IF(N255="sníž. přenesená",J255,0)</f>
        <v>0</v>
      </c>
      <c r="BI255" s="192">
        <f>IF(N255="nulová",J255,0)</f>
        <v>0</v>
      </c>
      <c r="BJ255" s="19" t="s">
        <v>80</v>
      </c>
      <c r="BK255" s="192">
        <f>ROUND(I255*H255,2)</f>
        <v>0</v>
      </c>
      <c r="BL255" s="19" t="s">
        <v>1170</v>
      </c>
      <c r="BM255" s="191" t="s">
        <v>1446</v>
      </c>
    </row>
    <row r="256" spans="1:65" s="13" customFormat="1" ht="11.25">
      <c r="B256" s="198"/>
      <c r="C256" s="199"/>
      <c r="D256" s="200" t="s">
        <v>294</v>
      </c>
      <c r="E256" s="201" t="s">
        <v>21</v>
      </c>
      <c r="F256" s="202" t="s">
        <v>4384</v>
      </c>
      <c r="G256" s="199"/>
      <c r="H256" s="203">
        <v>2</v>
      </c>
      <c r="I256" s="204"/>
      <c r="J256" s="199"/>
      <c r="K256" s="199"/>
      <c r="L256" s="205"/>
      <c r="M256" s="206"/>
      <c r="N256" s="207"/>
      <c r="O256" s="207"/>
      <c r="P256" s="207"/>
      <c r="Q256" s="207"/>
      <c r="R256" s="207"/>
      <c r="S256" s="207"/>
      <c r="T256" s="208"/>
      <c r="AT256" s="209" t="s">
        <v>294</v>
      </c>
      <c r="AU256" s="209" t="s">
        <v>82</v>
      </c>
      <c r="AV256" s="13" t="s">
        <v>82</v>
      </c>
      <c r="AW256" s="13" t="s">
        <v>34</v>
      </c>
      <c r="AX256" s="13" t="s">
        <v>73</v>
      </c>
      <c r="AY256" s="209" t="s">
        <v>283</v>
      </c>
    </row>
    <row r="257" spans="1:65" s="16" customFormat="1" ht="11.25">
      <c r="B257" s="232"/>
      <c r="C257" s="233"/>
      <c r="D257" s="200" t="s">
        <v>294</v>
      </c>
      <c r="E257" s="234" t="s">
        <v>21</v>
      </c>
      <c r="F257" s="235" t="s">
        <v>442</v>
      </c>
      <c r="G257" s="233"/>
      <c r="H257" s="236">
        <v>2</v>
      </c>
      <c r="I257" s="237"/>
      <c r="J257" s="233"/>
      <c r="K257" s="233"/>
      <c r="L257" s="238"/>
      <c r="M257" s="239"/>
      <c r="N257" s="240"/>
      <c r="O257" s="240"/>
      <c r="P257" s="240"/>
      <c r="Q257" s="240"/>
      <c r="R257" s="240"/>
      <c r="S257" s="240"/>
      <c r="T257" s="241"/>
      <c r="AT257" s="242" t="s">
        <v>294</v>
      </c>
      <c r="AU257" s="242" t="s">
        <v>82</v>
      </c>
      <c r="AV257" s="16" t="s">
        <v>290</v>
      </c>
      <c r="AW257" s="16" t="s">
        <v>34</v>
      </c>
      <c r="AX257" s="16" t="s">
        <v>80</v>
      </c>
      <c r="AY257" s="242" t="s">
        <v>283</v>
      </c>
    </row>
    <row r="258" spans="1:65" s="2" customFormat="1" ht="16.5" customHeight="1">
      <c r="A258" s="36"/>
      <c r="B258" s="37"/>
      <c r="C258" s="180" t="s">
        <v>637</v>
      </c>
      <c r="D258" s="180" t="s">
        <v>285</v>
      </c>
      <c r="E258" s="181" t="s">
        <v>4046</v>
      </c>
      <c r="F258" s="182" t="s">
        <v>4488</v>
      </c>
      <c r="G258" s="183" t="s">
        <v>1931</v>
      </c>
      <c r="H258" s="184">
        <v>2</v>
      </c>
      <c r="I258" s="185"/>
      <c r="J258" s="186">
        <f>ROUND(I258*H258,2)</f>
        <v>0</v>
      </c>
      <c r="K258" s="182" t="s">
        <v>348</v>
      </c>
      <c r="L258" s="41"/>
      <c r="M258" s="187" t="s">
        <v>21</v>
      </c>
      <c r="N258" s="188" t="s">
        <v>44</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1170</v>
      </c>
      <c r="AT258" s="191" t="s">
        <v>285</v>
      </c>
      <c r="AU258" s="191" t="s">
        <v>82</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1170</v>
      </c>
      <c r="BM258" s="191" t="s">
        <v>1461</v>
      </c>
    </row>
    <row r="259" spans="1:65" s="13" customFormat="1" ht="11.25">
      <c r="B259" s="198"/>
      <c r="C259" s="199"/>
      <c r="D259" s="200" t="s">
        <v>294</v>
      </c>
      <c r="E259" s="201" t="s">
        <v>21</v>
      </c>
      <c r="F259" s="202" t="s">
        <v>4384</v>
      </c>
      <c r="G259" s="199"/>
      <c r="H259" s="203">
        <v>2</v>
      </c>
      <c r="I259" s="204"/>
      <c r="J259" s="199"/>
      <c r="K259" s="199"/>
      <c r="L259" s="205"/>
      <c r="M259" s="206"/>
      <c r="N259" s="207"/>
      <c r="O259" s="207"/>
      <c r="P259" s="207"/>
      <c r="Q259" s="207"/>
      <c r="R259" s="207"/>
      <c r="S259" s="207"/>
      <c r="T259" s="208"/>
      <c r="AT259" s="209" t="s">
        <v>294</v>
      </c>
      <c r="AU259" s="209" t="s">
        <v>82</v>
      </c>
      <c r="AV259" s="13" t="s">
        <v>82</v>
      </c>
      <c r="AW259" s="13" t="s">
        <v>34</v>
      </c>
      <c r="AX259" s="13" t="s">
        <v>73</v>
      </c>
      <c r="AY259" s="209" t="s">
        <v>283</v>
      </c>
    </row>
    <row r="260" spans="1:65" s="16" customFormat="1" ht="11.25">
      <c r="B260" s="232"/>
      <c r="C260" s="233"/>
      <c r="D260" s="200" t="s">
        <v>294</v>
      </c>
      <c r="E260" s="234" t="s">
        <v>21</v>
      </c>
      <c r="F260" s="235" t="s">
        <v>442</v>
      </c>
      <c r="G260" s="233"/>
      <c r="H260" s="236">
        <v>2</v>
      </c>
      <c r="I260" s="237"/>
      <c r="J260" s="233"/>
      <c r="K260" s="233"/>
      <c r="L260" s="238"/>
      <c r="M260" s="239"/>
      <c r="N260" s="240"/>
      <c r="O260" s="240"/>
      <c r="P260" s="240"/>
      <c r="Q260" s="240"/>
      <c r="R260" s="240"/>
      <c r="S260" s="240"/>
      <c r="T260" s="241"/>
      <c r="AT260" s="242" t="s">
        <v>294</v>
      </c>
      <c r="AU260" s="242" t="s">
        <v>82</v>
      </c>
      <c r="AV260" s="16" t="s">
        <v>290</v>
      </c>
      <c r="AW260" s="16" t="s">
        <v>34</v>
      </c>
      <c r="AX260" s="16" t="s">
        <v>80</v>
      </c>
      <c r="AY260" s="242" t="s">
        <v>283</v>
      </c>
    </row>
    <row r="261" spans="1:65" s="2" customFormat="1" ht="16.5" customHeight="1">
      <c r="A261" s="36"/>
      <c r="B261" s="37"/>
      <c r="C261" s="180" t="s">
        <v>648</v>
      </c>
      <c r="D261" s="180" t="s">
        <v>285</v>
      </c>
      <c r="E261" s="181" t="s">
        <v>4068</v>
      </c>
      <c r="F261" s="182" t="s">
        <v>4489</v>
      </c>
      <c r="G261" s="183" t="s">
        <v>1931</v>
      </c>
      <c r="H261" s="184">
        <v>2</v>
      </c>
      <c r="I261" s="185"/>
      <c r="J261" s="186">
        <f>ROUND(I261*H261,2)</f>
        <v>0</v>
      </c>
      <c r="K261" s="182" t="s">
        <v>348</v>
      </c>
      <c r="L261" s="41"/>
      <c r="M261" s="187" t="s">
        <v>21</v>
      </c>
      <c r="N261" s="188" t="s">
        <v>44</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1170</v>
      </c>
      <c r="AT261" s="191" t="s">
        <v>285</v>
      </c>
      <c r="AU261" s="191" t="s">
        <v>82</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1170</v>
      </c>
      <c r="BM261" s="191" t="s">
        <v>1492</v>
      </c>
    </row>
    <row r="262" spans="1:65" s="13" customFormat="1" ht="11.25">
      <c r="B262" s="198"/>
      <c r="C262" s="199"/>
      <c r="D262" s="200" t="s">
        <v>294</v>
      </c>
      <c r="E262" s="201" t="s">
        <v>21</v>
      </c>
      <c r="F262" s="202" t="s">
        <v>4384</v>
      </c>
      <c r="G262" s="199"/>
      <c r="H262" s="203">
        <v>2</v>
      </c>
      <c r="I262" s="204"/>
      <c r="J262" s="199"/>
      <c r="K262" s="199"/>
      <c r="L262" s="205"/>
      <c r="M262" s="206"/>
      <c r="N262" s="207"/>
      <c r="O262" s="207"/>
      <c r="P262" s="207"/>
      <c r="Q262" s="207"/>
      <c r="R262" s="207"/>
      <c r="S262" s="207"/>
      <c r="T262" s="208"/>
      <c r="AT262" s="209" t="s">
        <v>294</v>
      </c>
      <c r="AU262" s="209" t="s">
        <v>82</v>
      </c>
      <c r="AV262" s="13" t="s">
        <v>82</v>
      </c>
      <c r="AW262" s="13" t="s">
        <v>34</v>
      </c>
      <c r="AX262" s="13" t="s">
        <v>73</v>
      </c>
      <c r="AY262" s="209" t="s">
        <v>283</v>
      </c>
    </row>
    <row r="263" spans="1:65" s="16" customFormat="1" ht="11.25">
      <c r="B263" s="232"/>
      <c r="C263" s="233"/>
      <c r="D263" s="200" t="s">
        <v>294</v>
      </c>
      <c r="E263" s="234" t="s">
        <v>21</v>
      </c>
      <c r="F263" s="235" t="s">
        <v>442</v>
      </c>
      <c r="G263" s="233"/>
      <c r="H263" s="236">
        <v>2</v>
      </c>
      <c r="I263" s="237"/>
      <c r="J263" s="233"/>
      <c r="K263" s="233"/>
      <c r="L263" s="238"/>
      <c r="M263" s="239"/>
      <c r="N263" s="240"/>
      <c r="O263" s="240"/>
      <c r="P263" s="240"/>
      <c r="Q263" s="240"/>
      <c r="R263" s="240"/>
      <c r="S263" s="240"/>
      <c r="T263" s="241"/>
      <c r="AT263" s="242" t="s">
        <v>294</v>
      </c>
      <c r="AU263" s="242" t="s">
        <v>82</v>
      </c>
      <c r="AV263" s="16" t="s">
        <v>290</v>
      </c>
      <c r="AW263" s="16" t="s">
        <v>34</v>
      </c>
      <c r="AX263" s="16" t="s">
        <v>80</v>
      </c>
      <c r="AY263" s="242" t="s">
        <v>283</v>
      </c>
    </row>
    <row r="264" spans="1:65" s="2" customFormat="1" ht="16.5" customHeight="1">
      <c r="A264" s="36"/>
      <c r="B264" s="37"/>
      <c r="C264" s="180" t="s">
        <v>662</v>
      </c>
      <c r="D264" s="180" t="s">
        <v>285</v>
      </c>
      <c r="E264" s="181" t="s">
        <v>4102</v>
      </c>
      <c r="F264" s="182" t="s">
        <v>4463</v>
      </c>
      <c r="G264" s="183" t="s">
        <v>2963</v>
      </c>
      <c r="H264" s="184">
        <v>1</v>
      </c>
      <c r="I264" s="185"/>
      <c r="J264" s="186">
        <f>ROUND(I264*H264,2)</f>
        <v>0</v>
      </c>
      <c r="K264" s="182" t="s">
        <v>348</v>
      </c>
      <c r="L264" s="41"/>
      <c r="M264" s="187" t="s">
        <v>21</v>
      </c>
      <c r="N264" s="188" t="s">
        <v>44</v>
      </c>
      <c r="O264" s="66"/>
      <c r="P264" s="189">
        <f>O264*H264</f>
        <v>0</v>
      </c>
      <c r="Q264" s="189">
        <v>0</v>
      </c>
      <c r="R264" s="189">
        <f>Q264*H264</f>
        <v>0</v>
      </c>
      <c r="S264" s="189">
        <v>0</v>
      </c>
      <c r="T264" s="190">
        <f>S264*H264</f>
        <v>0</v>
      </c>
      <c r="U264" s="36"/>
      <c r="V264" s="36"/>
      <c r="W264" s="36"/>
      <c r="X264" s="36"/>
      <c r="Y264" s="36"/>
      <c r="Z264" s="36"/>
      <c r="AA264" s="36"/>
      <c r="AB264" s="36"/>
      <c r="AC264" s="36"/>
      <c r="AD264" s="36"/>
      <c r="AE264" s="36"/>
      <c r="AR264" s="191" t="s">
        <v>1170</v>
      </c>
      <c r="AT264" s="191" t="s">
        <v>285</v>
      </c>
      <c r="AU264" s="191" t="s">
        <v>82</v>
      </c>
      <c r="AY264" s="19" t="s">
        <v>283</v>
      </c>
      <c r="BE264" s="192">
        <f>IF(N264="základní",J264,0)</f>
        <v>0</v>
      </c>
      <c r="BF264" s="192">
        <f>IF(N264="snížená",J264,0)</f>
        <v>0</v>
      </c>
      <c r="BG264" s="192">
        <f>IF(N264="zákl. přenesená",J264,0)</f>
        <v>0</v>
      </c>
      <c r="BH264" s="192">
        <f>IF(N264="sníž. přenesená",J264,0)</f>
        <v>0</v>
      </c>
      <c r="BI264" s="192">
        <f>IF(N264="nulová",J264,0)</f>
        <v>0</v>
      </c>
      <c r="BJ264" s="19" t="s">
        <v>80</v>
      </c>
      <c r="BK264" s="192">
        <f>ROUND(I264*H264,2)</f>
        <v>0</v>
      </c>
      <c r="BL264" s="19" t="s">
        <v>1170</v>
      </c>
      <c r="BM264" s="191" t="s">
        <v>1510</v>
      </c>
    </row>
    <row r="265" spans="1:65" s="13" customFormat="1" ht="11.25">
      <c r="B265" s="198"/>
      <c r="C265" s="199"/>
      <c r="D265" s="200" t="s">
        <v>294</v>
      </c>
      <c r="E265" s="201" t="s">
        <v>21</v>
      </c>
      <c r="F265" s="202" t="s">
        <v>4381</v>
      </c>
      <c r="G265" s="199"/>
      <c r="H265" s="203">
        <v>1</v>
      </c>
      <c r="I265" s="204"/>
      <c r="J265" s="199"/>
      <c r="K265" s="199"/>
      <c r="L265" s="205"/>
      <c r="M265" s="206"/>
      <c r="N265" s="207"/>
      <c r="O265" s="207"/>
      <c r="P265" s="207"/>
      <c r="Q265" s="207"/>
      <c r="R265" s="207"/>
      <c r="S265" s="207"/>
      <c r="T265" s="208"/>
      <c r="AT265" s="209" t="s">
        <v>294</v>
      </c>
      <c r="AU265" s="209" t="s">
        <v>82</v>
      </c>
      <c r="AV265" s="13" t="s">
        <v>82</v>
      </c>
      <c r="AW265" s="13" t="s">
        <v>34</v>
      </c>
      <c r="AX265" s="13" t="s">
        <v>73</v>
      </c>
      <c r="AY265" s="209" t="s">
        <v>283</v>
      </c>
    </row>
    <row r="266" spans="1:65" s="16" customFormat="1" ht="11.25">
      <c r="B266" s="232"/>
      <c r="C266" s="233"/>
      <c r="D266" s="200" t="s">
        <v>294</v>
      </c>
      <c r="E266" s="234" t="s">
        <v>21</v>
      </c>
      <c r="F266" s="235" t="s">
        <v>442</v>
      </c>
      <c r="G266" s="233"/>
      <c r="H266" s="236">
        <v>1</v>
      </c>
      <c r="I266" s="237"/>
      <c r="J266" s="233"/>
      <c r="K266" s="233"/>
      <c r="L266" s="238"/>
      <c r="M266" s="239"/>
      <c r="N266" s="240"/>
      <c r="O266" s="240"/>
      <c r="P266" s="240"/>
      <c r="Q266" s="240"/>
      <c r="R266" s="240"/>
      <c r="S266" s="240"/>
      <c r="T266" s="241"/>
      <c r="AT266" s="242" t="s">
        <v>294</v>
      </c>
      <c r="AU266" s="242" t="s">
        <v>82</v>
      </c>
      <c r="AV266" s="16" t="s">
        <v>290</v>
      </c>
      <c r="AW266" s="16" t="s">
        <v>34</v>
      </c>
      <c r="AX266" s="16" t="s">
        <v>80</v>
      </c>
      <c r="AY266" s="242" t="s">
        <v>283</v>
      </c>
    </row>
    <row r="267" spans="1:65" s="12" customFormat="1" ht="22.9" customHeight="1">
      <c r="B267" s="164"/>
      <c r="C267" s="165"/>
      <c r="D267" s="166" t="s">
        <v>72</v>
      </c>
      <c r="E267" s="178" t="s">
        <v>750</v>
      </c>
      <c r="F267" s="178" t="s">
        <v>4409</v>
      </c>
      <c r="G267" s="165"/>
      <c r="H267" s="165"/>
      <c r="I267" s="168"/>
      <c r="J267" s="179">
        <f>BK267</f>
        <v>0</v>
      </c>
      <c r="K267" s="165"/>
      <c r="L267" s="170"/>
      <c r="M267" s="171"/>
      <c r="N267" s="172"/>
      <c r="O267" s="172"/>
      <c r="P267" s="173">
        <f>SUM(P268:P282)</f>
        <v>0</v>
      </c>
      <c r="Q267" s="172"/>
      <c r="R267" s="173">
        <f>SUM(R268:R282)</f>
        <v>0</v>
      </c>
      <c r="S267" s="172"/>
      <c r="T267" s="174">
        <f>SUM(T268:T282)</f>
        <v>0</v>
      </c>
      <c r="AR267" s="175" t="s">
        <v>80</v>
      </c>
      <c r="AT267" s="176" t="s">
        <v>72</v>
      </c>
      <c r="AU267" s="176" t="s">
        <v>80</v>
      </c>
      <c r="AY267" s="175" t="s">
        <v>283</v>
      </c>
      <c r="BK267" s="177">
        <f>SUM(BK268:BK282)</f>
        <v>0</v>
      </c>
    </row>
    <row r="268" spans="1:65" s="2" customFormat="1" ht="16.5" customHeight="1">
      <c r="A268" s="36"/>
      <c r="B268" s="37"/>
      <c r="C268" s="180" t="s">
        <v>673</v>
      </c>
      <c r="D268" s="180" t="s">
        <v>285</v>
      </c>
      <c r="E268" s="181" t="s">
        <v>4118</v>
      </c>
      <c r="F268" s="182" t="s">
        <v>4491</v>
      </c>
      <c r="G268" s="183" t="s">
        <v>409</v>
      </c>
      <c r="H268" s="184">
        <v>60</v>
      </c>
      <c r="I268" s="185"/>
      <c r="J268" s="186">
        <f>ROUND(I268*H268,2)</f>
        <v>0</v>
      </c>
      <c r="K268" s="182" t="s">
        <v>348</v>
      </c>
      <c r="L268" s="41"/>
      <c r="M268" s="187" t="s">
        <v>21</v>
      </c>
      <c r="N268" s="188" t="s">
        <v>44</v>
      </c>
      <c r="O268" s="66"/>
      <c r="P268" s="189">
        <f>O268*H268</f>
        <v>0</v>
      </c>
      <c r="Q268" s="189">
        <v>0</v>
      </c>
      <c r="R268" s="189">
        <f>Q268*H268</f>
        <v>0</v>
      </c>
      <c r="S268" s="189">
        <v>0</v>
      </c>
      <c r="T268" s="190">
        <f>S268*H268</f>
        <v>0</v>
      </c>
      <c r="U268" s="36"/>
      <c r="V268" s="36"/>
      <c r="W268" s="36"/>
      <c r="X268" s="36"/>
      <c r="Y268" s="36"/>
      <c r="Z268" s="36"/>
      <c r="AA268" s="36"/>
      <c r="AB268" s="36"/>
      <c r="AC268" s="36"/>
      <c r="AD268" s="36"/>
      <c r="AE268" s="36"/>
      <c r="AR268" s="191" t="s">
        <v>1170</v>
      </c>
      <c r="AT268" s="191" t="s">
        <v>285</v>
      </c>
      <c r="AU268" s="191" t="s">
        <v>82</v>
      </c>
      <c r="AY268" s="19" t="s">
        <v>283</v>
      </c>
      <c r="BE268" s="192">
        <f>IF(N268="základní",J268,0)</f>
        <v>0</v>
      </c>
      <c r="BF268" s="192">
        <f>IF(N268="snížená",J268,0)</f>
        <v>0</v>
      </c>
      <c r="BG268" s="192">
        <f>IF(N268="zákl. přenesená",J268,0)</f>
        <v>0</v>
      </c>
      <c r="BH268" s="192">
        <f>IF(N268="sníž. přenesená",J268,0)</f>
        <v>0</v>
      </c>
      <c r="BI268" s="192">
        <f>IF(N268="nulová",J268,0)</f>
        <v>0</v>
      </c>
      <c r="BJ268" s="19" t="s">
        <v>80</v>
      </c>
      <c r="BK268" s="192">
        <f>ROUND(I268*H268,2)</f>
        <v>0</v>
      </c>
      <c r="BL268" s="19" t="s">
        <v>1170</v>
      </c>
      <c r="BM268" s="191" t="s">
        <v>1523</v>
      </c>
    </row>
    <row r="269" spans="1:65" s="13" customFormat="1" ht="11.25">
      <c r="B269" s="198"/>
      <c r="C269" s="199"/>
      <c r="D269" s="200" t="s">
        <v>294</v>
      </c>
      <c r="E269" s="201" t="s">
        <v>21</v>
      </c>
      <c r="F269" s="202" t="s">
        <v>6549</v>
      </c>
      <c r="G269" s="199"/>
      <c r="H269" s="203">
        <v>60</v>
      </c>
      <c r="I269" s="204"/>
      <c r="J269" s="199"/>
      <c r="K269" s="199"/>
      <c r="L269" s="205"/>
      <c r="M269" s="206"/>
      <c r="N269" s="207"/>
      <c r="O269" s="207"/>
      <c r="P269" s="207"/>
      <c r="Q269" s="207"/>
      <c r="R269" s="207"/>
      <c r="S269" s="207"/>
      <c r="T269" s="208"/>
      <c r="AT269" s="209" t="s">
        <v>294</v>
      </c>
      <c r="AU269" s="209" t="s">
        <v>82</v>
      </c>
      <c r="AV269" s="13" t="s">
        <v>82</v>
      </c>
      <c r="AW269" s="13" t="s">
        <v>34</v>
      </c>
      <c r="AX269" s="13" t="s">
        <v>73</v>
      </c>
      <c r="AY269" s="209" t="s">
        <v>283</v>
      </c>
    </row>
    <row r="270" spans="1:65" s="16" customFormat="1" ht="11.25">
      <c r="B270" s="232"/>
      <c r="C270" s="233"/>
      <c r="D270" s="200" t="s">
        <v>294</v>
      </c>
      <c r="E270" s="234" t="s">
        <v>21</v>
      </c>
      <c r="F270" s="235" t="s">
        <v>442</v>
      </c>
      <c r="G270" s="233"/>
      <c r="H270" s="236">
        <v>60</v>
      </c>
      <c r="I270" s="237"/>
      <c r="J270" s="233"/>
      <c r="K270" s="233"/>
      <c r="L270" s="238"/>
      <c r="M270" s="239"/>
      <c r="N270" s="240"/>
      <c r="O270" s="240"/>
      <c r="P270" s="240"/>
      <c r="Q270" s="240"/>
      <c r="R270" s="240"/>
      <c r="S270" s="240"/>
      <c r="T270" s="241"/>
      <c r="AT270" s="242" t="s">
        <v>294</v>
      </c>
      <c r="AU270" s="242" t="s">
        <v>82</v>
      </c>
      <c r="AV270" s="16" t="s">
        <v>290</v>
      </c>
      <c r="AW270" s="16" t="s">
        <v>34</v>
      </c>
      <c r="AX270" s="16" t="s">
        <v>80</v>
      </c>
      <c r="AY270" s="242" t="s">
        <v>283</v>
      </c>
    </row>
    <row r="271" spans="1:65" s="2" customFormat="1" ht="16.5" customHeight="1">
      <c r="A271" s="36"/>
      <c r="B271" s="37"/>
      <c r="C271" s="180" t="s">
        <v>687</v>
      </c>
      <c r="D271" s="180" t="s">
        <v>285</v>
      </c>
      <c r="E271" s="181" t="s">
        <v>4138</v>
      </c>
      <c r="F271" s="182" t="s">
        <v>4468</v>
      </c>
      <c r="G271" s="183" t="s">
        <v>409</v>
      </c>
      <c r="H271" s="184">
        <v>60</v>
      </c>
      <c r="I271" s="185"/>
      <c r="J271" s="186">
        <f>ROUND(I271*H271,2)</f>
        <v>0</v>
      </c>
      <c r="K271" s="182" t="s">
        <v>348</v>
      </c>
      <c r="L271" s="41"/>
      <c r="M271" s="187" t="s">
        <v>21</v>
      </c>
      <c r="N271" s="188" t="s">
        <v>44</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1170</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1170</v>
      </c>
      <c r="BM271" s="191" t="s">
        <v>1534</v>
      </c>
    </row>
    <row r="272" spans="1:65" s="13" customFormat="1" ht="11.25">
      <c r="B272" s="198"/>
      <c r="C272" s="199"/>
      <c r="D272" s="200" t="s">
        <v>294</v>
      </c>
      <c r="E272" s="201" t="s">
        <v>21</v>
      </c>
      <c r="F272" s="202" t="s">
        <v>6549</v>
      </c>
      <c r="G272" s="199"/>
      <c r="H272" s="203">
        <v>60</v>
      </c>
      <c r="I272" s="204"/>
      <c r="J272" s="199"/>
      <c r="K272" s="199"/>
      <c r="L272" s="205"/>
      <c r="M272" s="206"/>
      <c r="N272" s="207"/>
      <c r="O272" s="207"/>
      <c r="P272" s="207"/>
      <c r="Q272" s="207"/>
      <c r="R272" s="207"/>
      <c r="S272" s="207"/>
      <c r="T272" s="208"/>
      <c r="AT272" s="209" t="s">
        <v>294</v>
      </c>
      <c r="AU272" s="209" t="s">
        <v>82</v>
      </c>
      <c r="AV272" s="13" t="s">
        <v>82</v>
      </c>
      <c r="AW272" s="13" t="s">
        <v>34</v>
      </c>
      <c r="AX272" s="13" t="s">
        <v>73</v>
      </c>
      <c r="AY272" s="209" t="s">
        <v>283</v>
      </c>
    </row>
    <row r="273" spans="1:65" s="16" customFormat="1" ht="11.25">
      <c r="B273" s="232"/>
      <c r="C273" s="233"/>
      <c r="D273" s="200" t="s">
        <v>294</v>
      </c>
      <c r="E273" s="234" t="s">
        <v>21</v>
      </c>
      <c r="F273" s="235" t="s">
        <v>442</v>
      </c>
      <c r="G273" s="233"/>
      <c r="H273" s="236">
        <v>60</v>
      </c>
      <c r="I273" s="237"/>
      <c r="J273" s="233"/>
      <c r="K273" s="233"/>
      <c r="L273" s="238"/>
      <c r="M273" s="239"/>
      <c r="N273" s="240"/>
      <c r="O273" s="240"/>
      <c r="P273" s="240"/>
      <c r="Q273" s="240"/>
      <c r="R273" s="240"/>
      <c r="S273" s="240"/>
      <c r="T273" s="241"/>
      <c r="AT273" s="242" t="s">
        <v>294</v>
      </c>
      <c r="AU273" s="242" t="s">
        <v>82</v>
      </c>
      <c r="AV273" s="16" t="s">
        <v>290</v>
      </c>
      <c r="AW273" s="16" t="s">
        <v>34</v>
      </c>
      <c r="AX273" s="16" t="s">
        <v>80</v>
      </c>
      <c r="AY273" s="242" t="s">
        <v>283</v>
      </c>
    </row>
    <row r="274" spans="1:65" s="2" customFormat="1" ht="16.5" customHeight="1">
      <c r="A274" s="36"/>
      <c r="B274" s="37"/>
      <c r="C274" s="180" t="s">
        <v>696</v>
      </c>
      <c r="D274" s="180" t="s">
        <v>285</v>
      </c>
      <c r="E274" s="181" t="s">
        <v>4156</v>
      </c>
      <c r="F274" s="182" t="s">
        <v>4422</v>
      </c>
      <c r="G274" s="183" t="s">
        <v>1931</v>
      </c>
      <c r="H274" s="184">
        <v>10</v>
      </c>
      <c r="I274" s="185"/>
      <c r="J274" s="186">
        <f>ROUND(I274*H274,2)</f>
        <v>0</v>
      </c>
      <c r="K274" s="182" t="s">
        <v>348</v>
      </c>
      <c r="L274" s="41"/>
      <c r="M274" s="187" t="s">
        <v>21</v>
      </c>
      <c r="N274" s="188" t="s">
        <v>44</v>
      </c>
      <c r="O274" s="66"/>
      <c r="P274" s="189">
        <f>O274*H274</f>
        <v>0</v>
      </c>
      <c r="Q274" s="189">
        <v>0</v>
      </c>
      <c r="R274" s="189">
        <f>Q274*H274</f>
        <v>0</v>
      </c>
      <c r="S274" s="189">
        <v>0</v>
      </c>
      <c r="T274" s="190">
        <f>S274*H274</f>
        <v>0</v>
      </c>
      <c r="U274" s="36"/>
      <c r="V274" s="36"/>
      <c r="W274" s="36"/>
      <c r="X274" s="36"/>
      <c r="Y274" s="36"/>
      <c r="Z274" s="36"/>
      <c r="AA274" s="36"/>
      <c r="AB274" s="36"/>
      <c r="AC274" s="36"/>
      <c r="AD274" s="36"/>
      <c r="AE274" s="36"/>
      <c r="AR274" s="191" t="s">
        <v>1170</v>
      </c>
      <c r="AT274" s="191" t="s">
        <v>285</v>
      </c>
      <c r="AU274" s="191" t="s">
        <v>82</v>
      </c>
      <c r="AY274" s="19" t="s">
        <v>283</v>
      </c>
      <c r="BE274" s="192">
        <f>IF(N274="základní",J274,0)</f>
        <v>0</v>
      </c>
      <c r="BF274" s="192">
        <f>IF(N274="snížená",J274,0)</f>
        <v>0</v>
      </c>
      <c r="BG274" s="192">
        <f>IF(N274="zákl. přenesená",J274,0)</f>
        <v>0</v>
      </c>
      <c r="BH274" s="192">
        <f>IF(N274="sníž. přenesená",J274,0)</f>
        <v>0</v>
      </c>
      <c r="BI274" s="192">
        <f>IF(N274="nulová",J274,0)</f>
        <v>0</v>
      </c>
      <c r="BJ274" s="19" t="s">
        <v>80</v>
      </c>
      <c r="BK274" s="192">
        <f>ROUND(I274*H274,2)</f>
        <v>0</v>
      </c>
      <c r="BL274" s="19" t="s">
        <v>1170</v>
      </c>
      <c r="BM274" s="191" t="s">
        <v>1553</v>
      </c>
    </row>
    <row r="275" spans="1:65" s="13" customFormat="1" ht="11.25">
      <c r="B275" s="198"/>
      <c r="C275" s="199"/>
      <c r="D275" s="200" t="s">
        <v>294</v>
      </c>
      <c r="E275" s="201" t="s">
        <v>21</v>
      </c>
      <c r="F275" s="202" t="s">
        <v>4408</v>
      </c>
      <c r="G275" s="199"/>
      <c r="H275" s="203">
        <v>10</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6" customFormat="1" ht="11.25">
      <c r="B276" s="232"/>
      <c r="C276" s="233"/>
      <c r="D276" s="200" t="s">
        <v>294</v>
      </c>
      <c r="E276" s="234" t="s">
        <v>21</v>
      </c>
      <c r="F276" s="235" t="s">
        <v>442</v>
      </c>
      <c r="G276" s="233"/>
      <c r="H276" s="236">
        <v>10</v>
      </c>
      <c r="I276" s="237"/>
      <c r="J276" s="233"/>
      <c r="K276" s="233"/>
      <c r="L276" s="238"/>
      <c r="M276" s="239"/>
      <c r="N276" s="240"/>
      <c r="O276" s="240"/>
      <c r="P276" s="240"/>
      <c r="Q276" s="240"/>
      <c r="R276" s="240"/>
      <c r="S276" s="240"/>
      <c r="T276" s="241"/>
      <c r="AT276" s="242" t="s">
        <v>294</v>
      </c>
      <c r="AU276" s="242" t="s">
        <v>82</v>
      </c>
      <c r="AV276" s="16" t="s">
        <v>290</v>
      </c>
      <c r="AW276" s="16" t="s">
        <v>34</v>
      </c>
      <c r="AX276" s="16" t="s">
        <v>80</v>
      </c>
      <c r="AY276" s="242" t="s">
        <v>283</v>
      </c>
    </row>
    <row r="277" spans="1:65" s="2" customFormat="1" ht="16.5" customHeight="1">
      <c r="A277" s="36"/>
      <c r="B277" s="37"/>
      <c r="C277" s="180" t="s">
        <v>704</v>
      </c>
      <c r="D277" s="180" t="s">
        <v>285</v>
      </c>
      <c r="E277" s="181" t="s">
        <v>4490</v>
      </c>
      <c r="F277" s="182" t="s">
        <v>4424</v>
      </c>
      <c r="G277" s="183" t="s">
        <v>1931</v>
      </c>
      <c r="H277" s="184">
        <v>4</v>
      </c>
      <c r="I277" s="185"/>
      <c r="J277" s="186">
        <f>ROUND(I277*H277,2)</f>
        <v>0</v>
      </c>
      <c r="K277" s="182" t="s">
        <v>348</v>
      </c>
      <c r="L277" s="41"/>
      <c r="M277" s="187" t="s">
        <v>21</v>
      </c>
      <c r="N277" s="188" t="s">
        <v>44</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1170</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1170</v>
      </c>
      <c r="BM277" s="191" t="s">
        <v>1564</v>
      </c>
    </row>
    <row r="278" spans="1:65" s="13" customFormat="1" ht="11.25">
      <c r="B278" s="198"/>
      <c r="C278" s="199"/>
      <c r="D278" s="200" t="s">
        <v>294</v>
      </c>
      <c r="E278" s="201" t="s">
        <v>21</v>
      </c>
      <c r="F278" s="202" t="s">
        <v>4388</v>
      </c>
      <c r="G278" s="199"/>
      <c r="H278" s="203">
        <v>4</v>
      </c>
      <c r="I278" s="204"/>
      <c r="J278" s="199"/>
      <c r="K278" s="199"/>
      <c r="L278" s="205"/>
      <c r="M278" s="206"/>
      <c r="N278" s="207"/>
      <c r="O278" s="207"/>
      <c r="P278" s="207"/>
      <c r="Q278" s="207"/>
      <c r="R278" s="207"/>
      <c r="S278" s="207"/>
      <c r="T278" s="208"/>
      <c r="AT278" s="209" t="s">
        <v>294</v>
      </c>
      <c r="AU278" s="209" t="s">
        <v>82</v>
      </c>
      <c r="AV278" s="13" t="s">
        <v>82</v>
      </c>
      <c r="AW278" s="13" t="s">
        <v>34</v>
      </c>
      <c r="AX278" s="13" t="s">
        <v>73</v>
      </c>
      <c r="AY278" s="209" t="s">
        <v>283</v>
      </c>
    </row>
    <row r="279" spans="1:65" s="16" customFormat="1" ht="11.25">
      <c r="B279" s="232"/>
      <c r="C279" s="233"/>
      <c r="D279" s="200" t="s">
        <v>294</v>
      </c>
      <c r="E279" s="234" t="s">
        <v>21</v>
      </c>
      <c r="F279" s="235" t="s">
        <v>442</v>
      </c>
      <c r="G279" s="233"/>
      <c r="H279" s="236">
        <v>4</v>
      </c>
      <c r="I279" s="237"/>
      <c r="J279" s="233"/>
      <c r="K279" s="233"/>
      <c r="L279" s="238"/>
      <c r="M279" s="239"/>
      <c r="N279" s="240"/>
      <c r="O279" s="240"/>
      <c r="P279" s="240"/>
      <c r="Q279" s="240"/>
      <c r="R279" s="240"/>
      <c r="S279" s="240"/>
      <c r="T279" s="241"/>
      <c r="AT279" s="242" t="s">
        <v>294</v>
      </c>
      <c r="AU279" s="242" t="s">
        <v>82</v>
      </c>
      <c r="AV279" s="16" t="s">
        <v>290</v>
      </c>
      <c r="AW279" s="16" t="s">
        <v>34</v>
      </c>
      <c r="AX279" s="16" t="s">
        <v>80</v>
      </c>
      <c r="AY279" s="242" t="s">
        <v>283</v>
      </c>
    </row>
    <row r="280" spans="1:65" s="2" customFormat="1" ht="16.5" customHeight="1">
      <c r="A280" s="36"/>
      <c r="B280" s="37"/>
      <c r="C280" s="180" t="s">
        <v>712</v>
      </c>
      <c r="D280" s="180" t="s">
        <v>285</v>
      </c>
      <c r="E280" s="181" t="s">
        <v>4170</v>
      </c>
      <c r="F280" s="182" t="s">
        <v>4463</v>
      </c>
      <c r="G280" s="183" t="s">
        <v>2963</v>
      </c>
      <c r="H280" s="184">
        <v>1</v>
      </c>
      <c r="I280" s="185"/>
      <c r="J280" s="186">
        <f>ROUND(I280*H280,2)</f>
        <v>0</v>
      </c>
      <c r="K280" s="182" t="s">
        <v>348</v>
      </c>
      <c r="L280" s="41"/>
      <c r="M280" s="187" t="s">
        <v>21</v>
      </c>
      <c r="N280" s="188" t="s">
        <v>44</v>
      </c>
      <c r="O280" s="66"/>
      <c r="P280" s="189">
        <f>O280*H280</f>
        <v>0</v>
      </c>
      <c r="Q280" s="189">
        <v>0</v>
      </c>
      <c r="R280" s="189">
        <f>Q280*H280</f>
        <v>0</v>
      </c>
      <c r="S280" s="189">
        <v>0</v>
      </c>
      <c r="T280" s="190">
        <f>S280*H280</f>
        <v>0</v>
      </c>
      <c r="U280" s="36"/>
      <c r="V280" s="36"/>
      <c r="W280" s="36"/>
      <c r="X280" s="36"/>
      <c r="Y280" s="36"/>
      <c r="Z280" s="36"/>
      <c r="AA280" s="36"/>
      <c r="AB280" s="36"/>
      <c r="AC280" s="36"/>
      <c r="AD280" s="36"/>
      <c r="AE280" s="36"/>
      <c r="AR280" s="191" t="s">
        <v>1170</v>
      </c>
      <c r="AT280" s="191" t="s">
        <v>285</v>
      </c>
      <c r="AU280" s="191" t="s">
        <v>82</v>
      </c>
      <c r="AY280" s="19" t="s">
        <v>283</v>
      </c>
      <c r="BE280" s="192">
        <f>IF(N280="základní",J280,0)</f>
        <v>0</v>
      </c>
      <c r="BF280" s="192">
        <f>IF(N280="snížená",J280,0)</f>
        <v>0</v>
      </c>
      <c r="BG280" s="192">
        <f>IF(N280="zákl. přenesená",J280,0)</f>
        <v>0</v>
      </c>
      <c r="BH280" s="192">
        <f>IF(N280="sníž. přenesená",J280,0)</f>
        <v>0</v>
      </c>
      <c r="BI280" s="192">
        <f>IF(N280="nulová",J280,0)</f>
        <v>0</v>
      </c>
      <c r="BJ280" s="19" t="s">
        <v>80</v>
      </c>
      <c r="BK280" s="192">
        <f>ROUND(I280*H280,2)</f>
        <v>0</v>
      </c>
      <c r="BL280" s="19" t="s">
        <v>1170</v>
      </c>
      <c r="BM280" s="191" t="s">
        <v>1575</v>
      </c>
    </row>
    <row r="281" spans="1:65" s="13" customFormat="1" ht="11.25">
      <c r="B281" s="198"/>
      <c r="C281" s="199"/>
      <c r="D281" s="200" t="s">
        <v>294</v>
      </c>
      <c r="E281" s="201" t="s">
        <v>21</v>
      </c>
      <c r="F281" s="202" t="s">
        <v>4381</v>
      </c>
      <c r="G281" s="199"/>
      <c r="H281" s="203">
        <v>1</v>
      </c>
      <c r="I281" s="204"/>
      <c r="J281" s="199"/>
      <c r="K281" s="199"/>
      <c r="L281" s="205"/>
      <c r="M281" s="206"/>
      <c r="N281" s="207"/>
      <c r="O281" s="207"/>
      <c r="P281" s="207"/>
      <c r="Q281" s="207"/>
      <c r="R281" s="207"/>
      <c r="S281" s="207"/>
      <c r="T281" s="208"/>
      <c r="AT281" s="209" t="s">
        <v>294</v>
      </c>
      <c r="AU281" s="209" t="s">
        <v>82</v>
      </c>
      <c r="AV281" s="13" t="s">
        <v>82</v>
      </c>
      <c r="AW281" s="13" t="s">
        <v>34</v>
      </c>
      <c r="AX281" s="13" t="s">
        <v>73</v>
      </c>
      <c r="AY281" s="209" t="s">
        <v>283</v>
      </c>
    </row>
    <row r="282" spans="1:65" s="16" customFormat="1" ht="11.25">
      <c r="B282" s="232"/>
      <c r="C282" s="233"/>
      <c r="D282" s="200" t="s">
        <v>294</v>
      </c>
      <c r="E282" s="234" t="s">
        <v>21</v>
      </c>
      <c r="F282" s="235" t="s">
        <v>442</v>
      </c>
      <c r="G282" s="233"/>
      <c r="H282" s="236">
        <v>1</v>
      </c>
      <c r="I282" s="237"/>
      <c r="J282" s="233"/>
      <c r="K282" s="233"/>
      <c r="L282" s="238"/>
      <c r="M282" s="239"/>
      <c r="N282" s="240"/>
      <c r="O282" s="240"/>
      <c r="P282" s="240"/>
      <c r="Q282" s="240"/>
      <c r="R282" s="240"/>
      <c r="S282" s="240"/>
      <c r="T282" s="241"/>
      <c r="AT282" s="242" t="s">
        <v>294</v>
      </c>
      <c r="AU282" s="242" t="s">
        <v>82</v>
      </c>
      <c r="AV282" s="16" t="s">
        <v>290</v>
      </c>
      <c r="AW282" s="16" t="s">
        <v>34</v>
      </c>
      <c r="AX282" s="16" t="s">
        <v>80</v>
      </c>
      <c r="AY282" s="242" t="s">
        <v>283</v>
      </c>
    </row>
    <row r="283" spans="1:65" s="12" customFormat="1" ht="22.9" customHeight="1">
      <c r="B283" s="164"/>
      <c r="C283" s="165"/>
      <c r="D283" s="166" t="s">
        <v>72</v>
      </c>
      <c r="E283" s="178" t="s">
        <v>4099</v>
      </c>
      <c r="F283" s="178" t="s">
        <v>4428</v>
      </c>
      <c r="G283" s="165"/>
      <c r="H283" s="165"/>
      <c r="I283" s="168"/>
      <c r="J283" s="179">
        <f>BK283</f>
        <v>0</v>
      </c>
      <c r="K283" s="165"/>
      <c r="L283" s="170"/>
      <c r="M283" s="171"/>
      <c r="N283" s="172"/>
      <c r="O283" s="172"/>
      <c r="P283" s="173">
        <f>SUM(P284:P286)</f>
        <v>0</v>
      </c>
      <c r="Q283" s="172"/>
      <c r="R283" s="173">
        <f>SUM(R284:R286)</f>
        <v>0</v>
      </c>
      <c r="S283" s="172"/>
      <c r="T283" s="174">
        <f>SUM(T284:T286)</f>
        <v>0</v>
      </c>
      <c r="AR283" s="175" t="s">
        <v>80</v>
      </c>
      <c r="AT283" s="176" t="s">
        <v>72</v>
      </c>
      <c r="AU283" s="176" t="s">
        <v>80</v>
      </c>
      <c r="AY283" s="175" t="s">
        <v>283</v>
      </c>
      <c r="BK283" s="177">
        <f>SUM(BK284:BK286)</f>
        <v>0</v>
      </c>
    </row>
    <row r="284" spans="1:65" s="2" customFormat="1" ht="16.5" customHeight="1">
      <c r="A284" s="36"/>
      <c r="B284" s="37"/>
      <c r="C284" s="180" t="s">
        <v>718</v>
      </c>
      <c r="D284" s="180" t="s">
        <v>285</v>
      </c>
      <c r="E284" s="181" t="s">
        <v>4181</v>
      </c>
      <c r="F284" s="182" t="s">
        <v>4478</v>
      </c>
      <c r="G284" s="183" t="s">
        <v>4479</v>
      </c>
      <c r="H284" s="184">
        <v>1</v>
      </c>
      <c r="I284" s="185"/>
      <c r="J284" s="186">
        <f>ROUND(I284*H284,2)</f>
        <v>0</v>
      </c>
      <c r="K284" s="182" t="s">
        <v>348</v>
      </c>
      <c r="L284" s="41"/>
      <c r="M284" s="187" t="s">
        <v>21</v>
      </c>
      <c r="N284" s="188" t="s">
        <v>44</v>
      </c>
      <c r="O284" s="66"/>
      <c r="P284" s="189">
        <f>O284*H284</f>
        <v>0</v>
      </c>
      <c r="Q284" s="189">
        <v>0</v>
      </c>
      <c r="R284" s="189">
        <f>Q284*H284</f>
        <v>0</v>
      </c>
      <c r="S284" s="189">
        <v>0</v>
      </c>
      <c r="T284" s="190">
        <f>S284*H284</f>
        <v>0</v>
      </c>
      <c r="U284" s="36"/>
      <c r="V284" s="36"/>
      <c r="W284" s="36"/>
      <c r="X284" s="36"/>
      <c r="Y284" s="36"/>
      <c r="Z284" s="36"/>
      <c r="AA284" s="36"/>
      <c r="AB284" s="36"/>
      <c r="AC284" s="36"/>
      <c r="AD284" s="36"/>
      <c r="AE284" s="36"/>
      <c r="AR284" s="191" t="s">
        <v>1170</v>
      </c>
      <c r="AT284" s="191" t="s">
        <v>285</v>
      </c>
      <c r="AU284" s="191" t="s">
        <v>82</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1170</v>
      </c>
      <c r="BM284" s="191" t="s">
        <v>1589</v>
      </c>
    </row>
    <row r="285" spans="1:65" s="2" customFormat="1" ht="16.5" customHeight="1">
      <c r="A285" s="36"/>
      <c r="B285" s="37"/>
      <c r="C285" s="180" t="s">
        <v>1159</v>
      </c>
      <c r="D285" s="180" t="s">
        <v>285</v>
      </c>
      <c r="E285" s="181" t="s">
        <v>4191</v>
      </c>
      <c r="F285" s="182" t="s">
        <v>4481</v>
      </c>
      <c r="G285" s="183" t="s">
        <v>4479</v>
      </c>
      <c r="H285" s="184">
        <v>1</v>
      </c>
      <c r="I285" s="185"/>
      <c r="J285" s="186">
        <f>ROUND(I285*H285,2)</f>
        <v>0</v>
      </c>
      <c r="K285" s="182" t="s">
        <v>348</v>
      </c>
      <c r="L285" s="41"/>
      <c r="M285" s="187" t="s">
        <v>21</v>
      </c>
      <c r="N285" s="188" t="s">
        <v>44</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1170</v>
      </c>
      <c r="AT285" s="191" t="s">
        <v>285</v>
      </c>
      <c r="AU285" s="191" t="s">
        <v>82</v>
      </c>
      <c r="AY285" s="19" t="s">
        <v>283</v>
      </c>
      <c r="BE285" s="192">
        <f>IF(N285="základní",J285,0)</f>
        <v>0</v>
      </c>
      <c r="BF285" s="192">
        <f>IF(N285="snížená",J285,0)</f>
        <v>0</v>
      </c>
      <c r="BG285" s="192">
        <f>IF(N285="zákl. přenesená",J285,0)</f>
        <v>0</v>
      </c>
      <c r="BH285" s="192">
        <f>IF(N285="sníž. přenesená",J285,0)</f>
        <v>0</v>
      </c>
      <c r="BI285" s="192">
        <f>IF(N285="nulová",J285,0)</f>
        <v>0</v>
      </c>
      <c r="BJ285" s="19" t="s">
        <v>80</v>
      </c>
      <c r="BK285" s="192">
        <f>ROUND(I285*H285,2)</f>
        <v>0</v>
      </c>
      <c r="BL285" s="19" t="s">
        <v>1170</v>
      </c>
      <c r="BM285" s="191" t="s">
        <v>1603</v>
      </c>
    </row>
    <row r="286" spans="1:65" s="2" customFormat="1" ht="16.5" customHeight="1">
      <c r="A286" s="36"/>
      <c r="B286" s="37"/>
      <c r="C286" s="180" t="s">
        <v>1165</v>
      </c>
      <c r="D286" s="180" t="s">
        <v>285</v>
      </c>
      <c r="E286" s="181" t="s">
        <v>4493</v>
      </c>
      <c r="F286" s="182" t="s">
        <v>4433</v>
      </c>
      <c r="G286" s="183" t="s">
        <v>4479</v>
      </c>
      <c r="H286" s="184">
        <v>1</v>
      </c>
      <c r="I286" s="185"/>
      <c r="J286" s="186">
        <f>ROUND(I286*H286,2)</f>
        <v>0</v>
      </c>
      <c r="K286" s="182" t="s">
        <v>348</v>
      </c>
      <c r="L286" s="41"/>
      <c r="M286" s="187" t="s">
        <v>21</v>
      </c>
      <c r="N286" s="188" t="s">
        <v>44</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1170</v>
      </c>
      <c r="AT286" s="191" t="s">
        <v>285</v>
      </c>
      <c r="AU286" s="191" t="s">
        <v>82</v>
      </c>
      <c r="AY286" s="19" t="s">
        <v>283</v>
      </c>
      <c r="BE286" s="192">
        <f>IF(N286="základní",J286,0)</f>
        <v>0</v>
      </c>
      <c r="BF286" s="192">
        <f>IF(N286="snížená",J286,0)</f>
        <v>0</v>
      </c>
      <c r="BG286" s="192">
        <f>IF(N286="zákl. přenesená",J286,0)</f>
        <v>0</v>
      </c>
      <c r="BH286" s="192">
        <f>IF(N286="sníž. přenesená",J286,0)</f>
        <v>0</v>
      </c>
      <c r="BI286" s="192">
        <f>IF(N286="nulová",J286,0)</f>
        <v>0</v>
      </c>
      <c r="BJ286" s="19" t="s">
        <v>80</v>
      </c>
      <c r="BK286" s="192">
        <f>ROUND(I286*H286,2)</f>
        <v>0</v>
      </c>
      <c r="BL286" s="19" t="s">
        <v>1170</v>
      </c>
      <c r="BM286" s="191" t="s">
        <v>1618</v>
      </c>
    </row>
    <row r="287" spans="1:65" s="12" customFormat="1" ht="25.9" customHeight="1">
      <c r="B287" s="164"/>
      <c r="C287" s="165"/>
      <c r="D287" s="166" t="s">
        <v>72</v>
      </c>
      <c r="E287" s="167" t="s">
        <v>4151</v>
      </c>
      <c r="F287" s="167" t="s">
        <v>4514</v>
      </c>
      <c r="G287" s="165"/>
      <c r="H287" s="165"/>
      <c r="I287" s="168"/>
      <c r="J287" s="169">
        <f>BK287</f>
        <v>0</v>
      </c>
      <c r="K287" s="165"/>
      <c r="L287" s="170"/>
      <c r="M287" s="171"/>
      <c r="N287" s="172"/>
      <c r="O287" s="172"/>
      <c r="P287" s="173">
        <f>P288+P304+P317</f>
        <v>0</v>
      </c>
      <c r="Q287" s="172"/>
      <c r="R287" s="173">
        <f>R288+R304+R317</f>
        <v>0</v>
      </c>
      <c r="S287" s="172"/>
      <c r="T287" s="174">
        <f>T288+T304+T317</f>
        <v>0</v>
      </c>
      <c r="AR287" s="175" t="s">
        <v>80</v>
      </c>
      <c r="AT287" s="176" t="s">
        <v>72</v>
      </c>
      <c r="AU287" s="176" t="s">
        <v>73</v>
      </c>
      <c r="AY287" s="175" t="s">
        <v>283</v>
      </c>
      <c r="BK287" s="177">
        <f>BK288+BK304+BK317</f>
        <v>0</v>
      </c>
    </row>
    <row r="288" spans="1:65" s="12" customFormat="1" ht="22.9" customHeight="1">
      <c r="B288" s="164"/>
      <c r="C288" s="165"/>
      <c r="D288" s="166" t="s">
        <v>72</v>
      </c>
      <c r="E288" s="178" t="s">
        <v>4042</v>
      </c>
      <c r="F288" s="178" t="s">
        <v>4379</v>
      </c>
      <c r="G288" s="165"/>
      <c r="H288" s="165"/>
      <c r="I288" s="168"/>
      <c r="J288" s="179">
        <f>BK288</f>
        <v>0</v>
      </c>
      <c r="K288" s="165"/>
      <c r="L288" s="170"/>
      <c r="M288" s="171"/>
      <c r="N288" s="172"/>
      <c r="O288" s="172"/>
      <c r="P288" s="173">
        <f>SUM(P289:P303)</f>
        <v>0</v>
      </c>
      <c r="Q288" s="172"/>
      <c r="R288" s="173">
        <f>SUM(R289:R303)</f>
        <v>0</v>
      </c>
      <c r="S288" s="172"/>
      <c r="T288" s="174">
        <f>SUM(T289:T303)</f>
        <v>0</v>
      </c>
      <c r="AR288" s="175" t="s">
        <v>80</v>
      </c>
      <c r="AT288" s="176" t="s">
        <v>72</v>
      </c>
      <c r="AU288" s="176" t="s">
        <v>80</v>
      </c>
      <c r="AY288" s="175" t="s">
        <v>283</v>
      </c>
      <c r="BK288" s="177">
        <f>SUM(BK289:BK303)</f>
        <v>0</v>
      </c>
    </row>
    <row r="289" spans="1:65" s="2" customFormat="1" ht="49.15" customHeight="1">
      <c r="A289" s="36"/>
      <c r="B289" s="37"/>
      <c r="C289" s="180" t="s">
        <v>1170</v>
      </c>
      <c r="D289" s="180" t="s">
        <v>285</v>
      </c>
      <c r="E289" s="181" t="s">
        <v>4024</v>
      </c>
      <c r="F289" s="182" t="s">
        <v>4516</v>
      </c>
      <c r="G289" s="183" t="s">
        <v>1931</v>
      </c>
      <c r="H289" s="184">
        <v>3</v>
      </c>
      <c r="I289" s="185"/>
      <c r="J289" s="186">
        <f>ROUND(I289*H289,2)</f>
        <v>0</v>
      </c>
      <c r="K289" s="182" t="s">
        <v>348</v>
      </c>
      <c r="L289" s="41"/>
      <c r="M289" s="187" t="s">
        <v>21</v>
      </c>
      <c r="N289" s="188" t="s">
        <v>44</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1170</v>
      </c>
      <c r="AT289" s="191" t="s">
        <v>285</v>
      </c>
      <c r="AU289" s="191" t="s">
        <v>82</v>
      </c>
      <c r="AY289" s="19" t="s">
        <v>283</v>
      </c>
      <c r="BE289" s="192">
        <f>IF(N289="základní",J289,0)</f>
        <v>0</v>
      </c>
      <c r="BF289" s="192">
        <f>IF(N289="snížená",J289,0)</f>
        <v>0</v>
      </c>
      <c r="BG289" s="192">
        <f>IF(N289="zákl. přenesená",J289,0)</f>
        <v>0</v>
      </c>
      <c r="BH289" s="192">
        <f>IF(N289="sníž. přenesená",J289,0)</f>
        <v>0</v>
      </c>
      <c r="BI289" s="192">
        <f>IF(N289="nulová",J289,0)</f>
        <v>0</v>
      </c>
      <c r="BJ289" s="19" t="s">
        <v>80</v>
      </c>
      <c r="BK289" s="192">
        <f>ROUND(I289*H289,2)</f>
        <v>0</v>
      </c>
      <c r="BL289" s="19" t="s">
        <v>1170</v>
      </c>
      <c r="BM289" s="191" t="s">
        <v>1632</v>
      </c>
    </row>
    <row r="290" spans="1:65" s="13" customFormat="1" ht="11.25">
      <c r="B290" s="198"/>
      <c r="C290" s="199"/>
      <c r="D290" s="200" t="s">
        <v>294</v>
      </c>
      <c r="E290" s="201" t="s">
        <v>21</v>
      </c>
      <c r="F290" s="202" t="s">
        <v>4401</v>
      </c>
      <c r="G290" s="199"/>
      <c r="H290" s="203">
        <v>3</v>
      </c>
      <c r="I290" s="204"/>
      <c r="J290" s="199"/>
      <c r="K290" s="199"/>
      <c r="L290" s="205"/>
      <c r="M290" s="206"/>
      <c r="N290" s="207"/>
      <c r="O290" s="207"/>
      <c r="P290" s="207"/>
      <c r="Q290" s="207"/>
      <c r="R290" s="207"/>
      <c r="S290" s="207"/>
      <c r="T290" s="208"/>
      <c r="AT290" s="209" t="s">
        <v>294</v>
      </c>
      <c r="AU290" s="209" t="s">
        <v>82</v>
      </c>
      <c r="AV290" s="13" t="s">
        <v>82</v>
      </c>
      <c r="AW290" s="13" t="s">
        <v>34</v>
      </c>
      <c r="AX290" s="13" t="s">
        <v>73</v>
      </c>
      <c r="AY290" s="209" t="s">
        <v>283</v>
      </c>
    </row>
    <row r="291" spans="1:65" s="16" customFormat="1" ht="11.25">
      <c r="B291" s="232"/>
      <c r="C291" s="233"/>
      <c r="D291" s="200" t="s">
        <v>294</v>
      </c>
      <c r="E291" s="234" t="s">
        <v>21</v>
      </c>
      <c r="F291" s="235" t="s">
        <v>442</v>
      </c>
      <c r="G291" s="233"/>
      <c r="H291" s="236">
        <v>3</v>
      </c>
      <c r="I291" s="237"/>
      <c r="J291" s="233"/>
      <c r="K291" s="233"/>
      <c r="L291" s="238"/>
      <c r="M291" s="239"/>
      <c r="N291" s="240"/>
      <c r="O291" s="240"/>
      <c r="P291" s="240"/>
      <c r="Q291" s="240"/>
      <c r="R291" s="240"/>
      <c r="S291" s="240"/>
      <c r="T291" s="241"/>
      <c r="AT291" s="242" t="s">
        <v>294</v>
      </c>
      <c r="AU291" s="242" t="s">
        <v>82</v>
      </c>
      <c r="AV291" s="16" t="s">
        <v>290</v>
      </c>
      <c r="AW291" s="16" t="s">
        <v>34</v>
      </c>
      <c r="AX291" s="16" t="s">
        <v>80</v>
      </c>
      <c r="AY291" s="242" t="s">
        <v>283</v>
      </c>
    </row>
    <row r="292" spans="1:65" s="2" customFormat="1" ht="16.5" customHeight="1">
      <c r="A292" s="36"/>
      <c r="B292" s="37"/>
      <c r="C292" s="180" t="s">
        <v>1177</v>
      </c>
      <c r="D292" s="180" t="s">
        <v>285</v>
      </c>
      <c r="E292" s="181" t="s">
        <v>4048</v>
      </c>
      <c r="F292" s="182" t="s">
        <v>4517</v>
      </c>
      <c r="G292" s="183" t="s">
        <v>1931</v>
      </c>
      <c r="H292" s="184">
        <v>2</v>
      </c>
      <c r="I292" s="185"/>
      <c r="J292" s="186">
        <f>ROUND(I292*H292,2)</f>
        <v>0</v>
      </c>
      <c r="K292" s="182" t="s">
        <v>348</v>
      </c>
      <c r="L292" s="41"/>
      <c r="M292" s="187" t="s">
        <v>21</v>
      </c>
      <c r="N292" s="188" t="s">
        <v>44</v>
      </c>
      <c r="O292" s="66"/>
      <c r="P292" s="189">
        <f>O292*H292</f>
        <v>0</v>
      </c>
      <c r="Q292" s="189">
        <v>0</v>
      </c>
      <c r="R292" s="189">
        <f>Q292*H292</f>
        <v>0</v>
      </c>
      <c r="S292" s="189">
        <v>0</v>
      </c>
      <c r="T292" s="190">
        <f>S292*H292</f>
        <v>0</v>
      </c>
      <c r="U292" s="36"/>
      <c r="V292" s="36"/>
      <c r="W292" s="36"/>
      <c r="X292" s="36"/>
      <c r="Y292" s="36"/>
      <c r="Z292" s="36"/>
      <c r="AA292" s="36"/>
      <c r="AB292" s="36"/>
      <c r="AC292" s="36"/>
      <c r="AD292" s="36"/>
      <c r="AE292" s="36"/>
      <c r="AR292" s="191" t="s">
        <v>1170</v>
      </c>
      <c r="AT292" s="191" t="s">
        <v>285</v>
      </c>
      <c r="AU292" s="191" t="s">
        <v>82</v>
      </c>
      <c r="AY292" s="19" t="s">
        <v>283</v>
      </c>
      <c r="BE292" s="192">
        <f>IF(N292="základní",J292,0)</f>
        <v>0</v>
      </c>
      <c r="BF292" s="192">
        <f>IF(N292="snížená",J292,0)</f>
        <v>0</v>
      </c>
      <c r="BG292" s="192">
        <f>IF(N292="zákl. přenesená",J292,0)</f>
        <v>0</v>
      </c>
      <c r="BH292" s="192">
        <f>IF(N292="sníž. přenesená",J292,0)</f>
        <v>0</v>
      </c>
      <c r="BI292" s="192">
        <f>IF(N292="nulová",J292,0)</f>
        <v>0</v>
      </c>
      <c r="BJ292" s="19" t="s">
        <v>80</v>
      </c>
      <c r="BK292" s="192">
        <f>ROUND(I292*H292,2)</f>
        <v>0</v>
      </c>
      <c r="BL292" s="19" t="s">
        <v>1170</v>
      </c>
      <c r="BM292" s="191" t="s">
        <v>1639</v>
      </c>
    </row>
    <row r="293" spans="1:65" s="13" customFormat="1" ht="11.25">
      <c r="B293" s="198"/>
      <c r="C293" s="199"/>
      <c r="D293" s="200" t="s">
        <v>294</v>
      </c>
      <c r="E293" s="201" t="s">
        <v>21</v>
      </c>
      <c r="F293" s="202" t="s">
        <v>4384</v>
      </c>
      <c r="G293" s="199"/>
      <c r="H293" s="203">
        <v>2</v>
      </c>
      <c r="I293" s="204"/>
      <c r="J293" s="199"/>
      <c r="K293" s="199"/>
      <c r="L293" s="205"/>
      <c r="M293" s="206"/>
      <c r="N293" s="207"/>
      <c r="O293" s="207"/>
      <c r="P293" s="207"/>
      <c r="Q293" s="207"/>
      <c r="R293" s="207"/>
      <c r="S293" s="207"/>
      <c r="T293" s="208"/>
      <c r="AT293" s="209" t="s">
        <v>294</v>
      </c>
      <c r="AU293" s="209" t="s">
        <v>82</v>
      </c>
      <c r="AV293" s="13" t="s">
        <v>82</v>
      </c>
      <c r="AW293" s="13" t="s">
        <v>34</v>
      </c>
      <c r="AX293" s="13" t="s">
        <v>73</v>
      </c>
      <c r="AY293" s="209" t="s">
        <v>283</v>
      </c>
    </row>
    <row r="294" spans="1:65" s="16" customFormat="1" ht="11.25">
      <c r="B294" s="232"/>
      <c r="C294" s="233"/>
      <c r="D294" s="200" t="s">
        <v>294</v>
      </c>
      <c r="E294" s="234" t="s">
        <v>21</v>
      </c>
      <c r="F294" s="235" t="s">
        <v>442</v>
      </c>
      <c r="G294" s="233"/>
      <c r="H294" s="236">
        <v>2</v>
      </c>
      <c r="I294" s="237"/>
      <c r="J294" s="233"/>
      <c r="K294" s="233"/>
      <c r="L294" s="238"/>
      <c r="M294" s="239"/>
      <c r="N294" s="240"/>
      <c r="O294" s="240"/>
      <c r="P294" s="240"/>
      <c r="Q294" s="240"/>
      <c r="R294" s="240"/>
      <c r="S294" s="240"/>
      <c r="T294" s="241"/>
      <c r="AT294" s="242" t="s">
        <v>294</v>
      </c>
      <c r="AU294" s="242" t="s">
        <v>82</v>
      </c>
      <c r="AV294" s="16" t="s">
        <v>290</v>
      </c>
      <c r="AW294" s="16" t="s">
        <v>34</v>
      </c>
      <c r="AX294" s="16" t="s">
        <v>80</v>
      </c>
      <c r="AY294" s="242" t="s">
        <v>283</v>
      </c>
    </row>
    <row r="295" spans="1:65" s="2" customFormat="1" ht="16.5" customHeight="1">
      <c r="A295" s="36"/>
      <c r="B295" s="37"/>
      <c r="C295" s="180" t="s">
        <v>1183</v>
      </c>
      <c r="D295" s="180" t="s">
        <v>285</v>
      </c>
      <c r="E295" s="181" t="s">
        <v>4070</v>
      </c>
      <c r="F295" s="182" t="s">
        <v>4518</v>
      </c>
      <c r="G295" s="183" t="s">
        <v>1931</v>
      </c>
      <c r="H295" s="184">
        <v>2</v>
      </c>
      <c r="I295" s="185"/>
      <c r="J295" s="186">
        <f>ROUND(I295*H295,2)</f>
        <v>0</v>
      </c>
      <c r="K295" s="182" t="s">
        <v>348</v>
      </c>
      <c r="L295" s="41"/>
      <c r="M295" s="187" t="s">
        <v>21</v>
      </c>
      <c r="N295" s="188" t="s">
        <v>44</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1170</v>
      </c>
      <c r="AT295" s="191" t="s">
        <v>285</v>
      </c>
      <c r="AU295" s="191" t="s">
        <v>82</v>
      </c>
      <c r="AY295" s="19" t="s">
        <v>283</v>
      </c>
      <c r="BE295" s="192">
        <f>IF(N295="základní",J295,0)</f>
        <v>0</v>
      </c>
      <c r="BF295" s="192">
        <f>IF(N295="snížená",J295,0)</f>
        <v>0</v>
      </c>
      <c r="BG295" s="192">
        <f>IF(N295="zákl. přenesená",J295,0)</f>
        <v>0</v>
      </c>
      <c r="BH295" s="192">
        <f>IF(N295="sníž. přenesená",J295,0)</f>
        <v>0</v>
      </c>
      <c r="BI295" s="192">
        <f>IF(N295="nulová",J295,0)</f>
        <v>0</v>
      </c>
      <c r="BJ295" s="19" t="s">
        <v>80</v>
      </c>
      <c r="BK295" s="192">
        <f>ROUND(I295*H295,2)</f>
        <v>0</v>
      </c>
      <c r="BL295" s="19" t="s">
        <v>1170</v>
      </c>
      <c r="BM295" s="191" t="s">
        <v>1656</v>
      </c>
    </row>
    <row r="296" spans="1:65" s="13" customFormat="1" ht="11.25">
      <c r="B296" s="198"/>
      <c r="C296" s="199"/>
      <c r="D296" s="200" t="s">
        <v>294</v>
      </c>
      <c r="E296" s="201" t="s">
        <v>21</v>
      </c>
      <c r="F296" s="202" t="s">
        <v>4384</v>
      </c>
      <c r="G296" s="199"/>
      <c r="H296" s="203">
        <v>2</v>
      </c>
      <c r="I296" s="204"/>
      <c r="J296" s="199"/>
      <c r="K296" s="199"/>
      <c r="L296" s="205"/>
      <c r="M296" s="206"/>
      <c r="N296" s="207"/>
      <c r="O296" s="207"/>
      <c r="P296" s="207"/>
      <c r="Q296" s="207"/>
      <c r="R296" s="207"/>
      <c r="S296" s="207"/>
      <c r="T296" s="208"/>
      <c r="AT296" s="209" t="s">
        <v>294</v>
      </c>
      <c r="AU296" s="209" t="s">
        <v>82</v>
      </c>
      <c r="AV296" s="13" t="s">
        <v>82</v>
      </c>
      <c r="AW296" s="13" t="s">
        <v>34</v>
      </c>
      <c r="AX296" s="13" t="s">
        <v>73</v>
      </c>
      <c r="AY296" s="209" t="s">
        <v>283</v>
      </c>
    </row>
    <row r="297" spans="1:65" s="16" customFormat="1" ht="11.25">
      <c r="B297" s="232"/>
      <c r="C297" s="233"/>
      <c r="D297" s="200" t="s">
        <v>294</v>
      </c>
      <c r="E297" s="234" t="s">
        <v>21</v>
      </c>
      <c r="F297" s="235" t="s">
        <v>442</v>
      </c>
      <c r="G297" s="233"/>
      <c r="H297" s="236">
        <v>2</v>
      </c>
      <c r="I297" s="237"/>
      <c r="J297" s="233"/>
      <c r="K297" s="233"/>
      <c r="L297" s="238"/>
      <c r="M297" s="239"/>
      <c r="N297" s="240"/>
      <c r="O297" s="240"/>
      <c r="P297" s="240"/>
      <c r="Q297" s="240"/>
      <c r="R297" s="240"/>
      <c r="S297" s="240"/>
      <c r="T297" s="241"/>
      <c r="AT297" s="242" t="s">
        <v>294</v>
      </c>
      <c r="AU297" s="242" t="s">
        <v>82</v>
      </c>
      <c r="AV297" s="16" t="s">
        <v>290</v>
      </c>
      <c r="AW297" s="16" t="s">
        <v>34</v>
      </c>
      <c r="AX297" s="16" t="s">
        <v>80</v>
      </c>
      <c r="AY297" s="242" t="s">
        <v>283</v>
      </c>
    </row>
    <row r="298" spans="1:65" s="2" customFormat="1" ht="16.5" customHeight="1">
      <c r="A298" s="36"/>
      <c r="B298" s="37"/>
      <c r="C298" s="180" t="s">
        <v>1189</v>
      </c>
      <c r="D298" s="180" t="s">
        <v>285</v>
      </c>
      <c r="E298" s="181" t="s">
        <v>4103</v>
      </c>
      <c r="F298" s="182" t="s">
        <v>5213</v>
      </c>
      <c r="G298" s="183" t="s">
        <v>1931</v>
      </c>
      <c r="H298" s="184">
        <v>4</v>
      </c>
      <c r="I298" s="185"/>
      <c r="J298" s="186">
        <f>ROUND(I298*H298,2)</f>
        <v>0</v>
      </c>
      <c r="K298" s="182" t="s">
        <v>348</v>
      </c>
      <c r="L298" s="41"/>
      <c r="M298" s="187" t="s">
        <v>21</v>
      </c>
      <c r="N298" s="188" t="s">
        <v>44</v>
      </c>
      <c r="O298" s="66"/>
      <c r="P298" s="189">
        <f>O298*H298</f>
        <v>0</v>
      </c>
      <c r="Q298" s="189">
        <v>0</v>
      </c>
      <c r="R298" s="189">
        <f>Q298*H298</f>
        <v>0</v>
      </c>
      <c r="S298" s="189">
        <v>0</v>
      </c>
      <c r="T298" s="190">
        <f>S298*H298</f>
        <v>0</v>
      </c>
      <c r="U298" s="36"/>
      <c r="V298" s="36"/>
      <c r="W298" s="36"/>
      <c r="X298" s="36"/>
      <c r="Y298" s="36"/>
      <c r="Z298" s="36"/>
      <c r="AA298" s="36"/>
      <c r="AB298" s="36"/>
      <c r="AC298" s="36"/>
      <c r="AD298" s="36"/>
      <c r="AE298" s="36"/>
      <c r="AR298" s="191" t="s">
        <v>1170</v>
      </c>
      <c r="AT298" s="191" t="s">
        <v>285</v>
      </c>
      <c r="AU298" s="191" t="s">
        <v>82</v>
      </c>
      <c r="AY298" s="19" t="s">
        <v>283</v>
      </c>
      <c r="BE298" s="192">
        <f>IF(N298="základní",J298,0)</f>
        <v>0</v>
      </c>
      <c r="BF298" s="192">
        <f>IF(N298="snížená",J298,0)</f>
        <v>0</v>
      </c>
      <c r="BG298" s="192">
        <f>IF(N298="zákl. přenesená",J298,0)</f>
        <v>0</v>
      </c>
      <c r="BH298" s="192">
        <f>IF(N298="sníž. přenesená",J298,0)</f>
        <v>0</v>
      </c>
      <c r="BI298" s="192">
        <f>IF(N298="nulová",J298,0)</f>
        <v>0</v>
      </c>
      <c r="BJ298" s="19" t="s">
        <v>80</v>
      </c>
      <c r="BK298" s="192">
        <f>ROUND(I298*H298,2)</f>
        <v>0</v>
      </c>
      <c r="BL298" s="19" t="s">
        <v>1170</v>
      </c>
      <c r="BM298" s="191" t="s">
        <v>1673</v>
      </c>
    </row>
    <row r="299" spans="1:65" s="13" customFormat="1" ht="11.25">
      <c r="B299" s="198"/>
      <c r="C299" s="199"/>
      <c r="D299" s="200" t="s">
        <v>294</v>
      </c>
      <c r="E299" s="201" t="s">
        <v>21</v>
      </c>
      <c r="F299" s="202" t="s">
        <v>5214</v>
      </c>
      <c r="G299" s="199"/>
      <c r="H299" s="203">
        <v>4</v>
      </c>
      <c r="I299" s="204"/>
      <c r="J299" s="199"/>
      <c r="K299" s="199"/>
      <c r="L299" s="205"/>
      <c r="M299" s="206"/>
      <c r="N299" s="207"/>
      <c r="O299" s="207"/>
      <c r="P299" s="207"/>
      <c r="Q299" s="207"/>
      <c r="R299" s="207"/>
      <c r="S299" s="207"/>
      <c r="T299" s="208"/>
      <c r="AT299" s="209" t="s">
        <v>294</v>
      </c>
      <c r="AU299" s="209" t="s">
        <v>82</v>
      </c>
      <c r="AV299" s="13" t="s">
        <v>82</v>
      </c>
      <c r="AW299" s="13" t="s">
        <v>34</v>
      </c>
      <c r="AX299" s="13" t="s">
        <v>73</v>
      </c>
      <c r="AY299" s="209" t="s">
        <v>283</v>
      </c>
    </row>
    <row r="300" spans="1:65" s="16" customFormat="1" ht="11.25">
      <c r="B300" s="232"/>
      <c r="C300" s="233"/>
      <c r="D300" s="200" t="s">
        <v>294</v>
      </c>
      <c r="E300" s="234" t="s">
        <v>21</v>
      </c>
      <c r="F300" s="235" t="s">
        <v>442</v>
      </c>
      <c r="G300" s="233"/>
      <c r="H300" s="236">
        <v>4</v>
      </c>
      <c r="I300" s="237"/>
      <c r="J300" s="233"/>
      <c r="K300" s="233"/>
      <c r="L300" s="238"/>
      <c r="M300" s="239"/>
      <c r="N300" s="240"/>
      <c r="O300" s="240"/>
      <c r="P300" s="240"/>
      <c r="Q300" s="240"/>
      <c r="R300" s="240"/>
      <c r="S300" s="240"/>
      <c r="T300" s="241"/>
      <c r="AT300" s="242" t="s">
        <v>294</v>
      </c>
      <c r="AU300" s="242" t="s">
        <v>82</v>
      </c>
      <c r="AV300" s="16" t="s">
        <v>290</v>
      </c>
      <c r="AW300" s="16" t="s">
        <v>34</v>
      </c>
      <c r="AX300" s="16" t="s">
        <v>80</v>
      </c>
      <c r="AY300" s="242" t="s">
        <v>283</v>
      </c>
    </row>
    <row r="301" spans="1:65" s="2" customFormat="1" ht="24.2" customHeight="1">
      <c r="A301" s="36"/>
      <c r="B301" s="37"/>
      <c r="C301" s="180" t="s">
        <v>1197</v>
      </c>
      <c r="D301" s="180" t="s">
        <v>285</v>
      </c>
      <c r="E301" s="181" t="s">
        <v>4120</v>
      </c>
      <c r="F301" s="182" t="s">
        <v>5215</v>
      </c>
      <c r="G301" s="183" t="s">
        <v>1931</v>
      </c>
      <c r="H301" s="184">
        <v>1</v>
      </c>
      <c r="I301" s="185"/>
      <c r="J301" s="186">
        <f>ROUND(I301*H301,2)</f>
        <v>0</v>
      </c>
      <c r="K301" s="182" t="s">
        <v>348</v>
      </c>
      <c r="L301" s="41"/>
      <c r="M301" s="187" t="s">
        <v>21</v>
      </c>
      <c r="N301" s="188" t="s">
        <v>44</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1170</v>
      </c>
      <c r="AT301" s="191" t="s">
        <v>285</v>
      </c>
      <c r="AU301" s="191" t="s">
        <v>82</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1170</v>
      </c>
      <c r="BM301" s="191" t="s">
        <v>1688</v>
      </c>
    </row>
    <row r="302" spans="1:65" s="13" customFormat="1" ht="11.25">
      <c r="B302" s="198"/>
      <c r="C302" s="199"/>
      <c r="D302" s="200" t="s">
        <v>294</v>
      </c>
      <c r="E302" s="201" t="s">
        <v>21</v>
      </c>
      <c r="F302" s="202" t="s">
        <v>4381</v>
      </c>
      <c r="G302" s="199"/>
      <c r="H302" s="203">
        <v>1</v>
      </c>
      <c r="I302" s="204"/>
      <c r="J302" s="199"/>
      <c r="K302" s="199"/>
      <c r="L302" s="205"/>
      <c r="M302" s="206"/>
      <c r="N302" s="207"/>
      <c r="O302" s="207"/>
      <c r="P302" s="207"/>
      <c r="Q302" s="207"/>
      <c r="R302" s="207"/>
      <c r="S302" s="207"/>
      <c r="T302" s="208"/>
      <c r="AT302" s="209" t="s">
        <v>294</v>
      </c>
      <c r="AU302" s="209" t="s">
        <v>82</v>
      </c>
      <c r="AV302" s="13" t="s">
        <v>82</v>
      </c>
      <c r="AW302" s="13" t="s">
        <v>34</v>
      </c>
      <c r="AX302" s="13" t="s">
        <v>73</v>
      </c>
      <c r="AY302" s="209" t="s">
        <v>283</v>
      </c>
    </row>
    <row r="303" spans="1:65" s="16" customFormat="1" ht="11.25">
      <c r="B303" s="232"/>
      <c r="C303" s="233"/>
      <c r="D303" s="200" t="s">
        <v>294</v>
      </c>
      <c r="E303" s="234" t="s">
        <v>21</v>
      </c>
      <c r="F303" s="235" t="s">
        <v>442</v>
      </c>
      <c r="G303" s="233"/>
      <c r="H303" s="236">
        <v>1</v>
      </c>
      <c r="I303" s="237"/>
      <c r="J303" s="233"/>
      <c r="K303" s="233"/>
      <c r="L303" s="238"/>
      <c r="M303" s="239"/>
      <c r="N303" s="240"/>
      <c r="O303" s="240"/>
      <c r="P303" s="240"/>
      <c r="Q303" s="240"/>
      <c r="R303" s="240"/>
      <c r="S303" s="240"/>
      <c r="T303" s="241"/>
      <c r="AT303" s="242" t="s">
        <v>294</v>
      </c>
      <c r="AU303" s="242" t="s">
        <v>82</v>
      </c>
      <c r="AV303" s="16" t="s">
        <v>290</v>
      </c>
      <c r="AW303" s="16" t="s">
        <v>34</v>
      </c>
      <c r="AX303" s="16" t="s">
        <v>80</v>
      </c>
      <c r="AY303" s="242" t="s">
        <v>283</v>
      </c>
    </row>
    <row r="304" spans="1:65" s="12" customFormat="1" ht="22.9" customHeight="1">
      <c r="B304" s="164"/>
      <c r="C304" s="165"/>
      <c r="D304" s="166" t="s">
        <v>72</v>
      </c>
      <c r="E304" s="178" t="s">
        <v>750</v>
      </c>
      <c r="F304" s="178" t="s">
        <v>4409</v>
      </c>
      <c r="G304" s="165"/>
      <c r="H304" s="165"/>
      <c r="I304" s="168"/>
      <c r="J304" s="179">
        <f>BK304</f>
        <v>0</v>
      </c>
      <c r="K304" s="165"/>
      <c r="L304" s="170"/>
      <c r="M304" s="171"/>
      <c r="N304" s="172"/>
      <c r="O304" s="172"/>
      <c r="P304" s="173">
        <f>SUM(P305:P316)</f>
        <v>0</v>
      </c>
      <c r="Q304" s="172"/>
      <c r="R304" s="173">
        <f>SUM(R305:R316)</f>
        <v>0</v>
      </c>
      <c r="S304" s="172"/>
      <c r="T304" s="174">
        <f>SUM(T305:T316)</f>
        <v>0</v>
      </c>
      <c r="AR304" s="175" t="s">
        <v>80</v>
      </c>
      <c r="AT304" s="176" t="s">
        <v>72</v>
      </c>
      <c r="AU304" s="176" t="s">
        <v>80</v>
      </c>
      <c r="AY304" s="175" t="s">
        <v>283</v>
      </c>
      <c r="BK304" s="177">
        <f>SUM(BK305:BK316)</f>
        <v>0</v>
      </c>
    </row>
    <row r="305" spans="1:65" s="2" customFormat="1" ht="16.5" customHeight="1">
      <c r="A305" s="36"/>
      <c r="B305" s="37"/>
      <c r="C305" s="180" t="s">
        <v>1204</v>
      </c>
      <c r="D305" s="180" t="s">
        <v>285</v>
      </c>
      <c r="E305" s="181" t="s">
        <v>4140</v>
      </c>
      <c r="F305" s="182" t="s">
        <v>5216</v>
      </c>
      <c r="G305" s="183" t="s">
        <v>409</v>
      </c>
      <c r="H305" s="184">
        <v>180</v>
      </c>
      <c r="I305" s="185"/>
      <c r="J305" s="186">
        <f>ROUND(I305*H305,2)</f>
        <v>0</v>
      </c>
      <c r="K305" s="182" t="s">
        <v>348</v>
      </c>
      <c r="L305" s="41"/>
      <c r="M305" s="187" t="s">
        <v>21</v>
      </c>
      <c r="N305" s="188" t="s">
        <v>44</v>
      </c>
      <c r="O305" s="66"/>
      <c r="P305" s="189">
        <f>O305*H305</f>
        <v>0</v>
      </c>
      <c r="Q305" s="189">
        <v>0</v>
      </c>
      <c r="R305" s="189">
        <f>Q305*H305</f>
        <v>0</v>
      </c>
      <c r="S305" s="189">
        <v>0</v>
      </c>
      <c r="T305" s="190">
        <f>S305*H305</f>
        <v>0</v>
      </c>
      <c r="U305" s="36"/>
      <c r="V305" s="36"/>
      <c r="W305" s="36"/>
      <c r="X305" s="36"/>
      <c r="Y305" s="36"/>
      <c r="Z305" s="36"/>
      <c r="AA305" s="36"/>
      <c r="AB305" s="36"/>
      <c r="AC305" s="36"/>
      <c r="AD305" s="36"/>
      <c r="AE305" s="36"/>
      <c r="AR305" s="191" t="s">
        <v>1170</v>
      </c>
      <c r="AT305" s="191" t="s">
        <v>285</v>
      </c>
      <c r="AU305" s="191" t="s">
        <v>82</v>
      </c>
      <c r="AY305" s="19" t="s">
        <v>283</v>
      </c>
      <c r="BE305" s="192">
        <f>IF(N305="základní",J305,0)</f>
        <v>0</v>
      </c>
      <c r="BF305" s="192">
        <f>IF(N305="snížená",J305,0)</f>
        <v>0</v>
      </c>
      <c r="BG305" s="192">
        <f>IF(N305="zákl. přenesená",J305,0)</f>
        <v>0</v>
      </c>
      <c r="BH305" s="192">
        <f>IF(N305="sníž. přenesená",J305,0)</f>
        <v>0</v>
      </c>
      <c r="BI305" s="192">
        <f>IF(N305="nulová",J305,0)</f>
        <v>0</v>
      </c>
      <c r="BJ305" s="19" t="s">
        <v>80</v>
      </c>
      <c r="BK305" s="192">
        <f>ROUND(I305*H305,2)</f>
        <v>0</v>
      </c>
      <c r="BL305" s="19" t="s">
        <v>1170</v>
      </c>
      <c r="BM305" s="191" t="s">
        <v>1700</v>
      </c>
    </row>
    <row r="306" spans="1:65" s="13" customFormat="1" ht="11.25">
      <c r="B306" s="198"/>
      <c r="C306" s="199"/>
      <c r="D306" s="200" t="s">
        <v>294</v>
      </c>
      <c r="E306" s="201" t="s">
        <v>21</v>
      </c>
      <c r="F306" s="202" t="s">
        <v>6550</v>
      </c>
      <c r="G306" s="199"/>
      <c r="H306" s="203">
        <v>180</v>
      </c>
      <c r="I306" s="204"/>
      <c r="J306" s="199"/>
      <c r="K306" s="199"/>
      <c r="L306" s="205"/>
      <c r="M306" s="206"/>
      <c r="N306" s="207"/>
      <c r="O306" s="207"/>
      <c r="P306" s="207"/>
      <c r="Q306" s="207"/>
      <c r="R306" s="207"/>
      <c r="S306" s="207"/>
      <c r="T306" s="208"/>
      <c r="AT306" s="209" t="s">
        <v>294</v>
      </c>
      <c r="AU306" s="209" t="s">
        <v>82</v>
      </c>
      <c r="AV306" s="13" t="s">
        <v>82</v>
      </c>
      <c r="AW306" s="13" t="s">
        <v>34</v>
      </c>
      <c r="AX306" s="13" t="s">
        <v>73</v>
      </c>
      <c r="AY306" s="209" t="s">
        <v>283</v>
      </c>
    </row>
    <row r="307" spans="1:65" s="16" customFormat="1" ht="11.25">
      <c r="B307" s="232"/>
      <c r="C307" s="233"/>
      <c r="D307" s="200" t="s">
        <v>294</v>
      </c>
      <c r="E307" s="234" t="s">
        <v>21</v>
      </c>
      <c r="F307" s="235" t="s">
        <v>442</v>
      </c>
      <c r="G307" s="233"/>
      <c r="H307" s="236">
        <v>180</v>
      </c>
      <c r="I307" s="237"/>
      <c r="J307" s="233"/>
      <c r="K307" s="233"/>
      <c r="L307" s="238"/>
      <c r="M307" s="239"/>
      <c r="N307" s="240"/>
      <c r="O307" s="240"/>
      <c r="P307" s="240"/>
      <c r="Q307" s="240"/>
      <c r="R307" s="240"/>
      <c r="S307" s="240"/>
      <c r="T307" s="241"/>
      <c r="AT307" s="242" t="s">
        <v>294</v>
      </c>
      <c r="AU307" s="242" t="s">
        <v>82</v>
      </c>
      <c r="AV307" s="16" t="s">
        <v>290</v>
      </c>
      <c r="AW307" s="16" t="s">
        <v>34</v>
      </c>
      <c r="AX307" s="16" t="s">
        <v>80</v>
      </c>
      <c r="AY307" s="242" t="s">
        <v>283</v>
      </c>
    </row>
    <row r="308" spans="1:65" s="2" customFormat="1" ht="16.5" customHeight="1">
      <c r="A308" s="36"/>
      <c r="B308" s="37"/>
      <c r="C308" s="180" t="s">
        <v>1210</v>
      </c>
      <c r="D308" s="180" t="s">
        <v>285</v>
      </c>
      <c r="E308" s="181" t="s">
        <v>4156</v>
      </c>
      <c r="F308" s="182" t="s">
        <v>4422</v>
      </c>
      <c r="G308" s="183" t="s">
        <v>1931</v>
      </c>
      <c r="H308" s="184">
        <v>14</v>
      </c>
      <c r="I308" s="185"/>
      <c r="J308" s="186">
        <f>ROUND(I308*H308,2)</f>
        <v>0</v>
      </c>
      <c r="K308" s="182" t="s">
        <v>348</v>
      </c>
      <c r="L308" s="41"/>
      <c r="M308" s="187" t="s">
        <v>21</v>
      </c>
      <c r="N308" s="188" t="s">
        <v>44</v>
      </c>
      <c r="O308" s="66"/>
      <c r="P308" s="189">
        <f>O308*H308</f>
        <v>0</v>
      </c>
      <c r="Q308" s="189">
        <v>0</v>
      </c>
      <c r="R308" s="189">
        <f>Q308*H308</f>
        <v>0</v>
      </c>
      <c r="S308" s="189">
        <v>0</v>
      </c>
      <c r="T308" s="190">
        <f>S308*H308</f>
        <v>0</v>
      </c>
      <c r="U308" s="36"/>
      <c r="V308" s="36"/>
      <c r="W308" s="36"/>
      <c r="X308" s="36"/>
      <c r="Y308" s="36"/>
      <c r="Z308" s="36"/>
      <c r="AA308" s="36"/>
      <c r="AB308" s="36"/>
      <c r="AC308" s="36"/>
      <c r="AD308" s="36"/>
      <c r="AE308" s="36"/>
      <c r="AR308" s="191" t="s">
        <v>1170</v>
      </c>
      <c r="AT308" s="191" t="s">
        <v>285</v>
      </c>
      <c r="AU308" s="191" t="s">
        <v>82</v>
      </c>
      <c r="AY308" s="19" t="s">
        <v>283</v>
      </c>
      <c r="BE308" s="192">
        <f>IF(N308="základní",J308,0)</f>
        <v>0</v>
      </c>
      <c r="BF308" s="192">
        <f>IF(N308="snížená",J308,0)</f>
        <v>0</v>
      </c>
      <c r="BG308" s="192">
        <f>IF(N308="zákl. přenesená",J308,0)</f>
        <v>0</v>
      </c>
      <c r="BH308" s="192">
        <f>IF(N308="sníž. přenesená",J308,0)</f>
        <v>0</v>
      </c>
      <c r="BI308" s="192">
        <f>IF(N308="nulová",J308,0)</f>
        <v>0</v>
      </c>
      <c r="BJ308" s="19" t="s">
        <v>80</v>
      </c>
      <c r="BK308" s="192">
        <f>ROUND(I308*H308,2)</f>
        <v>0</v>
      </c>
      <c r="BL308" s="19" t="s">
        <v>1170</v>
      </c>
      <c r="BM308" s="191" t="s">
        <v>1710</v>
      </c>
    </row>
    <row r="309" spans="1:65" s="13" customFormat="1" ht="11.25">
      <c r="B309" s="198"/>
      <c r="C309" s="199"/>
      <c r="D309" s="200" t="s">
        <v>294</v>
      </c>
      <c r="E309" s="201" t="s">
        <v>21</v>
      </c>
      <c r="F309" s="202" t="s">
        <v>4577</v>
      </c>
      <c r="G309" s="199"/>
      <c r="H309" s="203">
        <v>14</v>
      </c>
      <c r="I309" s="204"/>
      <c r="J309" s="199"/>
      <c r="K309" s="199"/>
      <c r="L309" s="205"/>
      <c r="M309" s="206"/>
      <c r="N309" s="207"/>
      <c r="O309" s="207"/>
      <c r="P309" s="207"/>
      <c r="Q309" s="207"/>
      <c r="R309" s="207"/>
      <c r="S309" s="207"/>
      <c r="T309" s="208"/>
      <c r="AT309" s="209" t="s">
        <v>294</v>
      </c>
      <c r="AU309" s="209" t="s">
        <v>82</v>
      </c>
      <c r="AV309" s="13" t="s">
        <v>82</v>
      </c>
      <c r="AW309" s="13" t="s">
        <v>34</v>
      </c>
      <c r="AX309" s="13" t="s">
        <v>73</v>
      </c>
      <c r="AY309" s="209" t="s">
        <v>283</v>
      </c>
    </row>
    <row r="310" spans="1:65" s="16" customFormat="1" ht="11.25">
      <c r="B310" s="232"/>
      <c r="C310" s="233"/>
      <c r="D310" s="200" t="s">
        <v>294</v>
      </c>
      <c r="E310" s="234" t="s">
        <v>21</v>
      </c>
      <c r="F310" s="235" t="s">
        <v>442</v>
      </c>
      <c r="G310" s="233"/>
      <c r="H310" s="236">
        <v>14</v>
      </c>
      <c r="I310" s="237"/>
      <c r="J310" s="233"/>
      <c r="K310" s="233"/>
      <c r="L310" s="238"/>
      <c r="M310" s="239"/>
      <c r="N310" s="240"/>
      <c r="O310" s="240"/>
      <c r="P310" s="240"/>
      <c r="Q310" s="240"/>
      <c r="R310" s="240"/>
      <c r="S310" s="240"/>
      <c r="T310" s="241"/>
      <c r="AT310" s="242" t="s">
        <v>294</v>
      </c>
      <c r="AU310" s="242" t="s">
        <v>82</v>
      </c>
      <c r="AV310" s="16" t="s">
        <v>290</v>
      </c>
      <c r="AW310" s="16" t="s">
        <v>34</v>
      </c>
      <c r="AX310" s="16" t="s">
        <v>80</v>
      </c>
      <c r="AY310" s="242" t="s">
        <v>283</v>
      </c>
    </row>
    <row r="311" spans="1:65" s="2" customFormat="1" ht="16.5" customHeight="1">
      <c r="A311" s="36"/>
      <c r="B311" s="37"/>
      <c r="C311" s="180" t="s">
        <v>1216</v>
      </c>
      <c r="D311" s="180" t="s">
        <v>285</v>
      </c>
      <c r="E311" s="181" t="s">
        <v>4490</v>
      </c>
      <c r="F311" s="182" t="s">
        <v>4424</v>
      </c>
      <c r="G311" s="183" t="s">
        <v>1931</v>
      </c>
      <c r="H311" s="184">
        <v>4</v>
      </c>
      <c r="I311" s="185"/>
      <c r="J311" s="186">
        <f>ROUND(I311*H311,2)</f>
        <v>0</v>
      </c>
      <c r="K311" s="182" t="s">
        <v>348</v>
      </c>
      <c r="L311" s="41"/>
      <c r="M311" s="187" t="s">
        <v>21</v>
      </c>
      <c r="N311" s="188" t="s">
        <v>44</v>
      </c>
      <c r="O311" s="66"/>
      <c r="P311" s="189">
        <f>O311*H311</f>
        <v>0</v>
      </c>
      <c r="Q311" s="189">
        <v>0</v>
      </c>
      <c r="R311" s="189">
        <f>Q311*H311</f>
        <v>0</v>
      </c>
      <c r="S311" s="189">
        <v>0</v>
      </c>
      <c r="T311" s="190">
        <f>S311*H311</f>
        <v>0</v>
      </c>
      <c r="U311" s="36"/>
      <c r="V311" s="36"/>
      <c r="W311" s="36"/>
      <c r="X311" s="36"/>
      <c r="Y311" s="36"/>
      <c r="Z311" s="36"/>
      <c r="AA311" s="36"/>
      <c r="AB311" s="36"/>
      <c r="AC311" s="36"/>
      <c r="AD311" s="36"/>
      <c r="AE311" s="36"/>
      <c r="AR311" s="191" t="s">
        <v>1170</v>
      </c>
      <c r="AT311" s="191" t="s">
        <v>285</v>
      </c>
      <c r="AU311" s="191" t="s">
        <v>82</v>
      </c>
      <c r="AY311" s="19" t="s">
        <v>283</v>
      </c>
      <c r="BE311" s="192">
        <f>IF(N311="základní",J311,0)</f>
        <v>0</v>
      </c>
      <c r="BF311" s="192">
        <f>IF(N311="snížená",J311,0)</f>
        <v>0</v>
      </c>
      <c r="BG311" s="192">
        <f>IF(N311="zákl. přenesená",J311,0)</f>
        <v>0</v>
      </c>
      <c r="BH311" s="192">
        <f>IF(N311="sníž. přenesená",J311,0)</f>
        <v>0</v>
      </c>
      <c r="BI311" s="192">
        <f>IF(N311="nulová",J311,0)</f>
        <v>0</v>
      </c>
      <c r="BJ311" s="19" t="s">
        <v>80</v>
      </c>
      <c r="BK311" s="192">
        <f>ROUND(I311*H311,2)</f>
        <v>0</v>
      </c>
      <c r="BL311" s="19" t="s">
        <v>1170</v>
      </c>
      <c r="BM311" s="191" t="s">
        <v>1722</v>
      </c>
    </row>
    <row r="312" spans="1:65" s="13" customFormat="1" ht="11.25">
      <c r="B312" s="198"/>
      <c r="C312" s="199"/>
      <c r="D312" s="200" t="s">
        <v>294</v>
      </c>
      <c r="E312" s="201" t="s">
        <v>21</v>
      </c>
      <c r="F312" s="202" t="s">
        <v>4388</v>
      </c>
      <c r="G312" s="199"/>
      <c r="H312" s="203">
        <v>4</v>
      </c>
      <c r="I312" s="204"/>
      <c r="J312" s="199"/>
      <c r="K312" s="199"/>
      <c r="L312" s="205"/>
      <c r="M312" s="206"/>
      <c r="N312" s="207"/>
      <c r="O312" s="207"/>
      <c r="P312" s="207"/>
      <c r="Q312" s="207"/>
      <c r="R312" s="207"/>
      <c r="S312" s="207"/>
      <c r="T312" s="208"/>
      <c r="AT312" s="209" t="s">
        <v>294</v>
      </c>
      <c r="AU312" s="209" t="s">
        <v>82</v>
      </c>
      <c r="AV312" s="13" t="s">
        <v>82</v>
      </c>
      <c r="AW312" s="13" t="s">
        <v>34</v>
      </c>
      <c r="AX312" s="13" t="s">
        <v>73</v>
      </c>
      <c r="AY312" s="209" t="s">
        <v>283</v>
      </c>
    </row>
    <row r="313" spans="1:65" s="16" customFormat="1" ht="11.25">
      <c r="B313" s="232"/>
      <c r="C313" s="233"/>
      <c r="D313" s="200" t="s">
        <v>294</v>
      </c>
      <c r="E313" s="234" t="s">
        <v>21</v>
      </c>
      <c r="F313" s="235" t="s">
        <v>442</v>
      </c>
      <c r="G313" s="233"/>
      <c r="H313" s="236">
        <v>4</v>
      </c>
      <c r="I313" s="237"/>
      <c r="J313" s="233"/>
      <c r="K313" s="233"/>
      <c r="L313" s="238"/>
      <c r="M313" s="239"/>
      <c r="N313" s="240"/>
      <c r="O313" s="240"/>
      <c r="P313" s="240"/>
      <c r="Q313" s="240"/>
      <c r="R313" s="240"/>
      <c r="S313" s="240"/>
      <c r="T313" s="241"/>
      <c r="AT313" s="242" t="s">
        <v>294</v>
      </c>
      <c r="AU313" s="242" t="s">
        <v>82</v>
      </c>
      <c r="AV313" s="16" t="s">
        <v>290</v>
      </c>
      <c r="AW313" s="16" t="s">
        <v>34</v>
      </c>
      <c r="AX313" s="16" t="s">
        <v>80</v>
      </c>
      <c r="AY313" s="242" t="s">
        <v>283</v>
      </c>
    </row>
    <row r="314" spans="1:65" s="2" customFormat="1" ht="16.5" customHeight="1">
      <c r="A314" s="36"/>
      <c r="B314" s="37"/>
      <c r="C314" s="180" t="s">
        <v>1224</v>
      </c>
      <c r="D314" s="180" t="s">
        <v>285</v>
      </c>
      <c r="E314" s="181" t="s">
        <v>4170</v>
      </c>
      <c r="F314" s="182" t="s">
        <v>4463</v>
      </c>
      <c r="G314" s="183" t="s">
        <v>2963</v>
      </c>
      <c r="H314" s="184">
        <v>1</v>
      </c>
      <c r="I314" s="185"/>
      <c r="J314" s="186">
        <f>ROUND(I314*H314,2)</f>
        <v>0</v>
      </c>
      <c r="K314" s="182" t="s">
        <v>348</v>
      </c>
      <c r="L314" s="41"/>
      <c r="M314" s="187" t="s">
        <v>21</v>
      </c>
      <c r="N314" s="188" t="s">
        <v>44</v>
      </c>
      <c r="O314" s="66"/>
      <c r="P314" s="189">
        <f>O314*H314</f>
        <v>0</v>
      </c>
      <c r="Q314" s="189">
        <v>0</v>
      </c>
      <c r="R314" s="189">
        <f>Q314*H314</f>
        <v>0</v>
      </c>
      <c r="S314" s="189">
        <v>0</v>
      </c>
      <c r="T314" s="190">
        <f>S314*H314</f>
        <v>0</v>
      </c>
      <c r="U314" s="36"/>
      <c r="V314" s="36"/>
      <c r="W314" s="36"/>
      <c r="X314" s="36"/>
      <c r="Y314" s="36"/>
      <c r="Z314" s="36"/>
      <c r="AA314" s="36"/>
      <c r="AB314" s="36"/>
      <c r="AC314" s="36"/>
      <c r="AD314" s="36"/>
      <c r="AE314" s="36"/>
      <c r="AR314" s="191" t="s">
        <v>1170</v>
      </c>
      <c r="AT314" s="191" t="s">
        <v>285</v>
      </c>
      <c r="AU314" s="191" t="s">
        <v>82</v>
      </c>
      <c r="AY314" s="19" t="s">
        <v>283</v>
      </c>
      <c r="BE314" s="192">
        <f>IF(N314="základní",J314,0)</f>
        <v>0</v>
      </c>
      <c r="BF314" s="192">
        <f>IF(N314="snížená",J314,0)</f>
        <v>0</v>
      </c>
      <c r="BG314" s="192">
        <f>IF(N314="zákl. přenesená",J314,0)</f>
        <v>0</v>
      </c>
      <c r="BH314" s="192">
        <f>IF(N314="sníž. přenesená",J314,0)</f>
        <v>0</v>
      </c>
      <c r="BI314" s="192">
        <f>IF(N314="nulová",J314,0)</f>
        <v>0</v>
      </c>
      <c r="BJ314" s="19" t="s">
        <v>80</v>
      </c>
      <c r="BK314" s="192">
        <f>ROUND(I314*H314,2)</f>
        <v>0</v>
      </c>
      <c r="BL314" s="19" t="s">
        <v>1170</v>
      </c>
      <c r="BM314" s="191" t="s">
        <v>1734</v>
      </c>
    </row>
    <row r="315" spans="1:65" s="13" customFormat="1" ht="11.25">
      <c r="B315" s="198"/>
      <c r="C315" s="199"/>
      <c r="D315" s="200" t="s">
        <v>294</v>
      </c>
      <c r="E315" s="201" t="s">
        <v>21</v>
      </c>
      <c r="F315" s="202" t="s">
        <v>4381</v>
      </c>
      <c r="G315" s="199"/>
      <c r="H315" s="203">
        <v>1</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65" s="16" customFormat="1" ht="11.25">
      <c r="B316" s="232"/>
      <c r="C316" s="233"/>
      <c r="D316" s="200" t="s">
        <v>294</v>
      </c>
      <c r="E316" s="234" t="s">
        <v>21</v>
      </c>
      <c r="F316" s="235" t="s">
        <v>442</v>
      </c>
      <c r="G316" s="233"/>
      <c r="H316" s="236">
        <v>1</v>
      </c>
      <c r="I316" s="237"/>
      <c r="J316" s="233"/>
      <c r="K316" s="233"/>
      <c r="L316" s="238"/>
      <c r="M316" s="239"/>
      <c r="N316" s="240"/>
      <c r="O316" s="240"/>
      <c r="P316" s="240"/>
      <c r="Q316" s="240"/>
      <c r="R316" s="240"/>
      <c r="S316" s="240"/>
      <c r="T316" s="241"/>
      <c r="AT316" s="242" t="s">
        <v>294</v>
      </c>
      <c r="AU316" s="242" t="s">
        <v>82</v>
      </c>
      <c r="AV316" s="16" t="s">
        <v>290</v>
      </c>
      <c r="AW316" s="16" t="s">
        <v>34</v>
      </c>
      <c r="AX316" s="16" t="s">
        <v>80</v>
      </c>
      <c r="AY316" s="242" t="s">
        <v>283</v>
      </c>
    </row>
    <row r="317" spans="1:65" s="12" customFormat="1" ht="22.9" customHeight="1">
      <c r="B317" s="164"/>
      <c r="C317" s="165"/>
      <c r="D317" s="166" t="s">
        <v>72</v>
      </c>
      <c r="E317" s="178" t="s">
        <v>4099</v>
      </c>
      <c r="F317" s="178" t="s">
        <v>4428</v>
      </c>
      <c r="G317" s="165"/>
      <c r="H317" s="165"/>
      <c r="I317" s="168"/>
      <c r="J317" s="179">
        <f>BK317</f>
        <v>0</v>
      </c>
      <c r="K317" s="165"/>
      <c r="L317" s="170"/>
      <c r="M317" s="171"/>
      <c r="N317" s="172"/>
      <c r="O317" s="172"/>
      <c r="P317" s="173">
        <f>SUM(P318:P321)</f>
        <v>0</v>
      </c>
      <c r="Q317" s="172"/>
      <c r="R317" s="173">
        <f>SUM(R318:R321)</f>
        <v>0</v>
      </c>
      <c r="S317" s="172"/>
      <c r="T317" s="174">
        <f>SUM(T318:T321)</f>
        <v>0</v>
      </c>
      <c r="AR317" s="175" t="s">
        <v>80</v>
      </c>
      <c r="AT317" s="176" t="s">
        <v>72</v>
      </c>
      <c r="AU317" s="176" t="s">
        <v>80</v>
      </c>
      <c r="AY317" s="175" t="s">
        <v>283</v>
      </c>
      <c r="BK317" s="177">
        <f>SUM(BK318:BK321)</f>
        <v>0</v>
      </c>
    </row>
    <row r="318" spans="1:65" s="2" customFormat="1" ht="16.5" customHeight="1">
      <c r="A318" s="36"/>
      <c r="B318" s="37"/>
      <c r="C318" s="180" t="s">
        <v>1231</v>
      </c>
      <c r="D318" s="180" t="s">
        <v>285</v>
      </c>
      <c r="E318" s="181" t="s">
        <v>4183</v>
      </c>
      <c r="F318" s="182" t="s">
        <v>4552</v>
      </c>
      <c r="G318" s="183" t="s">
        <v>4479</v>
      </c>
      <c r="H318" s="184">
        <v>1</v>
      </c>
      <c r="I318" s="185"/>
      <c r="J318" s="186">
        <f>ROUND(I318*H318,2)</f>
        <v>0</v>
      </c>
      <c r="K318" s="182" t="s">
        <v>348</v>
      </c>
      <c r="L318" s="41"/>
      <c r="M318" s="187" t="s">
        <v>21</v>
      </c>
      <c r="N318" s="188" t="s">
        <v>44</v>
      </c>
      <c r="O318" s="66"/>
      <c r="P318" s="189">
        <f>O318*H318</f>
        <v>0</v>
      </c>
      <c r="Q318" s="189">
        <v>0</v>
      </c>
      <c r="R318" s="189">
        <f>Q318*H318</f>
        <v>0</v>
      </c>
      <c r="S318" s="189">
        <v>0</v>
      </c>
      <c r="T318" s="190">
        <f>S318*H318</f>
        <v>0</v>
      </c>
      <c r="U318" s="36"/>
      <c r="V318" s="36"/>
      <c r="W318" s="36"/>
      <c r="X318" s="36"/>
      <c r="Y318" s="36"/>
      <c r="Z318" s="36"/>
      <c r="AA318" s="36"/>
      <c r="AB318" s="36"/>
      <c r="AC318" s="36"/>
      <c r="AD318" s="36"/>
      <c r="AE318" s="36"/>
      <c r="AR318" s="191" t="s">
        <v>1170</v>
      </c>
      <c r="AT318" s="191" t="s">
        <v>285</v>
      </c>
      <c r="AU318" s="191" t="s">
        <v>82</v>
      </c>
      <c r="AY318" s="19" t="s">
        <v>283</v>
      </c>
      <c r="BE318" s="192">
        <f>IF(N318="základní",J318,0)</f>
        <v>0</v>
      </c>
      <c r="BF318" s="192">
        <f>IF(N318="snížená",J318,0)</f>
        <v>0</v>
      </c>
      <c r="BG318" s="192">
        <f>IF(N318="zákl. přenesená",J318,0)</f>
        <v>0</v>
      </c>
      <c r="BH318" s="192">
        <f>IF(N318="sníž. přenesená",J318,0)</f>
        <v>0</v>
      </c>
      <c r="BI318" s="192">
        <f>IF(N318="nulová",J318,0)</f>
        <v>0</v>
      </c>
      <c r="BJ318" s="19" t="s">
        <v>80</v>
      </c>
      <c r="BK318" s="192">
        <f>ROUND(I318*H318,2)</f>
        <v>0</v>
      </c>
      <c r="BL318" s="19" t="s">
        <v>1170</v>
      </c>
      <c r="BM318" s="191" t="s">
        <v>1753</v>
      </c>
    </row>
    <row r="319" spans="1:65" s="2" customFormat="1" ht="16.5" customHeight="1">
      <c r="A319" s="36"/>
      <c r="B319" s="37"/>
      <c r="C319" s="180" t="s">
        <v>1239</v>
      </c>
      <c r="D319" s="180" t="s">
        <v>285</v>
      </c>
      <c r="E319" s="181" t="s">
        <v>4192</v>
      </c>
      <c r="F319" s="182" t="s">
        <v>4429</v>
      </c>
      <c r="G319" s="183" t="s">
        <v>1931</v>
      </c>
      <c r="H319" s="184">
        <v>3</v>
      </c>
      <c r="I319" s="185"/>
      <c r="J319" s="186">
        <f>ROUND(I319*H319,2)</f>
        <v>0</v>
      </c>
      <c r="K319" s="182" t="s">
        <v>348</v>
      </c>
      <c r="L319" s="41"/>
      <c r="M319" s="187" t="s">
        <v>21</v>
      </c>
      <c r="N319" s="188" t="s">
        <v>44</v>
      </c>
      <c r="O319" s="66"/>
      <c r="P319" s="189">
        <f>O319*H319</f>
        <v>0</v>
      </c>
      <c r="Q319" s="189">
        <v>0</v>
      </c>
      <c r="R319" s="189">
        <f>Q319*H319</f>
        <v>0</v>
      </c>
      <c r="S319" s="189">
        <v>0</v>
      </c>
      <c r="T319" s="190">
        <f>S319*H319</f>
        <v>0</v>
      </c>
      <c r="U319" s="36"/>
      <c r="V319" s="36"/>
      <c r="W319" s="36"/>
      <c r="X319" s="36"/>
      <c r="Y319" s="36"/>
      <c r="Z319" s="36"/>
      <c r="AA319" s="36"/>
      <c r="AB319" s="36"/>
      <c r="AC319" s="36"/>
      <c r="AD319" s="36"/>
      <c r="AE319" s="36"/>
      <c r="AR319" s="191" t="s">
        <v>1170</v>
      </c>
      <c r="AT319" s="191" t="s">
        <v>285</v>
      </c>
      <c r="AU319" s="191" t="s">
        <v>82</v>
      </c>
      <c r="AY319" s="19" t="s">
        <v>283</v>
      </c>
      <c r="BE319" s="192">
        <f>IF(N319="základní",J319,0)</f>
        <v>0</v>
      </c>
      <c r="BF319" s="192">
        <f>IF(N319="snížená",J319,0)</f>
        <v>0</v>
      </c>
      <c r="BG319" s="192">
        <f>IF(N319="zákl. přenesená",J319,0)</f>
        <v>0</v>
      </c>
      <c r="BH319" s="192">
        <f>IF(N319="sníž. přenesená",J319,0)</f>
        <v>0</v>
      </c>
      <c r="BI319" s="192">
        <f>IF(N319="nulová",J319,0)</f>
        <v>0</v>
      </c>
      <c r="BJ319" s="19" t="s">
        <v>80</v>
      </c>
      <c r="BK319" s="192">
        <f>ROUND(I319*H319,2)</f>
        <v>0</v>
      </c>
      <c r="BL319" s="19" t="s">
        <v>1170</v>
      </c>
      <c r="BM319" s="191" t="s">
        <v>1765</v>
      </c>
    </row>
    <row r="320" spans="1:65" s="2" customFormat="1" ht="16.5" customHeight="1">
      <c r="A320" s="36"/>
      <c r="B320" s="37"/>
      <c r="C320" s="180" t="s">
        <v>1245</v>
      </c>
      <c r="D320" s="180" t="s">
        <v>285</v>
      </c>
      <c r="E320" s="181" t="s">
        <v>4509</v>
      </c>
      <c r="F320" s="182" t="s">
        <v>4557</v>
      </c>
      <c r="G320" s="183" t="s">
        <v>4479</v>
      </c>
      <c r="H320" s="184">
        <v>1</v>
      </c>
      <c r="I320" s="185"/>
      <c r="J320" s="186">
        <f>ROUND(I320*H320,2)</f>
        <v>0</v>
      </c>
      <c r="K320" s="182" t="s">
        <v>348</v>
      </c>
      <c r="L320" s="41"/>
      <c r="M320" s="187" t="s">
        <v>21</v>
      </c>
      <c r="N320" s="188" t="s">
        <v>44</v>
      </c>
      <c r="O320" s="66"/>
      <c r="P320" s="189">
        <f>O320*H320</f>
        <v>0</v>
      </c>
      <c r="Q320" s="189">
        <v>0</v>
      </c>
      <c r="R320" s="189">
        <f>Q320*H320</f>
        <v>0</v>
      </c>
      <c r="S320" s="189">
        <v>0</v>
      </c>
      <c r="T320" s="190">
        <f>S320*H320</f>
        <v>0</v>
      </c>
      <c r="U320" s="36"/>
      <c r="V320" s="36"/>
      <c r="W320" s="36"/>
      <c r="X320" s="36"/>
      <c r="Y320" s="36"/>
      <c r="Z320" s="36"/>
      <c r="AA320" s="36"/>
      <c r="AB320" s="36"/>
      <c r="AC320" s="36"/>
      <c r="AD320" s="36"/>
      <c r="AE320" s="36"/>
      <c r="AR320" s="191" t="s">
        <v>1170</v>
      </c>
      <c r="AT320" s="191" t="s">
        <v>285</v>
      </c>
      <c r="AU320" s="191" t="s">
        <v>82</v>
      </c>
      <c r="AY320" s="19" t="s">
        <v>283</v>
      </c>
      <c r="BE320" s="192">
        <f>IF(N320="základní",J320,0)</f>
        <v>0</v>
      </c>
      <c r="BF320" s="192">
        <f>IF(N320="snížená",J320,0)</f>
        <v>0</v>
      </c>
      <c r="BG320" s="192">
        <f>IF(N320="zákl. přenesená",J320,0)</f>
        <v>0</v>
      </c>
      <c r="BH320" s="192">
        <f>IF(N320="sníž. přenesená",J320,0)</f>
        <v>0</v>
      </c>
      <c r="BI320" s="192">
        <f>IF(N320="nulová",J320,0)</f>
        <v>0</v>
      </c>
      <c r="BJ320" s="19" t="s">
        <v>80</v>
      </c>
      <c r="BK320" s="192">
        <f>ROUND(I320*H320,2)</f>
        <v>0</v>
      </c>
      <c r="BL320" s="19" t="s">
        <v>1170</v>
      </c>
      <c r="BM320" s="191" t="s">
        <v>1776</v>
      </c>
    </row>
    <row r="321" spans="1:65" s="2" customFormat="1" ht="16.5" customHeight="1">
      <c r="A321" s="36"/>
      <c r="B321" s="37"/>
      <c r="C321" s="180" t="s">
        <v>1252</v>
      </c>
      <c r="D321" s="180" t="s">
        <v>285</v>
      </c>
      <c r="E321" s="181" t="s">
        <v>4494</v>
      </c>
      <c r="F321" s="182" t="s">
        <v>4433</v>
      </c>
      <c r="G321" s="183" t="s">
        <v>4479</v>
      </c>
      <c r="H321" s="184">
        <v>1</v>
      </c>
      <c r="I321" s="185"/>
      <c r="J321" s="186">
        <f>ROUND(I321*H321,2)</f>
        <v>0</v>
      </c>
      <c r="K321" s="182" t="s">
        <v>348</v>
      </c>
      <c r="L321" s="41"/>
      <c r="M321" s="187" t="s">
        <v>21</v>
      </c>
      <c r="N321" s="188" t="s">
        <v>44</v>
      </c>
      <c r="O321" s="66"/>
      <c r="P321" s="189">
        <f>O321*H321</f>
        <v>0</v>
      </c>
      <c r="Q321" s="189">
        <v>0</v>
      </c>
      <c r="R321" s="189">
        <f>Q321*H321</f>
        <v>0</v>
      </c>
      <c r="S321" s="189">
        <v>0</v>
      </c>
      <c r="T321" s="190">
        <f>S321*H321</f>
        <v>0</v>
      </c>
      <c r="U321" s="36"/>
      <c r="V321" s="36"/>
      <c r="W321" s="36"/>
      <c r="X321" s="36"/>
      <c r="Y321" s="36"/>
      <c r="Z321" s="36"/>
      <c r="AA321" s="36"/>
      <c r="AB321" s="36"/>
      <c r="AC321" s="36"/>
      <c r="AD321" s="36"/>
      <c r="AE321" s="36"/>
      <c r="AR321" s="191" t="s">
        <v>1170</v>
      </c>
      <c r="AT321" s="191" t="s">
        <v>285</v>
      </c>
      <c r="AU321" s="191" t="s">
        <v>82</v>
      </c>
      <c r="AY321" s="19" t="s">
        <v>283</v>
      </c>
      <c r="BE321" s="192">
        <f>IF(N321="základní",J321,0)</f>
        <v>0</v>
      </c>
      <c r="BF321" s="192">
        <f>IF(N321="snížená",J321,0)</f>
        <v>0</v>
      </c>
      <c r="BG321" s="192">
        <f>IF(N321="zákl. přenesená",J321,0)</f>
        <v>0</v>
      </c>
      <c r="BH321" s="192">
        <f>IF(N321="sníž. přenesená",J321,0)</f>
        <v>0</v>
      </c>
      <c r="BI321" s="192">
        <f>IF(N321="nulová",J321,0)</f>
        <v>0</v>
      </c>
      <c r="BJ321" s="19" t="s">
        <v>80</v>
      </c>
      <c r="BK321" s="192">
        <f>ROUND(I321*H321,2)</f>
        <v>0</v>
      </c>
      <c r="BL321" s="19" t="s">
        <v>1170</v>
      </c>
      <c r="BM321" s="191" t="s">
        <v>1820</v>
      </c>
    </row>
    <row r="322" spans="1:65" s="12" customFormat="1" ht="25.9" customHeight="1">
      <c r="B322" s="164"/>
      <c r="C322" s="165"/>
      <c r="D322" s="166" t="s">
        <v>72</v>
      </c>
      <c r="E322" s="167" t="s">
        <v>4164</v>
      </c>
      <c r="F322" s="167" t="s">
        <v>4559</v>
      </c>
      <c r="G322" s="165"/>
      <c r="H322" s="165"/>
      <c r="I322" s="168"/>
      <c r="J322" s="169">
        <f>BK322</f>
        <v>0</v>
      </c>
      <c r="K322" s="165"/>
      <c r="L322" s="170"/>
      <c r="M322" s="171"/>
      <c r="N322" s="172"/>
      <c r="O322" s="172"/>
      <c r="P322" s="173">
        <f>P323</f>
        <v>0</v>
      </c>
      <c r="Q322" s="172"/>
      <c r="R322" s="173">
        <f>R323</f>
        <v>0</v>
      </c>
      <c r="S322" s="172"/>
      <c r="T322" s="174">
        <f>T323</f>
        <v>0</v>
      </c>
      <c r="AR322" s="175" t="s">
        <v>80</v>
      </c>
      <c r="AT322" s="176" t="s">
        <v>72</v>
      </c>
      <c r="AU322" s="176" t="s">
        <v>73</v>
      </c>
      <c r="AY322" s="175" t="s">
        <v>283</v>
      </c>
      <c r="BK322" s="177">
        <f>BK323</f>
        <v>0</v>
      </c>
    </row>
    <row r="323" spans="1:65" s="12" customFormat="1" ht="22.9" customHeight="1">
      <c r="B323" s="164"/>
      <c r="C323" s="165"/>
      <c r="D323" s="166" t="s">
        <v>72</v>
      </c>
      <c r="E323" s="178" t="s">
        <v>750</v>
      </c>
      <c r="F323" s="178" t="s">
        <v>4409</v>
      </c>
      <c r="G323" s="165"/>
      <c r="H323" s="165"/>
      <c r="I323" s="168"/>
      <c r="J323" s="179">
        <f>BK323</f>
        <v>0</v>
      </c>
      <c r="K323" s="165"/>
      <c r="L323" s="170"/>
      <c r="M323" s="171"/>
      <c r="N323" s="172"/>
      <c r="O323" s="172"/>
      <c r="P323" s="173">
        <f>SUM(P324:P365)</f>
        <v>0</v>
      </c>
      <c r="Q323" s="172"/>
      <c r="R323" s="173">
        <f>SUM(R324:R365)</f>
        <v>0</v>
      </c>
      <c r="S323" s="172"/>
      <c r="T323" s="174">
        <f>SUM(T324:T365)</f>
        <v>0</v>
      </c>
      <c r="AR323" s="175" t="s">
        <v>80</v>
      </c>
      <c r="AT323" s="176" t="s">
        <v>72</v>
      </c>
      <c r="AU323" s="176" t="s">
        <v>80</v>
      </c>
      <c r="AY323" s="175" t="s">
        <v>283</v>
      </c>
      <c r="BK323" s="177">
        <f>SUM(BK324:BK365)</f>
        <v>0</v>
      </c>
    </row>
    <row r="324" spans="1:65" s="2" customFormat="1" ht="24.2" customHeight="1">
      <c r="A324" s="36"/>
      <c r="B324" s="37"/>
      <c r="C324" s="180" t="s">
        <v>1260</v>
      </c>
      <c r="D324" s="180" t="s">
        <v>285</v>
      </c>
      <c r="E324" s="181" t="s">
        <v>4515</v>
      </c>
      <c r="F324" s="182" t="s">
        <v>4561</v>
      </c>
      <c r="G324" s="183" t="s">
        <v>409</v>
      </c>
      <c r="H324" s="184">
        <v>25</v>
      </c>
      <c r="I324" s="185"/>
      <c r="J324" s="186">
        <f>ROUND(I324*H324,2)</f>
        <v>0</v>
      </c>
      <c r="K324" s="182" t="s">
        <v>348</v>
      </c>
      <c r="L324" s="41"/>
      <c r="M324" s="187" t="s">
        <v>21</v>
      </c>
      <c r="N324" s="188" t="s">
        <v>44</v>
      </c>
      <c r="O324" s="66"/>
      <c r="P324" s="189">
        <f>O324*H324</f>
        <v>0</v>
      </c>
      <c r="Q324" s="189">
        <v>0</v>
      </c>
      <c r="R324" s="189">
        <f>Q324*H324</f>
        <v>0</v>
      </c>
      <c r="S324" s="189">
        <v>0</v>
      </c>
      <c r="T324" s="190">
        <f>S324*H324</f>
        <v>0</v>
      </c>
      <c r="U324" s="36"/>
      <c r="V324" s="36"/>
      <c r="W324" s="36"/>
      <c r="X324" s="36"/>
      <c r="Y324" s="36"/>
      <c r="Z324" s="36"/>
      <c r="AA324" s="36"/>
      <c r="AB324" s="36"/>
      <c r="AC324" s="36"/>
      <c r="AD324" s="36"/>
      <c r="AE324" s="36"/>
      <c r="AR324" s="191" t="s">
        <v>1170</v>
      </c>
      <c r="AT324" s="191" t="s">
        <v>285</v>
      </c>
      <c r="AU324" s="191" t="s">
        <v>82</v>
      </c>
      <c r="AY324" s="19" t="s">
        <v>283</v>
      </c>
      <c r="BE324" s="192">
        <f>IF(N324="základní",J324,0)</f>
        <v>0</v>
      </c>
      <c r="BF324" s="192">
        <f>IF(N324="snížená",J324,0)</f>
        <v>0</v>
      </c>
      <c r="BG324" s="192">
        <f>IF(N324="zákl. přenesená",J324,0)</f>
        <v>0</v>
      </c>
      <c r="BH324" s="192">
        <f>IF(N324="sníž. přenesená",J324,0)</f>
        <v>0</v>
      </c>
      <c r="BI324" s="192">
        <f>IF(N324="nulová",J324,0)</f>
        <v>0</v>
      </c>
      <c r="BJ324" s="19" t="s">
        <v>80</v>
      </c>
      <c r="BK324" s="192">
        <f>ROUND(I324*H324,2)</f>
        <v>0</v>
      </c>
      <c r="BL324" s="19" t="s">
        <v>1170</v>
      </c>
      <c r="BM324" s="191" t="s">
        <v>1833</v>
      </c>
    </row>
    <row r="325" spans="1:65" s="13" customFormat="1" ht="11.25">
      <c r="B325" s="198"/>
      <c r="C325" s="199"/>
      <c r="D325" s="200" t="s">
        <v>294</v>
      </c>
      <c r="E325" s="201" t="s">
        <v>21</v>
      </c>
      <c r="F325" s="202" t="s">
        <v>6551</v>
      </c>
      <c r="G325" s="199"/>
      <c r="H325" s="203">
        <v>25</v>
      </c>
      <c r="I325" s="204"/>
      <c r="J325" s="199"/>
      <c r="K325" s="199"/>
      <c r="L325" s="205"/>
      <c r="M325" s="206"/>
      <c r="N325" s="207"/>
      <c r="O325" s="207"/>
      <c r="P325" s="207"/>
      <c r="Q325" s="207"/>
      <c r="R325" s="207"/>
      <c r="S325" s="207"/>
      <c r="T325" s="208"/>
      <c r="AT325" s="209" t="s">
        <v>294</v>
      </c>
      <c r="AU325" s="209" t="s">
        <v>82</v>
      </c>
      <c r="AV325" s="13" t="s">
        <v>82</v>
      </c>
      <c r="AW325" s="13" t="s">
        <v>34</v>
      </c>
      <c r="AX325" s="13" t="s">
        <v>73</v>
      </c>
      <c r="AY325" s="209" t="s">
        <v>283</v>
      </c>
    </row>
    <row r="326" spans="1:65" s="16" customFormat="1" ht="11.25">
      <c r="B326" s="232"/>
      <c r="C326" s="233"/>
      <c r="D326" s="200" t="s">
        <v>294</v>
      </c>
      <c r="E326" s="234" t="s">
        <v>21</v>
      </c>
      <c r="F326" s="235" t="s">
        <v>442</v>
      </c>
      <c r="G326" s="233"/>
      <c r="H326" s="236">
        <v>25</v>
      </c>
      <c r="I326" s="237"/>
      <c r="J326" s="233"/>
      <c r="K326" s="233"/>
      <c r="L326" s="238"/>
      <c r="M326" s="239"/>
      <c r="N326" s="240"/>
      <c r="O326" s="240"/>
      <c r="P326" s="240"/>
      <c r="Q326" s="240"/>
      <c r="R326" s="240"/>
      <c r="S326" s="240"/>
      <c r="T326" s="241"/>
      <c r="AT326" s="242" t="s">
        <v>294</v>
      </c>
      <c r="AU326" s="242" t="s">
        <v>82</v>
      </c>
      <c r="AV326" s="16" t="s">
        <v>290</v>
      </c>
      <c r="AW326" s="16" t="s">
        <v>34</v>
      </c>
      <c r="AX326" s="16" t="s">
        <v>80</v>
      </c>
      <c r="AY326" s="242" t="s">
        <v>283</v>
      </c>
    </row>
    <row r="327" spans="1:65" s="2" customFormat="1" ht="16.5" customHeight="1">
      <c r="A327" s="36"/>
      <c r="B327" s="37"/>
      <c r="C327" s="180" t="s">
        <v>1269</v>
      </c>
      <c r="D327" s="180" t="s">
        <v>285</v>
      </c>
      <c r="E327" s="181" t="s">
        <v>4050</v>
      </c>
      <c r="F327" s="182" t="s">
        <v>4563</v>
      </c>
      <c r="G327" s="183" t="s">
        <v>409</v>
      </c>
      <c r="H327" s="184">
        <v>25</v>
      </c>
      <c r="I327" s="185"/>
      <c r="J327" s="186">
        <f>ROUND(I327*H327,2)</f>
        <v>0</v>
      </c>
      <c r="K327" s="182" t="s">
        <v>348</v>
      </c>
      <c r="L327" s="41"/>
      <c r="M327" s="187" t="s">
        <v>21</v>
      </c>
      <c r="N327" s="188" t="s">
        <v>44</v>
      </c>
      <c r="O327" s="66"/>
      <c r="P327" s="189">
        <f>O327*H327</f>
        <v>0</v>
      </c>
      <c r="Q327" s="189">
        <v>0</v>
      </c>
      <c r="R327" s="189">
        <f>Q327*H327</f>
        <v>0</v>
      </c>
      <c r="S327" s="189">
        <v>0</v>
      </c>
      <c r="T327" s="190">
        <f>S327*H327</f>
        <v>0</v>
      </c>
      <c r="U327" s="36"/>
      <c r="V327" s="36"/>
      <c r="W327" s="36"/>
      <c r="X327" s="36"/>
      <c r="Y327" s="36"/>
      <c r="Z327" s="36"/>
      <c r="AA327" s="36"/>
      <c r="AB327" s="36"/>
      <c r="AC327" s="36"/>
      <c r="AD327" s="36"/>
      <c r="AE327" s="36"/>
      <c r="AR327" s="191" t="s">
        <v>1170</v>
      </c>
      <c r="AT327" s="191" t="s">
        <v>285</v>
      </c>
      <c r="AU327" s="191" t="s">
        <v>82</v>
      </c>
      <c r="AY327" s="19" t="s">
        <v>283</v>
      </c>
      <c r="BE327" s="192">
        <f>IF(N327="základní",J327,0)</f>
        <v>0</v>
      </c>
      <c r="BF327" s="192">
        <f>IF(N327="snížená",J327,0)</f>
        <v>0</v>
      </c>
      <c r="BG327" s="192">
        <f>IF(N327="zákl. přenesená",J327,0)</f>
        <v>0</v>
      </c>
      <c r="BH327" s="192">
        <f>IF(N327="sníž. přenesená",J327,0)</f>
        <v>0</v>
      </c>
      <c r="BI327" s="192">
        <f>IF(N327="nulová",J327,0)</f>
        <v>0</v>
      </c>
      <c r="BJ327" s="19" t="s">
        <v>80</v>
      </c>
      <c r="BK327" s="192">
        <f>ROUND(I327*H327,2)</f>
        <v>0</v>
      </c>
      <c r="BL327" s="19" t="s">
        <v>1170</v>
      </c>
      <c r="BM327" s="191" t="s">
        <v>1846</v>
      </c>
    </row>
    <row r="328" spans="1:65" s="13" customFormat="1" ht="11.25">
      <c r="B328" s="198"/>
      <c r="C328" s="199"/>
      <c r="D328" s="200" t="s">
        <v>294</v>
      </c>
      <c r="E328" s="201" t="s">
        <v>21</v>
      </c>
      <c r="F328" s="202" t="s">
        <v>6551</v>
      </c>
      <c r="G328" s="199"/>
      <c r="H328" s="203">
        <v>25</v>
      </c>
      <c r="I328" s="204"/>
      <c r="J328" s="199"/>
      <c r="K328" s="199"/>
      <c r="L328" s="205"/>
      <c r="M328" s="206"/>
      <c r="N328" s="207"/>
      <c r="O328" s="207"/>
      <c r="P328" s="207"/>
      <c r="Q328" s="207"/>
      <c r="R328" s="207"/>
      <c r="S328" s="207"/>
      <c r="T328" s="208"/>
      <c r="AT328" s="209" t="s">
        <v>294</v>
      </c>
      <c r="AU328" s="209" t="s">
        <v>82</v>
      </c>
      <c r="AV328" s="13" t="s">
        <v>82</v>
      </c>
      <c r="AW328" s="13" t="s">
        <v>34</v>
      </c>
      <c r="AX328" s="13" t="s">
        <v>73</v>
      </c>
      <c r="AY328" s="209" t="s">
        <v>283</v>
      </c>
    </row>
    <row r="329" spans="1:65" s="16" customFormat="1" ht="11.25">
      <c r="B329" s="232"/>
      <c r="C329" s="233"/>
      <c r="D329" s="200" t="s">
        <v>294</v>
      </c>
      <c r="E329" s="234" t="s">
        <v>21</v>
      </c>
      <c r="F329" s="235" t="s">
        <v>442</v>
      </c>
      <c r="G329" s="233"/>
      <c r="H329" s="236">
        <v>25</v>
      </c>
      <c r="I329" s="237"/>
      <c r="J329" s="233"/>
      <c r="K329" s="233"/>
      <c r="L329" s="238"/>
      <c r="M329" s="239"/>
      <c r="N329" s="240"/>
      <c r="O329" s="240"/>
      <c r="P329" s="240"/>
      <c r="Q329" s="240"/>
      <c r="R329" s="240"/>
      <c r="S329" s="240"/>
      <c r="T329" s="241"/>
      <c r="AT329" s="242" t="s">
        <v>294</v>
      </c>
      <c r="AU329" s="242" t="s">
        <v>82</v>
      </c>
      <c r="AV329" s="16" t="s">
        <v>290</v>
      </c>
      <c r="AW329" s="16" t="s">
        <v>34</v>
      </c>
      <c r="AX329" s="16" t="s">
        <v>80</v>
      </c>
      <c r="AY329" s="242" t="s">
        <v>283</v>
      </c>
    </row>
    <row r="330" spans="1:65" s="2" customFormat="1" ht="16.5" customHeight="1">
      <c r="A330" s="36"/>
      <c r="B330" s="37"/>
      <c r="C330" s="180" t="s">
        <v>1275</v>
      </c>
      <c r="D330" s="180" t="s">
        <v>285</v>
      </c>
      <c r="E330" s="181" t="s">
        <v>4072</v>
      </c>
      <c r="F330" s="182" t="s">
        <v>4564</v>
      </c>
      <c r="G330" s="183" t="s">
        <v>409</v>
      </c>
      <c r="H330" s="184">
        <v>25</v>
      </c>
      <c r="I330" s="185"/>
      <c r="J330" s="186">
        <f>ROUND(I330*H330,2)</f>
        <v>0</v>
      </c>
      <c r="K330" s="182" t="s">
        <v>348</v>
      </c>
      <c r="L330" s="41"/>
      <c r="M330" s="187" t="s">
        <v>21</v>
      </c>
      <c r="N330" s="188" t="s">
        <v>44</v>
      </c>
      <c r="O330" s="66"/>
      <c r="P330" s="189">
        <f>O330*H330</f>
        <v>0</v>
      </c>
      <c r="Q330" s="189">
        <v>0</v>
      </c>
      <c r="R330" s="189">
        <f>Q330*H330</f>
        <v>0</v>
      </c>
      <c r="S330" s="189">
        <v>0</v>
      </c>
      <c r="T330" s="190">
        <f>S330*H330</f>
        <v>0</v>
      </c>
      <c r="U330" s="36"/>
      <c r="V330" s="36"/>
      <c r="W330" s="36"/>
      <c r="X330" s="36"/>
      <c r="Y330" s="36"/>
      <c r="Z330" s="36"/>
      <c r="AA330" s="36"/>
      <c r="AB330" s="36"/>
      <c r="AC330" s="36"/>
      <c r="AD330" s="36"/>
      <c r="AE330" s="36"/>
      <c r="AR330" s="191" t="s">
        <v>1170</v>
      </c>
      <c r="AT330" s="191" t="s">
        <v>285</v>
      </c>
      <c r="AU330" s="191" t="s">
        <v>82</v>
      </c>
      <c r="AY330" s="19" t="s">
        <v>283</v>
      </c>
      <c r="BE330" s="192">
        <f>IF(N330="základní",J330,0)</f>
        <v>0</v>
      </c>
      <c r="BF330" s="192">
        <f>IF(N330="snížená",J330,0)</f>
        <v>0</v>
      </c>
      <c r="BG330" s="192">
        <f>IF(N330="zákl. přenesená",J330,0)</f>
        <v>0</v>
      </c>
      <c r="BH330" s="192">
        <f>IF(N330="sníž. přenesená",J330,0)</f>
        <v>0</v>
      </c>
      <c r="BI330" s="192">
        <f>IF(N330="nulová",J330,0)</f>
        <v>0</v>
      </c>
      <c r="BJ330" s="19" t="s">
        <v>80</v>
      </c>
      <c r="BK330" s="192">
        <f>ROUND(I330*H330,2)</f>
        <v>0</v>
      </c>
      <c r="BL330" s="19" t="s">
        <v>1170</v>
      </c>
      <c r="BM330" s="191" t="s">
        <v>1857</v>
      </c>
    </row>
    <row r="331" spans="1:65" s="13" customFormat="1" ht="11.25">
      <c r="B331" s="198"/>
      <c r="C331" s="199"/>
      <c r="D331" s="200" t="s">
        <v>294</v>
      </c>
      <c r="E331" s="201" t="s">
        <v>21</v>
      </c>
      <c r="F331" s="202" t="s">
        <v>6551</v>
      </c>
      <c r="G331" s="199"/>
      <c r="H331" s="203">
        <v>25</v>
      </c>
      <c r="I331" s="204"/>
      <c r="J331" s="199"/>
      <c r="K331" s="199"/>
      <c r="L331" s="205"/>
      <c r="M331" s="206"/>
      <c r="N331" s="207"/>
      <c r="O331" s="207"/>
      <c r="P331" s="207"/>
      <c r="Q331" s="207"/>
      <c r="R331" s="207"/>
      <c r="S331" s="207"/>
      <c r="T331" s="208"/>
      <c r="AT331" s="209" t="s">
        <v>294</v>
      </c>
      <c r="AU331" s="209" t="s">
        <v>82</v>
      </c>
      <c r="AV331" s="13" t="s">
        <v>82</v>
      </c>
      <c r="AW331" s="13" t="s">
        <v>34</v>
      </c>
      <c r="AX331" s="13" t="s">
        <v>73</v>
      </c>
      <c r="AY331" s="209" t="s">
        <v>283</v>
      </c>
    </row>
    <row r="332" spans="1:65" s="16" customFormat="1" ht="11.25">
      <c r="B332" s="232"/>
      <c r="C332" s="233"/>
      <c r="D332" s="200" t="s">
        <v>294</v>
      </c>
      <c r="E332" s="234" t="s">
        <v>21</v>
      </c>
      <c r="F332" s="235" t="s">
        <v>442</v>
      </c>
      <c r="G332" s="233"/>
      <c r="H332" s="236">
        <v>25</v>
      </c>
      <c r="I332" s="237"/>
      <c r="J332" s="233"/>
      <c r="K332" s="233"/>
      <c r="L332" s="238"/>
      <c r="M332" s="239"/>
      <c r="N332" s="240"/>
      <c r="O332" s="240"/>
      <c r="P332" s="240"/>
      <c r="Q332" s="240"/>
      <c r="R332" s="240"/>
      <c r="S332" s="240"/>
      <c r="T332" s="241"/>
      <c r="AT332" s="242" t="s">
        <v>294</v>
      </c>
      <c r="AU332" s="242" t="s">
        <v>82</v>
      </c>
      <c r="AV332" s="16" t="s">
        <v>290</v>
      </c>
      <c r="AW332" s="16" t="s">
        <v>34</v>
      </c>
      <c r="AX332" s="16" t="s">
        <v>80</v>
      </c>
      <c r="AY332" s="242" t="s">
        <v>283</v>
      </c>
    </row>
    <row r="333" spans="1:65" s="2" customFormat="1" ht="16.5" customHeight="1">
      <c r="A333" s="36"/>
      <c r="B333" s="37"/>
      <c r="C333" s="180" t="s">
        <v>1284</v>
      </c>
      <c r="D333" s="180" t="s">
        <v>285</v>
      </c>
      <c r="E333" s="181" t="s">
        <v>4104</v>
      </c>
      <c r="F333" s="182" t="s">
        <v>4565</v>
      </c>
      <c r="G333" s="183" t="s">
        <v>409</v>
      </c>
      <c r="H333" s="184">
        <v>30</v>
      </c>
      <c r="I333" s="185"/>
      <c r="J333" s="186">
        <f>ROUND(I333*H333,2)</f>
        <v>0</v>
      </c>
      <c r="K333" s="182" t="s">
        <v>348</v>
      </c>
      <c r="L333" s="41"/>
      <c r="M333" s="187" t="s">
        <v>21</v>
      </c>
      <c r="N333" s="188" t="s">
        <v>44</v>
      </c>
      <c r="O333" s="66"/>
      <c r="P333" s="189">
        <f>O333*H333</f>
        <v>0</v>
      </c>
      <c r="Q333" s="189">
        <v>0</v>
      </c>
      <c r="R333" s="189">
        <f>Q333*H333</f>
        <v>0</v>
      </c>
      <c r="S333" s="189">
        <v>0</v>
      </c>
      <c r="T333" s="190">
        <f>S333*H333</f>
        <v>0</v>
      </c>
      <c r="U333" s="36"/>
      <c r="V333" s="36"/>
      <c r="W333" s="36"/>
      <c r="X333" s="36"/>
      <c r="Y333" s="36"/>
      <c r="Z333" s="36"/>
      <c r="AA333" s="36"/>
      <c r="AB333" s="36"/>
      <c r="AC333" s="36"/>
      <c r="AD333" s="36"/>
      <c r="AE333" s="36"/>
      <c r="AR333" s="191" t="s">
        <v>1170</v>
      </c>
      <c r="AT333" s="191" t="s">
        <v>285</v>
      </c>
      <c r="AU333" s="191" t="s">
        <v>82</v>
      </c>
      <c r="AY333" s="19" t="s">
        <v>283</v>
      </c>
      <c r="BE333" s="192">
        <f>IF(N333="základní",J333,0)</f>
        <v>0</v>
      </c>
      <c r="BF333" s="192">
        <f>IF(N333="snížená",J333,0)</f>
        <v>0</v>
      </c>
      <c r="BG333" s="192">
        <f>IF(N333="zákl. přenesená",J333,0)</f>
        <v>0</v>
      </c>
      <c r="BH333" s="192">
        <f>IF(N333="sníž. přenesená",J333,0)</f>
        <v>0</v>
      </c>
      <c r="BI333" s="192">
        <f>IF(N333="nulová",J333,0)</f>
        <v>0</v>
      </c>
      <c r="BJ333" s="19" t="s">
        <v>80</v>
      </c>
      <c r="BK333" s="192">
        <f>ROUND(I333*H333,2)</f>
        <v>0</v>
      </c>
      <c r="BL333" s="19" t="s">
        <v>1170</v>
      </c>
      <c r="BM333" s="191" t="s">
        <v>1869</v>
      </c>
    </row>
    <row r="334" spans="1:65" s="13" customFormat="1" ht="11.25">
      <c r="B334" s="198"/>
      <c r="C334" s="199"/>
      <c r="D334" s="200" t="s">
        <v>294</v>
      </c>
      <c r="E334" s="201" t="s">
        <v>21</v>
      </c>
      <c r="F334" s="202" t="s">
        <v>477</v>
      </c>
      <c r="G334" s="199"/>
      <c r="H334" s="203">
        <v>30</v>
      </c>
      <c r="I334" s="204"/>
      <c r="J334" s="199"/>
      <c r="K334" s="199"/>
      <c r="L334" s="205"/>
      <c r="M334" s="206"/>
      <c r="N334" s="207"/>
      <c r="O334" s="207"/>
      <c r="P334" s="207"/>
      <c r="Q334" s="207"/>
      <c r="R334" s="207"/>
      <c r="S334" s="207"/>
      <c r="T334" s="208"/>
      <c r="AT334" s="209" t="s">
        <v>294</v>
      </c>
      <c r="AU334" s="209" t="s">
        <v>82</v>
      </c>
      <c r="AV334" s="13" t="s">
        <v>82</v>
      </c>
      <c r="AW334" s="13" t="s">
        <v>34</v>
      </c>
      <c r="AX334" s="13" t="s">
        <v>73</v>
      </c>
      <c r="AY334" s="209" t="s">
        <v>283</v>
      </c>
    </row>
    <row r="335" spans="1:65" s="16" customFormat="1" ht="11.25">
      <c r="B335" s="232"/>
      <c r="C335" s="233"/>
      <c r="D335" s="200" t="s">
        <v>294</v>
      </c>
      <c r="E335" s="234" t="s">
        <v>21</v>
      </c>
      <c r="F335" s="235" t="s">
        <v>442</v>
      </c>
      <c r="G335" s="233"/>
      <c r="H335" s="236">
        <v>30</v>
      </c>
      <c r="I335" s="237"/>
      <c r="J335" s="233"/>
      <c r="K335" s="233"/>
      <c r="L335" s="238"/>
      <c r="M335" s="239"/>
      <c r="N335" s="240"/>
      <c r="O335" s="240"/>
      <c r="P335" s="240"/>
      <c r="Q335" s="240"/>
      <c r="R335" s="240"/>
      <c r="S335" s="240"/>
      <c r="T335" s="241"/>
      <c r="AT335" s="242" t="s">
        <v>294</v>
      </c>
      <c r="AU335" s="242" t="s">
        <v>82</v>
      </c>
      <c r="AV335" s="16" t="s">
        <v>290</v>
      </c>
      <c r="AW335" s="16" t="s">
        <v>34</v>
      </c>
      <c r="AX335" s="16" t="s">
        <v>80</v>
      </c>
      <c r="AY335" s="242" t="s">
        <v>283</v>
      </c>
    </row>
    <row r="336" spans="1:65" s="2" customFormat="1" ht="16.5" customHeight="1">
      <c r="A336" s="36"/>
      <c r="B336" s="37"/>
      <c r="C336" s="180" t="s">
        <v>1290</v>
      </c>
      <c r="D336" s="180" t="s">
        <v>285</v>
      </c>
      <c r="E336" s="181" t="s">
        <v>4122</v>
      </c>
      <c r="F336" s="182" t="s">
        <v>4567</v>
      </c>
      <c r="G336" s="183" t="s">
        <v>409</v>
      </c>
      <c r="H336" s="184">
        <v>130</v>
      </c>
      <c r="I336" s="185"/>
      <c r="J336" s="186">
        <f>ROUND(I336*H336,2)</f>
        <v>0</v>
      </c>
      <c r="K336" s="182" t="s">
        <v>348</v>
      </c>
      <c r="L336" s="41"/>
      <c r="M336" s="187" t="s">
        <v>21</v>
      </c>
      <c r="N336" s="188" t="s">
        <v>44</v>
      </c>
      <c r="O336" s="66"/>
      <c r="P336" s="189">
        <f>O336*H336</f>
        <v>0</v>
      </c>
      <c r="Q336" s="189">
        <v>0</v>
      </c>
      <c r="R336" s="189">
        <f>Q336*H336</f>
        <v>0</v>
      </c>
      <c r="S336" s="189">
        <v>0</v>
      </c>
      <c r="T336" s="190">
        <f>S336*H336</f>
        <v>0</v>
      </c>
      <c r="U336" s="36"/>
      <c r="V336" s="36"/>
      <c r="W336" s="36"/>
      <c r="X336" s="36"/>
      <c r="Y336" s="36"/>
      <c r="Z336" s="36"/>
      <c r="AA336" s="36"/>
      <c r="AB336" s="36"/>
      <c r="AC336" s="36"/>
      <c r="AD336" s="36"/>
      <c r="AE336" s="36"/>
      <c r="AR336" s="191" t="s">
        <v>1170</v>
      </c>
      <c r="AT336" s="191" t="s">
        <v>285</v>
      </c>
      <c r="AU336" s="191" t="s">
        <v>82</v>
      </c>
      <c r="AY336" s="19" t="s">
        <v>283</v>
      </c>
      <c r="BE336" s="192">
        <f>IF(N336="základní",J336,0)</f>
        <v>0</v>
      </c>
      <c r="BF336" s="192">
        <f>IF(N336="snížená",J336,0)</f>
        <v>0</v>
      </c>
      <c r="BG336" s="192">
        <f>IF(N336="zákl. přenesená",J336,0)</f>
        <v>0</v>
      </c>
      <c r="BH336" s="192">
        <f>IF(N336="sníž. přenesená",J336,0)</f>
        <v>0</v>
      </c>
      <c r="BI336" s="192">
        <f>IF(N336="nulová",J336,0)</f>
        <v>0</v>
      </c>
      <c r="BJ336" s="19" t="s">
        <v>80</v>
      </c>
      <c r="BK336" s="192">
        <f>ROUND(I336*H336,2)</f>
        <v>0</v>
      </c>
      <c r="BL336" s="19" t="s">
        <v>1170</v>
      </c>
      <c r="BM336" s="191" t="s">
        <v>1881</v>
      </c>
    </row>
    <row r="337" spans="1:65" s="13" customFormat="1" ht="11.25">
      <c r="B337" s="198"/>
      <c r="C337" s="199"/>
      <c r="D337" s="200" t="s">
        <v>294</v>
      </c>
      <c r="E337" s="201" t="s">
        <v>21</v>
      </c>
      <c r="F337" s="202" t="s">
        <v>6552</v>
      </c>
      <c r="G337" s="199"/>
      <c r="H337" s="203">
        <v>130</v>
      </c>
      <c r="I337" s="204"/>
      <c r="J337" s="199"/>
      <c r="K337" s="199"/>
      <c r="L337" s="205"/>
      <c r="M337" s="206"/>
      <c r="N337" s="207"/>
      <c r="O337" s="207"/>
      <c r="P337" s="207"/>
      <c r="Q337" s="207"/>
      <c r="R337" s="207"/>
      <c r="S337" s="207"/>
      <c r="T337" s="208"/>
      <c r="AT337" s="209" t="s">
        <v>294</v>
      </c>
      <c r="AU337" s="209" t="s">
        <v>82</v>
      </c>
      <c r="AV337" s="13" t="s">
        <v>82</v>
      </c>
      <c r="AW337" s="13" t="s">
        <v>34</v>
      </c>
      <c r="AX337" s="13" t="s">
        <v>73</v>
      </c>
      <c r="AY337" s="209" t="s">
        <v>283</v>
      </c>
    </row>
    <row r="338" spans="1:65" s="16" customFormat="1" ht="11.25">
      <c r="B338" s="232"/>
      <c r="C338" s="233"/>
      <c r="D338" s="200" t="s">
        <v>294</v>
      </c>
      <c r="E338" s="234" t="s">
        <v>21</v>
      </c>
      <c r="F338" s="235" t="s">
        <v>442</v>
      </c>
      <c r="G338" s="233"/>
      <c r="H338" s="236">
        <v>130</v>
      </c>
      <c r="I338" s="237"/>
      <c r="J338" s="233"/>
      <c r="K338" s="233"/>
      <c r="L338" s="238"/>
      <c r="M338" s="239"/>
      <c r="N338" s="240"/>
      <c r="O338" s="240"/>
      <c r="P338" s="240"/>
      <c r="Q338" s="240"/>
      <c r="R338" s="240"/>
      <c r="S338" s="240"/>
      <c r="T338" s="241"/>
      <c r="AT338" s="242" t="s">
        <v>294</v>
      </c>
      <c r="AU338" s="242" t="s">
        <v>82</v>
      </c>
      <c r="AV338" s="16" t="s">
        <v>290</v>
      </c>
      <c r="AW338" s="16" t="s">
        <v>34</v>
      </c>
      <c r="AX338" s="16" t="s">
        <v>80</v>
      </c>
      <c r="AY338" s="242" t="s">
        <v>283</v>
      </c>
    </row>
    <row r="339" spans="1:65" s="2" customFormat="1" ht="16.5" customHeight="1">
      <c r="A339" s="36"/>
      <c r="B339" s="37"/>
      <c r="C339" s="180" t="s">
        <v>1296</v>
      </c>
      <c r="D339" s="180" t="s">
        <v>285</v>
      </c>
      <c r="E339" s="181" t="s">
        <v>4142</v>
      </c>
      <c r="F339" s="182" t="s">
        <v>4570</v>
      </c>
      <c r="G339" s="183" t="s">
        <v>409</v>
      </c>
      <c r="H339" s="184">
        <v>80</v>
      </c>
      <c r="I339" s="185"/>
      <c r="J339" s="186">
        <f>ROUND(I339*H339,2)</f>
        <v>0</v>
      </c>
      <c r="K339" s="182" t="s">
        <v>348</v>
      </c>
      <c r="L339" s="41"/>
      <c r="M339" s="187" t="s">
        <v>21</v>
      </c>
      <c r="N339" s="188" t="s">
        <v>44</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1170</v>
      </c>
      <c r="AT339" s="191" t="s">
        <v>285</v>
      </c>
      <c r="AU339" s="191" t="s">
        <v>82</v>
      </c>
      <c r="AY339" s="19" t="s">
        <v>283</v>
      </c>
      <c r="BE339" s="192">
        <f>IF(N339="základní",J339,0)</f>
        <v>0</v>
      </c>
      <c r="BF339" s="192">
        <f>IF(N339="snížená",J339,0)</f>
        <v>0</v>
      </c>
      <c r="BG339" s="192">
        <f>IF(N339="zákl. přenesená",J339,0)</f>
        <v>0</v>
      </c>
      <c r="BH339" s="192">
        <f>IF(N339="sníž. přenesená",J339,0)</f>
        <v>0</v>
      </c>
      <c r="BI339" s="192">
        <f>IF(N339="nulová",J339,0)</f>
        <v>0</v>
      </c>
      <c r="BJ339" s="19" t="s">
        <v>80</v>
      </c>
      <c r="BK339" s="192">
        <f>ROUND(I339*H339,2)</f>
        <v>0</v>
      </c>
      <c r="BL339" s="19" t="s">
        <v>1170</v>
      </c>
      <c r="BM339" s="191" t="s">
        <v>1893</v>
      </c>
    </row>
    <row r="340" spans="1:65" s="13" customFormat="1" ht="11.25">
      <c r="B340" s="198"/>
      <c r="C340" s="199"/>
      <c r="D340" s="200" t="s">
        <v>294</v>
      </c>
      <c r="E340" s="201" t="s">
        <v>21</v>
      </c>
      <c r="F340" s="202" t="s">
        <v>5221</v>
      </c>
      <c r="G340" s="199"/>
      <c r="H340" s="203">
        <v>80</v>
      </c>
      <c r="I340" s="204"/>
      <c r="J340" s="199"/>
      <c r="K340" s="199"/>
      <c r="L340" s="205"/>
      <c r="M340" s="206"/>
      <c r="N340" s="207"/>
      <c r="O340" s="207"/>
      <c r="P340" s="207"/>
      <c r="Q340" s="207"/>
      <c r="R340" s="207"/>
      <c r="S340" s="207"/>
      <c r="T340" s="208"/>
      <c r="AT340" s="209" t="s">
        <v>294</v>
      </c>
      <c r="AU340" s="209" t="s">
        <v>82</v>
      </c>
      <c r="AV340" s="13" t="s">
        <v>82</v>
      </c>
      <c r="AW340" s="13" t="s">
        <v>34</v>
      </c>
      <c r="AX340" s="13" t="s">
        <v>73</v>
      </c>
      <c r="AY340" s="209" t="s">
        <v>283</v>
      </c>
    </row>
    <row r="341" spans="1:65" s="16" customFormat="1" ht="11.25">
      <c r="B341" s="232"/>
      <c r="C341" s="233"/>
      <c r="D341" s="200" t="s">
        <v>294</v>
      </c>
      <c r="E341" s="234" t="s">
        <v>21</v>
      </c>
      <c r="F341" s="235" t="s">
        <v>442</v>
      </c>
      <c r="G341" s="233"/>
      <c r="H341" s="236">
        <v>80</v>
      </c>
      <c r="I341" s="237"/>
      <c r="J341" s="233"/>
      <c r="K341" s="233"/>
      <c r="L341" s="238"/>
      <c r="M341" s="239"/>
      <c r="N341" s="240"/>
      <c r="O341" s="240"/>
      <c r="P341" s="240"/>
      <c r="Q341" s="240"/>
      <c r="R341" s="240"/>
      <c r="S341" s="240"/>
      <c r="T341" s="241"/>
      <c r="AT341" s="242" t="s">
        <v>294</v>
      </c>
      <c r="AU341" s="242" t="s">
        <v>82</v>
      </c>
      <c r="AV341" s="16" t="s">
        <v>290</v>
      </c>
      <c r="AW341" s="16" t="s">
        <v>34</v>
      </c>
      <c r="AX341" s="16" t="s">
        <v>80</v>
      </c>
      <c r="AY341" s="242" t="s">
        <v>283</v>
      </c>
    </row>
    <row r="342" spans="1:65" s="2" customFormat="1" ht="16.5" customHeight="1">
      <c r="A342" s="36"/>
      <c r="B342" s="37"/>
      <c r="C342" s="180" t="s">
        <v>1301</v>
      </c>
      <c r="D342" s="180" t="s">
        <v>285</v>
      </c>
      <c r="E342" s="181" t="s">
        <v>4503</v>
      </c>
      <c r="F342" s="182" t="s">
        <v>4573</v>
      </c>
      <c r="G342" s="183" t="s">
        <v>409</v>
      </c>
      <c r="H342" s="184">
        <v>40</v>
      </c>
      <c r="I342" s="185"/>
      <c r="J342" s="186">
        <f>ROUND(I342*H342,2)</f>
        <v>0</v>
      </c>
      <c r="K342" s="182" t="s">
        <v>348</v>
      </c>
      <c r="L342" s="41"/>
      <c r="M342" s="187" t="s">
        <v>21</v>
      </c>
      <c r="N342" s="188" t="s">
        <v>44</v>
      </c>
      <c r="O342" s="66"/>
      <c r="P342" s="189">
        <f>O342*H342</f>
        <v>0</v>
      </c>
      <c r="Q342" s="189">
        <v>0</v>
      </c>
      <c r="R342" s="189">
        <f>Q342*H342</f>
        <v>0</v>
      </c>
      <c r="S342" s="189">
        <v>0</v>
      </c>
      <c r="T342" s="190">
        <f>S342*H342</f>
        <v>0</v>
      </c>
      <c r="U342" s="36"/>
      <c r="V342" s="36"/>
      <c r="W342" s="36"/>
      <c r="X342" s="36"/>
      <c r="Y342" s="36"/>
      <c r="Z342" s="36"/>
      <c r="AA342" s="36"/>
      <c r="AB342" s="36"/>
      <c r="AC342" s="36"/>
      <c r="AD342" s="36"/>
      <c r="AE342" s="36"/>
      <c r="AR342" s="191" t="s">
        <v>1170</v>
      </c>
      <c r="AT342" s="191" t="s">
        <v>285</v>
      </c>
      <c r="AU342" s="191" t="s">
        <v>82</v>
      </c>
      <c r="AY342" s="19" t="s">
        <v>283</v>
      </c>
      <c r="BE342" s="192">
        <f>IF(N342="základní",J342,0)</f>
        <v>0</v>
      </c>
      <c r="BF342" s="192">
        <f>IF(N342="snížená",J342,0)</f>
        <v>0</v>
      </c>
      <c r="BG342" s="192">
        <f>IF(N342="zákl. přenesená",J342,0)</f>
        <v>0</v>
      </c>
      <c r="BH342" s="192">
        <f>IF(N342="sníž. přenesená",J342,0)</f>
        <v>0</v>
      </c>
      <c r="BI342" s="192">
        <f>IF(N342="nulová",J342,0)</f>
        <v>0</v>
      </c>
      <c r="BJ342" s="19" t="s">
        <v>80</v>
      </c>
      <c r="BK342" s="192">
        <f>ROUND(I342*H342,2)</f>
        <v>0</v>
      </c>
      <c r="BL342" s="19" t="s">
        <v>1170</v>
      </c>
      <c r="BM342" s="191" t="s">
        <v>1904</v>
      </c>
    </row>
    <row r="343" spans="1:65" s="13" customFormat="1" ht="11.25">
      <c r="B343" s="198"/>
      <c r="C343" s="199"/>
      <c r="D343" s="200" t="s">
        <v>294</v>
      </c>
      <c r="E343" s="201" t="s">
        <v>21</v>
      </c>
      <c r="F343" s="202" t="s">
        <v>6553</v>
      </c>
      <c r="G343" s="199"/>
      <c r="H343" s="203">
        <v>40</v>
      </c>
      <c r="I343" s="204"/>
      <c r="J343" s="199"/>
      <c r="K343" s="199"/>
      <c r="L343" s="205"/>
      <c r="M343" s="206"/>
      <c r="N343" s="207"/>
      <c r="O343" s="207"/>
      <c r="P343" s="207"/>
      <c r="Q343" s="207"/>
      <c r="R343" s="207"/>
      <c r="S343" s="207"/>
      <c r="T343" s="208"/>
      <c r="AT343" s="209" t="s">
        <v>294</v>
      </c>
      <c r="AU343" s="209" t="s">
        <v>82</v>
      </c>
      <c r="AV343" s="13" t="s">
        <v>82</v>
      </c>
      <c r="AW343" s="13" t="s">
        <v>34</v>
      </c>
      <c r="AX343" s="13" t="s">
        <v>73</v>
      </c>
      <c r="AY343" s="209" t="s">
        <v>283</v>
      </c>
    </row>
    <row r="344" spans="1:65" s="16" customFormat="1" ht="11.25">
      <c r="B344" s="232"/>
      <c r="C344" s="233"/>
      <c r="D344" s="200" t="s">
        <v>294</v>
      </c>
      <c r="E344" s="234" t="s">
        <v>21</v>
      </c>
      <c r="F344" s="235" t="s">
        <v>442</v>
      </c>
      <c r="G344" s="233"/>
      <c r="H344" s="236">
        <v>40</v>
      </c>
      <c r="I344" s="237"/>
      <c r="J344" s="233"/>
      <c r="K344" s="233"/>
      <c r="L344" s="238"/>
      <c r="M344" s="239"/>
      <c r="N344" s="240"/>
      <c r="O344" s="240"/>
      <c r="P344" s="240"/>
      <c r="Q344" s="240"/>
      <c r="R344" s="240"/>
      <c r="S344" s="240"/>
      <c r="T344" s="241"/>
      <c r="AT344" s="242" t="s">
        <v>294</v>
      </c>
      <c r="AU344" s="242" t="s">
        <v>82</v>
      </c>
      <c r="AV344" s="16" t="s">
        <v>290</v>
      </c>
      <c r="AW344" s="16" t="s">
        <v>34</v>
      </c>
      <c r="AX344" s="16" t="s">
        <v>80</v>
      </c>
      <c r="AY344" s="242" t="s">
        <v>283</v>
      </c>
    </row>
    <row r="345" spans="1:65" s="2" customFormat="1" ht="16.5" customHeight="1">
      <c r="A345" s="36"/>
      <c r="B345" s="37"/>
      <c r="C345" s="180" t="s">
        <v>1306</v>
      </c>
      <c r="D345" s="180" t="s">
        <v>285</v>
      </c>
      <c r="E345" s="181" t="s">
        <v>4504</v>
      </c>
      <c r="F345" s="182" t="s">
        <v>4422</v>
      </c>
      <c r="G345" s="183" t="s">
        <v>1931</v>
      </c>
      <c r="H345" s="184">
        <v>28</v>
      </c>
      <c r="I345" s="185"/>
      <c r="J345" s="186">
        <f>ROUND(I345*H345,2)</f>
        <v>0</v>
      </c>
      <c r="K345" s="182" t="s">
        <v>348</v>
      </c>
      <c r="L345" s="41"/>
      <c r="M345" s="187" t="s">
        <v>21</v>
      </c>
      <c r="N345" s="188" t="s">
        <v>44</v>
      </c>
      <c r="O345" s="66"/>
      <c r="P345" s="189">
        <f>O345*H345</f>
        <v>0</v>
      </c>
      <c r="Q345" s="189">
        <v>0</v>
      </c>
      <c r="R345" s="189">
        <f>Q345*H345</f>
        <v>0</v>
      </c>
      <c r="S345" s="189">
        <v>0</v>
      </c>
      <c r="T345" s="190">
        <f>S345*H345</f>
        <v>0</v>
      </c>
      <c r="U345" s="36"/>
      <c r="V345" s="36"/>
      <c r="W345" s="36"/>
      <c r="X345" s="36"/>
      <c r="Y345" s="36"/>
      <c r="Z345" s="36"/>
      <c r="AA345" s="36"/>
      <c r="AB345" s="36"/>
      <c r="AC345" s="36"/>
      <c r="AD345" s="36"/>
      <c r="AE345" s="36"/>
      <c r="AR345" s="191" t="s">
        <v>1170</v>
      </c>
      <c r="AT345" s="191" t="s">
        <v>285</v>
      </c>
      <c r="AU345" s="191" t="s">
        <v>82</v>
      </c>
      <c r="AY345" s="19" t="s">
        <v>283</v>
      </c>
      <c r="BE345" s="192">
        <f>IF(N345="základní",J345,0)</f>
        <v>0</v>
      </c>
      <c r="BF345" s="192">
        <f>IF(N345="snížená",J345,0)</f>
        <v>0</v>
      </c>
      <c r="BG345" s="192">
        <f>IF(N345="zákl. přenesená",J345,0)</f>
        <v>0</v>
      </c>
      <c r="BH345" s="192">
        <f>IF(N345="sníž. přenesená",J345,0)</f>
        <v>0</v>
      </c>
      <c r="BI345" s="192">
        <f>IF(N345="nulová",J345,0)</f>
        <v>0</v>
      </c>
      <c r="BJ345" s="19" t="s">
        <v>80</v>
      </c>
      <c r="BK345" s="192">
        <f>ROUND(I345*H345,2)</f>
        <v>0</v>
      </c>
      <c r="BL345" s="19" t="s">
        <v>1170</v>
      </c>
      <c r="BM345" s="191" t="s">
        <v>1914</v>
      </c>
    </row>
    <row r="346" spans="1:65" s="13" customFormat="1" ht="11.25">
      <c r="B346" s="198"/>
      <c r="C346" s="199"/>
      <c r="D346" s="200" t="s">
        <v>294</v>
      </c>
      <c r="E346" s="201" t="s">
        <v>21</v>
      </c>
      <c r="F346" s="202" t="s">
        <v>6554</v>
      </c>
      <c r="G346" s="199"/>
      <c r="H346" s="203">
        <v>28</v>
      </c>
      <c r="I346" s="204"/>
      <c r="J346" s="199"/>
      <c r="K346" s="199"/>
      <c r="L346" s="205"/>
      <c r="M346" s="206"/>
      <c r="N346" s="207"/>
      <c r="O346" s="207"/>
      <c r="P346" s="207"/>
      <c r="Q346" s="207"/>
      <c r="R346" s="207"/>
      <c r="S346" s="207"/>
      <c r="T346" s="208"/>
      <c r="AT346" s="209" t="s">
        <v>294</v>
      </c>
      <c r="AU346" s="209" t="s">
        <v>82</v>
      </c>
      <c r="AV346" s="13" t="s">
        <v>82</v>
      </c>
      <c r="AW346" s="13" t="s">
        <v>34</v>
      </c>
      <c r="AX346" s="13" t="s">
        <v>73</v>
      </c>
      <c r="AY346" s="209" t="s">
        <v>283</v>
      </c>
    </row>
    <row r="347" spans="1:65" s="16" customFormat="1" ht="11.25">
      <c r="B347" s="232"/>
      <c r="C347" s="233"/>
      <c r="D347" s="200" t="s">
        <v>294</v>
      </c>
      <c r="E347" s="234" t="s">
        <v>21</v>
      </c>
      <c r="F347" s="235" t="s">
        <v>442</v>
      </c>
      <c r="G347" s="233"/>
      <c r="H347" s="236">
        <v>28</v>
      </c>
      <c r="I347" s="237"/>
      <c r="J347" s="233"/>
      <c r="K347" s="233"/>
      <c r="L347" s="238"/>
      <c r="M347" s="239"/>
      <c r="N347" s="240"/>
      <c r="O347" s="240"/>
      <c r="P347" s="240"/>
      <c r="Q347" s="240"/>
      <c r="R347" s="240"/>
      <c r="S347" s="240"/>
      <c r="T347" s="241"/>
      <c r="AT347" s="242" t="s">
        <v>294</v>
      </c>
      <c r="AU347" s="242" t="s">
        <v>82</v>
      </c>
      <c r="AV347" s="16" t="s">
        <v>290</v>
      </c>
      <c r="AW347" s="16" t="s">
        <v>34</v>
      </c>
      <c r="AX347" s="16" t="s">
        <v>80</v>
      </c>
      <c r="AY347" s="242" t="s">
        <v>283</v>
      </c>
    </row>
    <row r="348" spans="1:65" s="2" customFormat="1" ht="16.5" customHeight="1">
      <c r="A348" s="36"/>
      <c r="B348" s="37"/>
      <c r="C348" s="180" t="s">
        <v>1312</v>
      </c>
      <c r="D348" s="180" t="s">
        <v>285</v>
      </c>
      <c r="E348" s="181" t="s">
        <v>4172</v>
      </c>
      <c r="F348" s="182" t="s">
        <v>4424</v>
      </c>
      <c r="G348" s="183" t="s">
        <v>1931</v>
      </c>
      <c r="H348" s="184">
        <v>14</v>
      </c>
      <c r="I348" s="185"/>
      <c r="J348" s="186">
        <f>ROUND(I348*H348,2)</f>
        <v>0</v>
      </c>
      <c r="K348" s="182" t="s">
        <v>348</v>
      </c>
      <c r="L348" s="41"/>
      <c r="M348" s="187" t="s">
        <v>21</v>
      </c>
      <c r="N348" s="188" t="s">
        <v>44</v>
      </c>
      <c r="O348" s="66"/>
      <c r="P348" s="189">
        <f>O348*H348</f>
        <v>0</v>
      </c>
      <c r="Q348" s="189">
        <v>0</v>
      </c>
      <c r="R348" s="189">
        <f>Q348*H348</f>
        <v>0</v>
      </c>
      <c r="S348" s="189">
        <v>0</v>
      </c>
      <c r="T348" s="190">
        <f>S348*H348</f>
        <v>0</v>
      </c>
      <c r="U348" s="36"/>
      <c r="V348" s="36"/>
      <c r="W348" s="36"/>
      <c r="X348" s="36"/>
      <c r="Y348" s="36"/>
      <c r="Z348" s="36"/>
      <c r="AA348" s="36"/>
      <c r="AB348" s="36"/>
      <c r="AC348" s="36"/>
      <c r="AD348" s="36"/>
      <c r="AE348" s="36"/>
      <c r="AR348" s="191" t="s">
        <v>1170</v>
      </c>
      <c r="AT348" s="191" t="s">
        <v>285</v>
      </c>
      <c r="AU348" s="191" t="s">
        <v>82</v>
      </c>
      <c r="AY348" s="19" t="s">
        <v>283</v>
      </c>
      <c r="BE348" s="192">
        <f>IF(N348="základní",J348,0)</f>
        <v>0</v>
      </c>
      <c r="BF348" s="192">
        <f>IF(N348="snížená",J348,0)</f>
        <v>0</v>
      </c>
      <c r="BG348" s="192">
        <f>IF(N348="zákl. přenesená",J348,0)</f>
        <v>0</v>
      </c>
      <c r="BH348" s="192">
        <f>IF(N348="sníž. přenesená",J348,0)</f>
        <v>0</v>
      </c>
      <c r="BI348" s="192">
        <f>IF(N348="nulová",J348,0)</f>
        <v>0</v>
      </c>
      <c r="BJ348" s="19" t="s">
        <v>80</v>
      </c>
      <c r="BK348" s="192">
        <f>ROUND(I348*H348,2)</f>
        <v>0</v>
      </c>
      <c r="BL348" s="19" t="s">
        <v>1170</v>
      </c>
      <c r="BM348" s="191" t="s">
        <v>1922</v>
      </c>
    </row>
    <row r="349" spans="1:65" s="13" customFormat="1" ht="11.25">
      <c r="B349" s="198"/>
      <c r="C349" s="199"/>
      <c r="D349" s="200" t="s">
        <v>294</v>
      </c>
      <c r="E349" s="201" t="s">
        <v>21</v>
      </c>
      <c r="F349" s="202" t="s">
        <v>4577</v>
      </c>
      <c r="G349" s="199"/>
      <c r="H349" s="203">
        <v>14</v>
      </c>
      <c r="I349" s="204"/>
      <c r="J349" s="199"/>
      <c r="K349" s="199"/>
      <c r="L349" s="205"/>
      <c r="M349" s="206"/>
      <c r="N349" s="207"/>
      <c r="O349" s="207"/>
      <c r="P349" s="207"/>
      <c r="Q349" s="207"/>
      <c r="R349" s="207"/>
      <c r="S349" s="207"/>
      <c r="T349" s="208"/>
      <c r="AT349" s="209" t="s">
        <v>294</v>
      </c>
      <c r="AU349" s="209" t="s">
        <v>82</v>
      </c>
      <c r="AV349" s="13" t="s">
        <v>82</v>
      </c>
      <c r="AW349" s="13" t="s">
        <v>34</v>
      </c>
      <c r="AX349" s="13" t="s">
        <v>73</v>
      </c>
      <c r="AY349" s="209" t="s">
        <v>283</v>
      </c>
    </row>
    <row r="350" spans="1:65" s="16" customFormat="1" ht="11.25">
      <c r="B350" s="232"/>
      <c r="C350" s="233"/>
      <c r="D350" s="200" t="s">
        <v>294</v>
      </c>
      <c r="E350" s="234" t="s">
        <v>21</v>
      </c>
      <c r="F350" s="235" t="s">
        <v>442</v>
      </c>
      <c r="G350" s="233"/>
      <c r="H350" s="236">
        <v>14</v>
      </c>
      <c r="I350" s="237"/>
      <c r="J350" s="233"/>
      <c r="K350" s="233"/>
      <c r="L350" s="238"/>
      <c r="M350" s="239"/>
      <c r="N350" s="240"/>
      <c r="O350" s="240"/>
      <c r="P350" s="240"/>
      <c r="Q350" s="240"/>
      <c r="R350" s="240"/>
      <c r="S350" s="240"/>
      <c r="T350" s="241"/>
      <c r="AT350" s="242" t="s">
        <v>294</v>
      </c>
      <c r="AU350" s="242" t="s">
        <v>82</v>
      </c>
      <c r="AV350" s="16" t="s">
        <v>290</v>
      </c>
      <c r="AW350" s="16" t="s">
        <v>34</v>
      </c>
      <c r="AX350" s="16" t="s">
        <v>80</v>
      </c>
      <c r="AY350" s="242" t="s">
        <v>283</v>
      </c>
    </row>
    <row r="351" spans="1:65" s="2" customFormat="1" ht="16.5" customHeight="1">
      <c r="A351" s="36"/>
      <c r="B351" s="37"/>
      <c r="C351" s="180" t="s">
        <v>1318</v>
      </c>
      <c r="D351" s="180" t="s">
        <v>285</v>
      </c>
      <c r="E351" s="181" t="s">
        <v>4530</v>
      </c>
      <c r="F351" s="182" t="s">
        <v>4579</v>
      </c>
      <c r="G351" s="183" t="s">
        <v>1931</v>
      </c>
      <c r="H351" s="184">
        <v>12</v>
      </c>
      <c r="I351" s="185"/>
      <c r="J351" s="186">
        <f>ROUND(I351*H351,2)</f>
        <v>0</v>
      </c>
      <c r="K351" s="182" t="s">
        <v>348</v>
      </c>
      <c r="L351" s="41"/>
      <c r="M351" s="187" t="s">
        <v>21</v>
      </c>
      <c r="N351" s="188" t="s">
        <v>44</v>
      </c>
      <c r="O351" s="66"/>
      <c r="P351" s="189">
        <f>O351*H351</f>
        <v>0</v>
      </c>
      <c r="Q351" s="189">
        <v>0</v>
      </c>
      <c r="R351" s="189">
        <f>Q351*H351</f>
        <v>0</v>
      </c>
      <c r="S351" s="189">
        <v>0</v>
      </c>
      <c r="T351" s="190">
        <f>S351*H351</f>
        <v>0</v>
      </c>
      <c r="U351" s="36"/>
      <c r="V351" s="36"/>
      <c r="W351" s="36"/>
      <c r="X351" s="36"/>
      <c r="Y351" s="36"/>
      <c r="Z351" s="36"/>
      <c r="AA351" s="36"/>
      <c r="AB351" s="36"/>
      <c r="AC351" s="36"/>
      <c r="AD351" s="36"/>
      <c r="AE351" s="36"/>
      <c r="AR351" s="191" t="s">
        <v>1170</v>
      </c>
      <c r="AT351" s="191" t="s">
        <v>285</v>
      </c>
      <c r="AU351" s="191" t="s">
        <v>82</v>
      </c>
      <c r="AY351" s="19" t="s">
        <v>283</v>
      </c>
      <c r="BE351" s="192">
        <f>IF(N351="základní",J351,0)</f>
        <v>0</v>
      </c>
      <c r="BF351" s="192">
        <f>IF(N351="snížená",J351,0)</f>
        <v>0</v>
      </c>
      <c r="BG351" s="192">
        <f>IF(N351="zákl. přenesená",J351,0)</f>
        <v>0</v>
      </c>
      <c r="BH351" s="192">
        <f>IF(N351="sníž. přenesená",J351,0)</f>
        <v>0</v>
      </c>
      <c r="BI351" s="192">
        <f>IF(N351="nulová",J351,0)</f>
        <v>0</v>
      </c>
      <c r="BJ351" s="19" t="s">
        <v>80</v>
      </c>
      <c r="BK351" s="192">
        <f>ROUND(I351*H351,2)</f>
        <v>0</v>
      </c>
      <c r="BL351" s="19" t="s">
        <v>1170</v>
      </c>
      <c r="BM351" s="191" t="s">
        <v>1928</v>
      </c>
    </row>
    <row r="352" spans="1:65" s="13" customFormat="1" ht="11.25">
      <c r="B352" s="198"/>
      <c r="C352" s="199"/>
      <c r="D352" s="200" t="s">
        <v>294</v>
      </c>
      <c r="E352" s="201" t="s">
        <v>21</v>
      </c>
      <c r="F352" s="202" t="s">
        <v>5202</v>
      </c>
      <c r="G352" s="199"/>
      <c r="H352" s="203">
        <v>12</v>
      </c>
      <c r="I352" s="204"/>
      <c r="J352" s="199"/>
      <c r="K352" s="199"/>
      <c r="L352" s="205"/>
      <c r="M352" s="206"/>
      <c r="N352" s="207"/>
      <c r="O352" s="207"/>
      <c r="P352" s="207"/>
      <c r="Q352" s="207"/>
      <c r="R352" s="207"/>
      <c r="S352" s="207"/>
      <c r="T352" s="208"/>
      <c r="AT352" s="209" t="s">
        <v>294</v>
      </c>
      <c r="AU352" s="209" t="s">
        <v>82</v>
      </c>
      <c r="AV352" s="13" t="s">
        <v>82</v>
      </c>
      <c r="AW352" s="13" t="s">
        <v>34</v>
      </c>
      <c r="AX352" s="13" t="s">
        <v>73</v>
      </c>
      <c r="AY352" s="209" t="s">
        <v>283</v>
      </c>
    </row>
    <row r="353" spans="1:65" s="16" customFormat="1" ht="11.25">
      <c r="B353" s="232"/>
      <c r="C353" s="233"/>
      <c r="D353" s="200" t="s">
        <v>294</v>
      </c>
      <c r="E353" s="234" t="s">
        <v>21</v>
      </c>
      <c r="F353" s="235" t="s">
        <v>442</v>
      </c>
      <c r="G353" s="233"/>
      <c r="H353" s="236">
        <v>12</v>
      </c>
      <c r="I353" s="237"/>
      <c r="J353" s="233"/>
      <c r="K353" s="233"/>
      <c r="L353" s="238"/>
      <c r="M353" s="239"/>
      <c r="N353" s="240"/>
      <c r="O353" s="240"/>
      <c r="P353" s="240"/>
      <c r="Q353" s="240"/>
      <c r="R353" s="240"/>
      <c r="S353" s="240"/>
      <c r="T353" s="241"/>
      <c r="AT353" s="242" t="s">
        <v>294</v>
      </c>
      <c r="AU353" s="242" t="s">
        <v>82</v>
      </c>
      <c r="AV353" s="16" t="s">
        <v>290</v>
      </c>
      <c r="AW353" s="16" t="s">
        <v>34</v>
      </c>
      <c r="AX353" s="16" t="s">
        <v>80</v>
      </c>
      <c r="AY353" s="242" t="s">
        <v>283</v>
      </c>
    </row>
    <row r="354" spans="1:65" s="2" customFormat="1" ht="16.5" customHeight="1">
      <c r="A354" s="36"/>
      <c r="B354" s="37"/>
      <c r="C354" s="180" t="s">
        <v>1327</v>
      </c>
      <c r="D354" s="180" t="s">
        <v>285</v>
      </c>
      <c r="E354" s="181" t="s">
        <v>4532</v>
      </c>
      <c r="F354" s="182" t="s">
        <v>4582</v>
      </c>
      <c r="G354" s="183" t="s">
        <v>1931</v>
      </c>
      <c r="H354" s="184">
        <v>4</v>
      </c>
      <c r="I354" s="185"/>
      <c r="J354" s="186">
        <f>ROUND(I354*H354,2)</f>
        <v>0</v>
      </c>
      <c r="K354" s="182" t="s">
        <v>348</v>
      </c>
      <c r="L354" s="41"/>
      <c r="M354" s="187" t="s">
        <v>21</v>
      </c>
      <c r="N354" s="188" t="s">
        <v>44</v>
      </c>
      <c r="O354" s="66"/>
      <c r="P354" s="189">
        <f>O354*H354</f>
        <v>0</v>
      </c>
      <c r="Q354" s="189">
        <v>0</v>
      </c>
      <c r="R354" s="189">
        <f>Q354*H354</f>
        <v>0</v>
      </c>
      <c r="S354" s="189">
        <v>0</v>
      </c>
      <c r="T354" s="190">
        <f>S354*H354</f>
        <v>0</v>
      </c>
      <c r="U354" s="36"/>
      <c r="V354" s="36"/>
      <c r="W354" s="36"/>
      <c r="X354" s="36"/>
      <c r="Y354" s="36"/>
      <c r="Z354" s="36"/>
      <c r="AA354" s="36"/>
      <c r="AB354" s="36"/>
      <c r="AC354" s="36"/>
      <c r="AD354" s="36"/>
      <c r="AE354" s="36"/>
      <c r="AR354" s="191" t="s">
        <v>1170</v>
      </c>
      <c r="AT354" s="191" t="s">
        <v>285</v>
      </c>
      <c r="AU354" s="191" t="s">
        <v>82</v>
      </c>
      <c r="AY354" s="19" t="s">
        <v>283</v>
      </c>
      <c r="BE354" s="192">
        <f>IF(N354="základní",J354,0)</f>
        <v>0</v>
      </c>
      <c r="BF354" s="192">
        <f>IF(N354="snížená",J354,0)</f>
        <v>0</v>
      </c>
      <c r="BG354" s="192">
        <f>IF(N354="zákl. přenesená",J354,0)</f>
        <v>0</v>
      </c>
      <c r="BH354" s="192">
        <f>IF(N354="sníž. přenesená",J354,0)</f>
        <v>0</v>
      </c>
      <c r="BI354" s="192">
        <f>IF(N354="nulová",J354,0)</f>
        <v>0</v>
      </c>
      <c r="BJ354" s="19" t="s">
        <v>80</v>
      </c>
      <c r="BK354" s="192">
        <f>ROUND(I354*H354,2)</f>
        <v>0</v>
      </c>
      <c r="BL354" s="19" t="s">
        <v>1170</v>
      </c>
      <c r="BM354" s="191" t="s">
        <v>1940</v>
      </c>
    </row>
    <row r="355" spans="1:65" s="13" customFormat="1" ht="11.25">
      <c r="B355" s="198"/>
      <c r="C355" s="199"/>
      <c r="D355" s="200" t="s">
        <v>294</v>
      </c>
      <c r="E355" s="201" t="s">
        <v>21</v>
      </c>
      <c r="F355" s="202" t="s">
        <v>4388</v>
      </c>
      <c r="G355" s="199"/>
      <c r="H355" s="203">
        <v>4</v>
      </c>
      <c r="I355" s="204"/>
      <c r="J355" s="199"/>
      <c r="K355" s="199"/>
      <c r="L355" s="205"/>
      <c r="M355" s="206"/>
      <c r="N355" s="207"/>
      <c r="O355" s="207"/>
      <c r="P355" s="207"/>
      <c r="Q355" s="207"/>
      <c r="R355" s="207"/>
      <c r="S355" s="207"/>
      <c r="T355" s="208"/>
      <c r="AT355" s="209" t="s">
        <v>294</v>
      </c>
      <c r="AU355" s="209" t="s">
        <v>82</v>
      </c>
      <c r="AV355" s="13" t="s">
        <v>82</v>
      </c>
      <c r="AW355" s="13" t="s">
        <v>34</v>
      </c>
      <c r="AX355" s="13" t="s">
        <v>73</v>
      </c>
      <c r="AY355" s="209" t="s">
        <v>283</v>
      </c>
    </row>
    <row r="356" spans="1:65" s="16" customFormat="1" ht="11.25">
      <c r="B356" s="232"/>
      <c r="C356" s="233"/>
      <c r="D356" s="200" t="s">
        <v>294</v>
      </c>
      <c r="E356" s="234" t="s">
        <v>21</v>
      </c>
      <c r="F356" s="235" t="s">
        <v>442</v>
      </c>
      <c r="G356" s="233"/>
      <c r="H356" s="236">
        <v>4</v>
      </c>
      <c r="I356" s="237"/>
      <c r="J356" s="233"/>
      <c r="K356" s="233"/>
      <c r="L356" s="238"/>
      <c r="M356" s="239"/>
      <c r="N356" s="240"/>
      <c r="O356" s="240"/>
      <c r="P356" s="240"/>
      <c r="Q356" s="240"/>
      <c r="R356" s="240"/>
      <c r="S356" s="240"/>
      <c r="T356" s="241"/>
      <c r="AT356" s="242" t="s">
        <v>294</v>
      </c>
      <c r="AU356" s="242" t="s">
        <v>82</v>
      </c>
      <c r="AV356" s="16" t="s">
        <v>290</v>
      </c>
      <c r="AW356" s="16" t="s">
        <v>34</v>
      </c>
      <c r="AX356" s="16" t="s">
        <v>80</v>
      </c>
      <c r="AY356" s="242" t="s">
        <v>283</v>
      </c>
    </row>
    <row r="357" spans="1:65" s="2" customFormat="1" ht="24.2" customHeight="1">
      <c r="A357" s="36"/>
      <c r="B357" s="37"/>
      <c r="C357" s="180" t="s">
        <v>1333</v>
      </c>
      <c r="D357" s="180" t="s">
        <v>285</v>
      </c>
      <c r="E357" s="181" t="s">
        <v>4533</v>
      </c>
      <c r="F357" s="182" t="s">
        <v>4584</v>
      </c>
      <c r="G357" s="183" t="s">
        <v>2963</v>
      </c>
      <c r="H357" s="184">
        <v>1</v>
      </c>
      <c r="I357" s="185"/>
      <c r="J357" s="186">
        <f>ROUND(I357*H357,2)</f>
        <v>0</v>
      </c>
      <c r="K357" s="182" t="s">
        <v>348</v>
      </c>
      <c r="L357" s="41"/>
      <c r="M357" s="187" t="s">
        <v>21</v>
      </c>
      <c r="N357" s="188" t="s">
        <v>44</v>
      </c>
      <c r="O357" s="66"/>
      <c r="P357" s="189">
        <f>O357*H357</f>
        <v>0</v>
      </c>
      <c r="Q357" s="189">
        <v>0</v>
      </c>
      <c r="R357" s="189">
        <f>Q357*H357</f>
        <v>0</v>
      </c>
      <c r="S357" s="189">
        <v>0</v>
      </c>
      <c r="T357" s="190">
        <f>S357*H357</f>
        <v>0</v>
      </c>
      <c r="U357" s="36"/>
      <c r="V357" s="36"/>
      <c r="W357" s="36"/>
      <c r="X357" s="36"/>
      <c r="Y357" s="36"/>
      <c r="Z357" s="36"/>
      <c r="AA357" s="36"/>
      <c r="AB357" s="36"/>
      <c r="AC357" s="36"/>
      <c r="AD357" s="36"/>
      <c r="AE357" s="36"/>
      <c r="AR357" s="191" t="s">
        <v>1170</v>
      </c>
      <c r="AT357" s="191" t="s">
        <v>285</v>
      </c>
      <c r="AU357" s="191" t="s">
        <v>82</v>
      </c>
      <c r="AY357" s="19" t="s">
        <v>283</v>
      </c>
      <c r="BE357" s="192">
        <f>IF(N357="základní",J357,0)</f>
        <v>0</v>
      </c>
      <c r="BF357" s="192">
        <f>IF(N357="snížená",J357,0)</f>
        <v>0</v>
      </c>
      <c r="BG357" s="192">
        <f>IF(N357="zákl. přenesená",J357,0)</f>
        <v>0</v>
      </c>
      <c r="BH357" s="192">
        <f>IF(N357="sníž. přenesená",J357,0)</f>
        <v>0</v>
      </c>
      <c r="BI357" s="192">
        <f>IF(N357="nulová",J357,0)</f>
        <v>0</v>
      </c>
      <c r="BJ357" s="19" t="s">
        <v>80</v>
      </c>
      <c r="BK357" s="192">
        <f>ROUND(I357*H357,2)</f>
        <v>0</v>
      </c>
      <c r="BL357" s="19" t="s">
        <v>1170</v>
      </c>
      <c r="BM357" s="191" t="s">
        <v>1955</v>
      </c>
    </row>
    <row r="358" spans="1:65" s="13" customFormat="1" ht="11.25">
      <c r="B358" s="198"/>
      <c r="C358" s="199"/>
      <c r="D358" s="200" t="s">
        <v>294</v>
      </c>
      <c r="E358" s="201" t="s">
        <v>21</v>
      </c>
      <c r="F358" s="202" t="s">
        <v>4381</v>
      </c>
      <c r="G358" s="199"/>
      <c r="H358" s="203">
        <v>1</v>
      </c>
      <c r="I358" s="204"/>
      <c r="J358" s="199"/>
      <c r="K358" s="199"/>
      <c r="L358" s="205"/>
      <c r="M358" s="206"/>
      <c r="N358" s="207"/>
      <c r="O358" s="207"/>
      <c r="P358" s="207"/>
      <c r="Q358" s="207"/>
      <c r="R358" s="207"/>
      <c r="S358" s="207"/>
      <c r="T358" s="208"/>
      <c r="AT358" s="209" t="s">
        <v>294</v>
      </c>
      <c r="AU358" s="209" t="s">
        <v>82</v>
      </c>
      <c r="AV358" s="13" t="s">
        <v>82</v>
      </c>
      <c r="AW358" s="13" t="s">
        <v>34</v>
      </c>
      <c r="AX358" s="13" t="s">
        <v>73</v>
      </c>
      <c r="AY358" s="209" t="s">
        <v>283</v>
      </c>
    </row>
    <row r="359" spans="1:65" s="16" customFormat="1" ht="11.25">
      <c r="B359" s="232"/>
      <c r="C359" s="233"/>
      <c r="D359" s="200" t="s">
        <v>294</v>
      </c>
      <c r="E359" s="234" t="s">
        <v>21</v>
      </c>
      <c r="F359" s="235" t="s">
        <v>442</v>
      </c>
      <c r="G359" s="233"/>
      <c r="H359" s="236">
        <v>1</v>
      </c>
      <c r="I359" s="237"/>
      <c r="J359" s="233"/>
      <c r="K359" s="233"/>
      <c r="L359" s="238"/>
      <c r="M359" s="239"/>
      <c r="N359" s="240"/>
      <c r="O359" s="240"/>
      <c r="P359" s="240"/>
      <c r="Q359" s="240"/>
      <c r="R359" s="240"/>
      <c r="S359" s="240"/>
      <c r="T359" s="241"/>
      <c r="AT359" s="242" t="s">
        <v>294</v>
      </c>
      <c r="AU359" s="242" t="s">
        <v>82</v>
      </c>
      <c r="AV359" s="16" t="s">
        <v>290</v>
      </c>
      <c r="AW359" s="16" t="s">
        <v>34</v>
      </c>
      <c r="AX359" s="16" t="s">
        <v>80</v>
      </c>
      <c r="AY359" s="242" t="s">
        <v>283</v>
      </c>
    </row>
    <row r="360" spans="1:65" s="2" customFormat="1" ht="16.5" customHeight="1">
      <c r="A360" s="36"/>
      <c r="B360" s="37"/>
      <c r="C360" s="180" t="s">
        <v>1341</v>
      </c>
      <c r="D360" s="180" t="s">
        <v>285</v>
      </c>
      <c r="E360" s="181" t="s">
        <v>4511</v>
      </c>
      <c r="F360" s="182" t="s">
        <v>4586</v>
      </c>
      <c r="G360" s="183" t="s">
        <v>409</v>
      </c>
      <c r="H360" s="184">
        <v>100</v>
      </c>
      <c r="I360" s="185"/>
      <c r="J360" s="186">
        <f>ROUND(I360*H360,2)</f>
        <v>0</v>
      </c>
      <c r="K360" s="182" t="s">
        <v>348</v>
      </c>
      <c r="L360" s="41"/>
      <c r="M360" s="187" t="s">
        <v>21</v>
      </c>
      <c r="N360" s="188" t="s">
        <v>44</v>
      </c>
      <c r="O360" s="66"/>
      <c r="P360" s="189">
        <f>O360*H360</f>
        <v>0</v>
      </c>
      <c r="Q360" s="189">
        <v>0</v>
      </c>
      <c r="R360" s="189">
        <f>Q360*H360</f>
        <v>0</v>
      </c>
      <c r="S360" s="189">
        <v>0</v>
      </c>
      <c r="T360" s="190">
        <f>S360*H360</f>
        <v>0</v>
      </c>
      <c r="U360" s="36"/>
      <c r="V360" s="36"/>
      <c r="W360" s="36"/>
      <c r="X360" s="36"/>
      <c r="Y360" s="36"/>
      <c r="Z360" s="36"/>
      <c r="AA360" s="36"/>
      <c r="AB360" s="36"/>
      <c r="AC360" s="36"/>
      <c r="AD360" s="36"/>
      <c r="AE360" s="36"/>
      <c r="AR360" s="191" t="s">
        <v>1170</v>
      </c>
      <c r="AT360" s="191" t="s">
        <v>285</v>
      </c>
      <c r="AU360" s="191" t="s">
        <v>82</v>
      </c>
      <c r="AY360" s="19" t="s">
        <v>283</v>
      </c>
      <c r="BE360" s="192">
        <f>IF(N360="základní",J360,0)</f>
        <v>0</v>
      </c>
      <c r="BF360" s="192">
        <f>IF(N360="snížená",J360,0)</f>
        <v>0</v>
      </c>
      <c r="BG360" s="192">
        <f>IF(N360="zákl. přenesená",J360,0)</f>
        <v>0</v>
      </c>
      <c r="BH360" s="192">
        <f>IF(N360="sníž. přenesená",J360,0)</f>
        <v>0</v>
      </c>
      <c r="BI360" s="192">
        <f>IF(N360="nulová",J360,0)</f>
        <v>0</v>
      </c>
      <c r="BJ360" s="19" t="s">
        <v>80</v>
      </c>
      <c r="BK360" s="192">
        <f>ROUND(I360*H360,2)</f>
        <v>0</v>
      </c>
      <c r="BL360" s="19" t="s">
        <v>1170</v>
      </c>
      <c r="BM360" s="191" t="s">
        <v>1968</v>
      </c>
    </row>
    <row r="361" spans="1:65" s="13" customFormat="1" ht="11.25">
      <c r="B361" s="198"/>
      <c r="C361" s="199"/>
      <c r="D361" s="200" t="s">
        <v>294</v>
      </c>
      <c r="E361" s="201" t="s">
        <v>21</v>
      </c>
      <c r="F361" s="202" t="s">
        <v>5218</v>
      </c>
      <c r="G361" s="199"/>
      <c r="H361" s="203">
        <v>100</v>
      </c>
      <c r="I361" s="204"/>
      <c r="J361" s="199"/>
      <c r="K361" s="199"/>
      <c r="L361" s="205"/>
      <c r="M361" s="206"/>
      <c r="N361" s="207"/>
      <c r="O361" s="207"/>
      <c r="P361" s="207"/>
      <c r="Q361" s="207"/>
      <c r="R361" s="207"/>
      <c r="S361" s="207"/>
      <c r="T361" s="208"/>
      <c r="AT361" s="209" t="s">
        <v>294</v>
      </c>
      <c r="AU361" s="209" t="s">
        <v>82</v>
      </c>
      <c r="AV361" s="13" t="s">
        <v>82</v>
      </c>
      <c r="AW361" s="13" t="s">
        <v>34</v>
      </c>
      <c r="AX361" s="13" t="s">
        <v>73</v>
      </c>
      <c r="AY361" s="209" t="s">
        <v>283</v>
      </c>
    </row>
    <row r="362" spans="1:65" s="16" customFormat="1" ht="11.25">
      <c r="B362" s="232"/>
      <c r="C362" s="233"/>
      <c r="D362" s="200" t="s">
        <v>294</v>
      </c>
      <c r="E362" s="234" t="s">
        <v>21</v>
      </c>
      <c r="F362" s="235" t="s">
        <v>442</v>
      </c>
      <c r="G362" s="233"/>
      <c r="H362" s="236">
        <v>100</v>
      </c>
      <c r="I362" s="237"/>
      <c r="J362" s="233"/>
      <c r="K362" s="233"/>
      <c r="L362" s="238"/>
      <c r="M362" s="239"/>
      <c r="N362" s="240"/>
      <c r="O362" s="240"/>
      <c r="P362" s="240"/>
      <c r="Q362" s="240"/>
      <c r="R362" s="240"/>
      <c r="S362" s="240"/>
      <c r="T362" s="241"/>
      <c r="AT362" s="242" t="s">
        <v>294</v>
      </c>
      <c r="AU362" s="242" t="s">
        <v>82</v>
      </c>
      <c r="AV362" s="16" t="s">
        <v>290</v>
      </c>
      <c r="AW362" s="16" t="s">
        <v>34</v>
      </c>
      <c r="AX362" s="16" t="s">
        <v>80</v>
      </c>
      <c r="AY362" s="242" t="s">
        <v>283</v>
      </c>
    </row>
    <row r="363" spans="1:65" s="2" customFormat="1" ht="16.5" customHeight="1">
      <c r="A363" s="36"/>
      <c r="B363" s="37"/>
      <c r="C363" s="180" t="s">
        <v>1347</v>
      </c>
      <c r="D363" s="180" t="s">
        <v>285</v>
      </c>
      <c r="E363" s="181" t="s">
        <v>4495</v>
      </c>
      <c r="F363" s="182" t="s">
        <v>4589</v>
      </c>
      <c r="G363" s="183" t="s">
        <v>783</v>
      </c>
      <c r="H363" s="184">
        <v>14</v>
      </c>
      <c r="I363" s="185"/>
      <c r="J363" s="186">
        <f>ROUND(I363*H363,2)</f>
        <v>0</v>
      </c>
      <c r="K363" s="182" t="s">
        <v>348</v>
      </c>
      <c r="L363" s="41"/>
      <c r="M363" s="187" t="s">
        <v>21</v>
      </c>
      <c r="N363" s="188" t="s">
        <v>44</v>
      </c>
      <c r="O363" s="66"/>
      <c r="P363" s="189">
        <f>O363*H363</f>
        <v>0</v>
      </c>
      <c r="Q363" s="189">
        <v>0</v>
      </c>
      <c r="R363" s="189">
        <f>Q363*H363</f>
        <v>0</v>
      </c>
      <c r="S363" s="189">
        <v>0</v>
      </c>
      <c r="T363" s="190">
        <f>S363*H363</f>
        <v>0</v>
      </c>
      <c r="U363" s="36"/>
      <c r="V363" s="36"/>
      <c r="W363" s="36"/>
      <c r="X363" s="36"/>
      <c r="Y363" s="36"/>
      <c r="Z363" s="36"/>
      <c r="AA363" s="36"/>
      <c r="AB363" s="36"/>
      <c r="AC363" s="36"/>
      <c r="AD363" s="36"/>
      <c r="AE363" s="36"/>
      <c r="AR363" s="191" t="s">
        <v>1170</v>
      </c>
      <c r="AT363" s="191" t="s">
        <v>285</v>
      </c>
      <c r="AU363" s="191" t="s">
        <v>82</v>
      </c>
      <c r="AY363" s="19" t="s">
        <v>283</v>
      </c>
      <c r="BE363" s="192">
        <f>IF(N363="základní",J363,0)</f>
        <v>0</v>
      </c>
      <c r="BF363" s="192">
        <f>IF(N363="snížená",J363,0)</f>
        <v>0</v>
      </c>
      <c r="BG363" s="192">
        <f>IF(N363="zákl. přenesená",J363,0)</f>
        <v>0</v>
      </c>
      <c r="BH363" s="192">
        <f>IF(N363="sníž. přenesená",J363,0)</f>
        <v>0</v>
      </c>
      <c r="BI363" s="192">
        <f>IF(N363="nulová",J363,0)</f>
        <v>0</v>
      </c>
      <c r="BJ363" s="19" t="s">
        <v>80</v>
      </c>
      <c r="BK363" s="192">
        <f>ROUND(I363*H363,2)</f>
        <v>0</v>
      </c>
      <c r="BL363" s="19" t="s">
        <v>1170</v>
      </c>
      <c r="BM363" s="191" t="s">
        <v>1982</v>
      </c>
    </row>
    <row r="364" spans="1:65" s="13" customFormat="1" ht="11.25">
      <c r="B364" s="198"/>
      <c r="C364" s="199"/>
      <c r="D364" s="200" t="s">
        <v>294</v>
      </c>
      <c r="E364" s="201" t="s">
        <v>21</v>
      </c>
      <c r="F364" s="202" t="s">
        <v>4577</v>
      </c>
      <c r="G364" s="199"/>
      <c r="H364" s="203">
        <v>14</v>
      </c>
      <c r="I364" s="204"/>
      <c r="J364" s="199"/>
      <c r="K364" s="199"/>
      <c r="L364" s="205"/>
      <c r="M364" s="206"/>
      <c r="N364" s="207"/>
      <c r="O364" s="207"/>
      <c r="P364" s="207"/>
      <c r="Q364" s="207"/>
      <c r="R364" s="207"/>
      <c r="S364" s="207"/>
      <c r="T364" s="208"/>
      <c r="AT364" s="209" t="s">
        <v>294</v>
      </c>
      <c r="AU364" s="209" t="s">
        <v>82</v>
      </c>
      <c r="AV364" s="13" t="s">
        <v>82</v>
      </c>
      <c r="AW364" s="13" t="s">
        <v>34</v>
      </c>
      <c r="AX364" s="13" t="s">
        <v>73</v>
      </c>
      <c r="AY364" s="209" t="s">
        <v>283</v>
      </c>
    </row>
    <row r="365" spans="1:65" s="16" customFormat="1" ht="11.25">
      <c r="B365" s="232"/>
      <c r="C365" s="233"/>
      <c r="D365" s="200" t="s">
        <v>294</v>
      </c>
      <c r="E365" s="234" t="s">
        <v>21</v>
      </c>
      <c r="F365" s="235" t="s">
        <v>442</v>
      </c>
      <c r="G365" s="233"/>
      <c r="H365" s="236">
        <v>14</v>
      </c>
      <c r="I365" s="237"/>
      <c r="J365" s="233"/>
      <c r="K365" s="233"/>
      <c r="L365" s="238"/>
      <c r="M365" s="262"/>
      <c r="N365" s="263"/>
      <c r="O365" s="263"/>
      <c r="P365" s="263"/>
      <c r="Q365" s="263"/>
      <c r="R365" s="263"/>
      <c r="S365" s="263"/>
      <c r="T365" s="264"/>
      <c r="AT365" s="242" t="s">
        <v>294</v>
      </c>
      <c r="AU365" s="242" t="s">
        <v>82</v>
      </c>
      <c r="AV365" s="16" t="s">
        <v>290</v>
      </c>
      <c r="AW365" s="16" t="s">
        <v>34</v>
      </c>
      <c r="AX365" s="16" t="s">
        <v>80</v>
      </c>
      <c r="AY365" s="242" t="s">
        <v>283</v>
      </c>
    </row>
    <row r="366" spans="1:65" s="2" customFormat="1" ht="6.95" customHeight="1">
      <c r="A366" s="36"/>
      <c r="B366" s="49"/>
      <c r="C366" s="50"/>
      <c r="D366" s="50"/>
      <c r="E366" s="50"/>
      <c r="F366" s="50"/>
      <c r="G366" s="50"/>
      <c r="H366" s="50"/>
      <c r="I366" s="50"/>
      <c r="J366" s="50"/>
      <c r="K366" s="50"/>
      <c r="L366" s="41"/>
      <c r="M366" s="36"/>
      <c r="O366" s="36"/>
      <c r="P366" s="36"/>
      <c r="Q366" s="36"/>
      <c r="R366" s="36"/>
      <c r="S366" s="36"/>
      <c r="T366" s="36"/>
      <c r="U366" s="36"/>
      <c r="V366" s="36"/>
      <c r="W366" s="36"/>
      <c r="X366" s="36"/>
      <c r="Y366" s="36"/>
      <c r="Z366" s="36"/>
      <c r="AA366" s="36"/>
      <c r="AB366" s="36"/>
      <c r="AC366" s="36"/>
      <c r="AD366" s="36"/>
      <c r="AE366" s="36"/>
    </row>
  </sheetData>
  <sheetProtection algorithmName="SHA-512" hashValue="AlJxXLSjyA5Djsc0/5LtSux2d8+lPl7T1ByhhFevyTpkkQVpC6hJN4aYLyvPDdKf6o4CVPsfWH6zMIcEqZJz4w==" saltValue="DqPjSKklR9P14/TCO9IgUfvDC13Nm2OG9zneqAQFRfRXvU0LUIv2HDewsLLMVYEKFXzOlZbUK1iAKJJSN7wYOA==" spinCount="100000" sheet="1" objects="1" scenarios="1" formatColumns="0" formatRows="0" autoFilter="0"/>
  <autoFilter ref="C108:K365"/>
  <mergeCells count="15">
    <mergeCell ref="E95:H95"/>
    <mergeCell ref="E99:H99"/>
    <mergeCell ref="E97:H97"/>
    <mergeCell ref="E101:H101"/>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sheetPr>
    <pageSetUpPr fitToPage="1"/>
  </sheetPr>
  <dimension ref="A2:BM263"/>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153</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5230</v>
      </c>
      <c r="F9" s="385"/>
      <c r="G9" s="385"/>
      <c r="H9" s="385"/>
      <c r="L9" s="22"/>
    </row>
    <row r="10" spans="1:46" s="1" customFormat="1" ht="12" customHeight="1">
      <c r="B10" s="22"/>
      <c r="D10" s="114" t="s">
        <v>250</v>
      </c>
      <c r="L10" s="22"/>
    </row>
    <row r="11" spans="1:46" s="2" customFormat="1" ht="16.5" customHeight="1">
      <c r="A11" s="36"/>
      <c r="B11" s="41"/>
      <c r="C11" s="36"/>
      <c r="D11" s="36"/>
      <c r="E11" s="421" t="s">
        <v>6081</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6555</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6556</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4.7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ROUND(J92,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ROUND((SUM(BE92:BE262)),  2)</f>
        <v>0</v>
      </c>
      <c r="G37" s="36"/>
      <c r="H37" s="36"/>
      <c r="I37" s="126">
        <v>0.21</v>
      </c>
      <c r="J37" s="125">
        <f>ROUND(((SUM(BE92:BE262))*I37),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ROUND((SUM(BF92:BF262)),  2)</f>
        <v>0</v>
      </c>
      <c r="G38" s="36"/>
      <c r="H38" s="36"/>
      <c r="I38" s="126">
        <v>0.15</v>
      </c>
      <c r="J38" s="125">
        <f>ROUND(((SUM(BF92:BF262))*I38),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ROUND((SUM(BG92:BG262)),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ROUND((SUM(BH92:BH262)),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ROUND((SUM(BI92:BI262)),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5230</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6081</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2021/67-004-14-6 - D.1.4.6-Technologie gastro</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J.Nedoma</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J92</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6557</v>
      </c>
      <c r="E68" s="145"/>
      <c r="F68" s="145"/>
      <c r="G68" s="145"/>
      <c r="H68" s="145"/>
      <c r="I68" s="145"/>
      <c r="J68" s="146">
        <f>J93</f>
        <v>0</v>
      </c>
      <c r="K68" s="143"/>
      <c r="L68" s="147"/>
    </row>
    <row r="69" spans="1:47" s="2" customFormat="1" ht="21.7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47" s="2" customFormat="1" ht="6.95" customHeight="1">
      <c r="A70" s="36"/>
      <c r="B70" s="49"/>
      <c r="C70" s="50"/>
      <c r="D70" s="50"/>
      <c r="E70" s="50"/>
      <c r="F70" s="50"/>
      <c r="G70" s="50"/>
      <c r="H70" s="50"/>
      <c r="I70" s="50"/>
      <c r="J70" s="50"/>
      <c r="K70" s="50"/>
      <c r="L70" s="115"/>
      <c r="S70" s="36"/>
      <c r="T70" s="36"/>
      <c r="U70" s="36"/>
      <c r="V70" s="36"/>
      <c r="W70" s="36"/>
      <c r="X70" s="36"/>
      <c r="Y70" s="36"/>
      <c r="Z70" s="36"/>
      <c r="AA70" s="36"/>
      <c r="AB70" s="36"/>
      <c r="AC70" s="36"/>
      <c r="AD70" s="36"/>
      <c r="AE70" s="36"/>
    </row>
    <row r="74" spans="1:47" s="2" customFormat="1" ht="6.95" customHeight="1">
      <c r="A74" s="36"/>
      <c r="B74" s="51"/>
      <c r="C74" s="52"/>
      <c r="D74" s="52"/>
      <c r="E74" s="52"/>
      <c r="F74" s="52"/>
      <c r="G74" s="52"/>
      <c r="H74" s="52"/>
      <c r="I74" s="52"/>
      <c r="J74" s="52"/>
      <c r="K74" s="52"/>
      <c r="L74" s="115"/>
      <c r="S74" s="36"/>
      <c r="T74" s="36"/>
      <c r="U74" s="36"/>
      <c r="V74" s="36"/>
      <c r="W74" s="36"/>
      <c r="X74" s="36"/>
      <c r="Y74" s="36"/>
      <c r="Z74" s="36"/>
      <c r="AA74" s="36"/>
      <c r="AB74" s="36"/>
      <c r="AC74" s="36"/>
      <c r="AD74" s="36"/>
      <c r="AE74" s="36"/>
    </row>
    <row r="75" spans="1:47" s="2" customFormat="1" ht="24.95" customHeight="1">
      <c r="A75" s="36"/>
      <c r="B75" s="37"/>
      <c r="C75" s="25" t="s">
        <v>268</v>
      </c>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47" s="2" customFormat="1" ht="12" customHeight="1">
      <c r="A77" s="36"/>
      <c r="B77" s="37"/>
      <c r="C77" s="31" t="s">
        <v>16</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16.5" customHeight="1">
      <c r="A78" s="36"/>
      <c r="B78" s="37"/>
      <c r="C78" s="38"/>
      <c r="D78" s="38"/>
      <c r="E78" s="418" t="str">
        <f>E7</f>
        <v>Koupaliště Dubice-venkovní bazén</v>
      </c>
      <c r="F78" s="419"/>
      <c r="G78" s="419"/>
      <c r="H78" s="419"/>
      <c r="I78" s="38"/>
      <c r="J78" s="38"/>
      <c r="K78" s="38"/>
      <c r="L78" s="115"/>
      <c r="S78" s="36"/>
      <c r="T78" s="36"/>
      <c r="U78" s="36"/>
      <c r="V78" s="36"/>
      <c r="W78" s="36"/>
      <c r="X78" s="36"/>
      <c r="Y78" s="36"/>
      <c r="Z78" s="36"/>
      <c r="AA78" s="36"/>
      <c r="AB78" s="36"/>
      <c r="AC78" s="36"/>
      <c r="AD78" s="36"/>
      <c r="AE78" s="36"/>
    </row>
    <row r="79" spans="1:47" s="1" customFormat="1" ht="12" customHeight="1">
      <c r="B79" s="23"/>
      <c r="C79" s="31" t="s">
        <v>248</v>
      </c>
      <c r="D79" s="24"/>
      <c r="E79" s="24"/>
      <c r="F79" s="24"/>
      <c r="G79" s="24"/>
      <c r="H79" s="24"/>
      <c r="I79" s="24"/>
      <c r="J79" s="24"/>
      <c r="K79" s="24"/>
      <c r="L79" s="22"/>
    </row>
    <row r="80" spans="1:47" s="1" customFormat="1" ht="16.5" customHeight="1">
      <c r="B80" s="23"/>
      <c r="C80" s="24"/>
      <c r="D80" s="24"/>
      <c r="E80" s="418" t="s">
        <v>5230</v>
      </c>
      <c r="F80" s="370"/>
      <c r="G80" s="370"/>
      <c r="H80" s="370"/>
      <c r="I80" s="24"/>
      <c r="J80" s="24"/>
      <c r="K80" s="24"/>
      <c r="L80" s="22"/>
    </row>
    <row r="81" spans="1:65" s="1" customFormat="1" ht="12" customHeight="1">
      <c r="B81" s="23"/>
      <c r="C81" s="31" t="s">
        <v>250</v>
      </c>
      <c r="D81" s="24"/>
      <c r="E81" s="24"/>
      <c r="F81" s="24"/>
      <c r="G81" s="24"/>
      <c r="H81" s="24"/>
      <c r="I81" s="24"/>
      <c r="J81" s="24"/>
      <c r="K81" s="24"/>
      <c r="L81" s="22"/>
    </row>
    <row r="82" spans="1:65" s="2" customFormat="1" ht="16.5" customHeight="1">
      <c r="A82" s="36"/>
      <c r="B82" s="37"/>
      <c r="C82" s="38"/>
      <c r="D82" s="38"/>
      <c r="E82" s="422" t="s">
        <v>6081</v>
      </c>
      <c r="F82" s="420"/>
      <c r="G82" s="420"/>
      <c r="H82" s="420"/>
      <c r="I82" s="38"/>
      <c r="J82" s="38"/>
      <c r="K82" s="38"/>
      <c r="L82" s="115"/>
      <c r="S82" s="36"/>
      <c r="T82" s="36"/>
      <c r="U82" s="36"/>
      <c r="V82" s="36"/>
      <c r="W82" s="36"/>
      <c r="X82" s="36"/>
      <c r="Y82" s="36"/>
      <c r="Z82" s="36"/>
      <c r="AA82" s="36"/>
      <c r="AB82" s="36"/>
      <c r="AC82" s="36"/>
      <c r="AD82" s="36"/>
      <c r="AE82" s="36"/>
    </row>
    <row r="83" spans="1:65" s="2" customFormat="1" ht="12" customHeight="1">
      <c r="A83" s="36"/>
      <c r="B83" s="37"/>
      <c r="C83" s="31" t="s">
        <v>3575</v>
      </c>
      <c r="D83" s="38"/>
      <c r="E83" s="38"/>
      <c r="F83" s="38"/>
      <c r="G83" s="38"/>
      <c r="H83" s="38"/>
      <c r="I83" s="38"/>
      <c r="J83" s="38"/>
      <c r="K83" s="38"/>
      <c r="L83" s="115"/>
      <c r="S83" s="36"/>
      <c r="T83" s="36"/>
      <c r="U83" s="36"/>
      <c r="V83" s="36"/>
      <c r="W83" s="36"/>
      <c r="X83" s="36"/>
      <c r="Y83" s="36"/>
      <c r="Z83" s="36"/>
      <c r="AA83" s="36"/>
      <c r="AB83" s="36"/>
      <c r="AC83" s="36"/>
      <c r="AD83" s="36"/>
      <c r="AE83" s="36"/>
    </row>
    <row r="84" spans="1:65" s="2" customFormat="1" ht="16.5" customHeight="1">
      <c r="A84" s="36"/>
      <c r="B84" s="37"/>
      <c r="C84" s="38"/>
      <c r="D84" s="38"/>
      <c r="E84" s="392" t="str">
        <f>E13</f>
        <v>2021/67-004-14-6 - D.1.4.6-Technologie gastro</v>
      </c>
      <c r="F84" s="420"/>
      <c r="G84" s="420"/>
      <c r="H84" s="420"/>
      <c r="I84" s="38"/>
      <c r="J84" s="38"/>
      <c r="K84" s="38"/>
      <c r="L84" s="115"/>
      <c r="S84" s="36"/>
      <c r="T84" s="36"/>
      <c r="U84" s="36"/>
      <c r="V84" s="36"/>
      <c r="W84" s="36"/>
      <c r="X84" s="36"/>
      <c r="Y84" s="36"/>
      <c r="Z84" s="36"/>
      <c r="AA84" s="36"/>
      <c r="AB84" s="36"/>
      <c r="AC84" s="36"/>
      <c r="AD84" s="36"/>
      <c r="AE84" s="36"/>
    </row>
    <row r="85" spans="1:65" s="2" customFormat="1" ht="6.9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2" customHeight="1">
      <c r="A86" s="36"/>
      <c r="B86" s="37"/>
      <c r="C86" s="31" t="s">
        <v>22</v>
      </c>
      <c r="D86" s="38"/>
      <c r="E86" s="38"/>
      <c r="F86" s="29" t="str">
        <f>F16</f>
        <v xml:space="preserve"> </v>
      </c>
      <c r="G86" s="38"/>
      <c r="H86" s="38"/>
      <c r="I86" s="31" t="s">
        <v>24</v>
      </c>
      <c r="J86" s="61" t="str">
        <f>IF(J16="","",J16)</f>
        <v>7. 4. 2022</v>
      </c>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25.7" customHeight="1">
      <c r="A88" s="36"/>
      <c r="B88" s="37"/>
      <c r="C88" s="31" t="s">
        <v>26</v>
      </c>
      <c r="D88" s="38"/>
      <c r="E88" s="38"/>
      <c r="F88" s="29" t="str">
        <f>E19</f>
        <v>Město Česká Lípa</v>
      </c>
      <c r="G88" s="38"/>
      <c r="H88" s="38"/>
      <c r="I88" s="31" t="s">
        <v>32</v>
      </c>
      <c r="J88" s="34" t="str">
        <f>E25</f>
        <v>Centroprojekt group a.s. Zlín</v>
      </c>
      <c r="K88" s="38"/>
      <c r="L88" s="115"/>
      <c r="S88" s="36"/>
      <c r="T88" s="36"/>
      <c r="U88" s="36"/>
      <c r="V88" s="36"/>
      <c r="W88" s="36"/>
      <c r="X88" s="36"/>
      <c r="Y88" s="36"/>
      <c r="Z88" s="36"/>
      <c r="AA88" s="36"/>
      <c r="AB88" s="36"/>
      <c r="AC88" s="36"/>
      <c r="AD88" s="36"/>
      <c r="AE88" s="36"/>
    </row>
    <row r="89" spans="1:65" s="2" customFormat="1" ht="15.2" customHeight="1">
      <c r="A89" s="36"/>
      <c r="B89" s="37"/>
      <c r="C89" s="31" t="s">
        <v>30</v>
      </c>
      <c r="D89" s="38"/>
      <c r="E89" s="38"/>
      <c r="F89" s="29" t="str">
        <f>IF(E22="","",E22)</f>
        <v>Vyplň údaj</v>
      </c>
      <c r="G89" s="38"/>
      <c r="H89" s="38"/>
      <c r="I89" s="31" t="s">
        <v>35</v>
      </c>
      <c r="J89" s="34" t="str">
        <f>E28</f>
        <v>J.Nedoma</v>
      </c>
      <c r="K89" s="38"/>
      <c r="L89" s="115"/>
      <c r="S89" s="36"/>
      <c r="T89" s="36"/>
      <c r="U89" s="36"/>
      <c r="V89" s="36"/>
      <c r="W89" s="36"/>
      <c r="X89" s="36"/>
      <c r="Y89" s="36"/>
      <c r="Z89" s="36"/>
      <c r="AA89" s="36"/>
      <c r="AB89" s="36"/>
      <c r="AC89" s="36"/>
      <c r="AD89" s="36"/>
      <c r="AE89" s="36"/>
    </row>
    <row r="90" spans="1:65" s="2" customFormat="1" ht="10.35" customHeight="1">
      <c r="A90" s="36"/>
      <c r="B90" s="37"/>
      <c r="C90" s="38"/>
      <c r="D90" s="38"/>
      <c r="E90" s="38"/>
      <c r="F90" s="38"/>
      <c r="G90" s="38"/>
      <c r="H90" s="38"/>
      <c r="I90" s="38"/>
      <c r="J90" s="38"/>
      <c r="K90" s="38"/>
      <c r="L90" s="115"/>
      <c r="S90" s="36"/>
      <c r="T90" s="36"/>
      <c r="U90" s="36"/>
      <c r="V90" s="36"/>
      <c r="W90" s="36"/>
      <c r="X90" s="36"/>
      <c r="Y90" s="36"/>
      <c r="Z90" s="36"/>
      <c r="AA90" s="36"/>
      <c r="AB90" s="36"/>
      <c r="AC90" s="36"/>
      <c r="AD90" s="36"/>
      <c r="AE90" s="36"/>
    </row>
    <row r="91" spans="1:65" s="11" customFormat="1" ht="29.25" customHeight="1">
      <c r="A91" s="153"/>
      <c r="B91" s="154"/>
      <c r="C91" s="155" t="s">
        <v>269</v>
      </c>
      <c r="D91" s="156" t="s">
        <v>58</v>
      </c>
      <c r="E91" s="156" t="s">
        <v>54</v>
      </c>
      <c r="F91" s="156" t="s">
        <v>55</v>
      </c>
      <c r="G91" s="156" t="s">
        <v>270</v>
      </c>
      <c r="H91" s="156" t="s">
        <v>271</v>
      </c>
      <c r="I91" s="156" t="s">
        <v>272</v>
      </c>
      <c r="J91" s="156" t="s">
        <v>256</v>
      </c>
      <c r="K91" s="157" t="s">
        <v>273</v>
      </c>
      <c r="L91" s="158"/>
      <c r="M91" s="70" t="s">
        <v>21</v>
      </c>
      <c r="N91" s="71" t="s">
        <v>43</v>
      </c>
      <c r="O91" s="71" t="s">
        <v>274</v>
      </c>
      <c r="P91" s="71" t="s">
        <v>275</v>
      </c>
      <c r="Q91" s="71" t="s">
        <v>276</v>
      </c>
      <c r="R91" s="71" t="s">
        <v>277</v>
      </c>
      <c r="S91" s="71" t="s">
        <v>278</v>
      </c>
      <c r="T91" s="72" t="s">
        <v>279</v>
      </c>
      <c r="U91" s="153"/>
      <c r="V91" s="153"/>
      <c r="W91" s="153"/>
      <c r="X91" s="153"/>
      <c r="Y91" s="153"/>
      <c r="Z91" s="153"/>
      <c r="AA91" s="153"/>
      <c r="AB91" s="153"/>
      <c r="AC91" s="153"/>
      <c r="AD91" s="153"/>
      <c r="AE91" s="153"/>
    </row>
    <row r="92" spans="1:65" s="2" customFormat="1" ht="22.9" customHeight="1">
      <c r="A92" s="36"/>
      <c r="B92" s="37"/>
      <c r="C92" s="77" t="s">
        <v>280</v>
      </c>
      <c r="D92" s="38"/>
      <c r="E92" s="38"/>
      <c r="F92" s="38"/>
      <c r="G92" s="38"/>
      <c r="H92" s="38"/>
      <c r="I92" s="38"/>
      <c r="J92" s="159">
        <f>BK92</f>
        <v>0</v>
      </c>
      <c r="K92" s="38"/>
      <c r="L92" s="41"/>
      <c r="M92" s="73"/>
      <c r="N92" s="160"/>
      <c r="O92" s="74"/>
      <c r="P92" s="161">
        <f>P93</f>
        <v>0</v>
      </c>
      <c r="Q92" s="74"/>
      <c r="R92" s="161">
        <f>R93</f>
        <v>0</v>
      </c>
      <c r="S92" s="74"/>
      <c r="T92" s="162">
        <f>T93</f>
        <v>0</v>
      </c>
      <c r="U92" s="36"/>
      <c r="V92" s="36"/>
      <c r="W92" s="36"/>
      <c r="X92" s="36"/>
      <c r="Y92" s="36"/>
      <c r="Z92" s="36"/>
      <c r="AA92" s="36"/>
      <c r="AB92" s="36"/>
      <c r="AC92" s="36"/>
      <c r="AD92" s="36"/>
      <c r="AE92" s="36"/>
      <c r="AT92" s="19" t="s">
        <v>72</v>
      </c>
      <c r="AU92" s="19" t="s">
        <v>257</v>
      </c>
      <c r="BK92" s="163">
        <f>BK93</f>
        <v>0</v>
      </c>
    </row>
    <row r="93" spans="1:65" s="12" customFormat="1" ht="25.9" customHeight="1">
      <c r="B93" s="164"/>
      <c r="C93" s="165"/>
      <c r="D93" s="166" t="s">
        <v>72</v>
      </c>
      <c r="E93" s="167" t="s">
        <v>6558</v>
      </c>
      <c r="F93" s="167" t="s">
        <v>6559</v>
      </c>
      <c r="G93" s="165"/>
      <c r="H93" s="165"/>
      <c r="I93" s="168"/>
      <c r="J93" s="169">
        <f>BK93</f>
        <v>0</v>
      </c>
      <c r="K93" s="165"/>
      <c r="L93" s="170"/>
      <c r="M93" s="171"/>
      <c r="N93" s="172"/>
      <c r="O93" s="172"/>
      <c r="P93" s="173">
        <f>SUM(P94:P262)</f>
        <v>0</v>
      </c>
      <c r="Q93" s="172"/>
      <c r="R93" s="173">
        <f>SUM(R94:R262)</f>
        <v>0</v>
      </c>
      <c r="S93" s="172"/>
      <c r="T93" s="174">
        <f>SUM(T94:T262)</f>
        <v>0</v>
      </c>
      <c r="AR93" s="175" t="s">
        <v>82</v>
      </c>
      <c r="AT93" s="176" t="s">
        <v>72</v>
      </c>
      <c r="AU93" s="176" t="s">
        <v>73</v>
      </c>
      <c r="AY93" s="175" t="s">
        <v>283</v>
      </c>
      <c r="BK93" s="177">
        <f>SUM(BK94:BK262)</f>
        <v>0</v>
      </c>
    </row>
    <row r="94" spans="1:65" s="2" customFormat="1" ht="16.5" customHeight="1">
      <c r="A94" s="36"/>
      <c r="B94" s="37"/>
      <c r="C94" s="247" t="s">
        <v>80</v>
      </c>
      <c r="D94" s="247" t="s">
        <v>740</v>
      </c>
      <c r="E94" s="248" t="s">
        <v>6560</v>
      </c>
      <c r="F94" s="249" t="s">
        <v>6561</v>
      </c>
      <c r="G94" s="250" t="s">
        <v>1931</v>
      </c>
      <c r="H94" s="251">
        <v>1</v>
      </c>
      <c r="I94" s="252"/>
      <c r="J94" s="253">
        <f>ROUND(I94*H94,2)</f>
        <v>0</v>
      </c>
      <c r="K94" s="249" t="s">
        <v>348</v>
      </c>
      <c r="L94" s="254"/>
      <c r="M94" s="255" t="s">
        <v>21</v>
      </c>
      <c r="N94" s="256"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493</v>
      </c>
      <c r="AT94" s="191" t="s">
        <v>740</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381</v>
      </c>
      <c r="BM94" s="191" t="s">
        <v>82</v>
      </c>
    </row>
    <row r="95" spans="1:65" s="2" customFormat="1" ht="29.25">
      <c r="A95" s="36"/>
      <c r="B95" s="37"/>
      <c r="C95" s="38"/>
      <c r="D95" s="200" t="s">
        <v>436</v>
      </c>
      <c r="E95" s="38"/>
      <c r="F95" s="231" t="s">
        <v>6562</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2" customFormat="1" ht="16.5" customHeight="1">
      <c r="A96" s="36"/>
      <c r="B96" s="37"/>
      <c r="C96" s="247" t="s">
        <v>82</v>
      </c>
      <c r="D96" s="247" t="s">
        <v>740</v>
      </c>
      <c r="E96" s="248" t="s">
        <v>6563</v>
      </c>
      <c r="F96" s="249" t="s">
        <v>6564</v>
      </c>
      <c r="G96" s="250" t="s">
        <v>1931</v>
      </c>
      <c r="H96" s="251">
        <v>1</v>
      </c>
      <c r="I96" s="252"/>
      <c r="J96" s="253">
        <f>ROUND(I96*H96,2)</f>
        <v>0</v>
      </c>
      <c r="K96" s="249" t="s">
        <v>348</v>
      </c>
      <c r="L96" s="254"/>
      <c r="M96" s="255" t="s">
        <v>21</v>
      </c>
      <c r="N96" s="256"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493</v>
      </c>
      <c r="AT96" s="191" t="s">
        <v>740</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290</v>
      </c>
    </row>
    <row r="97" spans="1:65" s="2" customFormat="1" ht="29.25">
      <c r="A97" s="36"/>
      <c r="B97" s="37"/>
      <c r="C97" s="38"/>
      <c r="D97" s="200" t="s">
        <v>436</v>
      </c>
      <c r="E97" s="38"/>
      <c r="F97" s="231" t="s">
        <v>6565</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247" t="s">
        <v>102</v>
      </c>
      <c r="D98" s="247" t="s">
        <v>740</v>
      </c>
      <c r="E98" s="248" t="s">
        <v>6566</v>
      </c>
      <c r="F98" s="249" t="s">
        <v>6567</v>
      </c>
      <c r="G98" s="250" t="s">
        <v>1931</v>
      </c>
      <c r="H98" s="251">
        <v>1</v>
      </c>
      <c r="I98" s="252"/>
      <c r="J98" s="253">
        <f>ROUND(I98*H98,2)</f>
        <v>0</v>
      </c>
      <c r="K98" s="249" t="s">
        <v>348</v>
      </c>
      <c r="L98" s="254"/>
      <c r="M98" s="255" t="s">
        <v>21</v>
      </c>
      <c r="N98" s="256"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493</v>
      </c>
      <c r="AT98" s="191" t="s">
        <v>740</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381</v>
      </c>
      <c r="BM98" s="191" t="s">
        <v>321</v>
      </c>
    </row>
    <row r="99" spans="1:65" s="2" customFormat="1" ht="29.25">
      <c r="A99" s="36"/>
      <c r="B99" s="37"/>
      <c r="C99" s="38"/>
      <c r="D99" s="200" t="s">
        <v>436</v>
      </c>
      <c r="E99" s="38"/>
      <c r="F99" s="231" t="s">
        <v>6568</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247" t="s">
        <v>290</v>
      </c>
      <c r="D100" s="247" t="s">
        <v>740</v>
      </c>
      <c r="E100" s="248" t="s">
        <v>6569</v>
      </c>
      <c r="F100" s="249" t="s">
        <v>6570</v>
      </c>
      <c r="G100" s="250" t="s">
        <v>1931</v>
      </c>
      <c r="H100" s="251">
        <v>0</v>
      </c>
      <c r="I100" s="252"/>
      <c r="J100" s="253">
        <f>ROUND(I100*H100,2)</f>
        <v>0</v>
      </c>
      <c r="K100" s="249" t="s">
        <v>348</v>
      </c>
      <c r="L100" s="254"/>
      <c r="M100" s="255" t="s">
        <v>21</v>
      </c>
      <c r="N100" s="256"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493</v>
      </c>
      <c r="AT100" s="191" t="s">
        <v>740</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333</v>
      </c>
    </row>
    <row r="101" spans="1:65" s="2" customFormat="1" ht="16.5" customHeight="1">
      <c r="A101" s="36"/>
      <c r="B101" s="37"/>
      <c r="C101" s="247" t="s">
        <v>315</v>
      </c>
      <c r="D101" s="247" t="s">
        <v>740</v>
      </c>
      <c r="E101" s="248" t="s">
        <v>6571</v>
      </c>
      <c r="F101" s="249" t="s">
        <v>6572</v>
      </c>
      <c r="G101" s="250" t="s">
        <v>1931</v>
      </c>
      <c r="H101" s="251">
        <v>1</v>
      </c>
      <c r="I101" s="252"/>
      <c r="J101" s="253">
        <f>ROUND(I101*H101,2)</f>
        <v>0</v>
      </c>
      <c r="K101" s="249" t="s">
        <v>348</v>
      </c>
      <c r="L101" s="254"/>
      <c r="M101" s="255" t="s">
        <v>21</v>
      </c>
      <c r="N101" s="256"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493</v>
      </c>
      <c r="AT101" s="191" t="s">
        <v>740</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381</v>
      </c>
      <c r="BM101" s="191" t="s">
        <v>345</v>
      </c>
    </row>
    <row r="102" spans="1:65" s="2" customFormat="1" ht="39">
      <c r="A102" s="36"/>
      <c r="B102" s="37"/>
      <c r="C102" s="38"/>
      <c r="D102" s="200" t="s">
        <v>436</v>
      </c>
      <c r="E102" s="38"/>
      <c r="F102" s="231" t="s">
        <v>6573</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436</v>
      </c>
      <c r="AU102" s="19" t="s">
        <v>80</v>
      </c>
    </row>
    <row r="103" spans="1:65" s="2" customFormat="1" ht="16.5" customHeight="1">
      <c r="A103" s="36"/>
      <c r="B103" s="37"/>
      <c r="C103" s="247" t="s">
        <v>321</v>
      </c>
      <c r="D103" s="247" t="s">
        <v>740</v>
      </c>
      <c r="E103" s="248" t="s">
        <v>6574</v>
      </c>
      <c r="F103" s="249" t="s">
        <v>6575</v>
      </c>
      <c r="G103" s="250" t="s">
        <v>1931</v>
      </c>
      <c r="H103" s="251">
        <v>1</v>
      </c>
      <c r="I103" s="252"/>
      <c r="J103" s="253">
        <f>ROUND(I103*H103,2)</f>
        <v>0</v>
      </c>
      <c r="K103" s="249" t="s">
        <v>348</v>
      </c>
      <c r="L103" s="254"/>
      <c r="M103" s="255" t="s">
        <v>21</v>
      </c>
      <c r="N103" s="256"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493</v>
      </c>
      <c r="AT103" s="191" t="s">
        <v>740</v>
      </c>
      <c r="AU103" s="191" t="s">
        <v>80</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381</v>
      </c>
      <c r="BM103" s="191" t="s">
        <v>357</v>
      </c>
    </row>
    <row r="104" spans="1:65" s="2" customFormat="1" ht="16.5" customHeight="1">
      <c r="A104" s="36"/>
      <c r="B104" s="37"/>
      <c r="C104" s="247" t="s">
        <v>327</v>
      </c>
      <c r="D104" s="247" t="s">
        <v>740</v>
      </c>
      <c r="E104" s="248" t="s">
        <v>6576</v>
      </c>
      <c r="F104" s="249" t="s">
        <v>6577</v>
      </c>
      <c r="G104" s="250" t="s">
        <v>1931</v>
      </c>
      <c r="H104" s="251">
        <v>0</v>
      </c>
      <c r="I104" s="252"/>
      <c r="J104" s="253">
        <f>ROUND(I104*H104,2)</f>
        <v>0</v>
      </c>
      <c r="K104" s="249" t="s">
        <v>348</v>
      </c>
      <c r="L104" s="254"/>
      <c r="M104" s="255" t="s">
        <v>21</v>
      </c>
      <c r="N104" s="256"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493</v>
      </c>
      <c r="AT104" s="191" t="s">
        <v>740</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370</v>
      </c>
    </row>
    <row r="105" spans="1:65" s="2" customFormat="1" ht="16.5" customHeight="1">
      <c r="A105" s="36"/>
      <c r="B105" s="37"/>
      <c r="C105" s="247" t="s">
        <v>333</v>
      </c>
      <c r="D105" s="247" t="s">
        <v>740</v>
      </c>
      <c r="E105" s="248" t="s">
        <v>6578</v>
      </c>
      <c r="F105" s="249" t="s">
        <v>6579</v>
      </c>
      <c r="G105" s="250" t="s">
        <v>1931</v>
      </c>
      <c r="H105" s="251">
        <v>0</v>
      </c>
      <c r="I105" s="252"/>
      <c r="J105" s="253">
        <f>ROUND(I105*H105,2)</f>
        <v>0</v>
      </c>
      <c r="K105" s="249" t="s">
        <v>348</v>
      </c>
      <c r="L105" s="254"/>
      <c r="M105" s="255" t="s">
        <v>21</v>
      </c>
      <c r="N105" s="256"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493</v>
      </c>
      <c r="AT105" s="191" t="s">
        <v>740</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381</v>
      </c>
      <c r="BM105" s="191" t="s">
        <v>381</v>
      </c>
    </row>
    <row r="106" spans="1:65" s="2" customFormat="1" ht="19.5">
      <c r="A106" s="36"/>
      <c r="B106" s="37"/>
      <c r="C106" s="38"/>
      <c r="D106" s="200" t="s">
        <v>436</v>
      </c>
      <c r="E106" s="38"/>
      <c r="F106" s="231" t="s">
        <v>6580</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2" customFormat="1" ht="16.5" customHeight="1">
      <c r="A107" s="36"/>
      <c r="B107" s="37"/>
      <c r="C107" s="247" t="s">
        <v>339</v>
      </c>
      <c r="D107" s="247" t="s">
        <v>740</v>
      </c>
      <c r="E107" s="248" t="s">
        <v>6581</v>
      </c>
      <c r="F107" s="249" t="s">
        <v>6582</v>
      </c>
      <c r="G107" s="250" t="s">
        <v>1931</v>
      </c>
      <c r="H107" s="251">
        <v>1</v>
      </c>
      <c r="I107" s="252"/>
      <c r="J107" s="253">
        <f>ROUND(I107*H107,2)</f>
        <v>0</v>
      </c>
      <c r="K107" s="249" t="s">
        <v>348</v>
      </c>
      <c r="L107" s="254"/>
      <c r="M107" s="255" t="s">
        <v>21</v>
      </c>
      <c r="N107" s="256"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493</v>
      </c>
      <c r="AT107" s="191" t="s">
        <v>740</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381</v>
      </c>
      <c r="BM107" s="191" t="s">
        <v>393</v>
      </c>
    </row>
    <row r="108" spans="1:65" s="2" customFormat="1" ht="58.5">
      <c r="A108" s="36"/>
      <c r="B108" s="37"/>
      <c r="C108" s="38"/>
      <c r="D108" s="200" t="s">
        <v>436</v>
      </c>
      <c r="E108" s="38"/>
      <c r="F108" s="231" t="s">
        <v>6583</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436</v>
      </c>
      <c r="AU108" s="19" t="s">
        <v>80</v>
      </c>
    </row>
    <row r="109" spans="1:65" s="2" customFormat="1" ht="16.5" customHeight="1">
      <c r="A109" s="36"/>
      <c r="B109" s="37"/>
      <c r="C109" s="247" t="s">
        <v>345</v>
      </c>
      <c r="D109" s="247" t="s">
        <v>740</v>
      </c>
      <c r="E109" s="248" t="s">
        <v>6584</v>
      </c>
      <c r="F109" s="249" t="s">
        <v>6585</v>
      </c>
      <c r="G109" s="250" t="s">
        <v>1931</v>
      </c>
      <c r="H109" s="251">
        <v>1</v>
      </c>
      <c r="I109" s="252"/>
      <c r="J109" s="253">
        <f>ROUND(I109*H109,2)</f>
        <v>0</v>
      </c>
      <c r="K109" s="249" t="s">
        <v>348</v>
      </c>
      <c r="L109" s="254"/>
      <c r="M109" s="255" t="s">
        <v>21</v>
      </c>
      <c r="N109" s="256" t="s">
        <v>44</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493</v>
      </c>
      <c r="AT109" s="191" t="s">
        <v>740</v>
      </c>
      <c r="AU109" s="191" t="s">
        <v>80</v>
      </c>
      <c r="AY109" s="19" t="s">
        <v>283</v>
      </c>
      <c r="BE109" s="192">
        <f>IF(N109="základní",J109,0)</f>
        <v>0</v>
      </c>
      <c r="BF109" s="192">
        <f>IF(N109="snížená",J109,0)</f>
        <v>0</v>
      </c>
      <c r="BG109" s="192">
        <f>IF(N109="zákl. přenesená",J109,0)</f>
        <v>0</v>
      </c>
      <c r="BH109" s="192">
        <f>IF(N109="sníž. přenesená",J109,0)</f>
        <v>0</v>
      </c>
      <c r="BI109" s="192">
        <f>IF(N109="nulová",J109,0)</f>
        <v>0</v>
      </c>
      <c r="BJ109" s="19" t="s">
        <v>80</v>
      </c>
      <c r="BK109" s="192">
        <f>ROUND(I109*H109,2)</f>
        <v>0</v>
      </c>
      <c r="BL109" s="19" t="s">
        <v>381</v>
      </c>
      <c r="BM109" s="191" t="s">
        <v>406</v>
      </c>
    </row>
    <row r="110" spans="1:65" s="2" customFormat="1" ht="29.25">
      <c r="A110" s="36"/>
      <c r="B110" s="37"/>
      <c r="C110" s="38"/>
      <c r="D110" s="200" t="s">
        <v>436</v>
      </c>
      <c r="E110" s="38"/>
      <c r="F110" s="231" t="s">
        <v>6586</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436</v>
      </c>
      <c r="AU110" s="19" t="s">
        <v>80</v>
      </c>
    </row>
    <row r="111" spans="1:65" s="2" customFormat="1" ht="16.5" customHeight="1">
      <c r="A111" s="36"/>
      <c r="B111" s="37"/>
      <c r="C111" s="247" t="s">
        <v>351</v>
      </c>
      <c r="D111" s="247" t="s">
        <v>740</v>
      </c>
      <c r="E111" s="248" t="s">
        <v>6587</v>
      </c>
      <c r="F111" s="249" t="s">
        <v>6570</v>
      </c>
      <c r="G111" s="250" t="s">
        <v>1931</v>
      </c>
      <c r="H111" s="251">
        <v>0</v>
      </c>
      <c r="I111" s="252"/>
      <c r="J111" s="253">
        <f>ROUND(I111*H111,2)</f>
        <v>0</v>
      </c>
      <c r="K111" s="249" t="s">
        <v>348</v>
      </c>
      <c r="L111" s="254"/>
      <c r="M111" s="255" t="s">
        <v>21</v>
      </c>
      <c r="N111" s="256"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493</v>
      </c>
      <c r="AT111" s="191" t="s">
        <v>740</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381</v>
      </c>
      <c r="BM111" s="191" t="s">
        <v>418</v>
      </c>
    </row>
    <row r="112" spans="1:65" s="2" customFormat="1" ht="19.5">
      <c r="A112" s="36"/>
      <c r="B112" s="37"/>
      <c r="C112" s="38"/>
      <c r="D112" s="200" t="s">
        <v>436</v>
      </c>
      <c r="E112" s="38"/>
      <c r="F112" s="231" t="s">
        <v>6588</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436</v>
      </c>
      <c r="AU112" s="19" t="s">
        <v>80</v>
      </c>
    </row>
    <row r="113" spans="1:65" s="2" customFormat="1" ht="16.5" customHeight="1">
      <c r="A113" s="36"/>
      <c r="B113" s="37"/>
      <c r="C113" s="247" t="s">
        <v>357</v>
      </c>
      <c r="D113" s="247" t="s">
        <v>740</v>
      </c>
      <c r="E113" s="248" t="s">
        <v>6589</v>
      </c>
      <c r="F113" s="249" t="s">
        <v>6590</v>
      </c>
      <c r="G113" s="250" t="s">
        <v>1931</v>
      </c>
      <c r="H113" s="251">
        <v>1</v>
      </c>
      <c r="I113" s="252"/>
      <c r="J113" s="253">
        <f>ROUND(I113*H113,2)</f>
        <v>0</v>
      </c>
      <c r="K113" s="249" t="s">
        <v>348</v>
      </c>
      <c r="L113" s="254"/>
      <c r="M113" s="255" t="s">
        <v>21</v>
      </c>
      <c r="N113" s="256" t="s">
        <v>44</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493</v>
      </c>
      <c r="AT113" s="191" t="s">
        <v>740</v>
      </c>
      <c r="AU113" s="191" t="s">
        <v>80</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381</v>
      </c>
      <c r="BM113" s="191" t="s">
        <v>431</v>
      </c>
    </row>
    <row r="114" spans="1:65" s="2" customFormat="1" ht="39">
      <c r="A114" s="36"/>
      <c r="B114" s="37"/>
      <c r="C114" s="38"/>
      <c r="D114" s="200" t="s">
        <v>436</v>
      </c>
      <c r="E114" s="38"/>
      <c r="F114" s="231" t="s">
        <v>6591</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436</v>
      </c>
      <c r="AU114" s="19" t="s">
        <v>80</v>
      </c>
    </row>
    <row r="115" spans="1:65" s="2" customFormat="1" ht="16.5" customHeight="1">
      <c r="A115" s="36"/>
      <c r="B115" s="37"/>
      <c r="C115" s="247" t="s">
        <v>364</v>
      </c>
      <c r="D115" s="247" t="s">
        <v>740</v>
      </c>
      <c r="E115" s="248" t="s">
        <v>6592</v>
      </c>
      <c r="F115" s="249" t="s">
        <v>6575</v>
      </c>
      <c r="G115" s="250" t="s">
        <v>1931</v>
      </c>
      <c r="H115" s="251">
        <v>1</v>
      </c>
      <c r="I115" s="252"/>
      <c r="J115" s="253">
        <f>ROUND(I115*H115,2)</f>
        <v>0</v>
      </c>
      <c r="K115" s="249" t="s">
        <v>348</v>
      </c>
      <c r="L115" s="254"/>
      <c r="M115" s="255" t="s">
        <v>21</v>
      </c>
      <c r="N115" s="256" t="s">
        <v>44</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493</v>
      </c>
      <c r="AT115" s="191" t="s">
        <v>740</v>
      </c>
      <c r="AU115" s="191" t="s">
        <v>80</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381</v>
      </c>
      <c r="BM115" s="191" t="s">
        <v>450</v>
      </c>
    </row>
    <row r="116" spans="1:65" s="2" customFormat="1" ht="16.5" customHeight="1">
      <c r="A116" s="36"/>
      <c r="B116" s="37"/>
      <c r="C116" s="247" t="s">
        <v>370</v>
      </c>
      <c r="D116" s="247" t="s">
        <v>740</v>
      </c>
      <c r="E116" s="248" t="s">
        <v>6593</v>
      </c>
      <c r="F116" s="249" t="s">
        <v>6594</v>
      </c>
      <c r="G116" s="250" t="s">
        <v>1931</v>
      </c>
      <c r="H116" s="251">
        <v>1</v>
      </c>
      <c r="I116" s="252"/>
      <c r="J116" s="253">
        <f>ROUND(I116*H116,2)</f>
        <v>0</v>
      </c>
      <c r="K116" s="249" t="s">
        <v>348</v>
      </c>
      <c r="L116" s="254"/>
      <c r="M116" s="255" t="s">
        <v>21</v>
      </c>
      <c r="N116" s="256"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493</v>
      </c>
      <c r="AT116" s="191" t="s">
        <v>740</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381</v>
      </c>
      <c r="BM116" s="191" t="s">
        <v>464</v>
      </c>
    </row>
    <row r="117" spans="1:65" s="2" customFormat="1" ht="19.5">
      <c r="A117" s="36"/>
      <c r="B117" s="37"/>
      <c r="C117" s="38"/>
      <c r="D117" s="200" t="s">
        <v>436</v>
      </c>
      <c r="E117" s="38"/>
      <c r="F117" s="231" t="s">
        <v>6595</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436</v>
      </c>
      <c r="AU117" s="19" t="s">
        <v>80</v>
      </c>
    </row>
    <row r="118" spans="1:65" s="2" customFormat="1" ht="16.5" customHeight="1">
      <c r="A118" s="36"/>
      <c r="B118" s="37"/>
      <c r="C118" s="247" t="s">
        <v>8</v>
      </c>
      <c r="D118" s="247" t="s">
        <v>740</v>
      </c>
      <c r="E118" s="248" t="s">
        <v>345</v>
      </c>
      <c r="F118" s="249" t="s">
        <v>6596</v>
      </c>
      <c r="G118" s="250" t="s">
        <v>1931</v>
      </c>
      <c r="H118" s="251">
        <v>1</v>
      </c>
      <c r="I118" s="252"/>
      <c r="J118" s="253">
        <f>ROUND(I118*H118,2)</f>
        <v>0</v>
      </c>
      <c r="K118" s="249" t="s">
        <v>348</v>
      </c>
      <c r="L118" s="254"/>
      <c r="M118" s="255" t="s">
        <v>21</v>
      </c>
      <c r="N118" s="256"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493</v>
      </c>
      <c r="AT118" s="191" t="s">
        <v>740</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381</v>
      </c>
      <c r="BM118" s="191" t="s">
        <v>477</v>
      </c>
    </row>
    <row r="119" spans="1:65" s="2" customFormat="1" ht="29.25">
      <c r="A119" s="36"/>
      <c r="B119" s="37"/>
      <c r="C119" s="38"/>
      <c r="D119" s="200" t="s">
        <v>436</v>
      </c>
      <c r="E119" s="38"/>
      <c r="F119" s="231" t="s">
        <v>6597</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2" customFormat="1" ht="16.5" customHeight="1">
      <c r="A120" s="36"/>
      <c r="B120" s="37"/>
      <c r="C120" s="247" t="s">
        <v>381</v>
      </c>
      <c r="D120" s="247" t="s">
        <v>740</v>
      </c>
      <c r="E120" s="248" t="s">
        <v>351</v>
      </c>
      <c r="F120" s="249" t="s">
        <v>6598</v>
      </c>
      <c r="G120" s="250" t="s">
        <v>1931</v>
      </c>
      <c r="H120" s="251">
        <v>1</v>
      </c>
      <c r="I120" s="252"/>
      <c r="J120" s="253">
        <f>ROUND(I120*H120,2)</f>
        <v>0</v>
      </c>
      <c r="K120" s="249" t="s">
        <v>348</v>
      </c>
      <c r="L120" s="254"/>
      <c r="M120" s="255" t="s">
        <v>21</v>
      </c>
      <c r="N120" s="256"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493</v>
      </c>
      <c r="AT120" s="191" t="s">
        <v>740</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493</v>
      </c>
    </row>
    <row r="121" spans="1:65" s="2" customFormat="1" ht="19.5">
      <c r="A121" s="36"/>
      <c r="B121" s="37"/>
      <c r="C121" s="38"/>
      <c r="D121" s="200" t="s">
        <v>436</v>
      </c>
      <c r="E121" s="38"/>
      <c r="F121" s="231" t="s">
        <v>6599</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2" customFormat="1" ht="16.5" customHeight="1">
      <c r="A122" s="36"/>
      <c r="B122" s="37"/>
      <c r="C122" s="247" t="s">
        <v>387</v>
      </c>
      <c r="D122" s="247" t="s">
        <v>740</v>
      </c>
      <c r="E122" s="248" t="s">
        <v>357</v>
      </c>
      <c r="F122" s="249" t="s">
        <v>6600</v>
      </c>
      <c r="G122" s="250" t="s">
        <v>1931</v>
      </c>
      <c r="H122" s="251">
        <v>1</v>
      </c>
      <c r="I122" s="252"/>
      <c r="J122" s="253">
        <f>ROUND(I122*H122,2)</f>
        <v>0</v>
      </c>
      <c r="K122" s="249" t="s">
        <v>348</v>
      </c>
      <c r="L122" s="254"/>
      <c r="M122" s="255" t="s">
        <v>21</v>
      </c>
      <c r="N122" s="256"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493</v>
      </c>
      <c r="AT122" s="191" t="s">
        <v>740</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381</v>
      </c>
      <c r="BM122" s="191" t="s">
        <v>505</v>
      </c>
    </row>
    <row r="123" spans="1:65" s="2" customFormat="1" ht="19.5">
      <c r="A123" s="36"/>
      <c r="B123" s="37"/>
      <c r="C123" s="38"/>
      <c r="D123" s="200" t="s">
        <v>436</v>
      </c>
      <c r="E123" s="38"/>
      <c r="F123" s="231" t="s">
        <v>6601</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80</v>
      </c>
    </row>
    <row r="124" spans="1:65" s="2" customFormat="1" ht="16.5" customHeight="1">
      <c r="A124" s="36"/>
      <c r="B124" s="37"/>
      <c r="C124" s="247" t="s">
        <v>393</v>
      </c>
      <c r="D124" s="247" t="s">
        <v>740</v>
      </c>
      <c r="E124" s="248" t="s">
        <v>364</v>
      </c>
      <c r="F124" s="249" t="s">
        <v>6602</v>
      </c>
      <c r="G124" s="250" t="s">
        <v>1931</v>
      </c>
      <c r="H124" s="251">
        <v>1</v>
      </c>
      <c r="I124" s="252"/>
      <c r="J124" s="253">
        <f>ROUND(I124*H124,2)</f>
        <v>0</v>
      </c>
      <c r="K124" s="249" t="s">
        <v>348</v>
      </c>
      <c r="L124" s="254"/>
      <c r="M124" s="255" t="s">
        <v>21</v>
      </c>
      <c r="N124" s="256"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493</v>
      </c>
      <c r="AT124" s="191" t="s">
        <v>740</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381</v>
      </c>
      <c r="BM124" s="191" t="s">
        <v>517</v>
      </c>
    </row>
    <row r="125" spans="1:65" s="2" customFormat="1" ht="29.25">
      <c r="A125" s="36"/>
      <c r="B125" s="37"/>
      <c r="C125" s="38"/>
      <c r="D125" s="200" t="s">
        <v>436</v>
      </c>
      <c r="E125" s="38"/>
      <c r="F125" s="231" t="s">
        <v>6603</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2" customFormat="1" ht="16.5" customHeight="1">
      <c r="A126" s="36"/>
      <c r="B126" s="37"/>
      <c r="C126" s="247" t="s">
        <v>400</v>
      </c>
      <c r="D126" s="247" t="s">
        <v>740</v>
      </c>
      <c r="E126" s="248" t="s">
        <v>370</v>
      </c>
      <c r="F126" s="249" t="s">
        <v>6604</v>
      </c>
      <c r="G126" s="250" t="s">
        <v>1931</v>
      </c>
      <c r="H126" s="251">
        <v>1</v>
      </c>
      <c r="I126" s="252"/>
      <c r="J126" s="253">
        <f>ROUND(I126*H126,2)</f>
        <v>0</v>
      </c>
      <c r="K126" s="249" t="s">
        <v>348</v>
      </c>
      <c r="L126" s="254"/>
      <c r="M126" s="255" t="s">
        <v>21</v>
      </c>
      <c r="N126" s="256"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493</v>
      </c>
      <c r="AT126" s="191" t="s">
        <v>740</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381</v>
      </c>
      <c r="BM126" s="191" t="s">
        <v>531</v>
      </c>
    </row>
    <row r="127" spans="1:65" s="2" customFormat="1" ht="58.5">
      <c r="A127" s="36"/>
      <c r="B127" s="37"/>
      <c r="C127" s="38"/>
      <c r="D127" s="200" t="s">
        <v>436</v>
      </c>
      <c r="E127" s="38"/>
      <c r="F127" s="231" t="s">
        <v>6605</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436</v>
      </c>
      <c r="AU127" s="19" t="s">
        <v>80</v>
      </c>
    </row>
    <row r="128" spans="1:65" s="2" customFormat="1" ht="16.5" customHeight="1">
      <c r="A128" s="36"/>
      <c r="B128" s="37"/>
      <c r="C128" s="247" t="s">
        <v>406</v>
      </c>
      <c r="D128" s="247" t="s">
        <v>740</v>
      </c>
      <c r="E128" s="248" t="s">
        <v>8</v>
      </c>
      <c r="F128" s="249" t="s">
        <v>6564</v>
      </c>
      <c r="G128" s="250" t="s">
        <v>21</v>
      </c>
      <c r="H128" s="251">
        <v>1</v>
      </c>
      <c r="I128" s="252"/>
      <c r="J128" s="253">
        <f>ROUND(I128*H128,2)</f>
        <v>0</v>
      </c>
      <c r="K128" s="249" t="s">
        <v>348</v>
      </c>
      <c r="L128" s="254"/>
      <c r="M128" s="255" t="s">
        <v>21</v>
      </c>
      <c r="N128" s="256"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493</v>
      </c>
      <c r="AT128" s="191" t="s">
        <v>740</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381</v>
      </c>
      <c r="BM128" s="191" t="s">
        <v>551</v>
      </c>
    </row>
    <row r="129" spans="1:65" s="2" customFormat="1" ht="29.25">
      <c r="A129" s="36"/>
      <c r="B129" s="37"/>
      <c r="C129" s="38"/>
      <c r="D129" s="200" t="s">
        <v>436</v>
      </c>
      <c r="E129" s="38"/>
      <c r="F129" s="231" t="s">
        <v>6606</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436</v>
      </c>
      <c r="AU129" s="19" t="s">
        <v>80</v>
      </c>
    </row>
    <row r="130" spans="1:65" s="2" customFormat="1" ht="16.5" customHeight="1">
      <c r="A130" s="36"/>
      <c r="B130" s="37"/>
      <c r="C130" s="247" t="s">
        <v>7</v>
      </c>
      <c r="D130" s="247" t="s">
        <v>740</v>
      </c>
      <c r="E130" s="248" t="s">
        <v>381</v>
      </c>
      <c r="F130" s="249" t="s">
        <v>6607</v>
      </c>
      <c r="G130" s="250" t="s">
        <v>21</v>
      </c>
      <c r="H130" s="251">
        <v>1</v>
      </c>
      <c r="I130" s="252"/>
      <c r="J130" s="253">
        <f>ROUND(I130*H130,2)</f>
        <v>0</v>
      </c>
      <c r="K130" s="249" t="s">
        <v>348</v>
      </c>
      <c r="L130" s="254"/>
      <c r="M130" s="255" t="s">
        <v>21</v>
      </c>
      <c r="N130" s="256"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493</v>
      </c>
      <c r="AT130" s="191" t="s">
        <v>740</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563</v>
      </c>
    </row>
    <row r="131" spans="1:65" s="2" customFormat="1" ht="29.25">
      <c r="A131" s="36"/>
      <c r="B131" s="37"/>
      <c r="C131" s="38"/>
      <c r="D131" s="200" t="s">
        <v>436</v>
      </c>
      <c r="E131" s="38"/>
      <c r="F131" s="231" t="s">
        <v>6608</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436</v>
      </c>
      <c r="AU131" s="19" t="s">
        <v>80</v>
      </c>
    </row>
    <row r="132" spans="1:65" s="2" customFormat="1" ht="16.5" customHeight="1">
      <c r="A132" s="36"/>
      <c r="B132" s="37"/>
      <c r="C132" s="247" t="s">
        <v>418</v>
      </c>
      <c r="D132" s="247" t="s">
        <v>740</v>
      </c>
      <c r="E132" s="248" t="s">
        <v>387</v>
      </c>
      <c r="F132" s="249" t="s">
        <v>6609</v>
      </c>
      <c r="G132" s="250" t="s">
        <v>1931</v>
      </c>
      <c r="H132" s="251">
        <v>1</v>
      </c>
      <c r="I132" s="252"/>
      <c r="J132" s="253">
        <f>ROUND(I132*H132,2)</f>
        <v>0</v>
      </c>
      <c r="K132" s="249" t="s">
        <v>348</v>
      </c>
      <c r="L132" s="254"/>
      <c r="M132" s="255" t="s">
        <v>21</v>
      </c>
      <c r="N132" s="256"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493</v>
      </c>
      <c r="AT132" s="191" t="s">
        <v>740</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381</v>
      </c>
      <c r="BM132" s="191" t="s">
        <v>575</v>
      </c>
    </row>
    <row r="133" spans="1:65" s="2" customFormat="1" ht="29.25">
      <c r="A133" s="36"/>
      <c r="B133" s="37"/>
      <c r="C133" s="38"/>
      <c r="D133" s="200" t="s">
        <v>436</v>
      </c>
      <c r="E133" s="38"/>
      <c r="F133" s="231" t="s">
        <v>6610</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436</v>
      </c>
      <c r="AU133" s="19" t="s">
        <v>80</v>
      </c>
    </row>
    <row r="134" spans="1:65" s="2" customFormat="1" ht="16.5" customHeight="1">
      <c r="A134" s="36"/>
      <c r="B134" s="37"/>
      <c r="C134" s="247" t="s">
        <v>424</v>
      </c>
      <c r="D134" s="247" t="s">
        <v>740</v>
      </c>
      <c r="E134" s="248" t="s">
        <v>393</v>
      </c>
      <c r="F134" s="249" t="s">
        <v>6611</v>
      </c>
      <c r="G134" s="250" t="s">
        <v>1931</v>
      </c>
      <c r="H134" s="251">
        <v>1</v>
      </c>
      <c r="I134" s="252"/>
      <c r="J134" s="253">
        <f>ROUND(I134*H134,2)</f>
        <v>0</v>
      </c>
      <c r="K134" s="249" t="s">
        <v>348</v>
      </c>
      <c r="L134" s="254"/>
      <c r="M134" s="255" t="s">
        <v>21</v>
      </c>
      <c r="N134" s="256"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493</v>
      </c>
      <c r="AT134" s="191" t="s">
        <v>740</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381</v>
      </c>
      <c r="BM134" s="191" t="s">
        <v>587</v>
      </c>
    </row>
    <row r="135" spans="1:65" s="2" customFormat="1" ht="29.25">
      <c r="A135" s="36"/>
      <c r="B135" s="37"/>
      <c r="C135" s="38"/>
      <c r="D135" s="200" t="s">
        <v>436</v>
      </c>
      <c r="E135" s="38"/>
      <c r="F135" s="231" t="s">
        <v>6612</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2" customFormat="1" ht="16.5" customHeight="1">
      <c r="A136" s="36"/>
      <c r="B136" s="37"/>
      <c r="C136" s="247" t="s">
        <v>431</v>
      </c>
      <c r="D136" s="247" t="s">
        <v>740</v>
      </c>
      <c r="E136" s="248" t="s">
        <v>400</v>
      </c>
      <c r="F136" s="249" t="s">
        <v>6613</v>
      </c>
      <c r="G136" s="250" t="s">
        <v>1931</v>
      </c>
      <c r="H136" s="251">
        <v>1</v>
      </c>
      <c r="I136" s="252"/>
      <c r="J136" s="253">
        <f>ROUND(I136*H136,2)</f>
        <v>0</v>
      </c>
      <c r="K136" s="249" t="s">
        <v>348</v>
      </c>
      <c r="L136" s="254"/>
      <c r="M136" s="255" t="s">
        <v>21</v>
      </c>
      <c r="N136" s="256"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493</v>
      </c>
      <c r="AT136" s="191" t="s">
        <v>740</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381</v>
      </c>
      <c r="BM136" s="191" t="s">
        <v>606</v>
      </c>
    </row>
    <row r="137" spans="1:65" s="2" customFormat="1" ht="48.75">
      <c r="A137" s="36"/>
      <c r="B137" s="37"/>
      <c r="C137" s="38"/>
      <c r="D137" s="200" t="s">
        <v>436</v>
      </c>
      <c r="E137" s="38"/>
      <c r="F137" s="231" t="s">
        <v>6614</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80</v>
      </c>
    </row>
    <row r="138" spans="1:65" s="2" customFormat="1" ht="16.5" customHeight="1">
      <c r="A138" s="36"/>
      <c r="B138" s="37"/>
      <c r="C138" s="247" t="s">
        <v>443</v>
      </c>
      <c r="D138" s="247" t="s">
        <v>740</v>
      </c>
      <c r="E138" s="248" t="s">
        <v>406</v>
      </c>
      <c r="F138" s="249" t="s">
        <v>6615</v>
      </c>
      <c r="G138" s="250" t="s">
        <v>1931</v>
      </c>
      <c r="H138" s="251">
        <v>1</v>
      </c>
      <c r="I138" s="252"/>
      <c r="J138" s="253">
        <f>ROUND(I138*H138,2)</f>
        <v>0</v>
      </c>
      <c r="K138" s="249" t="s">
        <v>348</v>
      </c>
      <c r="L138" s="254"/>
      <c r="M138" s="255" t="s">
        <v>21</v>
      </c>
      <c r="N138" s="256"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493</v>
      </c>
      <c r="AT138" s="191" t="s">
        <v>740</v>
      </c>
      <c r="AU138" s="191" t="s">
        <v>80</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381</v>
      </c>
      <c r="BM138" s="191" t="s">
        <v>621</v>
      </c>
    </row>
    <row r="139" spans="1:65" s="2" customFormat="1" ht="29.25">
      <c r="A139" s="36"/>
      <c r="B139" s="37"/>
      <c r="C139" s="38"/>
      <c r="D139" s="200" t="s">
        <v>436</v>
      </c>
      <c r="E139" s="38"/>
      <c r="F139" s="231" t="s">
        <v>6616</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436</v>
      </c>
      <c r="AU139" s="19" t="s">
        <v>80</v>
      </c>
    </row>
    <row r="140" spans="1:65" s="2" customFormat="1" ht="16.5" customHeight="1">
      <c r="A140" s="36"/>
      <c r="B140" s="37"/>
      <c r="C140" s="247" t="s">
        <v>450</v>
      </c>
      <c r="D140" s="247" t="s">
        <v>740</v>
      </c>
      <c r="E140" s="248" t="s">
        <v>7</v>
      </c>
      <c r="F140" s="249" t="s">
        <v>6607</v>
      </c>
      <c r="G140" s="250" t="s">
        <v>1931</v>
      </c>
      <c r="H140" s="251">
        <v>1</v>
      </c>
      <c r="I140" s="252"/>
      <c r="J140" s="253">
        <f>ROUND(I140*H140,2)</f>
        <v>0</v>
      </c>
      <c r="K140" s="249" t="s">
        <v>348</v>
      </c>
      <c r="L140" s="254"/>
      <c r="M140" s="255" t="s">
        <v>21</v>
      </c>
      <c r="N140" s="256"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493</v>
      </c>
      <c r="AT140" s="191" t="s">
        <v>740</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381</v>
      </c>
      <c r="BM140" s="191" t="s">
        <v>631</v>
      </c>
    </row>
    <row r="141" spans="1:65" s="2" customFormat="1" ht="29.25">
      <c r="A141" s="36"/>
      <c r="B141" s="37"/>
      <c r="C141" s="38"/>
      <c r="D141" s="200" t="s">
        <v>436</v>
      </c>
      <c r="E141" s="38"/>
      <c r="F141" s="231" t="s">
        <v>6608</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436</v>
      </c>
      <c r="AU141" s="19" t="s">
        <v>80</v>
      </c>
    </row>
    <row r="142" spans="1:65" s="2" customFormat="1" ht="16.5" customHeight="1">
      <c r="A142" s="36"/>
      <c r="B142" s="37"/>
      <c r="C142" s="247" t="s">
        <v>458</v>
      </c>
      <c r="D142" s="247" t="s">
        <v>740</v>
      </c>
      <c r="E142" s="248" t="s">
        <v>418</v>
      </c>
      <c r="F142" s="249" t="s">
        <v>6617</v>
      </c>
      <c r="G142" s="250" t="s">
        <v>1931</v>
      </c>
      <c r="H142" s="251">
        <v>0</v>
      </c>
      <c r="I142" s="252"/>
      <c r="J142" s="253">
        <f>ROUND(I142*H142,2)</f>
        <v>0</v>
      </c>
      <c r="K142" s="249" t="s">
        <v>348</v>
      </c>
      <c r="L142" s="254"/>
      <c r="M142" s="255" t="s">
        <v>21</v>
      </c>
      <c r="N142" s="256"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493</v>
      </c>
      <c r="AT142" s="191" t="s">
        <v>740</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381</v>
      </c>
      <c r="BM142" s="191" t="s">
        <v>648</v>
      </c>
    </row>
    <row r="143" spans="1:65" s="2" customFormat="1" ht="19.5">
      <c r="A143" s="36"/>
      <c r="B143" s="37"/>
      <c r="C143" s="38"/>
      <c r="D143" s="200" t="s">
        <v>436</v>
      </c>
      <c r="E143" s="38"/>
      <c r="F143" s="231" t="s">
        <v>6618</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436</v>
      </c>
      <c r="AU143" s="19" t="s">
        <v>80</v>
      </c>
    </row>
    <row r="144" spans="1:65" s="2" customFormat="1" ht="16.5" customHeight="1">
      <c r="A144" s="36"/>
      <c r="B144" s="37"/>
      <c r="C144" s="247" t="s">
        <v>464</v>
      </c>
      <c r="D144" s="247" t="s">
        <v>740</v>
      </c>
      <c r="E144" s="248" t="s">
        <v>6619</v>
      </c>
      <c r="F144" s="249" t="s">
        <v>6620</v>
      </c>
      <c r="G144" s="250" t="s">
        <v>1931</v>
      </c>
      <c r="H144" s="251">
        <v>1</v>
      </c>
      <c r="I144" s="252"/>
      <c r="J144" s="253">
        <f>ROUND(I144*H144,2)</f>
        <v>0</v>
      </c>
      <c r="K144" s="249" t="s">
        <v>348</v>
      </c>
      <c r="L144" s="254"/>
      <c r="M144" s="255" t="s">
        <v>21</v>
      </c>
      <c r="N144" s="256"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493</v>
      </c>
      <c r="AT144" s="191" t="s">
        <v>740</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381</v>
      </c>
      <c r="BM144" s="191" t="s">
        <v>673</v>
      </c>
    </row>
    <row r="145" spans="1:65" s="2" customFormat="1" ht="19.5">
      <c r="A145" s="36"/>
      <c r="B145" s="37"/>
      <c r="C145" s="38"/>
      <c r="D145" s="200" t="s">
        <v>436</v>
      </c>
      <c r="E145" s="38"/>
      <c r="F145" s="231" t="s">
        <v>6621</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80</v>
      </c>
    </row>
    <row r="146" spans="1:65" s="2" customFormat="1" ht="16.5" customHeight="1">
      <c r="A146" s="36"/>
      <c r="B146" s="37"/>
      <c r="C146" s="247" t="s">
        <v>470</v>
      </c>
      <c r="D146" s="247" t="s">
        <v>740</v>
      </c>
      <c r="E146" s="248" t="s">
        <v>6622</v>
      </c>
      <c r="F146" s="249" t="s">
        <v>6623</v>
      </c>
      <c r="G146" s="250" t="s">
        <v>1931</v>
      </c>
      <c r="H146" s="251">
        <v>1</v>
      </c>
      <c r="I146" s="252"/>
      <c r="J146" s="253">
        <f>ROUND(I146*H146,2)</f>
        <v>0</v>
      </c>
      <c r="K146" s="249" t="s">
        <v>348</v>
      </c>
      <c r="L146" s="254"/>
      <c r="M146" s="255" t="s">
        <v>21</v>
      </c>
      <c r="N146" s="256"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493</v>
      </c>
      <c r="AT146" s="191" t="s">
        <v>740</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381</v>
      </c>
      <c r="BM146" s="191" t="s">
        <v>696</v>
      </c>
    </row>
    <row r="147" spans="1:65" s="2" customFormat="1" ht="39">
      <c r="A147" s="36"/>
      <c r="B147" s="37"/>
      <c r="C147" s="38"/>
      <c r="D147" s="200" t="s">
        <v>436</v>
      </c>
      <c r="E147" s="38"/>
      <c r="F147" s="231" t="s">
        <v>6624</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80</v>
      </c>
    </row>
    <row r="148" spans="1:65" s="2" customFormat="1" ht="16.5" customHeight="1">
      <c r="A148" s="36"/>
      <c r="B148" s="37"/>
      <c r="C148" s="247" t="s">
        <v>477</v>
      </c>
      <c r="D148" s="247" t="s">
        <v>740</v>
      </c>
      <c r="E148" s="248" t="s">
        <v>6625</v>
      </c>
      <c r="F148" s="249" t="s">
        <v>6626</v>
      </c>
      <c r="G148" s="250" t="s">
        <v>1931</v>
      </c>
      <c r="H148" s="251">
        <v>0</v>
      </c>
      <c r="I148" s="252"/>
      <c r="J148" s="253">
        <f>ROUND(I148*H148,2)</f>
        <v>0</v>
      </c>
      <c r="K148" s="249" t="s">
        <v>348</v>
      </c>
      <c r="L148" s="254"/>
      <c r="M148" s="255" t="s">
        <v>21</v>
      </c>
      <c r="N148" s="256"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493</v>
      </c>
      <c r="AT148" s="191" t="s">
        <v>740</v>
      </c>
      <c r="AU148" s="191" t="s">
        <v>80</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381</v>
      </c>
      <c r="BM148" s="191" t="s">
        <v>712</v>
      </c>
    </row>
    <row r="149" spans="1:65" s="2" customFormat="1" ht="19.5">
      <c r="A149" s="36"/>
      <c r="B149" s="37"/>
      <c r="C149" s="38"/>
      <c r="D149" s="200" t="s">
        <v>436</v>
      </c>
      <c r="E149" s="38"/>
      <c r="F149" s="231" t="s">
        <v>6627</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436</v>
      </c>
      <c r="AU149" s="19" t="s">
        <v>80</v>
      </c>
    </row>
    <row r="150" spans="1:65" s="2" customFormat="1" ht="16.5" customHeight="1">
      <c r="A150" s="36"/>
      <c r="B150" s="37"/>
      <c r="C150" s="247" t="s">
        <v>485</v>
      </c>
      <c r="D150" s="247" t="s">
        <v>740</v>
      </c>
      <c r="E150" s="248" t="s">
        <v>424</v>
      </c>
      <c r="F150" s="249" t="s">
        <v>6628</v>
      </c>
      <c r="G150" s="250" t="s">
        <v>1931</v>
      </c>
      <c r="H150" s="251">
        <v>1</v>
      </c>
      <c r="I150" s="252"/>
      <c r="J150" s="253">
        <f>ROUND(I150*H150,2)</f>
        <v>0</v>
      </c>
      <c r="K150" s="249" t="s">
        <v>348</v>
      </c>
      <c r="L150" s="254"/>
      <c r="M150" s="255" t="s">
        <v>21</v>
      </c>
      <c r="N150" s="256"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493</v>
      </c>
      <c r="AT150" s="191" t="s">
        <v>740</v>
      </c>
      <c r="AU150" s="191" t="s">
        <v>80</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381</v>
      </c>
      <c r="BM150" s="191" t="s">
        <v>1159</v>
      </c>
    </row>
    <row r="151" spans="1:65" s="2" customFormat="1" ht="39">
      <c r="A151" s="36"/>
      <c r="B151" s="37"/>
      <c r="C151" s="38"/>
      <c r="D151" s="200" t="s">
        <v>436</v>
      </c>
      <c r="E151" s="38"/>
      <c r="F151" s="231" t="s">
        <v>6629</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436</v>
      </c>
      <c r="AU151" s="19" t="s">
        <v>80</v>
      </c>
    </row>
    <row r="152" spans="1:65" s="2" customFormat="1" ht="16.5" customHeight="1">
      <c r="A152" s="36"/>
      <c r="B152" s="37"/>
      <c r="C152" s="247" t="s">
        <v>493</v>
      </c>
      <c r="D152" s="247" t="s">
        <v>740</v>
      </c>
      <c r="E152" s="248" t="s">
        <v>6630</v>
      </c>
      <c r="F152" s="249" t="s">
        <v>6631</v>
      </c>
      <c r="G152" s="250" t="s">
        <v>1931</v>
      </c>
      <c r="H152" s="251">
        <v>1</v>
      </c>
      <c r="I152" s="252"/>
      <c r="J152" s="253">
        <f>ROUND(I152*H152,2)</f>
        <v>0</v>
      </c>
      <c r="K152" s="249" t="s">
        <v>348</v>
      </c>
      <c r="L152" s="254"/>
      <c r="M152" s="255" t="s">
        <v>21</v>
      </c>
      <c r="N152" s="256"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493</v>
      </c>
      <c r="AT152" s="191" t="s">
        <v>740</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381</v>
      </c>
      <c r="BM152" s="191" t="s">
        <v>1170</v>
      </c>
    </row>
    <row r="153" spans="1:65" s="2" customFormat="1" ht="29.25">
      <c r="A153" s="36"/>
      <c r="B153" s="37"/>
      <c r="C153" s="38"/>
      <c r="D153" s="200" t="s">
        <v>436</v>
      </c>
      <c r="E153" s="38"/>
      <c r="F153" s="231" t="s">
        <v>6632</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436</v>
      </c>
      <c r="AU153" s="19" t="s">
        <v>80</v>
      </c>
    </row>
    <row r="154" spans="1:65" s="2" customFormat="1" ht="16.5" customHeight="1">
      <c r="A154" s="36"/>
      <c r="B154" s="37"/>
      <c r="C154" s="247" t="s">
        <v>499</v>
      </c>
      <c r="D154" s="247" t="s">
        <v>740</v>
      </c>
      <c r="E154" s="248" t="s">
        <v>6633</v>
      </c>
      <c r="F154" s="249" t="s">
        <v>6634</v>
      </c>
      <c r="G154" s="250" t="s">
        <v>1931</v>
      </c>
      <c r="H154" s="251">
        <v>1</v>
      </c>
      <c r="I154" s="252"/>
      <c r="J154" s="253">
        <f>ROUND(I154*H154,2)</f>
        <v>0</v>
      </c>
      <c r="K154" s="249" t="s">
        <v>348</v>
      </c>
      <c r="L154" s="254"/>
      <c r="M154" s="255" t="s">
        <v>21</v>
      </c>
      <c r="N154" s="256"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493</v>
      </c>
      <c r="AT154" s="191" t="s">
        <v>740</v>
      </c>
      <c r="AU154" s="191" t="s">
        <v>80</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381</v>
      </c>
      <c r="BM154" s="191" t="s">
        <v>1183</v>
      </c>
    </row>
    <row r="155" spans="1:65" s="2" customFormat="1" ht="19.5">
      <c r="A155" s="36"/>
      <c r="B155" s="37"/>
      <c r="C155" s="38"/>
      <c r="D155" s="200" t="s">
        <v>436</v>
      </c>
      <c r="E155" s="38"/>
      <c r="F155" s="231" t="s">
        <v>6635</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436</v>
      </c>
      <c r="AU155" s="19" t="s">
        <v>80</v>
      </c>
    </row>
    <row r="156" spans="1:65" s="2" customFormat="1" ht="16.5" customHeight="1">
      <c r="A156" s="36"/>
      <c r="B156" s="37"/>
      <c r="C156" s="247" t="s">
        <v>505</v>
      </c>
      <c r="D156" s="247" t="s">
        <v>740</v>
      </c>
      <c r="E156" s="248" t="s">
        <v>431</v>
      </c>
      <c r="F156" s="249" t="s">
        <v>6607</v>
      </c>
      <c r="G156" s="250" t="s">
        <v>1931</v>
      </c>
      <c r="H156" s="251">
        <v>1</v>
      </c>
      <c r="I156" s="252"/>
      <c r="J156" s="253">
        <f>ROUND(I156*H156,2)</f>
        <v>0</v>
      </c>
      <c r="K156" s="249" t="s">
        <v>348</v>
      </c>
      <c r="L156" s="254"/>
      <c r="M156" s="255" t="s">
        <v>21</v>
      </c>
      <c r="N156" s="256"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493</v>
      </c>
      <c r="AT156" s="191" t="s">
        <v>740</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381</v>
      </c>
      <c r="BM156" s="191" t="s">
        <v>1197</v>
      </c>
    </row>
    <row r="157" spans="1:65" s="2" customFormat="1" ht="29.25">
      <c r="A157" s="36"/>
      <c r="B157" s="37"/>
      <c r="C157" s="38"/>
      <c r="D157" s="200" t="s">
        <v>436</v>
      </c>
      <c r="E157" s="38"/>
      <c r="F157" s="231" t="s">
        <v>6608</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436</v>
      </c>
      <c r="AU157" s="19" t="s">
        <v>80</v>
      </c>
    </row>
    <row r="158" spans="1:65" s="2" customFormat="1" ht="16.5" customHeight="1">
      <c r="A158" s="36"/>
      <c r="B158" s="37"/>
      <c r="C158" s="247" t="s">
        <v>510</v>
      </c>
      <c r="D158" s="247" t="s">
        <v>740</v>
      </c>
      <c r="E158" s="248" t="s">
        <v>443</v>
      </c>
      <c r="F158" s="249" t="s">
        <v>6636</v>
      </c>
      <c r="G158" s="250" t="s">
        <v>1931</v>
      </c>
      <c r="H158" s="251">
        <v>0</v>
      </c>
      <c r="I158" s="252"/>
      <c r="J158" s="253">
        <f>ROUND(I158*H158,2)</f>
        <v>0</v>
      </c>
      <c r="K158" s="249" t="s">
        <v>348</v>
      </c>
      <c r="L158" s="254"/>
      <c r="M158" s="255" t="s">
        <v>21</v>
      </c>
      <c r="N158" s="256"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493</v>
      </c>
      <c r="AT158" s="191" t="s">
        <v>740</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381</v>
      </c>
      <c r="BM158" s="191" t="s">
        <v>1210</v>
      </c>
    </row>
    <row r="159" spans="1:65" s="2" customFormat="1" ht="16.5" customHeight="1">
      <c r="A159" s="36"/>
      <c r="B159" s="37"/>
      <c r="C159" s="247" t="s">
        <v>517</v>
      </c>
      <c r="D159" s="247" t="s">
        <v>740</v>
      </c>
      <c r="E159" s="248" t="s">
        <v>450</v>
      </c>
      <c r="F159" s="249" t="s">
        <v>6637</v>
      </c>
      <c r="G159" s="250" t="s">
        <v>1931</v>
      </c>
      <c r="H159" s="251">
        <v>1</v>
      </c>
      <c r="I159" s="252"/>
      <c r="J159" s="253">
        <f>ROUND(I159*H159,2)</f>
        <v>0</v>
      </c>
      <c r="K159" s="249" t="s">
        <v>348</v>
      </c>
      <c r="L159" s="254"/>
      <c r="M159" s="255" t="s">
        <v>21</v>
      </c>
      <c r="N159" s="256"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493</v>
      </c>
      <c r="AT159" s="191" t="s">
        <v>740</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381</v>
      </c>
      <c r="BM159" s="191" t="s">
        <v>1224</v>
      </c>
    </row>
    <row r="160" spans="1:65" s="2" customFormat="1" ht="39">
      <c r="A160" s="36"/>
      <c r="B160" s="37"/>
      <c r="C160" s="38"/>
      <c r="D160" s="200" t="s">
        <v>436</v>
      </c>
      <c r="E160" s="38"/>
      <c r="F160" s="231" t="s">
        <v>6638</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436</v>
      </c>
      <c r="AU160" s="19" t="s">
        <v>80</v>
      </c>
    </row>
    <row r="161" spans="1:65" s="2" customFormat="1" ht="16.5" customHeight="1">
      <c r="A161" s="36"/>
      <c r="B161" s="37"/>
      <c r="C161" s="247" t="s">
        <v>522</v>
      </c>
      <c r="D161" s="247" t="s">
        <v>740</v>
      </c>
      <c r="E161" s="248" t="s">
        <v>6639</v>
      </c>
      <c r="F161" s="249" t="s">
        <v>6575</v>
      </c>
      <c r="G161" s="250" t="s">
        <v>1931</v>
      </c>
      <c r="H161" s="251">
        <v>1</v>
      </c>
      <c r="I161" s="252"/>
      <c r="J161" s="253">
        <f>ROUND(I161*H161,2)</f>
        <v>0</v>
      </c>
      <c r="K161" s="249" t="s">
        <v>348</v>
      </c>
      <c r="L161" s="254"/>
      <c r="M161" s="255" t="s">
        <v>21</v>
      </c>
      <c r="N161" s="256"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493</v>
      </c>
      <c r="AT161" s="191" t="s">
        <v>740</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381</v>
      </c>
      <c r="BM161" s="191" t="s">
        <v>1239</v>
      </c>
    </row>
    <row r="162" spans="1:65" s="2" customFormat="1" ht="16.5" customHeight="1">
      <c r="A162" s="36"/>
      <c r="B162" s="37"/>
      <c r="C162" s="247" t="s">
        <v>531</v>
      </c>
      <c r="D162" s="247" t="s">
        <v>740</v>
      </c>
      <c r="E162" s="248" t="s">
        <v>458</v>
      </c>
      <c r="F162" s="249" t="s">
        <v>6640</v>
      </c>
      <c r="G162" s="250" t="s">
        <v>1931</v>
      </c>
      <c r="H162" s="251">
        <v>1</v>
      </c>
      <c r="I162" s="252"/>
      <c r="J162" s="253">
        <f>ROUND(I162*H162,2)</f>
        <v>0</v>
      </c>
      <c r="K162" s="249" t="s">
        <v>348</v>
      </c>
      <c r="L162" s="254"/>
      <c r="M162" s="255" t="s">
        <v>21</v>
      </c>
      <c r="N162" s="256" t="s">
        <v>44</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493</v>
      </c>
      <c r="AT162" s="191" t="s">
        <v>740</v>
      </c>
      <c r="AU162" s="191" t="s">
        <v>80</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381</v>
      </c>
      <c r="BM162" s="191" t="s">
        <v>1252</v>
      </c>
    </row>
    <row r="163" spans="1:65" s="2" customFormat="1" ht="19.5">
      <c r="A163" s="36"/>
      <c r="B163" s="37"/>
      <c r="C163" s="38"/>
      <c r="D163" s="200" t="s">
        <v>436</v>
      </c>
      <c r="E163" s="38"/>
      <c r="F163" s="231" t="s">
        <v>6641</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436</v>
      </c>
      <c r="AU163" s="19" t="s">
        <v>80</v>
      </c>
    </row>
    <row r="164" spans="1:65" s="2" customFormat="1" ht="16.5" customHeight="1">
      <c r="A164" s="36"/>
      <c r="B164" s="37"/>
      <c r="C164" s="247" t="s">
        <v>545</v>
      </c>
      <c r="D164" s="247" t="s">
        <v>740</v>
      </c>
      <c r="E164" s="248" t="s">
        <v>6642</v>
      </c>
      <c r="F164" s="249" t="s">
        <v>6640</v>
      </c>
      <c r="G164" s="250" t="s">
        <v>1931</v>
      </c>
      <c r="H164" s="251">
        <v>1</v>
      </c>
      <c r="I164" s="252"/>
      <c r="J164" s="253">
        <f>ROUND(I164*H164,2)</f>
        <v>0</v>
      </c>
      <c r="K164" s="249" t="s">
        <v>348</v>
      </c>
      <c r="L164" s="254"/>
      <c r="M164" s="255" t="s">
        <v>21</v>
      </c>
      <c r="N164" s="256"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493</v>
      </c>
      <c r="AT164" s="191" t="s">
        <v>740</v>
      </c>
      <c r="AU164" s="191" t="s">
        <v>80</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381</v>
      </c>
      <c r="BM164" s="191" t="s">
        <v>1269</v>
      </c>
    </row>
    <row r="165" spans="1:65" s="2" customFormat="1" ht="19.5">
      <c r="A165" s="36"/>
      <c r="B165" s="37"/>
      <c r="C165" s="38"/>
      <c r="D165" s="200" t="s">
        <v>436</v>
      </c>
      <c r="E165" s="38"/>
      <c r="F165" s="231" t="s">
        <v>6641</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436</v>
      </c>
      <c r="AU165" s="19" t="s">
        <v>80</v>
      </c>
    </row>
    <row r="166" spans="1:65" s="2" customFormat="1" ht="16.5" customHeight="1">
      <c r="A166" s="36"/>
      <c r="B166" s="37"/>
      <c r="C166" s="247" t="s">
        <v>551</v>
      </c>
      <c r="D166" s="247" t="s">
        <v>740</v>
      </c>
      <c r="E166" s="248" t="s">
        <v>464</v>
      </c>
      <c r="F166" s="249" t="s">
        <v>6643</v>
      </c>
      <c r="G166" s="250" t="s">
        <v>1931</v>
      </c>
      <c r="H166" s="251">
        <v>1</v>
      </c>
      <c r="I166" s="252"/>
      <c r="J166" s="253">
        <f>ROUND(I166*H166,2)</f>
        <v>0</v>
      </c>
      <c r="K166" s="249" t="s">
        <v>348</v>
      </c>
      <c r="L166" s="254"/>
      <c r="M166" s="255" t="s">
        <v>21</v>
      </c>
      <c r="N166" s="256"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493</v>
      </c>
      <c r="AT166" s="191" t="s">
        <v>740</v>
      </c>
      <c r="AU166" s="191" t="s">
        <v>80</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381</v>
      </c>
      <c r="BM166" s="191" t="s">
        <v>1284</v>
      </c>
    </row>
    <row r="167" spans="1:65" s="2" customFormat="1" ht="39">
      <c r="A167" s="36"/>
      <c r="B167" s="37"/>
      <c r="C167" s="38"/>
      <c r="D167" s="200" t="s">
        <v>436</v>
      </c>
      <c r="E167" s="38"/>
      <c r="F167" s="231" t="s">
        <v>6644</v>
      </c>
      <c r="G167" s="38"/>
      <c r="H167" s="38"/>
      <c r="I167" s="195"/>
      <c r="J167" s="38"/>
      <c r="K167" s="38"/>
      <c r="L167" s="41"/>
      <c r="M167" s="196"/>
      <c r="N167" s="197"/>
      <c r="O167" s="66"/>
      <c r="P167" s="66"/>
      <c r="Q167" s="66"/>
      <c r="R167" s="66"/>
      <c r="S167" s="66"/>
      <c r="T167" s="67"/>
      <c r="U167" s="36"/>
      <c r="V167" s="36"/>
      <c r="W167" s="36"/>
      <c r="X167" s="36"/>
      <c r="Y167" s="36"/>
      <c r="Z167" s="36"/>
      <c r="AA167" s="36"/>
      <c r="AB167" s="36"/>
      <c r="AC167" s="36"/>
      <c r="AD167" s="36"/>
      <c r="AE167" s="36"/>
      <c r="AT167" s="19" t="s">
        <v>436</v>
      </c>
      <c r="AU167" s="19" t="s">
        <v>80</v>
      </c>
    </row>
    <row r="168" spans="1:65" s="2" customFormat="1" ht="16.5" customHeight="1">
      <c r="A168" s="36"/>
      <c r="B168" s="37"/>
      <c r="C168" s="247" t="s">
        <v>557</v>
      </c>
      <c r="D168" s="247" t="s">
        <v>740</v>
      </c>
      <c r="E168" s="248" t="s">
        <v>6645</v>
      </c>
      <c r="F168" s="249" t="s">
        <v>6620</v>
      </c>
      <c r="G168" s="250" t="s">
        <v>1931</v>
      </c>
      <c r="H168" s="251">
        <v>1</v>
      </c>
      <c r="I168" s="252"/>
      <c r="J168" s="253">
        <f>ROUND(I168*H168,2)</f>
        <v>0</v>
      </c>
      <c r="K168" s="249" t="s">
        <v>348</v>
      </c>
      <c r="L168" s="254"/>
      <c r="M168" s="255" t="s">
        <v>21</v>
      </c>
      <c r="N168" s="256" t="s">
        <v>44</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493</v>
      </c>
      <c r="AT168" s="191" t="s">
        <v>740</v>
      </c>
      <c r="AU168" s="191" t="s">
        <v>80</v>
      </c>
      <c r="AY168" s="19" t="s">
        <v>283</v>
      </c>
      <c r="BE168" s="192">
        <f>IF(N168="základní",J168,0)</f>
        <v>0</v>
      </c>
      <c r="BF168" s="192">
        <f>IF(N168="snížená",J168,0)</f>
        <v>0</v>
      </c>
      <c r="BG168" s="192">
        <f>IF(N168="zákl. přenesená",J168,0)</f>
        <v>0</v>
      </c>
      <c r="BH168" s="192">
        <f>IF(N168="sníž. přenesená",J168,0)</f>
        <v>0</v>
      </c>
      <c r="BI168" s="192">
        <f>IF(N168="nulová",J168,0)</f>
        <v>0</v>
      </c>
      <c r="BJ168" s="19" t="s">
        <v>80</v>
      </c>
      <c r="BK168" s="192">
        <f>ROUND(I168*H168,2)</f>
        <v>0</v>
      </c>
      <c r="BL168" s="19" t="s">
        <v>381</v>
      </c>
      <c r="BM168" s="191" t="s">
        <v>1296</v>
      </c>
    </row>
    <row r="169" spans="1:65" s="2" customFormat="1" ht="19.5">
      <c r="A169" s="36"/>
      <c r="B169" s="37"/>
      <c r="C169" s="38"/>
      <c r="D169" s="200" t="s">
        <v>436</v>
      </c>
      <c r="E169" s="38"/>
      <c r="F169" s="231" t="s">
        <v>6621</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436</v>
      </c>
      <c r="AU169" s="19" t="s">
        <v>80</v>
      </c>
    </row>
    <row r="170" spans="1:65" s="2" customFormat="1" ht="16.5" customHeight="1">
      <c r="A170" s="36"/>
      <c r="B170" s="37"/>
      <c r="C170" s="247" t="s">
        <v>563</v>
      </c>
      <c r="D170" s="247" t="s">
        <v>740</v>
      </c>
      <c r="E170" s="248" t="s">
        <v>470</v>
      </c>
      <c r="F170" s="249" t="s">
        <v>6646</v>
      </c>
      <c r="G170" s="250" t="s">
        <v>1931</v>
      </c>
      <c r="H170" s="251">
        <v>1</v>
      </c>
      <c r="I170" s="252"/>
      <c r="J170" s="253">
        <f>ROUND(I170*H170,2)</f>
        <v>0</v>
      </c>
      <c r="K170" s="249" t="s">
        <v>348</v>
      </c>
      <c r="L170" s="254"/>
      <c r="M170" s="255" t="s">
        <v>21</v>
      </c>
      <c r="N170" s="256"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493</v>
      </c>
      <c r="AT170" s="191" t="s">
        <v>740</v>
      </c>
      <c r="AU170" s="191" t="s">
        <v>80</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381</v>
      </c>
      <c r="BM170" s="191" t="s">
        <v>1306</v>
      </c>
    </row>
    <row r="171" spans="1:65" s="2" customFormat="1" ht="39">
      <c r="A171" s="36"/>
      <c r="B171" s="37"/>
      <c r="C171" s="38"/>
      <c r="D171" s="200" t="s">
        <v>436</v>
      </c>
      <c r="E171" s="38"/>
      <c r="F171" s="231" t="s">
        <v>6647</v>
      </c>
      <c r="G171" s="38"/>
      <c r="H171" s="38"/>
      <c r="I171" s="195"/>
      <c r="J171" s="38"/>
      <c r="K171" s="38"/>
      <c r="L171" s="41"/>
      <c r="M171" s="196"/>
      <c r="N171" s="197"/>
      <c r="O171" s="66"/>
      <c r="P171" s="66"/>
      <c r="Q171" s="66"/>
      <c r="R171" s="66"/>
      <c r="S171" s="66"/>
      <c r="T171" s="67"/>
      <c r="U171" s="36"/>
      <c r="V171" s="36"/>
      <c r="W171" s="36"/>
      <c r="X171" s="36"/>
      <c r="Y171" s="36"/>
      <c r="Z171" s="36"/>
      <c r="AA171" s="36"/>
      <c r="AB171" s="36"/>
      <c r="AC171" s="36"/>
      <c r="AD171" s="36"/>
      <c r="AE171" s="36"/>
      <c r="AT171" s="19" t="s">
        <v>436</v>
      </c>
      <c r="AU171" s="19" t="s">
        <v>80</v>
      </c>
    </row>
    <row r="172" spans="1:65" s="2" customFormat="1" ht="16.5" customHeight="1">
      <c r="A172" s="36"/>
      <c r="B172" s="37"/>
      <c r="C172" s="247" t="s">
        <v>569</v>
      </c>
      <c r="D172" s="247" t="s">
        <v>740</v>
      </c>
      <c r="E172" s="248" t="s">
        <v>477</v>
      </c>
      <c r="F172" s="249" t="s">
        <v>6648</v>
      </c>
      <c r="G172" s="250" t="s">
        <v>1931</v>
      </c>
      <c r="H172" s="251">
        <v>1</v>
      </c>
      <c r="I172" s="252"/>
      <c r="J172" s="253">
        <f>ROUND(I172*H172,2)</f>
        <v>0</v>
      </c>
      <c r="K172" s="249" t="s">
        <v>348</v>
      </c>
      <c r="L172" s="254"/>
      <c r="M172" s="255" t="s">
        <v>21</v>
      </c>
      <c r="N172" s="256"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493</v>
      </c>
      <c r="AT172" s="191" t="s">
        <v>740</v>
      </c>
      <c r="AU172" s="191" t="s">
        <v>80</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381</v>
      </c>
      <c r="BM172" s="191" t="s">
        <v>1318</v>
      </c>
    </row>
    <row r="173" spans="1:65" s="2" customFormat="1" ht="39">
      <c r="A173" s="36"/>
      <c r="B173" s="37"/>
      <c r="C173" s="38"/>
      <c r="D173" s="200" t="s">
        <v>436</v>
      </c>
      <c r="E173" s="38"/>
      <c r="F173" s="231" t="s">
        <v>6649</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436</v>
      </c>
      <c r="AU173" s="19" t="s">
        <v>80</v>
      </c>
    </row>
    <row r="174" spans="1:65" s="2" customFormat="1" ht="16.5" customHeight="1">
      <c r="A174" s="36"/>
      <c r="B174" s="37"/>
      <c r="C174" s="247" t="s">
        <v>575</v>
      </c>
      <c r="D174" s="247" t="s">
        <v>740</v>
      </c>
      <c r="E174" s="248" t="s">
        <v>485</v>
      </c>
      <c r="F174" s="249" t="s">
        <v>6650</v>
      </c>
      <c r="G174" s="250" t="s">
        <v>1931</v>
      </c>
      <c r="H174" s="251">
        <v>0</v>
      </c>
      <c r="I174" s="252"/>
      <c r="J174" s="253">
        <f>ROUND(I174*H174,2)</f>
        <v>0</v>
      </c>
      <c r="K174" s="249" t="s">
        <v>348</v>
      </c>
      <c r="L174" s="254"/>
      <c r="M174" s="255" t="s">
        <v>21</v>
      </c>
      <c r="N174" s="256"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493</v>
      </c>
      <c r="AT174" s="191" t="s">
        <v>740</v>
      </c>
      <c r="AU174" s="191" t="s">
        <v>80</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381</v>
      </c>
      <c r="BM174" s="191" t="s">
        <v>1333</v>
      </c>
    </row>
    <row r="175" spans="1:65" s="2" customFormat="1" ht="19.5">
      <c r="A175" s="36"/>
      <c r="B175" s="37"/>
      <c r="C175" s="38"/>
      <c r="D175" s="200" t="s">
        <v>436</v>
      </c>
      <c r="E175" s="38"/>
      <c r="F175" s="231" t="s">
        <v>6651</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436</v>
      </c>
      <c r="AU175" s="19" t="s">
        <v>80</v>
      </c>
    </row>
    <row r="176" spans="1:65" s="2" customFormat="1" ht="16.5" customHeight="1">
      <c r="A176" s="36"/>
      <c r="B176" s="37"/>
      <c r="C176" s="247" t="s">
        <v>581</v>
      </c>
      <c r="D176" s="247" t="s">
        <v>740</v>
      </c>
      <c r="E176" s="248" t="s">
        <v>493</v>
      </c>
      <c r="F176" s="249" t="s">
        <v>6652</v>
      </c>
      <c r="G176" s="250" t="s">
        <v>1931</v>
      </c>
      <c r="H176" s="251">
        <v>1</v>
      </c>
      <c r="I176" s="252"/>
      <c r="J176" s="253">
        <f>ROUND(I176*H176,2)</f>
        <v>0</v>
      </c>
      <c r="K176" s="249" t="s">
        <v>348</v>
      </c>
      <c r="L176" s="254"/>
      <c r="M176" s="255" t="s">
        <v>21</v>
      </c>
      <c r="N176" s="256" t="s">
        <v>44</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493</v>
      </c>
      <c r="AT176" s="191" t="s">
        <v>740</v>
      </c>
      <c r="AU176" s="191" t="s">
        <v>80</v>
      </c>
      <c r="AY176" s="19" t="s">
        <v>283</v>
      </c>
      <c r="BE176" s="192">
        <f>IF(N176="základní",J176,0)</f>
        <v>0</v>
      </c>
      <c r="BF176" s="192">
        <f>IF(N176="snížená",J176,0)</f>
        <v>0</v>
      </c>
      <c r="BG176" s="192">
        <f>IF(N176="zákl. přenesená",J176,0)</f>
        <v>0</v>
      </c>
      <c r="BH176" s="192">
        <f>IF(N176="sníž. přenesená",J176,0)</f>
        <v>0</v>
      </c>
      <c r="BI176" s="192">
        <f>IF(N176="nulová",J176,0)</f>
        <v>0</v>
      </c>
      <c r="BJ176" s="19" t="s">
        <v>80</v>
      </c>
      <c r="BK176" s="192">
        <f>ROUND(I176*H176,2)</f>
        <v>0</v>
      </c>
      <c r="BL176" s="19" t="s">
        <v>381</v>
      </c>
      <c r="BM176" s="191" t="s">
        <v>1347</v>
      </c>
    </row>
    <row r="177" spans="1:65" s="2" customFormat="1" ht="29.25">
      <c r="A177" s="36"/>
      <c r="B177" s="37"/>
      <c r="C177" s="38"/>
      <c r="D177" s="200" t="s">
        <v>436</v>
      </c>
      <c r="E177" s="38"/>
      <c r="F177" s="231" t="s">
        <v>6653</v>
      </c>
      <c r="G177" s="38"/>
      <c r="H177" s="38"/>
      <c r="I177" s="195"/>
      <c r="J177" s="38"/>
      <c r="K177" s="38"/>
      <c r="L177" s="41"/>
      <c r="M177" s="196"/>
      <c r="N177" s="197"/>
      <c r="O177" s="66"/>
      <c r="P177" s="66"/>
      <c r="Q177" s="66"/>
      <c r="R177" s="66"/>
      <c r="S177" s="66"/>
      <c r="T177" s="67"/>
      <c r="U177" s="36"/>
      <c r="V177" s="36"/>
      <c r="W177" s="36"/>
      <c r="X177" s="36"/>
      <c r="Y177" s="36"/>
      <c r="Z177" s="36"/>
      <c r="AA177" s="36"/>
      <c r="AB177" s="36"/>
      <c r="AC177" s="36"/>
      <c r="AD177" s="36"/>
      <c r="AE177" s="36"/>
      <c r="AT177" s="19" t="s">
        <v>436</v>
      </c>
      <c r="AU177" s="19" t="s">
        <v>80</v>
      </c>
    </row>
    <row r="178" spans="1:65" s="2" customFormat="1" ht="16.5" customHeight="1">
      <c r="A178" s="36"/>
      <c r="B178" s="37"/>
      <c r="C178" s="247" t="s">
        <v>587</v>
      </c>
      <c r="D178" s="247" t="s">
        <v>740</v>
      </c>
      <c r="E178" s="248" t="s">
        <v>499</v>
      </c>
      <c r="F178" s="249" t="s">
        <v>6654</v>
      </c>
      <c r="G178" s="250" t="s">
        <v>1931</v>
      </c>
      <c r="H178" s="251">
        <v>1</v>
      </c>
      <c r="I178" s="252"/>
      <c r="J178" s="253">
        <f>ROUND(I178*H178,2)</f>
        <v>0</v>
      </c>
      <c r="K178" s="249" t="s">
        <v>348</v>
      </c>
      <c r="L178" s="254"/>
      <c r="M178" s="255" t="s">
        <v>21</v>
      </c>
      <c r="N178" s="256"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493</v>
      </c>
      <c r="AT178" s="191" t="s">
        <v>740</v>
      </c>
      <c r="AU178" s="191" t="s">
        <v>80</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381</v>
      </c>
      <c r="BM178" s="191" t="s">
        <v>1368</v>
      </c>
    </row>
    <row r="179" spans="1:65" s="2" customFormat="1" ht="29.25">
      <c r="A179" s="36"/>
      <c r="B179" s="37"/>
      <c r="C179" s="38"/>
      <c r="D179" s="200" t="s">
        <v>436</v>
      </c>
      <c r="E179" s="38"/>
      <c r="F179" s="231" t="s">
        <v>6655</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436</v>
      </c>
      <c r="AU179" s="19" t="s">
        <v>80</v>
      </c>
    </row>
    <row r="180" spans="1:65" s="2" customFormat="1" ht="16.5" customHeight="1">
      <c r="A180" s="36"/>
      <c r="B180" s="37"/>
      <c r="C180" s="247" t="s">
        <v>597</v>
      </c>
      <c r="D180" s="247" t="s">
        <v>740</v>
      </c>
      <c r="E180" s="248" t="s">
        <v>505</v>
      </c>
      <c r="F180" s="249" t="s">
        <v>6611</v>
      </c>
      <c r="G180" s="250" t="s">
        <v>1931</v>
      </c>
      <c r="H180" s="251">
        <v>1</v>
      </c>
      <c r="I180" s="252"/>
      <c r="J180" s="253">
        <f>ROUND(I180*H180,2)</f>
        <v>0</v>
      </c>
      <c r="K180" s="249" t="s">
        <v>348</v>
      </c>
      <c r="L180" s="254"/>
      <c r="M180" s="255" t="s">
        <v>21</v>
      </c>
      <c r="N180" s="256"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493</v>
      </c>
      <c r="AT180" s="191" t="s">
        <v>740</v>
      </c>
      <c r="AU180" s="191" t="s">
        <v>80</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381</v>
      </c>
      <c r="BM180" s="191" t="s">
        <v>1379</v>
      </c>
    </row>
    <row r="181" spans="1:65" s="2" customFormat="1" ht="29.25">
      <c r="A181" s="36"/>
      <c r="B181" s="37"/>
      <c r="C181" s="38"/>
      <c r="D181" s="200" t="s">
        <v>436</v>
      </c>
      <c r="E181" s="38"/>
      <c r="F181" s="231" t="s">
        <v>6656</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436</v>
      </c>
      <c r="AU181" s="19" t="s">
        <v>80</v>
      </c>
    </row>
    <row r="182" spans="1:65" s="2" customFormat="1" ht="16.5" customHeight="1">
      <c r="A182" s="36"/>
      <c r="B182" s="37"/>
      <c r="C182" s="247" t="s">
        <v>606</v>
      </c>
      <c r="D182" s="247" t="s">
        <v>740</v>
      </c>
      <c r="E182" s="248" t="s">
        <v>510</v>
      </c>
      <c r="F182" s="249" t="s">
        <v>6611</v>
      </c>
      <c r="G182" s="250" t="s">
        <v>1931</v>
      </c>
      <c r="H182" s="251">
        <v>1</v>
      </c>
      <c r="I182" s="252"/>
      <c r="J182" s="253">
        <f>ROUND(I182*H182,2)</f>
        <v>0</v>
      </c>
      <c r="K182" s="249" t="s">
        <v>348</v>
      </c>
      <c r="L182" s="254"/>
      <c r="M182" s="255" t="s">
        <v>21</v>
      </c>
      <c r="N182" s="256"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493</v>
      </c>
      <c r="AT182" s="191" t="s">
        <v>740</v>
      </c>
      <c r="AU182" s="191" t="s">
        <v>80</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381</v>
      </c>
      <c r="BM182" s="191" t="s">
        <v>1395</v>
      </c>
    </row>
    <row r="183" spans="1:65" s="2" customFormat="1" ht="29.25">
      <c r="A183" s="36"/>
      <c r="B183" s="37"/>
      <c r="C183" s="38"/>
      <c r="D183" s="200" t="s">
        <v>436</v>
      </c>
      <c r="E183" s="38"/>
      <c r="F183" s="231" t="s">
        <v>6656</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436</v>
      </c>
      <c r="AU183" s="19" t="s">
        <v>80</v>
      </c>
    </row>
    <row r="184" spans="1:65" s="2" customFormat="1" ht="16.5" customHeight="1">
      <c r="A184" s="36"/>
      <c r="B184" s="37"/>
      <c r="C184" s="247" t="s">
        <v>616</v>
      </c>
      <c r="D184" s="247" t="s">
        <v>740</v>
      </c>
      <c r="E184" s="248" t="s">
        <v>517</v>
      </c>
      <c r="F184" s="249" t="s">
        <v>6657</v>
      </c>
      <c r="G184" s="250" t="s">
        <v>1931</v>
      </c>
      <c r="H184" s="251">
        <v>1</v>
      </c>
      <c r="I184" s="252"/>
      <c r="J184" s="253">
        <f>ROUND(I184*H184,2)</f>
        <v>0</v>
      </c>
      <c r="K184" s="249" t="s">
        <v>348</v>
      </c>
      <c r="L184" s="254"/>
      <c r="M184" s="255" t="s">
        <v>21</v>
      </c>
      <c r="N184" s="256" t="s">
        <v>44</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493</v>
      </c>
      <c r="AT184" s="191" t="s">
        <v>740</v>
      </c>
      <c r="AU184" s="191" t="s">
        <v>80</v>
      </c>
      <c r="AY184" s="19" t="s">
        <v>283</v>
      </c>
      <c r="BE184" s="192">
        <f>IF(N184="základní",J184,0)</f>
        <v>0</v>
      </c>
      <c r="BF184" s="192">
        <f>IF(N184="snížená",J184,0)</f>
        <v>0</v>
      </c>
      <c r="BG184" s="192">
        <f>IF(N184="zákl. přenesená",J184,0)</f>
        <v>0</v>
      </c>
      <c r="BH184" s="192">
        <f>IF(N184="sníž. přenesená",J184,0)</f>
        <v>0</v>
      </c>
      <c r="BI184" s="192">
        <f>IF(N184="nulová",J184,0)</f>
        <v>0</v>
      </c>
      <c r="BJ184" s="19" t="s">
        <v>80</v>
      </c>
      <c r="BK184" s="192">
        <f>ROUND(I184*H184,2)</f>
        <v>0</v>
      </c>
      <c r="BL184" s="19" t="s">
        <v>381</v>
      </c>
      <c r="BM184" s="191" t="s">
        <v>1410</v>
      </c>
    </row>
    <row r="185" spans="1:65" s="2" customFormat="1" ht="29.25">
      <c r="A185" s="36"/>
      <c r="B185" s="37"/>
      <c r="C185" s="38"/>
      <c r="D185" s="200" t="s">
        <v>436</v>
      </c>
      <c r="E185" s="38"/>
      <c r="F185" s="231" t="s">
        <v>6658</v>
      </c>
      <c r="G185" s="38"/>
      <c r="H185" s="38"/>
      <c r="I185" s="195"/>
      <c r="J185" s="38"/>
      <c r="K185" s="38"/>
      <c r="L185" s="41"/>
      <c r="M185" s="196"/>
      <c r="N185" s="197"/>
      <c r="O185" s="66"/>
      <c r="P185" s="66"/>
      <c r="Q185" s="66"/>
      <c r="R185" s="66"/>
      <c r="S185" s="66"/>
      <c r="T185" s="67"/>
      <c r="U185" s="36"/>
      <c r="V185" s="36"/>
      <c r="W185" s="36"/>
      <c r="X185" s="36"/>
      <c r="Y185" s="36"/>
      <c r="Z185" s="36"/>
      <c r="AA185" s="36"/>
      <c r="AB185" s="36"/>
      <c r="AC185" s="36"/>
      <c r="AD185" s="36"/>
      <c r="AE185" s="36"/>
      <c r="AT185" s="19" t="s">
        <v>436</v>
      </c>
      <c r="AU185" s="19" t="s">
        <v>80</v>
      </c>
    </row>
    <row r="186" spans="1:65" s="2" customFormat="1" ht="16.5" customHeight="1">
      <c r="A186" s="36"/>
      <c r="B186" s="37"/>
      <c r="C186" s="247" t="s">
        <v>621</v>
      </c>
      <c r="D186" s="247" t="s">
        <v>740</v>
      </c>
      <c r="E186" s="248" t="s">
        <v>522</v>
      </c>
      <c r="F186" s="249" t="s">
        <v>6657</v>
      </c>
      <c r="G186" s="250" t="s">
        <v>1931</v>
      </c>
      <c r="H186" s="251">
        <v>1</v>
      </c>
      <c r="I186" s="252"/>
      <c r="J186" s="253">
        <f>ROUND(I186*H186,2)</f>
        <v>0</v>
      </c>
      <c r="K186" s="249" t="s">
        <v>348</v>
      </c>
      <c r="L186" s="254"/>
      <c r="M186" s="255" t="s">
        <v>21</v>
      </c>
      <c r="N186" s="256" t="s">
        <v>44</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493</v>
      </c>
      <c r="AT186" s="191" t="s">
        <v>740</v>
      </c>
      <c r="AU186" s="191" t="s">
        <v>80</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381</v>
      </c>
      <c r="BM186" s="191" t="s">
        <v>1423</v>
      </c>
    </row>
    <row r="187" spans="1:65" s="2" customFormat="1" ht="29.25">
      <c r="A187" s="36"/>
      <c r="B187" s="37"/>
      <c r="C187" s="38"/>
      <c r="D187" s="200" t="s">
        <v>436</v>
      </c>
      <c r="E187" s="38"/>
      <c r="F187" s="231" t="s">
        <v>6658</v>
      </c>
      <c r="G187" s="38"/>
      <c r="H187" s="38"/>
      <c r="I187" s="195"/>
      <c r="J187" s="38"/>
      <c r="K187" s="38"/>
      <c r="L187" s="41"/>
      <c r="M187" s="196"/>
      <c r="N187" s="197"/>
      <c r="O187" s="66"/>
      <c r="P187" s="66"/>
      <c r="Q187" s="66"/>
      <c r="R187" s="66"/>
      <c r="S187" s="66"/>
      <c r="T187" s="67"/>
      <c r="U187" s="36"/>
      <c r="V187" s="36"/>
      <c r="W187" s="36"/>
      <c r="X187" s="36"/>
      <c r="Y187" s="36"/>
      <c r="Z187" s="36"/>
      <c r="AA187" s="36"/>
      <c r="AB187" s="36"/>
      <c r="AC187" s="36"/>
      <c r="AD187" s="36"/>
      <c r="AE187" s="36"/>
      <c r="AT187" s="19" t="s">
        <v>436</v>
      </c>
      <c r="AU187" s="19" t="s">
        <v>80</v>
      </c>
    </row>
    <row r="188" spans="1:65" s="2" customFormat="1" ht="16.5" customHeight="1">
      <c r="A188" s="36"/>
      <c r="B188" s="37"/>
      <c r="C188" s="247" t="s">
        <v>626</v>
      </c>
      <c r="D188" s="247" t="s">
        <v>740</v>
      </c>
      <c r="E188" s="248" t="s">
        <v>531</v>
      </c>
      <c r="F188" s="249" t="s">
        <v>6611</v>
      </c>
      <c r="G188" s="250" t="s">
        <v>1931</v>
      </c>
      <c r="H188" s="251">
        <v>1</v>
      </c>
      <c r="I188" s="252"/>
      <c r="J188" s="253">
        <f>ROUND(I188*H188,2)</f>
        <v>0</v>
      </c>
      <c r="K188" s="249" t="s">
        <v>348</v>
      </c>
      <c r="L188" s="254"/>
      <c r="M188" s="255" t="s">
        <v>21</v>
      </c>
      <c r="N188" s="256"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493</v>
      </c>
      <c r="AT188" s="191" t="s">
        <v>740</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381</v>
      </c>
      <c r="BM188" s="191" t="s">
        <v>1435</v>
      </c>
    </row>
    <row r="189" spans="1:65" s="2" customFormat="1" ht="29.25">
      <c r="A189" s="36"/>
      <c r="B189" s="37"/>
      <c r="C189" s="38"/>
      <c r="D189" s="200" t="s">
        <v>436</v>
      </c>
      <c r="E189" s="38"/>
      <c r="F189" s="231" t="s">
        <v>6656</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436</v>
      </c>
      <c r="AU189" s="19" t="s">
        <v>80</v>
      </c>
    </row>
    <row r="190" spans="1:65" s="2" customFormat="1" ht="16.5" customHeight="1">
      <c r="A190" s="36"/>
      <c r="B190" s="37"/>
      <c r="C190" s="247" t="s">
        <v>631</v>
      </c>
      <c r="D190" s="247" t="s">
        <v>740</v>
      </c>
      <c r="E190" s="248" t="s">
        <v>545</v>
      </c>
      <c r="F190" s="249" t="s">
        <v>6611</v>
      </c>
      <c r="G190" s="250" t="s">
        <v>1931</v>
      </c>
      <c r="H190" s="251">
        <v>1</v>
      </c>
      <c r="I190" s="252"/>
      <c r="J190" s="253">
        <f>ROUND(I190*H190,2)</f>
        <v>0</v>
      </c>
      <c r="K190" s="249" t="s">
        <v>348</v>
      </c>
      <c r="L190" s="254"/>
      <c r="M190" s="255" t="s">
        <v>21</v>
      </c>
      <c r="N190" s="256"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493</v>
      </c>
      <c r="AT190" s="191" t="s">
        <v>740</v>
      </c>
      <c r="AU190" s="191" t="s">
        <v>80</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381</v>
      </c>
      <c r="BM190" s="191" t="s">
        <v>1446</v>
      </c>
    </row>
    <row r="191" spans="1:65" s="2" customFormat="1" ht="29.25">
      <c r="A191" s="36"/>
      <c r="B191" s="37"/>
      <c r="C191" s="38"/>
      <c r="D191" s="200" t="s">
        <v>436</v>
      </c>
      <c r="E191" s="38"/>
      <c r="F191" s="231" t="s">
        <v>6656</v>
      </c>
      <c r="G191" s="38"/>
      <c r="H191" s="38"/>
      <c r="I191" s="195"/>
      <c r="J191" s="38"/>
      <c r="K191" s="38"/>
      <c r="L191" s="41"/>
      <c r="M191" s="196"/>
      <c r="N191" s="197"/>
      <c r="O191" s="66"/>
      <c r="P191" s="66"/>
      <c r="Q191" s="66"/>
      <c r="R191" s="66"/>
      <c r="S191" s="66"/>
      <c r="T191" s="67"/>
      <c r="U191" s="36"/>
      <c r="V191" s="36"/>
      <c r="W191" s="36"/>
      <c r="X191" s="36"/>
      <c r="Y191" s="36"/>
      <c r="Z191" s="36"/>
      <c r="AA191" s="36"/>
      <c r="AB191" s="36"/>
      <c r="AC191" s="36"/>
      <c r="AD191" s="36"/>
      <c r="AE191" s="36"/>
      <c r="AT191" s="19" t="s">
        <v>436</v>
      </c>
      <c r="AU191" s="19" t="s">
        <v>80</v>
      </c>
    </row>
    <row r="192" spans="1:65" s="2" customFormat="1" ht="16.5" customHeight="1">
      <c r="A192" s="36"/>
      <c r="B192" s="37"/>
      <c r="C192" s="247" t="s">
        <v>637</v>
      </c>
      <c r="D192" s="247" t="s">
        <v>740</v>
      </c>
      <c r="E192" s="248" t="s">
        <v>551</v>
      </c>
      <c r="F192" s="249" t="s">
        <v>6659</v>
      </c>
      <c r="G192" s="250" t="s">
        <v>1931</v>
      </c>
      <c r="H192" s="251">
        <v>0</v>
      </c>
      <c r="I192" s="252"/>
      <c r="J192" s="253">
        <f>ROUND(I192*H192,2)</f>
        <v>0</v>
      </c>
      <c r="K192" s="249" t="s">
        <v>348</v>
      </c>
      <c r="L192" s="254"/>
      <c r="M192" s="255" t="s">
        <v>21</v>
      </c>
      <c r="N192" s="256" t="s">
        <v>44</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493</v>
      </c>
      <c r="AT192" s="191" t="s">
        <v>740</v>
      </c>
      <c r="AU192" s="191" t="s">
        <v>80</v>
      </c>
      <c r="AY192" s="19" t="s">
        <v>283</v>
      </c>
      <c r="BE192" s="192">
        <f>IF(N192="základní",J192,0)</f>
        <v>0</v>
      </c>
      <c r="BF192" s="192">
        <f>IF(N192="snížená",J192,0)</f>
        <v>0</v>
      </c>
      <c r="BG192" s="192">
        <f>IF(N192="zákl. přenesená",J192,0)</f>
        <v>0</v>
      </c>
      <c r="BH192" s="192">
        <f>IF(N192="sníž. přenesená",J192,0)</f>
        <v>0</v>
      </c>
      <c r="BI192" s="192">
        <f>IF(N192="nulová",J192,0)</f>
        <v>0</v>
      </c>
      <c r="BJ192" s="19" t="s">
        <v>80</v>
      </c>
      <c r="BK192" s="192">
        <f>ROUND(I192*H192,2)</f>
        <v>0</v>
      </c>
      <c r="BL192" s="19" t="s">
        <v>381</v>
      </c>
      <c r="BM192" s="191" t="s">
        <v>1461</v>
      </c>
    </row>
    <row r="193" spans="1:65" s="2" customFormat="1" ht="16.5" customHeight="1">
      <c r="A193" s="36"/>
      <c r="B193" s="37"/>
      <c r="C193" s="247" t="s">
        <v>648</v>
      </c>
      <c r="D193" s="247" t="s">
        <v>740</v>
      </c>
      <c r="E193" s="248" t="s">
        <v>557</v>
      </c>
      <c r="F193" s="249" t="s">
        <v>6657</v>
      </c>
      <c r="G193" s="250" t="s">
        <v>1931</v>
      </c>
      <c r="H193" s="251">
        <v>1</v>
      </c>
      <c r="I193" s="252"/>
      <c r="J193" s="253">
        <f>ROUND(I193*H193,2)</f>
        <v>0</v>
      </c>
      <c r="K193" s="249" t="s">
        <v>348</v>
      </c>
      <c r="L193" s="254"/>
      <c r="M193" s="255" t="s">
        <v>21</v>
      </c>
      <c r="N193" s="256"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493</v>
      </c>
      <c r="AT193" s="191" t="s">
        <v>740</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381</v>
      </c>
      <c r="BM193" s="191" t="s">
        <v>1492</v>
      </c>
    </row>
    <row r="194" spans="1:65" s="2" customFormat="1" ht="29.25">
      <c r="A194" s="36"/>
      <c r="B194" s="37"/>
      <c r="C194" s="38"/>
      <c r="D194" s="200" t="s">
        <v>436</v>
      </c>
      <c r="E194" s="38"/>
      <c r="F194" s="231" t="s">
        <v>6658</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436</v>
      </c>
      <c r="AU194" s="19" t="s">
        <v>80</v>
      </c>
    </row>
    <row r="195" spans="1:65" s="2" customFormat="1" ht="16.5" customHeight="1">
      <c r="A195" s="36"/>
      <c r="B195" s="37"/>
      <c r="C195" s="247" t="s">
        <v>662</v>
      </c>
      <c r="D195" s="247" t="s">
        <v>740</v>
      </c>
      <c r="E195" s="248" t="s">
        <v>563</v>
      </c>
      <c r="F195" s="249" t="s">
        <v>6660</v>
      </c>
      <c r="G195" s="250" t="s">
        <v>1931</v>
      </c>
      <c r="H195" s="251">
        <v>1</v>
      </c>
      <c r="I195" s="252"/>
      <c r="J195" s="253">
        <f>ROUND(I195*H195,2)</f>
        <v>0</v>
      </c>
      <c r="K195" s="249" t="s">
        <v>348</v>
      </c>
      <c r="L195" s="254"/>
      <c r="M195" s="255" t="s">
        <v>21</v>
      </c>
      <c r="N195" s="256"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493</v>
      </c>
      <c r="AT195" s="191" t="s">
        <v>740</v>
      </c>
      <c r="AU195" s="191" t="s">
        <v>80</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381</v>
      </c>
      <c r="BM195" s="191" t="s">
        <v>1510</v>
      </c>
    </row>
    <row r="196" spans="1:65" s="2" customFormat="1" ht="78">
      <c r="A196" s="36"/>
      <c r="B196" s="37"/>
      <c r="C196" s="38"/>
      <c r="D196" s="200" t="s">
        <v>436</v>
      </c>
      <c r="E196" s="38"/>
      <c r="F196" s="231" t="s">
        <v>6661</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436</v>
      </c>
      <c r="AU196" s="19" t="s">
        <v>80</v>
      </c>
    </row>
    <row r="197" spans="1:65" s="2" customFormat="1" ht="16.5" customHeight="1">
      <c r="A197" s="36"/>
      <c r="B197" s="37"/>
      <c r="C197" s="247" t="s">
        <v>673</v>
      </c>
      <c r="D197" s="247" t="s">
        <v>740</v>
      </c>
      <c r="E197" s="248" t="s">
        <v>569</v>
      </c>
      <c r="F197" s="249" t="s">
        <v>6662</v>
      </c>
      <c r="G197" s="250" t="s">
        <v>1931</v>
      </c>
      <c r="H197" s="251">
        <v>1</v>
      </c>
      <c r="I197" s="252"/>
      <c r="J197" s="253">
        <f>ROUND(I197*H197,2)</f>
        <v>0</v>
      </c>
      <c r="K197" s="249" t="s">
        <v>348</v>
      </c>
      <c r="L197" s="254"/>
      <c r="M197" s="255" t="s">
        <v>21</v>
      </c>
      <c r="N197" s="256" t="s">
        <v>44</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493</v>
      </c>
      <c r="AT197" s="191" t="s">
        <v>740</v>
      </c>
      <c r="AU197" s="191" t="s">
        <v>80</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381</v>
      </c>
      <c r="BM197" s="191" t="s">
        <v>1523</v>
      </c>
    </row>
    <row r="198" spans="1:65" s="2" customFormat="1" ht="68.25">
      <c r="A198" s="36"/>
      <c r="B198" s="37"/>
      <c r="C198" s="38"/>
      <c r="D198" s="200" t="s">
        <v>436</v>
      </c>
      <c r="E198" s="38"/>
      <c r="F198" s="231" t="s">
        <v>6663</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436</v>
      </c>
      <c r="AU198" s="19" t="s">
        <v>80</v>
      </c>
    </row>
    <row r="199" spans="1:65" s="2" customFormat="1" ht="16.5" customHeight="1">
      <c r="A199" s="36"/>
      <c r="B199" s="37"/>
      <c r="C199" s="247" t="s">
        <v>687</v>
      </c>
      <c r="D199" s="247" t="s">
        <v>740</v>
      </c>
      <c r="E199" s="248" t="s">
        <v>575</v>
      </c>
      <c r="F199" s="249" t="s">
        <v>6662</v>
      </c>
      <c r="G199" s="250" t="s">
        <v>1931</v>
      </c>
      <c r="H199" s="251">
        <v>1</v>
      </c>
      <c r="I199" s="252"/>
      <c r="J199" s="253">
        <f>ROUND(I199*H199,2)</f>
        <v>0</v>
      </c>
      <c r="K199" s="249" t="s">
        <v>348</v>
      </c>
      <c r="L199" s="254"/>
      <c r="M199" s="255" t="s">
        <v>21</v>
      </c>
      <c r="N199" s="256"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493</v>
      </c>
      <c r="AT199" s="191" t="s">
        <v>740</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381</v>
      </c>
      <c r="BM199" s="191" t="s">
        <v>1534</v>
      </c>
    </row>
    <row r="200" spans="1:65" s="2" customFormat="1" ht="68.25">
      <c r="A200" s="36"/>
      <c r="B200" s="37"/>
      <c r="C200" s="38"/>
      <c r="D200" s="200" t="s">
        <v>436</v>
      </c>
      <c r="E200" s="38"/>
      <c r="F200" s="231" t="s">
        <v>6663</v>
      </c>
      <c r="G200" s="38"/>
      <c r="H200" s="38"/>
      <c r="I200" s="195"/>
      <c r="J200" s="38"/>
      <c r="K200" s="38"/>
      <c r="L200" s="41"/>
      <c r="M200" s="196"/>
      <c r="N200" s="197"/>
      <c r="O200" s="66"/>
      <c r="P200" s="66"/>
      <c r="Q200" s="66"/>
      <c r="R200" s="66"/>
      <c r="S200" s="66"/>
      <c r="T200" s="67"/>
      <c r="U200" s="36"/>
      <c r="V200" s="36"/>
      <c r="W200" s="36"/>
      <c r="X200" s="36"/>
      <c r="Y200" s="36"/>
      <c r="Z200" s="36"/>
      <c r="AA200" s="36"/>
      <c r="AB200" s="36"/>
      <c r="AC200" s="36"/>
      <c r="AD200" s="36"/>
      <c r="AE200" s="36"/>
      <c r="AT200" s="19" t="s">
        <v>436</v>
      </c>
      <c r="AU200" s="19" t="s">
        <v>80</v>
      </c>
    </row>
    <row r="201" spans="1:65" s="2" customFormat="1" ht="16.5" customHeight="1">
      <c r="A201" s="36"/>
      <c r="B201" s="37"/>
      <c r="C201" s="247" t="s">
        <v>696</v>
      </c>
      <c r="D201" s="247" t="s">
        <v>740</v>
      </c>
      <c r="E201" s="248" t="s">
        <v>581</v>
      </c>
      <c r="F201" s="249" t="s">
        <v>6657</v>
      </c>
      <c r="G201" s="250" t="s">
        <v>1931</v>
      </c>
      <c r="H201" s="251">
        <v>1</v>
      </c>
      <c r="I201" s="252"/>
      <c r="J201" s="253">
        <f>ROUND(I201*H201,2)</f>
        <v>0</v>
      </c>
      <c r="K201" s="249" t="s">
        <v>348</v>
      </c>
      <c r="L201" s="254"/>
      <c r="M201" s="255" t="s">
        <v>21</v>
      </c>
      <c r="N201" s="256" t="s">
        <v>44</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493</v>
      </c>
      <c r="AT201" s="191" t="s">
        <v>740</v>
      </c>
      <c r="AU201" s="191" t="s">
        <v>80</v>
      </c>
      <c r="AY201" s="19" t="s">
        <v>283</v>
      </c>
      <c r="BE201" s="192">
        <f>IF(N201="základní",J201,0)</f>
        <v>0</v>
      </c>
      <c r="BF201" s="192">
        <f>IF(N201="snížená",J201,0)</f>
        <v>0</v>
      </c>
      <c r="BG201" s="192">
        <f>IF(N201="zákl. přenesená",J201,0)</f>
        <v>0</v>
      </c>
      <c r="BH201" s="192">
        <f>IF(N201="sníž. přenesená",J201,0)</f>
        <v>0</v>
      </c>
      <c r="BI201" s="192">
        <f>IF(N201="nulová",J201,0)</f>
        <v>0</v>
      </c>
      <c r="BJ201" s="19" t="s">
        <v>80</v>
      </c>
      <c r="BK201" s="192">
        <f>ROUND(I201*H201,2)</f>
        <v>0</v>
      </c>
      <c r="BL201" s="19" t="s">
        <v>381</v>
      </c>
      <c r="BM201" s="191" t="s">
        <v>1553</v>
      </c>
    </row>
    <row r="202" spans="1:65" s="2" customFormat="1" ht="29.25">
      <c r="A202" s="36"/>
      <c r="B202" s="37"/>
      <c r="C202" s="38"/>
      <c r="D202" s="200" t="s">
        <v>436</v>
      </c>
      <c r="E202" s="38"/>
      <c r="F202" s="231" t="s">
        <v>6658</v>
      </c>
      <c r="G202" s="38"/>
      <c r="H202" s="38"/>
      <c r="I202" s="195"/>
      <c r="J202" s="38"/>
      <c r="K202" s="38"/>
      <c r="L202" s="41"/>
      <c r="M202" s="196"/>
      <c r="N202" s="197"/>
      <c r="O202" s="66"/>
      <c r="P202" s="66"/>
      <c r="Q202" s="66"/>
      <c r="R202" s="66"/>
      <c r="S202" s="66"/>
      <c r="T202" s="67"/>
      <c r="U202" s="36"/>
      <c r="V202" s="36"/>
      <c r="W202" s="36"/>
      <c r="X202" s="36"/>
      <c r="Y202" s="36"/>
      <c r="Z202" s="36"/>
      <c r="AA202" s="36"/>
      <c r="AB202" s="36"/>
      <c r="AC202" s="36"/>
      <c r="AD202" s="36"/>
      <c r="AE202" s="36"/>
      <c r="AT202" s="19" t="s">
        <v>436</v>
      </c>
      <c r="AU202" s="19" t="s">
        <v>80</v>
      </c>
    </row>
    <row r="203" spans="1:65" s="2" customFormat="1" ht="16.5" customHeight="1">
      <c r="A203" s="36"/>
      <c r="B203" s="37"/>
      <c r="C203" s="247" t="s">
        <v>704</v>
      </c>
      <c r="D203" s="247" t="s">
        <v>740</v>
      </c>
      <c r="E203" s="248" t="s">
        <v>587</v>
      </c>
      <c r="F203" s="249" t="s">
        <v>6657</v>
      </c>
      <c r="G203" s="250" t="s">
        <v>1931</v>
      </c>
      <c r="H203" s="251">
        <v>1</v>
      </c>
      <c r="I203" s="252"/>
      <c r="J203" s="253">
        <f>ROUND(I203*H203,2)</f>
        <v>0</v>
      </c>
      <c r="K203" s="249" t="s">
        <v>348</v>
      </c>
      <c r="L203" s="254"/>
      <c r="M203" s="255" t="s">
        <v>21</v>
      </c>
      <c r="N203" s="256" t="s">
        <v>44</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493</v>
      </c>
      <c r="AT203" s="191" t="s">
        <v>740</v>
      </c>
      <c r="AU203" s="191" t="s">
        <v>80</v>
      </c>
      <c r="AY203" s="19" t="s">
        <v>283</v>
      </c>
      <c r="BE203" s="192">
        <f>IF(N203="základní",J203,0)</f>
        <v>0</v>
      </c>
      <c r="BF203" s="192">
        <f>IF(N203="snížená",J203,0)</f>
        <v>0</v>
      </c>
      <c r="BG203" s="192">
        <f>IF(N203="zákl. přenesená",J203,0)</f>
        <v>0</v>
      </c>
      <c r="BH203" s="192">
        <f>IF(N203="sníž. přenesená",J203,0)</f>
        <v>0</v>
      </c>
      <c r="BI203" s="192">
        <f>IF(N203="nulová",J203,0)</f>
        <v>0</v>
      </c>
      <c r="BJ203" s="19" t="s">
        <v>80</v>
      </c>
      <c r="BK203" s="192">
        <f>ROUND(I203*H203,2)</f>
        <v>0</v>
      </c>
      <c r="BL203" s="19" t="s">
        <v>381</v>
      </c>
      <c r="BM203" s="191" t="s">
        <v>1564</v>
      </c>
    </row>
    <row r="204" spans="1:65" s="2" customFormat="1" ht="29.25">
      <c r="A204" s="36"/>
      <c r="B204" s="37"/>
      <c r="C204" s="38"/>
      <c r="D204" s="200" t="s">
        <v>436</v>
      </c>
      <c r="E204" s="38"/>
      <c r="F204" s="231" t="s">
        <v>6658</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436</v>
      </c>
      <c r="AU204" s="19" t="s">
        <v>80</v>
      </c>
    </row>
    <row r="205" spans="1:65" s="2" customFormat="1" ht="16.5" customHeight="1">
      <c r="A205" s="36"/>
      <c r="B205" s="37"/>
      <c r="C205" s="247" t="s">
        <v>712</v>
      </c>
      <c r="D205" s="247" t="s">
        <v>740</v>
      </c>
      <c r="E205" s="248" t="s">
        <v>597</v>
      </c>
      <c r="F205" s="249" t="s">
        <v>6659</v>
      </c>
      <c r="G205" s="250" t="s">
        <v>1931</v>
      </c>
      <c r="H205" s="251">
        <v>0</v>
      </c>
      <c r="I205" s="252"/>
      <c r="J205" s="253">
        <f>ROUND(I205*H205,2)</f>
        <v>0</v>
      </c>
      <c r="K205" s="249" t="s">
        <v>348</v>
      </c>
      <c r="L205" s="254"/>
      <c r="M205" s="255" t="s">
        <v>21</v>
      </c>
      <c r="N205" s="256"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493</v>
      </c>
      <c r="AT205" s="191" t="s">
        <v>740</v>
      </c>
      <c r="AU205" s="191" t="s">
        <v>80</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381</v>
      </c>
      <c r="BM205" s="191" t="s">
        <v>1575</v>
      </c>
    </row>
    <row r="206" spans="1:65" s="2" customFormat="1" ht="16.5" customHeight="1">
      <c r="A206" s="36"/>
      <c r="B206" s="37"/>
      <c r="C206" s="247" t="s">
        <v>718</v>
      </c>
      <c r="D206" s="247" t="s">
        <v>740</v>
      </c>
      <c r="E206" s="248" t="s">
        <v>606</v>
      </c>
      <c r="F206" s="249" t="s">
        <v>6657</v>
      </c>
      <c r="G206" s="250" t="s">
        <v>1931</v>
      </c>
      <c r="H206" s="251">
        <v>1</v>
      </c>
      <c r="I206" s="252"/>
      <c r="J206" s="253">
        <f>ROUND(I206*H206,2)</f>
        <v>0</v>
      </c>
      <c r="K206" s="249" t="s">
        <v>348</v>
      </c>
      <c r="L206" s="254"/>
      <c r="M206" s="255" t="s">
        <v>21</v>
      </c>
      <c r="N206" s="256" t="s">
        <v>44</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493</v>
      </c>
      <c r="AT206" s="191" t="s">
        <v>740</v>
      </c>
      <c r="AU206" s="191" t="s">
        <v>80</v>
      </c>
      <c r="AY206" s="19" t="s">
        <v>283</v>
      </c>
      <c r="BE206" s="192">
        <f>IF(N206="základní",J206,0)</f>
        <v>0</v>
      </c>
      <c r="BF206" s="192">
        <f>IF(N206="snížená",J206,0)</f>
        <v>0</v>
      </c>
      <c r="BG206" s="192">
        <f>IF(N206="zákl. přenesená",J206,0)</f>
        <v>0</v>
      </c>
      <c r="BH206" s="192">
        <f>IF(N206="sníž. přenesená",J206,0)</f>
        <v>0</v>
      </c>
      <c r="BI206" s="192">
        <f>IF(N206="nulová",J206,0)</f>
        <v>0</v>
      </c>
      <c r="BJ206" s="19" t="s">
        <v>80</v>
      </c>
      <c r="BK206" s="192">
        <f>ROUND(I206*H206,2)</f>
        <v>0</v>
      </c>
      <c r="BL206" s="19" t="s">
        <v>381</v>
      </c>
      <c r="BM206" s="191" t="s">
        <v>1589</v>
      </c>
    </row>
    <row r="207" spans="1:65" s="2" customFormat="1" ht="29.25">
      <c r="A207" s="36"/>
      <c r="B207" s="37"/>
      <c r="C207" s="38"/>
      <c r="D207" s="200" t="s">
        <v>436</v>
      </c>
      <c r="E207" s="38"/>
      <c r="F207" s="231" t="s">
        <v>6658</v>
      </c>
      <c r="G207" s="38"/>
      <c r="H207" s="38"/>
      <c r="I207" s="195"/>
      <c r="J207" s="38"/>
      <c r="K207" s="38"/>
      <c r="L207" s="41"/>
      <c r="M207" s="196"/>
      <c r="N207" s="197"/>
      <c r="O207" s="66"/>
      <c r="P207" s="66"/>
      <c r="Q207" s="66"/>
      <c r="R207" s="66"/>
      <c r="S207" s="66"/>
      <c r="T207" s="67"/>
      <c r="U207" s="36"/>
      <c r="V207" s="36"/>
      <c r="W207" s="36"/>
      <c r="X207" s="36"/>
      <c r="Y207" s="36"/>
      <c r="Z207" s="36"/>
      <c r="AA207" s="36"/>
      <c r="AB207" s="36"/>
      <c r="AC207" s="36"/>
      <c r="AD207" s="36"/>
      <c r="AE207" s="36"/>
      <c r="AT207" s="19" t="s">
        <v>436</v>
      </c>
      <c r="AU207" s="19" t="s">
        <v>80</v>
      </c>
    </row>
    <row r="208" spans="1:65" s="2" customFormat="1" ht="16.5" customHeight="1">
      <c r="A208" s="36"/>
      <c r="B208" s="37"/>
      <c r="C208" s="247" t="s">
        <v>1159</v>
      </c>
      <c r="D208" s="247" t="s">
        <v>740</v>
      </c>
      <c r="E208" s="248" t="s">
        <v>616</v>
      </c>
      <c r="F208" s="249" t="s">
        <v>6664</v>
      </c>
      <c r="G208" s="250" t="s">
        <v>1931</v>
      </c>
      <c r="H208" s="251">
        <v>1</v>
      </c>
      <c r="I208" s="252"/>
      <c r="J208" s="253">
        <f>ROUND(I208*H208,2)</f>
        <v>0</v>
      </c>
      <c r="K208" s="249" t="s">
        <v>348</v>
      </c>
      <c r="L208" s="254"/>
      <c r="M208" s="255" t="s">
        <v>21</v>
      </c>
      <c r="N208" s="256" t="s">
        <v>44</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493</v>
      </c>
      <c r="AT208" s="191" t="s">
        <v>740</v>
      </c>
      <c r="AU208" s="191" t="s">
        <v>80</v>
      </c>
      <c r="AY208" s="19" t="s">
        <v>283</v>
      </c>
      <c r="BE208" s="192">
        <f>IF(N208="základní",J208,0)</f>
        <v>0</v>
      </c>
      <c r="BF208" s="192">
        <f>IF(N208="snížená",J208,0)</f>
        <v>0</v>
      </c>
      <c r="BG208" s="192">
        <f>IF(N208="zákl. přenesená",J208,0)</f>
        <v>0</v>
      </c>
      <c r="BH208" s="192">
        <f>IF(N208="sníž. přenesená",J208,0)</f>
        <v>0</v>
      </c>
      <c r="BI208" s="192">
        <f>IF(N208="nulová",J208,0)</f>
        <v>0</v>
      </c>
      <c r="BJ208" s="19" t="s">
        <v>80</v>
      </c>
      <c r="BK208" s="192">
        <f>ROUND(I208*H208,2)</f>
        <v>0</v>
      </c>
      <c r="BL208" s="19" t="s">
        <v>381</v>
      </c>
      <c r="BM208" s="191" t="s">
        <v>1603</v>
      </c>
    </row>
    <row r="209" spans="1:65" s="2" customFormat="1" ht="29.25">
      <c r="A209" s="36"/>
      <c r="B209" s="37"/>
      <c r="C209" s="38"/>
      <c r="D209" s="200" t="s">
        <v>436</v>
      </c>
      <c r="E209" s="38"/>
      <c r="F209" s="231" t="s">
        <v>6665</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436</v>
      </c>
      <c r="AU209" s="19" t="s">
        <v>80</v>
      </c>
    </row>
    <row r="210" spans="1:65" s="2" customFormat="1" ht="16.5" customHeight="1">
      <c r="A210" s="36"/>
      <c r="B210" s="37"/>
      <c r="C210" s="247" t="s">
        <v>1165</v>
      </c>
      <c r="D210" s="247" t="s">
        <v>740</v>
      </c>
      <c r="E210" s="248" t="s">
        <v>6666</v>
      </c>
      <c r="F210" s="249" t="s">
        <v>6667</v>
      </c>
      <c r="G210" s="250" t="s">
        <v>1931</v>
      </c>
      <c r="H210" s="251">
        <v>1</v>
      </c>
      <c r="I210" s="252"/>
      <c r="J210" s="253">
        <f>ROUND(I210*H210,2)</f>
        <v>0</v>
      </c>
      <c r="K210" s="249" t="s">
        <v>348</v>
      </c>
      <c r="L210" s="254"/>
      <c r="M210" s="255" t="s">
        <v>21</v>
      </c>
      <c r="N210" s="256"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493</v>
      </c>
      <c r="AT210" s="191" t="s">
        <v>740</v>
      </c>
      <c r="AU210" s="191" t="s">
        <v>80</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381</v>
      </c>
      <c r="BM210" s="191" t="s">
        <v>1618</v>
      </c>
    </row>
    <row r="211" spans="1:65" s="2" customFormat="1" ht="19.5">
      <c r="A211" s="36"/>
      <c r="B211" s="37"/>
      <c r="C211" s="38"/>
      <c r="D211" s="200" t="s">
        <v>436</v>
      </c>
      <c r="E211" s="38"/>
      <c r="F211" s="231" t="s">
        <v>6668</v>
      </c>
      <c r="G211" s="38"/>
      <c r="H211" s="38"/>
      <c r="I211" s="195"/>
      <c r="J211" s="38"/>
      <c r="K211" s="38"/>
      <c r="L211" s="41"/>
      <c r="M211" s="196"/>
      <c r="N211" s="197"/>
      <c r="O211" s="66"/>
      <c r="P211" s="66"/>
      <c r="Q211" s="66"/>
      <c r="R211" s="66"/>
      <c r="S211" s="66"/>
      <c r="T211" s="67"/>
      <c r="U211" s="36"/>
      <c r="V211" s="36"/>
      <c r="W211" s="36"/>
      <c r="X211" s="36"/>
      <c r="Y211" s="36"/>
      <c r="Z211" s="36"/>
      <c r="AA211" s="36"/>
      <c r="AB211" s="36"/>
      <c r="AC211" s="36"/>
      <c r="AD211" s="36"/>
      <c r="AE211" s="36"/>
      <c r="AT211" s="19" t="s">
        <v>436</v>
      </c>
      <c r="AU211" s="19" t="s">
        <v>80</v>
      </c>
    </row>
    <row r="212" spans="1:65" s="2" customFormat="1" ht="16.5" customHeight="1">
      <c r="A212" s="36"/>
      <c r="B212" s="37"/>
      <c r="C212" s="247" t="s">
        <v>1170</v>
      </c>
      <c r="D212" s="247" t="s">
        <v>740</v>
      </c>
      <c r="E212" s="248" t="s">
        <v>621</v>
      </c>
      <c r="F212" s="249" t="s">
        <v>6669</v>
      </c>
      <c r="G212" s="250" t="s">
        <v>1931</v>
      </c>
      <c r="H212" s="251">
        <v>1</v>
      </c>
      <c r="I212" s="252"/>
      <c r="J212" s="253">
        <f>ROUND(I212*H212,2)</f>
        <v>0</v>
      </c>
      <c r="K212" s="249" t="s">
        <v>348</v>
      </c>
      <c r="L212" s="254"/>
      <c r="M212" s="255" t="s">
        <v>21</v>
      </c>
      <c r="N212" s="256" t="s">
        <v>44</v>
      </c>
      <c r="O212" s="66"/>
      <c r="P212" s="189">
        <f>O212*H212</f>
        <v>0</v>
      </c>
      <c r="Q212" s="189">
        <v>0</v>
      </c>
      <c r="R212" s="189">
        <f>Q212*H212</f>
        <v>0</v>
      </c>
      <c r="S212" s="189">
        <v>0</v>
      </c>
      <c r="T212" s="190">
        <f>S212*H212</f>
        <v>0</v>
      </c>
      <c r="U212" s="36"/>
      <c r="V212" s="36"/>
      <c r="W212" s="36"/>
      <c r="X212" s="36"/>
      <c r="Y212" s="36"/>
      <c r="Z212" s="36"/>
      <c r="AA212" s="36"/>
      <c r="AB212" s="36"/>
      <c r="AC212" s="36"/>
      <c r="AD212" s="36"/>
      <c r="AE212" s="36"/>
      <c r="AR212" s="191" t="s">
        <v>493</v>
      </c>
      <c r="AT212" s="191" t="s">
        <v>740</v>
      </c>
      <c r="AU212" s="191" t="s">
        <v>80</v>
      </c>
      <c r="AY212" s="19" t="s">
        <v>283</v>
      </c>
      <c r="BE212" s="192">
        <f>IF(N212="základní",J212,0)</f>
        <v>0</v>
      </c>
      <c r="BF212" s="192">
        <f>IF(N212="snížená",J212,0)</f>
        <v>0</v>
      </c>
      <c r="BG212" s="192">
        <f>IF(N212="zákl. přenesená",J212,0)</f>
        <v>0</v>
      </c>
      <c r="BH212" s="192">
        <f>IF(N212="sníž. přenesená",J212,0)</f>
        <v>0</v>
      </c>
      <c r="BI212" s="192">
        <f>IF(N212="nulová",J212,0)</f>
        <v>0</v>
      </c>
      <c r="BJ212" s="19" t="s">
        <v>80</v>
      </c>
      <c r="BK212" s="192">
        <f>ROUND(I212*H212,2)</f>
        <v>0</v>
      </c>
      <c r="BL212" s="19" t="s">
        <v>381</v>
      </c>
      <c r="BM212" s="191" t="s">
        <v>1632</v>
      </c>
    </row>
    <row r="213" spans="1:65" s="2" customFormat="1" ht="39">
      <c r="A213" s="36"/>
      <c r="B213" s="37"/>
      <c r="C213" s="38"/>
      <c r="D213" s="200" t="s">
        <v>436</v>
      </c>
      <c r="E213" s="38"/>
      <c r="F213" s="231" t="s">
        <v>6670</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436</v>
      </c>
      <c r="AU213" s="19" t="s">
        <v>80</v>
      </c>
    </row>
    <row r="214" spans="1:65" s="2" customFormat="1" ht="16.5" customHeight="1">
      <c r="A214" s="36"/>
      <c r="B214" s="37"/>
      <c r="C214" s="247" t="s">
        <v>1177</v>
      </c>
      <c r="D214" s="247" t="s">
        <v>740</v>
      </c>
      <c r="E214" s="248" t="s">
        <v>626</v>
      </c>
      <c r="F214" s="249" t="s">
        <v>6607</v>
      </c>
      <c r="G214" s="250" t="s">
        <v>1931</v>
      </c>
      <c r="H214" s="251">
        <v>1</v>
      </c>
      <c r="I214" s="252"/>
      <c r="J214" s="253">
        <f>ROUND(I214*H214,2)</f>
        <v>0</v>
      </c>
      <c r="K214" s="249" t="s">
        <v>348</v>
      </c>
      <c r="L214" s="254"/>
      <c r="M214" s="255" t="s">
        <v>21</v>
      </c>
      <c r="N214" s="256" t="s">
        <v>44</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493</v>
      </c>
      <c r="AT214" s="191" t="s">
        <v>740</v>
      </c>
      <c r="AU214" s="191" t="s">
        <v>80</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381</v>
      </c>
      <c r="BM214" s="191" t="s">
        <v>1639</v>
      </c>
    </row>
    <row r="215" spans="1:65" s="2" customFormat="1" ht="29.25">
      <c r="A215" s="36"/>
      <c r="B215" s="37"/>
      <c r="C215" s="38"/>
      <c r="D215" s="200" t="s">
        <v>436</v>
      </c>
      <c r="E215" s="38"/>
      <c r="F215" s="231" t="s">
        <v>6608</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436</v>
      </c>
      <c r="AU215" s="19" t="s">
        <v>80</v>
      </c>
    </row>
    <row r="216" spans="1:65" s="2" customFormat="1" ht="16.5" customHeight="1">
      <c r="A216" s="36"/>
      <c r="B216" s="37"/>
      <c r="C216" s="247" t="s">
        <v>1183</v>
      </c>
      <c r="D216" s="247" t="s">
        <v>740</v>
      </c>
      <c r="E216" s="248" t="s">
        <v>631</v>
      </c>
      <c r="F216" s="249" t="s">
        <v>6671</v>
      </c>
      <c r="G216" s="250" t="s">
        <v>1931</v>
      </c>
      <c r="H216" s="251">
        <v>1</v>
      </c>
      <c r="I216" s="252"/>
      <c r="J216" s="253">
        <f>ROUND(I216*H216,2)</f>
        <v>0</v>
      </c>
      <c r="K216" s="249" t="s">
        <v>348</v>
      </c>
      <c r="L216" s="254"/>
      <c r="M216" s="255" t="s">
        <v>21</v>
      </c>
      <c r="N216" s="256" t="s">
        <v>44</v>
      </c>
      <c r="O216" s="66"/>
      <c r="P216" s="189">
        <f>O216*H216</f>
        <v>0</v>
      </c>
      <c r="Q216" s="189">
        <v>0</v>
      </c>
      <c r="R216" s="189">
        <f>Q216*H216</f>
        <v>0</v>
      </c>
      <c r="S216" s="189">
        <v>0</v>
      </c>
      <c r="T216" s="190">
        <f>S216*H216</f>
        <v>0</v>
      </c>
      <c r="U216" s="36"/>
      <c r="V216" s="36"/>
      <c r="W216" s="36"/>
      <c r="X216" s="36"/>
      <c r="Y216" s="36"/>
      <c r="Z216" s="36"/>
      <c r="AA216" s="36"/>
      <c r="AB216" s="36"/>
      <c r="AC216" s="36"/>
      <c r="AD216" s="36"/>
      <c r="AE216" s="36"/>
      <c r="AR216" s="191" t="s">
        <v>493</v>
      </c>
      <c r="AT216" s="191" t="s">
        <v>740</v>
      </c>
      <c r="AU216" s="191" t="s">
        <v>80</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381</v>
      </c>
      <c r="BM216" s="191" t="s">
        <v>1656</v>
      </c>
    </row>
    <row r="217" spans="1:65" s="2" customFormat="1" ht="29.25">
      <c r="A217" s="36"/>
      <c r="B217" s="37"/>
      <c r="C217" s="38"/>
      <c r="D217" s="200" t="s">
        <v>436</v>
      </c>
      <c r="E217" s="38"/>
      <c r="F217" s="231" t="s">
        <v>6672</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436</v>
      </c>
      <c r="AU217" s="19" t="s">
        <v>80</v>
      </c>
    </row>
    <row r="218" spans="1:65" s="2" customFormat="1" ht="16.5" customHeight="1">
      <c r="A218" s="36"/>
      <c r="B218" s="37"/>
      <c r="C218" s="247" t="s">
        <v>1189</v>
      </c>
      <c r="D218" s="247" t="s">
        <v>740</v>
      </c>
      <c r="E218" s="248" t="s">
        <v>637</v>
      </c>
      <c r="F218" s="249" t="s">
        <v>6673</v>
      </c>
      <c r="G218" s="250" t="s">
        <v>1931</v>
      </c>
      <c r="H218" s="251">
        <v>1</v>
      </c>
      <c r="I218" s="252"/>
      <c r="J218" s="253">
        <f>ROUND(I218*H218,2)</f>
        <v>0</v>
      </c>
      <c r="K218" s="249" t="s">
        <v>348</v>
      </c>
      <c r="L218" s="254"/>
      <c r="M218" s="255" t="s">
        <v>21</v>
      </c>
      <c r="N218" s="256" t="s">
        <v>44</v>
      </c>
      <c r="O218" s="66"/>
      <c r="P218" s="189">
        <f>O218*H218</f>
        <v>0</v>
      </c>
      <c r="Q218" s="189">
        <v>0</v>
      </c>
      <c r="R218" s="189">
        <f>Q218*H218</f>
        <v>0</v>
      </c>
      <c r="S218" s="189">
        <v>0</v>
      </c>
      <c r="T218" s="190">
        <f>S218*H218</f>
        <v>0</v>
      </c>
      <c r="U218" s="36"/>
      <c r="V218" s="36"/>
      <c r="W218" s="36"/>
      <c r="X218" s="36"/>
      <c r="Y218" s="36"/>
      <c r="Z218" s="36"/>
      <c r="AA218" s="36"/>
      <c r="AB218" s="36"/>
      <c r="AC218" s="36"/>
      <c r="AD218" s="36"/>
      <c r="AE218" s="36"/>
      <c r="AR218" s="191" t="s">
        <v>493</v>
      </c>
      <c r="AT218" s="191" t="s">
        <v>740</v>
      </c>
      <c r="AU218" s="191" t="s">
        <v>80</v>
      </c>
      <c r="AY218" s="19" t="s">
        <v>283</v>
      </c>
      <c r="BE218" s="192">
        <f>IF(N218="základní",J218,0)</f>
        <v>0</v>
      </c>
      <c r="BF218" s="192">
        <f>IF(N218="snížená",J218,0)</f>
        <v>0</v>
      </c>
      <c r="BG218" s="192">
        <f>IF(N218="zákl. přenesená",J218,0)</f>
        <v>0</v>
      </c>
      <c r="BH218" s="192">
        <f>IF(N218="sníž. přenesená",J218,0)</f>
        <v>0</v>
      </c>
      <c r="BI218" s="192">
        <f>IF(N218="nulová",J218,0)</f>
        <v>0</v>
      </c>
      <c r="BJ218" s="19" t="s">
        <v>80</v>
      </c>
      <c r="BK218" s="192">
        <f>ROUND(I218*H218,2)</f>
        <v>0</v>
      </c>
      <c r="BL218" s="19" t="s">
        <v>381</v>
      </c>
      <c r="BM218" s="191" t="s">
        <v>1673</v>
      </c>
    </row>
    <row r="219" spans="1:65" s="2" customFormat="1" ht="29.25">
      <c r="A219" s="36"/>
      <c r="B219" s="37"/>
      <c r="C219" s="38"/>
      <c r="D219" s="200" t="s">
        <v>436</v>
      </c>
      <c r="E219" s="38"/>
      <c r="F219" s="231" t="s">
        <v>6674</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436</v>
      </c>
      <c r="AU219" s="19" t="s">
        <v>80</v>
      </c>
    </row>
    <row r="220" spans="1:65" s="2" customFormat="1" ht="16.5" customHeight="1">
      <c r="A220" s="36"/>
      <c r="B220" s="37"/>
      <c r="C220" s="247" t="s">
        <v>1197</v>
      </c>
      <c r="D220" s="247" t="s">
        <v>740</v>
      </c>
      <c r="E220" s="248" t="s">
        <v>6675</v>
      </c>
      <c r="F220" s="249" t="s">
        <v>6575</v>
      </c>
      <c r="G220" s="250" t="s">
        <v>1931</v>
      </c>
      <c r="H220" s="251">
        <v>1</v>
      </c>
      <c r="I220" s="252"/>
      <c r="J220" s="253">
        <f>ROUND(I220*H220,2)</f>
        <v>0</v>
      </c>
      <c r="K220" s="249" t="s">
        <v>348</v>
      </c>
      <c r="L220" s="254"/>
      <c r="M220" s="255" t="s">
        <v>21</v>
      </c>
      <c r="N220" s="256"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493</v>
      </c>
      <c r="AT220" s="191" t="s">
        <v>740</v>
      </c>
      <c r="AU220" s="191" t="s">
        <v>80</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381</v>
      </c>
      <c r="BM220" s="191" t="s">
        <v>1688</v>
      </c>
    </row>
    <row r="221" spans="1:65" s="2" customFormat="1" ht="16.5" customHeight="1">
      <c r="A221" s="36"/>
      <c r="B221" s="37"/>
      <c r="C221" s="247" t="s">
        <v>1204</v>
      </c>
      <c r="D221" s="247" t="s">
        <v>740</v>
      </c>
      <c r="E221" s="248" t="s">
        <v>648</v>
      </c>
      <c r="F221" s="249" t="s">
        <v>6594</v>
      </c>
      <c r="G221" s="250" t="s">
        <v>1931</v>
      </c>
      <c r="H221" s="251">
        <v>1</v>
      </c>
      <c r="I221" s="252"/>
      <c r="J221" s="253">
        <f>ROUND(I221*H221,2)</f>
        <v>0</v>
      </c>
      <c r="K221" s="249" t="s">
        <v>348</v>
      </c>
      <c r="L221" s="254"/>
      <c r="M221" s="255" t="s">
        <v>21</v>
      </c>
      <c r="N221" s="256" t="s">
        <v>44</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493</v>
      </c>
      <c r="AT221" s="191" t="s">
        <v>740</v>
      </c>
      <c r="AU221" s="191" t="s">
        <v>80</v>
      </c>
      <c r="AY221" s="19" t="s">
        <v>283</v>
      </c>
      <c r="BE221" s="192">
        <f>IF(N221="základní",J221,0)</f>
        <v>0</v>
      </c>
      <c r="BF221" s="192">
        <f>IF(N221="snížená",J221,0)</f>
        <v>0</v>
      </c>
      <c r="BG221" s="192">
        <f>IF(N221="zákl. přenesená",J221,0)</f>
        <v>0</v>
      </c>
      <c r="BH221" s="192">
        <f>IF(N221="sníž. přenesená",J221,0)</f>
        <v>0</v>
      </c>
      <c r="BI221" s="192">
        <f>IF(N221="nulová",J221,0)</f>
        <v>0</v>
      </c>
      <c r="BJ221" s="19" t="s">
        <v>80</v>
      </c>
      <c r="BK221" s="192">
        <f>ROUND(I221*H221,2)</f>
        <v>0</v>
      </c>
      <c r="BL221" s="19" t="s">
        <v>381</v>
      </c>
      <c r="BM221" s="191" t="s">
        <v>1700</v>
      </c>
    </row>
    <row r="222" spans="1:65" s="2" customFormat="1" ht="19.5">
      <c r="A222" s="36"/>
      <c r="B222" s="37"/>
      <c r="C222" s="38"/>
      <c r="D222" s="200" t="s">
        <v>436</v>
      </c>
      <c r="E222" s="38"/>
      <c r="F222" s="231" t="s">
        <v>6595</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436</v>
      </c>
      <c r="AU222" s="19" t="s">
        <v>80</v>
      </c>
    </row>
    <row r="223" spans="1:65" s="2" customFormat="1" ht="16.5" customHeight="1">
      <c r="A223" s="36"/>
      <c r="B223" s="37"/>
      <c r="C223" s="247" t="s">
        <v>1210</v>
      </c>
      <c r="D223" s="247" t="s">
        <v>740</v>
      </c>
      <c r="E223" s="248" t="s">
        <v>662</v>
      </c>
      <c r="F223" s="249" t="s">
        <v>6602</v>
      </c>
      <c r="G223" s="250" t="s">
        <v>1931</v>
      </c>
      <c r="H223" s="251">
        <v>1</v>
      </c>
      <c r="I223" s="252"/>
      <c r="J223" s="253">
        <f>ROUND(I223*H223,2)</f>
        <v>0</v>
      </c>
      <c r="K223" s="249" t="s">
        <v>348</v>
      </c>
      <c r="L223" s="254"/>
      <c r="M223" s="255" t="s">
        <v>21</v>
      </c>
      <c r="N223" s="256" t="s">
        <v>44</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493</v>
      </c>
      <c r="AT223" s="191" t="s">
        <v>740</v>
      </c>
      <c r="AU223" s="191" t="s">
        <v>80</v>
      </c>
      <c r="AY223" s="19" t="s">
        <v>283</v>
      </c>
      <c r="BE223" s="192">
        <f>IF(N223="základní",J223,0)</f>
        <v>0</v>
      </c>
      <c r="BF223" s="192">
        <f>IF(N223="snížená",J223,0)</f>
        <v>0</v>
      </c>
      <c r="BG223" s="192">
        <f>IF(N223="zákl. přenesená",J223,0)</f>
        <v>0</v>
      </c>
      <c r="BH223" s="192">
        <f>IF(N223="sníž. přenesená",J223,0)</f>
        <v>0</v>
      </c>
      <c r="BI223" s="192">
        <f>IF(N223="nulová",J223,0)</f>
        <v>0</v>
      </c>
      <c r="BJ223" s="19" t="s">
        <v>80</v>
      </c>
      <c r="BK223" s="192">
        <f>ROUND(I223*H223,2)</f>
        <v>0</v>
      </c>
      <c r="BL223" s="19" t="s">
        <v>381</v>
      </c>
      <c r="BM223" s="191" t="s">
        <v>1710</v>
      </c>
    </row>
    <row r="224" spans="1:65" s="2" customFormat="1" ht="29.25">
      <c r="A224" s="36"/>
      <c r="B224" s="37"/>
      <c r="C224" s="38"/>
      <c r="D224" s="200" t="s">
        <v>436</v>
      </c>
      <c r="E224" s="38"/>
      <c r="F224" s="231" t="s">
        <v>6676</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436</v>
      </c>
      <c r="AU224" s="19" t="s">
        <v>80</v>
      </c>
    </row>
    <row r="225" spans="1:65" s="2" customFormat="1" ht="16.5" customHeight="1">
      <c r="A225" s="36"/>
      <c r="B225" s="37"/>
      <c r="C225" s="247" t="s">
        <v>1216</v>
      </c>
      <c r="D225" s="247" t="s">
        <v>740</v>
      </c>
      <c r="E225" s="248" t="s">
        <v>673</v>
      </c>
      <c r="F225" s="249" t="s">
        <v>6677</v>
      </c>
      <c r="G225" s="250" t="s">
        <v>1931</v>
      </c>
      <c r="H225" s="251">
        <v>1</v>
      </c>
      <c r="I225" s="252"/>
      <c r="J225" s="253">
        <f>ROUND(I225*H225,2)</f>
        <v>0</v>
      </c>
      <c r="K225" s="249" t="s">
        <v>348</v>
      </c>
      <c r="L225" s="254"/>
      <c r="M225" s="255" t="s">
        <v>21</v>
      </c>
      <c r="N225" s="256"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493</v>
      </c>
      <c r="AT225" s="191" t="s">
        <v>740</v>
      </c>
      <c r="AU225" s="191" t="s">
        <v>80</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381</v>
      </c>
      <c r="BM225" s="191" t="s">
        <v>1722</v>
      </c>
    </row>
    <row r="226" spans="1:65" s="2" customFormat="1" ht="29.25">
      <c r="A226" s="36"/>
      <c r="B226" s="37"/>
      <c r="C226" s="38"/>
      <c r="D226" s="200" t="s">
        <v>436</v>
      </c>
      <c r="E226" s="38"/>
      <c r="F226" s="231" t="s">
        <v>6678</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436</v>
      </c>
      <c r="AU226" s="19" t="s">
        <v>80</v>
      </c>
    </row>
    <row r="227" spans="1:65" s="2" customFormat="1" ht="16.5" customHeight="1">
      <c r="A227" s="36"/>
      <c r="B227" s="37"/>
      <c r="C227" s="247" t="s">
        <v>1224</v>
      </c>
      <c r="D227" s="247" t="s">
        <v>740</v>
      </c>
      <c r="E227" s="248" t="s">
        <v>6679</v>
      </c>
      <c r="F227" s="249" t="s">
        <v>6680</v>
      </c>
      <c r="G227" s="250" t="s">
        <v>1931</v>
      </c>
      <c r="H227" s="251">
        <v>1</v>
      </c>
      <c r="I227" s="252"/>
      <c r="J227" s="253">
        <f>ROUND(I227*H227,2)</f>
        <v>0</v>
      </c>
      <c r="K227" s="249" t="s">
        <v>348</v>
      </c>
      <c r="L227" s="254"/>
      <c r="M227" s="255" t="s">
        <v>21</v>
      </c>
      <c r="N227" s="256"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493</v>
      </c>
      <c r="AT227" s="191" t="s">
        <v>740</v>
      </c>
      <c r="AU227" s="191" t="s">
        <v>80</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381</v>
      </c>
      <c r="BM227" s="191" t="s">
        <v>1734</v>
      </c>
    </row>
    <row r="228" spans="1:65" s="2" customFormat="1" ht="19.5">
      <c r="A228" s="36"/>
      <c r="B228" s="37"/>
      <c r="C228" s="38"/>
      <c r="D228" s="200" t="s">
        <v>436</v>
      </c>
      <c r="E228" s="38"/>
      <c r="F228" s="231" t="s">
        <v>6681</v>
      </c>
      <c r="G228" s="38"/>
      <c r="H228" s="38"/>
      <c r="I228" s="195"/>
      <c r="J228" s="38"/>
      <c r="K228" s="38"/>
      <c r="L228" s="41"/>
      <c r="M228" s="196"/>
      <c r="N228" s="197"/>
      <c r="O228" s="66"/>
      <c r="P228" s="66"/>
      <c r="Q228" s="66"/>
      <c r="R228" s="66"/>
      <c r="S228" s="66"/>
      <c r="T228" s="67"/>
      <c r="U228" s="36"/>
      <c r="V228" s="36"/>
      <c r="W228" s="36"/>
      <c r="X228" s="36"/>
      <c r="Y228" s="36"/>
      <c r="Z228" s="36"/>
      <c r="AA228" s="36"/>
      <c r="AB228" s="36"/>
      <c r="AC228" s="36"/>
      <c r="AD228" s="36"/>
      <c r="AE228" s="36"/>
      <c r="AT228" s="19" t="s">
        <v>436</v>
      </c>
      <c r="AU228" s="19" t="s">
        <v>80</v>
      </c>
    </row>
    <row r="229" spans="1:65" s="2" customFormat="1" ht="16.5" customHeight="1">
      <c r="A229" s="36"/>
      <c r="B229" s="37"/>
      <c r="C229" s="247" t="s">
        <v>1231</v>
      </c>
      <c r="D229" s="247" t="s">
        <v>740</v>
      </c>
      <c r="E229" s="248" t="s">
        <v>687</v>
      </c>
      <c r="F229" s="249" t="s">
        <v>6682</v>
      </c>
      <c r="G229" s="250" t="s">
        <v>1931</v>
      </c>
      <c r="H229" s="251">
        <v>1</v>
      </c>
      <c r="I229" s="252"/>
      <c r="J229" s="253">
        <f>ROUND(I229*H229,2)</f>
        <v>0</v>
      </c>
      <c r="K229" s="249" t="s">
        <v>348</v>
      </c>
      <c r="L229" s="254"/>
      <c r="M229" s="255" t="s">
        <v>21</v>
      </c>
      <c r="N229" s="256" t="s">
        <v>44</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493</v>
      </c>
      <c r="AT229" s="191" t="s">
        <v>740</v>
      </c>
      <c r="AU229" s="191" t="s">
        <v>80</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381</v>
      </c>
      <c r="BM229" s="191" t="s">
        <v>1753</v>
      </c>
    </row>
    <row r="230" spans="1:65" s="2" customFormat="1" ht="58.5">
      <c r="A230" s="36"/>
      <c r="B230" s="37"/>
      <c r="C230" s="38"/>
      <c r="D230" s="200" t="s">
        <v>436</v>
      </c>
      <c r="E230" s="38"/>
      <c r="F230" s="231" t="s">
        <v>6683</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436</v>
      </c>
      <c r="AU230" s="19" t="s">
        <v>80</v>
      </c>
    </row>
    <row r="231" spans="1:65" s="2" customFormat="1" ht="16.5" customHeight="1">
      <c r="A231" s="36"/>
      <c r="B231" s="37"/>
      <c r="C231" s="247" t="s">
        <v>1239</v>
      </c>
      <c r="D231" s="247" t="s">
        <v>740</v>
      </c>
      <c r="E231" s="248" t="s">
        <v>704</v>
      </c>
      <c r="F231" s="249" t="s">
        <v>6684</v>
      </c>
      <c r="G231" s="250" t="s">
        <v>1931</v>
      </c>
      <c r="H231" s="251">
        <v>1</v>
      </c>
      <c r="I231" s="252"/>
      <c r="J231" s="253">
        <f>ROUND(I231*H231,2)</f>
        <v>0</v>
      </c>
      <c r="K231" s="249" t="s">
        <v>348</v>
      </c>
      <c r="L231" s="254"/>
      <c r="M231" s="255" t="s">
        <v>21</v>
      </c>
      <c r="N231" s="256" t="s">
        <v>44</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493</v>
      </c>
      <c r="AT231" s="191" t="s">
        <v>740</v>
      </c>
      <c r="AU231" s="191" t="s">
        <v>80</v>
      </c>
      <c r="AY231" s="19" t="s">
        <v>283</v>
      </c>
      <c r="BE231" s="192">
        <f>IF(N231="základní",J231,0)</f>
        <v>0</v>
      </c>
      <c r="BF231" s="192">
        <f>IF(N231="snížená",J231,0)</f>
        <v>0</v>
      </c>
      <c r="BG231" s="192">
        <f>IF(N231="zákl. přenesená",J231,0)</f>
        <v>0</v>
      </c>
      <c r="BH231" s="192">
        <f>IF(N231="sníž. přenesená",J231,0)</f>
        <v>0</v>
      </c>
      <c r="BI231" s="192">
        <f>IF(N231="nulová",J231,0)</f>
        <v>0</v>
      </c>
      <c r="BJ231" s="19" t="s">
        <v>80</v>
      </c>
      <c r="BK231" s="192">
        <f>ROUND(I231*H231,2)</f>
        <v>0</v>
      </c>
      <c r="BL231" s="19" t="s">
        <v>381</v>
      </c>
      <c r="BM231" s="191" t="s">
        <v>1765</v>
      </c>
    </row>
    <row r="232" spans="1:65" s="2" customFormat="1" ht="39">
      <c r="A232" s="36"/>
      <c r="B232" s="37"/>
      <c r="C232" s="38"/>
      <c r="D232" s="200" t="s">
        <v>436</v>
      </c>
      <c r="E232" s="38"/>
      <c r="F232" s="231" t="s">
        <v>6685</v>
      </c>
      <c r="G232" s="38"/>
      <c r="H232" s="38"/>
      <c r="I232" s="195"/>
      <c r="J232" s="38"/>
      <c r="K232" s="38"/>
      <c r="L232" s="41"/>
      <c r="M232" s="196"/>
      <c r="N232" s="197"/>
      <c r="O232" s="66"/>
      <c r="P232" s="66"/>
      <c r="Q232" s="66"/>
      <c r="R232" s="66"/>
      <c r="S232" s="66"/>
      <c r="T232" s="67"/>
      <c r="U232" s="36"/>
      <c r="V232" s="36"/>
      <c r="W232" s="36"/>
      <c r="X232" s="36"/>
      <c r="Y232" s="36"/>
      <c r="Z232" s="36"/>
      <c r="AA232" s="36"/>
      <c r="AB232" s="36"/>
      <c r="AC232" s="36"/>
      <c r="AD232" s="36"/>
      <c r="AE232" s="36"/>
      <c r="AT232" s="19" t="s">
        <v>436</v>
      </c>
      <c r="AU232" s="19" t="s">
        <v>80</v>
      </c>
    </row>
    <row r="233" spans="1:65" s="2" customFormat="1" ht="16.5" customHeight="1">
      <c r="A233" s="36"/>
      <c r="B233" s="37"/>
      <c r="C233" s="247" t="s">
        <v>1245</v>
      </c>
      <c r="D233" s="247" t="s">
        <v>740</v>
      </c>
      <c r="E233" s="248" t="s">
        <v>712</v>
      </c>
      <c r="F233" s="249" t="s">
        <v>6637</v>
      </c>
      <c r="G233" s="250" t="s">
        <v>1931</v>
      </c>
      <c r="H233" s="251">
        <v>1</v>
      </c>
      <c r="I233" s="252"/>
      <c r="J233" s="253">
        <f>ROUND(I233*H233,2)</f>
        <v>0</v>
      </c>
      <c r="K233" s="249" t="s">
        <v>348</v>
      </c>
      <c r="L233" s="254"/>
      <c r="M233" s="255" t="s">
        <v>21</v>
      </c>
      <c r="N233" s="256" t="s">
        <v>44</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493</v>
      </c>
      <c r="AT233" s="191" t="s">
        <v>740</v>
      </c>
      <c r="AU233" s="191" t="s">
        <v>80</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381</v>
      </c>
      <c r="BM233" s="191" t="s">
        <v>1776</v>
      </c>
    </row>
    <row r="234" spans="1:65" s="2" customFormat="1" ht="29.25">
      <c r="A234" s="36"/>
      <c r="B234" s="37"/>
      <c r="C234" s="38"/>
      <c r="D234" s="200" t="s">
        <v>436</v>
      </c>
      <c r="E234" s="38"/>
      <c r="F234" s="231" t="s">
        <v>6686</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436</v>
      </c>
      <c r="AU234" s="19" t="s">
        <v>80</v>
      </c>
    </row>
    <row r="235" spans="1:65" s="2" customFormat="1" ht="16.5" customHeight="1">
      <c r="A235" s="36"/>
      <c r="B235" s="37"/>
      <c r="C235" s="247" t="s">
        <v>1252</v>
      </c>
      <c r="D235" s="247" t="s">
        <v>740</v>
      </c>
      <c r="E235" s="248" t="s">
        <v>6687</v>
      </c>
      <c r="F235" s="249" t="s">
        <v>6575</v>
      </c>
      <c r="G235" s="250" t="s">
        <v>1931</v>
      </c>
      <c r="H235" s="251">
        <v>1</v>
      </c>
      <c r="I235" s="252"/>
      <c r="J235" s="253">
        <f>ROUND(I235*H235,2)</f>
        <v>0</v>
      </c>
      <c r="K235" s="249" t="s">
        <v>348</v>
      </c>
      <c r="L235" s="254"/>
      <c r="M235" s="255" t="s">
        <v>21</v>
      </c>
      <c r="N235" s="256" t="s">
        <v>44</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493</v>
      </c>
      <c r="AT235" s="191" t="s">
        <v>740</v>
      </c>
      <c r="AU235" s="191" t="s">
        <v>80</v>
      </c>
      <c r="AY235" s="19" t="s">
        <v>283</v>
      </c>
      <c r="BE235" s="192">
        <f>IF(N235="základní",J235,0)</f>
        <v>0</v>
      </c>
      <c r="BF235" s="192">
        <f>IF(N235="snížená",J235,0)</f>
        <v>0</v>
      </c>
      <c r="BG235" s="192">
        <f>IF(N235="zákl. přenesená",J235,0)</f>
        <v>0</v>
      </c>
      <c r="BH235" s="192">
        <f>IF(N235="sníž. přenesená",J235,0)</f>
        <v>0</v>
      </c>
      <c r="BI235" s="192">
        <f>IF(N235="nulová",J235,0)</f>
        <v>0</v>
      </c>
      <c r="BJ235" s="19" t="s">
        <v>80</v>
      </c>
      <c r="BK235" s="192">
        <f>ROUND(I235*H235,2)</f>
        <v>0</v>
      </c>
      <c r="BL235" s="19" t="s">
        <v>381</v>
      </c>
      <c r="BM235" s="191" t="s">
        <v>1820</v>
      </c>
    </row>
    <row r="236" spans="1:65" s="2" customFormat="1" ht="16.5" customHeight="1">
      <c r="A236" s="36"/>
      <c r="B236" s="37"/>
      <c r="C236" s="247" t="s">
        <v>1260</v>
      </c>
      <c r="D236" s="247" t="s">
        <v>740</v>
      </c>
      <c r="E236" s="248" t="s">
        <v>718</v>
      </c>
      <c r="F236" s="249" t="s">
        <v>6688</v>
      </c>
      <c r="G236" s="250" t="s">
        <v>1931</v>
      </c>
      <c r="H236" s="251">
        <v>1</v>
      </c>
      <c r="I236" s="252"/>
      <c r="J236" s="253">
        <f>ROUND(I236*H236,2)</f>
        <v>0</v>
      </c>
      <c r="K236" s="249" t="s">
        <v>348</v>
      </c>
      <c r="L236" s="254"/>
      <c r="M236" s="255" t="s">
        <v>21</v>
      </c>
      <c r="N236" s="256" t="s">
        <v>44</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493</v>
      </c>
      <c r="AT236" s="191" t="s">
        <v>740</v>
      </c>
      <c r="AU236" s="191" t="s">
        <v>80</v>
      </c>
      <c r="AY236" s="19" t="s">
        <v>283</v>
      </c>
      <c r="BE236" s="192">
        <f>IF(N236="základní",J236,0)</f>
        <v>0</v>
      </c>
      <c r="BF236" s="192">
        <f>IF(N236="snížená",J236,0)</f>
        <v>0</v>
      </c>
      <c r="BG236" s="192">
        <f>IF(N236="zákl. přenesená",J236,0)</f>
        <v>0</v>
      </c>
      <c r="BH236" s="192">
        <f>IF(N236="sníž. přenesená",J236,0)</f>
        <v>0</v>
      </c>
      <c r="BI236" s="192">
        <f>IF(N236="nulová",J236,0)</f>
        <v>0</v>
      </c>
      <c r="BJ236" s="19" t="s">
        <v>80</v>
      </c>
      <c r="BK236" s="192">
        <f>ROUND(I236*H236,2)</f>
        <v>0</v>
      </c>
      <c r="BL236" s="19" t="s">
        <v>381</v>
      </c>
      <c r="BM236" s="191" t="s">
        <v>1833</v>
      </c>
    </row>
    <row r="237" spans="1:65" s="2" customFormat="1" ht="19.5">
      <c r="A237" s="36"/>
      <c r="B237" s="37"/>
      <c r="C237" s="38"/>
      <c r="D237" s="200" t="s">
        <v>436</v>
      </c>
      <c r="E237" s="38"/>
      <c r="F237" s="231" t="s">
        <v>6689</v>
      </c>
      <c r="G237" s="38"/>
      <c r="H237" s="38"/>
      <c r="I237" s="195"/>
      <c r="J237" s="38"/>
      <c r="K237" s="38"/>
      <c r="L237" s="41"/>
      <c r="M237" s="196"/>
      <c r="N237" s="197"/>
      <c r="O237" s="66"/>
      <c r="P237" s="66"/>
      <c r="Q237" s="66"/>
      <c r="R237" s="66"/>
      <c r="S237" s="66"/>
      <c r="T237" s="67"/>
      <c r="U237" s="36"/>
      <c r="V237" s="36"/>
      <c r="W237" s="36"/>
      <c r="X237" s="36"/>
      <c r="Y237" s="36"/>
      <c r="Z237" s="36"/>
      <c r="AA237" s="36"/>
      <c r="AB237" s="36"/>
      <c r="AC237" s="36"/>
      <c r="AD237" s="36"/>
      <c r="AE237" s="36"/>
      <c r="AT237" s="19" t="s">
        <v>436</v>
      </c>
      <c r="AU237" s="19" t="s">
        <v>80</v>
      </c>
    </row>
    <row r="238" spans="1:65" s="2" customFormat="1" ht="16.5" customHeight="1">
      <c r="A238" s="36"/>
      <c r="B238" s="37"/>
      <c r="C238" s="247" t="s">
        <v>1269</v>
      </c>
      <c r="D238" s="247" t="s">
        <v>740</v>
      </c>
      <c r="E238" s="248" t="s">
        <v>1159</v>
      </c>
      <c r="F238" s="249" t="s">
        <v>6690</v>
      </c>
      <c r="G238" s="250" t="s">
        <v>1931</v>
      </c>
      <c r="H238" s="251">
        <v>1</v>
      </c>
      <c r="I238" s="252"/>
      <c r="J238" s="253">
        <f>ROUND(I238*H238,2)</f>
        <v>0</v>
      </c>
      <c r="K238" s="249" t="s">
        <v>348</v>
      </c>
      <c r="L238" s="254"/>
      <c r="M238" s="255" t="s">
        <v>21</v>
      </c>
      <c r="N238" s="256" t="s">
        <v>44</v>
      </c>
      <c r="O238" s="66"/>
      <c r="P238" s="189">
        <f>O238*H238</f>
        <v>0</v>
      </c>
      <c r="Q238" s="189">
        <v>0</v>
      </c>
      <c r="R238" s="189">
        <f>Q238*H238</f>
        <v>0</v>
      </c>
      <c r="S238" s="189">
        <v>0</v>
      </c>
      <c r="T238" s="190">
        <f>S238*H238</f>
        <v>0</v>
      </c>
      <c r="U238" s="36"/>
      <c r="V238" s="36"/>
      <c r="W238" s="36"/>
      <c r="X238" s="36"/>
      <c r="Y238" s="36"/>
      <c r="Z238" s="36"/>
      <c r="AA238" s="36"/>
      <c r="AB238" s="36"/>
      <c r="AC238" s="36"/>
      <c r="AD238" s="36"/>
      <c r="AE238" s="36"/>
      <c r="AR238" s="191" t="s">
        <v>493</v>
      </c>
      <c r="AT238" s="191" t="s">
        <v>740</v>
      </c>
      <c r="AU238" s="191" t="s">
        <v>80</v>
      </c>
      <c r="AY238" s="19" t="s">
        <v>283</v>
      </c>
      <c r="BE238" s="192">
        <f>IF(N238="základní",J238,0)</f>
        <v>0</v>
      </c>
      <c r="BF238" s="192">
        <f>IF(N238="snížená",J238,0)</f>
        <v>0</v>
      </c>
      <c r="BG238" s="192">
        <f>IF(N238="zákl. přenesená",J238,0)</f>
        <v>0</v>
      </c>
      <c r="BH238" s="192">
        <f>IF(N238="sníž. přenesená",J238,0)</f>
        <v>0</v>
      </c>
      <c r="BI238" s="192">
        <f>IF(N238="nulová",J238,0)</f>
        <v>0</v>
      </c>
      <c r="BJ238" s="19" t="s">
        <v>80</v>
      </c>
      <c r="BK238" s="192">
        <f>ROUND(I238*H238,2)</f>
        <v>0</v>
      </c>
      <c r="BL238" s="19" t="s">
        <v>381</v>
      </c>
      <c r="BM238" s="191" t="s">
        <v>1846</v>
      </c>
    </row>
    <row r="239" spans="1:65" s="2" customFormat="1" ht="39">
      <c r="A239" s="36"/>
      <c r="B239" s="37"/>
      <c r="C239" s="38"/>
      <c r="D239" s="200" t="s">
        <v>436</v>
      </c>
      <c r="E239" s="38"/>
      <c r="F239" s="231" t="s">
        <v>6647</v>
      </c>
      <c r="G239" s="38"/>
      <c r="H239" s="38"/>
      <c r="I239" s="195"/>
      <c r="J239" s="38"/>
      <c r="K239" s="38"/>
      <c r="L239" s="41"/>
      <c r="M239" s="196"/>
      <c r="N239" s="197"/>
      <c r="O239" s="66"/>
      <c r="P239" s="66"/>
      <c r="Q239" s="66"/>
      <c r="R239" s="66"/>
      <c r="S239" s="66"/>
      <c r="T239" s="67"/>
      <c r="U239" s="36"/>
      <c r="V239" s="36"/>
      <c r="W239" s="36"/>
      <c r="X239" s="36"/>
      <c r="Y239" s="36"/>
      <c r="Z239" s="36"/>
      <c r="AA239" s="36"/>
      <c r="AB239" s="36"/>
      <c r="AC239" s="36"/>
      <c r="AD239" s="36"/>
      <c r="AE239" s="36"/>
      <c r="AT239" s="19" t="s">
        <v>436</v>
      </c>
      <c r="AU239" s="19" t="s">
        <v>80</v>
      </c>
    </row>
    <row r="240" spans="1:65" s="2" customFormat="1" ht="16.5" customHeight="1">
      <c r="A240" s="36"/>
      <c r="B240" s="37"/>
      <c r="C240" s="247" t="s">
        <v>1275</v>
      </c>
      <c r="D240" s="247" t="s">
        <v>740</v>
      </c>
      <c r="E240" s="248" t="s">
        <v>1165</v>
      </c>
      <c r="F240" s="249" t="s">
        <v>6648</v>
      </c>
      <c r="G240" s="250" t="s">
        <v>1931</v>
      </c>
      <c r="H240" s="251">
        <v>1</v>
      </c>
      <c r="I240" s="252"/>
      <c r="J240" s="253">
        <f>ROUND(I240*H240,2)</f>
        <v>0</v>
      </c>
      <c r="K240" s="249" t="s">
        <v>348</v>
      </c>
      <c r="L240" s="254"/>
      <c r="M240" s="255" t="s">
        <v>21</v>
      </c>
      <c r="N240" s="256" t="s">
        <v>44</v>
      </c>
      <c r="O240" s="66"/>
      <c r="P240" s="189">
        <f>O240*H240</f>
        <v>0</v>
      </c>
      <c r="Q240" s="189">
        <v>0</v>
      </c>
      <c r="R240" s="189">
        <f>Q240*H240</f>
        <v>0</v>
      </c>
      <c r="S240" s="189">
        <v>0</v>
      </c>
      <c r="T240" s="190">
        <f>S240*H240</f>
        <v>0</v>
      </c>
      <c r="U240" s="36"/>
      <c r="V240" s="36"/>
      <c r="W240" s="36"/>
      <c r="X240" s="36"/>
      <c r="Y240" s="36"/>
      <c r="Z240" s="36"/>
      <c r="AA240" s="36"/>
      <c r="AB240" s="36"/>
      <c r="AC240" s="36"/>
      <c r="AD240" s="36"/>
      <c r="AE240" s="36"/>
      <c r="AR240" s="191" t="s">
        <v>493</v>
      </c>
      <c r="AT240" s="191" t="s">
        <v>740</v>
      </c>
      <c r="AU240" s="191" t="s">
        <v>80</v>
      </c>
      <c r="AY240" s="19" t="s">
        <v>283</v>
      </c>
      <c r="BE240" s="192">
        <f>IF(N240="základní",J240,0)</f>
        <v>0</v>
      </c>
      <c r="BF240" s="192">
        <f>IF(N240="snížená",J240,0)</f>
        <v>0</v>
      </c>
      <c r="BG240" s="192">
        <f>IF(N240="zákl. přenesená",J240,0)</f>
        <v>0</v>
      </c>
      <c r="BH240" s="192">
        <f>IF(N240="sníž. přenesená",J240,0)</f>
        <v>0</v>
      </c>
      <c r="BI240" s="192">
        <f>IF(N240="nulová",J240,0)</f>
        <v>0</v>
      </c>
      <c r="BJ240" s="19" t="s">
        <v>80</v>
      </c>
      <c r="BK240" s="192">
        <f>ROUND(I240*H240,2)</f>
        <v>0</v>
      </c>
      <c r="BL240" s="19" t="s">
        <v>381</v>
      </c>
      <c r="BM240" s="191" t="s">
        <v>1857</v>
      </c>
    </row>
    <row r="241" spans="1:65" s="2" customFormat="1" ht="39">
      <c r="A241" s="36"/>
      <c r="B241" s="37"/>
      <c r="C241" s="38"/>
      <c r="D241" s="200" t="s">
        <v>436</v>
      </c>
      <c r="E241" s="38"/>
      <c r="F241" s="231" t="s">
        <v>6649</v>
      </c>
      <c r="G241" s="38"/>
      <c r="H241" s="38"/>
      <c r="I241" s="195"/>
      <c r="J241" s="38"/>
      <c r="K241" s="38"/>
      <c r="L241" s="41"/>
      <c r="M241" s="196"/>
      <c r="N241" s="197"/>
      <c r="O241" s="66"/>
      <c r="P241" s="66"/>
      <c r="Q241" s="66"/>
      <c r="R241" s="66"/>
      <c r="S241" s="66"/>
      <c r="T241" s="67"/>
      <c r="U241" s="36"/>
      <c r="V241" s="36"/>
      <c r="W241" s="36"/>
      <c r="X241" s="36"/>
      <c r="Y241" s="36"/>
      <c r="Z241" s="36"/>
      <c r="AA241" s="36"/>
      <c r="AB241" s="36"/>
      <c r="AC241" s="36"/>
      <c r="AD241" s="36"/>
      <c r="AE241" s="36"/>
      <c r="AT241" s="19" t="s">
        <v>436</v>
      </c>
      <c r="AU241" s="19" t="s">
        <v>80</v>
      </c>
    </row>
    <row r="242" spans="1:65" s="2" customFormat="1" ht="16.5" customHeight="1">
      <c r="A242" s="36"/>
      <c r="B242" s="37"/>
      <c r="C242" s="247" t="s">
        <v>1284</v>
      </c>
      <c r="D242" s="247" t="s">
        <v>740</v>
      </c>
      <c r="E242" s="248" t="s">
        <v>1170</v>
      </c>
      <c r="F242" s="249" t="s">
        <v>6654</v>
      </c>
      <c r="G242" s="250" t="s">
        <v>1931</v>
      </c>
      <c r="H242" s="251">
        <v>1</v>
      </c>
      <c r="I242" s="252"/>
      <c r="J242" s="253">
        <f>ROUND(I242*H242,2)</f>
        <v>0</v>
      </c>
      <c r="K242" s="249" t="s">
        <v>348</v>
      </c>
      <c r="L242" s="254"/>
      <c r="M242" s="255" t="s">
        <v>21</v>
      </c>
      <c r="N242" s="256" t="s">
        <v>44</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493</v>
      </c>
      <c r="AT242" s="191" t="s">
        <v>740</v>
      </c>
      <c r="AU242" s="191" t="s">
        <v>80</v>
      </c>
      <c r="AY242" s="19" t="s">
        <v>283</v>
      </c>
      <c r="BE242" s="192">
        <f>IF(N242="základní",J242,0)</f>
        <v>0</v>
      </c>
      <c r="BF242" s="192">
        <f>IF(N242="snížená",J242,0)</f>
        <v>0</v>
      </c>
      <c r="BG242" s="192">
        <f>IF(N242="zákl. přenesená",J242,0)</f>
        <v>0</v>
      </c>
      <c r="BH242" s="192">
        <f>IF(N242="sníž. přenesená",J242,0)</f>
        <v>0</v>
      </c>
      <c r="BI242" s="192">
        <f>IF(N242="nulová",J242,0)</f>
        <v>0</v>
      </c>
      <c r="BJ242" s="19" t="s">
        <v>80</v>
      </c>
      <c r="BK242" s="192">
        <f>ROUND(I242*H242,2)</f>
        <v>0</v>
      </c>
      <c r="BL242" s="19" t="s">
        <v>381</v>
      </c>
      <c r="BM242" s="191" t="s">
        <v>1869</v>
      </c>
    </row>
    <row r="243" spans="1:65" s="2" customFormat="1" ht="29.25">
      <c r="A243" s="36"/>
      <c r="B243" s="37"/>
      <c r="C243" s="38"/>
      <c r="D243" s="200" t="s">
        <v>436</v>
      </c>
      <c r="E243" s="38"/>
      <c r="F243" s="231" t="s">
        <v>6655</v>
      </c>
      <c r="G243" s="38"/>
      <c r="H243" s="38"/>
      <c r="I243" s="195"/>
      <c r="J243" s="38"/>
      <c r="K243" s="38"/>
      <c r="L243" s="41"/>
      <c r="M243" s="196"/>
      <c r="N243" s="197"/>
      <c r="O243" s="66"/>
      <c r="P243" s="66"/>
      <c r="Q243" s="66"/>
      <c r="R243" s="66"/>
      <c r="S243" s="66"/>
      <c r="T243" s="67"/>
      <c r="U243" s="36"/>
      <c r="V243" s="36"/>
      <c r="W243" s="36"/>
      <c r="X243" s="36"/>
      <c r="Y243" s="36"/>
      <c r="Z243" s="36"/>
      <c r="AA243" s="36"/>
      <c r="AB243" s="36"/>
      <c r="AC243" s="36"/>
      <c r="AD243" s="36"/>
      <c r="AE243" s="36"/>
      <c r="AT243" s="19" t="s">
        <v>436</v>
      </c>
      <c r="AU243" s="19" t="s">
        <v>80</v>
      </c>
    </row>
    <row r="244" spans="1:65" s="2" customFormat="1" ht="16.5" customHeight="1">
      <c r="A244" s="36"/>
      <c r="B244" s="37"/>
      <c r="C244" s="247" t="s">
        <v>1290</v>
      </c>
      <c r="D244" s="247" t="s">
        <v>740</v>
      </c>
      <c r="E244" s="248" t="s">
        <v>1177</v>
      </c>
      <c r="F244" s="249" t="s">
        <v>6657</v>
      </c>
      <c r="G244" s="250" t="s">
        <v>1931</v>
      </c>
      <c r="H244" s="251">
        <v>1</v>
      </c>
      <c r="I244" s="252"/>
      <c r="J244" s="253">
        <f>ROUND(I244*H244,2)</f>
        <v>0</v>
      </c>
      <c r="K244" s="249" t="s">
        <v>348</v>
      </c>
      <c r="L244" s="254"/>
      <c r="M244" s="255" t="s">
        <v>21</v>
      </c>
      <c r="N244" s="256" t="s">
        <v>44</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493</v>
      </c>
      <c r="AT244" s="191" t="s">
        <v>740</v>
      </c>
      <c r="AU244" s="191" t="s">
        <v>80</v>
      </c>
      <c r="AY244" s="19" t="s">
        <v>283</v>
      </c>
      <c r="BE244" s="192">
        <f>IF(N244="základní",J244,0)</f>
        <v>0</v>
      </c>
      <c r="BF244" s="192">
        <f>IF(N244="snížená",J244,0)</f>
        <v>0</v>
      </c>
      <c r="BG244" s="192">
        <f>IF(N244="zákl. přenesená",J244,0)</f>
        <v>0</v>
      </c>
      <c r="BH244" s="192">
        <f>IF(N244="sníž. přenesená",J244,0)</f>
        <v>0</v>
      </c>
      <c r="BI244" s="192">
        <f>IF(N244="nulová",J244,0)</f>
        <v>0</v>
      </c>
      <c r="BJ244" s="19" t="s">
        <v>80</v>
      </c>
      <c r="BK244" s="192">
        <f>ROUND(I244*H244,2)</f>
        <v>0</v>
      </c>
      <c r="BL244" s="19" t="s">
        <v>381</v>
      </c>
      <c r="BM244" s="191" t="s">
        <v>1881</v>
      </c>
    </row>
    <row r="245" spans="1:65" s="2" customFormat="1" ht="29.25">
      <c r="A245" s="36"/>
      <c r="B245" s="37"/>
      <c r="C245" s="38"/>
      <c r="D245" s="200" t="s">
        <v>436</v>
      </c>
      <c r="E245" s="38"/>
      <c r="F245" s="231" t="s">
        <v>6658</v>
      </c>
      <c r="G245" s="38"/>
      <c r="H245" s="38"/>
      <c r="I245" s="195"/>
      <c r="J245" s="38"/>
      <c r="K245" s="38"/>
      <c r="L245" s="41"/>
      <c r="M245" s="196"/>
      <c r="N245" s="197"/>
      <c r="O245" s="66"/>
      <c r="P245" s="66"/>
      <c r="Q245" s="66"/>
      <c r="R245" s="66"/>
      <c r="S245" s="66"/>
      <c r="T245" s="67"/>
      <c r="U245" s="36"/>
      <c r="V245" s="36"/>
      <c r="W245" s="36"/>
      <c r="X245" s="36"/>
      <c r="Y245" s="36"/>
      <c r="Z245" s="36"/>
      <c r="AA245" s="36"/>
      <c r="AB245" s="36"/>
      <c r="AC245" s="36"/>
      <c r="AD245" s="36"/>
      <c r="AE245" s="36"/>
      <c r="AT245" s="19" t="s">
        <v>436</v>
      </c>
      <c r="AU245" s="19" t="s">
        <v>80</v>
      </c>
    </row>
    <row r="246" spans="1:65" s="2" customFormat="1" ht="16.5" customHeight="1">
      <c r="A246" s="36"/>
      <c r="B246" s="37"/>
      <c r="C246" s="247" t="s">
        <v>1296</v>
      </c>
      <c r="D246" s="247" t="s">
        <v>740</v>
      </c>
      <c r="E246" s="248" t="s">
        <v>1183</v>
      </c>
      <c r="F246" s="249" t="s">
        <v>6657</v>
      </c>
      <c r="G246" s="250" t="s">
        <v>1931</v>
      </c>
      <c r="H246" s="251">
        <v>1</v>
      </c>
      <c r="I246" s="252"/>
      <c r="J246" s="253">
        <f>ROUND(I246*H246,2)</f>
        <v>0</v>
      </c>
      <c r="K246" s="249" t="s">
        <v>348</v>
      </c>
      <c r="L246" s="254"/>
      <c r="M246" s="255" t="s">
        <v>21</v>
      </c>
      <c r="N246" s="256" t="s">
        <v>44</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493</v>
      </c>
      <c r="AT246" s="191" t="s">
        <v>740</v>
      </c>
      <c r="AU246" s="191" t="s">
        <v>80</v>
      </c>
      <c r="AY246" s="19" t="s">
        <v>283</v>
      </c>
      <c r="BE246" s="192">
        <f>IF(N246="základní",J246,0)</f>
        <v>0</v>
      </c>
      <c r="BF246" s="192">
        <f>IF(N246="snížená",J246,0)</f>
        <v>0</v>
      </c>
      <c r="BG246" s="192">
        <f>IF(N246="zákl. přenesená",J246,0)</f>
        <v>0</v>
      </c>
      <c r="BH246" s="192">
        <f>IF(N246="sníž. přenesená",J246,0)</f>
        <v>0</v>
      </c>
      <c r="BI246" s="192">
        <f>IF(N246="nulová",J246,0)</f>
        <v>0</v>
      </c>
      <c r="BJ246" s="19" t="s">
        <v>80</v>
      </c>
      <c r="BK246" s="192">
        <f>ROUND(I246*H246,2)</f>
        <v>0</v>
      </c>
      <c r="BL246" s="19" t="s">
        <v>381</v>
      </c>
      <c r="BM246" s="191" t="s">
        <v>1893</v>
      </c>
    </row>
    <row r="247" spans="1:65" s="2" customFormat="1" ht="29.25">
      <c r="A247" s="36"/>
      <c r="B247" s="37"/>
      <c r="C247" s="38"/>
      <c r="D247" s="200" t="s">
        <v>436</v>
      </c>
      <c r="E247" s="38"/>
      <c r="F247" s="231" t="s">
        <v>6658</v>
      </c>
      <c r="G247" s="38"/>
      <c r="H247" s="38"/>
      <c r="I247" s="195"/>
      <c r="J247" s="38"/>
      <c r="K247" s="38"/>
      <c r="L247" s="41"/>
      <c r="M247" s="196"/>
      <c r="N247" s="197"/>
      <c r="O247" s="66"/>
      <c r="P247" s="66"/>
      <c r="Q247" s="66"/>
      <c r="R247" s="66"/>
      <c r="S247" s="66"/>
      <c r="T247" s="67"/>
      <c r="U247" s="36"/>
      <c r="V247" s="36"/>
      <c r="W247" s="36"/>
      <c r="X247" s="36"/>
      <c r="Y247" s="36"/>
      <c r="Z247" s="36"/>
      <c r="AA247" s="36"/>
      <c r="AB247" s="36"/>
      <c r="AC247" s="36"/>
      <c r="AD247" s="36"/>
      <c r="AE247" s="36"/>
      <c r="AT247" s="19" t="s">
        <v>436</v>
      </c>
      <c r="AU247" s="19" t="s">
        <v>80</v>
      </c>
    </row>
    <row r="248" spans="1:65" s="2" customFormat="1" ht="16.5" customHeight="1">
      <c r="A248" s="36"/>
      <c r="B248" s="37"/>
      <c r="C248" s="247" t="s">
        <v>1301</v>
      </c>
      <c r="D248" s="247" t="s">
        <v>740</v>
      </c>
      <c r="E248" s="248" t="s">
        <v>1189</v>
      </c>
      <c r="F248" s="249" t="s">
        <v>6657</v>
      </c>
      <c r="G248" s="250" t="s">
        <v>1931</v>
      </c>
      <c r="H248" s="251">
        <v>1</v>
      </c>
      <c r="I248" s="252"/>
      <c r="J248" s="253">
        <f>ROUND(I248*H248,2)</f>
        <v>0</v>
      </c>
      <c r="K248" s="249" t="s">
        <v>348</v>
      </c>
      <c r="L248" s="254"/>
      <c r="M248" s="255" t="s">
        <v>21</v>
      </c>
      <c r="N248" s="256" t="s">
        <v>44</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493</v>
      </c>
      <c r="AT248" s="191" t="s">
        <v>740</v>
      </c>
      <c r="AU248" s="191" t="s">
        <v>80</v>
      </c>
      <c r="AY248" s="19" t="s">
        <v>283</v>
      </c>
      <c r="BE248" s="192">
        <f>IF(N248="základní",J248,0)</f>
        <v>0</v>
      </c>
      <c r="BF248" s="192">
        <f>IF(N248="snížená",J248,0)</f>
        <v>0</v>
      </c>
      <c r="BG248" s="192">
        <f>IF(N248="zákl. přenesená",J248,0)</f>
        <v>0</v>
      </c>
      <c r="BH248" s="192">
        <f>IF(N248="sníž. přenesená",J248,0)</f>
        <v>0</v>
      </c>
      <c r="BI248" s="192">
        <f>IF(N248="nulová",J248,0)</f>
        <v>0</v>
      </c>
      <c r="BJ248" s="19" t="s">
        <v>80</v>
      </c>
      <c r="BK248" s="192">
        <f>ROUND(I248*H248,2)</f>
        <v>0</v>
      </c>
      <c r="BL248" s="19" t="s">
        <v>381</v>
      </c>
      <c r="BM248" s="191" t="s">
        <v>1904</v>
      </c>
    </row>
    <row r="249" spans="1:65" s="2" customFormat="1" ht="29.25">
      <c r="A249" s="36"/>
      <c r="B249" s="37"/>
      <c r="C249" s="38"/>
      <c r="D249" s="200" t="s">
        <v>436</v>
      </c>
      <c r="E249" s="38"/>
      <c r="F249" s="231" t="s">
        <v>6658</v>
      </c>
      <c r="G249" s="38"/>
      <c r="H249" s="38"/>
      <c r="I249" s="195"/>
      <c r="J249" s="38"/>
      <c r="K249" s="38"/>
      <c r="L249" s="41"/>
      <c r="M249" s="196"/>
      <c r="N249" s="197"/>
      <c r="O249" s="66"/>
      <c r="P249" s="66"/>
      <c r="Q249" s="66"/>
      <c r="R249" s="66"/>
      <c r="S249" s="66"/>
      <c r="T249" s="67"/>
      <c r="U249" s="36"/>
      <c r="V249" s="36"/>
      <c r="W249" s="36"/>
      <c r="X249" s="36"/>
      <c r="Y249" s="36"/>
      <c r="Z249" s="36"/>
      <c r="AA249" s="36"/>
      <c r="AB249" s="36"/>
      <c r="AC249" s="36"/>
      <c r="AD249" s="36"/>
      <c r="AE249" s="36"/>
      <c r="AT249" s="19" t="s">
        <v>436</v>
      </c>
      <c r="AU249" s="19" t="s">
        <v>80</v>
      </c>
    </row>
    <row r="250" spans="1:65" s="2" customFormat="1" ht="16.5" customHeight="1">
      <c r="A250" s="36"/>
      <c r="B250" s="37"/>
      <c r="C250" s="247" t="s">
        <v>1306</v>
      </c>
      <c r="D250" s="247" t="s">
        <v>740</v>
      </c>
      <c r="E250" s="248" t="s">
        <v>1197</v>
      </c>
      <c r="F250" s="249" t="s">
        <v>6626</v>
      </c>
      <c r="G250" s="250" t="s">
        <v>1931</v>
      </c>
      <c r="H250" s="251">
        <v>0</v>
      </c>
      <c r="I250" s="252"/>
      <c r="J250" s="253">
        <f>ROUND(I250*H250,2)</f>
        <v>0</v>
      </c>
      <c r="K250" s="249" t="s">
        <v>348</v>
      </c>
      <c r="L250" s="254"/>
      <c r="M250" s="255" t="s">
        <v>21</v>
      </c>
      <c r="N250" s="256" t="s">
        <v>44</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493</v>
      </c>
      <c r="AT250" s="191" t="s">
        <v>740</v>
      </c>
      <c r="AU250" s="191" t="s">
        <v>80</v>
      </c>
      <c r="AY250" s="19" t="s">
        <v>283</v>
      </c>
      <c r="BE250" s="192">
        <f>IF(N250="základní",J250,0)</f>
        <v>0</v>
      </c>
      <c r="BF250" s="192">
        <f>IF(N250="snížená",J250,0)</f>
        <v>0</v>
      </c>
      <c r="BG250" s="192">
        <f>IF(N250="zákl. přenesená",J250,0)</f>
        <v>0</v>
      </c>
      <c r="BH250" s="192">
        <f>IF(N250="sníž. přenesená",J250,0)</f>
        <v>0</v>
      </c>
      <c r="BI250" s="192">
        <f>IF(N250="nulová",J250,0)</f>
        <v>0</v>
      </c>
      <c r="BJ250" s="19" t="s">
        <v>80</v>
      </c>
      <c r="BK250" s="192">
        <f>ROUND(I250*H250,2)</f>
        <v>0</v>
      </c>
      <c r="BL250" s="19" t="s">
        <v>381</v>
      </c>
      <c r="BM250" s="191" t="s">
        <v>1914</v>
      </c>
    </row>
    <row r="251" spans="1:65" s="2" customFormat="1" ht="19.5">
      <c r="A251" s="36"/>
      <c r="B251" s="37"/>
      <c r="C251" s="38"/>
      <c r="D251" s="200" t="s">
        <v>436</v>
      </c>
      <c r="E251" s="38"/>
      <c r="F251" s="231" t="s">
        <v>6691</v>
      </c>
      <c r="G251" s="38"/>
      <c r="H251" s="38"/>
      <c r="I251" s="195"/>
      <c r="J251" s="38"/>
      <c r="K251" s="38"/>
      <c r="L251" s="41"/>
      <c r="M251" s="196"/>
      <c r="N251" s="197"/>
      <c r="O251" s="66"/>
      <c r="P251" s="66"/>
      <c r="Q251" s="66"/>
      <c r="R251" s="66"/>
      <c r="S251" s="66"/>
      <c r="T251" s="67"/>
      <c r="U251" s="36"/>
      <c r="V251" s="36"/>
      <c r="W251" s="36"/>
      <c r="X251" s="36"/>
      <c r="Y251" s="36"/>
      <c r="Z251" s="36"/>
      <c r="AA251" s="36"/>
      <c r="AB251" s="36"/>
      <c r="AC251" s="36"/>
      <c r="AD251" s="36"/>
      <c r="AE251" s="36"/>
      <c r="AT251" s="19" t="s">
        <v>436</v>
      </c>
      <c r="AU251" s="19" t="s">
        <v>80</v>
      </c>
    </row>
    <row r="252" spans="1:65" s="2" customFormat="1" ht="16.5" customHeight="1">
      <c r="A252" s="36"/>
      <c r="B252" s="37"/>
      <c r="C252" s="247" t="s">
        <v>1312</v>
      </c>
      <c r="D252" s="247" t="s">
        <v>740</v>
      </c>
      <c r="E252" s="248" t="s">
        <v>1204</v>
      </c>
      <c r="F252" s="249" t="s">
        <v>6692</v>
      </c>
      <c r="G252" s="250" t="s">
        <v>1931</v>
      </c>
      <c r="H252" s="251">
        <v>1</v>
      </c>
      <c r="I252" s="252"/>
      <c r="J252" s="253">
        <f>ROUND(I252*H252,2)</f>
        <v>0</v>
      </c>
      <c r="K252" s="249" t="s">
        <v>348</v>
      </c>
      <c r="L252" s="254"/>
      <c r="M252" s="255" t="s">
        <v>21</v>
      </c>
      <c r="N252" s="256"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493</v>
      </c>
      <c r="AT252" s="191" t="s">
        <v>740</v>
      </c>
      <c r="AU252" s="191" t="s">
        <v>80</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381</v>
      </c>
      <c r="BM252" s="191" t="s">
        <v>1922</v>
      </c>
    </row>
    <row r="253" spans="1:65" s="2" customFormat="1" ht="19.5">
      <c r="A253" s="36"/>
      <c r="B253" s="37"/>
      <c r="C253" s="38"/>
      <c r="D253" s="200" t="s">
        <v>436</v>
      </c>
      <c r="E253" s="38"/>
      <c r="F253" s="231" t="s">
        <v>6693</v>
      </c>
      <c r="G253" s="38"/>
      <c r="H253" s="38"/>
      <c r="I253" s="195"/>
      <c r="J253" s="38"/>
      <c r="K253" s="38"/>
      <c r="L253" s="41"/>
      <c r="M253" s="196"/>
      <c r="N253" s="197"/>
      <c r="O253" s="66"/>
      <c r="P253" s="66"/>
      <c r="Q253" s="66"/>
      <c r="R253" s="66"/>
      <c r="S253" s="66"/>
      <c r="T253" s="67"/>
      <c r="U253" s="36"/>
      <c r="V253" s="36"/>
      <c r="W253" s="36"/>
      <c r="X253" s="36"/>
      <c r="Y253" s="36"/>
      <c r="Z253" s="36"/>
      <c r="AA253" s="36"/>
      <c r="AB253" s="36"/>
      <c r="AC253" s="36"/>
      <c r="AD253" s="36"/>
      <c r="AE253" s="36"/>
      <c r="AT253" s="19" t="s">
        <v>436</v>
      </c>
      <c r="AU253" s="19" t="s">
        <v>80</v>
      </c>
    </row>
    <row r="254" spans="1:65" s="2" customFormat="1" ht="16.5" customHeight="1">
      <c r="A254" s="36"/>
      <c r="B254" s="37"/>
      <c r="C254" s="247" t="s">
        <v>1318</v>
      </c>
      <c r="D254" s="247" t="s">
        <v>740</v>
      </c>
      <c r="E254" s="248" t="s">
        <v>1210</v>
      </c>
      <c r="F254" s="249" t="s">
        <v>6692</v>
      </c>
      <c r="G254" s="250" t="s">
        <v>1931</v>
      </c>
      <c r="H254" s="251">
        <v>1</v>
      </c>
      <c r="I254" s="252"/>
      <c r="J254" s="253">
        <f>ROUND(I254*H254,2)</f>
        <v>0</v>
      </c>
      <c r="K254" s="249" t="s">
        <v>348</v>
      </c>
      <c r="L254" s="254"/>
      <c r="M254" s="255" t="s">
        <v>21</v>
      </c>
      <c r="N254" s="256" t="s">
        <v>44</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493</v>
      </c>
      <c r="AT254" s="191" t="s">
        <v>740</v>
      </c>
      <c r="AU254" s="191" t="s">
        <v>80</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381</v>
      </c>
      <c r="BM254" s="191" t="s">
        <v>1928</v>
      </c>
    </row>
    <row r="255" spans="1:65" s="2" customFormat="1" ht="19.5">
      <c r="A255" s="36"/>
      <c r="B255" s="37"/>
      <c r="C255" s="38"/>
      <c r="D255" s="200" t="s">
        <v>436</v>
      </c>
      <c r="E255" s="38"/>
      <c r="F255" s="231" t="s">
        <v>6694</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436</v>
      </c>
      <c r="AU255" s="19" t="s">
        <v>80</v>
      </c>
    </row>
    <row r="256" spans="1:65" s="2" customFormat="1" ht="16.5" customHeight="1">
      <c r="A256" s="36"/>
      <c r="B256" s="37"/>
      <c r="C256" s="247" t="s">
        <v>1327</v>
      </c>
      <c r="D256" s="247" t="s">
        <v>740</v>
      </c>
      <c r="E256" s="248" t="s">
        <v>1216</v>
      </c>
      <c r="F256" s="249" t="s">
        <v>6692</v>
      </c>
      <c r="G256" s="250" t="s">
        <v>1931</v>
      </c>
      <c r="H256" s="251">
        <v>1</v>
      </c>
      <c r="I256" s="252"/>
      <c r="J256" s="253">
        <f>ROUND(I256*H256,2)</f>
        <v>0</v>
      </c>
      <c r="K256" s="249" t="s">
        <v>348</v>
      </c>
      <c r="L256" s="254"/>
      <c r="M256" s="255" t="s">
        <v>21</v>
      </c>
      <c r="N256" s="256" t="s">
        <v>44</v>
      </c>
      <c r="O256" s="66"/>
      <c r="P256" s="189">
        <f>O256*H256</f>
        <v>0</v>
      </c>
      <c r="Q256" s="189">
        <v>0</v>
      </c>
      <c r="R256" s="189">
        <f>Q256*H256</f>
        <v>0</v>
      </c>
      <c r="S256" s="189">
        <v>0</v>
      </c>
      <c r="T256" s="190">
        <f>S256*H256</f>
        <v>0</v>
      </c>
      <c r="U256" s="36"/>
      <c r="V256" s="36"/>
      <c r="W256" s="36"/>
      <c r="X256" s="36"/>
      <c r="Y256" s="36"/>
      <c r="Z256" s="36"/>
      <c r="AA256" s="36"/>
      <c r="AB256" s="36"/>
      <c r="AC256" s="36"/>
      <c r="AD256" s="36"/>
      <c r="AE256" s="36"/>
      <c r="AR256" s="191" t="s">
        <v>493</v>
      </c>
      <c r="AT256" s="191" t="s">
        <v>740</v>
      </c>
      <c r="AU256" s="191" t="s">
        <v>80</v>
      </c>
      <c r="AY256" s="19" t="s">
        <v>283</v>
      </c>
      <c r="BE256" s="192">
        <f>IF(N256="základní",J256,0)</f>
        <v>0</v>
      </c>
      <c r="BF256" s="192">
        <f>IF(N256="snížená",J256,0)</f>
        <v>0</v>
      </c>
      <c r="BG256" s="192">
        <f>IF(N256="zákl. přenesená",J256,0)</f>
        <v>0</v>
      </c>
      <c r="BH256" s="192">
        <f>IF(N256="sníž. přenesená",J256,0)</f>
        <v>0</v>
      </c>
      <c r="BI256" s="192">
        <f>IF(N256="nulová",J256,0)</f>
        <v>0</v>
      </c>
      <c r="BJ256" s="19" t="s">
        <v>80</v>
      </c>
      <c r="BK256" s="192">
        <f>ROUND(I256*H256,2)</f>
        <v>0</v>
      </c>
      <c r="BL256" s="19" t="s">
        <v>381</v>
      </c>
      <c r="BM256" s="191" t="s">
        <v>1940</v>
      </c>
    </row>
    <row r="257" spans="1:65" s="2" customFormat="1" ht="19.5">
      <c r="A257" s="36"/>
      <c r="B257" s="37"/>
      <c r="C257" s="38"/>
      <c r="D257" s="200" t="s">
        <v>436</v>
      </c>
      <c r="E257" s="38"/>
      <c r="F257" s="231" t="s">
        <v>6695</v>
      </c>
      <c r="G257" s="38"/>
      <c r="H257" s="38"/>
      <c r="I257" s="195"/>
      <c r="J257" s="38"/>
      <c r="K257" s="38"/>
      <c r="L257" s="41"/>
      <c r="M257" s="196"/>
      <c r="N257" s="197"/>
      <c r="O257" s="66"/>
      <c r="P257" s="66"/>
      <c r="Q257" s="66"/>
      <c r="R257" s="66"/>
      <c r="S257" s="66"/>
      <c r="T257" s="67"/>
      <c r="U257" s="36"/>
      <c r="V257" s="36"/>
      <c r="W257" s="36"/>
      <c r="X257" s="36"/>
      <c r="Y257" s="36"/>
      <c r="Z257" s="36"/>
      <c r="AA257" s="36"/>
      <c r="AB257" s="36"/>
      <c r="AC257" s="36"/>
      <c r="AD257" s="36"/>
      <c r="AE257" s="36"/>
      <c r="AT257" s="19" t="s">
        <v>436</v>
      </c>
      <c r="AU257" s="19" t="s">
        <v>80</v>
      </c>
    </row>
    <row r="258" spans="1:65" s="2" customFormat="1" ht="16.5" customHeight="1">
      <c r="A258" s="36"/>
      <c r="B258" s="37"/>
      <c r="C258" s="247" t="s">
        <v>1333</v>
      </c>
      <c r="D258" s="247" t="s">
        <v>740</v>
      </c>
      <c r="E258" s="248" t="s">
        <v>1224</v>
      </c>
      <c r="F258" s="249" t="s">
        <v>6692</v>
      </c>
      <c r="G258" s="250" t="s">
        <v>1931</v>
      </c>
      <c r="H258" s="251">
        <v>1</v>
      </c>
      <c r="I258" s="252"/>
      <c r="J258" s="253">
        <f>ROUND(I258*H258,2)</f>
        <v>0</v>
      </c>
      <c r="K258" s="249" t="s">
        <v>348</v>
      </c>
      <c r="L258" s="254"/>
      <c r="M258" s="255" t="s">
        <v>21</v>
      </c>
      <c r="N258" s="256" t="s">
        <v>44</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493</v>
      </c>
      <c r="AT258" s="191" t="s">
        <v>740</v>
      </c>
      <c r="AU258" s="191" t="s">
        <v>80</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381</v>
      </c>
      <c r="BM258" s="191" t="s">
        <v>1955</v>
      </c>
    </row>
    <row r="259" spans="1:65" s="2" customFormat="1" ht="19.5">
      <c r="A259" s="36"/>
      <c r="B259" s="37"/>
      <c r="C259" s="38"/>
      <c r="D259" s="200" t="s">
        <v>436</v>
      </c>
      <c r="E259" s="38"/>
      <c r="F259" s="231" t="s">
        <v>6696</v>
      </c>
      <c r="G259" s="38"/>
      <c r="H259" s="38"/>
      <c r="I259" s="195"/>
      <c r="J259" s="38"/>
      <c r="K259" s="38"/>
      <c r="L259" s="41"/>
      <c r="M259" s="196"/>
      <c r="N259" s="197"/>
      <c r="O259" s="66"/>
      <c r="P259" s="66"/>
      <c r="Q259" s="66"/>
      <c r="R259" s="66"/>
      <c r="S259" s="66"/>
      <c r="T259" s="67"/>
      <c r="U259" s="36"/>
      <c r="V259" s="36"/>
      <c r="W259" s="36"/>
      <c r="X259" s="36"/>
      <c r="Y259" s="36"/>
      <c r="Z259" s="36"/>
      <c r="AA259" s="36"/>
      <c r="AB259" s="36"/>
      <c r="AC259" s="36"/>
      <c r="AD259" s="36"/>
      <c r="AE259" s="36"/>
      <c r="AT259" s="19" t="s">
        <v>436</v>
      </c>
      <c r="AU259" s="19" t="s">
        <v>80</v>
      </c>
    </row>
    <row r="260" spans="1:65" s="2" customFormat="1" ht="16.5" customHeight="1">
      <c r="A260" s="36"/>
      <c r="B260" s="37"/>
      <c r="C260" s="247" t="s">
        <v>1341</v>
      </c>
      <c r="D260" s="247" t="s">
        <v>740</v>
      </c>
      <c r="E260" s="248" t="s">
        <v>1231</v>
      </c>
      <c r="F260" s="249" t="s">
        <v>6692</v>
      </c>
      <c r="G260" s="250" t="s">
        <v>1931</v>
      </c>
      <c r="H260" s="251">
        <v>1</v>
      </c>
      <c r="I260" s="252"/>
      <c r="J260" s="253">
        <f>ROUND(I260*H260,2)</f>
        <v>0</v>
      </c>
      <c r="K260" s="249" t="s">
        <v>348</v>
      </c>
      <c r="L260" s="254"/>
      <c r="M260" s="255" t="s">
        <v>21</v>
      </c>
      <c r="N260" s="256" t="s">
        <v>44</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493</v>
      </c>
      <c r="AT260" s="191" t="s">
        <v>740</v>
      </c>
      <c r="AU260" s="191" t="s">
        <v>80</v>
      </c>
      <c r="AY260" s="19" t="s">
        <v>283</v>
      </c>
      <c r="BE260" s="192">
        <f>IF(N260="základní",J260,0)</f>
        <v>0</v>
      </c>
      <c r="BF260" s="192">
        <f>IF(N260="snížená",J260,0)</f>
        <v>0</v>
      </c>
      <c r="BG260" s="192">
        <f>IF(N260="zákl. přenesená",J260,0)</f>
        <v>0</v>
      </c>
      <c r="BH260" s="192">
        <f>IF(N260="sníž. přenesená",J260,0)</f>
        <v>0</v>
      </c>
      <c r="BI260" s="192">
        <f>IF(N260="nulová",J260,0)</f>
        <v>0</v>
      </c>
      <c r="BJ260" s="19" t="s">
        <v>80</v>
      </c>
      <c r="BK260" s="192">
        <f>ROUND(I260*H260,2)</f>
        <v>0</v>
      </c>
      <c r="BL260" s="19" t="s">
        <v>381</v>
      </c>
      <c r="BM260" s="191" t="s">
        <v>1968</v>
      </c>
    </row>
    <row r="261" spans="1:65" s="2" customFormat="1" ht="19.5">
      <c r="A261" s="36"/>
      <c r="B261" s="37"/>
      <c r="C261" s="38"/>
      <c r="D261" s="200" t="s">
        <v>436</v>
      </c>
      <c r="E261" s="38"/>
      <c r="F261" s="231" t="s">
        <v>6694</v>
      </c>
      <c r="G261" s="38"/>
      <c r="H261" s="38"/>
      <c r="I261" s="195"/>
      <c r="J261" s="38"/>
      <c r="K261" s="38"/>
      <c r="L261" s="41"/>
      <c r="M261" s="196"/>
      <c r="N261" s="197"/>
      <c r="O261" s="66"/>
      <c r="P261" s="66"/>
      <c r="Q261" s="66"/>
      <c r="R261" s="66"/>
      <c r="S261" s="66"/>
      <c r="T261" s="67"/>
      <c r="U261" s="36"/>
      <c r="V261" s="36"/>
      <c r="W261" s="36"/>
      <c r="X261" s="36"/>
      <c r="Y261" s="36"/>
      <c r="Z261" s="36"/>
      <c r="AA261" s="36"/>
      <c r="AB261" s="36"/>
      <c r="AC261" s="36"/>
      <c r="AD261" s="36"/>
      <c r="AE261" s="36"/>
      <c r="AT261" s="19" t="s">
        <v>436</v>
      </c>
      <c r="AU261" s="19" t="s">
        <v>80</v>
      </c>
    </row>
    <row r="262" spans="1:65" s="2" customFormat="1" ht="16.5" customHeight="1">
      <c r="A262" s="36"/>
      <c r="B262" s="37"/>
      <c r="C262" s="180" t="s">
        <v>1347</v>
      </c>
      <c r="D262" s="180" t="s">
        <v>285</v>
      </c>
      <c r="E262" s="181" t="s">
        <v>1239</v>
      </c>
      <c r="F262" s="182" t="s">
        <v>6697</v>
      </c>
      <c r="G262" s="183" t="s">
        <v>2963</v>
      </c>
      <c r="H262" s="184">
        <v>1</v>
      </c>
      <c r="I262" s="185"/>
      <c r="J262" s="186">
        <f>ROUND(I262*H262,2)</f>
        <v>0</v>
      </c>
      <c r="K262" s="182" t="s">
        <v>348</v>
      </c>
      <c r="L262" s="41"/>
      <c r="M262" s="265" t="s">
        <v>21</v>
      </c>
      <c r="N262" s="266" t="s">
        <v>44</v>
      </c>
      <c r="O262" s="260"/>
      <c r="P262" s="267">
        <f>O262*H262</f>
        <v>0</v>
      </c>
      <c r="Q262" s="267">
        <v>0</v>
      </c>
      <c r="R262" s="267">
        <f>Q262*H262</f>
        <v>0</v>
      </c>
      <c r="S262" s="267">
        <v>0</v>
      </c>
      <c r="T262" s="268">
        <f>S262*H262</f>
        <v>0</v>
      </c>
      <c r="U262" s="36"/>
      <c r="V262" s="36"/>
      <c r="W262" s="36"/>
      <c r="X262" s="36"/>
      <c r="Y262" s="36"/>
      <c r="Z262" s="36"/>
      <c r="AA262" s="36"/>
      <c r="AB262" s="36"/>
      <c r="AC262" s="36"/>
      <c r="AD262" s="36"/>
      <c r="AE262" s="36"/>
      <c r="AR262" s="191" t="s">
        <v>381</v>
      </c>
      <c r="AT262" s="191" t="s">
        <v>285</v>
      </c>
      <c r="AU262" s="191" t="s">
        <v>80</v>
      </c>
      <c r="AY262" s="19" t="s">
        <v>283</v>
      </c>
      <c r="BE262" s="192">
        <f>IF(N262="základní",J262,0)</f>
        <v>0</v>
      </c>
      <c r="BF262" s="192">
        <f>IF(N262="snížená",J262,0)</f>
        <v>0</v>
      </c>
      <c r="BG262" s="192">
        <f>IF(N262="zákl. přenesená",J262,0)</f>
        <v>0</v>
      </c>
      <c r="BH262" s="192">
        <f>IF(N262="sníž. přenesená",J262,0)</f>
        <v>0</v>
      </c>
      <c r="BI262" s="192">
        <f>IF(N262="nulová",J262,0)</f>
        <v>0</v>
      </c>
      <c r="BJ262" s="19" t="s">
        <v>80</v>
      </c>
      <c r="BK262" s="192">
        <f>ROUND(I262*H262,2)</f>
        <v>0</v>
      </c>
      <c r="BL262" s="19" t="s">
        <v>381</v>
      </c>
      <c r="BM262" s="191" t="s">
        <v>1982</v>
      </c>
    </row>
    <row r="263" spans="1:65" s="2" customFormat="1" ht="6.95" customHeight="1">
      <c r="A263" s="36"/>
      <c r="B263" s="49"/>
      <c r="C263" s="50"/>
      <c r="D263" s="50"/>
      <c r="E263" s="50"/>
      <c r="F263" s="50"/>
      <c r="G263" s="50"/>
      <c r="H263" s="50"/>
      <c r="I263" s="50"/>
      <c r="J263" s="50"/>
      <c r="K263" s="50"/>
      <c r="L263" s="41"/>
      <c r="M263" s="36"/>
      <c r="O263" s="36"/>
      <c r="P263" s="36"/>
      <c r="Q263" s="36"/>
      <c r="R263" s="36"/>
      <c r="S263" s="36"/>
      <c r="T263" s="36"/>
      <c r="U263" s="36"/>
      <c r="V263" s="36"/>
      <c r="W263" s="36"/>
      <c r="X263" s="36"/>
      <c r="Y263" s="36"/>
      <c r="Z263" s="36"/>
      <c r="AA263" s="36"/>
      <c r="AB263" s="36"/>
      <c r="AC263" s="36"/>
      <c r="AD263" s="36"/>
      <c r="AE263" s="36"/>
    </row>
  </sheetData>
  <sheetProtection algorithmName="SHA-512" hashValue="Vs7WpzuenDaZxNo/S0YJ0i+vHMp69sIzKra9HBPvK4Xij31GRPnbJy/G+BeCI+13qAV3xQCbE88kfOemw8lcdg==" saltValue="5iWa6lGvDqYrzyMtrMsgVDFFg3KGUFtpQ7+asQFQGrfvK0YHomYmTX6wuyML6saxuoV3Y8OmqYD4zGV87Dly5A==" spinCount="100000" sheet="1" objects="1" scenarios="1" formatColumns="0" formatRows="0" autoFilter="0"/>
  <autoFilter ref="C91:K262"/>
  <mergeCells count="15">
    <mergeCell ref="E78:H78"/>
    <mergeCell ref="E82:H82"/>
    <mergeCell ref="E80:H80"/>
    <mergeCell ref="E84:H84"/>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sheetPr>
    <pageSetUpPr fitToPage="1"/>
  </sheetPr>
  <dimension ref="A2:BM1459"/>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158</v>
      </c>
      <c r="AZ2" s="246" t="s">
        <v>725</v>
      </c>
      <c r="BA2" s="246" t="s">
        <v>726</v>
      </c>
      <c r="BB2" s="246" t="s">
        <v>288</v>
      </c>
      <c r="BC2" s="246" t="s">
        <v>6698</v>
      </c>
      <c r="BD2" s="246" t="s">
        <v>82</v>
      </c>
    </row>
    <row r="3" spans="1:56" s="1" customFormat="1" ht="6.95" customHeight="1">
      <c r="B3" s="110"/>
      <c r="C3" s="111"/>
      <c r="D3" s="111"/>
      <c r="E3" s="111"/>
      <c r="F3" s="111"/>
      <c r="G3" s="111"/>
      <c r="H3" s="111"/>
      <c r="I3" s="111"/>
      <c r="J3" s="111"/>
      <c r="K3" s="111"/>
      <c r="L3" s="22"/>
      <c r="AT3" s="19" t="s">
        <v>82</v>
      </c>
      <c r="AZ3" s="246" t="s">
        <v>728</v>
      </c>
      <c r="BA3" s="246" t="s">
        <v>729</v>
      </c>
      <c r="BB3" s="246" t="s">
        <v>288</v>
      </c>
      <c r="BC3" s="246" t="s">
        <v>6699</v>
      </c>
      <c r="BD3" s="246" t="s">
        <v>82</v>
      </c>
    </row>
    <row r="4" spans="1:56" s="1" customFormat="1" ht="24.95" customHeight="1">
      <c r="B4" s="22"/>
      <c r="D4" s="112" t="s">
        <v>247</v>
      </c>
      <c r="L4" s="22"/>
      <c r="M4" s="113" t="s">
        <v>10</v>
      </c>
      <c r="AT4" s="19" t="s">
        <v>4</v>
      </c>
      <c r="AZ4" s="246" t="s">
        <v>734</v>
      </c>
      <c r="BA4" s="246" t="s">
        <v>735</v>
      </c>
      <c r="BB4" s="246" t="s">
        <v>288</v>
      </c>
      <c r="BC4" s="246" t="s">
        <v>6700</v>
      </c>
      <c r="BD4" s="246" t="s">
        <v>82</v>
      </c>
    </row>
    <row r="5" spans="1:56" s="1" customFormat="1" ht="6.95" customHeight="1">
      <c r="B5" s="22"/>
      <c r="L5" s="22"/>
      <c r="AZ5" s="246" t="s">
        <v>2680</v>
      </c>
      <c r="BA5" s="246" t="s">
        <v>6701</v>
      </c>
      <c r="BB5" s="246" t="s">
        <v>288</v>
      </c>
      <c r="BC5" s="246" t="s">
        <v>6702</v>
      </c>
      <c r="BD5" s="246" t="s">
        <v>82</v>
      </c>
    </row>
    <row r="6" spans="1:56" s="1" customFormat="1" ht="12" customHeight="1">
      <c r="B6" s="22"/>
      <c r="D6" s="114" t="s">
        <v>16</v>
      </c>
      <c r="L6" s="22"/>
      <c r="AZ6" s="246" t="s">
        <v>747</v>
      </c>
      <c r="BA6" s="246" t="s">
        <v>748</v>
      </c>
      <c r="BB6" s="246" t="s">
        <v>288</v>
      </c>
      <c r="BC6" s="246" t="s">
        <v>6702</v>
      </c>
      <c r="BD6" s="246" t="s">
        <v>82</v>
      </c>
    </row>
    <row r="7" spans="1:56" s="1" customFormat="1" ht="16.5" customHeight="1">
      <c r="B7" s="22"/>
      <c r="E7" s="411" t="str">
        <f>'Rekapitulace stavby'!K6</f>
        <v>Koupaliště Dubice-venkovní bazén</v>
      </c>
      <c r="F7" s="412"/>
      <c r="G7" s="412"/>
      <c r="H7" s="412"/>
      <c r="L7" s="22"/>
      <c r="AZ7" s="246" t="s">
        <v>754</v>
      </c>
      <c r="BA7" s="246" t="s">
        <v>755</v>
      </c>
      <c r="BB7" s="246" t="s">
        <v>409</v>
      </c>
      <c r="BC7" s="246" t="s">
        <v>6703</v>
      </c>
      <c r="BD7" s="246" t="s">
        <v>82</v>
      </c>
    </row>
    <row r="8" spans="1:56" s="1" customFormat="1" ht="12" customHeight="1">
      <c r="B8" s="22"/>
      <c r="D8" s="114" t="s">
        <v>248</v>
      </c>
      <c r="L8" s="22"/>
      <c r="AZ8" s="246" t="s">
        <v>740</v>
      </c>
      <c r="BA8" s="246" t="s">
        <v>740</v>
      </c>
      <c r="BB8" s="246" t="s">
        <v>21</v>
      </c>
      <c r="BC8" s="246" t="s">
        <v>6704</v>
      </c>
      <c r="BD8" s="246" t="s">
        <v>82</v>
      </c>
    </row>
    <row r="9" spans="1:56" s="2" customFormat="1" ht="16.5" customHeight="1">
      <c r="A9" s="36"/>
      <c r="B9" s="41"/>
      <c r="C9" s="36"/>
      <c r="D9" s="36"/>
      <c r="E9" s="411" t="s">
        <v>6705</v>
      </c>
      <c r="F9" s="413"/>
      <c r="G9" s="413"/>
      <c r="H9" s="413"/>
      <c r="I9" s="36"/>
      <c r="J9" s="36"/>
      <c r="K9" s="36"/>
      <c r="L9" s="115"/>
      <c r="S9" s="36"/>
      <c r="T9" s="36"/>
      <c r="U9" s="36"/>
      <c r="V9" s="36"/>
      <c r="W9" s="36"/>
      <c r="X9" s="36"/>
      <c r="Y9" s="36"/>
      <c r="Z9" s="36"/>
      <c r="AA9" s="36"/>
      <c r="AB9" s="36"/>
      <c r="AC9" s="36"/>
      <c r="AD9" s="36"/>
      <c r="AE9" s="36"/>
    </row>
    <row r="10" spans="1:5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56" s="2" customFormat="1" ht="16.5" customHeight="1">
      <c r="A11" s="36"/>
      <c r="B11" s="41"/>
      <c r="C11" s="36"/>
      <c r="D11" s="36"/>
      <c r="E11" s="414" t="s">
        <v>6706</v>
      </c>
      <c r="F11" s="413"/>
      <c r="G11" s="413"/>
      <c r="H11" s="413"/>
      <c r="I11" s="36"/>
      <c r="J11" s="36"/>
      <c r="K11" s="36"/>
      <c r="L11" s="115"/>
      <c r="S11" s="36"/>
      <c r="T11" s="36"/>
      <c r="U11" s="36"/>
      <c r="V11" s="36"/>
      <c r="W11" s="36"/>
      <c r="X11" s="36"/>
      <c r="Y11" s="36"/>
      <c r="Z11" s="36"/>
      <c r="AA11" s="36"/>
      <c r="AB11" s="36"/>
      <c r="AC11" s="36"/>
      <c r="AD11" s="36"/>
      <c r="AE11" s="36"/>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5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5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ROUND(J109,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ROUND((SUM(BE109:BE1458)),  2)</f>
        <v>0</v>
      </c>
      <c r="G35" s="36"/>
      <c r="H35" s="36"/>
      <c r="I35" s="126">
        <v>0.21</v>
      </c>
      <c r="J35" s="125">
        <f>ROUND(((SUM(BE109:BE1458))*I35),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ROUND((SUM(BF109:BF1458)),  2)</f>
        <v>0</v>
      </c>
      <c r="G36" s="36"/>
      <c r="H36" s="36"/>
      <c r="I36" s="126">
        <v>0.15</v>
      </c>
      <c r="J36" s="125">
        <f>ROUND(((SUM(BF109:BF1458))*I36),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ROUND((SUM(BG109:BG1458)),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ROUND((SUM(BH109:BH1458)),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ROUND((SUM(BI109:BI1458)),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6705</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2021/67-005-11 - D.1.1-Architektonické a stavebně technické řešení</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J109</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J110</f>
        <v>0</v>
      </c>
      <c r="K64" s="143"/>
      <c r="L64" s="147"/>
    </row>
    <row r="65" spans="2:12" s="10" customFormat="1" ht="19.899999999999999" customHeight="1">
      <c r="B65" s="148"/>
      <c r="C65" s="99"/>
      <c r="D65" s="149" t="s">
        <v>259</v>
      </c>
      <c r="E65" s="150"/>
      <c r="F65" s="150"/>
      <c r="G65" s="150"/>
      <c r="H65" s="150"/>
      <c r="I65" s="150"/>
      <c r="J65" s="151">
        <f>J111</f>
        <v>0</v>
      </c>
      <c r="K65" s="99"/>
      <c r="L65" s="152"/>
    </row>
    <row r="66" spans="2:12" s="10" customFormat="1" ht="19.899999999999999" customHeight="1">
      <c r="B66" s="148"/>
      <c r="C66" s="99"/>
      <c r="D66" s="149" t="s">
        <v>766</v>
      </c>
      <c r="E66" s="150"/>
      <c r="F66" s="150"/>
      <c r="G66" s="150"/>
      <c r="H66" s="150"/>
      <c r="I66" s="150"/>
      <c r="J66" s="151">
        <f>J199</f>
        <v>0</v>
      </c>
      <c r="K66" s="99"/>
      <c r="L66" s="152"/>
    </row>
    <row r="67" spans="2:12" s="10" customFormat="1" ht="19.899999999999999" customHeight="1">
      <c r="B67" s="148"/>
      <c r="C67" s="99"/>
      <c r="D67" s="149" t="s">
        <v>767</v>
      </c>
      <c r="E67" s="150"/>
      <c r="F67" s="150"/>
      <c r="G67" s="150"/>
      <c r="H67" s="150"/>
      <c r="I67" s="150"/>
      <c r="J67" s="151">
        <f>J282</f>
        <v>0</v>
      </c>
      <c r="K67" s="99"/>
      <c r="L67" s="152"/>
    </row>
    <row r="68" spans="2:12" s="10" customFormat="1" ht="19.899999999999999" customHeight="1">
      <c r="B68" s="148"/>
      <c r="C68" s="99"/>
      <c r="D68" s="149" t="s">
        <v>768</v>
      </c>
      <c r="E68" s="150"/>
      <c r="F68" s="150"/>
      <c r="G68" s="150"/>
      <c r="H68" s="150"/>
      <c r="I68" s="150"/>
      <c r="J68" s="151">
        <f>J336</f>
        <v>0</v>
      </c>
      <c r="K68" s="99"/>
      <c r="L68" s="152"/>
    </row>
    <row r="69" spans="2:12" s="10" customFormat="1" ht="19.899999999999999" customHeight="1">
      <c r="B69" s="148"/>
      <c r="C69" s="99"/>
      <c r="D69" s="149" t="s">
        <v>6707</v>
      </c>
      <c r="E69" s="150"/>
      <c r="F69" s="150"/>
      <c r="G69" s="150"/>
      <c r="H69" s="150"/>
      <c r="I69" s="150"/>
      <c r="J69" s="151">
        <f>J412</f>
        <v>0</v>
      </c>
      <c r="K69" s="99"/>
      <c r="L69" s="152"/>
    </row>
    <row r="70" spans="2:12" s="10" customFormat="1" ht="19.899999999999999" customHeight="1">
      <c r="B70" s="148"/>
      <c r="C70" s="99"/>
      <c r="D70" s="149" t="s">
        <v>769</v>
      </c>
      <c r="E70" s="150"/>
      <c r="F70" s="150"/>
      <c r="G70" s="150"/>
      <c r="H70" s="150"/>
      <c r="I70" s="150"/>
      <c r="J70" s="151">
        <f>J425</f>
        <v>0</v>
      </c>
      <c r="K70" s="99"/>
      <c r="L70" s="152"/>
    </row>
    <row r="71" spans="2:12" s="10" customFormat="1" ht="19.899999999999999" customHeight="1">
      <c r="B71" s="148"/>
      <c r="C71" s="99"/>
      <c r="D71" s="149" t="s">
        <v>261</v>
      </c>
      <c r="E71" s="150"/>
      <c r="F71" s="150"/>
      <c r="G71" s="150"/>
      <c r="H71" s="150"/>
      <c r="I71" s="150"/>
      <c r="J71" s="151">
        <f>J653</f>
        <v>0</v>
      </c>
      <c r="K71" s="99"/>
      <c r="L71" s="152"/>
    </row>
    <row r="72" spans="2:12" s="10" customFormat="1" ht="19.899999999999999" customHeight="1">
      <c r="B72" s="148"/>
      <c r="C72" s="99"/>
      <c r="D72" s="149" t="s">
        <v>262</v>
      </c>
      <c r="E72" s="150"/>
      <c r="F72" s="150"/>
      <c r="G72" s="150"/>
      <c r="H72" s="150"/>
      <c r="I72" s="150"/>
      <c r="J72" s="151">
        <f>J717</f>
        <v>0</v>
      </c>
      <c r="K72" s="99"/>
      <c r="L72" s="152"/>
    </row>
    <row r="73" spans="2:12" s="10" customFormat="1" ht="19.899999999999999" customHeight="1">
      <c r="B73" s="148"/>
      <c r="C73" s="99"/>
      <c r="D73" s="149" t="s">
        <v>263</v>
      </c>
      <c r="E73" s="150"/>
      <c r="F73" s="150"/>
      <c r="G73" s="150"/>
      <c r="H73" s="150"/>
      <c r="I73" s="150"/>
      <c r="J73" s="151">
        <f>J728</f>
        <v>0</v>
      </c>
      <c r="K73" s="99"/>
      <c r="L73" s="152"/>
    </row>
    <row r="74" spans="2:12" s="9" customFormat="1" ht="24.95" customHeight="1">
      <c r="B74" s="142"/>
      <c r="C74" s="143"/>
      <c r="D74" s="144" t="s">
        <v>264</v>
      </c>
      <c r="E74" s="145"/>
      <c r="F74" s="145"/>
      <c r="G74" s="145"/>
      <c r="H74" s="145"/>
      <c r="I74" s="145"/>
      <c r="J74" s="146">
        <f>J731</f>
        <v>0</v>
      </c>
      <c r="K74" s="143"/>
      <c r="L74" s="147"/>
    </row>
    <row r="75" spans="2:12" s="10" customFormat="1" ht="19.899999999999999" customHeight="1">
      <c r="B75" s="148"/>
      <c r="C75" s="99"/>
      <c r="D75" s="149" t="s">
        <v>265</v>
      </c>
      <c r="E75" s="150"/>
      <c r="F75" s="150"/>
      <c r="G75" s="150"/>
      <c r="H75" s="150"/>
      <c r="I75" s="150"/>
      <c r="J75" s="151">
        <f>J732</f>
        <v>0</v>
      </c>
      <c r="K75" s="99"/>
      <c r="L75" s="152"/>
    </row>
    <row r="76" spans="2:12" s="10" customFormat="1" ht="19.899999999999999" customHeight="1">
      <c r="B76" s="148"/>
      <c r="C76" s="99"/>
      <c r="D76" s="149" t="s">
        <v>770</v>
      </c>
      <c r="E76" s="150"/>
      <c r="F76" s="150"/>
      <c r="G76" s="150"/>
      <c r="H76" s="150"/>
      <c r="I76" s="150"/>
      <c r="J76" s="151">
        <f>J799</f>
        <v>0</v>
      </c>
      <c r="K76" s="99"/>
      <c r="L76" s="152"/>
    </row>
    <row r="77" spans="2:12" s="10" customFormat="1" ht="19.899999999999999" customHeight="1">
      <c r="B77" s="148"/>
      <c r="C77" s="99"/>
      <c r="D77" s="149" t="s">
        <v>771</v>
      </c>
      <c r="E77" s="150"/>
      <c r="F77" s="150"/>
      <c r="G77" s="150"/>
      <c r="H77" s="150"/>
      <c r="I77" s="150"/>
      <c r="J77" s="151">
        <f>J834</f>
        <v>0</v>
      </c>
      <c r="K77" s="99"/>
      <c r="L77" s="152"/>
    </row>
    <row r="78" spans="2:12" s="10" customFormat="1" ht="19.899999999999999" customHeight="1">
      <c r="B78" s="148"/>
      <c r="C78" s="99"/>
      <c r="D78" s="149" t="s">
        <v>266</v>
      </c>
      <c r="E78" s="150"/>
      <c r="F78" s="150"/>
      <c r="G78" s="150"/>
      <c r="H78" s="150"/>
      <c r="I78" s="150"/>
      <c r="J78" s="151">
        <f>J996</f>
        <v>0</v>
      </c>
      <c r="K78" s="99"/>
      <c r="L78" s="152"/>
    </row>
    <row r="79" spans="2:12" s="10" customFormat="1" ht="19.899999999999999" customHeight="1">
      <c r="B79" s="148"/>
      <c r="C79" s="99"/>
      <c r="D79" s="149" t="s">
        <v>772</v>
      </c>
      <c r="E79" s="150"/>
      <c r="F79" s="150"/>
      <c r="G79" s="150"/>
      <c r="H79" s="150"/>
      <c r="I79" s="150"/>
      <c r="J79" s="151">
        <f>J1082</f>
        <v>0</v>
      </c>
      <c r="K79" s="99"/>
      <c r="L79" s="152"/>
    </row>
    <row r="80" spans="2:12" s="10" customFormat="1" ht="19.899999999999999" customHeight="1">
      <c r="B80" s="148"/>
      <c r="C80" s="99"/>
      <c r="D80" s="149" t="s">
        <v>773</v>
      </c>
      <c r="E80" s="150"/>
      <c r="F80" s="150"/>
      <c r="G80" s="150"/>
      <c r="H80" s="150"/>
      <c r="I80" s="150"/>
      <c r="J80" s="151">
        <f>J1126</f>
        <v>0</v>
      </c>
      <c r="K80" s="99"/>
      <c r="L80" s="152"/>
    </row>
    <row r="81" spans="1:31" s="10" customFormat="1" ht="19.899999999999999" customHeight="1">
      <c r="B81" s="148"/>
      <c r="C81" s="99"/>
      <c r="D81" s="149" t="s">
        <v>774</v>
      </c>
      <c r="E81" s="150"/>
      <c r="F81" s="150"/>
      <c r="G81" s="150"/>
      <c r="H81" s="150"/>
      <c r="I81" s="150"/>
      <c r="J81" s="151">
        <f>J1157</f>
        <v>0</v>
      </c>
      <c r="K81" s="99"/>
      <c r="L81" s="152"/>
    </row>
    <row r="82" spans="1:31" s="10" customFormat="1" ht="19.899999999999999" customHeight="1">
      <c r="B82" s="148"/>
      <c r="C82" s="99"/>
      <c r="D82" s="149" t="s">
        <v>267</v>
      </c>
      <c r="E82" s="150"/>
      <c r="F82" s="150"/>
      <c r="G82" s="150"/>
      <c r="H82" s="150"/>
      <c r="I82" s="150"/>
      <c r="J82" s="151">
        <f>J1173</f>
        <v>0</v>
      </c>
      <c r="K82" s="99"/>
      <c r="L82" s="152"/>
    </row>
    <row r="83" spans="1:31" s="10" customFormat="1" ht="19.899999999999999" customHeight="1">
      <c r="B83" s="148"/>
      <c r="C83" s="99"/>
      <c r="D83" s="149" t="s">
        <v>775</v>
      </c>
      <c r="E83" s="150"/>
      <c r="F83" s="150"/>
      <c r="G83" s="150"/>
      <c r="H83" s="150"/>
      <c r="I83" s="150"/>
      <c r="J83" s="151">
        <f>J1190</f>
        <v>0</v>
      </c>
      <c r="K83" s="99"/>
      <c r="L83" s="152"/>
    </row>
    <row r="84" spans="1:31" s="10" customFormat="1" ht="19.899999999999999" customHeight="1">
      <c r="B84" s="148"/>
      <c r="C84" s="99"/>
      <c r="D84" s="149" t="s">
        <v>777</v>
      </c>
      <c r="E84" s="150"/>
      <c r="F84" s="150"/>
      <c r="G84" s="150"/>
      <c r="H84" s="150"/>
      <c r="I84" s="150"/>
      <c r="J84" s="151">
        <f>J1295</f>
        <v>0</v>
      </c>
      <c r="K84" s="99"/>
      <c r="L84" s="152"/>
    </row>
    <row r="85" spans="1:31" s="10" customFormat="1" ht="19.899999999999999" customHeight="1">
      <c r="B85" s="148"/>
      <c r="C85" s="99"/>
      <c r="D85" s="149" t="s">
        <v>778</v>
      </c>
      <c r="E85" s="150"/>
      <c r="F85" s="150"/>
      <c r="G85" s="150"/>
      <c r="H85" s="150"/>
      <c r="I85" s="150"/>
      <c r="J85" s="151">
        <f>J1375</f>
        <v>0</v>
      </c>
      <c r="K85" s="99"/>
      <c r="L85" s="152"/>
    </row>
    <row r="86" spans="1:31" s="10" customFormat="1" ht="19.899999999999999" customHeight="1">
      <c r="B86" s="148"/>
      <c r="C86" s="99"/>
      <c r="D86" s="149" t="s">
        <v>779</v>
      </c>
      <c r="E86" s="150"/>
      <c r="F86" s="150"/>
      <c r="G86" s="150"/>
      <c r="H86" s="150"/>
      <c r="I86" s="150"/>
      <c r="J86" s="151">
        <f>J1412</f>
        <v>0</v>
      </c>
      <c r="K86" s="99"/>
      <c r="L86" s="152"/>
    </row>
    <row r="87" spans="1:31" s="10" customFormat="1" ht="19.899999999999999" customHeight="1">
      <c r="B87" s="148"/>
      <c r="C87" s="99"/>
      <c r="D87" s="149" t="s">
        <v>780</v>
      </c>
      <c r="E87" s="150"/>
      <c r="F87" s="150"/>
      <c r="G87" s="150"/>
      <c r="H87" s="150"/>
      <c r="I87" s="150"/>
      <c r="J87" s="151">
        <f>J1447</f>
        <v>0</v>
      </c>
      <c r="K87" s="99"/>
      <c r="L87" s="152"/>
    </row>
    <row r="88" spans="1:31" s="2" customFormat="1" ht="21.75" customHeight="1">
      <c r="A88" s="36"/>
      <c r="B88" s="37"/>
      <c r="C88" s="38"/>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6.95" customHeight="1">
      <c r="A89" s="36"/>
      <c r="B89" s="49"/>
      <c r="C89" s="50"/>
      <c r="D89" s="50"/>
      <c r="E89" s="50"/>
      <c r="F89" s="50"/>
      <c r="G89" s="50"/>
      <c r="H89" s="50"/>
      <c r="I89" s="50"/>
      <c r="J89" s="50"/>
      <c r="K89" s="50"/>
      <c r="L89" s="115"/>
      <c r="S89" s="36"/>
      <c r="T89" s="36"/>
      <c r="U89" s="36"/>
      <c r="V89" s="36"/>
      <c r="W89" s="36"/>
      <c r="X89" s="36"/>
      <c r="Y89" s="36"/>
      <c r="Z89" s="36"/>
      <c r="AA89" s="36"/>
      <c r="AB89" s="36"/>
      <c r="AC89" s="36"/>
      <c r="AD89" s="36"/>
      <c r="AE89" s="36"/>
    </row>
    <row r="93" spans="1:31" s="2" customFormat="1" ht="6.95" customHeight="1">
      <c r="A93" s="36"/>
      <c r="B93" s="51"/>
      <c r="C93" s="52"/>
      <c r="D93" s="52"/>
      <c r="E93" s="52"/>
      <c r="F93" s="52"/>
      <c r="G93" s="52"/>
      <c r="H93" s="52"/>
      <c r="I93" s="52"/>
      <c r="J93" s="52"/>
      <c r="K93" s="52"/>
      <c r="L93" s="115"/>
      <c r="S93" s="36"/>
      <c r="T93" s="36"/>
      <c r="U93" s="36"/>
      <c r="V93" s="36"/>
      <c r="W93" s="36"/>
      <c r="X93" s="36"/>
      <c r="Y93" s="36"/>
      <c r="Z93" s="36"/>
      <c r="AA93" s="36"/>
      <c r="AB93" s="36"/>
      <c r="AC93" s="36"/>
      <c r="AD93" s="36"/>
      <c r="AE93" s="36"/>
    </row>
    <row r="94" spans="1:31" s="2" customFormat="1" ht="24.95" customHeight="1">
      <c r="A94" s="36"/>
      <c r="B94" s="37"/>
      <c r="C94" s="25" t="s">
        <v>268</v>
      </c>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6.95" customHeight="1">
      <c r="A95" s="36"/>
      <c r="B95" s="37"/>
      <c r="C95" s="38"/>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12" customHeight="1">
      <c r="A96" s="36"/>
      <c r="B96" s="37"/>
      <c r="C96" s="31" t="s">
        <v>16</v>
      </c>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6.5" customHeight="1">
      <c r="A97" s="36"/>
      <c r="B97" s="37"/>
      <c r="C97" s="38"/>
      <c r="D97" s="38"/>
      <c r="E97" s="418" t="str">
        <f>E7</f>
        <v>Koupaliště Dubice-venkovní bazén</v>
      </c>
      <c r="F97" s="419"/>
      <c r="G97" s="419"/>
      <c r="H97" s="419"/>
      <c r="I97" s="38"/>
      <c r="J97" s="38"/>
      <c r="K97" s="38"/>
      <c r="L97" s="115"/>
      <c r="S97" s="36"/>
      <c r="T97" s="36"/>
      <c r="U97" s="36"/>
      <c r="V97" s="36"/>
      <c r="W97" s="36"/>
      <c r="X97" s="36"/>
      <c r="Y97" s="36"/>
      <c r="Z97" s="36"/>
      <c r="AA97" s="36"/>
      <c r="AB97" s="36"/>
      <c r="AC97" s="36"/>
      <c r="AD97" s="36"/>
      <c r="AE97" s="36"/>
    </row>
    <row r="98" spans="1:65" s="1" customFormat="1" ht="12" customHeight="1">
      <c r="B98" s="23"/>
      <c r="C98" s="31" t="s">
        <v>248</v>
      </c>
      <c r="D98" s="24"/>
      <c r="E98" s="24"/>
      <c r="F98" s="24"/>
      <c r="G98" s="24"/>
      <c r="H98" s="24"/>
      <c r="I98" s="24"/>
      <c r="J98" s="24"/>
      <c r="K98" s="24"/>
      <c r="L98" s="22"/>
    </row>
    <row r="99" spans="1:65" s="2" customFormat="1" ht="16.5" customHeight="1">
      <c r="A99" s="36"/>
      <c r="B99" s="37"/>
      <c r="C99" s="38"/>
      <c r="D99" s="38"/>
      <c r="E99" s="418" t="s">
        <v>6705</v>
      </c>
      <c r="F99" s="420"/>
      <c r="G99" s="420"/>
      <c r="H99" s="420"/>
      <c r="I99" s="38"/>
      <c r="J99" s="38"/>
      <c r="K99" s="38"/>
      <c r="L99" s="115"/>
      <c r="S99" s="36"/>
      <c r="T99" s="36"/>
      <c r="U99" s="36"/>
      <c r="V99" s="36"/>
      <c r="W99" s="36"/>
      <c r="X99" s="36"/>
      <c r="Y99" s="36"/>
      <c r="Z99" s="36"/>
      <c r="AA99" s="36"/>
      <c r="AB99" s="36"/>
      <c r="AC99" s="36"/>
      <c r="AD99" s="36"/>
      <c r="AE99" s="36"/>
    </row>
    <row r="100" spans="1:65" s="2" customFormat="1" ht="12" customHeight="1">
      <c r="A100" s="36"/>
      <c r="B100" s="37"/>
      <c r="C100" s="31" t="s">
        <v>250</v>
      </c>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16.5" customHeight="1">
      <c r="A101" s="36"/>
      <c r="B101" s="37"/>
      <c r="C101" s="38"/>
      <c r="D101" s="38"/>
      <c r="E101" s="392" t="str">
        <f>E11</f>
        <v>2021/67-005-11 - D.1.1-Architektonické a stavebně technické řešení</v>
      </c>
      <c r="F101" s="420"/>
      <c r="G101" s="420"/>
      <c r="H101" s="420"/>
      <c r="I101" s="38"/>
      <c r="J101" s="38"/>
      <c r="K101" s="38"/>
      <c r="L101" s="115"/>
      <c r="S101" s="36"/>
      <c r="T101" s="36"/>
      <c r="U101" s="36"/>
      <c r="V101" s="36"/>
      <c r="W101" s="36"/>
      <c r="X101" s="36"/>
      <c r="Y101" s="36"/>
      <c r="Z101" s="36"/>
      <c r="AA101" s="36"/>
      <c r="AB101" s="36"/>
      <c r="AC101" s="36"/>
      <c r="AD101" s="36"/>
      <c r="AE101" s="36"/>
    </row>
    <row r="102" spans="1:65" s="2" customFormat="1" ht="6.95" customHeight="1">
      <c r="A102" s="36"/>
      <c r="B102" s="37"/>
      <c r="C102" s="38"/>
      <c r="D102" s="38"/>
      <c r="E102" s="38"/>
      <c r="F102" s="38"/>
      <c r="G102" s="38"/>
      <c r="H102" s="38"/>
      <c r="I102" s="38"/>
      <c r="J102" s="38"/>
      <c r="K102" s="38"/>
      <c r="L102" s="115"/>
      <c r="S102" s="36"/>
      <c r="T102" s="36"/>
      <c r="U102" s="36"/>
      <c r="V102" s="36"/>
      <c r="W102" s="36"/>
      <c r="X102" s="36"/>
      <c r="Y102" s="36"/>
      <c r="Z102" s="36"/>
      <c r="AA102" s="36"/>
      <c r="AB102" s="36"/>
      <c r="AC102" s="36"/>
      <c r="AD102" s="36"/>
      <c r="AE102" s="36"/>
    </row>
    <row r="103" spans="1:65" s="2" customFormat="1" ht="12" customHeight="1">
      <c r="A103" s="36"/>
      <c r="B103" s="37"/>
      <c r="C103" s="31" t="s">
        <v>22</v>
      </c>
      <c r="D103" s="38"/>
      <c r="E103" s="38"/>
      <c r="F103" s="29" t="str">
        <f>F14</f>
        <v xml:space="preserve"> </v>
      </c>
      <c r="G103" s="38"/>
      <c r="H103" s="38"/>
      <c r="I103" s="31" t="s">
        <v>24</v>
      </c>
      <c r="J103" s="61" t="str">
        <f>IF(J14="","",J14)</f>
        <v>7. 4. 2022</v>
      </c>
      <c r="K103" s="38"/>
      <c r="L103" s="115"/>
      <c r="S103" s="36"/>
      <c r="T103" s="36"/>
      <c r="U103" s="36"/>
      <c r="V103" s="36"/>
      <c r="W103" s="36"/>
      <c r="X103" s="36"/>
      <c r="Y103" s="36"/>
      <c r="Z103" s="36"/>
      <c r="AA103" s="36"/>
      <c r="AB103" s="36"/>
      <c r="AC103" s="36"/>
      <c r="AD103" s="36"/>
      <c r="AE103" s="36"/>
    </row>
    <row r="104" spans="1:65" s="2" customFormat="1" ht="6.95" customHeight="1">
      <c r="A104" s="36"/>
      <c r="B104" s="37"/>
      <c r="C104" s="38"/>
      <c r="D104" s="38"/>
      <c r="E104" s="38"/>
      <c r="F104" s="38"/>
      <c r="G104" s="38"/>
      <c r="H104" s="38"/>
      <c r="I104" s="38"/>
      <c r="J104" s="38"/>
      <c r="K104" s="38"/>
      <c r="L104" s="115"/>
      <c r="S104" s="36"/>
      <c r="T104" s="36"/>
      <c r="U104" s="36"/>
      <c r="V104" s="36"/>
      <c r="W104" s="36"/>
      <c r="X104" s="36"/>
      <c r="Y104" s="36"/>
      <c r="Z104" s="36"/>
      <c r="AA104" s="36"/>
      <c r="AB104" s="36"/>
      <c r="AC104" s="36"/>
      <c r="AD104" s="36"/>
      <c r="AE104" s="36"/>
    </row>
    <row r="105" spans="1:65" s="2" customFormat="1" ht="25.7" customHeight="1">
      <c r="A105" s="36"/>
      <c r="B105" s="37"/>
      <c r="C105" s="31" t="s">
        <v>26</v>
      </c>
      <c r="D105" s="38"/>
      <c r="E105" s="38"/>
      <c r="F105" s="29" t="str">
        <f>E17</f>
        <v>Město Česká Lípa</v>
      </c>
      <c r="G105" s="38"/>
      <c r="H105" s="38"/>
      <c r="I105" s="31" t="s">
        <v>32</v>
      </c>
      <c r="J105" s="34" t="str">
        <f>E23</f>
        <v>Centroprojekt group a.s. Zlín</v>
      </c>
      <c r="K105" s="38"/>
      <c r="L105" s="115"/>
      <c r="S105" s="36"/>
      <c r="T105" s="36"/>
      <c r="U105" s="36"/>
      <c r="V105" s="36"/>
      <c r="W105" s="36"/>
      <c r="X105" s="36"/>
      <c r="Y105" s="36"/>
      <c r="Z105" s="36"/>
      <c r="AA105" s="36"/>
      <c r="AB105" s="36"/>
      <c r="AC105" s="36"/>
      <c r="AD105" s="36"/>
      <c r="AE105" s="36"/>
    </row>
    <row r="106" spans="1:65" s="2" customFormat="1" ht="15.2" customHeight="1">
      <c r="A106" s="36"/>
      <c r="B106" s="37"/>
      <c r="C106" s="31" t="s">
        <v>30</v>
      </c>
      <c r="D106" s="38"/>
      <c r="E106" s="38"/>
      <c r="F106" s="29" t="str">
        <f>IF(E20="","",E20)</f>
        <v>Vyplň údaj</v>
      </c>
      <c r="G106" s="38"/>
      <c r="H106" s="38"/>
      <c r="I106" s="31" t="s">
        <v>35</v>
      </c>
      <c r="J106" s="34" t="str">
        <f>E26</f>
        <v>Ing.A.Hejmalová</v>
      </c>
      <c r="K106" s="38"/>
      <c r="L106" s="115"/>
      <c r="S106" s="36"/>
      <c r="T106" s="36"/>
      <c r="U106" s="36"/>
      <c r="V106" s="36"/>
      <c r="W106" s="36"/>
      <c r="X106" s="36"/>
      <c r="Y106" s="36"/>
      <c r="Z106" s="36"/>
      <c r="AA106" s="36"/>
      <c r="AB106" s="36"/>
      <c r="AC106" s="36"/>
      <c r="AD106" s="36"/>
      <c r="AE106" s="36"/>
    </row>
    <row r="107" spans="1:65" s="2" customFormat="1" ht="10.35" customHeight="1">
      <c r="A107" s="36"/>
      <c r="B107" s="37"/>
      <c r="C107" s="38"/>
      <c r="D107" s="38"/>
      <c r="E107" s="38"/>
      <c r="F107" s="38"/>
      <c r="G107" s="38"/>
      <c r="H107" s="38"/>
      <c r="I107" s="38"/>
      <c r="J107" s="38"/>
      <c r="K107" s="38"/>
      <c r="L107" s="115"/>
      <c r="S107" s="36"/>
      <c r="T107" s="36"/>
      <c r="U107" s="36"/>
      <c r="V107" s="36"/>
      <c r="W107" s="36"/>
      <c r="X107" s="36"/>
      <c r="Y107" s="36"/>
      <c r="Z107" s="36"/>
      <c r="AA107" s="36"/>
      <c r="AB107" s="36"/>
      <c r="AC107" s="36"/>
      <c r="AD107" s="36"/>
      <c r="AE107" s="36"/>
    </row>
    <row r="108" spans="1:65" s="11" customFormat="1" ht="29.25" customHeight="1">
      <c r="A108" s="153"/>
      <c r="B108" s="154"/>
      <c r="C108" s="155" t="s">
        <v>269</v>
      </c>
      <c r="D108" s="156" t="s">
        <v>58</v>
      </c>
      <c r="E108" s="156" t="s">
        <v>54</v>
      </c>
      <c r="F108" s="156" t="s">
        <v>55</v>
      </c>
      <c r="G108" s="156" t="s">
        <v>270</v>
      </c>
      <c r="H108" s="156" t="s">
        <v>271</v>
      </c>
      <c r="I108" s="156" t="s">
        <v>272</v>
      </c>
      <c r="J108" s="156" t="s">
        <v>256</v>
      </c>
      <c r="K108" s="157" t="s">
        <v>273</v>
      </c>
      <c r="L108" s="158"/>
      <c r="M108" s="70" t="s">
        <v>21</v>
      </c>
      <c r="N108" s="71" t="s">
        <v>43</v>
      </c>
      <c r="O108" s="71" t="s">
        <v>274</v>
      </c>
      <c r="P108" s="71" t="s">
        <v>275</v>
      </c>
      <c r="Q108" s="71" t="s">
        <v>276</v>
      </c>
      <c r="R108" s="71" t="s">
        <v>277</v>
      </c>
      <c r="S108" s="71" t="s">
        <v>278</v>
      </c>
      <c r="T108" s="72" t="s">
        <v>279</v>
      </c>
      <c r="U108" s="153"/>
      <c r="V108" s="153"/>
      <c r="W108" s="153"/>
      <c r="X108" s="153"/>
      <c r="Y108" s="153"/>
      <c r="Z108" s="153"/>
      <c r="AA108" s="153"/>
      <c r="AB108" s="153"/>
      <c r="AC108" s="153"/>
      <c r="AD108" s="153"/>
      <c r="AE108" s="153"/>
    </row>
    <row r="109" spans="1:65" s="2" customFormat="1" ht="22.9" customHeight="1">
      <c r="A109" s="36"/>
      <c r="B109" s="37"/>
      <c r="C109" s="77" t="s">
        <v>280</v>
      </c>
      <c r="D109" s="38"/>
      <c r="E109" s="38"/>
      <c r="F109" s="38"/>
      <c r="G109" s="38"/>
      <c r="H109" s="38"/>
      <c r="I109" s="38"/>
      <c r="J109" s="159">
        <f>BK109</f>
        <v>0</v>
      </c>
      <c r="K109" s="38"/>
      <c r="L109" s="41"/>
      <c r="M109" s="73"/>
      <c r="N109" s="160"/>
      <c r="O109" s="74"/>
      <c r="P109" s="161">
        <f>P110+P731</f>
        <v>0</v>
      </c>
      <c r="Q109" s="74"/>
      <c r="R109" s="161">
        <f>R110+R731</f>
        <v>169.59808482</v>
      </c>
      <c r="S109" s="74"/>
      <c r="T109" s="162">
        <f>T110+T731</f>
        <v>0.27500000000000002</v>
      </c>
      <c r="U109" s="36"/>
      <c r="V109" s="36"/>
      <c r="W109" s="36"/>
      <c r="X109" s="36"/>
      <c r="Y109" s="36"/>
      <c r="Z109" s="36"/>
      <c r="AA109" s="36"/>
      <c r="AB109" s="36"/>
      <c r="AC109" s="36"/>
      <c r="AD109" s="36"/>
      <c r="AE109" s="36"/>
      <c r="AT109" s="19" t="s">
        <v>72</v>
      </c>
      <c r="AU109" s="19" t="s">
        <v>257</v>
      </c>
      <c r="BK109" s="163">
        <f>BK110+BK731</f>
        <v>0</v>
      </c>
    </row>
    <row r="110" spans="1:65" s="12" customFormat="1" ht="25.9" customHeight="1">
      <c r="B110" s="164"/>
      <c r="C110" s="165"/>
      <c r="D110" s="166" t="s">
        <v>72</v>
      </c>
      <c r="E110" s="167" t="s">
        <v>281</v>
      </c>
      <c r="F110" s="167" t="s">
        <v>282</v>
      </c>
      <c r="G110" s="165"/>
      <c r="H110" s="165"/>
      <c r="I110" s="168"/>
      <c r="J110" s="169">
        <f>BK110</f>
        <v>0</v>
      </c>
      <c r="K110" s="165"/>
      <c r="L110" s="170"/>
      <c r="M110" s="171"/>
      <c r="N110" s="172"/>
      <c r="O110" s="172"/>
      <c r="P110" s="173">
        <f>P111+P199+P282+P336+P412+P425+P653+P717+P728</f>
        <v>0</v>
      </c>
      <c r="Q110" s="172"/>
      <c r="R110" s="173">
        <f>R111+R199+R282+R336+R412+R425+R653+R717+R728</f>
        <v>158.36869922</v>
      </c>
      <c r="S110" s="172"/>
      <c r="T110" s="174">
        <f>T111+T199+T282+T336+T412+T425+T653+T717+T728</f>
        <v>0.27500000000000002</v>
      </c>
      <c r="AR110" s="175" t="s">
        <v>80</v>
      </c>
      <c r="AT110" s="176" t="s">
        <v>72</v>
      </c>
      <c r="AU110" s="176" t="s">
        <v>73</v>
      </c>
      <c r="AY110" s="175" t="s">
        <v>283</v>
      </c>
      <c r="BK110" s="177">
        <f>BK111+BK199+BK282+BK336+BK412+BK425+BK653+BK717+BK728</f>
        <v>0</v>
      </c>
    </row>
    <row r="111" spans="1:65" s="12" customFormat="1" ht="22.9" customHeight="1">
      <c r="B111" s="164"/>
      <c r="C111" s="165"/>
      <c r="D111" s="166" t="s">
        <v>72</v>
      </c>
      <c r="E111" s="178" t="s">
        <v>80</v>
      </c>
      <c r="F111" s="178" t="s">
        <v>284</v>
      </c>
      <c r="G111" s="165"/>
      <c r="H111" s="165"/>
      <c r="I111" s="168"/>
      <c r="J111" s="179">
        <f>BK111</f>
        <v>0</v>
      </c>
      <c r="K111" s="165"/>
      <c r="L111" s="170"/>
      <c r="M111" s="171"/>
      <c r="N111" s="172"/>
      <c r="O111" s="172"/>
      <c r="P111" s="173">
        <f>SUM(P112:P198)</f>
        <v>0</v>
      </c>
      <c r="Q111" s="172"/>
      <c r="R111" s="173">
        <f>SUM(R112:R198)</f>
        <v>1.98</v>
      </c>
      <c r="S111" s="172"/>
      <c r="T111" s="174">
        <f>SUM(T112:T198)</f>
        <v>0</v>
      </c>
      <c r="AR111" s="175" t="s">
        <v>80</v>
      </c>
      <c r="AT111" s="176" t="s">
        <v>72</v>
      </c>
      <c r="AU111" s="176" t="s">
        <v>80</v>
      </c>
      <c r="AY111" s="175" t="s">
        <v>283</v>
      </c>
      <c r="BK111" s="177">
        <f>SUM(BK112:BK198)</f>
        <v>0</v>
      </c>
    </row>
    <row r="112" spans="1:65" s="2" customFormat="1" ht="24.2" customHeight="1">
      <c r="A112" s="36"/>
      <c r="B112" s="37"/>
      <c r="C112" s="180" t="s">
        <v>80</v>
      </c>
      <c r="D112" s="180" t="s">
        <v>285</v>
      </c>
      <c r="E112" s="181" t="s">
        <v>793</v>
      </c>
      <c r="F112" s="182" t="s">
        <v>794</v>
      </c>
      <c r="G112" s="183" t="s">
        <v>427</v>
      </c>
      <c r="H112" s="184">
        <v>33.366</v>
      </c>
      <c r="I112" s="185"/>
      <c r="J112" s="186">
        <f>ROUND(I112*H112,2)</f>
        <v>0</v>
      </c>
      <c r="K112" s="182" t="s">
        <v>289</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290</v>
      </c>
      <c r="AT112" s="191" t="s">
        <v>285</v>
      </c>
      <c r="AU112" s="191" t="s">
        <v>82</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290</v>
      </c>
      <c r="BM112" s="191" t="s">
        <v>6708</v>
      </c>
    </row>
    <row r="113" spans="1:65" s="2" customFormat="1" ht="11.25">
      <c r="A113" s="36"/>
      <c r="B113" s="37"/>
      <c r="C113" s="38"/>
      <c r="D113" s="193" t="s">
        <v>292</v>
      </c>
      <c r="E113" s="38"/>
      <c r="F113" s="194" t="s">
        <v>796</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292</v>
      </c>
      <c r="AU113" s="19" t="s">
        <v>82</v>
      </c>
    </row>
    <row r="114" spans="1:65" s="13" customFormat="1" ht="11.25">
      <c r="B114" s="198"/>
      <c r="C114" s="199"/>
      <c r="D114" s="200" t="s">
        <v>294</v>
      </c>
      <c r="E114" s="201" t="s">
        <v>21</v>
      </c>
      <c r="F114" s="202" t="s">
        <v>6709</v>
      </c>
      <c r="G114" s="199"/>
      <c r="H114" s="203">
        <v>4.992</v>
      </c>
      <c r="I114" s="204"/>
      <c r="J114" s="199"/>
      <c r="K114" s="199"/>
      <c r="L114" s="205"/>
      <c r="M114" s="206"/>
      <c r="N114" s="207"/>
      <c r="O114" s="207"/>
      <c r="P114" s="207"/>
      <c r="Q114" s="207"/>
      <c r="R114" s="207"/>
      <c r="S114" s="207"/>
      <c r="T114" s="208"/>
      <c r="AT114" s="209" t="s">
        <v>294</v>
      </c>
      <c r="AU114" s="209" t="s">
        <v>82</v>
      </c>
      <c r="AV114" s="13" t="s">
        <v>82</v>
      </c>
      <c r="AW114" s="13" t="s">
        <v>34</v>
      </c>
      <c r="AX114" s="13" t="s">
        <v>73</v>
      </c>
      <c r="AY114" s="209" t="s">
        <v>283</v>
      </c>
    </row>
    <row r="115" spans="1:65" s="14" customFormat="1" ht="11.25">
      <c r="B115" s="210"/>
      <c r="C115" s="211"/>
      <c r="D115" s="200" t="s">
        <v>294</v>
      </c>
      <c r="E115" s="212" t="s">
        <v>21</v>
      </c>
      <c r="F115" s="213" t="s">
        <v>296</v>
      </c>
      <c r="G115" s="211"/>
      <c r="H115" s="214">
        <v>4.992</v>
      </c>
      <c r="I115" s="215"/>
      <c r="J115" s="211"/>
      <c r="K115" s="211"/>
      <c r="L115" s="216"/>
      <c r="M115" s="217"/>
      <c r="N115" s="218"/>
      <c r="O115" s="218"/>
      <c r="P115" s="218"/>
      <c r="Q115" s="218"/>
      <c r="R115" s="218"/>
      <c r="S115" s="218"/>
      <c r="T115" s="219"/>
      <c r="AT115" s="220" t="s">
        <v>294</v>
      </c>
      <c r="AU115" s="220" t="s">
        <v>82</v>
      </c>
      <c r="AV115" s="14" t="s">
        <v>102</v>
      </c>
      <c r="AW115" s="14" t="s">
        <v>34</v>
      </c>
      <c r="AX115" s="14" t="s">
        <v>73</v>
      </c>
      <c r="AY115" s="220" t="s">
        <v>283</v>
      </c>
    </row>
    <row r="116" spans="1:65" s="15" customFormat="1" ht="11.25">
      <c r="B116" s="221"/>
      <c r="C116" s="222"/>
      <c r="D116" s="200" t="s">
        <v>294</v>
      </c>
      <c r="E116" s="223" t="s">
        <v>21</v>
      </c>
      <c r="F116" s="224" t="s">
        <v>6710</v>
      </c>
      <c r="G116" s="222"/>
      <c r="H116" s="223" t="s">
        <v>21</v>
      </c>
      <c r="I116" s="225"/>
      <c r="J116" s="222"/>
      <c r="K116" s="222"/>
      <c r="L116" s="226"/>
      <c r="M116" s="227"/>
      <c r="N116" s="228"/>
      <c r="O116" s="228"/>
      <c r="P116" s="228"/>
      <c r="Q116" s="228"/>
      <c r="R116" s="228"/>
      <c r="S116" s="228"/>
      <c r="T116" s="229"/>
      <c r="AT116" s="230" t="s">
        <v>294</v>
      </c>
      <c r="AU116" s="230" t="s">
        <v>82</v>
      </c>
      <c r="AV116" s="15" t="s">
        <v>80</v>
      </c>
      <c r="AW116" s="15" t="s">
        <v>34</v>
      </c>
      <c r="AX116" s="15" t="s">
        <v>73</v>
      </c>
      <c r="AY116" s="230" t="s">
        <v>283</v>
      </c>
    </row>
    <row r="117" spans="1:65" s="15" customFormat="1" ht="11.25">
      <c r="B117" s="221"/>
      <c r="C117" s="222"/>
      <c r="D117" s="200" t="s">
        <v>294</v>
      </c>
      <c r="E117" s="223" t="s">
        <v>21</v>
      </c>
      <c r="F117" s="224" t="s">
        <v>6711</v>
      </c>
      <c r="G117" s="222"/>
      <c r="H117" s="223" t="s">
        <v>21</v>
      </c>
      <c r="I117" s="225"/>
      <c r="J117" s="222"/>
      <c r="K117" s="222"/>
      <c r="L117" s="226"/>
      <c r="M117" s="227"/>
      <c r="N117" s="228"/>
      <c r="O117" s="228"/>
      <c r="P117" s="228"/>
      <c r="Q117" s="228"/>
      <c r="R117" s="228"/>
      <c r="S117" s="228"/>
      <c r="T117" s="229"/>
      <c r="AT117" s="230" t="s">
        <v>294</v>
      </c>
      <c r="AU117" s="230" t="s">
        <v>82</v>
      </c>
      <c r="AV117" s="15" t="s">
        <v>80</v>
      </c>
      <c r="AW117" s="15" t="s">
        <v>34</v>
      </c>
      <c r="AX117" s="15" t="s">
        <v>73</v>
      </c>
      <c r="AY117" s="230" t="s">
        <v>283</v>
      </c>
    </row>
    <row r="118" spans="1:65" s="13" customFormat="1" ht="11.25">
      <c r="B118" s="198"/>
      <c r="C118" s="199"/>
      <c r="D118" s="200" t="s">
        <v>294</v>
      </c>
      <c r="E118" s="201" t="s">
        <v>21</v>
      </c>
      <c r="F118" s="202" t="s">
        <v>6712</v>
      </c>
      <c r="G118" s="199"/>
      <c r="H118" s="203">
        <v>0.32400000000000001</v>
      </c>
      <c r="I118" s="204"/>
      <c r="J118" s="199"/>
      <c r="K118" s="199"/>
      <c r="L118" s="205"/>
      <c r="M118" s="206"/>
      <c r="N118" s="207"/>
      <c r="O118" s="207"/>
      <c r="P118" s="207"/>
      <c r="Q118" s="207"/>
      <c r="R118" s="207"/>
      <c r="S118" s="207"/>
      <c r="T118" s="208"/>
      <c r="AT118" s="209" t="s">
        <v>294</v>
      </c>
      <c r="AU118" s="209" t="s">
        <v>82</v>
      </c>
      <c r="AV118" s="13" t="s">
        <v>82</v>
      </c>
      <c r="AW118" s="13" t="s">
        <v>34</v>
      </c>
      <c r="AX118" s="13" t="s">
        <v>73</v>
      </c>
      <c r="AY118" s="209" t="s">
        <v>283</v>
      </c>
    </row>
    <row r="119" spans="1:65" s="14" customFormat="1" ht="11.25">
      <c r="B119" s="210"/>
      <c r="C119" s="211"/>
      <c r="D119" s="200" t="s">
        <v>294</v>
      </c>
      <c r="E119" s="212" t="s">
        <v>21</v>
      </c>
      <c r="F119" s="213" t="s">
        <v>296</v>
      </c>
      <c r="G119" s="211"/>
      <c r="H119" s="214">
        <v>0.32400000000000001</v>
      </c>
      <c r="I119" s="215"/>
      <c r="J119" s="211"/>
      <c r="K119" s="211"/>
      <c r="L119" s="216"/>
      <c r="M119" s="217"/>
      <c r="N119" s="218"/>
      <c r="O119" s="218"/>
      <c r="P119" s="218"/>
      <c r="Q119" s="218"/>
      <c r="R119" s="218"/>
      <c r="S119" s="218"/>
      <c r="T119" s="219"/>
      <c r="AT119" s="220" t="s">
        <v>294</v>
      </c>
      <c r="AU119" s="220" t="s">
        <v>82</v>
      </c>
      <c r="AV119" s="14" t="s">
        <v>102</v>
      </c>
      <c r="AW119" s="14" t="s">
        <v>34</v>
      </c>
      <c r="AX119" s="14" t="s">
        <v>73</v>
      </c>
      <c r="AY119" s="220" t="s">
        <v>283</v>
      </c>
    </row>
    <row r="120" spans="1:65" s="15" customFormat="1" ht="11.25">
      <c r="B120" s="221"/>
      <c r="C120" s="222"/>
      <c r="D120" s="200" t="s">
        <v>294</v>
      </c>
      <c r="E120" s="223" t="s">
        <v>21</v>
      </c>
      <c r="F120" s="224" t="s">
        <v>6713</v>
      </c>
      <c r="G120" s="222"/>
      <c r="H120" s="223" t="s">
        <v>21</v>
      </c>
      <c r="I120" s="225"/>
      <c r="J120" s="222"/>
      <c r="K120" s="222"/>
      <c r="L120" s="226"/>
      <c r="M120" s="227"/>
      <c r="N120" s="228"/>
      <c r="O120" s="228"/>
      <c r="P120" s="228"/>
      <c r="Q120" s="228"/>
      <c r="R120" s="228"/>
      <c r="S120" s="228"/>
      <c r="T120" s="229"/>
      <c r="AT120" s="230" t="s">
        <v>294</v>
      </c>
      <c r="AU120" s="230" t="s">
        <v>82</v>
      </c>
      <c r="AV120" s="15" t="s">
        <v>80</v>
      </c>
      <c r="AW120" s="15" t="s">
        <v>34</v>
      </c>
      <c r="AX120" s="15" t="s">
        <v>73</v>
      </c>
      <c r="AY120" s="230" t="s">
        <v>283</v>
      </c>
    </row>
    <row r="121" spans="1:65" s="13" customFormat="1" ht="11.25">
      <c r="B121" s="198"/>
      <c r="C121" s="199"/>
      <c r="D121" s="200" t="s">
        <v>294</v>
      </c>
      <c r="E121" s="201" t="s">
        <v>21</v>
      </c>
      <c r="F121" s="202" t="s">
        <v>6714</v>
      </c>
      <c r="G121" s="199"/>
      <c r="H121" s="203">
        <v>8.9760000000000009</v>
      </c>
      <c r="I121" s="204"/>
      <c r="J121" s="199"/>
      <c r="K121" s="199"/>
      <c r="L121" s="205"/>
      <c r="M121" s="206"/>
      <c r="N121" s="207"/>
      <c r="O121" s="207"/>
      <c r="P121" s="207"/>
      <c r="Q121" s="207"/>
      <c r="R121" s="207"/>
      <c r="S121" s="207"/>
      <c r="T121" s="208"/>
      <c r="AT121" s="209" t="s">
        <v>294</v>
      </c>
      <c r="AU121" s="209" t="s">
        <v>82</v>
      </c>
      <c r="AV121" s="13" t="s">
        <v>82</v>
      </c>
      <c r="AW121" s="13" t="s">
        <v>34</v>
      </c>
      <c r="AX121" s="13" t="s">
        <v>73</v>
      </c>
      <c r="AY121" s="209" t="s">
        <v>283</v>
      </c>
    </row>
    <row r="122" spans="1:65" s="13" customFormat="1" ht="11.25">
      <c r="B122" s="198"/>
      <c r="C122" s="199"/>
      <c r="D122" s="200" t="s">
        <v>294</v>
      </c>
      <c r="E122" s="201" t="s">
        <v>21</v>
      </c>
      <c r="F122" s="202" t="s">
        <v>6715</v>
      </c>
      <c r="G122" s="199"/>
      <c r="H122" s="203">
        <v>19.074000000000002</v>
      </c>
      <c r="I122" s="204"/>
      <c r="J122" s="199"/>
      <c r="K122" s="199"/>
      <c r="L122" s="205"/>
      <c r="M122" s="206"/>
      <c r="N122" s="207"/>
      <c r="O122" s="207"/>
      <c r="P122" s="207"/>
      <c r="Q122" s="207"/>
      <c r="R122" s="207"/>
      <c r="S122" s="207"/>
      <c r="T122" s="208"/>
      <c r="AT122" s="209" t="s">
        <v>294</v>
      </c>
      <c r="AU122" s="209" t="s">
        <v>82</v>
      </c>
      <c r="AV122" s="13" t="s">
        <v>82</v>
      </c>
      <c r="AW122" s="13" t="s">
        <v>34</v>
      </c>
      <c r="AX122" s="13" t="s">
        <v>73</v>
      </c>
      <c r="AY122" s="209" t="s">
        <v>283</v>
      </c>
    </row>
    <row r="123" spans="1:65" s="14" customFormat="1" ht="11.25">
      <c r="B123" s="210"/>
      <c r="C123" s="211"/>
      <c r="D123" s="200" t="s">
        <v>294</v>
      </c>
      <c r="E123" s="212" t="s">
        <v>21</v>
      </c>
      <c r="F123" s="213" t="s">
        <v>296</v>
      </c>
      <c r="G123" s="211"/>
      <c r="H123" s="214">
        <v>28.05</v>
      </c>
      <c r="I123" s="215"/>
      <c r="J123" s="211"/>
      <c r="K123" s="211"/>
      <c r="L123" s="216"/>
      <c r="M123" s="217"/>
      <c r="N123" s="218"/>
      <c r="O123" s="218"/>
      <c r="P123" s="218"/>
      <c r="Q123" s="218"/>
      <c r="R123" s="218"/>
      <c r="S123" s="218"/>
      <c r="T123" s="219"/>
      <c r="AT123" s="220" t="s">
        <v>294</v>
      </c>
      <c r="AU123" s="220" t="s">
        <v>82</v>
      </c>
      <c r="AV123" s="14" t="s">
        <v>102</v>
      </c>
      <c r="AW123" s="14" t="s">
        <v>34</v>
      </c>
      <c r="AX123" s="14" t="s">
        <v>73</v>
      </c>
      <c r="AY123" s="220" t="s">
        <v>283</v>
      </c>
    </row>
    <row r="124" spans="1:65" s="16" customFormat="1" ht="11.25">
      <c r="B124" s="232"/>
      <c r="C124" s="233"/>
      <c r="D124" s="200" t="s">
        <v>294</v>
      </c>
      <c r="E124" s="234" t="s">
        <v>21</v>
      </c>
      <c r="F124" s="235" t="s">
        <v>442</v>
      </c>
      <c r="G124" s="233"/>
      <c r="H124" s="236">
        <v>33.366</v>
      </c>
      <c r="I124" s="237"/>
      <c r="J124" s="233"/>
      <c r="K124" s="233"/>
      <c r="L124" s="238"/>
      <c r="M124" s="239"/>
      <c r="N124" s="240"/>
      <c r="O124" s="240"/>
      <c r="P124" s="240"/>
      <c r="Q124" s="240"/>
      <c r="R124" s="240"/>
      <c r="S124" s="240"/>
      <c r="T124" s="241"/>
      <c r="AT124" s="242" t="s">
        <v>294</v>
      </c>
      <c r="AU124" s="242" t="s">
        <v>82</v>
      </c>
      <c r="AV124" s="16" t="s">
        <v>290</v>
      </c>
      <c r="AW124" s="16" t="s">
        <v>34</v>
      </c>
      <c r="AX124" s="16" t="s">
        <v>80</v>
      </c>
      <c r="AY124" s="242" t="s">
        <v>283</v>
      </c>
    </row>
    <row r="125" spans="1:65" s="2" customFormat="1" ht="24.2" customHeight="1">
      <c r="A125" s="36"/>
      <c r="B125" s="37"/>
      <c r="C125" s="180" t="s">
        <v>82</v>
      </c>
      <c r="D125" s="180" t="s">
        <v>285</v>
      </c>
      <c r="E125" s="181" t="s">
        <v>4601</v>
      </c>
      <c r="F125" s="182" t="s">
        <v>4602</v>
      </c>
      <c r="G125" s="183" t="s">
        <v>427</v>
      </c>
      <c r="H125" s="184">
        <v>17.855</v>
      </c>
      <c r="I125" s="185"/>
      <c r="J125" s="186">
        <f>ROUND(I125*H125,2)</f>
        <v>0</v>
      </c>
      <c r="K125" s="182" t="s">
        <v>289</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290</v>
      </c>
      <c r="AT125" s="191" t="s">
        <v>285</v>
      </c>
      <c r="AU125" s="191" t="s">
        <v>82</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290</v>
      </c>
      <c r="BM125" s="191" t="s">
        <v>6716</v>
      </c>
    </row>
    <row r="126" spans="1:65" s="2" customFormat="1" ht="11.25">
      <c r="A126" s="36"/>
      <c r="B126" s="37"/>
      <c r="C126" s="38"/>
      <c r="D126" s="193" t="s">
        <v>292</v>
      </c>
      <c r="E126" s="38"/>
      <c r="F126" s="194" t="s">
        <v>4604</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292</v>
      </c>
      <c r="AU126" s="19" t="s">
        <v>82</v>
      </c>
    </row>
    <row r="127" spans="1:65" s="13" customFormat="1" ht="11.25">
      <c r="B127" s="198"/>
      <c r="C127" s="199"/>
      <c r="D127" s="200" t="s">
        <v>294</v>
      </c>
      <c r="E127" s="201" t="s">
        <v>21</v>
      </c>
      <c r="F127" s="202" t="s">
        <v>6717</v>
      </c>
      <c r="G127" s="199"/>
      <c r="H127" s="203">
        <v>3.63</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4" customFormat="1" ht="11.25">
      <c r="B128" s="210"/>
      <c r="C128" s="211"/>
      <c r="D128" s="200" t="s">
        <v>294</v>
      </c>
      <c r="E128" s="212" t="s">
        <v>21</v>
      </c>
      <c r="F128" s="213" t="s">
        <v>296</v>
      </c>
      <c r="G128" s="211"/>
      <c r="H128" s="214">
        <v>3.63</v>
      </c>
      <c r="I128" s="215"/>
      <c r="J128" s="211"/>
      <c r="K128" s="211"/>
      <c r="L128" s="216"/>
      <c r="M128" s="217"/>
      <c r="N128" s="218"/>
      <c r="O128" s="218"/>
      <c r="P128" s="218"/>
      <c r="Q128" s="218"/>
      <c r="R128" s="218"/>
      <c r="S128" s="218"/>
      <c r="T128" s="219"/>
      <c r="AT128" s="220" t="s">
        <v>294</v>
      </c>
      <c r="AU128" s="220" t="s">
        <v>82</v>
      </c>
      <c r="AV128" s="14" t="s">
        <v>102</v>
      </c>
      <c r="AW128" s="14" t="s">
        <v>34</v>
      </c>
      <c r="AX128" s="14" t="s">
        <v>73</v>
      </c>
      <c r="AY128" s="220" t="s">
        <v>283</v>
      </c>
    </row>
    <row r="129" spans="1:65" s="13" customFormat="1" ht="11.25">
      <c r="B129" s="198"/>
      <c r="C129" s="199"/>
      <c r="D129" s="200" t="s">
        <v>294</v>
      </c>
      <c r="E129" s="201" t="s">
        <v>21</v>
      </c>
      <c r="F129" s="202" t="s">
        <v>6718</v>
      </c>
      <c r="G129" s="199"/>
      <c r="H129" s="203">
        <v>14.225</v>
      </c>
      <c r="I129" s="204"/>
      <c r="J129" s="199"/>
      <c r="K129" s="199"/>
      <c r="L129" s="205"/>
      <c r="M129" s="206"/>
      <c r="N129" s="207"/>
      <c r="O129" s="207"/>
      <c r="P129" s="207"/>
      <c r="Q129" s="207"/>
      <c r="R129" s="207"/>
      <c r="S129" s="207"/>
      <c r="T129" s="208"/>
      <c r="AT129" s="209" t="s">
        <v>294</v>
      </c>
      <c r="AU129" s="209" t="s">
        <v>82</v>
      </c>
      <c r="AV129" s="13" t="s">
        <v>82</v>
      </c>
      <c r="AW129" s="13" t="s">
        <v>34</v>
      </c>
      <c r="AX129" s="13" t="s">
        <v>73</v>
      </c>
      <c r="AY129" s="209" t="s">
        <v>283</v>
      </c>
    </row>
    <row r="130" spans="1:65" s="14" customFormat="1" ht="11.25">
      <c r="B130" s="210"/>
      <c r="C130" s="211"/>
      <c r="D130" s="200" t="s">
        <v>294</v>
      </c>
      <c r="E130" s="212" t="s">
        <v>21</v>
      </c>
      <c r="F130" s="213" t="s">
        <v>296</v>
      </c>
      <c r="G130" s="211"/>
      <c r="H130" s="214">
        <v>14.225</v>
      </c>
      <c r="I130" s="215"/>
      <c r="J130" s="211"/>
      <c r="K130" s="211"/>
      <c r="L130" s="216"/>
      <c r="M130" s="217"/>
      <c r="N130" s="218"/>
      <c r="O130" s="218"/>
      <c r="P130" s="218"/>
      <c r="Q130" s="218"/>
      <c r="R130" s="218"/>
      <c r="S130" s="218"/>
      <c r="T130" s="219"/>
      <c r="AT130" s="220" t="s">
        <v>294</v>
      </c>
      <c r="AU130" s="220" t="s">
        <v>82</v>
      </c>
      <c r="AV130" s="14" t="s">
        <v>102</v>
      </c>
      <c r="AW130" s="14" t="s">
        <v>34</v>
      </c>
      <c r="AX130" s="14" t="s">
        <v>73</v>
      </c>
      <c r="AY130" s="220" t="s">
        <v>283</v>
      </c>
    </row>
    <row r="131" spans="1:65" s="16" customFormat="1" ht="11.25">
      <c r="B131" s="232"/>
      <c r="C131" s="233"/>
      <c r="D131" s="200" t="s">
        <v>294</v>
      </c>
      <c r="E131" s="234" t="s">
        <v>21</v>
      </c>
      <c r="F131" s="235" t="s">
        <v>442</v>
      </c>
      <c r="G131" s="233"/>
      <c r="H131" s="236">
        <v>17.855</v>
      </c>
      <c r="I131" s="237"/>
      <c r="J131" s="233"/>
      <c r="K131" s="233"/>
      <c r="L131" s="238"/>
      <c r="M131" s="239"/>
      <c r="N131" s="240"/>
      <c r="O131" s="240"/>
      <c r="P131" s="240"/>
      <c r="Q131" s="240"/>
      <c r="R131" s="240"/>
      <c r="S131" s="240"/>
      <c r="T131" s="241"/>
      <c r="AT131" s="242" t="s">
        <v>294</v>
      </c>
      <c r="AU131" s="242" t="s">
        <v>82</v>
      </c>
      <c r="AV131" s="16" t="s">
        <v>290</v>
      </c>
      <c r="AW131" s="16" t="s">
        <v>34</v>
      </c>
      <c r="AX131" s="16" t="s">
        <v>80</v>
      </c>
      <c r="AY131" s="242" t="s">
        <v>283</v>
      </c>
    </row>
    <row r="132" spans="1:65" s="2" customFormat="1" ht="24.2" customHeight="1">
      <c r="A132" s="36"/>
      <c r="B132" s="37"/>
      <c r="C132" s="180" t="s">
        <v>102</v>
      </c>
      <c r="D132" s="180" t="s">
        <v>285</v>
      </c>
      <c r="E132" s="181" t="s">
        <v>5254</v>
      </c>
      <c r="F132" s="182" t="s">
        <v>5255</v>
      </c>
      <c r="G132" s="183" t="s">
        <v>427</v>
      </c>
      <c r="H132" s="184">
        <v>22.831</v>
      </c>
      <c r="I132" s="185"/>
      <c r="J132" s="186">
        <f>ROUND(I132*H132,2)</f>
        <v>0</v>
      </c>
      <c r="K132" s="182" t="s">
        <v>289</v>
      </c>
      <c r="L132" s="41"/>
      <c r="M132" s="187" t="s">
        <v>21</v>
      </c>
      <c r="N132" s="188"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290</v>
      </c>
      <c r="AT132" s="191" t="s">
        <v>285</v>
      </c>
      <c r="AU132" s="191" t="s">
        <v>82</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6719</v>
      </c>
    </row>
    <row r="133" spans="1:65" s="2" customFormat="1" ht="11.25">
      <c r="A133" s="36"/>
      <c r="B133" s="37"/>
      <c r="C133" s="38"/>
      <c r="D133" s="193" t="s">
        <v>292</v>
      </c>
      <c r="E133" s="38"/>
      <c r="F133" s="194" t="s">
        <v>5257</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292</v>
      </c>
      <c r="AU133" s="19" t="s">
        <v>82</v>
      </c>
    </row>
    <row r="134" spans="1:65" s="15" customFormat="1" ht="11.25">
      <c r="B134" s="221"/>
      <c r="C134" s="222"/>
      <c r="D134" s="200" t="s">
        <v>294</v>
      </c>
      <c r="E134" s="223" t="s">
        <v>21</v>
      </c>
      <c r="F134" s="224" t="s">
        <v>4611</v>
      </c>
      <c r="G134" s="222"/>
      <c r="H134" s="223" t="s">
        <v>21</v>
      </c>
      <c r="I134" s="225"/>
      <c r="J134" s="222"/>
      <c r="K134" s="222"/>
      <c r="L134" s="226"/>
      <c r="M134" s="227"/>
      <c r="N134" s="228"/>
      <c r="O134" s="228"/>
      <c r="P134" s="228"/>
      <c r="Q134" s="228"/>
      <c r="R134" s="228"/>
      <c r="S134" s="228"/>
      <c r="T134" s="229"/>
      <c r="AT134" s="230" t="s">
        <v>294</v>
      </c>
      <c r="AU134" s="230" t="s">
        <v>82</v>
      </c>
      <c r="AV134" s="15" t="s">
        <v>80</v>
      </c>
      <c r="AW134" s="15" t="s">
        <v>34</v>
      </c>
      <c r="AX134" s="15" t="s">
        <v>73</v>
      </c>
      <c r="AY134" s="230" t="s">
        <v>283</v>
      </c>
    </row>
    <row r="135" spans="1:65" s="15" customFormat="1" ht="11.25">
      <c r="B135" s="221"/>
      <c r="C135" s="222"/>
      <c r="D135" s="200" t="s">
        <v>294</v>
      </c>
      <c r="E135" s="223" t="s">
        <v>21</v>
      </c>
      <c r="F135" s="224" t="s">
        <v>4666</v>
      </c>
      <c r="G135" s="222"/>
      <c r="H135" s="223" t="s">
        <v>21</v>
      </c>
      <c r="I135" s="225"/>
      <c r="J135" s="222"/>
      <c r="K135" s="222"/>
      <c r="L135" s="226"/>
      <c r="M135" s="227"/>
      <c r="N135" s="228"/>
      <c r="O135" s="228"/>
      <c r="P135" s="228"/>
      <c r="Q135" s="228"/>
      <c r="R135" s="228"/>
      <c r="S135" s="228"/>
      <c r="T135" s="229"/>
      <c r="AT135" s="230" t="s">
        <v>294</v>
      </c>
      <c r="AU135" s="230" t="s">
        <v>82</v>
      </c>
      <c r="AV135" s="15" t="s">
        <v>80</v>
      </c>
      <c r="AW135" s="15" t="s">
        <v>34</v>
      </c>
      <c r="AX135" s="15" t="s">
        <v>73</v>
      </c>
      <c r="AY135" s="230" t="s">
        <v>283</v>
      </c>
    </row>
    <row r="136" spans="1:65" s="13" customFormat="1" ht="11.25">
      <c r="B136" s="198"/>
      <c r="C136" s="199"/>
      <c r="D136" s="200" t="s">
        <v>294</v>
      </c>
      <c r="E136" s="201" t="s">
        <v>21</v>
      </c>
      <c r="F136" s="202" t="s">
        <v>6720</v>
      </c>
      <c r="G136" s="199"/>
      <c r="H136" s="203">
        <v>20.16</v>
      </c>
      <c r="I136" s="204"/>
      <c r="J136" s="199"/>
      <c r="K136" s="199"/>
      <c r="L136" s="205"/>
      <c r="M136" s="206"/>
      <c r="N136" s="207"/>
      <c r="O136" s="207"/>
      <c r="P136" s="207"/>
      <c r="Q136" s="207"/>
      <c r="R136" s="207"/>
      <c r="S136" s="207"/>
      <c r="T136" s="208"/>
      <c r="AT136" s="209" t="s">
        <v>294</v>
      </c>
      <c r="AU136" s="209" t="s">
        <v>82</v>
      </c>
      <c r="AV136" s="13" t="s">
        <v>82</v>
      </c>
      <c r="AW136" s="13" t="s">
        <v>34</v>
      </c>
      <c r="AX136" s="13" t="s">
        <v>73</v>
      </c>
      <c r="AY136" s="209" t="s">
        <v>283</v>
      </c>
    </row>
    <row r="137" spans="1:65" s="13" customFormat="1" ht="11.25">
      <c r="B137" s="198"/>
      <c r="C137" s="199"/>
      <c r="D137" s="200" t="s">
        <v>294</v>
      </c>
      <c r="E137" s="201" t="s">
        <v>21</v>
      </c>
      <c r="F137" s="202" t="s">
        <v>6721</v>
      </c>
      <c r="G137" s="199"/>
      <c r="H137" s="203">
        <v>2.6709999999999998</v>
      </c>
      <c r="I137" s="204"/>
      <c r="J137" s="199"/>
      <c r="K137" s="199"/>
      <c r="L137" s="205"/>
      <c r="M137" s="206"/>
      <c r="N137" s="207"/>
      <c r="O137" s="207"/>
      <c r="P137" s="207"/>
      <c r="Q137" s="207"/>
      <c r="R137" s="207"/>
      <c r="S137" s="207"/>
      <c r="T137" s="208"/>
      <c r="AT137" s="209" t="s">
        <v>294</v>
      </c>
      <c r="AU137" s="209" t="s">
        <v>82</v>
      </c>
      <c r="AV137" s="13" t="s">
        <v>82</v>
      </c>
      <c r="AW137" s="13" t="s">
        <v>34</v>
      </c>
      <c r="AX137" s="13" t="s">
        <v>73</v>
      </c>
      <c r="AY137" s="209" t="s">
        <v>283</v>
      </c>
    </row>
    <row r="138" spans="1:65" s="14" customFormat="1" ht="11.25">
      <c r="B138" s="210"/>
      <c r="C138" s="211"/>
      <c r="D138" s="200" t="s">
        <v>294</v>
      </c>
      <c r="E138" s="212" t="s">
        <v>21</v>
      </c>
      <c r="F138" s="213" t="s">
        <v>296</v>
      </c>
      <c r="G138" s="211"/>
      <c r="H138" s="214">
        <v>22.831</v>
      </c>
      <c r="I138" s="215"/>
      <c r="J138" s="211"/>
      <c r="K138" s="211"/>
      <c r="L138" s="216"/>
      <c r="M138" s="217"/>
      <c r="N138" s="218"/>
      <c r="O138" s="218"/>
      <c r="P138" s="218"/>
      <c r="Q138" s="218"/>
      <c r="R138" s="218"/>
      <c r="S138" s="218"/>
      <c r="T138" s="219"/>
      <c r="AT138" s="220" t="s">
        <v>294</v>
      </c>
      <c r="AU138" s="220" t="s">
        <v>82</v>
      </c>
      <c r="AV138" s="14" t="s">
        <v>102</v>
      </c>
      <c r="AW138" s="14" t="s">
        <v>34</v>
      </c>
      <c r="AX138" s="14" t="s">
        <v>80</v>
      </c>
      <c r="AY138" s="220" t="s">
        <v>283</v>
      </c>
    </row>
    <row r="139" spans="1:65" s="2" customFormat="1" ht="33" customHeight="1">
      <c r="A139" s="36"/>
      <c r="B139" s="37"/>
      <c r="C139" s="180" t="s">
        <v>290</v>
      </c>
      <c r="D139" s="180" t="s">
        <v>285</v>
      </c>
      <c r="E139" s="181" t="s">
        <v>4613</v>
      </c>
      <c r="F139" s="182" t="s">
        <v>4614</v>
      </c>
      <c r="G139" s="183" t="s">
        <v>427</v>
      </c>
      <c r="H139" s="184">
        <v>117.33499999999999</v>
      </c>
      <c r="I139" s="185"/>
      <c r="J139" s="186">
        <f>ROUND(I139*H139,2)</f>
        <v>0</v>
      </c>
      <c r="K139" s="182" t="s">
        <v>289</v>
      </c>
      <c r="L139" s="41"/>
      <c r="M139" s="187" t="s">
        <v>21</v>
      </c>
      <c r="N139" s="188" t="s">
        <v>44</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290</v>
      </c>
      <c r="AT139" s="191" t="s">
        <v>285</v>
      </c>
      <c r="AU139" s="191" t="s">
        <v>82</v>
      </c>
      <c r="AY139" s="19" t="s">
        <v>283</v>
      </c>
      <c r="BE139" s="192">
        <f>IF(N139="základní",J139,0)</f>
        <v>0</v>
      </c>
      <c r="BF139" s="192">
        <f>IF(N139="snížená",J139,0)</f>
        <v>0</v>
      </c>
      <c r="BG139" s="192">
        <f>IF(N139="zákl. přenesená",J139,0)</f>
        <v>0</v>
      </c>
      <c r="BH139" s="192">
        <f>IF(N139="sníž. přenesená",J139,0)</f>
        <v>0</v>
      </c>
      <c r="BI139" s="192">
        <f>IF(N139="nulová",J139,0)</f>
        <v>0</v>
      </c>
      <c r="BJ139" s="19" t="s">
        <v>80</v>
      </c>
      <c r="BK139" s="192">
        <f>ROUND(I139*H139,2)</f>
        <v>0</v>
      </c>
      <c r="BL139" s="19" t="s">
        <v>290</v>
      </c>
      <c r="BM139" s="191" t="s">
        <v>6722</v>
      </c>
    </row>
    <row r="140" spans="1:65" s="2" customFormat="1" ht="11.25">
      <c r="A140" s="36"/>
      <c r="B140" s="37"/>
      <c r="C140" s="38"/>
      <c r="D140" s="193" t="s">
        <v>292</v>
      </c>
      <c r="E140" s="38"/>
      <c r="F140" s="194" t="s">
        <v>4616</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292</v>
      </c>
      <c r="AU140" s="19" t="s">
        <v>82</v>
      </c>
    </row>
    <row r="141" spans="1:65" s="13" customFormat="1" ht="11.25">
      <c r="B141" s="198"/>
      <c r="C141" s="199"/>
      <c r="D141" s="200" t="s">
        <v>294</v>
      </c>
      <c r="E141" s="201" t="s">
        <v>21</v>
      </c>
      <c r="F141" s="202" t="s">
        <v>6723</v>
      </c>
      <c r="G141" s="199"/>
      <c r="H141" s="203">
        <v>74.052000000000007</v>
      </c>
      <c r="I141" s="204"/>
      <c r="J141" s="199"/>
      <c r="K141" s="199"/>
      <c r="L141" s="205"/>
      <c r="M141" s="206"/>
      <c r="N141" s="207"/>
      <c r="O141" s="207"/>
      <c r="P141" s="207"/>
      <c r="Q141" s="207"/>
      <c r="R141" s="207"/>
      <c r="S141" s="207"/>
      <c r="T141" s="208"/>
      <c r="AT141" s="209" t="s">
        <v>294</v>
      </c>
      <c r="AU141" s="209" t="s">
        <v>82</v>
      </c>
      <c r="AV141" s="13" t="s">
        <v>82</v>
      </c>
      <c r="AW141" s="13" t="s">
        <v>34</v>
      </c>
      <c r="AX141" s="13" t="s">
        <v>73</v>
      </c>
      <c r="AY141" s="209" t="s">
        <v>283</v>
      </c>
    </row>
    <row r="142" spans="1:65" s="13" customFormat="1" ht="11.25">
      <c r="B142" s="198"/>
      <c r="C142" s="199"/>
      <c r="D142" s="200" t="s">
        <v>294</v>
      </c>
      <c r="E142" s="201" t="s">
        <v>21</v>
      </c>
      <c r="F142" s="202" t="s">
        <v>6724</v>
      </c>
      <c r="G142" s="199"/>
      <c r="H142" s="203">
        <v>43.283000000000001</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4" customFormat="1" ht="11.25">
      <c r="B143" s="210"/>
      <c r="C143" s="211"/>
      <c r="D143" s="200" t="s">
        <v>294</v>
      </c>
      <c r="E143" s="212" t="s">
        <v>21</v>
      </c>
      <c r="F143" s="213" t="s">
        <v>296</v>
      </c>
      <c r="G143" s="211"/>
      <c r="H143" s="214">
        <v>117.33499999999999</v>
      </c>
      <c r="I143" s="215"/>
      <c r="J143" s="211"/>
      <c r="K143" s="211"/>
      <c r="L143" s="216"/>
      <c r="M143" s="217"/>
      <c r="N143" s="218"/>
      <c r="O143" s="218"/>
      <c r="P143" s="218"/>
      <c r="Q143" s="218"/>
      <c r="R143" s="218"/>
      <c r="S143" s="218"/>
      <c r="T143" s="219"/>
      <c r="AT143" s="220" t="s">
        <v>294</v>
      </c>
      <c r="AU143" s="220" t="s">
        <v>82</v>
      </c>
      <c r="AV143" s="14" t="s">
        <v>102</v>
      </c>
      <c r="AW143" s="14" t="s">
        <v>34</v>
      </c>
      <c r="AX143" s="14" t="s">
        <v>80</v>
      </c>
      <c r="AY143" s="220" t="s">
        <v>283</v>
      </c>
    </row>
    <row r="144" spans="1:65" s="2" customFormat="1" ht="37.9" customHeight="1">
      <c r="A144" s="36"/>
      <c r="B144" s="37"/>
      <c r="C144" s="180" t="s">
        <v>315</v>
      </c>
      <c r="D144" s="180" t="s">
        <v>285</v>
      </c>
      <c r="E144" s="181" t="s">
        <v>444</v>
      </c>
      <c r="F144" s="182" t="s">
        <v>445</v>
      </c>
      <c r="G144" s="183" t="s">
        <v>427</v>
      </c>
      <c r="H144" s="184">
        <v>30.768999999999998</v>
      </c>
      <c r="I144" s="185"/>
      <c r="J144" s="186">
        <f>ROUND(I144*H144,2)</f>
        <v>0</v>
      </c>
      <c r="K144" s="182" t="s">
        <v>289</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290</v>
      </c>
      <c r="AT144" s="191" t="s">
        <v>285</v>
      </c>
      <c r="AU144" s="191" t="s">
        <v>82</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6725</v>
      </c>
    </row>
    <row r="145" spans="1:65" s="2" customFormat="1" ht="11.25">
      <c r="A145" s="36"/>
      <c r="B145" s="37"/>
      <c r="C145" s="38"/>
      <c r="D145" s="193" t="s">
        <v>292</v>
      </c>
      <c r="E145" s="38"/>
      <c r="F145" s="194" t="s">
        <v>447</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292</v>
      </c>
      <c r="AU145" s="19" t="s">
        <v>82</v>
      </c>
    </row>
    <row r="146" spans="1:65" s="15" customFormat="1" ht="11.25">
      <c r="B146" s="221"/>
      <c r="C146" s="222"/>
      <c r="D146" s="200" t="s">
        <v>294</v>
      </c>
      <c r="E146" s="223" t="s">
        <v>21</v>
      </c>
      <c r="F146" s="224" t="s">
        <v>5269</v>
      </c>
      <c r="G146" s="222"/>
      <c r="H146" s="223" t="s">
        <v>21</v>
      </c>
      <c r="I146" s="225"/>
      <c r="J146" s="222"/>
      <c r="K146" s="222"/>
      <c r="L146" s="226"/>
      <c r="M146" s="227"/>
      <c r="N146" s="228"/>
      <c r="O146" s="228"/>
      <c r="P146" s="228"/>
      <c r="Q146" s="228"/>
      <c r="R146" s="228"/>
      <c r="S146" s="228"/>
      <c r="T146" s="229"/>
      <c r="AT146" s="230" t="s">
        <v>294</v>
      </c>
      <c r="AU146" s="230" t="s">
        <v>82</v>
      </c>
      <c r="AV146" s="15" t="s">
        <v>80</v>
      </c>
      <c r="AW146" s="15" t="s">
        <v>34</v>
      </c>
      <c r="AX146" s="15" t="s">
        <v>73</v>
      </c>
      <c r="AY146" s="230" t="s">
        <v>283</v>
      </c>
    </row>
    <row r="147" spans="1:65" s="13" customFormat="1" ht="11.25">
      <c r="B147" s="198"/>
      <c r="C147" s="199"/>
      <c r="D147" s="200" t="s">
        <v>294</v>
      </c>
      <c r="E147" s="201" t="s">
        <v>21</v>
      </c>
      <c r="F147" s="202" t="s">
        <v>6726</v>
      </c>
      <c r="G147" s="199"/>
      <c r="H147" s="203">
        <v>74.052000000000007</v>
      </c>
      <c r="I147" s="204"/>
      <c r="J147" s="199"/>
      <c r="K147" s="199"/>
      <c r="L147" s="205"/>
      <c r="M147" s="206"/>
      <c r="N147" s="207"/>
      <c r="O147" s="207"/>
      <c r="P147" s="207"/>
      <c r="Q147" s="207"/>
      <c r="R147" s="207"/>
      <c r="S147" s="207"/>
      <c r="T147" s="208"/>
      <c r="AT147" s="209" t="s">
        <v>294</v>
      </c>
      <c r="AU147" s="209" t="s">
        <v>82</v>
      </c>
      <c r="AV147" s="13" t="s">
        <v>82</v>
      </c>
      <c r="AW147" s="13" t="s">
        <v>34</v>
      </c>
      <c r="AX147" s="13" t="s">
        <v>73</v>
      </c>
      <c r="AY147" s="209" t="s">
        <v>283</v>
      </c>
    </row>
    <row r="148" spans="1:65" s="13" customFormat="1" ht="11.25">
      <c r="B148" s="198"/>
      <c r="C148" s="199"/>
      <c r="D148" s="200" t="s">
        <v>294</v>
      </c>
      <c r="E148" s="201" t="s">
        <v>21</v>
      </c>
      <c r="F148" s="202" t="s">
        <v>6727</v>
      </c>
      <c r="G148" s="199"/>
      <c r="H148" s="203">
        <v>-43.283000000000001</v>
      </c>
      <c r="I148" s="204"/>
      <c r="J148" s="199"/>
      <c r="K148" s="199"/>
      <c r="L148" s="205"/>
      <c r="M148" s="206"/>
      <c r="N148" s="207"/>
      <c r="O148" s="207"/>
      <c r="P148" s="207"/>
      <c r="Q148" s="207"/>
      <c r="R148" s="207"/>
      <c r="S148" s="207"/>
      <c r="T148" s="208"/>
      <c r="AT148" s="209" t="s">
        <v>294</v>
      </c>
      <c r="AU148" s="209" t="s">
        <v>82</v>
      </c>
      <c r="AV148" s="13" t="s">
        <v>82</v>
      </c>
      <c r="AW148" s="13" t="s">
        <v>34</v>
      </c>
      <c r="AX148" s="13" t="s">
        <v>73</v>
      </c>
      <c r="AY148" s="209" t="s">
        <v>283</v>
      </c>
    </row>
    <row r="149" spans="1:65" s="14" customFormat="1" ht="11.25">
      <c r="B149" s="210"/>
      <c r="C149" s="211"/>
      <c r="D149" s="200" t="s">
        <v>294</v>
      </c>
      <c r="E149" s="212" t="s">
        <v>21</v>
      </c>
      <c r="F149" s="213" t="s">
        <v>296</v>
      </c>
      <c r="G149" s="211"/>
      <c r="H149" s="214">
        <v>30.768999999999998</v>
      </c>
      <c r="I149" s="215"/>
      <c r="J149" s="211"/>
      <c r="K149" s="211"/>
      <c r="L149" s="216"/>
      <c r="M149" s="217"/>
      <c r="N149" s="218"/>
      <c r="O149" s="218"/>
      <c r="P149" s="218"/>
      <c r="Q149" s="218"/>
      <c r="R149" s="218"/>
      <c r="S149" s="218"/>
      <c r="T149" s="219"/>
      <c r="AT149" s="220" t="s">
        <v>294</v>
      </c>
      <c r="AU149" s="220" t="s">
        <v>82</v>
      </c>
      <c r="AV149" s="14" t="s">
        <v>102</v>
      </c>
      <c r="AW149" s="14" t="s">
        <v>34</v>
      </c>
      <c r="AX149" s="14" t="s">
        <v>80</v>
      </c>
      <c r="AY149" s="220" t="s">
        <v>283</v>
      </c>
    </row>
    <row r="150" spans="1:65" s="2" customFormat="1" ht="37.9" customHeight="1">
      <c r="A150" s="36"/>
      <c r="B150" s="37"/>
      <c r="C150" s="180" t="s">
        <v>321</v>
      </c>
      <c r="D150" s="180" t="s">
        <v>285</v>
      </c>
      <c r="E150" s="181" t="s">
        <v>451</v>
      </c>
      <c r="F150" s="182" t="s">
        <v>452</v>
      </c>
      <c r="G150" s="183" t="s">
        <v>427</v>
      </c>
      <c r="H150" s="184">
        <v>153.845</v>
      </c>
      <c r="I150" s="185"/>
      <c r="J150" s="186">
        <f>ROUND(I150*H150,2)</f>
        <v>0</v>
      </c>
      <c r="K150" s="182" t="s">
        <v>289</v>
      </c>
      <c r="L150" s="41"/>
      <c r="M150" s="187" t="s">
        <v>21</v>
      </c>
      <c r="N150" s="188"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290</v>
      </c>
      <c r="AT150" s="191" t="s">
        <v>285</v>
      </c>
      <c r="AU150" s="191" t="s">
        <v>82</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290</v>
      </c>
      <c r="BM150" s="191" t="s">
        <v>6728</v>
      </c>
    </row>
    <row r="151" spans="1:65" s="2" customFormat="1" ht="11.25">
      <c r="A151" s="36"/>
      <c r="B151" s="37"/>
      <c r="C151" s="38"/>
      <c r="D151" s="193" t="s">
        <v>292</v>
      </c>
      <c r="E151" s="38"/>
      <c r="F151" s="194" t="s">
        <v>454</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292</v>
      </c>
      <c r="AU151" s="19" t="s">
        <v>82</v>
      </c>
    </row>
    <row r="152" spans="1:65" s="13" customFormat="1" ht="11.25">
      <c r="B152" s="198"/>
      <c r="C152" s="199"/>
      <c r="D152" s="200" t="s">
        <v>294</v>
      </c>
      <c r="E152" s="201" t="s">
        <v>21</v>
      </c>
      <c r="F152" s="202" t="s">
        <v>6729</v>
      </c>
      <c r="G152" s="199"/>
      <c r="H152" s="203">
        <v>30.768999999999998</v>
      </c>
      <c r="I152" s="204"/>
      <c r="J152" s="199"/>
      <c r="K152" s="199"/>
      <c r="L152" s="205"/>
      <c r="M152" s="206"/>
      <c r="N152" s="207"/>
      <c r="O152" s="207"/>
      <c r="P152" s="207"/>
      <c r="Q152" s="207"/>
      <c r="R152" s="207"/>
      <c r="S152" s="207"/>
      <c r="T152" s="208"/>
      <c r="AT152" s="209" t="s">
        <v>294</v>
      </c>
      <c r="AU152" s="209" t="s">
        <v>82</v>
      </c>
      <c r="AV152" s="13" t="s">
        <v>82</v>
      </c>
      <c r="AW152" s="13" t="s">
        <v>34</v>
      </c>
      <c r="AX152" s="13" t="s">
        <v>73</v>
      </c>
      <c r="AY152" s="209" t="s">
        <v>283</v>
      </c>
    </row>
    <row r="153" spans="1:65" s="14" customFormat="1" ht="11.25">
      <c r="B153" s="210"/>
      <c r="C153" s="211"/>
      <c r="D153" s="200" t="s">
        <v>294</v>
      </c>
      <c r="E153" s="212" t="s">
        <v>21</v>
      </c>
      <c r="F153" s="213" t="s">
        <v>296</v>
      </c>
      <c r="G153" s="211"/>
      <c r="H153" s="214">
        <v>30.768999999999998</v>
      </c>
      <c r="I153" s="215"/>
      <c r="J153" s="211"/>
      <c r="K153" s="211"/>
      <c r="L153" s="216"/>
      <c r="M153" s="217"/>
      <c r="N153" s="218"/>
      <c r="O153" s="218"/>
      <c r="P153" s="218"/>
      <c r="Q153" s="218"/>
      <c r="R153" s="218"/>
      <c r="S153" s="218"/>
      <c r="T153" s="219"/>
      <c r="AT153" s="220" t="s">
        <v>294</v>
      </c>
      <c r="AU153" s="220" t="s">
        <v>82</v>
      </c>
      <c r="AV153" s="14" t="s">
        <v>102</v>
      </c>
      <c r="AW153" s="14" t="s">
        <v>34</v>
      </c>
      <c r="AX153" s="14" t="s">
        <v>80</v>
      </c>
      <c r="AY153" s="220" t="s">
        <v>283</v>
      </c>
    </row>
    <row r="154" spans="1:65" s="13" customFormat="1" ht="11.25">
      <c r="B154" s="198"/>
      <c r="C154" s="199"/>
      <c r="D154" s="200" t="s">
        <v>294</v>
      </c>
      <c r="E154" s="199"/>
      <c r="F154" s="202" t="s">
        <v>6730</v>
      </c>
      <c r="G154" s="199"/>
      <c r="H154" s="203">
        <v>153.845</v>
      </c>
      <c r="I154" s="204"/>
      <c r="J154" s="199"/>
      <c r="K154" s="199"/>
      <c r="L154" s="205"/>
      <c r="M154" s="206"/>
      <c r="N154" s="207"/>
      <c r="O154" s="207"/>
      <c r="P154" s="207"/>
      <c r="Q154" s="207"/>
      <c r="R154" s="207"/>
      <c r="S154" s="207"/>
      <c r="T154" s="208"/>
      <c r="AT154" s="209" t="s">
        <v>294</v>
      </c>
      <c r="AU154" s="209" t="s">
        <v>82</v>
      </c>
      <c r="AV154" s="13" t="s">
        <v>82</v>
      </c>
      <c r="AW154" s="13" t="s">
        <v>4</v>
      </c>
      <c r="AX154" s="13" t="s">
        <v>80</v>
      </c>
      <c r="AY154" s="209" t="s">
        <v>283</v>
      </c>
    </row>
    <row r="155" spans="1:65" s="2" customFormat="1" ht="24.2" customHeight="1">
      <c r="A155" s="36"/>
      <c r="B155" s="37"/>
      <c r="C155" s="180" t="s">
        <v>327</v>
      </c>
      <c r="D155" s="180" t="s">
        <v>285</v>
      </c>
      <c r="E155" s="181" t="s">
        <v>4625</v>
      </c>
      <c r="F155" s="182" t="s">
        <v>4626</v>
      </c>
      <c r="G155" s="183" t="s">
        <v>427</v>
      </c>
      <c r="H155" s="184">
        <v>74.052000000000007</v>
      </c>
      <c r="I155" s="185"/>
      <c r="J155" s="186">
        <f>ROUND(I155*H155,2)</f>
        <v>0</v>
      </c>
      <c r="K155" s="182" t="s">
        <v>289</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290</v>
      </c>
      <c r="AT155" s="191" t="s">
        <v>285</v>
      </c>
      <c r="AU155" s="191" t="s">
        <v>82</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290</v>
      </c>
      <c r="BM155" s="191" t="s">
        <v>6731</v>
      </c>
    </row>
    <row r="156" spans="1:65" s="2" customFormat="1" ht="11.25">
      <c r="A156" s="36"/>
      <c r="B156" s="37"/>
      <c r="C156" s="38"/>
      <c r="D156" s="193" t="s">
        <v>292</v>
      </c>
      <c r="E156" s="38"/>
      <c r="F156" s="194" t="s">
        <v>4628</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292</v>
      </c>
      <c r="AU156" s="19" t="s">
        <v>82</v>
      </c>
    </row>
    <row r="157" spans="1:65" s="13" customFormat="1" ht="11.25">
      <c r="B157" s="198"/>
      <c r="C157" s="199"/>
      <c r="D157" s="200" t="s">
        <v>294</v>
      </c>
      <c r="E157" s="201" t="s">
        <v>21</v>
      </c>
      <c r="F157" s="202" t="s">
        <v>6732</v>
      </c>
      <c r="G157" s="199"/>
      <c r="H157" s="203">
        <v>43.283000000000001</v>
      </c>
      <c r="I157" s="204"/>
      <c r="J157" s="199"/>
      <c r="K157" s="199"/>
      <c r="L157" s="205"/>
      <c r="M157" s="206"/>
      <c r="N157" s="207"/>
      <c r="O157" s="207"/>
      <c r="P157" s="207"/>
      <c r="Q157" s="207"/>
      <c r="R157" s="207"/>
      <c r="S157" s="207"/>
      <c r="T157" s="208"/>
      <c r="AT157" s="209" t="s">
        <v>294</v>
      </c>
      <c r="AU157" s="209" t="s">
        <v>82</v>
      </c>
      <c r="AV157" s="13" t="s">
        <v>82</v>
      </c>
      <c r="AW157" s="13" t="s">
        <v>34</v>
      </c>
      <c r="AX157" s="13" t="s">
        <v>73</v>
      </c>
      <c r="AY157" s="209" t="s">
        <v>283</v>
      </c>
    </row>
    <row r="158" spans="1:65" s="13" customFormat="1" ht="11.25">
      <c r="B158" s="198"/>
      <c r="C158" s="199"/>
      <c r="D158" s="200" t="s">
        <v>294</v>
      </c>
      <c r="E158" s="201" t="s">
        <v>21</v>
      </c>
      <c r="F158" s="202" t="s">
        <v>6733</v>
      </c>
      <c r="G158" s="199"/>
      <c r="H158" s="203">
        <v>30.768999999999998</v>
      </c>
      <c r="I158" s="204"/>
      <c r="J158" s="199"/>
      <c r="K158" s="199"/>
      <c r="L158" s="205"/>
      <c r="M158" s="206"/>
      <c r="N158" s="207"/>
      <c r="O158" s="207"/>
      <c r="P158" s="207"/>
      <c r="Q158" s="207"/>
      <c r="R158" s="207"/>
      <c r="S158" s="207"/>
      <c r="T158" s="208"/>
      <c r="AT158" s="209" t="s">
        <v>294</v>
      </c>
      <c r="AU158" s="209" t="s">
        <v>82</v>
      </c>
      <c r="AV158" s="13" t="s">
        <v>82</v>
      </c>
      <c r="AW158" s="13" t="s">
        <v>34</v>
      </c>
      <c r="AX158" s="13" t="s">
        <v>73</v>
      </c>
      <c r="AY158" s="209" t="s">
        <v>283</v>
      </c>
    </row>
    <row r="159" spans="1:65" s="14" customFormat="1" ht="11.25">
      <c r="B159" s="210"/>
      <c r="C159" s="211"/>
      <c r="D159" s="200" t="s">
        <v>294</v>
      </c>
      <c r="E159" s="212" t="s">
        <v>21</v>
      </c>
      <c r="F159" s="213" t="s">
        <v>296</v>
      </c>
      <c r="G159" s="211"/>
      <c r="H159" s="214">
        <v>74.052000000000007</v>
      </c>
      <c r="I159" s="215"/>
      <c r="J159" s="211"/>
      <c r="K159" s="211"/>
      <c r="L159" s="216"/>
      <c r="M159" s="217"/>
      <c r="N159" s="218"/>
      <c r="O159" s="218"/>
      <c r="P159" s="218"/>
      <c r="Q159" s="218"/>
      <c r="R159" s="218"/>
      <c r="S159" s="218"/>
      <c r="T159" s="219"/>
      <c r="AT159" s="220" t="s">
        <v>294</v>
      </c>
      <c r="AU159" s="220" t="s">
        <v>82</v>
      </c>
      <c r="AV159" s="14" t="s">
        <v>102</v>
      </c>
      <c r="AW159" s="14" t="s">
        <v>34</v>
      </c>
      <c r="AX159" s="14" t="s">
        <v>80</v>
      </c>
      <c r="AY159" s="220" t="s">
        <v>283</v>
      </c>
    </row>
    <row r="160" spans="1:65" s="2" customFormat="1" ht="24.2" customHeight="1">
      <c r="A160" s="36"/>
      <c r="B160" s="37"/>
      <c r="C160" s="180" t="s">
        <v>333</v>
      </c>
      <c r="D160" s="180" t="s">
        <v>285</v>
      </c>
      <c r="E160" s="181" t="s">
        <v>884</v>
      </c>
      <c r="F160" s="182" t="s">
        <v>885</v>
      </c>
      <c r="G160" s="183" t="s">
        <v>288</v>
      </c>
      <c r="H160" s="184">
        <v>78.75</v>
      </c>
      <c r="I160" s="185"/>
      <c r="J160" s="186">
        <f>ROUND(I160*H160,2)</f>
        <v>0</v>
      </c>
      <c r="K160" s="182" t="s">
        <v>289</v>
      </c>
      <c r="L160" s="41"/>
      <c r="M160" s="187" t="s">
        <v>21</v>
      </c>
      <c r="N160" s="188" t="s">
        <v>44</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290</v>
      </c>
      <c r="AT160" s="191" t="s">
        <v>285</v>
      </c>
      <c r="AU160" s="191" t="s">
        <v>82</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290</v>
      </c>
      <c r="BM160" s="191" t="s">
        <v>6734</v>
      </c>
    </row>
    <row r="161" spans="1:65" s="2" customFormat="1" ht="11.25">
      <c r="A161" s="36"/>
      <c r="B161" s="37"/>
      <c r="C161" s="38"/>
      <c r="D161" s="193" t="s">
        <v>292</v>
      </c>
      <c r="E161" s="38"/>
      <c r="F161" s="194" t="s">
        <v>887</v>
      </c>
      <c r="G161" s="38"/>
      <c r="H161" s="38"/>
      <c r="I161" s="195"/>
      <c r="J161" s="38"/>
      <c r="K161" s="38"/>
      <c r="L161" s="41"/>
      <c r="M161" s="196"/>
      <c r="N161" s="197"/>
      <c r="O161" s="66"/>
      <c r="P161" s="66"/>
      <c r="Q161" s="66"/>
      <c r="R161" s="66"/>
      <c r="S161" s="66"/>
      <c r="T161" s="67"/>
      <c r="U161" s="36"/>
      <c r="V161" s="36"/>
      <c r="W161" s="36"/>
      <c r="X161" s="36"/>
      <c r="Y161" s="36"/>
      <c r="Z161" s="36"/>
      <c r="AA161" s="36"/>
      <c r="AB161" s="36"/>
      <c r="AC161" s="36"/>
      <c r="AD161" s="36"/>
      <c r="AE161" s="36"/>
      <c r="AT161" s="19" t="s">
        <v>292</v>
      </c>
      <c r="AU161" s="19" t="s">
        <v>82</v>
      </c>
    </row>
    <row r="162" spans="1:65" s="13" customFormat="1" ht="11.25">
      <c r="B162" s="198"/>
      <c r="C162" s="199"/>
      <c r="D162" s="200" t="s">
        <v>294</v>
      </c>
      <c r="E162" s="201" t="s">
        <v>21</v>
      </c>
      <c r="F162" s="202" t="s">
        <v>6735</v>
      </c>
      <c r="G162" s="199"/>
      <c r="H162" s="203">
        <v>78.75</v>
      </c>
      <c r="I162" s="204"/>
      <c r="J162" s="199"/>
      <c r="K162" s="199"/>
      <c r="L162" s="205"/>
      <c r="M162" s="206"/>
      <c r="N162" s="207"/>
      <c r="O162" s="207"/>
      <c r="P162" s="207"/>
      <c r="Q162" s="207"/>
      <c r="R162" s="207"/>
      <c r="S162" s="207"/>
      <c r="T162" s="208"/>
      <c r="AT162" s="209" t="s">
        <v>294</v>
      </c>
      <c r="AU162" s="209" t="s">
        <v>82</v>
      </c>
      <c r="AV162" s="13" t="s">
        <v>82</v>
      </c>
      <c r="AW162" s="13" t="s">
        <v>34</v>
      </c>
      <c r="AX162" s="13" t="s">
        <v>73</v>
      </c>
      <c r="AY162" s="209" t="s">
        <v>283</v>
      </c>
    </row>
    <row r="163" spans="1:65" s="14" customFormat="1" ht="11.25">
      <c r="B163" s="210"/>
      <c r="C163" s="211"/>
      <c r="D163" s="200" t="s">
        <v>294</v>
      </c>
      <c r="E163" s="212" t="s">
        <v>21</v>
      </c>
      <c r="F163" s="213" t="s">
        <v>296</v>
      </c>
      <c r="G163" s="211"/>
      <c r="H163" s="214">
        <v>78.75</v>
      </c>
      <c r="I163" s="215"/>
      <c r="J163" s="211"/>
      <c r="K163" s="211"/>
      <c r="L163" s="216"/>
      <c r="M163" s="217"/>
      <c r="N163" s="218"/>
      <c r="O163" s="218"/>
      <c r="P163" s="218"/>
      <c r="Q163" s="218"/>
      <c r="R163" s="218"/>
      <c r="S163" s="218"/>
      <c r="T163" s="219"/>
      <c r="AT163" s="220" t="s">
        <v>294</v>
      </c>
      <c r="AU163" s="220" t="s">
        <v>82</v>
      </c>
      <c r="AV163" s="14" t="s">
        <v>102</v>
      </c>
      <c r="AW163" s="14" t="s">
        <v>34</v>
      </c>
      <c r="AX163" s="14" t="s">
        <v>80</v>
      </c>
      <c r="AY163" s="220" t="s">
        <v>283</v>
      </c>
    </row>
    <row r="164" spans="1:65" s="2" customFormat="1" ht="24.2" customHeight="1">
      <c r="A164" s="36"/>
      <c r="B164" s="37"/>
      <c r="C164" s="180" t="s">
        <v>339</v>
      </c>
      <c r="D164" s="180" t="s">
        <v>285</v>
      </c>
      <c r="E164" s="181" t="s">
        <v>471</v>
      </c>
      <c r="F164" s="182" t="s">
        <v>472</v>
      </c>
      <c r="G164" s="183" t="s">
        <v>473</v>
      </c>
      <c r="H164" s="184">
        <v>55.384</v>
      </c>
      <c r="I164" s="185"/>
      <c r="J164" s="186">
        <f>ROUND(I164*H164,2)</f>
        <v>0</v>
      </c>
      <c r="K164" s="182" t="s">
        <v>289</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290</v>
      </c>
      <c r="AT164" s="191" t="s">
        <v>285</v>
      </c>
      <c r="AU164" s="191" t="s">
        <v>82</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290</v>
      </c>
      <c r="BM164" s="191" t="s">
        <v>6736</v>
      </c>
    </row>
    <row r="165" spans="1:65" s="2" customFormat="1" ht="11.25">
      <c r="A165" s="36"/>
      <c r="B165" s="37"/>
      <c r="C165" s="38"/>
      <c r="D165" s="193" t="s">
        <v>292</v>
      </c>
      <c r="E165" s="38"/>
      <c r="F165" s="194" t="s">
        <v>475</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292</v>
      </c>
      <c r="AU165" s="19" t="s">
        <v>82</v>
      </c>
    </row>
    <row r="166" spans="1:65" s="13" customFormat="1" ht="11.25">
      <c r="B166" s="198"/>
      <c r="C166" s="199"/>
      <c r="D166" s="200" t="s">
        <v>294</v>
      </c>
      <c r="E166" s="201" t="s">
        <v>21</v>
      </c>
      <c r="F166" s="202" t="s">
        <v>6737</v>
      </c>
      <c r="G166" s="199"/>
      <c r="H166" s="203">
        <v>55.384</v>
      </c>
      <c r="I166" s="204"/>
      <c r="J166" s="199"/>
      <c r="K166" s="199"/>
      <c r="L166" s="205"/>
      <c r="M166" s="206"/>
      <c r="N166" s="207"/>
      <c r="O166" s="207"/>
      <c r="P166" s="207"/>
      <c r="Q166" s="207"/>
      <c r="R166" s="207"/>
      <c r="S166" s="207"/>
      <c r="T166" s="208"/>
      <c r="AT166" s="209" t="s">
        <v>294</v>
      </c>
      <c r="AU166" s="209" t="s">
        <v>82</v>
      </c>
      <c r="AV166" s="13" t="s">
        <v>82</v>
      </c>
      <c r="AW166" s="13" t="s">
        <v>34</v>
      </c>
      <c r="AX166" s="13" t="s">
        <v>73</v>
      </c>
      <c r="AY166" s="209" t="s">
        <v>283</v>
      </c>
    </row>
    <row r="167" spans="1:65" s="14" customFormat="1" ht="11.25">
      <c r="B167" s="210"/>
      <c r="C167" s="211"/>
      <c r="D167" s="200" t="s">
        <v>294</v>
      </c>
      <c r="E167" s="212" t="s">
        <v>21</v>
      </c>
      <c r="F167" s="213" t="s">
        <v>296</v>
      </c>
      <c r="G167" s="211"/>
      <c r="H167" s="214">
        <v>55.384</v>
      </c>
      <c r="I167" s="215"/>
      <c r="J167" s="211"/>
      <c r="K167" s="211"/>
      <c r="L167" s="216"/>
      <c r="M167" s="217"/>
      <c r="N167" s="218"/>
      <c r="O167" s="218"/>
      <c r="P167" s="218"/>
      <c r="Q167" s="218"/>
      <c r="R167" s="218"/>
      <c r="S167" s="218"/>
      <c r="T167" s="219"/>
      <c r="AT167" s="220" t="s">
        <v>294</v>
      </c>
      <c r="AU167" s="220" t="s">
        <v>82</v>
      </c>
      <c r="AV167" s="14" t="s">
        <v>102</v>
      </c>
      <c r="AW167" s="14" t="s">
        <v>34</v>
      </c>
      <c r="AX167" s="14" t="s">
        <v>80</v>
      </c>
      <c r="AY167" s="220" t="s">
        <v>283</v>
      </c>
    </row>
    <row r="168" spans="1:65" s="2" customFormat="1" ht="24.2" customHeight="1">
      <c r="A168" s="36"/>
      <c r="B168" s="37"/>
      <c r="C168" s="180" t="s">
        <v>345</v>
      </c>
      <c r="D168" s="180" t="s">
        <v>285</v>
      </c>
      <c r="E168" s="181" t="s">
        <v>478</v>
      </c>
      <c r="F168" s="182" t="s">
        <v>479</v>
      </c>
      <c r="G168" s="183" t="s">
        <v>427</v>
      </c>
      <c r="H168" s="184">
        <v>74.052000000000007</v>
      </c>
      <c r="I168" s="185"/>
      <c r="J168" s="186">
        <f>ROUND(I168*H168,2)</f>
        <v>0</v>
      </c>
      <c r="K168" s="182" t="s">
        <v>289</v>
      </c>
      <c r="L168" s="41"/>
      <c r="M168" s="187" t="s">
        <v>21</v>
      </c>
      <c r="N168" s="188" t="s">
        <v>44</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290</v>
      </c>
      <c r="AT168" s="191" t="s">
        <v>285</v>
      </c>
      <c r="AU168" s="191" t="s">
        <v>82</v>
      </c>
      <c r="AY168" s="19" t="s">
        <v>283</v>
      </c>
      <c r="BE168" s="192">
        <f>IF(N168="základní",J168,0)</f>
        <v>0</v>
      </c>
      <c r="BF168" s="192">
        <f>IF(N168="snížená",J168,0)</f>
        <v>0</v>
      </c>
      <c r="BG168" s="192">
        <f>IF(N168="zákl. přenesená",J168,0)</f>
        <v>0</v>
      </c>
      <c r="BH168" s="192">
        <f>IF(N168="sníž. přenesená",J168,0)</f>
        <v>0</v>
      </c>
      <c r="BI168" s="192">
        <f>IF(N168="nulová",J168,0)</f>
        <v>0</v>
      </c>
      <c r="BJ168" s="19" t="s">
        <v>80</v>
      </c>
      <c r="BK168" s="192">
        <f>ROUND(I168*H168,2)</f>
        <v>0</v>
      </c>
      <c r="BL168" s="19" t="s">
        <v>290</v>
      </c>
      <c r="BM168" s="191" t="s">
        <v>6738</v>
      </c>
    </row>
    <row r="169" spans="1:65" s="2" customFormat="1" ht="11.25">
      <c r="A169" s="36"/>
      <c r="B169" s="37"/>
      <c r="C169" s="38"/>
      <c r="D169" s="193" t="s">
        <v>292</v>
      </c>
      <c r="E169" s="38"/>
      <c r="F169" s="194" t="s">
        <v>481</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292</v>
      </c>
      <c r="AU169" s="19" t="s">
        <v>82</v>
      </c>
    </row>
    <row r="170" spans="1:65" s="13" customFormat="1" ht="11.25">
      <c r="B170" s="198"/>
      <c r="C170" s="199"/>
      <c r="D170" s="200" t="s">
        <v>294</v>
      </c>
      <c r="E170" s="201" t="s">
        <v>21</v>
      </c>
      <c r="F170" s="202" t="s">
        <v>6739</v>
      </c>
      <c r="G170" s="199"/>
      <c r="H170" s="203">
        <v>74.052000000000007</v>
      </c>
      <c r="I170" s="204"/>
      <c r="J170" s="199"/>
      <c r="K170" s="199"/>
      <c r="L170" s="205"/>
      <c r="M170" s="206"/>
      <c r="N170" s="207"/>
      <c r="O170" s="207"/>
      <c r="P170" s="207"/>
      <c r="Q170" s="207"/>
      <c r="R170" s="207"/>
      <c r="S170" s="207"/>
      <c r="T170" s="208"/>
      <c r="AT170" s="209" t="s">
        <v>294</v>
      </c>
      <c r="AU170" s="209" t="s">
        <v>82</v>
      </c>
      <c r="AV170" s="13" t="s">
        <v>82</v>
      </c>
      <c r="AW170" s="13" t="s">
        <v>34</v>
      </c>
      <c r="AX170" s="13" t="s">
        <v>73</v>
      </c>
      <c r="AY170" s="209" t="s">
        <v>283</v>
      </c>
    </row>
    <row r="171" spans="1:65" s="14" customFormat="1" ht="11.25">
      <c r="B171" s="210"/>
      <c r="C171" s="211"/>
      <c r="D171" s="200" t="s">
        <v>294</v>
      </c>
      <c r="E171" s="212" t="s">
        <v>21</v>
      </c>
      <c r="F171" s="213" t="s">
        <v>296</v>
      </c>
      <c r="G171" s="211"/>
      <c r="H171" s="214">
        <v>74.052000000000007</v>
      </c>
      <c r="I171" s="215"/>
      <c r="J171" s="211"/>
      <c r="K171" s="211"/>
      <c r="L171" s="216"/>
      <c r="M171" s="217"/>
      <c r="N171" s="218"/>
      <c r="O171" s="218"/>
      <c r="P171" s="218"/>
      <c r="Q171" s="218"/>
      <c r="R171" s="218"/>
      <c r="S171" s="218"/>
      <c r="T171" s="219"/>
      <c r="AT171" s="220" t="s">
        <v>294</v>
      </c>
      <c r="AU171" s="220" t="s">
        <v>82</v>
      </c>
      <c r="AV171" s="14" t="s">
        <v>102</v>
      </c>
      <c r="AW171" s="14" t="s">
        <v>34</v>
      </c>
      <c r="AX171" s="14" t="s">
        <v>80</v>
      </c>
      <c r="AY171" s="220" t="s">
        <v>283</v>
      </c>
    </row>
    <row r="172" spans="1:65" s="2" customFormat="1" ht="24.2" customHeight="1">
      <c r="A172" s="36"/>
      <c r="B172" s="37"/>
      <c r="C172" s="180" t="s">
        <v>351</v>
      </c>
      <c r="D172" s="180" t="s">
        <v>285</v>
      </c>
      <c r="E172" s="181" t="s">
        <v>893</v>
      </c>
      <c r="F172" s="182" t="s">
        <v>894</v>
      </c>
      <c r="G172" s="183" t="s">
        <v>427</v>
      </c>
      <c r="H172" s="184">
        <v>43.283000000000001</v>
      </c>
      <c r="I172" s="185"/>
      <c r="J172" s="186">
        <f>ROUND(I172*H172,2)</f>
        <v>0</v>
      </c>
      <c r="K172" s="182" t="s">
        <v>289</v>
      </c>
      <c r="L172" s="41"/>
      <c r="M172" s="187" t="s">
        <v>21</v>
      </c>
      <c r="N172" s="188"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290</v>
      </c>
      <c r="AT172" s="191" t="s">
        <v>285</v>
      </c>
      <c r="AU172" s="191" t="s">
        <v>82</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290</v>
      </c>
      <c r="BM172" s="191" t="s">
        <v>6740</v>
      </c>
    </row>
    <row r="173" spans="1:65" s="2" customFormat="1" ht="11.25">
      <c r="A173" s="36"/>
      <c r="B173" s="37"/>
      <c r="C173" s="38"/>
      <c r="D173" s="193" t="s">
        <v>292</v>
      </c>
      <c r="E173" s="38"/>
      <c r="F173" s="194" t="s">
        <v>896</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292</v>
      </c>
      <c r="AU173" s="19" t="s">
        <v>82</v>
      </c>
    </row>
    <row r="174" spans="1:65" s="15" customFormat="1" ht="11.25">
      <c r="B174" s="221"/>
      <c r="C174" s="222"/>
      <c r="D174" s="200" t="s">
        <v>294</v>
      </c>
      <c r="E174" s="223" t="s">
        <v>21</v>
      </c>
      <c r="F174" s="224" t="s">
        <v>6741</v>
      </c>
      <c r="G174" s="222"/>
      <c r="H174" s="223" t="s">
        <v>21</v>
      </c>
      <c r="I174" s="225"/>
      <c r="J174" s="222"/>
      <c r="K174" s="222"/>
      <c r="L174" s="226"/>
      <c r="M174" s="227"/>
      <c r="N174" s="228"/>
      <c r="O174" s="228"/>
      <c r="P174" s="228"/>
      <c r="Q174" s="228"/>
      <c r="R174" s="228"/>
      <c r="S174" s="228"/>
      <c r="T174" s="229"/>
      <c r="AT174" s="230" t="s">
        <v>294</v>
      </c>
      <c r="AU174" s="230" t="s">
        <v>82</v>
      </c>
      <c r="AV174" s="15" t="s">
        <v>80</v>
      </c>
      <c r="AW174" s="15" t="s">
        <v>34</v>
      </c>
      <c r="AX174" s="15" t="s">
        <v>73</v>
      </c>
      <c r="AY174" s="230" t="s">
        <v>283</v>
      </c>
    </row>
    <row r="175" spans="1:65" s="13" customFormat="1" ht="11.25">
      <c r="B175" s="198"/>
      <c r="C175" s="199"/>
      <c r="D175" s="200" t="s">
        <v>294</v>
      </c>
      <c r="E175" s="201" t="s">
        <v>21</v>
      </c>
      <c r="F175" s="202" t="s">
        <v>6742</v>
      </c>
      <c r="G175" s="199"/>
      <c r="H175" s="203">
        <v>22.831</v>
      </c>
      <c r="I175" s="204"/>
      <c r="J175" s="199"/>
      <c r="K175" s="199"/>
      <c r="L175" s="205"/>
      <c r="M175" s="206"/>
      <c r="N175" s="207"/>
      <c r="O175" s="207"/>
      <c r="P175" s="207"/>
      <c r="Q175" s="207"/>
      <c r="R175" s="207"/>
      <c r="S175" s="207"/>
      <c r="T175" s="208"/>
      <c r="AT175" s="209" t="s">
        <v>294</v>
      </c>
      <c r="AU175" s="209" t="s">
        <v>82</v>
      </c>
      <c r="AV175" s="13" t="s">
        <v>82</v>
      </c>
      <c r="AW175" s="13" t="s">
        <v>34</v>
      </c>
      <c r="AX175" s="13" t="s">
        <v>73</v>
      </c>
      <c r="AY175" s="209" t="s">
        <v>283</v>
      </c>
    </row>
    <row r="176" spans="1:65" s="15" customFormat="1" ht="11.25">
      <c r="B176" s="221"/>
      <c r="C176" s="222"/>
      <c r="D176" s="200" t="s">
        <v>294</v>
      </c>
      <c r="E176" s="223" t="s">
        <v>21</v>
      </c>
      <c r="F176" s="224" t="s">
        <v>905</v>
      </c>
      <c r="G176" s="222"/>
      <c r="H176" s="223" t="s">
        <v>21</v>
      </c>
      <c r="I176" s="225"/>
      <c r="J176" s="222"/>
      <c r="K176" s="222"/>
      <c r="L176" s="226"/>
      <c r="M176" s="227"/>
      <c r="N176" s="228"/>
      <c r="O176" s="228"/>
      <c r="P176" s="228"/>
      <c r="Q176" s="228"/>
      <c r="R176" s="228"/>
      <c r="S176" s="228"/>
      <c r="T176" s="229"/>
      <c r="AT176" s="230" t="s">
        <v>294</v>
      </c>
      <c r="AU176" s="230" t="s">
        <v>82</v>
      </c>
      <c r="AV176" s="15" t="s">
        <v>80</v>
      </c>
      <c r="AW176" s="15" t="s">
        <v>34</v>
      </c>
      <c r="AX176" s="15" t="s">
        <v>73</v>
      </c>
      <c r="AY176" s="230" t="s">
        <v>283</v>
      </c>
    </row>
    <row r="177" spans="1:65" s="13" customFormat="1" ht="11.25">
      <c r="B177" s="198"/>
      <c r="C177" s="199"/>
      <c r="D177" s="200" t="s">
        <v>294</v>
      </c>
      <c r="E177" s="201" t="s">
        <v>21</v>
      </c>
      <c r="F177" s="202" t="s">
        <v>6743</v>
      </c>
      <c r="G177" s="199"/>
      <c r="H177" s="203">
        <v>-6.3</v>
      </c>
      <c r="I177" s="204"/>
      <c r="J177" s="199"/>
      <c r="K177" s="199"/>
      <c r="L177" s="205"/>
      <c r="M177" s="206"/>
      <c r="N177" s="207"/>
      <c r="O177" s="207"/>
      <c r="P177" s="207"/>
      <c r="Q177" s="207"/>
      <c r="R177" s="207"/>
      <c r="S177" s="207"/>
      <c r="T177" s="208"/>
      <c r="AT177" s="209" t="s">
        <v>294</v>
      </c>
      <c r="AU177" s="209" t="s">
        <v>82</v>
      </c>
      <c r="AV177" s="13" t="s">
        <v>82</v>
      </c>
      <c r="AW177" s="13" t="s">
        <v>34</v>
      </c>
      <c r="AX177" s="13" t="s">
        <v>73</v>
      </c>
      <c r="AY177" s="209" t="s">
        <v>283</v>
      </c>
    </row>
    <row r="178" spans="1:65" s="13" customFormat="1" ht="11.25">
      <c r="B178" s="198"/>
      <c r="C178" s="199"/>
      <c r="D178" s="200" t="s">
        <v>294</v>
      </c>
      <c r="E178" s="201" t="s">
        <v>21</v>
      </c>
      <c r="F178" s="202" t="s">
        <v>6744</v>
      </c>
      <c r="G178" s="199"/>
      <c r="H178" s="203">
        <v>-0.57199999999999995</v>
      </c>
      <c r="I178" s="204"/>
      <c r="J178" s="199"/>
      <c r="K178" s="199"/>
      <c r="L178" s="205"/>
      <c r="M178" s="206"/>
      <c r="N178" s="207"/>
      <c r="O178" s="207"/>
      <c r="P178" s="207"/>
      <c r="Q178" s="207"/>
      <c r="R178" s="207"/>
      <c r="S178" s="207"/>
      <c r="T178" s="208"/>
      <c r="AT178" s="209" t="s">
        <v>294</v>
      </c>
      <c r="AU178" s="209" t="s">
        <v>82</v>
      </c>
      <c r="AV178" s="13" t="s">
        <v>82</v>
      </c>
      <c r="AW178" s="13" t="s">
        <v>34</v>
      </c>
      <c r="AX178" s="13" t="s">
        <v>73</v>
      </c>
      <c r="AY178" s="209" t="s">
        <v>283</v>
      </c>
    </row>
    <row r="179" spans="1:65" s="14" customFormat="1" ht="11.25">
      <c r="B179" s="210"/>
      <c r="C179" s="211"/>
      <c r="D179" s="200" t="s">
        <v>294</v>
      </c>
      <c r="E179" s="212" t="s">
        <v>21</v>
      </c>
      <c r="F179" s="213" t="s">
        <v>296</v>
      </c>
      <c r="G179" s="211"/>
      <c r="H179" s="214">
        <v>15.959</v>
      </c>
      <c r="I179" s="215"/>
      <c r="J179" s="211"/>
      <c r="K179" s="211"/>
      <c r="L179" s="216"/>
      <c r="M179" s="217"/>
      <c r="N179" s="218"/>
      <c r="O179" s="218"/>
      <c r="P179" s="218"/>
      <c r="Q179" s="218"/>
      <c r="R179" s="218"/>
      <c r="S179" s="218"/>
      <c r="T179" s="219"/>
      <c r="AT179" s="220" t="s">
        <v>294</v>
      </c>
      <c r="AU179" s="220" t="s">
        <v>82</v>
      </c>
      <c r="AV179" s="14" t="s">
        <v>102</v>
      </c>
      <c r="AW179" s="14" t="s">
        <v>34</v>
      </c>
      <c r="AX179" s="14" t="s">
        <v>73</v>
      </c>
      <c r="AY179" s="220" t="s">
        <v>283</v>
      </c>
    </row>
    <row r="180" spans="1:65" s="13" customFormat="1" ht="11.25">
      <c r="B180" s="198"/>
      <c r="C180" s="199"/>
      <c r="D180" s="200" t="s">
        <v>294</v>
      </c>
      <c r="E180" s="201" t="s">
        <v>21</v>
      </c>
      <c r="F180" s="202" t="s">
        <v>6745</v>
      </c>
      <c r="G180" s="199"/>
      <c r="H180" s="203">
        <v>2.64</v>
      </c>
      <c r="I180" s="204"/>
      <c r="J180" s="199"/>
      <c r="K180" s="199"/>
      <c r="L180" s="205"/>
      <c r="M180" s="206"/>
      <c r="N180" s="207"/>
      <c r="O180" s="207"/>
      <c r="P180" s="207"/>
      <c r="Q180" s="207"/>
      <c r="R180" s="207"/>
      <c r="S180" s="207"/>
      <c r="T180" s="208"/>
      <c r="AT180" s="209" t="s">
        <v>294</v>
      </c>
      <c r="AU180" s="209" t="s">
        <v>82</v>
      </c>
      <c r="AV180" s="13" t="s">
        <v>82</v>
      </c>
      <c r="AW180" s="13" t="s">
        <v>34</v>
      </c>
      <c r="AX180" s="13" t="s">
        <v>73</v>
      </c>
      <c r="AY180" s="209" t="s">
        <v>283</v>
      </c>
    </row>
    <row r="181" spans="1:65" s="14" customFormat="1" ht="11.25">
      <c r="B181" s="210"/>
      <c r="C181" s="211"/>
      <c r="D181" s="200" t="s">
        <v>294</v>
      </c>
      <c r="E181" s="212" t="s">
        <v>21</v>
      </c>
      <c r="F181" s="213" t="s">
        <v>296</v>
      </c>
      <c r="G181" s="211"/>
      <c r="H181" s="214">
        <v>2.64</v>
      </c>
      <c r="I181" s="215"/>
      <c r="J181" s="211"/>
      <c r="K181" s="211"/>
      <c r="L181" s="216"/>
      <c r="M181" s="217"/>
      <c r="N181" s="218"/>
      <c r="O181" s="218"/>
      <c r="P181" s="218"/>
      <c r="Q181" s="218"/>
      <c r="R181" s="218"/>
      <c r="S181" s="218"/>
      <c r="T181" s="219"/>
      <c r="AT181" s="220" t="s">
        <v>294</v>
      </c>
      <c r="AU181" s="220" t="s">
        <v>82</v>
      </c>
      <c r="AV181" s="14" t="s">
        <v>102</v>
      </c>
      <c r="AW181" s="14" t="s">
        <v>34</v>
      </c>
      <c r="AX181" s="14" t="s">
        <v>73</v>
      </c>
      <c r="AY181" s="220" t="s">
        <v>283</v>
      </c>
    </row>
    <row r="182" spans="1:65" s="13" customFormat="1" ht="11.25">
      <c r="B182" s="198"/>
      <c r="C182" s="199"/>
      <c r="D182" s="200" t="s">
        <v>294</v>
      </c>
      <c r="E182" s="201" t="s">
        <v>21</v>
      </c>
      <c r="F182" s="202" t="s">
        <v>6746</v>
      </c>
      <c r="G182" s="199"/>
      <c r="H182" s="203">
        <v>28.05</v>
      </c>
      <c r="I182" s="204"/>
      <c r="J182" s="199"/>
      <c r="K182" s="199"/>
      <c r="L182" s="205"/>
      <c r="M182" s="206"/>
      <c r="N182" s="207"/>
      <c r="O182" s="207"/>
      <c r="P182" s="207"/>
      <c r="Q182" s="207"/>
      <c r="R182" s="207"/>
      <c r="S182" s="207"/>
      <c r="T182" s="208"/>
      <c r="AT182" s="209" t="s">
        <v>294</v>
      </c>
      <c r="AU182" s="209" t="s">
        <v>82</v>
      </c>
      <c r="AV182" s="13" t="s">
        <v>82</v>
      </c>
      <c r="AW182" s="13" t="s">
        <v>34</v>
      </c>
      <c r="AX182" s="13" t="s">
        <v>73</v>
      </c>
      <c r="AY182" s="209" t="s">
        <v>283</v>
      </c>
    </row>
    <row r="183" spans="1:65" s="15" customFormat="1" ht="11.25">
      <c r="B183" s="221"/>
      <c r="C183" s="222"/>
      <c r="D183" s="200" t="s">
        <v>294</v>
      </c>
      <c r="E183" s="223" t="s">
        <v>21</v>
      </c>
      <c r="F183" s="224" t="s">
        <v>6747</v>
      </c>
      <c r="G183" s="222"/>
      <c r="H183" s="223" t="s">
        <v>21</v>
      </c>
      <c r="I183" s="225"/>
      <c r="J183" s="222"/>
      <c r="K183" s="222"/>
      <c r="L183" s="226"/>
      <c r="M183" s="227"/>
      <c r="N183" s="228"/>
      <c r="O183" s="228"/>
      <c r="P183" s="228"/>
      <c r="Q183" s="228"/>
      <c r="R183" s="228"/>
      <c r="S183" s="228"/>
      <c r="T183" s="229"/>
      <c r="AT183" s="230" t="s">
        <v>294</v>
      </c>
      <c r="AU183" s="230" t="s">
        <v>82</v>
      </c>
      <c r="AV183" s="15" t="s">
        <v>80</v>
      </c>
      <c r="AW183" s="15" t="s">
        <v>34</v>
      </c>
      <c r="AX183" s="15" t="s">
        <v>73</v>
      </c>
      <c r="AY183" s="230" t="s">
        <v>283</v>
      </c>
    </row>
    <row r="184" spans="1:65" s="13" customFormat="1" ht="11.25">
      <c r="B184" s="198"/>
      <c r="C184" s="199"/>
      <c r="D184" s="200" t="s">
        <v>294</v>
      </c>
      <c r="E184" s="201" t="s">
        <v>21</v>
      </c>
      <c r="F184" s="202" t="s">
        <v>6748</v>
      </c>
      <c r="G184" s="199"/>
      <c r="H184" s="203">
        <v>-0.99</v>
      </c>
      <c r="I184" s="204"/>
      <c r="J184" s="199"/>
      <c r="K184" s="199"/>
      <c r="L184" s="205"/>
      <c r="M184" s="206"/>
      <c r="N184" s="207"/>
      <c r="O184" s="207"/>
      <c r="P184" s="207"/>
      <c r="Q184" s="207"/>
      <c r="R184" s="207"/>
      <c r="S184" s="207"/>
      <c r="T184" s="208"/>
      <c r="AT184" s="209" t="s">
        <v>294</v>
      </c>
      <c r="AU184" s="209" t="s">
        <v>82</v>
      </c>
      <c r="AV184" s="13" t="s">
        <v>82</v>
      </c>
      <c r="AW184" s="13" t="s">
        <v>34</v>
      </c>
      <c r="AX184" s="13" t="s">
        <v>73</v>
      </c>
      <c r="AY184" s="209" t="s">
        <v>283</v>
      </c>
    </row>
    <row r="185" spans="1:65" s="13" customFormat="1" ht="11.25">
      <c r="B185" s="198"/>
      <c r="C185" s="199"/>
      <c r="D185" s="200" t="s">
        <v>294</v>
      </c>
      <c r="E185" s="201" t="s">
        <v>21</v>
      </c>
      <c r="F185" s="202" t="s">
        <v>6749</v>
      </c>
      <c r="G185" s="199"/>
      <c r="H185" s="203">
        <v>-2.3759999999999999</v>
      </c>
      <c r="I185" s="204"/>
      <c r="J185" s="199"/>
      <c r="K185" s="199"/>
      <c r="L185" s="205"/>
      <c r="M185" s="206"/>
      <c r="N185" s="207"/>
      <c r="O185" s="207"/>
      <c r="P185" s="207"/>
      <c r="Q185" s="207"/>
      <c r="R185" s="207"/>
      <c r="S185" s="207"/>
      <c r="T185" s="208"/>
      <c r="AT185" s="209" t="s">
        <v>294</v>
      </c>
      <c r="AU185" s="209" t="s">
        <v>82</v>
      </c>
      <c r="AV185" s="13" t="s">
        <v>82</v>
      </c>
      <c r="AW185" s="13" t="s">
        <v>34</v>
      </c>
      <c r="AX185" s="13" t="s">
        <v>73</v>
      </c>
      <c r="AY185" s="209" t="s">
        <v>283</v>
      </c>
    </row>
    <row r="186" spans="1:65" s="14" customFormat="1" ht="11.25">
      <c r="B186" s="210"/>
      <c r="C186" s="211"/>
      <c r="D186" s="200" t="s">
        <v>294</v>
      </c>
      <c r="E186" s="212" t="s">
        <v>21</v>
      </c>
      <c r="F186" s="213" t="s">
        <v>296</v>
      </c>
      <c r="G186" s="211"/>
      <c r="H186" s="214">
        <v>24.684000000000001</v>
      </c>
      <c r="I186" s="215"/>
      <c r="J186" s="211"/>
      <c r="K186" s="211"/>
      <c r="L186" s="216"/>
      <c r="M186" s="217"/>
      <c r="N186" s="218"/>
      <c r="O186" s="218"/>
      <c r="P186" s="218"/>
      <c r="Q186" s="218"/>
      <c r="R186" s="218"/>
      <c r="S186" s="218"/>
      <c r="T186" s="219"/>
      <c r="AT186" s="220" t="s">
        <v>294</v>
      </c>
      <c r="AU186" s="220" t="s">
        <v>82</v>
      </c>
      <c r="AV186" s="14" t="s">
        <v>102</v>
      </c>
      <c r="AW186" s="14" t="s">
        <v>34</v>
      </c>
      <c r="AX186" s="14" t="s">
        <v>73</v>
      </c>
      <c r="AY186" s="220" t="s">
        <v>283</v>
      </c>
    </row>
    <row r="187" spans="1:65" s="16" customFormat="1" ht="11.25">
      <c r="B187" s="232"/>
      <c r="C187" s="233"/>
      <c r="D187" s="200" t="s">
        <v>294</v>
      </c>
      <c r="E187" s="234" t="s">
        <v>21</v>
      </c>
      <c r="F187" s="235" t="s">
        <v>442</v>
      </c>
      <c r="G187" s="233"/>
      <c r="H187" s="236">
        <v>43.283000000000001</v>
      </c>
      <c r="I187" s="237"/>
      <c r="J187" s="233"/>
      <c r="K187" s="233"/>
      <c r="L187" s="238"/>
      <c r="M187" s="239"/>
      <c r="N187" s="240"/>
      <c r="O187" s="240"/>
      <c r="P187" s="240"/>
      <c r="Q187" s="240"/>
      <c r="R187" s="240"/>
      <c r="S187" s="240"/>
      <c r="T187" s="241"/>
      <c r="AT187" s="242" t="s">
        <v>294</v>
      </c>
      <c r="AU187" s="242" t="s">
        <v>82</v>
      </c>
      <c r="AV187" s="16" t="s">
        <v>290</v>
      </c>
      <c r="AW187" s="16" t="s">
        <v>34</v>
      </c>
      <c r="AX187" s="16" t="s">
        <v>80</v>
      </c>
      <c r="AY187" s="242" t="s">
        <v>283</v>
      </c>
    </row>
    <row r="188" spans="1:65" s="2" customFormat="1" ht="37.9" customHeight="1">
      <c r="A188" s="36"/>
      <c r="B188" s="37"/>
      <c r="C188" s="180" t="s">
        <v>357</v>
      </c>
      <c r="D188" s="180" t="s">
        <v>285</v>
      </c>
      <c r="E188" s="181" t="s">
        <v>914</v>
      </c>
      <c r="F188" s="182" t="s">
        <v>915</v>
      </c>
      <c r="G188" s="183" t="s">
        <v>427</v>
      </c>
      <c r="H188" s="184">
        <v>0.99</v>
      </c>
      <c r="I188" s="185"/>
      <c r="J188" s="186">
        <f>ROUND(I188*H188,2)</f>
        <v>0</v>
      </c>
      <c r="K188" s="182" t="s">
        <v>289</v>
      </c>
      <c r="L188" s="41"/>
      <c r="M188" s="187" t="s">
        <v>21</v>
      </c>
      <c r="N188" s="188"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290</v>
      </c>
      <c r="AT188" s="191" t="s">
        <v>285</v>
      </c>
      <c r="AU188" s="191" t="s">
        <v>82</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290</v>
      </c>
      <c r="BM188" s="191" t="s">
        <v>6750</v>
      </c>
    </row>
    <row r="189" spans="1:65" s="2" customFormat="1" ht="11.25">
      <c r="A189" s="36"/>
      <c r="B189" s="37"/>
      <c r="C189" s="38"/>
      <c r="D189" s="193" t="s">
        <v>292</v>
      </c>
      <c r="E189" s="38"/>
      <c r="F189" s="194" t="s">
        <v>917</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292</v>
      </c>
      <c r="AU189" s="19" t="s">
        <v>82</v>
      </c>
    </row>
    <row r="190" spans="1:65" s="15" customFormat="1" ht="11.25">
      <c r="B190" s="221"/>
      <c r="C190" s="222"/>
      <c r="D190" s="200" t="s">
        <v>294</v>
      </c>
      <c r="E190" s="223" t="s">
        <v>21</v>
      </c>
      <c r="F190" s="224" t="s">
        <v>5297</v>
      </c>
      <c r="G190" s="222"/>
      <c r="H190" s="223" t="s">
        <v>21</v>
      </c>
      <c r="I190" s="225"/>
      <c r="J190" s="222"/>
      <c r="K190" s="222"/>
      <c r="L190" s="226"/>
      <c r="M190" s="227"/>
      <c r="N190" s="228"/>
      <c r="O190" s="228"/>
      <c r="P190" s="228"/>
      <c r="Q190" s="228"/>
      <c r="R190" s="228"/>
      <c r="S190" s="228"/>
      <c r="T190" s="229"/>
      <c r="AT190" s="230" t="s">
        <v>294</v>
      </c>
      <c r="AU190" s="230" t="s">
        <v>82</v>
      </c>
      <c r="AV190" s="15" t="s">
        <v>80</v>
      </c>
      <c r="AW190" s="15" t="s">
        <v>34</v>
      </c>
      <c r="AX190" s="15" t="s">
        <v>73</v>
      </c>
      <c r="AY190" s="230" t="s">
        <v>283</v>
      </c>
    </row>
    <row r="191" spans="1:65" s="13" customFormat="1" ht="11.25">
      <c r="B191" s="198"/>
      <c r="C191" s="199"/>
      <c r="D191" s="200" t="s">
        <v>294</v>
      </c>
      <c r="E191" s="201" t="s">
        <v>21</v>
      </c>
      <c r="F191" s="202" t="s">
        <v>6751</v>
      </c>
      <c r="G191" s="199"/>
      <c r="H191" s="203">
        <v>0.99</v>
      </c>
      <c r="I191" s="204"/>
      <c r="J191" s="199"/>
      <c r="K191" s="199"/>
      <c r="L191" s="205"/>
      <c r="M191" s="206"/>
      <c r="N191" s="207"/>
      <c r="O191" s="207"/>
      <c r="P191" s="207"/>
      <c r="Q191" s="207"/>
      <c r="R191" s="207"/>
      <c r="S191" s="207"/>
      <c r="T191" s="208"/>
      <c r="AT191" s="209" t="s">
        <v>294</v>
      </c>
      <c r="AU191" s="209" t="s">
        <v>82</v>
      </c>
      <c r="AV191" s="13" t="s">
        <v>82</v>
      </c>
      <c r="AW191" s="13" t="s">
        <v>34</v>
      </c>
      <c r="AX191" s="13" t="s">
        <v>73</v>
      </c>
      <c r="AY191" s="209" t="s">
        <v>283</v>
      </c>
    </row>
    <row r="192" spans="1:65" s="14" customFormat="1" ht="11.25">
      <c r="B192" s="210"/>
      <c r="C192" s="211"/>
      <c r="D192" s="200" t="s">
        <v>294</v>
      </c>
      <c r="E192" s="212" t="s">
        <v>21</v>
      </c>
      <c r="F192" s="213" t="s">
        <v>296</v>
      </c>
      <c r="G192" s="211"/>
      <c r="H192" s="214">
        <v>0.99</v>
      </c>
      <c r="I192" s="215"/>
      <c r="J192" s="211"/>
      <c r="K192" s="211"/>
      <c r="L192" s="216"/>
      <c r="M192" s="217"/>
      <c r="N192" s="218"/>
      <c r="O192" s="218"/>
      <c r="P192" s="218"/>
      <c r="Q192" s="218"/>
      <c r="R192" s="218"/>
      <c r="S192" s="218"/>
      <c r="T192" s="219"/>
      <c r="AT192" s="220" t="s">
        <v>294</v>
      </c>
      <c r="AU192" s="220" t="s">
        <v>82</v>
      </c>
      <c r="AV192" s="14" t="s">
        <v>102</v>
      </c>
      <c r="AW192" s="14" t="s">
        <v>34</v>
      </c>
      <c r="AX192" s="14" t="s">
        <v>80</v>
      </c>
      <c r="AY192" s="220" t="s">
        <v>283</v>
      </c>
    </row>
    <row r="193" spans="1:65" s="2" customFormat="1" ht="16.5" customHeight="1">
      <c r="A193" s="36"/>
      <c r="B193" s="37"/>
      <c r="C193" s="247" t="s">
        <v>364</v>
      </c>
      <c r="D193" s="247" t="s">
        <v>740</v>
      </c>
      <c r="E193" s="248" t="s">
        <v>921</v>
      </c>
      <c r="F193" s="249" t="s">
        <v>922</v>
      </c>
      <c r="G193" s="250" t="s">
        <v>473</v>
      </c>
      <c r="H193" s="251">
        <v>1.98</v>
      </c>
      <c r="I193" s="252"/>
      <c r="J193" s="253">
        <f>ROUND(I193*H193,2)</f>
        <v>0</v>
      </c>
      <c r="K193" s="249" t="s">
        <v>289</v>
      </c>
      <c r="L193" s="254"/>
      <c r="M193" s="255" t="s">
        <v>21</v>
      </c>
      <c r="N193" s="256" t="s">
        <v>44</v>
      </c>
      <c r="O193" s="66"/>
      <c r="P193" s="189">
        <f>O193*H193</f>
        <v>0</v>
      </c>
      <c r="Q193" s="189">
        <v>1</v>
      </c>
      <c r="R193" s="189">
        <f>Q193*H193</f>
        <v>1.98</v>
      </c>
      <c r="S193" s="189">
        <v>0</v>
      </c>
      <c r="T193" s="190">
        <f>S193*H193</f>
        <v>0</v>
      </c>
      <c r="U193" s="36"/>
      <c r="V193" s="36"/>
      <c r="W193" s="36"/>
      <c r="X193" s="36"/>
      <c r="Y193" s="36"/>
      <c r="Z193" s="36"/>
      <c r="AA193" s="36"/>
      <c r="AB193" s="36"/>
      <c r="AC193" s="36"/>
      <c r="AD193" s="36"/>
      <c r="AE193" s="36"/>
      <c r="AR193" s="191" t="s">
        <v>333</v>
      </c>
      <c r="AT193" s="191" t="s">
        <v>740</v>
      </c>
      <c r="AU193" s="191" t="s">
        <v>82</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290</v>
      </c>
      <c r="BM193" s="191" t="s">
        <v>6752</v>
      </c>
    </row>
    <row r="194" spans="1:65" s="13" customFormat="1" ht="11.25">
      <c r="B194" s="198"/>
      <c r="C194" s="199"/>
      <c r="D194" s="200" t="s">
        <v>294</v>
      </c>
      <c r="E194" s="199"/>
      <c r="F194" s="202" t="s">
        <v>6753</v>
      </c>
      <c r="G194" s="199"/>
      <c r="H194" s="203">
        <v>1.98</v>
      </c>
      <c r="I194" s="204"/>
      <c r="J194" s="199"/>
      <c r="K194" s="199"/>
      <c r="L194" s="205"/>
      <c r="M194" s="206"/>
      <c r="N194" s="207"/>
      <c r="O194" s="207"/>
      <c r="P194" s="207"/>
      <c r="Q194" s="207"/>
      <c r="R194" s="207"/>
      <c r="S194" s="207"/>
      <c r="T194" s="208"/>
      <c r="AT194" s="209" t="s">
        <v>294</v>
      </c>
      <c r="AU194" s="209" t="s">
        <v>82</v>
      </c>
      <c r="AV194" s="13" t="s">
        <v>82</v>
      </c>
      <c r="AW194" s="13" t="s">
        <v>4</v>
      </c>
      <c r="AX194" s="13" t="s">
        <v>80</v>
      </c>
      <c r="AY194" s="209" t="s">
        <v>283</v>
      </c>
    </row>
    <row r="195" spans="1:65" s="2" customFormat="1" ht="21.75" customHeight="1">
      <c r="A195" s="36"/>
      <c r="B195" s="37"/>
      <c r="C195" s="180" t="s">
        <v>370</v>
      </c>
      <c r="D195" s="180" t="s">
        <v>285</v>
      </c>
      <c r="E195" s="181" t="s">
        <v>925</v>
      </c>
      <c r="F195" s="182" t="s">
        <v>926</v>
      </c>
      <c r="G195" s="183" t="s">
        <v>288</v>
      </c>
      <c r="H195" s="184">
        <v>78.75</v>
      </c>
      <c r="I195" s="185"/>
      <c r="J195" s="186">
        <f>ROUND(I195*H195,2)</f>
        <v>0</v>
      </c>
      <c r="K195" s="182" t="s">
        <v>289</v>
      </c>
      <c r="L195" s="41"/>
      <c r="M195" s="187" t="s">
        <v>21</v>
      </c>
      <c r="N195" s="188"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290</v>
      </c>
      <c r="AT195" s="191" t="s">
        <v>285</v>
      </c>
      <c r="AU195" s="191" t="s">
        <v>82</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290</v>
      </c>
      <c r="BM195" s="191" t="s">
        <v>6754</v>
      </c>
    </row>
    <row r="196" spans="1:65" s="2" customFormat="1" ht="11.25">
      <c r="A196" s="36"/>
      <c r="B196" s="37"/>
      <c r="C196" s="38"/>
      <c r="D196" s="193" t="s">
        <v>292</v>
      </c>
      <c r="E196" s="38"/>
      <c r="F196" s="194" t="s">
        <v>928</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292</v>
      </c>
      <c r="AU196" s="19" t="s">
        <v>82</v>
      </c>
    </row>
    <row r="197" spans="1:65" s="13" customFormat="1" ht="11.25">
      <c r="B197" s="198"/>
      <c r="C197" s="199"/>
      <c r="D197" s="200" t="s">
        <v>294</v>
      </c>
      <c r="E197" s="201" t="s">
        <v>21</v>
      </c>
      <c r="F197" s="202" t="s">
        <v>6735</v>
      </c>
      <c r="G197" s="199"/>
      <c r="H197" s="203">
        <v>78.75</v>
      </c>
      <c r="I197" s="204"/>
      <c r="J197" s="199"/>
      <c r="K197" s="199"/>
      <c r="L197" s="205"/>
      <c r="M197" s="206"/>
      <c r="N197" s="207"/>
      <c r="O197" s="207"/>
      <c r="P197" s="207"/>
      <c r="Q197" s="207"/>
      <c r="R197" s="207"/>
      <c r="S197" s="207"/>
      <c r="T197" s="208"/>
      <c r="AT197" s="209" t="s">
        <v>294</v>
      </c>
      <c r="AU197" s="209" t="s">
        <v>82</v>
      </c>
      <c r="AV197" s="13" t="s">
        <v>82</v>
      </c>
      <c r="AW197" s="13" t="s">
        <v>34</v>
      </c>
      <c r="AX197" s="13" t="s">
        <v>73</v>
      </c>
      <c r="AY197" s="209" t="s">
        <v>283</v>
      </c>
    </row>
    <row r="198" spans="1:65" s="14" customFormat="1" ht="11.25">
      <c r="B198" s="210"/>
      <c r="C198" s="211"/>
      <c r="D198" s="200" t="s">
        <v>294</v>
      </c>
      <c r="E198" s="212" t="s">
        <v>21</v>
      </c>
      <c r="F198" s="213" t="s">
        <v>296</v>
      </c>
      <c r="G198" s="211"/>
      <c r="H198" s="214">
        <v>78.75</v>
      </c>
      <c r="I198" s="215"/>
      <c r="J198" s="211"/>
      <c r="K198" s="211"/>
      <c r="L198" s="216"/>
      <c r="M198" s="217"/>
      <c r="N198" s="218"/>
      <c r="O198" s="218"/>
      <c r="P198" s="218"/>
      <c r="Q198" s="218"/>
      <c r="R198" s="218"/>
      <c r="S198" s="218"/>
      <c r="T198" s="219"/>
      <c r="AT198" s="220" t="s">
        <v>294</v>
      </c>
      <c r="AU198" s="220" t="s">
        <v>82</v>
      </c>
      <c r="AV198" s="14" t="s">
        <v>102</v>
      </c>
      <c r="AW198" s="14" t="s">
        <v>34</v>
      </c>
      <c r="AX198" s="14" t="s">
        <v>80</v>
      </c>
      <c r="AY198" s="220" t="s">
        <v>283</v>
      </c>
    </row>
    <row r="199" spans="1:65" s="12" customFormat="1" ht="22.9" customHeight="1">
      <c r="B199" s="164"/>
      <c r="C199" s="165"/>
      <c r="D199" s="166" t="s">
        <v>72</v>
      </c>
      <c r="E199" s="178" t="s">
        <v>82</v>
      </c>
      <c r="F199" s="178" t="s">
        <v>929</v>
      </c>
      <c r="G199" s="165"/>
      <c r="H199" s="165"/>
      <c r="I199" s="168"/>
      <c r="J199" s="179">
        <f>BK199</f>
        <v>0</v>
      </c>
      <c r="K199" s="165"/>
      <c r="L199" s="170"/>
      <c r="M199" s="171"/>
      <c r="N199" s="172"/>
      <c r="O199" s="172"/>
      <c r="P199" s="173">
        <f>SUM(P200:P281)</f>
        <v>0</v>
      </c>
      <c r="Q199" s="172"/>
      <c r="R199" s="173">
        <f>SUM(R200:R281)</f>
        <v>88.930403829999989</v>
      </c>
      <c r="S199" s="172"/>
      <c r="T199" s="174">
        <f>SUM(T200:T281)</f>
        <v>0</v>
      </c>
      <c r="AR199" s="175" t="s">
        <v>80</v>
      </c>
      <c r="AT199" s="176" t="s">
        <v>72</v>
      </c>
      <c r="AU199" s="176" t="s">
        <v>80</v>
      </c>
      <c r="AY199" s="175" t="s">
        <v>283</v>
      </c>
      <c r="BK199" s="177">
        <f>SUM(BK200:BK281)</f>
        <v>0</v>
      </c>
    </row>
    <row r="200" spans="1:65" s="2" customFormat="1" ht="21.75" customHeight="1">
      <c r="A200" s="36"/>
      <c r="B200" s="37"/>
      <c r="C200" s="180" t="s">
        <v>8</v>
      </c>
      <c r="D200" s="180" t="s">
        <v>285</v>
      </c>
      <c r="E200" s="181" t="s">
        <v>963</v>
      </c>
      <c r="F200" s="182" t="s">
        <v>964</v>
      </c>
      <c r="G200" s="183" t="s">
        <v>427</v>
      </c>
      <c r="H200" s="184">
        <v>7.8390000000000004</v>
      </c>
      <c r="I200" s="185"/>
      <c r="J200" s="186">
        <f>ROUND(I200*H200,2)</f>
        <v>0</v>
      </c>
      <c r="K200" s="182" t="s">
        <v>289</v>
      </c>
      <c r="L200" s="41"/>
      <c r="M200" s="187" t="s">
        <v>21</v>
      </c>
      <c r="N200" s="188" t="s">
        <v>44</v>
      </c>
      <c r="O200" s="66"/>
      <c r="P200" s="189">
        <f>O200*H200</f>
        <v>0</v>
      </c>
      <c r="Q200" s="189">
        <v>2.5018699999999998</v>
      </c>
      <c r="R200" s="189">
        <f>Q200*H200</f>
        <v>19.61215893</v>
      </c>
      <c r="S200" s="189">
        <v>0</v>
      </c>
      <c r="T200" s="190">
        <f>S200*H200</f>
        <v>0</v>
      </c>
      <c r="U200" s="36"/>
      <c r="V200" s="36"/>
      <c r="W200" s="36"/>
      <c r="X200" s="36"/>
      <c r="Y200" s="36"/>
      <c r="Z200" s="36"/>
      <c r="AA200" s="36"/>
      <c r="AB200" s="36"/>
      <c r="AC200" s="36"/>
      <c r="AD200" s="36"/>
      <c r="AE200" s="36"/>
      <c r="AR200" s="191" t="s">
        <v>290</v>
      </c>
      <c r="AT200" s="191" t="s">
        <v>285</v>
      </c>
      <c r="AU200" s="191" t="s">
        <v>82</v>
      </c>
      <c r="AY200" s="19" t="s">
        <v>283</v>
      </c>
      <c r="BE200" s="192">
        <f>IF(N200="základní",J200,0)</f>
        <v>0</v>
      </c>
      <c r="BF200" s="192">
        <f>IF(N200="snížená",J200,0)</f>
        <v>0</v>
      </c>
      <c r="BG200" s="192">
        <f>IF(N200="zákl. přenesená",J200,0)</f>
        <v>0</v>
      </c>
      <c r="BH200" s="192">
        <f>IF(N200="sníž. přenesená",J200,0)</f>
        <v>0</v>
      </c>
      <c r="BI200" s="192">
        <f>IF(N200="nulová",J200,0)</f>
        <v>0</v>
      </c>
      <c r="BJ200" s="19" t="s">
        <v>80</v>
      </c>
      <c r="BK200" s="192">
        <f>ROUND(I200*H200,2)</f>
        <v>0</v>
      </c>
      <c r="BL200" s="19" t="s">
        <v>290</v>
      </c>
      <c r="BM200" s="191" t="s">
        <v>6755</v>
      </c>
    </row>
    <row r="201" spans="1:65" s="2" customFormat="1" ht="11.25">
      <c r="A201" s="36"/>
      <c r="B201" s="37"/>
      <c r="C201" s="38"/>
      <c r="D201" s="193" t="s">
        <v>292</v>
      </c>
      <c r="E201" s="38"/>
      <c r="F201" s="194" t="s">
        <v>966</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292</v>
      </c>
      <c r="AU201" s="19" t="s">
        <v>82</v>
      </c>
    </row>
    <row r="202" spans="1:65" s="13" customFormat="1" ht="11.25">
      <c r="B202" s="198"/>
      <c r="C202" s="199"/>
      <c r="D202" s="200" t="s">
        <v>294</v>
      </c>
      <c r="E202" s="201" t="s">
        <v>21</v>
      </c>
      <c r="F202" s="202" t="s">
        <v>6756</v>
      </c>
      <c r="G202" s="199"/>
      <c r="H202" s="203">
        <v>7.8390000000000004</v>
      </c>
      <c r="I202" s="204"/>
      <c r="J202" s="199"/>
      <c r="K202" s="199"/>
      <c r="L202" s="205"/>
      <c r="M202" s="206"/>
      <c r="N202" s="207"/>
      <c r="O202" s="207"/>
      <c r="P202" s="207"/>
      <c r="Q202" s="207"/>
      <c r="R202" s="207"/>
      <c r="S202" s="207"/>
      <c r="T202" s="208"/>
      <c r="AT202" s="209" t="s">
        <v>294</v>
      </c>
      <c r="AU202" s="209" t="s">
        <v>82</v>
      </c>
      <c r="AV202" s="13" t="s">
        <v>82</v>
      </c>
      <c r="AW202" s="13" t="s">
        <v>34</v>
      </c>
      <c r="AX202" s="13" t="s">
        <v>73</v>
      </c>
      <c r="AY202" s="209" t="s">
        <v>283</v>
      </c>
    </row>
    <row r="203" spans="1:65" s="14" customFormat="1" ht="11.25">
      <c r="B203" s="210"/>
      <c r="C203" s="211"/>
      <c r="D203" s="200" t="s">
        <v>294</v>
      </c>
      <c r="E203" s="212" t="s">
        <v>21</v>
      </c>
      <c r="F203" s="213" t="s">
        <v>296</v>
      </c>
      <c r="G203" s="211"/>
      <c r="H203" s="214">
        <v>7.8390000000000004</v>
      </c>
      <c r="I203" s="215"/>
      <c r="J203" s="211"/>
      <c r="K203" s="211"/>
      <c r="L203" s="216"/>
      <c r="M203" s="217"/>
      <c r="N203" s="218"/>
      <c r="O203" s="218"/>
      <c r="P203" s="218"/>
      <c r="Q203" s="218"/>
      <c r="R203" s="218"/>
      <c r="S203" s="218"/>
      <c r="T203" s="219"/>
      <c r="AT203" s="220" t="s">
        <v>294</v>
      </c>
      <c r="AU203" s="220" t="s">
        <v>82</v>
      </c>
      <c r="AV203" s="14" t="s">
        <v>102</v>
      </c>
      <c r="AW203" s="14" t="s">
        <v>34</v>
      </c>
      <c r="AX203" s="14" t="s">
        <v>80</v>
      </c>
      <c r="AY203" s="220" t="s">
        <v>283</v>
      </c>
    </row>
    <row r="204" spans="1:65" s="2" customFormat="1" ht="16.5" customHeight="1">
      <c r="A204" s="36"/>
      <c r="B204" s="37"/>
      <c r="C204" s="180" t="s">
        <v>381</v>
      </c>
      <c r="D204" s="180" t="s">
        <v>285</v>
      </c>
      <c r="E204" s="181" t="s">
        <v>976</v>
      </c>
      <c r="F204" s="182" t="s">
        <v>977</v>
      </c>
      <c r="G204" s="183" t="s">
        <v>288</v>
      </c>
      <c r="H204" s="184">
        <v>4.8499999999999996</v>
      </c>
      <c r="I204" s="185"/>
      <c r="J204" s="186">
        <f>ROUND(I204*H204,2)</f>
        <v>0</v>
      </c>
      <c r="K204" s="182" t="s">
        <v>289</v>
      </c>
      <c r="L204" s="41"/>
      <c r="M204" s="187" t="s">
        <v>21</v>
      </c>
      <c r="N204" s="188" t="s">
        <v>44</v>
      </c>
      <c r="O204" s="66"/>
      <c r="P204" s="189">
        <f>O204*H204</f>
        <v>0</v>
      </c>
      <c r="Q204" s="189">
        <v>2.47E-3</v>
      </c>
      <c r="R204" s="189">
        <f>Q204*H204</f>
        <v>1.1979499999999999E-2</v>
      </c>
      <c r="S204" s="189">
        <v>0</v>
      </c>
      <c r="T204" s="190">
        <f>S204*H204</f>
        <v>0</v>
      </c>
      <c r="U204" s="36"/>
      <c r="V204" s="36"/>
      <c r="W204" s="36"/>
      <c r="X204" s="36"/>
      <c r="Y204" s="36"/>
      <c r="Z204" s="36"/>
      <c r="AA204" s="36"/>
      <c r="AB204" s="36"/>
      <c r="AC204" s="36"/>
      <c r="AD204" s="36"/>
      <c r="AE204" s="36"/>
      <c r="AR204" s="191" t="s">
        <v>290</v>
      </c>
      <c r="AT204" s="191" t="s">
        <v>285</v>
      </c>
      <c r="AU204" s="191" t="s">
        <v>82</v>
      </c>
      <c r="AY204" s="19" t="s">
        <v>283</v>
      </c>
      <c r="BE204" s="192">
        <f>IF(N204="základní",J204,0)</f>
        <v>0</v>
      </c>
      <c r="BF204" s="192">
        <f>IF(N204="snížená",J204,0)</f>
        <v>0</v>
      </c>
      <c r="BG204" s="192">
        <f>IF(N204="zákl. přenesená",J204,0)</f>
        <v>0</v>
      </c>
      <c r="BH204" s="192">
        <f>IF(N204="sníž. přenesená",J204,0)</f>
        <v>0</v>
      </c>
      <c r="BI204" s="192">
        <f>IF(N204="nulová",J204,0)</f>
        <v>0</v>
      </c>
      <c r="BJ204" s="19" t="s">
        <v>80</v>
      </c>
      <c r="BK204" s="192">
        <f>ROUND(I204*H204,2)</f>
        <v>0</v>
      </c>
      <c r="BL204" s="19" t="s">
        <v>290</v>
      </c>
      <c r="BM204" s="191" t="s">
        <v>6757</v>
      </c>
    </row>
    <row r="205" spans="1:65" s="2" customFormat="1" ht="11.25">
      <c r="A205" s="36"/>
      <c r="B205" s="37"/>
      <c r="C205" s="38"/>
      <c r="D205" s="193" t="s">
        <v>292</v>
      </c>
      <c r="E205" s="38"/>
      <c r="F205" s="194" t="s">
        <v>979</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292</v>
      </c>
      <c r="AU205" s="19" t="s">
        <v>82</v>
      </c>
    </row>
    <row r="206" spans="1:65" s="13" customFormat="1" ht="11.25">
      <c r="B206" s="198"/>
      <c r="C206" s="199"/>
      <c r="D206" s="200" t="s">
        <v>294</v>
      </c>
      <c r="E206" s="201" t="s">
        <v>21</v>
      </c>
      <c r="F206" s="202" t="s">
        <v>6758</v>
      </c>
      <c r="G206" s="199"/>
      <c r="H206" s="203">
        <v>4.3499999999999996</v>
      </c>
      <c r="I206" s="204"/>
      <c r="J206" s="199"/>
      <c r="K206" s="199"/>
      <c r="L206" s="205"/>
      <c r="M206" s="206"/>
      <c r="N206" s="207"/>
      <c r="O206" s="207"/>
      <c r="P206" s="207"/>
      <c r="Q206" s="207"/>
      <c r="R206" s="207"/>
      <c r="S206" s="207"/>
      <c r="T206" s="208"/>
      <c r="AT206" s="209" t="s">
        <v>294</v>
      </c>
      <c r="AU206" s="209" t="s">
        <v>82</v>
      </c>
      <c r="AV206" s="13" t="s">
        <v>82</v>
      </c>
      <c r="AW206" s="13" t="s">
        <v>34</v>
      </c>
      <c r="AX206" s="13" t="s">
        <v>73</v>
      </c>
      <c r="AY206" s="209" t="s">
        <v>283</v>
      </c>
    </row>
    <row r="207" spans="1:65" s="13" customFormat="1" ht="11.25">
      <c r="B207" s="198"/>
      <c r="C207" s="199"/>
      <c r="D207" s="200" t="s">
        <v>294</v>
      </c>
      <c r="E207" s="201" t="s">
        <v>21</v>
      </c>
      <c r="F207" s="202" t="s">
        <v>4651</v>
      </c>
      <c r="G207" s="199"/>
      <c r="H207" s="203">
        <v>0.5</v>
      </c>
      <c r="I207" s="204"/>
      <c r="J207" s="199"/>
      <c r="K207" s="199"/>
      <c r="L207" s="205"/>
      <c r="M207" s="206"/>
      <c r="N207" s="207"/>
      <c r="O207" s="207"/>
      <c r="P207" s="207"/>
      <c r="Q207" s="207"/>
      <c r="R207" s="207"/>
      <c r="S207" s="207"/>
      <c r="T207" s="208"/>
      <c r="AT207" s="209" t="s">
        <v>294</v>
      </c>
      <c r="AU207" s="209" t="s">
        <v>82</v>
      </c>
      <c r="AV207" s="13" t="s">
        <v>82</v>
      </c>
      <c r="AW207" s="13" t="s">
        <v>34</v>
      </c>
      <c r="AX207" s="13" t="s">
        <v>73</v>
      </c>
      <c r="AY207" s="209" t="s">
        <v>283</v>
      </c>
    </row>
    <row r="208" spans="1:65" s="14" customFormat="1" ht="11.25">
      <c r="B208" s="210"/>
      <c r="C208" s="211"/>
      <c r="D208" s="200" t="s">
        <v>294</v>
      </c>
      <c r="E208" s="212" t="s">
        <v>21</v>
      </c>
      <c r="F208" s="213" t="s">
        <v>296</v>
      </c>
      <c r="G208" s="211"/>
      <c r="H208" s="214">
        <v>4.8499999999999996</v>
      </c>
      <c r="I208" s="215"/>
      <c r="J208" s="211"/>
      <c r="K208" s="211"/>
      <c r="L208" s="216"/>
      <c r="M208" s="217"/>
      <c r="N208" s="218"/>
      <c r="O208" s="218"/>
      <c r="P208" s="218"/>
      <c r="Q208" s="218"/>
      <c r="R208" s="218"/>
      <c r="S208" s="218"/>
      <c r="T208" s="219"/>
      <c r="AT208" s="220" t="s">
        <v>294</v>
      </c>
      <c r="AU208" s="220" t="s">
        <v>82</v>
      </c>
      <c r="AV208" s="14" t="s">
        <v>102</v>
      </c>
      <c r="AW208" s="14" t="s">
        <v>34</v>
      </c>
      <c r="AX208" s="14" t="s">
        <v>80</v>
      </c>
      <c r="AY208" s="220" t="s">
        <v>283</v>
      </c>
    </row>
    <row r="209" spans="1:65" s="2" customFormat="1" ht="16.5" customHeight="1">
      <c r="A209" s="36"/>
      <c r="B209" s="37"/>
      <c r="C209" s="180" t="s">
        <v>387</v>
      </c>
      <c r="D209" s="180" t="s">
        <v>285</v>
      </c>
      <c r="E209" s="181" t="s">
        <v>986</v>
      </c>
      <c r="F209" s="182" t="s">
        <v>987</v>
      </c>
      <c r="G209" s="183" t="s">
        <v>288</v>
      </c>
      <c r="H209" s="184">
        <v>4.8499999999999996</v>
      </c>
      <c r="I209" s="185"/>
      <c r="J209" s="186">
        <f>ROUND(I209*H209,2)</f>
        <v>0</v>
      </c>
      <c r="K209" s="182" t="s">
        <v>289</v>
      </c>
      <c r="L209" s="41"/>
      <c r="M209" s="187" t="s">
        <v>21</v>
      </c>
      <c r="N209" s="188" t="s">
        <v>44</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290</v>
      </c>
      <c r="AT209" s="191" t="s">
        <v>285</v>
      </c>
      <c r="AU209" s="191" t="s">
        <v>82</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290</v>
      </c>
      <c r="BM209" s="191" t="s">
        <v>6759</v>
      </c>
    </row>
    <row r="210" spans="1:65" s="2" customFormat="1" ht="11.25">
      <c r="A210" s="36"/>
      <c r="B210" s="37"/>
      <c r="C210" s="38"/>
      <c r="D210" s="193" t="s">
        <v>292</v>
      </c>
      <c r="E210" s="38"/>
      <c r="F210" s="194" t="s">
        <v>989</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292</v>
      </c>
      <c r="AU210" s="19" t="s">
        <v>82</v>
      </c>
    </row>
    <row r="211" spans="1:65" s="13" customFormat="1" ht="11.25">
      <c r="B211" s="198"/>
      <c r="C211" s="199"/>
      <c r="D211" s="200" t="s">
        <v>294</v>
      </c>
      <c r="E211" s="201" t="s">
        <v>21</v>
      </c>
      <c r="F211" s="202" t="s">
        <v>6760</v>
      </c>
      <c r="G211" s="199"/>
      <c r="H211" s="203">
        <v>4.8499999999999996</v>
      </c>
      <c r="I211" s="204"/>
      <c r="J211" s="199"/>
      <c r="K211" s="199"/>
      <c r="L211" s="205"/>
      <c r="M211" s="206"/>
      <c r="N211" s="207"/>
      <c r="O211" s="207"/>
      <c r="P211" s="207"/>
      <c r="Q211" s="207"/>
      <c r="R211" s="207"/>
      <c r="S211" s="207"/>
      <c r="T211" s="208"/>
      <c r="AT211" s="209" t="s">
        <v>294</v>
      </c>
      <c r="AU211" s="209" t="s">
        <v>82</v>
      </c>
      <c r="AV211" s="13" t="s">
        <v>82</v>
      </c>
      <c r="AW211" s="13" t="s">
        <v>34</v>
      </c>
      <c r="AX211" s="13" t="s">
        <v>73</v>
      </c>
      <c r="AY211" s="209" t="s">
        <v>283</v>
      </c>
    </row>
    <row r="212" spans="1:65" s="14" customFormat="1" ht="11.25">
      <c r="B212" s="210"/>
      <c r="C212" s="211"/>
      <c r="D212" s="200" t="s">
        <v>294</v>
      </c>
      <c r="E212" s="212" t="s">
        <v>21</v>
      </c>
      <c r="F212" s="213" t="s">
        <v>296</v>
      </c>
      <c r="G212" s="211"/>
      <c r="H212" s="214">
        <v>4.8499999999999996</v>
      </c>
      <c r="I212" s="215"/>
      <c r="J212" s="211"/>
      <c r="K212" s="211"/>
      <c r="L212" s="216"/>
      <c r="M212" s="217"/>
      <c r="N212" s="218"/>
      <c r="O212" s="218"/>
      <c r="P212" s="218"/>
      <c r="Q212" s="218"/>
      <c r="R212" s="218"/>
      <c r="S212" s="218"/>
      <c r="T212" s="219"/>
      <c r="AT212" s="220" t="s">
        <v>294</v>
      </c>
      <c r="AU212" s="220" t="s">
        <v>82</v>
      </c>
      <c r="AV212" s="14" t="s">
        <v>102</v>
      </c>
      <c r="AW212" s="14" t="s">
        <v>34</v>
      </c>
      <c r="AX212" s="14" t="s">
        <v>80</v>
      </c>
      <c r="AY212" s="220" t="s">
        <v>283</v>
      </c>
    </row>
    <row r="213" spans="1:65" s="2" customFormat="1" ht="16.5" customHeight="1">
      <c r="A213" s="36"/>
      <c r="B213" s="37"/>
      <c r="C213" s="180" t="s">
        <v>393</v>
      </c>
      <c r="D213" s="180" t="s">
        <v>285</v>
      </c>
      <c r="E213" s="181" t="s">
        <v>998</v>
      </c>
      <c r="F213" s="182" t="s">
        <v>999</v>
      </c>
      <c r="G213" s="183" t="s">
        <v>473</v>
      </c>
      <c r="H213" s="184">
        <v>0.35399999999999998</v>
      </c>
      <c r="I213" s="185"/>
      <c r="J213" s="186">
        <f>ROUND(I213*H213,2)</f>
        <v>0</v>
      </c>
      <c r="K213" s="182" t="s">
        <v>289</v>
      </c>
      <c r="L213" s="41"/>
      <c r="M213" s="187" t="s">
        <v>21</v>
      </c>
      <c r="N213" s="188" t="s">
        <v>44</v>
      </c>
      <c r="O213" s="66"/>
      <c r="P213" s="189">
        <f>O213*H213</f>
        <v>0</v>
      </c>
      <c r="Q213" s="189">
        <v>1.06277</v>
      </c>
      <c r="R213" s="189">
        <f>Q213*H213</f>
        <v>0.37622057999999997</v>
      </c>
      <c r="S213" s="189">
        <v>0</v>
      </c>
      <c r="T213" s="190">
        <f>S213*H213</f>
        <v>0</v>
      </c>
      <c r="U213" s="36"/>
      <c r="V213" s="36"/>
      <c r="W213" s="36"/>
      <c r="X213" s="36"/>
      <c r="Y213" s="36"/>
      <c r="Z213" s="36"/>
      <c r="AA213" s="36"/>
      <c r="AB213" s="36"/>
      <c r="AC213" s="36"/>
      <c r="AD213" s="36"/>
      <c r="AE213" s="36"/>
      <c r="AR213" s="191" t="s">
        <v>290</v>
      </c>
      <c r="AT213" s="191" t="s">
        <v>285</v>
      </c>
      <c r="AU213" s="191" t="s">
        <v>82</v>
      </c>
      <c r="AY213" s="19" t="s">
        <v>283</v>
      </c>
      <c r="BE213" s="192">
        <f>IF(N213="základní",J213,0)</f>
        <v>0</v>
      </c>
      <c r="BF213" s="192">
        <f>IF(N213="snížená",J213,0)</f>
        <v>0</v>
      </c>
      <c r="BG213" s="192">
        <f>IF(N213="zákl. přenesená",J213,0)</f>
        <v>0</v>
      </c>
      <c r="BH213" s="192">
        <f>IF(N213="sníž. přenesená",J213,0)</f>
        <v>0</v>
      </c>
      <c r="BI213" s="192">
        <f>IF(N213="nulová",J213,0)</f>
        <v>0</v>
      </c>
      <c r="BJ213" s="19" t="s">
        <v>80</v>
      </c>
      <c r="BK213" s="192">
        <f>ROUND(I213*H213,2)</f>
        <v>0</v>
      </c>
      <c r="BL213" s="19" t="s">
        <v>290</v>
      </c>
      <c r="BM213" s="191" t="s">
        <v>6761</v>
      </c>
    </row>
    <row r="214" spans="1:65" s="2" customFormat="1" ht="11.25">
      <c r="A214" s="36"/>
      <c r="B214" s="37"/>
      <c r="C214" s="38"/>
      <c r="D214" s="193" t="s">
        <v>292</v>
      </c>
      <c r="E214" s="38"/>
      <c r="F214" s="194" t="s">
        <v>1001</v>
      </c>
      <c r="G214" s="38"/>
      <c r="H214" s="38"/>
      <c r="I214" s="195"/>
      <c r="J214" s="38"/>
      <c r="K214" s="38"/>
      <c r="L214" s="41"/>
      <c r="M214" s="196"/>
      <c r="N214" s="197"/>
      <c r="O214" s="66"/>
      <c r="P214" s="66"/>
      <c r="Q214" s="66"/>
      <c r="R214" s="66"/>
      <c r="S214" s="66"/>
      <c r="T214" s="67"/>
      <c r="U214" s="36"/>
      <c r="V214" s="36"/>
      <c r="W214" s="36"/>
      <c r="X214" s="36"/>
      <c r="Y214" s="36"/>
      <c r="Z214" s="36"/>
      <c r="AA214" s="36"/>
      <c r="AB214" s="36"/>
      <c r="AC214" s="36"/>
      <c r="AD214" s="36"/>
      <c r="AE214" s="36"/>
      <c r="AT214" s="19" t="s">
        <v>292</v>
      </c>
      <c r="AU214" s="19" t="s">
        <v>82</v>
      </c>
    </row>
    <row r="215" spans="1:65" s="2" customFormat="1" ht="19.5">
      <c r="A215" s="36"/>
      <c r="B215" s="37"/>
      <c r="C215" s="38"/>
      <c r="D215" s="200" t="s">
        <v>436</v>
      </c>
      <c r="E215" s="38"/>
      <c r="F215" s="231" t="s">
        <v>1539</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436</v>
      </c>
      <c r="AU215" s="19" t="s">
        <v>82</v>
      </c>
    </row>
    <row r="216" spans="1:65" s="15" customFormat="1" ht="11.25">
      <c r="B216" s="221"/>
      <c r="C216" s="222"/>
      <c r="D216" s="200" t="s">
        <v>294</v>
      </c>
      <c r="E216" s="223" t="s">
        <v>21</v>
      </c>
      <c r="F216" s="224" t="s">
        <v>4655</v>
      </c>
      <c r="G216" s="222"/>
      <c r="H216" s="223" t="s">
        <v>21</v>
      </c>
      <c r="I216" s="225"/>
      <c r="J216" s="222"/>
      <c r="K216" s="222"/>
      <c r="L216" s="226"/>
      <c r="M216" s="227"/>
      <c r="N216" s="228"/>
      <c r="O216" s="228"/>
      <c r="P216" s="228"/>
      <c r="Q216" s="228"/>
      <c r="R216" s="228"/>
      <c r="S216" s="228"/>
      <c r="T216" s="229"/>
      <c r="AT216" s="230" t="s">
        <v>294</v>
      </c>
      <c r="AU216" s="230" t="s">
        <v>82</v>
      </c>
      <c r="AV216" s="15" t="s">
        <v>80</v>
      </c>
      <c r="AW216" s="15" t="s">
        <v>34</v>
      </c>
      <c r="AX216" s="15" t="s">
        <v>73</v>
      </c>
      <c r="AY216" s="230" t="s">
        <v>283</v>
      </c>
    </row>
    <row r="217" spans="1:65" s="13" customFormat="1" ht="11.25">
      <c r="B217" s="198"/>
      <c r="C217" s="199"/>
      <c r="D217" s="200" t="s">
        <v>294</v>
      </c>
      <c r="E217" s="201" t="s">
        <v>21</v>
      </c>
      <c r="F217" s="202" t="s">
        <v>6762</v>
      </c>
      <c r="G217" s="199"/>
      <c r="H217" s="203">
        <v>0.28999999999999998</v>
      </c>
      <c r="I217" s="204"/>
      <c r="J217" s="199"/>
      <c r="K217" s="199"/>
      <c r="L217" s="205"/>
      <c r="M217" s="206"/>
      <c r="N217" s="207"/>
      <c r="O217" s="207"/>
      <c r="P217" s="207"/>
      <c r="Q217" s="207"/>
      <c r="R217" s="207"/>
      <c r="S217" s="207"/>
      <c r="T217" s="208"/>
      <c r="AT217" s="209" t="s">
        <v>294</v>
      </c>
      <c r="AU217" s="209" t="s">
        <v>82</v>
      </c>
      <c r="AV217" s="13" t="s">
        <v>82</v>
      </c>
      <c r="AW217" s="13" t="s">
        <v>34</v>
      </c>
      <c r="AX217" s="13" t="s">
        <v>73</v>
      </c>
      <c r="AY217" s="209" t="s">
        <v>283</v>
      </c>
    </row>
    <row r="218" spans="1:65" s="15" customFormat="1" ht="11.25">
      <c r="B218" s="221"/>
      <c r="C218" s="222"/>
      <c r="D218" s="200" t="s">
        <v>294</v>
      </c>
      <c r="E218" s="223" t="s">
        <v>21</v>
      </c>
      <c r="F218" s="224" t="s">
        <v>4657</v>
      </c>
      <c r="G218" s="222"/>
      <c r="H218" s="223" t="s">
        <v>21</v>
      </c>
      <c r="I218" s="225"/>
      <c r="J218" s="222"/>
      <c r="K218" s="222"/>
      <c r="L218" s="226"/>
      <c r="M218" s="227"/>
      <c r="N218" s="228"/>
      <c r="O218" s="228"/>
      <c r="P218" s="228"/>
      <c r="Q218" s="228"/>
      <c r="R218" s="228"/>
      <c r="S218" s="228"/>
      <c r="T218" s="229"/>
      <c r="AT218" s="230" t="s">
        <v>294</v>
      </c>
      <c r="AU218" s="230" t="s">
        <v>82</v>
      </c>
      <c r="AV218" s="15" t="s">
        <v>80</v>
      </c>
      <c r="AW218" s="15" t="s">
        <v>34</v>
      </c>
      <c r="AX218" s="15" t="s">
        <v>73</v>
      </c>
      <c r="AY218" s="230" t="s">
        <v>283</v>
      </c>
    </row>
    <row r="219" spans="1:65" s="15" customFormat="1" ht="11.25">
      <c r="B219" s="221"/>
      <c r="C219" s="222"/>
      <c r="D219" s="200" t="s">
        <v>294</v>
      </c>
      <c r="E219" s="223" t="s">
        <v>21</v>
      </c>
      <c r="F219" s="224" t="s">
        <v>4658</v>
      </c>
      <c r="G219" s="222"/>
      <c r="H219" s="223" t="s">
        <v>21</v>
      </c>
      <c r="I219" s="225"/>
      <c r="J219" s="222"/>
      <c r="K219" s="222"/>
      <c r="L219" s="226"/>
      <c r="M219" s="227"/>
      <c r="N219" s="228"/>
      <c r="O219" s="228"/>
      <c r="P219" s="228"/>
      <c r="Q219" s="228"/>
      <c r="R219" s="228"/>
      <c r="S219" s="228"/>
      <c r="T219" s="229"/>
      <c r="AT219" s="230" t="s">
        <v>294</v>
      </c>
      <c r="AU219" s="230" t="s">
        <v>82</v>
      </c>
      <c r="AV219" s="15" t="s">
        <v>80</v>
      </c>
      <c r="AW219" s="15" t="s">
        <v>34</v>
      </c>
      <c r="AX219" s="15" t="s">
        <v>73</v>
      </c>
      <c r="AY219" s="230" t="s">
        <v>283</v>
      </c>
    </row>
    <row r="220" spans="1:65" s="13" customFormat="1" ht="11.25">
      <c r="B220" s="198"/>
      <c r="C220" s="199"/>
      <c r="D220" s="200" t="s">
        <v>294</v>
      </c>
      <c r="E220" s="201" t="s">
        <v>21</v>
      </c>
      <c r="F220" s="202" t="s">
        <v>6763</v>
      </c>
      <c r="G220" s="199"/>
      <c r="H220" s="203">
        <v>3.2000000000000001E-2</v>
      </c>
      <c r="I220" s="204"/>
      <c r="J220" s="199"/>
      <c r="K220" s="199"/>
      <c r="L220" s="205"/>
      <c r="M220" s="206"/>
      <c r="N220" s="207"/>
      <c r="O220" s="207"/>
      <c r="P220" s="207"/>
      <c r="Q220" s="207"/>
      <c r="R220" s="207"/>
      <c r="S220" s="207"/>
      <c r="T220" s="208"/>
      <c r="AT220" s="209" t="s">
        <v>294</v>
      </c>
      <c r="AU220" s="209" t="s">
        <v>82</v>
      </c>
      <c r="AV220" s="13" t="s">
        <v>82</v>
      </c>
      <c r="AW220" s="13" t="s">
        <v>34</v>
      </c>
      <c r="AX220" s="13" t="s">
        <v>73</v>
      </c>
      <c r="AY220" s="209" t="s">
        <v>283</v>
      </c>
    </row>
    <row r="221" spans="1:65" s="14" customFormat="1" ht="11.25">
      <c r="B221" s="210"/>
      <c r="C221" s="211"/>
      <c r="D221" s="200" t="s">
        <v>294</v>
      </c>
      <c r="E221" s="212" t="s">
        <v>21</v>
      </c>
      <c r="F221" s="213" t="s">
        <v>296</v>
      </c>
      <c r="G221" s="211"/>
      <c r="H221" s="214">
        <v>0.32200000000000001</v>
      </c>
      <c r="I221" s="215"/>
      <c r="J221" s="211"/>
      <c r="K221" s="211"/>
      <c r="L221" s="216"/>
      <c r="M221" s="217"/>
      <c r="N221" s="218"/>
      <c r="O221" s="218"/>
      <c r="P221" s="218"/>
      <c r="Q221" s="218"/>
      <c r="R221" s="218"/>
      <c r="S221" s="218"/>
      <c r="T221" s="219"/>
      <c r="AT221" s="220" t="s">
        <v>294</v>
      </c>
      <c r="AU221" s="220" t="s">
        <v>82</v>
      </c>
      <c r="AV221" s="14" t="s">
        <v>102</v>
      </c>
      <c r="AW221" s="14" t="s">
        <v>34</v>
      </c>
      <c r="AX221" s="14" t="s">
        <v>73</v>
      </c>
      <c r="AY221" s="220" t="s">
        <v>283</v>
      </c>
    </row>
    <row r="222" spans="1:65" s="13" customFormat="1" ht="11.25">
      <c r="B222" s="198"/>
      <c r="C222" s="199"/>
      <c r="D222" s="200" t="s">
        <v>294</v>
      </c>
      <c r="E222" s="201" t="s">
        <v>21</v>
      </c>
      <c r="F222" s="202" t="s">
        <v>6764</v>
      </c>
      <c r="G222" s="199"/>
      <c r="H222" s="203">
        <v>3.2000000000000001E-2</v>
      </c>
      <c r="I222" s="204"/>
      <c r="J222" s="199"/>
      <c r="K222" s="199"/>
      <c r="L222" s="205"/>
      <c r="M222" s="206"/>
      <c r="N222" s="207"/>
      <c r="O222" s="207"/>
      <c r="P222" s="207"/>
      <c r="Q222" s="207"/>
      <c r="R222" s="207"/>
      <c r="S222" s="207"/>
      <c r="T222" s="208"/>
      <c r="AT222" s="209" t="s">
        <v>294</v>
      </c>
      <c r="AU222" s="209" t="s">
        <v>82</v>
      </c>
      <c r="AV222" s="13" t="s">
        <v>82</v>
      </c>
      <c r="AW222" s="13" t="s">
        <v>34</v>
      </c>
      <c r="AX222" s="13" t="s">
        <v>73</v>
      </c>
      <c r="AY222" s="209" t="s">
        <v>283</v>
      </c>
    </row>
    <row r="223" spans="1:65" s="16" customFormat="1" ht="11.25">
      <c r="B223" s="232"/>
      <c r="C223" s="233"/>
      <c r="D223" s="200" t="s">
        <v>294</v>
      </c>
      <c r="E223" s="234" t="s">
        <v>21</v>
      </c>
      <c r="F223" s="235" t="s">
        <v>442</v>
      </c>
      <c r="G223" s="233"/>
      <c r="H223" s="236">
        <v>0.35399999999999998</v>
      </c>
      <c r="I223" s="237"/>
      <c r="J223" s="233"/>
      <c r="K223" s="233"/>
      <c r="L223" s="238"/>
      <c r="M223" s="239"/>
      <c r="N223" s="240"/>
      <c r="O223" s="240"/>
      <c r="P223" s="240"/>
      <c r="Q223" s="240"/>
      <c r="R223" s="240"/>
      <c r="S223" s="240"/>
      <c r="T223" s="241"/>
      <c r="AT223" s="242" t="s">
        <v>294</v>
      </c>
      <c r="AU223" s="242" t="s">
        <v>82</v>
      </c>
      <c r="AV223" s="16" t="s">
        <v>290</v>
      </c>
      <c r="AW223" s="16" t="s">
        <v>34</v>
      </c>
      <c r="AX223" s="16" t="s">
        <v>80</v>
      </c>
      <c r="AY223" s="242" t="s">
        <v>283</v>
      </c>
    </row>
    <row r="224" spans="1:65" s="2" customFormat="1" ht="16.5" customHeight="1">
      <c r="A224" s="36"/>
      <c r="B224" s="37"/>
      <c r="C224" s="180" t="s">
        <v>400</v>
      </c>
      <c r="D224" s="180" t="s">
        <v>285</v>
      </c>
      <c r="E224" s="181" t="s">
        <v>1010</v>
      </c>
      <c r="F224" s="182" t="s">
        <v>1011</v>
      </c>
      <c r="G224" s="183" t="s">
        <v>427</v>
      </c>
      <c r="H224" s="184">
        <v>14.936</v>
      </c>
      <c r="I224" s="185"/>
      <c r="J224" s="186">
        <f>ROUND(I224*H224,2)</f>
        <v>0</v>
      </c>
      <c r="K224" s="182" t="s">
        <v>289</v>
      </c>
      <c r="L224" s="41"/>
      <c r="M224" s="187" t="s">
        <v>21</v>
      </c>
      <c r="N224" s="188" t="s">
        <v>44</v>
      </c>
      <c r="O224" s="66"/>
      <c r="P224" s="189">
        <f>O224*H224</f>
        <v>0</v>
      </c>
      <c r="Q224" s="189">
        <v>2.3010199999999998</v>
      </c>
      <c r="R224" s="189">
        <f>Q224*H224</f>
        <v>34.368034719999997</v>
      </c>
      <c r="S224" s="189">
        <v>0</v>
      </c>
      <c r="T224" s="190">
        <f>S224*H224</f>
        <v>0</v>
      </c>
      <c r="U224" s="36"/>
      <c r="V224" s="36"/>
      <c r="W224" s="36"/>
      <c r="X224" s="36"/>
      <c r="Y224" s="36"/>
      <c r="Z224" s="36"/>
      <c r="AA224" s="36"/>
      <c r="AB224" s="36"/>
      <c r="AC224" s="36"/>
      <c r="AD224" s="36"/>
      <c r="AE224" s="36"/>
      <c r="AR224" s="191" t="s">
        <v>290</v>
      </c>
      <c r="AT224" s="191" t="s">
        <v>285</v>
      </c>
      <c r="AU224" s="191" t="s">
        <v>82</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290</v>
      </c>
      <c r="BM224" s="191" t="s">
        <v>6765</v>
      </c>
    </row>
    <row r="225" spans="1:65" s="2" customFormat="1" ht="11.25">
      <c r="A225" s="36"/>
      <c r="B225" s="37"/>
      <c r="C225" s="38"/>
      <c r="D225" s="193" t="s">
        <v>292</v>
      </c>
      <c r="E225" s="38"/>
      <c r="F225" s="194" t="s">
        <v>1013</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292</v>
      </c>
      <c r="AU225" s="19" t="s">
        <v>82</v>
      </c>
    </row>
    <row r="226" spans="1:65" s="15" customFormat="1" ht="11.25">
      <c r="B226" s="221"/>
      <c r="C226" s="222"/>
      <c r="D226" s="200" t="s">
        <v>294</v>
      </c>
      <c r="E226" s="223" t="s">
        <v>21</v>
      </c>
      <c r="F226" s="224" t="s">
        <v>4662</v>
      </c>
      <c r="G226" s="222"/>
      <c r="H226" s="223" t="s">
        <v>21</v>
      </c>
      <c r="I226" s="225"/>
      <c r="J226" s="222"/>
      <c r="K226" s="222"/>
      <c r="L226" s="226"/>
      <c r="M226" s="227"/>
      <c r="N226" s="228"/>
      <c r="O226" s="228"/>
      <c r="P226" s="228"/>
      <c r="Q226" s="228"/>
      <c r="R226" s="228"/>
      <c r="S226" s="228"/>
      <c r="T226" s="229"/>
      <c r="AT226" s="230" t="s">
        <v>294</v>
      </c>
      <c r="AU226" s="230" t="s">
        <v>82</v>
      </c>
      <c r="AV226" s="15" t="s">
        <v>80</v>
      </c>
      <c r="AW226" s="15" t="s">
        <v>34</v>
      </c>
      <c r="AX226" s="15" t="s">
        <v>73</v>
      </c>
      <c r="AY226" s="230" t="s">
        <v>283</v>
      </c>
    </row>
    <row r="227" spans="1:65" s="13" customFormat="1" ht="11.25">
      <c r="B227" s="198"/>
      <c r="C227" s="199"/>
      <c r="D227" s="200" t="s">
        <v>294</v>
      </c>
      <c r="E227" s="201" t="s">
        <v>21</v>
      </c>
      <c r="F227" s="202" t="s">
        <v>6766</v>
      </c>
      <c r="G227" s="199"/>
      <c r="H227" s="203">
        <v>12.59</v>
      </c>
      <c r="I227" s="204"/>
      <c r="J227" s="199"/>
      <c r="K227" s="199"/>
      <c r="L227" s="205"/>
      <c r="M227" s="206"/>
      <c r="N227" s="207"/>
      <c r="O227" s="207"/>
      <c r="P227" s="207"/>
      <c r="Q227" s="207"/>
      <c r="R227" s="207"/>
      <c r="S227" s="207"/>
      <c r="T227" s="208"/>
      <c r="AT227" s="209" t="s">
        <v>294</v>
      </c>
      <c r="AU227" s="209" t="s">
        <v>82</v>
      </c>
      <c r="AV227" s="13" t="s">
        <v>82</v>
      </c>
      <c r="AW227" s="13" t="s">
        <v>34</v>
      </c>
      <c r="AX227" s="13" t="s">
        <v>73</v>
      </c>
      <c r="AY227" s="209" t="s">
        <v>283</v>
      </c>
    </row>
    <row r="228" spans="1:65" s="13" customFormat="1" ht="11.25">
      <c r="B228" s="198"/>
      <c r="C228" s="199"/>
      <c r="D228" s="200" t="s">
        <v>294</v>
      </c>
      <c r="E228" s="201" t="s">
        <v>21</v>
      </c>
      <c r="F228" s="202" t="s">
        <v>6767</v>
      </c>
      <c r="G228" s="199"/>
      <c r="H228" s="203">
        <v>1.635</v>
      </c>
      <c r="I228" s="204"/>
      <c r="J228" s="199"/>
      <c r="K228" s="199"/>
      <c r="L228" s="205"/>
      <c r="M228" s="206"/>
      <c r="N228" s="207"/>
      <c r="O228" s="207"/>
      <c r="P228" s="207"/>
      <c r="Q228" s="207"/>
      <c r="R228" s="207"/>
      <c r="S228" s="207"/>
      <c r="T228" s="208"/>
      <c r="AT228" s="209" t="s">
        <v>294</v>
      </c>
      <c r="AU228" s="209" t="s">
        <v>82</v>
      </c>
      <c r="AV228" s="13" t="s">
        <v>82</v>
      </c>
      <c r="AW228" s="13" t="s">
        <v>34</v>
      </c>
      <c r="AX228" s="13" t="s">
        <v>73</v>
      </c>
      <c r="AY228" s="209" t="s">
        <v>283</v>
      </c>
    </row>
    <row r="229" spans="1:65" s="14" customFormat="1" ht="11.25">
      <c r="B229" s="210"/>
      <c r="C229" s="211"/>
      <c r="D229" s="200" t="s">
        <v>294</v>
      </c>
      <c r="E229" s="212" t="s">
        <v>21</v>
      </c>
      <c r="F229" s="213" t="s">
        <v>296</v>
      </c>
      <c r="G229" s="211"/>
      <c r="H229" s="214">
        <v>14.225</v>
      </c>
      <c r="I229" s="215"/>
      <c r="J229" s="211"/>
      <c r="K229" s="211"/>
      <c r="L229" s="216"/>
      <c r="M229" s="217"/>
      <c r="N229" s="218"/>
      <c r="O229" s="218"/>
      <c r="P229" s="218"/>
      <c r="Q229" s="218"/>
      <c r="R229" s="218"/>
      <c r="S229" s="218"/>
      <c r="T229" s="219"/>
      <c r="AT229" s="220" t="s">
        <v>294</v>
      </c>
      <c r="AU229" s="220" t="s">
        <v>82</v>
      </c>
      <c r="AV229" s="14" t="s">
        <v>102</v>
      </c>
      <c r="AW229" s="14" t="s">
        <v>34</v>
      </c>
      <c r="AX229" s="14" t="s">
        <v>73</v>
      </c>
      <c r="AY229" s="220" t="s">
        <v>283</v>
      </c>
    </row>
    <row r="230" spans="1:65" s="13" customFormat="1" ht="11.25">
      <c r="B230" s="198"/>
      <c r="C230" s="199"/>
      <c r="D230" s="200" t="s">
        <v>294</v>
      </c>
      <c r="E230" s="201" t="s">
        <v>21</v>
      </c>
      <c r="F230" s="202" t="s">
        <v>6768</v>
      </c>
      <c r="G230" s="199"/>
      <c r="H230" s="203">
        <v>0.71099999999999997</v>
      </c>
      <c r="I230" s="204"/>
      <c r="J230" s="199"/>
      <c r="K230" s="199"/>
      <c r="L230" s="205"/>
      <c r="M230" s="206"/>
      <c r="N230" s="207"/>
      <c r="O230" s="207"/>
      <c r="P230" s="207"/>
      <c r="Q230" s="207"/>
      <c r="R230" s="207"/>
      <c r="S230" s="207"/>
      <c r="T230" s="208"/>
      <c r="AT230" s="209" t="s">
        <v>294</v>
      </c>
      <c r="AU230" s="209" t="s">
        <v>82</v>
      </c>
      <c r="AV230" s="13" t="s">
        <v>82</v>
      </c>
      <c r="AW230" s="13" t="s">
        <v>34</v>
      </c>
      <c r="AX230" s="13" t="s">
        <v>73</v>
      </c>
      <c r="AY230" s="209" t="s">
        <v>283</v>
      </c>
    </row>
    <row r="231" spans="1:65" s="16" customFormat="1" ht="11.25">
      <c r="B231" s="232"/>
      <c r="C231" s="233"/>
      <c r="D231" s="200" t="s">
        <v>294</v>
      </c>
      <c r="E231" s="234" t="s">
        <v>21</v>
      </c>
      <c r="F231" s="235" t="s">
        <v>442</v>
      </c>
      <c r="G231" s="233"/>
      <c r="H231" s="236">
        <v>14.936</v>
      </c>
      <c r="I231" s="237"/>
      <c r="J231" s="233"/>
      <c r="K231" s="233"/>
      <c r="L231" s="238"/>
      <c r="M231" s="239"/>
      <c r="N231" s="240"/>
      <c r="O231" s="240"/>
      <c r="P231" s="240"/>
      <c r="Q231" s="240"/>
      <c r="R231" s="240"/>
      <c r="S231" s="240"/>
      <c r="T231" s="241"/>
      <c r="AT231" s="242" t="s">
        <v>294</v>
      </c>
      <c r="AU231" s="242" t="s">
        <v>82</v>
      </c>
      <c r="AV231" s="16" t="s">
        <v>290</v>
      </c>
      <c r="AW231" s="16" t="s">
        <v>34</v>
      </c>
      <c r="AX231" s="16" t="s">
        <v>80</v>
      </c>
      <c r="AY231" s="242" t="s">
        <v>283</v>
      </c>
    </row>
    <row r="232" spans="1:65" s="2" customFormat="1" ht="21.75" customHeight="1">
      <c r="A232" s="36"/>
      <c r="B232" s="37"/>
      <c r="C232" s="180" t="s">
        <v>406</v>
      </c>
      <c r="D232" s="180" t="s">
        <v>285</v>
      </c>
      <c r="E232" s="181" t="s">
        <v>1024</v>
      </c>
      <c r="F232" s="182" t="s">
        <v>1025</v>
      </c>
      <c r="G232" s="183" t="s">
        <v>427</v>
      </c>
      <c r="H232" s="184">
        <v>7.8540000000000001</v>
      </c>
      <c r="I232" s="185"/>
      <c r="J232" s="186">
        <f>ROUND(I232*H232,2)</f>
        <v>0</v>
      </c>
      <c r="K232" s="182" t="s">
        <v>289</v>
      </c>
      <c r="L232" s="41"/>
      <c r="M232" s="187" t="s">
        <v>21</v>
      </c>
      <c r="N232" s="188" t="s">
        <v>44</v>
      </c>
      <c r="O232" s="66"/>
      <c r="P232" s="189">
        <f>O232*H232</f>
        <v>0</v>
      </c>
      <c r="Q232" s="189">
        <v>2.5018699999999998</v>
      </c>
      <c r="R232" s="189">
        <f>Q232*H232</f>
        <v>19.649686979999998</v>
      </c>
      <c r="S232" s="189">
        <v>0</v>
      </c>
      <c r="T232" s="190">
        <f>S232*H232</f>
        <v>0</v>
      </c>
      <c r="U232" s="36"/>
      <c r="V232" s="36"/>
      <c r="W232" s="36"/>
      <c r="X232" s="36"/>
      <c r="Y232" s="36"/>
      <c r="Z232" s="36"/>
      <c r="AA232" s="36"/>
      <c r="AB232" s="36"/>
      <c r="AC232" s="36"/>
      <c r="AD232" s="36"/>
      <c r="AE232" s="36"/>
      <c r="AR232" s="191" t="s">
        <v>290</v>
      </c>
      <c r="AT232" s="191" t="s">
        <v>285</v>
      </c>
      <c r="AU232" s="191" t="s">
        <v>82</v>
      </c>
      <c r="AY232" s="19" t="s">
        <v>283</v>
      </c>
      <c r="BE232" s="192">
        <f>IF(N232="základní",J232,0)</f>
        <v>0</v>
      </c>
      <c r="BF232" s="192">
        <f>IF(N232="snížená",J232,0)</f>
        <v>0</v>
      </c>
      <c r="BG232" s="192">
        <f>IF(N232="zákl. přenesená",J232,0)</f>
        <v>0</v>
      </c>
      <c r="BH232" s="192">
        <f>IF(N232="sníž. přenesená",J232,0)</f>
        <v>0</v>
      </c>
      <c r="BI232" s="192">
        <f>IF(N232="nulová",J232,0)</f>
        <v>0</v>
      </c>
      <c r="BJ232" s="19" t="s">
        <v>80</v>
      </c>
      <c r="BK232" s="192">
        <f>ROUND(I232*H232,2)</f>
        <v>0</v>
      </c>
      <c r="BL232" s="19" t="s">
        <v>290</v>
      </c>
      <c r="BM232" s="191" t="s">
        <v>6769</v>
      </c>
    </row>
    <row r="233" spans="1:65" s="2" customFormat="1" ht="11.25">
      <c r="A233" s="36"/>
      <c r="B233" s="37"/>
      <c r="C233" s="38"/>
      <c r="D233" s="193" t="s">
        <v>292</v>
      </c>
      <c r="E233" s="38"/>
      <c r="F233" s="194" t="s">
        <v>1027</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292</v>
      </c>
      <c r="AU233" s="19" t="s">
        <v>82</v>
      </c>
    </row>
    <row r="234" spans="1:65" s="15" customFormat="1" ht="11.25">
      <c r="B234" s="221"/>
      <c r="C234" s="222"/>
      <c r="D234" s="200" t="s">
        <v>294</v>
      </c>
      <c r="E234" s="223" t="s">
        <v>21</v>
      </c>
      <c r="F234" s="224" t="s">
        <v>4666</v>
      </c>
      <c r="G234" s="222"/>
      <c r="H234" s="223" t="s">
        <v>21</v>
      </c>
      <c r="I234" s="225"/>
      <c r="J234" s="222"/>
      <c r="K234" s="222"/>
      <c r="L234" s="226"/>
      <c r="M234" s="227"/>
      <c r="N234" s="228"/>
      <c r="O234" s="228"/>
      <c r="P234" s="228"/>
      <c r="Q234" s="228"/>
      <c r="R234" s="228"/>
      <c r="S234" s="228"/>
      <c r="T234" s="229"/>
      <c r="AT234" s="230" t="s">
        <v>294</v>
      </c>
      <c r="AU234" s="230" t="s">
        <v>82</v>
      </c>
      <c r="AV234" s="15" t="s">
        <v>80</v>
      </c>
      <c r="AW234" s="15" t="s">
        <v>34</v>
      </c>
      <c r="AX234" s="15" t="s">
        <v>73</v>
      </c>
      <c r="AY234" s="230" t="s">
        <v>283</v>
      </c>
    </row>
    <row r="235" spans="1:65" s="13" customFormat="1" ht="11.25">
      <c r="B235" s="198"/>
      <c r="C235" s="199"/>
      <c r="D235" s="200" t="s">
        <v>294</v>
      </c>
      <c r="E235" s="201" t="s">
        <v>21</v>
      </c>
      <c r="F235" s="202" t="s">
        <v>6770</v>
      </c>
      <c r="G235" s="199"/>
      <c r="H235" s="203">
        <v>7.2</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3" customFormat="1" ht="11.25">
      <c r="B236" s="198"/>
      <c r="C236" s="199"/>
      <c r="D236" s="200" t="s">
        <v>294</v>
      </c>
      <c r="E236" s="201" t="s">
        <v>21</v>
      </c>
      <c r="F236" s="202" t="s">
        <v>6771</v>
      </c>
      <c r="G236" s="199"/>
      <c r="H236" s="203">
        <v>0.65400000000000003</v>
      </c>
      <c r="I236" s="204"/>
      <c r="J236" s="199"/>
      <c r="K236" s="199"/>
      <c r="L236" s="205"/>
      <c r="M236" s="206"/>
      <c r="N236" s="207"/>
      <c r="O236" s="207"/>
      <c r="P236" s="207"/>
      <c r="Q236" s="207"/>
      <c r="R236" s="207"/>
      <c r="S236" s="207"/>
      <c r="T236" s="208"/>
      <c r="AT236" s="209" t="s">
        <v>294</v>
      </c>
      <c r="AU236" s="209" t="s">
        <v>82</v>
      </c>
      <c r="AV236" s="13" t="s">
        <v>82</v>
      </c>
      <c r="AW236" s="13" t="s">
        <v>34</v>
      </c>
      <c r="AX236" s="13" t="s">
        <v>73</v>
      </c>
      <c r="AY236" s="209" t="s">
        <v>283</v>
      </c>
    </row>
    <row r="237" spans="1:65" s="14" customFormat="1" ht="11.25">
      <c r="B237" s="210"/>
      <c r="C237" s="211"/>
      <c r="D237" s="200" t="s">
        <v>294</v>
      </c>
      <c r="E237" s="212" t="s">
        <v>21</v>
      </c>
      <c r="F237" s="213" t="s">
        <v>296</v>
      </c>
      <c r="G237" s="211"/>
      <c r="H237" s="214">
        <v>7.8540000000000001</v>
      </c>
      <c r="I237" s="215"/>
      <c r="J237" s="211"/>
      <c r="K237" s="211"/>
      <c r="L237" s="216"/>
      <c r="M237" s="217"/>
      <c r="N237" s="218"/>
      <c r="O237" s="218"/>
      <c r="P237" s="218"/>
      <c r="Q237" s="218"/>
      <c r="R237" s="218"/>
      <c r="S237" s="218"/>
      <c r="T237" s="219"/>
      <c r="AT237" s="220" t="s">
        <v>294</v>
      </c>
      <c r="AU237" s="220" t="s">
        <v>82</v>
      </c>
      <c r="AV237" s="14" t="s">
        <v>102</v>
      </c>
      <c r="AW237" s="14" t="s">
        <v>34</v>
      </c>
      <c r="AX237" s="14" t="s">
        <v>80</v>
      </c>
      <c r="AY237" s="220" t="s">
        <v>283</v>
      </c>
    </row>
    <row r="238" spans="1:65" s="2" customFormat="1" ht="16.5" customHeight="1">
      <c r="A238" s="36"/>
      <c r="B238" s="37"/>
      <c r="C238" s="180" t="s">
        <v>7</v>
      </c>
      <c r="D238" s="180" t="s">
        <v>285</v>
      </c>
      <c r="E238" s="181" t="s">
        <v>1031</v>
      </c>
      <c r="F238" s="182" t="s">
        <v>1032</v>
      </c>
      <c r="G238" s="183" t="s">
        <v>288</v>
      </c>
      <c r="H238" s="184">
        <v>33.659999999999997</v>
      </c>
      <c r="I238" s="185"/>
      <c r="J238" s="186">
        <f>ROUND(I238*H238,2)</f>
        <v>0</v>
      </c>
      <c r="K238" s="182" t="s">
        <v>289</v>
      </c>
      <c r="L238" s="41"/>
      <c r="M238" s="187" t="s">
        <v>21</v>
      </c>
      <c r="N238" s="188" t="s">
        <v>44</v>
      </c>
      <c r="O238" s="66"/>
      <c r="P238" s="189">
        <f>O238*H238</f>
        <v>0</v>
      </c>
      <c r="Q238" s="189">
        <v>2.6900000000000001E-3</v>
      </c>
      <c r="R238" s="189">
        <f>Q238*H238</f>
        <v>9.0545399999999998E-2</v>
      </c>
      <c r="S238" s="189">
        <v>0</v>
      </c>
      <c r="T238" s="190">
        <f>S238*H238</f>
        <v>0</v>
      </c>
      <c r="U238" s="36"/>
      <c r="V238" s="36"/>
      <c r="W238" s="36"/>
      <c r="X238" s="36"/>
      <c r="Y238" s="36"/>
      <c r="Z238" s="36"/>
      <c r="AA238" s="36"/>
      <c r="AB238" s="36"/>
      <c r="AC238" s="36"/>
      <c r="AD238" s="36"/>
      <c r="AE238" s="36"/>
      <c r="AR238" s="191" t="s">
        <v>290</v>
      </c>
      <c r="AT238" s="191" t="s">
        <v>285</v>
      </c>
      <c r="AU238" s="191" t="s">
        <v>82</v>
      </c>
      <c r="AY238" s="19" t="s">
        <v>283</v>
      </c>
      <c r="BE238" s="192">
        <f>IF(N238="základní",J238,0)</f>
        <v>0</v>
      </c>
      <c r="BF238" s="192">
        <f>IF(N238="snížená",J238,0)</f>
        <v>0</v>
      </c>
      <c r="BG238" s="192">
        <f>IF(N238="zákl. přenesená",J238,0)</f>
        <v>0</v>
      </c>
      <c r="BH238" s="192">
        <f>IF(N238="sníž. přenesená",J238,0)</f>
        <v>0</v>
      </c>
      <c r="BI238" s="192">
        <f>IF(N238="nulová",J238,0)</f>
        <v>0</v>
      </c>
      <c r="BJ238" s="19" t="s">
        <v>80</v>
      </c>
      <c r="BK238" s="192">
        <f>ROUND(I238*H238,2)</f>
        <v>0</v>
      </c>
      <c r="BL238" s="19" t="s">
        <v>290</v>
      </c>
      <c r="BM238" s="191" t="s">
        <v>6772</v>
      </c>
    </row>
    <row r="239" spans="1:65" s="2" customFormat="1" ht="11.25">
      <c r="A239" s="36"/>
      <c r="B239" s="37"/>
      <c r="C239" s="38"/>
      <c r="D239" s="193" t="s">
        <v>292</v>
      </c>
      <c r="E239" s="38"/>
      <c r="F239" s="194" t="s">
        <v>1034</v>
      </c>
      <c r="G239" s="38"/>
      <c r="H239" s="38"/>
      <c r="I239" s="195"/>
      <c r="J239" s="38"/>
      <c r="K239" s="38"/>
      <c r="L239" s="41"/>
      <c r="M239" s="196"/>
      <c r="N239" s="197"/>
      <c r="O239" s="66"/>
      <c r="P239" s="66"/>
      <c r="Q239" s="66"/>
      <c r="R239" s="66"/>
      <c r="S239" s="66"/>
      <c r="T239" s="67"/>
      <c r="U239" s="36"/>
      <c r="V239" s="36"/>
      <c r="W239" s="36"/>
      <c r="X239" s="36"/>
      <c r="Y239" s="36"/>
      <c r="Z239" s="36"/>
      <c r="AA239" s="36"/>
      <c r="AB239" s="36"/>
      <c r="AC239" s="36"/>
      <c r="AD239" s="36"/>
      <c r="AE239" s="36"/>
      <c r="AT239" s="19" t="s">
        <v>292</v>
      </c>
      <c r="AU239" s="19" t="s">
        <v>82</v>
      </c>
    </row>
    <row r="240" spans="1:65" s="15" customFormat="1" ht="11.25">
      <c r="B240" s="221"/>
      <c r="C240" s="222"/>
      <c r="D240" s="200" t="s">
        <v>294</v>
      </c>
      <c r="E240" s="223" t="s">
        <v>21</v>
      </c>
      <c r="F240" s="224" t="s">
        <v>4666</v>
      </c>
      <c r="G240" s="222"/>
      <c r="H240" s="223" t="s">
        <v>21</v>
      </c>
      <c r="I240" s="225"/>
      <c r="J240" s="222"/>
      <c r="K240" s="222"/>
      <c r="L240" s="226"/>
      <c r="M240" s="227"/>
      <c r="N240" s="228"/>
      <c r="O240" s="228"/>
      <c r="P240" s="228"/>
      <c r="Q240" s="228"/>
      <c r="R240" s="228"/>
      <c r="S240" s="228"/>
      <c r="T240" s="229"/>
      <c r="AT240" s="230" t="s">
        <v>294</v>
      </c>
      <c r="AU240" s="230" t="s">
        <v>82</v>
      </c>
      <c r="AV240" s="15" t="s">
        <v>80</v>
      </c>
      <c r="AW240" s="15" t="s">
        <v>34</v>
      </c>
      <c r="AX240" s="15" t="s">
        <v>73</v>
      </c>
      <c r="AY240" s="230" t="s">
        <v>283</v>
      </c>
    </row>
    <row r="241" spans="1:65" s="13" customFormat="1" ht="11.25">
      <c r="B241" s="198"/>
      <c r="C241" s="199"/>
      <c r="D241" s="200" t="s">
        <v>294</v>
      </c>
      <c r="E241" s="201" t="s">
        <v>21</v>
      </c>
      <c r="F241" s="202" t="s">
        <v>6773</v>
      </c>
      <c r="G241" s="199"/>
      <c r="H241" s="203">
        <v>28.8</v>
      </c>
      <c r="I241" s="204"/>
      <c r="J241" s="199"/>
      <c r="K241" s="199"/>
      <c r="L241" s="205"/>
      <c r="M241" s="206"/>
      <c r="N241" s="207"/>
      <c r="O241" s="207"/>
      <c r="P241" s="207"/>
      <c r="Q241" s="207"/>
      <c r="R241" s="207"/>
      <c r="S241" s="207"/>
      <c r="T241" s="208"/>
      <c r="AT241" s="209" t="s">
        <v>294</v>
      </c>
      <c r="AU241" s="209" t="s">
        <v>82</v>
      </c>
      <c r="AV241" s="13" t="s">
        <v>82</v>
      </c>
      <c r="AW241" s="13" t="s">
        <v>34</v>
      </c>
      <c r="AX241" s="13" t="s">
        <v>73</v>
      </c>
      <c r="AY241" s="209" t="s">
        <v>283</v>
      </c>
    </row>
    <row r="242" spans="1:65" s="13" customFormat="1" ht="11.25">
      <c r="B242" s="198"/>
      <c r="C242" s="199"/>
      <c r="D242" s="200" t="s">
        <v>294</v>
      </c>
      <c r="E242" s="201" t="s">
        <v>21</v>
      </c>
      <c r="F242" s="202" t="s">
        <v>6774</v>
      </c>
      <c r="G242" s="199"/>
      <c r="H242" s="203">
        <v>4.3600000000000003</v>
      </c>
      <c r="I242" s="204"/>
      <c r="J242" s="199"/>
      <c r="K242" s="199"/>
      <c r="L242" s="205"/>
      <c r="M242" s="206"/>
      <c r="N242" s="207"/>
      <c r="O242" s="207"/>
      <c r="P242" s="207"/>
      <c r="Q242" s="207"/>
      <c r="R242" s="207"/>
      <c r="S242" s="207"/>
      <c r="T242" s="208"/>
      <c r="AT242" s="209" t="s">
        <v>294</v>
      </c>
      <c r="AU242" s="209" t="s">
        <v>82</v>
      </c>
      <c r="AV242" s="13" t="s">
        <v>82</v>
      </c>
      <c r="AW242" s="13" t="s">
        <v>34</v>
      </c>
      <c r="AX242" s="13" t="s">
        <v>73</v>
      </c>
      <c r="AY242" s="209" t="s">
        <v>283</v>
      </c>
    </row>
    <row r="243" spans="1:65" s="13" customFormat="1" ht="11.25">
      <c r="B243" s="198"/>
      <c r="C243" s="199"/>
      <c r="D243" s="200" t="s">
        <v>294</v>
      </c>
      <c r="E243" s="201" t="s">
        <v>21</v>
      </c>
      <c r="F243" s="202" t="s">
        <v>4651</v>
      </c>
      <c r="G243" s="199"/>
      <c r="H243" s="203">
        <v>0.5</v>
      </c>
      <c r="I243" s="204"/>
      <c r="J243" s="199"/>
      <c r="K243" s="199"/>
      <c r="L243" s="205"/>
      <c r="M243" s="206"/>
      <c r="N243" s="207"/>
      <c r="O243" s="207"/>
      <c r="P243" s="207"/>
      <c r="Q243" s="207"/>
      <c r="R243" s="207"/>
      <c r="S243" s="207"/>
      <c r="T243" s="208"/>
      <c r="AT243" s="209" t="s">
        <v>294</v>
      </c>
      <c r="AU243" s="209" t="s">
        <v>82</v>
      </c>
      <c r="AV243" s="13" t="s">
        <v>82</v>
      </c>
      <c r="AW243" s="13" t="s">
        <v>34</v>
      </c>
      <c r="AX243" s="13" t="s">
        <v>73</v>
      </c>
      <c r="AY243" s="209" t="s">
        <v>283</v>
      </c>
    </row>
    <row r="244" spans="1:65" s="14" customFormat="1" ht="11.25">
      <c r="B244" s="210"/>
      <c r="C244" s="211"/>
      <c r="D244" s="200" t="s">
        <v>294</v>
      </c>
      <c r="E244" s="212" t="s">
        <v>21</v>
      </c>
      <c r="F244" s="213" t="s">
        <v>296</v>
      </c>
      <c r="G244" s="211"/>
      <c r="H244" s="214">
        <v>33.659999999999997</v>
      </c>
      <c r="I244" s="215"/>
      <c r="J244" s="211"/>
      <c r="K244" s="211"/>
      <c r="L244" s="216"/>
      <c r="M244" s="217"/>
      <c r="N244" s="218"/>
      <c r="O244" s="218"/>
      <c r="P244" s="218"/>
      <c r="Q244" s="218"/>
      <c r="R244" s="218"/>
      <c r="S244" s="218"/>
      <c r="T244" s="219"/>
      <c r="AT244" s="220" t="s">
        <v>294</v>
      </c>
      <c r="AU244" s="220" t="s">
        <v>82</v>
      </c>
      <c r="AV244" s="14" t="s">
        <v>102</v>
      </c>
      <c r="AW244" s="14" t="s">
        <v>34</v>
      </c>
      <c r="AX244" s="14" t="s">
        <v>80</v>
      </c>
      <c r="AY244" s="220" t="s">
        <v>283</v>
      </c>
    </row>
    <row r="245" spans="1:65" s="2" customFormat="1" ht="16.5" customHeight="1">
      <c r="A245" s="36"/>
      <c r="B245" s="37"/>
      <c r="C245" s="180" t="s">
        <v>418</v>
      </c>
      <c r="D245" s="180" t="s">
        <v>285</v>
      </c>
      <c r="E245" s="181" t="s">
        <v>1038</v>
      </c>
      <c r="F245" s="182" t="s">
        <v>1039</v>
      </c>
      <c r="G245" s="183" t="s">
        <v>288</v>
      </c>
      <c r="H245" s="184">
        <v>33.659999999999997</v>
      </c>
      <c r="I245" s="185"/>
      <c r="J245" s="186">
        <f>ROUND(I245*H245,2)</f>
        <v>0</v>
      </c>
      <c r="K245" s="182" t="s">
        <v>289</v>
      </c>
      <c r="L245" s="41"/>
      <c r="M245" s="187" t="s">
        <v>21</v>
      </c>
      <c r="N245" s="188" t="s">
        <v>44</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290</v>
      </c>
      <c r="AT245" s="191" t="s">
        <v>285</v>
      </c>
      <c r="AU245" s="191" t="s">
        <v>82</v>
      </c>
      <c r="AY245" s="19" t="s">
        <v>283</v>
      </c>
      <c r="BE245" s="192">
        <f>IF(N245="základní",J245,0)</f>
        <v>0</v>
      </c>
      <c r="BF245" s="192">
        <f>IF(N245="snížená",J245,0)</f>
        <v>0</v>
      </c>
      <c r="BG245" s="192">
        <f>IF(N245="zákl. přenesená",J245,0)</f>
        <v>0</v>
      </c>
      <c r="BH245" s="192">
        <f>IF(N245="sníž. přenesená",J245,0)</f>
        <v>0</v>
      </c>
      <c r="BI245" s="192">
        <f>IF(N245="nulová",J245,0)</f>
        <v>0</v>
      </c>
      <c r="BJ245" s="19" t="s">
        <v>80</v>
      </c>
      <c r="BK245" s="192">
        <f>ROUND(I245*H245,2)</f>
        <v>0</v>
      </c>
      <c r="BL245" s="19" t="s">
        <v>290</v>
      </c>
      <c r="BM245" s="191" t="s">
        <v>6775</v>
      </c>
    </row>
    <row r="246" spans="1:65" s="2" customFormat="1" ht="11.25">
      <c r="A246" s="36"/>
      <c r="B246" s="37"/>
      <c r="C246" s="38"/>
      <c r="D246" s="193" t="s">
        <v>292</v>
      </c>
      <c r="E246" s="38"/>
      <c r="F246" s="194" t="s">
        <v>1041</v>
      </c>
      <c r="G246" s="38"/>
      <c r="H246" s="38"/>
      <c r="I246" s="195"/>
      <c r="J246" s="38"/>
      <c r="K246" s="38"/>
      <c r="L246" s="41"/>
      <c r="M246" s="196"/>
      <c r="N246" s="197"/>
      <c r="O246" s="66"/>
      <c r="P246" s="66"/>
      <c r="Q246" s="66"/>
      <c r="R246" s="66"/>
      <c r="S246" s="66"/>
      <c r="T246" s="67"/>
      <c r="U246" s="36"/>
      <c r="V246" s="36"/>
      <c r="W246" s="36"/>
      <c r="X246" s="36"/>
      <c r="Y246" s="36"/>
      <c r="Z246" s="36"/>
      <c r="AA246" s="36"/>
      <c r="AB246" s="36"/>
      <c r="AC246" s="36"/>
      <c r="AD246" s="36"/>
      <c r="AE246" s="36"/>
      <c r="AT246" s="19" t="s">
        <v>292</v>
      </c>
      <c r="AU246" s="19" t="s">
        <v>82</v>
      </c>
    </row>
    <row r="247" spans="1:65" s="13" customFormat="1" ht="11.25">
      <c r="B247" s="198"/>
      <c r="C247" s="199"/>
      <c r="D247" s="200" t="s">
        <v>294</v>
      </c>
      <c r="E247" s="201" t="s">
        <v>21</v>
      </c>
      <c r="F247" s="202" t="s">
        <v>6776</v>
      </c>
      <c r="G247" s="199"/>
      <c r="H247" s="203">
        <v>33.659999999999997</v>
      </c>
      <c r="I247" s="204"/>
      <c r="J247" s="199"/>
      <c r="K247" s="199"/>
      <c r="L247" s="205"/>
      <c r="M247" s="206"/>
      <c r="N247" s="207"/>
      <c r="O247" s="207"/>
      <c r="P247" s="207"/>
      <c r="Q247" s="207"/>
      <c r="R247" s="207"/>
      <c r="S247" s="207"/>
      <c r="T247" s="208"/>
      <c r="AT247" s="209" t="s">
        <v>294</v>
      </c>
      <c r="AU247" s="209" t="s">
        <v>82</v>
      </c>
      <c r="AV247" s="13" t="s">
        <v>82</v>
      </c>
      <c r="AW247" s="13" t="s">
        <v>34</v>
      </c>
      <c r="AX247" s="13" t="s">
        <v>73</v>
      </c>
      <c r="AY247" s="209" t="s">
        <v>283</v>
      </c>
    </row>
    <row r="248" spans="1:65" s="14" customFormat="1" ht="11.25">
      <c r="B248" s="210"/>
      <c r="C248" s="211"/>
      <c r="D248" s="200" t="s">
        <v>294</v>
      </c>
      <c r="E248" s="212" t="s">
        <v>21</v>
      </c>
      <c r="F248" s="213" t="s">
        <v>296</v>
      </c>
      <c r="G248" s="211"/>
      <c r="H248" s="214">
        <v>33.659999999999997</v>
      </c>
      <c r="I248" s="215"/>
      <c r="J248" s="211"/>
      <c r="K248" s="211"/>
      <c r="L248" s="216"/>
      <c r="M248" s="217"/>
      <c r="N248" s="218"/>
      <c r="O248" s="218"/>
      <c r="P248" s="218"/>
      <c r="Q248" s="218"/>
      <c r="R248" s="218"/>
      <c r="S248" s="218"/>
      <c r="T248" s="219"/>
      <c r="AT248" s="220" t="s">
        <v>294</v>
      </c>
      <c r="AU248" s="220" t="s">
        <v>82</v>
      </c>
      <c r="AV248" s="14" t="s">
        <v>102</v>
      </c>
      <c r="AW248" s="14" t="s">
        <v>34</v>
      </c>
      <c r="AX248" s="14" t="s">
        <v>80</v>
      </c>
      <c r="AY248" s="220" t="s">
        <v>283</v>
      </c>
    </row>
    <row r="249" spans="1:65" s="2" customFormat="1" ht="16.5" customHeight="1">
      <c r="A249" s="36"/>
      <c r="B249" s="37"/>
      <c r="C249" s="180" t="s">
        <v>424</v>
      </c>
      <c r="D249" s="180" t="s">
        <v>285</v>
      </c>
      <c r="E249" s="181" t="s">
        <v>1043</v>
      </c>
      <c r="F249" s="182" t="s">
        <v>1044</v>
      </c>
      <c r="G249" s="183" t="s">
        <v>473</v>
      </c>
      <c r="H249" s="184">
        <v>1.335</v>
      </c>
      <c r="I249" s="185"/>
      <c r="J249" s="186">
        <f>ROUND(I249*H249,2)</f>
        <v>0</v>
      </c>
      <c r="K249" s="182" t="s">
        <v>289</v>
      </c>
      <c r="L249" s="41"/>
      <c r="M249" s="187" t="s">
        <v>21</v>
      </c>
      <c r="N249" s="188" t="s">
        <v>44</v>
      </c>
      <c r="O249" s="66"/>
      <c r="P249" s="189">
        <f>O249*H249</f>
        <v>0</v>
      </c>
      <c r="Q249" s="189">
        <v>1.0606199999999999</v>
      </c>
      <c r="R249" s="189">
        <f>Q249*H249</f>
        <v>1.4159276999999999</v>
      </c>
      <c r="S249" s="189">
        <v>0</v>
      </c>
      <c r="T249" s="190">
        <f>S249*H249</f>
        <v>0</v>
      </c>
      <c r="U249" s="36"/>
      <c r="V249" s="36"/>
      <c r="W249" s="36"/>
      <c r="X249" s="36"/>
      <c r="Y249" s="36"/>
      <c r="Z249" s="36"/>
      <c r="AA249" s="36"/>
      <c r="AB249" s="36"/>
      <c r="AC249" s="36"/>
      <c r="AD249" s="36"/>
      <c r="AE249" s="36"/>
      <c r="AR249" s="191" t="s">
        <v>290</v>
      </c>
      <c r="AT249" s="191" t="s">
        <v>285</v>
      </c>
      <c r="AU249" s="191" t="s">
        <v>82</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290</v>
      </c>
      <c r="BM249" s="191" t="s">
        <v>6777</v>
      </c>
    </row>
    <row r="250" spans="1:65" s="2" customFormat="1" ht="11.25">
      <c r="A250" s="36"/>
      <c r="B250" s="37"/>
      <c r="C250" s="38"/>
      <c r="D250" s="193" t="s">
        <v>292</v>
      </c>
      <c r="E250" s="38"/>
      <c r="F250" s="194" t="s">
        <v>1046</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292</v>
      </c>
      <c r="AU250" s="19" t="s">
        <v>82</v>
      </c>
    </row>
    <row r="251" spans="1:65" s="2" customFormat="1" ht="19.5">
      <c r="A251" s="36"/>
      <c r="B251" s="37"/>
      <c r="C251" s="38"/>
      <c r="D251" s="200" t="s">
        <v>436</v>
      </c>
      <c r="E251" s="38"/>
      <c r="F251" s="231" t="s">
        <v>1539</v>
      </c>
      <c r="G251" s="38"/>
      <c r="H251" s="38"/>
      <c r="I251" s="195"/>
      <c r="J251" s="38"/>
      <c r="K251" s="38"/>
      <c r="L251" s="41"/>
      <c r="M251" s="196"/>
      <c r="N251" s="197"/>
      <c r="O251" s="66"/>
      <c r="P251" s="66"/>
      <c r="Q251" s="66"/>
      <c r="R251" s="66"/>
      <c r="S251" s="66"/>
      <c r="T251" s="67"/>
      <c r="U251" s="36"/>
      <c r="V251" s="36"/>
      <c r="W251" s="36"/>
      <c r="X251" s="36"/>
      <c r="Y251" s="36"/>
      <c r="Z251" s="36"/>
      <c r="AA251" s="36"/>
      <c r="AB251" s="36"/>
      <c r="AC251" s="36"/>
      <c r="AD251" s="36"/>
      <c r="AE251" s="36"/>
      <c r="AT251" s="19" t="s">
        <v>436</v>
      </c>
      <c r="AU251" s="19" t="s">
        <v>82</v>
      </c>
    </row>
    <row r="252" spans="1:65" s="13" customFormat="1" ht="11.25">
      <c r="B252" s="198"/>
      <c r="C252" s="199"/>
      <c r="D252" s="200" t="s">
        <v>294</v>
      </c>
      <c r="E252" s="201" t="s">
        <v>21</v>
      </c>
      <c r="F252" s="202" t="s">
        <v>6778</v>
      </c>
      <c r="G252" s="199"/>
      <c r="H252" s="203">
        <v>1.335</v>
      </c>
      <c r="I252" s="204"/>
      <c r="J252" s="199"/>
      <c r="K252" s="199"/>
      <c r="L252" s="205"/>
      <c r="M252" s="206"/>
      <c r="N252" s="207"/>
      <c r="O252" s="207"/>
      <c r="P252" s="207"/>
      <c r="Q252" s="207"/>
      <c r="R252" s="207"/>
      <c r="S252" s="207"/>
      <c r="T252" s="208"/>
      <c r="AT252" s="209" t="s">
        <v>294</v>
      </c>
      <c r="AU252" s="209" t="s">
        <v>82</v>
      </c>
      <c r="AV252" s="13" t="s">
        <v>82</v>
      </c>
      <c r="AW252" s="13" t="s">
        <v>34</v>
      </c>
      <c r="AX252" s="13" t="s">
        <v>73</v>
      </c>
      <c r="AY252" s="209" t="s">
        <v>283</v>
      </c>
    </row>
    <row r="253" spans="1:65" s="14" customFormat="1" ht="11.25">
      <c r="B253" s="210"/>
      <c r="C253" s="211"/>
      <c r="D253" s="200" t="s">
        <v>294</v>
      </c>
      <c r="E253" s="212" t="s">
        <v>21</v>
      </c>
      <c r="F253" s="213" t="s">
        <v>296</v>
      </c>
      <c r="G253" s="211"/>
      <c r="H253" s="214">
        <v>1.335</v>
      </c>
      <c r="I253" s="215"/>
      <c r="J253" s="211"/>
      <c r="K253" s="211"/>
      <c r="L253" s="216"/>
      <c r="M253" s="217"/>
      <c r="N253" s="218"/>
      <c r="O253" s="218"/>
      <c r="P253" s="218"/>
      <c r="Q253" s="218"/>
      <c r="R253" s="218"/>
      <c r="S253" s="218"/>
      <c r="T253" s="219"/>
      <c r="AT253" s="220" t="s">
        <v>294</v>
      </c>
      <c r="AU253" s="220" t="s">
        <v>82</v>
      </c>
      <c r="AV253" s="14" t="s">
        <v>102</v>
      </c>
      <c r="AW253" s="14" t="s">
        <v>34</v>
      </c>
      <c r="AX253" s="14" t="s">
        <v>80</v>
      </c>
      <c r="AY253" s="220" t="s">
        <v>283</v>
      </c>
    </row>
    <row r="254" spans="1:65" s="2" customFormat="1" ht="16.5" customHeight="1">
      <c r="A254" s="36"/>
      <c r="B254" s="37"/>
      <c r="C254" s="180" t="s">
        <v>431</v>
      </c>
      <c r="D254" s="180" t="s">
        <v>285</v>
      </c>
      <c r="E254" s="181" t="s">
        <v>1048</v>
      </c>
      <c r="F254" s="182" t="s">
        <v>1049</v>
      </c>
      <c r="G254" s="183" t="s">
        <v>427</v>
      </c>
      <c r="H254" s="184">
        <v>0.68</v>
      </c>
      <c r="I254" s="185"/>
      <c r="J254" s="186">
        <f>ROUND(I254*H254,2)</f>
        <v>0</v>
      </c>
      <c r="K254" s="182" t="s">
        <v>289</v>
      </c>
      <c r="L254" s="41"/>
      <c r="M254" s="187" t="s">
        <v>21</v>
      </c>
      <c r="N254" s="188" t="s">
        <v>44</v>
      </c>
      <c r="O254" s="66"/>
      <c r="P254" s="189">
        <f>O254*H254</f>
        <v>0</v>
      </c>
      <c r="Q254" s="189">
        <v>2.5018699999999998</v>
      </c>
      <c r="R254" s="189">
        <f>Q254*H254</f>
        <v>1.7012716000000001</v>
      </c>
      <c r="S254" s="189">
        <v>0</v>
      </c>
      <c r="T254" s="190">
        <f>S254*H254</f>
        <v>0</v>
      </c>
      <c r="U254" s="36"/>
      <c r="V254" s="36"/>
      <c r="W254" s="36"/>
      <c r="X254" s="36"/>
      <c r="Y254" s="36"/>
      <c r="Z254" s="36"/>
      <c r="AA254" s="36"/>
      <c r="AB254" s="36"/>
      <c r="AC254" s="36"/>
      <c r="AD254" s="36"/>
      <c r="AE254" s="36"/>
      <c r="AR254" s="191" t="s">
        <v>290</v>
      </c>
      <c r="AT254" s="191" t="s">
        <v>285</v>
      </c>
      <c r="AU254" s="191" t="s">
        <v>82</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290</v>
      </c>
      <c r="BM254" s="191" t="s">
        <v>6779</v>
      </c>
    </row>
    <row r="255" spans="1:65" s="2" customFormat="1" ht="11.25">
      <c r="A255" s="36"/>
      <c r="B255" s="37"/>
      <c r="C255" s="38"/>
      <c r="D255" s="193" t="s">
        <v>292</v>
      </c>
      <c r="E255" s="38"/>
      <c r="F255" s="194" t="s">
        <v>1051</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292</v>
      </c>
      <c r="AU255" s="19" t="s">
        <v>82</v>
      </c>
    </row>
    <row r="256" spans="1:65" s="15" customFormat="1" ht="11.25">
      <c r="B256" s="221"/>
      <c r="C256" s="222"/>
      <c r="D256" s="200" t="s">
        <v>294</v>
      </c>
      <c r="E256" s="223" t="s">
        <v>21</v>
      </c>
      <c r="F256" s="224" t="s">
        <v>6711</v>
      </c>
      <c r="G256" s="222"/>
      <c r="H256" s="223" t="s">
        <v>21</v>
      </c>
      <c r="I256" s="225"/>
      <c r="J256" s="222"/>
      <c r="K256" s="222"/>
      <c r="L256" s="226"/>
      <c r="M256" s="227"/>
      <c r="N256" s="228"/>
      <c r="O256" s="228"/>
      <c r="P256" s="228"/>
      <c r="Q256" s="228"/>
      <c r="R256" s="228"/>
      <c r="S256" s="228"/>
      <c r="T256" s="229"/>
      <c r="AT256" s="230" t="s">
        <v>294</v>
      </c>
      <c r="AU256" s="230" t="s">
        <v>82</v>
      </c>
      <c r="AV256" s="15" t="s">
        <v>80</v>
      </c>
      <c r="AW256" s="15" t="s">
        <v>34</v>
      </c>
      <c r="AX256" s="15" t="s">
        <v>73</v>
      </c>
      <c r="AY256" s="230" t="s">
        <v>283</v>
      </c>
    </row>
    <row r="257" spans="1:65" s="13" customFormat="1" ht="11.25">
      <c r="B257" s="198"/>
      <c r="C257" s="199"/>
      <c r="D257" s="200" t="s">
        <v>294</v>
      </c>
      <c r="E257" s="201" t="s">
        <v>21</v>
      </c>
      <c r="F257" s="202" t="s">
        <v>6780</v>
      </c>
      <c r="G257" s="199"/>
      <c r="H257" s="203">
        <v>0.64800000000000002</v>
      </c>
      <c r="I257" s="204"/>
      <c r="J257" s="199"/>
      <c r="K257" s="199"/>
      <c r="L257" s="205"/>
      <c r="M257" s="206"/>
      <c r="N257" s="207"/>
      <c r="O257" s="207"/>
      <c r="P257" s="207"/>
      <c r="Q257" s="207"/>
      <c r="R257" s="207"/>
      <c r="S257" s="207"/>
      <c r="T257" s="208"/>
      <c r="AT257" s="209" t="s">
        <v>294</v>
      </c>
      <c r="AU257" s="209" t="s">
        <v>82</v>
      </c>
      <c r="AV257" s="13" t="s">
        <v>82</v>
      </c>
      <c r="AW257" s="13" t="s">
        <v>34</v>
      </c>
      <c r="AX257" s="13" t="s">
        <v>73</v>
      </c>
      <c r="AY257" s="209" t="s">
        <v>283</v>
      </c>
    </row>
    <row r="258" spans="1:65" s="14" customFormat="1" ht="11.25">
      <c r="B258" s="210"/>
      <c r="C258" s="211"/>
      <c r="D258" s="200" t="s">
        <v>294</v>
      </c>
      <c r="E258" s="212" t="s">
        <v>21</v>
      </c>
      <c r="F258" s="213" t="s">
        <v>296</v>
      </c>
      <c r="G258" s="211"/>
      <c r="H258" s="214">
        <v>0.64800000000000002</v>
      </c>
      <c r="I258" s="215"/>
      <c r="J258" s="211"/>
      <c r="K258" s="211"/>
      <c r="L258" s="216"/>
      <c r="M258" s="217"/>
      <c r="N258" s="218"/>
      <c r="O258" s="218"/>
      <c r="P258" s="218"/>
      <c r="Q258" s="218"/>
      <c r="R258" s="218"/>
      <c r="S258" s="218"/>
      <c r="T258" s="219"/>
      <c r="AT258" s="220" t="s">
        <v>294</v>
      </c>
      <c r="AU258" s="220" t="s">
        <v>82</v>
      </c>
      <c r="AV258" s="14" t="s">
        <v>102</v>
      </c>
      <c r="AW258" s="14" t="s">
        <v>34</v>
      </c>
      <c r="AX258" s="14" t="s">
        <v>73</v>
      </c>
      <c r="AY258" s="220" t="s">
        <v>283</v>
      </c>
    </row>
    <row r="259" spans="1:65" s="13" customFormat="1" ht="11.25">
      <c r="B259" s="198"/>
      <c r="C259" s="199"/>
      <c r="D259" s="200" t="s">
        <v>294</v>
      </c>
      <c r="E259" s="201" t="s">
        <v>21</v>
      </c>
      <c r="F259" s="202" t="s">
        <v>6781</v>
      </c>
      <c r="G259" s="199"/>
      <c r="H259" s="203">
        <v>3.2000000000000001E-2</v>
      </c>
      <c r="I259" s="204"/>
      <c r="J259" s="199"/>
      <c r="K259" s="199"/>
      <c r="L259" s="205"/>
      <c r="M259" s="206"/>
      <c r="N259" s="207"/>
      <c r="O259" s="207"/>
      <c r="P259" s="207"/>
      <c r="Q259" s="207"/>
      <c r="R259" s="207"/>
      <c r="S259" s="207"/>
      <c r="T259" s="208"/>
      <c r="AT259" s="209" t="s">
        <v>294</v>
      </c>
      <c r="AU259" s="209" t="s">
        <v>82</v>
      </c>
      <c r="AV259" s="13" t="s">
        <v>82</v>
      </c>
      <c r="AW259" s="13" t="s">
        <v>34</v>
      </c>
      <c r="AX259" s="13" t="s">
        <v>73</v>
      </c>
      <c r="AY259" s="209" t="s">
        <v>283</v>
      </c>
    </row>
    <row r="260" spans="1:65" s="16" customFormat="1" ht="11.25">
      <c r="B260" s="232"/>
      <c r="C260" s="233"/>
      <c r="D260" s="200" t="s">
        <v>294</v>
      </c>
      <c r="E260" s="234" t="s">
        <v>21</v>
      </c>
      <c r="F260" s="235" t="s">
        <v>442</v>
      </c>
      <c r="G260" s="233"/>
      <c r="H260" s="236">
        <v>0.68</v>
      </c>
      <c r="I260" s="237"/>
      <c r="J260" s="233"/>
      <c r="K260" s="233"/>
      <c r="L260" s="238"/>
      <c r="M260" s="239"/>
      <c r="N260" s="240"/>
      <c r="O260" s="240"/>
      <c r="P260" s="240"/>
      <c r="Q260" s="240"/>
      <c r="R260" s="240"/>
      <c r="S260" s="240"/>
      <c r="T260" s="241"/>
      <c r="AT260" s="242" t="s">
        <v>294</v>
      </c>
      <c r="AU260" s="242" t="s">
        <v>82</v>
      </c>
      <c r="AV260" s="16" t="s">
        <v>290</v>
      </c>
      <c r="AW260" s="16" t="s">
        <v>34</v>
      </c>
      <c r="AX260" s="16" t="s">
        <v>80</v>
      </c>
      <c r="AY260" s="242" t="s">
        <v>283</v>
      </c>
    </row>
    <row r="261" spans="1:65" s="2" customFormat="1" ht="21.75" customHeight="1">
      <c r="A261" s="36"/>
      <c r="B261" s="37"/>
      <c r="C261" s="180" t="s">
        <v>443</v>
      </c>
      <c r="D261" s="180" t="s">
        <v>285</v>
      </c>
      <c r="E261" s="181" t="s">
        <v>1057</v>
      </c>
      <c r="F261" s="182" t="s">
        <v>1058</v>
      </c>
      <c r="G261" s="183" t="s">
        <v>427</v>
      </c>
      <c r="H261" s="184">
        <v>4.2839999999999998</v>
      </c>
      <c r="I261" s="185"/>
      <c r="J261" s="186">
        <f>ROUND(I261*H261,2)</f>
        <v>0</v>
      </c>
      <c r="K261" s="182" t="s">
        <v>289</v>
      </c>
      <c r="L261" s="41"/>
      <c r="M261" s="187" t="s">
        <v>21</v>
      </c>
      <c r="N261" s="188" t="s">
        <v>44</v>
      </c>
      <c r="O261" s="66"/>
      <c r="P261" s="189">
        <f>O261*H261</f>
        <v>0</v>
      </c>
      <c r="Q261" s="189">
        <v>2.5018699999999998</v>
      </c>
      <c r="R261" s="189">
        <f>Q261*H261</f>
        <v>10.718011079999998</v>
      </c>
      <c r="S261" s="189">
        <v>0</v>
      </c>
      <c r="T261" s="190">
        <f>S261*H261</f>
        <v>0</v>
      </c>
      <c r="U261" s="36"/>
      <c r="V261" s="36"/>
      <c r="W261" s="36"/>
      <c r="X261" s="36"/>
      <c r="Y261" s="36"/>
      <c r="Z261" s="36"/>
      <c r="AA261" s="36"/>
      <c r="AB261" s="36"/>
      <c r="AC261" s="36"/>
      <c r="AD261" s="36"/>
      <c r="AE261" s="36"/>
      <c r="AR261" s="191" t="s">
        <v>290</v>
      </c>
      <c r="AT261" s="191" t="s">
        <v>285</v>
      </c>
      <c r="AU261" s="191" t="s">
        <v>82</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290</v>
      </c>
      <c r="BM261" s="191" t="s">
        <v>6782</v>
      </c>
    </row>
    <row r="262" spans="1:65" s="2" customFormat="1" ht="11.25">
      <c r="A262" s="36"/>
      <c r="B262" s="37"/>
      <c r="C262" s="38"/>
      <c r="D262" s="193" t="s">
        <v>292</v>
      </c>
      <c r="E262" s="38"/>
      <c r="F262" s="194" t="s">
        <v>1060</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292</v>
      </c>
      <c r="AU262" s="19" t="s">
        <v>82</v>
      </c>
    </row>
    <row r="263" spans="1:65" s="15" customFormat="1" ht="11.25">
      <c r="B263" s="221"/>
      <c r="C263" s="222"/>
      <c r="D263" s="200" t="s">
        <v>294</v>
      </c>
      <c r="E263" s="223" t="s">
        <v>21</v>
      </c>
      <c r="F263" s="224" t="s">
        <v>5332</v>
      </c>
      <c r="G263" s="222"/>
      <c r="H263" s="223" t="s">
        <v>21</v>
      </c>
      <c r="I263" s="225"/>
      <c r="J263" s="222"/>
      <c r="K263" s="222"/>
      <c r="L263" s="226"/>
      <c r="M263" s="227"/>
      <c r="N263" s="228"/>
      <c r="O263" s="228"/>
      <c r="P263" s="228"/>
      <c r="Q263" s="228"/>
      <c r="R263" s="228"/>
      <c r="S263" s="228"/>
      <c r="T263" s="229"/>
      <c r="AT263" s="230" t="s">
        <v>294</v>
      </c>
      <c r="AU263" s="230" t="s">
        <v>82</v>
      </c>
      <c r="AV263" s="15" t="s">
        <v>80</v>
      </c>
      <c r="AW263" s="15" t="s">
        <v>34</v>
      </c>
      <c r="AX263" s="15" t="s">
        <v>73</v>
      </c>
      <c r="AY263" s="230" t="s">
        <v>283</v>
      </c>
    </row>
    <row r="264" spans="1:65" s="13" customFormat="1" ht="11.25">
      <c r="B264" s="198"/>
      <c r="C264" s="199"/>
      <c r="D264" s="200" t="s">
        <v>294</v>
      </c>
      <c r="E264" s="201" t="s">
        <v>21</v>
      </c>
      <c r="F264" s="202" t="s">
        <v>6783</v>
      </c>
      <c r="G264" s="199"/>
      <c r="H264" s="203">
        <v>1.26</v>
      </c>
      <c r="I264" s="204"/>
      <c r="J264" s="199"/>
      <c r="K264" s="199"/>
      <c r="L264" s="205"/>
      <c r="M264" s="206"/>
      <c r="N264" s="207"/>
      <c r="O264" s="207"/>
      <c r="P264" s="207"/>
      <c r="Q264" s="207"/>
      <c r="R264" s="207"/>
      <c r="S264" s="207"/>
      <c r="T264" s="208"/>
      <c r="AT264" s="209" t="s">
        <v>294</v>
      </c>
      <c r="AU264" s="209" t="s">
        <v>82</v>
      </c>
      <c r="AV264" s="13" t="s">
        <v>82</v>
      </c>
      <c r="AW264" s="13" t="s">
        <v>34</v>
      </c>
      <c r="AX264" s="13" t="s">
        <v>73</v>
      </c>
      <c r="AY264" s="209" t="s">
        <v>283</v>
      </c>
    </row>
    <row r="265" spans="1:65" s="13" customFormat="1" ht="11.25">
      <c r="B265" s="198"/>
      <c r="C265" s="199"/>
      <c r="D265" s="200" t="s">
        <v>294</v>
      </c>
      <c r="E265" s="201" t="s">
        <v>21</v>
      </c>
      <c r="F265" s="202" t="s">
        <v>6784</v>
      </c>
      <c r="G265" s="199"/>
      <c r="H265" s="203">
        <v>3.024</v>
      </c>
      <c r="I265" s="204"/>
      <c r="J265" s="199"/>
      <c r="K265" s="199"/>
      <c r="L265" s="205"/>
      <c r="M265" s="206"/>
      <c r="N265" s="207"/>
      <c r="O265" s="207"/>
      <c r="P265" s="207"/>
      <c r="Q265" s="207"/>
      <c r="R265" s="207"/>
      <c r="S265" s="207"/>
      <c r="T265" s="208"/>
      <c r="AT265" s="209" t="s">
        <v>294</v>
      </c>
      <c r="AU265" s="209" t="s">
        <v>82</v>
      </c>
      <c r="AV265" s="13" t="s">
        <v>82</v>
      </c>
      <c r="AW265" s="13" t="s">
        <v>34</v>
      </c>
      <c r="AX265" s="13" t="s">
        <v>73</v>
      </c>
      <c r="AY265" s="209" t="s">
        <v>283</v>
      </c>
    </row>
    <row r="266" spans="1:65" s="14" customFormat="1" ht="11.25">
      <c r="B266" s="210"/>
      <c r="C266" s="211"/>
      <c r="D266" s="200" t="s">
        <v>294</v>
      </c>
      <c r="E266" s="212" t="s">
        <v>21</v>
      </c>
      <c r="F266" s="213" t="s">
        <v>296</v>
      </c>
      <c r="G266" s="211"/>
      <c r="H266" s="214">
        <v>4.2839999999999998</v>
      </c>
      <c r="I266" s="215"/>
      <c r="J266" s="211"/>
      <c r="K266" s="211"/>
      <c r="L266" s="216"/>
      <c r="M266" s="217"/>
      <c r="N266" s="218"/>
      <c r="O266" s="218"/>
      <c r="P266" s="218"/>
      <c r="Q266" s="218"/>
      <c r="R266" s="218"/>
      <c r="S266" s="218"/>
      <c r="T266" s="219"/>
      <c r="AT266" s="220" t="s">
        <v>294</v>
      </c>
      <c r="AU266" s="220" t="s">
        <v>82</v>
      </c>
      <c r="AV266" s="14" t="s">
        <v>102</v>
      </c>
      <c r="AW266" s="14" t="s">
        <v>34</v>
      </c>
      <c r="AX266" s="14" t="s">
        <v>80</v>
      </c>
      <c r="AY266" s="220" t="s">
        <v>283</v>
      </c>
    </row>
    <row r="267" spans="1:65" s="2" customFormat="1" ht="16.5" customHeight="1">
      <c r="A267" s="36"/>
      <c r="B267" s="37"/>
      <c r="C267" s="180" t="s">
        <v>450</v>
      </c>
      <c r="D267" s="180" t="s">
        <v>285</v>
      </c>
      <c r="E267" s="181" t="s">
        <v>1062</v>
      </c>
      <c r="F267" s="182" t="s">
        <v>1063</v>
      </c>
      <c r="G267" s="183" t="s">
        <v>288</v>
      </c>
      <c r="H267" s="184">
        <v>29.4</v>
      </c>
      <c r="I267" s="185"/>
      <c r="J267" s="186">
        <f>ROUND(I267*H267,2)</f>
        <v>0</v>
      </c>
      <c r="K267" s="182" t="s">
        <v>289</v>
      </c>
      <c r="L267" s="41"/>
      <c r="M267" s="187" t="s">
        <v>21</v>
      </c>
      <c r="N267" s="188" t="s">
        <v>44</v>
      </c>
      <c r="O267" s="66"/>
      <c r="P267" s="189">
        <f>O267*H267</f>
        <v>0</v>
      </c>
      <c r="Q267" s="189">
        <v>2.64E-3</v>
      </c>
      <c r="R267" s="189">
        <f>Q267*H267</f>
        <v>7.7615999999999991E-2</v>
      </c>
      <c r="S267" s="189">
        <v>0</v>
      </c>
      <c r="T267" s="190">
        <f>S267*H267</f>
        <v>0</v>
      </c>
      <c r="U267" s="36"/>
      <c r="V267" s="36"/>
      <c r="W267" s="36"/>
      <c r="X267" s="36"/>
      <c r="Y267" s="36"/>
      <c r="Z267" s="36"/>
      <c r="AA267" s="36"/>
      <c r="AB267" s="36"/>
      <c r="AC267" s="36"/>
      <c r="AD267" s="36"/>
      <c r="AE267" s="36"/>
      <c r="AR267" s="191" t="s">
        <v>290</v>
      </c>
      <c r="AT267" s="191" t="s">
        <v>285</v>
      </c>
      <c r="AU267" s="191" t="s">
        <v>82</v>
      </c>
      <c r="AY267" s="19" t="s">
        <v>283</v>
      </c>
      <c r="BE267" s="192">
        <f>IF(N267="základní",J267,0)</f>
        <v>0</v>
      </c>
      <c r="BF267" s="192">
        <f>IF(N267="snížená",J267,0)</f>
        <v>0</v>
      </c>
      <c r="BG267" s="192">
        <f>IF(N267="zákl. přenesená",J267,0)</f>
        <v>0</v>
      </c>
      <c r="BH267" s="192">
        <f>IF(N267="sníž. přenesená",J267,0)</f>
        <v>0</v>
      </c>
      <c r="BI267" s="192">
        <f>IF(N267="nulová",J267,0)</f>
        <v>0</v>
      </c>
      <c r="BJ267" s="19" t="s">
        <v>80</v>
      </c>
      <c r="BK267" s="192">
        <f>ROUND(I267*H267,2)</f>
        <v>0</v>
      </c>
      <c r="BL267" s="19" t="s">
        <v>290</v>
      </c>
      <c r="BM267" s="191" t="s">
        <v>6785</v>
      </c>
    </row>
    <row r="268" spans="1:65" s="2" customFormat="1" ht="11.25">
      <c r="A268" s="36"/>
      <c r="B268" s="37"/>
      <c r="C268" s="38"/>
      <c r="D268" s="193" t="s">
        <v>292</v>
      </c>
      <c r="E268" s="38"/>
      <c r="F268" s="194" t="s">
        <v>1065</v>
      </c>
      <c r="G268" s="38"/>
      <c r="H268" s="38"/>
      <c r="I268" s="195"/>
      <c r="J268" s="38"/>
      <c r="K268" s="38"/>
      <c r="L268" s="41"/>
      <c r="M268" s="196"/>
      <c r="N268" s="197"/>
      <c r="O268" s="66"/>
      <c r="P268" s="66"/>
      <c r="Q268" s="66"/>
      <c r="R268" s="66"/>
      <c r="S268" s="66"/>
      <c r="T268" s="67"/>
      <c r="U268" s="36"/>
      <c r="V268" s="36"/>
      <c r="W268" s="36"/>
      <c r="X268" s="36"/>
      <c r="Y268" s="36"/>
      <c r="Z268" s="36"/>
      <c r="AA268" s="36"/>
      <c r="AB268" s="36"/>
      <c r="AC268" s="36"/>
      <c r="AD268" s="36"/>
      <c r="AE268" s="36"/>
      <c r="AT268" s="19" t="s">
        <v>292</v>
      </c>
      <c r="AU268" s="19" t="s">
        <v>82</v>
      </c>
    </row>
    <row r="269" spans="1:65" s="15" customFormat="1" ht="11.25">
      <c r="B269" s="221"/>
      <c r="C269" s="222"/>
      <c r="D269" s="200" t="s">
        <v>294</v>
      </c>
      <c r="E269" s="223" t="s">
        <v>21</v>
      </c>
      <c r="F269" s="224" t="s">
        <v>5332</v>
      </c>
      <c r="G269" s="222"/>
      <c r="H269" s="223" t="s">
        <v>21</v>
      </c>
      <c r="I269" s="225"/>
      <c r="J269" s="222"/>
      <c r="K269" s="222"/>
      <c r="L269" s="226"/>
      <c r="M269" s="227"/>
      <c r="N269" s="228"/>
      <c r="O269" s="228"/>
      <c r="P269" s="228"/>
      <c r="Q269" s="228"/>
      <c r="R269" s="228"/>
      <c r="S269" s="228"/>
      <c r="T269" s="229"/>
      <c r="AT269" s="230" t="s">
        <v>294</v>
      </c>
      <c r="AU269" s="230" t="s">
        <v>82</v>
      </c>
      <c r="AV269" s="15" t="s">
        <v>80</v>
      </c>
      <c r="AW269" s="15" t="s">
        <v>34</v>
      </c>
      <c r="AX269" s="15" t="s">
        <v>73</v>
      </c>
      <c r="AY269" s="230" t="s">
        <v>283</v>
      </c>
    </row>
    <row r="270" spans="1:65" s="13" customFormat="1" ht="11.25">
      <c r="B270" s="198"/>
      <c r="C270" s="199"/>
      <c r="D270" s="200" t="s">
        <v>294</v>
      </c>
      <c r="E270" s="201" t="s">
        <v>21</v>
      </c>
      <c r="F270" s="202" t="s">
        <v>6786</v>
      </c>
      <c r="G270" s="199"/>
      <c r="H270" s="203">
        <v>9.24</v>
      </c>
      <c r="I270" s="204"/>
      <c r="J270" s="199"/>
      <c r="K270" s="199"/>
      <c r="L270" s="205"/>
      <c r="M270" s="206"/>
      <c r="N270" s="207"/>
      <c r="O270" s="207"/>
      <c r="P270" s="207"/>
      <c r="Q270" s="207"/>
      <c r="R270" s="207"/>
      <c r="S270" s="207"/>
      <c r="T270" s="208"/>
      <c r="AT270" s="209" t="s">
        <v>294</v>
      </c>
      <c r="AU270" s="209" t="s">
        <v>82</v>
      </c>
      <c r="AV270" s="13" t="s">
        <v>82</v>
      </c>
      <c r="AW270" s="13" t="s">
        <v>34</v>
      </c>
      <c r="AX270" s="13" t="s">
        <v>73</v>
      </c>
      <c r="AY270" s="209" t="s">
        <v>283</v>
      </c>
    </row>
    <row r="271" spans="1:65" s="13" customFormat="1" ht="11.25">
      <c r="B271" s="198"/>
      <c r="C271" s="199"/>
      <c r="D271" s="200" t="s">
        <v>294</v>
      </c>
      <c r="E271" s="201" t="s">
        <v>21</v>
      </c>
      <c r="F271" s="202" t="s">
        <v>6787</v>
      </c>
      <c r="G271" s="199"/>
      <c r="H271" s="203">
        <v>20.16</v>
      </c>
      <c r="I271" s="204"/>
      <c r="J271" s="199"/>
      <c r="K271" s="199"/>
      <c r="L271" s="205"/>
      <c r="M271" s="206"/>
      <c r="N271" s="207"/>
      <c r="O271" s="207"/>
      <c r="P271" s="207"/>
      <c r="Q271" s="207"/>
      <c r="R271" s="207"/>
      <c r="S271" s="207"/>
      <c r="T271" s="208"/>
      <c r="AT271" s="209" t="s">
        <v>294</v>
      </c>
      <c r="AU271" s="209" t="s">
        <v>82</v>
      </c>
      <c r="AV271" s="13" t="s">
        <v>82</v>
      </c>
      <c r="AW271" s="13" t="s">
        <v>34</v>
      </c>
      <c r="AX271" s="13" t="s">
        <v>73</v>
      </c>
      <c r="AY271" s="209" t="s">
        <v>283</v>
      </c>
    </row>
    <row r="272" spans="1:65" s="14" customFormat="1" ht="11.25">
      <c r="B272" s="210"/>
      <c r="C272" s="211"/>
      <c r="D272" s="200" t="s">
        <v>294</v>
      </c>
      <c r="E272" s="212" t="s">
        <v>21</v>
      </c>
      <c r="F272" s="213" t="s">
        <v>296</v>
      </c>
      <c r="G272" s="211"/>
      <c r="H272" s="214">
        <v>29.4</v>
      </c>
      <c r="I272" s="215"/>
      <c r="J272" s="211"/>
      <c r="K272" s="211"/>
      <c r="L272" s="216"/>
      <c r="M272" s="217"/>
      <c r="N272" s="218"/>
      <c r="O272" s="218"/>
      <c r="P272" s="218"/>
      <c r="Q272" s="218"/>
      <c r="R272" s="218"/>
      <c r="S272" s="218"/>
      <c r="T272" s="219"/>
      <c r="AT272" s="220" t="s">
        <v>294</v>
      </c>
      <c r="AU272" s="220" t="s">
        <v>82</v>
      </c>
      <c r="AV272" s="14" t="s">
        <v>102</v>
      </c>
      <c r="AW272" s="14" t="s">
        <v>34</v>
      </c>
      <c r="AX272" s="14" t="s">
        <v>80</v>
      </c>
      <c r="AY272" s="220" t="s">
        <v>283</v>
      </c>
    </row>
    <row r="273" spans="1:65" s="2" customFormat="1" ht="16.5" customHeight="1">
      <c r="A273" s="36"/>
      <c r="B273" s="37"/>
      <c r="C273" s="180" t="s">
        <v>458</v>
      </c>
      <c r="D273" s="180" t="s">
        <v>285</v>
      </c>
      <c r="E273" s="181" t="s">
        <v>1067</v>
      </c>
      <c r="F273" s="182" t="s">
        <v>1068</v>
      </c>
      <c r="G273" s="183" t="s">
        <v>288</v>
      </c>
      <c r="H273" s="184">
        <v>29.4</v>
      </c>
      <c r="I273" s="185"/>
      <c r="J273" s="186">
        <f>ROUND(I273*H273,2)</f>
        <v>0</v>
      </c>
      <c r="K273" s="182" t="s">
        <v>289</v>
      </c>
      <c r="L273" s="41"/>
      <c r="M273" s="187" t="s">
        <v>21</v>
      </c>
      <c r="N273" s="188" t="s">
        <v>44</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290</v>
      </c>
      <c r="AT273" s="191" t="s">
        <v>285</v>
      </c>
      <c r="AU273" s="191" t="s">
        <v>82</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290</v>
      </c>
      <c r="BM273" s="191" t="s">
        <v>6788</v>
      </c>
    </row>
    <row r="274" spans="1:65" s="2" customFormat="1" ht="11.25">
      <c r="A274" s="36"/>
      <c r="B274" s="37"/>
      <c r="C274" s="38"/>
      <c r="D274" s="193" t="s">
        <v>292</v>
      </c>
      <c r="E274" s="38"/>
      <c r="F274" s="194" t="s">
        <v>1070</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292</v>
      </c>
      <c r="AU274" s="19" t="s">
        <v>82</v>
      </c>
    </row>
    <row r="275" spans="1:65" s="13" customFormat="1" ht="11.25">
      <c r="B275" s="198"/>
      <c r="C275" s="199"/>
      <c r="D275" s="200" t="s">
        <v>294</v>
      </c>
      <c r="E275" s="201" t="s">
        <v>21</v>
      </c>
      <c r="F275" s="202" t="s">
        <v>6789</v>
      </c>
      <c r="G275" s="199"/>
      <c r="H275" s="203">
        <v>29.4</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4" customFormat="1" ht="11.25">
      <c r="B276" s="210"/>
      <c r="C276" s="211"/>
      <c r="D276" s="200" t="s">
        <v>294</v>
      </c>
      <c r="E276" s="212" t="s">
        <v>21</v>
      </c>
      <c r="F276" s="213" t="s">
        <v>296</v>
      </c>
      <c r="G276" s="211"/>
      <c r="H276" s="214">
        <v>29.4</v>
      </c>
      <c r="I276" s="215"/>
      <c r="J276" s="211"/>
      <c r="K276" s="211"/>
      <c r="L276" s="216"/>
      <c r="M276" s="217"/>
      <c r="N276" s="218"/>
      <c r="O276" s="218"/>
      <c r="P276" s="218"/>
      <c r="Q276" s="218"/>
      <c r="R276" s="218"/>
      <c r="S276" s="218"/>
      <c r="T276" s="219"/>
      <c r="AT276" s="220" t="s">
        <v>294</v>
      </c>
      <c r="AU276" s="220" t="s">
        <v>82</v>
      </c>
      <c r="AV276" s="14" t="s">
        <v>102</v>
      </c>
      <c r="AW276" s="14" t="s">
        <v>34</v>
      </c>
      <c r="AX276" s="14" t="s">
        <v>80</v>
      </c>
      <c r="AY276" s="220" t="s">
        <v>283</v>
      </c>
    </row>
    <row r="277" spans="1:65" s="2" customFormat="1" ht="16.5" customHeight="1">
      <c r="A277" s="36"/>
      <c r="B277" s="37"/>
      <c r="C277" s="180" t="s">
        <v>464</v>
      </c>
      <c r="D277" s="180" t="s">
        <v>285</v>
      </c>
      <c r="E277" s="181" t="s">
        <v>1072</v>
      </c>
      <c r="F277" s="182" t="s">
        <v>1073</v>
      </c>
      <c r="G277" s="183" t="s">
        <v>473</v>
      </c>
      <c r="H277" s="184">
        <v>0.85699999999999998</v>
      </c>
      <c r="I277" s="185"/>
      <c r="J277" s="186">
        <f>ROUND(I277*H277,2)</f>
        <v>0</v>
      </c>
      <c r="K277" s="182" t="s">
        <v>289</v>
      </c>
      <c r="L277" s="41"/>
      <c r="M277" s="187" t="s">
        <v>21</v>
      </c>
      <c r="N277" s="188" t="s">
        <v>44</v>
      </c>
      <c r="O277" s="66"/>
      <c r="P277" s="189">
        <f>O277*H277</f>
        <v>0</v>
      </c>
      <c r="Q277" s="189">
        <v>1.0606199999999999</v>
      </c>
      <c r="R277" s="189">
        <f>Q277*H277</f>
        <v>0.90895133999999989</v>
      </c>
      <c r="S277" s="189">
        <v>0</v>
      </c>
      <c r="T277" s="190">
        <f>S277*H277</f>
        <v>0</v>
      </c>
      <c r="U277" s="36"/>
      <c r="V277" s="36"/>
      <c r="W277" s="36"/>
      <c r="X277" s="36"/>
      <c r="Y277" s="36"/>
      <c r="Z277" s="36"/>
      <c r="AA277" s="36"/>
      <c r="AB277" s="36"/>
      <c r="AC277" s="36"/>
      <c r="AD277" s="36"/>
      <c r="AE277" s="36"/>
      <c r="AR277" s="191" t="s">
        <v>290</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290</v>
      </c>
      <c r="BM277" s="191" t="s">
        <v>6790</v>
      </c>
    </row>
    <row r="278" spans="1:65" s="2" customFormat="1" ht="11.25">
      <c r="A278" s="36"/>
      <c r="B278" s="37"/>
      <c r="C278" s="38"/>
      <c r="D278" s="193" t="s">
        <v>292</v>
      </c>
      <c r="E278" s="38"/>
      <c r="F278" s="194" t="s">
        <v>1075</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292</v>
      </c>
      <c r="AU278" s="19" t="s">
        <v>82</v>
      </c>
    </row>
    <row r="279" spans="1:65" s="2" customFormat="1" ht="19.5">
      <c r="A279" s="36"/>
      <c r="B279" s="37"/>
      <c r="C279" s="38"/>
      <c r="D279" s="200" t="s">
        <v>436</v>
      </c>
      <c r="E279" s="38"/>
      <c r="F279" s="231" t="s">
        <v>1539</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436</v>
      </c>
      <c r="AU279" s="19" t="s">
        <v>82</v>
      </c>
    </row>
    <row r="280" spans="1:65" s="13" customFormat="1" ht="11.25">
      <c r="B280" s="198"/>
      <c r="C280" s="199"/>
      <c r="D280" s="200" t="s">
        <v>294</v>
      </c>
      <c r="E280" s="201" t="s">
        <v>21</v>
      </c>
      <c r="F280" s="202" t="s">
        <v>6791</v>
      </c>
      <c r="G280" s="199"/>
      <c r="H280" s="203">
        <v>0.85699999999999998</v>
      </c>
      <c r="I280" s="204"/>
      <c r="J280" s="199"/>
      <c r="K280" s="199"/>
      <c r="L280" s="205"/>
      <c r="M280" s="206"/>
      <c r="N280" s="207"/>
      <c r="O280" s="207"/>
      <c r="P280" s="207"/>
      <c r="Q280" s="207"/>
      <c r="R280" s="207"/>
      <c r="S280" s="207"/>
      <c r="T280" s="208"/>
      <c r="AT280" s="209" t="s">
        <v>294</v>
      </c>
      <c r="AU280" s="209" t="s">
        <v>82</v>
      </c>
      <c r="AV280" s="13" t="s">
        <v>82</v>
      </c>
      <c r="AW280" s="13" t="s">
        <v>34</v>
      </c>
      <c r="AX280" s="13" t="s">
        <v>73</v>
      </c>
      <c r="AY280" s="209" t="s">
        <v>283</v>
      </c>
    </row>
    <row r="281" spans="1:65" s="14" customFormat="1" ht="11.25">
      <c r="B281" s="210"/>
      <c r="C281" s="211"/>
      <c r="D281" s="200" t="s">
        <v>294</v>
      </c>
      <c r="E281" s="212" t="s">
        <v>21</v>
      </c>
      <c r="F281" s="213" t="s">
        <v>296</v>
      </c>
      <c r="G281" s="211"/>
      <c r="H281" s="214">
        <v>0.85699999999999998</v>
      </c>
      <c r="I281" s="215"/>
      <c r="J281" s="211"/>
      <c r="K281" s="211"/>
      <c r="L281" s="216"/>
      <c r="M281" s="217"/>
      <c r="N281" s="218"/>
      <c r="O281" s="218"/>
      <c r="P281" s="218"/>
      <c r="Q281" s="218"/>
      <c r="R281" s="218"/>
      <c r="S281" s="218"/>
      <c r="T281" s="219"/>
      <c r="AT281" s="220" t="s">
        <v>294</v>
      </c>
      <c r="AU281" s="220" t="s">
        <v>82</v>
      </c>
      <c r="AV281" s="14" t="s">
        <v>102</v>
      </c>
      <c r="AW281" s="14" t="s">
        <v>34</v>
      </c>
      <c r="AX281" s="14" t="s">
        <v>80</v>
      </c>
      <c r="AY281" s="220" t="s">
        <v>283</v>
      </c>
    </row>
    <row r="282" spans="1:65" s="12" customFormat="1" ht="22.9" customHeight="1">
      <c r="B282" s="164"/>
      <c r="C282" s="165"/>
      <c r="D282" s="166" t="s">
        <v>72</v>
      </c>
      <c r="E282" s="178" t="s">
        <v>102</v>
      </c>
      <c r="F282" s="178" t="s">
        <v>1100</v>
      </c>
      <c r="G282" s="165"/>
      <c r="H282" s="165"/>
      <c r="I282" s="168"/>
      <c r="J282" s="179">
        <f>BK282</f>
        <v>0</v>
      </c>
      <c r="K282" s="165"/>
      <c r="L282" s="170"/>
      <c r="M282" s="171"/>
      <c r="N282" s="172"/>
      <c r="O282" s="172"/>
      <c r="P282" s="173">
        <f>SUM(P283:P335)</f>
        <v>0</v>
      </c>
      <c r="Q282" s="172"/>
      <c r="R282" s="173">
        <f>SUM(R283:R335)</f>
        <v>35.695786940000005</v>
      </c>
      <c r="S282" s="172"/>
      <c r="T282" s="174">
        <f>SUM(T283:T335)</f>
        <v>0</v>
      </c>
      <c r="AR282" s="175" t="s">
        <v>80</v>
      </c>
      <c r="AT282" s="176" t="s">
        <v>72</v>
      </c>
      <c r="AU282" s="176" t="s">
        <v>80</v>
      </c>
      <c r="AY282" s="175" t="s">
        <v>283</v>
      </c>
      <c r="BK282" s="177">
        <f>SUM(BK283:BK335)</f>
        <v>0</v>
      </c>
    </row>
    <row r="283" spans="1:65" s="2" customFormat="1" ht="24.2" customHeight="1">
      <c r="A283" s="36"/>
      <c r="B283" s="37"/>
      <c r="C283" s="180" t="s">
        <v>470</v>
      </c>
      <c r="D283" s="180" t="s">
        <v>285</v>
      </c>
      <c r="E283" s="181" t="s">
        <v>5340</v>
      </c>
      <c r="F283" s="182" t="s">
        <v>5341</v>
      </c>
      <c r="G283" s="183" t="s">
        <v>288</v>
      </c>
      <c r="H283" s="184">
        <v>13.55</v>
      </c>
      <c r="I283" s="185"/>
      <c r="J283" s="186">
        <f>ROUND(I283*H283,2)</f>
        <v>0</v>
      </c>
      <c r="K283" s="182" t="s">
        <v>289</v>
      </c>
      <c r="L283" s="41"/>
      <c r="M283" s="187" t="s">
        <v>21</v>
      </c>
      <c r="N283" s="188" t="s">
        <v>44</v>
      </c>
      <c r="O283" s="66"/>
      <c r="P283" s="189">
        <f>O283*H283</f>
        <v>0</v>
      </c>
      <c r="Q283" s="189">
        <v>0.36276999999999998</v>
      </c>
      <c r="R283" s="189">
        <f>Q283*H283</f>
        <v>4.9155335000000004</v>
      </c>
      <c r="S283" s="189">
        <v>0</v>
      </c>
      <c r="T283" s="190">
        <f>S283*H283</f>
        <v>0</v>
      </c>
      <c r="U283" s="36"/>
      <c r="V283" s="36"/>
      <c r="W283" s="36"/>
      <c r="X283" s="36"/>
      <c r="Y283" s="36"/>
      <c r="Z283" s="36"/>
      <c r="AA283" s="36"/>
      <c r="AB283" s="36"/>
      <c r="AC283" s="36"/>
      <c r="AD283" s="36"/>
      <c r="AE283" s="36"/>
      <c r="AR283" s="191" t="s">
        <v>290</v>
      </c>
      <c r="AT283" s="191" t="s">
        <v>285</v>
      </c>
      <c r="AU283" s="191" t="s">
        <v>82</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290</v>
      </c>
      <c r="BM283" s="191" t="s">
        <v>6792</v>
      </c>
    </row>
    <row r="284" spans="1:65" s="2" customFormat="1" ht="11.25">
      <c r="A284" s="36"/>
      <c r="B284" s="37"/>
      <c r="C284" s="38"/>
      <c r="D284" s="193" t="s">
        <v>292</v>
      </c>
      <c r="E284" s="38"/>
      <c r="F284" s="194" t="s">
        <v>5343</v>
      </c>
      <c r="G284" s="38"/>
      <c r="H284" s="38"/>
      <c r="I284" s="195"/>
      <c r="J284" s="38"/>
      <c r="K284" s="38"/>
      <c r="L284" s="41"/>
      <c r="M284" s="196"/>
      <c r="N284" s="197"/>
      <c r="O284" s="66"/>
      <c r="P284" s="66"/>
      <c r="Q284" s="66"/>
      <c r="R284" s="66"/>
      <c r="S284" s="66"/>
      <c r="T284" s="67"/>
      <c r="U284" s="36"/>
      <c r="V284" s="36"/>
      <c r="W284" s="36"/>
      <c r="X284" s="36"/>
      <c r="Y284" s="36"/>
      <c r="Z284" s="36"/>
      <c r="AA284" s="36"/>
      <c r="AB284" s="36"/>
      <c r="AC284" s="36"/>
      <c r="AD284" s="36"/>
      <c r="AE284" s="36"/>
      <c r="AT284" s="19" t="s">
        <v>292</v>
      </c>
      <c r="AU284" s="19" t="s">
        <v>82</v>
      </c>
    </row>
    <row r="285" spans="1:65" s="13" customFormat="1" ht="11.25">
      <c r="B285" s="198"/>
      <c r="C285" s="199"/>
      <c r="D285" s="200" t="s">
        <v>294</v>
      </c>
      <c r="E285" s="201" t="s">
        <v>21</v>
      </c>
      <c r="F285" s="202" t="s">
        <v>6793</v>
      </c>
      <c r="G285" s="199"/>
      <c r="H285" s="203">
        <v>13.55</v>
      </c>
      <c r="I285" s="204"/>
      <c r="J285" s="199"/>
      <c r="K285" s="199"/>
      <c r="L285" s="205"/>
      <c r="M285" s="206"/>
      <c r="N285" s="207"/>
      <c r="O285" s="207"/>
      <c r="P285" s="207"/>
      <c r="Q285" s="207"/>
      <c r="R285" s="207"/>
      <c r="S285" s="207"/>
      <c r="T285" s="208"/>
      <c r="AT285" s="209" t="s">
        <v>294</v>
      </c>
      <c r="AU285" s="209" t="s">
        <v>82</v>
      </c>
      <c r="AV285" s="13" t="s">
        <v>82</v>
      </c>
      <c r="AW285" s="13" t="s">
        <v>34</v>
      </c>
      <c r="AX285" s="13" t="s">
        <v>73</v>
      </c>
      <c r="AY285" s="209" t="s">
        <v>283</v>
      </c>
    </row>
    <row r="286" spans="1:65" s="14" customFormat="1" ht="11.25">
      <c r="B286" s="210"/>
      <c r="C286" s="211"/>
      <c r="D286" s="200" t="s">
        <v>294</v>
      </c>
      <c r="E286" s="212" t="s">
        <v>21</v>
      </c>
      <c r="F286" s="213" t="s">
        <v>296</v>
      </c>
      <c r="G286" s="211"/>
      <c r="H286" s="214">
        <v>13.55</v>
      </c>
      <c r="I286" s="215"/>
      <c r="J286" s="211"/>
      <c r="K286" s="211"/>
      <c r="L286" s="216"/>
      <c r="M286" s="217"/>
      <c r="N286" s="218"/>
      <c r="O286" s="218"/>
      <c r="P286" s="218"/>
      <c r="Q286" s="218"/>
      <c r="R286" s="218"/>
      <c r="S286" s="218"/>
      <c r="T286" s="219"/>
      <c r="AT286" s="220" t="s">
        <v>294</v>
      </c>
      <c r="AU286" s="220" t="s">
        <v>82</v>
      </c>
      <c r="AV286" s="14" t="s">
        <v>102</v>
      </c>
      <c r="AW286" s="14" t="s">
        <v>34</v>
      </c>
      <c r="AX286" s="14" t="s">
        <v>80</v>
      </c>
      <c r="AY286" s="220" t="s">
        <v>283</v>
      </c>
    </row>
    <row r="287" spans="1:65" s="2" customFormat="1" ht="24.2" customHeight="1">
      <c r="A287" s="36"/>
      <c r="B287" s="37"/>
      <c r="C287" s="180" t="s">
        <v>477</v>
      </c>
      <c r="D287" s="180" t="s">
        <v>285</v>
      </c>
      <c r="E287" s="181" t="s">
        <v>1101</v>
      </c>
      <c r="F287" s="182" t="s">
        <v>1102</v>
      </c>
      <c r="G287" s="183" t="s">
        <v>288</v>
      </c>
      <c r="H287" s="184">
        <v>89.049000000000007</v>
      </c>
      <c r="I287" s="185"/>
      <c r="J287" s="186">
        <f>ROUND(I287*H287,2)</f>
        <v>0</v>
      </c>
      <c r="K287" s="182" t="s">
        <v>289</v>
      </c>
      <c r="L287" s="41"/>
      <c r="M287" s="187" t="s">
        <v>21</v>
      </c>
      <c r="N287" s="188" t="s">
        <v>44</v>
      </c>
      <c r="O287" s="66"/>
      <c r="P287" s="189">
        <f>O287*H287</f>
        <v>0</v>
      </c>
      <c r="Q287" s="189">
        <v>0.28048000000000001</v>
      </c>
      <c r="R287" s="189">
        <f>Q287*H287</f>
        <v>24.976463520000003</v>
      </c>
      <c r="S287" s="189">
        <v>0</v>
      </c>
      <c r="T287" s="190">
        <f>S287*H287</f>
        <v>0</v>
      </c>
      <c r="U287" s="36"/>
      <c r="V287" s="36"/>
      <c r="W287" s="36"/>
      <c r="X287" s="36"/>
      <c r="Y287" s="36"/>
      <c r="Z287" s="36"/>
      <c r="AA287" s="36"/>
      <c r="AB287" s="36"/>
      <c r="AC287" s="36"/>
      <c r="AD287" s="36"/>
      <c r="AE287" s="36"/>
      <c r="AR287" s="191" t="s">
        <v>290</v>
      </c>
      <c r="AT287" s="191" t="s">
        <v>285</v>
      </c>
      <c r="AU287" s="191" t="s">
        <v>82</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290</v>
      </c>
      <c r="BM287" s="191" t="s">
        <v>6794</v>
      </c>
    </row>
    <row r="288" spans="1:65" s="2" customFormat="1" ht="11.25">
      <c r="A288" s="36"/>
      <c r="B288" s="37"/>
      <c r="C288" s="38"/>
      <c r="D288" s="193" t="s">
        <v>292</v>
      </c>
      <c r="E288" s="38"/>
      <c r="F288" s="194" t="s">
        <v>1104</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292</v>
      </c>
      <c r="AU288" s="19" t="s">
        <v>82</v>
      </c>
    </row>
    <row r="289" spans="1:65" s="15" customFormat="1" ht="11.25">
      <c r="B289" s="221"/>
      <c r="C289" s="222"/>
      <c r="D289" s="200" t="s">
        <v>294</v>
      </c>
      <c r="E289" s="223" t="s">
        <v>21</v>
      </c>
      <c r="F289" s="224" t="s">
        <v>5346</v>
      </c>
      <c r="G289" s="222"/>
      <c r="H289" s="223" t="s">
        <v>21</v>
      </c>
      <c r="I289" s="225"/>
      <c r="J289" s="222"/>
      <c r="K289" s="222"/>
      <c r="L289" s="226"/>
      <c r="M289" s="227"/>
      <c r="N289" s="228"/>
      <c r="O289" s="228"/>
      <c r="P289" s="228"/>
      <c r="Q289" s="228"/>
      <c r="R289" s="228"/>
      <c r="S289" s="228"/>
      <c r="T289" s="229"/>
      <c r="AT289" s="230" t="s">
        <v>294</v>
      </c>
      <c r="AU289" s="230" t="s">
        <v>82</v>
      </c>
      <c r="AV289" s="15" t="s">
        <v>80</v>
      </c>
      <c r="AW289" s="15" t="s">
        <v>34</v>
      </c>
      <c r="AX289" s="15" t="s">
        <v>73</v>
      </c>
      <c r="AY289" s="230" t="s">
        <v>283</v>
      </c>
    </row>
    <row r="290" spans="1:65" s="13" customFormat="1" ht="11.25">
      <c r="B290" s="198"/>
      <c r="C290" s="199"/>
      <c r="D290" s="200" t="s">
        <v>294</v>
      </c>
      <c r="E290" s="201" t="s">
        <v>21</v>
      </c>
      <c r="F290" s="202" t="s">
        <v>6795</v>
      </c>
      <c r="G290" s="199"/>
      <c r="H290" s="203">
        <v>93.224999999999994</v>
      </c>
      <c r="I290" s="204"/>
      <c r="J290" s="199"/>
      <c r="K290" s="199"/>
      <c r="L290" s="205"/>
      <c r="M290" s="206"/>
      <c r="N290" s="207"/>
      <c r="O290" s="207"/>
      <c r="P290" s="207"/>
      <c r="Q290" s="207"/>
      <c r="R290" s="207"/>
      <c r="S290" s="207"/>
      <c r="T290" s="208"/>
      <c r="AT290" s="209" t="s">
        <v>294</v>
      </c>
      <c r="AU290" s="209" t="s">
        <v>82</v>
      </c>
      <c r="AV290" s="13" t="s">
        <v>82</v>
      </c>
      <c r="AW290" s="13" t="s">
        <v>34</v>
      </c>
      <c r="AX290" s="13" t="s">
        <v>73</v>
      </c>
      <c r="AY290" s="209" t="s">
        <v>283</v>
      </c>
    </row>
    <row r="291" spans="1:65" s="13" customFormat="1" ht="11.25">
      <c r="B291" s="198"/>
      <c r="C291" s="199"/>
      <c r="D291" s="200" t="s">
        <v>294</v>
      </c>
      <c r="E291" s="201" t="s">
        <v>21</v>
      </c>
      <c r="F291" s="202" t="s">
        <v>6796</v>
      </c>
      <c r="G291" s="199"/>
      <c r="H291" s="203">
        <v>-16.126000000000001</v>
      </c>
      <c r="I291" s="204"/>
      <c r="J291" s="199"/>
      <c r="K291" s="199"/>
      <c r="L291" s="205"/>
      <c r="M291" s="206"/>
      <c r="N291" s="207"/>
      <c r="O291" s="207"/>
      <c r="P291" s="207"/>
      <c r="Q291" s="207"/>
      <c r="R291" s="207"/>
      <c r="S291" s="207"/>
      <c r="T291" s="208"/>
      <c r="AT291" s="209" t="s">
        <v>294</v>
      </c>
      <c r="AU291" s="209" t="s">
        <v>82</v>
      </c>
      <c r="AV291" s="13" t="s">
        <v>82</v>
      </c>
      <c r="AW291" s="13" t="s">
        <v>34</v>
      </c>
      <c r="AX291" s="13" t="s">
        <v>73</v>
      </c>
      <c r="AY291" s="209" t="s">
        <v>283</v>
      </c>
    </row>
    <row r="292" spans="1:65" s="13" customFormat="1" ht="11.25">
      <c r="B292" s="198"/>
      <c r="C292" s="199"/>
      <c r="D292" s="200" t="s">
        <v>294</v>
      </c>
      <c r="E292" s="201" t="s">
        <v>21</v>
      </c>
      <c r="F292" s="202" t="s">
        <v>6797</v>
      </c>
      <c r="G292" s="199"/>
      <c r="H292" s="203">
        <v>6.95</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4" customFormat="1" ht="11.25">
      <c r="B293" s="210"/>
      <c r="C293" s="211"/>
      <c r="D293" s="200" t="s">
        <v>294</v>
      </c>
      <c r="E293" s="212" t="s">
        <v>21</v>
      </c>
      <c r="F293" s="213" t="s">
        <v>296</v>
      </c>
      <c r="G293" s="211"/>
      <c r="H293" s="214">
        <v>84.049000000000007</v>
      </c>
      <c r="I293" s="215"/>
      <c r="J293" s="211"/>
      <c r="K293" s="211"/>
      <c r="L293" s="216"/>
      <c r="M293" s="217"/>
      <c r="N293" s="218"/>
      <c r="O293" s="218"/>
      <c r="P293" s="218"/>
      <c r="Q293" s="218"/>
      <c r="R293" s="218"/>
      <c r="S293" s="218"/>
      <c r="T293" s="219"/>
      <c r="AT293" s="220" t="s">
        <v>294</v>
      </c>
      <c r="AU293" s="220" t="s">
        <v>82</v>
      </c>
      <c r="AV293" s="14" t="s">
        <v>102</v>
      </c>
      <c r="AW293" s="14" t="s">
        <v>34</v>
      </c>
      <c r="AX293" s="14" t="s">
        <v>73</v>
      </c>
      <c r="AY293" s="220" t="s">
        <v>283</v>
      </c>
    </row>
    <row r="294" spans="1:65" s="13" customFormat="1" ht="11.25">
      <c r="B294" s="198"/>
      <c r="C294" s="199"/>
      <c r="D294" s="200" t="s">
        <v>294</v>
      </c>
      <c r="E294" s="201" t="s">
        <v>21</v>
      </c>
      <c r="F294" s="202" t="s">
        <v>315</v>
      </c>
      <c r="G294" s="199"/>
      <c r="H294" s="203">
        <v>5</v>
      </c>
      <c r="I294" s="204"/>
      <c r="J294" s="199"/>
      <c r="K294" s="199"/>
      <c r="L294" s="205"/>
      <c r="M294" s="206"/>
      <c r="N294" s="207"/>
      <c r="O294" s="207"/>
      <c r="P294" s="207"/>
      <c r="Q294" s="207"/>
      <c r="R294" s="207"/>
      <c r="S294" s="207"/>
      <c r="T294" s="208"/>
      <c r="AT294" s="209" t="s">
        <v>294</v>
      </c>
      <c r="AU294" s="209" t="s">
        <v>82</v>
      </c>
      <c r="AV294" s="13" t="s">
        <v>82</v>
      </c>
      <c r="AW294" s="13" t="s">
        <v>34</v>
      </c>
      <c r="AX294" s="13" t="s">
        <v>73</v>
      </c>
      <c r="AY294" s="209" t="s">
        <v>283</v>
      </c>
    </row>
    <row r="295" spans="1:65" s="16" customFormat="1" ht="11.25">
      <c r="B295" s="232"/>
      <c r="C295" s="233"/>
      <c r="D295" s="200" t="s">
        <v>294</v>
      </c>
      <c r="E295" s="234" t="s">
        <v>21</v>
      </c>
      <c r="F295" s="235" t="s">
        <v>442</v>
      </c>
      <c r="G295" s="233"/>
      <c r="H295" s="236">
        <v>89.049000000000007</v>
      </c>
      <c r="I295" s="237"/>
      <c r="J295" s="233"/>
      <c r="K295" s="233"/>
      <c r="L295" s="238"/>
      <c r="M295" s="239"/>
      <c r="N295" s="240"/>
      <c r="O295" s="240"/>
      <c r="P295" s="240"/>
      <c r="Q295" s="240"/>
      <c r="R295" s="240"/>
      <c r="S295" s="240"/>
      <c r="T295" s="241"/>
      <c r="AT295" s="242" t="s">
        <v>294</v>
      </c>
      <c r="AU295" s="242" t="s">
        <v>82</v>
      </c>
      <c r="AV295" s="16" t="s">
        <v>290</v>
      </c>
      <c r="AW295" s="16" t="s">
        <v>34</v>
      </c>
      <c r="AX295" s="16" t="s">
        <v>80</v>
      </c>
      <c r="AY295" s="242" t="s">
        <v>283</v>
      </c>
    </row>
    <row r="296" spans="1:65" s="2" customFormat="1" ht="24.2" customHeight="1">
      <c r="A296" s="36"/>
      <c r="B296" s="37"/>
      <c r="C296" s="180" t="s">
        <v>485</v>
      </c>
      <c r="D296" s="180" t="s">
        <v>285</v>
      </c>
      <c r="E296" s="181" t="s">
        <v>1135</v>
      </c>
      <c r="F296" s="182" t="s">
        <v>1136</v>
      </c>
      <c r="G296" s="183" t="s">
        <v>473</v>
      </c>
      <c r="H296" s="184">
        <v>0.14199999999999999</v>
      </c>
      <c r="I296" s="185"/>
      <c r="J296" s="186">
        <f>ROUND(I296*H296,2)</f>
        <v>0</v>
      </c>
      <c r="K296" s="182" t="s">
        <v>289</v>
      </c>
      <c r="L296" s="41"/>
      <c r="M296" s="187" t="s">
        <v>21</v>
      </c>
      <c r="N296" s="188" t="s">
        <v>44</v>
      </c>
      <c r="O296" s="66"/>
      <c r="P296" s="189">
        <f>O296*H296</f>
        <v>0</v>
      </c>
      <c r="Q296" s="189">
        <v>1.04922</v>
      </c>
      <c r="R296" s="189">
        <f>Q296*H296</f>
        <v>0.14898924</v>
      </c>
      <c r="S296" s="189">
        <v>0</v>
      </c>
      <c r="T296" s="190">
        <f>S296*H296</f>
        <v>0</v>
      </c>
      <c r="U296" s="36"/>
      <c r="V296" s="36"/>
      <c r="W296" s="36"/>
      <c r="X296" s="36"/>
      <c r="Y296" s="36"/>
      <c r="Z296" s="36"/>
      <c r="AA296" s="36"/>
      <c r="AB296" s="36"/>
      <c r="AC296" s="36"/>
      <c r="AD296" s="36"/>
      <c r="AE296" s="36"/>
      <c r="AR296" s="191" t="s">
        <v>290</v>
      </c>
      <c r="AT296" s="191" t="s">
        <v>285</v>
      </c>
      <c r="AU296" s="191" t="s">
        <v>82</v>
      </c>
      <c r="AY296" s="19" t="s">
        <v>283</v>
      </c>
      <c r="BE296" s="192">
        <f>IF(N296="základní",J296,0)</f>
        <v>0</v>
      </c>
      <c r="BF296" s="192">
        <f>IF(N296="snížená",J296,0)</f>
        <v>0</v>
      </c>
      <c r="BG296" s="192">
        <f>IF(N296="zákl. přenesená",J296,0)</f>
        <v>0</v>
      </c>
      <c r="BH296" s="192">
        <f>IF(N296="sníž. přenesená",J296,0)</f>
        <v>0</v>
      </c>
      <c r="BI296" s="192">
        <f>IF(N296="nulová",J296,0)</f>
        <v>0</v>
      </c>
      <c r="BJ296" s="19" t="s">
        <v>80</v>
      </c>
      <c r="BK296" s="192">
        <f>ROUND(I296*H296,2)</f>
        <v>0</v>
      </c>
      <c r="BL296" s="19" t="s">
        <v>290</v>
      </c>
      <c r="BM296" s="191" t="s">
        <v>6798</v>
      </c>
    </row>
    <row r="297" spans="1:65" s="2" customFormat="1" ht="11.25">
      <c r="A297" s="36"/>
      <c r="B297" s="37"/>
      <c r="C297" s="38"/>
      <c r="D297" s="193" t="s">
        <v>292</v>
      </c>
      <c r="E297" s="38"/>
      <c r="F297" s="194" t="s">
        <v>1138</v>
      </c>
      <c r="G297" s="38"/>
      <c r="H297" s="38"/>
      <c r="I297" s="195"/>
      <c r="J297" s="38"/>
      <c r="K297" s="38"/>
      <c r="L297" s="41"/>
      <c r="M297" s="196"/>
      <c r="N297" s="197"/>
      <c r="O297" s="66"/>
      <c r="P297" s="66"/>
      <c r="Q297" s="66"/>
      <c r="R297" s="66"/>
      <c r="S297" s="66"/>
      <c r="T297" s="67"/>
      <c r="U297" s="36"/>
      <c r="V297" s="36"/>
      <c r="W297" s="36"/>
      <c r="X297" s="36"/>
      <c r="Y297" s="36"/>
      <c r="Z297" s="36"/>
      <c r="AA297" s="36"/>
      <c r="AB297" s="36"/>
      <c r="AC297" s="36"/>
      <c r="AD297" s="36"/>
      <c r="AE297" s="36"/>
      <c r="AT297" s="19" t="s">
        <v>292</v>
      </c>
      <c r="AU297" s="19" t="s">
        <v>82</v>
      </c>
    </row>
    <row r="298" spans="1:65" s="13" customFormat="1" ht="11.25">
      <c r="B298" s="198"/>
      <c r="C298" s="199"/>
      <c r="D298" s="200" t="s">
        <v>294</v>
      </c>
      <c r="E298" s="201" t="s">
        <v>21</v>
      </c>
      <c r="F298" s="202" t="s">
        <v>6799</v>
      </c>
      <c r="G298" s="199"/>
      <c r="H298" s="203">
        <v>0.14199999999999999</v>
      </c>
      <c r="I298" s="204"/>
      <c r="J298" s="199"/>
      <c r="K298" s="199"/>
      <c r="L298" s="205"/>
      <c r="M298" s="206"/>
      <c r="N298" s="207"/>
      <c r="O298" s="207"/>
      <c r="P298" s="207"/>
      <c r="Q298" s="207"/>
      <c r="R298" s="207"/>
      <c r="S298" s="207"/>
      <c r="T298" s="208"/>
      <c r="AT298" s="209" t="s">
        <v>294</v>
      </c>
      <c r="AU298" s="209" t="s">
        <v>82</v>
      </c>
      <c r="AV298" s="13" t="s">
        <v>82</v>
      </c>
      <c r="AW298" s="13" t="s">
        <v>34</v>
      </c>
      <c r="AX298" s="13" t="s">
        <v>73</v>
      </c>
      <c r="AY298" s="209" t="s">
        <v>283</v>
      </c>
    </row>
    <row r="299" spans="1:65" s="14" customFormat="1" ht="11.25">
      <c r="B299" s="210"/>
      <c r="C299" s="211"/>
      <c r="D299" s="200" t="s">
        <v>294</v>
      </c>
      <c r="E299" s="212" t="s">
        <v>21</v>
      </c>
      <c r="F299" s="213" t="s">
        <v>296</v>
      </c>
      <c r="G299" s="211"/>
      <c r="H299" s="214">
        <v>0.14199999999999999</v>
      </c>
      <c r="I299" s="215"/>
      <c r="J299" s="211"/>
      <c r="K299" s="211"/>
      <c r="L299" s="216"/>
      <c r="M299" s="217"/>
      <c r="N299" s="218"/>
      <c r="O299" s="218"/>
      <c r="P299" s="218"/>
      <c r="Q299" s="218"/>
      <c r="R299" s="218"/>
      <c r="S299" s="218"/>
      <c r="T299" s="219"/>
      <c r="AT299" s="220" t="s">
        <v>294</v>
      </c>
      <c r="AU299" s="220" t="s">
        <v>82</v>
      </c>
      <c r="AV299" s="14" t="s">
        <v>102</v>
      </c>
      <c r="AW299" s="14" t="s">
        <v>34</v>
      </c>
      <c r="AX299" s="14" t="s">
        <v>80</v>
      </c>
      <c r="AY299" s="220" t="s">
        <v>283</v>
      </c>
    </row>
    <row r="300" spans="1:65" s="2" customFormat="1" ht="21.75" customHeight="1">
      <c r="A300" s="36"/>
      <c r="B300" s="37"/>
      <c r="C300" s="180" t="s">
        <v>493</v>
      </c>
      <c r="D300" s="180" t="s">
        <v>285</v>
      </c>
      <c r="E300" s="181" t="s">
        <v>1145</v>
      </c>
      <c r="F300" s="182" t="s">
        <v>1146</v>
      </c>
      <c r="G300" s="183" t="s">
        <v>488</v>
      </c>
      <c r="H300" s="184">
        <v>6</v>
      </c>
      <c r="I300" s="185"/>
      <c r="J300" s="186">
        <f>ROUND(I300*H300,2)</f>
        <v>0</v>
      </c>
      <c r="K300" s="182" t="s">
        <v>289</v>
      </c>
      <c r="L300" s="41"/>
      <c r="M300" s="187" t="s">
        <v>21</v>
      </c>
      <c r="N300" s="188" t="s">
        <v>44</v>
      </c>
      <c r="O300" s="66"/>
      <c r="P300" s="189">
        <f>O300*H300</f>
        <v>0</v>
      </c>
      <c r="Q300" s="189">
        <v>2.6929999999999999E-2</v>
      </c>
      <c r="R300" s="189">
        <f>Q300*H300</f>
        <v>0.16158</v>
      </c>
      <c r="S300" s="189">
        <v>0</v>
      </c>
      <c r="T300" s="190">
        <f>S300*H300</f>
        <v>0</v>
      </c>
      <c r="U300" s="36"/>
      <c r="V300" s="36"/>
      <c r="W300" s="36"/>
      <c r="X300" s="36"/>
      <c r="Y300" s="36"/>
      <c r="Z300" s="36"/>
      <c r="AA300" s="36"/>
      <c r="AB300" s="36"/>
      <c r="AC300" s="36"/>
      <c r="AD300" s="36"/>
      <c r="AE300" s="36"/>
      <c r="AR300" s="191" t="s">
        <v>290</v>
      </c>
      <c r="AT300" s="191" t="s">
        <v>285</v>
      </c>
      <c r="AU300" s="191" t="s">
        <v>82</v>
      </c>
      <c r="AY300" s="19" t="s">
        <v>283</v>
      </c>
      <c r="BE300" s="192">
        <f>IF(N300="základní",J300,0)</f>
        <v>0</v>
      </c>
      <c r="BF300" s="192">
        <f>IF(N300="snížená",J300,0)</f>
        <v>0</v>
      </c>
      <c r="BG300" s="192">
        <f>IF(N300="zákl. přenesená",J300,0)</f>
        <v>0</v>
      </c>
      <c r="BH300" s="192">
        <f>IF(N300="sníž. přenesená",J300,0)</f>
        <v>0</v>
      </c>
      <c r="BI300" s="192">
        <f>IF(N300="nulová",J300,0)</f>
        <v>0</v>
      </c>
      <c r="BJ300" s="19" t="s">
        <v>80</v>
      </c>
      <c r="BK300" s="192">
        <f>ROUND(I300*H300,2)</f>
        <v>0</v>
      </c>
      <c r="BL300" s="19" t="s">
        <v>290</v>
      </c>
      <c r="BM300" s="191" t="s">
        <v>6800</v>
      </c>
    </row>
    <row r="301" spans="1:65" s="2" customFormat="1" ht="11.25">
      <c r="A301" s="36"/>
      <c r="B301" s="37"/>
      <c r="C301" s="38"/>
      <c r="D301" s="193" t="s">
        <v>292</v>
      </c>
      <c r="E301" s="38"/>
      <c r="F301" s="194" t="s">
        <v>1148</v>
      </c>
      <c r="G301" s="38"/>
      <c r="H301" s="38"/>
      <c r="I301" s="195"/>
      <c r="J301" s="38"/>
      <c r="K301" s="38"/>
      <c r="L301" s="41"/>
      <c r="M301" s="196"/>
      <c r="N301" s="197"/>
      <c r="O301" s="66"/>
      <c r="P301" s="66"/>
      <c r="Q301" s="66"/>
      <c r="R301" s="66"/>
      <c r="S301" s="66"/>
      <c r="T301" s="67"/>
      <c r="U301" s="36"/>
      <c r="V301" s="36"/>
      <c r="W301" s="36"/>
      <c r="X301" s="36"/>
      <c r="Y301" s="36"/>
      <c r="Z301" s="36"/>
      <c r="AA301" s="36"/>
      <c r="AB301" s="36"/>
      <c r="AC301" s="36"/>
      <c r="AD301" s="36"/>
      <c r="AE301" s="36"/>
      <c r="AT301" s="19" t="s">
        <v>292</v>
      </c>
      <c r="AU301" s="19" t="s">
        <v>82</v>
      </c>
    </row>
    <row r="302" spans="1:65" s="13" customFormat="1" ht="11.25">
      <c r="B302" s="198"/>
      <c r="C302" s="199"/>
      <c r="D302" s="200" t="s">
        <v>294</v>
      </c>
      <c r="E302" s="201" t="s">
        <v>21</v>
      </c>
      <c r="F302" s="202" t="s">
        <v>6801</v>
      </c>
      <c r="G302" s="199"/>
      <c r="H302" s="203">
        <v>6</v>
      </c>
      <c r="I302" s="204"/>
      <c r="J302" s="199"/>
      <c r="K302" s="199"/>
      <c r="L302" s="205"/>
      <c r="M302" s="206"/>
      <c r="N302" s="207"/>
      <c r="O302" s="207"/>
      <c r="P302" s="207"/>
      <c r="Q302" s="207"/>
      <c r="R302" s="207"/>
      <c r="S302" s="207"/>
      <c r="T302" s="208"/>
      <c r="AT302" s="209" t="s">
        <v>294</v>
      </c>
      <c r="AU302" s="209" t="s">
        <v>82</v>
      </c>
      <c r="AV302" s="13" t="s">
        <v>82</v>
      </c>
      <c r="AW302" s="13" t="s">
        <v>34</v>
      </c>
      <c r="AX302" s="13" t="s">
        <v>73</v>
      </c>
      <c r="AY302" s="209" t="s">
        <v>283</v>
      </c>
    </row>
    <row r="303" spans="1:65" s="14" customFormat="1" ht="11.25">
      <c r="B303" s="210"/>
      <c r="C303" s="211"/>
      <c r="D303" s="200" t="s">
        <v>294</v>
      </c>
      <c r="E303" s="212" t="s">
        <v>21</v>
      </c>
      <c r="F303" s="213" t="s">
        <v>296</v>
      </c>
      <c r="G303" s="211"/>
      <c r="H303" s="214">
        <v>6</v>
      </c>
      <c r="I303" s="215"/>
      <c r="J303" s="211"/>
      <c r="K303" s="211"/>
      <c r="L303" s="216"/>
      <c r="M303" s="217"/>
      <c r="N303" s="218"/>
      <c r="O303" s="218"/>
      <c r="P303" s="218"/>
      <c r="Q303" s="218"/>
      <c r="R303" s="218"/>
      <c r="S303" s="218"/>
      <c r="T303" s="219"/>
      <c r="AT303" s="220" t="s">
        <v>294</v>
      </c>
      <c r="AU303" s="220" t="s">
        <v>82</v>
      </c>
      <c r="AV303" s="14" t="s">
        <v>102</v>
      </c>
      <c r="AW303" s="14" t="s">
        <v>34</v>
      </c>
      <c r="AX303" s="14" t="s">
        <v>80</v>
      </c>
      <c r="AY303" s="220" t="s">
        <v>283</v>
      </c>
    </row>
    <row r="304" spans="1:65" s="2" customFormat="1" ht="21.75" customHeight="1">
      <c r="A304" s="36"/>
      <c r="B304" s="37"/>
      <c r="C304" s="180" t="s">
        <v>499</v>
      </c>
      <c r="D304" s="180" t="s">
        <v>285</v>
      </c>
      <c r="E304" s="181" t="s">
        <v>5355</v>
      </c>
      <c r="F304" s="182" t="s">
        <v>5356</v>
      </c>
      <c r="G304" s="183" t="s">
        <v>488</v>
      </c>
      <c r="H304" s="184">
        <v>7</v>
      </c>
      <c r="I304" s="185"/>
      <c r="J304" s="186">
        <f>ROUND(I304*H304,2)</f>
        <v>0</v>
      </c>
      <c r="K304" s="182" t="s">
        <v>289</v>
      </c>
      <c r="L304" s="41"/>
      <c r="M304" s="187" t="s">
        <v>21</v>
      </c>
      <c r="N304" s="188" t="s">
        <v>44</v>
      </c>
      <c r="O304" s="66"/>
      <c r="P304" s="189">
        <f>O304*H304</f>
        <v>0</v>
      </c>
      <c r="Q304" s="189">
        <v>5.4550000000000001E-2</v>
      </c>
      <c r="R304" s="189">
        <f>Q304*H304</f>
        <v>0.38185000000000002</v>
      </c>
      <c r="S304" s="189">
        <v>0</v>
      </c>
      <c r="T304" s="190">
        <f>S304*H304</f>
        <v>0</v>
      </c>
      <c r="U304" s="36"/>
      <c r="V304" s="36"/>
      <c r="W304" s="36"/>
      <c r="X304" s="36"/>
      <c r="Y304" s="36"/>
      <c r="Z304" s="36"/>
      <c r="AA304" s="36"/>
      <c r="AB304" s="36"/>
      <c r="AC304" s="36"/>
      <c r="AD304" s="36"/>
      <c r="AE304" s="36"/>
      <c r="AR304" s="191" t="s">
        <v>290</v>
      </c>
      <c r="AT304" s="191" t="s">
        <v>285</v>
      </c>
      <c r="AU304" s="191" t="s">
        <v>82</v>
      </c>
      <c r="AY304" s="19" t="s">
        <v>283</v>
      </c>
      <c r="BE304" s="192">
        <f>IF(N304="základní",J304,0)</f>
        <v>0</v>
      </c>
      <c r="BF304" s="192">
        <f>IF(N304="snížená",J304,0)</f>
        <v>0</v>
      </c>
      <c r="BG304" s="192">
        <f>IF(N304="zákl. přenesená",J304,0)</f>
        <v>0</v>
      </c>
      <c r="BH304" s="192">
        <f>IF(N304="sníž. přenesená",J304,0)</f>
        <v>0</v>
      </c>
      <c r="BI304" s="192">
        <f>IF(N304="nulová",J304,0)</f>
        <v>0</v>
      </c>
      <c r="BJ304" s="19" t="s">
        <v>80</v>
      </c>
      <c r="BK304" s="192">
        <f>ROUND(I304*H304,2)</f>
        <v>0</v>
      </c>
      <c r="BL304" s="19" t="s">
        <v>290</v>
      </c>
      <c r="BM304" s="191" t="s">
        <v>6802</v>
      </c>
    </row>
    <row r="305" spans="1:65" s="2" customFormat="1" ht="11.25">
      <c r="A305" s="36"/>
      <c r="B305" s="37"/>
      <c r="C305" s="38"/>
      <c r="D305" s="193" t="s">
        <v>292</v>
      </c>
      <c r="E305" s="38"/>
      <c r="F305" s="194" t="s">
        <v>5358</v>
      </c>
      <c r="G305" s="38"/>
      <c r="H305" s="38"/>
      <c r="I305" s="195"/>
      <c r="J305" s="38"/>
      <c r="K305" s="38"/>
      <c r="L305" s="41"/>
      <c r="M305" s="196"/>
      <c r="N305" s="197"/>
      <c r="O305" s="66"/>
      <c r="P305" s="66"/>
      <c r="Q305" s="66"/>
      <c r="R305" s="66"/>
      <c r="S305" s="66"/>
      <c r="T305" s="67"/>
      <c r="U305" s="36"/>
      <c r="V305" s="36"/>
      <c r="W305" s="36"/>
      <c r="X305" s="36"/>
      <c r="Y305" s="36"/>
      <c r="Z305" s="36"/>
      <c r="AA305" s="36"/>
      <c r="AB305" s="36"/>
      <c r="AC305" s="36"/>
      <c r="AD305" s="36"/>
      <c r="AE305" s="36"/>
      <c r="AT305" s="19" t="s">
        <v>292</v>
      </c>
      <c r="AU305" s="19" t="s">
        <v>82</v>
      </c>
    </row>
    <row r="306" spans="1:65" s="15" customFormat="1" ht="11.25">
      <c r="B306" s="221"/>
      <c r="C306" s="222"/>
      <c r="D306" s="200" t="s">
        <v>294</v>
      </c>
      <c r="E306" s="223" t="s">
        <v>21</v>
      </c>
      <c r="F306" s="224" t="s">
        <v>4694</v>
      </c>
      <c r="G306" s="222"/>
      <c r="H306" s="223" t="s">
        <v>21</v>
      </c>
      <c r="I306" s="225"/>
      <c r="J306" s="222"/>
      <c r="K306" s="222"/>
      <c r="L306" s="226"/>
      <c r="M306" s="227"/>
      <c r="N306" s="228"/>
      <c r="O306" s="228"/>
      <c r="P306" s="228"/>
      <c r="Q306" s="228"/>
      <c r="R306" s="228"/>
      <c r="S306" s="228"/>
      <c r="T306" s="229"/>
      <c r="AT306" s="230" t="s">
        <v>294</v>
      </c>
      <c r="AU306" s="230" t="s">
        <v>82</v>
      </c>
      <c r="AV306" s="15" t="s">
        <v>80</v>
      </c>
      <c r="AW306" s="15" t="s">
        <v>34</v>
      </c>
      <c r="AX306" s="15" t="s">
        <v>73</v>
      </c>
      <c r="AY306" s="230" t="s">
        <v>283</v>
      </c>
    </row>
    <row r="307" spans="1:65" s="13" customFormat="1" ht="11.25">
      <c r="B307" s="198"/>
      <c r="C307" s="199"/>
      <c r="D307" s="200" t="s">
        <v>294</v>
      </c>
      <c r="E307" s="201" t="s">
        <v>21</v>
      </c>
      <c r="F307" s="202" t="s">
        <v>6803</v>
      </c>
      <c r="G307" s="199"/>
      <c r="H307" s="203">
        <v>3</v>
      </c>
      <c r="I307" s="204"/>
      <c r="J307" s="199"/>
      <c r="K307" s="199"/>
      <c r="L307" s="205"/>
      <c r="M307" s="206"/>
      <c r="N307" s="207"/>
      <c r="O307" s="207"/>
      <c r="P307" s="207"/>
      <c r="Q307" s="207"/>
      <c r="R307" s="207"/>
      <c r="S307" s="207"/>
      <c r="T307" s="208"/>
      <c r="AT307" s="209" t="s">
        <v>294</v>
      </c>
      <c r="AU307" s="209" t="s">
        <v>82</v>
      </c>
      <c r="AV307" s="13" t="s">
        <v>82</v>
      </c>
      <c r="AW307" s="13" t="s">
        <v>34</v>
      </c>
      <c r="AX307" s="13" t="s">
        <v>73</v>
      </c>
      <c r="AY307" s="209" t="s">
        <v>283</v>
      </c>
    </row>
    <row r="308" spans="1:65" s="13" customFormat="1" ht="11.25">
      <c r="B308" s="198"/>
      <c r="C308" s="199"/>
      <c r="D308" s="200" t="s">
        <v>294</v>
      </c>
      <c r="E308" s="201" t="s">
        <v>21</v>
      </c>
      <c r="F308" s="202" t="s">
        <v>6804</v>
      </c>
      <c r="G308" s="199"/>
      <c r="H308" s="203">
        <v>4</v>
      </c>
      <c r="I308" s="204"/>
      <c r="J308" s="199"/>
      <c r="K308" s="199"/>
      <c r="L308" s="205"/>
      <c r="M308" s="206"/>
      <c r="N308" s="207"/>
      <c r="O308" s="207"/>
      <c r="P308" s="207"/>
      <c r="Q308" s="207"/>
      <c r="R308" s="207"/>
      <c r="S308" s="207"/>
      <c r="T308" s="208"/>
      <c r="AT308" s="209" t="s">
        <v>294</v>
      </c>
      <c r="AU308" s="209" t="s">
        <v>82</v>
      </c>
      <c r="AV308" s="13" t="s">
        <v>82</v>
      </c>
      <c r="AW308" s="13" t="s">
        <v>34</v>
      </c>
      <c r="AX308" s="13" t="s">
        <v>73</v>
      </c>
      <c r="AY308" s="209" t="s">
        <v>283</v>
      </c>
    </row>
    <row r="309" spans="1:65" s="14" customFormat="1" ht="11.25">
      <c r="B309" s="210"/>
      <c r="C309" s="211"/>
      <c r="D309" s="200" t="s">
        <v>294</v>
      </c>
      <c r="E309" s="212" t="s">
        <v>21</v>
      </c>
      <c r="F309" s="213" t="s">
        <v>296</v>
      </c>
      <c r="G309" s="211"/>
      <c r="H309" s="214">
        <v>7</v>
      </c>
      <c r="I309" s="215"/>
      <c r="J309" s="211"/>
      <c r="K309" s="211"/>
      <c r="L309" s="216"/>
      <c r="M309" s="217"/>
      <c r="N309" s="218"/>
      <c r="O309" s="218"/>
      <c r="P309" s="218"/>
      <c r="Q309" s="218"/>
      <c r="R309" s="218"/>
      <c r="S309" s="218"/>
      <c r="T309" s="219"/>
      <c r="AT309" s="220" t="s">
        <v>294</v>
      </c>
      <c r="AU309" s="220" t="s">
        <v>82</v>
      </c>
      <c r="AV309" s="14" t="s">
        <v>102</v>
      </c>
      <c r="AW309" s="14" t="s">
        <v>34</v>
      </c>
      <c r="AX309" s="14" t="s">
        <v>80</v>
      </c>
      <c r="AY309" s="220" t="s">
        <v>283</v>
      </c>
    </row>
    <row r="310" spans="1:65" s="2" customFormat="1" ht="24.2" customHeight="1">
      <c r="A310" s="36"/>
      <c r="B310" s="37"/>
      <c r="C310" s="180" t="s">
        <v>505</v>
      </c>
      <c r="D310" s="180" t="s">
        <v>285</v>
      </c>
      <c r="E310" s="181" t="s">
        <v>1171</v>
      </c>
      <c r="F310" s="182" t="s">
        <v>1172</v>
      </c>
      <c r="G310" s="183" t="s">
        <v>473</v>
      </c>
      <c r="H310" s="184">
        <v>8.9999999999999993E-3</v>
      </c>
      <c r="I310" s="185"/>
      <c r="J310" s="186">
        <f>ROUND(I310*H310,2)</f>
        <v>0</v>
      </c>
      <c r="K310" s="182" t="s">
        <v>289</v>
      </c>
      <c r="L310" s="41"/>
      <c r="M310" s="187" t="s">
        <v>21</v>
      </c>
      <c r="N310" s="188" t="s">
        <v>44</v>
      </c>
      <c r="O310" s="66"/>
      <c r="P310" s="189">
        <f>O310*H310</f>
        <v>0</v>
      </c>
      <c r="Q310" s="189">
        <v>1.9539999999999998E-2</v>
      </c>
      <c r="R310" s="189">
        <f>Q310*H310</f>
        <v>1.7585999999999996E-4</v>
      </c>
      <c r="S310" s="189">
        <v>0</v>
      </c>
      <c r="T310" s="190">
        <f>S310*H310</f>
        <v>0</v>
      </c>
      <c r="U310" s="36"/>
      <c r="V310" s="36"/>
      <c r="W310" s="36"/>
      <c r="X310" s="36"/>
      <c r="Y310" s="36"/>
      <c r="Z310" s="36"/>
      <c r="AA310" s="36"/>
      <c r="AB310" s="36"/>
      <c r="AC310" s="36"/>
      <c r="AD310" s="36"/>
      <c r="AE310" s="36"/>
      <c r="AR310" s="191" t="s">
        <v>290</v>
      </c>
      <c r="AT310" s="191" t="s">
        <v>285</v>
      </c>
      <c r="AU310" s="191" t="s">
        <v>82</v>
      </c>
      <c r="AY310" s="19" t="s">
        <v>283</v>
      </c>
      <c r="BE310" s="192">
        <f>IF(N310="základní",J310,0)</f>
        <v>0</v>
      </c>
      <c r="BF310" s="192">
        <f>IF(N310="snížená",J310,0)</f>
        <v>0</v>
      </c>
      <c r="BG310" s="192">
        <f>IF(N310="zákl. přenesená",J310,0)</f>
        <v>0</v>
      </c>
      <c r="BH310" s="192">
        <f>IF(N310="sníž. přenesená",J310,0)</f>
        <v>0</v>
      </c>
      <c r="BI310" s="192">
        <f>IF(N310="nulová",J310,0)</f>
        <v>0</v>
      </c>
      <c r="BJ310" s="19" t="s">
        <v>80</v>
      </c>
      <c r="BK310" s="192">
        <f>ROUND(I310*H310,2)</f>
        <v>0</v>
      </c>
      <c r="BL310" s="19" t="s">
        <v>290</v>
      </c>
      <c r="BM310" s="191" t="s">
        <v>6805</v>
      </c>
    </row>
    <row r="311" spans="1:65" s="2" customFormat="1" ht="11.25">
      <c r="A311" s="36"/>
      <c r="B311" s="37"/>
      <c r="C311" s="38"/>
      <c r="D311" s="193" t="s">
        <v>292</v>
      </c>
      <c r="E311" s="38"/>
      <c r="F311" s="194" t="s">
        <v>1174</v>
      </c>
      <c r="G311" s="38"/>
      <c r="H311" s="38"/>
      <c r="I311" s="195"/>
      <c r="J311" s="38"/>
      <c r="K311" s="38"/>
      <c r="L311" s="41"/>
      <c r="M311" s="196"/>
      <c r="N311" s="197"/>
      <c r="O311" s="66"/>
      <c r="P311" s="66"/>
      <c r="Q311" s="66"/>
      <c r="R311" s="66"/>
      <c r="S311" s="66"/>
      <c r="T311" s="67"/>
      <c r="U311" s="36"/>
      <c r="V311" s="36"/>
      <c r="W311" s="36"/>
      <c r="X311" s="36"/>
      <c r="Y311" s="36"/>
      <c r="Z311" s="36"/>
      <c r="AA311" s="36"/>
      <c r="AB311" s="36"/>
      <c r="AC311" s="36"/>
      <c r="AD311" s="36"/>
      <c r="AE311" s="36"/>
      <c r="AT311" s="19" t="s">
        <v>292</v>
      </c>
      <c r="AU311" s="19" t="s">
        <v>82</v>
      </c>
    </row>
    <row r="312" spans="1:65" s="15" customFormat="1" ht="11.25">
      <c r="B312" s="221"/>
      <c r="C312" s="222"/>
      <c r="D312" s="200" t="s">
        <v>294</v>
      </c>
      <c r="E312" s="223" t="s">
        <v>21</v>
      </c>
      <c r="F312" s="224" t="s">
        <v>4694</v>
      </c>
      <c r="G312" s="222"/>
      <c r="H312" s="223" t="s">
        <v>21</v>
      </c>
      <c r="I312" s="225"/>
      <c r="J312" s="222"/>
      <c r="K312" s="222"/>
      <c r="L312" s="226"/>
      <c r="M312" s="227"/>
      <c r="N312" s="228"/>
      <c r="O312" s="228"/>
      <c r="P312" s="228"/>
      <c r="Q312" s="228"/>
      <c r="R312" s="228"/>
      <c r="S312" s="228"/>
      <c r="T312" s="229"/>
      <c r="AT312" s="230" t="s">
        <v>294</v>
      </c>
      <c r="AU312" s="230" t="s">
        <v>82</v>
      </c>
      <c r="AV312" s="15" t="s">
        <v>80</v>
      </c>
      <c r="AW312" s="15" t="s">
        <v>34</v>
      </c>
      <c r="AX312" s="15" t="s">
        <v>73</v>
      </c>
      <c r="AY312" s="230" t="s">
        <v>283</v>
      </c>
    </row>
    <row r="313" spans="1:65" s="13" customFormat="1" ht="11.25">
      <c r="B313" s="198"/>
      <c r="C313" s="199"/>
      <c r="D313" s="200" t="s">
        <v>294</v>
      </c>
      <c r="E313" s="201" t="s">
        <v>21</v>
      </c>
      <c r="F313" s="202" t="s">
        <v>4695</v>
      </c>
      <c r="G313" s="199"/>
      <c r="H313" s="203">
        <v>8.9999999999999993E-3</v>
      </c>
      <c r="I313" s="204"/>
      <c r="J313" s="199"/>
      <c r="K313" s="199"/>
      <c r="L313" s="205"/>
      <c r="M313" s="206"/>
      <c r="N313" s="207"/>
      <c r="O313" s="207"/>
      <c r="P313" s="207"/>
      <c r="Q313" s="207"/>
      <c r="R313" s="207"/>
      <c r="S313" s="207"/>
      <c r="T313" s="208"/>
      <c r="AT313" s="209" t="s">
        <v>294</v>
      </c>
      <c r="AU313" s="209" t="s">
        <v>82</v>
      </c>
      <c r="AV313" s="13" t="s">
        <v>82</v>
      </c>
      <c r="AW313" s="13" t="s">
        <v>34</v>
      </c>
      <c r="AX313" s="13" t="s">
        <v>73</v>
      </c>
      <c r="AY313" s="209" t="s">
        <v>283</v>
      </c>
    </row>
    <row r="314" spans="1:65" s="14" customFormat="1" ht="11.25">
      <c r="B314" s="210"/>
      <c r="C314" s="211"/>
      <c r="D314" s="200" t="s">
        <v>294</v>
      </c>
      <c r="E314" s="212" t="s">
        <v>21</v>
      </c>
      <c r="F314" s="213" t="s">
        <v>296</v>
      </c>
      <c r="G314" s="211"/>
      <c r="H314" s="214">
        <v>8.9999999999999993E-3</v>
      </c>
      <c r="I314" s="215"/>
      <c r="J314" s="211"/>
      <c r="K314" s="211"/>
      <c r="L314" s="216"/>
      <c r="M314" s="217"/>
      <c r="N314" s="218"/>
      <c r="O314" s="218"/>
      <c r="P314" s="218"/>
      <c r="Q314" s="218"/>
      <c r="R314" s="218"/>
      <c r="S314" s="218"/>
      <c r="T314" s="219"/>
      <c r="AT314" s="220" t="s">
        <v>294</v>
      </c>
      <c r="AU314" s="220" t="s">
        <v>82</v>
      </c>
      <c r="AV314" s="14" t="s">
        <v>102</v>
      </c>
      <c r="AW314" s="14" t="s">
        <v>34</v>
      </c>
      <c r="AX314" s="14" t="s">
        <v>80</v>
      </c>
      <c r="AY314" s="220" t="s">
        <v>283</v>
      </c>
    </row>
    <row r="315" spans="1:65" s="2" customFormat="1" ht="16.5" customHeight="1">
      <c r="A315" s="36"/>
      <c r="B315" s="37"/>
      <c r="C315" s="247" t="s">
        <v>510</v>
      </c>
      <c r="D315" s="247" t="s">
        <v>740</v>
      </c>
      <c r="E315" s="248" t="s">
        <v>1178</v>
      </c>
      <c r="F315" s="249" t="s">
        <v>1179</v>
      </c>
      <c r="G315" s="250" t="s">
        <v>473</v>
      </c>
      <c r="H315" s="251">
        <v>0.01</v>
      </c>
      <c r="I315" s="252"/>
      <c r="J315" s="253">
        <f>ROUND(I315*H315,2)</f>
        <v>0</v>
      </c>
      <c r="K315" s="249" t="s">
        <v>289</v>
      </c>
      <c r="L315" s="254"/>
      <c r="M315" s="255" t="s">
        <v>21</v>
      </c>
      <c r="N315" s="256" t="s">
        <v>44</v>
      </c>
      <c r="O315" s="66"/>
      <c r="P315" s="189">
        <f>O315*H315</f>
        <v>0</v>
      </c>
      <c r="Q315" s="189">
        <v>1</v>
      </c>
      <c r="R315" s="189">
        <f>Q315*H315</f>
        <v>0.01</v>
      </c>
      <c r="S315" s="189">
        <v>0</v>
      </c>
      <c r="T315" s="190">
        <f>S315*H315</f>
        <v>0</v>
      </c>
      <c r="U315" s="36"/>
      <c r="V315" s="36"/>
      <c r="W315" s="36"/>
      <c r="X315" s="36"/>
      <c r="Y315" s="36"/>
      <c r="Z315" s="36"/>
      <c r="AA315" s="36"/>
      <c r="AB315" s="36"/>
      <c r="AC315" s="36"/>
      <c r="AD315" s="36"/>
      <c r="AE315" s="36"/>
      <c r="AR315" s="191" t="s">
        <v>333</v>
      </c>
      <c r="AT315" s="191" t="s">
        <v>740</v>
      </c>
      <c r="AU315" s="191" t="s">
        <v>82</v>
      </c>
      <c r="AY315" s="19" t="s">
        <v>283</v>
      </c>
      <c r="BE315" s="192">
        <f>IF(N315="základní",J315,0)</f>
        <v>0</v>
      </c>
      <c r="BF315" s="192">
        <f>IF(N315="snížená",J315,0)</f>
        <v>0</v>
      </c>
      <c r="BG315" s="192">
        <f>IF(N315="zákl. přenesená",J315,0)</f>
        <v>0</v>
      </c>
      <c r="BH315" s="192">
        <f>IF(N315="sníž. přenesená",J315,0)</f>
        <v>0</v>
      </c>
      <c r="BI315" s="192">
        <f>IF(N315="nulová",J315,0)</f>
        <v>0</v>
      </c>
      <c r="BJ315" s="19" t="s">
        <v>80</v>
      </c>
      <c r="BK315" s="192">
        <f>ROUND(I315*H315,2)</f>
        <v>0</v>
      </c>
      <c r="BL315" s="19" t="s">
        <v>290</v>
      </c>
      <c r="BM315" s="191" t="s">
        <v>6806</v>
      </c>
    </row>
    <row r="316" spans="1:65" s="13" customFormat="1" ht="11.25">
      <c r="B316" s="198"/>
      <c r="C316" s="199"/>
      <c r="D316" s="200" t="s">
        <v>294</v>
      </c>
      <c r="E316" s="199"/>
      <c r="F316" s="202" t="s">
        <v>4697</v>
      </c>
      <c r="G316" s="199"/>
      <c r="H316" s="203">
        <v>0.01</v>
      </c>
      <c r="I316" s="204"/>
      <c r="J316" s="199"/>
      <c r="K316" s="199"/>
      <c r="L316" s="205"/>
      <c r="M316" s="206"/>
      <c r="N316" s="207"/>
      <c r="O316" s="207"/>
      <c r="P316" s="207"/>
      <c r="Q316" s="207"/>
      <c r="R316" s="207"/>
      <c r="S316" s="207"/>
      <c r="T316" s="208"/>
      <c r="AT316" s="209" t="s">
        <v>294</v>
      </c>
      <c r="AU316" s="209" t="s">
        <v>82</v>
      </c>
      <c r="AV316" s="13" t="s">
        <v>82</v>
      </c>
      <c r="AW316" s="13" t="s">
        <v>4</v>
      </c>
      <c r="AX316" s="13" t="s">
        <v>80</v>
      </c>
      <c r="AY316" s="209" t="s">
        <v>283</v>
      </c>
    </row>
    <row r="317" spans="1:65" s="2" customFormat="1" ht="16.5" customHeight="1">
      <c r="A317" s="36"/>
      <c r="B317" s="37"/>
      <c r="C317" s="180" t="s">
        <v>517</v>
      </c>
      <c r="D317" s="180" t="s">
        <v>285</v>
      </c>
      <c r="E317" s="181" t="s">
        <v>1184</v>
      </c>
      <c r="F317" s="182" t="s">
        <v>1185</v>
      </c>
      <c r="G317" s="183" t="s">
        <v>409</v>
      </c>
      <c r="H317" s="184">
        <v>4.75</v>
      </c>
      <c r="I317" s="185"/>
      <c r="J317" s="186">
        <f>ROUND(I317*H317,2)</f>
        <v>0</v>
      </c>
      <c r="K317" s="182" t="s">
        <v>289</v>
      </c>
      <c r="L317" s="41"/>
      <c r="M317" s="187" t="s">
        <v>21</v>
      </c>
      <c r="N317" s="188" t="s">
        <v>44</v>
      </c>
      <c r="O317" s="66"/>
      <c r="P317" s="189">
        <f>O317*H317</f>
        <v>0</v>
      </c>
      <c r="Q317" s="189">
        <v>3.4000000000000002E-4</v>
      </c>
      <c r="R317" s="189">
        <f>Q317*H317</f>
        <v>1.6150000000000001E-3</v>
      </c>
      <c r="S317" s="189">
        <v>0</v>
      </c>
      <c r="T317" s="190">
        <f>S317*H317</f>
        <v>0</v>
      </c>
      <c r="U317" s="36"/>
      <c r="V317" s="36"/>
      <c r="W317" s="36"/>
      <c r="X317" s="36"/>
      <c r="Y317" s="36"/>
      <c r="Z317" s="36"/>
      <c r="AA317" s="36"/>
      <c r="AB317" s="36"/>
      <c r="AC317" s="36"/>
      <c r="AD317" s="36"/>
      <c r="AE317" s="36"/>
      <c r="AR317" s="191" t="s">
        <v>290</v>
      </c>
      <c r="AT317" s="191" t="s">
        <v>285</v>
      </c>
      <c r="AU317" s="191" t="s">
        <v>82</v>
      </c>
      <c r="AY317" s="19" t="s">
        <v>283</v>
      </c>
      <c r="BE317" s="192">
        <f>IF(N317="základní",J317,0)</f>
        <v>0</v>
      </c>
      <c r="BF317" s="192">
        <f>IF(N317="snížená",J317,0)</f>
        <v>0</v>
      </c>
      <c r="BG317" s="192">
        <f>IF(N317="zákl. přenesená",J317,0)</f>
        <v>0</v>
      </c>
      <c r="BH317" s="192">
        <f>IF(N317="sníž. přenesená",J317,0)</f>
        <v>0</v>
      </c>
      <c r="BI317" s="192">
        <f>IF(N317="nulová",J317,0)</f>
        <v>0</v>
      </c>
      <c r="BJ317" s="19" t="s">
        <v>80</v>
      </c>
      <c r="BK317" s="192">
        <f>ROUND(I317*H317,2)</f>
        <v>0</v>
      </c>
      <c r="BL317" s="19" t="s">
        <v>290</v>
      </c>
      <c r="BM317" s="191" t="s">
        <v>6807</v>
      </c>
    </row>
    <row r="318" spans="1:65" s="2" customFormat="1" ht="11.25">
      <c r="A318" s="36"/>
      <c r="B318" s="37"/>
      <c r="C318" s="38"/>
      <c r="D318" s="193" t="s">
        <v>292</v>
      </c>
      <c r="E318" s="38"/>
      <c r="F318" s="194" t="s">
        <v>1187</v>
      </c>
      <c r="G318" s="38"/>
      <c r="H318" s="38"/>
      <c r="I318" s="195"/>
      <c r="J318" s="38"/>
      <c r="K318" s="38"/>
      <c r="L318" s="41"/>
      <c r="M318" s="196"/>
      <c r="N318" s="197"/>
      <c r="O318" s="66"/>
      <c r="P318" s="66"/>
      <c r="Q318" s="66"/>
      <c r="R318" s="66"/>
      <c r="S318" s="66"/>
      <c r="T318" s="67"/>
      <c r="U318" s="36"/>
      <c r="V318" s="36"/>
      <c r="W318" s="36"/>
      <c r="X318" s="36"/>
      <c r="Y318" s="36"/>
      <c r="Z318" s="36"/>
      <c r="AA318" s="36"/>
      <c r="AB318" s="36"/>
      <c r="AC318" s="36"/>
      <c r="AD318" s="36"/>
      <c r="AE318" s="36"/>
      <c r="AT318" s="19" t="s">
        <v>292</v>
      </c>
      <c r="AU318" s="19" t="s">
        <v>82</v>
      </c>
    </row>
    <row r="319" spans="1:65" s="13" customFormat="1" ht="11.25">
      <c r="B319" s="198"/>
      <c r="C319" s="199"/>
      <c r="D319" s="200" t="s">
        <v>294</v>
      </c>
      <c r="E319" s="201" t="s">
        <v>21</v>
      </c>
      <c r="F319" s="202" t="s">
        <v>6808</v>
      </c>
      <c r="G319" s="199"/>
      <c r="H319" s="203">
        <v>4.75</v>
      </c>
      <c r="I319" s="204"/>
      <c r="J319" s="199"/>
      <c r="K319" s="199"/>
      <c r="L319" s="205"/>
      <c r="M319" s="206"/>
      <c r="N319" s="207"/>
      <c r="O319" s="207"/>
      <c r="P319" s="207"/>
      <c r="Q319" s="207"/>
      <c r="R319" s="207"/>
      <c r="S319" s="207"/>
      <c r="T319" s="208"/>
      <c r="AT319" s="209" t="s">
        <v>294</v>
      </c>
      <c r="AU319" s="209" t="s">
        <v>82</v>
      </c>
      <c r="AV319" s="13" t="s">
        <v>82</v>
      </c>
      <c r="AW319" s="13" t="s">
        <v>34</v>
      </c>
      <c r="AX319" s="13" t="s">
        <v>73</v>
      </c>
      <c r="AY319" s="209" t="s">
        <v>283</v>
      </c>
    </row>
    <row r="320" spans="1:65" s="14" customFormat="1" ht="11.25">
      <c r="B320" s="210"/>
      <c r="C320" s="211"/>
      <c r="D320" s="200" t="s">
        <v>294</v>
      </c>
      <c r="E320" s="212" t="s">
        <v>21</v>
      </c>
      <c r="F320" s="213" t="s">
        <v>296</v>
      </c>
      <c r="G320" s="211"/>
      <c r="H320" s="214">
        <v>4.75</v>
      </c>
      <c r="I320" s="215"/>
      <c r="J320" s="211"/>
      <c r="K320" s="211"/>
      <c r="L320" s="216"/>
      <c r="M320" s="217"/>
      <c r="N320" s="218"/>
      <c r="O320" s="218"/>
      <c r="P320" s="218"/>
      <c r="Q320" s="218"/>
      <c r="R320" s="218"/>
      <c r="S320" s="218"/>
      <c r="T320" s="219"/>
      <c r="AT320" s="220" t="s">
        <v>294</v>
      </c>
      <c r="AU320" s="220" t="s">
        <v>82</v>
      </c>
      <c r="AV320" s="14" t="s">
        <v>102</v>
      </c>
      <c r="AW320" s="14" t="s">
        <v>34</v>
      </c>
      <c r="AX320" s="14" t="s">
        <v>80</v>
      </c>
      <c r="AY320" s="220" t="s">
        <v>283</v>
      </c>
    </row>
    <row r="321" spans="1:65" s="2" customFormat="1" ht="24.2" customHeight="1">
      <c r="A321" s="36"/>
      <c r="B321" s="37"/>
      <c r="C321" s="180" t="s">
        <v>522</v>
      </c>
      <c r="D321" s="180" t="s">
        <v>285</v>
      </c>
      <c r="E321" s="181" t="s">
        <v>1225</v>
      </c>
      <c r="F321" s="182" t="s">
        <v>1226</v>
      </c>
      <c r="G321" s="183" t="s">
        <v>288</v>
      </c>
      <c r="H321" s="184">
        <v>6</v>
      </c>
      <c r="I321" s="185"/>
      <c r="J321" s="186">
        <f>ROUND(I321*H321,2)</f>
        <v>0</v>
      </c>
      <c r="K321" s="182" t="s">
        <v>289</v>
      </c>
      <c r="L321" s="41"/>
      <c r="M321" s="187" t="s">
        <v>21</v>
      </c>
      <c r="N321" s="188" t="s">
        <v>44</v>
      </c>
      <c r="O321" s="66"/>
      <c r="P321" s="189">
        <f>O321*H321</f>
        <v>0</v>
      </c>
      <c r="Q321" s="189">
        <v>0.23458000000000001</v>
      </c>
      <c r="R321" s="189">
        <f>Q321*H321</f>
        <v>1.4074800000000001</v>
      </c>
      <c r="S321" s="189">
        <v>0</v>
      </c>
      <c r="T321" s="190">
        <f>S321*H321</f>
        <v>0</v>
      </c>
      <c r="U321" s="36"/>
      <c r="V321" s="36"/>
      <c r="W321" s="36"/>
      <c r="X321" s="36"/>
      <c r="Y321" s="36"/>
      <c r="Z321" s="36"/>
      <c r="AA321" s="36"/>
      <c r="AB321" s="36"/>
      <c r="AC321" s="36"/>
      <c r="AD321" s="36"/>
      <c r="AE321" s="36"/>
      <c r="AR321" s="191" t="s">
        <v>290</v>
      </c>
      <c r="AT321" s="191" t="s">
        <v>285</v>
      </c>
      <c r="AU321" s="191" t="s">
        <v>82</v>
      </c>
      <c r="AY321" s="19" t="s">
        <v>283</v>
      </c>
      <c r="BE321" s="192">
        <f>IF(N321="základní",J321,0)</f>
        <v>0</v>
      </c>
      <c r="BF321" s="192">
        <f>IF(N321="snížená",J321,0)</f>
        <v>0</v>
      </c>
      <c r="BG321" s="192">
        <f>IF(N321="zákl. přenesená",J321,0)</f>
        <v>0</v>
      </c>
      <c r="BH321" s="192">
        <f>IF(N321="sníž. přenesená",J321,0)</f>
        <v>0</v>
      </c>
      <c r="BI321" s="192">
        <f>IF(N321="nulová",J321,0)</f>
        <v>0</v>
      </c>
      <c r="BJ321" s="19" t="s">
        <v>80</v>
      </c>
      <c r="BK321" s="192">
        <f>ROUND(I321*H321,2)</f>
        <v>0</v>
      </c>
      <c r="BL321" s="19" t="s">
        <v>290</v>
      </c>
      <c r="BM321" s="191" t="s">
        <v>6809</v>
      </c>
    </row>
    <row r="322" spans="1:65" s="2" customFormat="1" ht="11.25">
      <c r="A322" s="36"/>
      <c r="B322" s="37"/>
      <c r="C322" s="38"/>
      <c r="D322" s="193" t="s">
        <v>292</v>
      </c>
      <c r="E322" s="38"/>
      <c r="F322" s="194" t="s">
        <v>1228</v>
      </c>
      <c r="G322" s="38"/>
      <c r="H322" s="38"/>
      <c r="I322" s="195"/>
      <c r="J322" s="38"/>
      <c r="K322" s="38"/>
      <c r="L322" s="41"/>
      <c r="M322" s="196"/>
      <c r="N322" s="197"/>
      <c r="O322" s="66"/>
      <c r="P322" s="66"/>
      <c r="Q322" s="66"/>
      <c r="R322" s="66"/>
      <c r="S322" s="66"/>
      <c r="T322" s="67"/>
      <c r="U322" s="36"/>
      <c r="V322" s="36"/>
      <c r="W322" s="36"/>
      <c r="X322" s="36"/>
      <c r="Y322" s="36"/>
      <c r="Z322" s="36"/>
      <c r="AA322" s="36"/>
      <c r="AB322" s="36"/>
      <c r="AC322" s="36"/>
      <c r="AD322" s="36"/>
      <c r="AE322" s="36"/>
      <c r="AT322" s="19" t="s">
        <v>292</v>
      </c>
      <c r="AU322" s="19" t="s">
        <v>82</v>
      </c>
    </row>
    <row r="323" spans="1:65" s="13" customFormat="1" ht="11.25">
      <c r="B323" s="198"/>
      <c r="C323" s="199"/>
      <c r="D323" s="200" t="s">
        <v>294</v>
      </c>
      <c r="E323" s="201" t="s">
        <v>21</v>
      </c>
      <c r="F323" s="202" t="s">
        <v>6810</v>
      </c>
      <c r="G323" s="199"/>
      <c r="H323" s="203">
        <v>6</v>
      </c>
      <c r="I323" s="204"/>
      <c r="J323" s="199"/>
      <c r="K323" s="199"/>
      <c r="L323" s="205"/>
      <c r="M323" s="206"/>
      <c r="N323" s="207"/>
      <c r="O323" s="207"/>
      <c r="P323" s="207"/>
      <c r="Q323" s="207"/>
      <c r="R323" s="207"/>
      <c r="S323" s="207"/>
      <c r="T323" s="208"/>
      <c r="AT323" s="209" t="s">
        <v>294</v>
      </c>
      <c r="AU323" s="209" t="s">
        <v>82</v>
      </c>
      <c r="AV323" s="13" t="s">
        <v>82</v>
      </c>
      <c r="AW323" s="13" t="s">
        <v>34</v>
      </c>
      <c r="AX323" s="13" t="s">
        <v>73</v>
      </c>
      <c r="AY323" s="209" t="s">
        <v>283</v>
      </c>
    </row>
    <row r="324" spans="1:65" s="14" customFormat="1" ht="11.25">
      <c r="B324" s="210"/>
      <c r="C324" s="211"/>
      <c r="D324" s="200" t="s">
        <v>294</v>
      </c>
      <c r="E324" s="212" t="s">
        <v>21</v>
      </c>
      <c r="F324" s="213" t="s">
        <v>296</v>
      </c>
      <c r="G324" s="211"/>
      <c r="H324" s="214">
        <v>6</v>
      </c>
      <c r="I324" s="215"/>
      <c r="J324" s="211"/>
      <c r="K324" s="211"/>
      <c r="L324" s="216"/>
      <c r="M324" s="217"/>
      <c r="N324" s="218"/>
      <c r="O324" s="218"/>
      <c r="P324" s="218"/>
      <c r="Q324" s="218"/>
      <c r="R324" s="218"/>
      <c r="S324" s="218"/>
      <c r="T324" s="219"/>
      <c r="AT324" s="220" t="s">
        <v>294</v>
      </c>
      <c r="AU324" s="220" t="s">
        <v>82</v>
      </c>
      <c r="AV324" s="14" t="s">
        <v>102</v>
      </c>
      <c r="AW324" s="14" t="s">
        <v>34</v>
      </c>
      <c r="AX324" s="14" t="s">
        <v>80</v>
      </c>
      <c r="AY324" s="220" t="s">
        <v>283</v>
      </c>
    </row>
    <row r="325" spans="1:65" s="2" customFormat="1" ht="24.2" customHeight="1">
      <c r="A325" s="36"/>
      <c r="B325" s="37"/>
      <c r="C325" s="180" t="s">
        <v>531</v>
      </c>
      <c r="D325" s="180" t="s">
        <v>285</v>
      </c>
      <c r="E325" s="181" t="s">
        <v>1232</v>
      </c>
      <c r="F325" s="182" t="s">
        <v>1233</v>
      </c>
      <c r="G325" s="183" t="s">
        <v>288</v>
      </c>
      <c r="H325" s="184">
        <v>25.722000000000001</v>
      </c>
      <c r="I325" s="185"/>
      <c r="J325" s="186">
        <f>ROUND(I325*H325,2)</f>
        <v>0</v>
      </c>
      <c r="K325" s="182" t="s">
        <v>289</v>
      </c>
      <c r="L325" s="41"/>
      <c r="M325" s="187" t="s">
        <v>21</v>
      </c>
      <c r="N325" s="188" t="s">
        <v>44</v>
      </c>
      <c r="O325" s="66"/>
      <c r="P325" s="189">
        <f>O325*H325</f>
        <v>0</v>
      </c>
      <c r="Q325" s="189">
        <v>0.14030000000000001</v>
      </c>
      <c r="R325" s="189">
        <f>Q325*H325</f>
        <v>3.6087966000000002</v>
      </c>
      <c r="S325" s="189">
        <v>0</v>
      </c>
      <c r="T325" s="190">
        <f>S325*H325</f>
        <v>0</v>
      </c>
      <c r="U325" s="36"/>
      <c r="V325" s="36"/>
      <c r="W325" s="36"/>
      <c r="X325" s="36"/>
      <c r="Y325" s="36"/>
      <c r="Z325" s="36"/>
      <c r="AA325" s="36"/>
      <c r="AB325" s="36"/>
      <c r="AC325" s="36"/>
      <c r="AD325" s="36"/>
      <c r="AE325" s="36"/>
      <c r="AR325" s="191" t="s">
        <v>290</v>
      </c>
      <c r="AT325" s="191" t="s">
        <v>285</v>
      </c>
      <c r="AU325" s="191" t="s">
        <v>82</v>
      </c>
      <c r="AY325" s="19" t="s">
        <v>283</v>
      </c>
      <c r="BE325" s="192">
        <f>IF(N325="základní",J325,0)</f>
        <v>0</v>
      </c>
      <c r="BF325" s="192">
        <f>IF(N325="snížená",J325,0)</f>
        <v>0</v>
      </c>
      <c r="BG325" s="192">
        <f>IF(N325="zákl. přenesená",J325,0)</f>
        <v>0</v>
      </c>
      <c r="BH325" s="192">
        <f>IF(N325="sníž. přenesená",J325,0)</f>
        <v>0</v>
      </c>
      <c r="BI325" s="192">
        <f>IF(N325="nulová",J325,0)</f>
        <v>0</v>
      </c>
      <c r="BJ325" s="19" t="s">
        <v>80</v>
      </c>
      <c r="BK325" s="192">
        <f>ROUND(I325*H325,2)</f>
        <v>0</v>
      </c>
      <c r="BL325" s="19" t="s">
        <v>290</v>
      </c>
      <c r="BM325" s="191" t="s">
        <v>6811</v>
      </c>
    </row>
    <row r="326" spans="1:65" s="2" customFormat="1" ht="11.25">
      <c r="A326" s="36"/>
      <c r="B326" s="37"/>
      <c r="C326" s="38"/>
      <c r="D326" s="193" t="s">
        <v>292</v>
      </c>
      <c r="E326" s="38"/>
      <c r="F326" s="194" t="s">
        <v>1235</v>
      </c>
      <c r="G326" s="38"/>
      <c r="H326" s="38"/>
      <c r="I326" s="195"/>
      <c r="J326" s="38"/>
      <c r="K326" s="38"/>
      <c r="L326" s="41"/>
      <c r="M326" s="196"/>
      <c r="N326" s="197"/>
      <c r="O326" s="66"/>
      <c r="P326" s="66"/>
      <c r="Q326" s="66"/>
      <c r="R326" s="66"/>
      <c r="S326" s="66"/>
      <c r="T326" s="67"/>
      <c r="U326" s="36"/>
      <c r="V326" s="36"/>
      <c r="W326" s="36"/>
      <c r="X326" s="36"/>
      <c r="Y326" s="36"/>
      <c r="Z326" s="36"/>
      <c r="AA326" s="36"/>
      <c r="AB326" s="36"/>
      <c r="AC326" s="36"/>
      <c r="AD326" s="36"/>
      <c r="AE326" s="36"/>
      <c r="AT326" s="19" t="s">
        <v>292</v>
      </c>
      <c r="AU326" s="19" t="s">
        <v>82</v>
      </c>
    </row>
    <row r="327" spans="1:65" s="15" customFormat="1" ht="11.25">
      <c r="B327" s="221"/>
      <c r="C327" s="222"/>
      <c r="D327" s="200" t="s">
        <v>294</v>
      </c>
      <c r="E327" s="223" t="s">
        <v>21</v>
      </c>
      <c r="F327" s="224" t="s">
        <v>6812</v>
      </c>
      <c r="G327" s="222"/>
      <c r="H327" s="223" t="s">
        <v>21</v>
      </c>
      <c r="I327" s="225"/>
      <c r="J327" s="222"/>
      <c r="K327" s="222"/>
      <c r="L327" s="226"/>
      <c r="M327" s="227"/>
      <c r="N327" s="228"/>
      <c r="O327" s="228"/>
      <c r="P327" s="228"/>
      <c r="Q327" s="228"/>
      <c r="R327" s="228"/>
      <c r="S327" s="228"/>
      <c r="T327" s="229"/>
      <c r="AT327" s="230" t="s">
        <v>294</v>
      </c>
      <c r="AU327" s="230" t="s">
        <v>82</v>
      </c>
      <c r="AV327" s="15" t="s">
        <v>80</v>
      </c>
      <c r="AW327" s="15" t="s">
        <v>34</v>
      </c>
      <c r="AX327" s="15" t="s">
        <v>73</v>
      </c>
      <c r="AY327" s="230" t="s">
        <v>283</v>
      </c>
    </row>
    <row r="328" spans="1:65" s="13" customFormat="1" ht="11.25">
      <c r="B328" s="198"/>
      <c r="C328" s="199"/>
      <c r="D328" s="200" t="s">
        <v>294</v>
      </c>
      <c r="E328" s="201" t="s">
        <v>21</v>
      </c>
      <c r="F328" s="202" t="s">
        <v>6813</v>
      </c>
      <c r="G328" s="199"/>
      <c r="H328" s="203">
        <v>25.722000000000001</v>
      </c>
      <c r="I328" s="204"/>
      <c r="J328" s="199"/>
      <c r="K328" s="199"/>
      <c r="L328" s="205"/>
      <c r="M328" s="206"/>
      <c r="N328" s="207"/>
      <c r="O328" s="207"/>
      <c r="P328" s="207"/>
      <c r="Q328" s="207"/>
      <c r="R328" s="207"/>
      <c r="S328" s="207"/>
      <c r="T328" s="208"/>
      <c r="AT328" s="209" t="s">
        <v>294</v>
      </c>
      <c r="AU328" s="209" t="s">
        <v>82</v>
      </c>
      <c r="AV328" s="13" t="s">
        <v>82</v>
      </c>
      <c r="AW328" s="13" t="s">
        <v>34</v>
      </c>
      <c r="AX328" s="13" t="s">
        <v>73</v>
      </c>
      <c r="AY328" s="209" t="s">
        <v>283</v>
      </c>
    </row>
    <row r="329" spans="1:65" s="14" customFormat="1" ht="11.25">
      <c r="B329" s="210"/>
      <c r="C329" s="211"/>
      <c r="D329" s="200" t="s">
        <v>294</v>
      </c>
      <c r="E329" s="212" t="s">
        <v>21</v>
      </c>
      <c r="F329" s="213" t="s">
        <v>296</v>
      </c>
      <c r="G329" s="211"/>
      <c r="H329" s="214">
        <v>25.722000000000001</v>
      </c>
      <c r="I329" s="215"/>
      <c r="J329" s="211"/>
      <c r="K329" s="211"/>
      <c r="L329" s="216"/>
      <c r="M329" s="217"/>
      <c r="N329" s="218"/>
      <c r="O329" s="218"/>
      <c r="P329" s="218"/>
      <c r="Q329" s="218"/>
      <c r="R329" s="218"/>
      <c r="S329" s="218"/>
      <c r="T329" s="219"/>
      <c r="AT329" s="220" t="s">
        <v>294</v>
      </c>
      <c r="AU329" s="220" t="s">
        <v>82</v>
      </c>
      <c r="AV329" s="14" t="s">
        <v>102</v>
      </c>
      <c r="AW329" s="14" t="s">
        <v>34</v>
      </c>
      <c r="AX329" s="14" t="s">
        <v>80</v>
      </c>
      <c r="AY329" s="220" t="s">
        <v>283</v>
      </c>
    </row>
    <row r="330" spans="1:65" s="2" customFormat="1" ht="37.9" customHeight="1">
      <c r="A330" s="36"/>
      <c r="B330" s="37"/>
      <c r="C330" s="180" t="s">
        <v>545</v>
      </c>
      <c r="D330" s="180" t="s">
        <v>285</v>
      </c>
      <c r="E330" s="181" t="s">
        <v>1253</v>
      </c>
      <c r="F330" s="182" t="s">
        <v>1254</v>
      </c>
      <c r="G330" s="183" t="s">
        <v>409</v>
      </c>
      <c r="H330" s="184">
        <v>10.374000000000001</v>
      </c>
      <c r="I330" s="185"/>
      <c r="J330" s="186">
        <f>ROUND(I330*H330,2)</f>
        <v>0</v>
      </c>
      <c r="K330" s="182" t="s">
        <v>289</v>
      </c>
      <c r="L330" s="41"/>
      <c r="M330" s="187" t="s">
        <v>21</v>
      </c>
      <c r="N330" s="188" t="s">
        <v>44</v>
      </c>
      <c r="O330" s="66"/>
      <c r="P330" s="189">
        <f>O330*H330</f>
        <v>0</v>
      </c>
      <c r="Q330" s="189">
        <v>8.0300000000000007E-3</v>
      </c>
      <c r="R330" s="189">
        <f>Q330*H330</f>
        <v>8.3303220000000011E-2</v>
      </c>
      <c r="S330" s="189">
        <v>0</v>
      </c>
      <c r="T330" s="190">
        <f>S330*H330</f>
        <v>0</v>
      </c>
      <c r="U330" s="36"/>
      <c r="V330" s="36"/>
      <c r="W330" s="36"/>
      <c r="X330" s="36"/>
      <c r="Y330" s="36"/>
      <c r="Z330" s="36"/>
      <c r="AA330" s="36"/>
      <c r="AB330" s="36"/>
      <c r="AC330" s="36"/>
      <c r="AD330" s="36"/>
      <c r="AE330" s="36"/>
      <c r="AR330" s="191" t="s">
        <v>290</v>
      </c>
      <c r="AT330" s="191" t="s">
        <v>285</v>
      </c>
      <c r="AU330" s="191" t="s">
        <v>82</v>
      </c>
      <c r="AY330" s="19" t="s">
        <v>283</v>
      </c>
      <c r="BE330" s="192">
        <f>IF(N330="základní",J330,0)</f>
        <v>0</v>
      </c>
      <c r="BF330" s="192">
        <f>IF(N330="snížená",J330,0)</f>
        <v>0</v>
      </c>
      <c r="BG330" s="192">
        <f>IF(N330="zákl. přenesená",J330,0)</f>
        <v>0</v>
      </c>
      <c r="BH330" s="192">
        <f>IF(N330="sníž. přenesená",J330,0)</f>
        <v>0</v>
      </c>
      <c r="BI330" s="192">
        <f>IF(N330="nulová",J330,0)</f>
        <v>0</v>
      </c>
      <c r="BJ330" s="19" t="s">
        <v>80</v>
      </c>
      <c r="BK330" s="192">
        <f>ROUND(I330*H330,2)</f>
        <v>0</v>
      </c>
      <c r="BL330" s="19" t="s">
        <v>290</v>
      </c>
      <c r="BM330" s="191" t="s">
        <v>6814</v>
      </c>
    </row>
    <row r="331" spans="1:65" s="2" customFormat="1" ht="11.25">
      <c r="A331" s="36"/>
      <c r="B331" s="37"/>
      <c r="C331" s="38"/>
      <c r="D331" s="193" t="s">
        <v>292</v>
      </c>
      <c r="E331" s="38"/>
      <c r="F331" s="194" t="s">
        <v>1256</v>
      </c>
      <c r="G331" s="38"/>
      <c r="H331" s="38"/>
      <c r="I331" s="195"/>
      <c r="J331" s="38"/>
      <c r="K331" s="38"/>
      <c r="L331" s="41"/>
      <c r="M331" s="196"/>
      <c r="N331" s="197"/>
      <c r="O331" s="66"/>
      <c r="P331" s="66"/>
      <c r="Q331" s="66"/>
      <c r="R331" s="66"/>
      <c r="S331" s="66"/>
      <c r="T331" s="67"/>
      <c r="U331" s="36"/>
      <c r="V331" s="36"/>
      <c r="W331" s="36"/>
      <c r="X331" s="36"/>
      <c r="Y331" s="36"/>
      <c r="Z331" s="36"/>
      <c r="AA331" s="36"/>
      <c r="AB331" s="36"/>
      <c r="AC331" s="36"/>
      <c r="AD331" s="36"/>
      <c r="AE331" s="36"/>
      <c r="AT331" s="19" t="s">
        <v>292</v>
      </c>
      <c r="AU331" s="19" t="s">
        <v>82</v>
      </c>
    </row>
    <row r="332" spans="1:65" s="15" customFormat="1" ht="11.25">
      <c r="B332" s="221"/>
      <c r="C332" s="222"/>
      <c r="D332" s="200" t="s">
        <v>294</v>
      </c>
      <c r="E332" s="223" t="s">
        <v>21</v>
      </c>
      <c r="F332" s="224" t="s">
        <v>6812</v>
      </c>
      <c r="G332" s="222"/>
      <c r="H332" s="223" t="s">
        <v>21</v>
      </c>
      <c r="I332" s="225"/>
      <c r="J332" s="222"/>
      <c r="K332" s="222"/>
      <c r="L332" s="226"/>
      <c r="M332" s="227"/>
      <c r="N332" s="228"/>
      <c r="O332" s="228"/>
      <c r="P332" s="228"/>
      <c r="Q332" s="228"/>
      <c r="R332" s="228"/>
      <c r="S332" s="228"/>
      <c r="T332" s="229"/>
      <c r="AT332" s="230" t="s">
        <v>294</v>
      </c>
      <c r="AU332" s="230" t="s">
        <v>82</v>
      </c>
      <c r="AV332" s="15" t="s">
        <v>80</v>
      </c>
      <c r="AW332" s="15" t="s">
        <v>34</v>
      </c>
      <c r="AX332" s="15" t="s">
        <v>73</v>
      </c>
      <c r="AY332" s="230" t="s">
        <v>283</v>
      </c>
    </row>
    <row r="333" spans="1:65" s="13" customFormat="1" ht="11.25">
      <c r="B333" s="198"/>
      <c r="C333" s="199"/>
      <c r="D333" s="200" t="s">
        <v>294</v>
      </c>
      <c r="E333" s="201" t="s">
        <v>21</v>
      </c>
      <c r="F333" s="202" t="s">
        <v>6815</v>
      </c>
      <c r="G333" s="199"/>
      <c r="H333" s="203">
        <v>7.3739999999999997</v>
      </c>
      <c r="I333" s="204"/>
      <c r="J333" s="199"/>
      <c r="K333" s="199"/>
      <c r="L333" s="205"/>
      <c r="M333" s="206"/>
      <c r="N333" s="207"/>
      <c r="O333" s="207"/>
      <c r="P333" s="207"/>
      <c r="Q333" s="207"/>
      <c r="R333" s="207"/>
      <c r="S333" s="207"/>
      <c r="T333" s="208"/>
      <c r="AT333" s="209" t="s">
        <v>294</v>
      </c>
      <c r="AU333" s="209" t="s">
        <v>82</v>
      </c>
      <c r="AV333" s="13" t="s">
        <v>82</v>
      </c>
      <c r="AW333" s="13" t="s">
        <v>34</v>
      </c>
      <c r="AX333" s="13" t="s">
        <v>73</v>
      </c>
      <c r="AY333" s="209" t="s">
        <v>283</v>
      </c>
    </row>
    <row r="334" spans="1:65" s="13" customFormat="1" ht="11.25">
      <c r="B334" s="198"/>
      <c r="C334" s="199"/>
      <c r="D334" s="200" t="s">
        <v>294</v>
      </c>
      <c r="E334" s="201" t="s">
        <v>21</v>
      </c>
      <c r="F334" s="202" t="s">
        <v>6816</v>
      </c>
      <c r="G334" s="199"/>
      <c r="H334" s="203">
        <v>3</v>
      </c>
      <c r="I334" s="204"/>
      <c r="J334" s="199"/>
      <c r="K334" s="199"/>
      <c r="L334" s="205"/>
      <c r="M334" s="206"/>
      <c r="N334" s="207"/>
      <c r="O334" s="207"/>
      <c r="P334" s="207"/>
      <c r="Q334" s="207"/>
      <c r="R334" s="207"/>
      <c r="S334" s="207"/>
      <c r="T334" s="208"/>
      <c r="AT334" s="209" t="s">
        <v>294</v>
      </c>
      <c r="AU334" s="209" t="s">
        <v>82</v>
      </c>
      <c r="AV334" s="13" t="s">
        <v>82</v>
      </c>
      <c r="AW334" s="13" t="s">
        <v>34</v>
      </c>
      <c r="AX334" s="13" t="s">
        <v>73</v>
      </c>
      <c r="AY334" s="209" t="s">
        <v>283</v>
      </c>
    </row>
    <row r="335" spans="1:65" s="14" customFormat="1" ht="11.25">
      <c r="B335" s="210"/>
      <c r="C335" s="211"/>
      <c r="D335" s="200" t="s">
        <v>294</v>
      </c>
      <c r="E335" s="212" t="s">
        <v>21</v>
      </c>
      <c r="F335" s="213" t="s">
        <v>296</v>
      </c>
      <c r="G335" s="211"/>
      <c r="H335" s="214">
        <v>10.374000000000001</v>
      </c>
      <c r="I335" s="215"/>
      <c r="J335" s="211"/>
      <c r="K335" s="211"/>
      <c r="L335" s="216"/>
      <c r="M335" s="217"/>
      <c r="N335" s="218"/>
      <c r="O335" s="218"/>
      <c r="P335" s="218"/>
      <c r="Q335" s="218"/>
      <c r="R335" s="218"/>
      <c r="S335" s="218"/>
      <c r="T335" s="219"/>
      <c r="AT335" s="220" t="s">
        <v>294</v>
      </c>
      <c r="AU335" s="220" t="s">
        <v>82</v>
      </c>
      <c r="AV335" s="14" t="s">
        <v>102</v>
      </c>
      <c r="AW335" s="14" t="s">
        <v>34</v>
      </c>
      <c r="AX335" s="14" t="s">
        <v>80</v>
      </c>
      <c r="AY335" s="220" t="s">
        <v>283</v>
      </c>
    </row>
    <row r="336" spans="1:65" s="12" customFormat="1" ht="22.9" customHeight="1">
      <c r="B336" s="164"/>
      <c r="C336" s="165"/>
      <c r="D336" s="166" t="s">
        <v>72</v>
      </c>
      <c r="E336" s="178" t="s">
        <v>290</v>
      </c>
      <c r="F336" s="178" t="s">
        <v>1259</v>
      </c>
      <c r="G336" s="165"/>
      <c r="H336" s="165"/>
      <c r="I336" s="168"/>
      <c r="J336" s="179">
        <f>BK336</f>
        <v>0</v>
      </c>
      <c r="K336" s="165"/>
      <c r="L336" s="170"/>
      <c r="M336" s="171"/>
      <c r="N336" s="172"/>
      <c r="O336" s="172"/>
      <c r="P336" s="173">
        <f>SUM(P337:P411)</f>
        <v>0</v>
      </c>
      <c r="Q336" s="172"/>
      <c r="R336" s="173">
        <f>SUM(R337:R411)</f>
        <v>9.6172442399999998</v>
      </c>
      <c r="S336" s="172"/>
      <c r="T336" s="174">
        <f>SUM(T337:T411)</f>
        <v>0</v>
      </c>
      <c r="AR336" s="175" t="s">
        <v>80</v>
      </c>
      <c r="AT336" s="176" t="s">
        <v>72</v>
      </c>
      <c r="AU336" s="176" t="s">
        <v>80</v>
      </c>
      <c r="AY336" s="175" t="s">
        <v>283</v>
      </c>
      <c r="BK336" s="177">
        <f>SUM(BK337:BK411)</f>
        <v>0</v>
      </c>
    </row>
    <row r="337" spans="1:65" s="2" customFormat="1" ht="49.15" customHeight="1">
      <c r="A337" s="36"/>
      <c r="B337" s="37"/>
      <c r="C337" s="180" t="s">
        <v>551</v>
      </c>
      <c r="D337" s="180" t="s">
        <v>285</v>
      </c>
      <c r="E337" s="181" t="s">
        <v>1291</v>
      </c>
      <c r="F337" s="182" t="s">
        <v>1292</v>
      </c>
      <c r="G337" s="183" t="s">
        <v>288</v>
      </c>
      <c r="H337" s="184">
        <v>52.26</v>
      </c>
      <c r="I337" s="185"/>
      <c r="J337" s="186">
        <f>ROUND(I337*H337,2)</f>
        <v>0</v>
      </c>
      <c r="K337" s="182" t="s">
        <v>289</v>
      </c>
      <c r="L337" s="41"/>
      <c r="M337" s="187" t="s">
        <v>21</v>
      </c>
      <c r="N337" s="188" t="s">
        <v>44</v>
      </c>
      <c r="O337" s="66"/>
      <c r="P337" s="189">
        <f>O337*H337</f>
        <v>0</v>
      </c>
      <c r="Q337" s="189">
        <v>0.01</v>
      </c>
      <c r="R337" s="189">
        <f>Q337*H337</f>
        <v>0.52259999999999995</v>
      </c>
      <c r="S337" s="189">
        <v>0</v>
      </c>
      <c r="T337" s="190">
        <f>S337*H337</f>
        <v>0</v>
      </c>
      <c r="U337" s="36"/>
      <c r="V337" s="36"/>
      <c r="W337" s="36"/>
      <c r="X337" s="36"/>
      <c r="Y337" s="36"/>
      <c r="Z337" s="36"/>
      <c r="AA337" s="36"/>
      <c r="AB337" s="36"/>
      <c r="AC337" s="36"/>
      <c r="AD337" s="36"/>
      <c r="AE337" s="36"/>
      <c r="AR337" s="191" t="s">
        <v>290</v>
      </c>
      <c r="AT337" s="191" t="s">
        <v>285</v>
      </c>
      <c r="AU337" s="191" t="s">
        <v>82</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290</v>
      </c>
      <c r="BM337" s="191" t="s">
        <v>6817</v>
      </c>
    </row>
    <row r="338" spans="1:65" s="2" customFormat="1" ht="11.25">
      <c r="A338" s="36"/>
      <c r="B338" s="37"/>
      <c r="C338" s="38"/>
      <c r="D338" s="193" t="s">
        <v>292</v>
      </c>
      <c r="E338" s="38"/>
      <c r="F338" s="194" t="s">
        <v>1294</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292</v>
      </c>
      <c r="AU338" s="19" t="s">
        <v>82</v>
      </c>
    </row>
    <row r="339" spans="1:65" s="13" customFormat="1" ht="11.25">
      <c r="B339" s="198"/>
      <c r="C339" s="199"/>
      <c r="D339" s="200" t="s">
        <v>294</v>
      </c>
      <c r="E339" s="201" t="s">
        <v>21</v>
      </c>
      <c r="F339" s="202" t="s">
        <v>6818</v>
      </c>
      <c r="G339" s="199"/>
      <c r="H339" s="203">
        <v>52.26</v>
      </c>
      <c r="I339" s="204"/>
      <c r="J339" s="199"/>
      <c r="K339" s="199"/>
      <c r="L339" s="205"/>
      <c r="M339" s="206"/>
      <c r="N339" s="207"/>
      <c r="O339" s="207"/>
      <c r="P339" s="207"/>
      <c r="Q339" s="207"/>
      <c r="R339" s="207"/>
      <c r="S339" s="207"/>
      <c r="T339" s="208"/>
      <c r="AT339" s="209" t="s">
        <v>294</v>
      </c>
      <c r="AU339" s="209" t="s">
        <v>82</v>
      </c>
      <c r="AV339" s="13" t="s">
        <v>82</v>
      </c>
      <c r="AW339" s="13" t="s">
        <v>34</v>
      </c>
      <c r="AX339" s="13" t="s">
        <v>73</v>
      </c>
      <c r="AY339" s="209" t="s">
        <v>283</v>
      </c>
    </row>
    <row r="340" spans="1:65" s="14" customFormat="1" ht="11.25">
      <c r="B340" s="210"/>
      <c r="C340" s="211"/>
      <c r="D340" s="200" t="s">
        <v>294</v>
      </c>
      <c r="E340" s="212" t="s">
        <v>21</v>
      </c>
      <c r="F340" s="213" t="s">
        <v>296</v>
      </c>
      <c r="G340" s="211"/>
      <c r="H340" s="214">
        <v>52.26</v>
      </c>
      <c r="I340" s="215"/>
      <c r="J340" s="211"/>
      <c r="K340" s="211"/>
      <c r="L340" s="216"/>
      <c r="M340" s="217"/>
      <c r="N340" s="218"/>
      <c r="O340" s="218"/>
      <c r="P340" s="218"/>
      <c r="Q340" s="218"/>
      <c r="R340" s="218"/>
      <c r="S340" s="218"/>
      <c r="T340" s="219"/>
      <c r="AT340" s="220" t="s">
        <v>294</v>
      </c>
      <c r="AU340" s="220" t="s">
        <v>82</v>
      </c>
      <c r="AV340" s="14" t="s">
        <v>102</v>
      </c>
      <c r="AW340" s="14" t="s">
        <v>34</v>
      </c>
      <c r="AX340" s="14" t="s">
        <v>80</v>
      </c>
      <c r="AY340" s="220" t="s">
        <v>283</v>
      </c>
    </row>
    <row r="341" spans="1:65" s="2" customFormat="1" ht="37.9" customHeight="1">
      <c r="A341" s="36"/>
      <c r="B341" s="37"/>
      <c r="C341" s="180" t="s">
        <v>557</v>
      </c>
      <c r="D341" s="180" t="s">
        <v>285</v>
      </c>
      <c r="E341" s="181" t="s">
        <v>1297</v>
      </c>
      <c r="F341" s="182" t="s">
        <v>1298</v>
      </c>
      <c r="G341" s="183" t="s">
        <v>288</v>
      </c>
      <c r="H341" s="184">
        <v>52.26</v>
      </c>
      <c r="I341" s="185"/>
      <c r="J341" s="186">
        <f>ROUND(I341*H341,2)</f>
        <v>0</v>
      </c>
      <c r="K341" s="182" t="s">
        <v>289</v>
      </c>
      <c r="L341" s="41"/>
      <c r="M341" s="187" t="s">
        <v>21</v>
      </c>
      <c r="N341" s="188" t="s">
        <v>44</v>
      </c>
      <c r="O341" s="66"/>
      <c r="P341" s="189">
        <f>O341*H341</f>
        <v>0</v>
      </c>
      <c r="Q341" s="189">
        <v>1.09E-2</v>
      </c>
      <c r="R341" s="189">
        <f>Q341*H341</f>
        <v>0.56963399999999997</v>
      </c>
      <c r="S341" s="189">
        <v>0</v>
      </c>
      <c r="T341" s="190">
        <f>S341*H341</f>
        <v>0</v>
      </c>
      <c r="U341" s="36"/>
      <c r="V341" s="36"/>
      <c r="W341" s="36"/>
      <c r="X341" s="36"/>
      <c r="Y341" s="36"/>
      <c r="Z341" s="36"/>
      <c r="AA341" s="36"/>
      <c r="AB341" s="36"/>
      <c r="AC341" s="36"/>
      <c r="AD341" s="36"/>
      <c r="AE341" s="36"/>
      <c r="AR341" s="191" t="s">
        <v>290</v>
      </c>
      <c r="AT341" s="191" t="s">
        <v>285</v>
      </c>
      <c r="AU341" s="191" t="s">
        <v>82</v>
      </c>
      <c r="AY341" s="19" t="s">
        <v>283</v>
      </c>
      <c r="BE341" s="192">
        <f>IF(N341="základní",J341,0)</f>
        <v>0</v>
      </c>
      <c r="BF341" s="192">
        <f>IF(N341="snížená",J341,0)</f>
        <v>0</v>
      </c>
      <c r="BG341" s="192">
        <f>IF(N341="zákl. přenesená",J341,0)</f>
        <v>0</v>
      </c>
      <c r="BH341" s="192">
        <f>IF(N341="sníž. přenesená",J341,0)</f>
        <v>0</v>
      </c>
      <c r="BI341" s="192">
        <f>IF(N341="nulová",J341,0)</f>
        <v>0</v>
      </c>
      <c r="BJ341" s="19" t="s">
        <v>80</v>
      </c>
      <c r="BK341" s="192">
        <f>ROUND(I341*H341,2)</f>
        <v>0</v>
      </c>
      <c r="BL341" s="19" t="s">
        <v>290</v>
      </c>
      <c r="BM341" s="191" t="s">
        <v>6819</v>
      </c>
    </row>
    <row r="342" spans="1:65" s="2" customFormat="1" ht="11.25">
      <c r="A342" s="36"/>
      <c r="B342" s="37"/>
      <c r="C342" s="38"/>
      <c r="D342" s="193" t="s">
        <v>292</v>
      </c>
      <c r="E342" s="38"/>
      <c r="F342" s="194" t="s">
        <v>1300</v>
      </c>
      <c r="G342" s="38"/>
      <c r="H342" s="38"/>
      <c r="I342" s="195"/>
      <c r="J342" s="38"/>
      <c r="K342" s="38"/>
      <c r="L342" s="41"/>
      <c r="M342" s="196"/>
      <c r="N342" s="197"/>
      <c r="O342" s="66"/>
      <c r="P342" s="66"/>
      <c r="Q342" s="66"/>
      <c r="R342" s="66"/>
      <c r="S342" s="66"/>
      <c r="T342" s="67"/>
      <c r="U342" s="36"/>
      <c r="V342" s="36"/>
      <c r="W342" s="36"/>
      <c r="X342" s="36"/>
      <c r="Y342" s="36"/>
      <c r="Z342" s="36"/>
      <c r="AA342" s="36"/>
      <c r="AB342" s="36"/>
      <c r="AC342" s="36"/>
      <c r="AD342" s="36"/>
      <c r="AE342" s="36"/>
      <c r="AT342" s="19" t="s">
        <v>292</v>
      </c>
      <c r="AU342" s="19" t="s">
        <v>82</v>
      </c>
    </row>
    <row r="343" spans="1:65" s="13" customFormat="1" ht="11.25">
      <c r="B343" s="198"/>
      <c r="C343" s="199"/>
      <c r="D343" s="200" t="s">
        <v>294</v>
      </c>
      <c r="E343" s="201" t="s">
        <v>21</v>
      </c>
      <c r="F343" s="202" t="s">
        <v>6818</v>
      </c>
      <c r="G343" s="199"/>
      <c r="H343" s="203">
        <v>52.26</v>
      </c>
      <c r="I343" s="204"/>
      <c r="J343" s="199"/>
      <c r="K343" s="199"/>
      <c r="L343" s="205"/>
      <c r="M343" s="206"/>
      <c r="N343" s="207"/>
      <c r="O343" s="207"/>
      <c r="P343" s="207"/>
      <c r="Q343" s="207"/>
      <c r="R343" s="207"/>
      <c r="S343" s="207"/>
      <c r="T343" s="208"/>
      <c r="AT343" s="209" t="s">
        <v>294</v>
      </c>
      <c r="AU343" s="209" t="s">
        <v>82</v>
      </c>
      <c r="AV343" s="13" t="s">
        <v>82</v>
      </c>
      <c r="AW343" s="13" t="s">
        <v>34</v>
      </c>
      <c r="AX343" s="13" t="s">
        <v>73</v>
      </c>
      <c r="AY343" s="209" t="s">
        <v>283</v>
      </c>
    </row>
    <row r="344" spans="1:65" s="14" customFormat="1" ht="11.25">
      <c r="B344" s="210"/>
      <c r="C344" s="211"/>
      <c r="D344" s="200" t="s">
        <v>294</v>
      </c>
      <c r="E344" s="212" t="s">
        <v>21</v>
      </c>
      <c r="F344" s="213" t="s">
        <v>296</v>
      </c>
      <c r="G344" s="211"/>
      <c r="H344" s="214">
        <v>52.26</v>
      </c>
      <c r="I344" s="215"/>
      <c r="J344" s="211"/>
      <c r="K344" s="211"/>
      <c r="L344" s="216"/>
      <c r="M344" s="217"/>
      <c r="N344" s="218"/>
      <c r="O344" s="218"/>
      <c r="P344" s="218"/>
      <c r="Q344" s="218"/>
      <c r="R344" s="218"/>
      <c r="S344" s="218"/>
      <c r="T344" s="219"/>
      <c r="AT344" s="220" t="s">
        <v>294</v>
      </c>
      <c r="AU344" s="220" t="s">
        <v>82</v>
      </c>
      <c r="AV344" s="14" t="s">
        <v>102</v>
      </c>
      <c r="AW344" s="14" t="s">
        <v>34</v>
      </c>
      <c r="AX344" s="14" t="s">
        <v>80</v>
      </c>
      <c r="AY344" s="220" t="s">
        <v>283</v>
      </c>
    </row>
    <row r="345" spans="1:65" s="2" customFormat="1" ht="24.2" customHeight="1">
      <c r="A345" s="36"/>
      <c r="B345" s="37"/>
      <c r="C345" s="180" t="s">
        <v>563</v>
      </c>
      <c r="D345" s="180" t="s">
        <v>285</v>
      </c>
      <c r="E345" s="181" t="s">
        <v>1328</v>
      </c>
      <c r="F345" s="182" t="s">
        <v>1329</v>
      </c>
      <c r="G345" s="183" t="s">
        <v>488</v>
      </c>
      <c r="H345" s="184">
        <v>4</v>
      </c>
      <c r="I345" s="185"/>
      <c r="J345" s="186">
        <f>ROUND(I345*H345,2)</f>
        <v>0</v>
      </c>
      <c r="K345" s="182" t="s">
        <v>289</v>
      </c>
      <c r="L345" s="41"/>
      <c r="M345" s="187" t="s">
        <v>21</v>
      </c>
      <c r="N345" s="188" t="s">
        <v>44</v>
      </c>
      <c r="O345" s="66"/>
      <c r="P345" s="189">
        <f>O345*H345</f>
        <v>0</v>
      </c>
      <c r="Q345" s="189">
        <v>2.2780000000000002E-2</v>
      </c>
      <c r="R345" s="189">
        <f>Q345*H345</f>
        <v>9.1120000000000007E-2</v>
      </c>
      <c r="S345" s="189">
        <v>0</v>
      </c>
      <c r="T345" s="190">
        <f>S345*H345</f>
        <v>0</v>
      </c>
      <c r="U345" s="36"/>
      <c r="V345" s="36"/>
      <c r="W345" s="36"/>
      <c r="X345" s="36"/>
      <c r="Y345" s="36"/>
      <c r="Z345" s="36"/>
      <c r="AA345" s="36"/>
      <c r="AB345" s="36"/>
      <c r="AC345" s="36"/>
      <c r="AD345" s="36"/>
      <c r="AE345" s="36"/>
      <c r="AR345" s="191" t="s">
        <v>290</v>
      </c>
      <c r="AT345" s="191" t="s">
        <v>285</v>
      </c>
      <c r="AU345" s="191" t="s">
        <v>82</v>
      </c>
      <c r="AY345" s="19" t="s">
        <v>283</v>
      </c>
      <c r="BE345" s="192">
        <f>IF(N345="základní",J345,0)</f>
        <v>0</v>
      </c>
      <c r="BF345" s="192">
        <f>IF(N345="snížená",J345,0)</f>
        <v>0</v>
      </c>
      <c r="BG345" s="192">
        <f>IF(N345="zákl. přenesená",J345,0)</f>
        <v>0</v>
      </c>
      <c r="BH345" s="192">
        <f>IF(N345="sníž. přenesená",J345,0)</f>
        <v>0</v>
      </c>
      <c r="BI345" s="192">
        <f>IF(N345="nulová",J345,0)</f>
        <v>0</v>
      </c>
      <c r="BJ345" s="19" t="s">
        <v>80</v>
      </c>
      <c r="BK345" s="192">
        <f>ROUND(I345*H345,2)</f>
        <v>0</v>
      </c>
      <c r="BL345" s="19" t="s">
        <v>290</v>
      </c>
      <c r="BM345" s="191" t="s">
        <v>6820</v>
      </c>
    </row>
    <row r="346" spans="1:65" s="2" customFormat="1" ht="11.25">
      <c r="A346" s="36"/>
      <c r="B346" s="37"/>
      <c r="C346" s="38"/>
      <c r="D346" s="193" t="s">
        <v>292</v>
      </c>
      <c r="E346" s="38"/>
      <c r="F346" s="194" t="s">
        <v>1331</v>
      </c>
      <c r="G346" s="38"/>
      <c r="H346" s="38"/>
      <c r="I346" s="195"/>
      <c r="J346" s="38"/>
      <c r="K346" s="38"/>
      <c r="L346" s="41"/>
      <c r="M346" s="196"/>
      <c r="N346" s="197"/>
      <c r="O346" s="66"/>
      <c r="P346" s="66"/>
      <c r="Q346" s="66"/>
      <c r="R346" s="66"/>
      <c r="S346" s="66"/>
      <c r="T346" s="67"/>
      <c r="U346" s="36"/>
      <c r="V346" s="36"/>
      <c r="W346" s="36"/>
      <c r="X346" s="36"/>
      <c r="Y346" s="36"/>
      <c r="Z346" s="36"/>
      <c r="AA346" s="36"/>
      <c r="AB346" s="36"/>
      <c r="AC346" s="36"/>
      <c r="AD346" s="36"/>
      <c r="AE346" s="36"/>
      <c r="AT346" s="19" t="s">
        <v>292</v>
      </c>
      <c r="AU346" s="19" t="s">
        <v>82</v>
      </c>
    </row>
    <row r="347" spans="1:65" s="13" customFormat="1" ht="11.25">
      <c r="B347" s="198"/>
      <c r="C347" s="199"/>
      <c r="D347" s="200" t="s">
        <v>294</v>
      </c>
      <c r="E347" s="201" t="s">
        <v>21</v>
      </c>
      <c r="F347" s="202" t="s">
        <v>4707</v>
      </c>
      <c r="G347" s="199"/>
      <c r="H347" s="203">
        <v>4</v>
      </c>
      <c r="I347" s="204"/>
      <c r="J347" s="199"/>
      <c r="K347" s="199"/>
      <c r="L347" s="205"/>
      <c r="M347" s="206"/>
      <c r="N347" s="207"/>
      <c r="O347" s="207"/>
      <c r="P347" s="207"/>
      <c r="Q347" s="207"/>
      <c r="R347" s="207"/>
      <c r="S347" s="207"/>
      <c r="T347" s="208"/>
      <c r="AT347" s="209" t="s">
        <v>294</v>
      </c>
      <c r="AU347" s="209" t="s">
        <v>82</v>
      </c>
      <c r="AV347" s="13" t="s">
        <v>82</v>
      </c>
      <c r="AW347" s="13" t="s">
        <v>34</v>
      </c>
      <c r="AX347" s="13" t="s">
        <v>73</v>
      </c>
      <c r="AY347" s="209" t="s">
        <v>283</v>
      </c>
    </row>
    <row r="348" spans="1:65" s="14" customFormat="1" ht="11.25">
      <c r="B348" s="210"/>
      <c r="C348" s="211"/>
      <c r="D348" s="200" t="s">
        <v>294</v>
      </c>
      <c r="E348" s="212" t="s">
        <v>21</v>
      </c>
      <c r="F348" s="213" t="s">
        <v>296</v>
      </c>
      <c r="G348" s="211"/>
      <c r="H348" s="214">
        <v>4</v>
      </c>
      <c r="I348" s="215"/>
      <c r="J348" s="211"/>
      <c r="K348" s="211"/>
      <c r="L348" s="216"/>
      <c r="M348" s="217"/>
      <c r="N348" s="218"/>
      <c r="O348" s="218"/>
      <c r="P348" s="218"/>
      <c r="Q348" s="218"/>
      <c r="R348" s="218"/>
      <c r="S348" s="218"/>
      <c r="T348" s="219"/>
      <c r="AT348" s="220" t="s">
        <v>294</v>
      </c>
      <c r="AU348" s="220" t="s">
        <v>82</v>
      </c>
      <c r="AV348" s="14" t="s">
        <v>102</v>
      </c>
      <c r="AW348" s="14" t="s">
        <v>34</v>
      </c>
      <c r="AX348" s="14" t="s">
        <v>80</v>
      </c>
      <c r="AY348" s="220" t="s">
        <v>283</v>
      </c>
    </row>
    <row r="349" spans="1:65" s="2" customFormat="1" ht="24.2" customHeight="1">
      <c r="A349" s="36"/>
      <c r="B349" s="37"/>
      <c r="C349" s="180" t="s">
        <v>569</v>
      </c>
      <c r="D349" s="180" t="s">
        <v>285</v>
      </c>
      <c r="E349" s="181" t="s">
        <v>1334</v>
      </c>
      <c r="F349" s="182" t="s">
        <v>1335</v>
      </c>
      <c r="G349" s="183" t="s">
        <v>427</v>
      </c>
      <c r="H349" s="184">
        <v>0.91</v>
      </c>
      <c r="I349" s="185"/>
      <c r="J349" s="186">
        <f>ROUND(I349*H349,2)</f>
        <v>0</v>
      </c>
      <c r="K349" s="182" t="s">
        <v>289</v>
      </c>
      <c r="L349" s="41"/>
      <c r="M349" s="187" t="s">
        <v>21</v>
      </c>
      <c r="N349" s="188" t="s">
        <v>44</v>
      </c>
      <c r="O349" s="66"/>
      <c r="P349" s="189">
        <f>O349*H349</f>
        <v>0</v>
      </c>
      <c r="Q349" s="189">
        <v>2.5019399999999998</v>
      </c>
      <c r="R349" s="189">
        <f>Q349*H349</f>
        <v>2.2767653999999999</v>
      </c>
      <c r="S349" s="189">
        <v>0</v>
      </c>
      <c r="T349" s="190">
        <f>S349*H349</f>
        <v>0</v>
      </c>
      <c r="U349" s="36"/>
      <c r="V349" s="36"/>
      <c r="W349" s="36"/>
      <c r="X349" s="36"/>
      <c r="Y349" s="36"/>
      <c r="Z349" s="36"/>
      <c r="AA349" s="36"/>
      <c r="AB349" s="36"/>
      <c r="AC349" s="36"/>
      <c r="AD349" s="36"/>
      <c r="AE349" s="36"/>
      <c r="AR349" s="191" t="s">
        <v>290</v>
      </c>
      <c r="AT349" s="191" t="s">
        <v>285</v>
      </c>
      <c r="AU349" s="191" t="s">
        <v>82</v>
      </c>
      <c r="AY349" s="19" t="s">
        <v>283</v>
      </c>
      <c r="BE349" s="192">
        <f>IF(N349="základní",J349,0)</f>
        <v>0</v>
      </c>
      <c r="BF349" s="192">
        <f>IF(N349="snížená",J349,0)</f>
        <v>0</v>
      </c>
      <c r="BG349" s="192">
        <f>IF(N349="zákl. přenesená",J349,0)</f>
        <v>0</v>
      </c>
      <c r="BH349" s="192">
        <f>IF(N349="sníž. přenesená",J349,0)</f>
        <v>0</v>
      </c>
      <c r="BI349" s="192">
        <f>IF(N349="nulová",J349,0)</f>
        <v>0</v>
      </c>
      <c r="BJ349" s="19" t="s">
        <v>80</v>
      </c>
      <c r="BK349" s="192">
        <f>ROUND(I349*H349,2)</f>
        <v>0</v>
      </c>
      <c r="BL349" s="19" t="s">
        <v>290</v>
      </c>
      <c r="BM349" s="191" t="s">
        <v>6821</v>
      </c>
    </row>
    <row r="350" spans="1:65" s="2" customFormat="1" ht="11.25">
      <c r="A350" s="36"/>
      <c r="B350" s="37"/>
      <c r="C350" s="38"/>
      <c r="D350" s="193" t="s">
        <v>292</v>
      </c>
      <c r="E350" s="38"/>
      <c r="F350" s="194" t="s">
        <v>1337</v>
      </c>
      <c r="G350" s="38"/>
      <c r="H350" s="38"/>
      <c r="I350" s="195"/>
      <c r="J350" s="38"/>
      <c r="K350" s="38"/>
      <c r="L350" s="41"/>
      <c r="M350" s="196"/>
      <c r="N350" s="197"/>
      <c r="O350" s="66"/>
      <c r="P350" s="66"/>
      <c r="Q350" s="66"/>
      <c r="R350" s="66"/>
      <c r="S350" s="66"/>
      <c r="T350" s="67"/>
      <c r="U350" s="36"/>
      <c r="V350" s="36"/>
      <c r="W350" s="36"/>
      <c r="X350" s="36"/>
      <c r="Y350" s="36"/>
      <c r="Z350" s="36"/>
      <c r="AA350" s="36"/>
      <c r="AB350" s="36"/>
      <c r="AC350" s="36"/>
      <c r="AD350" s="36"/>
      <c r="AE350" s="36"/>
      <c r="AT350" s="19" t="s">
        <v>292</v>
      </c>
      <c r="AU350" s="19" t="s">
        <v>82</v>
      </c>
    </row>
    <row r="351" spans="1:65" s="15" customFormat="1" ht="11.25">
      <c r="B351" s="221"/>
      <c r="C351" s="222"/>
      <c r="D351" s="200" t="s">
        <v>294</v>
      </c>
      <c r="E351" s="223" t="s">
        <v>21</v>
      </c>
      <c r="F351" s="224" t="s">
        <v>6822</v>
      </c>
      <c r="G351" s="222"/>
      <c r="H351" s="223" t="s">
        <v>21</v>
      </c>
      <c r="I351" s="225"/>
      <c r="J351" s="222"/>
      <c r="K351" s="222"/>
      <c r="L351" s="226"/>
      <c r="M351" s="227"/>
      <c r="N351" s="228"/>
      <c r="O351" s="228"/>
      <c r="P351" s="228"/>
      <c r="Q351" s="228"/>
      <c r="R351" s="228"/>
      <c r="S351" s="228"/>
      <c r="T351" s="229"/>
      <c r="AT351" s="230" t="s">
        <v>294</v>
      </c>
      <c r="AU351" s="230" t="s">
        <v>82</v>
      </c>
      <c r="AV351" s="15" t="s">
        <v>80</v>
      </c>
      <c r="AW351" s="15" t="s">
        <v>34</v>
      </c>
      <c r="AX351" s="15" t="s">
        <v>73</v>
      </c>
      <c r="AY351" s="230" t="s">
        <v>283</v>
      </c>
    </row>
    <row r="352" spans="1:65" s="13" customFormat="1" ht="11.25">
      <c r="B352" s="198"/>
      <c r="C352" s="199"/>
      <c r="D352" s="200" t="s">
        <v>294</v>
      </c>
      <c r="E352" s="201" t="s">
        <v>21</v>
      </c>
      <c r="F352" s="202" t="s">
        <v>6823</v>
      </c>
      <c r="G352" s="199"/>
      <c r="H352" s="203">
        <v>0.52400000000000002</v>
      </c>
      <c r="I352" s="204"/>
      <c r="J352" s="199"/>
      <c r="K352" s="199"/>
      <c r="L352" s="205"/>
      <c r="M352" s="206"/>
      <c r="N352" s="207"/>
      <c r="O352" s="207"/>
      <c r="P352" s="207"/>
      <c r="Q352" s="207"/>
      <c r="R352" s="207"/>
      <c r="S352" s="207"/>
      <c r="T352" s="208"/>
      <c r="AT352" s="209" t="s">
        <v>294</v>
      </c>
      <c r="AU352" s="209" t="s">
        <v>82</v>
      </c>
      <c r="AV352" s="13" t="s">
        <v>82</v>
      </c>
      <c r="AW352" s="13" t="s">
        <v>34</v>
      </c>
      <c r="AX352" s="13" t="s">
        <v>73</v>
      </c>
      <c r="AY352" s="209" t="s">
        <v>283</v>
      </c>
    </row>
    <row r="353" spans="1:65" s="13" customFormat="1" ht="11.25">
      <c r="B353" s="198"/>
      <c r="C353" s="199"/>
      <c r="D353" s="200" t="s">
        <v>294</v>
      </c>
      <c r="E353" s="201" t="s">
        <v>21</v>
      </c>
      <c r="F353" s="202" t="s">
        <v>6824</v>
      </c>
      <c r="G353" s="199"/>
      <c r="H353" s="203">
        <v>0.38600000000000001</v>
      </c>
      <c r="I353" s="204"/>
      <c r="J353" s="199"/>
      <c r="K353" s="199"/>
      <c r="L353" s="205"/>
      <c r="M353" s="206"/>
      <c r="N353" s="207"/>
      <c r="O353" s="207"/>
      <c r="P353" s="207"/>
      <c r="Q353" s="207"/>
      <c r="R353" s="207"/>
      <c r="S353" s="207"/>
      <c r="T353" s="208"/>
      <c r="AT353" s="209" t="s">
        <v>294</v>
      </c>
      <c r="AU353" s="209" t="s">
        <v>82</v>
      </c>
      <c r="AV353" s="13" t="s">
        <v>82</v>
      </c>
      <c r="AW353" s="13" t="s">
        <v>34</v>
      </c>
      <c r="AX353" s="13" t="s">
        <v>73</v>
      </c>
      <c r="AY353" s="209" t="s">
        <v>283</v>
      </c>
    </row>
    <row r="354" spans="1:65" s="14" customFormat="1" ht="11.25">
      <c r="B354" s="210"/>
      <c r="C354" s="211"/>
      <c r="D354" s="200" t="s">
        <v>294</v>
      </c>
      <c r="E354" s="212" t="s">
        <v>21</v>
      </c>
      <c r="F354" s="213" t="s">
        <v>296</v>
      </c>
      <c r="G354" s="211"/>
      <c r="H354" s="214">
        <v>0.91</v>
      </c>
      <c r="I354" s="215"/>
      <c r="J354" s="211"/>
      <c r="K354" s="211"/>
      <c r="L354" s="216"/>
      <c r="M354" s="217"/>
      <c r="N354" s="218"/>
      <c r="O354" s="218"/>
      <c r="P354" s="218"/>
      <c r="Q354" s="218"/>
      <c r="R354" s="218"/>
      <c r="S354" s="218"/>
      <c r="T354" s="219"/>
      <c r="AT354" s="220" t="s">
        <v>294</v>
      </c>
      <c r="AU354" s="220" t="s">
        <v>82</v>
      </c>
      <c r="AV354" s="14" t="s">
        <v>102</v>
      </c>
      <c r="AW354" s="14" t="s">
        <v>34</v>
      </c>
      <c r="AX354" s="14" t="s">
        <v>80</v>
      </c>
      <c r="AY354" s="220" t="s">
        <v>283</v>
      </c>
    </row>
    <row r="355" spans="1:65" s="2" customFormat="1" ht="24.2" customHeight="1">
      <c r="A355" s="36"/>
      <c r="B355" s="37"/>
      <c r="C355" s="180" t="s">
        <v>575</v>
      </c>
      <c r="D355" s="180" t="s">
        <v>285</v>
      </c>
      <c r="E355" s="181" t="s">
        <v>1348</v>
      </c>
      <c r="F355" s="182" t="s">
        <v>1349</v>
      </c>
      <c r="G355" s="183" t="s">
        <v>288</v>
      </c>
      <c r="H355" s="184">
        <v>8.0519999999999996</v>
      </c>
      <c r="I355" s="185"/>
      <c r="J355" s="186">
        <f>ROUND(I355*H355,2)</f>
        <v>0</v>
      </c>
      <c r="K355" s="182" t="s">
        <v>289</v>
      </c>
      <c r="L355" s="41"/>
      <c r="M355" s="187" t="s">
        <v>21</v>
      </c>
      <c r="N355" s="188" t="s">
        <v>44</v>
      </c>
      <c r="O355" s="66"/>
      <c r="P355" s="189">
        <f>O355*H355</f>
        <v>0</v>
      </c>
      <c r="Q355" s="189">
        <v>4.6499999999999996E-3</v>
      </c>
      <c r="R355" s="189">
        <f>Q355*H355</f>
        <v>3.7441799999999997E-2</v>
      </c>
      <c r="S355" s="189">
        <v>0</v>
      </c>
      <c r="T355" s="190">
        <f>S355*H355</f>
        <v>0</v>
      </c>
      <c r="U355" s="36"/>
      <c r="V355" s="36"/>
      <c r="W355" s="36"/>
      <c r="X355" s="36"/>
      <c r="Y355" s="36"/>
      <c r="Z355" s="36"/>
      <c r="AA355" s="36"/>
      <c r="AB355" s="36"/>
      <c r="AC355" s="36"/>
      <c r="AD355" s="36"/>
      <c r="AE355" s="36"/>
      <c r="AR355" s="191" t="s">
        <v>290</v>
      </c>
      <c r="AT355" s="191" t="s">
        <v>285</v>
      </c>
      <c r="AU355" s="191" t="s">
        <v>82</v>
      </c>
      <c r="AY355" s="19" t="s">
        <v>283</v>
      </c>
      <c r="BE355" s="192">
        <f>IF(N355="základní",J355,0)</f>
        <v>0</v>
      </c>
      <c r="BF355" s="192">
        <f>IF(N355="snížená",J355,0)</f>
        <v>0</v>
      </c>
      <c r="BG355" s="192">
        <f>IF(N355="zákl. přenesená",J355,0)</f>
        <v>0</v>
      </c>
      <c r="BH355" s="192">
        <f>IF(N355="sníž. přenesená",J355,0)</f>
        <v>0</v>
      </c>
      <c r="BI355" s="192">
        <f>IF(N355="nulová",J355,0)</f>
        <v>0</v>
      </c>
      <c r="BJ355" s="19" t="s">
        <v>80</v>
      </c>
      <c r="BK355" s="192">
        <f>ROUND(I355*H355,2)</f>
        <v>0</v>
      </c>
      <c r="BL355" s="19" t="s">
        <v>290</v>
      </c>
      <c r="BM355" s="191" t="s">
        <v>6825</v>
      </c>
    </row>
    <row r="356" spans="1:65" s="2" customFormat="1" ht="11.25">
      <c r="A356" s="36"/>
      <c r="B356" s="37"/>
      <c r="C356" s="38"/>
      <c r="D356" s="193" t="s">
        <v>292</v>
      </c>
      <c r="E356" s="38"/>
      <c r="F356" s="194" t="s">
        <v>1351</v>
      </c>
      <c r="G356" s="38"/>
      <c r="H356" s="38"/>
      <c r="I356" s="195"/>
      <c r="J356" s="38"/>
      <c r="K356" s="38"/>
      <c r="L356" s="41"/>
      <c r="M356" s="196"/>
      <c r="N356" s="197"/>
      <c r="O356" s="66"/>
      <c r="P356" s="66"/>
      <c r="Q356" s="66"/>
      <c r="R356" s="66"/>
      <c r="S356" s="66"/>
      <c r="T356" s="67"/>
      <c r="U356" s="36"/>
      <c r="V356" s="36"/>
      <c r="W356" s="36"/>
      <c r="X356" s="36"/>
      <c r="Y356" s="36"/>
      <c r="Z356" s="36"/>
      <c r="AA356" s="36"/>
      <c r="AB356" s="36"/>
      <c r="AC356" s="36"/>
      <c r="AD356" s="36"/>
      <c r="AE356" s="36"/>
      <c r="AT356" s="19" t="s">
        <v>292</v>
      </c>
      <c r="AU356" s="19" t="s">
        <v>82</v>
      </c>
    </row>
    <row r="357" spans="1:65" s="15" customFormat="1" ht="11.25">
      <c r="B357" s="221"/>
      <c r="C357" s="222"/>
      <c r="D357" s="200" t="s">
        <v>294</v>
      </c>
      <c r="E357" s="223" t="s">
        <v>21</v>
      </c>
      <c r="F357" s="224" t="s">
        <v>6822</v>
      </c>
      <c r="G357" s="222"/>
      <c r="H357" s="223" t="s">
        <v>21</v>
      </c>
      <c r="I357" s="225"/>
      <c r="J357" s="222"/>
      <c r="K357" s="222"/>
      <c r="L357" s="226"/>
      <c r="M357" s="227"/>
      <c r="N357" s="228"/>
      <c r="O357" s="228"/>
      <c r="P357" s="228"/>
      <c r="Q357" s="228"/>
      <c r="R357" s="228"/>
      <c r="S357" s="228"/>
      <c r="T357" s="229"/>
      <c r="AT357" s="230" t="s">
        <v>294</v>
      </c>
      <c r="AU357" s="230" t="s">
        <v>82</v>
      </c>
      <c r="AV357" s="15" t="s">
        <v>80</v>
      </c>
      <c r="AW357" s="15" t="s">
        <v>34</v>
      </c>
      <c r="AX357" s="15" t="s">
        <v>73</v>
      </c>
      <c r="AY357" s="230" t="s">
        <v>283</v>
      </c>
    </row>
    <row r="358" spans="1:65" s="15" customFormat="1" ht="11.25">
      <c r="B358" s="221"/>
      <c r="C358" s="222"/>
      <c r="D358" s="200" t="s">
        <v>294</v>
      </c>
      <c r="E358" s="223" t="s">
        <v>21</v>
      </c>
      <c r="F358" s="224" t="s">
        <v>1357</v>
      </c>
      <c r="G358" s="222"/>
      <c r="H358" s="223" t="s">
        <v>21</v>
      </c>
      <c r="I358" s="225"/>
      <c r="J358" s="222"/>
      <c r="K358" s="222"/>
      <c r="L358" s="226"/>
      <c r="M358" s="227"/>
      <c r="N358" s="228"/>
      <c r="O358" s="228"/>
      <c r="P358" s="228"/>
      <c r="Q358" s="228"/>
      <c r="R358" s="228"/>
      <c r="S358" s="228"/>
      <c r="T358" s="229"/>
      <c r="AT358" s="230" t="s">
        <v>294</v>
      </c>
      <c r="AU358" s="230" t="s">
        <v>82</v>
      </c>
      <c r="AV358" s="15" t="s">
        <v>80</v>
      </c>
      <c r="AW358" s="15" t="s">
        <v>34</v>
      </c>
      <c r="AX358" s="15" t="s">
        <v>73</v>
      </c>
      <c r="AY358" s="230" t="s">
        <v>283</v>
      </c>
    </row>
    <row r="359" spans="1:65" s="13" customFormat="1" ht="11.25">
      <c r="B359" s="198"/>
      <c r="C359" s="199"/>
      <c r="D359" s="200" t="s">
        <v>294</v>
      </c>
      <c r="E359" s="201" t="s">
        <v>21</v>
      </c>
      <c r="F359" s="202" t="s">
        <v>6826</v>
      </c>
      <c r="G359" s="199"/>
      <c r="H359" s="203">
        <v>1.1399999999999999</v>
      </c>
      <c r="I359" s="204"/>
      <c r="J359" s="199"/>
      <c r="K359" s="199"/>
      <c r="L359" s="205"/>
      <c r="M359" s="206"/>
      <c r="N359" s="207"/>
      <c r="O359" s="207"/>
      <c r="P359" s="207"/>
      <c r="Q359" s="207"/>
      <c r="R359" s="207"/>
      <c r="S359" s="207"/>
      <c r="T359" s="208"/>
      <c r="AT359" s="209" t="s">
        <v>294</v>
      </c>
      <c r="AU359" s="209" t="s">
        <v>82</v>
      </c>
      <c r="AV359" s="13" t="s">
        <v>82</v>
      </c>
      <c r="AW359" s="13" t="s">
        <v>34</v>
      </c>
      <c r="AX359" s="13" t="s">
        <v>73</v>
      </c>
      <c r="AY359" s="209" t="s">
        <v>283</v>
      </c>
    </row>
    <row r="360" spans="1:65" s="13" customFormat="1" ht="11.25">
      <c r="B360" s="198"/>
      <c r="C360" s="199"/>
      <c r="D360" s="200" t="s">
        <v>294</v>
      </c>
      <c r="E360" s="201" t="s">
        <v>21</v>
      </c>
      <c r="F360" s="202" t="s">
        <v>6827</v>
      </c>
      <c r="G360" s="199"/>
      <c r="H360" s="203">
        <v>0.84</v>
      </c>
      <c r="I360" s="204"/>
      <c r="J360" s="199"/>
      <c r="K360" s="199"/>
      <c r="L360" s="205"/>
      <c r="M360" s="206"/>
      <c r="N360" s="207"/>
      <c r="O360" s="207"/>
      <c r="P360" s="207"/>
      <c r="Q360" s="207"/>
      <c r="R360" s="207"/>
      <c r="S360" s="207"/>
      <c r="T360" s="208"/>
      <c r="AT360" s="209" t="s">
        <v>294</v>
      </c>
      <c r="AU360" s="209" t="s">
        <v>82</v>
      </c>
      <c r="AV360" s="13" t="s">
        <v>82</v>
      </c>
      <c r="AW360" s="13" t="s">
        <v>34</v>
      </c>
      <c r="AX360" s="13" t="s">
        <v>73</v>
      </c>
      <c r="AY360" s="209" t="s">
        <v>283</v>
      </c>
    </row>
    <row r="361" spans="1:65" s="14" customFormat="1" ht="11.25">
      <c r="B361" s="210"/>
      <c r="C361" s="211"/>
      <c r="D361" s="200" t="s">
        <v>294</v>
      </c>
      <c r="E361" s="212" t="s">
        <v>21</v>
      </c>
      <c r="F361" s="213" t="s">
        <v>296</v>
      </c>
      <c r="G361" s="211"/>
      <c r="H361" s="214">
        <v>1.98</v>
      </c>
      <c r="I361" s="215"/>
      <c r="J361" s="211"/>
      <c r="K361" s="211"/>
      <c r="L361" s="216"/>
      <c r="M361" s="217"/>
      <c r="N361" s="218"/>
      <c r="O361" s="218"/>
      <c r="P361" s="218"/>
      <c r="Q361" s="218"/>
      <c r="R361" s="218"/>
      <c r="S361" s="218"/>
      <c r="T361" s="219"/>
      <c r="AT361" s="220" t="s">
        <v>294</v>
      </c>
      <c r="AU361" s="220" t="s">
        <v>82</v>
      </c>
      <c r="AV361" s="14" t="s">
        <v>102</v>
      </c>
      <c r="AW361" s="14" t="s">
        <v>34</v>
      </c>
      <c r="AX361" s="14" t="s">
        <v>73</v>
      </c>
      <c r="AY361" s="220" t="s">
        <v>283</v>
      </c>
    </row>
    <row r="362" spans="1:65" s="15" customFormat="1" ht="11.25">
      <c r="B362" s="221"/>
      <c r="C362" s="222"/>
      <c r="D362" s="200" t="s">
        <v>294</v>
      </c>
      <c r="E362" s="223" t="s">
        <v>21</v>
      </c>
      <c r="F362" s="224" t="s">
        <v>1352</v>
      </c>
      <c r="G362" s="222"/>
      <c r="H362" s="223" t="s">
        <v>21</v>
      </c>
      <c r="I362" s="225"/>
      <c r="J362" s="222"/>
      <c r="K362" s="222"/>
      <c r="L362" s="226"/>
      <c r="M362" s="227"/>
      <c r="N362" s="228"/>
      <c r="O362" s="228"/>
      <c r="P362" s="228"/>
      <c r="Q362" s="228"/>
      <c r="R362" s="228"/>
      <c r="S362" s="228"/>
      <c r="T362" s="229"/>
      <c r="AT362" s="230" t="s">
        <v>294</v>
      </c>
      <c r="AU362" s="230" t="s">
        <v>82</v>
      </c>
      <c r="AV362" s="15" t="s">
        <v>80</v>
      </c>
      <c r="AW362" s="15" t="s">
        <v>34</v>
      </c>
      <c r="AX362" s="15" t="s">
        <v>73</v>
      </c>
      <c r="AY362" s="230" t="s">
        <v>283</v>
      </c>
    </row>
    <row r="363" spans="1:65" s="13" customFormat="1" ht="11.25">
      <c r="B363" s="198"/>
      <c r="C363" s="199"/>
      <c r="D363" s="200" t="s">
        <v>294</v>
      </c>
      <c r="E363" s="201" t="s">
        <v>21</v>
      </c>
      <c r="F363" s="202" t="s">
        <v>6828</v>
      </c>
      <c r="G363" s="199"/>
      <c r="H363" s="203">
        <v>3.496</v>
      </c>
      <c r="I363" s="204"/>
      <c r="J363" s="199"/>
      <c r="K363" s="199"/>
      <c r="L363" s="205"/>
      <c r="M363" s="206"/>
      <c r="N363" s="207"/>
      <c r="O363" s="207"/>
      <c r="P363" s="207"/>
      <c r="Q363" s="207"/>
      <c r="R363" s="207"/>
      <c r="S363" s="207"/>
      <c r="T363" s="208"/>
      <c r="AT363" s="209" t="s">
        <v>294</v>
      </c>
      <c r="AU363" s="209" t="s">
        <v>82</v>
      </c>
      <c r="AV363" s="13" t="s">
        <v>82</v>
      </c>
      <c r="AW363" s="13" t="s">
        <v>34</v>
      </c>
      <c r="AX363" s="13" t="s">
        <v>73</v>
      </c>
      <c r="AY363" s="209" t="s">
        <v>283</v>
      </c>
    </row>
    <row r="364" spans="1:65" s="13" customFormat="1" ht="11.25">
      <c r="B364" s="198"/>
      <c r="C364" s="199"/>
      <c r="D364" s="200" t="s">
        <v>294</v>
      </c>
      <c r="E364" s="201" t="s">
        <v>21</v>
      </c>
      <c r="F364" s="202" t="s">
        <v>6829</v>
      </c>
      <c r="G364" s="199"/>
      <c r="H364" s="203">
        <v>2.5760000000000001</v>
      </c>
      <c r="I364" s="204"/>
      <c r="J364" s="199"/>
      <c r="K364" s="199"/>
      <c r="L364" s="205"/>
      <c r="M364" s="206"/>
      <c r="N364" s="207"/>
      <c r="O364" s="207"/>
      <c r="P364" s="207"/>
      <c r="Q364" s="207"/>
      <c r="R364" s="207"/>
      <c r="S364" s="207"/>
      <c r="T364" s="208"/>
      <c r="AT364" s="209" t="s">
        <v>294</v>
      </c>
      <c r="AU364" s="209" t="s">
        <v>82</v>
      </c>
      <c r="AV364" s="13" t="s">
        <v>82</v>
      </c>
      <c r="AW364" s="13" t="s">
        <v>34</v>
      </c>
      <c r="AX364" s="13" t="s">
        <v>73</v>
      </c>
      <c r="AY364" s="209" t="s">
        <v>283</v>
      </c>
    </row>
    <row r="365" spans="1:65" s="14" customFormat="1" ht="11.25">
      <c r="B365" s="210"/>
      <c r="C365" s="211"/>
      <c r="D365" s="200" t="s">
        <v>294</v>
      </c>
      <c r="E365" s="212" t="s">
        <v>21</v>
      </c>
      <c r="F365" s="213" t="s">
        <v>296</v>
      </c>
      <c r="G365" s="211"/>
      <c r="H365" s="214">
        <v>6.0720000000000001</v>
      </c>
      <c r="I365" s="215"/>
      <c r="J365" s="211"/>
      <c r="K365" s="211"/>
      <c r="L365" s="216"/>
      <c r="M365" s="217"/>
      <c r="N365" s="218"/>
      <c r="O365" s="218"/>
      <c r="P365" s="218"/>
      <c r="Q365" s="218"/>
      <c r="R365" s="218"/>
      <c r="S365" s="218"/>
      <c r="T365" s="219"/>
      <c r="AT365" s="220" t="s">
        <v>294</v>
      </c>
      <c r="AU365" s="220" t="s">
        <v>82</v>
      </c>
      <c r="AV365" s="14" t="s">
        <v>102</v>
      </c>
      <c r="AW365" s="14" t="s">
        <v>34</v>
      </c>
      <c r="AX365" s="14" t="s">
        <v>73</v>
      </c>
      <c r="AY365" s="220" t="s">
        <v>283</v>
      </c>
    </row>
    <row r="366" spans="1:65" s="16" customFormat="1" ht="11.25">
      <c r="B366" s="232"/>
      <c r="C366" s="233"/>
      <c r="D366" s="200" t="s">
        <v>294</v>
      </c>
      <c r="E366" s="234" t="s">
        <v>21</v>
      </c>
      <c r="F366" s="235" t="s">
        <v>442</v>
      </c>
      <c r="G366" s="233"/>
      <c r="H366" s="236">
        <v>8.0519999999999996</v>
      </c>
      <c r="I366" s="237"/>
      <c r="J366" s="233"/>
      <c r="K366" s="233"/>
      <c r="L366" s="238"/>
      <c r="M366" s="239"/>
      <c r="N366" s="240"/>
      <c r="O366" s="240"/>
      <c r="P366" s="240"/>
      <c r="Q366" s="240"/>
      <c r="R366" s="240"/>
      <c r="S366" s="240"/>
      <c r="T366" s="241"/>
      <c r="AT366" s="242" t="s">
        <v>294</v>
      </c>
      <c r="AU366" s="242" t="s">
        <v>82</v>
      </c>
      <c r="AV366" s="16" t="s">
        <v>290</v>
      </c>
      <c r="AW366" s="16" t="s">
        <v>34</v>
      </c>
      <c r="AX366" s="16" t="s">
        <v>80</v>
      </c>
      <c r="AY366" s="242" t="s">
        <v>283</v>
      </c>
    </row>
    <row r="367" spans="1:65" s="2" customFormat="1" ht="24.2" customHeight="1">
      <c r="A367" s="36"/>
      <c r="B367" s="37"/>
      <c r="C367" s="180" t="s">
        <v>581</v>
      </c>
      <c r="D367" s="180" t="s">
        <v>285</v>
      </c>
      <c r="E367" s="181" t="s">
        <v>1363</v>
      </c>
      <c r="F367" s="182" t="s">
        <v>1364</v>
      </c>
      <c r="G367" s="183" t="s">
        <v>288</v>
      </c>
      <c r="H367" s="184">
        <v>8.0519999999999996</v>
      </c>
      <c r="I367" s="185"/>
      <c r="J367" s="186">
        <f>ROUND(I367*H367,2)</f>
        <v>0</v>
      </c>
      <c r="K367" s="182" t="s">
        <v>289</v>
      </c>
      <c r="L367" s="41"/>
      <c r="M367" s="187" t="s">
        <v>21</v>
      </c>
      <c r="N367" s="188" t="s">
        <v>44</v>
      </c>
      <c r="O367" s="66"/>
      <c r="P367" s="189">
        <f>O367*H367</f>
        <v>0</v>
      </c>
      <c r="Q367" s="189">
        <v>0</v>
      </c>
      <c r="R367" s="189">
        <f>Q367*H367</f>
        <v>0</v>
      </c>
      <c r="S367" s="189">
        <v>0</v>
      </c>
      <c r="T367" s="190">
        <f>S367*H367</f>
        <v>0</v>
      </c>
      <c r="U367" s="36"/>
      <c r="V367" s="36"/>
      <c r="W367" s="36"/>
      <c r="X367" s="36"/>
      <c r="Y367" s="36"/>
      <c r="Z367" s="36"/>
      <c r="AA367" s="36"/>
      <c r="AB367" s="36"/>
      <c r="AC367" s="36"/>
      <c r="AD367" s="36"/>
      <c r="AE367" s="36"/>
      <c r="AR367" s="191" t="s">
        <v>290</v>
      </c>
      <c r="AT367" s="191" t="s">
        <v>285</v>
      </c>
      <c r="AU367" s="191" t="s">
        <v>82</v>
      </c>
      <c r="AY367" s="19" t="s">
        <v>283</v>
      </c>
      <c r="BE367" s="192">
        <f>IF(N367="základní",J367,0)</f>
        <v>0</v>
      </c>
      <c r="BF367" s="192">
        <f>IF(N367="snížená",J367,0)</f>
        <v>0</v>
      </c>
      <c r="BG367" s="192">
        <f>IF(N367="zákl. přenesená",J367,0)</f>
        <v>0</v>
      </c>
      <c r="BH367" s="192">
        <f>IF(N367="sníž. přenesená",J367,0)</f>
        <v>0</v>
      </c>
      <c r="BI367" s="192">
        <f>IF(N367="nulová",J367,0)</f>
        <v>0</v>
      </c>
      <c r="BJ367" s="19" t="s">
        <v>80</v>
      </c>
      <c r="BK367" s="192">
        <f>ROUND(I367*H367,2)</f>
        <v>0</v>
      </c>
      <c r="BL367" s="19" t="s">
        <v>290</v>
      </c>
      <c r="BM367" s="191" t="s">
        <v>6830</v>
      </c>
    </row>
    <row r="368" spans="1:65" s="2" customFormat="1" ht="11.25">
      <c r="A368" s="36"/>
      <c r="B368" s="37"/>
      <c r="C368" s="38"/>
      <c r="D368" s="193" t="s">
        <v>292</v>
      </c>
      <c r="E368" s="38"/>
      <c r="F368" s="194" t="s">
        <v>1366</v>
      </c>
      <c r="G368" s="38"/>
      <c r="H368" s="38"/>
      <c r="I368" s="195"/>
      <c r="J368" s="38"/>
      <c r="K368" s="38"/>
      <c r="L368" s="41"/>
      <c r="M368" s="196"/>
      <c r="N368" s="197"/>
      <c r="O368" s="66"/>
      <c r="P368" s="66"/>
      <c r="Q368" s="66"/>
      <c r="R368" s="66"/>
      <c r="S368" s="66"/>
      <c r="T368" s="67"/>
      <c r="U368" s="36"/>
      <c r="V368" s="36"/>
      <c r="W368" s="36"/>
      <c r="X368" s="36"/>
      <c r="Y368" s="36"/>
      <c r="Z368" s="36"/>
      <c r="AA368" s="36"/>
      <c r="AB368" s="36"/>
      <c r="AC368" s="36"/>
      <c r="AD368" s="36"/>
      <c r="AE368" s="36"/>
      <c r="AT368" s="19" t="s">
        <v>292</v>
      </c>
      <c r="AU368" s="19" t="s">
        <v>82</v>
      </c>
    </row>
    <row r="369" spans="1:65" s="13" customFormat="1" ht="11.25">
      <c r="B369" s="198"/>
      <c r="C369" s="199"/>
      <c r="D369" s="200" t="s">
        <v>294</v>
      </c>
      <c r="E369" s="201" t="s">
        <v>21</v>
      </c>
      <c r="F369" s="202" t="s">
        <v>6831</v>
      </c>
      <c r="G369" s="199"/>
      <c r="H369" s="203">
        <v>8.0519999999999996</v>
      </c>
      <c r="I369" s="204"/>
      <c r="J369" s="199"/>
      <c r="K369" s="199"/>
      <c r="L369" s="205"/>
      <c r="M369" s="206"/>
      <c r="N369" s="207"/>
      <c r="O369" s="207"/>
      <c r="P369" s="207"/>
      <c r="Q369" s="207"/>
      <c r="R369" s="207"/>
      <c r="S369" s="207"/>
      <c r="T369" s="208"/>
      <c r="AT369" s="209" t="s">
        <v>294</v>
      </c>
      <c r="AU369" s="209" t="s">
        <v>82</v>
      </c>
      <c r="AV369" s="13" t="s">
        <v>82</v>
      </c>
      <c r="AW369" s="13" t="s">
        <v>34</v>
      </c>
      <c r="AX369" s="13" t="s">
        <v>73</v>
      </c>
      <c r="AY369" s="209" t="s">
        <v>283</v>
      </c>
    </row>
    <row r="370" spans="1:65" s="14" customFormat="1" ht="11.25">
      <c r="B370" s="210"/>
      <c r="C370" s="211"/>
      <c r="D370" s="200" t="s">
        <v>294</v>
      </c>
      <c r="E370" s="212" t="s">
        <v>21</v>
      </c>
      <c r="F370" s="213" t="s">
        <v>296</v>
      </c>
      <c r="G370" s="211"/>
      <c r="H370" s="214">
        <v>8.0519999999999996</v>
      </c>
      <c r="I370" s="215"/>
      <c r="J370" s="211"/>
      <c r="K370" s="211"/>
      <c r="L370" s="216"/>
      <c r="M370" s="217"/>
      <c r="N370" s="218"/>
      <c r="O370" s="218"/>
      <c r="P370" s="218"/>
      <c r="Q370" s="218"/>
      <c r="R370" s="218"/>
      <c r="S370" s="218"/>
      <c r="T370" s="219"/>
      <c r="AT370" s="220" t="s">
        <v>294</v>
      </c>
      <c r="AU370" s="220" t="s">
        <v>82</v>
      </c>
      <c r="AV370" s="14" t="s">
        <v>102</v>
      </c>
      <c r="AW370" s="14" t="s">
        <v>34</v>
      </c>
      <c r="AX370" s="14" t="s">
        <v>80</v>
      </c>
      <c r="AY370" s="220" t="s">
        <v>283</v>
      </c>
    </row>
    <row r="371" spans="1:65" s="2" customFormat="1" ht="24.2" customHeight="1">
      <c r="A371" s="36"/>
      <c r="B371" s="37"/>
      <c r="C371" s="180" t="s">
        <v>587</v>
      </c>
      <c r="D371" s="180" t="s">
        <v>285</v>
      </c>
      <c r="E371" s="181" t="s">
        <v>1369</v>
      </c>
      <c r="F371" s="182" t="s">
        <v>1370</v>
      </c>
      <c r="G371" s="183" t="s">
        <v>288</v>
      </c>
      <c r="H371" s="184">
        <v>1.98</v>
      </c>
      <c r="I371" s="185"/>
      <c r="J371" s="186">
        <f>ROUND(I371*H371,2)</f>
        <v>0</v>
      </c>
      <c r="K371" s="182" t="s">
        <v>289</v>
      </c>
      <c r="L371" s="41"/>
      <c r="M371" s="187" t="s">
        <v>21</v>
      </c>
      <c r="N371" s="188" t="s">
        <v>44</v>
      </c>
      <c r="O371" s="66"/>
      <c r="P371" s="189">
        <f>O371*H371</f>
        <v>0</v>
      </c>
      <c r="Q371" s="189">
        <v>1.6100000000000001E-3</v>
      </c>
      <c r="R371" s="189">
        <f>Q371*H371</f>
        <v>3.1878000000000002E-3</v>
      </c>
      <c r="S371" s="189">
        <v>0</v>
      </c>
      <c r="T371" s="190">
        <f>S371*H371</f>
        <v>0</v>
      </c>
      <c r="U371" s="36"/>
      <c r="V371" s="36"/>
      <c r="W371" s="36"/>
      <c r="X371" s="36"/>
      <c r="Y371" s="36"/>
      <c r="Z371" s="36"/>
      <c r="AA371" s="36"/>
      <c r="AB371" s="36"/>
      <c r="AC371" s="36"/>
      <c r="AD371" s="36"/>
      <c r="AE371" s="36"/>
      <c r="AR371" s="191" t="s">
        <v>290</v>
      </c>
      <c r="AT371" s="191" t="s">
        <v>285</v>
      </c>
      <c r="AU371" s="191" t="s">
        <v>82</v>
      </c>
      <c r="AY371" s="19" t="s">
        <v>283</v>
      </c>
      <c r="BE371" s="192">
        <f>IF(N371="základní",J371,0)</f>
        <v>0</v>
      </c>
      <c r="BF371" s="192">
        <f>IF(N371="snížená",J371,0)</f>
        <v>0</v>
      </c>
      <c r="BG371" s="192">
        <f>IF(N371="zákl. přenesená",J371,0)</f>
        <v>0</v>
      </c>
      <c r="BH371" s="192">
        <f>IF(N371="sníž. přenesená",J371,0)</f>
        <v>0</v>
      </c>
      <c r="BI371" s="192">
        <f>IF(N371="nulová",J371,0)</f>
        <v>0</v>
      </c>
      <c r="BJ371" s="19" t="s">
        <v>80</v>
      </c>
      <c r="BK371" s="192">
        <f>ROUND(I371*H371,2)</f>
        <v>0</v>
      </c>
      <c r="BL371" s="19" t="s">
        <v>290</v>
      </c>
      <c r="BM371" s="191" t="s">
        <v>6832</v>
      </c>
    </row>
    <row r="372" spans="1:65" s="2" customFormat="1" ht="11.25">
      <c r="A372" s="36"/>
      <c r="B372" s="37"/>
      <c r="C372" s="38"/>
      <c r="D372" s="193" t="s">
        <v>292</v>
      </c>
      <c r="E372" s="38"/>
      <c r="F372" s="194" t="s">
        <v>1372</v>
      </c>
      <c r="G372" s="38"/>
      <c r="H372" s="38"/>
      <c r="I372" s="195"/>
      <c r="J372" s="38"/>
      <c r="K372" s="38"/>
      <c r="L372" s="41"/>
      <c r="M372" s="196"/>
      <c r="N372" s="197"/>
      <c r="O372" s="66"/>
      <c r="P372" s="66"/>
      <c r="Q372" s="66"/>
      <c r="R372" s="66"/>
      <c r="S372" s="66"/>
      <c r="T372" s="67"/>
      <c r="U372" s="36"/>
      <c r="V372" s="36"/>
      <c r="W372" s="36"/>
      <c r="X372" s="36"/>
      <c r="Y372" s="36"/>
      <c r="Z372" s="36"/>
      <c r="AA372" s="36"/>
      <c r="AB372" s="36"/>
      <c r="AC372" s="36"/>
      <c r="AD372" s="36"/>
      <c r="AE372" s="36"/>
      <c r="AT372" s="19" t="s">
        <v>292</v>
      </c>
      <c r="AU372" s="19" t="s">
        <v>82</v>
      </c>
    </row>
    <row r="373" spans="1:65" s="15" customFormat="1" ht="11.25">
      <c r="B373" s="221"/>
      <c r="C373" s="222"/>
      <c r="D373" s="200" t="s">
        <v>294</v>
      </c>
      <c r="E373" s="223" t="s">
        <v>21</v>
      </c>
      <c r="F373" s="224" t="s">
        <v>6822</v>
      </c>
      <c r="G373" s="222"/>
      <c r="H373" s="223" t="s">
        <v>21</v>
      </c>
      <c r="I373" s="225"/>
      <c r="J373" s="222"/>
      <c r="K373" s="222"/>
      <c r="L373" s="226"/>
      <c r="M373" s="227"/>
      <c r="N373" s="228"/>
      <c r="O373" s="228"/>
      <c r="P373" s="228"/>
      <c r="Q373" s="228"/>
      <c r="R373" s="228"/>
      <c r="S373" s="228"/>
      <c r="T373" s="229"/>
      <c r="AT373" s="230" t="s">
        <v>294</v>
      </c>
      <c r="AU373" s="230" t="s">
        <v>82</v>
      </c>
      <c r="AV373" s="15" t="s">
        <v>80</v>
      </c>
      <c r="AW373" s="15" t="s">
        <v>34</v>
      </c>
      <c r="AX373" s="15" t="s">
        <v>73</v>
      </c>
      <c r="AY373" s="230" t="s">
        <v>283</v>
      </c>
    </row>
    <row r="374" spans="1:65" s="15" customFormat="1" ht="11.25">
      <c r="B374" s="221"/>
      <c r="C374" s="222"/>
      <c r="D374" s="200" t="s">
        <v>294</v>
      </c>
      <c r="E374" s="223" t="s">
        <v>21</v>
      </c>
      <c r="F374" s="224" t="s">
        <v>1357</v>
      </c>
      <c r="G374" s="222"/>
      <c r="H374" s="223" t="s">
        <v>21</v>
      </c>
      <c r="I374" s="225"/>
      <c r="J374" s="222"/>
      <c r="K374" s="222"/>
      <c r="L374" s="226"/>
      <c r="M374" s="227"/>
      <c r="N374" s="228"/>
      <c r="O374" s="228"/>
      <c r="P374" s="228"/>
      <c r="Q374" s="228"/>
      <c r="R374" s="228"/>
      <c r="S374" s="228"/>
      <c r="T374" s="229"/>
      <c r="AT374" s="230" t="s">
        <v>294</v>
      </c>
      <c r="AU374" s="230" t="s">
        <v>82</v>
      </c>
      <c r="AV374" s="15" t="s">
        <v>80</v>
      </c>
      <c r="AW374" s="15" t="s">
        <v>34</v>
      </c>
      <c r="AX374" s="15" t="s">
        <v>73</v>
      </c>
      <c r="AY374" s="230" t="s">
        <v>283</v>
      </c>
    </row>
    <row r="375" spans="1:65" s="13" customFormat="1" ht="11.25">
      <c r="B375" s="198"/>
      <c r="C375" s="199"/>
      <c r="D375" s="200" t="s">
        <v>294</v>
      </c>
      <c r="E375" s="201" t="s">
        <v>21</v>
      </c>
      <c r="F375" s="202" t="s">
        <v>6826</v>
      </c>
      <c r="G375" s="199"/>
      <c r="H375" s="203">
        <v>1.1399999999999999</v>
      </c>
      <c r="I375" s="204"/>
      <c r="J375" s="199"/>
      <c r="K375" s="199"/>
      <c r="L375" s="205"/>
      <c r="M375" s="206"/>
      <c r="N375" s="207"/>
      <c r="O375" s="207"/>
      <c r="P375" s="207"/>
      <c r="Q375" s="207"/>
      <c r="R375" s="207"/>
      <c r="S375" s="207"/>
      <c r="T375" s="208"/>
      <c r="AT375" s="209" t="s">
        <v>294</v>
      </c>
      <c r="AU375" s="209" t="s">
        <v>82</v>
      </c>
      <c r="AV375" s="13" t="s">
        <v>82</v>
      </c>
      <c r="AW375" s="13" t="s">
        <v>34</v>
      </c>
      <c r="AX375" s="13" t="s">
        <v>73</v>
      </c>
      <c r="AY375" s="209" t="s">
        <v>283</v>
      </c>
    </row>
    <row r="376" spans="1:65" s="13" customFormat="1" ht="11.25">
      <c r="B376" s="198"/>
      <c r="C376" s="199"/>
      <c r="D376" s="200" t="s">
        <v>294</v>
      </c>
      <c r="E376" s="201" t="s">
        <v>21</v>
      </c>
      <c r="F376" s="202" t="s">
        <v>6827</v>
      </c>
      <c r="G376" s="199"/>
      <c r="H376" s="203">
        <v>0.84</v>
      </c>
      <c r="I376" s="204"/>
      <c r="J376" s="199"/>
      <c r="K376" s="199"/>
      <c r="L376" s="205"/>
      <c r="M376" s="206"/>
      <c r="N376" s="207"/>
      <c r="O376" s="207"/>
      <c r="P376" s="207"/>
      <c r="Q376" s="207"/>
      <c r="R376" s="207"/>
      <c r="S376" s="207"/>
      <c r="T376" s="208"/>
      <c r="AT376" s="209" t="s">
        <v>294</v>
      </c>
      <c r="AU376" s="209" t="s">
        <v>82</v>
      </c>
      <c r="AV376" s="13" t="s">
        <v>82</v>
      </c>
      <c r="AW376" s="13" t="s">
        <v>34</v>
      </c>
      <c r="AX376" s="13" t="s">
        <v>73</v>
      </c>
      <c r="AY376" s="209" t="s">
        <v>283</v>
      </c>
    </row>
    <row r="377" spans="1:65" s="14" customFormat="1" ht="11.25">
      <c r="B377" s="210"/>
      <c r="C377" s="211"/>
      <c r="D377" s="200" t="s">
        <v>294</v>
      </c>
      <c r="E377" s="212" t="s">
        <v>21</v>
      </c>
      <c r="F377" s="213" t="s">
        <v>296</v>
      </c>
      <c r="G377" s="211"/>
      <c r="H377" s="214">
        <v>1.98</v>
      </c>
      <c r="I377" s="215"/>
      <c r="J377" s="211"/>
      <c r="K377" s="211"/>
      <c r="L377" s="216"/>
      <c r="M377" s="217"/>
      <c r="N377" s="218"/>
      <c r="O377" s="218"/>
      <c r="P377" s="218"/>
      <c r="Q377" s="218"/>
      <c r="R377" s="218"/>
      <c r="S377" s="218"/>
      <c r="T377" s="219"/>
      <c r="AT377" s="220" t="s">
        <v>294</v>
      </c>
      <c r="AU377" s="220" t="s">
        <v>82</v>
      </c>
      <c r="AV377" s="14" t="s">
        <v>102</v>
      </c>
      <c r="AW377" s="14" t="s">
        <v>34</v>
      </c>
      <c r="AX377" s="14" t="s">
        <v>80</v>
      </c>
      <c r="AY377" s="220" t="s">
        <v>283</v>
      </c>
    </row>
    <row r="378" spans="1:65" s="2" customFormat="1" ht="24.2" customHeight="1">
      <c r="A378" s="36"/>
      <c r="B378" s="37"/>
      <c r="C378" s="180" t="s">
        <v>597</v>
      </c>
      <c r="D378" s="180" t="s">
        <v>285</v>
      </c>
      <c r="E378" s="181" t="s">
        <v>1374</v>
      </c>
      <c r="F378" s="182" t="s">
        <v>1375</v>
      </c>
      <c r="G378" s="183" t="s">
        <v>288</v>
      </c>
      <c r="H378" s="184">
        <v>1.98</v>
      </c>
      <c r="I378" s="185"/>
      <c r="J378" s="186">
        <f>ROUND(I378*H378,2)</f>
        <v>0</v>
      </c>
      <c r="K378" s="182" t="s">
        <v>289</v>
      </c>
      <c r="L378" s="41"/>
      <c r="M378" s="187" t="s">
        <v>21</v>
      </c>
      <c r="N378" s="188" t="s">
        <v>44</v>
      </c>
      <c r="O378" s="66"/>
      <c r="P378" s="189">
        <f>O378*H378</f>
        <v>0</v>
      </c>
      <c r="Q378" s="189">
        <v>0</v>
      </c>
      <c r="R378" s="189">
        <f>Q378*H378</f>
        <v>0</v>
      </c>
      <c r="S378" s="189">
        <v>0</v>
      </c>
      <c r="T378" s="190">
        <f>S378*H378</f>
        <v>0</v>
      </c>
      <c r="U378" s="36"/>
      <c r="V378" s="36"/>
      <c r="W378" s="36"/>
      <c r="X378" s="36"/>
      <c r="Y378" s="36"/>
      <c r="Z378" s="36"/>
      <c r="AA378" s="36"/>
      <c r="AB378" s="36"/>
      <c r="AC378" s="36"/>
      <c r="AD378" s="36"/>
      <c r="AE378" s="36"/>
      <c r="AR378" s="191" t="s">
        <v>290</v>
      </c>
      <c r="AT378" s="191" t="s">
        <v>285</v>
      </c>
      <c r="AU378" s="191" t="s">
        <v>82</v>
      </c>
      <c r="AY378" s="19" t="s">
        <v>283</v>
      </c>
      <c r="BE378" s="192">
        <f>IF(N378="základní",J378,0)</f>
        <v>0</v>
      </c>
      <c r="BF378" s="192">
        <f>IF(N378="snížená",J378,0)</f>
        <v>0</v>
      </c>
      <c r="BG378" s="192">
        <f>IF(N378="zákl. přenesená",J378,0)</f>
        <v>0</v>
      </c>
      <c r="BH378" s="192">
        <f>IF(N378="sníž. přenesená",J378,0)</f>
        <v>0</v>
      </c>
      <c r="BI378" s="192">
        <f>IF(N378="nulová",J378,0)</f>
        <v>0</v>
      </c>
      <c r="BJ378" s="19" t="s">
        <v>80</v>
      </c>
      <c r="BK378" s="192">
        <f>ROUND(I378*H378,2)</f>
        <v>0</v>
      </c>
      <c r="BL378" s="19" t="s">
        <v>290</v>
      </c>
      <c r="BM378" s="191" t="s">
        <v>6833</v>
      </c>
    </row>
    <row r="379" spans="1:65" s="2" customFormat="1" ht="11.25">
      <c r="A379" s="36"/>
      <c r="B379" s="37"/>
      <c r="C379" s="38"/>
      <c r="D379" s="193" t="s">
        <v>292</v>
      </c>
      <c r="E379" s="38"/>
      <c r="F379" s="194" t="s">
        <v>1377</v>
      </c>
      <c r="G379" s="38"/>
      <c r="H379" s="38"/>
      <c r="I379" s="195"/>
      <c r="J379" s="38"/>
      <c r="K379" s="38"/>
      <c r="L379" s="41"/>
      <c r="M379" s="196"/>
      <c r="N379" s="197"/>
      <c r="O379" s="66"/>
      <c r="P379" s="66"/>
      <c r="Q379" s="66"/>
      <c r="R379" s="66"/>
      <c r="S379" s="66"/>
      <c r="T379" s="67"/>
      <c r="U379" s="36"/>
      <c r="V379" s="36"/>
      <c r="W379" s="36"/>
      <c r="X379" s="36"/>
      <c r="Y379" s="36"/>
      <c r="Z379" s="36"/>
      <c r="AA379" s="36"/>
      <c r="AB379" s="36"/>
      <c r="AC379" s="36"/>
      <c r="AD379" s="36"/>
      <c r="AE379" s="36"/>
      <c r="AT379" s="19" t="s">
        <v>292</v>
      </c>
      <c r="AU379" s="19" t="s">
        <v>82</v>
      </c>
    </row>
    <row r="380" spans="1:65" s="13" customFormat="1" ht="11.25">
      <c r="B380" s="198"/>
      <c r="C380" s="199"/>
      <c r="D380" s="200" t="s">
        <v>294</v>
      </c>
      <c r="E380" s="201" t="s">
        <v>21</v>
      </c>
      <c r="F380" s="202" t="s">
        <v>6834</v>
      </c>
      <c r="G380" s="199"/>
      <c r="H380" s="203">
        <v>1.98</v>
      </c>
      <c r="I380" s="204"/>
      <c r="J380" s="199"/>
      <c r="K380" s="199"/>
      <c r="L380" s="205"/>
      <c r="M380" s="206"/>
      <c r="N380" s="207"/>
      <c r="O380" s="207"/>
      <c r="P380" s="207"/>
      <c r="Q380" s="207"/>
      <c r="R380" s="207"/>
      <c r="S380" s="207"/>
      <c r="T380" s="208"/>
      <c r="AT380" s="209" t="s">
        <v>294</v>
      </c>
      <c r="AU380" s="209" t="s">
        <v>82</v>
      </c>
      <c r="AV380" s="13" t="s">
        <v>82</v>
      </c>
      <c r="AW380" s="13" t="s">
        <v>34</v>
      </c>
      <c r="AX380" s="13" t="s">
        <v>73</v>
      </c>
      <c r="AY380" s="209" t="s">
        <v>283</v>
      </c>
    </row>
    <row r="381" spans="1:65" s="14" customFormat="1" ht="11.25">
      <c r="B381" s="210"/>
      <c r="C381" s="211"/>
      <c r="D381" s="200" t="s">
        <v>294</v>
      </c>
      <c r="E381" s="212" t="s">
        <v>21</v>
      </c>
      <c r="F381" s="213" t="s">
        <v>296</v>
      </c>
      <c r="G381" s="211"/>
      <c r="H381" s="214">
        <v>1.98</v>
      </c>
      <c r="I381" s="215"/>
      <c r="J381" s="211"/>
      <c r="K381" s="211"/>
      <c r="L381" s="216"/>
      <c r="M381" s="217"/>
      <c r="N381" s="218"/>
      <c r="O381" s="218"/>
      <c r="P381" s="218"/>
      <c r="Q381" s="218"/>
      <c r="R381" s="218"/>
      <c r="S381" s="218"/>
      <c r="T381" s="219"/>
      <c r="AT381" s="220" t="s">
        <v>294</v>
      </c>
      <c r="AU381" s="220" t="s">
        <v>82</v>
      </c>
      <c r="AV381" s="14" t="s">
        <v>102</v>
      </c>
      <c r="AW381" s="14" t="s">
        <v>34</v>
      </c>
      <c r="AX381" s="14" t="s">
        <v>80</v>
      </c>
      <c r="AY381" s="220" t="s">
        <v>283</v>
      </c>
    </row>
    <row r="382" spans="1:65" s="2" customFormat="1" ht="37.9" customHeight="1">
      <c r="A382" s="36"/>
      <c r="B382" s="37"/>
      <c r="C382" s="180" t="s">
        <v>606</v>
      </c>
      <c r="D382" s="180" t="s">
        <v>285</v>
      </c>
      <c r="E382" s="181" t="s">
        <v>1380</v>
      </c>
      <c r="F382" s="182" t="s">
        <v>1381</v>
      </c>
      <c r="G382" s="183" t="s">
        <v>473</v>
      </c>
      <c r="H382" s="184">
        <v>0.182</v>
      </c>
      <c r="I382" s="185"/>
      <c r="J382" s="186">
        <f>ROUND(I382*H382,2)</f>
        <v>0</v>
      </c>
      <c r="K382" s="182" t="s">
        <v>289</v>
      </c>
      <c r="L382" s="41"/>
      <c r="M382" s="187" t="s">
        <v>21</v>
      </c>
      <c r="N382" s="188" t="s">
        <v>44</v>
      </c>
      <c r="O382" s="66"/>
      <c r="P382" s="189">
        <f>O382*H382</f>
        <v>0</v>
      </c>
      <c r="Q382" s="189">
        <v>1.0551200000000001</v>
      </c>
      <c r="R382" s="189">
        <f>Q382*H382</f>
        <v>0.19203184000000001</v>
      </c>
      <c r="S382" s="189">
        <v>0</v>
      </c>
      <c r="T382" s="190">
        <f>S382*H382</f>
        <v>0</v>
      </c>
      <c r="U382" s="36"/>
      <c r="V382" s="36"/>
      <c r="W382" s="36"/>
      <c r="X382" s="36"/>
      <c r="Y382" s="36"/>
      <c r="Z382" s="36"/>
      <c r="AA382" s="36"/>
      <c r="AB382" s="36"/>
      <c r="AC382" s="36"/>
      <c r="AD382" s="36"/>
      <c r="AE382" s="36"/>
      <c r="AR382" s="191" t="s">
        <v>290</v>
      </c>
      <c r="AT382" s="191" t="s">
        <v>285</v>
      </c>
      <c r="AU382" s="191" t="s">
        <v>82</v>
      </c>
      <c r="AY382" s="19" t="s">
        <v>283</v>
      </c>
      <c r="BE382" s="192">
        <f>IF(N382="základní",J382,0)</f>
        <v>0</v>
      </c>
      <c r="BF382" s="192">
        <f>IF(N382="snížená",J382,0)</f>
        <v>0</v>
      </c>
      <c r="BG382" s="192">
        <f>IF(N382="zákl. přenesená",J382,0)</f>
        <v>0</v>
      </c>
      <c r="BH382" s="192">
        <f>IF(N382="sníž. přenesená",J382,0)</f>
        <v>0</v>
      </c>
      <c r="BI382" s="192">
        <f>IF(N382="nulová",J382,0)</f>
        <v>0</v>
      </c>
      <c r="BJ382" s="19" t="s">
        <v>80</v>
      </c>
      <c r="BK382" s="192">
        <f>ROUND(I382*H382,2)</f>
        <v>0</v>
      </c>
      <c r="BL382" s="19" t="s">
        <v>290</v>
      </c>
      <c r="BM382" s="191" t="s">
        <v>6835</v>
      </c>
    </row>
    <row r="383" spans="1:65" s="2" customFormat="1" ht="11.25">
      <c r="A383" s="36"/>
      <c r="B383" s="37"/>
      <c r="C383" s="38"/>
      <c r="D383" s="193" t="s">
        <v>292</v>
      </c>
      <c r="E383" s="38"/>
      <c r="F383" s="194" t="s">
        <v>1383</v>
      </c>
      <c r="G383" s="38"/>
      <c r="H383" s="38"/>
      <c r="I383" s="195"/>
      <c r="J383" s="38"/>
      <c r="K383" s="38"/>
      <c r="L383" s="41"/>
      <c r="M383" s="196"/>
      <c r="N383" s="197"/>
      <c r="O383" s="66"/>
      <c r="P383" s="66"/>
      <c r="Q383" s="66"/>
      <c r="R383" s="66"/>
      <c r="S383" s="66"/>
      <c r="T383" s="67"/>
      <c r="U383" s="36"/>
      <c r="V383" s="36"/>
      <c r="W383" s="36"/>
      <c r="X383" s="36"/>
      <c r="Y383" s="36"/>
      <c r="Z383" s="36"/>
      <c r="AA383" s="36"/>
      <c r="AB383" s="36"/>
      <c r="AC383" s="36"/>
      <c r="AD383" s="36"/>
      <c r="AE383" s="36"/>
      <c r="AT383" s="19" t="s">
        <v>292</v>
      </c>
      <c r="AU383" s="19" t="s">
        <v>82</v>
      </c>
    </row>
    <row r="384" spans="1:65" s="2" customFormat="1" ht="19.5">
      <c r="A384" s="36"/>
      <c r="B384" s="37"/>
      <c r="C384" s="38"/>
      <c r="D384" s="200" t="s">
        <v>436</v>
      </c>
      <c r="E384" s="38"/>
      <c r="F384" s="231" t="s">
        <v>1539</v>
      </c>
      <c r="G384" s="38"/>
      <c r="H384" s="38"/>
      <c r="I384" s="195"/>
      <c r="J384" s="38"/>
      <c r="K384" s="38"/>
      <c r="L384" s="41"/>
      <c r="M384" s="196"/>
      <c r="N384" s="197"/>
      <c r="O384" s="66"/>
      <c r="P384" s="66"/>
      <c r="Q384" s="66"/>
      <c r="R384" s="66"/>
      <c r="S384" s="66"/>
      <c r="T384" s="67"/>
      <c r="U384" s="36"/>
      <c r="V384" s="36"/>
      <c r="W384" s="36"/>
      <c r="X384" s="36"/>
      <c r="Y384" s="36"/>
      <c r="Z384" s="36"/>
      <c r="AA384" s="36"/>
      <c r="AB384" s="36"/>
      <c r="AC384" s="36"/>
      <c r="AD384" s="36"/>
      <c r="AE384" s="36"/>
      <c r="AT384" s="19" t="s">
        <v>436</v>
      </c>
      <c r="AU384" s="19" t="s">
        <v>82</v>
      </c>
    </row>
    <row r="385" spans="1:65" s="13" customFormat="1" ht="11.25">
      <c r="B385" s="198"/>
      <c r="C385" s="199"/>
      <c r="D385" s="200" t="s">
        <v>294</v>
      </c>
      <c r="E385" s="201" t="s">
        <v>21</v>
      </c>
      <c r="F385" s="202" t="s">
        <v>6836</v>
      </c>
      <c r="G385" s="199"/>
      <c r="H385" s="203">
        <v>0.182</v>
      </c>
      <c r="I385" s="204"/>
      <c r="J385" s="199"/>
      <c r="K385" s="199"/>
      <c r="L385" s="205"/>
      <c r="M385" s="206"/>
      <c r="N385" s="207"/>
      <c r="O385" s="207"/>
      <c r="P385" s="207"/>
      <c r="Q385" s="207"/>
      <c r="R385" s="207"/>
      <c r="S385" s="207"/>
      <c r="T385" s="208"/>
      <c r="AT385" s="209" t="s">
        <v>294</v>
      </c>
      <c r="AU385" s="209" t="s">
        <v>82</v>
      </c>
      <c r="AV385" s="13" t="s">
        <v>82</v>
      </c>
      <c r="AW385" s="13" t="s">
        <v>34</v>
      </c>
      <c r="AX385" s="13" t="s">
        <v>73</v>
      </c>
      <c r="AY385" s="209" t="s">
        <v>283</v>
      </c>
    </row>
    <row r="386" spans="1:65" s="14" customFormat="1" ht="11.25">
      <c r="B386" s="210"/>
      <c r="C386" s="211"/>
      <c r="D386" s="200" t="s">
        <v>294</v>
      </c>
      <c r="E386" s="212" t="s">
        <v>21</v>
      </c>
      <c r="F386" s="213" t="s">
        <v>296</v>
      </c>
      <c r="G386" s="211"/>
      <c r="H386" s="214">
        <v>0.182</v>
      </c>
      <c r="I386" s="215"/>
      <c r="J386" s="211"/>
      <c r="K386" s="211"/>
      <c r="L386" s="216"/>
      <c r="M386" s="217"/>
      <c r="N386" s="218"/>
      <c r="O386" s="218"/>
      <c r="P386" s="218"/>
      <c r="Q386" s="218"/>
      <c r="R386" s="218"/>
      <c r="S386" s="218"/>
      <c r="T386" s="219"/>
      <c r="AT386" s="220" t="s">
        <v>294</v>
      </c>
      <c r="AU386" s="220" t="s">
        <v>82</v>
      </c>
      <c r="AV386" s="14" t="s">
        <v>102</v>
      </c>
      <c r="AW386" s="14" t="s">
        <v>34</v>
      </c>
      <c r="AX386" s="14" t="s">
        <v>80</v>
      </c>
      <c r="AY386" s="220" t="s">
        <v>283</v>
      </c>
    </row>
    <row r="387" spans="1:65" s="2" customFormat="1" ht="16.5" customHeight="1">
      <c r="A387" s="36"/>
      <c r="B387" s="37"/>
      <c r="C387" s="180" t="s">
        <v>616</v>
      </c>
      <c r="D387" s="180" t="s">
        <v>285</v>
      </c>
      <c r="E387" s="181" t="s">
        <v>1386</v>
      </c>
      <c r="F387" s="182" t="s">
        <v>1387</v>
      </c>
      <c r="G387" s="183" t="s">
        <v>427</v>
      </c>
      <c r="H387" s="184">
        <v>2.2629999999999999</v>
      </c>
      <c r="I387" s="185"/>
      <c r="J387" s="186">
        <f>ROUND(I387*H387,2)</f>
        <v>0</v>
      </c>
      <c r="K387" s="182" t="s">
        <v>289</v>
      </c>
      <c r="L387" s="41"/>
      <c r="M387" s="187" t="s">
        <v>21</v>
      </c>
      <c r="N387" s="188" t="s">
        <v>44</v>
      </c>
      <c r="O387" s="66"/>
      <c r="P387" s="189">
        <f>O387*H387</f>
        <v>0</v>
      </c>
      <c r="Q387" s="189">
        <v>2.5019800000000001</v>
      </c>
      <c r="R387" s="189">
        <f>Q387*H387</f>
        <v>5.6619807399999997</v>
      </c>
      <c r="S387" s="189">
        <v>0</v>
      </c>
      <c r="T387" s="190">
        <f>S387*H387</f>
        <v>0</v>
      </c>
      <c r="U387" s="36"/>
      <c r="V387" s="36"/>
      <c r="W387" s="36"/>
      <c r="X387" s="36"/>
      <c r="Y387" s="36"/>
      <c r="Z387" s="36"/>
      <c r="AA387" s="36"/>
      <c r="AB387" s="36"/>
      <c r="AC387" s="36"/>
      <c r="AD387" s="36"/>
      <c r="AE387" s="36"/>
      <c r="AR387" s="191" t="s">
        <v>290</v>
      </c>
      <c r="AT387" s="191" t="s">
        <v>285</v>
      </c>
      <c r="AU387" s="191" t="s">
        <v>82</v>
      </c>
      <c r="AY387" s="19" t="s">
        <v>283</v>
      </c>
      <c r="BE387" s="192">
        <f>IF(N387="základní",J387,0)</f>
        <v>0</v>
      </c>
      <c r="BF387" s="192">
        <f>IF(N387="snížená",J387,0)</f>
        <v>0</v>
      </c>
      <c r="BG387" s="192">
        <f>IF(N387="zákl. přenesená",J387,0)</f>
        <v>0</v>
      </c>
      <c r="BH387" s="192">
        <f>IF(N387="sníž. přenesená",J387,0)</f>
        <v>0</v>
      </c>
      <c r="BI387" s="192">
        <f>IF(N387="nulová",J387,0)</f>
        <v>0</v>
      </c>
      <c r="BJ387" s="19" t="s">
        <v>80</v>
      </c>
      <c r="BK387" s="192">
        <f>ROUND(I387*H387,2)</f>
        <v>0</v>
      </c>
      <c r="BL387" s="19" t="s">
        <v>290</v>
      </c>
      <c r="BM387" s="191" t="s">
        <v>6837</v>
      </c>
    </row>
    <row r="388" spans="1:65" s="2" customFormat="1" ht="11.25">
      <c r="A388" s="36"/>
      <c r="B388" s="37"/>
      <c r="C388" s="38"/>
      <c r="D388" s="193" t="s">
        <v>292</v>
      </c>
      <c r="E388" s="38"/>
      <c r="F388" s="194" t="s">
        <v>1389</v>
      </c>
      <c r="G388" s="38"/>
      <c r="H388" s="38"/>
      <c r="I388" s="195"/>
      <c r="J388" s="38"/>
      <c r="K388" s="38"/>
      <c r="L388" s="41"/>
      <c r="M388" s="196"/>
      <c r="N388" s="197"/>
      <c r="O388" s="66"/>
      <c r="P388" s="66"/>
      <c r="Q388" s="66"/>
      <c r="R388" s="66"/>
      <c r="S388" s="66"/>
      <c r="T388" s="67"/>
      <c r="U388" s="36"/>
      <c r="V388" s="36"/>
      <c r="W388" s="36"/>
      <c r="X388" s="36"/>
      <c r="Y388" s="36"/>
      <c r="Z388" s="36"/>
      <c r="AA388" s="36"/>
      <c r="AB388" s="36"/>
      <c r="AC388" s="36"/>
      <c r="AD388" s="36"/>
      <c r="AE388" s="36"/>
      <c r="AT388" s="19" t="s">
        <v>292</v>
      </c>
      <c r="AU388" s="19" t="s">
        <v>82</v>
      </c>
    </row>
    <row r="389" spans="1:65" s="15" customFormat="1" ht="11.25">
      <c r="B389" s="221"/>
      <c r="C389" s="222"/>
      <c r="D389" s="200" t="s">
        <v>294</v>
      </c>
      <c r="E389" s="223" t="s">
        <v>21</v>
      </c>
      <c r="F389" s="224" t="s">
        <v>4709</v>
      </c>
      <c r="G389" s="222"/>
      <c r="H389" s="223" t="s">
        <v>21</v>
      </c>
      <c r="I389" s="225"/>
      <c r="J389" s="222"/>
      <c r="K389" s="222"/>
      <c r="L389" s="226"/>
      <c r="M389" s="227"/>
      <c r="N389" s="228"/>
      <c r="O389" s="228"/>
      <c r="P389" s="228"/>
      <c r="Q389" s="228"/>
      <c r="R389" s="228"/>
      <c r="S389" s="228"/>
      <c r="T389" s="229"/>
      <c r="AT389" s="230" t="s">
        <v>294</v>
      </c>
      <c r="AU389" s="230" t="s">
        <v>82</v>
      </c>
      <c r="AV389" s="15" t="s">
        <v>80</v>
      </c>
      <c r="AW389" s="15" t="s">
        <v>34</v>
      </c>
      <c r="AX389" s="15" t="s">
        <v>73</v>
      </c>
      <c r="AY389" s="230" t="s">
        <v>283</v>
      </c>
    </row>
    <row r="390" spans="1:65" s="13" customFormat="1" ht="11.25">
      <c r="B390" s="198"/>
      <c r="C390" s="199"/>
      <c r="D390" s="200" t="s">
        <v>294</v>
      </c>
      <c r="E390" s="201" t="s">
        <v>21</v>
      </c>
      <c r="F390" s="202" t="s">
        <v>6838</v>
      </c>
      <c r="G390" s="199"/>
      <c r="H390" s="203">
        <v>1.4490000000000001</v>
      </c>
      <c r="I390" s="204"/>
      <c r="J390" s="199"/>
      <c r="K390" s="199"/>
      <c r="L390" s="205"/>
      <c r="M390" s="206"/>
      <c r="N390" s="207"/>
      <c r="O390" s="207"/>
      <c r="P390" s="207"/>
      <c r="Q390" s="207"/>
      <c r="R390" s="207"/>
      <c r="S390" s="207"/>
      <c r="T390" s="208"/>
      <c r="AT390" s="209" t="s">
        <v>294</v>
      </c>
      <c r="AU390" s="209" t="s">
        <v>82</v>
      </c>
      <c r="AV390" s="13" t="s">
        <v>82</v>
      </c>
      <c r="AW390" s="13" t="s">
        <v>34</v>
      </c>
      <c r="AX390" s="13" t="s">
        <v>73</v>
      </c>
      <c r="AY390" s="209" t="s">
        <v>283</v>
      </c>
    </row>
    <row r="391" spans="1:65" s="13" customFormat="1" ht="11.25">
      <c r="B391" s="198"/>
      <c r="C391" s="199"/>
      <c r="D391" s="200" t="s">
        <v>294</v>
      </c>
      <c r="E391" s="201" t="s">
        <v>21</v>
      </c>
      <c r="F391" s="202" t="s">
        <v>6839</v>
      </c>
      <c r="G391" s="199"/>
      <c r="H391" s="203">
        <v>0.57399999999999995</v>
      </c>
      <c r="I391" s="204"/>
      <c r="J391" s="199"/>
      <c r="K391" s="199"/>
      <c r="L391" s="205"/>
      <c r="M391" s="206"/>
      <c r="N391" s="207"/>
      <c r="O391" s="207"/>
      <c r="P391" s="207"/>
      <c r="Q391" s="207"/>
      <c r="R391" s="207"/>
      <c r="S391" s="207"/>
      <c r="T391" s="208"/>
      <c r="AT391" s="209" t="s">
        <v>294</v>
      </c>
      <c r="AU391" s="209" t="s">
        <v>82</v>
      </c>
      <c r="AV391" s="13" t="s">
        <v>82</v>
      </c>
      <c r="AW391" s="13" t="s">
        <v>34</v>
      </c>
      <c r="AX391" s="13" t="s">
        <v>73</v>
      </c>
      <c r="AY391" s="209" t="s">
        <v>283</v>
      </c>
    </row>
    <row r="392" spans="1:65" s="13" customFormat="1" ht="11.25">
      <c r="B392" s="198"/>
      <c r="C392" s="199"/>
      <c r="D392" s="200" t="s">
        <v>294</v>
      </c>
      <c r="E392" s="201" t="s">
        <v>21</v>
      </c>
      <c r="F392" s="202" t="s">
        <v>6840</v>
      </c>
      <c r="G392" s="199"/>
      <c r="H392" s="203">
        <v>0.24</v>
      </c>
      <c r="I392" s="204"/>
      <c r="J392" s="199"/>
      <c r="K392" s="199"/>
      <c r="L392" s="205"/>
      <c r="M392" s="206"/>
      <c r="N392" s="207"/>
      <c r="O392" s="207"/>
      <c r="P392" s="207"/>
      <c r="Q392" s="207"/>
      <c r="R392" s="207"/>
      <c r="S392" s="207"/>
      <c r="T392" s="208"/>
      <c r="AT392" s="209" t="s">
        <v>294</v>
      </c>
      <c r="AU392" s="209" t="s">
        <v>82</v>
      </c>
      <c r="AV392" s="13" t="s">
        <v>82</v>
      </c>
      <c r="AW392" s="13" t="s">
        <v>34</v>
      </c>
      <c r="AX392" s="13" t="s">
        <v>73</v>
      </c>
      <c r="AY392" s="209" t="s">
        <v>283</v>
      </c>
    </row>
    <row r="393" spans="1:65" s="14" customFormat="1" ht="11.25">
      <c r="B393" s="210"/>
      <c r="C393" s="211"/>
      <c r="D393" s="200" t="s">
        <v>294</v>
      </c>
      <c r="E393" s="212" t="s">
        <v>21</v>
      </c>
      <c r="F393" s="213" t="s">
        <v>296</v>
      </c>
      <c r="G393" s="211"/>
      <c r="H393" s="214">
        <v>2.2629999999999999</v>
      </c>
      <c r="I393" s="215"/>
      <c r="J393" s="211"/>
      <c r="K393" s="211"/>
      <c r="L393" s="216"/>
      <c r="M393" s="217"/>
      <c r="N393" s="218"/>
      <c r="O393" s="218"/>
      <c r="P393" s="218"/>
      <c r="Q393" s="218"/>
      <c r="R393" s="218"/>
      <c r="S393" s="218"/>
      <c r="T393" s="219"/>
      <c r="AT393" s="220" t="s">
        <v>294</v>
      </c>
      <c r="AU393" s="220" t="s">
        <v>82</v>
      </c>
      <c r="AV393" s="14" t="s">
        <v>102</v>
      </c>
      <c r="AW393" s="14" t="s">
        <v>34</v>
      </c>
      <c r="AX393" s="14" t="s">
        <v>73</v>
      </c>
      <c r="AY393" s="220" t="s">
        <v>283</v>
      </c>
    </row>
    <row r="394" spans="1:65" s="16" customFormat="1" ht="11.25">
      <c r="B394" s="232"/>
      <c r="C394" s="233"/>
      <c r="D394" s="200" t="s">
        <v>294</v>
      </c>
      <c r="E394" s="234" t="s">
        <v>21</v>
      </c>
      <c r="F394" s="235" t="s">
        <v>442</v>
      </c>
      <c r="G394" s="233"/>
      <c r="H394" s="236">
        <v>2.2629999999999999</v>
      </c>
      <c r="I394" s="237"/>
      <c r="J394" s="233"/>
      <c r="K394" s="233"/>
      <c r="L394" s="238"/>
      <c r="M394" s="239"/>
      <c r="N394" s="240"/>
      <c r="O394" s="240"/>
      <c r="P394" s="240"/>
      <c r="Q394" s="240"/>
      <c r="R394" s="240"/>
      <c r="S394" s="240"/>
      <c r="T394" s="241"/>
      <c r="AT394" s="242" t="s">
        <v>294</v>
      </c>
      <c r="AU394" s="242" t="s">
        <v>82</v>
      </c>
      <c r="AV394" s="16" t="s">
        <v>290</v>
      </c>
      <c r="AW394" s="16" t="s">
        <v>34</v>
      </c>
      <c r="AX394" s="16" t="s">
        <v>80</v>
      </c>
      <c r="AY394" s="242" t="s">
        <v>283</v>
      </c>
    </row>
    <row r="395" spans="1:65" s="2" customFormat="1" ht="16.5" customHeight="1">
      <c r="A395" s="36"/>
      <c r="B395" s="37"/>
      <c r="C395" s="180" t="s">
        <v>621</v>
      </c>
      <c r="D395" s="180" t="s">
        <v>285</v>
      </c>
      <c r="E395" s="181" t="s">
        <v>1396</v>
      </c>
      <c r="F395" s="182" t="s">
        <v>1397</v>
      </c>
      <c r="G395" s="183" t="s">
        <v>288</v>
      </c>
      <c r="H395" s="184">
        <v>16.687999999999999</v>
      </c>
      <c r="I395" s="185"/>
      <c r="J395" s="186">
        <f>ROUND(I395*H395,2)</f>
        <v>0</v>
      </c>
      <c r="K395" s="182" t="s">
        <v>289</v>
      </c>
      <c r="L395" s="41"/>
      <c r="M395" s="187" t="s">
        <v>21</v>
      </c>
      <c r="N395" s="188" t="s">
        <v>44</v>
      </c>
      <c r="O395" s="66"/>
      <c r="P395" s="189">
        <f>O395*H395</f>
        <v>0</v>
      </c>
      <c r="Q395" s="189">
        <v>5.7600000000000004E-3</v>
      </c>
      <c r="R395" s="189">
        <f>Q395*H395</f>
        <v>9.6122879999999994E-2</v>
      </c>
      <c r="S395" s="189">
        <v>0</v>
      </c>
      <c r="T395" s="190">
        <f>S395*H395</f>
        <v>0</v>
      </c>
      <c r="U395" s="36"/>
      <c r="V395" s="36"/>
      <c r="W395" s="36"/>
      <c r="X395" s="36"/>
      <c r="Y395" s="36"/>
      <c r="Z395" s="36"/>
      <c r="AA395" s="36"/>
      <c r="AB395" s="36"/>
      <c r="AC395" s="36"/>
      <c r="AD395" s="36"/>
      <c r="AE395" s="36"/>
      <c r="AR395" s="191" t="s">
        <v>290</v>
      </c>
      <c r="AT395" s="191" t="s">
        <v>285</v>
      </c>
      <c r="AU395" s="191" t="s">
        <v>82</v>
      </c>
      <c r="AY395" s="19" t="s">
        <v>283</v>
      </c>
      <c r="BE395" s="192">
        <f>IF(N395="základní",J395,0)</f>
        <v>0</v>
      </c>
      <c r="BF395" s="192">
        <f>IF(N395="snížená",J395,0)</f>
        <v>0</v>
      </c>
      <c r="BG395" s="192">
        <f>IF(N395="zákl. přenesená",J395,0)</f>
        <v>0</v>
      </c>
      <c r="BH395" s="192">
        <f>IF(N395="sníž. přenesená",J395,0)</f>
        <v>0</v>
      </c>
      <c r="BI395" s="192">
        <f>IF(N395="nulová",J395,0)</f>
        <v>0</v>
      </c>
      <c r="BJ395" s="19" t="s">
        <v>80</v>
      </c>
      <c r="BK395" s="192">
        <f>ROUND(I395*H395,2)</f>
        <v>0</v>
      </c>
      <c r="BL395" s="19" t="s">
        <v>290</v>
      </c>
      <c r="BM395" s="191" t="s">
        <v>6841</v>
      </c>
    </row>
    <row r="396" spans="1:65" s="2" customFormat="1" ht="11.25">
      <c r="A396" s="36"/>
      <c r="B396" s="37"/>
      <c r="C396" s="38"/>
      <c r="D396" s="193" t="s">
        <v>292</v>
      </c>
      <c r="E396" s="38"/>
      <c r="F396" s="194" t="s">
        <v>1399</v>
      </c>
      <c r="G396" s="38"/>
      <c r="H396" s="38"/>
      <c r="I396" s="195"/>
      <c r="J396" s="38"/>
      <c r="K396" s="38"/>
      <c r="L396" s="41"/>
      <c r="M396" s="196"/>
      <c r="N396" s="197"/>
      <c r="O396" s="66"/>
      <c r="P396" s="66"/>
      <c r="Q396" s="66"/>
      <c r="R396" s="66"/>
      <c r="S396" s="66"/>
      <c r="T396" s="67"/>
      <c r="U396" s="36"/>
      <c r="V396" s="36"/>
      <c r="W396" s="36"/>
      <c r="X396" s="36"/>
      <c r="Y396" s="36"/>
      <c r="Z396" s="36"/>
      <c r="AA396" s="36"/>
      <c r="AB396" s="36"/>
      <c r="AC396" s="36"/>
      <c r="AD396" s="36"/>
      <c r="AE396" s="36"/>
      <c r="AT396" s="19" t="s">
        <v>292</v>
      </c>
      <c r="AU396" s="19" t="s">
        <v>82</v>
      </c>
    </row>
    <row r="397" spans="1:65" s="15" customFormat="1" ht="11.25">
      <c r="B397" s="221"/>
      <c r="C397" s="222"/>
      <c r="D397" s="200" t="s">
        <v>294</v>
      </c>
      <c r="E397" s="223" t="s">
        <v>21</v>
      </c>
      <c r="F397" s="224" t="s">
        <v>4709</v>
      </c>
      <c r="G397" s="222"/>
      <c r="H397" s="223" t="s">
        <v>21</v>
      </c>
      <c r="I397" s="225"/>
      <c r="J397" s="222"/>
      <c r="K397" s="222"/>
      <c r="L397" s="226"/>
      <c r="M397" s="227"/>
      <c r="N397" s="228"/>
      <c r="O397" s="228"/>
      <c r="P397" s="228"/>
      <c r="Q397" s="228"/>
      <c r="R397" s="228"/>
      <c r="S397" s="228"/>
      <c r="T397" s="229"/>
      <c r="AT397" s="230" t="s">
        <v>294</v>
      </c>
      <c r="AU397" s="230" t="s">
        <v>82</v>
      </c>
      <c r="AV397" s="15" t="s">
        <v>80</v>
      </c>
      <c r="AW397" s="15" t="s">
        <v>34</v>
      </c>
      <c r="AX397" s="15" t="s">
        <v>73</v>
      </c>
      <c r="AY397" s="230" t="s">
        <v>283</v>
      </c>
    </row>
    <row r="398" spans="1:65" s="13" customFormat="1" ht="11.25">
      <c r="B398" s="198"/>
      <c r="C398" s="199"/>
      <c r="D398" s="200" t="s">
        <v>294</v>
      </c>
      <c r="E398" s="201" t="s">
        <v>21</v>
      </c>
      <c r="F398" s="202" t="s">
        <v>6842</v>
      </c>
      <c r="G398" s="199"/>
      <c r="H398" s="203">
        <v>9.66</v>
      </c>
      <c r="I398" s="204"/>
      <c r="J398" s="199"/>
      <c r="K398" s="199"/>
      <c r="L398" s="205"/>
      <c r="M398" s="206"/>
      <c r="N398" s="207"/>
      <c r="O398" s="207"/>
      <c r="P398" s="207"/>
      <c r="Q398" s="207"/>
      <c r="R398" s="207"/>
      <c r="S398" s="207"/>
      <c r="T398" s="208"/>
      <c r="AT398" s="209" t="s">
        <v>294</v>
      </c>
      <c r="AU398" s="209" t="s">
        <v>82</v>
      </c>
      <c r="AV398" s="13" t="s">
        <v>82</v>
      </c>
      <c r="AW398" s="13" t="s">
        <v>34</v>
      </c>
      <c r="AX398" s="13" t="s">
        <v>73</v>
      </c>
      <c r="AY398" s="209" t="s">
        <v>283</v>
      </c>
    </row>
    <row r="399" spans="1:65" s="13" customFormat="1" ht="11.25">
      <c r="B399" s="198"/>
      <c r="C399" s="199"/>
      <c r="D399" s="200" t="s">
        <v>294</v>
      </c>
      <c r="E399" s="201" t="s">
        <v>21</v>
      </c>
      <c r="F399" s="202" t="s">
        <v>6843</v>
      </c>
      <c r="G399" s="199"/>
      <c r="H399" s="203">
        <v>3.8279999999999998</v>
      </c>
      <c r="I399" s="204"/>
      <c r="J399" s="199"/>
      <c r="K399" s="199"/>
      <c r="L399" s="205"/>
      <c r="M399" s="206"/>
      <c r="N399" s="207"/>
      <c r="O399" s="207"/>
      <c r="P399" s="207"/>
      <c r="Q399" s="207"/>
      <c r="R399" s="207"/>
      <c r="S399" s="207"/>
      <c r="T399" s="208"/>
      <c r="AT399" s="209" t="s">
        <v>294</v>
      </c>
      <c r="AU399" s="209" t="s">
        <v>82</v>
      </c>
      <c r="AV399" s="13" t="s">
        <v>82</v>
      </c>
      <c r="AW399" s="13" t="s">
        <v>34</v>
      </c>
      <c r="AX399" s="13" t="s">
        <v>73</v>
      </c>
      <c r="AY399" s="209" t="s">
        <v>283</v>
      </c>
    </row>
    <row r="400" spans="1:65" s="13" customFormat="1" ht="11.25">
      <c r="B400" s="198"/>
      <c r="C400" s="199"/>
      <c r="D400" s="200" t="s">
        <v>294</v>
      </c>
      <c r="E400" s="201" t="s">
        <v>21</v>
      </c>
      <c r="F400" s="202" t="s">
        <v>6844</v>
      </c>
      <c r="G400" s="199"/>
      <c r="H400" s="203">
        <v>3.2</v>
      </c>
      <c r="I400" s="204"/>
      <c r="J400" s="199"/>
      <c r="K400" s="199"/>
      <c r="L400" s="205"/>
      <c r="M400" s="206"/>
      <c r="N400" s="207"/>
      <c r="O400" s="207"/>
      <c r="P400" s="207"/>
      <c r="Q400" s="207"/>
      <c r="R400" s="207"/>
      <c r="S400" s="207"/>
      <c r="T400" s="208"/>
      <c r="AT400" s="209" t="s">
        <v>294</v>
      </c>
      <c r="AU400" s="209" t="s">
        <v>82</v>
      </c>
      <c r="AV400" s="13" t="s">
        <v>82</v>
      </c>
      <c r="AW400" s="13" t="s">
        <v>34</v>
      </c>
      <c r="AX400" s="13" t="s">
        <v>73</v>
      </c>
      <c r="AY400" s="209" t="s">
        <v>283</v>
      </c>
    </row>
    <row r="401" spans="1:65" s="14" customFormat="1" ht="11.25">
      <c r="B401" s="210"/>
      <c r="C401" s="211"/>
      <c r="D401" s="200" t="s">
        <v>294</v>
      </c>
      <c r="E401" s="212" t="s">
        <v>21</v>
      </c>
      <c r="F401" s="213" t="s">
        <v>296</v>
      </c>
      <c r="G401" s="211"/>
      <c r="H401" s="214">
        <v>16.687999999999999</v>
      </c>
      <c r="I401" s="215"/>
      <c r="J401" s="211"/>
      <c r="K401" s="211"/>
      <c r="L401" s="216"/>
      <c r="M401" s="217"/>
      <c r="N401" s="218"/>
      <c r="O401" s="218"/>
      <c r="P401" s="218"/>
      <c r="Q401" s="218"/>
      <c r="R401" s="218"/>
      <c r="S401" s="218"/>
      <c r="T401" s="219"/>
      <c r="AT401" s="220" t="s">
        <v>294</v>
      </c>
      <c r="AU401" s="220" t="s">
        <v>82</v>
      </c>
      <c r="AV401" s="14" t="s">
        <v>102</v>
      </c>
      <c r="AW401" s="14" t="s">
        <v>34</v>
      </c>
      <c r="AX401" s="14" t="s">
        <v>73</v>
      </c>
      <c r="AY401" s="220" t="s">
        <v>283</v>
      </c>
    </row>
    <row r="402" spans="1:65" s="16" customFormat="1" ht="11.25">
      <c r="B402" s="232"/>
      <c r="C402" s="233"/>
      <c r="D402" s="200" t="s">
        <v>294</v>
      </c>
      <c r="E402" s="234" t="s">
        <v>21</v>
      </c>
      <c r="F402" s="235" t="s">
        <v>442</v>
      </c>
      <c r="G402" s="233"/>
      <c r="H402" s="236">
        <v>16.687999999999999</v>
      </c>
      <c r="I402" s="237"/>
      <c r="J402" s="233"/>
      <c r="K402" s="233"/>
      <c r="L402" s="238"/>
      <c r="M402" s="239"/>
      <c r="N402" s="240"/>
      <c r="O402" s="240"/>
      <c r="P402" s="240"/>
      <c r="Q402" s="240"/>
      <c r="R402" s="240"/>
      <c r="S402" s="240"/>
      <c r="T402" s="241"/>
      <c r="AT402" s="242" t="s">
        <v>294</v>
      </c>
      <c r="AU402" s="242" t="s">
        <v>82</v>
      </c>
      <c r="AV402" s="16" t="s">
        <v>290</v>
      </c>
      <c r="AW402" s="16" t="s">
        <v>34</v>
      </c>
      <c r="AX402" s="16" t="s">
        <v>80</v>
      </c>
      <c r="AY402" s="242" t="s">
        <v>283</v>
      </c>
    </row>
    <row r="403" spans="1:65" s="2" customFormat="1" ht="16.5" customHeight="1">
      <c r="A403" s="36"/>
      <c r="B403" s="37"/>
      <c r="C403" s="180" t="s">
        <v>626</v>
      </c>
      <c r="D403" s="180" t="s">
        <v>285</v>
      </c>
      <c r="E403" s="181" t="s">
        <v>1405</v>
      </c>
      <c r="F403" s="182" t="s">
        <v>1406</v>
      </c>
      <c r="G403" s="183" t="s">
        <v>288</v>
      </c>
      <c r="H403" s="184">
        <v>16.687999999999999</v>
      </c>
      <c r="I403" s="185"/>
      <c r="J403" s="186">
        <f>ROUND(I403*H403,2)</f>
        <v>0</v>
      </c>
      <c r="K403" s="182" t="s">
        <v>289</v>
      </c>
      <c r="L403" s="41"/>
      <c r="M403" s="187" t="s">
        <v>21</v>
      </c>
      <c r="N403" s="188" t="s">
        <v>44</v>
      </c>
      <c r="O403" s="66"/>
      <c r="P403" s="189">
        <f>O403*H403</f>
        <v>0</v>
      </c>
      <c r="Q403" s="189">
        <v>0</v>
      </c>
      <c r="R403" s="189">
        <f>Q403*H403</f>
        <v>0</v>
      </c>
      <c r="S403" s="189">
        <v>0</v>
      </c>
      <c r="T403" s="190">
        <f>S403*H403</f>
        <v>0</v>
      </c>
      <c r="U403" s="36"/>
      <c r="V403" s="36"/>
      <c r="W403" s="36"/>
      <c r="X403" s="36"/>
      <c r="Y403" s="36"/>
      <c r="Z403" s="36"/>
      <c r="AA403" s="36"/>
      <c r="AB403" s="36"/>
      <c r="AC403" s="36"/>
      <c r="AD403" s="36"/>
      <c r="AE403" s="36"/>
      <c r="AR403" s="191" t="s">
        <v>290</v>
      </c>
      <c r="AT403" s="191" t="s">
        <v>285</v>
      </c>
      <c r="AU403" s="191" t="s">
        <v>82</v>
      </c>
      <c r="AY403" s="19" t="s">
        <v>283</v>
      </c>
      <c r="BE403" s="192">
        <f>IF(N403="základní",J403,0)</f>
        <v>0</v>
      </c>
      <c r="BF403" s="192">
        <f>IF(N403="snížená",J403,0)</f>
        <v>0</v>
      </c>
      <c r="BG403" s="192">
        <f>IF(N403="zákl. přenesená",J403,0)</f>
        <v>0</v>
      </c>
      <c r="BH403" s="192">
        <f>IF(N403="sníž. přenesená",J403,0)</f>
        <v>0</v>
      </c>
      <c r="BI403" s="192">
        <f>IF(N403="nulová",J403,0)</f>
        <v>0</v>
      </c>
      <c r="BJ403" s="19" t="s">
        <v>80</v>
      </c>
      <c r="BK403" s="192">
        <f>ROUND(I403*H403,2)</f>
        <v>0</v>
      </c>
      <c r="BL403" s="19" t="s">
        <v>290</v>
      </c>
      <c r="BM403" s="191" t="s">
        <v>6845</v>
      </c>
    </row>
    <row r="404" spans="1:65" s="2" customFormat="1" ht="11.25">
      <c r="A404" s="36"/>
      <c r="B404" s="37"/>
      <c r="C404" s="38"/>
      <c r="D404" s="193" t="s">
        <v>292</v>
      </c>
      <c r="E404" s="38"/>
      <c r="F404" s="194" t="s">
        <v>1408</v>
      </c>
      <c r="G404" s="38"/>
      <c r="H404" s="38"/>
      <c r="I404" s="195"/>
      <c r="J404" s="38"/>
      <c r="K404" s="38"/>
      <c r="L404" s="41"/>
      <c r="M404" s="196"/>
      <c r="N404" s="197"/>
      <c r="O404" s="66"/>
      <c r="P404" s="66"/>
      <c r="Q404" s="66"/>
      <c r="R404" s="66"/>
      <c r="S404" s="66"/>
      <c r="T404" s="67"/>
      <c r="U404" s="36"/>
      <c r="V404" s="36"/>
      <c r="W404" s="36"/>
      <c r="X404" s="36"/>
      <c r="Y404" s="36"/>
      <c r="Z404" s="36"/>
      <c r="AA404" s="36"/>
      <c r="AB404" s="36"/>
      <c r="AC404" s="36"/>
      <c r="AD404" s="36"/>
      <c r="AE404" s="36"/>
      <c r="AT404" s="19" t="s">
        <v>292</v>
      </c>
      <c r="AU404" s="19" t="s">
        <v>82</v>
      </c>
    </row>
    <row r="405" spans="1:65" s="13" customFormat="1" ht="11.25">
      <c r="B405" s="198"/>
      <c r="C405" s="199"/>
      <c r="D405" s="200" t="s">
        <v>294</v>
      </c>
      <c r="E405" s="201" t="s">
        <v>21</v>
      </c>
      <c r="F405" s="202" t="s">
        <v>6846</v>
      </c>
      <c r="G405" s="199"/>
      <c r="H405" s="203">
        <v>16.687999999999999</v>
      </c>
      <c r="I405" s="204"/>
      <c r="J405" s="199"/>
      <c r="K405" s="199"/>
      <c r="L405" s="205"/>
      <c r="M405" s="206"/>
      <c r="N405" s="207"/>
      <c r="O405" s="207"/>
      <c r="P405" s="207"/>
      <c r="Q405" s="207"/>
      <c r="R405" s="207"/>
      <c r="S405" s="207"/>
      <c r="T405" s="208"/>
      <c r="AT405" s="209" t="s">
        <v>294</v>
      </c>
      <c r="AU405" s="209" t="s">
        <v>82</v>
      </c>
      <c r="AV405" s="13" t="s">
        <v>82</v>
      </c>
      <c r="AW405" s="13" t="s">
        <v>34</v>
      </c>
      <c r="AX405" s="13" t="s">
        <v>73</v>
      </c>
      <c r="AY405" s="209" t="s">
        <v>283</v>
      </c>
    </row>
    <row r="406" spans="1:65" s="14" customFormat="1" ht="11.25">
      <c r="B406" s="210"/>
      <c r="C406" s="211"/>
      <c r="D406" s="200" t="s">
        <v>294</v>
      </c>
      <c r="E406" s="212" t="s">
        <v>21</v>
      </c>
      <c r="F406" s="213" t="s">
        <v>296</v>
      </c>
      <c r="G406" s="211"/>
      <c r="H406" s="214">
        <v>16.687999999999999</v>
      </c>
      <c r="I406" s="215"/>
      <c r="J406" s="211"/>
      <c r="K406" s="211"/>
      <c r="L406" s="216"/>
      <c r="M406" s="217"/>
      <c r="N406" s="218"/>
      <c r="O406" s="218"/>
      <c r="P406" s="218"/>
      <c r="Q406" s="218"/>
      <c r="R406" s="218"/>
      <c r="S406" s="218"/>
      <c r="T406" s="219"/>
      <c r="AT406" s="220" t="s">
        <v>294</v>
      </c>
      <c r="AU406" s="220" t="s">
        <v>82</v>
      </c>
      <c r="AV406" s="14" t="s">
        <v>102</v>
      </c>
      <c r="AW406" s="14" t="s">
        <v>34</v>
      </c>
      <c r="AX406" s="14" t="s">
        <v>80</v>
      </c>
      <c r="AY406" s="220" t="s">
        <v>283</v>
      </c>
    </row>
    <row r="407" spans="1:65" s="2" customFormat="1" ht="16.5" customHeight="1">
      <c r="A407" s="36"/>
      <c r="B407" s="37"/>
      <c r="C407" s="180" t="s">
        <v>631</v>
      </c>
      <c r="D407" s="180" t="s">
        <v>285</v>
      </c>
      <c r="E407" s="181" t="s">
        <v>1411</v>
      </c>
      <c r="F407" s="182" t="s">
        <v>1412</v>
      </c>
      <c r="G407" s="183" t="s">
        <v>473</v>
      </c>
      <c r="H407" s="184">
        <v>0.158</v>
      </c>
      <c r="I407" s="185"/>
      <c r="J407" s="186">
        <f>ROUND(I407*H407,2)</f>
        <v>0</v>
      </c>
      <c r="K407" s="182" t="s">
        <v>289</v>
      </c>
      <c r="L407" s="41"/>
      <c r="M407" s="187" t="s">
        <v>21</v>
      </c>
      <c r="N407" s="188" t="s">
        <v>44</v>
      </c>
      <c r="O407" s="66"/>
      <c r="P407" s="189">
        <f>O407*H407</f>
        <v>0</v>
      </c>
      <c r="Q407" s="189">
        <v>1.05291</v>
      </c>
      <c r="R407" s="189">
        <f>Q407*H407</f>
        <v>0.16635978000000001</v>
      </c>
      <c r="S407" s="189">
        <v>0</v>
      </c>
      <c r="T407" s="190">
        <f>S407*H407</f>
        <v>0</v>
      </c>
      <c r="U407" s="36"/>
      <c r="V407" s="36"/>
      <c r="W407" s="36"/>
      <c r="X407" s="36"/>
      <c r="Y407" s="36"/>
      <c r="Z407" s="36"/>
      <c r="AA407" s="36"/>
      <c r="AB407" s="36"/>
      <c r="AC407" s="36"/>
      <c r="AD407" s="36"/>
      <c r="AE407" s="36"/>
      <c r="AR407" s="191" t="s">
        <v>290</v>
      </c>
      <c r="AT407" s="191" t="s">
        <v>285</v>
      </c>
      <c r="AU407" s="191" t="s">
        <v>82</v>
      </c>
      <c r="AY407" s="19" t="s">
        <v>283</v>
      </c>
      <c r="BE407" s="192">
        <f>IF(N407="základní",J407,0)</f>
        <v>0</v>
      </c>
      <c r="BF407" s="192">
        <f>IF(N407="snížená",J407,0)</f>
        <v>0</v>
      </c>
      <c r="BG407" s="192">
        <f>IF(N407="zákl. přenesená",J407,0)</f>
        <v>0</v>
      </c>
      <c r="BH407" s="192">
        <f>IF(N407="sníž. přenesená",J407,0)</f>
        <v>0</v>
      </c>
      <c r="BI407" s="192">
        <f>IF(N407="nulová",J407,0)</f>
        <v>0</v>
      </c>
      <c r="BJ407" s="19" t="s">
        <v>80</v>
      </c>
      <c r="BK407" s="192">
        <f>ROUND(I407*H407,2)</f>
        <v>0</v>
      </c>
      <c r="BL407" s="19" t="s">
        <v>290</v>
      </c>
      <c r="BM407" s="191" t="s">
        <v>6847</v>
      </c>
    </row>
    <row r="408" spans="1:65" s="2" customFormat="1" ht="11.25">
      <c r="A408" s="36"/>
      <c r="B408" s="37"/>
      <c r="C408" s="38"/>
      <c r="D408" s="193" t="s">
        <v>292</v>
      </c>
      <c r="E408" s="38"/>
      <c r="F408" s="194" t="s">
        <v>1414</v>
      </c>
      <c r="G408" s="38"/>
      <c r="H408" s="38"/>
      <c r="I408" s="195"/>
      <c r="J408" s="38"/>
      <c r="K408" s="38"/>
      <c r="L408" s="41"/>
      <c r="M408" s="196"/>
      <c r="N408" s="197"/>
      <c r="O408" s="66"/>
      <c r="P408" s="66"/>
      <c r="Q408" s="66"/>
      <c r="R408" s="66"/>
      <c r="S408" s="66"/>
      <c r="T408" s="67"/>
      <c r="U408" s="36"/>
      <c r="V408" s="36"/>
      <c r="W408" s="36"/>
      <c r="X408" s="36"/>
      <c r="Y408" s="36"/>
      <c r="Z408" s="36"/>
      <c r="AA408" s="36"/>
      <c r="AB408" s="36"/>
      <c r="AC408" s="36"/>
      <c r="AD408" s="36"/>
      <c r="AE408" s="36"/>
      <c r="AT408" s="19" t="s">
        <v>292</v>
      </c>
      <c r="AU408" s="19" t="s">
        <v>82</v>
      </c>
    </row>
    <row r="409" spans="1:65" s="2" customFormat="1" ht="19.5">
      <c r="A409" s="36"/>
      <c r="B409" s="37"/>
      <c r="C409" s="38"/>
      <c r="D409" s="200" t="s">
        <v>436</v>
      </c>
      <c r="E409" s="38"/>
      <c r="F409" s="231" t="s">
        <v>1539</v>
      </c>
      <c r="G409" s="38"/>
      <c r="H409" s="38"/>
      <c r="I409" s="195"/>
      <c r="J409" s="38"/>
      <c r="K409" s="38"/>
      <c r="L409" s="41"/>
      <c r="M409" s="196"/>
      <c r="N409" s="197"/>
      <c r="O409" s="66"/>
      <c r="P409" s="66"/>
      <c r="Q409" s="66"/>
      <c r="R409" s="66"/>
      <c r="S409" s="66"/>
      <c r="T409" s="67"/>
      <c r="U409" s="36"/>
      <c r="V409" s="36"/>
      <c r="W409" s="36"/>
      <c r="X409" s="36"/>
      <c r="Y409" s="36"/>
      <c r="Z409" s="36"/>
      <c r="AA409" s="36"/>
      <c r="AB409" s="36"/>
      <c r="AC409" s="36"/>
      <c r="AD409" s="36"/>
      <c r="AE409" s="36"/>
      <c r="AT409" s="19" t="s">
        <v>436</v>
      </c>
      <c r="AU409" s="19" t="s">
        <v>82</v>
      </c>
    </row>
    <row r="410" spans="1:65" s="13" customFormat="1" ht="11.25">
      <c r="B410" s="198"/>
      <c r="C410" s="199"/>
      <c r="D410" s="200" t="s">
        <v>294</v>
      </c>
      <c r="E410" s="201" t="s">
        <v>21</v>
      </c>
      <c r="F410" s="202" t="s">
        <v>6848</v>
      </c>
      <c r="G410" s="199"/>
      <c r="H410" s="203">
        <v>0.158</v>
      </c>
      <c r="I410" s="204"/>
      <c r="J410" s="199"/>
      <c r="K410" s="199"/>
      <c r="L410" s="205"/>
      <c r="M410" s="206"/>
      <c r="N410" s="207"/>
      <c r="O410" s="207"/>
      <c r="P410" s="207"/>
      <c r="Q410" s="207"/>
      <c r="R410" s="207"/>
      <c r="S410" s="207"/>
      <c r="T410" s="208"/>
      <c r="AT410" s="209" t="s">
        <v>294</v>
      </c>
      <c r="AU410" s="209" t="s">
        <v>82</v>
      </c>
      <c r="AV410" s="13" t="s">
        <v>82</v>
      </c>
      <c r="AW410" s="13" t="s">
        <v>34</v>
      </c>
      <c r="AX410" s="13" t="s">
        <v>73</v>
      </c>
      <c r="AY410" s="209" t="s">
        <v>283</v>
      </c>
    </row>
    <row r="411" spans="1:65" s="14" customFormat="1" ht="11.25">
      <c r="B411" s="210"/>
      <c r="C411" s="211"/>
      <c r="D411" s="200" t="s">
        <v>294</v>
      </c>
      <c r="E411" s="212" t="s">
        <v>21</v>
      </c>
      <c r="F411" s="213" t="s">
        <v>296</v>
      </c>
      <c r="G411" s="211"/>
      <c r="H411" s="214">
        <v>0.158</v>
      </c>
      <c r="I411" s="215"/>
      <c r="J411" s="211"/>
      <c r="K411" s="211"/>
      <c r="L411" s="216"/>
      <c r="M411" s="217"/>
      <c r="N411" s="218"/>
      <c r="O411" s="218"/>
      <c r="P411" s="218"/>
      <c r="Q411" s="218"/>
      <c r="R411" s="218"/>
      <c r="S411" s="218"/>
      <c r="T411" s="219"/>
      <c r="AT411" s="220" t="s">
        <v>294</v>
      </c>
      <c r="AU411" s="220" t="s">
        <v>82</v>
      </c>
      <c r="AV411" s="14" t="s">
        <v>102</v>
      </c>
      <c r="AW411" s="14" t="s">
        <v>34</v>
      </c>
      <c r="AX411" s="14" t="s">
        <v>80</v>
      </c>
      <c r="AY411" s="220" t="s">
        <v>283</v>
      </c>
    </row>
    <row r="412" spans="1:65" s="12" customFormat="1" ht="22.9" customHeight="1">
      <c r="B412" s="164"/>
      <c r="C412" s="165"/>
      <c r="D412" s="166" t="s">
        <v>72</v>
      </c>
      <c r="E412" s="178" t="s">
        <v>315</v>
      </c>
      <c r="F412" s="178" t="s">
        <v>6849</v>
      </c>
      <c r="G412" s="165"/>
      <c r="H412" s="165"/>
      <c r="I412" s="168"/>
      <c r="J412" s="179">
        <f>BK412</f>
        <v>0</v>
      </c>
      <c r="K412" s="165"/>
      <c r="L412" s="170"/>
      <c r="M412" s="171"/>
      <c r="N412" s="172"/>
      <c r="O412" s="172"/>
      <c r="P412" s="173">
        <f>SUM(P413:P424)</f>
        <v>0</v>
      </c>
      <c r="Q412" s="172"/>
      <c r="R412" s="173">
        <f>SUM(R413:R424)</f>
        <v>2.6126312499999997</v>
      </c>
      <c r="S412" s="172"/>
      <c r="T412" s="174">
        <f>SUM(T413:T424)</f>
        <v>0</v>
      </c>
      <c r="AR412" s="175" t="s">
        <v>80</v>
      </c>
      <c r="AT412" s="176" t="s">
        <v>72</v>
      </c>
      <c r="AU412" s="176" t="s">
        <v>80</v>
      </c>
      <c r="AY412" s="175" t="s">
        <v>283</v>
      </c>
      <c r="BK412" s="177">
        <f>SUM(BK413:BK424)</f>
        <v>0</v>
      </c>
    </row>
    <row r="413" spans="1:65" s="2" customFormat="1" ht="21.75" customHeight="1">
      <c r="A413" s="36"/>
      <c r="B413" s="37"/>
      <c r="C413" s="180" t="s">
        <v>637</v>
      </c>
      <c r="D413" s="180" t="s">
        <v>285</v>
      </c>
      <c r="E413" s="181" t="s">
        <v>6850</v>
      </c>
      <c r="F413" s="182" t="s">
        <v>6851</v>
      </c>
      <c r="G413" s="183" t="s">
        <v>288</v>
      </c>
      <c r="H413" s="184">
        <v>13.1</v>
      </c>
      <c r="I413" s="185"/>
      <c r="J413" s="186">
        <f>ROUND(I413*H413,2)</f>
        <v>0</v>
      </c>
      <c r="K413" s="182" t="s">
        <v>289</v>
      </c>
      <c r="L413" s="41"/>
      <c r="M413" s="187" t="s">
        <v>21</v>
      </c>
      <c r="N413" s="188" t="s">
        <v>44</v>
      </c>
      <c r="O413" s="66"/>
      <c r="P413" s="189">
        <f>O413*H413</f>
        <v>0</v>
      </c>
      <c r="Q413" s="189">
        <v>0</v>
      </c>
      <c r="R413" s="189">
        <f>Q413*H413</f>
        <v>0</v>
      </c>
      <c r="S413" s="189">
        <v>0</v>
      </c>
      <c r="T413" s="190">
        <f>S413*H413</f>
        <v>0</v>
      </c>
      <c r="U413" s="36"/>
      <c r="V413" s="36"/>
      <c r="W413" s="36"/>
      <c r="X413" s="36"/>
      <c r="Y413" s="36"/>
      <c r="Z413" s="36"/>
      <c r="AA413" s="36"/>
      <c r="AB413" s="36"/>
      <c r="AC413" s="36"/>
      <c r="AD413" s="36"/>
      <c r="AE413" s="36"/>
      <c r="AR413" s="191" t="s">
        <v>290</v>
      </c>
      <c r="AT413" s="191" t="s">
        <v>285</v>
      </c>
      <c r="AU413" s="191" t="s">
        <v>82</v>
      </c>
      <c r="AY413" s="19" t="s">
        <v>283</v>
      </c>
      <c r="BE413" s="192">
        <f>IF(N413="základní",J413,0)</f>
        <v>0</v>
      </c>
      <c r="BF413" s="192">
        <f>IF(N413="snížená",J413,0)</f>
        <v>0</v>
      </c>
      <c r="BG413" s="192">
        <f>IF(N413="zákl. přenesená",J413,0)</f>
        <v>0</v>
      </c>
      <c r="BH413" s="192">
        <f>IF(N413="sníž. přenesená",J413,0)</f>
        <v>0</v>
      </c>
      <c r="BI413" s="192">
        <f>IF(N413="nulová",J413,0)</f>
        <v>0</v>
      </c>
      <c r="BJ413" s="19" t="s">
        <v>80</v>
      </c>
      <c r="BK413" s="192">
        <f>ROUND(I413*H413,2)</f>
        <v>0</v>
      </c>
      <c r="BL413" s="19" t="s">
        <v>290</v>
      </c>
      <c r="BM413" s="191" t="s">
        <v>6852</v>
      </c>
    </row>
    <row r="414" spans="1:65" s="2" customFormat="1" ht="11.25">
      <c r="A414" s="36"/>
      <c r="B414" s="37"/>
      <c r="C414" s="38"/>
      <c r="D414" s="193" t="s">
        <v>292</v>
      </c>
      <c r="E414" s="38"/>
      <c r="F414" s="194" t="s">
        <v>6853</v>
      </c>
      <c r="G414" s="38"/>
      <c r="H414" s="38"/>
      <c r="I414" s="195"/>
      <c r="J414" s="38"/>
      <c r="K414" s="38"/>
      <c r="L414" s="41"/>
      <c r="M414" s="196"/>
      <c r="N414" s="197"/>
      <c r="O414" s="66"/>
      <c r="P414" s="66"/>
      <c r="Q414" s="66"/>
      <c r="R414" s="66"/>
      <c r="S414" s="66"/>
      <c r="T414" s="67"/>
      <c r="U414" s="36"/>
      <c r="V414" s="36"/>
      <c r="W414" s="36"/>
      <c r="X414" s="36"/>
      <c r="Y414" s="36"/>
      <c r="Z414" s="36"/>
      <c r="AA414" s="36"/>
      <c r="AB414" s="36"/>
      <c r="AC414" s="36"/>
      <c r="AD414" s="36"/>
      <c r="AE414" s="36"/>
      <c r="AT414" s="19" t="s">
        <v>292</v>
      </c>
      <c r="AU414" s="19" t="s">
        <v>82</v>
      </c>
    </row>
    <row r="415" spans="1:65" s="13" customFormat="1" ht="11.25">
      <c r="B415" s="198"/>
      <c r="C415" s="199"/>
      <c r="D415" s="200" t="s">
        <v>294</v>
      </c>
      <c r="E415" s="201" t="s">
        <v>21</v>
      </c>
      <c r="F415" s="202" t="s">
        <v>6854</v>
      </c>
      <c r="G415" s="199"/>
      <c r="H415" s="203">
        <v>13.1</v>
      </c>
      <c r="I415" s="204"/>
      <c r="J415" s="199"/>
      <c r="K415" s="199"/>
      <c r="L415" s="205"/>
      <c r="M415" s="206"/>
      <c r="N415" s="207"/>
      <c r="O415" s="207"/>
      <c r="P415" s="207"/>
      <c r="Q415" s="207"/>
      <c r="R415" s="207"/>
      <c r="S415" s="207"/>
      <c r="T415" s="208"/>
      <c r="AT415" s="209" t="s">
        <v>294</v>
      </c>
      <c r="AU415" s="209" t="s">
        <v>82</v>
      </c>
      <c r="AV415" s="13" t="s">
        <v>82</v>
      </c>
      <c r="AW415" s="13" t="s">
        <v>34</v>
      </c>
      <c r="AX415" s="13" t="s">
        <v>73</v>
      </c>
      <c r="AY415" s="209" t="s">
        <v>283</v>
      </c>
    </row>
    <row r="416" spans="1:65" s="14" customFormat="1" ht="11.25">
      <c r="B416" s="210"/>
      <c r="C416" s="211"/>
      <c r="D416" s="200" t="s">
        <v>294</v>
      </c>
      <c r="E416" s="212" t="s">
        <v>21</v>
      </c>
      <c r="F416" s="213" t="s">
        <v>296</v>
      </c>
      <c r="G416" s="211"/>
      <c r="H416" s="214">
        <v>13.1</v>
      </c>
      <c r="I416" s="215"/>
      <c r="J416" s="211"/>
      <c r="K416" s="211"/>
      <c r="L416" s="216"/>
      <c r="M416" s="217"/>
      <c r="N416" s="218"/>
      <c r="O416" s="218"/>
      <c r="P416" s="218"/>
      <c r="Q416" s="218"/>
      <c r="R416" s="218"/>
      <c r="S416" s="218"/>
      <c r="T416" s="219"/>
      <c r="AT416" s="220" t="s">
        <v>294</v>
      </c>
      <c r="AU416" s="220" t="s">
        <v>82</v>
      </c>
      <c r="AV416" s="14" t="s">
        <v>102</v>
      </c>
      <c r="AW416" s="14" t="s">
        <v>34</v>
      </c>
      <c r="AX416" s="14" t="s">
        <v>80</v>
      </c>
      <c r="AY416" s="220" t="s">
        <v>283</v>
      </c>
    </row>
    <row r="417" spans="1:65" s="2" customFormat="1" ht="37.9" customHeight="1">
      <c r="A417" s="36"/>
      <c r="B417" s="37"/>
      <c r="C417" s="180" t="s">
        <v>648</v>
      </c>
      <c r="D417" s="180" t="s">
        <v>285</v>
      </c>
      <c r="E417" s="181" t="s">
        <v>6855</v>
      </c>
      <c r="F417" s="182" t="s">
        <v>6856</v>
      </c>
      <c r="G417" s="183" t="s">
        <v>288</v>
      </c>
      <c r="H417" s="184">
        <v>13.1</v>
      </c>
      <c r="I417" s="185"/>
      <c r="J417" s="186">
        <f>ROUND(I417*H417,2)</f>
        <v>0</v>
      </c>
      <c r="K417" s="182" t="s">
        <v>289</v>
      </c>
      <c r="L417" s="41"/>
      <c r="M417" s="187" t="s">
        <v>21</v>
      </c>
      <c r="N417" s="188" t="s">
        <v>44</v>
      </c>
      <c r="O417" s="66"/>
      <c r="P417" s="189">
        <f>O417*H417</f>
        <v>0</v>
      </c>
      <c r="Q417" s="189">
        <v>0.10100000000000001</v>
      </c>
      <c r="R417" s="189">
        <f>Q417*H417</f>
        <v>1.3230999999999999</v>
      </c>
      <c r="S417" s="189">
        <v>0</v>
      </c>
      <c r="T417" s="190">
        <f>S417*H417</f>
        <v>0</v>
      </c>
      <c r="U417" s="36"/>
      <c r="V417" s="36"/>
      <c r="W417" s="36"/>
      <c r="X417" s="36"/>
      <c r="Y417" s="36"/>
      <c r="Z417" s="36"/>
      <c r="AA417" s="36"/>
      <c r="AB417" s="36"/>
      <c r="AC417" s="36"/>
      <c r="AD417" s="36"/>
      <c r="AE417" s="36"/>
      <c r="AR417" s="191" t="s">
        <v>290</v>
      </c>
      <c r="AT417" s="191" t="s">
        <v>285</v>
      </c>
      <c r="AU417" s="191" t="s">
        <v>82</v>
      </c>
      <c r="AY417" s="19" t="s">
        <v>283</v>
      </c>
      <c r="BE417" s="192">
        <f>IF(N417="základní",J417,0)</f>
        <v>0</v>
      </c>
      <c r="BF417" s="192">
        <f>IF(N417="snížená",J417,0)</f>
        <v>0</v>
      </c>
      <c r="BG417" s="192">
        <f>IF(N417="zákl. přenesená",J417,0)</f>
        <v>0</v>
      </c>
      <c r="BH417" s="192">
        <f>IF(N417="sníž. přenesená",J417,0)</f>
        <v>0</v>
      </c>
      <c r="BI417" s="192">
        <f>IF(N417="nulová",J417,0)</f>
        <v>0</v>
      </c>
      <c r="BJ417" s="19" t="s">
        <v>80</v>
      </c>
      <c r="BK417" s="192">
        <f>ROUND(I417*H417,2)</f>
        <v>0</v>
      </c>
      <c r="BL417" s="19" t="s">
        <v>290</v>
      </c>
      <c r="BM417" s="191" t="s">
        <v>6857</v>
      </c>
    </row>
    <row r="418" spans="1:65" s="2" customFormat="1" ht="11.25">
      <c r="A418" s="36"/>
      <c r="B418" s="37"/>
      <c r="C418" s="38"/>
      <c r="D418" s="193" t="s">
        <v>292</v>
      </c>
      <c r="E418" s="38"/>
      <c r="F418" s="194" t="s">
        <v>6858</v>
      </c>
      <c r="G418" s="38"/>
      <c r="H418" s="38"/>
      <c r="I418" s="195"/>
      <c r="J418" s="38"/>
      <c r="K418" s="38"/>
      <c r="L418" s="41"/>
      <c r="M418" s="196"/>
      <c r="N418" s="197"/>
      <c r="O418" s="66"/>
      <c r="P418" s="66"/>
      <c r="Q418" s="66"/>
      <c r="R418" s="66"/>
      <c r="S418" s="66"/>
      <c r="T418" s="67"/>
      <c r="U418" s="36"/>
      <c r="V418" s="36"/>
      <c r="W418" s="36"/>
      <c r="X418" s="36"/>
      <c r="Y418" s="36"/>
      <c r="Z418" s="36"/>
      <c r="AA418" s="36"/>
      <c r="AB418" s="36"/>
      <c r="AC418" s="36"/>
      <c r="AD418" s="36"/>
      <c r="AE418" s="36"/>
      <c r="AT418" s="19" t="s">
        <v>292</v>
      </c>
      <c r="AU418" s="19" t="s">
        <v>82</v>
      </c>
    </row>
    <row r="419" spans="1:65" s="15" customFormat="1" ht="11.25">
      <c r="B419" s="221"/>
      <c r="C419" s="222"/>
      <c r="D419" s="200" t="s">
        <v>294</v>
      </c>
      <c r="E419" s="223" t="s">
        <v>21</v>
      </c>
      <c r="F419" s="224" t="s">
        <v>6859</v>
      </c>
      <c r="G419" s="222"/>
      <c r="H419" s="223" t="s">
        <v>21</v>
      </c>
      <c r="I419" s="225"/>
      <c r="J419" s="222"/>
      <c r="K419" s="222"/>
      <c r="L419" s="226"/>
      <c r="M419" s="227"/>
      <c r="N419" s="228"/>
      <c r="O419" s="228"/>
      <c r="P419" s="228"/>
      <c r="Q419" s="228"/>
      <c r="R419" s="228"/>
      <c r="S419" s="228"/>
      <c r="T419" s="229"/>
      <c r="AT419" s="230" t="s">
        <v>294</v>
      </c>
      <c r="AU419" s="230" t="s">
        <v>82</v>
      </c>
      <c r="AV419" s="15" t="s">
        <v>80</v>
      </c>
      <c r="AW419" s="15" t="s">
        <v>34</v>
      </c>
      <c r="AX419" s="15" t="s">
        <v>73</v>
      </c>
      <c r="AY419" s="230" t="s">
        <v>283</v>
      </c>
    </row>
    <row r="420" spans="1:65" s="13" customFormat="1" ht="11.25">
      <c r="B420" s="198"/>
      <c r="C420" s="199"/>
      <c r="D420" s="200" t="s">
        <v>294</v>
      </c>
      <c r="E420" s="201" t="s">
        <v>21</v>
      </c>
      <c r="F420" s="202" t="s">
        <v>6860</v>
      </c>
      <c r="G420" s="199"/>
      <c r="H420" s="203">
        <v>13.1</v>
      </c>
      <c r="I420" s="204"/>
      <c r="J420" s="199"/>
      <c r="K420" s="199"/>
      <c r="L420" s="205"/>
      <c r="M420" s="206"/>
      <c r="N420" s="207"/>
      <c r="O420" s="207"/>
      <c r="P420" s="207"/>
      <c r="Q420" s="207"/>
      <c r="R420" s="207"/>
      <c r="S420" s="207"/>
      <c r="T420" s="208"/>
      <c r="AT420" s="209" t="s">
        <v>294</v>
      </c>
      <c r="AU420" s="209" t="s">
        <v>82</v>
      </c>
      <c r="AV420" s="13" t="s">
        <v>82</v>
      </c>
      <c r="AW420" s="13" t="s">
        <v>34</v>
      </c>
      <c r="AX420" s="13" t="s">
        <v>73</v>
      </c>
      <c r="AY420" s="209" t="s">
        <v>283</v>
      </c>
    </row>
    <row r="421" spans="1:65" s="14" customFormat="1" ht="11.25">
      <c r="B421" s="210"/>
      <c r="C421" s="211"/>
      <c r="D421" s="200" t="s">
        <v>294</v>
      </c>
      <c r="E421" s="212" t="s">
        <v>4099</v>
      </c>
      <c r="F421" s="213" t="s">
        <v>296</v>
      </c>
      <c r="G421" s="211"/>
      <c r="H421" s="214">
        <v>13.1</v>
      </c>
      <c r="I421" s="215"/>
      <c r="J421" s="211"/>
      <c r="K421" s="211"/>
      <c r="L421" s="216"/>
      <c r="M421" s="217"/>
      <c r="N421" s="218"/>
      <c r="O421" s="218"/>
      <c r="P421" s="218"/>
      <c r="Q421" s="218"/>
      <c r="R421" s="218"/>
      <c r="S421" s="218"/>
      <c r="T421" s="219"/>
      <c r="AT421" s="220" t="s">
        <v>294</v>
      </c>
      <c r="AU421" s="220" t="s">
        <v>82</v>
      </c>
      <c r="AV421" s="14" t="s">
        <v>102</v>
      </c>
      <c r="AW421" s="14" t="s">
        <v>34</v>
      </c>
      <c r="AX421" s="14" t="s">
        <v>80</v>
      </c>
      <c r="AY421" s="220" t="s">
        <v>283</v>
      </c>
    </row>
    <row r="422" spans="1:65" s="2" customFormat="1" ht="16.5" customHeight="1">
      <c r="A422" s="36"/>
      <c r="B422" s="37"/>
      <c r="C422" s="247" t="s">
        <v>662</v>
      </c>
      <c r="D422" s="247" t="s">
        <v>740</v>
      </c>
      <c r="E422" s="248" t="s">
        <v>6861</v>
      </c>
      <c r="F422" s="249" t="s">
        <v>6862</v>
      </c>
      <c r="G422" s="250" t="s">
        <v>288</v>
      </c>
      <c r="H422" s="251">
        <v>13.755000000000001</v>
      </c>
      <c r="I422" s="252"/>
      <c r="J422" s="253">
        <f>ROUND(I422*H422,2)</f>
        <v>0</v>
      </c>
      <c r="K422" s="249" t="s">
        <v>289</v>
      </c>
      <c r="L422" s="254"/>
      <c r="M422" s="255" t="s">
        <v>21</v>
      </c>
      <c r="N422" s="256" t="s">
        <v>44</v>
      </c>
      <c r="O422" s="66"/>
      <c r="P422" s="189">
        <f>O422*H422</f>
        <v>0</v>
      </c>
      <c r="Q422" s="189">
        <v>9.375E-2</v>
      </c>
      <c r="R422" s="189">
        <f>Q422*H422</f>
        <v>1.28953125</v>
      </c>
      <c r="S422" s="189">
        <v>0</v>
      </c>
      <c r="T422" s="190">
        <f>S422*H422</f>
        <v>0</v>
      </c>
      <c r="U422" s="36"/>
      <c r="V422" s="36"/>
      <c r="W422" s="36"/>
      <c r="X422" s="36"/>
      <c r="Y422" s="36"/>
      <c r="Z422" s="36"/>
      <c r="AA422" s="36"/>
      <c r="AB422" s="36"/>
      <c r="AC422" s="36"/>
      <c r="AD422" s="36"/>
      <c r="AE422" s="36"/>
      <c r="AR422" s="191" t="s">
        <v>333</v>
      </c>
      <c r="AT422" s="191" t="s">
        <v>740</v>
      </c>
      <c r="AU422" s="191" t="s">
        <v>82</v>
      </c>
      <c r="AY422" s="19" t="s">
        <v>283</v>
      </c>
      <c r="BE422" s="192">
        <f>IF(N422="základní",J422,0)</f>
        <v>0</v>
      </c>
      <c r="BF422" s="192">
        <f>IF(N422="snížená",J422,0)</f>
        <v>0</v>
      </c>
      <c r="BG422" s="192">
        <f>IF(N422="zákl. přenesená",J422,0)</f>
        <v>0</v>
      </c>
      <c r="BH422" s="192">
        <f>IF(N422="sníž. přenesená",J422,0)</f>
        <v>0</v>
      </c>
      <c r="BI422" s="192">
        <f>IF(N422="nulová",J422,0)</f>
        <v>0</v>
      </c>
      <c r="BJ422" s="19" t="s">
        <v>80</v>
      </c>
      <c r="BK422" s="192">
        <f>ROUND(I422*H422,2)</f>
        <v>0</v>
      </c>
      <c r="BL422" s="19" t="s">
        <v>290</v>
      </c>
      <c r="BM422" s="191" t="s">
        <v>6863</v>
      </c>
    </row>
    <row r="423" spans="1:65" s="2" customFormat="1" ht="48.75">
      <c r="A423" s="36"/>
      <c r="B423" s="37"/>
      <c r="C423" s="38"/>
      <c r="D423" s="200" t="s">
        <v>436</v>
      </c>
      <c r="E423" s="38"/>
      <c r="F423" s="231" t="s">
        <v>6864</v>
      </c>
      <c r="G423" s="38"/>
      <c r="H423" s="38"/>
      <c r="I423" s="195"/>
      <c r="J423" s="38"/>
      <c r="K423" s="38"/>
      <c r="L423" s="41"/>
      <c r="M423" s="196"/>
      <c r="N423" s="197"/>
      <c r="O423" s="66"/>
      <c r="P423" s="66"/>
      <c r="Q423" s="66"/>
      <c r="R423" s="66"/>
      <c r="S423" s="66"/>
      <c r="T423" s="67"/>
      <c r="U423" s="36"/>
      <c r="V423" s="36"/>
      <c r="W423" s="36"/>
      <c r="X423" s="36"/>
      <c r="Y423" s="36"/>
      <c r="Z423" s="36"/>
      <c r="AA423" s="36"/>
      <c r="AB423" s="36"/>
      <c r="AC423" s="36"/>
      <c r="AD423" s="36"/>
      <c r="AE423" s="36"/>
      <c r="AT423" s="19" t="s">
        <v>436</v>
      </c>
      <c r="AU423" s="19" t="s">
        <v>82</v>
      </c>
    </row>
    <row r="424" spans="1:65" s="13" customFormat="1" ht="11.25">
      <c r="B424" s="198"/>
      <c r="C424" s="199"/>
      <c r="D424" s="200" t="s">
        <v>294</v>
      </c>
      <c r="E424" s="199"/>
      <c r="F424" s="202" t="s">
        <v>6865</v>
      </c>
      <c r="G424" s="199"/>
      <c r="H424" s="203">
        <v>13.755000000000001</v>
      </c>
      <c r="I424" s="204"/>
      <c r="J424" s="199"/>
      <c r="K424" s="199"/>
      <c r="L424" s="205"/>
      <c r="M424" s="206"/>
      <c r="N424" s="207"/>
      <c r="O424" s="207"/>
      <c r="P424" s="207"/>
      <c r="Q424" s="207"/>
      <c r="R424" s="207"/>
      <c r="S424" s="207"/>
      <c r="T424" s="208"/>
      <c r="AT424" s="209" t="s">
        <v>294</v>
      </c>
      <c r="AU424" s="209" t="s">
        <v>82</v>
      </c>
      <c r="AV424" s="13" t="s">
        <v>82</v>
      </c>
      <c r="AW424" s="13" t="s">
        <v>4</v>
      </c>
      <c r="AX424" s="13" t="s">
        <v>80</v>
      </c>
      <c r="AY424" s="209" t="s">
        <v>283</v>
      </c>
    </row>
    <row r="425" spans="1:65" s="12" customFormat="1" ht="22.9" customHeight="1">
      <c r="B425" s="164"/>
      <c r="C425" s="165"/>
      <c r="D425" s="166" t="s">
        <v>72</v>
      </c>
      <c r="E425" s="178" t="s">
        <v>321</v>
      </c>
      <c r="F425" s="178" t="s">
        <v>1416</v>
      </c>
      <c r="G425" s="165"/>
      <c r="H425" s="165"/>
      <c r="I425" s="168"/>
      <c r="J425" s="179">
        <f>BK425</f>
        <v>0</v>
      </c>
      <c r="K425" s="165"/>
      <c r="L425" s="170"/>
      <c r="M425" s="171"/>
      <c r="N425" s="172"/>
      <c r="O425" s="172"/>
      <c r="P425" s="173">
        <f>SUM(P426:P652)</f>
        <v>0</v>
      </c>
      <c r="Q425" s="172"/>
      <c r="R425" s="173">
        <f>SUM(R426:R652)</f>
        <v>19.511373840000008</v>
      </c>
      <c r="S425" s="172"/>
      <c r="T425" s="174">
        <f>SUM(T426:T652)</f>
        <v>0.25</v>
      </c>
      <c r="AR425" s="175" t="s">
        <v>80</v>
      </c>
      <c r="AT425" s="176" t="s">
        <v>72</v>
      </c>
      <c r="AU425" s="176" t="s">
        <v>80</v>
      </c>
      <c r="AY425" s="175" t="s">
        <v>283</v>
      </c>
      <c r="BK425" s="177">
        <f>SUM(BK426:BK652)</f>
        <v>0</v>
      </c>
    </row>
    <row r="426" spans="1:65" s="2" customFormat="1" ht="21.75" customHeight="1">
      <c r="A426" s="36"/>
      <c r="B426" s="37"/>
      <c r="C426" s="180" t="s">
        <v>673</v>
      </c>
      <c r="D426" s="180" t="s">
        <v>285</v>
      </c>
      <c r="E426" s="181" t="s">
        <v>1418</v>
      </c>
      <c r="F426" s="182" t="s">
        <v>1419</v>
      </c>
      <c r="G426" s="183" t="s">
        <v>288</v>
      </c>
      <c r="H426" s="184">
        <v>1.7</v>
      </c>
      <c r="I426" s="185"/>
      <c r="J426" s="186">
        <f>ROUND(I426*H426,2)</f>
        <v>0</v>
      </c>
      <c r="K426" s="182" t="s">
        <v>289</v>
      </c>
      <c r="L426" s="41"/>
      <c r="M426" s="187" t="s">
        <v>21</v>
      </c>
      <c r="N426" s="188" t="s">
        <v>44</v>
      </c>
      <c r="O426" s="66"/>
      <c r="P426" s="189">
        <f>O426*H426</f>
        <v>0</v>
      </c>
      <c r="Q426" s="189">
        <v>7.3499999999999998E-3</v>
      </c>
      <c r="R426" s="189">
        <f>Q426*H426</f>
        <v>1.2494999999999999E-2</v>
      </c>
      <c r="S426" s="189">
        <v>0</v>
      </c>
      <c r="T426" s="190">
        <f>S426*H426</f>
        <v>0</v>
      </c>
      <c r="U426" s="36"/>
      <c r="V426" s="36"/>
      <c r="W426" s="36"/>
      <c r="X426" s="36"/>
      <c r="Y426" s="36"/>
      <c r="Z426" s="36"/>
      <c r="AA426" s="36"/>
      <c r="AB426" s="36"/>
      <c r="AC426" s="36"/>
      <c r="AD426" s="36"/>
      <c r="AE426" s="36"/>
      <c r="AR426" s="191" t="s">
        <v>290</v>
      </c>
      <c r="AT426" s="191" t="s">
        <v>285</v>
      </c>
      <c r="AU426" s="191" t="s">
        <v>82</v>
      </c>
      <c r="AY426" s="19" t="s">
        <v>283</v>
      </c>
      <c r="BE426" s="192">
        <f>IF(N426="základní",J426,0)</f>
        <v>0</v>
      </c>
      <c r="BF426" s="192">
        <f>IF(N426="snížená",J426,0)</f>
        <v>0</v>
      </c>
      <c r="BG426" s="192">
        <f>IF(N426="zákl. přenesená",J426,0)</f>
        <v>0</v>
      </c>
      <c r="BH426" s="192">
        <f>IF(N426="sníž. přenesená",J426,0)</f>
        <v>0</v>
      </c>
      <c r="BI426" s="192">
        <f>IF(N426="nulová",J426,0)</f>
        <v>0</v>
      </c>
      <c r="BJ426" s="19" t="s">
        <v>80</v>
      </c>
      <c r="BK426" s="192">
        <f>ROUND(I426*H426,2)</f>
        <v>0</v>
      </c>
      <c r="BL426" s="19" t="s">
        <v>290</v>
      </c>
      <c r="BM426" s="191" t="s">
        <v>6866</v>
      </c>
    </row>
    <row r="427" spans="1:65" s="2" customFormat="1" ht="11.25">
      <c r="A427" s="36"/>
      <c r="B427" s="37"/>
      <c r="C427" s="38"/>
      <c r="D427" s="193" t="s">
        <v>292</v>
      </c>
      <c r="E427" s="38"/>
      <c r="F427" s="194" t="s">
        <v>1421</v>
      </c>
      <c r="G427" s="38"/>
      <c r="H427" s="38"/>
      <c r="I427" s="195"/>
      <c r="J427" s="38"/>
      <c r="K427" s="38"/>
      <c r="L427" s="41"/>
      <c r="M427" s="196"/>
      <c r="N427" s="197"/>
      <c r="O427" s="66"/>
      <c r="P427" s="66"/>
      <c r="Q427" s="66"/>
      <c r="R427" s="66"/>
      <c r="S427" s="66"/>
      <c r="T427" s="67"/>
      <c r="U427" s="36"/>
      <c r="V427" s="36"/>
      <c r="W427" s="36"/>
      <c r="X427" s="36"/>
      <c r="Y427" s="36"/>
      <c r="Z427" s="36"/>
      <c r="AA427" s="36"/>
      <c r="AB427" s="36"/>
      <c r="AC427" s="36"/>
      <c r="AD427" s="36"/>
      <c r="AE427" s="36"/>
      <c r="AT427" s="19" t="s">
        <v>292</v>
      </c>
      <c r="AU427" s="19" t="s">
        <v>82</v>
      </c>
    </row>
    <row r="428" spans="1:65" s="13" customFormat="1" ht="11.25">
      <c r="B428" s="198"/>
      <c r="C428" s="199"/>
      <c r="D428" s="200" t="s">
        <v>294</v>
      </c>
      <c r="E428" s="201" t="s">
        <v>21</v>
      </c>
      <c r="F428" s="202" t="s">
        <v>6867</v>
      </c>
      <c r="G428" s="199"/>
      <c r="H428" s="203">
        <v>1.7</v>
      </c>
      <c r="I428" s="204"/>
      <c r="J428" s="199"/>
      <c r="K428" s="199"/>
      <c r="L428" s="205"/>
      <c r="M428" s="206"/>
      <c r="N428" s="207"/>
      <c r="O428" s="207"/>
      <c r="P428" s="207"/>
      <c r="Q428" s="207"/>
      <c r="R428" s="207"/>
      <c r="S428" s="207"/>
      <c r="T428" s="208"/>
      <c r="AT428" s="209" t="s">
        <v>294</v>
      </c>
      <c r="AU428" s="209" t="s">
        <v>82</v>
      </c>
      <c r="AV428" s="13" t="s">
        <v>82</v>
      </c>
      <c r="AW428" s="13" t="s">
        <v>34</v>
      </c>
      <c r="AX428" s="13" t="s">
        <v>73</v>
      </c>
      <c r="AY428" s="209" t="s">
        <v>283</v>
      </c>
    </row>
    <row r="429" spans="1:65" s="14" customFormat="1" ht="11.25">
      <c r="B429" s="210"/>
      <c r="C429" s="211"/>
      <c r="D429" s="200" t="s">
        <v>294</v>
      </c>
      <c r="E429" s="212" t="s">
        <v>21</v>
      </c>
      <c r="F429" s="213" t="s">
        <v>296</v>
      </c>
      <c r="G429" s="211"/>
      <c r="H429" s="214">
        <v>1.7</v>
      </c>
      <c r="I429" s="215"/>
      <c r="J429" s="211"/>
      <c r="K429" s="211"/>
      <c r="L429" s="216"/>
      <c r="M429" s="217"/>
      <c r="N429" s="218"/>
      <c r="O429" s="218"/>
      <c r="P429" s="218"/>
      <c r="Q429" s="218"/>
      <c r="R429" s="218"/>
      <c r="S429" s="218"/>
      <c r="T429" s="219"/>
      <c r="AT429" s="220" t="s">
        <v>294</v>
      </c>
      <c r="AU429" s="220" t="s">
        <v>82</v>
      </c>
      <c r="AV429" s="14" t="s">
        <v>102</v>
      </c>
      <c r="AW429" s="14" t="s">
        <v>34</v>
      </c>
      <c r="AX429" s="14" t="s">
        <v>80</v>
      </c>
      <c r="AY429" s="220" t="s">
        <v>283</v>
      </c>
    </row>
    <row r="430" spans="1:65" s="2" customFormat="1" ht="16.5" customHeight="1">
      <c r="A430" s="36"/>
      <c r="B430" s="37"/>
      <c r="C430" s="180" t="s">
        <v>687</v>
      </c>
      <c r="D430" s="180" t="s">
        <v>285</v>
      </c>
      <c r="E430" s="181" t="s">
        <v>1424</v>
      </c>
      <c r="F430" s="182" t="s">
        <v>1425</v>
      </c>
      <c r="G430" s="183" t="s">
        <v>288</v>
      </c>
      <c r="H430" s="184">
        <v>1.7</v>
      </c>
      <c r="I430" s="185"/>
      <c r="J430" s="186">
        <f>ROUND(I430*H430,2)</f>
        <v>0</v>
      </c>
      <c r="K430" s="182" t="s">
        <v>289</v>
      </c>
      <c r="L430" s="41"/>
      <c r="M430" s="187" t="s">
        <v>21</v>
      </c>
      <c r="N430" s="188" t="s">
        <v>44</v>
      </c>
      <c r="O430" s="66"/>
      <c r="P430" s="189">
        <f>O430*H430</f>
        <v>0</v>
      </c>
      <c r="Q430" s="189">
        <v>2.5999999999999998E-4</v>
      </c>
      <c r="R430" s="189">
        <f>Q430*H430</f>
        <v>4.4199999999999996E-4</v>
      </c>
      <c r="S430" s="189">
        <v>0</v>
      </c>
      <c r="T430" s="190">
        <f>S430*H430</f>
        <v>0</v>
      </c>
      <c r="U430" s="36"/>
      <c r="V430" s="36"/>
      <c r="W430" s="36"/>
      <c r="X430" s="36"/>
      <c r="Y430" s="36"/>
      <c r="Z430" s="36"/>
      <c r="AA430" s="36"/>
      <c r="AB430" s="36"/>
      <c r="AC430" s="36"/>
      <c r="AD430" s="36"/>
      <c r="AE430" s="36"/>
      <c r="AR430" s="191" t="s">
        <v>290</v>
      </c>
      <c r="AT430" s="191" t="s">
        <v>285</v>
      </c>
      <c r="AU430" s="191" t="s">
        <v>82</v>
      </c>
      <c r="AY430" s="19" t="s">
        <v>283</v>
      </c>
      <c r="BE430" s="192">
        <f>IF(N430="základní",J430,0)</f>
        <v>0</v>
      </c>
      <c r="BF430" s="192">
        <f>IF(N430="snížená",J430,0)</f>
        <v>0</v>
      </c>
      <c r="BG430" s="192">
        <f>IF(N430="zákl. přenesená",J430,0)</f>
        <v>0</v>
      </c>
      <c r="BH430" s="192">
        <f>IF(N430="sníž. přenesená",J430,0)</f>
        <v>0</v>
      </c>
      <c r="BI430" s="192">
        <f>IF(N430="nulová",J430,0)</f>
        <v>0</v>
      </c>
      <c r="BJ430" s="19" t="s">
        <v>80</v>
      </c>
      <c r="BK430" s="192">
        <f>ROUND(I430*H430,2)</f>
        <v>0</v>
      </c>
      <c r="BL430" s="19" t="s">
        <v>290</v>
      </c>
      <c r="BM430" s="191" t="s">
        <v>6868</v>
      </c>
    </row>
    <row r="431" spans="1:65" s="2" customFormat="1" ht="11.25">
      <c r="A431" s="36"/>
      <c r="B431" s="37"/>
      <c r="C431" s="38"/>
      <c r="D431" s="193" t="s">
        <v>292</v>
      </c>
      <c r="E431" s="38"/>
      <c r="F431" s="194" t="s">
        <v>1427</v>
      </c>
      <c r="G431" s="38"/>
      <c r="H431" s="38"/>
      <c r="I431" s="195"/>
      <c r="J431" s="38"/>
      <c r="K431" s="38"/>
      <c r="L431" s="41"/>
      <c r="M431" s="196"/>
      <c r="N431" s="197"/>
      <c r="O431" s="66"/>
      <c r="P431" s="66"/>
      <c r="Q431" s="66"/>
      <c r="R431" s="66"/>
      <c r="S431" s="66"/>
      <c r="T431" s="67"/>
      <c r="U431" s="36"/>
      <c r="V431" s="36"/>
      <c r="W431" s="36"/>
      <c r="X431" s="36"/>
      <c r="Y431" s="36"/>
      <c r="Z431" s="36"/>
      <c r="AA431" s="36"/>
      <c r="AB431" s="36"/>
      <c r="AC431" s="36"/>
      <c r="AD431" s="36"/>
      <c r="AE431" s="36"/>
      <c r="AT431" s="19" t="s">
        <v>292</v>
      </c>
      <c r="AU431" s="19" t="s">
        <v>82</v>
      </c>
    </row>
    <row r="432" spans="1:65" s="13" customFormat="1" ht="11.25">
      <c r="B432" s="198"/>
      <c r="C432" s="199"/>
      <c r="D432" s="200" t="s">
        <v>294</v>
      </c>
      <c r="E432" s="201" t="s">
        <v>21</v>
      </c>
      <c r="F432" s="202" t="s">
        <v>6867</v>
      </c>
      <c r="G432" s="199"/>
      <c r="H432" s="203">
        <v>1.7</v>
      </c>
      <c r="I432" s="204"/>
      <c r="J432" s="199"/>
      <c r="K432" s="199"/>
      <c r="L432" s="205"/>
      <c r="M432" s="206"/>
      <c r="N432" s="207"/>
      <c r="O432" s="207"/>
      <c r="P432" s="207"/>
      <c r="Q432" s="207"/>
      <c r="R432" s="207"/>
      <c r="S432" s="207"/>
      <c r="T432" s="208"/>
      <c r="AT432" s="209" t="s">
        <v>294</v>
      </c>
      <c r="AU432" s="209" t="s">
        <v>82</v>
      </c>
      <c r="AV432" s="13" t="s">
        <v>82</v>
      </c>
      <c r="AW432" s="13" t="s">
        <v>34</v>
      </c>
      <c r="AX432" s="13" t="s">
        <v>73</v>
      </c>
      <c r="AY432" s="209" t="s">
        <v>283</v>
      </c>
    </row>
    <row r="433" spans="1:65" s="14" customFormat="1" ht="11.25">
      <c r="B433" s="210"/>
      <c r="C433" s="211"/>
      <c r="D433" s="200" t="s">
        <v>294</v>
      </c>
      <c r="E433" s="212" t="s">
        <v>21</v>
      </c>
      <c r="F433" s="213" t="s">
        <v>296</v>
      </c>
      <c r="G433" s="211"/>
      <c r="H433" s="214">
        <v>1.7</v>
      </c>
      <c r="I433" s="215"/>
      <c r="J433" s="211"/>
      <c r="K433" s="211"/>
      <c r="L433" s="216"/>
      <c r="M433" s="217"/>
      <c r="N433" s="218"/>
      <c r="O433" s="218"/>
      <c r="P433" s="218"/>
      <c r="Q433" s="218"/>
      <c r="R433" s="218"/>
      <c r="S433" s="218"/>
      <c r="T433" s="219"/>
      <c r="AT433" s="220" t="s">
        <v>294</v>
      </c>
      <c r="AU433" s="220" t="s">
        <v>82</v>
      </c>
      <c r="AV433" s="14" t="s">
        <v>102</v>
      </c>
      <c r="AW433" s="14" t="s">
        <v>34</v>
      </c>
      <c r="AX433" s="14" t="s">
        <v>80</v>
      </c>
      <c r="AY433" s="220" t="s">
        <v>283</v>
      </c>
    </row>
    <row r="434" spans="1:65" s="2" customFormat="1" ht="24.2" customHeight="1">
      <c r="A434" s="36"/>
      <c r="B434" s="37"/>
      <c r="C434" s="180" t="s">
        <v>696</v>
      </c>
      <c r="D434" s="180" t="s">
        <v>285</v>
      </c>
      <c r="E434" s="181" t="s">
        <v>1429</v>
      </c>
      <c r="F434" s="182" t="s">
        <v>1430</v>
      </c>
      <c r="G434" s="183" t="s">
        <v>288</v>
      </c>
      <c r="H434" s="184">
        <v>2.125</v>
      </c>
      <c r="I434" s="185"/>
      <c r="J434" s="186">
        <f>ROUND(I434*H434,2)</f>
        <v>0</v>
      </c>
      <c r="K434" s="182" t="s">
        <v>289</v>
      </c>
      <c r="L434" s="41"/>
      <c r="M434" s="187" t="s">
        <v>21</v>
      </c>
      <c r="N434" s="188" t="s">
        <v>44</v>
      </c>
      <c r="O434" s="66"/>
      <c r="P434" s="189">
        <f>O434*H434</f>
        <v>0</v>
      </c>
      <c r="Q434" s="189">
        <v>4.3800000000000002E-3</v>
      </c>
      <c r="R434" s="189">
        <f>Q434*H434</f>
        <v>9.3074999999999998E-3</v>
      </c>
      <c r="S434" s="189">
        <v>0</v>
      </c>
      <c r="T434" s="190">
        <f>S434*H434</f>
        <v>0</v>
      </c>
      <c r="U434" s="36"/>
      <c r="V434" s="36"/>
      <c r="W434" s="36"/>
      <c r="X434" s="36"/>
      <c r="Y434" s="36"/>
      <c r="Z434" s="36"/>
      <c r="AA434" s="36"/>
      <c r="AB434" s="36"/>
      <c r="AC434" s="36"/>
      <c r="AD434" s="36"/>
      <c r="AE434" s="36"/>
      <c r="AR434" s="191" t="s">
        <v>290</v>
      </c>
      <c r="AT434" s="191" t="s">
        <v>285</v>
      </c>
      <c r="AU434" s="191" t="s">
        <v>82</v>
      </c>
      <c r="AY434" s="19" t="s">
        <v>283</v>
      </c>
      <c r="BE434" s="192">
        <f>IF(N434="základní",J434,0)</f>
        <v>0</v>
      </c>
      <c r="BF434" s="192">
        <f>IF(N434="snížená",J434,0)</f>
        <v>0</v>
      </c>
      <c r="BG434" s="192">
        <f>IF(N434="zákl. přenesená",J434,0)</f>
        <v>0</v>
      </c>
      <c r="BH434" s="192">
        <f>IF(N434="sníž. přenesená",J434,0)</f>
        <v>0</v>
      </c>
      <c r="BI434" s="192">
        <f>IF(N434="nulová",J434,0)</f>
        <v>0</v>
      </c>
      <c r="BJ434" s="19" t="s">
        <v>80</v>
      </c>
      <c r="BK434" s="192">
        <f>ROUND(I434*H434,2)</f>
        <v>0</v>
      </c>
      <c r="BL434" s="19" t="s">
        <v>290</v>
      </c>
      <c r="BM434" s="191" t="s">
        <v>6869</v>
      </c>
    </row>
    <row r="435" spans="1:65" s="2" customFormat="1" ht="11.25">
      <c r="A435" s="36"/>
      <c r="B435" s="37"/>
      <c r="C435" s="38"/>
      <c r="D435" s="193" t="s">
        <v>292</v>
      </c>
      <c r="E435" s="38"/>
      <c r="F435" s="194" t="s">
        <v>1432</v>
      </c>
      <c r="G435" s="38"/>
      <c r="H435" s="38"/>
      <c r="I435" s="195"/>
      <c r="J435" s="38"/>
      <c r="K435" s="38"/>
      <c r="L435" s="41"/>
      <c r="M435" s="196"/>
      <c r="N435" s="197"/>
      <c r="O435" s="66"/>
      <c r="P435" s="66"/>
      <c r="Q435" s="66"/>
      <c r="R435" s="66"/>
      <c r="S435" s="66"/>
      <c r="T435" s="67"/>
      <c r="U435" s="36"/>
      <c r="V435" s="36"/>
      <c r="W435" s="36"/>
      <c r="X435" s="36"/>
      <c r="Y435" s="36"/>
      <c r="Z435" s="36"/>
      <c r="AA435" s="36"/>
      <c r="AB435" s="36"/>
      <c r="AC435" s="36"/>
      <c r="AD435" s="36"/>
      <c r="AE435" s="36"/>
      <c r="AT435" s="19" t="s">
        <v>292</v>
      </c>
      <c r="AU435" s="19" t="s">
        <v>82</v>
      </c>
    </row>
    <row r="436" spans="1:65" s="13" customFormat="1" ht="11.25">
      <c r="B436" s="198"/>
      <c r="C436" s="199"/>
      <c r="D436" s="200" t="s">
        <v>294</v>
      </c>
      <c r="E436" s="201" t="s">
        <v>21</v>
      </c>
      <c r="F436" s="202" t="s">
        <v>6870</v>
      </c>
      <c r="G436" s="199"/>
      <c r="H436" s="203">
        <v>1.7</v>
      </c>
      <c r="I436" s="204"/>
      <c r="J436" s="199"/>
      <c r="K436" s="199"/>
      <c r="L436" s="205"/>
      <c r="M436" s="206"/>
      <c r="N436" s="207"/>
      <c r="O436" s="207"/>
      <c r="P436" s="207"/>
      <c r="Q436" s="207"/>
      <c r="R436" s="207"/>
      <c r="S436" s="207"/>
      <c r="T436" s="208"/>
      <c r="AT436" s="209" t="s">
        <v>294</v>
      </c>
      <c r="AU436" s="209" t="s">
        <v>82</v>
      </c>
      <c r="AV436" s="13" t="s">
        <v>82</v>
      </c>
      <c r="AW436" s="13" t="s">
        <v>34</v>
      </c>
      <c r="AX436" s="13" t="s">
        <v>73</v>
      </c>
      <c r="AY436" s="209" t="s">
        <v>283</v>
      </c>
    </row>
    <row r="437" spans="1:65" s="14" customFormat="1" ht="11.25">
      <c r="B437" s="210"/>
      <c r="C437" s="211"/>
      <c r="D437" s="200" t="s">
        <v>294</v>
      </c>
      <c r="E437" s="212" t="s">
        <v>21</v>
      </c>
      <c r="F437" s="213" t="s">
        <v>296</v>
      </c>
      <c r="G437" s="211"/>
      <c r="H437" s="214">
        <v>1.7</v>
      </c>
      <c r="I437" s="215"/>
      <c r="J437" s="211"/>
      <c r="K437" s="211"/>
      <c r="L437" s="216"/>
      <c r="M437" s="217"/>
      <c r="N437" s="218"/>
      <c r="O437" s="218"/>
      <c r="P437" s="218"/>
      <c r="Q437" s="218"/>
      <c r="R437" s="218"/>
      <c r="S437" s="218"/>
      <c r="T437" s="219"/>
      <c r="AT437" s="220" t="s">
        <v>294</v>
      </c>
      <c r="AU437" s="220" t="s">
        <v>82</v>
      </c>
      <c r="AV437" s="14" t="s">
        <v>102</v>
      </c>
      <c r="AW437" s="14" t="s">
        <v>34</v>
      </c>
      <c r="AX437" s="14" t="s">
        <v>73</v>
      </c>
      <c r="AY437" s="220" t="s">
        <v>283</v>
      </c>
    </row>
    <row r="438" spans="1:65" s="13" customFormat="1" ht="11.25">
      <c r="B438" s="198"/>
      <c r="C438" s="199"/>
      <c r="D438" s="200" t="s">
        <v>294</v>
      </c>
      <c r="E438" s="201" t="s">
        <v>21</v>
      </c>
      <c r="F438" s="202" t="s">
        <v>6871</v>
      </c>
      <c r="G438" s="199"/>
      <c r="H438" s="203">
        <v>0.42499999999999999</v>
      </c>
      <c r="I438" s="204"/>
      <c r="J438" s="199"/>
      <c r="K438" s="199"/>
      <c r="L438" s="205"/>
      <c r="M438" s="206"/>
      <c r="N438" s="207"/>
      <c r="O438" s="207"/>
      <c r="P438" s="207"/>
      <c r="Q438" s="207"/>
      <c r="R438" s="207"/>
      <c r="S438" s="207"/>
      <c r="T438" s="208"/>
      <c r="AT438" s="209" t="s">
        <v>294</v>
      </c>
      <c r="AU438" s="209" t="s">
        <v>82</v>
      </c>
      <c r="AV438" s="13" t="s">
        <v>82</v>
      </c>
      <c r="AW438" s="13" t="s">
        <v>34</v>
      </c>
      <c r="AX438" s="13" t="s">
        <v>73</v>
      </c>
      <c r="AY438" s="209" t="s">
        <v>283</v>
      </c>
    </row>
    <row r="439" spans="1:65" s="16" customFormat="1" ht="11.25">
      <c r="B439" s="232"/>
      <c r="C439" s="233"/>
      <c r="D439" s="200" t="s">
        <v>294</v>
      </c>
      <c r="E439" s="234" t="s">
        <v>21</v>
      </c>
      <c r="F439" s="235" t="s">
        <v>442</v>
      </c>
      <c r="G439" s="233"/>
      <c r="H439" s="236">
        <v>2.125</v>
      </c>
      <c r="I439" s="237"/>
      <c r="J439" s="233"/>
      <c r="K439" s="233"/>
      <c r="L439" s="238"/>
      <c r="M439" s="239"/>
      <c r="N439" s="240"/>
      <c r="O439" s="240"/>
      <c r="P439" s="240"/>
      <c r="Q439" s="240"/>
      <c r="R439" s="240"/>
      <c r="S439" s="240"/>
      <c r="T439" s="241"/>
      <c r="AT439" s="242" t="s">
        <v>294</v>
      </c>
      <c r="AU439" s="242" t="s">
        <v>82</v>
      </c>
      <c r="AV439" s="16" t="s">
        <v>290</v>
      </c>
      <c r="AW439" s="16" t="s">
        <v>34</v>
      </c>
      <c r="AX439" s="16" t="s">
        <v>80</v>
      </c>
      <c r="AY439" s="242" t="s">
        <v>283</v>
      </c>
    </row>
    <row r="440" spans="1:65" s="2" customFormat="1" ht="24.2" customHeight="1">
      <c r="A440" s="36"/>
      <c r="B440" s="37"/>
      <c r="C440" s="180" t="s">
        <v>704</v>
      </c>
      <c r="D440" s="180" t="s">
        <v>285</v>
      </c>
      <c r="E440" s="181" t="s">
        <v>1436</v>
      </c>
      <c r="F440" s="182" t="s">
        <v>1437</v>
      </c>
      <c r="G440" s="183" t="s">
        <v>288</v>
      </c>
      <c r="H440" s="184">
        <v>1.7</v>
      </c>
      <c r="I440" s="185"/>
      <c r="J440" s="186">
        <f>ROUND(I440*H440,2)</f>
        <v>0</v>
      </c>
      <c r="K440" s="182" t="s">
        <v>289</v>
      </c>
      <c r="L440" s="41"/>
      <c r="M440" s="187" t="s">
        <v>21</v>
      </c>
      <c r="N440" s="188" t="s">
        <v>44</v>
      </c>
      <c r="O440" s="66"/>
      <c r="P440" s="189">
        <f>O440*H440</f>
        <v>0</v>
      </c>
      <c r="Q440" s="189">
        <v>1.8380000000000001E-2</v>
      </c>
      <c r="R440" s="189">
        <f>Q440*H440</f>
        <v>3.1245999999999999E-2</v>
      </c>
      <c r="S440" s="189">
        <v>0</v>
      </c>
      <c r="T440" s="190">
        <f>S440*H440</f>
        <v>0</v>
      </c>
      <c r="U440" s="36"/>
      <c r="V440" s="36"/>
      <c r="W440" s="36"/>
      <c r="X440" s="36"/>
      <c r="Y440" s="36"/>
      <c r="Z440" s="36"/>
      <c r="AA440" s="36"/>
      <c r="AB440" s="36"/>
      <c r="AC440" s="36"/>
      <c r="AD440" s="36"/>
      <c r="AE440" s="36"/>
      <c r="AR440" s="191" t="s">
        <v>290</v>
      </c>
      <c r="AT440" s="191" t="s">
        <v>285</v>
      </c>
      <c r="AU440" s="191" t="s">
        <v>82</v>
      </c>
      <c r="AY440" s="19" t="s">
        <v>283</v>
      </c>
      <c r="BE440" s="192">
        <f>IF(N440="základní",J440,0)</f>
        <v>0</v>
      </c>
      <c r="BF440" s="192">
        <f>IF(N440="snížená",J440,0)</f>
        <v>0</v>
      </c>
      <c r="BG440" s="192">
        <f>IF(N440="zákl. přenesená",J440,0)</f>
        <v>0</v>
      </c>
      <c r="BH440" s="192">
        <f>IF(N440="sníž. přenesená",J440,0)</f>
        <v>0</v>
      </c>
      <c r="BI440" s="192">
        <f>IF(N440="nulová",J440,0)</f>
        <v>0</v>
      </c>
      <c r="BJ440" s="19" t="s">
        <v>80</v>
      </c>
      <c r="BK440" s="192">
        <f>ROUND(I440*H440,2)</f>
        <v>0</v>
      </c>
      <c r="BL440" s="19" t="s">
        <v>290</v>
      </c>
      <c r="BM440" s="191" t="s">
        <v>6872</v>
      </c>
    </row>
    <row r="441" spans="1:65" s="2" customFormat="1" ht="11.25">
      <c r="A441" s="36"/>
      <c r="B441" s="37"/>
      <c r="C441" s="38"/>
      <c r="D441" s="193" t="s">
        <v>292</v>
      </c>
      <c r="E441" s="38"/>
      <c r="F441" s="194" t="s">
        <v>1439</v>
      </c>
      <c r="G441" s="38"/>
      <c r="H441" s="38"/>
      <c r="I441" s="195"/>
      <c r="J441" s="38"/>
      <c r="K441" s="38"/>
      <c r="L441" s="41"/>
      <c r="M441" s="196"/>
      <c r="N441" s="197"/>
      <c r="O441" s="66"/>
      <c r="P441" s="66"/>
      <c r="Q441" s="66"/>
      <c r="R441" s="66"/>
      <c r="S441" s="66"/>
      <c r="T441" s="67"/>
      <c r="U441" s="36"/>
      <c r="V441" s="36"/>
      <c r="W441" s="36"/>
      <c r="X441" s="36"/>
      <c r="Y441" s="36"/>
      <c r="Z441" s="36"/>
      <c r="AA441" s="36"/>
      <c r="AB441" s="36"/>
      <c r="AC441" s="36"/>
      <c r="AD441" s="36"/>
      <c r="AE441" s="36"/>
      <c r="AT441" s="19" t="s">
        <v>292</v>
      </c>
      <c r="AU441" s="19" t="s">
        <v>82</v>
      </c>
    </row>
    <row r="442" spans="1:65" s="13" customFormat="1" ht="11.25">
      <c r="B442" s="198"/>
      <c r="C442" s="199"/>
      <c r="D442" s="200" t="s">
        <v>294</v>
      </c>
      <c r="E442" s="201" t="s">
        <v>21</v>
      </c>
      <c r="F442" s="202" t="s">
        <v>5423</v>
      </c>
      <c r="G442" s="199"/>
      <c r="H442" s="203">
        <v>0</v>
      </c>
      <c r="I442" s="204"/>
      <c r="J442" s="199"/>
      <c r="K442" s="199"/>
      <c r="L442" s="205"/>
      <c r="M442" s="206"/>
      <c r="N442" s="207"/>
      <c r="O442" s="207"/>
      <c r="P442" s="207"/>
      <c r="Q442" s="207"/>
      <c r="R442" s="207"/>
      <c r="S442" s="207"/>
      <c r="T442" s="208"/>
      <c r="AT442" s="209" t="s">
        <v>294</v>
      </c>
      <c r="AU442" s="209" t="s">
        <v>82</v>
      </c>
      <c r="AV442" s="13" t="s">
        <v>82</v>
      </c>
      <c r="AW442" s="13" t="s">
        <v>34</v>
      </c>
      <c r="AX442" s="13" t="s">
        <v>73</v>
      </c>
      <c r="AY442" s="209" t="s">
        <v>283</v>
      </c>
    </row>
    <row r="443" spans="1:65" s="13" customFormat="1" ht="11.25">
      <c r="B443" s="198"/>
      <c r="C443" s="199"/>
      <c r="D443" s="200" t="s">
        <v>294</v>
      </c>
      <c r="E443" s="201" t="s">
        <v>21</v>
      </c>
      <c r="F443" s="202" t="s">
        <v>6870</v>
      </c>
      <c r="G443" s="199"/>
      <c r="H443" s="203">
        <v>1.7</v>
      </c>
      <c r="I443" s="204"/>
      <c r="J443" s="199"/>
      <c r="K443" s="199"/>
      <c r="L443" s="205"/>
      <c r="M443" s="206"/>
      <c r="N443" s="207"/>
      <c r="O443" s="207"/>
      <c r="P443" s="207"/>
      <c r="Q443" s="207"/>
      <c r="R443" s="207"/>
      <c r="S443" s="207"/>
      <c r="T443" s="208"/>
      <c r="AT443" s="209" t="s">
        <v>294</v>
      </c>
      <c r="AU443" s="209" t="s">
        <v>82</v>
      </c>
      <c r="AV443" s="13" t="s">
        <v>82</v>
      </c>
      <c r="AW443" s="13" t="s">
        <v>34</v>
      </c>
      <c r="AX443" s="13" t="s">
        <v>73</v>
      </c>
      <c r="AY443" s="209" t="s">
        <v>283</v>
      </c>
    </row>
    <row r="444" spans="1:65" s="14" customFormat="1" ht="11.25">
      <c r="B444" s="210"/>
      <c r="C444" s="211"/>
      <c r="D444" s="200" t="s">
        <v>294</v>
      </c>
      <c r="E444" s="212" t="s">
        <v>21</v>
      </c>
      <c r="F444" s="213" t="s">
        <v>296</v>
      </c>
      <c r="G444" s="211"/>
      <c r="H444" s="214">
        <v>1.7</v>
      </c>
      <c r="I444" s="215"/>
      <c r="J444" s="211"/>
      <c r="K444" s="211"/>
      <c r="L444" s="216"/>
      <c r="M444" s="217"/>
      <c r="N444" s="218"/>
      <c r="O444" s="218"/>
      <c r="P444" s="218"/>
      <c r="Q444" s="218"/>
      <c r="R444" s="218"/>
      <c r="S444" s="218"/>
      <c r="T444" s="219"/>
      <c r="AT444" s="220" t="s">
        <v>294</v>
      </c>
      <c r="AU444" s="220" t="s">
        <v>82</v>
      </c>
      <c r="AV444" s="14" t="s">
        <v>102</v>
      </c>
      <c r="AW444" s="14" t="s">
        <v>34</v>
      </c>
      <c r="AX444" s="14" t="s">
        <v>80</v>
      </c>
      <c r="AY444" s="220" t="s">
        <v>283</v>
      </c>
    </row>
    <row r="445" spans="1:65" s="2" customFormat="1" ht="21.75" customHeight="1">
      <c r="A445" s="36"/>
      <c r="B445" s="37"/>
      <c r="C445" s="180" t="s">
        <v>712</v>
      </c>
      <c r="D445" s="180" t="s">
        <v>285</v>
      </c>
      <c r="E445" s="181" t="s">
        <v>1441</v>
      </c>
      <c r="F445" s="182" t="s">
        <v>1442</v>
      </c>
      <c r="G445" s="183" t="s">
        <v>288</v>
      </c>
      <c r="H445" s="184">
        <v>146.67699999999999</v>
      </c>
      <c r="I445" s="185"/>
      <c r="J445" s="186">
        <f>ROUND(I445*H445,2)</f>
        <v>0</v>
      </c>
      <c r="K445" s="182" t="s">
        <v>289</v>
      </c>
      <c r="L445" s="41"/>
      <c r="M445" s="187" t="s">
        <v>21</v>
      </c>
      <c r="N445" s="188" t="s">
        <v>44</v>
      </c>
      <c r="O445" s="66"/>
      <c r="P445" s="189">
        <f>O445*H445</f>
        <v>0</v>
      </c>
      <c r="Q445" s="189">
        <v>7.3499999999999998E-3</v>
      </c>
      <c r="R445" s="189">
        <f>Q445*H445</f>
        <v>1.0780759499999999</v>
      </c>
      <c r="S445" s="189">
        <v>0</v>
      </c>
      <c r="T445" s="190">
        <f>S445*H445</f>
        <v>0</v>
      </c>
      <c r="U445" s="36"/>
      <c r="V445" s="36"/>
      <c r="W445" s="36"/>
      <c r="X445" s="36"/>
      <c r="Y445" s="36"/>
      <c r="Z445" s="36"/>
      <c r="AA445" s="36"/>
      <c r="AB445" s="36"/>
      <c r="AC445" s="36"/>
      <c r="AD445" s="36"/>
      <c r="AE445" s="36"/>
      <c r="AR445" s="191" t="s">
        <v>290</v>
      </c>
      <c r="AT445" s="191" t="s">
        <v>285</v>
      </c>
      <c r="AU445" s="191" t="s">
        <v>82</v>
      </c>
      <c r="AY445" s="19" t="s">
        <v>283</v>
      </c>
      <c r="BE445" s="192">
        <f>IF(N445="základní",J445,0)</f>
        <v>0</v>
      </c>
      <c r="BF445" s="192">
        <f>IF(N445="snížená",J445,0)</f>
        <v>0</v>
      </c>
      <c r="BG445" s="192">
        <f>IF(N445="zákl. přenesená",J445,0)</f>
        <v>0</v>
      </c>
      <c r="BH445" s="192">
        <f>IF(N445="sníž. přenesená",J445,0)</f>
        <v>0</v>
      </c>
      <c r="BI445" s="192">
        <f>IF(N445="nulová",J445,0)</f>
        <v>0</v>
      </c>
      <c r="BJ445" s="19" t="s">
        <v>80</v>
      </c>
      <c r="BK445" s="192">
        <f>ROUND(I445*H445,2)</f>
        <v>0</v>
      </c>
      <c r="BL445" s="19" t="s">
        <v>290</v>
      </c>
      <c r="BM445" s="191" t="s">
        <v>6873</v>
      </c>
    </row>
    <row r="446" spans="1:65" s="2" customFormat="1" ht="11.25">
      <c r="A446" s="36"/>
      <c r="B446" s="37"/>
      <c r="C446" s="38"/>
      <c r="D446" s="193" t="s">
        <v>292</v>
      </c>
      <c r="E446" s="38"/>
      <c r="F446" s="194" t="s">
        <v>1444</v>
      </c>
      <c r="G446" s="38"/>
      <c r="H446" s="38"/>
      <c r="I446" s="195"/>
      <c r="J446" s="38"/>
      <c r="K446" s="38"/>
      <c r="L446" s="41"/>
      <c r="M446" s="196"/>
      <c r="N446" s="197"/>
      <c r="O446" s="66"/>
      <c r="P446" s="66"/>
      <c r="Q446" s="66"/>
      <c r="R446" s="66"/>
      <c r="S446" s="66"/>
      <c r="T446" s="67"/>
      <c r="U446" s="36"/>
      <c r="V446" s="36"/>
      <c r="W446" s="36"/>
      <c r="X446" s="36"/>
      <c r="Y446" s="36"/>
      <c r="Z446" s="36"/>
      <c r="AA446" s="36"/>
      <c r="AB446" s="36"/>
      <c r="AC446" s="36"/>
      <c r="AD446" s="36"/>
      <c r="AE446" s="36"/>
      <c r="AT446" s="19" t="s">
        <v>292</v>
      </c>
      <c r="AU446" s="19" t="s">
        <v>82</v>
      </c>
    </row>
    <row r="447" spans="1:65" s="13" customFormat="1" ht="11.25">
      <c r="B447" s="198"/>
      <c r="C447" s="199"/>
      <c r="D447" s="200" t="s">
        <v>294</v>
      </c>
      <c r="E447" s="201" t="s">
        <v>21</v>
      </c>
      <c r="F447" s="202" t="s">
        <v>6874</v>
      </c>
      <c r="G447" s="199"/>
      <c r="H447" s="203">
        <v>146.67699999999999</v>
      </c>
      <c r="I447" s="204"/>
      <c r="J447" s="199"/>
      <c r="K447" s="199"/>
      <c r="L447" s="205"/>
      <c r="M447" s="206"/>
      <c r="N447" s="207"/>
      <c r="O447" s="207"/>
      <c r="P447" s="207"/>
      <c r="Q447" s="207"/>
      <c r="R447" s="207"/>
      <c r="S447" s="207"/>
      <c r="T447" s="208"/>
      <c r="AT447" s="209" t="s">
        <v>294</v>
      </c>
      <c r="AU447" s="209" t="s">
        <v>82</v>
      </c>
      <c r="AV447" s="13" t="s">
        <v>82</v>
      </c>
      <c r="AW447" s="13" t="s">
        <v>34</v>
      </c>
      <c r="AX447" s="13" t="s">
        <v>73</v>
      </c>
      <c r="AY447" s="209" t="s">
        <v>283</v>
      </c>
    </row>
    <row r="448" spans="1:65" s="14" customFormat="1" ht="11.25">
      <c r="B448" s="210"/>
      <c r="C448" s="211"/>
      <c r="D448" s="200" t="s">
        <v>294</v>
      </c>
      <c r="E448" s="212" t="s">
        <v>21</v>
      </c>
      <c r="F448" s="213" t="s">
        <v>296</v>
      </c>
      <c r="G448" s="211"/>
      <c r="H448" s="214">
        <v>146.67699999999999</v>
      </c>
      <c r="I448" s="215"/>
      <c r="J448" s="211"/>
      <c r="K448" s="211"/>
      <c r="L448" s="216"/>
      <c r="M448" s="217"/>
      <c r="N448" s="218"/>
      <c r="O448" s="218"/>
      <c r="P448" s="218"/>
      <c r="Q448" s="218"/>
      <c r="R448" s="218"/>
      <c r="S448" s="218"/>
      <c r="T448" s="219"/>
      <c r="AT448" s="220" t="s">
        <v>294</v>
      </c>
      <c r="AU448" s="220" t="s">
        <v>82</v>
      </c>
      <c r="AV448" s="14" t="s">
        <v>102</v>
      </c>
      <c r="AW448" s="14" t="s">
        <v>34</v>
      </c>
      <c r="AX448" s="14" t="s">
        <v>80</v>
      </c>
      <c r="AY448" s="220" t="s">
        <v>283</v>
      </c>
    </row>
    <row r="449" spans="1:65" s="2" customFormat="1" ht="16.5" customHeight="1">
      <c r="A449" s="36"/>
      <c r="B449" s="37"/>
      <c r="C449" s="180" t="s">
        <v>718</v>
      </c>
      <c r="D449" s="180" t="s">
        <v>285</v>
      </c>
      <c r="E449" s="181" t="s">
        <v>1447</v>
      </c>
      <c r="F449" s="182" t="s">
        <v>1448</v>
      </c>
      <c r="G449" s="183" t="s">
        <v>288</v>
      </c>
      <c r="H449" s="184">
        <v>146.67699999999999</v>
      </c>
      <c r="I449" s="185"/>
      <c r="J449" s="186">
        <f>ROUND(I449*H449,2)</f>
        <v>0</v>
      </c>
      <c r="K449" s="182" t="s">
        <v>289</v>
      </c>
      <c r="L449" s="41"/>
      <c r="M449" s="187" t="s">
        <v>21</v>
      </c>
      <c r="N449" s="188" t="s">
        <v>44</v>
      </c>
      <c r="O449" s="66"/>
      <c r="P449" s="189">
        <f>O449*H449</f>
        <v>0</v>
      </c>
      <c r="Q449" s="189">
        <v>2.5999999999999998E-4</v>
      </c>
      <c r="R449" s="189">
        <f>Q449*H449</f>
        <v>3.8136019999999993E-2</v>
      </c>
      <c r="S449" s="189">
        <v>0</v>
      </c>
      <c r="T449" s="190">
        <f>S449*H449</f>
        <v>0</v>
      </c>
      <c r="U449" s="36"/>
      <c r="V449" s="36"/>
      <c r="W449" s="36"/>
      <c r="X449" s="36"/>
      <c r="Y449" s="36"/>
      <c r="Z449" s="36"/>
      <c r="AA449" s="36"/>
      <c r="AB449" s="36"/>
      <c r="AC449" s="36"/>
      <c r="AD449" s="36"/>
      <c r="AE449" s="36"/>
      <c r="AR449" s="191" t="s">
        <v>290</v>
      </c>
      <c r="AT449" s="191" t="s">
        <v>285</v>
      </c>
      <c r="AU449" s="191" t="s">
        <v>82</v>
      </c>
      <c r="AY449" s="19" t="s">
        <v>283</v>
      </c>
      <c r="BE449" s="192">
        <f>IF(N449="základní",J449,0)</f>
        <v>0</v>
      </c>
      <c r="BF449" s="192">
        <f>IF(N449="snížená",J449,0)</f>
        <v>0</v>
      </c>
      <c r="BG449" s="192">
        <f>IF(N449="zákl. přenesená",J449,0)</f>
        <v>0</v>
      </c>
      <c r="BH449" s="192">
        <f>IF(N449="sníž. přenesená",J449,0)</f>
        <v>0</v>
      </c>
      <c r="BI449" s="192">
        <f>IF(N449="nulová",J449,0)</f>
        <v>0</v>
      </c>
      <c r="BJ449" s="19" t="s">
        <v>80</v>
      </c>
      <c r="BK449" s="192">
        <f>ROUND(I449*H449,2)</f>
        <v>0</v>
      </c>
      <c r="BL449" s="19" t="s">
        <v>290</v>
      </c>
      <c r="BM449" s="191" t="s">
        <v>6875</v>
      </c>
    </row>
    <row r="450" spans="1:65" s="2" customFormat="1" ht="11.25">
      <c r="A450" s="36"/>
      <c r="B450" s="37"/>
      <c r="C450" s="38"/>
      <c r="D450" s="193" t="s">
        <v>292</v>
      </c>
      <c r="E450" s="38"/>
      <c r="F450" s="194" t="s">
        <v>1450</v>
      </c>
      <c r="G450" s="38"/>
      <c r="H450" s="38"/>
      <c r="I450" s="195"/>
      <c r="J450" s="38"/>
      <c r="K450" s="38"/>
      <c r="L450" s="41"/>
      <c r="M450" s="196"/>
      <c r="N450" s="197"/>
      <c r="O450" s="66"/>
      <c r="P450" s="66"/>
      <c r="Q450" s="66"/>
      <c r="R450" s="66"/>
      <c r="S450" s="66"/>
      <c r="T450" s="67"/>
      <c r="U450" s="36"/>
      <c r="V450" s="36"/>
      <c r="W450" s="36"/>
      <c r="X450" s="36"/>
      <c r="Y450" s="36"/>
      <c r="Z450" s="36"/>
      <c r="AA450" s="36"/>
      <c r="AB450" s="36"/>
      <c r="AC450" s="36"/>
      <c r="AD450" s="36"/>
      <c r="AE450" s="36"/>
      <c r="AT450" s="19" t="s">
        <v>292</v>
      </c>
      <c r="AU450" s="19" t="s">
        <v>82</v>
      </c>
    </row>
    <row r="451" spans="1:65" s="13" customFormat="1" ht="11.25">
      <c r="B451" s="198"/>
      <c r="C451" s="199"/>
      <c r="D451" s="200" t="s">
        <v>294</v>
      </c>
      <c r="E451" s="201" t="s">
        <v>21</v>
      </c>
      <c r="F451" s="202" t="s">
        <v>6874</v>
      </c>
      <c r="G451" s="199"/>
      <c r="H451" s="203">
        <v>146.67699999999999</v>
      </c>
      <c r="I451" s="204"/>
      <c r="J451" s="199"/>
      <c r="K451" s="199"/>
      <c r="L451" s="205"/>
      <c r="M451" s="206"/>
      <c r="N451" s="207"/>
      <c r="O451" s="207"/>
      <c r="P451" s="207"/>
      <c r="Q451" s="207"/>
      <c r="R451" s="207"/>
      <c r="S451" s="207"/>
      <c r="T451" s="208"/>
      <c r="AT451" s="209" t="s">
        <v>294</v>
      </c>
      <c r="AU451" s="209" t="s">
        <v>82</v>
      </c>
      <c r="AV451" s="13" t="s">
        <v>82</v>
      </c>
      <c r="AW451" s="13" t="s">
        <v>34</v>
      </c>
      <c r="AX451" s="13" t="s">
        <v>73</v>
      </c>
      <c r="AY451" s="209" t="s">
        <v>283</v>
      </c>
    </row>
    <row r="452" spans="1:65" s="14" customFormat="1" ht="11.25">
      <c r="B452" s="210"/>
      <c r="C452" s="211"/>
      <c r="D452" s="200" t="s">
        <v>294</v>
      </c>
      <c r="E452" s="212" t="s">
        <v>21</v>
      </c>
      <c r="F452" s="213" t="s">
        <v>296</v>
      </c>
      <c r="G452" s="211"/>
      <c r="H452" s="214">
        <v>146.67699999999999</v>
      </c>
      <c r="I452" s="215"/>
      <c r="J452" s="211"/>
      <c r="K452" s="211"/>
      <c r="L452" s="216"/>
      <c r="M452" s="217"/>
      <c r="N452" s="218"/>
      <c r="O452" s="218"/>
      <c r="P452" s="218"/>
      <c r="Q452" s="218"/>
      <c r="R452" s="218"/>
      <c r="S452" s="218"/>
      <c r="T452" s="219"/>
      <c r="AT452" s="220" t="s">
        <v>294</v>
      </c>
      <c r="AU452" s="220" t="s">
        <v>82</v>
      </c>
      <c r="AV452" s="14" t="s">
        <v>102</v>
      </c>
      <c r="AW452" s="14" t="s">
        <v>34</v>
      </c>
      <c r="AX452" s="14" t="s">
        <v>80</v>
      </c>
      <c r="AY452" s="220" t="s">
        <v>283</v>
      </c>
    </row>
    <row r="453" spans="1:65" s="2" customFormat="1" ht="24.2" customHeight="1">
      <c r="A453" s="36"/>
      <c r="B453" s="37"/>
      <c r="C453" s="180" t="s">
        <v>1159</v>
      </c>
      <c r="D453" s="180" t="s">
        <v>285</v>
      </c>
      <c r="E453" s="181" t="s">
        <v>1453</v>
      </c>
      <c r="F453" s="182" t="s">
        <v>1454</v>
      </c>
      <c r="G453" s="183" t="s">
        <v>288</v>
      </c>
      <c r="H453" s="184">
        <v>33.15</v>
      </c>
      <c r="I453" s="185"/>
      <c r="J453" s="186">
        <f>ROUND(I453*H453,2)</f>
        <v>0</v>
      </c>
      <c r="K453" s="182" t="s">
        <v>289</v>
      </c>
      <c r="L453" s="41"/>
      <c r="M453" s="187" t="s">
        <v>21</v>
      </c>
      <c r="N453" s="188" t="s">
        <v>44</v>
      </c>
      <c r="O453" s="66"/>
      <c r="P453" s="189">
        <f>O453*H453</f>
        <v>0</v>
      </c>
      <c r="Q453" s="189">
        <v>4.3800000000000002E-3</v>
      </c>
      <c r="R453" s="189">
        <f>Q453*H453</f>
        <v>0.14519699999999999</v>
      </c>
      <c r="S453" s="189">
        <v>0</v>
      </c>
      <c r="T453" s="190">
        <f>S453*H453</f>
        <v>0</v>
      </c>
      <c r="U453" s="36"/>
      <c r="V453" s="36"/>
      <c r="W453" s="36"/>
      <c r="X453" s="36"/>
      <c r="Y453" s="36"/>
      <c r="Z453" s="36"/>
      <c r="AA453" s="36"/>
      <c r="AB453" s="36"/>
      <c r="AC453" s="36"/>
      <c r="AD453" s="36"/>
      <c r="AE453" s="36"/>
      <c r="AR453" s="191" t="s">
        <v>290</v>
      </c>
      <c r="AT453" s="191" t="s">
        <v>285</v>
      </c>
      <c r="AU453" s="191" t="s">
        <v>82</v>
      </c>
      <c r="AY453" s="19" t="s">
        <v>283</v>
      </c>
      <c r="BE453" s="192">
        <f>IF(N453="základní",J453,0)</f>
        <v>0</v>
      </c>
      <c r="BF453" s="192">
        <f>IF(N453="snížená",J453,0)</f>
        <v>0</v>
      </c>
      <c r="BG453" s="192">
        <f>IF(N453="zákl. přenesená",J453,0)</f>
        <v>0</v>
      </c>
      <c r="BH453" s="192">
        <f>IF(N453="sníž. přenesená",J453,0)</f>
        <v>0</v>
      </c>
      <c r="BI453" s="192">
        <f>IF(N453="nulová",J453,0)</f>
        <v>0</v>
      </c>
      <c r="BJ453" s="19" t="s">
        <v>80</v>
      </c>
      <c r="BK453" s="192">
        <f>ROUND(I453*H453,2)</f>
        <v>0</v>
      </c>
      <c r="BL453" s="19" t="s">
        <v>290</v>
      </c>
      <c r="BM453" s="191" t="s">
        <v>6876</v>
      </c>
    </row>
    <row r="454" spans="1:65" s="2" customFormat="1" ht="11.25">
      <c r="A454" s="36"/>
      <c r="B454" s="37"/>
      <c r="C454" s="38"/>
      <c r="D454" s="193" t="s">
        <v>292</v>
      </c>
      <c r="E454" s="38"/>
      <c r="F454" s="194" t="s">
        <v>1456</v>
      </c>
      <c r="G454" s="38"/>
      <c r="H454" s="38"/>
      <c r="I454" s="195"/>
      <c r="J454" s="38"/>
      <c r="K454" s="38"/>
      <c r="L454" s="41"/>
      <c r="M454" s="196"/>
      <c r="N454" s="197"/>
      <c r="O454" s="66"/>
      <c r="P454" s="66"/>
      <c r="Q454" s="66"/>
      <c r="R454" s="66"/>
      <c r="S454" s="66"/>
      <c r="T454" s="67"/>
      <c r="U454" s="36"/>
      <c r="V454" s="36"/>
      <c r="W454" s="36"/>
      <c r="X454" s="36"/>
      <c r="Y454" s="36"/>
      <c r="Z454" s="36"/>
      <c r="AA454" s="36"/>
      <c r="AB454" s="36"/>
      <c r="AC454" s="36"/>
      <c r="AD454" s="36"/>
      <c r="AE454" s="36"/>
      <c r="AT454" s="19" t="s">
        <v>292</v>
      </c>
      <c r="AU454" s="19" t="s">
        <v>82</v>
      </c>
    </row>
    <row r="455" spans="1:65" s="13" customFormat="1" ht="11.25">
      <c r="B455" s="198"/>
      <c r="C455" s="199"/>
      <c r="D455" s="200" t="s">
        <v>294</v>
      </c>
      <c r="E455" s="201" t="s">
        <v>21</v>
      </c>
      <c r="F455" s="202" t="s">
        <v>6877</v>
      </c>
      <c r="G455" s="199"/>
      <c r="H455" s="203">
        <v>4.5599999999999996</v>
      </c>
      <c r="I455" s="204"/>
      <c r="J455" s="199"/>
      <c r="K455" s="199"/>
      <c r="L455" s="205"/>
      <c r="M455" s="206"/>
      <c r="N455" s="207"/>
      <c r="O455" s="207"/>
      <c r="P455" s="207"/>
      <c r="Q455" s="207"/>
      <c r="R455" s="207"/>
      <c r="S455" s="207"/>
      <c r="T455" s="208"/>
      <c r="AT455" s="209" t="s">
        <v>294</v>
      </c>
      <c r="AU455" s="209" t="s">
        <v>82</v>
      </c>
      <c r="AV455" s="13" t="s">
        <v>82</v>
      </c>
      <c r="AW455" s="13" t="s">
        <v>34</v>
      </c>
      <c r="AX455" s="13" t="s">
        <v>73</v>
      </c>
      <c r="AY455" s="209" t="s">
        <v>283</v>
      </c>
    </row>
    <row r="456" spans="1:65" s="13" customFormat="1" ht="11.25">
      <c r="B456" s="198"/>
      <c r="C456" s="199"/>
      <c r="D456" s="200" t="s">
        <v>294</v>
      </c>
      <c r="E456" s="201" t="s">
        <v>21</v>
      </c>
      <c r="F456" s="202" t="s">
        <v>6878</v>
      </c>
      <c r="G456" s="199"/>
      <c r="H456" s="203">
        <v>21.96</v>
      </c>
      <c r="I456" s="204"/>
      <c r="J456" s="199"/>
      <c r="K456" s="199"/>
      <c r="L456" s="205"/>
      <c r="M456" s="206"/>
      <c r="N456" s="207"/>
      <c r="O456" s="207"/>
      <c r="P456" s="207"/>
      <c r="Q456" s="207"/>
      <c r="R456" s="207"/>
      <c r="S456" s="207"/>
      <c r="T456" s="208"/>
      <c r="AT456" s="209" t="s">
        <v>294</v>
      </c>
      <c r="AU456" s="209" t="s">
        <v>82</v>
      </c>
      <c r="AV456" s="13" t="s">
        <v>82</v>
      </c>
      <c r="AW456" s="13" t="s">
        <v>34</v>
      </c>
      <c r="AX456" s="13" t="s">
        <v>73</v>
      </c>
      <c r="AY456" s="209" t="s">
        <v>283</v>
      </c>
    </row>
    <row r="457" spans="1:65" s="14" customFormat="1" ht="11.25">
      <c r="B457" s="210"/>
      <c r="C457" s="211"/>
      <c r="D457" s="200" t="s">
        <v>294</v>
      </c>
      <c r="E457" s="212" t="s">
        <v>21</v>
      </c>
      <c r="F457" s="213" t="s">
        <v>296</v>
      </c>
      <c r="G457" s="211"/>
      <c r="H457" s="214">
        <v>26.52</v>
      </c>
      <c r="I457" s="215"/>
      <c r="J457" s="211"/>
      <c r="K457" s="211"/>
      <c r="L457" s="216"/>
      <c r="M457" s="217"/>
      <c r="N457" s="218"/>
      <c r="O457" s="218"/>
      <c r="P457" s="218"/>
      <c r="Q457" s="218"/>
      <c r="R457" s="218"/>
      <c r="S457" s="218"/>
      <c r="T457" s="219"/>
      <c r="AT457" s="220" t="s">
        <v>294</v>
      </c>
      <c r="AU457" s="220" t="s">
        <v>82</v>
      </c>
      <c r="AV457" s="14" t="s">
        <v>102</v>
      </c>
      <c r="AW457" s="14" t="s">
        <v>34</v>
      </c>
      <c r="AX457" s="14" t="s">
        <v>73</v>
      </c>
      <c r="AY457" s="220" t="s">
        <v>283</v>
      </c>
    </row>
    <row r="458" spans="1:65" s="13" customFormat="1" ht="11.25">
      <c r="B458" s="198"/>
      <c r="C458" s="199"/>
      <c r="D458" s="200" t="s">
        <v>294</v>
      </c>
      <c r="E458" s="201" t="s">
        <v>21</v>
      </c>
      <c r="F458" s="202" t="s">
        <v>6879</v>
      </c>
      <c r="G458" s="199"/>
      <c r="H458" s="203">
        <v>6.63</v>
      </c>
      <c r="I458" s="204"/>
      <c r="J458" s="199"/>
      <c r="K458" s="199"/>
      <c r="L458" s="205"/>
      <c r="M458" s="206"/>
      <c r="N458" s="207"/>
      <c r="O458" s="207"/>
      <c r="P458" s="207"/>
      <c r="Q458" s="207"/>
      <c r="R458" s="207"/>
      <c r="S458" s="207"/>
      <c r="T458" s="208"/>
      <c r="AT458" s="209" t="s">
        <v>294</v>
      </c>
      <c r="AU458" s="209" t="s">
        <v>82</v>
      </c>
      <c r="AV458" s="13" t="s">
        <v>82</v>
      </c>
      <c r="AW458" s="13" t="s">
        <v>34</v>
      </c>
      <c r="AX458" s="13" t="s">
        <v>73</v>
      </c>
      <c r="AY458" s="209" t="s">
        <v>283</v>
      </c>
    </row>
    <row r="459" spans="1:65" s="14" customFormat="1" ht="11.25">
      <c r="B459" s="210"/>
      <c r="C459" s="211"/>
      <c r="D459" s="200" t="s">
        <v>294</v>
      </c>
      <c r="E459" s="212" t="s">
        <v>21</v>
      </c>
      <c r="F459" s="213" t="s">
        <v>296</v>
      </c>
      <c r="G459" s="211"/>
      <c r="H459" s="214">
        <v>6.63</v>
      </c>
      <c r="I459" s="215"/>
      <c r="J459" s="211"/>
      <c r="K459" s="211"/>
      <c r="L459" s="216"/>
      <c r="M459" s="217"/>
      <c r="N459" s="218"/>
      <c r="O459" s="218"/>
      <c r="P459" s="218"/>
      <c r="Q459" s="218"/>
      <c r="R459" s="218"/>
      <c r="S459" s="218"/>
      <c r="T459" s="219"/>
      <c r="AT459" s="220" t="s">
        <v>294</v>
      </c>
      <c r="AU459" s="220" t="s">
        <v>82</v>
      </c>
      <c r="AV459" s="14" t="s">
        <v>102</v>
      </c>
      <c r="AW459" s="14" t="s">
        <v>34</v>
      </c>
      <c r="AX459" s="14" t="s">
        <v>73</v>
      </c>
      <c r="AY459" s="220" t="s">
        <v>283</v>
      </c>
    </row>
    <row r="460" spans="1:65" s="16" customFormat="1" ht="11.25">
      <c r="B460" s="232"/>
      <c r="C460" s="233"/>
      <c r="D460" s="200" t="s">
        <v>294</v>
      </c>
      <c r="E460" s="234" t="s">
        <v>21</v>
      </c>
      <c r="F460" s="235" t="s">
        <v>442</v>
      </c>
      <c r="G460" s="233"/>
      <c r="H460" s="236">
        <v>33.15</v>
      </c>
      <c r="I460" s="237"/>
      <c r="J460" s="233"/>
      <c r="K460" s="233"/>
      <c r="L460" s="238"/>
      <c r="M460" s="239"/>
      <c r="N460" s="240"/>
      <c r="O460" s="240"/>
      <c r="P460" s="240"/>
      <c r="Q460" s="240"/>
      <c r="R460" s="240"/>
      <c r="S460" s="240"/>
      <c r="T460" s="241"/>
      <c r="AT460" s="242" t="s">
        <v>294</v>
      </c>
      <c r="AU460" s="242" t="s">
        <v>82</v>
      </c>
      <c r="AV460" s="16" t="s">
        <v>290</v>
      </c>
      <c r="AW460" s="16" t="s">
        <v>34</v>
      </c>
      <c r="AX460" s="16" t="s">
        <v>80</v>
      </c>
      <c r="AY460" s="242" t="s">
        <v>283</v>
      </c>
    </row>
    <row r="461" spans="1:65" s="2" customFormat="1" ht="24.2" customHeight="1">
      <c r="A461" s="36"/>
      <c r="B461" s="37"/>
      <c r="C461" s="180" t="s">
        <v>1165</v>
      </c>
      <c r="D461" s="180" t="s">
        <v>285</v>
      </c>
      <c r="E461" s="181" t="s">
        <v>1468</v>
      </c>
      <c r="F461" s="182" t="s">
        <v>1469</v>
      </c>
      <c r="G461" s="183" t="s">
        <v>288</v>
      </c>
      <c r="H461" s="184">
        <v>146.67699999999999</v>
      </c>
      <c r="I461" s="185"/>
      <c r="J461" s="186">
        <f>ROUND(I461*H461,2)</f>
        <v>0</v>
      </c>
      <c r="K461" s="182" t="s">
        <v>289</v>
      </c>
      <c r="L461" s="41"/>
      <c r="M461" s="187" t="s">
        <v>21</v>
      </c>
      <c r="N461" s="188" t="s">
        <v>44</v>
      </c>
      <c r="O461" s="66"/>
      <c r="P461" s="189">
        <f>O461*H461</f>
        <v>0</v>
      </c>
      <c r="Q461" s="189">
        <v>1.8380000000000001E-2</v>
      </c>
      <c r="R461" s="189">
        <f>Q461*H461</f>
        <v>2.6959232599999998</v>
      </c>
      <c r="S461" s="189">
        <v>0</v>
      </c>
      <c r="T461" s="190">
        <f>S461*H461</f>
        <v>0</v>
      </c>
      <c r="U461" s="36"/>
      <c r="V461" s="36"/>
      <c r="W461" s="36"/>
      <c r="X461" s="36"/>
      <c r="Y461" s="36"/>
      <c r="Z461" s="36"/>
      <c r="AA461" s="36"/>
      <c r="AB461" s="36"/>
      <c r="AC461" s="36"/>
      <c r="AD461" s="36"/>
      <c r="AE461" s="36"/>
      <c r="AR461" s="191" t="s">
        <v>290</v>
      </c>
      <c r="AT461" s="191" t="s">
        <v>285</v>
      </c>
      <c r="AU461" s="191" t="s">
        <v>82</v>
      </c>
      <c r="AY461" s="19" t="s">
        <v>283</v>
      </c>
      <c r="BE461" s="192">
        <f>IF(N461="základní",J461,0)</f>
        <v>0</v>
      </c>
      <c r="BF461" s="192">
        <f>IF(N461="snížená",J461,0)</f>
        <v>0</v>
      </c>
      <c r="BG461" s="192">
        <f>IF(N461="zákl. přenesená",J461,0)</f>
        <v>0</v>
      </c>
      <c r="BH461" s="192">
        <f>IF(N461="sníž. přenesená",J461,0)</f>
        <v>0</v>
      </c>
      <c r="BI461" s="192">
        <f>IF(N461="nulová",J461,0)</f>
        <v>0</v>
      </c>
      <c r="BJ461" s="19" t="s">
        <v>80</v>
      </c>
      <c r="BK461" s="192">
        <f>ROUND(I461*H461,2)</f>
        <v>0</v>
      </c>
      <c r="BL461" s="19" t="s">
        <v>290</v>
      </c>
      <c r="BM461" s="191" t="s">
        <v>6880</v>
      </c>
    </row>
    <row r="462" spans="1:65" s="2" customFormat="1" ht="11.25">
      <c r="A462" s="36"/>
      <c r="B462" s="37"/>
      <c r="C462" s="38"/>
      <c r="D462" s="193" t="s">
        <v>292</v>
      </c>
      <c r="E462" s="38"/>
      <c r="F462" s="194" t="s">
        <v>1471</v>
      </c>
      <c r="G462" s="38"/>
      <c r="H462" s="38"/>
      <c r="I462" s="195"/>
      <c r="J462" s="38"/>
      <c r="K462" s="38"/>
      <c r="L462" s="41"/>
      <c r="M462" s="196"/>
      <c r="N462" s="197"/>
      <c r="O462" s="66"/>
      <c r="P462" s="66"/>
      <c r="Q462" s="66"/>
      <c r="R462" s="66"/>
      <c r="S462" s="66"/>
      <c r="T462" s="67"/>
      <c r="U462" s="36"/>
      <c r="V462" s="36"/>
      <c r="W462" s="36"/>
      <c r="X462" s="36"/>
      <c r="Y462" s="36"/>
      <c r="Z462" s="36"/>
      <c r="AA462" s="36"/>
      <c r="AB462" s="36"/>
      <c r="AC462" s="36"/>
      <c r="AD462" s="36"/>
      <c r="AE462" s="36"/>
      <c r="AT462" s="19" t="s">
        <v>292</v>
      </c>
      <c r="AU462" s="19" t="s">
        <v>82</v>
      </c>
    </row>
    <row r="463" spans="1:65" s="15" customFormat="1" ht="11.25">
      <c r="B463" s="221"/>
      <c r="C463" s="222"/>
      <c r="D463" s="200" t="s">
        <v>294</v>
      </c>
      <c r="E463" s="223" t="s">
        <v>21</v>
      </c>
      <c r="F463" s="224" t="s">
        <v>5434</v>
      </c>
      <c r="G463" s="222"/>
      <c r="H463" s="223" t="s">
        <v>21</v>
      </c>
      <c r="I463" s="225"/>
      <c r="J463" s="222"/>
      <c r="K463" s="222"/>
      <c r="L463" s="226"/>
      <c r="M463" s="227"/>
      <c r="N463" s="228"/>
      <c r="O463" s="228"/>
      <c r="P463" s="228"/>
      <c r="Q463" s="228"/>
      <c r="R463" s="228"/>
      <c r="S463" s="228"/>
      <c r="T463" s="229"/>
      <c r="AT463" s="230" t="s">
        <v>294</v>
      </c>
      <c r="AU463" s="230" t="s">
        <v>82</v>
      </c>
      <c r="AV463" s="15" t="s">
        <v>80</v>
      </c>
      <c r="AW463" s="15" t="s">
        <v>34</v>
      </c>
      <c r="AX463" s="15" t="s">
        <v>73</v>
      </c>
      <c r="AY463" s="230" t="s">
        <v>283</v>
      </c>
    </row>
    <row r="464" spans="1:65" s="13" customFormat="1" ht="11.25">
      <c r="B464" s="198"/>
      <c r="C464" s="199"/>
      <c r="D464" s="200" t="s">
        <v>294</v>
      </c>
      <c r="E464" s="201" t="s">
        <v>21</v>
      </c>
      <c r="F464" s="202" t="s">
        <v>6881</v>
      </c>
      <c r="G464" s="199"/>
      <c r="H464" s="203">
        <v>35.002000000000002</v>
      </c>
      <c r="I464" s="204"/>
      <c r="J464" s="199"/>
      <c r="K464" s="199"/>
      <c r="L464" s="205"/>
      <c r="M464" s="206"/>
      <c r="N464" s="207"/>
      <c r="O464" s="207"/>
      <c r="P464" s="207"/>
      <c r="Q464" s="207"/>
      <c r="R464" s="207"/>
      <c r="S464" s="207"/>
      <c r="T464" s="208"/>
      <c r="AT464" s="209" t="s">
        <v>294</v>
      </c>
      <c r="AU464" s="209" t="s">
        <v>82</v>
      </c>
      <c r="AV464" s="13" t="s">
        <v>82</v>
      </c>
      <c r="AW464" s="13" t="s">
        <v>34</v>
      </c>
      <c r="AX464" s="13" t="s">
        <v>73</v>
      </c>
      <c r="AY464" s="209" t="s">
        <v>283</v>
      </c>
    </row>
    <row r="465" spans="1:65" s="13" customFormat="1" ht="11.25">
      <c r="B465" s="198"/>
      <c r="C465" s="199"/>
      <c r="D465" s="200" t="s">
        <v>294</v>
      </c>
      <c r="E465" s="201" t="s">
        <v>21</v>
      </c>
      <c r="F465" s="202" t="s">
        <v>6882</v>
      </c>
      <c r="G465" s="199"/>
      <c r="H465" s="203">
        <v>25.193000000000001</v>
      </c>
      <c r="I465" s="204"/>
      <c r="J465" s="199"/>
      <c r="K465" s="199"/>
      <c r="L465" s="205"/>
      <c r="M465" s="206"/>
      <c r="N465" s="207"/>
      <c r="O465" s="207"/>
      <c r="P465" s="207"/>
      <c r="Q465" s="207"/>
      <c r="R465" s="207"/>
      <c r="S465" s="207"/>
      <c r="T465" s="208"/>
      <c r="AT465" s="209" t="s">
        <v>294</v>
      </c>
      <c r="AU465" s="209" t="s">
        <v>82</v>
      </c>
      <c r="AV465" s="13" t="s">
        <v>82</v>
      </c>
      <c r="AW465" s="13" t="s">
        <v>34</v>
      </c>
      <c r="AX465" s="13" t="s">
        <v>73</v>
      </c>
      <c r="AY465" s="209" t="s">
        <v>283</v>
      </c>
    </row>
    <row r="466" spans="1:65" s="13" customFormat="1" ht="11.25">
      <c r="B466" s="198"/>
      <c r="C466" s="199"/>
      <c r="D466" s="200" t="s">
        <v>294</v>
      </c>
      <c r="E466" s="201" t="s">
        <v>21</v>
      </c>
      <c r="F466" s="202" t="s">
        <v>6883</v>
      </c>
      <c r="G466" s="199"/>
      <c r="H466" s="203">
        <v>29.818000000000001</v>
      </c>
      <c r="I466" s="204"/>
      <c r="J466" s="199"/>
      <c r="K466" s="199"/>
      <c r="L466" s="205"/>
      <c r="M466" s="206"/>
      <c r="N466" s="207"/>
      <c r="O466" s="207"/>
      <c r="P466" s="207"/>
      <c r="Q466" s="207"/>
      <c r="R466" s="207"/>
      <c r="S466" s="207"/>
      <c r="T466" s="208"/>
      <c r="AT466" s="209" t="s">
        <v>294</v>
      </c>
      <c r="AU466" s="209" t="s">
        <v>82</v>
      </c>
      <c r="AV466" s="13" t="s">
        <v>82</v>
      </c>
      <c r="AW466" s="13" t="s">
        <v>34</v>
      </c>
      <c r="AX466" s="13" t="s">
        <v>73</v>
      </c>
      <c r="AY466" s="209" t="s">
        <v>283</v>
      </c>
    </row>
    <row r="467" spans="1:65" s="13" customFormat="1" ht="11.25">
      <c r="B467" s="198"/>
      <c r="C467" s="199"/>
      <c r="D467" s="200" t="s">
        <v>294</v>
      </c>
      <c r="E467" s="201" t="s">
        <v>21</v>
      </c>
      <c r="F467" s="202" t="s">
        <v>6884</v>
      </c>
      <c r="G467" s="199"/>
      <c r="H467" s="203">
        <v>52.103999999999999</v>
      </c>
      <c r="I467" s="204"/>
      <c r="J467" s="199"/>
      <c r="K467" s="199"/>
      <c r="L467" s="205"/>
      <c r="M467" s="206"/>
      <c r="N467" s="207"/>
      <c r="O467" s="207"/>
      <c r="P467" s="207"/>
      <c r="Q467" s="207"/>
      <c r="R467" s="207"/>
      <c r="S467" s="207"/>
      <c r="T467" s="208"/>
      <c r="AT467" s="209" t="s">
        <v>294</v>
      </c>
      <c r="AU467" s="209" t="s">
        <v>82</v>
      </c>
      <c r="AV467" s="13" t="s">
        <v>82</v>
      </c>
      <c r="AW467" s="13" t="s">
        <v>34</v>
      </c>
      <c r="AX467" s="13" t="s">
        <v>73</v>
      </c>
      <c r="AY467" s="209" t="s">
        <v>283</v>
      </c>
    </row>
    <row r="468" spans="1:65" s="14" customFormat="1" ht="11.25">
      <c r="B468" s="210"/>
      <c r="C468" s="211"/>
      <c r="D468" s="200" t="s">
        <v>294</v>
      </c>
      <c r="E468" s="212" t="s">
        <v>21</v>
      </c>
      <c r="F468" s="213" t="s">
        <v>296</v>
      </c>
      <c r="G468" s="211"/>
      <c r="H468" s="214">
        <v>142.11699999999999</v>
      </c>
      <c r="I468" s="215"/>
      <c r="J468" s="211"/>
      <c r="K468" s="211"/>
      <c r="L468" s="216"/>
      <c r="M468" s="217"/>
      <c r="N468" s="218"/>
      <c r="O468" s="218"/>
      <c r="P468" s="218"/>
      <c r="Q468" s="218"/>
      <c r="R468" s="218"/>
      <c r="S468" s="218"/>
      <c r="T468" s="219"/>
      <c r="AT468" s="220" t="s">
        <v>294</v>
      </c>
      <c r="AU468" s="220" t="s">
        <v>82</v>
      </c>
      <c r="AV468" s="14" t="s">
        <v>102</v>
      </c>
      <c r="AW468" s="14" t="s">
        <v>34</v>
      </c>
      <c r="AX468" s="14" t="s">
        <v>73</v>
      </c>
      <c r="AY468" s="220" t="s">
        <v>283</v>
      </c>
    </row>
    <row r="469" spans="1:65" s="13" customFormat="1" ht="11.25">
      <c r="B469" s="198"/>
      <c r="C469" s="199"/>
      <c r="D469" s="200" t="s">
        <v>294</v>
      </c>
      <c r="E469" s="201" t="s">
        <v>21</v>
      </c>
      <c r="F469" s="202" t="s">
        <v>6877</v>
      </c>
      <c r="G469" s="199"/>
      <c r="H469" s="203">
        <v>4.5599999999999996</v>
      </c>
      <c r="I469" s="204"/>
      <c r="J469" s="199"/>
      <c r="K469" s="199"/>
      <c r="L469" s="205"/>
      <c r="M469" s="206"/>
      <c r="N469" s="207"/>
      <c r="O469" s="207"/>
      <c r="P469" s="207"/>
      <c r="Q469" s="207"/>
      <c r="R469" s="207"/>
      <c r="S469" s="207"/>
      <c r="T469" s="208"/>
      <c r="AT469" s="209" t="s">
        <v>294</v>
      </c>
      <c r="AU469" s="209" t="s">
        <v>82</v>
      </c>
      <c r="AV469" s="13" t="s">
        <v>82</v>
      </c>
      <c r="AW469" s="13" t="s">
        <v>34</v>
      </c>
      <c r="AX469" s="13" t="s">
        <v>73</v>
      </c>
      <c r="AY469" s="209" t="s">
        <v>283</v>
      </c>
    </row>
    <row r="470" spans="1:65" s="14" customFormat="1" ht="11.25">
      <c r="B470" s="210"/>
      <c r="C470" s="211"/>
      <c r="D470" s="200" t="s">
        <v>294</v>
      </c>
      <c r="E470" s="212" t="s">
        <v>21</v>
      </c>
      <c r="F470" s="213" t="s">
        <v>296</v>
      </c>
      <c r="G470" s="211"/>
      <c r="H470" s="214">
        <v>4.5599999999999996</v>
      </c>
      <c r="I470" s="215"/>
      <c r="J470" s="211"/>
      <c r="K470" s="211"/>
      <c r="L470" s="216"/>
      <c r="M470" s="217"/>
      <c r="N470" s="218"/>
      <c r="O470" s="218"/>
      <c r="P470" s="218"/>
      <c r="Q470" s="218"/>
      <c r="R470" s="218"/>
      <c r="S470" s="218"/>
      <c r="T470" s="219"/>
      <c r="AT470" s="220" t="s">
        <v>294</v>
      </c>
      <c r="AU470" s="220" t="s">
        <v>82</v>
      </c>
      <c r="AV470" s="14" t="s">
        <v>102</v>
      </c>
      <c r="AW470" s="14" t="s">
        <v>34</v>
      </c>
      <c r="AX470" s="14" t="s">
        <v>73</v>
      </c>
      <c r="AY470" s="220" t="s">
        <v>283</v>
      </c>
    </row>
    <row r="471" spans="1:65" s="16" customFormat="1" ht="11.25">
      <c r="B471" s="232"/>
      <c r="C471" s="233"/>
      <c r="D471" s="200" t="s">
        <v>294</v>
      </c>
      <c r="E471" s="234" t="s">
        <v>21</v>
      </c>
      <c r="F471" s="235" t="s">
        <v>442</v>
      </c>
      <c r="G471" s="233"/>
      <c r="H471" s="236">
        <v>146.67699999999999</v>
      </c>
      <c r="I471" s="237"/>
      <c r="J471" s="233"/>
      <c r="K471" s="233"/>
      <c r="L471" s="238"/>
      <c r="M471" s="239"/>
      <c r="N471" s="240"/>
      <c r="O471" s="240"/>
      <c r="P471" s="240"/>
      <c r="Q471" s="240"/>
      <c r="R471" s="240"/>
      <c r="S471" s="240"/>
      <c r="T471" s="241"/>
      <c r="AT471" s="242" t="s">
        <v>294</v>
      </c>
      <c r="AU471" s="242" t="s">
        <v>82</v>
      </c>
      <c r="AV471" s="16" t="s">
        <v>290</v>
      </c>
      <c r="AW471" s="16" t="s">
        <v>34</v>
      </c>
      <c r="AX471" s="16" t="s">
        <v>80</v>
      </c>
      <c r="AY471" s="242" t="s">
        <v>283</v>
      </c>
    </row>
    <row r="472" spans="1:65" s="2" customFormat="1" ht="21.75" customHeight="1">
      <c r="A472" s="36"/>
      <c r="B472" s="37"/>
      <c r="C472" s="180" t="s">
        <v>1170</v>
      </c>
      <c r="D472" s="180" t="s">
        <v>285</v>
      </c>
      <c r="E472" s="181" t="s">
        <v>1493</v>
      </c>
      <c r="F472" s="182" t="s">
        <v>1494</v>
      </c>
      <c r="G472" s="183" t="s">
        <v>288</v>
      </c>
      <c r="H472" s="184">
        <v>41.27</v>
      </c>
      <c r="I472" s="185"/>
      <c r="J472" s="186">
        <f>ROUND(I472*H472,2)</f>
        <v>0</v>
      </c>
      <c r="K472" s="182" t="s">
        <v>289</v>
      </c>
      <c r="L472" s="41"/>
      <c r="M472" s="187" t="s">
        <v>21</v>
      </c>
      <c r="N472" s="188" t="s">
        <v>44</v>
      </c>
      <c r="O472" s="66"/>
      <c r="P472" s="189">
        <f>O472*H472</f>
        <v>0</v>
      </c>
      <c r="Q472" s="189">
        <v>0</v>
      </c>
      <c r="R472" s="189">
        <f>Q472*H472</f>
        <v>0</v>
      </c>
      <c r="S472" s="189">
        <v>0</v>
      </c>
      <c r="T472" s="190">
        <f>S472*H472</f>
        <v>0</v>
      </c>
      <c r="U472" s="36"/>
      <c r="V472" s="36"/>
      <c r="W472" s="36"/>
      <c r="X472" s="36"/>
      <c r="Y472" s="36"/>
      <c r="Z472" s="36"/>
      <c r="AA472" s="36"/>
      <c r="AB472" s="36"/>
      <c r="AC472" s="36"/>
      <c r="AD472" s="36"/>
      <c r="AE472" s="36"/>
      <c r="AR472" s="191" t="s">
        <v>290</v>
      </c>
      <c r="AT472" s="191" t="s">
        <v>285</v>
      </c>
      <c r="AU472" s="191" t="s">
        <v>82</v>
      </c>
      <c r="AY472" s="19" t="s">
        <v>283</v>
      </c>
      <c r="BE472" s="192">
        <f>IF(N472="základní",J472,0)</f>
        <v>0</v>
      </c>
      <c r="BF472" s="192">
        <f>IF(N472="snížená",J472,0)</f>
        <v>0</v>
      </c>
      <c r="BG472" s="192">
        <f>IF(N472="zákl. přenesená",J472,0)</f>
        <v>0</v>
      </c>
      <c r="BH472" s="192">
        <f>IF(N472="sníž. přenesená",J472,0)</f>
        <v>0</v>
      </c>
      <c r="BI472" s="192">
        <f>IF(N472="nulová",J472,0)</f>
        <v>0</v>
      </c>
      <c r="BJ472" s="19" t="s">
        <v>80</v>
      </c>
      <c r="BK472" s="192">
        <f>ROUND(I472*H472,2)</f>
        <v>0</v>
      </c>
      <c r="BL472" s="19" t="s">
        <v>290</v>
      </c>
      <c r="BM472" s="191" t="s">
        <v>6885</v>
      </c>
    </row>
    <row r="473" spans="1:65" s="2" customFormat="1" ht="11.25">
      <c r="A473" s="36"/>
      <c r="B473" s="37"/>
      <c r="C473" s="38"/>
      <c r="D473" s="193" t="s">
        <v>292</v>
      </c>
      <c r="E473" s="38"/>
      <c r="F473" s="194" t="s">
        <v>1496</v>
      </c>
      <c r="G473" s="38"/>
      <c r="H473" s="38"/>
      <c r="I473" s="195"/>
      <c r="J473" s="38"/>
      <c r="K473" s="38"/>
      <c r="L473" s="41"/>
      <c r="M473" s="196"/>
      <c r="N473" s="197"/>
      <c r="O473" s="66"/>
      <c r="P473" s="66"/>
      <c r="Q473" s="66"/>
      <c r="R473" s="66"/>
      <c r="S473" s="66"/>
      <c r="T473" s="67"/>
      <c r="U473" s="36"/>
      <c r="V473" s="36"/>
      <c r="W473" s="36"/>
      <c r="X473" s="36"/>
      <c r="Y473" s="36"/>
      <c r="Z473" s="36"/>
      <c r="AA473" s="36"/>
      <c r="AB473" s="36"/>
      <c r="AC473" s="36"/>
      <c r="AD473" s="36"/>
      <c r="AE473" s="36"/>
      <c r="AT473" s="19" t="s">
        <v>292</v>
      </c>
      <c r="AU473" s="19" t="s">
        <v>82</v>
      </c>
    </row>
    <row r="474" spans="1:65" s="15" customFormat="1" ht="11.25">
      <c r="B474" s="221"/>
      <c r="C474" s="222"/>
      <c r="D474" s="200" t="s">
        <v>294</v>
      </c>
      <c r="E474" s="223" t="s">
        <v>21</v>
      </c>
      <c r="F474" s="224" t="s">
        <v>6886</v>
      </c>
      <c r="G474" s="222"/>
      <c r="H474" s="223" t="s">
        <v>21</v>
      </c>
      <c r="I474" s="225"/>
      <c r="J474" s="222"/>
      <c r="K474" s="222"/>
      <c r="L474" s="226"/>
      <c r="M474" s="227"/>
      <c r="N474" s="228"/>
      <c r="O474" s="228"/>
      <c r="P474" s="228"/>
      <c r="Q474" s="228"/>
      <c r="R474" s="228"/>
      <c r="S474" s="228"/>
      <c r="T474" s="229"/>
      <c r="AT474" s="230" t="s">
        <v>294</v>
      </c>
      <c r="AU474" s="230" t="s">
        <v>82</v>
      </c>
      <c r="AV474" s="15" t="s">
        <v>80</v>
      </c>
      <c r="AW474" s="15" t="s">
        <v>34</v>
      </c>
      <c r="AX474" s="15" t="s">
        <v>73</v>
      </c>
      <c r="AY474" s="230" t="s">
        <v>283</v>
      </c>
    </row>
    <row r="475" spans="1:65" s="13" customFormat="1" ht="11.25">
      <c r="B475" s="198"/>
      <c r="C475" s="199"/>
      <c r="D475" s="200" t="s">
        <v>294</v>
      </c>
      <c r="E475" s="201" t="s">
        <v>21</v>
      </c>
      <c r="F475" s="202" t="s">
        <v>6887</v>
      </c>
      <c r="G475" s="199"/>
      <c r="H475" s="203">
        <v>41.27</v>
      </c>
      <c r="I475" s="204"/>
      <c r="J475" s="199"/>
      <c r="K475" s="199"/>
      <c r="L475" s="205"/>
      <c r="M475" s="206"/>
      <c r="N475" s="207"/>
      <c r="O475" s="207"/>
      <c r="P475" s="207"/>
      <c r="Q475" s="207"/>
      <c r="R475" s="207"/>
      <c r="S475" s="207"/>
      <c r="T475" s="208"/>
      <c r="AT475" s="209" t="s">
        <v>294</v>
      </c>
      <c r="AU475" s="209" t="s">
        <v>82</v>
      </c>
      <c r="AV475" s="13" t="s">
        <v>82</v>
      </c>
      <c r="AW475" s="13" t="s">
        <v>34</v>
      </c>
      <c r="AX475" s="13" t="s">
        <v>73</v>
      </c>
      <c r="AY475" s="209" t="s">
        <v>283</v>
      </c>
    </row>
    <row r="476" spans="1:65" s="14" customFormat="1" ht="11.25">
      <c r="B476" s="210"/>
      <c r="C476" s="211"/>
      <c r="D476" s="200" t="s">
        <v>294</v>
      </c>
      <c r="E476" s="212" t="s">
        <v>21</v>
      </c>
      <c r="F476" s="213" t="s">
        <v>296</v>
      </c>
      <c r="G476" s="211"/>
      <c r="H476" s="214">
        <v>41.27</v>
      </c>
      <c r="I476" s="215"/>
      <c r="J476" s="211"/>
      <c r="K476" s="211"/>
      <c r="L476" s="216"/>
      <c r="M476" s="217"/>
      <c r="N476" s="218"/>
      <c r="O476" s="218"/>
      <c r="P476" s="218"/>
      <c r="Q476" s="218"/>
      <c r="R476" s="218"/>
      <c r="S476" s="218"/>
      <c r="T476" s="219"/>
      <c r="AT476" s="220" t="s">
        <v>294</v>
      </c>
      <c r="AU476" s="220" t="s">
        <v>82</v>
      </c>
      <c r="AV476" s="14" t="s">
        <v>102</v>
      </c>
      <c r="AW476" s="14" t="s">
        <v>34</v>
      </c>
      <c r="AX476" s="14" t="s">
        <v>73</v>
      </c>
      <c r="AY476" s="220" t="s">
        <v>283</v>
      </c>
    </row>
    <row r="477" spans="1:65" s="16" customFormat="1" ht="11.25">
      <c r="B477" s="232"/>
      <c r="C477" s="233"/>
      <c r="D477" s="200" t="s">
        <v>294</v>
      </c>
      <c r="E477" s="234" t="s">
        <v>21</v>
      </c>
      <c r="F477" s="235" t="s">
        <v>442</v>
      </c>
      <c r="G477" s="233"/>
      <c r="H477" s="236">
        <v>41.27</v>
      </c>
      <c r="I477" s="237"/>
      <c r="J477" s="233"/>
      <c r="K477" s="233"/>
      <c r="L477" s="238"/>
      <c r="M477" s="239"/>
      <c r="N477" s="240"/>
      <c r="O477" s="240"/>
      <c r="P477" s="240"/>
      <c r="Q477" s="240"/>
      <c r="R477" s="240"/>
      <c r="S477" s="240"/>
      <c r="T477" s="241"/>
      <c r="AT477" s="242" t="s">
        <v>294</v>
      </c>
      <c r="AU477" s="242" t="s">
        <v>82</v>
      </c>
      <c r="AV477" s="16" t="s">
        <v>290</v>
      </c>
      <c r="AW477" s="16" t="s">
        <v>34</v>
      </c>
      <c r="AX477" s="16" t="s">
        <v>80</v>
      </c>
      <c r="AY477" s="242" t="s">
        <v>283</v>
      </c>
    </row>
    <row r="478" spans="1:65" s="2" customFormat="1" ht="24.2" customHeight="1">
      <c r="A478" s="36"/>
      <c r="B478" s="37"/>
      <c r="C478" s="180" t="s">
        <v>1177</v>
      </c>
      <c r="D478" s="180" t="s">
        <v>285</v>
      </c>
      <c r="E478" s="181" t="s">
        <v>1501</v>
      </c>
      <c r="F478" s="182" t="s">
        <v>1502</v>
      </c>
      <c r="G478" s="183" t="s">
        <v>288</v>
      </c>
      <c r="H478" s="184">
        <v>37.158000000000001</v>
      </c>
      <c r="I478" s="185"/>
      <c r="J478" s="186">
        <f>ROUND(I478*H478,2)</f>
        <v>0</v>
      </c>
      <c r="K478" s="182" t="s">
        <v>289</v>
      </c>
      <c r="L478" s="41"/>
      <c r="M478" s="187" t="s">
        <v>21</v>
      </c>
      <c r="N478" s="188" t="s">
        <v>44</v>
      </c>
      <c r="O478" s="66"/>
      <c r="P478" s="189">
        <f>O478*H478</f>
        <v>0</v>
      </c>
      <c r="Q478" s="189">
        <v>0</v>
      </c>
      <c r="R478" s="189">
        <f>Q478*H478</f>
        <v>0</v>
      </c>
      <c r="S478" s="189">
        <v>0</v>
      </c>
      <c r="T478" s="190">
        <f>S478*H478</f>
        <v>0</v>
      </c>
      <c r="U478" s="36"/>
      <c r="V478" s="36"/>
      <c r="W478" s="36"/>
      <c r="X478" s="36"/>
      <c r="Y478" s="36"/>
      <c r="Z478" s="36"/>
      <c r="AA478" s="36"/>
      <c r="AB478" s="36"/>
      <c r="AC478" s="36"/>
      <c r="AD478" s="36"/>
      <c r="AE478" s="36"/>
      <c r="AR478" s="191" t="s">
        <v>290</v>
      </c>
      <c r="AT478" s="191" t="s">
        <v>285</v>
      </c>
      <c r="AU478" s="191" t="s">
        <v>82</v>
      </c>
      <c r="AY478" s="19" t="s">
        <v>283</v>
      </c>
      <c r="BE478" s="192">
        <f>IF(N478="základní",J478,0)</f>
        <v>0</v>
      </c>
      <c r="BF478" s="192">
        <f>IF(N478="snížená",J478,0)</f>
        <v>0</v>
      </c>
      <c r="BG478" s="192">
        <f>IF(N478="zákl. přenesená",J478,0)</f>
        <v>0</v>
      </c>
      <c r="BH478" s="192">
        <f>IF(N478="sníž. přenesená",J478,0)</f>
        <v>0</v>
      </c>
      <c r="BI478" s="192">
        <f>IF(N478="nulová",J478,0)</f>
        <v>0</v>
      </c>
      <c r="BJ478" s="19" t="s">
        <v>80</v>
      </c>
      <c r="BK478" s="192">
        <f>ROUND(I478*H478,2)</f>
        <v>0</v>
      </c>
      <c r="BL478" s="19" t="s">
        <v>290</v>
      </c>
      <c r="BM478" s="191" t="s">
        <v>6888</v>
      </c>
    </row>
    <row r="479" spans="1:65" s="2" customFormat="1" ht="11.25">
      <c r="A479" s="36"/>
      <c r="B479" s="37"/>
      <c r="C479" s="38"/>
      <c r="D479" s="193" t="s">
        <v>292</v>
      </c>
      <c r="E479" s="38"/>
      <c r="F479" s="194" t="s">
        <v>1504</v>
      </c>
      <c r="G479" s="38"/>
      <c r="H479" s="38"/>
      <c r="I479" s="195"/>
      <c r="J479" s="38"/>
      <c r="K479" s="38"/>
      <c r="L479" s="41"/>
      <c r="M479" s="196"/>
      <c r="N479" s="197"/>
      <c r="O479" s="66"/>
      <c r="P479" s="66"/>
      <c r="Q479" s="66"/>
      <c r="R479" s="66"/>
      <c r="S479" s="66"/>
      <c r="T479" s="67"/>
      <c r="U479" s="36"/>
      <c r="V479" s="36"/>
      <c r="W479" s="36"/>
      <c r="X479" s="36"/>
      <c r="Y479" s="36"/>
      <c r="Z479" s="36"/>
      <c r="AA479" s="36"/>
      <c r="AB479" s="36"/>
      <c r="AC479" s="36"/>
      <c r="AD479" s="36"/>
      <c r="AE479" s="36"/>
      <c r="AT479" s="19" t="s">
        <v>292</v>
      </c>
      <c r="AU479" s="19" t="s">
        <v>82</v>
      </c>
    </row>
    <row r="480" spans="1:65" s="15" customFormat="1" ht="11.25">
      <c r="B480" s="221"/>
      <c r="C480" s="222"/>
      <c r="D480" s="200" t="s">
        <v>294</v>
      </c>
      <c r="E480" s="223" t="s">
        <v>21</v>
      </c>
      <c r="F480" s="224" t="s">
        <v>1505</v>
      </c>
      <c r="G480" s="222"/>
      <c r="H480" s="223" t="s">
        <v>21</v>
      </c>
      <c r="I480" s="225"/>
      <c r="J480" s="222"/>
      <c r="K480" s="222"/>
      <c r="L480" s="226"/>
      <c r="M480" s="227"/>
      <c r="N480" s="228"/>
      <c r="O480" s="228"/>
      <c r="P480" s="228"/>
      <c r="Q480" s="228"/>
      <c r="R480" s="228"/>
      <c r="S480" s="228"/>
      <c r="T480" s="229"/>
      <c r="AT480" s="230" t="s">
        <v>294</v>
      </c>
      <c r="AU480" s="230" t="s">
        <v>82</v>
      </c>
      <c r="AV480" s="15" t="s">
        <v>80</v>
      </c>
      <c r="AW480" s="15" t="s">
        <v>34</v>
      </c>
      <c r="AX480" s="15" t="s">
        <v>73</v>
      </c>
      <c r="AY480" s="230" t="s">
        <v>283</v>
      </c>
    </row>
    <row r="481" spans="1:65" s="13" customFormat="1" ht="11.25">
      <c r="B481" s="198"/>
      <c r="C481" s="199"/>
      <c r="D481" s="200" t="s">
        <v>294</v>
      </c>
      <c r="E481" s="201" t="s">
        <v>21</v>
      </c>
      <c r="F481" s="202" t="s">
        <v>6889</v>
      </c>
      <c r="G481" s="199"/>
      <c r="H481" s="203">
        <v>14.55</v>
      </c>
      <c r="I481" s="204"/>
      <c r="J481" s="199"/>
      <c r="K481" s="199"/>
      <c r="L481" s="205"/>
      <c r="M481" s="206"/>
      <c r="N481" s="207"/>
      <c r="O481" s="207"/>
      <c r="P481" s="207"/>
      <c r="Q481" s="207"/>
      <c r="R481" s="207"/>
      <c r="S481" s="207"/>
      <c r="T481" s="208"/>
      <c r="AT481" s="209" t="s">
        <v>294</v>
      </c>
      <c r="AU481" s="209" t="s">
        <v>82</v>
      </c>
      <c r="AV481" s="13" t="s">
        <v>82</v>
      </c>
      <c r="AW481" s="13" t="s">
        <v>34</v>
      </c>
      <c r="AX481" s="13" t="s">
        <v>73</v>
      </c>
      <c r="AY481" s="209" t="s">
        <v>283</v>
      </c>
    </row>
    <row r="482" spans="1:65" s="13" customFormat="1" ht="11.25">
      <c r="B482" s="198"/>
      <c r="C482" s="199"/>
      <c r="D482" s="200" t="s">
        <v>294</v>
      </c>
      <c r="E482" s="201" t="s">
        <v>21</v>
      </c>
      <c r="F482" s="202" t="s">
        <v>6890</v>
      </c>
      <c r="G482" s="199"/>
      <c r="H482" s="203">
        <v>12.608000000000001</v>
      </c>
      <c r="I482" s="204"/>
      <c r="J482" s="199"/>
      <c r="K482" s="199"/>
      <c r="L482" s="205"/>
      <c r="M482" s="206"/>
      <c r="N482" s="207"/>
      <c r="O482" s="207"/>
      <c r="P482" s="207"/>
      <c r="Q482" s="207"/>
      <c r="R482" s="207"/>
      <c r="S482" s="207"/>
      <c r="T482" s="208"/>
      <c r="AT482" s="209" t="s">
        <v>294</v>
      </c>
      <c r="AU482" s="209" t="s">
        <v>82</v>
      </c>
      <c r="AV482" s="13" t="s">
        <v>82</v>
      </c>
      <c r="AW482" s="13" t="s">
        <v>34</v>
      </c>
      <c r="AX482" s="13" t="s">
        <v>73</v>
      </c>
      <c r="AY482" s="209" t="s">
        <v>283</v>
      </c>
    </row>
    <row r="483" spans="1:65" s="13" customFormat="1" ht="11.25">
      <c r="B483" s="198"/>
      <c r="C483" s="199"/>
      <c r="D483" s="200" t="s">
        <v>294</v>
      </c>
      <c r="E483" s="201" t="s">
        <v>21</v>
      </c>
      <c r="F483" s="202" t="s">
        <v>6891</v>
      </c>
      <c r="G483" s="199"/>
      <c r="H483" s="203">
        <v>10</v>
      </c>
      <c r="I483" s="204"/>
      <c r="J483" s="199"/>
      <c r="K483" s="199"/>
      <c r="L483" s="205"/>
      <c r="M483" s="206"/>
      <c r="N483" s="207"/>
      <c r="O483" s="207"/>
      <c r="P483" s="207"/>
      <c r="Q483" s="207"/>
      <c r="R483" s="207"/>
      <c r="S483" s="207"/>
      <c r="T483" s="208"/>
      <c r="AT483" s="209" t="s">
        <v>294</v>
      </c>
      <c r="AU483" s="209" t="s">
        <v>82</v>
      </c>
      <c r="AV483" s="13" t="s">
        <v>82</v>
      </c>
      <c r="AW483" s="13" t="s">
        <v>34</v>
      </c>
      <c r="AX483" s="13" t="s">
        <v>73</v>
      </c>
      <c r="AY483" s="209" t="s">
        <v>283</v>
      </c>
    </row>
    <row r="484" spans="1:65" s="14" customFormat="1" ht="11.25">
      <c r="B484" s="210"/>
      <c r="C484" s="211"/>
      <c r="D484" s="200" t="s">
        <v>294</v>
      </c>
      <c r="E484" s="212" t="s">
        <v>21</v>
      </c>
      <c r="F484" s="213" t="s">
        <v>296</v>
      </c>
      <c r="G484" s="211"/>
      <c r="H484" s="214">
        <v>37.158000000000001</v>
      </c>
      <c r="I484" s="215"/>
      <c r="J484" s="211"/>
      <c r="K484" s="211"/>
      <c r="L484" s="216"/>
      <c r="M484" s="217"/>
      <c r="N484" s="218"/>
      <c r="O484" s="218"/>
      <c r="P484" s="218"/>
      <c r="Q484" s="218"/>
      <c r="R484" s="218"/>
      <c r="S484" s="218"/>
      <c r="T484" s="219"/>
      <c r="AT484" s="220" t="s">
        <v>294</v>
      </c>
      <c r="AU484" s="220" t="s">
        <v>82</v>
      </c>
      <c r="AV484" s="14" t="s">
        <v>102</v>
      </c>
      <c r="AW484" s="14" t="s">
        <v>34</v>
      </c>
      <c r="AX484" s="14" t="s">
        <v>80</v>
      </c>
      <c r="AY484" s="220" t="s">
        <v>283</v>
      </c>
    </row>
    <row r="485" spans="1:65" s="2" customFormat="1" ht="24.2" customHeight="1">
      <c r="A485" s="36"/>
      <c r="B485" s="37"/>
      <c r="C485" s="180" t="s">
        <v>1183</v>
      </c>
      <c r="D485" s="180" t="s">
        <v>285</v>
      </c>
      <c r="E485" s="181" t="s">
        <v>1511</v>
      </c>
      <c r="F485" s="182" t="s">
        <v>1512</v>
      </c>
      <c r="G485" s="183" t="s">
        <v>288</v>
      </c>
      <c r="H485" s="184">
        <v>10</v>
      </c>
      <c r="I485" s="185"/>
      <c r="J485" s="186">
        <f>ROUND(I485*H485,2)</f>
        <v>0</v>
      </c>
      <c r="K485" s="182" t="s">
        <v>289</v>
      </c>
      <c r="L485" s="41"/>
      <c r="M485" s="187" t="s">
        <v>21</v>
      </c>
      <c r="N485" s="188" t="s">
        <v>44</v>
      </c>
      <c r="O485" s="66"/>
      <c r="P485" s="189">
        <f>O485*H485</f>
        <v>0</v>
      </c>
      <c r="Q485" s="189">
        <v>1.7639999999999999E-2</v>
      </c>
      <c r="R485" s="189">
        <f>Q485*H485</f>
        <v>0.1764</v>
      </c>
      <c r="S485" s="189">
        <v>0.02</v>
      </c>
      <c r="T485" s="190">
        <f>S485*H485</f>
        <v>0.2</v>
      </c>
      <c r="U485" s="36"/>
      <c r="V485" s="36"/>
      <c r="W485" s="36"/>
      <c r="X485" s="36"/>
      <c r="Y485" s="36"/>
      <c r="Z485" s="36"/>
      <c r="AA485" s="36"/>
      <c r="AB485" s="36"/>
      <c r="AC485" s="36"/>
      <c r="AD485" s="36"/>
      <c r="AE485" s="36"/>
      <c r="AR485" s="191" t="s">
        <v>290</v>
      </c>
      <c r="AT485" s="191" t="s">
        <v>285</v>
      </c>
      <c r="AU485" s="191" t="s">
        <v>82</v>
      </c>
      <c r="AY485" s="19" t="s">
        <v>283</v>
      </c>
      <c r="BE485" s="192">
        <f>IF(N485="základní",J485,0)</f>
        <v>0</v>
      </c>
      <c r="BF485" s="192">
        <f>IF(N485="snížená",J485,0)</f>
        <v>0</v>
      </c>
      <c r="BG485" s="192">
        <f>IF(N485="zákl. přenesená",J485,0)</f>
        <v>0</v>
      </c>
      <c r="BH485" s="192">
        <f>IF(N485="sníž. přenesená",J485,0)</f>
        <v>0</v>
      </c>
      <c r="BI485" s="192">
        <f>IF(N485="nulová",J485,0)</f>
        <v>0</v>
      </c>
      <c r="BJ485" s="19" t="s">
        <v>80</v>
      </c>
      <c r="BK485" s="192">
        <f>ROUND(I485*H485,2)</f>
        <v>0</v>
      </c>
      <c r="BL485" s="19" t="s">
        <v>290</v>
      </c>
      <c r="BM485" s="191" t="s">
        <v>6892</v>
      </c>
    </row>
    <row r="486" spans="1:65" s="2" customFormat="1" ht="11.25">
      <c r="A486" s="36"/>
      <c r="B486" s="37"/>
      <c r="C486" s="38"/>
      <c r="D486" s="193" t="s">
        <v>292</v>
      </c>
      <c r="E486" s="38"/>
      <c r="F486" s="194" t="s">
        <v>1514</v>
      </c>
      <c r="G486" s="38"/>
      <c r="H486" s="38"/>
      <c r="I486" s="195"/>
      <c r="J486" s="38"/>
      <c r="K486" s="38"/>
      <c r="L486" s="41"/>
      <c r="M486" s="196"/>
      <c r="N486" s="197"/>
      <c r="O486" s="66"/>
      <c r="P486" s="66"/>
      <c r="Q486" s="66"/>
      <c r="R486" s="66"/>
      <c r="S486" s="66"/>
      <c r="T486" s="67"/>
      <c r="U486" s="36"/>
      <c r="V486" s="36"/>
      <c r="W486" s="36"/>
      <c r="X486" s="36"/>
      <c r="Y486" s="36"/>
      <c r="Z486" s="36"/>
      <c r="AA486" s="36"/>
      <c r="AB486" s="36"/>
      <c r="AC486" s="36"/>
      <c r="AD486" s="36"/>
      <c r="AE486" s="36"/>
      <c r="AT486" s="19" t="s">
        <v>292</v>
      </c>
      <c r="AU486" s="19" t="s">
        <v>82</v>
      </c>
    </row>
    <row r="487" spans="1:65" s="13" customFormat="1" ht="11.25">
      <c r="B487" s="198"/>
      <c r="C487" s="199"/>
      <c r="D487" s="200" t="s">
        <v>294</v>
      </c>
      <c r="E487" s="201" t="s">
        <v>21</v>
      </c>
      <c r="F487" s="202" t="s">
        <v>6893</v>
      </c>
      <c r="G487" s="199"/>
      <c r="H487" s="203">
        <v>10</v>
      </c>
      <c r="I487" s="204"/>
      <c r="J487" s="199"/>
      <c r="K487" s="199"/>
      <c r="L487" s="205"/>
      <c r="M487" s="206"/>
      <c r="N487" s="207"/>
      <c r="O487" s="207"/>
      <c r="P487" s="207"/>
      <c r="Q487" s="207"/>
      <c r="R487" s="207"/>
      <c r="S487" s="207"/>
      <c r="T487" s="208"/>
      <c r="AT487" s="209" t="s">
        <v>294</v>
      </c>
      <c r="AU487" s="209" t="s">
        <v>82</v>
      </c>
      <c r="AV487" s="13" t="s">
        <v>82</v>
      </c>
      <c r="AW487" s="13" t="s">
        <v>34</v>
      </c>
      <c r="AX487" s="13" t="s">
        <v>73</v>
      </c>
      <c r="AY487" s="209" t="s">
        <v>283</v>
      </c>
    </row>
    <row r="488" spans="1:65" s="14" customFormat="1" ht="11.25">
      <c r="B488" s="210"/>
      <c r="C488" s="211"/>
      <c r="D488" s="200" t="s">
        <v>294</v>
      </c>
      <c r="E488" s="212" t="s">
        <v>21</v>
      </c>
      <c r="F488" s="213" t="s">
        <v>296</v>
      </c>
      <c r="G488" s="211"/>
      <c r="H488" s="214">
        <v>10</v>
      </c>
      <c r="I488" s="215"/>
      <c r="J488" s="211"/>
      <c r="K488" s="211"/>
      <c r="L488" s="216"/>
      <c r="M488" s="217"/>
      <c r="N488" s="218"/>
      <c r="O488" s="218"/>
      <c r="P488" s="218"/>
      <c r="Q488" s="218"/>
      <c r="R488" s="218"/>
      <c r="S488" s="218"/>
      <c r="T488" s="219"/>
      <c r="AT488" s="220" t="s">
        <v>294</v>
      </c>
      <c r="AU488" s="220" t="s">
        <v>82</v>
      </c>
      <c r="AV488" s="14" t="s">
        <v>102</v>
      </c>
      <c r="AW488" s="14" t="s">
        <v>34</v>
      </c>
      <c r="AX488" s="14" t="s">
        <v>80</v>
      </c>
      <c r="AY488" s="220" t="s">
        <v>283</v>
      </c>
    </row>
    <row r="489" spans="1:65" s="2" customFormat="1" ht="24.2" customHeight="1">
      <c r="A489" s="36"/>
      <c r="B489" s="37"/>
      <c r="C489" s="180" t="s">
        <v>1189</v>
      </c>
      <c r="D489" s="180" t="s">
        <v>285</v>
      </c>
      <c r="E489" s="181" t="s">
        <v>1517</v>
      </c>
      <c r="F489" s="182" t="s">
        <v>1518</v>
      </c>
      <c r="G489" s="183" t="s">
        <v>288</v>
      </c>
      <c r="H489" s="184">
        <v>25</v>
      </c>
      <c r="I489" s="185"/>
      <c r="J489" s="186">
        <f>ROUND(I489*H489,2)</f>
        <v>0</v>
      </c>
      <c r="K489" s="182" t="s">
        <v>289</v>
      </c>
      <c r="L489" s="41"/>
      <c r="M489" s="187" t="s">
        <v>21</v>
      </c>
      <c r="N489" s="188" t="s">
        <v>44</v>
      </c>
      <c r="O489" s="66"/>
      <c r="P489" s="189">
        <f>O489*H489</f>
        <v>0</v>
      </c>
      <c r="Q489" s="189">
        <v>2.2000000000000001E-4</v>
      </c>
      <c r="R489" s="189">
        <f>Q489*H489</f>
        <v>5.5000000000000005E-3</v>
      </c>
      <c r="S489" s="189">
        <v>2E-3</v>
      </c>
      <c r="T489" s="190">
        <f>S489*H489</f>
        <v>0.05</v>
      </c>
      <c r="U489" s="36"/>
      <c r="V489" s="36"/>
      <c r="W489" s="36"/>
      <c r="X489" s="36"/>
      <c r="Y489" s="36"/>
      <c r="Z489" s="36"/>
      <c r="AA489" s="36"/>
      <c r="AB489" s="36"/>
      <c r="AC489" s="36"/>
      <c r="AD489" s="36"/>
      <c r="AE489" s="36"/>
      <c r="AR489" s="191" t="s">
        <v>290</v>
      </c>
      <c r="AT489" s="191" t="s">
        <v>285</v>
      </c>
      <c r="AU489" s="191" t="s">
        <v>82</v>
      </c>
      <c r="AY489" s="19" t="s">
        <v>283</v>
      </c>
      <c r="BE489" s="192">
        <f>IF(N489="základní",J489,0)</f>
        <v>0</v>
      </c>
      <c r="BF489" s="192">
        <f>IF(N489="snížená",J489,0)</f>
        <v>0</v>
      </c>
      <c r="BG489" s="192">
        <f>IF(N489="zákl. přenesená",J489,0)</f>
        <v>0</v>
      </c>
      <c r="BH489" s="192">
        <f>IF(N489="sníž. přenesená",J489,0)</f>
        <v>0</v>
      </c>
      <c r="BI489" s="192">
        <f>IF(N489="nulová",J489,0)</f>
        <v>0</v>
      </c>
      <c r="BJ489" s="19" t="s">
        <v>80</v>
      </c>
      <c r="BK489" s="192">
        <f>ROUND(I489*H489,2)</f>
        <v>0</v>
      </c>
      <c r="BL489" s="19" t="s">
        <v>290</v>
      </c>
      <c r="BM489" s="191" t="s">
        <v>6894</v>
      </c>
    </row>
    <row r="490" spans="1:65" s="2" customFormat="1" ht="11.25">
      <c r="A490" s="36"/>
      <c r="B490" s="37"/>
      <c r="C490" s="38"/>
      <c r="D490" s="193" t="s">
        <v>292</v>
      </c>
      <c r="E490" s="38"/>
      <c r="F490" s="194" t="s">
        <v>1520</v>
      </c>
      <c r="G490" s="38"/>
      <c r="H490" s="38"/>
      <c r="I490" s="195"/>
      <c r="J490" s="38"/>
      <c r="K490" s="38"/>
      <c r="L490" s="41"/>
      <c r="M490" s="196"/>
      <c r="N490" s="197"/>
      <c r="O490" s="66"/>
      <c r="P490" s="66"/>
      <c r="Q490" s="66"/>
      <c r="R490" s="66"/>
      <c r="S490" s="66"/>
      <c r="T490" s="67"/>
      <c r="U490" s="36"/>
      <c r="V490" s="36"/>
      <c r="W490" s="36"/>
      <c r="X490" s="36"/>
      <c r="Y490" s="36"/>
      <c r="Z490" s="36"/>
      <c r="AA490" s="36"/>
      <c r="AB490" s="36"/>
      <c r="AC490" s="36"/>
      <c r="AD490" s="36"/>
      <c r="AE490" s="36"/>
      <c r="AT490" s="19" t="s">
        <v>292</v>
      </c>
      <c r="AU490" s="19" t="s">
        <v>82</v>
      </c>
    </row>
    <row r="491" spans="1:65" s="13" customFormat="1" ht="11.25">
      <c r="B491" s="198"/>
      <c r="C491" s="199"/>
      <c r="D491" s="200" t="s">
        <v>294</v>
      </c>
      <c r="E491" s="201" t="s">
        <v>21</v>
      </c>
      <c r="F491" s="202" t="s">
        <v>6895</v>
      </c>
      <c r="G491" s="199"/>
      <c r="H491" s="203">
        <v>10</v>
      </c>
      <c r="I491" s="204"/>
      <c r="J491" s="199"/>
      <c r="K491" s="199"/>
      <c r="L491" s="205"/>
      <c r="M491" s="206"/>
      <c r="N491" s="207"/>
      <c r="O491" s="207"/>
      <c r="P491" s="207"/>
      <c r="Q491" s="207"/>
      <c r="R491" s="207"/>
      <c r="S491" s="207"/>
      <c r="T491" s="208"/>
      <c r="AT491" s="209" t="s">
        <v>294</v>
      </c>
      <c r="AU491" s="209" t="s">
        <v>82</v>
      </c>
      <c r="AV491" s="13" t="s">
        <v>82</v>
      </c>
      <c r="AW491" s="13" t="s">
        <v>34</v>
      </c>
      <c r="AX491" s="13" t="s">
        <v>73</v>
      </c>
      <c r="AY491" s="209" t="s">
        <v>283</v>
      </c>
    </row>
    <row r="492" spans="1:65" s="13" customFormat="1" ht="11.25">
      <c r="B492" s="198"/>
      <c r="C492" s="199"/>
      <c r="D492" s="200" t="s">
        <v>294</v>
      </c>
      <c r="E492" s="201" t="s">
        <v>21</v>
      </c>
      <c r="F492" s="202" t="s">
        <v>6896</v>
      </c>
      <c r="G492" s="199"/>
      <c r="H492" s="203">
        <v>15</v>
      </c>
      <c r="I492" s="204"/>
      <c r="J492" s="199"/>
      <c r="K492" s="199"/>
      <c r="L492" s="205"/>
      <c r="M492" s="206"/>
      <c r="N492" s="207"/>
      <c r="O492" s="207"/>
      <c r="P492" s="207"/>
      <c r="Q492" s="207"/>
      <c r="R492" s="207"/>
      <c r="S492" s="207"/>
      <c r="T492" s="208"/>
      <c r="AT492" s="209" t="s">
        <v>294</v>
      </c>
      <c r="AU492" s="209" t="s">
        <v>82</v>
      </c>
      <c r="AV492" s="13" t="s">
        <v>82</v>
      </c>
      <c r="AW492" s="13" t="s">
        <v>34</v>
      </c>
      <c r="AX492" s="13" t="s">
        <v>73</v>
      </c>
      <c r="AY492" s="209" t="s">
        <v>283</v>
      </c>
    </row>
    <row r="493" spans="1:65" s="14" customFormat="1" ht="11.25">
      <c r="B493" s="210"/>
      <c r="C493" s="211"/>
      <c r="D493" s="200" t="s">
        <v>294</v>
      </c>
      <c r="E493" s="212" t="s">
        <v>21</v>
      </c>
      <c r="F493" s="213" t="s">
        <v>296</v>
      </c>
      <c r="G493" s="211"/>
      <c r="H493" s="214">
        <v>25</v>
      </c>
      <c r="I493" s="215"/>
      <c r="J493" s="211"/>
      <c r="K493" s="211"/>
      <c r="L493" s="216"/>
      <c r="M493" s="217"/>
      <c r="N493" s="218"/>
      <c r="O493" s="218"/>
      <c r="P493" s="218"/>
      <c r="Q493" s="218"/>
      <c r="R493" s="218"/>
      <c r="S493" s="218"/>
      <c r="T493" s="219"/>
      <c r="AT493" s="220" t="s">
        <v>294</v>
      </c>
      <c r="AU493" s="220" t="s">
        <v>82</v>
      </c>
      <c r="AV493" s="14" t="s">
        <v>102</v>
      </c>
      <c r="AW493" s="14" t="s">
        <v>34</v>
      </c>
      <c r="AX493" s="14" t="s">
        <v>80</v>
      </c>
      <c r="AY493" s="220" t="s">
        <v>283</v>
      </c>
    </row>
    <row r="494" spans="1:65" s="2" customFormat="1" ht="21.75" customHeight="1">
      <c r="A494" s="36"/>
      <c r="B494" s="37"/>
      <c r="C494" s="180" t="s">
        <v>1197</v>
      </c>
      <c r="D494" s="180" t="s">
        <v>285</v>
      </c>
      <c r="E494" s="181" t="s">
        <v>1524</v>
      </c>
      <c r="F494" s="182" t="s">
        <v>1525</v>
      </c>
      <c r="G494" s="183" t="s">
        <v>288</v>
      </c>
      <c r="H494" s="184">
        <v>0.42499999999999999</v>
      </c>
      <c r="I494" s="185"/>
      <c r="J494" s="186">
        <f>ROUND(I494*H494,2)</f>
        <v>0</v>
      </c>
      <c r="K494" s="182" t="s">
        <v>289</v>
      </c>
      <c r="L494" s="41"/>
      <c r="M494" s="187" t="s">
        <v>21</v>
      </c>
      <c r="N494" s="188" t="s">
        <v>44</v>
      </c>
      <c r="O494" s="66"/>
      <c r="P494" s="189">
        <f>O494*H494</f>
        <v>0</v>
      </c>
      <c r="Q494" s="189">
        <v>7.3499999999999998E-3</v>
      </c>
      <c r="R494" s="189">
        <f>Q494*H494</f>
        <v>3.1237499999999998E-3</v>
      </c>
      <c r="S494" s="189">
        <v>0</v>
      </c>
      <c r="T494" s="190">
        <f>S494*H494</f>
        <v>0</v>
      </c>
      <c r="U494" s="36"/>
      <c r="V494" s="36"/>
      <c r="W494" s="36"/>
      <c r="X494" s="36"/>
      <c r="Y494" s="36"/>
      <c r="Z494" s="36"/>
      <c r="AA494" s="36"/>
      <c r="AB494" s="36"/>
      <c r="AC494" s="36"/>
      <c r="AD494" s="36"/>
      <c r="AE494" s="36"/>
      <c r="AR494" s="191" t="s">
        <v>290</v>
      </c>
      <c r="AT494" s="191" t="s">
        <v>285</v>
      </c>
      <c r="AU494" s="191" t="s">
        <v>82</v>
      </c>
      <c r="AY494" s="19" t="s">
        <v>283</v>
      </c>
      <c r="BE494" s="192">
        <f>IF(N494="základní",J494,0)</f>
        <v>0</v>
      </c>
      <c r="BF494" s="192">
        <f>IF(N494="snížená",J494,0)</f>
        <v>0</v>
      </c>
      <c r="BG494" s="192">
        <f>IF(N494="zákl. přenesená",J494,0)</f>
        <v>0</v>
      </c>
      <c r="BH494" s="192">
        <f>IF(N494="sníž. přenesená",J494,0)</f>
        <v>0</v>
      </c>
      <c r="BI494" s="192">
        <f>IF(N494="nulová",J494,0)</f>
        <v>0</v>
      </c>
      <c r="BJ494" s="19" t="s">
        <v>80</v>
      </c>
      <c r="BK494" s="192">
        <f>ROUND(I494*H494,2)</f>
        <v>0</v>
      </c>
      <c r="BL494" s="19" t="s">
        <v>290</v>
      </c>
      <c r="BM494" s="191" t="s">
        <v>6897</v>
      </c>
    </row>
    <row r="495" spans="1:65" s="2" customFormat="1" ht="11.25">
      <c r="A495" s="36"/>
      <c r="B495" s="37"/>
      <c r="C495" s="38"/>
      <c r="D495" s="193" t="s">
        <v>292</v>
      </c>
      <c r="E495" s="38"/>
      <c r="F495" s="194" t="s">
        <v>1527</v>
      </c>
      <c r="G495" s="38"/>
      <c r="H495" s="38"/>
      <c r="I495" s="195"/>
      <c r="J495" s="38"/>
      <c r="K495" s="38"/>
      <c r="L495" s="41"/>
      <c r="M495" s="196"/>
      <c r="N495" s="197"/>
      <c r="O495" s="66"/>
      <c r="P495" s="66"/>
      <c r="Q495" s="66"/>
      <c r="R495" s="66"/>
      <c r="S495" s="66"/>
      <c r="T495" s="67"/>
      <c r="U495" s="36"/>
      <c r="V495" s="36"/>
      <c r="W495" s="36"/>
      <c r="X495" s="36"/>
      <c r="Y495" s="36"/>
      <c r="Z495" s="36"/>
      <c r="AA495" s="36"/>
      <c r="AB495" s="36"/>
      <c r="AC495" s="36"/>
      <c r="AD495" s="36"/>
      <c r="AE495" s="36"/>
      <c r="AT495" s="19" t="s">
        <v>292</v>
      </c>
      <c r="AU495" s="19" t="s">
        <v>82</v>
      </c>
    </row>
    <row r="496" spans="1:65" s="13" customFormat="1" ht="11.25">
      <c r="B496" s="198"/>
      <c r="C496" s="199"/>
      <c r="D496" s="200" t="s">
        <v>294</v>
      </c>
      <c r="E496" s="201" t="s">
        <v>21</v>
      </c>
      <c r="F496" s="202" t="s">
        <v>6898</v>
      </c>
      <c r="G496" s="199"/>
      <c r="H496" s="203">
        <v>0.42499999999999999</v>
      </c>
      <c r="I496" s="204"/>
      <c r="J496" s="199"/>
      <c r="K496" s="199"/>
      <c r="L496" s="205"/>
      <c r="M496" s="206"/>
      <c r="N496" s="207"/>
      <c r="O496" s="207"/>
      <c r="P496" s="207"/>
      <c r="Q496" s="207"/>
      <c r="R496" s="207"/>
      <c r="S496" s="207"/>
      <c r="T496" s="208"/>
      <c r="AT496" s="209" t="s">
        <v>294</v>
      </c>
      <c r="AU496" s="209" t="s">
        <v>82</v>
      </c>
      <c r="AV496" s="13" t="s">
        <v>82</v>
      </c>
      <c r="AW496" s="13" t="s">
        <v>34</v>
      </c>
      <c r="AX496" s="13" t="s">
        <v>73</v>
      </c>
      <c r="AY496" s="209" t="s">
        <v>283</v>
      </c>
    </row>
    <row r="497" spans="1:65" s="14" customFormat="1" ht="11.25">
      <c r="B497" s="210"/>
      <c r="C497" s="211"/>
      <c r="D497" s="200" t="s">
        <v>294</v>
      </c>
      <c r="E497" s="212" t="s">
        <v>21</v>
      </c>
      <c r="F497" s="213" t="s">
        <v>296</v>
      </c>
      <c r="G497" s="211"/>
      <c r="H497" s="214">
        <v>0.42499999999999999</v>
      </c>
      <c r="I497" s="215"/>
      <c r="J497" s="211"/>
      <c r="K497" s="211"/>
      <c r="L497" s="216"/>
      <c r="M497" s="217"/>
      <c r="N497" s="218"/>
      <c r="O497" s="218"/>
      <c r="P497" s="218"/>
      <c r="Q497" s="218"/>
      <c r="R497" s="218"/>
      <c r="S497" s="218"/>
      <c r="T497" s="219"/>
      <c r="AT497" s="220" t="s">
        <v>294</v>
      </c>
      <c r="AU497" s="220" t="s">
        <v>82</v>
      </c>
      <c r="AV497" s="14" t="s">
        <v>102</v>
      </c>
      <c r="AW497" s="14" t="s">
        <v>34</v>
      </c>
      <c r="AX497" s="14" t="s">
        <v>80</v>
      </c>
      <c r="AY497" s="220" t="s">
        <v>283</v>
      </c>
    </row>
    <row r="498" spans="1:65" s="2" customFormat="1" ht="16.5" customHeight="1">
      <c r="A498" s="36"/>
      <c r="B498" s="37"/>
      <c r="C498" s="180" t="s">
        <v>1204</v>
      </c>
      <c r="D498" s="180" t="s">
        <v>285</v>
      </c>
      <c r="E498" s="181" t="s">
        <v>1530</v>
      </c>
      <c r="F498" s="182" t="s">
        <v>1531</v>
      </c>
      <c r="G498" s="183" t="s">
        <v>288</v>
      </c>
      <c r="H498" s="184">
        <v>0.42499999999999999</v>
      </c>
      <c r="I498" s="185"/>
      <c r="J498" s="186">
        <f>ROUND(I498*H498,2)</f>
        <v>0</v>
      </c>
      <c r="K498" s="182" t="s">
        <v>289</v>
      </c>
      <c r="L498" s="41"/>
      <c r="M498" s="187" t="s">
        <v>21</v>
      </c>
      <c r="N498" s="188" t="s">
        <v>44</v>
      </c>
      <c r="O498" s="66"/>
      <c r="P498" s="189">
        <f>O498*H498</f>
        <v>0</v>
      </c>
      <c r="Q498" s="189">
        <v>2.5999999999999998E-4</v>
      </c>
      <c r="R498" s="189">
        <f>Q498*H498</f>
        <v>1.1049999999999999E-4</v>
      </c>
      <c r="S498" s="189">
        <v>0</v>
      </c>
      <c r="T498" s="190">
        <f>S498*H498</f>
        <v>0</v>
      </c>
      <c r="U498" s="36"/>
      <c r="V498" s="36"/>
      <c r="W498" s="36"/>
      <c r="X498" s="36"/>
      <c r="Y498" s="36"/>
      <c r="Z498" s="36"/>
      <c r="AA498" s="36"/>
      <c r="AB498" s="36"/>
      <c r="AC498" s="36"/>
      <c r="AD498" s="36"/>
      <c r="AE498" s="36"/>
      <c r="AR498" s="191" t="s">
        <v>290</v>
      </c>
      <c r="AT498" s="191" t="s">
        <v>285</v>
      </c>
      <c r="AU498" s="191" t="s">
        <v>82</v>
      </c>
      <c r="AY498" s="19" t="s">
        <v>283</v>
      </c>
      <c r="BE498" s="192">
        <f>IF(N498="základní",J498,0)</f>
        <v>0</v>
      </c>
      <c r="BF498" s="192">
        <f>IF(N498="snížená",J498,0)</f>
        <v>0</v>
      </c>
      <c r="BG498" s="192">
        <f>IF(N498="zákl. přenesená",J498,0)</f>
        <v>0</v>
      </c>
      <c r="BH498" s="192">
        <f>IF(N498="sníž. přenesená",J498,0)</f>
        <v>0</v>
      </c>
      <c r="BI498" s="192">
        <f>IF(N498="nulová",J498,0)</f>
        <v>0</v>
      </c>
      <c r="BJ498" s="19" t="s">
        <v>80</v>
      </c>
      <c r="BK498" s="192">
        <f>ROUND(I498*H498,2)</f>
        <v>0</v>
      </c>
      <c r="BL498" s="19" t="s">
        <v>290</v>
      </c>
      <c r="BM498" s="191" t="s">
        <v>6899</v>
      </c>
    </row>
    <row r="499" spans="1:65" s="2" customFormat="1" ht="11.25">
      <c r="A499" s="36"/>
      <c r="B499" s="37"/>
      <c r="C499" s="38"/>
      <c r="D499" s="193" t="s">
        <v>292</v>
      </c>
      <c r="E499" s="38"/>
      <c r="F499" s="194" t="s">
        <v>1533</v>
      </c>
      <c r="G499" s="38"/>
      <c r="H499" s="38"/>
      <c r="I499" s="195"/>
      <c r="J499" s="38"/>
      <c r="K499" s="38"/>
      <c r="L499" s="41"/>
      <c r="M499" s="196"/>
      <c r="N499" s="197"/>
      <c r="O499" s="66"/>
      <c r="P499" s="66"/>
      <c r="Q499" s="66"/>
      <c r="R499" s="66"/>
      <c r="S499" s="66"/>
      <c r="T499" s="67"/>
      <c r="U499" s="36"/>
      <c r="V499" s="36"/>
      <c r="W499" s="36"/>
      <c r="X499" s="36"/>
      <c r="Y499" s="36"/>
      <c r="Z499" s="36"/>
      <c r="AA499" s="36"/>
      <c r="AB499" s="36"/>
      <c r="AC499" s="36"/>
      <c r="AD499" s="36"/>
      <c r="AE499" s="36"/>
      <c r="AT499" s="19" t="s">
        <v>292</v>
      </c>
      <c r="AU499" s="19" t="s">
        <v>82</v>
      </c>
    </row>
    <row r="500" spans="1:65" s="13" customFormat="1" ht="11.25">
      <c r="B500" s="198"/>
      <c r="C500" s="199"/>
      <c r="D500" s="200" t="s">
        <v>294</v>
      </c>
      <c r="E500" s="201" t="s">
        <v>21</v>
      </c>
      <c r="F500" s="202" t="s">
        <v>6898</v>
      </c>
      <c r="G500" s="199"/>
      <c r="H500" s="203">
        <v>0.42499999999999999</v>
      </c>
      <c r="I500" s="204"/>
      <c r="J500" s="199"/>
      <c r="K500" s="199"/>
      <c r="L500" s="205"/>
      <c r="M500" s="206"/>
      <c r="N500" s="207"/>
      <c r="O500" s="207"/>
      <c r="P500" s="207"/>
      <c r="Q500" s="207"/>
      <c r="R500" s="207"/>
      <c r="S500" s="207"/>
      <c r="T500" s="208"/>
      <c r="AT500" s="209" t="s">
        <v>294</v>
      </c>
      <c r="AU500" s="209" t="s">
        <v>82</v>
      </c>
      <c r="AV500" s="13" t="s">
        <v>82</v>
      </c>
      <c r="AW500" s="13" t="s">
        <v>34</v>
      </c>
      <c r="AX500" s="13" t="s">
        <v>73</v>
      </c>
      <c r="AY500" s="209" t="s">
        <v>283</v>
      </c>
    </row>
    <row r="501" spans="1:65" s="14" customFormat="1" ht="11.25">
      <c r="B501" s="210"/>
      <c r="C501" s="211"/>
      <c r="D501" s="200" t="s">
        <v>294</v>
      </c>
      <c r="E501" s="212" t="s">
        <v>21</v>
      </c>
      <c r="F501" s="213" t="s">
        <v>296</v>
      </c>
      <c r="G501" s="211"/>
      <c r="H501" s="214">
        <v>0.42499999999999999</v>
      </c>
      <c r="I501" s="215"/>
      <c r="J501" s="211"/>
      <c r="K501" s="211"/>
      <c r="L501" s="216"/>
      <c r="M501" s="217"/>
      <c r="N501" s="218"/>
      <c r="O501" s="218"/>
      <c r="P501" s="218"/>
      <c r="Q501" s="218"/>
      <c r="R501" s="218"/>
      <c r="S501" s="218"/>
      <c r="T501" s="219"/>
      <c r="AT501" s="220" t="s">
        <v>294</v>
      </c>
      <c r="AU501" s="220" t="s">
        <v>82</v>
      </c>
      <c r="AV501" s="14" t="s">
        <v>102</v>
      </c>
      <c r="AW501" s="14" t="s">
        <v>34</v>
      </c>
      <c r="AX501" s="14" t="s">
        <v>80</v>
      </c>
      <c r="AY501" s="220" t="s">
        <v>283</v>
      </c>
    </row>
    <row r="502" spans="1:65" s="2" customFormat="1" ht="33" customHeight="1">
      <c r="A502" s="36"/>
      <c r="B502" s="37"/>
      <c r="C502" s="180" t="s">
        <v>1210</v>
      </c>
      <c r="D502" s="180" t="s">
        <v>285</v>
      </c>
      <c r="E502" s="181" t="s">
        <v>1535</v>
      </c>
      <c r="F502" s="182" t="s">
        <v>1536</v>
      </c>
      <c r="G502" s="183" t="s">
        <v>288</v>
      </c>
      <c r="H502" s="184">
        <v>27.754000000000001</v>
      </c>
      <c r="I502" s="185"/>
      <c r="J502" s="186">
        <f>ROUND(I502*H502,2)</f>
        <v>0</v>
      </c>
      <c r="K502" s="182" t="s">
        <v>289</v>
      </c>
      <c r="L502" s="41"/>
      <c r="M502" s="187" t="s">
        <v>21</v>
      </c>
      <c r="N502" s="188" t="s">
        <v>44</v>
      </c>
      <c r="O502" s="66"/>
      <c r="P502" s="189">
        <f>O502*H502</f>
        <v>0</v>
      </c>
      <c r="Q502" s="189">
        <v>3.7699999999999999E-3</v>
      </c>
      <c r="R502" s="189">
        <f>Q502*H502</f>
        <v>0.10463258</v>
      </c>
      <c r="S502" s="189">
        <v>0</v>
      </c>
      <c r="T502" s="190">
        <f>S502*H502</f>
        <v>0</v>
      </c>
      <c r="U502" s="36"/>
      <c r="V502" s="36"/>
      <c r="W502" s="36"/>
      <c r="X502" s="36"/>
      <c r="Y502" s="36"/>
      <c r="Z502" s="36"/>
      <c r="AA502" s="36"/>
      <c r="AB502" s="36"/>
      <c r="AC502" s="36"/>
      <c r="AD502" s="36"/>
      <c r="AE502" s="36"/>
      <c r="AR502" s="191" t="s">
        <v>290</v>
      </c>
      <c r="AT502" s="191" t="s">
        <v>285</v>
      </c>
      <c r="AU502" s="191" t="s">
        <v>82</v>
      </c>
      <c r="AY502" s="19" t="s">
        <v>283</v>
      </c>
      <c r="BE502" s="192">
        <f>IF(N502="základní",J502,0)</f>
        <v>0</v>
      </c>
      <c r="BF502" s="192">
        <f>IF(N502="snížená",J502,0)</f>
        <v>0</v>
      </c>
      <c r="BG502" s="192">
        <f>IF(N502="zákl. přenesená",J502,0)</f>
        <v>0</v>
      </c>
      <c r="BH502" s="192">
        <f>IF(N502="sníž. přenesená",J502,0)</f>
        <v>0</v>
      </c>
      <c r="BI502" s="192">
        <f>IF(N502="nulová",J502,0)</f>
        <v>0</v>
      </c>
      <c r="BJ502" s="19" t="s">
        <v>80</v>
      </c>
      <c r="BK502" s="192">
        <f>ROUND(I502*H502,2)</f>
        <v>0</v>
      </c>
      <c r="BL502" s="19" t="s">
        <v>290</v>
      </c>
      <c r="BM502" s="191" t="s">
        <v>6900</v>
      </c>
    </row>
    <row r="503" spans="1:65" s="2" customFormat="1" ht="11.25">
      <c r="A503" s="36"/>
      <c r="B503" s="37"/>
      <c r="C503" s="38"/>
      <c r="D503" s="193" t="s">
        <v>292</v>
      </c>
      <c r="E503" s="38"/>
      <c r="F503" s="194" t="s">
        <v>1538</v>
      </c>
      <c r="G503" s="38"/>
      <c r="H503" s="38"/>
      <c r="I503" s="195"/>
      <c r="J503" s="38"/>
      <c r="K503" s="38"/>
      <c r="L503" s="41"/>
      <c r="M503" s="196"/>
      <c r="N503" s="197"/>
      <c r="O503" s="66"/>
      <c r="P503" s="66"/>
      <c r="Q503" s="66"/>
      <c r="R503" s="66"/>
      <c r="S503" s="66"/>
      <c r="T503" s="67"/>
      <c r="U503" s="36"/>
      <c r="V503" s="36"/>
      <c r="W503" s="36"/>
      <c r="X503" s="36"/>
      <c r="Y503" s="36"/>
      <c r="Z503" s="36"/>
      <c r="AA503" s="36"/>
      <c r="AB503" s="36"/>
      <c r="AC503" s="36"/>
      <c r="AD503" s="36"/>
      <c r="AE503" s="36"/>
      <c r="AT503" s="19" t="s">
        <v>292</v>
      </c>
      <c r="AU503" s="19" t="s">
        <v>82</v>
      </c>
    </row>
    <row r="504" spans="1:65" s="2" customFormat="1" ht="19.5">
      <c r="A504" s="36"/>
      <c r="B504" s="37"/>
      <c r="C504" s="38"/>
      <c r="D504" s="200" t="s">
        <v>436</v>
      </c>
      <c r="E504" s="38"/>
      <c r="F504" s="231" t="s">
        <v>1539</v>
      </c>
      <c r="G504" s="38"/>
      <c r="H504" s="38"/>
      <c r="I504" s="195"/>
      <c r="J504" s="38"/>
      <c r="K504" s="38"/>
      <c r="L504" s="41"/>
      <c r="M504" s="196"/>
      <c r="N504" s="197"/>
      <c r="O504" s="66"/>
      <c r="P504" s="66"/>
      <c r="Q504" s="66"/>
      <c r="R504" s="66"/>
      <c r="S504" s="66"/>
      <c r="T504" s="67"/>
      <c r="U504" s="36"/>
      <c r="V504" s="36"/>
      <c r="W504" s="36"/>
      <c r="X504" s="36"/>
      <c r="Y504" s="36"/>
      <c r="Z504" s="36"/>
      <c r="AA504" s="36"/>
      <c r="AB504" s="36"/>
      <c r="AC504" s="36"/>
      <c r="AD504" s="36"/>
      <c r="AE504" s="36"/>
      <c r="AT504" s="19" t="s">
        <v>436</v>
      </c>
      <c r="AU504" s="19" t="s">
        <v>82</v>
      </c>
    </row>
    <row r="505" spans="1:65" s="15" customFormat="1" ht="11.25">
      <c r="B505" s="221"/>
      <c r="C505" s="222"/>
      <c r="D505" s="200" t="s">
        <v>294</v>
      </c>
      <c r="E505" s="223" t="s">
        <v>21</v>
      </c>
      <c r="F505" s="224" t="s">
        <v>1540</v>
      </c>
      <c r="G505" s="222"/>
      <c r="H505" s="223" t="s">
        <v>21</v>
      </c>
      <c r="I505" s="225"/>
      <c r="J505" s="222"/>
      <c r="K505" s="222"/>
      <c r="L505" s="226"/>
      <c r="M505" s="227"/>
      <c r="N505" s="228"/>
      <c r="O505" s="228"/>
      <c r="P505" s="228"/>
      <c r="Q505" s="228"/>
      <c r="R505" s="228"/>
      <c r="S505" s="228"/>
      <c r="T505" s="229"/>
      <c r="AT505" s="230" t="s">
        <v>294</v>
      </c>
      <c r="AU505" s="230" t="s">
        <v>82</v>
      </c>
      <c r="AV505" s="15" t="s">
        <v>80</v>
      </c>
      <c r="AW505" s="15" t="s">
        <v>34</v>
      </c>
      <c r="AX505" s="15" t="s">
        <v>73</v>
      </c>
      <c r="AY505" s="230" t="s">
        <v>283</v>
      </c>
    </row>
    <row r="506" spans="1:65" s="13" customFormat="1" ht="11.25">
      <c r="B506" s="198"/>
      <c r="C506" s="199"/>
      <c r="D506" s="200" t="s">
        <v>294</v>
      </c>
      <c r="E506" s="201" t="s">
        <v>21</v>
      </c>
      <c r="F506" s="202" t="s">
        <v>6901</v>
      </c>
      <c r="G506" s="199"/>
      <c r="H506" s="203">
        <v>27.754000000000001</v>
      </c>
      <c r="I506" s="204"/>
      <c r="J506" s="199"/>
      <c r="K506" s="199"/>
      <c r="L506" s="205"/>
      <c r="M506" s="206"/>
      <c r="N506" s="207"/>
      <c r="O506" s="207"/>
      <c r="P506" s="207"/>
      <c r="Q506" s="207"/>
      <c r="R506" s="207"/>
      <c r="S506" s="207"/>
      <c r="T506" s="208"/>
      <c r="AT506" s="209" t="s">
        <v>294</v>
      </c>
      <c r="AU506" s="209" t="s">
        <v>82</v>
      </c>
      <c r="AV506" s="13" t="s">
        <v>82</v>
      </c>
      <c r="AW506" s="13" t="s">
        <v>34</v>
      </c>
      <c r="AX506" s="13" t="s">
        <v>73</v>
      </c>
      <c r="AY506" s="209" t="s">
        <v>283</v>
      </c>
    </row>
    <row r="507" spans="1:65" s="14" customFormat="1" ht="11.25">
      <c r="B507" s="210"/>
      <c r="C507" s="211"/>
      <c r="D507" s="200" t="s">
        <v>294</v>
      </c>
      <c r="E507" s="212" t="s">
        <v>21</v>
      </c>
      <c r="F507" s="213" t="s">
        <v>296</v>
      </c>
      <c r="G507" s="211"/>
      <c r="H507" s="214">
        <v>27.754000000000001</v>
      </c>
      <c r="I507" s="215"/>
      <c r="J507" s="211"/>
      <c r="K507" s="211"/>
      <c r="L507" s="216"/>
      <c r="M507" s="217"/>
      <c r="N507" s="218"/>
      <c r="O507" s="218"/>
      <c r="P507" s="218"/>
      <c r="Q507" s="218"/>
      <c r="R507" s="218"/>
      <c r="S507" s="218"/>
      <c r="T507" s="219"/>
      <c r="AT507" s="220" t="s">
        <v>294</v>
      </c>
      <c r="AU507" s="220" t="s">
        <v>82</v>
      </c>
      <c r="AV507" s="14" t="s">
        <v>102</v>
      </c>
      <c r="AW507" s="14" t="s">
        <v>34</v>
      </c>
      <c r="AX507" s="14" t="s">
        <v>80</v>
      </c>
      <c r="AY507" s="220" t="s">
        <v>283</v>
      </c>
    </row>
    <row r="508" spans="1:65" s="2" customFormat="1" ht="16.5" customHeight="1">
      <c r="A508" s="36"/>
      <c r="B508" s="37"/>
      <c r="C508" s="247" t="s">
        <v>1216</v>
      </c>
      <c r="D508" s="247" t="s">
        <v>740</v>
      </c>
      <c r="E508" s="248" t="s">
        <v>1548</v>
      </c>
      <c r="F508" s="249" t="s">
        <v>1549</v>
      </c>
      <c r="G508" s="250" t="s">
        <v>288</v>
      </c>
      <c r="H508" s="251">
        <v>30.529</v>
      </c>
      <c r="I508" s="252"/>
      <c r="J508" s="253">
        <f>ROUND(I508*H508,2)</f>
        <v>0</v>
      </c>
      <c r="K508" s="249" t="s">
        <v>348</v>
      </c>
      <c r="L508" s="254"/>
      <c r="M508" s="255" t="s">
        <v>21</v>
      </c>
      <c r="N508" s="256" t="s">
        <v>44</v>
      </c>
      <c r="O508" s="66"/>
      <c r="P508" s="189">
        <f>O508*H508</f>
        <v>0</v>
      </c>
      <c r="Q508" s="189">
        <v>1.9900000000000001E-2</v>
      </c>
      <c r="R508" s="189">
        <f>Q508*H508</f>
        <v>0.60752709999999999</v>
      </c>
      <c r="S508" s="189">
        <v>0</v>
      </c>
      <c r="T508" s="190">
        <f>S508*H508</f>
        <v>0</v>
      </c>
      <c r="U508" s="36"/>
      <c r="V508" s="36"/>
      <c r="W508" s="36"/>
      <c r="X508" s="36"/>
      <c r="Y508" s="36"/>
      <c r="Z508" s="36"/>
      <c r="AA508" s="36"/>
      <c r="AB508" s="36"/>
      <c r="AC508" s="36"/>
      <c r="AD508" s="36"/>
      <c r="AE508" s="36"/>
      <c r="AR508" s="191" t="s">
        <v>333</v>
      </c>
      <c r="AT508" s="191" t="s">
        <v>740</v>
      </c>
      <c r="AU508" s="191" t="s">
        <v>82</v>
      </c>
      <c r="AY508" s="19" t="s">
        <v>283</v>
      </c>
      <c r="BE508" s="192">
        <f>IF(N508="základní",J508,0)</f>
        <v>0</v>
      </c>
      <c r="BF508" s="192">
        <f>IF(N508="snížená",J508,0)</f>
        <v>0</v>
      </c>
      <c r="BG508" s="192">
        <f>IF(N508="zákl. přenesená",J508,0)</f>
        <v>0</v>
      </c>
      <c r="BH508" s="192">
        <f>IF(N508="sníž. přenesená",J508,0)</f>
        <v>0</v>
      </c>
      <c r="BI508" s="192">
        <f>IF(N508="nulová",J508,0)</f>
        <v>0</v>
      </c>
      <c r="BJ508" s="19" t="s">
        <v>80</v>
      </c>
      <c r="BK508" s="192">
        <f>ROUND(I508*H508,2)</f>
        <v>0</v>
      </c>
      <c r="BL508" s="19" t="s">
        <v>290</v>
      </c>
      <c r="BM508" s="191" t="s">
        <v>6902</v>
      </c>
    </row>
    <row r="509" spans="1:65" s="2" customFormat="1" ht="126.75">
      <c r="A509" s="36"/>
      <c r="B509" s="37"/>
      <c r="C509" s="38"/>
      <c r="D509" s="200" t="s">
        <v>436</v>
      </c>
      <c r="E509" s="38"/>
      <c r="F509" s="231" t="s">
        <v>1551</v>
      </c>
      <c r="G509" s="38"/>
      <c r="H509" s="38"/>
      <c r="I509" s="195"/>
      <c r="J509" s="38"/>
      <c r="K509" s="38"/>
      <c r="L509" s="41"/>
      <c r="M509" s="196"/>
      <c r="N509" s="197"/>
      <c r="O509" s="66"/>
      <c r="P509" s="66"/>
      <c r="Q509" s="66"/>
      <c r="R509" s="66"/>
      <c r="S509" s="66"/>
      <c r="T509" s="67"/>
      <c r="U509" s="36"/>
      <c r="V509" s="36"/>
      <c r="W509" s="36"/>
      <c r="X509" s="36"/>
      <c r="Y509" s="36"/>
      <c r="Z509" s="36"/>
      <c r="AA509" s="36"/>
      <c r="AB509" s="36"/>
      <c r="AC509" s="36"/>
      <c r="AD509" s="36"/>
      <c r="AE509" s="36"/>
      <c r="AT509" s="19" t="s">
        <v>436</v>
      </c>
      <c r="AU509" s="19" t="s">
        <v>82</v>
      </c>
    </row>
    <row r="510" spans="1:65" s="13" customFormat="1" ht="11.25">
      <c r="B510" s="198"/>
      <c r="C510" s="199"/>
      <c r="D510" s="200" t="s">
        <v>294</v>
      </c>
      <c r="E510" s="199"/>
      <c r="F510" s="202" t="s">
        <v>6903</v>
      </c>
      <c r="G510" s="199"/>
      <c r="H510" s="203">
        <v>30.529</v>
      </c>
      <c r="I510" s="204"/>
      <c r="J510" s="199"/>
      <c r="K510" s="199"/>
      <c r="L510" s="205"/>
      <c r="M510" s="206"/>
      <c r="N510" s="207"/>
      <c r="O510" s="207"/>
      <c r="P510" s="207"/>
      <c r="Q510" s="207"/>
      <c r="R510" s="207"/>
      <c r="S510" s="207"/>
      <c r="T510" s="208"/>
      <c r="AT510" s="209" t="s">
        <v>294</v>
      </c>
      <c r="AU510" s="209" t="s">
        <v>82</v>
      </c>
      <c r="AV510" s="13" t="s">
        <v>82</v>
      </c>
      <c r="AW510" s="13" t="s">
        <v>4</v>
      </c>
      <c r="AX510" s="13" t="s">
        <v>80</v>
      </c>
      <c r="AY510" s="209" t="s">
        <v>283</v>
      </c>
    </row>
    <row r="511" spans="1:65" s="2" customFormat="1" ht="24.2" customHeight="1">
      <c r="A511" s="36"/>
      <c r="B511" s="37"/>
      <c r="C511" s="247" t="s">
        <v>1224</v>
      </c>
      <c r="D511" s="247" t="s">
        <v>740</v>
      </c>
      <c r="E511" s="248" t="s">
        <v>1554</v>
      </c>
      <c r="F511" s="249" t="s">
        <v>1555</v>
      </c>
      <c r="G511" s="250" t="s">
        <v>288</v>
      </c>
      <c r="H511" s="251">
        <v>33.305</v>
      </c>
      <c r="I511" s="252"/>
      <c r="J511" s="253">
        <f>ROUND(I511*H511,2)</f>
        <v>0</v>
      </c>
      <c r="K511" s="249" t="s">
        <v>289</v>
      </c>
      <c r="L511" s="254"/>
      <c r="M511" s="255" t="s">
        <v>21</v>
      </c>
      <c r="N511" s="256" t="s">
        <v>44</v>
      </c>
      <c r="O511" s="66"/>
      <c r="P511" s="189">
        <f>O511*H511</f>
        <v>0</v>
      </c>
      <c r="Q511" s="189">
        <v>1.6000000000000001E-4</v>
      </c>
      <c r="R511" s="189">
        <f>Q511*H511</f>
        <v>5.3288000000000007E-3</v>
      </c>
      <c r="S511" s="189">
        <v>0</v>
      </c>
      <c r="T511" s="190">
        <f>S511*H511</f>
        <v>0</v>
      </c>
      <c r="U511" s="36"/>
      <c r="V511" s="36"/>
      <c r="W511" s="36"/>
      <c r="X511" s="36"/>
      <c r="Y511" s="36"/>
      <c r="Z511" s="36"/>
      <c r="AA511" s="36"/>
      <c r="AB511" s="36"/>
      <c r="AC511" s="36"/>
      <c r="AD511" s="36"/>
      <c r="AE511" s="36"/>
      <c r="AR511" s="191" t="s">
        <v>333</v>
      </c>
      <c r="AT511" s="191" t="s">
        <v>740</v>
      </c>
      <c r="AU511" s="191" t="s">
        <v>82</v>
      </c>
      <c r="AY511" s="19" t="s">
        <v>283</v>
      </c>
      <c r="BE511" s="192">
        <f>IF(N511="základní",J511,0)</f>
        <v>0</v>
      </c>
      <c r="BF511" s="192">
        <f>IF(N511="snížená",J511,0)</f>
        <v>0</v>
      </c>
      <c r="BG511" s="192">
        <f>IF(N511="zákl. přenesená",J511,0)</f>
        <v>0</v>
      </c>
      <c r="BH511" s="192">
        <f>IF(N511="sníž. přenesená",J511,0)</f>
        <v>0</v>
      </c>
      <c r="BI511" s="192">
        <f>IF(N511="nulová",J511,0)</f>
        <v>0</v>
      </c>
      <c r="BJ511" s="19" t="s">
        <v>80</v>
      </c>
      <c r="BK511" s="192">
        <f>ROUND(I511*H511,2)</f>
        <v>0</v>
      </c>
      <c r="BL511" s="19" t="s">
        <v>290</v>
      </c>
      <c r="BM511" s="191" t="s">
        <v>6904</v>
      </c>
    </row>
    <row r="512" spans="1:65" s="2" customFormat="1" ht="19.5">
      <c r="A512" s="36"/>
      <c r="B512" s="37"/>
      <c r="C512" s="38"/>
      <c r="D512" s="200" t="s">
        <v>436</v>
      </c>
      <c r="E512" s="38"/>
      <c r="F512" s="231" t="s">
        <v>1557</v>
      </c>
      <c r="G512" s="38"/>
      <c r="H512" s="38"/>
      <c r="I512" s="195"/>
      <c r="J512" s="38"/>
      <c r="K512" s="38"/>
      <c r="L512" s="41"/>
      <c r="M512" s="196"/>
      <c r="N512" s="197"/>
      <c r="O512" s="66"/>
      <c r="P512" s="66"/>
      <c r="Q512" s="66"/>
      <c r="R512" s="66"/>
      <c r="S512" s="66"/>
      <c r="T512" s="67"/>
      <c r="U512" s="36"/>
      <c r="V512" s="36"/>
      <c r="W512" s="36"/>
      <c r="X512" s="36"/>
      <c r="Y512" s="36"/>
      <c r="Z512" s="36"/>
      <c r="AA512" s="36"/>
      <c r="AB512" s="36"/>
      <c r="AC512" s="36"/>
      <c r="AD512" s="36"/>
      <c r="AE512" s="36"/>
      <c r="AT512" s="19" t="s">
        <v>436</v>
      </c>
      <c r="AU512" s="19" t="s">
        <v>82</v>
      </c>
    </row>
    <row r="513" spans="1:65" s="13" customFormat="1" ht="11.25">
      <c r="B513" s="198"/>
      <c r="C513" s="199"/>
      <c r="D513" s="200" t="s">
        <v>294</v>
      </c>
      <c r="E513" s="199"/>
      <c r="F513" s="202" t="s">
        <v>6905</v>
      </c>
      <c r="G513" s="199"/>
      <c r="H513" s="203">
        <v>33.305</v>
      </c>
      <c r="I513" s="204"/>
      <c r="J513" s="199"/>
      <c r="K513" s="199"/>
      <c r="L513" s="205"/>
      <c r="M513" s="206"/>
      <c r="N513" s="207"/>
      <c r="O513" s="207"/>
      <c r="P513" s="207"/>
      <c r="Q513" s="207"/>
      <c r="R513" s="207"/>
      <c r="S513" s="207"/>
      <c r="T513" s="208"/>
      <c r="AT513" s="209" t="s">
        <v>294</v>
      </c>
      <c r="AU513" s="209" t="s">
        <v>82</v>
      </c>
      <c r="AV513" s="13" t="s">
        <v>82</v>
      </c>
      <c r="AW513" s="13" t="s">
        <v>4</v>
      </c>
      <c r="AX513" s="13" t="s">
        <v>80</v>
      </c>
      <c r="AY513" s="209" t="s">
        <v>283</v>
      </c>
    </row>
    <row r="514" spans="1:65" s="2" customFormat="1" ht="24.2" customHeight="1">
      <c r="A514" s="36"/>
      <c r="B514" s="37"/>
      <c r="C514" s="180" t="s">
        <v>1231</v>
      </c>
      <c r="D514" s="180" t="s">
        <v>285</v>
      </c>
      <c r="E514" s="181" t="s">
        <v>1560</v>
      </c>
      <c r="F514" s="182" t="s">
        <v>1561</v>
      </c>
      <c r="G514" s="183" t="s">
        <v>288</v>
      </c>
      <c r="H514" s="184">
        <v>0.42499999999999999</v>
      </c>
      <c r="I514" s="185"/>
      <c r="J514" s="186">
        <f>ROUND(I514*H514,2)</f>
        <v>0</v>
      </c>
      <c r="K514" s="182" t="s">
        <v>289</v>
      </c>
      <c r="L514" s="41"/>
      <c r="M514" s="187" t="s">
        <v>21</v>
      </c>
      <c r="N514" s="188" t="s">
        <v>44</v>
      </c>
      <c r="O514" s="66"/>
      <c r="P514" s="189">
        <f>O514*H514</f>
        <v>0</v>
      </c>
      <c r="Q514" s="189">
        <v>2.3630000000000002E-2</v>
      </c>
      <c r="R514" s="189">
        <f>Q514*H514</f>
        <v>1.004275E-2</v>
      </c>
      <c r="S514" s="189">
        <v>0</v>
      </c>
      <c r="T514" s="190">
        <f>S514*H514</f>
        <v>0</v>
      </c>
      <c r="U514" s="36"/>
      <c r="V514" s="36"/>
      <c r="W514" s="36"/>
      <c r="X514" s="36"/>
      <c r="Y514" s="36"/>
      <c r="Z514" s="36"/>
      <c r="AA514" s="36"/>
      <c r="AB514" s="36"/>
      <c r="AC514" s="36"/>
      <c r="AD514" s="36"/>
      <c r="AE514" s="36"/>
      <c r="AR514" s="191" t="s">
        <v>290</v>
      </c>
      <c r="AT514" s="191" t="s">
        <v>285</v>
      </c>
      <c r="AU514" s="191" t="s">
        <v>82</v>
      </c>
      <c r="AY514" s="19" t="s">
        <v>283</v>
      </c>
      <c r="BE514" s="192">
        <f>IF(N514="základní",J514,0)</f>
        <v>0</v>
      </c>
      <c r="BF514" s="192">
        <f>IF(N514="snížená",J514,0)</f>
        <v>0</v>
      </c>
      <c r="BG514" s="192">
        <f>IF(N514="zákl. přenesená",J514,0)</f>
        <v>0</v>
      </c>
      <c r="BH514" s="192">
        <f>IF(N514="sníž. přenesená",J514,0)</f>
        <v>0</v>
      </c>
      <c r="BI514" s="192">
        <f>IF(N514="nulová",J514,0)</f>
        <v>0</v>
      </c>
      <c r="BJ514" s="19" t="s">
        <v>80</v>
      </c>
      <c r="BK514" s="192">
        <f>ROUND(I514*H514,2)</f>
        <v>0</v>
      </c>
      <c r="BL514" s="19" t="s">
        <v>290</v>
      </c>
      <c r="BM514" s="191" t="s">
        <v>6906</v>
      </c>
    </row>
    <row r="515" spans="1:65" s="2" customFormat="1" ht="11.25">
      <c r="A515" s="36"/>
      <c r="B515" s="37"/>
      <c r="C515" s="38"/>
      <c r="D515" s="193" t="s">
        <v>292</v>
      </c>
      <c r="E515" s="38"/>
      <c r="F515" s="194" t="s">
        <v>1563</v>
      </c>
      <c r="G515" s="38"/>
      <c r="H515" s="38"/>
      <c r="I515" s="195"/>
      <c r="J515" s="38"/>
      <c r="K515" s="38"/>
      <c r="L515" s="41"/>
      <c r="M515" s="196"/>
      <c r="N515" s="197"/>
      <c r="O515" s="66"/>
      <c r="P515" s="66"/>
      <c r="Q515" s="66"/>
      <c r="R515" s="66"/>
      <c r="S515" s="66"/>
      <c r="T515" s="67"/>
      <c r="U515" s="36"/>
      <c r="V515" s="36"/>
      <c r="W515" s="36"/>
      <c r="X515" s="36"/>
      <c r="Y515" s="36"/>
      <c r="Z515" s="36"/>
      <c r="AA515" s="36"/>
      <c r="AB515" s="36"/>
      <c r="AC515" s="36"/>
      <c r="AD515" s="36"/>
      <c r="AE515" s="36"/>
      <c r="AT515" s="19" t="s">
        <v>292</v>
      </c>
      <c r="AU515" s="19" t="s">
        <v>82</v>
      </c>
    </row>
    <row r="516" spans="1:65" s="13" customFormat="1" ht="11.25">
      <c r="B516" s="198"/>
      <c r="C516" s="199"/>
      <c r="D516" s="200" t="s">
        <v>294</v>
      </c>
      <c r="E516" s="201" t="s">
        <v>21</v>
      </c>
      <c r="F516" s="202" t="s">
        <v>6907</v>
      </c>
      <c r="G516" s="199"/>
      <c r="H516" s="203">
        <v>0.42499999999999999</v>
      </c>
      <c r="I516" s="204"/>
      <c r="J516" s="199"/>
      <c r="K516" s="199"/>
      <c r="L516" s="205"/>
      <c r="M516" s="206"/>
      <c r="N516" s="207"/>
      <c r="O516" s="207"/>
      <c r="P516" s="207"/>
      <c r="Q516" s="207"/>
      <c r="R516" s="207"/>
      <c r="S516" s="207"/>
      <c r="T516" s="208"/>
      <c r="AT516" s="209" t="s">
        <v>294</v>
      </c>
      <c r="AU516" s="209" t="s">
        <v>82</v>
      </c>
      <c r="AV516" s="13" t="s">
        <v>82</v>
      </c>
      <c r="AW516" s="13" t="s">
        <v>34</v>
      </c>
      <c r="AX516" s="13" t="s">
        <v>73</v>
      </c>
      <c r="AY516" s="209" t="s">
        <v>283</v>
      </c>
    </row>
    <row r="517" spans="1:65" s="14" customFormat="1" ht="11.25">
      <c r="B517" s="210"/>
      <c r="C517" s="211"/>
      <c r="D517" s="200" t="s">
        <v>294</v>
      </c>
      <c r="E517" s="212" t="s">
        <v>21</v>
      </c>
      <c r="F517" s="213" t="s">
        <v>296</v>
      </c>
      <c r="G517" s="211"/>
      <c r="H517" s="214">
        <v>0.42499999999999999</v>
      </c>
      <c r="I517" s="215"/>
      <c r="J517" s="211"/>
      <c r="K517" s="211"/>
      <c r="L517" s="216"/>
      <c r="M517" s="217"/>
      <c r="N517" s="218"/>
      <c r="O517" s="218"/>
      <c r="P517" s="218"/>
      <c r="Q517" s="218"/>
      <c r="R517" s="218"/>
      <c r="S517" s="218"/>
      <c r="T517" s="219"/>
      <c r="AT517" s="220" t="s">
        <v>294</v>
      </c>
      <c r="AU517" s="220" t="s">
        <v>82</v>
      </c>
      <c r="AV517" s="14" t="s">
        <v>102</v>
      </c>
      <c r="AW517" s="14" t="s">
        <v>34</v>
      </c>
      <c r="AX517" s="14" t="s">
        <v>80</v>
      </c>
      <c r="AY517" s="220" t="s">
        <v>283</v>
      </c>
    </row>
    <row r="518" spans="1:65" s="2" customFormat="1" ht="21.75" customHeight="1">
      <c r="A518" s="36"/>
      <c r="B518" s="37"/>
      <c r="C518" s="180" t="s">
        <v>1239</v>
      </c>
      <c r="D518" s="180" t="s">
        <v>285</v>
      </c>
      <c r="E518" s="181" t="s">
        <v>1565</v>
      </c>
      <c r="F518" s="182" t="s">
        <v>1566</v>
      </c>
      <c r="G518" s="183" t="s">
        <v>288</v>
      </c>
      <c r="H518" s="184">
        <v>82.08</v>
      </c>
      <c r="I518" s="185"/>
      <c r="J518" s="186">
        <f>ROUND(I518*H518,2)</f>
        <v>0</v>
      </c>
      <c r="K518" s="182" t="s">
        <v>289</v>
      </c>
      <c r="L518" s="41"/>
      <c r="M518" s="187" t="s">
        <v>21</v>
      </c>
      <c r="N518" s="188" t="s">
        <v>44</v>
      </c>
      <c r="O518" s="66"/>
      <c r="P518" s="189">
        <f>O518*H518</f>
        <v>0</v>
      </c>
      <c r="Q518" s="189">
        <v>7.3499999999999998E-3</v>
      </c>
      <c r="R518" s="189">
        <f>Q518*H518</f>
        <v>0.60328799999999994</v>
      </c>
      <c r="S518" s="189">
        <v>0</v>
      </c>
      <c r="T518" s="190">
        <f>S518*H518</f>
        <v>0</v>
      </c>
      <c r="U518" s="36"/>
      <c r="V518" s="36"/>
      <c r="W518" s="36"/>
      <c r="X518" s="36"/>
      <c r="Y518" s="36"/>
      <c r="Z518" s="36"/>
      <c r="AA518" s="36"/>
      <c r="AB518" s="36"/>
      <c r="AC518" s="36"/>
      <c r="AD518" s="36"/>
      <c r="AE518" s="36"/>
      <c r="AR518" s="191" t="s">
        <v>290</v>
      </c>
      <c r="AT518" s="191" t="s">
        <v>285</v>
      </c>
      <c r="AU518" s="191" t="s">
        <v>82</v>
      </c>
      <c r="AY518" s="19" t="s">
        <v>283</v>
      </c>
      <c r="BE518" s="192">
        <f>IF(N518="základní",J518,0)</f>
        <v>0</v>
      </c>
      <c r="BF518" s="192">
        <f>IF(N518="snížená",J518,0)</f>
        <v>0</v>
      </c>
      <c r="BG518" s="192">
        <f>IF(N518="zákl. přenesená",J518,0)</f>
        <v>0</v>
      </c>
      <c r="BH518" s="192">
        <f>IF(N518="sníž. přenesená",J518,0)</f>
        <v>0</v>
      </c>
      <c r="BI518" s="192">
        <f>IF(N518="nulová",J518,0)</f>
        <v>0</v>
      </c>
      <c r="BJ518" s="19" t="s">
        <v>80</v>
      </c>
      <c r="BK518" s="192">
        <f>ROUND(I518*H518,2)</f>
        <v>0</v>
      </c>
      <c r="BL518" s="19" t="s">
        <v>290</v>
      </c>
      <c r="BM518" s="191" t="s">
        <v>6908</v>
      </c>
    </row>
    <row r="519" spans="1:65" s="2" customFormat="1" ht="11.25">
      <c r="A519" s="36"/>
      <c r="B519" s="37"/>
      <c r="C519" s="38"/>
      <c r="D519" s="193" t="s">
        <v>292</v>
      </c>
      <c r="E519" s="38"/>
      <c r="F519" s="194" t="s">
        <v>1568</v>
      </c>
      <c r="G519" s="38"/>
      <c r="H519" s="38"/>
      <c r="I519" s="195"/>
      <c r="J519" s="38"/>
      <c r="K519" s="38"/>
      <c r="L519" s="41"/>
      <c r="M519" s="196"/>
      <c r="N519" s="197"/>
      <c r="O519" s="66"/>
      <c r="P519" s="66"/>
      <c r="Q519" s="66"/>
      <c r="R519" s="66"/>
      <c r="S519" s="66"/>
      <c r="T519" s="67"/>
      <c r="U519" s="36"/>
      <c r="V519" s="36"/>
      <c r="W519" s="36"/>
      <c r="X519" s="36"/>
      <c r="Y519" s="36"/>
      <c r="Z519" s="36"/>
      <c r="AA519" s="36"/>
      <c r="AB519" s="36"/>
      <c r="AC519" s="36"/>
      <c r="AD519" s="36"/>
      <c r="AE519" s="36"/>
      <c r="AT519" s="19" t="s">
        <v>292</v>
      </c>
      <c r="AU519" s="19" t="s">
        <v>82</v>
      </c>
    </row>
    <row r="520" spans="1:65" s="13" customFormat="1" ht="11.25">
      <c r="B520" s="198"/>
      <c r="C520" s="199"/>
      <c r="D520" s="200" t="s">
        <v>294</v>
      </c>
      <c r="E520" s="201" t="s">
        <v>21</v>
      </c>
      <c r="F520" s="202" t="s">
        <v>6909</v>
      </c>
      <c r="G520" s="199"/>
      <c r="H520" s="203">
        <v>82.08</v>
      </c>
      <c r="I520" s="204"/>
      <c r="J520" s="199"/>
      <c r="K520" s="199"/>
      <c r="L520" s="205"/>
      <c r="M520" s="206"/>
      <c r="N520" s="207"/>
      <c r="O520" s="207"/>
      <c r="P520" s="207"/>
      <c r="Q520" s="207"/>
      <c r="R520" s="207"/>
      <c r="S520" s="207"/>
      <c r="T520" s="208"/>
      <c r="AT520" s="209" t="s">
        <v>294</v>
      </c>
      <c r="AU520" s="209" t="s">
        <v>82</v>
      </c>
      <c r="AV520" s="13" t="s">
        <v>82</v>
      </c>
      <c r="AW520" s="13" t="s">
        <v>34</v>
      </c>
      <c r="AX520" s="13" t="s">
        <v>73</v>
      </c>
      <c r="AY520" s="209" t="s">
        <v>283</v>
      </c>
    </row>
    <row r="521" spans="1:65" s="14" customFormat="1" ht="11.25">
      <c r="B521" s="210"/>
      <c r="C521" s="211"/>
      <c r="D521" s="200" t="s">
        <v>294</v>
      </c>
      <c r="E521" s="212" t="s">
        <v>21</v>
      </c>
      <c r="F521" s="213" t="s">
        <v>296</v>
      </c>
      <c r="G521" s="211"/>
      <c r="H521" s="214">
        <v>82.08</v>
      </c>
      <c r="I521" s="215"/>
      <c r="J521" s="211"/>
      <c r="K521" s="211"/>
      <c r="L521" s="216"/>
      <c r="M521" s="217"/>
      <c r="N521" s="218"/>
      <c r="O521" s="218"/>
      <c r="P521" s="218"/>
      <c r="Q521" s="218"/>
      <c r="R521" s="218"/>
      <c r="S521" s="218"/>
      <c r="T521" s="219"/>
      <c r="AT521" s="220" t="s">
        <v>294</v>
      </c>
      <c r="AU521" s="220" t="s">
        <v>82</v>
      </c>
      <c r="AV521" s="14" t="s">
        <v>102</v>
      </c>
      <c r="AW521" s="14" t="s">
        <v>34</v>
      </c>
      <c r="AX521" s="14" t="s">
        <v>80</v>
      </c>
      <c r="AY521" s="220" t="s">
        <v>283</v>
      </c>
    </row>
    <row r="522" spans="1:65" s="2" customFormat="1" ht="16.5" customHeight="1">
      <c r="A522" s="36"/>
      <c r="B522" s="37"/>
      <c r="C522" s="180" t="s">
        <v>1245</v>
      </c>
      <c r="D522" s="180" t="s">
        <v>285</v>
      </c>
      <c r="E522" s="181" t="s">
        <v>1571</v>
      </c>
      <c r="F522" s="182" t="s">
        <v>1572</v>
      </c>
      <c r="G522" s="183" t="s">
        <v>288</v>
      </c>
      <c r="H522" s="184">
        <v>82.08</v>
      </c>
      <c r="I522" s="185"/>
      <c r="J522" s="186">
        <f>ROUND(I522*H522,2)</f>
        <v>0</v>
      </c>
      <c r="K522" s="182" t="s">
        <v>289</v>
      </c>
      <c r="L522" s="41"/>
      <c r="M522" s="187" t="s">
        <v>21</v>
      </c>
      <c r="N522" s="188" t="s">
        <v>44</v>
      </c>
      <c r="O522" s="66"/>
      <c r="P522" s="189">
        <f>O522*H522</f>
        <v>0</v>
      </c>
      <c r="Q522" s="189">
        <v>2.5999999999999998E-4</v>
      </c>
      <c r="R522" s="189">
        <f>Q522*H522</f>
        <v>2.1340799999999997E-2</v>
      </c>
      <c r="S522" s="189">
        <v>0</v>
      </c>
      <c r="T522" s="190">
        <f>S522*H522</f>
        <v>0</v>
      </c>
      <c r="U522" s="36"/>
      <c r="V522" s="36"/>
      <c r="W522" s="36"/>
      <c r="X522" s="36"/>
      <c r="Y522" s="36"/>
      <c r="Z522" s="36"/>
      <c r="AA522" s="36"/>
      <c r="AB522" s="36"/>
      <c r="AC522" s="36"/>
      <c r="AD522" s="36"/>
      <c r="AE522" s="36"/>
      <c r="AR522" s="191" t="s">
        <v>290</v>
      </c>
      <c r="AT522" s="191" t="s">
        <v>285</v>
      </c>
      <c r="AU522" s="191" t="s">
        <v>82</v>
      </c>
      <c r="AY522" s="19" t="s">
        <v>283</v>
      </c>
      <c r="BE522" s="192">
        <f>IF(N522="základní",J522,0)</f>
        <v>0</v>
      </c>
      <c r="BF522" s="192">
        <f>IF(N522="snížená",J522,0)</f>
        <v>0</v>
      </c>
      <c r="BG522" s="192">
        <f>IF(N522="zákl. přenesená",J522,0)</f>
        <v>0</v>
      </c>
      <c r="BH522" s="192">
        <f>IF(N522="sníž. přenesená",J522,0)</f>
        <v>0</v>
      </c>
      <c r="BI522" s="192">
        <f>IF(N522="nulová",J522,0)</f>
        <v>0</v>
      </c>
      <c r="BJ522" s="19" t="s">
        <v>80</v>
      </c>
      <c r="BK522" s="192">
        <f>ROUND(I522*H522,2)</f>
        <v>0</v>
      </c>
      <c r="BL522" s="19" t="s">
        <v>290</v>
      </c>
      <c r="BM522" s="191" t="s">
        <v>6910</v>
      </c>
    </row>
    <row r="523" spans="1:65" s="2" customFormat="1" ht="11.25">
      <c r="A523" s="36"/>
      <c r="B523" s="37"/>
      <c r="C523" s="38"/>
      <c r="D523" s="193" t="s">
        <v>292</v>
      </c>
      <c r="E523" s="38"/>
      <c r="F523" s="194" t="s">
        <v>1574</v>
      </c>
      <c r="G523" s="38"/>
      <c r="H523" s="38"/>
      <c r="I523" s="195"/>
      <c r="J523" s="38"/>
      <c r="K523" s="38"/>
      <c r="L523" s="41"/>
      <c r="M523" s="196"/>
      <c r="N523" s="197"/>
      <c r="O523" s="66"/>
      <c r="P523" s="66"/>
      <c r="Q523" s="66"/>
      <c r="R523" s="66"/>
      <c r="S523" s="66"/>
      <c r="T523" s="67"/>
      <c r="U523" s="36"/>
      <c r="V523" s="36"/>
      <c r="W523" s="36"/>
      <c r="X523" s="36"/>
      <c r="Y523" s="36"/>
      <c r="Z523" s="36"/>
      <c r="AA523" s="36"/>
      <c r="AB523" s="36"/>
      <c r="AC523" s="36"/>
      <c r="AD523" s="36"/>
      <c r="AE523" s="36"/>
      <c r="AT523" s="19" t="s">
        <v>292</v>
      </c>
      <c r="AU523" s="19" t="s">
        <v>82</v>
      </c>
    </row>
    <row r="524" spans="1:65" s="13" customFormat="1" ht="11.25">
      <c r="B524" s="198"/>
      <c r="C524" s="199"/>
      <c r="D524" s="200" t="s">
        <v>294</v>
      </c>
      <c r="E524" s="201" t="s">
        <v>21</v>
      </c>
      <c r="F524" s="202" t="s">
        <v>6909</v>
      </c>
      <c r="G524" s="199"/>
      <c r="H524" s="203">
        <v>82.08</v>
      </c>
      <c r="I524" s="204"/>
      <c r="J524" s="199"/>
      <c r="K524" s="199"/>
      <c r="L524" s="205"/>
      <c r="M524" s="206"/>
      <c r="N524" s="207"/>
      <c r="O524" s="207"/>
      <c r="P524" s="207"/>
      <c r="Q524" s="207"/>
      <c r="R524" s="207"/>
      <c r="S524" s="207"/>
      <c r="T524" s="208"/>
      <c r="AT524" s="209" t="s">
        <v>294</v>
      </c>
      <c r="AU524" s="209" t="s">
        <v>82</v>
      </c>
      <c r="AV524" s="13" t="s">
        <v>82</v>
      </c>
      <c r="AW524" s="13" t="s">
        <v>34</v>
      </c>
      <c r="AX524" s="13" t="s">
        <v>73</v>
      </c>
      <c r="AY524" s="209" t="s">
        <v>283</v>
      </c>
    </row>
    <row r="525" spans="1:65" s="14" customFormat="1" ht="11.25">
      <c r="B525" s="210"/>
      <c r="C525" s="211"/>
      <c r="D525" s="200" t="s">
        <v>294</v>
      </c>
      <c r="E525" s="212" t="s">
        <v>21</v>
      </c>
      <c r="F525" s="213" t="s">
        <v>296</v>
      </c>
      <c r="G525" s="211"/>
      <c r="H525" s="214">
        <v>82.08</v>
      </c>
      <c r="I525" s="215"/>
      <c r="J525" s="211"/>
      <c r="K525" s="211"/>
      <c r="L525" s="216"/>
      <c r="M525" s="217"/>
      <c r="N525" s="218"/>
      <c r="O525" s="218"/>
      <c r="P525" s="218"/>
      <c r="Q525" s="218"/>
      <c r="R525" s="218"/>
      <c r="S525" s="218"/>
      <c r="T525" s="219"/>
      <c r="AT525" s="220" t="s">
        <v>294</v>
      </c>
      <c r="AU525" s="220" t="s">
        <v>82</v>
      </c>
      <c r="AV525" s="14" t="s">
        <v>102</v>
      </c>
      <c r="AW525" s="14" t="s">
        <v>34</v>
      </c>
      <c r="AX525" s="14" t="s">
        <v>80</v>
      </c>
      <c r="AY525" s="220" t="s">
        <v>283</v>
      </c>
    </row>
    <row r="526" spans="1:65" s="2" customFormat="1" ht="24.2" customHeight="1">
      <c r="A526" s="36"/>
      <c r="B526" s="37"/>
      <c r="C526" s="180" t="s">
        <v>1252</v>
      </c>
      <c r="D526" s="180" t="s">
        <v>285</v>
      </c>
      <c r="E526" s="181" t="s">
        <v>1576</v>
      </c>
      <c r="F526" s="182" t="s">
        <v>1577</v>
      </c>
      <c r="G526" s="183" t="s">
        <v>409</v>
      </c>
      <c r="H526" s="184">
        <v>38.85</v>
      </c>
      <c r="I526" s="185"/>
      <c r="J526" s="186">
        <f>ROUND(I526*H526,2)</f>
        <v>0</v>
      </c>
      <c r="K526" s="182" t="s">
        <v>289</v>
      </c>
      <c r="L526" s="41"/>
      <c r="M526" s="187" t="s">
        <v>21</v>
      </c>
      <c r="N526" s="188" t="s">
        <v>44</v>
      </c>
      <c r="O526" s="66"/>
      <c r="P526" s="189">
        <f>O526*H526</f>
        <v>0</v>
      </c>
      <c r="Q526" s="189">
        <v>0</v>
      </c>
      <c r="R526" s="189">
        <f>Q526*H526</f>
        <v>0</v>
      </c>
      <c r="S526" s="189">
        <v>0</v>
      </c>
      <c r="T526" s="190">
        <f>S526*H526</f>
        <v>0</v>
      </c>
      <c r="U526" s="36"/>
      <c r="V526" s="36"/>
      <c r="W526" s="36"/>
      <c r="X526" s="36"/>
      <c r="Y526" s="36"/>
      <c r="Z526" s="36"/>
      <c r="AA526" s="36"/>
      <c r="AB526" s="36"/>
      <c r="AC526" s="36"/>
      <c r="AD526" s="36"/>
      <c r="AE526" s="36"/>
      <c r="AR526" s="191" t="s">
        <v>290</v>
      </c>
      <c r="AT526" s="191" t="s">
        <v>285</v>
      </c>
      <c r="AU526" s="191" t="s">
        <v>82</v>
      </c>
      <c r="AY526" s="19" t="s">
        <v>283</v>
      </c>
      <c r="BE526" s="192">
        <f>IF(N526="základní",J526,0)</f>
        <v>0</v>
      </c>
      <c r="BF526" s="192">
        <f>IF(N526="snížená",J526,0)</f>
        <v>0</v>
      </c>
      <c r="BG526" s="192">
        <f>IF(N526="zákl. přenesená",J526,0)</f>
        <v>0</v>
      </c>
      <c r="BH526" s="192">
        <f>IF(N526="sníž. přenesená",J526,0)</f>
        <v>0</v>
      </c>
      <c r="BI526" s="192">
        <f>IF(N526="nulová",J526,0)</f>
        <v>0</v>
      </c>
      <c r="BJ526" s="19" t="s">
        <v>80</v>
      </c>
      <c r="BK526" s="192">
        <f>ROUND(I526*H526,2)</f>
        <v>0</v>
      </c>
      <c r="BL526" s="19" t="s">
        <v>290</v>
      </c>
      <c r="BM526" s="191" t="s">
        <v>6911</v>
      </c>
    </row>
    <row r="527" spans="1:65" s="2" customFormat="1" ht="11.25">
      <c r="A527" s="36"/>
      <c r="B527" s="37"/>
      <c r="C527" s="38"/>
      <c r="D527" s="193" t="s">
        <v>292</v>
      </c>
      <c r="E527" s="38"/>
      <c r="F527" s="194" t="s">
        <v>1579</v>
      </c>
      <c r="G527" s="38"/>
      <c r="H527" s="38"/>
      <c r="I527" s="195"/>
      <c r="J527" s="38"/>
      <c r="K527" s="38"/>
      <c r="L527" s="41"/>
      <c r="M527" s="196"/>
      <c r="N527" s="197"/>
      <c r="O527" s="66"/>
      <c r="P527" s="66"/>
      <c r="Q527" s="66"/>
      <c r="R527" s="66"/>
      <c r="S527" s="66"/>
      <c r="T527" s="67"/>
      <c r="U527" s="36"/>
      <c r="V527" s="36"/>
      <c r="W527" s="36"/>
      <c r="X527" s="36"/>
      <c r="Y527" s="36"/>
      <c r="Z527" s="36"/>
      <c r="AA527" s="36"/>
      <c r="AB527" s="36"/>
      <c r="AC527" s="36"/>
      <c r="AD527" s="36"/>
      <c r="AE527" s="36"/>
      <c r="AT527" s="19" t="s">
        <v>292</v>
      </c>
      <c r="AU527" s="19" t="s">
        <v>82</v>
      </c>
    </row>
    <row r="528" spans="1:65" s="15" customFormat="1" ht="11.25">
      <c r="B528" s="221"/>
      <c r="C528" s="222"/>
      <c r="D528" s="200" t="s">
        <v>294</v>
      </c>
      <c r="E528" s="223" t="s">
        <v>21</v>
      </c>
      <c r="F528" s="224" t="s">
        <v>1580</v>
      </c>
      <c r="G528" s="222"/>
      <c r="H528" s="223" t="s">
        <v>21</v>
      </c>
      <c r="I528" s="225"/>
      <c r="J528" s="222"/>
      <c r="K528" s="222"/>
      <c r="L528" s="226"/>
      <c r="M528" s="227"/>
      <c r="N528" s="228"/>
      <c r="O528" s="228"/>
      <c r="P528" s="228"/>
      <c r="Q528" s="228"/>
      <c r="R528" s="228"/>
      <c r="S528" s="228"/>
      <c r="T528" s="229"/>
      <c r="AT528" s="230" t="s">
        <v>294</v>
      </c>
      <c r="AU528" s="230" t="s">
        <v>82</v>
      </c>
      <c r="AV528" s="15" t="s">
        <v>80</v>
      </c>
      <c r="AW528" s="15" t="s">
        <v>34</v>
      </c>
      <c r="AX528" s="15" t="s">
        <v>73</v>
      </c>
      <c r="AY528" s="230" t="s">
        <v>283</v>
      </c>
    </row>
    <row r="529" spans="1:65" s="13" customFormat="1" ht="11.25">
      <c r="B529" s="198"/>
      <c r="C529" s="199"/>
      <c r="D529" s="200" t="s">
        <v>294</v>
      </c>
      <c r="E529" s="201" t="s">
        <v>21</v>
      </c>
      <c r="F529" s="202" t="s">
        <v>6912</v>
      </c>
      <c r="G529" s="199"/>
      <c r="H529" s="203">
        <v>38.85</v>
      </c>
      <c r="I529" s="204"/>
      <c r="J529" s="199"/>
      <c r="K529" s="199"/>
      <c r="L529" s="205"/>
      <c r="M529" s="206"/>
      <c r="N529" s="207"/>
      <c r="O529" s="207"/>
      <c r="P529" s="207"/>
      <c r="Q529" s="207"/>
      <c r="R529" s="207"/>
      <c r="S529" s="207"/>
      <c r="T529" s="208"/>
      <c r="AT529" s="209" t="s">
        <v>294</v>
      </c>
      <c r="AU529" s="209" t="s">
        <v>82</v>
      </c>
      <c r="AV529" s="13" t="s">
        <v>82</v>
      </c>
      <c r="AW529" s="13" t="s">
        <v>34</v>
      </c>
      <c r="AX529" s="13" t="s">
        <v>73</v>
      </c>
      <c r="AY529" s="209" t="s">
        <v>283</v>
      </c>
    </row>
    <row r="530" spans="1:65" s="13" customFormat="1" ht="11.25">
      <c r="B530" s="198"/>
      <c r="C530" s="199"/>
      <c r="D530" s="200" t="s">
        <v>294</v>
      </c>
      <c r="E530" s="201" t="s">
        <v>21</v>
      </c>
      <c r="F530" s="202" t="s">
        <v>6913</v>
      </c>
      <c r="G530" s="199"/>
      <c r="H530" s="203">
        <v>0</v>
      </c>
      <c r="I530" s="204"/>
      <c r="J530" s="199"/>
      <c r="K530" s="199"/>
      <c r="L530" s="205"/>
      <c r="M530" s="206"/>
      <c r="N530" s="207"/>
      <c r="O530" s="207"/>
      <c r="P530" s="207"/>
      <c r="Q530" s="207"/>
      <c r="R530" s="207"/>
      <c r="S530" s="207"/>
      <c r="T530" s="208"/>
      <c r="AT530" s="209" t="s">
        <v>294</v>
      </c>
      <c r="AU530" s="209" t="s">
        <v>82</v>
      </c>
      <c r="AV530" s="13" t="s">
        <v>82</v>
      </c>
      <c r="AW530" s="13" t="s">
        <v>34</v>
      </c>
      <c r="AX530" s="13" t="s">
        <v>73</v>
      </c>
      <c r="AY530" s="209" t="s">
        <v>283</v>
      </c>
    </row>
    <row r="531" spans="1:65" s="14" customFormat="1" ht="11.25">
      <c r="B531" s="210"/>
      <c r="C531" s="211"/>
      <c r="D531" s="200" t="s">
        <v>294</v>
      </c>
      <c r="E531" s="212" t="s">
        <v>21</v>
      </c>
      <c r="F531" s="213" t="s">
        <v>296</v>
      </c>
      <c r="G531" s="211"/>
      <c r="H531" s="214">
        <v>38.85</v>
      </c>
      <c r="I531" s="215"/>
      <c r="J531" s="211"/>
      <c r="K531" s="211"/>
      <c r="L531" s="216"/>
      <c r="M531" s="217"/>
      <c r="N531" s="218"/>
      <c r="O531" s="218"/>
      <c r="P531" s="218"/>
      <c r="Q531" s="218"/>
      <c r="R531" s="218"/>
      <c r="S531" s="218"/>
      <c r="T531" s="219"/>
      <c r="AT531" s="220" t="s">
        <v>294</v>
      </c>
      <c r="AU531" s="220" t="s">
        <v>82</v>
      </c>
      <c r="AV531" s="14" t="s">
        <v>102</v>
      </c>
      <c r="AW531" s="14" t="s">
        <v>34</v>
      </c>
      <c r="AX531" s="14" t="s">
        <v>80</v>
      </c>
      <c r="AY531" s="220" t="s">
        <v>283</v>
      </c>
    </row>
    <row r="532" spans="1:65" s="2" customFormat="1" ht="16.5" customHeight="1">
      <c r="A532" s="36"/>
      <c r="B532" s="37"/>
      <c r="C532" s="247" t="s">
        <v>1260</v>
      </c>
      <c r="D532" s="247" t="s">
        <v>740</v>
      </c>
      <c r="E532" s="248" t="s">
        <v>1585</v>
      </c>
      <c r="F532" s="249" t="s">
        <v>1586</v>
      </c>
      <c r="G532" s="250" t="s">
        <v>409</v>
      </c>
      <c r="H532" s="251">
        <v>40.792999999999999</v>
      </c>
      <c r="I532" s="252"/>
      <c r="J532" s="253">
        <f>ROUND(I532*H532,2)</f>
        <v>0</v>
      </c>
      <c r="K532" s="249" t="s">
        <v>289</v>
      </c>
      <c r="L532" s="254"/>
      <c r="M532" s="255" t="s">
        <v>21</v>
      </c>
      <c r="N532" s="256" t="s">
        <v>44</v>
      </c>
      <c r="O532" s="66"/>
      <c r="P532" s="189">
        <f>O532*H532</f>
        <v>0</v>
      </c>
      <c r="Q532" s="189">
        <v>1E-4</v>
      </c>
      <c r="R532" s="189">
        <f>Q532*H532</f>
        <v>4.0793000000000001E-3</v>
      </c>
      <c r="S532" s="189">
        <v>0</v>
      </c>
      <c r="T532" s="190">
        <f>S532*H532</f>
        <v>0</v>
      </c>
      <c r="U532" s="36"/>
      <c r="V532" s="36"/>
      <c r="W532" s="36"/>
      <c r="X532" s="36"/>
      <c r="Y532" s="36"/>
      <c r="Z532" s="36"/>
      <c r="AA532" s="36"/>
      <c r="AB532" s="36"/>
      <c r="AC532" s="36"/>
      <c r="AD532" s="36"/>
      <c r="AE532" s="36"/>
      <c r="AR532" s="191" t="s">
        <v>333</v>
      </c>
      <c r="AT532" s="191" t="s">
        <v>740</v>
      </c>
      <c r="AU532" s="191" t="s">
        <v>82</v>
      </c>
      <c r="AY532" s="19" t="s">
        <v>283</v>
      </c>
      <c r="BE532" s="192">
        <f>IF(N532="základní",J532,0)</f>
        <v>0</v>
      </c>
      <c r="BF532" s="192">
        <f>IF(N532="snížená",J532,0)</f>
        <v>0</v>
      </c>
      <c r="BG532" s="192">
        <f>IF(N532="zákl. přenesená",J532,0)</f>
        <v>0</v>
      </c>
      <c r="BH532" s="192">
        <f>IF(N532="sníž. přenesená",J532,0)</f>
        <v>0</v>
      </c>
      <c r="BI532" s="192">
        <f>IF(N532="nulová",J532,0)</f>
        <v>0</v>
      </c>
      <c r="BJ532" s="19" t="s">
        <v>80</v>
      </c>
      <c r="BK532" s="192">
        <f>ROUND(I532*H532,2)</f>
        <v>0</v>
      </c>
      <c r="BL532" s="19" t="s">
        <v>290</v>
      </c>
      <c r="BM532" s="191" t="s">
        <v>6914</v>
      </c>
    </row>
    <row r="533" spans="1:65" s="13" customFormat="1" ht="11.25">
      <c r="B533" s="198"/>
      <c r="C533" s="199"/>
      <c r="D533" s="200" t="s">
        <v>294</v>
      </c>
      <c r="E533" s="199"/>
      <c r="F533" s="202" t="s">
        <v>6915</v>
      </c>
      <c r="G533" s="199"/>
      <c r="H533" s="203">
        <v>40.792999999999999</v>
      </c>
      <c r="I533" s="204"/>
      <c r="J533" s="199"/>
      <c r="K533" s="199"/>
      <c r="L533" s="205"/>
      <c r="M533" s="206"/>
      <c r="N533" s="207"/>
      <c r="O533" s="207"/>
      <c r="P533" s="207"/>
      <c r="Q533" s="207"/>
      <c r="R533" s="207"/>
      <c r="S533" s="207"/>
      <c r="T533" s="208"/>
      <c r="AT533" s="209" t="s">
        <v>294</v>
      </c>
      <c r="AU533" s="209" t="s">
        <v>82</v>
      </c>
      <c r="AV533" s="13" t="s">
        <v>82</v>
      </c>
      <c r="AW533" s="13" t="s">
        <v>4</v>
      </c>
      <c r="AX533" s="13" t="s">
        <v>80</v>
      </c>
      <c r="AY533" s="209" t="s">
        <v>283</v>
      </c>
    </row>
    <row r="534" spans="1:65" s="2" customFormat="1" ht="24.2" customHeight="1">
      <c r="A534" s="36"/>
      <c r="B534" s="37"/>
      <c r="C534" s="180" t="s">
        <v>1269</v>
      </c>
      <c r="D534" s="180" t="s">
        <v>285</v>
      </c>
      <c r="E534" s="181" t="s">
        <v>1590</v>
      </c>
      <c r="F534" s="182" t="s">
        <v>1591</v>
      </c>
      <c r="G534" s="183" t="s">
        <v>409</v>
      </c>
      <c r="H534" s="184">
        <v>114.379</v>
      </c>
      <c r="I534" s="185"/>
      <c r="J534" s="186">
        <f>ROUND(I534*H534,2)</f>
        <v>0</v>
      </c>
      <c r="K534" s="182" t="s">
        <v>289</v>
      </c>
      <c r="L534" s="41"/>
      <c r="M534" s="187" t="s">
        <v>21</v>
      </c>
      <c r="N534" s="188" t="s">
        <v>44</v>
      </c>
      <c r="O534" s="66"/>
      <c r="P534" s="189">
        <f>O534*H534</f>
        <v>0</v>
      </c>
      <c r="Q534" s="189">
        <v>0</v>
      </c>
      <c r="R534" s="189">
        <f>Q534*H534</f>
        <v>0</v>
      </c>
      <c r="S534" s="189">
        <v>0</v>
      </c>
      <c r="T534" s="190">
        <f>S534*H534</f>
        <v>0</v>
      </c>
      <c r="U534" s="36"/>
      <c r="V534" s="36"/>
      <c r="W534" s="36"/>
      <c r="X534" s="36"/>
      <c r="Y534" s="36"/>
      <c r="Z534" s="36"/>
      <c r="AA534" s="36"/>
      <c r="AB534" s="36"/>
      <c r="AC534" s="36"/>
      <c r="AD534" s="36"/>
      <c r="AE534" s="36"/>
      <c r="AR534" s="191" t="s">
        <v>290</v>
      </c>
      <c r="AT534" s="191" t="s">
        <v>285</v>
      </c>
      <c r="AU534" s="191" t="s">
        <v>82</v>
      </c>
      <c r="AY534" s="19" t="s">
        <v>283</v>
      </c>
      <c r="BE534" s="192">
        <f>IF(N534="základní",J534,0)</f>
        <v>0</v>
      </c>
      <c r="BF534" s="192">
        <f>IF(N534="snížená",J534,0)</f>
        <v>0</v>
      </c>
      <c r="BG534" s="192">
        <f>IF(N534="zákl. přenesená",J534,0)</f>
        <v>0</v>
      </c>
      <c r="BH534" s="192">
        <f>IF(N534="sníž. přenesená",J534,0)</f>
        <v>0</v>
      </c>
      <c r="BI534" s="192">
        <f>IF(N534="nulová",J534,0)</f>
        <v>0</v>
      </c>
      <c r="BJ534" s="19" t="s">
        <v>80</v>
      </c>
      <c r="BK534" s="192">
        <f>ROUND(I534*H534,2)</f>
        <v>0</v>
      </c>
      <c r="BL534" s="19" t="s">
        <v>290</v>
      </c>
      <c r="BM534" s="191" t="s">
        <v>6916</v>
      </c>
    </row>
    <row r="535" spans="1:65" s="2" customFormat="1" ht="11.25">
      <c r="A535" s="36"/>
      <c r="B535" s="37"/>
      <c r="C535" s="38"/>
      <c r="D535" s="193" t="s">
        <v>292</v>
      </c>
      <c r="E535" s="38"/>
      <c r="F535" s="194" t="s">
        <v>1593</v>
      </c>
      <c r="G535" s="38"/>
      <c r="H535" s="38"/>
      <c r="I535" s="195"/>
      <c r="J535" s="38"/>
      <c r="K535" s="38"/>
      <c r="L535" s="41"/>
      <c r="M535" s="196"/>
      <c r="N535" s="197"/>
      <c r="O535" s="66"/>
      <c r="P535" s="66"/>
      <c r="Q535" s="66"/>
      <c r="R535" s="66"/>
      <c r="S535" s="66"/>
      <c r="T535" s="67"/>
      <c r="U535" s="36"/>
      <c r="V535" s="36"/>
      <c r="W535" s="36"/>
      <c r="X535" s="36"/>
      <c r="Y535" s="36"/>
      <c r="Z535" s="36"/>
      <c r="AA535" s="36"/>
      <c r="AB535" s="36"/>
      <c r="AC535" s="36"/>
      <c r="AD535" s="36"/>
      <c r="AE535" s="36"/>
      <c r="AT535" s="19" t="s">
        <v>292</v>
      </c>
      <c r="AU535" s="19" t="s">
        <v>82</v>
      </c>
    </row>
    <row r="536" spans="1:65" s="15" customFormat="1" ht="11.25">
      <c r="B536" s="221"/>
      <c r="C536" s="222"/>
      <c r="D536" s="200" t="s">
        <v>294</v>
      </c>
      <c r="E536" s="223" t="s">
        <v>21</v>
      </c>
      <c r="F536" s="224" t="s">
        <v>1594</v>
      </c>
      <c r="G536" s="222"/>
      <c r="H536" s="223" t="s">
        <v>21</v>
      </c>
      <c r="I536" s="225"/>
      <c r="J536" s="222"/>
      <c r="K536" s="222"/>
      <c r="L536" s="226"/>
      <c r="M536" s="227"/>
      <c r="N536" s="228"/>
      <c r="O536" s="228"/>
      <c r="P536" s="228"/>
      <c r="Q536" s="228"/>
      <c r="R536" s="228"/>
      <c r="S536" s="228"/>
      <c r="T536" s="229"/>
      <c r="AT536" s="230" t="s">
        <v>294</v>
      </c>
      <c r="AU536" s="230" t="s">
        <v>82</v>
      </c>
      <c r="AV536" s="15" t="s">
        <v>80</v>
      </c>
      <c r="AW536" s="15" t="s">
        <v>34</v>
      </c>
      <c r="AX536" s="15" t="s">
        <v>73</v>
      </c>
      <c r="AY536" s="230" t="s">
        <v>283</v>
      </c>
    </row>
    <row r="537" spans="1:65" s="13" customFormat="1" ht="11.25">
      <c r="B537" s="198"/>
      <c r="C537" s="199"/>
      <c r="D537" s="200" t="s">
        <v>294</v>
      </c>
      <c r="E537" s="201" t="s">
        <v>21</v>
      </c>
      <c r="F537" s="202" t="s">
        <v>6917</v>
      </c>
      <c r="G537" s="199"/>
      <c r="H537" s="203">
        <v>41.04</v>
      </c>
      <c r="I537" s="204"/>
      <c r="J537" s="199"/>
      <c r="K537" s="199"/>
      <c r="L537" s="205"/>
      <c r="M537" s="206"/>
      <c r="N537" s="207"/>
      <c r="O537" s="207"/>
      <c r="P537" s="207"/>
      <c r="Q537" s="207"/>
      <c r="R537" s="207"/>
      <c r="S537" s="207"/>
      <c r="T537" s="208"/>
      <c r="AT537" s="209" t="s">
        <v>294</v>
      </c>
      <c r="AU537" s="209" t="s">
        <v>82</v>
      </c>
      <c r="AV537" s="13" t="s">
        <v>82</v>
      </c>
      <c r="AW537" s="13" t="s">
        <v>34</v>
      </c>
      <c r="AX537" s="13" t="s">
        <v>73</v>
      </c>
      <c r="AY537" s="209" t="s">
        <v>283</v>
      </c>
    </row>
    <row r="538" spans="1:65" s="13" customFormat="1" ht="11.25">
      <c r="B538" s="198"/>
      <c r="C538" s="199"/>
      <c r="D538" s="200" t="s">
        <v>294</v>
      </c>
      <c r="E538" s="201" t="s">
        <v>21</v>
      </c>
      <c r="F538" s="202" t="s">
        <v>6918</v>
      </c>
      <c r="G538" s="199"/>
      <c r="H538" s="203">
        <v>73.338999999999999</v>
      </c>
      <c r="I538" s="204"/>
      <c r="J538" s="199"/>
      <c r="K538" s="199"/>
      <c r="L538" s="205"/>
      <c r="M538" s="206"/>
      <c r="N538" s="207"/>
      <c r="O538" s="207"/>
      <c r="P538" s="207"/>
      <c r="Q538" s="207"/>
      <c r="R538" s="207"/>
      <c r="S538" s="207"/>
      <c r="T538" s="208"/>
      <c r="AT538" s="209" t="s">
        <v>294</v>
      </c>
      <c r="AU538" s="209" t="s">
        <v>82</v>
      </c>
      <c r="AV538" s="13" t="s">
        <v>82</v>
      </c>
      <c r="AW538" s="13" t="s">
        <v>34</v>
      </c>
      <c r="AX538" s="13" t="s">
        <v>73</v>
      </c>
      <c r="AY538" s="209" t="s">
        <v>283</v>
      </c>
    </row>
    <row r="539" spans="1:65" s="14" customFormat="1" ht="11.25">
      <c r="B539" s="210"/>
      <c r="C539" s="211"/>
      <c r="D539" s="200" t="s">
        <v>294</v>
      </c>
      <c r="E539" s="212" t="s">
        <v>21</v>
      </c>
      <c r="F539" s="213" t="s">
        <v>296</v>
      </c>
      <c r="G539" s="211"/>
      <c r="H539" s="214">
        <v>114.379</v>
      </c>
      <c r="I539" s="215"/>
      <c r="J539" s="211"/>
      <c r="K539" s="211"/>
      <c r="L539" s="216"/>
      <c r="M539" s="217"/>
      <c r="N539" s="218"/>
      <c r="O539" s="218"/>
      <c r="P539" s="218"/>
      <c r="Q539" s="218"/>
      <c r="R539" s="218"/>
      <c r="S539" s="218"/>
      <c r="T539" s="219"/>
      <c r="AT539" s="220" t="s">
        <v>294</v>
      </c>
      <c r="AU539" s="220" t="s">
        <v>82</v>
      </c>
      <c r="AV539" s="14" t="s">
        <v>102</v>
      </c>
      <c r="AW539" s="14" t="s">
        <v>34</v>
      </c>
      <c r="AX539" s="14" t="s">
        <v>80</v>
      </c>
      <c r="AY539" s="220" t="s">
        <v>283</v>
      </c>
    </row>
    <row r="540" spans="1:65" s="2" customFormat="1" ht="16.5" customHeight="1">
      <c r="A540" s="36"/>
      <c r="B540" s="37"/>
      <c r="C540" s="247" t="s">
        <v>1275</v>
      </c>
      <c r="D540" s="247" t="s">
        <v>740</v>
      </c>
      <c r="E540" s="248" t="s">
        <v>1599</v>
      </c>
      <c r="F540" s="249" t="s">
        <v>1600</v>
      </c>
      <c r="G540" s="250" t="s">
        <v>409</v>
      </c>
      <c r="H540" s="251">
        <v>120.098</v>
      </c>
      <c r="I540" s="252"/>
      <c r="J540" s="253">
        <f>ROUND(I540*H540,2)</f>
        <v>0</v>
      </c>
      <c r="K540" s="249" t="s">
        <v>289</v>
      </c>
      <c r="L540" s="254"/>
      <c r="M540" s="255" t="s">
        <v>21</v>
      </c>
      <c r="N540" s="256" t="s">
        <v>44</v>
      </c>
      <c r="O540" s="66"/>
      <c r="P540" s="189">
        <f>O540*H540</f>
        <v>0</v>
      </c>
      <c r="Q540" s="189">
        <v>5.0000000000000002E-5</v>
      </c>
      <c r="R540" s="189">
        <f>Q540*H540</f>
        <v>6.0049000000000005E-3</v>
      </c>
      <c r="S540" s="189">
        <v>0</v>
      </c>
      <c r="T540" s="190">
        <f>S540*H540</f>
        <v>0</v>
      </c>
      <c r="U540" s="36"/>
      <c r="V540" s="36"/>
      <c r="W540" s="36"/>
      <c r="X540" s="36"/>
      <c r="Y540" s="36"/>
      <c r="Z540" s="36"/>
      <c r="AA540" s="36"/>
      <c r="AB540" s="36"/>
      <c r="AC540" s="36"/>
      <c r="AD540" s="36"/>
      <c r="AE540" s="36"/>
      <c r="AR540" s="191" t="s">
        <v>333</v>
      </c>
      <c r="AT540" s="191" t="s">
        <v>740</v>
      </c>
      <c r="AU540" s="191" t="s">
        <v>82</v>
      </c>
      <c r="AY540" s="19" t="s">
        <v>283</v>
      </c>
      <c r="BE540" s="192">
        <f>IF(N540="základní",J540,0)</f>
        <v>0</v>
      </c>
      <c r="BF540" s="192">
        <f>IF(N540="snížená",J540,0)</f>
        <v>0</v>
      </c>
      <c r="BG540" s="192">
        <f>IF(N540="zákl. přenesená",J540,0)</f>
        <v>0</v>
      </c>
      <c r="BH540" s="192">
        <f>IF(N540="sníž. přenesená",J540,0)</f>
        <v>0</v>
      </c>
      <c r="BI540" s="192">
        <f>IF(N540="nulová",J540,0)</f>
        <v>0</v>
      </c>
      <c r="BJ540" s="19" t="s">
        <v>80</v>
      </c>
      <c r="BK540" s="192">
        <f>ROUND(I540*H540,2)</f>
        <v>0</v>
      </c>
      <c r="BL540" s="19" t="s">
        <v>290</v>
      </c>
      <c r="BM540" s="191" t="s">
        <v>6919</v>
      </c>
    </row>
    <row r="541" spans="1:65" s="13" customFormat="1" ht="11.25">
      <c r="B541" s="198"/>
      <c r="C541" s="199"/>
      <c r="D541" s="200" t="s">
        <v>294</v>
      </c>
      <c r="E541" s="199"/>
      <c r="F541" s="202" t="s">
        <v>6920</v>
      </c>
      <c r="G541" s="199"/>
      <c r="H541" s="203">
        <v>120.098</v>
      </c>
      <c r="I541" s="204"/>
      <c r="J541" s="199"/>
      <c r="K541" s="199"/>
      <c r="L541" s="205"/>
      <c r="M541" s="206"/>
      <c r="N541" s="207"/>
      <c r="O541" s="207"/>
      <c r="P541" s="207"/>
      <c r="Q541" s="207"/>
      <c r="R541" s="207"/>
      <c r="S541" s="207"/>
      <c r="T541" s="208"/>
      <c r="AT541" s="209" t="s">
        <v>294</v>
      </c>
      <c r="AU541" s="209" t="s">
        <v>82</v>
      </c>
      <c r="AV541" s="13" t="s">
        <v>82</v>
      </c>
      <c r="AW541" s="13" t="s">
        <v>4</v>
      </c>
      <c r="AX541" s="13" t="s">
        <v>80</v>
      </c>
      <c r="AY541" s="209" t="s">
        <v>283</v>
      </c>
    </row>
    <row r="542" spans="1:65" s="2" customFormat="1" ht="33" customHeight="1">
      <c r="A542" s="36"/>
      <c r="B542" s="37"/>
      <c r="C542" s="180" t="s">
        <v>1284</v>
      </c>
      <c r="D542" s="180" t="s">
        <v>285</v>
      </c>
      <c r="E542" s="181" t="s">
        <v>1604</v>
      </c>
      <c r="F542" s="182" t="s">
        <v>1605</v>
      </c>
      <c r="G542" s="183" t="s">
        <v>288</v>
      </c>
      <c r="H542" s="184">
        <v>70.569000000000003</v>
      </c>
      <c r="I542" s="185"/>
      <c r="J542" s="186">
        <f>ROUND(I542*H542,2)</f>
        <v>0</v>
      </c>
      <c r="K542" s="182" t="s">
        <v>289</v>
      </c>
      <c r="L542" s="41"/>
      <c r="M542" s="187" t="s">
        <v>21</v>
      </c>
      <c r="N542" s="188" t="s">
        <v>44</v>
      </c>
      <c r="O542" s="66"/>
      <c r="P542" s="189">
        <f>O542*H542</f>
        <v>0</v>
      </c>
      <c r="Q542" s="189">
        <v>2.6900000000000001E-3</v>
      </c>
      <c r="R542" s="189">
        <f>Q542*H542</f>
        <v>0.18983061000000001</v>
      </c>
      <c r="S542" s="189">
        <v>0</v>
      </c>
      <c r="T542" s="190">
        <f>S542*H542</f>
        <v>0</v>
      </c>
      <c r="U542" s="36"/>
      <c r="V542" s="36"/>
      <c r="W542" s="36"/>
      <c r="X542" s="36"/>
      <c r="Y542" s="36"/>
      <c r="Z542" s="36"/>
      <c r="AA542" s="36"/>
      <c r="AB542" s="36"/>
      <c r="AC542" s="36"/>
      <c r="AD542" s="36"/>
      <c r="AE542" s="36"/>
      <c r="AR542" s="191" t="s">
        <v>290</v>
      </c>
      <c r="AT542" s="191" t="s">
        <v>285</v>
      </c>
      <c r="AU542" s="191" t="s">
        <v>82</v>
      </c>
      <c r="AY542" s="19" t="s">
        <v>283</v>
      </c>
      <c r="BE542" s="192">
        <f>IF(N542="základní",J542,0)</f>
        <v>0</v>
      </c>
      <c r="BF542" s="192">
        <f>IF(N542="snížená",J542,0)</f>
        <v>0</v>
      </c>
      <c r="BG542" s="192">
        <f>IF(N542="zákl. přenesená",J542,0)</f>
        <v>0</v>
      </c>
      <c r="BH542" s="192">
        <f>IF(N542="sníž. přenesená",J542,0)</f>
        <v>0</v>
      </c>
      <c r="BI542" s="192">
        <f>IF(N542="nulová",J542,0)</f>
        <v>0</v>
      </c>
      <c r="BJ542" s="19" t="s">
        <v>80</v>
      </c>
      <c r="BK542" s="192">
        <f>ROUND(I542*H542,2)</f>
        <v>0</v>
      </c>
      <c r="BL542" s="19" t="s">
        <v>290</v>
      </c>
      <c r="BM542" s="191" t="s">
        <v>6921</v>
      </c>
    </row>
    <row r="543" spans="1:65" s="2" customFormat="1" ht="11.25">
      <c r="A543" s="36"/>
      <c r="B543" s="37"/>
      <c r="C543" s="38"/>
      <c r="D543" s="193" t="s">
        <v>292</v>
      </c>
      <c r="E543" s="38"/>
      <c r="F543" s="194" t="s">
        <v>1607</v>
      </c>
      <c r="G543" s="38"/>
      <c r="H543" s="38"/>
      <c r="I543" s="195"/>
      <c r="J543" s="38"/>
      <c r="K543" s="38"/>
      <c r="L543" s="41"/>
      <c r="M543" s="196"/>
      <c r="N543" s="197"/>
      <c r="O543" s="66"/>
      <c r="P543" s="66"/>
      <c r="Q543" s="66"/>
      <c r="R543" s="66"/>
      <c r="S543" s="66"/>
      <c r="T543" s="67"/>
      <c r="U543" s="36"/>
      <c r="V543" s="36"/>
      <c r="W543" s="36"/>
      <c r="X543" s="36"/>
      <c r="Y543" s="36"/>
      <c r="Z543" s="36"/>
      <c r="AA543" s="36"/>
      <c r="AB543" s="36"/>
      <c r="AC543" s="36"/>
      <c r="AD543" s="36"/>
      <c r="AE543" s="36"/>
      <c r="AT543" s="19" t="s">
        <v>292</v>
      </c>
      <c r="AU543" s="19" t="s">
        <v>82</v>
      </c>
    </row>
    <row r="544" spans="1:65" s="2" customFormat="1" ht="19.5">
      <c r="A544" s="36"/>
      <c r="B544" s="37"/>
      <c r="C544" s="38"/>
      <c r="D544" s="200" t="s">
        <v>436</v>
      </c>
      <c r="E544" s="38"/>
      <c r="F544" s="231" t="s">
        <v>1539</v>
      </c>
      <c r="G544" s="38"/>
      <c r="H544" s="38"/>
      <c r="I544" s="195"/>
      <c r="J544" s="38"/>
      <c r="K544" s="38"/>
      <c r="L544" s="41"/>
      <c r="M544" s="196"/>
      <c r="N544" s="197"/>
      <c r="O544" s="66"/>
      <c r="P544" s="66"/>
      <c r="Q544" s="66"/>
      <c r="R544" s="66"/>
      <c r="S544" s="66"/>
      <c r="T544" s="67"/>
      <c r="U544" s="36"/>
      <c r="V544" s="36"/>
      <c r="W544" s="36"/>
      <c r="X544" s="36"/>
      <c r="Y544" s="36"/>
      <c r="Z544" s="36"/>
      <c r="AA544" s="36"/>
      <c r="AB544" s="36"/>
      <c r="AC544" s="36"/>
      <c r="AD544" s="36"/>
      <c r="AE544" s="36"/>
      <c r="AT544" s="19" t="s">
        <v>436</v>
      </c>
      <c r="AU544" s="19" t="s">
        <v>82</v>
      </c>
    </row>
    <row r="545" spans="1:65" s="15" customFormat="1" ht="11.25">
      <c r="B545" s="221"/>
      <c r="C545" s="222"/>
      <c r="D545" s="200" t="s">
        <v>294</v>
      </c>
      <c r="E545" s="223" t="s">
        <v>21</v>
      </c>
      <c r="F545" s="224" t="s">
        <v>1608</v>
      </c>
      <c r="G545" s="222"/>
      <c r="H545" s="223" t="s">
        <v>21</v>
      </c>
      <c r="I545" s="225"/>
      <c r="J545" s="222"/>
      <c r="K545" s="222"/>
      <c r="L545" s="226"/>
      <c r="M545" s="227"/>
      <c r="N545" s="228"/>
      <c r="O545" s="228"/>
      <c r="P545" s="228"/>
      <c r="Q545" s="228"/>
      <c r="R545" s="228"/>
      <c r="S545" s="228"/>
      <c r="T545" s="229"/>
      <c r="AT545" s="230" t="s">
        <v>294</v>
      </c>
      <c r="AU545" s="230" t="s">
        <v>82</v>
      </c>
      <c r="AV545" s="15" t="s">
        <v>80</v>
      </c>
      <c r="AW545" s="15" t="s">
        <v>34</v>
      </c>
      <c r="AX545" s="15" t="s">
        <v>73</v>
      </c>
      <c r="AY545" s="230" t="s">
        <v>283</v>
      </c>
    </row>
    <row r="546" spans="1:65" s="15" customFormat="1" ht="11.25">
      <c r="B546" s="221"/>
      <c r="C546" s="222"/>
      <c r="D546" s="200" t="s">
        <v>294</v>
      </c>
      <c r="E546" s="223" t="s">
        <v>21</v>
      </c>
      <c r="F546" s="224" t="s">
        <v>6922</v>
      </c>
      <c r="G546" s="222"/>
      <c r="H546" s="223" t="s">
        <v>21</v>
      </c>
      <c r="I546" s="225"/>
      <c r="J546" s="222"/>
      <c r="K546" s="222"/>
      <c r="L546" s="226"/>
      <c r="M546" s="227"/>
      <c r="N546" s="228"/>
      <c r="O546" s="228"/>
      <c r="P546" s="228"/>
      <c r="Q546" s="228"/>
      <c r="R546" s="228"/>
      <c r="S546" s="228"/>
      <c r="T546" s="229"/>
      <c r="AT546" s="230" t="s">
        <v>294</v>
      </c>
      <c r="AU546" s="230" t="s">
        <v>82</v>
      </c>
      <c r="AV546" s="15" t="s">
        <v>80</v>
      </c>
      <c r="AW546" s="15" t="s">
        <v>34</v>
      </c>
      <c r="AX546" s="15" t="s">
        <v>73</v>
      </c>
      <c r="AY546" s="230" t="s">
        <v>283</v>
      </c>
    </row>
    <row r="547" spans="1:65" s="13" customFormat="1" ht="11.25">
      <c r="B547" s="198"/>
      <c r="C547" s="199"/>
      <c r="D547" s="200" t="s">
        <v>294</v>
      </c>
      <c r="E547" s="201" t="s">
        <v>21</v>
      </c>
      <c r="F547" s="202" t="s">
        <v>6923</v>
      </c>
      <c r="G547" s="199"/>
      <c r="H547" s="203">
        <v>45.779000000000003</v>
      </c>
      <c r="I547" s="204"/>
      <c r="J547" s="199"/>
      <c r="K547" s="199"/>
      <c r="L547" s="205"/>
      <c r="M547" s="206"/>
      <c r="N547" s="207"/>
      <c r="O547" s="207"/>
      <c r="P547" s="207"/>
      <c r="Q547" s="207"/>
      <c r="R547" s="207"/>
      <c r="S547" s="207"/>
      <c r="T547" s="208"/>
      <c r="AT547" s="209" t="s">
        <v>294</v>
      </c>
      <c r="AU547" s="209" t="s">
        <v>82</v>
      </c>
      <c r="AV547" s="13" t="s">
        <v>82</v>
      </c>
      <c r="AW547" s="13" t="s">
        <v>34</v>
      </c>
      <c r="AX547" s="13" t="s">
        <v>73</v>
      </c>
      <c r="AY547" s="209" t="s">
        <v>283</v>
      </c>
    </row>
    <row r="548" spans="1:65" s="13" customFormat="1" ht="11.25">
      <c r="B548" s="198"/>
      <c r="C548" s="199"/>
      <c r="D548" s="200" t="s">
        <v>294</v>
      </c>
      <c r="E548" s="201" t="s">
        <v>21</v>
      </c>
      <c r="F548" s="202" t="s">
        <v>6924</v>
      </c>
      <c r="G548" s="199"/>
      <c r="H548" s="203">
        <v>-4.4000000000000004</v>
      </c>
      <c r="I548" s="204"/>
      <c r="J548" s="199"/>
      <c r="K548" s="199"/>
      <c r="L548" s="205"/>
      <c r="M548" s="206"/>
      <c r="N548" s="207"/>
      <c r="O548" s="207"/>
      <c r="P548" s="207"/>
      <c r="Q548" s="207"/>
      <c r="R548" s="207"/>
      <c r="S548" s="207"/>
      <c r="T548" s="208"/>
      <c r="AT548" s="209" t="s">
        <v>294</v>
      </c>
      <c r="AU548" s="209" t="s">
        <v>82</v>
      </c>
      <c r="AV548" s="13" t="s">
        <v>82</v>
      </c>
      <c r="AW548" s="13" t="s">
        <v>34</v>
      </c>
      <c r="AX548" s="13" t="s">
        <v>73</v>
      </c>
      <c r="AY548" s="209" t="s">
        <v>283</v>
      </c>
    </row>
    <row r="549" spans="1:65" s="15" customFormat="1" ht="11.25">
      <c r="B549" s="221"/>
      <c r="C549" s="222"/>
      <c r="D549" s="200" t="s">
        <v>294</v>
      </c>
      <c r="E549" s="223" t="s">
        <v>21</v>
      </c>
      <c r="F549" s="224" t="s">
        <v>6925</v>
      </c>
      <c r="G549" s="222"/>
      <c r="H549" s="223" t="s">
        <v>21</v>
      </c>
      <c r="I549" s="225"/>
      <c r="J549" s="222"/>
      <c r="K549" s="222"/>
      <c r="L549" s="226"/>
      <c r="M549" s="227"/>
      <c r="N549" s="228"/>
      <c r="O549" s="228"/>
      <c r="P549" s="228"/>
      <c r="Q549" s="228"/>
      <c r="R549" s="228"/>
      <c r="S549" s="228"/>
      <c r="T549" s="229"/>
      <c r="AT549" s="230" t="s">
        <v>294</v>
      </c>
      <c r="AU549" s="230" t="s">
        <v>82</v>
      </c>
      <c r="AV549" s="15" t="s">
        <v>80</v>
      </c>
      <c r="AW549" s="15" t="s">
        <v>34</v>
      </c>
      <c r="AX549" s="15" t="s">
        <v>73</v>
      </c>
      <c r="AY549" s="230" t="s">
        <v>283</v>
      </c>
    </row>
    <row r="550" spans="1:65" s="13" customFormat="1" ht="11.25">
      <c r="B550" s="198"/>
      <c r="C550" s="199"/>
      <c r="D550" s="200" t="s">
        <v>294</v>
      </c>
      <c r="E550" s="201" t="s">
        <v>21</v>
      </c>
      <c r="F550" s="202" t="s">
        <v>6926</v>
      </c>
      <c r="G550" s="199"/>
      <c r="H550" s="203">
        <v>25.67</v>
      </c>
      <c r="I550" s="204"/>
      <c r="J550" s="199"/>
      <c r="K550" s="199"/>
      <c r="L550" s="205"/>
      <c r="M550" s="206"/>
      <c r="N550" s="207"/>
      <c r="O550" s="207"/>
      <c r="P550" s="207"/>
      <c r="Q550" s="207"/>
      <c r="R550" s="207"/>
      <c r="S550" s="207"/>
      <c r="T550" s="208"/>
      <c r="AT550" s="209" t="s">
        <v>294</v>
      </c>
      <c r="AU550" s="209" t="s">
        <v>82</v>
      </c>
      <c r="AV550" s="13" t="s">
        <v>82</v>
      </c>
      <c r="AW550" s="13" t="s">
        <v>34</v>
      </c>
      <c r="AX550" s="13" t="s">
        <v>73</v>
      </c>
      <c r="AY550" s="209" t="s">
        <v>283</v>
      </c>
    </row>
    <row r="551" spans="1:65" s="13" customFormat="1" ht="11.25">
      <c r="B551" s="198"/>
      <c r="C551" s="199"/>
      <c r="D551" s="200" t="s">
        <v>294</v>
      </c>
      <c r="E551" s="201" t="s">
        <v>21</v>
      </c>
      <c r="F551" s="202" t="s">
        <v>6927</v>
      </c>
      <c r="G551" s="199"/>
      <c r="H551" s="203">
        <v>3.52</v>
      </c>
      <c r="I551" s="204"/>
      <c r="J551" s="199"/>
      <c r="K551" s="199"/>
      <c r="L551" s="205"/>
      <c r="M551" s="206"/>
      <c r="N551" s="207"/>
      <c r="O551" s="207"/>
      <c r="P551" s="207"/>
      <c r="Q551" s="207"/>
      <c r="R551" s="207"/>
      <c r="S551" s="207"/>
      <c r="T551" s="208"/>
      <c r="AT551" s="209" t="s">
        <v>294</v>
      </c>
      <c r="AU551" s="209" t="s">
        <v>82</v>
      </c>
      <c r="AV551" s="13" t="s">
        <v>82</v>
      </c>
      <c r="AW551" s="13" t="s">
        <v>34</v>
      </c>
      <c r="AX551" s="13" t="s">
        <v>73</v>
      </c>
      <c r="AY551" s="209" t="s">
        <v>283</v>
      </c>
    </row>
    <row r="552" spans="1:65" s="14" customFormat="1" ht="11.25">
      <c r="B552" s="210"/>
      <c r="C552" s="211"/>
      <c r="D552" s="200" t="s">
        <v>294</v>
      </c>
      <c r="E552" s="212" t="s">
        <v>21</v>
      </c>
      <c r="F552" s="213" t="s">
        <v>296</v>
      </c>
      <c r="G552" s="211"/>
      <c r="H552" s="214">
        <v>70.569000000000003</v>
      </c>
      <c r="I552" s="215"/>
      <c r="J552" s="211"/>
      <c r="K552" s="211"/>
      <c r="L552" s="216"/>
      <c r="M552" s="217"/>
      <c r="N552" s="218"/>
      <c r="O552" s="218"/>
      <c r="P552" s="218"/>
      <c r="Q552" s="218"/>
      <c r="R552" s="218"/>
      <c r="S552" s="218"/>
      <c r="T552" s="219"/>
      <c r="AT552" s="220" t="s">
        <v>294</v>
      </c>
      <c r="AU552" s="220" t="s">
        <v>82</v>
      </c>
      <c r="AV552" s="14" t="s">
        <v>102</v>
      </c>
      <c r="AW552" s="14" t="s">
        <v>34</v>
      </c>
      <c r="AX552" s="14" t="s">
        <v>80</v>
      </c>
      <c r="AY552" s="220" t="s">
        <v>283</v>
      </c>
    </row>
    <row r="553" spans="1:65" s="2" customFormat="1" ht="16.5" customHeight="1">
      <c r="A553" s="36"/>
      <c r="B553" s="37"/>
      <c r="C553" s="247" t="s">
        <v>1290</v>
      </c>
      <c r="D553" s="247" t="s">
        <v>740</v>
      </c>
      <c r="E553" s="248" t="s">
        <v>1548</v>
      </c>
      <c r="F553" s="249" t="s">
        <v>1549</v>
      </c>
      <c r="G553" s="250" t="s">
        <v>288</v>
      </c>
      <c r="H553" s="251">
        <v>77.626000000000005</v>
      </c>
      <c r="I553" s="252"/>
      <c r="J553" s="253">
        <f>ROUND(I553*H553,2)</f>
        <v>0</v>
      </c>
      <c r="K553" s="249" t="s">
        <v>348</v>
      </c>
      <c r="L553" s="254"/>
      <c r="M553" s="255" t="s">
        <v>21</v>
      </c>
      <c r="N553" s="256" t="s">
        <v>44</v>
      </c>
      <c r="O553" s="66"/>
      <c r="P553" s="189">
        <f>O553*H553</f>
        <v>0</v>
      </c>
      <c r="Q553" s="189">
        <v>1.9900000000000001E-2</v>
      </c>
      <c r="R553" s="189">
        <f>Q553*H553</f>
        <v>1.5447574000000002</v>
      </c>
      <c r="S553" s="189">
        <v>0</v>
      </c>
      <c r="T553" s="190">
        <f>S553*H553</f>
        <v>0</v>
      </c>
      <c r="U553" s="36"/>
      <c r="V553" s="36"/>
      <c r="W553" s="36"/>
      <c r="X553" s="36"/>
      <c r="Y553" s="36"/>
      <c r="Z553" s="36"/>
      <c r="AA553" s="36"/>
      <c r="AB553" s="36"/>
      <c r="AC553" s="36"/>
      <c r="AD553" s="36"/>
      <c r="AE553" s="36"/>
      <c r="AR553" s="191" t="s">
        <v>333</v>
      </c>
      <c r="AT553" s="191" t="s">
        <v>740</v>
      </c>
      <c r="AU553" s="191" t="s">
        <v>82</v>
      </c>
      <c r="AY553" s="19" t="s">
        <v>283</v>
      </c>
      <c r="BE553" s="192">
        <f>IF(N553="základní",J553,0)</f>
        <v>0</v>
      </c>
      <c r="BF553" s="192">
        <f>IF(N553="snížená",J553,0)</f>
        <v>0</v>
      </c>
      <c r="BG553" s="192">
        <f>IF(N553="zákl. přenesená",J553,0)</f>
        <v>0</v>
      </c>
      <c r="BH553" s="192">
        <f>IF(N553="sníž. přenesená",J553,0)</f>
        <v>0</v>
      </c>
      <c r="BI553" s="192">
        <f>IF(N553="nulová",J553,0)</f>
        <v>0</v>
      </c>
      <c r="BJ553" s="19" t="s">
        <v>80</v>
      </c>
      <c r="BK553" s="192">
        <f>ROUND(I553*H553,2)</f>
        <v>0</v>
      </c>
      <c r="BL553" s="19" t="s">
        <v>290</v>
      </c>
      <c r="BM553" s="191" t="s">
        <v>6928</v>
      </c>
    </row>
    <row r="554" spans="1:65" s="2" customFormat="1" ht="126.75">
      <c r="A554" s="36"/>
      <c r="B554" s="37"/>
      <c r="C554" s="38"/>
      <c r="D554" s="200" t="s">
        <v>436</v>
      </c>
      <c r="E554" s="38"/>
      <c r="F554" s="231" t="s">
        <v>1551</v>
      </c>
      <c r="G554" s="38"/>
      <c r="H554" s="38"/>
      <c r="I554" s="195"/>
      <c r="J554" s="38"/>
      <c r="K554" s="38"/>
      <c r="L554" s="41"/>
      <c r="M554" s="196"/>
      <c r="N554" s="197"/>
      <c r="O554" s="66"/>
      <c r="P554" s="66"/>
      <c r="Q554" s="66"/>
      <c r="R554" s="66"/>
      <c r="S554" s="66"/>
      <c r="T554" s="67"/>
      <c r="U554" s="36"/>
      <c r="V554" s="36"/>
      <c r="W554" s="36"/>
      <c r="X554" s="36"/>
      <c r="Y554" s="36"/>
      <c r="Z554" s="36"/>
      <c r="AA554" s="36"/>
      <c r="AB554" s="36"/>
      <c r="AC554" s="36"/>
      <c r="AD554" s="36"/>
      <c r="AE554" s="36"/>
      <c r="AT554" s="19" t="s">
        <v>436</v>
      </c>
      <c r="AU554" s="19" t="s">
        <v>82</v>
      </c>
    </row>
    <row r="555" spans="1:65" s="13" customFormat="1" ht="11.25">
      <c r="B555" s="198"/>
      <c r="C555" s="199"/>
      <c r="D555" s="200" t="s">
        <v>294</v>
      </c>
      <c r="E555" s="199"/>
      <c r="F555" s="202" t="s">
        <v>6929</v>
      </c>
      <c r="G555" s="199"/>
      <c r="H555" s="203">
        <v>77.626000000000005</v>
      </c>
      <c r="I555" s="204"/>
      <c r="J555" s="199"/>
      <c r="K555" s="199"/>
      <c r="L555" s="205"/>
      <c r="M555" s="206"/>
      <c r="N555" s="207"/>
      <c r="O555" s="207"/>
      <c r="P555" s="207"/>
      <c r="Q555" s="207"/>
      <c r="R555" s="207"/>
      <c r="S555" s="207"/>
      <c r="T555" s="208"/>
      <c r="AT555" s="209" t="s">
        <v>294</v>
      </c>
      <c r="AU555" s="209" t="s">
        <v>82</v>
      </c>
      <c r="AV555" s="13" t="s">
        <v>82</v>
      </c>
      <c r="AW555" s="13" t="s">
        <v>4</v>
      </c>
      <c r="AX555" s="13" t="s">
        <v>80</v>
      </c>
      <c r="AY555" s="209" t="s">
        <v>283</v>
      </c>
    </row>
    <row r="556" spans="1:65" s="2" customFormat="1" ht="24.2" customHeight="1">
      <c r="A556" s="36"/>
      <c r="B556" s="37"/>
      <c r="C556" s="247" t="s">
        <v>1296</v>
      </c>
      <c r="D556" s="247" t="s">
        <v>740</v>
      </c>
      <c r="E556" s="248" t="s">
        <v>1554</v>
      </c>
      <c r="F556" s="249" t="s">
        <v>1555</v>
      </c>
      <c r="G556" s="250" t="s">
        <v>288</v>
      </c>
      <c r="H556" s="251">
        <v>84.683000000000007</v>
      </c>
      <c r="I556" s="252"/>
      <c r="J556" s="253">
        <f>ROUND(I556*H556,2)</f>
        <v>0</v>
      </c>
      <c r="K556" s="249" t="s">
        <v>289</v>
      </c>
      <c r="L556" s="254"/>
      <c r="M556" s="255" t="s">
        <v>21</v>
      </c>
      <c r="N556" s="256" t="s">
        <v>44</v>
      </c>
      <c r="O556" s="66"/>
      <c r="P556" s="189">
        <f>O556*H556</f>
        <v>0</v>
      </c>
      <c r="Q556" s="189">
        <v>1.6000000000000001E-4</v>
      </c>
      <c r="R556" s="189">
        <f>Q556*H556</f>
        <v>1.3549280000000002E-2</v>
      </c>
      <c r="S556" s="189">
        <v>0</v>
      </c>
      <c r="T556" s="190">
        <f>S556*H556</f>
        <v>0</v>
      </c>
      <c r="U556" s="36"/>
      <c r="V556" s="36"/>
      <c r="W556" s="36"/>
      <c r="X556" s="36"/>
      <c r="Y556" s="36"/>
      <c r="Z556" s="36"/>
      <c r="AA556" s="36"/>
      <c r="AB556" s="36"/>
      <c r="AC556" s="36"/>
      <c r="AD556" s="36"/>
      <c r="AE556" s="36"/>
      <c r="AR556" s="191" t="s">
        <v>333</v>
      </c>
      <c r="AT556" s="191" t="s">
        <v>740</v>
      </c>
      <c r="AU556" s="191" t="s">
        <v>82</v>
      </c>
      <c r="AY556" s="19" t="s">
        <v>283</v>
      </c>
      <c r="BE556" s="192">
        <f>IF(N556="základní",J556,0)</f>
        <v>0</v>
      </c>
      <c r="BF556" s="192">
        <f>IF(N556="snížená",J556,0)</f>
        <v>0</v>
      </c>
      <c r="BG556" s="192">
        <f>IF(N556="zákl. přenesená",J556,0)</f>
        <v>0</v>
      </c>
      <c r="BH556" s="192">
        <f>IF(N556="sníž. přenesená",J556,0)</f>
        <v>0</v>
      </c>
      <c r="BI556" s="192">
        <f>IF(N556="nulová",J556,0)</f>
        <v>0</v>
      </c>
      <c r="BJ556" s="19" t="s">
        <v>80</v>
      </c>
      <c r="BK556" s="192">
        <f>ROUND(I556*H556,2)</f>
        <v>0</v>
      </c>
      <c r="BL556" s="19" t="s">
        <v>290</v>
      </c>
      <c r="BM556" s="191" t="s">
        <v>6930</v>
      </c>
    </row>
    <row r="557" spans="1:65" s="2" customFormat="1" ht="19.5">
      <c r="A557" s="36"/>
      <c r="B557" s="37"/>
      <c r="C557" s="38"/>
      <c r="D557" s="200" t="s">
        <v>436</v>
      </c>
      <c r="E557" s="38"/>
      <c r="F557" s="231" t="s">
        <v>1557</v>
      </c>
      <c r="G557" s="38"/>
      <c r="H557" s="38"/>
      <c r="I557" s="195"/>
      <c r="J557" s="38"/>
      <c r="K557" s="38"/>
      <c r="L557" s="41"/>
      <c r="M557" s="196"/>
      <c r="N557" s="197"/>
      <c r="O557" s="66"/>
      <c r="P557" s="66"/>
      <c r="Q557" s="66"/>
      <c r="R557" s="66"/>
      <c r="S557" s="66"/>
      <c r="T557" s="67"/>
      <c r="U557" s="36"/>
      <c r="V557" s="36"/>
      <c r="W557" s="36"/>
      <c r="X557" s="36"/>
      <c r="Y557" s="36"/>
      <c r="Z557" s="36"/>
      <c r="AA557" s="36"/>
      <c r="AB557" s="36"/>
      <c r="AC557" s="36"/>
      <c r="AD557" s="36"/>
      <c r="AE557" s="36"/>
      <c r="AT557" s="19" t="s">
        <v>436</v>
      </c>
      <c r="AU557" s="19" t="s">
        <v>82</v>
      </c>
    </row>
    <row r="558" spans="1:65" s="13" customFormat="1" ht="11.25">
      <c r="B558" s="198"/>
      <c r="C558" s="199"/>
      <c r="D558" s="200" t="s">
        <v>294</v>
      </c>
      <c r="E558" s="199"/>
      <c r="F558" s="202" t="s">
        <v>6931</v>
      </c>
      <c r="G558" s="199"/>
      <c r="H558" s="203">
        <v>84.683000000000007</v>
      </c>
      <c r="I558" s="204"/>
      <c r="J558" s="199"/>
      <c r="K558" s="199"/>
      <c r="L558" s="205"/>
      <c r="M558" s="206"/>
      <c r="N558" s="207"/>
      <c r="O558" s="207"/>
      <c r="P558" s="207"/>
      <c r="Q558" s="207"/>
      <c r="R558" s="207"/>
      <c r="S558" s="207"/>
      <c r="T558" s="208"/>
      <c r="AT558" s="209" t="s">
        <v>294</v>
      </c>
      <c r="AU558" s="209" t="s">
        <v>82</v>
      </c>
      <c r="AV558" s="13" t="s">
        <v>82</v>
      </c>
      <c r="AW558" s="13" t="s">
        <v>4</v>
      </c>
      <c r="AX558" s="13" t="s">
        <v>80</v>
      </c>
      <c r="AY558" s="209" t="s">
        <v>283</v>
      </c>
    </row>
    <row r="559" spans="1:65" s="2" customFormat="1" ht="37.9" customHeight="1">
      <c r="A559" s="36"/>
      <c r="B559" s="37"/>
      <c r="C559" s="180" t="s">
        <v>1301</v>
      </c>
      <c r="D559" s="180" t="s">
        <v>285</v>
      </c>
      <c r="E559" s="181" t="s">
        <v>1622</v>
      </c>
      <c r="F559" s="182" t="s">
        <v>1623</v>
      </c>
      <c r="G559" s="183" t="s">
        <v>409</v>
      </c>
      <c r="H559" s="184">
        <v>27.1</v>
      </c>
      <c r="I559" s="185"/>
      <c r="J559" s="186">
        <f>ROUND(I559*H559,2)</f>
        <v>0</v>
      </c>
      <c r="K559" s="182" t="s">
        <v>289</v>
      </c>
      <c r="L559" s="41"/>
      <c r="M559" s="187" t="s">
        <v>21</v>
      </c>
      <c r="N559" s="188" t="s">
        <v>44</v>
      </c>
      <c r="O559" s="66"/>
      <c r="P559" s="189">
        <f>O559*H559</f>
        <v>0</v>
      </c>
      <c r="Q559" s="189">
        <v>1.5299999999999999E-3</v>
      </c>
      <c r="R559" s="189">
        <f>Q559*H559</f>
        <v>4.1463E-2</v>
      </c>
      <c r="S559" s="189">
        <v>0</v>
      </c>
      <c r="T559" s="190">
        <f>S559*H559</f>
        <v>0</v>
      </c>
      <c r="U559" s="36"/>
      <c r="V559" s="36"/>
      <c r="W559" s="36"/>
      <c r="X559" s="36"/>
      <c r="Y559" s="36"/>
      <c r="Z559" s="36"/>
      <c r="AA559" s="36"/>
      <c r="AB559" s="36"/>
      <c r="AC559" s="36"/>
      <c r="AD559" s="36"/>
      <c r="AE559" s="36"/>
      <c r="AR559" s="191" t="s">
        <v>290</v>
      </c>
      <c r="AT559" s="191" t="s">
        <v>285</v>
      </c>
      <c r="AU559" s="191" t="s">
        <v>82</v>
      </c>
      <c r="AY559" s="19" t="s">
        <v>283</v>
      </c>
      <c r="BE559" s="192">
        <f>IF(N559="základní",J559,0)</f>
        <v>0</v>
      </c>
      <c r="BF559" s="192">
        <f>IF(N559="snížená",J559,0)</f>
        <v>0</v>
      </c>
      <c r="BG559" s="192">
        <f>IF(N559="zákl. přenesená",J559,0)</f>
        <v>0</v>
      </c>
      <c r="BH559" s="192">
        <f>IF(N559="sníž. přenesená",J559,0)</f>
        <v>0</v>
      </c>
      <c r="BI559" s="192">
        <f>IF(N559="nulová",J559,0)</f>
        <v>0</v>
      </c>
      <c r="BJ559" s="19" t="s">
        <v>80</v>
      </c>
      <c r="BK559" s="192">
        <f>ROUND(I559*H559,2)</f>
        <v>0</v>
      </c>
      <c r="BL559" s="19" t="s">
        <v>290</v>
      </c>
      <c r="BM559" s="191" t="s">
        <v>6932</v>
      </c>
    </row>
    <row r="560" spans="1:65" s="2" customFormat="1" ht="11.25">
      <c r="A560" s="36"/>
      <c r="B560" s="37"/>
      <c r="C560" s="38"/>
      <c r="D560" s="193" t="s">
        <v>292</v>
      </c>
      <c r="E560" s="38"/>
      <c r="F560" s="194" t="s">
        <v>1625</v>
      </c>
      <c r="G560" s="38"/>
      <c r="H560" s="38"/>
      <c r="I560" s="195"/>
      <c r="J560" s="38"/>
      <c r="K560" s="38"/>
      <c r="L560" s="41"/>
      <c r="M560" s="196"/>
      <c r="N560" s="197"/>
      <c r="O560" s="66"/>
      <c r="P560" s="66"/>
      <c r="Q560" s="66"/>
      <c r="R560" s="66"/>
      <c r="S560" s="66"/>
      <c r="T560" s="67"/>
      <c r="U560" s="36"/>
      <c r="V560" s="36"/>
      <c r="W560" s="36"/>
      <c r="X560" s="36"/>
      <c r="Y560" s="36"/>
      <c r="Z560" s="36"/>
      <c r="AA560" s="36"/>
      <c r="AB560" s="36"/>
      <c r="AC560" s="36"/>
      <c r="AD560" s="36"/>
      <c r="AE560" s="36"/>
      <c r="AT560" s="19" t="s">
        <v>292</v>
      </c>
      <c r="AU560" s="19" t="s">
        <v>82</v>
      </c>
    </row>
    <row r="561" spans="1:65" s="2" customFormat="1" ht="19.5">
      <c r="A561" s="36"/>
      <c r="B561" s="37"/>
      <c r="C561" s="38"/>
      <c r="D561" s="200" t="s">
        <v>436</v>
      </c>
      <c r="E561" s="38"/>
      <c r="F561" s="231" t="s">
        <v>1539</v>
      </c>
      <c r="G561" s="38"/>
      <c r="H561" s="38"/>
      <c r="I561" s="195"/>
      <c r="J561" s="38"/>
      <c r="K561" s="38"/>
      <c r="L561" s="41"/>
      <c r="M561" s="196"/>
      <c r="N561" s="197"/>
      <c r="O561" s="66"/>
      <c r="P561" s="66"/>
      <c r="Q561" s="66"/>
      <c r="R561" s="66"/>
      <c r="S561" s="66"/>
      <c r="T561" s="67"/>
      <c r="U561" s="36"/>
      <c r="V561" s="36"/>
      <c r="W561" s="36"/>
      <c r="X561" s="36"/>
      <c r="Y561" s="36"/>
      <c r="Z561" s="36"/>
      <c r="AA561" s="36"/>
      <c r="AB561" s="36"/>
      <c r="AC561" s="36"/>
      <c r="AD561" s="36"/>
      <c r="AE561" s="36"/>
      <c r="AT561" s="19" t="s">
        <v>436</v>
      </c>
      <c r="AU561" s="19" t="s">
        <v>82</v>
      </c>
    </row>
    <row r="562" spans="1:65" s="15" customFormat="1" ht="11.25">
      <c r="B562" s="221"/>
      <c r="C562" s="222"/>
      <c r="D562" s="200" t="s">
        <v>294</v>
      </c>
      <c r="E562" s="223" t="s">
        <v>21</v>
      </c>
      <c r="F562" s="224" t="s">
        <v>6933</v>
      </c>
      <c r="G562" s="222"/>
      <c r="H562" s="223" t="s">
        <v>21</v>
      </c>
      <c r="I562" s="225"/>
      <c r="J562" s="222"/>
      <c r="K562" s="222"/>
      <c r="L562" s="226"/>
      <c r="M562" s="227"/>
      <c r="N562" s="228"/>
      <c r="O562" s="228"/>
      <c r="P562" s="228"/>
      <c r="Q562" s="228"/>
      <c r="R562" s="228"/>
      <c r="S562" s="228"/>
      <c r="T562" s="229"/>
      <c r="AT562" s="230" t="s">
        <v>294</v>
      </c>
      <c r="AU562" s="230" t="s">
        <v>82</v>
      </c>
      <c r="AV562" s="15" t="s">
        <v>80</v>
      </c>
      <c r="AW562" s="15" t="s">
        <v>34</v>
      </c>
      <c r="AX562" s="15" t="s">
        <v>73</v>
      </c>
      <c r="AY562" s="230" t="s">
        <v>283</v>
      </c>
    </row>
    <row r="563" spans="1:65" s="13" customFormat="1" ht="11.25">
      <c r="B563" s="198"/>
      <c r="C563" s="199"/>
      <c r="D563" s="200" t="s">
        <v>294</v>
      </c>
      <c r="E563" s="201" t="s">
        <v>21</v>
      </c>
      <c r="F563" s="202" t="s">
        <v>6934</v>
      </c>
      <c r="G563" s="199"/>
      <c r="H563" s="203">
        <v>8.5</v>
      </c>
      <c r="I563" s="204"/>
      <c r="J563" s="199"/>
      <c r="K563" s="199"/>
      <c r="L563" s="205"/>
      <c r="M563" s="206"/>
      <c r="N563" s="207"/>
      <c r="O563" s="207"/>
      <c r="P563" s="207"/>
      <c r="Q563" s="207"/>
      <c r="R563" s="207"/>
      <c r="S563" s="207"/>
      <c r="T563" s="208"/>
      <c r="AT563" s="209" t="s">
        <v>294</v>
      </c>
      <c r="AU563" s="209" t="s">
        <v>82</v>
      </c>
      <c r="AV563" s="13" t="s">
        <v>82</v>
      </c>
      <c r="AW563" s="13" t="s">
        <v>34</v>
      </c>
      <c r="AX563" s="13" t="s">
        <v>73</v>
      </c>
      <c r="AY563" s="209" t="s">
        <v>283</v>
      </c>
    </row>
    <row r="564" spans="1:65" s="13" customFormat="1" ht="11.25">
      <c r="B564" s="198"/>
      <c r="C564" s="199"/>
      <c r="D564" s="200" t="s">
        <v>294</v>
      </c>
      <c r="E564" s="201" t="s">
        <v>21</v>
      </c>
      <c r="F564" s="202" t="s">
        <v>6935</v>
      </c>
      <c r="G564" s="199"/>
      <c r="H564" s="203">
        <v>18.600000000000001</v>
      </c>
      <c r="I564" s="204"/>
      <c r="J564" s="199"/>
      <c r="K564" s="199"/>
      <c r="L564" s="205"/>
      <c r="M564" s="206"/>
      <c r="N564" s="207"/>
      <c r="O564" s="207"/>
      <c r="P564" s="207"/>
      <c r="Q564" s="207"/>
      <c r="R564" s="207"/>
      <c r="S564" s="207"/>
      <c r="T564" s="208"/>
      <c r="AT564" s="209" t="s">
        <v>294</v>
      </c>
      <c r="AU564" s="209" t="s">
        <v>82</v>
      </c>
      <c r="AV564" s="13" t="s">
        <v>82</v>
      </c>
      <c r="AW564" s="13" t="s">
        <v>34</v>
      </c>
      <c r="AX564" s="13" t="s">
        <v>73</v>
      </c>
      <c r="AY564" s="209" t="s">
        <v>283</v>
      </c>
    </row>
    <row r="565" spans="1:65" s="14" customFormat="1" ht="11.25">
      <c r="B565" s="210"/>
      <c r="C565" s="211"/>
      <c r="D565" s="200" t="s">
        <v>294</v>
      </c>
      <c r="E565" s="212" t="s">
        <v>21</v>
      </c>
      <c r="F565" s="213" t="s">
        <v>296</v>
      </c>
      <c r="G565" s="211"/>
      <c r="H565" s="214">
        <v>27.1</v>
      </c>
      <c r="I565" s="215"/>
      <c r="J565" s="211"/>
      <c r="K565" s="211"/>
      <c r="L565" s="216"/>
      <c r="M565" s="217"/>
      <c r="N565" s="218"/>
      <c r="O565" s="218"/>
      <c r="P565" s="218"/>
      <c r="Q565" s="218"/>
      <c r="R565" s="218"/>
      <c r="S565" s="218"/>
      <c r="T565" s="219"/>
      <c r="AT565" s="220" t="s">
        <v>294</v>
      </c>
      <c r="AU565" s="220" t="s">
        <v>82</v>
      </c>
      <c r="AV565" s="14" t="s">
        <v>102</v>
      </c>
      <c r="AW565" s="14" t="s">
        <v>34</v>
      </c>
      <c r="AX565" s="14" t="s">
        <v>80</v>
      </c>
      <c r="AY565" s="220" t="s">
        <v>283</v>
      </c>
    </row>
    <row r="566" spans="1:65" s="2" customFormat="1" ht="16.5" customHeight="1">
      <c r="A566" s="36"/>
      <c r="B566" s="37"/>
      <c r="C566" s="247" t="s">
        <v>1306</v>
      </c>
      <c r="D566" s="247" t="s">
        <v>740</v>
      </c>
      <c r="E566" s="248" t="s">
        <v>1548</v>
      </c>
      <c r="F566" s="249" t="s">
        <v>1549</v>
      </c>
      <c r="G566" s="250" t="s">
        <v>288</v>
      </c>
      <c r="H566" s="251">
        <v>5.0810000000000004</v>
      </c>
      <c r="I566" s="252"/>
      <c r="J566" s="253">
        <f>ROUND(I566*H566,2)</f>
        <v>0</v>
      </c>
      <c r="K566" s="249" t="s">
        <v>348</v>
      </c>
      <c r="L566" s="254"/>
      <c r="M566" s="255" t="s">
        <v>21</v>
      </c>
      <c r="N566" s="256" t="s">
        <v>44</v>
      </c>
      <c r="O566" s="66"/>
      <c r="P566" s="189">
        <f>O566*H566</f>
        <v>0</v>
      </c>
      <c r="Q566" s="189">
        <v>1.9900000000000001E-2</v>
      </c>
      <c r="R566" s="189">
        <f>Q566*H566</f>
        <v>0.10111190000000002</v>
      </c>
      <c r="S566" s="189">
        <v>0</v>
      </c>
      <c r="T566" s="190">
        <f>S566*H566</f>
        <v>0</v>
      </c>
      <c r="U566" s="36"/>
      <c r="V566" s="36"/>
      <c r="W566" s="36"/>
      <c r="X566" s="36"/>
      <c r="Y566" s="36"/>
      <c r="Z566" s="36"/>
      <c r="AA566" s="36"/>
      <c r="AB566" s="36"/>
      <c r="AC566" s="36"/>
      <c r="AD566" s="36"/>
      <c r="AE566" s="36"/>
      <c r="AR566" s="191" t="s">
        <v>333</v>
      </c>
      <c r="AT566" s="191" t="s">
        <v>740</v>
      </c>
      <c r="AU566" s="191" t="s">
        <v>82</v>
      </c>
      <c r="AY566" s="19" t="s">
        <v>283</v>
      </c>
      <c r="BE566" s="192">
        <f>IF(N566="základní",J566,0)</f>
        <v>0</v>
      </c>
      <c r="BF566" s="192">
        <f>IF(N566="snížená",J566,0)</f>
        <v>0</v>
      </c>
      <c r="BG566" s="192">
        <f>IF(N566="zákl. přenesená",J566,0)</f>
        <v>0</v>
      </c>
      <c r="BH566" s="192">
        <f>IF(N566="sníž. přenesená",J566,0)</f>
        <v>0</v>
      </c>
      <c r="BI566" s="192">
        <f>IF(N566="nulová",J566,0)</f>
        <v>0</v>
      </c>
      <c r="BJ566" s="19" t="s">
        <v>80</v>
      </c>
      <c r="BK566" s="192">
        <f>ROUND(I566*H566,2)</f>
        <v>0</v>
      </c>
      <c r="BL566" s="19" t="s">
        <v>290</v>
      </c>
      <c r="BM566" s="191" t="s">
        <v>6936</v>
      </c>
    </row>
    <row r="567" spans="1:65" s="2" customFormat="1" ht="126.75">
      <c r="A567" s="36"/>
      <c r="B567" s="37"/>
      <c r="C567" s="38"/>
      <c r="D567" s="200" t="s">
        <v>436</v>
      </c>
      <c r="E567" s="38"/>
      <c r="F567" s="231" t="s">
        <v>1551</v>
      </c>
      <c r="G567" s="38"/>
      <c r="H567" s="38"/>
      <c r="I567" s="195"/>
      <c r="J567" s="38"/>
      <c r="K567" s="38"/>
      <c r="L567" s="41"/>
      <c r="M567" s="196"/>
      <c r="N567" s="197"/>
      <c r="O567" s="66"/>
      <c r="P567" s="66"/>
      <c r="Q567" s="66"/>
      <c r="R567" s="66"/>
      <c r="S567" s="66"/>
      <c r="T567" s="67"/>
      <c r="U567" s="36"/>
      <c r="V567" s="36"/>
      <c r="W567" s="36"/>
      <c r="X567" s="36"/>
      <c r="Y567" s="36"/>
      <c r="Z567" s="36"/>
      <c r="AA567" s="36"/>
      <c r="AB567" s="36"/>
      <c r="AC567" s="36"/>
      <c r="AD567" s="36"/>
      <c r="AE567" s="36"/>
      <c r="AT567" s="19" t="s">
        <v>436</v>
      </c>
      <c r="AU567" s="19" t="s">
        <v>82</v>
      </c>
    </row>
    <row r="568" spans="1:65" s="15" customFormat="1" ht="11.25">
      <c r="B568" s="221"/>
      <c r="C568" s="222"/>
      <c r="D568" s="200" t="s">
        <v>294</v>
      </c>
      <c r="E568" s="223" t="s">
        <v>21</v>
      </c>
      <c r="F568" s="224" t="s">
        <v>6933</v>
      </c>
      <c r="G568" s="222"/>
      <c r="H568" s="223" t="s">
        <v>21</v>
      </c>
      <c r="I568" s="225"/>
      <c r="J568" s="222"/>
      <c r="K568" s="222"/>
      <c r="L568" s="226"/>
      <c r="M568" s="227"/>
      <c r="N568" s="228"/>
      <c r="O568" s="228"/>
      <c r="P568" s="228"/>
      <c r="Q568" s="228"/>
      <c r="R568" s="228"/>
      <c r="S568" s="228"/>
      <c r="T568" s="229"/>
      <c r="AT568" s="230" t="s">
        <v>294</v>
      </c>
      <c r="AU568" s="230" t="s">
        <v>82</v>
      </c>
      <c r="AV568" s="15" t="s">
        <v>80</v>
      </c>
      <c r="AW568" s="15" t="s">
        <v>34</v>
      </c>
      <c r="AX568" s="15" t="s">
        <v>73</v>
      </c>
      <c r="AY568" s="230" t="s">
        <v>283</v>
      </c>
    </row>
    <row r="569" spans="1:65" s="13" customFormat="1" ht="11.25">
      <c r="B569" s="198"/>
      <c r="C569" s="199"/>
      <c r="D569" s="200" t="s">
        <v>294</v>
      </c>
      <c r="E569" s="201" t="s">
        <v>21</v>
      </c>
      <c r="F569" s="202" t="s">
        <v>6937</v>
      </c>
      <c r="G569" s="199"/>
      <c r="H569" s="203">
        <v>1.2749999999999999</v>
      </c>
      <c r="I569" s="204"/>
      <c r="J569" s="199"/>
      <c r="K569" s="199"/>
      <c r="L569" s="205"/>
      <c r="M569" s="206"/>
      <c r="N569" s="207"/>
      <c r="O569" s="207"/>
      <c r="P569" s="207"/>
      <c r="Q569" s="207"/>
      <c r="R569" s="207"/>
      <c r="S569" s="207"/>
      <c r="T569" s="208"/>
      <c r="AT569" s="209" t="s">
        <v>294</v>
      </c>
      <c r="AU569" s="209" t="s">
        <v>82</v>
      </c>
      <c r="AV569" s="13" t="s">
        <v>82</v>
      </c>
      <c r="AW569" s="13" t="s">
        <v>34</v>
      </c>
      <c r="AX569" s="13" t="s">
        <v>73</v>
      </c>
      <c r="AY569" s="209" t="s">
        <v>283</v>
      </c>
    </row>
    <row r="570" spans="1:65" s="13" customFormat="1" ht="11.25">
      <c r="B570" s="198"/>
      <c r="C570" s="199"/>
      <c r="D570" s="200" t="s">
        <v>294</v>
      </c>
      <c r="E570" s="201" t="s">
        <v>21</v>
      </c>
      <c r="F570" s="202" t="s">
        <v>6938</v>
      </c>
      <c r="G570" s="199"/>
      <c r="H570" s="203">
        <v>2.79</v>
      </c>
      <c r="I570" s="204"/>
      <c r="J570" s="199"/>
      <c r="K570" s="199"/>
      <c r="L570" s="205"/>
      <c r="M570" s="206"/>
      <c r="N570" s="207"/>
      <c r="O570" s="207"/>
      <c r="P570" s="207"/>
      <c r="Q570" s="207"/>
      <c r="R570" s="207"/>
      <c r="S570" s="207"/>
      <c r="T570" s="208"/>
      <c r="AT570" s="209" t="s">
        <v>294</v>
      </c>
      <c r="AU570" s="209" t="s">
        <v>82</v>
      </c>
      <c r="AV570" s="13" t="s">
        <v>82</v>
      </c>
      <c r="AW570" s="13" t="s">
        <v>34</v>
      </c>
      <c r="AX570" s="13" t="s">
        <v>73</v>
      </c>
      <c r="AY570" s="209" t="s">
        <v>283</v>
      </c>
    </row>
    <row r="571" spans="1:65" s="14" customFormat="1" ht="11.25">
      <c r="B571" s="210"/>
      <c r="C571" s="211"/>
      <c r="D571" s="200" t="s">
        <v>294</v>
      </c>
      <c r="E571" s="212" t="s">
        <v>21</v>
      </c>
      <c r="F571" s="213" t="s">
        <v>296</v>
      </c>
      <c r="G571" s="211"/>
      <c r="H571" s="214">
        <v>4.0650000000000004</v>
      </c>
      <c r="I571" s="215"/>
      <c r="J571" s="211"/>
      <c r="K571" s="211"/>
      <c r="L571" s="216"/>
      <c r="M571" s="217"/>
      <c r="N571" s="218"/>
      <c r="O571" s="218"/>
      <c r="P571" s="218"/>
      <c r="Q571" s="218"/>
      <c r="R571" s="218"/>
      <c r="S571" s="218"/>
      <c r="T571" s="219"/>
      <c r="AT571" s="220" t="s">
        <v>294</v>
      </c>
      <c r="AU571" s="220" t="s">
        <v>82</v>
      </c>
      <c r="AV571" s="14" t="s">
        <v>102</v>
      </c>
      <c r="AW571" s="14" t="s">
        <v>34</v>
      </c>
      <c r="AX571" s="14" t="s">
        <v>80</v>
      </c>
      <c r="AY571" s="220" t="s">
        <v>283</v>
      </c>
    </row>
    <row r="572" spans="1:65" s="13" customFormat="1" ht="11.25">
      <c r="B572" s="198"/>
      <c r="C572" s="199"/>
      <c r="D572" s="200" t="s">
        <v>294</v>
      </c>
      <c r="E572" s="199"/>
      <c r="F572" s="202" t="s">
        <v>6939</v>
      </c>
      <c r="G572" s="199"/>
      <c r="H572" s="203">
        <v>5.0810000000000004</v>
      </c>
      <c r="I572" s="204"/>
      <c r="J572" s="199"/>
      <c r="K572" s="199"/>
      <c r="L572" s="205"/>
      <c r="M572" s="206"/>
      <c r="N572" s="207"/>
      <c r="O572" s="207"/>
      <c r="P572" s="207"/>
      <c r="Q572" s="207"/>
      <c r="R572" s="207"/>
      <c r="S572" s="207"/>
      <c r="T572" s="208"/>
      <c r="AT572" s="209" t="s">
        <v>294</v>
      </c>
      <c r="AU572" s="209" t="s">
        <v>82</v>
      </c>
      <c r="AV572" s="13" t="s">
        <v>82</v>
      </c>
      <c r="AW572" s="13" t="s">
        <v>4</v>
      </c>
      <c r="AX572" s="13" t="s">
        <v>80</v>
      </c>
      <c r="AY572" s="209" t="s">
        <v>283</v>
      </c>
    </row>
    <row r="573" spans="1:65" s="2" customFormat="1" ht="24.2" customHeight="1">
      <c r="A573" s="36"/>
      <c r="B573" s="37"/>
      <c r="C573" s="247" t="s">
        <v>1312</v>
      </c>
      <c r="D573" s="247" t="s">
        <v>740</v>
      </c>
      <c r="E573" s="248" t="s">
        <v>1554</v>
      </c>
      <c r="F573" s="249" t="s">
        <v>1555</v>
      </c>
      <c r="G573" s="250" t="s">
        <v>288</v>
      </c>
      <c r="H573" s="251">
        <v>4.8780000000000001</v>
      </c>
      <c r="I573" s="252"/>
      <c r="J573" s="253">
        <f>ROUND(I573*H573,2)</f>
        <v>0</v>
      </c>
      <c r="K573" s="249" t="s">
        <v>289</v>
      </c>
      <c r="L573" s="254"/>
      <c r="M573" s="255" t="s">
        <v>21</v>
      </c>
      <c r="N573" s="256" t="s">
        <v>44</v>
      </c>
      <c r="O573" s="66"/>
      <c r="P573" s="189">
        <f>O573*H573</f>
        <v>0</v>
      </c>
      <c r="Q573" s="189">
        <v>1.6000000000000001E-4</v>
      </c>
      <c r="R573" s="189">
        <f>Q573*H573</f>
        <v>7.8048000000000006E-4</v>
      </c>
      <c r="S573" s="189">
        <v>0</v>
      </c>
      <c r="T573" s="190">
        <f>S573*H573</f>
        <v>0</v>
      </c>
      <c r="U573" s="36"/>
      <c r="V573" s="36"/>
      <c r="W573" s="36"/>
      <c r="X573" s="36"/>
      <c r="Y573" s="36"/>
      <c r="Z573" s="36"/>
      <c r="AA573" s="36"/>
      <c r="AB573" s="36"/>
      <c r="AC573" s="36"/>
      <c r="AD573" s="36"/>
      <c r="AE573" s="36"/>
      <c r="AR573" s="191" t="s">
        <v>333</v>
      </c>
      <c r="AT573" s="191" t="s">
        <v>740</v>
      </c>
      <c r="AU573" s="191" t="s">
        <v>82</v>
      </c>
      <c r="AY573" s="19" t="s">
        <v>283</v>
      </c>
      <c r="BE573" s="192">
        <f>IF(N573="základní",J573,0)</f>
        <v>0</v>
      </c>
      <c r="BF573" s="192">
        <f>IF(N573="snížená",J573,0)</f>
        <v>0</v>
      </c>
      <c r="BG573" s="192">
        <f>IF(N573="zákl. přenesená",J573,0)</f>
        <v>0</v>
      </c>
      <c r="BH573" s="192">
        <f>IF(N573="sníž. přenesená",J573,0)</f>
        <v>0</v>
      </c>
      <c r="BI573" s="192">
        <f>IF(N573="nulová",J573,0)</f>
        <v>0</v>
      </c>
      <c r="BJ573" s="19" t="s">
        <v>80</v>
      </c>
      <c r="BK573" s="192">
        <f>ROUND(I573*H573,2)</f>
        <v>0</v>
      </c>
      <c r="BL573" s="19" t="s">
        <v>290</v>
      </c>
      <c r="BM573" s="191" t="s">
        <v>6940</v>
      </c>
    </row>
    <row r="574" spans="1:65" s="2" customFormat="1" ht="19.5">
      <c r="A574" s="36"/>
      <c r="B574" s="37"/>
      <c r="C574" s="38"/>
      <c r="D574" s="200" t="s">
        <v>436</v>
      </c>
      <c r="E574" s="38"/>
      <c r="F574" s="231" t="s">
        <v>1557</v>
      </c>
      <c r="G574" s="38"/>
      <c r="H574" s="38"/>
      <c r="I574" s="195"/>
      <c r="J574" s="38"/>
      <c r="K574" s="38"/>
      <c r="L574" s="41"/>
      <c r="M574" s="196"/>
      <c r="N574" s="197"/>
      <c r="O574" s="66"/>
      <c r="P574" s="66"/>
      <c r="Q574" s="66"/>
      <c r="R574" s="66"/>
      <c r="S574" s="66"/>
      <c r="T574" s="67"/>
      <c r="U574" s="36"/>
      <c r="V574" s="36"/>
      <c r="W574" s="36"/>
      <c r="X574" s="36"/>
      <c r="Y574" s="36"/>
      <c r="Z574" s="36"/>
      <c r="AA574" s="36"/>
      <c r="AB574" s="36"/>
      <c r="AC574" s="36"/>
      <c r="AD574" s="36"/>
      <c r="AE574" s="36"/>
      <c r="AT574" s="19" t="s">
        <v>436</v>
      </c>
      <c r="AU574" s="19" t="s">
        <v>82</v>
      </c>
    </row>
    <row r="575" spans="1:65" s="15" customFormat="1" ht="11.25">
      <c r="B575" s="221"/>
      <c r="C575" s="222"/>
      <c r="D575" s="200" t="s">
        <v>294</v>
      </c>
      <c r="E575" s="223" t="s">
        <v>21</v>
      </c>
      <c r="F575" s="224" t="s">
        <v>6933</v>
      </c>
      <c r="G575" s="222"/>
      <c r="H575" s="223" t="s">
        <v>21</v>
      </c>
      <c r="I575" s="225"/>
      <c r="J575" s="222"/>
      <c r="K575" s="222"/>
      <c r="L575" s="226"/>
      <c r="M575" s="227"/>
      <c r="N575" s="228"/>
      <c r="O575" s="228"/>
      <c r="P575" s="228"/>
      <c r="Q575" s="228"/>
      <c r="R575" s="228"/>
      <c r="S575" s="228"/>
      <c r="T575" s="229"/>
      <c r="AT575" s="230" t="s">
        <v>294</v>
      </c>
      <c r="AU575" s="230" t="s">
        <v>82</v>
      </c>
      <c r="AV575" s="15" t="s">
        <v>80</v>
      </c>
      <c r="AW575" s="15" t="s">
        <v>34</v>
      </c>
      <c r="AX575" s="15" t="s">
        <v>73</v>
      </c>
      <c r="AY575" s="230" t="s">
        <v>283</v>
      </c>
    </row>
    <row r="576" spans="1:65" s="13" customFormat="1" ht="11.25">
      <c r="B576" s="198"/>
      <c r="C576" s="199"/>
      <c r="D576" s="200" t="s">
        <v>294</v>
      </c>
      <c r="E576" s="201" t="s">
        <v>21</v>
      </c>
      <c r="F576" s="202" t="s">
        <v>6937</v>
      </c>
      <c r="G576" s="199"/>
      <c r="H576" s="203">
        <v>1.2749999999999999</v>
      </c>
      <c r="I576" s="204"/>
      <c r="J576" s="199"/>
      <c r="K576" s="199"/>
      <c r="L576" s="205"/>
      <c r="M576" s="206"/>
      <c r="N576" s="207"/>
      <c r="O576" s="207"/>
      <c r="P576" s="207"/>
      <c r="Q576" s="207"/>
      <c r="R576" s="207"/>
      <c r="S576" s="207"/>
      <c r="T576" s="208"/>
      <c r="AT576" s="209" t="s">
        <v>294</v>
      </c>
      <c r="AU576" s="209" t="s">
        <v>82</v>
      </c>
      <c r="AV576" s="13" t="s">
        <v>82</v>
      </c>
      <c r="AW576" s="13" t="s">
        <v>34</v>
      </c>
      <c r="AX576" s="13" t="s">
        <v>73</v>
      </c>
      <c r="AY576" s="209" t="s">
        <v>283</v>
      </c>
    </row>
    <row r="577" spans="1:65" s="13" customFormat="1" ht="11.25">
      <c r="B577" s="198"/>
      <c r="C577" s="199"/>
      <c r="D577" s="200" t="s">
        <v>294</v>
      </c>
      <c r="E577" s="201" t="s">
        <v>21</v>
      </c>
      <c r="F577" s="202" t="s">
        <v>6938</v>
      </c>
      <c r="G577" s="199"/>
      <c r="H577" s="203">
        <v>2.79</v>
      </c>
      <c r="I577" s="204"/>
      <c r="J577" s="199"/>
      <c r="K577" s="199"/>
      <c r="L577" s="205"/>
      <c r="M577" s="206"/>
      <c r="N577" s="207"/>
      <c r="O577" s="207"/>
      <c r="P577" s="207"/>
      <c r="Q577" s="207"/>
      <c r="R577" s="207"/>
      <c r="S577" s="207"/>
      <c r="T577" s="208"/>
      <c r="AT577" s="209" t="s">
        <v>294</v>
      </c>
      <c r="AU577" s="209" t="s">
        <v>82</v>
      </c>
      <c r="AV577" s="13" t="s">
        <v>82</v>
      </c>
      <c r="AW577" s="13" t="s">
        <v>34</v>
      </c>
      <c r="AX577" s="13" t="s">
        <v>73</v>
      </c>
      <c r="AY577" s="209" t="s">
        <v>283</v>
      </c>
    </row>
    <row r="578" spans="1:65" s="14" customFormat="1" ht="11.25">
      <c r="B578" s="210"/>
      <c r="C578" s="211"/>
      <c r="D578" s="200" t="s">
        <v>294</v>
      </c>
      <c r="E578" s="212" t="s">
        <v>21</v>
      </c>
      <c r="F578" s="213" t="s">
        <v>296</v>
      </c>
      <c r="G578" s="211"/>
      <c r="H578" s="214">
        <v>4.0650000000000004</v>
      </c>
      <c r="I578" s="215"/>
      <c r="J578" s="211"/>
      <c r="K578" s="211"/>
      <c r="L578" s="216"/>
      <c r="M578" s="217"/>
      <c r="N578" s="218"/>
      <c r="O578" s="218"/>
      <c r="P578" s="218"/>
      <c r="Q578" s="218"/>
      <c r="R578" s="218"/>
      <c r="S578" s="218"/>
      <c r="T578" s="219"/>
      <c r="AT578" s="220" t="s">
        <v>294</v>
      </c>
      <c r="AU578" s="220" t="s">
        <v>82</v>
      </c>
      <c r="AV578" s="14" t="s">
        <v>102</v>
      </c>
      <c r="AW578" s="14" t="s">
        <v>34</v>
      </c>
      <c r="AX578" s="14" t="s">
        <v>80</v>
      </c>
      <c r="AY578" s="220" t="s">
        <v>283</v>
      </c>
    </row>
    <row r="579" spans="1:65" s="13" customFormat="1" ht="11.25">
      <c r="B579" s="198"/>
      <c r="C579" s="199"/>
      <c r="D579" s="200" t="s">
        <v>294</v>
      </c>
      <c r="E579" s="199"/>
      <c r="F579" s="202" t="s">
        <v>6941</v>
      </c>
      <c r="G579" s="199"/>
      <c r="H579" s="203">
        <v>4.8780000000000001</v>
      </c>
      <c r="I579" s="204"/>
      <c r="J579" s="199"/>
      <c r="K579" s="199"/>
      <c r="L579" s="205"/>
      <c r="M579" s="206"/>
      <c r="N579" s="207"/>
      <c r="O579" s="207"/>
      <c r="P579" s="207"/>
      <c r="Q579" s="207"/>
      <c r="R579" s="207"/>
      <c r="S579" s="207"/>
      <c r="T579" s="208"/>
      <c r="AT579" s="209" t="s">
        <v>294</v>
      </c>
      <c r="AU579" s="209" t="s">
        <v>82</v>
      </c>
      <c r="AV579" s="13" t="s">
        <v>82</v>
      </c>
      <c r="AW579" s="13" t="s">
        <v>4</v>
      </c>
      <c r="AX579" s="13" t="s">
        <v>80</v>
      </c>
      <c r="AY579" s="209" t="s">
        <v>283</v>
      </c>
    </row>
    <row r="580" spans="1:65" s="2" customFormat="1" ht="21.75" customHeight="1">
      <c r="A580" s="36"/>
      <c r="B580" s="37"/>
      <c r="C580" s="180" t="s">
        <v>1318</v>
      </c>
      <c r="D580" s="180" t="s">
        <v>285</v>
      </c>
      <c r="E580" s="181" t="s">
        <v>1640</v>
      </c>
      <c r="F580" s="182" t="s">
        <v>1641</v>
      </c>
      <c r="G580" s="183" t="s">
        <v>288</v>
      </c>
      <c r="H580" s="184">
        <v>82.08</v>
      </c>
      <c r="I580" s="185"/>
      <c r="J580" s="186">
        <f>ROUND(I580*H580,2)</f>
        <v>0</v>
      </c>
      <c r="K580" s="182" t="s">
        <v>289</v>
      </c>
      <c r="L580" s="41"/>
      <c r="M580" s="187" t="s">
        <v>21</v>
      </c>
      <c r="N580" s="188" t="s">
        <v>44</v>
      </c>
      <c r="O580" s="66"/>
      <c r="P580" s="189">
        <f>O580*H580</f>
        <v>0</v>
      </c>
      <c r="Q580" s="189">
        <v>2.3630000000000002E-2</v>
      </c>
      <c r="R580" s="189">
        <f>Q580*H580</f>
        <v>1.9395504000000001</v>
      </c>
      <c r="S580" s="189">
        <v>0</v>
      </c>
      <c r="T580" s="190">
        <f>S580*H580</f>
        <v>0</v>
      </c>
      <c r="U580" s="36"/>
      <c r="V580" s="36"/>
      <c r="W580" s="36"/>
      <c r="X580" s="36"/>
      <c r="Y580" s="36"/>
      <c r="Z580" s="36"/>
      <c r="AA580" s="36"/>
      <c r="AB580" s="36"/>
      <c r="AC580" s="36"/>
      <c r="AD580" s="36"/>
      <c r="AE580" s="36"/>
      <c r="AR580" s="191" t="s">
        <v>290</v>
      </c>
      <c r="AT580" s="191" t="s">
        <v>285</v>
      </c>
      <c r="AU580" s="191" t="s">
        <v>82</v>
      </c>
      <c r="AY580" s="19" t="s">
        <v>283</v>
      </c>
      <c r="BE580" s="192">
        <f>IF(N580="základní",J580,0)</f>
        <v>0</v>
      </c>
      <c r="BF580" s="192">
        <f>IF(N580="snížená",J580,0)</f>
        <v>0</v>
      </c>
      <c r="BG580" s="192">
        <f>IF(N580="zákl. přenesená",J580,0)</f>
        <v>0</v>
      </c>
      <c r="BH580" s="192">
        <f>IF(N580="sníž. přenesená",J580,0)</f>
        <v>0</v>
      </c>
      <c r="BI580" s="192">
        <f>IF(N580="nulová",J580,0)</f>
        <v>0</v>
      </c>
      <c r="BJ580" s="19" t="s">
        <v>80</v>
      </c>
      <c r="BK580" s="192">
        <f>ROUND(I580*H580,2)</f>
        <v>0</v>
      </c>
      <c r="BL580" s="19" t="s">
        <v>290</v>
      </c>
      <c r="BM580" s="191" t="s">
        <v>6942</v>
      </c>
    </row>
    <row r="581" spans="1:65" s="2" customFormat="1" ht="11.25">
      <c r="A581" s="36"/>
      <c r="B581" s="37"/>
      <c r="C581" s="38"/>
      <c r="D581" s="193" t="s">
        <v>292</v>
      </c>
      <c r="E581" s="38"/>
      <c r="F581" s="194" t="s">
        <v>1643</v>
      </c>
      <c r="G581" s="38"/>
      <c r="H581" s="38"/>
      <c r="I581" s="195"/>
      <c r="J581" s="38"/>
      <c r="K581" s="38"/>
      <c r="L581" s="41"/>
      <c r="M581" s="196"/>
      <c r="N581" s="197"/>
      <c r="O581" s="66"/>
      <c r="P581" s="66"/>
      <c r="Q581" s="66"/>
      <c r="R581" s="66"/>
      <c r="S581" s="66"/>
      <c r="T581" s="67"/>
      <c r="U581" s="36"/>
      <c r="V581" s="36"/>
      <c r="W581" s="36"/>
      <c r="X581" s="36"/>
      <c r="Y581" s="36"/>
      <c r="Z581" s="36"/>
      <c r="AA581" s="36"/>
      <c r="AB581" s="36"/>
      <c r="AC581" s="36"/>
      <c r="AD581" s="36"/>
      <c r="AE581" s="36"/>
      <c r="AT581" s="19" t="s">
        <v>292</v>
      </c>
      <c r="AU581" s="19" t="s">
        <v>82</v>
      </c>
    </row>
    <row r="582" spans="1:65" s="15" customFormat="1" ht="11.25">
      <c r="B582" s="221"/>
      <c r="C582" s="222"/>
      <c r="D582" s="200" t="s">
        <v>294</v>
      </c>
      <c r="E582" s="223" t="s">
        <v>21</v>
      </c>
      <c r="F582" s="224" t="s">
        <v>6943</v>
      </c>
      <c r="G582" s="222"/>
      <c r="H582" s="223" t="s">
        <v>21</v>
      </c>
      <c r="I582" s="225"/>
      <c r="J582" s="222"/>
      <c r="K582" s="222"/>
      <c r="L582" s="226"/>
      <c r="M582" s="227"/>
      <c r="N582" s="228"/>
      <c r="O582" s="228"/>
      <c r="P582" s="228"/>
      <c r="Q582" s="228"/>
      <c r="R582" s="228"/>
      <c r="S582" s="228"/>
      <c r="T582" s="229"/>
      <c r="AT582" s="230" t="s">
        <v>294</v>
      </c>
      <c r="AU582" s="230" t="s">
        <v>82</v>
      </c>
      <c r="AV582" s="15" t="s">
        <v>80</v>
      </c>
      <c r="AW582" s="15" t="s">
        <v>34</v>
      </c>
      <c r="AX582" s="15" t="s">
        <v>73</v>
      </c>
      <c r="AY582" s="230" t="s">
        <v>283</v>
      </c>
    </row>
    <row r="583" spans="1:65" s="13" customFormat="1" ht="11.25">
      <c r="B583" s="198"/>
      <c r="C583" s="199"/>
      <c r="D583" s="200" t="s">
        <v>294</v>
      </c>
      <c r="E583" s="201" t="s">
        <v>21</v>
      </c>
      <c r="F583" s="202" t="s">
        <v>6944</v>
      </c>
      <c r="G583" s="199"/>
      <c r="H583" s="203">
        <v>81.150000000000006</v>
      </c>
      <c r="I583" s="204"/>
      <c r="J583" s="199"/>
      <c r="K583" s="199"/>
      <c r="L583" s="205"/>
      <c r="M583" s="206"/>
      <c r="N583" s="207"/>
      <c r="O583" s="207"/>
      <c r="P583" s="207"/>
      <c r="Q583" s="207"/>
      <c r="R583" s="207"/>
      <c r="S583" s="207"/>
      <c r="T583" s="208"/>
      <c r="AT583" s="209" t="s">
        <v>294</v>
      </c>
      <c r="AU583" s="209" t="s">
        <v>82</v>
      </c>
      <c r="AV583" s="13" t="s">
        <v>82</v>
      </c>
      <c r="AW583" s="13" t="s">
        <v>34</v>
      </c>
      <c r="AX583" s="13" t="s">
        <v>73</v>
      </c>
      <c r="AY583" s="209" t="s">
        <v>283</v>
      </c>
    </row>
    <row r="584" spans="1:65" s="14" customFormat="1" ht="11.25">
      <c r="B584" s="210"/>
      <c r="C584" s="211"/>
      <c r="D584" s="200" t="s">
        <v>294</v>
      </c>
      <c r="E584" s="212" t="s">
        <v>21</v>
      </c>
      <c r="F584" s="213" t="s">
        <v>296</v>
      </c>
      <c r="G584" s="211"/>
      <c r="H584" s="214">
        <v>81.150000000000006</v>
      </c>
      <c r="I584" s="215"/>
      <c r="J584" s="211"/>
      <c r="K584" s="211"/>
      <c r="L584" s="216"/>
      <c r="M584" s="217"/>
      <c r="N584" s="218"/>
      <c r="O584" s="218"/>
      <c r="P584" s="218"/>
      <c r="Q584" s="218"/>
      <c r="R584" s="218"/>
      <c r="S584" s="218"/>
      <c r="T584" s="219"/>
      <c r="AT584" s="220" t="s">
        <v>294</v>
      </c>
      <c r="AU584" s="220" t="s">
        <v>82</v>
      </c>
      <c r="AV584" s="14" t="s">
        <v>102</v>
      </c>
      <c r="AW584" s="14" t="s">
        <v>34</v>
      </c>
      <c r="AX584" s="14" t="s">
        <v>73</v>
      </c>
      <c r="AY584" s="220" t="s">
        <v>283</v>
      </c>
    </row>
    <row r="585" spans="1:65" s="13" customFormat="1" ht="11.25">
      <c r="B585" s="198"/>
      <c r="C585" s="199"/>
      <c r="D585" s="200" t="s">
        <v>294</v>
      </c>
      <c r="E585" s="201" t="s">
        <v>21</v>
      </c>
      <c r="F585" s="202" t="s">
        <v>6945</v>
      </c>
      <c r="G585" s="199"/>
      <c r="H585" s="203">
        <v>0.93</v>
      </c>
      <c r="I585" s="204"/>
      <c r="J585" s="199"/>
      <c r="K585" s="199"/>
      <c r="L585" s="205"/>
      <c r="M585" s="206"/>
      <c r="N585" s="207"/>
      <c r="O585" s="207"/>
      <c r="P585" s="207"/>
      <c r="Q585" s="207"/>
      <c r="R585" s="207"/>
      <c r="S585" s="207"/>
      <c r="T585" s="208"/>
      <c r="AT585" s="209" t="s">
        <v>294</v>
      </c>
      <c r="AU585" s="209" t="s">
        <v>82</v>
      </c>
      <c r="AV585" s="13" t="s">
        <v>82</v>
      </c>
      <c r="AW585" s="13" t="s">
        <v>34</v>
      </c>
      <c r="AX585" s="13" t="s">
        <v>73</v>
      </c>
      <c r="AY585" s="209" t="s">
        <v>283</v>
      </c>
    </row>
    <row r="586" spans="1:65" s="14" customFormat="1" ht="11.25">
      <c r="B586" s="210"/>
      <c r="C586" s="211"/>
      <c r="D586" s="200" t="s">
        <v>294</v>
      </c>
      <c r="E586" s="212" t="s">
        <v>21</v>
      </c>
      <c r="F586" s="213" t="s">
        <v>296</v>
      </c>
      <c r="G586" s="211"/>
      <c r="H586" s="214">
        <v>0.93</v>
      </c>
      <c r="I586" s="215"/>
      <c r="J586" s="211"/>
      <c r="K586" s="211"/>
      <c r="L586" s="216"/>
      <c r="M586" s="217"/>
      <c r="N586" s="218"/>
      <c r="O586" s="218"/>
      <c r="P586" s="218"/>
      <c r="Q586" s="218"/>
      <c r="R586" s="218"/>
      <c r="S586" s="218"/>
      <c r="T586" s="219"/>
      <c r="AT586" s="220" t="s">
        <v>294</v>
      </c>
      <c r="AU586" s="220" t="s">
        <v>82</v>
      </c>
      <c r="AV586" s="14" t="s">
        <v>102</v>
      </c>
      <c r="AW586" s="14" t="s">
        <v>34</v>
      </c>
      <c r="AX586" s="14" t="s">
        <v>73</v>
      </c>
      <c r="AY586" s="220" t="s">
        <v>283</v>
      </c>
    </row>
    <row r="587" spans="1:65" s="16" customFormat="1" ht="11.25">
      <c r="B587" s="232"/>
      <c r="C587" s="233"/>
      <c r="D587" s="200" t="s">
        <v>294</v>
      </c>
      <c r="E587" s="234" t="s">
        <v>21</v>
      </c>
      <c r="F587" s="235" t="s">
        <v>442</v>
      </c>
      <c r="G587" s="233"/>
      <c r="H587" s="236">
        <v>82.08</v>
      </c>
      <c r="I587" s="237"/>
      <c r="J587" s="233"/>
      <c r="K587" s="233"/>
      <c r="L587" s="238"/>
      <c r="M587" s="239"/>
      <c r="N587" s="240"/>
      <c r="O587" s="240"/>
      <c r="P587" s="240"/>
      <c r="Q587" s="240"/>
      <c r="R587" s="240"/>
      <c r="S587" s="240"/>
      <c r="T587" s="241"/>
      <c r="AT587" s="242" t="s">
        <v>294</v>
      </c>
      <c r="AU587" s="242" t="s">
        <v>82</v>
      </c>
      <c r="AV587" s="16" t="s">
        <v>290</v>
      </c>
      <c r="AW587" s="16" t="s">
        <v>34</v>
      </c>
      <c r="AX587" s="16" t="s">
        <v>80</v>
      </c>
      <c r="AY587" s="242" t="s">
        <v>283</v>
      </c>
    </row>
    <row r="588" spans="1:65" s="2" customFormat="1" ht="24.2" customHeight="1">
      <c r="A588" s="36"/>
      <c r="B588" s="37"/>
      <c r="C588" s="180" t="s">
        <v>1327</v>
      </c>
      <c r="D588" s="180" t="s">
        <v>285</v>
      </c>
      <c r="E588" s="181" t="s">
        <v>1650</v>
      </c>
      <c r="F588" s="182" t="s">
        <v>1651</v>
      </c>
      <c r="G588" s="183" t="s">
        <v>288</v>
      </c>
      <c r="H588" s="184">
        <v>127.85</v>
      </c>
      <c r="I588" s="185"/>
      <c r="J588" s="186">
        <f>ROUND(I588*H588,2)</f>
        <v>0</v>
      </c>
      <c r="K588" s="182" t="s">
        <v>289</v>
      </c>
      <c r="L588" s="41"/>
      <c r="M588" s="187" t="s">
        <v>21</v>
      </c>
      <c r="N588" s="188" t="s">
        <v>44</v>
      </c>
      <c r="O588" s="66"/>
      <c r="P588" s="189">
        <f>O588*H588</f>
        <v>0</v>
      </c>
      <c r="Q588" s="189">
        <v>0</v>
      </c>
      <c r="R588" s="189">
        <f>Q588*H588</f>
        <v>0</v>
      </c>
      <c r="S588" s="189">
        <v>0</v>
      </c>
      <c r="T588" s="190">
        <f>S588*H588</f>
        <v>0</v>
      </c>
      <c r="U588" s="36"/>
      <c r="V588" s="36"/>
      <c r="W588" s="36"/>
      <c r="X588" s="36"/>
      <c r="Y588" s="36"/>
      <c r="Z588" s="36"/>
      <c r="AA588" s="36"/>
      <c r="AB588" s="36"/>
      <c r="AC588" s="36"/>
      <c r="AD588" s="36"/>
      <c r="AE588" s="36"/>
      <c r="AR588" s="191" t="s">
        <v>290</v>
      </c>
      <c r="AT588" s="191" t="s">
        <v>285</v>
      </c>
      <c r="AU588" s="191" t="s">
        <v>82</v>
      </c>
      <c r="AY588" s="19" t="s">
        <v>283</v>
      </c>
      <c r="BE588" s="192">
        <f>IF(N588="základní",J588,0)</f>
        <v>0</v>
      </c>
      <c r="BF588" s="192">
        <f>IF(N588="snížená",J588,0)</f>
        <v>0</v>
      </c>
      <c r="BG588" s="192">
        <f>IF(N588="zákl. přenesená",J588,0)</f>
        <v>0</v>
      </c>
      <c r="BH588" s="192">
        <f>IF(N588="sníž. přenesená",J588,0)</f>
        <v>0</v>
      </c>
      <c r="BI588" s="192">
        <f>IF(N588="nulová",J588,0)</f>
        <v>0</v>
      </c>
      <c r="BJ588" s="19" t="s">
        <v>80</v>
      </c>
      <c r="BK588" s="192">
        <f>ROUND(I588*H588,2)</f>
        <v>0</v>
      </c>
      <c r="BL588" s="19" t="s">
        <v>290</v>
      </c>
      <c r="BM588" s="191" t="s">
        <v>6946</v>
      </c>
    </row>
    <row r="589" spans="1:65" s="2" customFormat="1" ht="11.25">
      <c r="A589" s="36"/>
      <c r="B589" s="37"/>
      <c r="C589" s="38"/>
      <c r="D589" s="193" t="s">
        <v>292</v>
      </c>
      <c r="E589" s="38"/>
      <c r="F589" s="194" t="s">
        <v>1653</v>
      </c>
      <c r="G589" s="38"/>
      <c r="H589" s="38"/>
      <c r="I589" s="195"/>
      <c r="J589" s="38"/>
      <c r="K589" s="38"/>
      <c r="L589" s="41"/>
      <c r="M589" s="196"/>
      <c r="N589" s="197"/>
      <c r="O589" s="66"/>
      <c r="P589" s="66"/>
      <c r="Q589" s="66"/>
      <c r="R589" s="66"/>
      <c r="S589" s="66"/>
      <c r="T589" s="67"/>
      <c r="U589" s="36"/>
      <c r="V589" s="36"/>
      <c r="W589" s="36"/>
      <c r="X589" s="36"/>
      <c r="Y589" s="36"/>
      <c r="Z589" s="36"/>
      <c r="AA589" s="36"/>
      <c r="AB589" s="36"/>
      <c r="AC589" s="36"/>
      <c r="AD589" s="36"/>
      <c r="AE589" s="36"/>
      <c r="AT589" s="19" t="s">
        <v>292</v>
      </c>
      <c r="AU589" s="19" t="s">
        <v>82</v>
      </c>
    </row>
    <row r="590" spans="1:65" s="13" customFormat="1" ht="11.25">
      <c r="B590" s="198"/>
      <c r="C590" s="199"/>
      <c r="D590" s="200" t="s">
        <v>294</v>
      </c>
      <c r="E590" s="201" t="s">
        <v>21</v>
      </c>
      <c r="F590" s="202" t="s">
        <v>6947</v>
      </c>
      <c r="G590" s="199"/>
      <c r="H590" s="203">
        <v>30</v>
      </c>
      <c r="I590" s="204"/>
      <c r="J590" s="199"/>
      <c r="K590" s="199"/>
      <c r="L590" s="205"/>
      <c r="M590" s="206"/>
      <c r="N590" s="207"/>
      <c r="O590" s="207"/>
      <c r="P590" s="207"/>
      <c r="Q590" s="207"/>
      <c r="R590" s="207"/>
      <c r="S590" s="207"/>
      <c r="T590" s="208"/>
      <c r="AT590" s="209" t="s">
        <v>294</v>
      </c>
      <c r="AU590" s="209" t="s">
        <v>82</v>
      </c>
      <c r="AV590" s="13" t="s">
        <v>82</v>
      </c>
      <c r="AW590" s="13" t="s">
        <v>34</v>
      </c>
      <c r="AX590" s="13" t="s">
        <v>73</v>
      </c>
      <c r="AY590" s="209" t="s">
        <v>283</v>
      </c>
    </row>
    <row r="591" spans="1:65" s="13" customFormat="1" ht="11.25">
      <c r="B591" s="198"/>
      <c r="C591" s="199"/>
      <c r="D591" s="200" t="s">
        <v>294</v>
      </c>
      <c r="E591" s="201" t="s">
        <v>21</v>
      </c>
      <c r="F591" s="202" t="s">
        <v>6948</v>
      </c>
      <c r="G591" s="199"/>
      <c r="H591" s="203">
        <v>13.1</v>
      </c>
      <c r="I591" s="204"/>
      <c r="J591" s="199"/>
      <c r="K591" s="199"/>
      <c r="L591" s="205"/>
      <c r="M591" s="206"/>
      <c r="N591" s="207"/>
      <c r="O591" s="207"/>
      <c r="P591" s="207"/>
      <c r="Q591" s="207"/>
      <c r="R591" s="207"/>
      <c r="S591" s="207"/>
      <c r="T591" s="208"/>
      <c r="AT591" s="209" t="s">
        <v>294</v>
      </c>
      <c r="AU591" s="209" t="s">
        <v>82</v>
      </c>
      <c r="AV591" s="13" t="s">
        <v>82</v>
      </c>
      <c r="AW591" s="13" t="s">
        <v>34</v>
      </c>
      <c r="AX591" s="13" t="s">
        <v>73</v>
      </c>
      <c r="AY591" s="209" t="s">
        <v>283</v>
      </c>
    </row>
    <row r="592" spans="1:65" s="13" customFormat="1" ht="11.25">
      <c r="B592" s="198"/>
      <c r="C592" s="199"/>
      <c r="D592" s="200" t="s">
        <v>294</v>
      </c>
      <c r="E592" s="201" t="s">
        <v>21</v>
      </c>
      <c r="F592" s="202" t="s">
        <v>6949</v>
      </c>
      <c r="G592" s="199"/>
      <c r="H592" s="203">
        <v>84.75</v>
      </c>
      <c r="I592" s="204"/>
      <c r="J592" s="199"/>
      <c r="K592" s="199"/>
      <c r="L592" s="205"/>
      <c r="M592" s="206"/>
      <c r="N592" s="207"/>
      <c r="O592" s="207"/>
      <c r="P592" s="207"/>
      <c r="Q592" s="207"/>
      <c r="R592" s="207"/>
      <c r="S592" s="207"/>
      <c r="T592" s="208"/>
      <c r="AT592" s="209" t="s">
        <v>294</v>
      </c>
      <c r="AU592" s="209" t="s">
        <v>82</v>
      </c>
      <c r="AV592" s="13" t="s">
        <v>82</v>
      </c>
      <c r="AW592" s="13" t="s">
        <v>34</v>
      </c>
      <c r="AX592" s="13" t="s">
        <v>73</v>
      </c>
      <c r="AY592" s="209" t="s">
        <v>283</v>
      </c>
    </row>
    <row r="593" spans="1:65" s="14" customFormat="1" ht="11.25">
      <c r="B593" s="210"/>
      <c r="C593" s="211"/>
      <c r="D593" s="200" t="s">
        <v>294</v>
      </c>
      <c r="E593" s="212" t="s">
        <v>21</v>
      </c>
      <c r="F593" s="213" t="s">
        <v>296</v>
      </c>
      <c r="G593" s="211"/>
      <c r="H593" s="214">
        <v>127.85</v>
      </c>
      <c r="I593" s="215"/>
      <c r="J593" s="211"/>
      <c r="K593" s="211"/>
      <c r="L593" s="216"/>
      <c r="M593" s="217"/>
      <c r="N593" s="218"/>
      <c r="O593" s="218"/>
      <c r="P593" s="218"/>
      <c r="Q593" s="218"/>
      <c r="R593" s="218"/>
      <c r="S593" s="218"/>
      <c r="T593" s="219"/>
      <c r="AT593" s="220" t="s">
        <v>294</v>
      </c>
      <c r="AU593" s="220" t="s">
        <v>82</v>
      </c>
      <c r="AV593" s="14" t="s">
        <v>102</v>
      </c>
      <c r="AW593" s="14" t="s">
        <v>34</v>
      </c>
      <c r="AX593" s="14" t="s">
        <v>80</v>
      </c>
      <c r="AY593" s="220" t="s">
        <v>283</v>
      </c>
    </row>
    <row r="594" spans="1:65" s="2" customFormat="1" ht="24.2" customHeight="1">
      <c r="A594" s="36"/>
      <c r="B594" s="37"/>
      <c r="C594" s="180" t="s">
        <v>1333</v>
      </c>
      <c r="D594" s="180" t="s">
        <v>285</v>
      </c>
      <c r="E594" s="181" t="s">
        <v>1657</v>
      </c>
      <c r="F594" s="182" t="s">
        <v>1658</v>
      </c>
      <c r="G594" s="183" t="s">
        <v>288</v>
      </c>
      <c r="H594" s="184">
        <v>14.55</v>
      </c>
      <c r="I594" s="185"/>
      <c r="J594" s="186">
        <f>ROUND(I594*H594,2)</f>
        <v>0</v>
      </c>
      <c r="K594" s="182" t="s">
        <v>289</v>
      </c>
      <c r="L594" s="41"/>
      <c r="M594" s="187" t="s">
        <v>21</v>
      </c>
      <c r="N594" s="188" t="s">
        <v>44</v>
      </c>
      <c r="O594" s="66"/>
      <c r="P594" s="189">
        <f>O594*H594</f>
        <v>0</v>
      </c>
      <c r="Q594" s="189">
        <v>0</v>
      </c>
      <c r="R594" s="189">
        <f>Q594*H594</f>
        <v>0</v>
      </c>
      <c r="S594" s="189">
        <v>0</v>
      </c>
      <c r="T594" s="190">
        <f>S594*H594</f>
        <v>0</v>
      </c>
      <c r="U594" s="36"/>
      <c r="V594" s="36"/>
      <c r="W594" s="36"/>
      <c r="X594" s="36"/>
      <c r="Y594" s="36"/>
      <c r="Z594" s="36"/>
      <c r="AA594" s="36"/>
      <c r="AB594" s="36"/>
      <c r="AC594" s="36"/>
      <c r="AD594" s="36"/>
      <c r="AE594" s="36"/>
      <c r="AR594" s="191" t="s">
        <v>290</v>
      </c>
      <c r="AT594" s="191" t="s">
        <v>285</v>
      </c>
      <c r="AU594" s="191" t="s">
        <v>82</v>
      </c>
      <c r="AY594" s="19" t="s">
        <v>283</v>
      </c>
      <c r="BE594" s="192">
        <f>IF(N594="základní",J594,0)</f>
        <v>0</v>
      </c>
      <c r="BF594" s="192">
        <f>IF(N594="snížená",J594,0)</f>
        <v>0</v>
      </c>
      <c r="BG594" s="192">
        <f>IF(N594="zákl. přenesená",J594,0)</f>
        <v>0</v>
      </c>
      <c r="BH594" s="192">
        <f>IF(N594="sníž. přenesená",J594,0)</f>
        <v>0</v>
      </c>
      <c r="BI594" s="192">
        <f>IF(N594="nulová",J594,0)</f>
        <v>0</v>
      </c>
      <c r="BJ594" s="19" t="s">
        <v>80</v>
      </c>
      <c r="BK594" s="192">
        <f>ROUND(I594*H594,2)</f>
        <v>0</v>
      </c>
      <c r="BL594" s="19" t="s">
        <v>290</v>
      </c>
      <c r="BM594" s="191" t="s">
        <v>6950</v>
      </c>
    </row>
    <row r="595" spans="1:65" s="2" customFormat="1" ht="11.25">
      <c r="A595" s="36"/>
      <c r="B595" s="37"/>
      <c r="C595" s="38"/>
      <c r="D595" s="193" t="s">
        <v>292</v>
      </c>
      <c r="E595" s="38"/>
      <c r="F595" s="194" t="s">
        <v>1660</v>
      </c>
      <c r="G595" s="38"/>
      <c r="H595" s="38"/>
      <c r="I595" s="195"/>
      <c r="J595" s="38"/>
      <c r="K595" s="38"/>
      <c r="L595" s="41"/>
      <c r="M595" s="196"/>
      <c r="N595" s="197"/>
      <c r="O595" s="66"/>
      <c r="P595" s="66"/>
      <c r="Q595" s="66"/>
      <c r="R595" s="66"/>
      <c r="S595" s="66"/>
      <c r="T595" s="67"/>
      <c r="U595" s="36"/>
      <c r="V595" s="36"/>
      <c r="W595" s="36"/>
      <c r="X595" s="36"/>
      <c r="Y595" s="36"/>
      <c r="Z595" s="36"/>
      <c r="AA595" s="36"/>
      <c r="AB595" s="36"/>
      <c r="AC595" s="36"/>
      <c r="AD595" s="36"/>
      <c r="AE595" s="36"/>
      <c r="AT595" s="19" t="s">
        <v>292</v>
      </c>
      <c r="AU595" s="19" t="s">
        <v>82</v>
      </c>
    </row>
    <row r="596" spans="1:65" s="15" customFormat="1" ht="11.25">
      <c r="B596" s="221"/>
      <c r="C596" s="222"/>
      <c r="D596" s="200" t="s">
        <v>294</v>
      </c>
      <c r="E596" s="223" t="s">
        <v>21</v>
      </c>
      <c r="F596" s="224" t="s">
        <v>1505</v>
      </c>
      <c r="G596" s="222"/>
      <c r="H596" s="223" t="s">
        <v>21</v>
      </c>
      <c r="I596" s="225"/>
      <c r="J596" s="222"/>
      <c r="K596" s="222"/>
      <c r="L596" s="226"/>
      <c r="M596" s="227"/>
      <c r="N596" s="228"/>
      <c r="O596" s="228"/>
      <c r="P596" s="228"/>
      <c r="Q596" s="228"/>
      <c r="R596" s="228"/>
      <c r="S596" s="228"/>
      <c r="T596" s="229"/>
      <c r="AT596" s="230" t="s">
        <v>294</v>
      </c>
      <c r="AU596" s="230" t="s">
        <v>82</v>
      </c>
      <c r="AV596" s="15" t="s">
        <v>80</v>
      </c>
      <c r="AW596" s="15" t="s">
        <v>34</v>
      </c>
      <c r="AX596" s="15" t="s">
        <v>73</v>
      </c>
      <c r="AY596" s="230" t="s">
        <v>283</v>
      </c>
    </row>
    <row r="597" spans="1:65" s="13" customFormat="1" ht="11.25">
      <c r="B597" s="198"/>
      <c r="C597" s="199"/>
      <c r="D597" s="200" t="s">
        <v>294</v>
      </c>
      <c r="E597" s="201" t="s">
        <v>21</v>
      </c>
      <c r="F597" s="202" t="s">
        <v>6889</v>
      </c>
      <c r="G597" s="199"/>
      <c r="H597" s="203">
        <v>14.55</v>
      </c>
      <c r="I597" s="204"/>
      <c r="J597" s="199"/>
      <c r="K597" s="199"/>
      <c r="L597" s="205"/>
      <c r="M597" s="206"/>
      <c r="N597" s="207"/>
      <c r="O597" s="207"/>
      <c r="P597" s="207"/>
      <c r="Q597" s="207"/>
      <c r="R597" s="207"/>
      <c r="S597" s="207"/>
      <c r="T597" s="208"/>
      <c r="AT597" s="209" t="s">
        <v>294</v>
      </c>
      <c r="AU597" s="209" t="s">
        <v>82</v>
      </c>
      <c r="AV597" s="13" t="s">
        <v>82</v>
      </c>
      <c r="AW597" s="13" t="s">
        <v>34</v>
      </c>
      <c r="AX597" s="13" t="s">
        <v>73</v>
      </c>
      <c r="AY597" s="209" t="s">
        <v>283</v>
      </c>
    </row>
    <row r="598" spans="1:65" s="14" customFormat="1" ht="11.25">
      <c r="B598" s="210"/>
      <c r="C598" s="211"/>
      <c r="D598" s="200" t="s">
        <v>294</v>
      </c>
      <c r="E598" s="212" t="s">
        <v>21</v>
      </c>
      <c r="F598" s="213" t="s">
        <v>296</v>
      </c>
      <c r="G598" s="211"/>
      <c r="H598" s="214">
        <v>14.55</v>
      </c>
      <c r="I598" s="215"/>
      <c r="J598" s="211"/>
      <c r="K598" s="211"/>
      <c r="L598" s="216"/>
      <c r="M598" s="217"/>
      <c r="N598" s="218"/>
      <c r="O598" s="218"/>
      <c r="P598" s="218"/>
      <c r="Q598" s="218"/>
      <c r="R598" s="218"/>
      <c r="S598" s="218"/>
      <c r="T598" s="219"/>
      <c r="AT598" s="220" t="s">
        <v>294</v>
      </c>
      <c r="AU598" s="220" t="s">
        <v>82</v>
      </c>
      <c r="AV598" s="14" t="s">
        <v>102</v>
      </c>
      <c r="AW598" s="14" t="s">
        <v>34</v>
      </c>
      <c r="AX598" s="14" t="s">
        <v>80</v>
      </c>
      <c r="AY598" s="220" t="s">
        <v>283</v>
      </c>
    </row>
    <row r="599" spans="1:65" s="2" customFormat="1" ht="21.75" customHeight="1">
      <c r="A599" s="36"/>
      <c r="B599" s="37"/>
      <c r="C599" s="180" t="s">
        <v>1341</v>
      </c>
      <c r="D599" s="180" t="s">
        <v>285</v>
      </c>
      <c r="E599" s="181" t="s">
        <v>1662</v>
      </c>
      <c r="F599" s="182" t="s">
        <v>1663</v>
      </c>
      <c r="G599" s="183" t="s">
        <v>427</v>
      </c>
      <c r="H599" s="184">
        <v>1.8859999999999999</v>
      </c>
      <c r="I599" s="185"/>
      <c r="J599" s="186">
        <f>ROUND(I599*H599,2)</f>
        <v>0</v>
      </c>
      <c r="K599" s="182" t="s">
        <v>289</v>
      </c>
      <c r="L599" s="41"/>
      <c r="M599" s="187" t="s">
        <v>21</v>
      </c>
      <c r="N599" s="188" t="s">
        <v>44</v>
      </c>
      <c r="O599" s="66"/>
      <c r="P599" s="189">
        <f>O599*H599</f>
        <v>0</v>
      </c>
      <c r="Q599" s="189">
        <v>2.3010199999999998</v>
      </c>
      <c r="R599" s="189">
        <f>Q599*H599</f>
        <v>4.3397237199999994</v>
      </c>
      <c r="S599" s="189">
        <v>0</v>
      </c>
      <c r="T599" s="190">
        <f>S599*H599</f>
        <v>0</v>
      </c>
      <c r="U599" s="36"/>
      <c r="V599" s="36"/>
      <c r="W599" s="36"/>
      <c r="X599" s="36"/>
      <c r="Y599" s="36"/>
      <c r="Z599" s="36"/>
      <c r="AA599" s="36"/>
      <c r="AB599" s="36"/>
      <c r="AC599" s="36"/>
      <c r="AD599" s="36"/>
      <c r="AE599" s="36"/>
      <c r="AR599" s="191" t="s">
        <v>290</v>
      </c>
      <c r="AT599" s="191" t="s">
        <v>285</v>
      </c>
      <c r="AU599" s="191" t="s">
        <v>82</v>
      </c>
      <c r="AY599" s="19" t="s">
        <v>283</v>
      </c>
      <c r="BE599" s="192">
        <f>IF(N599="základní",J599,0)</f>
        <v>0</v>
      </c>
      <c r="BF599" s="192">
        <f>IF(N599="snížená",J599,0)</f>
        <v>0</v>
      </c>
      <c r="BG599" s="192">
        <f>IF(N599="zákl. přenesená",J599,0)</f>
        <v>0</v>
      </c>
      <c r="BH599" s="192">
        <f>IF(N599="sníž. přenesená",J599,0)</f>
        <v>0</v>
      </c>
      <c r="BI599" s="192">
        <f>IF(N599="nulová",J599,0)</f>
        <v>0</v>
      </c>
      <c r="BJ599" s="19" t="s">
        <v>80</v>
      </c>
      <c r="BK599" s="192">
        <f>ROUND(I599*H599,2)</f>
        <v>0</v>
      </c>
      <c r="BL599" s="19" t="s">
        <v>290</v>
      </c>
      <c r="BM599" s="191" t="s">
        <v>6951</v>
      </c>
    </row>
    <row r="600" spans="1:65" s="2" customFormat="1" ht="11.25">
      <c r="A600" s="36"/>
      <c r="B600" s="37"/>
      <c r="C600" s="38"/>
      <c r="D600" s="193" t="s">
        <v>292</v>
      </c>
      <c r="E600" s="38"/>
      <c r="F600" s="194" t="s">
        <v>1665</v>
      </c>
      <c r="G600" s="38"/>
      <c r="H600" s="38"/>
      <c r="I600" s="195"/>
      <c r="J600" s="38"/>
      <c r="K600" s="38"/>
      <c r="L600" s="41"/>
      <c r="M600" s="196"/>
      <c r="N600" s="197"/>
      <c r="O600" s="66"/>
      <c r="P600" s="66"/>
      <c r="Q600" s="66"/>
      <c r="R600" s="66"/>
      <c r="S600" s="66"/>
      <c r="T600" s="67"/>
      <c r="U600" s="36"/>
      <c r="V600" s="36"/>
      <c r="W600" s="36"/>
      <c r="X600" s="36"/>
      <c r="Y600" s="36"/>
      <c r="Z600" s="36"/>
      <c r="AA600" s="36"/>
      <c r="AB600" s="36"/>
      <c r="AC600" s="36"/>
      <c r="AD600" s="36"/>
      <c r="AE600" s="36"/>
      <c r="AT600" s="19" t="s">
        <v>292</v>
      </c>
      <c r="AU600" s="19" t="s">
        <v>82</v>
      </c>
    </row>
    <row r="601" spans="1:65" s="15" customFormat="1" ht="11.25">
      <c r="B601" s="221"/>
      <c r="C601" s="222"/>
      <c r="D601" s="200" t="s">
        <v>294</v>
      </c>
      <c r="E601" s="223" t="s">
        <v>21</v>
      </c>
      <c r="F601" s="224" t="s">
        <v>4812</v>
      </c>
      <c r="G601" s="222"/>
      <c r="H601" s="223" t="s">
        <v>21</v>
      </c>
      <c r="I601" s="225"/>
      <c r="J601" s="222"/>
      <c r="K601" s="222"/>
      <c r="L601" s="226"/>
      <c r="M601" s="227"/>
      <c r="N601" s="228"/>
      <c r="O601" s="228"/>
      <c r="P601" s="228"/>
      <c r="Q601" s="228"/>
      <c r="R601" s="228"/>
      <c r="S601" s="228"/>
      <c r="T601" s="229"/>
      <c r="AT601" s="230" t="s">
        <v>294</v>
      </c>
      <c r="AU601" s="230" t="s">
        <v>82</v>
      </c>
      <c r="AV601" s="15" t="s">
        <v>80</v>
      </c>
      <c r="AW601" s="15" t="s">
        <v>34</v>
      </c>
      <c r="AX601" s="15" t="s">
        <v>73</v>
      </c>
      <c r="AY601" s="230" t="s">
        <v>283</v>
      </c>
    </row>
    <row r="602" spans="1:65" s="13" customFormat="1" ht="11.25">
      <c r="B602" s="198"/>
      <c r="C602" s="199"/>
      <c r="D602" s="200" t="s">
        <v>294</v>
      </c>
      <c r="E602" s="201" t="s">
        <v>21</v>
      </c>
      <c r="F602" s="202" t="s">
        <v>6952</v>
      </c>
      <c r="G602" s="199"/>
      <c r="H602" s="203">
        <v>1.796</v>
      </c>
      <c r="I602" s="204"/>
      <c r="J602" s="199"/>
      <c r="K602" s="199"/>
      <c r="L602" s="205"/>
      <c r="M602" s="206"/>
      <c r="N602" s="207"/>
      <c r="O602" s="207"/>
      <c r="P602" s="207"/>
      <c r="Q602" s="207"/>
      <c r="R602" s="207"/>
      <c r="S602" s="207"/>
      <c r="T602" s="208"/>
      <c r="AT602" s="209" t="s">
        <v>294</v>
      </c>
      <c r="AU602" s="209" t="s">
        <v>82</v>
      </c>
      <c r="AV602" s="13" t="s">
        <v>82</v>
      </c>
      <c r="AW602" s="13" t="s">
        <v>34</v>
      </c>
      <c r="AX602" s="13" t="s">
        <v>73</v>
      </c>
      <c r="AY602" s="209" t="s">
        <v>283</v>
      </c>
    </row>
    <row r="603" spans="1:65" s="14" customFormat="1" ht="11.25">
      <c r="B603" s="210"/>
      <c r="C603" s="211"/>
      <c r="D603" s="200" t="s">
        <v>294</v>
      </c>
      <c r="E603" s="212" t="s">
        <v>21</v>
      </c>
      <c r="F603" s="213" t="s">
        <v>296</v>
      </c>
      <c r="G603" s="211"/>
      <c r="H603" s="214">
        <v>1.796</v>
      </c>
      <c r="I603" s="215"/>
      <c r="J603" s="211"/>
      <c r="K603" s="211"/>
      <c r="L603" s="216"/>
      <c r="M603" s="217"/>
      <c r="N603" s="218"/>
      <c r="O603" s="218"/>
      <c r="P603" s="218"/>
      <c r="Q603" s="218"/>
      <c r="R603" s="218"/>
      <c r="S603" s="218"/>
      <c r="T603" s="219"/>
      <c r="AT603" s="220" t="s">
        <v>294</v>
      </c>
      <c r="AU603" s="220" t="s">
        <v>82</v>
      </c>
      <c r="AV603" s="14" t="s">
        <v>102</v>
      </c>
      <c r="AW603" s="14" t="s">
        <v>34</v>
      </c>
      <c r="AX603" s="14" t="s">
        <v>73</v>
      </c>
      <c r="AY603" s="220" t="s">
        <v>283</v>
      </c>
    </row>
    <row r="604" spans="1:65" s="13" customFormat="1" ht="11.25">
      <c r="B604" s="198"/>
      <c r="C604" s="199"/>
      <c r="D604" s="200" t="s">
        <v>294</v>
      </c>
      <c r="E604" s="201" t="s">
        <v>21</v>
      </c>
      <c r="F604" s="202" t="s">
        <v>6953</v>
      </c>
      <c r="G604" s="199"/>
      <c r="H604" s="203">
        <v>0.09</v>
      </c>
      <c r="I604" s="204"/>
      <c r="J604" s="199"/>
      <c r="K604" s="199"/>
      <c r="L604" s="205"/>
      <c r="M604" s="206"/>
      <c r="N604" s="207"/>
      <c r="O604" s="207"/>
      <c r="P604" s="207"/>
      <c r="Q604" s="207"/>
      <c r="R604" s="207"/>
      <c r="S604" s="207"/>
      <c r="T604" s="208"/>
      <c r="AT604" s="209" t="s">
        <v>294</v>
      </c>
      <c r="AU604" s="209" t="s">
        <v>82</v>
      </c>
      <c r="AV604" s="13" t="s">
        <v>82</v>
      </c>
      <c r="AW604" s="13" t="s">
        <v>34</v>
      </c>
      <c r="AX604" s="13" t="s">
        <v>73</v>
      </c>
      <c r="AY604" s="209" t="s">
        <v>283</v>
      </c>
    </row>
    <row r="605" spans="1:65" s="16" customFormat="1" ht="11.25">
      <c r="B605" s="232"/>
      <c r="C605" s="233"/>
      <c r="D605" s="200" t="s">
        <v>294</v>
      </c>
      <c r="E605" s="234" t="s">
        <v>21</v>
      </c>
      <c r="F605" s="235" t="s">
        <v>442</v>
      </c>
      <c r="G605" s="233"/>
      <c r="H605" s="236">
        <v>1.8859999999999999</v>
      </c>
      <c r="I605" s="237"/>
      <c r="J605" s="233"/>
      <c r="K605" s="233"/>
      <c r="L605" s="238"/>
      <c r="M605" s="239"/>
      <c r="N605" s="240"/>
      <c r="O605" s="240"/>
      <c r="P605" s="240"/>
      <c r="Q605" s="240"/>
      <c r="R605" s="240"/>
      <c r="S605" s="240"/>
      <c r="T605" s="241"/>
      <c r="AT605" s="242" t="s">
        <v>294</v>
      </c>
      <c r="AU605" s="242" t="s">
        <v>82</v>
      </c>
      <c r="AV605" s="16" t="s">
        <v>290</v>
      </c>
      <c r="AW605" s="16" t="s">
        <v>34</v>
      </c>
      <c r="AX605" s="16" t="s">
        <v>80</v>
      </c>
      <c r="AY605" s="242" t="s">
        <v>283</v>
      </c>
    </row>
    <row r="606" spans="1:65" s="2" customFormat="1" ht="21.75" customHeight="1">
      <c r="A606" s="36"/>
      <c r="B606" s="37"/>
      <c r="C606" s="180" t="s">
        <v>1347</v>
      </c>
      <c r="D606" s="180" t="s">
        <v>285</v>
      </c>
      <c r="E606" s="181" t="s">
        <v>1689</v>
      </c>
      <c r="F606" s="182" t="s">
        <v>1690</v>
      </c>
      <c r="G606" s="183" t="s">
        <v>427</v>
      </c>
      <c r="H606" s="184">
        <v>1.8859999999999999</v>
      </c>
      <c r="I606" s="185"/>
      <c r="J606" s="186">
        <f>ROUND(I606*H606,2)</f>
        <v>0</v>
      </c>
      <c r="K606" s="182" t="s">
        <v>289</v>
      </c>
      <c r="L606" s="41"/>
      <c r="M606" s="187" t="s">
        <v>21</v>
      </c>
      <c r="N606" s="188" t="s">
        <v>44</v>
      </c>
      <c r="O606" s="66"/>
      <c r="P606" s="189">
        <f>O606*H606</f>
        <v>0</v>
      </c>
      <c r="Q606" s="189">
        <v>0</v>
      </c>
      <c r="R606" s="189">
        <f>Q606*H606</f>
        <v>0</v>
      </c>
      <c r="S606" s="189">
        <v>0</v>
      </c>
      <c r="T606" s="190">
        <f>S606*H606</f>
        <v>0</v>
      </c>
      <c r="U606" s="36"/>
      <c r="V606" s="36"/>
      <c r="W606" s="36"/>
      <c r="X606" s="36"/>
      <c r="Y606" s="36"/>
      <c r="Z606" s="36"/>
      <c r="AA606" s="36"/>
      <c r="AB606" s="36"/>
      <c r="AC606" s="36"/>
      <c r="AD606" s="36"/>
      <c r="AE606" s="36"/>
      <c r="AR606" s="191" t="s">
        <v>290</v>
      </c>
      <c r="AT606" s="191" t="s">
        <v>285</v>
      </c>
      <c r="AU606" s="191" t="s">
        <v>82</v>
      </c>
      <c r="AY606" s="19" t="s">
        <v>283</v>
      </c>
      <c r="BE606" s="192">
        <f>IF(N606="základní",J606,0)</f>
        <v>0</v>
      </c>
      <c r="BF606" s="192">
        <f>IF(N606="snížená",J606,0)</f>
        <v>0</v>
      </c>
      <c r="BG606" s="192">
        <f>IF(N606="zákl. přenesená",J606,0)</f>
        <v>0</v>
      </c>
      <c r="BH606" s="192">
        <f>IF(N606="sníž. přenesená",J606,0)</f>
        <v>0</v>
      </c>
      <c r="BI606" s="192">
        <f>IF(N606="nulová",J606,0)</f>
        <v>0</v>
      </c>
      <c r="BJ606" s="19" t="s">
        <v>80</v>
      </c>
      <c r="BK606" s="192">
        <f>ROUND(I606*H606,2)</f>
        <v>0</v>
      </c>
      <c r="BL606" s="19" t="s">
        <v>290</v>
      </c>
      <c r="BM606" s="191" t="s">
        <v>6954</v>
      </c>
    </row>
    <row r="607" spans="1:65" s="2" customFormat="1" ht="11.25">
      <c r="A607" s="36"/>
      <c r="B607" s="37"/>
      <c r="C607" s="38"/>
      <c r="D607" s="193" t="s">
        <v>292</v>
      </c>
      <c r="E607" s="38"/>
      <c r="F607" s="194" t="s">
        <v>1692</v>
      </c>
      <c r="G607" s="38"/>
      <c r="H607" s="38"/>
      <c r="I607" s="195"/>
      <c r="J607" s="38"/>
      <c r="K607" s="38"/>
      <c r="L607" s="41"/>
      <c r="M607" s="196"/>
      <c r="N607" s="197"/>
      <c r="O607" s="66"/>
      <c r="P607" s="66"/>
      <c r="Q607" s="66"/>
      <c r="R607" s="66"/>
      <c r="S607" s="66"/>
      <c r="T607" s="67"/>
      <c r="U607" s="36"/>
      <c r="V607" s="36"/>
      <c r="W607" s="36"/>
      <c r="X607" s="36"/>
      <c r="Y607" s="36"/>
      <c r="Z607" s="36"/>
      <c r="AA607" s="36"/>
      <c r="AB607" s="36"/>
      <c r="AC607" s="36"/>
      <c r="AD607" s="36"/>
      <c r="AE607" s="36"/>
      <c r="AT607" s="19" t="s">
        <v>292</v>
      </c>
      <c r="AU607" s="19" t="s">
        <v>82</v>
      </c>
    </row>
    <row r="608" spans="1:65" s="13" customFormat="1" ht="11.25">
      <c r="B608" s="198"/>
      <c r="C608" s="199"/>
      <c r="D608" s="200" t="s">
        <v>294</v>
      </c>
      <c r="E608" s="201" t="s">
        <v>21</v>
      </c>
      <c r="F608" s="202" t="s">
        <v>6955</v>
      </c>
      <c r="G608" s="199"/>
      <c r="H608" s="203">
        <v>1.8859999999999999</v>
      </c>
      <c r="I608" s="204"/>
      <c r="J608" s="199"/>
      <c r="K608" s="199"/>
      <c r="L608" s="205"/>
      <c r="M608" s="206"/>
      <c r="N608" s="207"/>
      <c r="O608" s="207"/>
      <c r="P608" s="207"/>
      <c r="Q608" s="207"/>
      <c r="R608" s="207"/>
      <c r="S608" s="207"/>
      <c r="T608" s="208"/>
      <c r="AT608" s="209" t="s">
        <v>294</v>
      </c>
      <c r="AU608" s="209" t="s">
        <v>82</v>
      </c>
      <c r="AV608" s="13" t="s">
        <v>82</v>
      </c>
      <c r="AW608" s="13" t="s">
        <v>34</v>
      </c>
      <c r="AX608" s="13" t="s">
        <v>73</v>
      </c>
      <c r="AY608" s="209" t="s">
        <v>283</v>
      </c>
    </row>
    <row r="609" spans="1:65" s="14" customFormat="1" ht="11.25">
      <c r="B609" s="210"/>
      <c r="C609" s="211"/>
      <c r="D609" s="200" t="s">
        <v>294</v>
      </c>
      <c r="E609" s="212" t="s">
        <v>21</v>
      </c>
      <c r="F609" s="213" t="s">
        <v>296</v>
      </c>
      <c r="G609" s="211"/>
      <c r="H609" s="214">
        <v>1.8859999999999999</v>
      </c>
      <c r="I609" s="215"/>
      <c r="J609" s="211"/>
      <c r="K609" s="211"/>
      <c r="L609" s="216"/>
      <c r="M609" s="217"/>
      <c r="N609" s="218"/>
      <c r="O609" s="218"/>
      <c r="P609" s="218"/>
      <c r="Q609" s="218"/>
      <c r="R609" s="218"/>
      <c r="S609" s="218"/>
      <c r="T609" s="219"/>
      <c r="AT609" s="220" t="s">
        <v>294</v>
      </c>
      <c r="AU609" s="220" t="s">
        <v>82</v>
      </c>
      <c r="AV609" s="14" t="s">
        <v>102</v>
      </c>
      <c r="AW609" s="14" t="s">
        <v>34</v>
      </c>
      <c r="AX609" s="14" t="s">
        <v>80</v>
      </c>
      <c r="AY609" s="220" t="s">
        <v>283</v>
      </c>
    </row>
    <row r="610" spans="1:65" s="2" customFormat="1" ht="16.5" customHeight="1">
      <c r="A610" s="36"/>
      <c r="B610" s="37"/>
      <c r="C610" s="180" t="s">
        <v>1362</v>
      </c>
      <c r="D610" s="180" t="s">
        <v>285</v>
      </c>
      <c r="E610" s="181" t="s">
        <v>1735</v>
      </c>
      <c r="F610" s="182" t="s">
        <v>1736</v>
      </c>
      <c r="G610" s="183" t="s">
        <v>473</v>
      </c>
      <c r="H610" s="184">
        <v>0.222</v>
      </c>
      <c r="I610" s="185"/>
      <c r="J610" s="186">
        <f>ROUND(I610*H610,2)</f>
        <v>0</v>
      </c>
      <c r="K610" s="182" t="s">
        <v>289</v>
      </c>
      <c r="L610" s="41"/>
      <c r="M610" s="187" t="s">
        <v>21</v>
      </c>
      <c r="N610" s="188" t="s">
        <v>44</v>
      </c>
      <c r="O610" s="66"/>
      <c r="P610" s="189">
        <f>O610*H610</f>
        <v>0</v>
      </c>
      <c r="Q610" s="189">
        <v>1.06277</v>
      </c>
      <c r="R610" s="189">
        <f>Q610*H610</f>
        <v>0.23593494000000001</v>
      </c>
      <c r="S610" s="189">
        <v>0</v>
      </c>
      <c r="T610" s="190">
        <f>S610*H610</f>
        <v>0</v>
      </c>
      <c r="U610" s="36"/>
      <c r="V610" s="36"/>
      <c r="W610" s="36"/>
      <c r="X610" s="36"/>
      <c r="Y610" s="36"/>
      <c r="Z610" s="36"/>
      <c r="AA610" s="36"/>
      <c r="AB610" s="36"/>
      <c r="AC610" s="36"/>
      <c r="AD610" s="36"/>
      <c r="AE610" s="36"/>
      <c r="AR610" s="191" t="s">
        <v>290</v>
      </c>
      <c r="AT610" s="191" t="s">
        <v>285</v>
      </c>
      <c r="AU610" s="191" t="s">
        <v>82</v>
      </c>
      <c r="AY610" s="19" t="s">
        <v>283</v>
      </c>
      <c r="BE610" s="192">
        <f>IF(N610="základní",J610,0)</f>
        <v>0</v>
      </c>
      <c r="BF610" s="192">
        <f>IF(N610="snížená",J610,0)</f>
        <v>0</v>
      </c>
      <c r="BG610" s="192">
        <f>IF(N610="zákl. přenesená",J610,0)</f>
        <v>0</v>
      </c>
      <c r="BH610" s="192">
        <f>IF(N610="sníž. přenesená",J610,0)</f>
        <v>0</v>
      </c>
      <c r="BI610" s="192">
        <f>IF(N610="nulová",J610,0)</f>
        <v>0</v>
      </c>
      <c r="BJ610" s="19" t="s">
        <v>80</v>
      </c>
      <c r="BK610" s="192">
        <f>ROUND(I610*H610,2)</f>
        <v>0</v>
      </c>
      <c r="BL610" s="19" t="s">
        <v>290</v>
      </c>
      <c r="BM610" s="191" t="s">
        <v>6956</v>
      </c>
    </row>
    <row r="611" spans="1:65" s="2" customFormat="1" ht="11.25">
      <c r="A611" s="36"/>
      <c r="B611" s="37"/>
      <c r="C611" s="38"/>
      <c r="D611" s="193" t="s">
        <v>292</v>
      </c>
      <c r="E611" s="38"/>
      <c r="F611" s="194" t="s">
        <v>1738</v>
      </c>
      <c r="G611" s="38"/>
      <c r="H611" s="38"/>
      <c r="I611" s="195"/>
      <c r="J611" s="38"/>
      <c r="K611" s="38"/>
      <c r="L611" s="41"/>
      <c r="M611" s="196"/>
      <c r="N611" s="197"/>
      <c r="O611" s="66"/>
      <c r="P611" s="66"/>
      <c r="Q611" s="66"/>
      <c r="R611" s="66"/>
      <c r="S611" s="66"/>
      <c r="T611" s="67"/>
      <c r="U611" s="36"/>
      <c r="V611" s="36"/>
      <c r="W611" s="36"/>
      <c r="X611" s="36"/>
      <c r="Y611" s="36"/>
      <c r="Z611" s="36"/>
      <c r="AA611" s="36"/>
      <c r="AB611" s="36"/>
      <c r="AC611" s="36"/>
      <c r="AD611" s="36"/>
      <c r="AE611" s="36"/>
      <c r="AT611" s="19" t="s">
        <v>292</v>
      </c>
      <c r="AU611" s="19" t="s">
        <v>82</v>
      </c>
    </row>
    <row r="612" spans="1:65" s="15" customFormat="1" ht="11.25">
      <c r="B612" s="221"/>
      <c r="C612" s="222"/>
      <c r="D612" s="200" t="s">
        <v>294</v>
      </c>
      <c r="E612" s="223" t="s">
        <v>21</v>
      </c>
      <c r="F612" s="224" t="s">
        <v>1739</v>
      </c>
      <c r="G612" s="222"/>
      <c r="H612" s="223" t="s">
        <v>21</v>
      </c>
      <c r="I612" s="225"/>
      <c r="J612" s="222"/>
      <c r="K612" s="222"/>
      <c r="L612" s="226"/>
      <c r="M612" s="227"/>
      <c r="N612" s="228"/>
      <c r="O612" s="228"/>
      <c r="P612" s="228"/>
      <c r="Q612" s="228"/>
      <c r="R612" s="228"/>
      <c r="S612" s="228"/>
      <c r="T612" s="229"/>
      <c r="AT612" s="230" t="s">
        <v>294</v>
      </c>
      <c r="AU612" s="230" t="s">
        <v>82</v>
      </c>
      <c r="AV612" s="15" t="s">
        <v>80</v>
      </c>
      <c r="AW612" s="15" t="s">
        <v>34</v>
      </c>
      <c r="AX612" s="15" t="s">
        <v>73</v>
      </c>
      <c r="AY612" s="230" t="s">
        <v>283</v>
      </c>
    </row>
    <row r="613" spans="1:65" s="13" customFormat="1" ht="11.25">
      <c r="B613" s="198"/>
      <c r="C613" s="199"/>
      <c r="D613" s="200" t="s">
        <v>294</v>
      </c>
      <c r="E613" s="201" t="s">
        <v>21</v>
      </c>
      <c r="F613" s="202" t="s">
        <v>4818</v>
      </c>
      <c r="G613" s="199"/>
      <c r="H613" s="203">
        <v>0.222</v>
      </c>
      <c r="I613" s="204"/>
      <c r="J613" s="199"/>
      <c r="K613" s="199"/>
      <c r="L613" s="205"/>
      <c r="M613" s="206"/>
      <c r="N613" s="207"/>
      <c r="O613" s="207"/>
      <c r="P613" s="207"/>
      <c r="Q613" s="207"/>
      <c r="R613" s="207"/>
      <c r="S613" s="207"/>
      <c r="T613" s="208"/>
      <c r="AT613" s="209" t="s">
        <v>294</v>
      </c>
      <c r="AU613" s="209" t="s">
        <v>82</v>
      </c>
      <c r="AV613" s="13" t="s">
        <v>82</v>
      </c>
      <c r="AW613" s="13" t="s">
        <v>34</v>
      </c>
      <c r="AX613" s="13" t="s">
        <v>73</v>
      </c>
      <c r="AY613" s="209" t="s">
        <v>283</v>
      </c>
    </row>
    <row r="614" spans="1:65" s="14" customFormat="1" ht="11.25">
      <c r="B614" s="210"/>
      <c r="C614" s="211"/>
      <c r="D614" s="200" t="s">
        <v>294</v>
      </c>
      <c r="E614" s="212" t="s">
        <v>21</v>
      </c>
      <c r="F614" s="213" t="s">
        <v>296</v>
      </c>
      <c r="G614" s="211"/>
      <c r="H614" s="214">
        <v>0.222</v>
      </c>
      <c r="I614" s="215"/>
      <c r="J614" s="211"/>
      <c r="K614" s="211"/>
      <c r="L614" s="216"/>
      <c r="M614" s="217"/>
      <c r="N614" s="218"/>
      <c r="O614" s="218"/>
      <c r="P614" s="218"/>
      <c r="Q614" s="218"/>
      <c r="R614" s="218"/>
      <c r="S614" s="218"/>
      <c r="T614" s="219"/>
      <c r="AT614" s="220" t="s">
        <v>294</v>
      </c>
      <c r="AU614" s="220" t="s">
        <v>82</v>
      </c>
      <c r="AV614" s="14" t="s">
        <v>102</v>
      </c>
      <c r="AW614" s="14" t="s">
        <v>34</v>
      </c>
      <c r="AX614" s="14" t="s">
        <v>80</v>
      </c>
      <c r="AY614" s="220" t="s">
        <v>283</v>
      </c>
    </row>
    <row r="615" spans="1:65" s="2" customFormat="1" ht="16.5" customHeight="1">
      <c r="A615" s="36"/>
      <c r="B615" s="37"/>
      <c r="C615" s="180" t="s">
        <v>1368</v>
      </c>
      <c r="D615" s="180" t="s">
        <v>285</v>
      </c>
      <c r="E615" s="181" t="s">
        <v>1747</v>
      </c>
      <c r="F615" s="182" t="s">
        <v>1748</v>
      </c>
      <c r="G615" s="183" t="s">
        <v>288</v>
      </c>
      <c r="H615" s="184">
        <v>41.75</v>
      </c>
      <c r="I615" s="185"/>
      <c r="J615" s="186">
        <f>ROUND(I615*H615,2)</f>
        <v>0</v>
      </c>
      <c r="K615" s="182" t="s">
        <v>289</v>
      </c>
      <c r="L615" s="41"/>
      <c r="M615" s="187" t="s">
        <v>21</v>
      </c>
      <c r="N615" s="188" t="s">
        <v>44</v>
      </c>
      <c r="O615" s="66"/>
      <c r="P615" s="189">
        <f>O615*H615</f>
        <v>0</v>
      </c>
      <c r="Q615" s="189">
        <v>0.11</v>
      </c>
      <c r="R615" s="189">
        <f>Q615*H615</f>
        <v>4.5925000000000002</v>
      </c>
      <c r="S615" s="189">
        <v>0</v>
      </c>
      <c r="T615" s="190">
        <f>S615*H615</f>
        <v>0</v>
      </c>
      <c r="U615" s="36"/>
      <c r="V615" s="36"/>
      <c r="W615" s="36"/>
      <c r="X615" s="36"/>
      <c r="Y615" s="36"/>
      <c r="Z615" s="36"/>
      <c r="AA615" s="36"/>
      <c r="AB615" s="36"/>
      <c r="AC615" s="36"/>
      <c r="AD615" s="36"/>
      <c r="AE615" s="36"/>
      <c r="AR615" s="191" t="s">
        <v>290</v>
      </c>
      <c r="AT615" s="191" t="s">
        <v>285</v>
      </c>
      <c r="AU615" s="191" t="s">
        <v>82</v>
      </c>
      <c r="AY615" s="19" t="s">
        <v>283</v>
      </c>
      <c r="BE615" s="192">
        <f>IF(N615="základní",J615,0)</f>
        <v>0</v>
      </c>
      <c r="BF615" s="192">
        <f>IF(N615="snížená",J615,0)</f>
        <v>0</v>
      </c>
      <c r="BG615" s="192">
        <f>IF(N615="zákl. přenesená",J615,0)</f>
        <v>0</v>
      </c>
      <c r="BH615" s="192">
        <f>IF(N615="sníž. přenesená",J615,0)</f>
        <v>0</v>
      </c>
      <c r="BI615" s="192">
        <f>IF(N615="nulová",J615,0)</f>
        <v>0</v>
      </c>
      <c r="BJ615" s="19" t="s">
        <v>80</v>
      </c>
      <c r="BK615" s="192">
        <f>ROUND(I615*H615,2)</f>
        <v>0</v>
      </c>
      <c r="BL615" s="19" t="s">
        <v>290</v>
      </c>
      <c r="BM615" s="191" t="s">
        <v>6957</v>
      </c>
    </row>
    <row r="616" spans="1:65" s="2" customFormat="1" ht="11.25">
      <c r="A616" s="36"/>
      <c r="B616" s="37"/>
      <c r="C616" s="38"/>
      <c r="D616" s="193" t="s">
        <v>292</v>
      </c>
      <c r="E616" s="38"/>
      <c r="F616" s="194" t="s">
        <v>1750</v>
      </c>
      <c r="G616" s="38"/>
      <c r="H616" s="38"/>
      <c r="I616" s="195"/>
      <c r="J616" s="38"/>
      <c r="K616" s="38"/>
      <c r="L616" s="41"/>
      <c r="M616" s="196"/>
      <c r="N616" s="197"/>
      <c r="O616" s="66"/>
      <c r="P616" s="66"/>
      <c r="Q616" s="66"/>
      <c r="R616" s="66"/>
      <c r="S616" s="66"/>
      <c r="T616" s="67"/>
      <c r="U616" s="36"/>
      <c r="V616" s="36"/>
      <c r="W616" s="36"/>
      <c r="X616" s="36"/>
      <c r="Y616" s="36"/>
      <c r="Z616" s="36"/>
      <c r="AA616" s="36"/>
      <c r="AB616" s="36"/>
      <c r="AC616" s="36"/>
      <c r="AD616" s="36"/>
      <c r="AE616" s="36"/>
      <c r="AT616" s="19" t="s">
        <v>292</v>
      </c>
      <c r="AU616" s="19" t="s">
        <v>82</v>
      </c>
    </row>
    <row r="617" spans="1:65" s="13" customFormat="1" ht="11.25">
      <c r="B617" s="198"/>
      <c r="C617" s="199"/>
      <c r="D617" s="200" t="s">
        <v>294</v>
      </c>
      <c r="E617" s="201" t="s">
        <v>21</v>
      </c>
      <c r="F617" s="202" t="s">
        <v>4820</v>
      </c>
      <c r="G617" s="199"/>
      <c r="H617" s="203">
        <v>41.75</v>
      </c>
      <c r="I617" s="204"/>
      <c r="J617" s="199"/>
      <c r="K617" s="199"/>
      <c r="L617" s="205"/>
      <c r="M617" s="206"/>
      <c r="N617" s="207"/>
      <c r="O617" s="207"/>
      <c r="P617" s="207"/>
      <c r="Q617" s="207"/>
      <c r="R617" s="207"/>
      <c r="S617" s="207"/>
      <c r="T617" s="208"/>
      <c r="AT617" s="209" t="s">
        <v>294</v>
      </c>
      <c r="AU617" s="209" t="s">
        <v>82</v>
      </c>
      <c r="AV617" s="13" t="s">
        <v>82</v>
      </c>
      <c r="AW617" s="13" t="s">
        <v>34</v>
      </c>
      <c r="AX617" s="13" t="s">
        <v>73</v>
      </c>
      <c r="AY617" s="209" t="s">
        <v>283</v>
      </c>
    </row>
    <row r="618" spans="1:65" s="14" customFormat="1" ht="11.25">
      <c r="B618" s="210"/>
      <c r="C618" s="211"/>
      <c r="D618" s="200" t="s">
        <v>294</v>
      </c>
      <c r="E618" s="212" t="s">
        <v>21</v>
      </c>
      <c r="F618" s="213" t="s">
        <v>296</v>
      </c>
      <c r="G618" s="211"/>
      <c r="H618" s="214">
        <v>41.75</v>
      </c>
      <c r="I618" s="215"/>
      <c r="J618" s="211"/>
      <c r="K618" s="211"/>
      <c r="L618" s="216"/>
      <c r="M618" s="217"/>
      <c r="N618" s="218"/>
      <c r="O618" s="218"/>
      <c r="P618" s="218"/>
      <c r="Q618" s="218"/>
      <c r="R618" s="218"/>
      <c r="S618" s="218"/>
      <c r="T618" s="219"/>
      <c r="AT618" s="220" t="s">
        <v>294</v>
      </c>
      <c r="AU618" s="220" t="s">
        <v>82</v>
      </c>
      <c r="AV618" s="14" t="s">
        <v>102</v>
      </c>
      <c r="AW618" s="14" t="s">
        <v>34</v>
      </c>
      <c r="AX618" s="14" t="s">
        <v>80</v>
      </c>
      <c r="AY618" s="220" t="s">
        <v>283</v>
      </c>
    </row>
    <row r="619" spans="1:65" s="2" customFormat="1" ht="24.2" customHeight="1">
      <c r="A619" s="36"/>
      <c r="B619" s="37"/>
      <c r="C619" s="180" t="s">
        <v>1373</v>
      </c>
      <c r="D619" s="180" t="s">
        <v>285</v>
      </c>
      <c r="E619" s="181" t="s">
        <v>1754</v>
      </c>
      <c r="F619" s="182" t="s">
        <v>1755</v>
      </c>
      <c r="G619" s="183" t="s">
        <v>288</v>
      </c>
      <c r="H619" s="184">
        <v>83.5</v>
      </c>
      <c r="I619" s="185"/>
      <c r="J619" s="186">
        <f>ROUND(I619*H619,2)</f>
        <v>0</v>
      </c>
      <c r="K619" s="182" t="s">
        <v>289</v>
      </c>
      <c r="L619" s="41"/>
      <c r="M619" s="187" t="s">
        <v>21</v>
      </c>
      <c r="N619" s="188" t="s">
        <v>44</v>
      </c>
      <c r="O619" s="66"/>
      <c r="P619" s="189">
        <f>O619*H619</f>
        <v>0</v>
      </c>
      <c r="Q619" s="189">
        <v>1.0999999999999999E-2</v>
      </c>
      <c r="R619" s="189">
        <f>Q619*H619</f>
        <v>0.91849999999999998</v>
      </c>
      <c r="S619" s="189">
        <v>0</v>
      </c>
      <c r="T619" s="190">
        <f>S619*H619</f>
        <v>0</v>
      </c>
      <c r="U619" s="36"/>
      <c r="V619" s="36"/>
      <c r="W619" s="36"/>
      <c r="X619" s="36"/>
      <c r="Y619" s="36"/>
      <c r="Z619" s="36"/>
      <c r="AA619" s="36"/>
      <c r="AB619" s="36"/>
      <c r="AC619" s="36"/>
      <c r="AD619" s="36"/>
      <c r="AE619" s="36"/>
      <c r="AR619" s="191" t="s">
        <v>290</v>
      </c>
      <c r="AT619" s="191" t="s">
        <v>285</v>
      </c>
      <c r="AU619" s="191" t="s">
        <v>82</v>
      </c>
      <c r="AY619" s="19" t="s">
        <v>283</v>
      </c>
      <c r="BE619" s="192">
        <f>IF(N619="základní",J619,0)</f>
        <v>0</v>
      </c>
      <c r="BF619" s="192">
        <f>IF(N619="snížená",J619,0)</f>
        <v>0</v>
      </c>
      <c r="BG619" s="192">
        <f>IF(N619="zákl. přenesená",J619,0)</f>
        <v>0</v>
      </c>
      <c r="BH619" s="192">
        <f>IF(N619="sníž. přenesená",J619,0)</f>
        <v>0</v>
      </c>
      <c r="BI619" s="192">
        <f>IF(N619="nulová",J619,0)</f>
        <v>0</v>
      </c>
      <c r="BJ619" s="19" t="s">
        <v>80</v>
      </c>
      <c r="BK619" s="192">
        <f>ROUND(I619*H619,2)</f>
        <v>0</v>
      </c>
      <c r="BL619" s="19" t="s">
        <v>290</v>
      </c>
      <c r="BM619" s="191" t="s">
        <v>6958</v>
      </c>
    </row>
    <row r="620" spans="1:65" s="2" customFormat="1" ht="11.25">
      <c r="A620" s="36"/>
      <c r="B620" s="37"/>
      <c r="C620" s="38"/>
      <c r="D620" s="193" t="s">
        <v>292</v>
      </c>
      <c r="E620" s="38"/>
      <c r="F620" s="194" t="s">
        <v>1757</v>
      </c>
      <c r="G620" s="38"/>
      <c r="H620" s="38"/>
      <c r="I620" s="195"/>
      <c r="J620" s="38"/>
      <c r="K620" s="38"/>
      <c r="L620" s="41"/>
      <c r="M620" s="196"/>
      <c r="N620" s="197"/>
      <c r="O620" s="66"/>
      <c r="P620" s="66"/>
      <c r="Q620" s="66"/>
      <c r="R620" s="66"/>
      <c r="S620" s="66"/>
      <c r="T620" s="67"/>
      <c r="U620" s="36"/>
      <c r="V620" s="36"/>
      <c r="W620" s="36"/>
      <c r="X620" s="36"/>
      <c r="Y620" s="36"/>
      <c r="Z620" s="36"/>
      <c r="AA620" s="36"/>
      <c r="AB620" s="36"/>
      <c r="AC620" s="36"/>
      <c r="AD620" s="36"/>
      <c r="AE620" s="36"/>
      <c r="AT620" s="19" t="s">
        <v>292</v>
      </c>
      <c r="AU620" s="19" t="s">
        <v>82</v>
      </c>
    </row>
    <row r="621" spans="1:65" s="13" customFormat="1" ht="11.25">
      <c r="B621" s="198"/>
      <c r="C621" s="199"/>
      <c r="D621" s="200" t="s">
        <v>294</v>
      </c>
      <c r="E621" s="201" t="s">
        <v>21</v>
      </c>
      <c r="F621" s="202" t="s">
        <v>6959</v>
      </c>
      <c r="G621" s="199"/>
      <c r="H621" s="203">
        <v>83.5</v>
      </c>
      <c r="I621" s="204"/>
      <c r="J621" s="199"/>
      <c r="K621" s="199"/>
      <c r="L621" s="205"/>
      <c r="M621" s="206"/>
      <c r="N621" s="207"/>
      <c r="O621" s="207"/>
      <c r="P621" s="207"/>
      <c r="Q621" s="207"/>
      <c r="R621" s="207"/>
      <c r="S621" s="207"/>
      <c r="T621" s="208"/>
      <c r="AT621" s="209" t="s">
        <v>294</v>
      </c>
      <c r="AU621" s="209" t="s">
        <v>82</v>
      </c>
      <c r="AV621" s="13" t="s">
        <v>82</v>
      </c>
      <c r="AW621" s="13" t="s">
        <v>34</v>
      </c>
      <c r="AX621" s="13" t="s">
        <v>73</v>
      </c>
      <c r="AY621" s="209" t="s">
        <v>283</v>
      </c>
    </row>
    <row r="622" spans="1:65" s="14" customFormat="1" ht="11.25">
      <c r="B622" s="210"/>
      <c r="C622" s="211"/>
      <c r="D622" s="200" t="s">
        <v>294</v>
      </c>
      <c r="E622" s="212" t="s">
        <v>21</v>
      </c>
      <c r="F622" s="213" t="s">
        <v>296</v>
      </c>
      <c r="G622" s="211"/>
      <c r="H622" s="214">
        <v>83.5</v>
      </c>
      <c r="I622" s="215"/>
      <c r="J622" s="211"/>
      <c r="K622" s="211"/>
      <c r="L622" s="216"/>
      <c r="M622" s="217"/>
      <c r="N622" s="218"/>
      <c r="O622" s="218"/>
      <c r="P622" s="218"/>
      <c r="Q622" s="218"/>
      <c r="R622" s="218"/>
      <c r="S622" s="218"/>
      <c r="T622" s="219"/>
      <c r="AT622" s="220" t="s">
        <v>294</v>
      </c>
      <c r="AU622" s="220" t="s">
        <v>82</v>
      </c>
      <c r="AV622" s="14" t="s">
        <v>102</v>
      </c>
      <c r="AW622" s="14" t="s">
        <v>34</v>
      </c>
      <c r="AX622" s="14" t="s">
        <v>80</v>
      </c>
      <c r="AY622" s="220" t="s">
        <v>283</v>
      </c>
    </row>
    <row r="623" spans="1:65" s="2" customFormat="1" ht="16.5" customHeight="1">
      <c r="A623" s="36"/>
      <c r="B623" s="37"/>
      <c r="C623" s="180" t="s">
        <v>1379</v>
      </c>
      <c r="D623" s="180" t="s">
        <v>285</v>
      </c>
      <c r="E623" s="181" t="s">
        <v>1761</v>
      </c>
      <c r="F623" s="182" t="s">
        <v>1762</v>
      </c>
      <c r="G623" s="183" t="s">
        <v>288</v>
      </c>
      <c r="H623" s="184">
        <v>41.75</v>
      </c>
      <c r="I623" s="185"/>
      <c r="J623" s="186">
        <f>ROUND(I623*H623,2)</f>
        <v>0</v>
      </c>
      <c r="K623" s="182" t="s">
        <v>289</v>
      </c>
      <c r="L623" s="41"/>
      <c r="M623" s="187" t="s">
        <v>21</v>
      </c>
      <c r="N623" s="188" t="s">
        <v>44</v>
      </c>
      <c r="O623" s="66"/>
      <c r="P623" s="189">
        <f>O623*H623</f>
        <v>0</v>
      </c>
      <c r="Q623" s="189">
        <v>1.2999999999999999E-4</v>
      </c>
      <c r="R623" s="189">
        <f>Q623*H623</f>
        <v>5.4274999999999992E-3</v>
      </c>
      <c r="S623" s="189">
        <v>0</v>
      </c>
      <c r="T623" s="190">
        <f>S623*H623</f>
        <v>0</v>
      </c>
      <c r="U623" s="36"/>
      <c r="V623" s="36"/>
      <c r="W623" s="36"/>
      <c r="X623" s="36"/>
      <c r="Y623" s="36"/>
      <c r="Z623" s="36"/>
      <c r="AA623" s="36"/>
      <c r="AB623" s="36"/>
      <c r="AC623" s="36"/>
      <c r="AD623" s="36"/>
      <c r="AE623" s="36"/>
      <c r="AR623" s="191" t="s">
        <v>290</v>
      </c>
      <c r="AT623" s="191" t="s">
        <v>285</v>
      </c>
      <c r="AU623" s="191" t="s">
        <v>82</v>
      </c>
      <c r="AY623" s="19" t="s">
        <v>283</v>
      </c>
      <c r="BE623" s="192">
        <f>IF(N623="základní",J623,0)</f>
        <v>0</v>
      </c>
      <c r="BF623" s="192">
        <f>IF(N623="snížená",J623,0)</f>
        <v>0</v>
      </c>
      <c r="BG623" s="192">
        <f>IF(N623="zákl. přenesená",J623,0)</f>
        <v>0</v>
      </c>
      <c r="BH623" s="192">
        <f>IF(N623="sníž. přenesená",J623,0)</f>
        <v>0</v>
      </c>
      <c r="BI623" s="192">
        <f>IF(N623="nulová",J623,0)</f>
        <v>0</v>
      </c>
      <c r="BJ623" s="19" t="s">
        <v>80</v>
      </c>
      <c r="BK623" s="192">
        <f>ROUND(I623*H623,2)</f>
        <v>0</v>
      </c>
      <c r="BL623" s="19" t="s">
        <v>290</v>
      </c>
      <c r="BM623" s="191" t="s">
        <v>6960</v>
      </c>
    </row>
    <row r="624" spans="1:65" s="2" customFormat="1" ht="11.25">
      <c r="A624" s="36"/>
      <c r="B624" s="37"/>
      <c r="C624" s="38"/>
      <c r="D624" s="193" t="s">
        <v>292</v>
      </c>
      <c r="E624" s="38"/>
      <c r="F624" s="194" t="s">
        <v>1764</v>
      </c>
      <c r="G624" s="38"/>
      <c r="H624" s="38"/>
      <c r="I624" s="195"/>
      <c r="J624" s="38"/>
      <c r="K624" s="38"/>
      <c r="L624" s="41"/>
      <c r="M624" s="196"/>
      <c r="N624" s="197"/>
      <c r="O624" s="66"/>
      <c r="P624" s="66"/>
      <c r="Q624" s="66"/>
      <c r="R624" s="66"/>
      <c r="S624" s="66"/>
      <c r="T624" s="67"/>
      <c r="U624" s="36"/>
      <c r="V624" s="36"/>
      <c r="W624" s="36"/>
      <c r="X624" s="36"/>
      <c r="Y624" s="36"/>
      <c r="Z624" s="36"/>
      <c r="AA624" s="36"/>
      <c r="AB624" s="36"/>
      <c r="AC624" s="36"/>
      <c r="AD624" s="36"/>
      <c r="AE624" s="36"/>
      <c r="AT624" s="19" t="s">
        <v>292</v>
      </c>
      <c r="AU624" s="19" t="s">
        <v>82</v>
      </c>
    </row>
    <row r="625" spans="1:65" s="13" customFormat="1" ht="11.25">
      <c r="B625" s="198"/>
      <c r="C625" s="199"/>
      <c r="D625" s="200" t="s">
        <v>294</v>
      </c>
      <c r="E625" s="201" t="s">
        <v>21</v>
      </c>
      <c r="F625" s="202" t="s">
        <v>4820</v>
      </c>
      <c r="G625" s="199"/>
      <c r="H625" s="203">
        <v>41.75</v>
      </c>
      <c r="I625" s="204"/>
      <c r="J625" s="199"/>
      <c r="K625" s="199"/>
      <c r="L625" s="205"/>
      <c r="M625" s="206"/>
      <c r="N625" s="207"/>
      <c r="O625" s="207"/>
      <c r="P625" s="207"/>
      <c r="Q625" s="207"/>
      <c r="R625" s="207"/>
      <c r="S625" s="207"/>
      <c r="T625" s="208"/>
      <c r="AT625" s="209" t="s">
        <v>294</v>
      </c>
      <c r="AU625" s="209" t="s">
        <v>82</v>
      </c>
      <c r="AV625" s="13" t="s">
        <v>82</v>
      </c>
      <c r="AW625" s="13" t="s">
        <v>34</v>
      </c>
      <c r="AX625" s="13" t="s">
        <v>73</v>
      </c>
      <c r="AY625" s="209" t="s">
        <v>283</v>
      </c>
    </row>
    <row r="626" spans="1:65" s="14" customFormat="1" ht="11.25">
      <c r="B626" s="210"/>
      <c r="C626" s="211"/>
      <c r="D626" s="200" t="s">
        <v>294</v>
      </c>
      <c r="E626" s="212" t="s">
        <v>21</v>
      </c>
      <c r="F626" s="213" t="s">
        <v>296</v>
      </c>
      <c r="G626" s="211"/>
      <c r="H626" s="214">
        <v>41.75</v>
      </c>
      <c r="I626" s="215"/>
      <c r="J626" s="211"/>
      <c r="K626" s="211"/>
      <c r="L626" s="216"/>
      <c r="M626" s="217"/>
      <c r="N626" s="218"/>
      <c r="O626" s="218"/>
      <c r="P626" s="218"/>
      <c r="Q626" s="218"/>
      <c r="R626" s="218"/>
      <c r="S626" s="218"/>
      <c r="T626" s="219"/>
      <c r="AT626" s="220" t="s">
        <v>294</v>
      </c>
      <c r="AU626" s="220" t="s">
        <v>82</v>
      </c>
      <c r="AV626" s="14" t="s">
        <v>102</v>
      </c>
      <c r="AW626" s="14" t="s">
        <v>34</v>
      </c>
      <c r="AX626" s="14" t="s">
        <v>80</v>
      </c>
      <c r="AY626" s="220" t="s">
        <v>283</v>
      </c>
    </row>
    <row r="627" spans="1:65" s="2" customFormat="1" ht="16.5" customHeight="1">
      <c r="A627" s="36"/>
      <c r="B627" s="37"/>
      <c r="C627" s="180" t="s">
        <v>1385</v>
      </c>
      <c r="D627" s="180" t="s">
        <v>285</v>
      </c>
      <c r="E627" s="181" t="s">
        <v>1777</v>
      </c>
      <c r="F627" s="182" t="s">
        <v>1778</v>
      </c>
      <c r="G627" s="183" t="s">
        <v>288</v>
      </c>
      <c r="H627" s="184">
        <v>129.91999999999999</v>
      </c>
      <c r="I627" s="185"/>
      <c r="J627" s="186">
        <f>ROUND(I627*H627,2)</f>
        <v>0</v>
      </c>
      <c r="K627" s="182" t="s">
        <v>289</v>
      </c>
      <c r="L627" s="41"/>
      <c r="M627" s="187" t="s">
        <v>21</v>
      </c>
      <c r="N627" s="188" t="s">
        <v>44</v>
      </c>
      <c r="O627" s="66"/>
      <c r="P627" s="189">
        <f>O627*H627</f>
        <v>0</v>
      </c>
      <c r="Q627" s="189">
        <v>2.2000000000000001E-4</v>
      </c>
      <c r="R627" s="189">
        <f>Q627*H627</f>
        <v>2.8582399999999997E-2</v>
      </c>
      <c r="S627" s="189">
        <v>0</v>
      </c>
      <c r="T627" s="190">
        <f>S627*H627</f>
        <v>0</v>
      </c>
      <c r="U627" s="36"/>
      <c r="V627" s="36"/>
      <c r="W627" s="36"/>
      <c r="X627" s="36"/>
      <c r="Y627" s="36"/>
      <c r="Z627" s="36"/>
      <c r="AA627" s="36"/>
      <c r="AB627" s="36"/>
      <c r="AC627" s="36"/>
      <c r="AD627" s="36"/>
      <c r="AE627" s="36"/>
      <c r="AR627" s="191" t="s">
        <v>290</v>
      </c>
      <c r="AT627" s="191" t="s">
        <v>285</v>
      </c>
      <c r="AU627" s="191" t="s">
        <v>82</v>
      </c>
      <c r="AY627" s="19" t="s">
        <v>283</v>
      </c>
      <c r="BE627" s="192">
        <f>IF(N627="základní",J627,0)</f>
        <v>0</v>
      </c>
      <c r="BF627" s="192">
        <f>IF(N627="snížená",J627,0)</f>
        <v>0</v>
      </c>
      <c r="BG627" s="192">
        <f>IF(N627="zákl. přenesená",J627,0)</f>
        <v>0</v>
      </c>
      <c r="BH627" s="192">
        <f>IF(N627="sníž. přenesená",J627,0)</f>
        <v>0</v>
      </c>
      <c r="BI627" s="192">
        <f>IF(N627="nulová",J627,0)</f>
        <v>0</v>
      </c>
      <c r="BJ627" s="19" t="s">
        <v>80</v>
      </c>
      <c r="BK627" s="192">
        <f>ROUND(I627*H627,2)</f>
        <v>0</v>
      </c>
      <c r="BL627" s="19" t="s">
        <v>290</v>
      </c>
      <c r="BM627" s="191" t="s">
        <v>6961</v>
      </c>
    </row>
    <row r="628" spans="1:65" s="2" customFormat="1" ht="11.25">
      <c r="A628" s="36"/>
      <c r="B628" s="37"/>
      <c r="C628" s="38"/>
      <c r="D628" s="193" t="s">
        <v>292</v>
      </c>
      <c r="E628" s="38"/>
      <c r="F628" s="194" t="s">
        <v>1780</v>
      </c>
      <c r="G628" s="38"/>
      <c r="H628" s="38"/>
      <c r="I628" s="195"/>
      <c r="J628" s="38"/>
      <c r="K628" s="38"/>
      <c r="L628" s="41"/>
      <c r="M628" s="196"/>
      <c r="N628" s="197"/>
      <c r="O628" s="66"/>
      <c r="P628" s="66"/>
      <c r="Q628" s="66"/>
      <c r="R628" s="66"/>
      <c r="S628" s="66"/>
      <c r="T628" s="67"/>
      <c r="U628" s="36"/>
      <c r="V628" s="36"/>
      <c r="W628" s="36"/>
      <c r="X628" s="36"/>
      <c r="Y628" s="36"/>
      <c r="Z628" s="36"/>
      <c r="AA628" s="36"/>
      <c r="AB628" s="36"/>
      <c r="AC628" s="36"/>
      <c r="AD628" s="36"/>
      <c r="AE628" s="36"/>
      <c r="AT628" s="19" t="s">
        <v>292</v>
      </c>
      <c r="AU628" s="19" t="s">
        <v>82</v>
      </c>
    </row>
    <row r="629" spans="1:65" s="13" customFormat="1" ht="11.25">
      <c r="B629" s="198"/>
      <c r="C629" s="199"/>
      <c r="D629" s="200" t="s">
        <v>294</v>
      </c>
      <c r="E629" s="201" t="s">
        <v>21</v>
      </c>
      <c r="F629" s="202" t="s">
        <v>6962</v>
      </c>
      <c r="G629" s="199"/>
      <c r="H629" s="203">
        <v>52.26</v>
      </c>
      <c r="I629" s="204"/>
      <c r="J629" s="199"/>
      <c r="K629" s="199"/>
      <c r="L629" s="205"/>
      <c r="M629" s="206"/>
      <c r="N629" s="207"/>
      <c r="O629" s="207"/>
      <c r="P629" s="207"/>
      <c r="Q629" s="207"/>
      <c r="R629" s="207"/>
      <c r="S629" s="207"/>
      <c r="T629" s="208"/>
      <c r="AT629" s="209" t="s">
        <v>294</v>
      </c>
      <c r="AU629" s="209" t="s">
        <v>82</v>
      </c>
      <c r="AV629" s="13" t="s">
        <v>82</v>
      </c>
      <c r="AW629" s="13" t="s">
        <v>34</v>
      </c>
      <c r="AX629" s="13" t="s">
        <v>73</v>
      </c>
      <c r="AY629" s="209" t="s">
        <v>283</v>
      </c>
    </row>
    <row r="630" spans="1:65" s="14" customFormat="1" ht="11.25">
      <c r="B630" s="210"/>
      <c r="C630" s="211"/>
      <c r="D630" s="200" t="s">
        <v>294</v>
      </c>
      <c r="E630" s="212" t="s">
        <v>21</v>
      </c>
      <c r="F630" s="213" t="s">
        <v>296</v>
      </c>
      <c r="G630" s="211"/>
      <c r="H630" s="214">
        <v>52.26</v>
      </c>
      <c r="I630" s="215"/>
      <c r="J630" s="211"/>
      <c r="K630" s="211"/>
      <c r="L630" s="216"/>
      <c r="M630" s="217"/>
      <c r="N630" s="218"/>
      <c r="O630" s="218"/>
      <c r="P630" s="218"/>
      <c r="Q630" s="218"/>
      <c r="R630" s="218"/>
      <c r="S630" s="218"/>
      <c r="T630" s="219"/>
      <c r="AT630" s="220" t="s">
        <v>294</v>
      </c>
      <c r="AU630" s="220" t="s">
        <v>82</v>
      </c>
      <c r="AV630" s="14" t="s">
        <v>102</v>
      </c>
      <c r="AW630" s="14" t="s">
        <v>34</v>
      </c>
      <c r="AX630" s="14" t="s">
        <v>73</v>
      </c>
      <c r="AY630" s="220" t="s">
        <v>283</v>
      </c>
    </row>
    <row r="631" spans="1:65" s="13" customFormat="1" ht="11.25">
      <c r="B631" s="198"/>
      <c r="C631" s="199"/>
      <c r="D631" s="200" t="s">
        <v>294</v>
      </c>
      <c r="E631" s="201" t="s">
        <v>21</v>
      </c>
      <c r="F631" s="202" t="s">
        <v>4820</v>
      </c>
      <c r="G631" s="199"/>
      <c r="H631" s="203">
        <v>41.75</v>
      </c>
      <c r="I631" s="204"/>
      <c r="J631" s="199"/>
      <c r="K631" s="199"/>
      <c r="L631" s="205"/>
      <c r="M631" s="206"/>
      <c r="N631" s="207"/>
      <c r="O631" s="207"/>
      <c r="P631" s="207"/>
      <c r="Q631" s="207"/>
      <c r="R631" s="207"/>
      <c r="S631" s="207"/>
      <c r="T631" s="208"/>
      <c r="AT631" s="209" t="s">
        <v>294</v>
      </c>
      <c r="AU631" s="209" t="s">
        <v>82</v>
      </c>
      <c r="AV631" s="13" t="s">
        <v>82</v>
      </c>
      <c r="AW631" s="13" t="s">
        <v>34</v>
      </c>
      <c r="AX631" s="13" t="s">
        <v>73</v>
      </c>
      <c r="AY631" s="209" t="s">
        <v>283</v>
      </c>
    </row>
    <row r="632" spans="1:65" s="14" customFormat="1" ht="11.25">
      <c r="B632" s="210"/>
      <c r="C632" s="211"/>
      <c r="D632" s="200" t="s">
        <v>294</v>
      </c>
      <c r="E632" s="212" t="s">
        <v>21</v>
      </c>
      <c r="F632" s="213" t="s">
        <v>296</v>
      </c>
      <c r="G632" s="211"/>
      <c r="H632" s="214">
        <v>41.75</v>
      </c>
      <c r="I632" s="215"/>
      <c r="J632" s="211"/>
      <c r="K632" s="211"/>
      <c r="L632" s="216"/>
      <c r="M632" s="217"/>
      <c r="N632" s="218"/>
      <c r="O632" s="218"/>
      <c r="P632" s="218"/>
      <c r="Q632" s="218"/>
      <c r="R632" s="218"/>
      <c r="S632" s="218"/>
      <c r="T632" s="219"/>
      <c r="AT632" s="220" t="s">
        <v>294</v>
      </c>
      <c r="AU632" s="220" t="s">
        <v>82</v>
      </c>
      <c r="AV632" s="14" t="s">
        <v>102</v>
      </c>
      <c r="AW632" s="14" t="s">
        <v>34</v>
      </c>
      <c r="AX632" s="14" t="s">
        <v>73</v>
      </c>
      <c r="AY632" s="220" t="s">
        <v>283</v>
      </c>
    </row>
    <row r="633" spans="1:65" s="15" customFormat="1" ht="11.25">
      <c r="B633" s="221"/>
      <c r="C633" s="222"/>
      <c r="D633" s="200" t="s">
        <v>294</v>
      </c>
      <c r="E633" s="223" t="s">
        <v>21</v>
      </c>
      <c r="F633" s="224" t="s">
        <v>4812</v>
      </c>
      <c r="G633" s="222"/>
      <c r="H633" s="223" t="s">
        <v>21</v>
      </c>
      <c r="I633" s="225"/>
      <c r="J633" s="222"/>
      <c r="K633" s="222"/>
      <c r="L633" s="226"/>
      <c r="M633" s="227"/>
      <c r="N633" s="228"/>
      <c r="O633" s="228"/>
      <c r="P633" s="228"/>
      <c r="Q633" s="228"/>
      <c r="R633" s="228"/>
      <c r="S633" s="228"/>
      <c r="T633" s="229"/>
      <c r="AT633" s="230" t="s">
        <v>294</v>
      </c>
      <c r="AU633" s="230" t="s">
        <v>82</v>
      </c>
      <c r="AV633" s="15" t="s">
        <v>80</v>
      </c>
      <c r="AW633" s="15" t="s">
        <v>34</v>
      </c>
      <c r="AX633" s="15" t="s">
        <v>73</v>
      </c>
      <c r="AY633" s="230" t="s">
        <v>283</v>
      </c>
    </row>
    <row r="634" spans="1:65" s="13" customFormat="1" ht="11.25">
      <c r="B634" s="198"/>
      <c r="C634" s="199"/>
      <c r="D634" s="200" t="s">
        <v>294</v>
      </c>
      <c r="E634" s="201" t="s">
        <v>21</v>
      </c>
      <c r="F634" s="202" t="s">
        <v>6963</v>
      </c>
      <c r="G634" s="199"/>
      <c r="H634" s="203">
        <v>35.909999999999997</v>
      </c>
      <c r="I634" s="204"/>
      <c r="J634" s="199"/>
      <c r="K634" s="199"/>
      <c r="L634" s="205"/>
      <c r="M634" s="206"/>
      <c r="N634" s="207"/>
      <c r="O634" s="207"/>
      <c r="P634" s="207"/>
      <c r="Q634" s="207"/>
      <c r="R634" s="207"/>
      <c r="S634" s="207"/>
      <c r="T634" s="208"/>
      <c r="AT634" s="209" t="s">
        <v>294</v>
      </c>
      <c r="AU634" s="209" t="s">
        <v>82</v>
      </c>
      <c r="AV634" s="13" t="s">
        <v>82</v>
      </c>
      <c r="AW634" s="13" t="s">
        <v>34</v>
      </c>
      <c r="AX634" s="13" t="s">
        <v>73</v>
      </c>
      <c r="AY634" s="209" t="s">
        <v>283</v>
      </c>
    </row>
    <row r="635" spans="1:65" s="14" customFormat="1" ht="11.25">
      <c r="B635" s="210"/>
      <c r="C635" s="211"/>
      <c r="D635" s="200" t="s">
        <v>294</v>
      </c>
      <c r="E635" s="212" t="s">
        <v>21</v>
      </c>
      <c r="F635" s="213" t="s">
        <v>296</v>
      </c>
      <c r="G635" s="211"/>
      <c r="H635" s="214">
        <v>35.909999999999997</v>
      </c>
      <c r="I635" s="215"/>
      <c r="J635" s="211"/>
      <c r="K635" s="211"/>
      <c r="L635" s="216"/>
      <c r="M635" s="217"/>
      <c r="N635" s="218"/>
      <c r="O635" s="218"/>
      <c r="P635" s="218"/>
      <c r="Q635" s="218"/>
      <c r="R635" s="218"/>
      <c r="S635" s="218"/>
      <c r="T635" s="219"/>
      <c r="AT635" s="220" t="s">
        <v>294</v>
      </c>
      <c r="AU635" s="220" t="s">
        <v>82</v>
      </c>
      <c r="AV635" s="14" t="s">
        <v>102</v>
      </c>
      <c r="AW635" s="14" t="s">
        <v>34</v>
      </c>
      <c r="AX635" s="14" t="s">
        <v>73</v>
      </c>
      <c r="AY635" s="220" t="s">
        <v>283</v>
      </c>
    </row>
    <row r="636" spans="1:65" s="16" customFormat="1" ht="11.25">
      <c r="B636" s="232"/>
      <c r="C636" s="233"/>
      <c r="D636" s="200" t="s">
        <v>294</v>
      </c>
      <c r="E636" s="234" t="s">
        <v>21</v>
      </c>
      <c r="F636" s="235" t="s">
        <v>442</v>
      </c>
      <c r="G636" s="233"/>
      <c r="H636" s="236">
        <v>129.91999999999999</v>
      </c>
      <c r="I636" s="237"/>
      <c r="J636" s="233"/>
      <c r="K636" s="233"/>
      <c r="L636" s="238"/>
      <c r="M636" s="239"/>
      <c r="N636" s="240"/>
      <c r="O636" s="240"/>
      <c r="P636" s="240"/>
      <c r="Q636" s="240"/>
      <c r="R636" s="240"/>
      <c r="S636" s="240"/>
      <c r="T636" s="241"/>
      <c r="AT636" s="242" t="s">
        <v>294</v>
      </c>
      <c r="AU636" s="242" t="s">
        <v>82</v>
      </c>
      <c r="AV636" s="16" t="s">
        <v>290</v>
      </c>
      <c r="AW636" s="16" t="s">
        <v>34</v>
      </c>
      <c r="AX636" s="16" t="s">
        <v>80</v>
      </c>
      <c r="AY636" s="242" t="s">
        <v>283</v>
      </c>
    </row>
    <row r="637" spans="1:65" s="2" customFormat="1" ht="24.2" customHeight="1">
      <c r="A637" s="36"/>
      <c r="B637" s="37"/>
      <c r="C637" s="180" t="s">
        <v>1395</v>
      </c>
      <c r="D637" s="180" t="s">
        <v>285</v>
      </c>
      <c r="E637" s="181" t="s">
        <v>1794</v>
      </c>
      <c r="F637" s="182" t="s">
        <v>1795</v>
      </c>
      <c r="G637" s="183" t="s">
        <v>409</v>
      </c>
      <c r="H637" s="184">
        <v>55.5</v>
      </c>
      <c r="I637" s="185"/>
      <c r="J637" s="186">
        <f>ROUND(I637*H637,2)</f>
        <v>0</v>
      </c>
      <c r="K637" s="182" t="s">
        <v>289</v>
      </c>
      <c r="L637" s="41"/>
      <c r="M637" s="187" t="s">
        <v>21</v>
      </c>
      <c r="N637" s="188" t="s">
        <v>44</v>
      </c>
      <c r="O637" s="66"/>
      <c r="P637" s="189">
        <f>O637*H637</f>
        <v>0</v>
      </c>
      <c r="Q637" s="189">
        <v>2.0000000000000002E-5</v>
      </c>
      <c r="R637" s="189">
        <f>Q637*H637</f>
        <v>1.1100000000000001E-3</v>
      </c>
      <c r="S637" s="189">
        <v>0</v>
      </c>
      <c r="T637" s="190">
        <f>S637*H637</f>
        <v>0</v>
      </c>
      <c r="U637" s="36"/>
      <c r="V637" s="36"/>
      <c r="W637" s="36"/>
      <c r="X637" s="36"/>
      <c r="Y637" s="36"/>
      <c r="Z637" s="36"/>
      <c r="AA637" s="36"/>
      <c r="AB637" s="36"/>
      <c r="AC637" s="36"/>
      <c r="AD637" s="36"/>
      <c r="AE637" s="36"/>
      <c r="AR637" s="191" t="s">
        <v>290</v>
      </c>
      <c r="AT637" s="191" t="s">
        <v>285</v>
      </c>
      <c r="AU637" s="191" t="s">
        <v>82</v>
      </c>
      <c r="AY637" s="19" t="s">
        <v>283</v>
      </c>
      <c r="BE637" s="192">
        <f>IF(N637="základní",J637,0)</f>
        <v>0</v>
      </c>
      <c r="BF637" s="192">
        <f>IF(N637="snížená",J637,0)</f>
        <v>0</v>
      </c>
      <c r="BG637" s="192">
        <f>IF(N637="zákl. přenesená",J637,0)</f>
        <v>0</v>
      </c>
      <c r="BH637" s="192">
        <f>IF(N637="sníž. přenesená",J637,0)</f>
        <v>0</v>
      </c>
      <c r="BI637" s="192">
        <f>IF(N637="nulová",J637,0)</f>
        <v>0</v>
      </c>
      <c r="BJ637" s="19" t="s">
        <v>80</v>
      </c>
      <c r="BK637" s="192">
        <f>ROUND(I637*H637,2)</f>
        <v>0</v>
      </c>
      <c r="BL637" s="19" t="s">
        <v>290</v>
      </c>
      <c r="BM637" s="191" t="s">
        <v>6964</v>
      </c>
    </row>
    <row r="638" spans="1:65" s="2" customFormat="1" ht="11.25">
      <c r="A638" s="36"/>
      <c r="B638" s="37"/>
      <c r="C638" s="38"/>
      <c r="D638" s="193" t="s">
        <v>292</v>
      </c>
      <c r="E638" s="38"/>
      <c r="F638" s="194" t="s">
        <v>1797</v>
      </c>
      <c r="G638" s="38"/>
      <c r="H638" s="38"/>
      <c r="I638" s="195"/>
      <c r="J638" s="38"/>
      <c r="K638" s="38"/>
      <c r="L638" s="41"/>
      <c r="M638" s="196"/>
      <c r="N638" s="197"/>
      <c r="O638" s="66"/>
      <c r="P638" s="66"/>
      <c r="Q638" s="66"/>
      <c r="R638" s="66"/>
      <c r="S638" s="66"/>
      <c r="T638" s="67"/>
      <c r="U638" s="36"/>
      <c r="V638" s="36"/>
      <c r="W638" s="36"/>
      <c r="X638" s="36"/>
      <c r="Y638" s="36"/>
      <c r="Z638" s="36"/>
      <c r="AA638" s="36"/>
      <c r="AB638" s="36"/>
      <c r="AC638" s="36"/>
      <c r="AD638" s="36"/>
      <c r="AE638" s="36"/>
      <c r="AT638" s="19" t="s">
        <v>292</v>
      </c>
      <c r="AU638" s="19" t="s">
        <v>82</v>
      </c>
    </row>
    <row r="639" spans="1:65" s="15" customFormat="1" ht="11.25">
      <c r="B639" s="221"/>
      <c r="C639" s="222"/>
      <c r="D639" s="200" t="s">
        <v>294</v>
      </c>
      <c r="E639" s="223" t="s">
        <v>21</v>
      </c>
      <c r="F639" s="224" t="s">
        <v>6965</v>
      </c>
      <c r="G639" s="222"/>
      <c r="H639" s="223" t="s">
        <v>21</v>
      </c>
      <c r="I639" s="225"/>
      <c r="J639" s="222"/>
      <c r="K639" s="222"/>
      <c r="L639" s="226"/>
      <c r="M639" s="227"/>
      <c r="N639" s="228"/>
      <c r="O639" s="228"/>
      <c r="P639" s="228"/>
      <c r="Q639" s="228"/>
      <c r="R639" s="228"/>
      <c r="S639" s="228"/>
      <c r="T639" s="229"/>
      <c r="AT639" s="230" t="s">
        <v>294</v>
      </c>
      <c r="AU639" s="230" t="s">
        <v>82</v>
      </c>
      <c r="AV639" s="15" t="s">
        <v>80</v>
      </c>
      <c r="AW639" s="15" t="s">
        <v>34</v>
      </c>
      <c r="AX639" s="15" t="s">
        <v>73</v>
      </c>
      <c r="AY639" s="230" t="s">
        <v>283</v>
      </c>
    </row>
    <row r="640" spans="1:65" s="13" customFormat="1" ht="11.25">
      <c r="B640" s="198"/>
      <c r="C640" s="199"/>
      <c r="D640" s="200" t="s">
        <v>294</v>
      </c>
      <c r="E640" s="201" t="s">
        <v>21</v>
      </c>
      <c r="F640" s="202" t="s">
        <v>6966</v>
      </c>
      <c r="G640" s="199"/>
      <c r="H640" s="203">
        <v>14.6</v>
      </c>
      <c r="I640" s="204"/>
      <c r="J640" s="199"/>
      <c r="K640" s="199"/>
      <c r="L640" s="205"/>
      <c r="M640" s="206"/>
      <c r="N640" s="207"/>
      <c r="O640" s="207"/>
      <c r="P640" s="207"/>
      <c r="Q640" s="207"/>
      <c r="R640" s="207"/>
      <c r="S640" s="207"/>
      <c r="T640" s="208"/>
      <c r="AT640" s="209" t="s">
        <v>294</v>
      </c>
      <c r="AU640" s="209" t="s">
        <v>82</v>
      </c>
      <c r="AV640" s="13" t="s">
        <v>82</v>
      </c>
      <c r="AW640" s="13" t="s">
        <v>34</v>
      </c>
      <c r="AX640" s="13" t="s">
        <v>73</v>
      </c>
      <c r="AY640" s="209" t="s">
        <v>283</v>
      </c>
    </row>
    <row r="641" spans="1:65" s="13" customFormat="1" ht="11.25">
      <c r="B641" s="198"/>
      <c r="C641" s="199"/>
      <c r="D641" s="200" t="s">
        <v>294</v>
      </c>
      <c r="E641" s="201" t="s">
        <v>21</v>
      </c>
      <c r="F641" s="202" t="s">
        <v>6967</v>
      </c>
      <c r="G641" s="199"/>
      <c r="H641" s="203">
        <v>11.9</v>
      </c>
      <c r="I641" s="204"/>
      <c r="J641" s="199"/>
      <c r="K641" s="199"/>
      <c r="L641" s="205"/>
      <c r="M641" s="206"/>
      <c r="N641" s="207"/>
      <c r="O641" s="207"/>
      <c r="P641" s="207"/>
      <c r="Q641" s="207"/>
      <c r="R641" s="207"/>
      <c r="S641" s="207"/>
      <c r="T641" s="208"/>
      <c r="AT641" s="209" t="s">
        <v>294</v>
      </c>
      <c r="AU641" s="209" t="s">
        <v>82</v>
      </c>
      <c r="AV641" s="13" t="s">
        <v>82</v>
      </c>
      <c r="AW641" s="13" t="s">
        <v>34</v>
      </c>
      <c r="AX641" s="13" t="s">
        <v>73</v>
      </c>
      <c r="AY641" s="209" t="s">
        <v>283</v>
      </c>
    </row>
    <row r="642" spans="1:65" s="13" customFormat="1" ht="11.25">
      <c r="B642" s="198"/>
      <c r="C642" s="199"/>
      <c r="D642" s="200" t="s">
        <v>294</v>
      </c>
      <c r="E642" s="201" t="s">
        <v>21</v>
      </c>
      <c r="F642" s="202" t="s">
        <v>6968</v>
      </c>
      <c r="G642" s="199"/>
      <c r="H642" s="203">
        <v>11.4</v>
      </c>
      <c r="I642" s="204"/>
      <c r="J642" s="199"/>
      <c r="K642" s="199"/>
      <c r="L642" s="205"/>
      <c r="M642" s="206"/>
      <c r="N642" s="207"/>
      <c r="O642" s="207"/>
      <c r="P642" s="207"/>
      <c r="Q642" s="207"/>
      <c r="R642" s="207"/>
      <c r="S642" s="207"/>
      <c r="T642" s="208"/>
      <c r="AT642" s="209" t="s">
        <v>294</v>
      </c>
      <c r="AU642" s="209" t="s">
        <v>82</v>
      </c>
      <c r="AV642" s="13" t="s">
        <v>82</v>
      </c>
      <c r="AW642" s="13" t="s">
        <v>34</v>
      </c>
      <c r="AX642" s="13" t="s">
        <v>73</v>
      </c>
      <c r="AY642" s="209" t="s">
        <v>283</v>
      </c>
    </row>
    <row r="643" spans="1:65" s="13" customFormat="1" ht="11.25">
      <c r="B643" s="198"/>
      <c r="C643" s="199"/>
      <c r="D643" s="200" t="s">
        <v>294</v>
      </c>
      <c r="E643" s="201" t="s">
        <v>21</v>
      </c>
      <c r="F643" s="202" t="s">
        <v>6969</v>
      </c>
      <c r="G643" s="199"/>
      <c r="H643" s="203">
        <v>17.600000000000001</v>
      </c>
      <c r="I643" s="204"/>
      <c r="J643" s="199"/>
      <c r="K643" s="199"/>
      <c r="L643" s="205"/>
      <c r="M643" s="206"/>
      <c r="N643" s="207"/>
      <c r="O643" s="207"/>
      <c r="P643" s="207"/>
      <c r="Q643" s="207"/>
      <c r="R643" s="207"/>
      <c r="S643" s="207"/>
      <c r="T643" s="208"/>
      <c r="AT643" s="209" t="s">
        <v>294</v>
      </c>
      <c r="AU643" s="209" t="s">
        <v>82</v>
      </c>
      <c r="AV643" s="13" t="s">
        <v>82</v>
      </c>
      <c r="AW643" s="13" t="s">
        <v>34</v>
      </c>
      <c r="AX643" s="13" t="s">
        <v>73</v>
      </c>
      <c r="AY643" s="209" t="s">
        <v>283</v>
      </c>
    </row>
    <row r="644" spans="1:65" s="14" customFormat="1" ht="11.25">
      <c r="B644" s="210"/>
      <c r="C644" s="211"/>
      <c r="D644" s="200" t="s">
        <v>294</v>
      </c>
      <c r="E644" s="212" t="s">
        <v>21</v>
      </c>
      <c r="F644" s="213" t="s">
        <v>296</v>
      </c>
      <c r="G644" s="211"/>
      <c r="H644" s="214">
        <v>55.5</v>
      </c>
      <c r="I644" s="215"/>
      <c r="J644" s="211"/>
      <c r="K644" s="211"/>
      <c r="L644" s="216"/>
      <c r="M644" s="217"/>
      <c r="N644" s="218"/>
      <c r="O644" s="218"/>
      <c r="P644" s="218"/>
      <c r="Q644" s="218"/>
      <c r="R644" s="218"/>
      <c r="S644" s="218"/>
      <c r="T644" s="219"/>
      <c r="AT644" s="220" t="s">
        <v>294</v>
      </c>
      <c r="AU644" s="220" t="s">
        <v>82</v>
      </c>
      <c r="AV644" s="14" t="s">
        <v>102</v>
      </c>
      <c r="AW644" s="14" t="s">
        <v>34</v>
      </c>
      <c r="AX644" s="14" t="s">
        <v>80</v>
      </c>
      <c r="AY644" s="220" t="s">
        <v>283</v>
      </c>
    </row>
    <row r="645" spans="1:65" s="2" customFormat="1" ht="16.5" customHeight="1">
      <c r="A645" s="36"/>
      <c r="B645" s="37"/>
      <c r="C645" s="180" t="s">
        <v>1404</v>
      </c>
      <c r="D645" s="180" t="s">
        <v>285</v>
      </c>
      <c r="E645" s="181" t="s">
        <v>1821</v>
      </c>
      <c r="F645" s="182" t="s">
        <v>1822</v>
      </c>
      <c r="G645" s="183" t="s">
        <v>409</v>
      </c>
      <c r="H645" s="184">
        <v>3.9</v>
      </c>
      <c r="I645" s="185"/>
      <c r="J645" s="186">
        <f>ROUND(I645*H645,2)</f>
        <v>0</v>
      </c>
      <c r="K645" s="182" t="s">
        <v>289</v>
      </c>
      <c r="L645" s="41"/>
      <c r="M645" s="187" t="s">
        <v>21</v>
      </c>
      <c r="N645" s="188" t="s">
        <v>44</v>
      </c>
      <c r="O645" s="66"/>
      <c r="P645" s="189">
        <f>O645*H645</f>
        <v>0</v>
      </c>
      <c r="Q645" s="189">
        <v>8.0000000000000007E-5</v>
      </c>
      <c r="R645" s="189">
        <f>Q645*H645</f>
        <v>3.1199999999999999E-4</v>
      </c>
      <c r="S645" s="189">
        <v>0</v>
      </c>
      <c r="T645" s="190">
        <f>S645*H645</f>
        <v>0</v>
      </c>
      <c r="U645" s="36"/>
      <c r="V645" s="36"/>
      <c r="W645" s="36"/>
      <c r="X645" s="36"/>
      <c r="Y645" s="36"/>
      <c r="Z645" s="36"/>
      <c r="AA645" s="36"/>
      <c r="AB645" s="36"/>
      <c r="AC645" s="36"/>
      <c r="AD645" s="36"/>
      <c r="AE645" s="36"/>
      <c r="AR645" s="191" t="s">
        <v>290</v>
      </c>
      <c r="AT645" s="191" t="s">
        <v>285</v>
      </c>
      <c r="AU645" s="191" t="s">
        <v>82</v>
      </c>
      <c r="AY645" s="19" t="s">
        <v>283</v>
      </c>
      <c r="BE645" s="192">
        <f>IF(N645="základní",J645,0)</f>
        <v>0</v>
      </c>
      <c r="BF645" s="192">
        <f>IF(N645="snížená",J645,0)</f>
        <v>0</v>
      </c>
      <c r="BG645" s="192">
        <f>IF(N645="zákl. přenesená",J645,0)</f>
        <v>0</v>
      </c>
      <c r="BH645" s="192">
        <f>IF(N645="sníž. přenesená",J645,0)</f>
        <v>0</v>
      </c>
      <c r="BI645" s="192">
        <f>IF(N645="nulová",J645,0)</f>
        <v>0</v>
      </c>
      <c r="BJ645" s="19" t="s">
        <v>80</v>
      </c>
      <c r="BK645" s="192">
        <f>ROUND(I645*H645,2)</f>
        <v>0</v>
      </c>
      <c r="BL645" s="19" t="s">
        <v>290</v>
      </c>
      <c r="BM645" s="191" t="s">
        <v>6970</v>
      </c>
    </row>
    <row r="646" spans="1:65" s="2" customFormat="1" ht="11.25">
      <c r="A646" s="36"/>
      <c r="B646" s="37"/>
      <c r="C646" s="38"/>
      <c r="D646" s="193" t="s">
        <v>292</v>
      </c>
      <c r="E646" s="38"/>
      <c r="F646" s="194" t="s">
        <v>1824</v>
      </c>
      <c r="G646" s="38"/>
      <c r="H646" s="38"/>
      <c r="I646" s="195"/>
      <c r="J646" s="38"/>
      <c r="K646" s="38"/>
      <c r="L646" s="41"/>
      <c r="M646" s="196"/>
      <c r="N646" s="197"/>
      <c r="O646" s="66"/>
      <c r="P646" s="66"/>
      <c r="Q646" s="66"/>
      <c r="R646" s="66"/>
      <c r="S646" s="66"/>
      <c r="T646" s="67"/>
      <c r="U646" s="36"/>
      <c r="V646" s="36"/>
      <c r="W646" s="36"/>
      <c r="X646" s="36"/>
      <c r="Y646" s="36"/>
      <c r="Z646" s="36"/>
      <c r="AA646" s="36"/>
      <c r="AB646" s="36"/>
      <c r="AC646" s="36"/>
      <c r="AD646" s="36"/>
      <c r="AE646" s="36"/>
      <c r="AT646" s="19" t="s">
        <v>292</v>
      </c>
      <c r="AU646" s="19" t="s">
        <v>82</v>
      </c>
    </row>
    <row r="647" spans="1:65" s="13" customFormat="1" ht="11.25">
      <c r="B647" s="198"/>
      <c r="C647" s="199"/>
      <c r="D647" s="200" t="s">
        <v>294</v>
      </c>
      <c r="E647" s="201" t="s">
        <v>21</v>
      </c>
      <c r="F647" s="202" t="s">
        <v>6971</v>
      </c>
      <c r="G647" s="199"/>
      <c r="H647" s="203">
        <v>3.9</v>
      </c>
      <c r="I647" s="204"/>
      <c r="J647" s="199"/>
      <c r="K647" s="199"/>
      <c r="L647" s="205"/>
      <c r="M647" s="206"/>
      <c r="N647" s="207"/>
      <c r="O647" s="207"/>
      <c r="P647" s="207"/>
      <c r="Q647" s="207"/>
      <c r="R647" s="207"/>
      <c r="S647" s="207"/>
      <c r="T647" s="208"/>
      <c r="AT647" s="209" t="s">
        <v>294</v>
      </c>
      <c r="AU647" s="209" t="s">
        <v>82</v>
      </c>
      <c r="AV647" s="13" t="s">
        <v>82</v>
      </c>
      <c r="AW647" s="13" t="s">
        <v>34</v>
      </c>
      <c r="AX647" s="13" t="s">
        <v>73</v>
      </c>
      <c r="AY647" s="209" t="s">
        <v>283</v>
      </c>
    </row>
    <row r="648" spans="1:65" s="14" customFormat="1" ht="11.25">
      <c r="B648" s="210"/>
      <c r="C648" s="211"/>
      <c r="D648" s="200" t="s">
        <v>294</v>
      </c>
      <c r="E648" s="212" t="s">
        <v>21</v>
      </c>
      <c r="F648" s="213" t="s">
        <v>296</v>
      </c>
      <c r="G648" s="211"/>
      <c r="H648" s="214">
        <v>3.9</v>
      </c>
      <c r="I648" s="215"/>
      <c r="J648" s="211"/>
      <c r="K648" s="211"/>
      <c r="L648" s="216"/>
      <c r="M648" s="217"/>
      <c r="N648" s="218"/>
      <c r="O648" s="218"/>
      <c r="P648" s="218"/>
      <c r="Q648" s="218"/>
      <c r="R648" s="218"/>
      <c r="S648" s="218"/>
      <c r="T648" s="219"/>
      <c r="AT648" s="220" t="s">
        <v>294</v>
      </c>
      <c r="AU648" s="220" t="s">
        <v>82</v>
      </c>
      <c r="AV648" s="14" t="s">
        <v>102</v>
      </c>
      <c r="AW648" s="14" t="s">
        <v>34</v>
      </c>
      <c r="AX648" s="14" t="s">
        <v>80</v>
      </c>
      <c r="AY648" s="220" t="s">
        <v>283</v>
      </c>
    </row>
    <row r="649" spans="1:65" s="2" customFormat="1" ht="24.2" customHeight="1">
      <c r="A649" s="36"/>
      <c r="B649" s="37"/>
      <c r="C649" s="180" t="s">
        <v>1410</v>
      </c>
      <c r="D649" s="180" t="s">
        <v>285</v>
      </c>
      <c r="E649" s="181" t="s">
        <v>1828</v>
      </c>
      <c r="F649" s="182" t="s">
        <v>1829</v>
      </c>
      <c r="G649" s="183" t="s">
        <v>409</v>
      </c>
      <c r="H649" s="184">
        <v>3.9</v>
      </c>
      <c r="I649" s="185"/>
      <c r="J649" s="186">
        <f>ROUND(I649*H649,2)</f>
        <v>0</v>
      </c>
      <c r="K649" s="182" t="s">
        <v>289</v>
      </c>
      <c r="L649" s="41"/>
      <c r="M649" s="187" t="s">
        <v>21</v>
      </c>
      <c r="N649" s="188" t="s">
        <v>44</v>
      </c>
      <c r="O649" s="66"/>
      <c r="P649" s="189">
        <f>O649*H649</f>
        <v>0</v>
      </c>
      <c r="Q649" s="189">
        <v>1.0000000000000001E-5</v>
      </c>
      <c r="R649" s="189">
        <f>Q649*H649</f>
        <v>3.8999999999999999E-5</v>
      </c>
      <c r="S649" s="189">
        <v>0</v>
      </c>
      <c r="T649" s="190">
        <f>S649*H649</f>
        <v>0</v>
      </c>
      <c r="U649" s="36"/>
      <c r="V649" s="36"/>
      <c r="W649" s="36"/>
      <c r="X649" s="36"/>
      <c r="Y649" s="36"/>
      <c r="Z649" s="36"/>
      <c r="AA649" s="36"/>
      <c r="AB649" s="36"/>
      <c r="AC649" s="36"/>
      <c r="AD649" s="36"/>
      <c r="AE649" s="36"/>
      <c r="AR649" s="191" t="s">
        <v>290</v>
      </c>
      <c r="AT649" s="191" t="s">
        <v>285</v>
      </c>
      <c r="AU649" s="191" t="s">
        <v>82</v>
      </c>
      <c r="AY649" s="19" t="s">
        <v>283</v>
      </c>
      <c r="BE649" s="192">
        <f>IF(N649="základní",J649,0)</f>
        <v>0</v>
      </c>
      <c r="BF649" s="192">
        <f>IF(N649="snížená",J649,0)</f>
        <v>0</v>
      </c>
      <c r="BG649" s="192">
        <f>IF(N649="zákl. přenesená",J649,0)</f>
        <v>0</v>
      </c>
      <c r="BH649" s="192">
        <f>IF(N649="sníž. přenesená",J649,0)</f>
        <v>0</v>
      </c>
      <c r="BI649" s="192">
        <f>IF(N649="nulová",J649,0)</f>
        <v>0</v>
      </c>
      <c r="BJ649" s="19" t="s">
        <v>80</v>
      </c>
      <c r="BK649" s="192">
        <f>ROUND(I649*H649,2)</f>
        <v>0</v>
      </c>
      <c r="BL649" s="19" t="s">
        <v>290</v>
      </c>
      <c r="BM649" s="191" t="s">
        <v>6972</v>
      </c>
    </row>
    <row r="650" spans="1:65" s="2" customFormat="1" ht="11.25">
      <c r="A650" s="36"/>
      <c r="B650" s="37"/>
      <c r="C650" s="38"/>
      <c r="D650" s="193" t="s">
        <v>292</v>
      </c>
      <c r="E650" s="38"/>
      <c r="F650" s="194" t="s">
        <v>1831</v>
      </c>
      <c r="G650" s="38"/>
      <c r="H650" s="38"/>
      <c r="I650" s="195"/>
      <c r="J650" s="38"/>
      <c r="K650" s="38"/>
      <c r="L650" s="41"/>
      <c r="M650" s="196"/>
      <c r="N650" s="197"/>
      <c r="O650" s="66"/>
      <c r="P650" s="66"/>
      <c r="Q650" s="66"/>
      <c r="R650" s="66"/>
      <c r="S650" s="66"/>
      <c r="T650" s="67"/>
      <c r="U650" s="36"/>
      <c r="V650" s="36"/>
      <c r="W650" s="36"/>
      <c r="X650" s="36"/>
      <c r="Y650" s="36"/>
      <c r="Z650" s="36"/>
      <c r="AA650" s="36"/>
      <c r="AB650" s="36"/>
      <c r="AC650" s="36"/>
      <c r="AD650" s="36"/>
      <c r="AE650" s="36"/>
      <c r="AT650" s="19" t="s">
        <v>292</v>
      </c>
      <c r="AU650" s="19" t="s">
        <v>82</v>
      </c>
    </row>
    <row r="651" spans="1:65" s="13" customFormat="1" ht="11.25">
      <c r="B651" s="198"/>
      <c r="C651" s="199"/>
      <c r="D651" s="200" t="s">
        <v>294</v>
      </c>
      <c r="E651" s="201" t="s">
        <v>21</v>
      </c>
      <c r="F651" s="202" t="s">
        <v>6971</v>
      </c>
      <c r="G651" s="199"/>
      <c r="H651" s="203">
        <v>3.9</v>
      </c>
      <c r="I651" s="204"/>
      <c r="J651" s="199"/>
      <c r="K651" s="199"/>
      <c r="L651" s="205"/>
      <c r="M651" s="206"/>
      <c r="N651" s="207"/>
      <c r="O651" s="207"/>
      <c r="P651" s="207"/>
      <c r="Q651" s="207"/>
      <c r="R651" s="207"/>
      <c r="S651" s="207"/>
      <c r="T651" s="208"/>
      <c r="AT651" s="209" t="s">
        <v>294</v>
      </c>
      <c r="AU651" s="209" t="s">
        <v>82</v>
      </c>
      <c r="AV651" s="13" t="s">
        <v>82</v>
      </c>
      <c r="AW651" s="13" t="s">
        <v>34</v>
      </c>
      <c r="AX651" s="13" t="s">
        <v>73</v>
      </c>
      <c r="AY651" s="209" t="s">
        <v>283</v>
      </c>
    </row>
    <row r="652" spans="1:65" s="14" customFormat="1" ht="11.25">
      <c r="B652" s="210"/>
      <c r="C652" s="211"/>
      <c r="D652" s="200" t="s">
        <v>294</v>
      </c>
      <c r="E652" s="212" t="s">
        <v>21</v>
      </c>
      <c r="F652" s="213" t="s">
        <v>296</v>
      </c>
      <c r="G652" s="211"/>
      <c r="H652" s="214">
        <v>3.9</v>
      </c>
      <c r="I652" s="215"/>
      <c r="J652" s="211"/>
      <c r="K652" s="211"/>
      <c r="L652" s="216"/>
      <c r="M652" s="217"/>
      <c r="N652" s="218"/>
      <c r="O652" s="218"/>
      <c r="P652" s="218"/>
      <c r="Q652" s="218"/>
      <c r="R652" s="218"/>
      <c r="S652" s="218"/>
      <c r="T652" s="219"/>
      <c r="AT652" s="220" t="s">
        <v>294</v>
      </c>
      <c r="AU652" s="220" t="s">
        <v>82</v>
      </c>
      <c r="AV652" s="14" t="s">
        <v>102</v>
      </c>
      <c r="AW652" s="14" t="s">
        <v>34</v>
      </c>
      <c r="AX652" s="14" t="s">
        <v>80</v>
      </c>
      <c r="AY652" s="220" t="s">
        <v>283</v>
      </c>
    </row>
    <row r="653" spans="1:65" s="12" customFormat="1" ht="22.9" customHeight="1">
      <c r="B653" s="164"/>
      <c r="C653" s="165"/>
      <c r="D653" s="166" t="s">
        <v>72</v>
      </c>
      <c r="E653" s="178" t="s">
        <v>339</v>
      </c>
      <c r="F653" s="178" t="s">
        <v>492</v>
      </c>
      <c r="G653" s="165"/>
      <c r="H653" s="165"/>
      <c r="I653" s="168"/>
      <c r="J653" s="179">
        <f>BK653</f>
        <v>0</v>
      </c>
      <c r="K653" s="165"/>
      <c r="L653" s="170"/>
      <c r="M653" s="171"/>
      <c r="N653" s="172"/>
      <c r="O653" s="172"/>
      <c r="P653" s="173">
        <f>SUM(P654:P716)</f>
        <v>0</v>
      </c>
      <c r="Q653" s="172"/>
      <c r="R653" s="173">
        <f>SUM(R654:R716)</f>
        <v>2.1259119999999999E-2</v>
      </c>
      <c r="S653" s="172"/>
      <c r="T653" s="174">
        <f>SUM(T654:T716)</f>
        <v>2.5000000000000001E-2</v>
      </c>
      <c r="AR653" s="175" t="s">
        <v>80</v>
      </c>
      <c r="AT653" s="176" t="s">
        <v>72</v>
      </c>
      <c r="AU653" s="176" t="s">
        <v>80</v>
      </c>
      <c r="AY653" s="175" t="s">
        <v>283</v>
      </c>
      <c r="BK653" s="177">
        <f>SUM(BK654:BK716)</f>
        <v>0</v>
      </c>
    </row>
    <row r="654" spans="1:65" s="2" customFormat="1" ht="24.2" customHeight="1">
      <c r="A654" s="36"/>
      <c r="B654" s="37"/>
      <c r="C654" s="180" t="s">
        <v>1417</v>
      </c>
      <c r="D654" s="180" t="s">
        <v>285</v>
      </c>
      <c r="E654" s="181" t="s">
        <v>1863</v>
      </c>
      <c r="F654" s="182" t="s">
        <v>1864</v>
      </c>
      <c r="G654" s="183" t="s">
        <v>288</v>
      </c>
      <c r="H654" s="184">
        <v>77.995000000000005</v>
      </c>
      <c r="I654" s="185"/>
      <c r="J654" s="186">
        <f>ROUND(I654*H654,2)</f>
        <v>0</v>
      </c>
      <c r="K654" s="182" t="s">
        <v>289</v>
      </c>
      <c r="L654" s="41"/>
      <c r="M654" s="187" t="s">
        <v>21</v>
      </c>
      <c r="N654" s="188" t="s">
        <v>44</v>
      </c>
      <c r="O654" s="66"/>
      <c r="P654" s="189">
        <f>O654*H654</f>
        <v>0</v>
      </c>
      <c r="Q654" s="189">
        <v>0</v>
      </c>
      <c r="R654" s="189">
        <f>Q654*H654</f>
        <v>0</v>
      </c>
      <c r="S654" s="189">
        <v>0</v>
      </c>
      <c r="T654" s="190">
        <f>S654*H654</f>
        <v>0</v>
      </c>
      <c r="U654" s="36"/>
      <c r="V654" s="36"/>
      <c r="W654" s="36"/>
      <c r="X654" s="36"/>
      <c r="Y654" s="36"/>
      <c r="Z654" s="36"/>
      <c r="AA654" s="36"/>
      <c r="AB654" s="36"/>
      <c r="AC654" s="36"/>
      <c r="AD654" s="36"/>
      <c r="AE654" s="36"/>
      <c r="AR654" s="191" t="s">
        <v>290</v>
      </c>
      <c r="AT654" s="191" t="s">
        <v>285</v>
      </c>
      <c r="AU654" s="191" t="s">
        <v>82</v>
      </c>
      <c r="AY654" s="19" t="s">
        <v>283</v>
      </c>
      <c r="BE654" s="192">
        <f>IF(N654="základní",J654,0)</f>
        <v>0</v>
      </c>
      <c r="BF654" s="192">
        <f>IF(N654="snížená",J654,0)</f>
        <v>0</v>
      </c>
      <c r="BG654" s="192">
        <f>IF(N654="zákl. přenesená",J654,0)</f>
        <v>0</v>
      </c>
      <c r="BH654" s="192">
        <f>IF(N654="sníž. přenesená",J654,0)</f>
        <v>0</v>
      </c>
      <c r="BI654" s="192">
        <f>IF(N654="nulová",J654,0)</f>
        <v>0</v>
      </c>
      <c r="BJ654" s="19" t="s">
        <v>80</v>
      </c>
      <c r="BK654" s="192">
        <f>ROUND(I654*H654,2)</f>
        <v>0</v>
      </c>
      <c r="BL654" s="19" t="s">
        <v>290</v>
      </c>
      <c r="BM654" s="191" t="s">
        <v>6973</v>
      </c>
    </row>
    <row r="655" spans="1:65" s="2" customFormat="1" ht="11.25">
      <c r="A655" s="36"/>
      <c r="B655" s="37"/>
      <c r="C655" s="38"/>
      <c r="D655" s="193" t="s">
        <v>292</v>
      </c>
      <c r="E655" s="38"/>
      <c r="F655" s="194" t="s">
        <v>1866</v>
      </c>
      <c r="G655" s="38"/>
      <c r="H655" s="38"/>
      <c r="I655" s="195"/>
      <c r="J655" s="38"/>
      <c r="K655" s="38"/>
      <c r="L655" s="41"/>
      <c r="M655" s="196"/>
      <c r="N655" s="197"/>
      <c r="O655" s="66"/>
      <c r="P655" s="66"/>
      <c r="Q655" s="66"/>
      <c r="R655" s="66"/>
      <c r="S655" s="66"/>
      <c r="T655" s="67"/>
      <c r="U655" s="36"/>
      <c r="V655" s="36"/>
      <c r="W655" s="36"/>
      <c r="X655" s="36"/>
      <c r="Y655" s="36"/>
      <c r="Z655" s="36"/>
      <c r="AA655" s="36"/>
      <c r="AB655" s="36"/>
      <c r="AC655" s="36"/>
      <c r="AD655" s="36"/>
      <c r="AE655" s="36"/>
      <c r="AT655" s="19" t="s">
        <v>292</v>
      </c>
      <c r="AU655" s="19" t="s">
        <v>82</v>
      </c>
    </row>
    <row r="656" spans="1:65" s="15" customFormat="1" ht="11.25">
      <c r="B656" s="221"/>
      <c r="C656" s="222"/>
      <c r="D656" s="200" t="s">
        <v>294</v>
      </c>
      <c r="E656" s="223" t="s">
        <v>21</v>
      </c>
      <c r="F656" s="224" t="s">
        <v>1867</v>
      </c>
      <c r="G656" s="222"/>
      <c r="H656" s="223" t="s">
        <v>21</v>
      </c>
      <c r="I656" s="225"/>
      <c r="J656" s="222"/>
      <c r="K656" s="222"/>
      <c r="L656" s="226"/>
      <c r="M656" s="227"/>
      <c r="N656" s="228"/>
      <c r="O656" s="228"/>
      <c r="P656" s="228"/>
      <c r="Q656" s="228"/>
      <c r="R656" s="228"/>
      <c r="S656" s="228"/>
      <c r="T656" s="229"/>
      <c r="AT656" s="230" t="s">
        <v>294</v>
      </c>
      <c r="AU656" s="230" t="s">
        <v>82</v>
      </c>
      <c r="AV656" s="15" t="s">
        <v>80</v>
      </c>
      <c r="AW656" s="15" t="s">
        <v>34</v>
      </c>
      <c r="AX656" s="15" t="s">
        <v>73</v>
      </c>
      <c r="AY656" s="230" t="s">
        <v>283</v>
      </c>
    </row>
    <row r="657" spans="1:65" s="13" customFormat="1" ht="11.25">
      <c r="B657" s="198"/>
      <c r="C657" s="199"/>
      <c r="D657" s="200" t="s">
        <v>294</v>
      </c>
      <c r="E657" s="201" t="s">
        <v>21</v>
      </c>
      <c r="F657" s="202" t="s">
        <v>6974</v>
      </c>
      <c r="G657" s="199"/>
      <c r="H657" s="203">
        <v>77.995000000000005</v>
      </c>
      <c r="I657" s="204"/>
      <c r="J657" s="199"/>
      <c r="K657" s="199"/>
      <c r="L657" s="205"/>
      <c r="M657" s="206"/>
      <c r="N657" s="207"/>
      <c r="O657" s="207"/>
      <c r="P657" s="207"/>
      <c r="Q657" s="207"/>
      <c r="R657" s="207"/>
      <c r="S657" s="207"/>
      <c r="T657" s="208"/>
      <c r="AT657" s="209" t="s">
        <v>294</v>
      </c>
      <c r="AU657" s="209" t="s">
        <v>82</v>
      </c>
      <c r="AV657" s="13" t="s">
        <v>82</v>
      </c>
      <c r="AW657" s="13" t="s">
        <v>34</v>
      </c>
      <c r="AX657" s="13" t="s">
        <v>73</v>
      </c>
      <c r="AY657" s="209" t="s">
        <v>283</v>
      </c>
    </row>
    <row r="658" spans="1:65" s="14" customFormat="1" ht="11.25">
      <c r="B658" s="210"/>
      <c r="C658" s="211"/>
      <c r="D658" s="200" t="s">
        <v>294</v>
      </c>
      <c r="E658" s="212" t="s">
        <v>21</v>
      </c>
      <c r="F658" s="213" t="s">
        <v>296</v>
      </c>
      <c r="G658" s="211"/>
      <c r="H658" s="214">
        <v>77.995000000000005</v>
      </c>
      <c r="I658" s="215"/>
      <c r="J658" s="211"/>
      <c r="K658" s="211"/>
      <c r="L658" s="216"/>
      <c r="M658" s="217"/>
      <c r="N658" s="218"/>
      <c r="O658" s="218"/>
      <c r="P658" s="218"/>
      <c r="Q658" s="218"/>
      <c r="R658" s="218"/>
      <c r="S658" s="218"/>
      <c r="T658" s="219"/>
      <c r="AT658" s="220" t="s">
        <v>294</v>
      </c>
      <c r="AU658" s="220" t="s">
        <v>82</v>
      </c>
      <c r="AV658" s="14" t="s">
        <v>102</v>
      </c>
      <c r="AW658" s="14" t="s">
        <v>34</v>
      </c>
      <c r="AX658" s="14" t="s">
        <v>80</v>
      </c>
      <c r="AY658" s="220" t="s">
        <v>283</v>
      </c>
    </row>
    <row r="659" spans="1:65" s="2" customFormat="1" ht="24.2" customHeight="1">
      <c r="A659" s="36"/>
      <c r="B659" s="37"/>
      <c r="C659" s="180" t="s">
        <v>1423</v>
      </c>
      <c r="D659" s="180" t="s">
        <v>285</v>
      </c>
      <c r="E659" s="181" t="s">
        <v>1870</v>
      </c>
      <c r="F659" s="182" t="s">
        <v>1871</v>
      </c>
      <c r="G659" s="183" t="s">
        <v>288</v>
      </c>
      <c r="H659" s="184">
        <v>2339.85</v>
      </c>
      <c r="I659" s="185"/>
      <c r="J659" s="186">
        <f>ROUND(I659*H659,2)</f>
        <v>0</v>
      </c>
      <c r="K659" s="182" t="s">
        <v>289</v>
      </c>
      <c r="L659" s="41"/>
      <c r="M659" s="187" t="s">
        <v>21</v>
      </c>
      <c r="N659" s="188" t="s">
        <v>44</v>
      </c>
      <c r="O659" s="66"/>
      <c r="P659" s="189">
        <f>O659*H659</f>
        <v>0</v>
      </c>
      <c r="Q659" s="189">
        <v>0</v>
      </c>
      <c r="R659" s="189">
        <f>Q659*H659</f>
        <v>0</v>
      </c>
      <c r="S659" s="189">
        <v>0</v>
      </c>
      <c r="T659" s="190">
        <f>S659*H659</f>
        <v>0</v>
      </c>
      <c r="U659" s="36"/>
      <c r="V659" s="36"/>
      <c r="W659" s="36"/>
      <c r="X659" s="36"/>
      <c r="Y659" s="36"/>
      <c r="Z659" s="36"/>
      <c r="AA659" s="36"/>
      <c r="AB659" s="36"/>
      <c r="AC659" s="36"/>
      <c r="AD659" s="36"/>
      <c r="AE659" s="36"/>
      <c r="AR659" s="191" t="s">
        <v>290</v>
      </c>
      <c r="AT659" s="191" t="s">
        <v>285</v>
      </c>
      <c r="AU659" s="191" t="s">
        <v>82</v>
      </c>
      <c r="AY659" s="19" t="s">
        <v>283</v>
      </c>
      <c r="BE659" s="192">
        <f>IF(N659="základní",J659,0)</f>
        <v>0</v>
      </c>
      <c r="BF659" s="192">
        <f>IF(N659="snížená",J659,0)</f>
        <v>0</v>
      </c>
      <c r="BG659" s="192">
        <f>IF(N659="zákl. přenesená",J659,0)</f>
        <v>0</v>
      </c>
      <c r="BH659" s="192">
        <f>IF(N659="sníž. přenesená",J659,0)</f>
        <v>0</v>
      </c>
      <c r="BI659" s="192">
        <f>IF(N659="nulová",J659,0)</f>
        <v>0</v>
      </c>
      <c r="BJ659" s="19" t="s">
        <v>80</v>
      </c>
      <c r="BK659" s="192">
        <f>ROUND(I659*H659,2)</f>
        <v>0</v>
      </c>
      <c r="BL659" s="19" t="s">
        <v>290</v>
      </c>
      <c r="BM659" s="191" t="s">
        <v>6975</v>
      </c>
    </row>
    <row r="660" spans="1:65" s="2" customFormat="1" ht="11.25">
      <c r="A660" s="36"/>
      <c r="B660" s="37"/>
      <c r="C660" s="38"/>
      <c r="D660" s="193" t="s">
        <v>292</v>
      </c>
      <c r="E660" s="38"/>
      <c r="F660" s="194" t="s">
        <v>1873</v>
      </c>
      <c r="G660" s="38"/>
      <c r="H660" s="38"/>
      <c r="I660" s="195"/>
      <c r="J660" s="38"/>
      <c r="K660" s="38"/>
      <c r="L660" s="41"/>
      <c r="M660" s="196"/>
      <c r="N660" s="197"/>
      <c r="O660" s="66"/>
      <c r="P660" s="66"/>
      <c r="Q660" s="66"/>
      <c r="R660" s="66"/>
      <c r="S660" s="66"/>
      <c r="T660" s="67"/>
      <c r="U660" s="36"/>
      <c r="V660" s="36"/>
      <c r="W660" s="36"/>
      <c r="X660" s="36"/>
      <c r="Y660" s="36"/>
      <c r="Z660" s="36"/>
      <c r="AA660" s="36"/>
      <c r="AB660" s="36"/>
      <c r="AC660" s="36"/>
      <c r="AD660" s="36"/>
      <c r="AE660" s="36"/>
      <c r="AT660" s="19" t="s">
        <v>292</v>
      </c>
      <c r="AU660" s="19" t="s">
        <v>82</v>
      </c>
    </row>
    <row r="661" spans="1:65" s="13" customFormat="1" ht="11.25">
      <c r="B661" s="198"/>
      <c r="C661" s="199"/>
      <c r="D661" s="200" t="s">
        <v>294</v>
      </c>
      <c r="E661" s="201" t="s">
        <v>21</v>
      </c>
      <c r="F661" s="202" t="s">
        <v>6976</v>
      </c>
      <c r="G661" s="199"/>
      <c r="H661" s="203">
        <v>2339.85</v>
      </c>
      <c r="I661" s="204"/>
      <c r="J661" s="199"/>
      <c r="K661" s="199"/>
      <c r="L661" s="205"/>
      <c r="M661" s="206"/>
      <c r="N661" s="207"/>
      <c r="O661" s="207"/>
      <c r="P661" s="207"/>
      <c r="Q661" s="207"/>
      <c r="R661" s="207"/>
      <c r="S661" s="207"/>
      <c r="T661" s="208"/>
      <c r="AT661" s="209" t="s">
        <v>294</v>
      </c>
      <c r="AU661" s="209" t="s">
        <v>82</v>
      </c>
      <c r="AV661" s="13" t="s">
        <v>82</v>
      </c>
      <c r="AW661" s="13" t="s">
        <v>34</v>
      </c>
      <c r="AX661" s="13" t="s">
        <v>73</v>
      </c>
      <c r="AY661" s="209" t="s">
        <v>283</v>
      </c>
    </row>
    <row r="662" spans="1:65" s="14" customFormat="1" ht="11.25">
      <c r="B662" s="210"/>
      <c r="C662" s="211"/>
      <c r="D662" s="200" t="s">
        <v>294</v>
      </c>
      <c r="E662" s="212" t="s">
        <v>21</v>
      </c>
      <c r="F662" s="213" t="s">
        <v>296</v>
      </c>
      <c r="G662" s="211"/>
      <c r="H662" s="214">
        <v>2339.85</v>
      </c>
      <c r="I662" s="215"/>
      <c r="J662" s="211"/>
      <c r="K662" s="211"/>
      <c r="L662" s="216"/>
      <c r="M662" s="217"/>
      <c r="N662" s="218"/>
      <c r="O662" s="218"/>
      <c r="P662" s="218"/>
      <c r="Q662" s="218"/>
      <c r="R662" s="218"/>
      <c r="S662" s="218"/>
      <c r="T662" s="219"/>
      <c r="AT662" s="220" t="s">
        <v>294</v>
      </c>
      <c r="AU662" s="220" t="s">
        <v>82</v>
      </c>
      <c r="AV662" s="14" t="s">
        <v>102</v>
      </c>
      <c r="AW662" s="14" t="s">
        <v>34</v>
      </c>
      <c r="AX662" s="14" t="s">
        <v>80</v>
      </c>
      <c r="AY662" s="220" t="s">
        <v>283</v>
      </c>
    </row>
    <row r="663" spans="1:65" s="2" customFormat="1" ht="24.2" customHeight="1">
      <c r="A663" s="36"/>
      <c r="B663" s="37"/>
      <c r="C663" s="180" t="s">
        <v>1428</v>
      </c>
      <c r="D663" s="180" t="s">
        <v>285</v>
      </c>
      <c r="E663" s="181" t="s">
        <v>1876</v>
      </c>
      <c r="F663" s="182" t="s">
        <v>1877</v>
      </c>
      <c r="G663" s="183" t="s">
        <v>288</v>
      </c>
      <c r="H663" s="184">
        <v>77.995000000000005</v>
      </c>
      <c r="I663" s="185"/>
      <c r="J663" s="186">
        <f>ROUND(I663*H663,2)</f>
        <v>0</v>
      </c>
      <c r="K663" s="182" t="s">
        <v>289</v>
      </c>
      <c r="L663" s="41"/>
      <c r="M663" s="187" t="s">
        <v>21</v>
      </c>
      <c r="N663" s="188" t="s">
        <v>44</v>
      </c>
      <c r="O663" s="66"/>
      <c r="P663" s="189">
        <f>O663*H663</f>
        <v>0</v>
      </c>
      <c r="Q663" s="189">
        <v>0</v>
      </c>
      <c r="R663" s="189">
        <f>Q663*H663</f>
        <v>0</v>
      </c>
      <c r="S663" s="189">
        <v>0</v>
      </c>
      <c r="T663" s="190">
        <f>S663*H663</f>
        <v>0</v>
      </c>
      <c r="U663" s="36"/>
      <c r="V663" s="36"/>
      <c r="W663" s="36"/>
      <c r="X663" s="36"/>
      <c r="Y663" s="36"/>
      <c r="Z663" s="36"/>
      <c r="AA663" s="36"/>
      <c r="AB663" s="36"/>
      <c r="AC663" s="36"/>
      <c r="AD663" s="36"/>
      <c r="AE663" s="36"/>
      <c r="AR663" s="191" t="s">
        <v>290</v>
      </c>
      <c r="AT663" s="191" t="s">
        <v>285</v>
      </c>
      <c r="AU663" s="191" t="s">
        <v>82</v>
      </c>
      <c r="AY663" s="19" t="s">
        <v>283</v>
      </c>
      <c r="BE663" s="192">
        <f>IF(N663="základní",J663,0)</f>
        <v>0</v>
      </c>
      <c r="BF663" s="192">
        <f>IF(N663="snížená",J663,0)</f>
        <v>0</v>
      </c>
      <c r="BG663" s="192">
        <f>IF(N663="zákl. přenesená",J663,0)</f>
        <v>0</v>
      </c>
      <c r="BH663" s="192">
        <f>IF(N663="sníž. přenesená",J663,0)</f>
        <v>0</v>
      </c>
      <c r="BI663" s="192">
        <f>IF(N663="nulová",J663,0)</f>
        <v>0</v>
      </c>
      <c r="BJ663" s="19" t="s">
        <v>80</v>
      </c>
      <c r="BK663" s="192">
        <f>ROUND(I663*H663,2)</f>
        <v>0</v>
      </c>
      <c r="BL663" s="19" t="s">
        <v>290</v>
      </c>
      <c r="BM663" s="191" t="s">
        <v>6977</v>
      </c>
    </row>
    <row r="664" spans="1:65" s="2" customFormat="1" ht="11.25">
      <c r="A664" s="36"/>
      <c r="B664" s="37"/>
      <c r="C664" s="38"/>
      <c r="D664" s="193" t="s">
        <v>292</v>
      </c>
      <c r="E664" s="38"/>
      <c r="F664" s="194" t="s">
        <v>1879</v>
      </c>
      <c r="G664" s="38"/>
      <c r="H664" s="38"/>
      <c r="I664" s="195"/>
      <c r="J664" s="38"/>
      <c r="K664" s="38"/>
      <c r="L664" s="41"/>
      <c r="M664" s="196"/>
      <c r="N664" s="197"/>
      <c r="O664" s="66"/>
      <c r="P664" s="66"/>
      <c r="Q664" s="66"/>
      <c r="R664" s="66"/>
      <c r="S664" s="66"/>
      <c r="T664" s="67"/>
      <c r="U664" s="36"/>
      <c r="V664" s="36"/>
      <c r="W664" s="36"/>
      <c r="X664" s="36"/>
      <c r="Y664" s="36"/>
      <c r="Z664" s="36"/>
      <c r="AA664" s="36"/>
      <c r="AB664" s="36"/>
      <c r="AC664" s="36"/>
      <c r="AD664" s="36"/>
      <c r="AE664" s="36"/>
      <c r="AT664" s="19" t="s">
        <v>292</v>
      </c>
      <c r="AU664" s="19" t="s">
        <v>82</v>
      </c>
    </row>
    <row r="665" spans="1:65" s="13" customFormat="1" ht="11.25">
      <c r="B665" s="198"/>
      <c r="C665" s="199"/>
      <c r="D665" s="200" t="s">
        <v>294</v>
      </c>
      <c r="E665" s="201" t="s">
        <v>21</v>
      </c>
      <c r="F665" s="202" t="s">
        <v>6978</v>
      </c>
      <c r="G665" s="199"/>
      <c r="H665" s="203">
        <v>77.995000000000005</v>
      </c>
      <c r="I665" s="204"/>
      <c r="J665" s="199"/>
      <c r="K665" s="199"/>
      <c r="L665" s="205"/>
      <c r="M665" s="206"/>
      <c r="N665" s="207"/>
      <c r="O665" s="207"/>
      <c r="P665" s="207"/>
      <c r="Q665" s="207"/>
      <c r="R665" s="207"/>
      <c r="S665" s="207"/>
      <c r="T665" s="208"/>
      <c r="AT665" s="209" t="s">
        <v>294</v>
      </c>
      <c r="AU665" s="209" t="s">
        <v>82</v>
      </c>
      <c r="AV665" s="13" t="s">
        <v>82</v>
      </c>
      <c r="AW665" s="13" t="s">
        <v>34</v>
      </c>
      <c r="AX665" s="13" t="s">
        <v>73</v>
      </c>
      <c r="AY665" s="209" t="s">
        <v>283</v>
      </c>
    </row>
    <row r="666" spans="1:65" s="14" customFormat="1" ht="11.25">
      <c r="B666" s="210"/>
      <c r="C666" s="211"/>
      <c r="D666" s="200" t="s">
        <v>294</v>
      </c>
      <c r="E666" s="212" t="s">
        <v>21</v>
      </c>
      <c r="F666" s="213" t="s">
        <v>296</v>
      </c>
      <c r="G666" s="211"/>
      <c r="H666" s="214">
        <v>77.995000000000005</v>
      </c>
      <c r="I666" s="215"/>
      <c r="J666" s="211"/>
      <c r="K666" s="211"/>
      <c r="L666" s="216"/>
      <c r="M666" s="217"/>
      <c r="N666" s="218"/>
      <c r="O666" s="218"/>
      <c r="P666" s="218"/>
      <c r="Q666" s="218"/>
      <c r="R666" s="218"/>
      <c r="S666" s="218"/>
      <c r="T666" s="219"/>
      <c r="AT666" s="220" t="s">
        <v>294</v>
      </c>
      <c r="AU666" s="220" t="s">
        <v>82</v>
      </c>
      <c r="AV666" s="14" t="s">
        <v>102</v>
      </c>
      <c r="AW666" s="14" t="s">
        <v>34</v>
      </c>
      <c r="AX666" s="14" t="s">
        <v>80</v>
      </c>
      <c r="AY666" s="220" t="s">
        <v>283</v>
      </c>
    </row>
    <row r="667" spans="1:65" s="2" customFormat="1" ht="16.5" customHeight="1">
      <c r="A667" s="36"/>
      <c r="B667" s="37"/>
      <c r="C667" s="180" t="s">
        <v>1435</v>
      </c>
      <c r="D667" s="180" t="s">
        <v>285</v>
      </c>
      <c r="E667" s="181" t="s">
        <v>1882</v>
      </c>
      <c r="F667" s="182" t="s">
        <v>1883</v>
      </c>
      <c r="G667" s="183" t="s">
        <v>409</v>
      </c>
      <c r="H667" s="184">
        <v>41.05</v>
      </c>
      <c r="I667" s="185"/>
      <c r="J667" s="186">
        <f>ROUND(I667*H667,2)</f>
        <v>0</v>
      </c>
      <c r="K667" s="182" t="s">
        <v>289</v>
      </c>
      <c r="L667" s="41"/>
      <c r="M667" s="187" t="s">
        <v>21</v>
      </c>
      <c r="N667" s="188" t="s">
        <v>44</v>
      </c>
      <c r="O667" s="66"/>
      <c r="P667" s="189">
        <f>O667*H667</f>
        <v>0</v>
      </c>
      <c r="Q667" s="189">
        <v>0</v>
      </c>
      <c r="R667" s="189">
        <f>Q667*H667</f>
        <v>0</v>
      </c>
      <c r="S667" s="189">
        <v>0</v>
      </c>
      <c r="T667" s="190">
        <f>S667*H667</f>
        <v>0</v>
      </c>
      <c r="U667" s="36"/>
      <c r="V667" s="36"/>
      <c r="W667" s="36"/>
      <c r="X667" s="36"/>
      <c r="Y667" s="36"/>
      <c r="Z667" s="36"/>
      <c r="AA667" s="36"/>
      <c r="AB667" s="36"/>
      <c r="AC667" s="36"/>
      <c r="AD667" s="36"/>
      <c r="AE667" s="36"/>
      <c r="AR667" s="191" t="s">
        <v>290</v>
      </c>
      <c r="AT667" s="191" t="s">
        <v>285</v>
      </c>
      <c r="AU667" s="191" t="s">
        <v>82</v>
      </c>
      <c r="AY667" s="19" t="s">
        <v>283</v>
      </c>
      <c r="BE667" s="192">
        <f>IF(N667="základní",J667,0)</f>
        <v>0</v>
      </c>
      <c r="BF667" s="192">
        <f>IF(N667="snížená",J667,0)</f>
        <v>0</v>
      </c>
      <c r="BG667" s="192">
        <f>IF(N667="zákl. přenesená",J667,0)</f>
        <v>0</v>
      </c>
      <c r="BH667" s="192">
        <f>IF(N667="sníž. přenesená",J667,0)</f>
        <v>0</v>
      </c>
      <c r="BI667" s="192">
        <f>IF(N667="nulová",J667,0)</f>
        <v>0</v>
      </c>
      <c r="BJ667" s="19" t="s">
        <v>80</v>
      </c>
      <c r="BK667" s="192">
        <f>ROUND(I667*H667,2)</f>
        <v>0</v>
      </c>
      <c r="BL667" s="19" t="s">
        <v>290</v>
      </c>
      <c r="BM667" s="191" t="s">
        <v>6979</v>
      </c>
    </row>
    <row r="668" spans="1:65" s="2" customFormat="1" ht="11.25">
      <c r="A668" s="36"/>
      <c r="B668" s="37"/>
      <c r="C668" s="38"/>
      <c r="D668" s="193" t="s">
        <v>292</v>
      </c>
      <c r="E668" s="38"/>
      <c r="F668" s="194" t="s">
        <v>1885</v>
      </c>
      <c r="G668" s="38"/>
      <c r="H668" s="38"/>
      <c r="I668" s="195"/>
      <c r="J668" s="38"/>
      <c r="K668" s="38"/>
      <c r="L668" s="41"/>
      <c r="M668" s="196"/>
      <c r="N668" s="197"/>
      <c r="O668" s="66"/>
      <c r="P668" s="66"/>
      <c r="Q668" s="66"/>
      <c r="R668" s="66"/>
      <c r="S668" s="66"/>
      <c r="T668" s="67"/>
      <c r="U668" s="36"/>
      <c r="V668" s="36"/>
      <c r="W668" s="36"/>
      <c r="X668" s="36"/>
      <c r="Y668" s="36"/>
      <c r="Z668" s="36"/>
      <c r="AA668" s="36"/>
      <c r="AB668" s="36"/>
      <c r="AC668" s="36"/>
      <c r="AD668" s="36"/>
      <c r="AE668" s="36"/>
      <c r="AT668" s="19" t="s">
        <v>292</v>
      </c>
      <c r="AU668" s="19" t="s">
        <v>82</v>
      </c>
    </row>
    <row r="669" spans="1:65" s="15" customFormat="1" ht="11.25">
      <c r="B669" s="221"/>
      <c r="C669" s="222"/>
      <c r="D669" s="200" t="s">
        <v>294</v>
      </c>
      <c r="E669" s="223" t="s">
        <v>21</v>
      </c>
      <c r="F669" s="224" t="s">
        <v>1867</v>
      </c>
      <c r="G669" s="222"/>
      <c r="H669" s="223" t="s">
        <v>21</v>
      </c>
      <c r="I669" s="225"/>
      <c r="J669" s="222"/>
      <c r="K669" s="222"/>
      <c r="L669" s="226"/>
      <c r="M669" s="227"/>
      <c r="N669" s="228"/>
      <c r="O669" s="228"/>
      <c r="P669" s="228"/>
      <c r="Q669" s="228"/>
      <c r="R669" s="228"/>
      <c r="S669" s="228"/>
      <c r="T669" s="229"/>
      <c r="AT669" s="230" t="s">
        <v>294</v>
      </c>
      <c r="AU669" s="230" t="s">
        <v>82</v>
      </c>
      <c r="AV669" s="15" t="s">
        <v>80</v>
      </c>
      <c r="AW669" s="15" t="s">
        <v>34</v>
      </c>
      <c r="AX669" s="15" t="s">
        <v>73</v>
      </c>
      <c r="AY669" s="230" t="s">
        <v>283</v>
      </c>
    </row>
    <row r="670" spans="1:65" s="13" customFormat="1" ht="11.25">
      <c r="B670" s="198"/>
      <c r="C670" s="199"/>
      <c r="D670" s="200" t="s">
        <v>294</v>
      </c>
      <c r="E670" s="201" t="s">
        <v>21</v>
      </c>
      <c r="F670" s="202" t="s">
        <v>6980</v>
      </c>
      <c r="G670" s="199"/>
      <c r="H670" s="203">
        <v>41.05</v>
      </c>
      <c r="I670" s="204"/>
      <c r="J670" s="199"/>
      <c r="K670" s="199"/>
      <c r="L670" s="205"/>
      <c r="M670" s="206"/>
      <c r="N670" s="207"/>
      <c r="O670" s="207"/>
      <c r="P670" s="207"/>
      <c r="Q670" s="207"/>
      <c r="R670" s="207"/>
      <c r="S670" s="207"/>
      <c r="T670" s="208"/>
      <c r="AT670" s="209" t="s">
        <v>294</v>
      </c>
      <c r="AU670" s="209" t="s">
        <v>82</v>
      </c>
      <c r="AV670" s="13" t="s">
        <v>82</v>
      </c>
      <c r="AW670" s="13" t="s">
        <v>34</v>
      </c>
      <c r="AX670" s="13" t="s">
        <v>73</v>
      </c>
      <c r="AY670" s="209" t="s">
        <v>283</v>
      </c>
    </row>
    <row r="671" spans="1:65" s="14" customFormat="1" ht="11.25">
      <c r="B671" s="210"/>
      <c r="C671" s="211"/>
      <c r="D671" s="200" t="s">
        <v>294</v>
      </c>
      <c r="E671" s="212" t="s">
        <v>21</v>
      </c>
      <c r="F671" s="213" t="s">
        <v>296</v>
      </c>
      <c r="G671" s="211"/>
      <c r="H671" s="214">
        <v>41.05</v>
      </c>
      <c r="I671" s="215"/>
      <c r="J671" s="211"/>
      <c r="K671" s="211"/>
      <c r="L671" s="216"/>
      <c r="M671" s="217"/>
      <c r="N671" s="218"/>
      <c r="O671" s="218"/>
      <c r="P671" s="218"/>
      <c r="Q671" s="218"/>
      <c r="R671" s="218"/>
      <c r="S671" s="218"/>
      <c r="T671" s="219"/>
      <c r="AT671" s="220" t="s">
        <v>294</v>
      </c>
      <c r="AU671" s="220" t="s">
        <v>82</v>
      </c>
      <c r="AV671" s="14" t="s">
        <v>102</v>
      </c>
      <c r="AW671" s="14" t="s">
        <v>34</v>
      </c>
      <c r="AX671" s="14" t="s">
        <v>80</v>
      </c>
      <c r="AY671" s="220" t="s">
        <v>283</v>
      </c>
    </row>
    <row r="672" spans="1:65" s="2" customFormat="1" ht="21.75" customHeight="1">
      <c r="A672" s="36"/>
      <c r="B672" s="37"/>
      <c r="C672" s="180" t="s">
        <v>1440</v>
      </c>
      <c r="D672" s="180" t="s">
        <v>285</v>
      </c>
      <c r="E672" s="181" t="s">
        <v>1888</v>
      </c>
      <c r="F672" s="182" t="s">
        <v>1889</v>
      </c>
      <c r="G672" s="183" t="s">
        <v>409</v>
      </c>
      <c r="H672" s="184">
        <v>1231.5</v>
      </c>
      <c r="I672" s="185"/>
      <c r="J672" s="186">
        <f>ROUND(I672*H672,2)</f>
        <v>0</v>
      </c>
      <c r="K672" s="182" t="s">
        <v>289</v>
      </c>
      <c r="L672" s="41"/>
      <c r="M672" s="187" t="s">
        <v>21</v>
      </c>
      <c r="N672" s="188" t="s">
        <v>44</v>
      </c>
      <c r="O672" s="66"/>
      <c r="P672" s="189">
        <f>O672*H672</f>
        <v>0</v>
      </c>
      <c r="Q672" s="189">
        <v>0</v>
      </c>
      <c r="R672" s="189">
        <f>Q672*H672</f>
        <v>0</v>
      </c>
      <c r="S672" s="189">
        <v>0</v>
      </c>
      <c r="T672" s="190">
        <f>S672*H672</f>
        <v>0</v>
      </c>
      <c r="U672" s="36"/>
      <c r="V672" s="36"/>
      <c r="W672" s="36"/>
      <c r="X672" s="36"/>
      <c r="Y672" s="36"/>
      <c r="Z672" s="36"/>
      <c r="AA672" s="36"/>
      <c r="AB672" s="36"/>
      <c r="AC672" s="36"/>
      <c r="AD672" s="36"/>
      <c r="AE672" s="36"/>
      <c r="AR672" s="191" t="s">
        <v>290</v>
      </c>
      <c r="AT672" s="191" t="s">
        <v>285</v>
      </c>
      <c r="AU672" s="191" t="s">
        <v>82</v>
      </c>
      <c r="AY672" s="19" t="s">
        <v>283</v>
      </c>
      <c r="BE672" s="192">
        <f>IF(N672="základní",J672,0)</f>
        <v>0</v>
      </c>
      <c r="BF672" s="192">
        <f>IF(N672="snížená",J672,0)</f>
        <v>0</v>
      </c>
      <c r="BG672" s="192">
        <f>IF(N672="zákl. přenesená",J672,0)</f>
        <v>0</v>
      </c>
      <c r="BH672" s="192">
        <f>IF(N672="sníž. přenesená",J672,0)</f>
        <v>0</v>
      </c>
      <c r="BI672" s="192">
        <f>IF(N672="nulová",J672,0)</f>
        <v>0</v>
      </c>
      <c r="BJ672" s="19" t="s">
        <v>80</v>
      </c>
      <c r="BK672" s="192">
        <f>ROUND(I672*H672,2)</f>
        <v>0</v>
      </c>
      <c r="BL672" s="19" t="s">
        <v>290</v>
      </c>
      <c r="BM672" s="191" t="s">
        <v>6981</v>
      </c>
    </row>
    <row r="673" spans="1:65" s="2" customFormat="1" ht="11.25">
      <c r="A673" s="36"/>
      <c r="B673" s="37"/>
      <c r="C673" s="38"/>
      <c r="D673" s="193" t="s">
        <v>292</v>
      </c>
      <c r="E673" s="38"/>
      <c r="F673" s="194" t="s">
        <v>1891</v>
      </c>
      <c r="G673" s="38"/>
      <c r="H673" s="38"/>
      <c r="I673" s="195"/>
      <c r="J673" s="38"/>
      <c r="K673" s="38"/>
      <c r="L673" s="41"/>
      <c r="M673" s="196"/>
      <c r="N673" s="197"/>
      <c r="O673" s="66"/>
      <c r="P673" s="66"/>
      <c r="Q673" s="66"/>
      <c r="R673" s="66"/>
      <c r="S673" s="66"/>
      <c r="T673" s="67"/>
      <c r="U673" s="36"/>
      <c r="V673" s="36"/>
      <c r="W673" s="36"/>
      <c r="X673" s="36"/>
      <c r="Y673" s="36"/>
      <c r="Z673" s="36"/>
      <c r="AA673" s="36"/>
      <c r="AB673" s="36"/>
      <c r="AC673" s="36"/>
      <c r="AD673" s="36"/>
      <c r="AE673" s="36"/>
      <c r="AT673" s="19" t="s">
        <v>292</v>
      </c>
      <c r="AU673" s="19" t="s">
        <v>82</v>
      </c>
    </row>
    <row r="674" spans="1:65" s="13" customFormat="1" ht="11.25">
      <c r="B674" s="198"/>
      <c r="C674" s="199"/>
      <c r="D674" s="200" t="s">
        <v>294</v>
      </c>
      <c r="E674" s="201" t="s">
        <v>21</v>
      </c>
      <c r="F674" s="202" t="s">
        <v>6982</v>
      </c>
      <c r="G674" s="199"/>
      <c r="H674" s="203">
        <v>1231.5</v>
      </c>
      <c r="I674" s="204"/>
      <c r="J674" s="199"/>
      <c r="K674" s="199"/>
      <c r="L674" s="205"/>
      <c r="M674" s="206"/>
      <c r="N674" s="207"/>
      <c r="O674" s="207"/>
      <c r="P674" s="207"/>
      <c r="Q674" s="207"/>
      <c r="R674" s="207"/>
      <c r="S674" s="207"/>
      <c r="T674" s="208"/>
      <c r="AT674" s="209" t="s">
        <v>294</v>
      </c>
      <c r="AU674" s="209" t="s">
        <v>82</v>
      </c>
      <c r="AV674" s="13" t="s">
        <v>82</v>
      </c>
      <c r="AW674" s="13" t="s">
        <v>34</v>
      </c>
      <c r="AX674" s="13" t="s">
        <v>73</v>
      </c>
      <c r="AY674" s="209" t="s">
        <v>283</v>
      </c>
    </row>
    <row r="675" spans="1:65" s="14" customFormat="1" ht="11.25">
      <c r="B675" s="210"/>
      <c r="C675" s="211"/>
      <c r="D675" s="200" t="s">
        <v>294</v>
      </c>
      <c r="E675" s="212" t="s">
        <v>21</v>
      </c>
      <c r="F675" s="213" t="s">
        <v>296</v>
      </c>
      <c r="G675" s="211"/>
      <c r="H675" s="214">
        <v>1231.5</v>
      </c>
      <c r="I675" s="215"/>
      <c r="J675" s="211"/>
      <c r="K675" s="211"/>
      <c r="L675" s="216"/>
      <c r="M675" s="217"/>
      <c r="N675" s="218"/>
      <c r="O675" s="218"/>
      <c r="P675" s="218"/>
      <c r="Q675" s="218"/>
      <c r="R675" s="218"/>
      <c r="S675" s="218"/>
      <c r="T675" s="219"/>
      <c r="AT675" s="220" t="s">
        <v>294</v>
      </c>
      <c r="AU675" s="220" t="s">
        <v>82</v>
      </c>
      <c r="AV675" s="14" t="s">
        <v>102</v>
      </c>
      <c r="AW675" s="14" t="s">
        <v>34</v>
      </c>
      <c r="AX675" s="14" t="s">
        <v>80</v>
      </c>
      <c r="AY675" s="220" t="s">
        <v>283</v>
      </c>
    </row>
    <row r="676" spans="1:65" s="2" customFormat="1" ht="16.5" customHeight="1">
      <c r="A676" s="36"/>
      <c r="B676" s="37"/>
      <c r="C676" s="180" t="s">
        <v>1446</v>
      </c>
      <c r="D676" s="180" t="s">
        <v>285</v>
      </c>
      <c r="E676" s="181" t="s">
        <v>1894</v>
      </c>
      <c r="F676" s="182" t="s">
        <v>1895</v>
      </c>
      <c r="G676" s="183" t="s">
        <v>409</v>
      </c>
      <c r="H676" s="184">
        <v>41.05</v>
      </c>
      <c r="I676" s="185"/>
      <c r="J676" s="186">
        <f>ROUND(I676*H676,2)</f>
        <v>0</v>
      </c>
      <c r="K676" s="182" t="s">
        <v>289</v>
      </c>
      <c r="L676" s="41"/>
      <c r="M676" s="187" t="s">
        <v>21</v>
      </c>
      <c r="N676" s="188" t="s">
        <v>44</v>
      </c>
      <c r="O676" s="66"/>
      <c r="P676" s="189">
        <f>O676*H676</f>
        <v>0</v>
      </c>
      <c r="Q676" s="189">
        <v>0</v>
      </c>
      <c r="R676" s="189">
        <f>Q676*H676</f>
        <v>0</v>
      </c>
      <c r="S676" s="189">
        <v>0</v>
      </c>
      <c r="T676" s="190">
        <f>S676*H676</f>
        <v>0</v>
      </c>
      <c r="U676" s="36"/>
      <c r="V676" s="36"/>
      <c r="W676" s="36"/>
      <c r="X676" s="36"/>
      <c r="Y676" s="36"/>
      <c r="Z676" s="36"/>
      <c r="AA676" s="36"/>
      <c r="AB676" s="36"/>
      <c r="AC676" s="36"/>
      <c r="AD676" s="36"/>
      <c r="AE676" s="36"/>
      <c r="AR676" s="191" t="s">
        <v>290</v>
      </c>
      <c r="AT676" s="191" t="s">
        <v>285</v>
      </c>
      <c r="AU676" s="191" t="s">
        <v>82</v>
      </c>
      <c r="AY676" s="19" t="s">
        <v>283</v>
      </c>
      <c r="BE676" s="192">
        <f>IF(N676="základní",J676,0)</f>
        <v>0</v>
      </c>
      <c r="BF676" s="192">
        <f>IF(N676="snížená",J676,0)</f>
        <v>0</v>
      </c>
      <c r="BG676" s="192">
        <f>IF(N676="zákl. přenesená",J676,0)</f>
        <v>0</v>
      </c>
      <c r="BH676" s="192">
        <f>IF(N676="sníž. přenesená",J676,0)</f>
        <v>0</v>
      </c>
      <c r="BI676" s="192">
        <f>IF(N676="nulová",J676,0)</f>
        <v>0</v>
      </c>
      <c r="BJ676" s="19" t="s">
        <v>80</v>
      </c>
      <c r="BK676" s="192">
        <f>ROUND(I676*H676,2)</f>
        <v>0</v>
      </c>
      <c r="BL676" s="19" t="s">
        <v>290</v>
      </c>
      <c r="BM676" s="191" t="s">
        <v>6983</v>
      </c>
    </row>
    <row r="677" spans="1:65" s="2" customFormat="1" ht="11.25">
      <c r="A677" s="36"/>
      <c r="B677" s="37"/>
      <c r="C677" s="38"/>
      <c r="D677" s="193" t="s">
        <v>292</v>
      </c>
      <c r="E677" s="38"/>
      <c r="F677" s="194" t="s">
        <v>1897</v>
      </c>
      <c r="G677" s="38"/>
      <c r="H677" s="38"/>
      <c r="I677" s="195"/>
      <c r="J677" s="38"/>
      <c r="K677" s="38"/>
      <c r="L677" s="41"/>
      <c r="M677" s="196"/>
      <c r="N677" s="197"/>
      <c r="O677" s="66"/>
      <c r="P677" s="66"/>
      <c r="Q677" s="66"/>
      <c r="R677" s="66"/>
      <c r="S677" s="66"/>
      <c r="T677" s="67"/>
      <c r="U677" s="36"/>
      <c r="V677" s="36"/>
      <c r="W677" s="36"/>
      <c r="X677" s="36"/>
      <c r="Y677" s="36"/>
      <c r="Z677" s="36"/>
      <c r="AA677" s="36"/>
      <c r="AB677" s="36"/>
      <c r="AC677" s="36"/>
      <c r="AD677" s="36"/>
      <c r="AE677" s="36"/>
      <c r="AT677" s="19" t="s">
        <v>292</v>
      </c>
      <c r="AU677" s="19" t="s">
        <v>82</v>
      </c>
    </row>
    <row r="678" spans="1:65" s="13" customFormat="1" ht="11.25">
      <c r="B678" s="198"/>
      <c r="C678" s="199"/>
      <c r="D678" s="200" t="s">
        <v>294</v>
      </c>
      <c r="E678" s="201" t="s">
        <v>21</v>
      </c>
      <c r="F678" s="202" t="s">
        <v>6984</v>
      </c>
      <c r="G678" s="199"/>
      <c r="H678" s="203">
        <v>41.05</v>
      </c>
      <c r="I678" s="204"/>
      <c r="J678" s="199"/>
      <c r="K678" s="199"/>
      <c r="L678" s="205"/>
      <c r="M678" s="206"/>
      <c r="N678" s="207"/>
      <c r="O678" s="207"/>
      <c r="P678" s="207"/>
      <c r="Q678" s="207"/>
      <c r="R678" s="207"/>
      <c r="S678" s="207"/>
      <c r="T678" s="208"/>
      <c r="AT678" s="209" t="s">
        <v>294</v>
      </c>
      <c r="AU678" s="209" t="s">
        <v>82</v>
      </c>
      <c r="AV678" s="13" t="s">
        <v>82</v>
      </c>
      <c r="AW678" s="13" t="s">
        <v>34</v>
      </c>
      <c r="AX678" s="13" t="s">
        <v>73</v>
      </c>
      <c r="AY678" s="209" t="s">
        <v>283</v>
      </c>
    </row>
    <row r="679" spans="1:65" s="14" customFormat="1" ht="11.25">
      <c r="B679" s="210"/>
      <c r="C679" s="211"/>
      <c r="D679" s="200" t="s">
        <v>294</v>
      </c>
      <c r="E679" s="212" t="s">
        <v>21</v>
      </c>
      <c r="F679" s="213" t="s">
        <v>296</v>
      </c>
      <c r="G679" s="211"/>
      <c r="H679" s="214">
        <v>41.05</v>
      </c>
      <c r="I679" s="215"/>
      <c r="J679" s="211"/>
      <c r="K679" s="211"/>
      <c r="L679" s="216"/>
      <c r="M679" s="217"/>
      <c r="N679" s="218"/>
      <c r="O679" s="218"/>
      <c r="P679" s="218"/>
      <c r="Q679" s="218"/>
      <c r="R679" s="218"/>
      <c r="S679" s="218"/>
      <c r="T679" s="219"/>
      <c r="AT679" s="220" t="s">
        <v>294</v>
      </c>
      <c r="AU679" s="220" t="s">
        <v>82</v>
      </c>
      <c r="AV679" s="14" t="s">
        <v>102</v>
      </c>
      <c r="AW679" s="14" t="s">
        <v>34</v>
      </c>
      <c r="AX679" s="14" t="s">
        <v>80</v>
      </c>
      <c r="AY679" s="220" t="s">
        <v>283</v>
      </c>
    </row>
    <row r="680" spans="1:65" s="2" customFormat="1" ht="16.5" customHeight="1">
      <c r="A680" s="36"/>
      <c r="B680" s="37"/>
      <c r="C680" s="180" t="s">
        <v>1452</v>
      </c>
      <c r="D680" s="180" t="s">
        <v>285</v>
      </c>
      <c r="E680" s="181" t="s">
        <v>1900</v>
      </c>
      <c r="F680" s="182" t="s">
        <v>1901</v>
      </c>
      <c r="G680" s="183" t="s">
        <v>288</v>
      </c>
      <c r="H680" s="184">
        <v>77.995000000000005</v>
      </c>
      <c r="I680" s="185"/>
      <c r="J680" s="186">
        <f>ROUND(I680*H680,2)</f>
        <v>0</v>
      </c>
      <c r="K680" s="182" t="s">
        <v>289</v>
      </c>
      <c r="L680" s="41"/>
      <c r="M680" s="187" t="s">
        <v>21</v>
      </c>
      <c r="N680" s="188" t="s">
        <v>44</v>
      </c>
      <c r="O680" s="66"/>
      <c r="P680" s="189">
        <f>O680*H680</f>
        <v>0</v>
      </c>
      <c r="Q680" s="189">
        <v>0</v>
      </c>
      <c r="R680" s="189">
        <f>Q680*H680</f>
        <v>0</v>
      </c>
      <c r="S680" s="189">
        <v>0</v>
      </c>
      <c r="T680" s="190">
        <f>S680*H680</f>
        <v>0</v>
      </c>
      <c r="U680" s="36"/>
      <c r="V680" s="36"/>
      <c r="W680" s="36"/>
      <c r="X680" s="36"/>
      <c r="Y680" s="36"/>
      <c r="Z680" s="36"/>
      <c r="AA680" s="36"/>
      <c r="AB680" s="36"/>
      <c r="AC680" s="36"/>
      <c r="AD680" s="36"/>
      <c r="AE680" s="36"/>
      <c r="AR680" s="191" t="s">
        <v>290</v>
      </c>
      <c r="AT680" s="191" t="s">
        <v>285</v>
      </c>
      <c r="AU680" s="191" t="s">
        <v>82</v>
      </c>
      <c r="AY680" s="19" t="s">
        <v>283</v>
      </c>
      <c r="BE680" s="192">
        <f>IF(N680="základní",J680,0)</f>
        <v>0</v>
      </c>
      <c r="BF680" s="192">
        <f>IF(N680="snížená",J680,0)</f>
        <v>0</v>
      </c>
      <c r="BG680" s="192">
        <f>IF(N680="zákl. přenesená",J680,0)</f>
        <v>0</v>
      </c>
      <c r="BH680" s="192">
        <f>IF(N680="sníž. přenesená",J680,0)</f>
        <v>0</v>
      </c>
      <c r="BI680" s="192">
        <f>IF(N680="nulová",J680,0)</f>
        <v>0</v>
      </c>
      <c r="BJ680" s="19" t="s">
        <v>80</v>
      </c>
      <c r="BK680" s="192">
        <f>ROUND(I680*H680,2)</f>
        <v>0</v>
      </c>
      <c r="BL680" s="19" t="s">
        <v>290</v>
      </c>
      <c r="BM680" s="191" t="s">
        <v>6985</v>
      </c>
    </row>
    <row r="681" spans="1:65" s="2" customFormat="1" ht="11.25">
      <c r="A681" s="36"/>
      <c r="B681" s="37"/>
      <c r="C681" s="38"/>
      <c r="D681" s="193" t="s">
        <v>292</v>
      </c>
      <c r="E681" s="38"/>
      <c r="F681" s="194" t="s">
        <v>1903</v>
      </c>
      <c r="G681" s="38"/>
      <c r="H681" s="38"/>
      <c r="I681" s="195"/>
      <c r="J681" s="38"/>
      <c r="K681" s="38"/>
      <c r="L681" s="41"/>
      <c r="M681" s="196"/>
      <c r="N681" s="197"/>
      <c r="O681" s="66"/>
      <c r="P681" s="66"/>
      <c r="Q681" s="66"/>
      <c r="R681" s="66"/>
      <c r="S681" s="66"/>
      <c r="T681" s="67"/>
      <c r="U681" s="36"/>
      <c r="V681" s="36"/>
      <c r="W681" s="36"/>
      <c r="X681" s="36"/>
      <c r="Y681" s="36"/>
      <c r="Z681" s="36"/>
      <c r="AA681" s="36"/>
      <c r="AB681" s="36"/>
      <c r="AC681" s="36"/>
      <c r="AD681" s="36"/>
      <c r="AE681" s="36"/>
      <c r="AT681" s="19" t="s">
        <v>292</v>
      </c>
      <c r="AU681" s="19" t="s">
        <v>82</v>
      </c>
    </row>
    <row r="682" spans="1:65" s="13" customFormat="1" ht="11.25">
      <c r="B682" s="198"/>
      <c r="C682" s="199"/>
      <c r="D682" s="200" t="s">
        <v>294</v>
      </c>
      <c r="E682" s="201" t="s">
        <v>21</v>
      </c>
      <c r="F682" s="202" t="s">
        <v>6978</v>
      </c>
      <c r="G682" s="199"/>
      <c r="H682" s="203">
        <v>77.995000000000005</v>
      </c>
      <c r="I682" s="204"/>
      <c r="J682" s="199"/>
      <c r="K682" s="199"/>
      <c r="L682" s="205"/>
      <c r="M682" s="206"/>
      <c r="N682" s="207"/>
      <c r="O682" s="207"/>
      <c r="P682" s="207"/>
      <c r="Q682" s="207"/>
      <c r="R682" s="207"/>
      <c r="S682" s="207"/>
      <c r="T682" s="208"/>
      <c r="AT682" s="209" t="s">
        <v>294</v>
      </c>
      <c r="AU682" s="209" t="s">
        <v>82</v>
      </c>
      <c r="AV682" s="13" t="s">
        <v>82</v>
      </c>
      <c r="AW682" s="13" t="s">
        <v>34</v>
      </c>
      <c r="AX682" s="13" t="s">
        <v>73</v>
      </c>
      <c r="AY682" s="209" t="s">
        <v>283</v>
      </c>
    </row>
    <row r="683" spans="1:65" s="14" customFormat="1" ht="11.25">
      <c r="B683" s="210"/>
      <c r="C683" s="211"/>
      <c r="D683" s="200" t="s">
        <v>294</v>
      </c>
      <c r="E683" s="212" t="s">
        <v>21</v>
      </c>
      <c r="F683" s="213" t="s">
        <v>296</v>
      </c>
      <c r="G683" s="211"/>
      <c r="H683" s="214">
        <v>77.995000000000005</v>
      </c>
      <c r="I683" s="215"/>
      <c r="J683" s="211"/>
      <c r="K683" s="211"/>
      <c r="L683" s="216"/>
      <c r="M683" s="217"/>
      <c r="N683" s="218"/>
      <c r="O683" s="218"/>
      <c r="P683" s="218"/>
      <c r="Q683" s="218"/>
      <c r="R683" s="218"/>
      <c r="S683" s="218"/>
      <c r="T683" s="219"/>
      <c r="AT683" s="220" t="s">
        <v>294</v>
      </c>
      <c r="AU683" s="220" t="s">
        <v>82</v>
      </c>
      <c r="AV683" s="14" t="s">
        <v>102</v>
      </c>
      <c r="AW683" s="14" t="s">
        <v>34</v>
      </c>
      <c r="AX683" s="14" t="s">
        <v>80</v>
      </c>
      <c r="AY683" s="220" t="s">
        <v>283</v>
      </c>
    </row>
    <row r="684" spans="1:65" s="2" customFormat="1" ht="16.5" customHeight="1">
      <c r="A684" s="36"/>
      <c r="B684" s="37"/>
      <c r="C684" s="180" t="s">
        <v>1461</v>
      </c>
      <c r="D684" s="180" t="s">
        <v>285</v>
      </c>
      <c r="E684" s="181" t="s">
        <v>1905</v>
      </c>
      <c r="F684" s="182" t="s">
        <v>1906</v>
      </c>
      <c r="G684" s="183" t="s">
        <v>288</v>
      </c>
      <c r="H684" s="184">
        <v>2339.85</v>
      </c>
      <c r="I684" s="185"/>
      <c r="J684" s="186">
        <f>ROUND(I684*H684,2)</f>
        <v>0</v>
      </c>
      <c r="K684" s="182" t="s">
        <v>289</v>
      </c>
      <c r="L684" s="41"/>
      <c r="M684" s="187" t="s">
        <v>21</v>
      </c>
      <c r="N684" s="188" t="s">
        <v>44</v>
      </c>
      <c r="O684" s="66"/>
      <c r="P684" s="189">
        <f>O684*H684</f>
        <v>0</v>
      </c>
      <c r="Q684" s="189">
        <v>0</v>
      </c>
      <c r="R684" s="189">
        <f>Q684*H684</f>
        <v>0</v>
      </c>
      <c r="S684" s="189">
        <v>0</v>
      </c>
      <c r="T684" s="190">
        <f>S684*H684</f>
        <v>0</v>
      </c>
      <c r="U684" s="36"/>
      <c r="V684" s="36"/>
      <c r="W684" s="36"/>
      <c r="X684" s="36"/>
      <c r="Y684" s="36"/>
      <c r="Z684" s="36"/>
      <c r="AA684" s="36"/>
      <c r="AB684" s="36"/>
      <c r="AC684" s="36"/>
      <c r="AD684" s="36"/>
      <c r="AE684" s="36"/>
      <c r="AR684" s="191" t="s">
        <v>290</v>
      </c>
      <c r="AT684" s="191" t="s">
        <v>285</v>
      </c>
      <c r="AU684" s="191" t="s">
        <v>82</v>
      </c>
      <c r="AY684" s="19" t="s">
        <v>283</v>
      </c>
      <c r="BE684" s="192">
        <f>IF(N684="základní",J684,0)</f>
        <v>0</v>
      </c>
      <c r="BF684" s="192">
        <f>IF(N684="snížená",J684,0)</f>
        <v>0</v>
      </c>
      <c r="BG684" s="192">
        <f>IF(N684="zákl. přenesená",J684,0)</f>
        <v>0</v>
      </c>
      <c r="BH684" s="192">
        <f>IF(N684="sníž. přenesená",J684,0)</f>
        <v>0</v>
      </c>
      <c r="BI684" s="192">
        <f>IF(N684="nulová",J684,0)</f>
        <v>0</v>
      </c>
      <c r="BJ684" s="19" t="s">
        <v>80</v>
      </c>
      <c r="BK684" s="192">
        <f>ROUND(I684*H684,2)</f>
        <v>0</v>
      </c>
      <c r="BL684" s="19" t="s">
        <v>290</v>
      </c>
      <c r="BM684" s="191" t="s">
        <v>6986</v>
      </c>
    </row>
    <row r="685" spans="1:65" s="2" customFormat="1" ht="11.25">
      <c r="A685" s="36"/>
      <c r="B685" s="37"/>
      <c r="C685" s="38"/>
      <c r="D685" s="193" t="s">
        <v>292</v>
      </c>
      <c r="E685" s="38"/>
      <c r="F685" s="194" t="s">
        <v>1908</v>
      </c>
      <c r="G685" s="38"/>
      <c r="H685" s="38"/>
      <c r="I685" s="195"/>
      <c r="J685" s="38"/>
      <c r="K685" s="38"/>
      <c r="L685" s="41"/>
      <c r="M685" s="196"/>
      <c r="N685" s="197"/>
      <c r="O685" s="66"/>
      <c r="P685" s="66"/>
      <c r="Q685" s="66"/>
      <c r="R685" s="66"/>
      <c r="S685" s="66"/>
      <c r="T685" s="67"/>
      <c r="U685" s="36"/>
      <c r="V685" s="36"/>
      <c r="W685" s="36"/>
      <c r="X685" s="36"/>
      <c r="Y685" s="36"/>
      <c r="Z685" s="36"/>
      <c r="AA685" s="36"/>
      <c r="AB685" s="36"/>
      <c r="AC685" s="36"/>
      <c r="AD685" s="36"/>
      <c r="AE685" s="36"/>
      <c r="AT685" s="19" t="s">
        <v>292</v>
      </c>
      <c r="AU685" s="19" t="s">
        <v>82</v>
      </c>
    </row>
    <row r="686" spans="1:65" s="13" customFormat="1" ht="11.25">
      <c r="B686" s="198"/>
      <c r="C686" s="199"/>
      <c r="D686" s="200" t="s">
        <v>294</v>
      </c>
      <c r="E686" s="201" t="s">
        <v>21</v>
      </c>
      <c r="F686" s="202" t="s">
        <v>6976</v>
      </c>
      <c r="G686" s="199"/>
      <c r="H686" s="203">
        <v>2339.85</v>
      </c>
      <c r="I686" s="204"/>
      <c r="J686" s="199"/>
      <c r="K686" s="199"/>
      <c r="L686" s="205"/>
      <c r="M686" s="206"/>
      <c r="N686" s="207"/>
      <c r="O686" s="207"/>
      <c r="P686" s="207"/>
      <c r="Q686" s="207"/>
      <c r="R686" s="207"/>
      <c r="S686" s="207"/>
      <c r="T686" s="208"/>
      <c r="AT686" s="209" t="s">
        <v>294</v>
      </c>
      <c r="AU686" s="209" t="s">
        <v>82</v>
      </c>
      <c r="AV686" s="13" t="s">
        <v>82</v>
      </c>
      <c r="AW686" s="13" t="s">
        <v>34</v>
      </c>
      <c r="AX686" s="13" t="s">
        <v>73</v>
      </c>
      <c r="AY686" s="209" t="s">
        <v>283</v>
      </c>
    </row>
    <row r="687" spans="1:65" s="14" customFormat="1" ht="11.25">
      <c r="B687" s="210"/>
      <c r="C687" s="211"/>
      <c r="D687" s="200" t="s">
        <v>294</v>
      </c>
      <c r="E687" s="212" t="s">
        <v>21</v>
      </c>
      <c r="F687" s="213" t="s">
        <v>296</v>
      </c>
      <c r="G687" s="211"/>
      <c r="H687" s="214">
        <v>2339.85</v>
      </c>
      <c r="I687" s="215"/>
      <c r="J687" s="211"/>
      <c r="K687" s="211"/>
      <c r="L687" s="216"/>
      <c r="M687" s="217"/>
      <c r="N687" s="218"/>
      <c r="O687" s="218"/>
      <c r="P687" s="218"/>
      <c r="Q687" s="218"/>
      <c r="R687" s="218"/>
      <c r="S687" s="218"/>
      <c r="T687" s="219"/>
      <c r="AT687" s="220" t="s">
        <v>294</v>
      </c>
      <c r="AU687" s="220" t="s">
        <v>82</v>
      </c>
      <c r="AV687" s="14" t="s">
        <v>102</v>
      </c>
      <c r="AW687" s="14" t="s">
        <v>34</v>
      </c>
      <c r="AX687" s="14" t="s">
        <v>80</v>
      </c>
      <c r="AY687" s="220" t="s">
        <v>283</v>
      </c>
    </row>
    <row r="688" spans="1:65" s="2" customFormat="1" ht="16.5" customHeight="1">
      <c r="A688" s="36"/>
      <c r="B688" s="37"/>
      <c r="C688" s="180" t="s">
        <v>1467</v>
      </c>
      <c r="D688" s="180" t="s">
        <v>285</v>
      </c>
      <c r="E688" s="181" t="s">
        <v>1910</v>
      </c>
      <c r="F688" s="182" t="s">
        <v>1911</v>
      </c>
      <c r="G688" s="183" t="s">
        <v>288</v>
      </c>
      <c r="H688" s="184">
        <v>77.995000000000005</v>
      </c>
      <c r="I688" s="185"/>
      <c r="J688" s="186">
        <f>ROUND(I688*H688,2)</f>
        <v>0</v>
      </c>
      <c r="K688" s="182" t="s">
        <v>289</v>
      </c>
      <c r="L688" s="41"/>
      <c r="M688" s="187" t="s">
        <v>21</v>
      </c>
      <c r="N688" s="188" t="s">
        <v>44</v>
      </c>
      <c r="O688" s="66"/>
      <c r="P688" s="189">
        <f>O688*H688</f>
        <v>0</v>
      </c>
      <c r="Q688" s="189">
        <v>0</v>
      </c>
      <c r="R688" s="189">
        <f>Q688*H688</f>
        <v>0</v>
      </c>
      <c r="S688" s="189">
        <v>0</v>
      </c>
      <c r="T688" s="190">
        <f>S688*H688</f>
        <v>0</v>
      </c>
      <c r="U688" s="36"/>
      <c r="V688" s="36"/>
      <c r="W688" s="36"/>
      <c r="X688" s="36"/>
      <c r="Y688" s="36"/>
      <c r="Z688" s="36"/>
      <c r="AA688" s="36"/>
      <c r="AB688" s="36"/>
      <c r="AC688" s="36"/>
      <c r="AD688" s="36"/>
      <c r="AE688" s="36"/>
      <c r="AR688" s="191" t="s">
        <v>290</v>
      </c>
      <c r="AT688" s="191" t="s">
        <v>285</v>
      </c>
      <c r="AU688" s="191" t="s">
        <v>82</v>
      </c>
      <c r="AY688" s="19" t="s">
        <v>283</v>
      </c>
      <c r="BE688" s="192">
        <f>IF(N688="základní",J688,0)</f>
        <v>0</v>
      </c>
      <c r="BF688" s="192">
        <f>IF(N688="snížená",J688,0)</f>
        <v>0</v>
      </c>
      <c r="BG688" s="192">
        <f>IF(N688="zákl. přenesená",J688,0)</f>
        <v>0</v>
      </c>
      <c r="BH688" s="192">
        <f>IF(N688="sníž. přenesená",J688,0)</f>
        <v>0</v>
      </c>
      <c r="BI688" s="192">
        <f>IF(N688="nulová",J688,0)</f>
        <v>0</v>
      </c>
      <c r="BJ688" s="19" t="s">
        <v>80</v>
      </c>
      <c r="BK688" s="192">
        <f>ROUND(I688*H688,2)</f>
        <v>0</v>
      </c>
      <c r="BL688" s="19" t="s">
        <v>290</v>
      </c>
      <c r="BM688" s="191" t="s">
        <v>6987</v>
      </c>
    </row>
    <row r="689" spans="1:65" s="2" customFormat="1" ht="11.25">
      <c r="A689" s="36"/>
      <c r="B689" s="37"/>
      <c r="C689" s="38"/>
      <c r="D689" s="193" t="s">
        <v>292</v>
      </c>
      <c r="E689" s="38"/>
      <c r="F689" s="194" t="s">
        <v>1913</v>
      </c>
      <c r="G689" s="38"/>
      <c r="H689" s="38"/>
      <c r="I689" s="195"/>
      <c r="J689" s="38"/>
      <c r="K689" s="38"/>
      <c r="L689" s="41"/>
      <c r="M689" s="196"/>
      <c r="N689" s="197"/>
      <c r="O689" s="66"/>
      <c r="P689" s="66"/>
      <c r="Q689" s="66"/>
      <c r="R689" s="66"/>
      <c r="S689" s="66"/>
      <c r="T689" s="67"/>
      <c r="U689" s="36"/>
      <c r="V689" s="36"/>
      <c r="W689" s="36"/>
      <c r="X689" s="36"/>
      <c r="Y689" s="36"/>
      <c r="Z689" s="36"/>
      <c r="AA689" s="36"/>
      <c r="AB689" s="36"/>
      <c r="AC689" s="36"/>
      <c r="AD689" s="36"/>
      <c r="AE689" s="36"/>
      <c r="AT689" s="19" t="s">
        <v>292</v>
      </c>
      <c r="AU689" s="19" t="s">
        <v>82</v>
      </c>
    </row>
    <row r="690" spans="1:65" s="13" customFormat="1" ht="11.25">
      <c r="B690" s="198"/>
      <c r="C690" s="199"/>
      <c r="D690" s="200" t="s">
        <v>294</v>
      </c>
      <c r="E690" s="201" t="s">
        <v>21</v>
      </c>
      <c r="F690" s="202" t="s">
        <v>6978</v>
      </c>
      <c r="G690" s="199"/>
      <c r="H690" s="203">
        <v>77.995000000000005</v>
      </c>
      <c r="I690" s="204"/>
      <c r="J690" s="199"/>
      <c r="K690" s="199"/>
      <c r="L690" s="205"/>
      <c r="M690" s="206"/>
      <c r="N690" s="207"/>
      <c r="O690" s="207"/>
      <c r="P690" s="207"/>
      <c r="Q690" s="207"/>
      <c r="R690" s="207"/>
      <c r="S690" s="207"/>
      <c r="T690" s="208"/>
      <c r="AT690" s="209" t="s">
        <v>294</v>
      </c>
      <c r="AU690" s="209" t="s">
        <v>82</v>
      </c>
      <c r="AV690" s="13" t="s">
        <v>82</v>
      </c>
      <c r="AW690" s="13" t="s">
        <v>34</v>
      </c>
      <c r="AX690" s="13" t="s">
        <v>73</v>
      </c>
      <c r="AY690" s="209" t="s">
        <v>283</v>
      </c>
    </row>
    <row r="691" spans="1:65" s="14" customFormat="1" ht="11.25">
      <c r="B691" s="210"/>
      <c r="C691" s="211"/>
      <c r="D691" s="200" t="s">
        <v>294</v>
      </c>
      <c r="E691" s="212" t="s">
        <v>21</v>
      </c>
      <c r="F691" s="213" t="s">
        <v>296</v>
      </c>
      <c r="G691" s="211"/>
      <c r="H691" s="214">
        <v>77.995000000000005</v>
      </c>
      <c r="I691" s="215"/>
      <c r="J691" s="211"/>
      <c r="K691" s="211"/>
      <c r="L691" s="216"/>
      <c r="M691" s="217"/>
      <c r="N691" s="218"/>
      <c r="O691" s="218"/>
      <c r="P691" s="218"/>
      <c r="Q691" s="218"/>
      <c r="R691" s="218"/>
      <c r="S691" s="218"/>
      <c r="T691" s="219"/>
      <c r="AT691" s="220" t="s">
        <v>294</v>
      </c>
      <c r="AU691" s="220" t="s">
        <v>82</v>
      </c>
      <c r="AV691" s="14" t="s">
        <v>102</v>
      </c>
      <c r="AW691" s="14" t="s">
        <v>34</v>
      </c>
      <c r="AX691" s="14" t="s">
        <v>80</v>
      </c>
      <c r="AY691" s="220" t="s">
        <v>283</v>
      </c>
    </row>
    <row r="692" spans="1:65" s="2" customFormat="1" ht="24.2" customHeight="1">
      <c r="A692" s="36"/>
      <c r="B692" s="37"/>
      <c r="C692" s="180" t="s">
        <v>1492</v>
      </c>
      <c r="D692" s="180" t="s">
        <v>285</v>
      </c>
      <c r="E692" s="181" t="s">
        <v>500</v>
      </c>
      <c r="F692" s="182" t="s">
        <v>501</v>
      </c>
      <c r="G692" s="183" t="s">
        <v>502</v>
      </c>
      <c r="H692" s="184">
        <v>5</v>
      </c>
      <c r="I692" s="185"/>
      <c r="J692" s="186">
        <f>ROUND(I692*H692,2)</f>
        <v>0</v>
      </c>
      <c r="K692" s="182" t="s">
        <v>348</v>
      </c>
      <c r="L692" s="41"/>
      <c r="M692" s="187" t="s">
        <v>21</v>
      </c>
      <c r="N692" s="188" t="s">
        <v>44</v>
      </c>
      <c r="O692" s="66"/>
      <c r="P692" s="189">
        <f>O692*H692</f>
        <v>0</v>
      </c>
      <c r="Q692" s="189">
        <v>0</v>
      </c>
      <c r="R692" s="189">
        <f>Q692*H692</f>
        <v>0</v>
      </c>
      <c r="S692" s="189">
        <v>0</v>
      </c>
      <c r="T692" s="190">
        <f>S692*H692</f>
        <v>0</v>
      </c>
      <c r="U692" s="36"/>
      <c r="V692" s="36"/>
      <c r="W692" s="36"/>
      <c r="X692" s="36"/>
      <c r="Y692" s="36"/>
      <c r="Z692" s="36"/>
      <c r="AA692" s="36"/>
      <c r="AB692" s="36"/>
      <c r="AC692" s="36"/>
      <c r="AD692" s="36"/>
      <c r="AE692" s="36"/>
      <c r="AR692" s="191" t="s">
        <v>290</v>
      </c>
      <c r="AT692" s="191" t="s">
        <v>285</v>
      </c>
      <c r="AU692" s="191" t="s">
        <v>82</v>
      </c>
      <c r="AY692" s="19" t="s">
        <v>283</v>
      </c>
      <c r="BE692" s="192">
        <f>IF(N692="základní",J692,0)</f>
        <v>0</v>
      </c>
      <c r="BF692" s="192">
        <f>IF(N692="snížená",J692,0)</f>
        <v>0</v>
      </c>
      <c r="BG692" s="192">
        <f>IF(N692="zákl. přenesená",J692,0)</f>
        <v>0</v>
      </c>
      <c r="BH692" s="192">
        <f>IF(N692="sníž. přenesená",J692,0)</f>
        <v>0</v>
      </c>
      <c r="BI692" s="192">
        <f>IF(N692="nulová",J692,0)</f>
        <v>0</v>
      </c>
      <c r="BJ692" s="19" t="s">
        <v>80</v>
      </c>
      <c r="BK692" s="192">
        <f>ROUND(I692*H692,2)</f>
        <v>0</v>
      </c>
      <c r="BL692" s="19" t="s">
        <v>290</v>
      </c>
      <c r="BM692" s="191" t="s">
        <v>6988</v>
      </c>
    </row>
    <row r="693" spans="1:65" s="2" customFormat="1" ht="29.25">
      <c r="A693" s="36"/>
      <c r="B693" s="37"/>
      <c r="C693" s="38"/>
      <c r="D693" s="200" t="s">
        <v>436</v>
      </c>
      <c r="E693" s="38"/>
      <c r="F693" s="231" t="s">
        <v>1916</v>
      </c>
      <c r="G693" s="38"/>
      <c r="H693" s="38"/>
      <c r="I693" s="195"/>
      <c r="J693" s="38"/>
      <c r="K693" s="38"/>
      <c r="L693" s="41"/>
      <c r="M693" s="196"/>
      <c r="N693" s="197"/>
      <c r="O693" s="66"/>
      <c r="P693" s="66"/>
      <c r="Q693" s="66"/>
      <c r="R693" s="66"/>
      <c r="S693" s="66"/>
      <c r="T693" s="67"/>
      <c r="U693" s="36"/>
      <c r="V693" s="36"/>
      <c r="W693" s="36"/>
      <c r="X693" s="36"/>
      <c r="Y693" s="36"/>
      <c r="Z693" s="36"/>
      <c r="AA693" s="36"/>
      <c r="AB693" s="36"/>
      <c r="AC693" s="36"/>
      <c r="AD693" s="36"/>
      <c r="AE693" s="36"/>
      <c r="AT693" s="19" t="s">
        <v>436</v>
      </c>
      <c r="AU693" s="19" t="s">
        <v>82</v>
      </c>
    </row>
    <row r="694" spans="1:65" s="2" customFormat="1" ht="21.75" customHeight="1">
      <c r="A694" s="36"/>
      <c r="B694" s="37"/>
      <c r="C694" s="180" t="s">
        <v>1500</v>
      </c>
      <c r="D694" s="180" t="s">
        <v>285</v>
      </c>
      <c r="E694" s="181" t="s">
        <v>1918</v>
      </c>
      <c r="F694" s="182" t="s">
        <v>1919</v>
      </c>
      <c r="G694" s="183" t="s">
        <v>789</v>
      </c>
      <c r="H694" s="184">
        <v>30</v>
      </c>
      <c r="I694" s="185"/>
      <c r="J694" s="186">
        <f>ROUND(I694*H694,2)</f>
        <v>0</v>
      </c>
      <c r="K694" s="182" t="s">
        <v>289</v>
      </c>
      <c r="L694" s="41"/>
      <c r="M694" s="187" t="s">
        <v>21</v>
      </c>
      <c r="N694" s="188" t="s">
        <v>44</v>
      </c>
      <c r="O694" s="66"/>
      <c r="P694" s="189">
        <f>O694*H694</f>
        <v>0</v>
      </c>
      <c r="Q694" s="189">
        <v>0</v>
      </c>
      <c r="R694" s="189">
        <f>Q694*H694</f>
        <v>0</v>
      </c>
      <c r="S694" s="189">
        <v>0</v>
      </c>
      <c r="T694" s="190">
        <f>S694*H694</f>
        <v>0</v>
      </c>
      <c r="U694" s="36"/>
      <c r="V694" s="36"/>
      <c r="W694" s="36"/>
      <c r="X694" s="36"/>
      <c r="Y694" s="36"/>
      <c r="Z694" s="36"/>
      <c r="AA694" s="36"/>
      <c r="AB694" s="36"/>
      <c r="AC694" s="36"/>
      <c r="AD694" s="36"/>
      <c r="AE694" s="36"/>
      <c r="AR694" s="191" t="s">
        <v>290</v>
      </c>
      <c r="AT694" s="191" t="s">
        <v>285</v>
      </c>
      <c r="AU694" s="191" t="s">
        <v>82</v>
      </c>
      <c r="AY694" s="19" t="s">
        <v>283</v>
      </c>
      <c r="BE694" s="192">
        <f>IF(N694="základní",J694,0)</f>
        <v>0</v>
      </c>
      <c r="BF694" s="192">
        <f>IF(N694="snížená",J694,0)</f>
        <v>0</v>
      </c>
      <c r="BG694" s="192">
        <f>IF(N694="zákl. přenesená",J694,0)</f>
        <v>0</v>
      </c>
      <c r="BH694" s="192">
        <f>IF(N694="sníž. přenesená",J694,0)</f>
        <v>0</v>
      </c>
      <c r="BI694" s="192">
        <f>IF(N694="nulová",J694,0)</f>
        <v>0</v>
      </c>
      <c r="BJ694" s="19" t="s">
        <v>80</v>
      </c>
      <c r="BK694" s="192">
        <f>ROUND(I694*H694,2)</f>
        <v>0</v>
      </c>
      <c r="BL694" s="19" t="s">
        <v>290</v>
      </c>
      <c r="BM694" s="191" t="s">
        <v>6989</v>
      </c>
    </row>
    <row r="695" spans="1:65" s="2" customFormat="1" ht="11.25">
      <c r="A695" s="36"/>
      <c r="B695" s="37"/>
      <c r="C695" s="38"/>
      <c r="D695" s="193" t="s">
        <v>292</v>
      </c>
      <c r="E695" s="38"/>
      <c r="F695" s="194" t="s">
        <v>1921</v>
      </c>
      <c r="G695" s="38"/>
      <c r="H695" s="38"/>
      <c r="I695" s="195"/>
      <c r="J695" s="38"/>
      <c r="K695" s="38"/>
      <c r="L695" s="41"/>
      <c r="M695" s="196"/>
      <c r="N695" s="197"/>
      <c r="O695" s="66"/>
      <c r="P695" s="66"/>
      <c r="Q695" s="66"/>
      <c r="R695" s="66"/>
      <c r="S695" s="66"/>
      <c r="T695" s="67"/>
      <c r="U695" s="36"/>
      <c r="V695" s="36"/>
      <c r="W695" s="36"/>
      <c r="X695" s="36"/>
      <c r="Y695" s="36"/>
      <c r="Z695" s="36"/>
      <c r="AA695" s="36"/>
      <c r="AB695" s="36"/>
      <c r="AC695" s="36"/>
      <c r="AD695" s="36"/>
      <c r="AE695" s="36"/>
      <c r="AT695" s="19" t="s">
        <v>292</v>
      </c>
      <c r="AU695" s="19" t="s">
        <v>82</v>
      </c>
    </row>
    <row r="696" spans="1:65" s="2" customFormat="1" ht="24.2" customHeight="1">
      <c r="A696" s="36"/>
      <c r="B696" s="37"/>
      <c r="C696" s="180" t="s">
        <v>1510</v>
      </c>
      <c r="D696" s="180" t="s">
        <v>285</v>
      </c>
      <c r="E696" s="181" t="s">
        <v>523</v>
      </c>
      <c r="F696" s="182" t="s">
        <v>524</v>
      </c>
      <c r="G696" s="183" t="s">
        <v>288</v>
      </c>
      <c r="H696" s="184">
        <v>135</v>
      </c>
      <c r="I696" s="185"/>
      <c r="J696" s="186">
        <f>ROUND(I696*H696,2)</f>
        <v>0</v>
      </c>
      <c r="K696" s="182" t="s">
        <v>289</v>
      </c>
      <c r="L696" s="41"/>
      <c r="M696" s="187" t="s">
        <v>21</v>
      </c>
      <c r="N696" s="188" t="s">
        <v>44</v>
      </c>
      <c r="O696" s="66"/>
      <c r="P696" s="189">
        <f>O696*H696</f>
        <v>0</v>
      </c>
      <c r="Q696" s="189">
        <v>1.2999999999999999E-4</v>
      </c>
      <c r="R696" s="189">
        <f>Q696*H696</f>
        <v>1.755E-2</v>
      </c>
      <c r="S696" s="189">
        <v>0</v>
      </c>
      <c r="T696" s="190">
        <f>S696*H696</f>
        <v>0</v>
      </c>
      <c r="U696" s="36"/>
      <c r="V696" s="36"/>
      <c r="W696" s="36"/>
      <c r="X696" s="36"/>
      <c r="Y696" s="36"/>
      <c r="Z696" s="36"/>
      <c r="AA696" s="36"/>
      <c r="AB696" s="36"/>
      <c r="AC696" s="36"/>
      <c r="AD696" s="36"/>
      <c r="AE696" s="36"/>
      <c r="AR696" s="191" t="s">
        <v>290</v>
      </c>
      <c r="AT696" s="191" t="s">
        <v>285</v>
      </c>
      <c r="AU696" s="191" t="s">
        <v>82</v>
      </c>
      <c r="AY696" s="19" t="s">
        <v>283</v>
      </c>
      <c r="BE696" s="192">
        <f>IF(N696="základní",J696,0)</f>
        <v>0</v>
      </c>
      <c r="BF696" s="192">
        <f>IF(N696="snížená",J696,0)</f>
        <v>0</v>
      </c>
      <c r="BG696" s="192">
        <f>IF(N696="zákl. přenesená",J696,0)</f>
        <v>0</v>
      </c>
      <c r="BH696" s="192">
        <f>IF(N696="sníž. přenesená",J696,0)</f>
        <v>0</v>
      </c>
      <c r="BI696" s="192">
        <f>IF(N696="nulová",J696,0)</f>
        <v>0</v>
      </c>
      <c r="BJ696" s="19" t="s">
        <v>80</v>
      </c>
      <c r="BK696" s="192">
        <f>ROUND(I696*H696,2)</f>
        <v>0</v>
      </c>
      <c r="BL696" s="19" t="s">
        <v>290</v>
      </c>
      <c r="BM696" s="191" t="s">
        <v>6990</v>
      </c>
    </row>
    <row r="697" spans="1:65" s="2" customFormat="1" ht="11.25">
      <c r="A697" s="36"/>
      <c r="B697" s="37"/>
      <c r="C697" s="38"/>
      <c r="D697" s="193" t="s">
        <v>292</v>
      </c>
      <c r="E697" s="38"/>
      <c r="F697" s="194" t="s">
        <v>526</v>
      </c>
      <c r="G697" s="38"/>
      <c r="H697" s="38"/>
      <c r="I697" s="195"/>
      <c r="J697" s="38"/>
      <c r="K697" s="38"/>
      <c r="L697" s="41"/>
      <c r="M697" s="196"/>
      <c r="N697" s="197"/>
      <c r="O697" s="66"/>
      <c r="P697" s="66"/>
      <c r="Q697" s="66"/>
      <c r="R697" s="66"/>
      <c r="S697" s="66"/>
      <c r="T697" s="67"/>
      <c r="U697" s="36"/>
      <c r="V697" s="36"/>
      <c r="W697" s="36"/>
      <c r="X697" s="36"/>
      <c r="Y697" s="36"/>
      <c r="Z697" s="36"/>
      <c r="AA697" s="36"/>
      <c r="AB697" s="36"/>
      <c r="AC697" s="36"/>
      <c r="AD697" s="36"/>
      <c r="AE697" s="36"/>
      <c r="AT697" s="19" t="s">
        <v>292</v>
      </c>
      <c r="AU697" s="19" t="s">
        <v>82</v>
      </c>
    </row>
    <row r="698" spans="1:65" s="13" customFormat="1" ht="11.25">
      <c r="B698" s="198"/>
      <c r="C698" s="199"/>
      <c r="D698" s="200" t="s">
        <v>294</v>
      </c>
      <c r="E698" s="201" t="s">
        <v>21</v>
      </c>
      <c r="F698" s="202" t="s">
        <v>6991</v>
      </c>
      <c r="G698" s="199"/>
      <c r="H698" s="203">
        <v>54.36</v>
      </c>
      <c r="I698" s="204"/>
      <c r="J698" s="199"/>
      <c r="K698" s="199"/>
      <c r="L698" s="205"/>
      <c r="M698" s="206"/>
      <c r="N698" s="207"/>
      <c r="O698" s="207"/>
      <c r="P698" s="207"/>
      <c r="Q698" s="207"/>
      <c r="R698" s="207"/>
      <c r="S698" s="207"/>
      <c r="T698" s="208"/>
      <c r="AT698" s="209" t="s">
        <v>294</v>
      </c>
      <c r="AU698" s="209" t="s">
        <v>82</v>
      </c>
      <c r="AV698" s="13" t="s">
        <v>82</v>
      </c>
      <c r="AW698" s="13" t="s">
        <v>34</v>
      </c>
      <c r="AX698" s="13" t="s">
        <v>73</v>
      </c>
      <c r="AY698" s="209" t="s">
        <v>283</v>
      </c>
    </row>
    <row r="699" spans="1:65" s="13" customFormat="1" ht="11.25">
      <c r="B699" s="198"/>
      <c r="C699" s="199"/>
      <c r="D699" s="200" t="s">
        <v>294</v>
      </c>
      <c r="E699" s="201" t="s">
        <v>21</v>
      </c>
      <c r="F699" s="202" t="s">
        <v>6992</v>
      </c>
      <c r="G699" s="199"/>
      <c r="H699" s="203">
        <v>80.64</v>
      </c>
      <c r="I699" s="204"/>
      <c r="J699" s="199"/>
      <c r="K699" s="199"/>
      <c r="L699" s="205"/>
      <c r="M699" s="206"/>
      <c r="N699" s="207"/>
      <c r="O699" s="207"/>
      <c r="P699" s="207"/>
      <c r="Q699" s="207"/>
      <c r="R699" s="207"/>
      <c r="S699" s="207"/>
      <c r="T699" s="208"/>
      <c r="AT699" s="209" t="s">
        <v>294</v>
      </c>
      <c r="AU699" s="209" t="s">
        <v>82</v>
      </c>
      <c r="AV699" s="13" t="s">
        <v>82</v>
      </c>
      <c r="AW699" s="13" t="s">
        <v>34</v>
      </c>
      <c r="AX699" s="13" t="s">
        <v>73</v>
      </c>
      <c r="AY699" s="209" t="s">
        <v>283</v>
      </c>
    </row>
    <row r="700" spans="1:65" s="14" customFormat="1" ht="11.25">
      <c r="B700" s="210"/>
      <c r="C700" s="211"/>
      <c r="D700" s="200" t="s">
        <v>294</v>
      </c>
      <c r="E700" s="212" t="s">
        <v>21</v>
      </c>
      <c r="F700" s="213" t="s">
        <v>296</v>
      </c>
      <c r="G700" s="211"/>
      <c r="H700" s="214">
        <v>135</v>
      </c>
      <c r="I700" s="215"/>
      <c r="J700" s="211"/>
      <c r="K700" s="211"/>
      <c r="L700" s="216"/>
      <c r="M700" s="217"/>
      <c r="N700" s="218"/>
      <c r="O700" s="218"/>
      <c r="P700" s="218"/>
      <c r="Q700" s="218"/>
      <c r="R700" s="218"/>
      <c r="S700" s="218"/>
      <c r="T700" s="219"/>
      <c r="AT700" s="220" t="s">
        <v>294</v>
      </c>
      <c r="AU700" s="220" t="s">
        <v>82</v>
      </c>
      <c r="AV700" s="14" t="s">
        <v>102</v>
      </c>
      <c r="AW700" s="14" t="s">
        <v>34</v>
      </c>
      <c r="AX700" s="14" t="s">
        <v>73</v>
      </c>
      <c r="AY700" s="220" t="s">
        <v>283</v>
      </c>
    </row>
    <row r="701" spans="1:65" s="16" customFormat="1" ht="11.25">
      <c r="B701" s="232"/>
      <c r="C701" s="233"/>
      <c r="D701" s="200" t="s">
        <v>294</v>
      </c>
      <c r="E701" s="234" t="s">
        <v>21</v>
      </c>
      <c r="F701" s="235" t="s">
        <v>442</v>
      </c>
      <c r="G701" s="233"/>
      <c r="H701" s="236">
        <v>135</v>
      </c>
      <c r="I701" s="237"/>
      <c r="J701" s="233"/>
      <c r="K701" s="233"/>
      <c r="L701" s="238"/>
      <c r="M701" s="239"/>
      <c r="N701" s="240"/>
      <c r="O701" s="240"/>
      <c r="P701" s="240"/>
      <c r="Q701" s="240"/>
      <c r="R701" s="240"/>
      <c r="S701" s="240"/>
      <c r="T701" s="241"/>
      <c r="AT701" s="242" t="s">
        <v>294</v>
      </c>
      <c r="AU701" s="242" t="s">
        <v>82</v>
      </c>
      <c r="AV701" s="16" t="s">
        <v>290</v>
      </c>
      <c r="AW701" s="16" t="s">
        <v>34</v>
      </c>
      <c r="AX701" s="16" t="s">
        <v>80</v>
      </c>
      <c r="AY701" s="242" t="s">
        <v>283</v>
      </c>
    </row>
    <row r="702" spans="1:65" s="2" customFormat="1" ht="24.2" customHeight="1">
      <c r="A702" s="36"/>
      <c r="B702" s="37"/>
      <c r="C702" s="180" t="s">
        <v>1516</v>
      </c>
      <c r="D702" s="180" t="s">
        <v>285</v>
      </c>
      <c r="E702" s="181" t="s">
        <v>1925</v>
      </c>
      <c r="F702" s="182" t="s">
        <v>1926</v>
      </c>
      <c r="G702" s="183" t="s">
        <v>783</v>
      </c>
      <c r="H702" s="184">
        <v>30</v>
      </c>
      <c r="I702" s="185"/>
      <c r="J702" s="186">
        <f>ROUND(I702*H702,2)</f>
        <v>0</v>
      </c>
      <c r="K702" s="182" t="s">
        <v>348</v>
      </c>
      <c r="L702" s="41"/>
      <c r="M702" s="187" t="s">
        <v>21</v>
      </c>
      <c r="N702" s="188" t="s">
        <v>44</v>
      </c>
      <c r="O702" s="66"/>
      <c r="P702" s="189">
        <f>O702*H702</f>
        <v>0</v>
      </c>
      <c r="Q702" s="189">
        <v>0</v>
      </c>
      <c r="R702" s="189">
        <f>Q702*H702</f>
        <v>0</v>
      </c>
      <c r="S702" s="189">
        <v>0</v>
      </c>
      <c r="T702" s="190">
        <f>S702*H702</f>
        <v>0</v>
      </c>
      <c r="U702" s="36"/>
      <c r="V702" s="36"/>
      <c r="W702" s="36"/>
      <c r="X702" s="36"/>
      <c r="Y702" s="36"/>
      <c r="Z702" s="36"/>
      <c r="AA702" s="36"/>
      <c r="AB702" s="36"/>
      <c r="AC702" s="36"/>
      <c r="AD702" s="36"/>
      <c r="AE702" s="36"/>
      <c r="AR702" s="191" t="s">
        <v>290</v>
      </c>
      <c r="AT702" s="191" t="s">
        <v>285</v>
      </c>
      <c r="AU702" s="191" t="s">
        <v>82</v>
      </c>
      <c r="AY702" s="19" t="s">
        <v>283</v>
      </c>
      <c r="BE702" s="192">
        <f>IF(N702="základní",J702,0)</f>
        <v>0</v>
      </c>
      <c r="BF702" s="192">
        <f>IF(N702="snížená",J702,0)</f>
        <v>0</v>
      </c>
      <c r="BG702" s="192">
        <f>IF(N702="zákl. přenesená",J702,0)</f>
        <v>0</v>
      </c>
      <c r="BH702" s="192">
        <f>IF(N702="sníž. přenesená",J702,0)</f>
        <v>0</v>
      </c>
      <c r="BI702" s="192">
        <f>IF(N702="nulová",J702,0)</f>
        <v>0</v>
      </c>
      <c r="BJ702" s="19" t="s">
        <v>80</v>
      </c>
      <c r="BK702" s="192">
        <f>ROUND(I702*H702,2)</f>
        <v>0</v>
      </c>
      <c r="BL702" s="19" t="s">
        <v>290</v>
      </c>
      <c r="BM702" s="191" t="s">
        <v>6993</v>
      </c>
    </row>
    <row r="703" spans="1:65" s="2" customFormat="1" ht="16.5" customHeight="1">
      <c r="A703" s="36"/>
      <c r="B703" s="37"/>
      <c r="C703" s="180" t="s">
        <v>1523</v>
      </c>
      <c r="D703" s="180" t="s">
        <v>285</v>
      </c>
      <c r="E703" s="181" t="s">
        <v>1936</v>
      </c>
      <c r="F703" s="182" t="s">
        <v>1937</v>
      </c>
      <c r="G703" s="183" t="s">
        <v>1931</v>
      </c>
      <c r="H703" s="184">
        <v>1</v>
      </c>
      <c r="I703" s="185"/>
      <c r="J703" s="186">
        <f>ROUND(I703*H703,2)</f>
        <v>0</v>
      </c>
      <c r="K703" s="182" t="s">
        <v>348</v>
      </c>
      <c r="L703" s="41"/>
      <c r="M703" s="187" t="s">
        <v>21</v>
      </c>
      <c r="N703" s="188" t="s">
        <v>44</v>
      </c>
      <c r="O703" s="66"/>
      <c r="P703" s="189">
        <f>O703*H703</f>
        <v>0</v>
      </c>
      <c r="Q703" s="189">
        <v>0</v>
      </c>
      <c r="R703" s="189">
        <f>Q703*H703</f>
        <v>0</v>
      </c>
      <c r="S703" s="189">
        <v>0</v>
      </c>
      <c r="T703" s="190">
        <f>S703*H703</f>
        <v>0</v>
      </c>
      <c r="U703" s="36"/>
      <c r="V703" s="36"/>
      <c r="W703" s="36"/>
      <c r="X703" s="36"/>
      <c r="Y703" s="36"/>
      <c r="Z703" s="36"/>
      <c r="AA703" s="36"/>
      <c r="AB703" s="36"/>
      <c r="AC703" s="36"/>
      <c r="AD703" s="36"/>
      <c r="AE703" s="36"/>
      <c r="AR703" s="191" t="s">
        <v>290</v>
      </c>
      <c r="AT703" s="191" t="s">
        <v>285</v>
      </c>
      <c r="AU703" s="191" t="s">
        <v>82</v>
      </c>
      <c r="AY703" s="19" t="s">
        <v>283</v>
      </c>
      <c r="BE703" s="192">
        <f>IF(N703="základní",J703,0)</f>
        <v>0</v>
      </c>
      <c r="BF703" s="192">
        <f>IF(N703="snížená",J703,0)</f>
        <v>0</v>
      </c>
      <c r="BG703" s="192">
        <f>IF(N703="zákl. přenesená",J703,0)</f>
        <v>0</v>
      </c>
      <c r="BH703" s="192">
        <f>IF(N703="sníž. přenesená",J703,0)</f>
        <v>0</v>
      </c>
      <c r="BI703" s="192">
        <f>IF(N703="nulová",J703,0)</f>
        <v>0</v>
      </c>
      <c r="BJ703" s="19" t="s">
        <v>80</v>
      </c>
      <c r="BK703" s="192">
        <f>ROUND(I703*H703,2)</f>
        <v>0</v>
      </c>
      <c r="BL703" s="19" t="s">
        <v>290</v>
      </c>
      <c r="BM703" s="191" t="s">
        <v>6994</v>
      </c>
    </row>
    <row r="704" spans="1:65" s="2" customFormat="1" ht="107.25">
      <c r="A704" s="36"/>
      <c r="B704" s="37"/>
      <c r="C704" s="38"/>
      <c r="D704" s="200" t="s">
        <v>436</v>
      </c>
      <c r="E704" s="38"/>
      <c r="F704" s="231" t="s">
        <v>1933</v>
      </c>
      <c r="G704" s="38"/>
      <c r="H704" s="38"/>
      <c r="I704" s="195"/>
      <c r="J704" s="38"/>
      <c r="K704" s="38"/>
      <c r="L704" s="41"/>
      <c r="M704" s="196"/>
      <c r="N704" s="197"/>
      <c r="O704" s="66"/>
      <c r="P704" s="66"/>
      <c r="Q704" s="66"/>
      <c r="R704" s="66"/>
      <c r="S704" s="66"/>
      <c r="T704" s="67"/>
      <c r="U704" s="36"/>
      <c r="V704" s="36"/>
      <c r="W704" s="36"/>
      <c r="X704" s="36"/>
      <c r="Y704" s="36"/>
      <c r="Z704" s="36"/>
      <c r="AA704" s="36"/>
      <c r="AB704" s="36"/>
      <c r="AC704" s="36"/>
      <c r="AD704" s="36"/>
      <c r="AE704" s="36"/>
      <c r="AT704" s="19" t="s">
        <v>436</v>
      </c>
      <c r="AU704" s="19" t="s">
        <v>82</v>
      </c>
    </row>
    <row r="705" spans="1:65" s="13" customFormat="1" ht="11.25">
      <c r="B705" s="198"/>
      <c r="C705" s="199"/>
      <c r="D705" s="200" t="s">
        <v>294</v>
      </c>
      <c r="E705" s="201" t="s">
        <v>21</v>
      </c>
      <c r="F705" s="202" t="s">
        <v>1934</v>
      </c>
      <c r="G705" s="199"/>
      <c r="H705" s="203">
        <v>1</v>
      </c>
      <c r="I705" s="204"/>
      <c r="J705" s="199"/>
      <c r="K705" s="199"/>
      <c r="L705" s="205"/>
      <c r="M705" s="206"/>
      <c r="N705" s="207"/>
      <c r="O705" s="207"/>
      <c r="P705" s="207"/>
      <c r="Q705" s="207"/>
      <c r="R705" s="207"/>
      <c r="S705" s="207"/>
      <c r="T705" s="208"/>
      <c r="AT705" s="209" t="s">
        <v>294</v>
      </c>
      <c r="AU705" s="209" t="s">
        <v>82</v>
      </c>
      <c r="AV705" s="13" t="s">
        <v>82</v>
      </c>
      <c r="AW705" s="13" t="s">
        <v>34</v>
      </c>
      <c r="AX705" s="13" t="s">
        <v>73</v>
      </c>
      <c r="AY705" s="209" t="s">
        <v>283</v>
      </c>
    </row>
    <row r="706" spans="1:65" s="14" customFormat="1" ht="11.25">
      <c r="B706" s="210"/>
      <c r="C706" s="211"/>
      <c r="D706" s="200" t="s">
        <v>294</v>
      </c>
      <c r="E706" s="212" t="s">
        <v>21</v>
      </c>
      <c r="F706" s="213" t="s">
        <v>296</v>
      </c>
      <c r="G706" s="211"/>
      <c r="H706" s="214">
        <v>1</v>
      </c>
      <c r="I706" s="215"/>
      <c r="J706" s="211"/>
      <c r="K706" s="211"/>
      <c r="L706" s="216"/>
      <c r="M706" s="217"/>
      <c r="N706" s="218"/>
      <c r="O706" s="218"/>
      <c r="P706" s="218"/>
      <c r="Q706" s="218"/>
      <c r="R706" s="218"/>
      <c r="S706" s="218"/>
      <c r="T706" s="219"/>
      <c r="AT706" s="220" t="s">
        <v>294</v>
      </c>
      <c r="AU706" s="220" t="s">
        <v>82</v>
      </c>
      <c r="AV706" s="14" t="s">
        <v>102</v>
      </c>
      <c r="AW706" s="14" t="s">
        <v>34</v>
      </c>
      <c r="AX706" s="14" t="s">
        <v>80</v>
      </c>
      <c r="AY706" s="220" t="s">
        <v>283</v>
      </c>
    </row>
    <row r="707" spans="1:65" s="2" customFormat="1" ht="24.2" customHeight="1">
      <c r="A707" s="36"/>
      <c r="B707" s="37"/>
      <c r="C707" s="180" t="s">
        <v>1529</v>
      </c>
      <c r="D707" s="180" t="s">
        <v>285</v>
      </c>
      <c r="E707" s="181" t="s">
        <v>1941</v>
      </c>
      <c r="F707" s="182" t="s">
        <v>1942</v>
      </c>
      <c r="G707" s="183" t="s">
        <v>288</v>
      </c>
      <c r="H707" s="184">
        <v>92.727999999999994</v>
      </c>
      <c r="I707" s="185"/>
      <c r="J707" s="186">
        <f>ROUND(I707*H707,2)</f>
        <v>0</v>
      </c>
      <c r="K707" s="182" t="s">
        <v>289</v>
      </c>
      <c r="L707" s="41"/>
      <c r="M707" s="187" t="s">
        <v>21</v>
      </c>
      <c r="N707" s="188" t="s">
        <v>44</v>
      </c>
      <c r="O707" s="66"/>
      <c r="P707" s="189">
        <f>O707*H707</f>
        <v>0</v>
      </c>
      <c r="Q707" s="189">
        <v>4.0000000000000003E-5</v>
      </c>
      <c r="R707" s="189">
        <f>Q707*H707</f>
        <v>3.7091200000000002E-3</v>
      </c>
      <c r="S707" s="189">
        <v>0</v>
      </c>
      <c r="T707" s="190">
        <f>S707*H707</f>
        <v>0</v>
      </c>
      <c r="U707" s="36"/>
      <c r="V707" s="36"/>
      <c r="W707" s="36"/>
      <c r="X707" s="36"/>
      <c r="Y707" s="36"/>
      <c r="Z707" s="36"/>
      <c r="AA707" s="36"/>
      <c r="AB707" s="36"/>
      <c r="AC707" s="36"/>
      <c r="AD707" s="36"/>
      <c r="AE707" s="36"/>
      <c r="AR707" s="191" t="s">
        <v>290</v>
      </c>
      <c r="AT707" s="191" t="s">
        <v>285</v>
      </c>
      <c r="AU707" s="191" t="s">
        <v>82</v>
      </c>
      <c r="AY707" s="19" t="s">
        <v>283</v>
      </c>
      <c r="BE707" s="192">
        <f>IF(N707="základní",J707,0)</f>
        <v>0</v>
      </c>
      <c r="BF707" s="192">
        <f>IF(N707="snížená",J707,0)</f>
        <v>0</v>
      </c>
      <c r="BG707" s="192">
        <f>IF(N707="zákl. přenesená",J707,0)</f>
        <v>0</v>
      </c>
      <c r="BH707" s="192">
        <f>IF(N707="sníž. přenesená",J707,0)</f>
        <v>0</v>
      </c>
      <c r="BI707" s="192">
        <f>IF(N707="nulová",J707,0)</f>
        <v>0</v>
      </c>
      <c r="BJ707" s="19" t="s">
        <v>80</v>
      </c>
      <c r="BK707" s="192">
        <f>ROUND(I707*H707,2)</f>
        <v>0</v>
      </c>
      <c r="BL707" s="19" t="s">
        <v>290</v>
      </c>
      <c r="BM707" s="191" t="s">
        <v>6995</v>
      </c>
    </row>
    <row r="708" spans="1:65" s="2" customFormat="1" ht="11.25">
      <c r="A708" s="36"/>
      <c r="B708" s="37"/>
      <c r="C708" s="38"/>
      <c r="D708" s="193" t="s">
        <v>292</v>
      </c>
      <c r="E708" s="38"/>
      <c r="F708" s="194" t="s">
        <v>1944</v>
      </c>
      <c r="G708" s="38"/>
      <c r="H708" s="38"/>
      <c r="I708" s="195"/>
      <c r="J708" s="38"/>
      <c r="K708" s="38"/>
      <c r="L708" s="41"/>
      <c r="M708" s="196"/>
      <c r="N708" s="197"/>
      <c r="O708" s="66"/>
      <c r="P708" s="66"/>
      <c r="Q708" s="66"/>
      <c r="R708" s="66"/>
      <c r="S708" s="66"/>
      <c r="T708" s="67"/>
      <c r="U708" s="36"/>
      <c r="V708" s="36"/>
      <c r="W708" s="36"/>
      <c r="X708" s="36"/>
      <c r="Y708" s="36"/>
      <c r="Z708" s="36"/>
      <c r="AA708" s="36"/>
      <c r="AB708" s="36"/>
      <c r="AC708" s="36"/>
      <c r="AD708" s="36"/>
      <c r="AE708" s="36"/>
      <c r="AT708" s="19" t="s">
        <v>292</v>
      </c>
      <c r="AU708" s="19" t="s">
        <v>82</v>
      </c>
    </row>
    <row r="709" spans="1:65" s="13" customFormat="1" ht="11.25">
      <c r="B709" s="198"/>
      <c r="C709" s="199"/>
      <c r="D709" s="200" t="s">
        <v>294</v>
      </c>
      <c r="E709" s="201" t="s">
        <v>21</v>
      </c>
      <c r="F709" s="202" t="s">
        <v>6996</v>
      </c>
      <c r="G709" s="199"/>
      <c r="H709" s="203">
        <v>69.546000000000006</v>
      </c>
      <c r="I709" s="204"/>
      <c r="J709" s="199"/>
      <c r="K709" s="199"/>
      <c r="L709" s="205"/>
      <c r="M709" s="206"/>
      <c r="N709" s="207"/>
      <c r="O709" s="207"/>
      <c r="P709" s="207"/>
      <c r="Q709" s="207"/>
      <c r="R709" s="207"/>
      <c r="S709" s="207"/>
      <c r="T709" s="208"/>
      <c r="AT709" s="209" t="s">
        <v>294</v>
      </c>
      <c r="AU709" s="209" t="s">
        <v>82</v>
      </c>
      <c r="AV709" s="13" t="s">
        <v>82</v>
      </c>
      <c r="AW709" s="13" t="s">
        <v>34</v>
      </c>
      <c r="AX709" s="13" t="s">
        <v>73</v>
      </c>
      <c r="AY709" s="209" t="s">
        <v>283</v>
      </c>
    </row>
    <row r="710" spans="1:65" s="13" customFormat="1" ht="11.25">
      <c r="B710" s="198"/>
      <c r="C710" s="199"/>
      <c r="D710" s="200" t="s">
        <v>294</v>
      </c>
      <c r="E710" s="201" t="s">
        <v>21</v>
      </c>
      <c r="F710" s="202" t="s">
        <v>6997</v>
      </c>
      <c r="G710" s="199"/>
      <c r="H710" s="203">
        <v>23.181999999999999</v>
      </c>
      <c r="I710" s="204"/>
      <c r="J710" s="199"/>
      <c r="K710" s="199"/>
      <c r="L710" s="205"/>
      <c r="M710" s="206"/>
      <c r="N710" s="207"/>
      <c r="O710" s="207"/>
      <c r="P710" s="207"/>
      <c r="Q710" s="207"/>
      <c r="R710" s="207"/>
      <c r="S710" s="207"/>
      <c r="T710" s="208"/>
      <c r="AT710" s="209" t="s">
        <v>294</v>
      </c>
      <c r="AU710" s="209" t="s">
        <v>82</v>
      </c>
      <c r="AV710" s="13" t="s">
        <v>82</v>
      </c>
      <c r="AW710" s="13" t="s">
        <v>34</v>
      </c>
      <c r="AX710" s="13" t="s">
        <v>73</v>
      </c>
      <c r="AY710" s="209" t="s">
        <v>283</v>
      </c>
    </row>
    <row r="711" spans="1:65" s="14" customFormat="1" ht="11.25">
      <c r="B711" s="210"/>
      <c r="C711" s="211"/>
      <c r="D711" s="200" t="s">
        <v>294</v>
      </c>
      <c r="E711" s="212" t="s">
        <v>21</v>
      </c>
      <c r="F711" s="213" t="s">
        <v>296</v>
      </c>
      <c r="G711" s="211"/>
      <c r="H711" s="214">
        <v>92.727999999999994</v>
      </c>
      <c r="I711" s="215"/>
      <c r="J711" s="211"/>
      <c r="K711" s="211"/>
      <c r="L711" s="216"/>
      <c r="M711" s="217"/>
      <c r="N711" s="218"/>
      <c r="O711" s="218"/>
      <c r="P711" s="218"/>
      <c r="Q711" s="218"/>
      <c r="R711" s="218"/>
      <c r="S711" s="218"/>
      <c r="T711" s="219"/>
      <c r="AT711" s="220" t="s">
        <v>294</v>
      </c>
      <c r="AU711" s="220" t="s">
        <v>82</v>
      </c>
      <c r="AV711" s="14" t="s">
        <v>102</v>
      </c>
      <c r="AW711" s="14" t="s">
        <v>34</v>
      </c>
      <c r="AX711" s="14" t="s">
        <v>73</v>
      </c>
      <c r="AY711" s="220" t="s">
        <v>283</v>
      </c>
    </row>
    <row r="712" spans="1:65" s="16" customFormat="1" ht="11.25">
      <c r="B712" s="232"/>
      <c r="C712" s="233"/>
      <c r="D712" s="200" t="s">
        <v>294</v>
      </c>
      <c r="E712" s="234" t="s">
        <v>21</v>
      </c>
      <c r="F712" s="235" t="s">
        <v>442</v>
      </c>
      <c r="G712" s="233"/>
      <c r="H712" s="236">
        <v>92.727999999999994</v>
      </c>
      <c r="I712" s="237"/>
      <c r="J712" s="233"/>
      <c r="K712" s="233"/>
      <c r="L712" s="238"/>
      <c r="M712" s="239"/>
      <c r="N712" s="240"/>
      <c r="O712" s="240"/>
      <c r="P712" s="240"/>
      <c r="Q712" s="240"/>
      <c r="R712" s="240"/>
      <c r="S712" s="240"/>
      <c r="T712" s="241"/>
      <c r="AT712" s="242" t="s">
        <v>294</v>
      </c>
      <c r="AU712" s="242" t="s">
        <v>82</v>
      </c>
      <c r="AV712" s="16" t="s">
        <v>290</v>
      </c>
      <c r="AW712" s="16" t="s">
        <v>34</v>
      </c>
      <c r="AX712" s="16" t="s">
        <v>80</v>
      </c>
      <c r="AY712" s="242" t="s">
        <v>283</v>
      </c>
    </row>
    <row r="713" spans="1:65" s="2" customFormat="1" ht="24.2" customHeight="1">
      <c r="A713" s="36"/>
      <c r="B713" s="37"/>
      <c r="C713" s="180" t="s">
        <v>1534</v>
      </c>
      <c r="D713" s="180" t="s">
        <v>285</v>
      </c>
      <c r="E713" s="181" t="s">
        <v>5585</v>
      </c>
      <c r="F713" s="182" t="s">
        <v>5586</v>
      </c>
      <c r="G713" s="183" t="s">
        <v>488</v>
      </c>
      <c r="H713" s="184">
        <v>1</v>
      </c>
      <c r="I713" s="185"/>
      <c r="J713" s="186">
        <f>ROUND(I713*H713,2)</f>
        <v>0</v>
      </c>
      <c r="K713" s="182" t="s">
        <v>289</v>
      </c>
      <c r="L713" s="41"/>
      <c r="M713" s="187" t="s">
        <v>21</v>
      </c>
      <c r="N713" s="188" t="s">
        <v>44</v>
      </c>
      <c r="O713" s="66"/>
      <c r="P713" s="189">
        <f>O713*H713</f>
        <v>0</v>
      </c>
      <c r="Q713" s="189">
        <v>0</v>
      </c>
      <c r="R713" s="189">
        <f>Q713*H713</f>
        <v>0</v>
      </c>
      <c r="S713" s="189">
        <v>2.5000000000000001E-2</v>
      </c>
      <c r="T713" s="190">
        <f>S713*H713</f>
        <v>2.5000000000000001E-2</v>
      </c>
      <c r="U713" s="36"/>
      <c r="V713" s="36"/>
      <c r="W713" s="36"/>
      <c r="X713" s="36"/>
      <c r="Y713" s="36"/>
      <c r="Z713" s="36"/>
      <c r="AA713" s="36"/>
      <c r="AB713" s="36"/>
      <c r="AC713" s="36"/>
      <c r="AD713" s="36"/>
      <c r="AE713" s="36"/>
      <c r="AR713" s="191" t="s">
        <v>290</v>
      </c>
      <c r="AT713" s="191" t="s">
        <v>285</v>
      </c>
      <c r="AU713" s="191" t="s">
        <v>82</v>
      </c>
      <c r="AY713" s="19" t="s">
        <v>283</v>
      </c>
      <c r="BE713" s="192">
        <f>IF(N713="základní",J713,0)</f>
        <v>0</v>
      </c>
      <c r="BF713" s="192">
        <f>IF(N713="snížená",J713,0)</f>
        <v>0</v>
      </c>
      <c r="BG713" s="192">
        <f>IF(N713="zákl. přenesená",J713,0)</f>
        <v>0</v>
      </c>
      <c r="BH713" s="192">
        <f>IF(N713="sníž. přenesená",J713,0)</f>
        <v>0</v>
      </c>
      <c r="BI713" s="192">
        <f>IF(N713="nulová",J713,0)</f>
        <v>0</v>
      </c>
      <c r="BJ713" s="19" t="s">
        <v>80</v>
      </c>
      <c r="BK713" s="192">
        <f>ROUND(I713*H713,2)</f>
        <v>0</v>
      </c>
      <c r="BL713" s="19" t="s">
        <v>290</v>
      </c>
      <c r="BM713" s="191" t="s">
        <v>6998</v>
      </c>
    </row>
    <row r="714" spans="1:65" s="2" customFormat="1" ht="11.25">
      <c r="A714" s="36"/>
      <c r="B714" s="37"/>
      <c r="C714" s="38"/>
      <c r="D714" s="193" t="s">
        <v>292</v>
      </c>
      <c r="E714" s="38"/>
      <c r="F714" s="194" t="s">
        <v>5588</v>
      </c>
      <c r="G714" s="38"/>
      <c r="H714" s="38"/>
      <c r="I714" s="195"/>
      <c r="J714" s="38"/>
      <c r="K714" s="38"/>
      <c r="L714" s="41"/>
      <c r="M714" s="196"/>
      <c r="N714" s="197"/>
      <c r="O714" s="66"/>
      <c r="P714" s="66"/>
      <c r="Q714" s="66"/>
      <c r="R714" s="66"/>
      <c r="S714" s="66"/>
      <c r="T714" s="67"/>
      <c r="U714" s="36"/>
      <c r="V714" s="36"/>
      <c r="W714" s="36"/>
      <c r="X714" s="36"/>
      <c r="Y714" s="36"/>
      <c r="Z714" s="36"/>
      <c r="AA714" s="36"/>
      <c r="AB714" s="36"/>
      <c r="AC714" s="36"/>
      <c r="AD714" s="36"/>
      <c r="AE714" s="36"/>
      <c r="AT714" s="19" t="s">
        <v>292</v>
      </c>
      <c r="AU714" s="19" t="s">
        <v>82</v>
      </c>
    </row>
    <row r="715" spans="1:65" s="13" customFormat="1" ht="11.25">
      <c r="B715" s="198"/>
      <c r="C715" s="199"/>
      <c r="D715" s="200" t="s">
        <v>294</v>
      </c>
      <c r="E715" s="201" t="s">
        <v>21</v>
      </c>
      <c r="F715" s="202" t="s">
        <v>5589</v>
      </c>
      <c r="G715" s="199"/>
      <c r="H715" s="203">
        <v>1</v>
      </c>
      <c r="I715" s="204"/>
      <c r="J715" s="199"/>
      <c r="K715" s="199"/>
      <c r="L715" s="205"/>
      <c r="M715" s="206"/>
      <c r="N715" s="207"/>
      <c r="O715" s="207"/>
      <c r="P715" s="207"/>
      <c r="Q715" s="207"/>
      <c r="R715" s="207"/>
      <c r="S715" s="207"/>
      <c r="T715" s="208"/>
      <c r="AT715" s="209" t="s">
        <v>294</v>
      </c>
      <c r="AU715" s="209" t="s">
        <v>82</v>
      </c>
      <c r="AV715" s="13" t="s">
        <v>82</v>
      </c>
      <c r="AW715" s="13" t="s">
        <v>34</v>
      </c>
      <c r="AX715" s="13" t="s">
        <v>73</v>
      </c>
      <c r="AY715" s="209" t="s">
        <v>283</v>
      </c>
    </row>
    <row r="716" spans="1:65" s="14" customFormat="1" ht="11.25">
      <c r="B716" s="210"/>
      <c r="C716" s="211"/>
      <c r="D716" s="200" t="s">
        <v>294</v>
      </c>
      <c r="E716" s="212" t="s">
        <v>21</v>
      </c>
      <c r="F716" s="213" t="s">
        <v>296</v>
      </c>
      <c r="G716" s="211"/>
      <c r="H716" s="214">
        <v>1</v>
      </c>
      <c r="I716" s="215"/>
      <c r="J716" s="211"/>
      <c r="K716" s="211"/>
      <c r="L716" s="216"/>
      <c r="M716" s="217"/>
      <c r="N716" s="218"/>
      <c r="O716" s="218"/>
      <c r="P716" s="218"/>
      <c r="Q716" s="218"/>
      <c r="R716" s="218"/>
      <c r="S716" s="218"/>
      <c r="T716" s="219"/>
      <c r="AT716" s="220" t="s">
        <v>294</v>
      </c>
      <c r="AU716" s="220" t="s">
        <v>82</v>
      </c>
      <c r="AV716" s="14" t="s">
        <v>102</v>
      </c>
      <c r="AW716" s="14" t="s">
        <v>34</v>
      </c>
      <c r="AX716" s="14" t="s">
        <v>80</v>
      </c>
      <c r="AY716" s="220" t="s">
        <v>283</v>
      </c>
    </row>
    <row r="717" spans="1:65" s="12" customFormat="1" ht="22.9" customHeight="1">
      <c r="B717" s="164"/>
      <c r="C717" s="165"/>
      <c r="D717" s="166" t="s">
        <v>72</v>
      </c>
      <c r="E717" s="178" t="s">
        <v>614</v>
      </c>
      <c r="F717" s="178" t="s">
        <v>615</v>
      </c>
      <c r="G717" s="165"/>
      <c r="H717" s="165"/>
      <c r="I717" s="168"/>
      <c r="J717" s="179">
        <f>BK717</f>
        <v>0</v>
      </c>
      <c r="K717" s="165"/>
      <c r="L717" s="170"/>
      <c r="M717" s="171"/>
      <c r="N717" s="172"/>
      <c r="O717" s="172"/>
      <c r="P717" s="173">
        <f>SUM(P718:P727)</f>
        <v>0</v>
      </c>
      <c r="Q717" s="172"/>
      <c r="R717" s="173">
        <f>SUM(R718:R727)</f>
        <v>0</v>
      </c>
      <c r="S717" s="172"/>
      <c r="T717" s="174">
        <f>SUM(T718:T727)</f>
        <v>0</v>
      </c>
      <c r="AR717" s="175" t="s">
        <v>80</v>
      </c>
      <c r="AT717" s="176" t="s">
        <v>72</v>
      </c>
      <c r="AU717" s="176" t="s">
        <v>80</v>
      </c>
      <c r="AY717" s="175" t="s">
        <v>283</v>
      </c>
      <c r="BK717" s="177">
        <f>SUM(BK718:BK727)</f>
        <v>0</v>
      </c>
    </row>
    <row r="718" spans="1:65" s="2" customFormat="1" ht="24.2" customHeight="1">
      <c r="A718" s="36"/>
      <c r="B718" s="37"/>
      <c r="C718" s="180" t="s">
        <v>1547</v>
      </c>
      <c r="D718" s="180" t="s">
        <v>285</v>
      </c>
      <c r="E718" s="181" t="s">
        <v>617</v>
      </c>
      <c r="F718" s="182" t="s">
        <v>618</v>
      </c>
      <c r="G718" s="183" t="s">
        <v>473</v>
      </c>
      <c r="H718" s="184">
        <v>0.27500000000000002</v>
      </c>
      <c r="I718" s="185"/>
      <c r="J718" s="186">
        <f>ROUND(I718*H718,2)</f>
        <v>0</v>
      </c>
      <c r="K718" s="182" t="s">
        <v>289</v>
      </c>
      <c r="L718" s="41"/>
      <c r="M718" s="187" t="s">
        <v>21</v>
      </c>
      <c r="N718" s="188" t="s">
        <v>44</v>
      </c>
      <c r="O718" s="66"/>
      <c r="P718" s="189">
        <f>O718*H718</f>
        <v>0</v>
      </c>
      <c r="Q718" s="189">
        <v>0</v>
      </c>
      <c r="R718" s="189">
        <f>Q718*H718</f>
        <v>0</v>
      </c>
      <c r="S718" s="189">
        <v>0</v>
      </c>
      <c r="T718" s="190">
        <f>S718*H718</f>
        <v>0</v>
      </c>
      <c r="U718" s="36"/>
      <c r="V718" s="36"/>
      <c r="W718" s="36"/>
      <c r="X718" s="36"/>
      <c r="Y718" s="36"/>
      <c r="Z718" s="36"/>
      <c r="AA718" s="36"/>
      <c r="AB718" s="36"/>
      <c r="AC718" s="36"/>
      <c r="AD718" s="36"/>
      <c r="AE718" s="36"/>
      <c r="AR718" s="191" t="s">
        <v>290</v>
      </c>
      <c r="AT718" s="191" t="s">
        <v>285</v>
      </c>
      <c r="AU718" s="191" t="s">
        <v>82</v>
      </c>
      <c r="AY718" s="19" t="s">
        <v>283</v>
      </c>
      <c r="BE718" s="192">
        <f>IF(N718="základní",J718,0)</f>
        <v>0</v>
      </c>
      <c r="BF718" s="192">
        <f>IF(N718="snížená",J718,0)</f>
        <v>0</v>
      </c>
      <c r="BG718" s="192">
        <f>IF(N718="zákl. přenesená",J718,0)</f>
        <v>0</v>
      </c>
      <c r="BH718" s="192">
        <f>IF(N718="sníž. přenesená",J718,0)</f>
        <v>0</v>
      </c>
      <c r="BI718" s="192">
        <f>IF(N718="nulová",J718,0)</f>
        <v>0</v>
      </c>
      <c r="BJ718" s="19" t="s">
        <v>80</v>
      </c>
      <c r="BK718" s="192">
        <f>ROUND(I718*H718,2)</f>
        <v>0</v>
      </c>
      <c r="BL718" s="19" t="s">
        <v>290</v>
      </c>
      <c r="BM718" s="191" t="s">
        <v>6999</v>
      </c>
    </row>
    <row r="719" spans="1:65" s="2" customFormat="1" ht="11.25">
      <c r="A719" s="36"/>
      <c r="B719" s="37"/>
      <c r="C719" s="38"/>
      <c r="D719" s="193" t="s">
        <v>292</v>
      </c>
      <c r="E719" s="38"/>
      <c r="F719" s="194" t="s">
        <v>620</v>
      </c>
      <c r="G719" s="38"/>
      <c r="H719" s="38"/>
      <c r="I719" s="195"/>
      <c r="J719" s="38"/>
      <c r="K719" s="38"/>
      <c r="L719" s="41"/>
      <c r="M719" s="196"/>
      <c r="N719" s="197"/>
      <c r="O719" s="66"/>
      <c r="P719" s="66"/>
      <c r="Q719" s="66"/>
      <c r="R719" s="66"/>
      <c r="S719" s="66"/>
      <c r="T719" s="67"/>
      <c r="U719" s="36"/>
      <c r="V719" s="36"/>
      <c r="W719" s="36"/>
      <c r="X719" s="36"/>
      <c r="Y719" s="36"/>
      <c r="Z719" s="36"/>
      <c r="AA719" s="36"/>
      <c r="AB719" s="36"/>
      <c r="AC719" s="36"/>
      <c r="AD719" s="36"/>
      <c r="AE719" s="36"/>
      <c r="AT719" s="19" t="s">
        <v>292</v>
      </c>
      <c r="AU719" s="19" t="s">
        <v>82</v>
      </c>
    </row>
    <row r="720" spans="1:65" s="2" customFormat="1" ht="21.75" customHeight="1">
      <c r="A720" s="36"/>
      <c r="B720" s="37"/>
      <c r="C720" s="180" t="s">
        <v>1553</v>
      </c>
      <c r="D720" s="180" t="s">
        <v>285</v>
      </c>
      <c r="E720" s="181" t="s">
        <v>627</v>
      </c>
      <c r="F720" s="182" t="s">
        <v>628</v>
      </c>
      <c r="G720" s="183" t="s">
        <v>473</v>
      </c>
      <c r="H720" s="184">
        <v>0.27500000000000002</v>
      </c>
      <c r="I720" s="185"/>
      <c r="J720" s="186">
        <f>ROUND(I720*H720,2)</f>
        <v>0</v>
      </c>
      <c r="K720" s="182" t="s">
        <v>289</v>
      </c>
      <c r="L720" s="41"/>
      <c r="M720" s="187" t="s">
        <v>21</v>
      </c>
      <c r="N720" s="188" t="s">
        <v>44</v>
      </c>
      <c r="O720" s="66"/>
      <c r="P720" s="189">
        <f>O720*H720</f>
        <v>0</v>
      </c>
      <c r="Q720" s="189">
        <v>0</v>
      </c>
      <c r="R720" s="189">
        <f>Q720*H720</f>
        <v>0</v>
      </c>
      <c r="S720" s="189">
        <v>0</v>
      </c>
      <c r="T720" s="190">
        <f>S720*H720</f>
        <v>0</v>
      </c>
      <c r="U720" s="36"/>
      <c r="V720" s="36"/>
      <c r="W720" s="36"/>
      <c r="X720" s="36"/>
      <c r="Y720" s="36"/>
      <c r="Z720" s="36"/>
      <c r="AA720" s="36"/>
      <c r="AB720" s="36"/>
      <c r="AC720" s="36"/>
      <c r="AD720" s="36"/>
      <c r="AE720" s="36"/>
      <c r="AR720" s="191" t="s">
        <v>290</v>
      </c>
      <c r="AT720" s="191" t="s">
        <v>285</v>
      </c>
      <c r="AU720" s="191" t="s">
        <v>82</v>
      </c>
      <c r="AY720" s="19" t="s">
        <v>283</v>
      </c>
      <c r="BE720" s="192">
        <f>IF(N720="základní",J720,0)</f>
        <v>0</v>
      </c>
      <c r="BF720" s="192">
        <f>IF(N720="snížená",J720,0)</f>
        <v>0</v>
      </c>
      <c r="BG720" s="192">
        <f>IF(N720="zákl. přenesená",J720,0)</f>
        <v>0</v>
      </c>
      <c r="BH720" s="192">
        <f>IF(N720="sníž. přenesená",J720,0)</f>
        <v>0</v>
      </c>
      <c r="BI720" s="192">
        <f>IF(N720="nulová",J720,0)</f>
        <v>0</v>
      </c>
      <c r="BJ720" s="19" t="s">
        <v>80</v>
      </c>
      <c r="BK720" s="192">
        <f>ROUND(I720*H720,2)</f>
        <v>0</v>
      </c>
      <c r="BL720" s="19" t="s">
        <v>290</v>
      </c>
      <c r="BM720" s="191" t="s">
        <v>7000</v>
      </c>
    </row>
    <row r="721" spans="1:65" s="2" customFormat="1" ht="11.25">
      <c r="A721" s="36"/>
      <c r="B721" s="37"/>
      <c r="C721" s="38"/>
      <c r="D721" s="193" t="s">
        <v>292</v>
      </c>
      <c r="E721" s="38"/>
      <c r="F721" s="194" t="s">
        <v>630</v>
      </c>
      <c r="G721" s="38"/>
      <c r="H721" s="38"/>
      <c r="I721" s="195"/>
      <c r="J721" s="38"/>
      <c r="K721" s="38"/>
      <c r="L721" s="41"/>
      <c r="M721" s="196"/>
      <c r="N721" s="197"/>
      <c r="O721" s="66"/>
      <c r="P721" s="66"/>
      <c r="Q721" s="66"/>
      <c r="R721" s="66"/>
      <c r="S721" s="66"/>
      <c r="T721" s="67"/>
      <c r="U721" s="36"/>
      <c r="V721" s="36"/>
      <c r="W721" s="36"/>
      <c r="X721" s="36"/>
      <c r="Y721" s="36"/>
      <c r="Z721" s="36"/>
      <c r="AA721" s="36"/>
      <c r="AB721" s="36"/>
      <c r="AC721" s="36"/>
      <c r="AD721" s="36"/>
      <c r="AE721" s="36"/>
      <c r="AT721" s="19" t="s">
        <v>292</v>
      </c>
      <c r="AU721" s="19" t="s">
        <v>82</v>
      </c>
    </row>
    <row r="722" spans="1:65" s="2" customFormat="1" ht="24.2" customHeight="1">
      <c r="A722" s="36"/>
      <c r="B722" s="37"/>
      <c r="C722" s="180" t="s">
        <v>1559</v>
      </c>
      <c r="D722" s="180" t="s">
        <v>285</v>
      </c>
      <c r="E722" s="181" t="s">
        <v>632</v>
      </c>
      <c r="F722" s="182" t="s">
        <v>633</v>
      </c>
      <c r="G722" s="183" t="s">
        <v>473</v>
      </c>
      <c r="H722" s="184">
        <v>3.85</v>
      </c>
      <c r="I722" s="185"/>
      <c r="J722" s="186">
        <f>ROUND(I722*H722,2)</f>
        <v>0</v>
      </c>
      <c r="K722" s="182" t="s">
        <v>289</v>
      </c>
      <c r="L722" s="41"/>
      <c r="M722" s="187" t="s">
        <v>21</v>
      </c>
      <c r="N722" s="188" t="s">
        <v>44</v>
      </c>
      <c r="O722" s="66"/>
      <c r="P722" s="189">
        <f>O722*H722</f>
        <v>0</v>
      </c>
      <c r="Q722" s="189">
        <v>0</v>
      </c>
      <c r="R722" s="189">
        <f>Q722*H722</f>
        <v>0</v>
      </c>
      <c r="S722" s="189">
        <v>0</v>
      </c>
      <c r="T722" s="190">
        <f>S722*H722</f>
        <v>0</v>
      </c>
      <c r="U722" s="36"/>
      <c r="V722" s="36"/>
      <c r="W722" s="36"/>
      <c r="X722" s="36"/>
      <c r="Y722" s="36"/>
      <c r="Z722" s="36"/>
      <c r="AA722" s="36"/>
      <c r="AB722" s="36"/>
      <c r="AC722" s="36"/>
      <c r="AD722" s="36"/>
      <c r="AE722" s="36"/>
      <c r="AR722" s="191" t="s">
        <v>290</v>
      </c>
      <c r="AT722" s="191" t="s">
        <v>285</v>
      </c>
      <c r="AU722" s="191" t="s">
        <v>82</v>
      </c>
      <c r="AY722" s="19" t="s">
        <v>283</v>
      </c>
      <c r="BE722" s="192">
        <f>IF(N722="základní",J722,0)</f>
        <v>0</v>
      </c>
      <c r="BF722" s="192">
        <f>IF(N722="snížená",J722,0)</f>
        <v>0</v>
      </c>
      <c r="BG722" s="192">
        <f>IF(N722="zákl. přenesená",J722,0)</f>
        <v>0</v>
      </c>
      <c r="BH722" s="192">
        <f>IF(N722="sníž. přenesená",J722,0)</f>
        <v>0</v>
      </c>
      <c r="BI722" s="192">
        <f>IF(N722="nulová",J722,0)</f>
        <v>0</v>
      </c>
      <c r="BJ722" s="19" t="s">
        <v>80</v>
      </c>
      <c r="BK722" s="192">
        <f>ROUND(I722*H722,2)</f>
        <v>0</v>
      </c>
      <c r="BL722" s="19" t="s">
        <v>290</v>
      </c>
      <c r="BM722" s="191" t="s">
        <v>7001</v>
      </c>
    </row>
    <row r="723" spans="1:65" s="2" customFormat="1" ht="11.25">
      <c r="A723" s="36"/>
      <c r="B723" s="37"/>
      <c r="C723" s="38"/>
      <c r="D723" s="193" t="s">
        <v>292</v>
      </c>
      <c r="E723" s="38"/>
      <c r="F723" s="194" t="s">
        <v>635</v>
      </c>
      <c r="G723" s="38"/>
      <c r="H723" s="38"/>
      <c r="I723" s="195"/>
      <c r="J723" s="38"/>
      <c r="K723" s="38"/>
      <c r="L723" s="41"/>
      <c r="M723" s="196"/>
      <c r="N723" s="197"/>
      <c r="O723" s="66"/>
      <c r="P723" s="66"/>
      <c r="Q723" s="66"/>
      <c r="R723" s="66"/>
      <c r="S723" s="66"/>
      <c r="T723" s="67"/>
      <c r="U723" s="36"/>
      <c r="V723" s="36"/>
      <c r="W723" s="36"/>
      <c r="X723" s="36"/>
      <c r="Y723" s="36"/>
      <c r="Z723" s="36"/>
      <c r="AA723" s="36"/>
      <c r="AB723" s="36"/>
      <c r="AC723" s="36"/>
      <c r="AD723" s="36"/>
      <c r="AE723" s="36"/>
      <c r="AT723" s="19" t="s">
        <v>292</v>
      </c>
      <c r="AU723" s="19" t="s">
        <v>82</v>
      </c>
    </row>
    <row r="724" spans="1:65" s="2" customFormat="1" ht="19.5">
      <c r="A724" s="36"/>
      <c r="B724" s="37"/>
      <c r="C724" s="38"/>
      <c r="D724" s="200" t="s">
        <v>436</v>
      </c>
      <c r="E724" s="38"/>
      <c r="F724" s="231" t="s">
        <v>455</v>
      </c>
      <c r="G724" s="38"/>
      <c r="H724" s="38"/>
      <c r="I724" s="195"/>
      <c r="J724" s="38"/>
      <c r="K724" s="38"/>
      <c r="L724" s="41"/>
      <c r="M724" s="196"/>
      <c r="N724" s="197"/>
      <c r="O724" s="66"/>
      <c r="P724" s="66"/>
      <c r="Q724" s="66"/>
      <c r="R724" s="66"/>
      <c r="S724" s="66"/>
      <c r="T724" s="67"/>
      <c r="U724" s="36"/>
      <c r="V724" s="36"/>
      <c r="W724" s="36"/>
      <c r="X724" s="36"/>
      <c r="Y724" s="36"/>
      <c r="Z724" s="36"/>
      <c r="AA724" s="36"/>
      <c r="AB724" s="36"/>
      <c r="AC724" s="36"/>
      <c r="AD724" s="36"/>
      <c r="AE724" s="36"/>
      <c r="AT724" s="19" t="s">
        <v>436</v>
      </c>
      <c r="AU724" s="19" t="s">
        <v>82</v>
      </c>
    </row>
    <row r="725" spans="1:65" s="13" customFormat="1" ht="11.25">
      <c r="B725" s="198"/>
      <c r="C725" s="199"/>
      <c r="D725" s="200" t="s">
        <v>294</v>
      </c>
      <c r="E725" s="199"/>
      <c r="F725" s="202" t="s">
        <v>7002</v>
      </c>
      <c r="G725" s="199"/>
      <c r="H725" s="203">
        <v>3.85</v>
      </c>
      <c r="I725" s="204"/>
      <c r="J725" s="199"/>
      <c r="K725" s="199"/>
      <c r="L725" s="205"/>
      <c r="M725" s="206"/>
      <c r="N725" s="207"/>
      <c r="O725" s="207"/>
      <c r="P725" s="207"/>
      <c r="Q725" s="207"/>
      <c r="R725" s="207"/>
      <c r="S725" s="207"/>
      <c r="T725" s="208"/>
      <c r="AT725" s="209" t="s">
        <v>294</v>
      </c>
      <c r="AU725" s="209" t="s">
        <v>82</v>
      </c>
      <c r="AV725" s="13" t="s">
        <v>82</v>
      </c>
      <c r="AW725" s="13" t="s">
        <v>4</v>
      </c>
      <c r="AX725" s="13" t="s">
        <v>80</v>
      </c>
      <c r="AY725" s="209" t="s">
        <v>283</v>
      </c>
    </row>
    <row r="726" spans="1:65" s="2" customFormat="1" ht="24.2" customHeight="1">
      <c r="A726" s="36"/>
      <c r="B726" s="37"/>
      <c r="C726" s="180" t="s">
        <v>1564</v>
      </c>
      <c r="D726" s="180" t="s">
        <v>285</v>
      </c>
      <c r="E726" s="181" t="s">
        <v>663</v>
      </c>
      <c r="F726" s="182" t="s">
        <v>664</v>
      </c>
      <c r="G726" s="183" t="s">
        <v>473</v>
      </c>
      <c r="H726" s="184">
        <v>0.27500000000000002</v>
      </c>
      <c r="I726" s="185"/>
      <c r="J726" s="186">
        <f>ROUND(I726*H726,2)</f>
        <v>0</v>
      </c>
      <c r="K726" s="182" t="s">
        <v>289</v>
      </c>
      <c r="L726" s="41"/>
      <c r="M726" s="187" t="s">
        <v>21</v>
      </c>
      <c r="N726" s="188" t="s">
        <v>44</v>
      </c>
      <c r="O726" s="66"/>
      <c r="P726" s="189">
        <f>O726*H726</f>
        <v>0</v>
      </c>
      <c r="Q726" s="189">
        <v>0</v>
      </c>
      <c r="R726" s="189">
        <f>Q726*H726</f>
        <v>0</v>
      </c>
      <c r="S726" s="189">
        <v>0</v>
      </c>
      <c r="T726" s="190">
        <f>S726*H726</f>
        <v>0</v>
      </c>
      <c r="U726" s="36"/>
      <c r="V726" s="36"/>
      <c r="W726" s="36"/>
      <c r="X726" s="36"/>
      <c r="Y726" s="36"/>
      <c r="Z726" s="36"/>
      <c r="AA726" s="36"/>
      <c r="AB726" s="36"/>
      <c r="AC726" s="36"/>
      <c r="AD726" s="36"/>
      <c r="AE726" s="36"/>
      <c r="AR726" s="191" t="s">
        <v>290</v>
      </c>
      <c r="AT726" s="191" t="s">
        <v>285</v>
      </c>
      <c r="AU726" s="191" t="s">
        <v>82</v>
      </c>
      <c r="AY726" s="19" t="s">
        <v>283</v>
      </c>
      <c r="BE726" s="192">
        <f>IF(N726="základní",J726,0)</f>
        <v>0</v>
      </c>
      <c r="BF726" s="192">
        <f>IF(N726="snížená",J726,0)</f>
        <v>0</v>
      </c>
      <c r="BG726" s="192">
        <f>IF(N726="zákl. přenesená",J726,0)</f>
        <v>0</v>
      </c>
      <c r="BH726" s="192">
        <f>IF(N726="sníž. přenesená",J726,0)</f>
        <v>0</v>
      </c>
      <c r="BI726" s="192">
        <f>IF(N726="nulová",J726,0)</f>
        <v>0</v>
      </c>
      <c r="BJ726" s="19" t="s">
        <v>80</v>
      </c>
      <c r="BK726" s="192">
        <f>ROUND(I726*H726,2)</f>
        <v>0</v>
      </c>
      <c r="BL726" s="19" t="s">
        <v>290</v>
      </c>
      <c r="BM726" s="191" t="s">
        <v>7003</v>
      </c>
    </row>
    <row r="727" spans="1:65" s="2" customFormat="1" ht="11.25">
      <c r="A727" s="36"/>
      <c r="B727" s="37"/>
      <c r="C727" s="38"/>
      <c r="D727" s="193" t="s">
        <v>292</v>
      </c>
      <c r="E727" s="38"/>
      <c r="F727" s="194" t="s">
        <v>666</v>
      </c>
      <c r="G727" s="38"/>
      <c r="H727" s="38"/>
      <c r="I727" s="195"/>
      <c r="J727" s="38"/>
      <c r="K727" s="38"/>
      <c r="L727" s="41"/>
      <c r="M727" s="196"/>
      <c r="N727" s="197"/>
      <c r="O727" s="66"/>
      <c r="P727" s="66"/>
      <c r="Q727" s="66"/>
      <c r="R727" s="66"/>
      <c r="S727" s="66"/>
      <c r="T727" s="67"/>
      <c r="U727" s="36"/>
      <c r="V727" s="36"/>
      <c r="W727" s="36"/>
      <c r="X727" s="36"/>
      <c r="Y727" s="36"/>
      <c r="Z727" s="36"/>
      <c r="AA727" s="36"/>
      <c r="AB727" s="36"/>
      <c r="AC727" s="36"/>
      <c r="AD727" s="36"/>
      <c r="AE727" s="36"/>
      <c r="AT727" s="19" t="s">
        <v>292</v>
      </c>
      <c r="AU727" s="19" t="s">
        <v>82</v>
      </c>
    </row>
    <row r="728" spans="1:65" s="12" customFormat="1" ht="22.9" customHeight="1">
      <c r="B728" s="164"/>
      <c r="C728" s="165"/>
      <c r="D728" s="166" t="s">
        <v>72</v>
      </c>
      <c r="E728" s="178" t="s">
        <v>685</v>
      </c>
      <c r="F728" s="178" t="s">
        <v>686</v>
      </c>
      <c r="G728" s="165"/>
      <c r="H728" s="165"/>
      <c r="I728" s="168"/>
      <c r="J728" s="179">
        <f>BK728</f>
        <v>0</v>
      </c>
      <c r="K728" s="165"/>
      <c r="L728" s="170"/>
      <c r="M728" s="171"/>
      <c r="N728" s="172"/>
      <c r="O728" s="172"/>
      <c r="P728" s="173">
        <f>SUM(P729:P730)</f>
        <v>0</v>
      </c>
      <c r="Q728" s="172"/>
      <c r="R728" s="173">
        <f>SUM(R729:R730)</f>
        <v>0</v>
      </c>
      <c r="S728" s="172"/>
      <c r="T728" s="174">
        <f>SUM(T729:T730)</f>
        <v>0</v>
      </c>
      <c r="AR728" s="175" t="s">
        <v>80</v>
      </c>
      <c r="AT728" s="176" t="s">
        <v>72</v>
      </c>
      <c r="AU728" s="176" t="s">
        <v>80</v>
      </c>
      <c r="AY728" s="175" t="s">
        <v>283</v>
      </c>
      <c r="BK728" s="177">
        <f>SUM(BK729:BK730)</f>
        <v>0</v>
      </c>
    </row>
    <row r="729" spans="1:65" s="2" customFormat="1" ht="33" customHeight="1">
      <c r="A729" s="36"/>
      <c r="B729" s="37"/>
      <c r="C729" s="180" t="s">
        <v>1570</v>
      </c>
      <c r="D729" s="180" t="s">
        <v>285</v>
      </c>
      <c r="E729" s="181" t="s">
        <v>2041</v>
      </c>
      <c r="F729" s="182" t="s">
        <v>2042</v>
      </c>
      <c r="G729" s="183" t="s">
        <v>473</v>
      </c>
      <c r="H729" s="184">
        <v>158.369</v>
      </c>
      <c r="I729" s="185"/>
      <c r="J729" s="186">
        <f>ROUND(I729*H729,2)</f>
        <v>0</v>
      </c>
      <c r="K729" s="182" t="s">
        <v>289</v>
      </c>
      <c r="L729" s="41"/>
      <c r="M729" s="187" t="s">
        <v>21</v>
      </c>
      <c r="N729" s="188" t="s">
        <v>44</v>
      </c>
      <c r="O729" s="66"/>
      <c r="P729" s="189">
        <f>O729*H729</f>
        <v>0</v>
      </c>
      <c r="Q729" s="189">
        <v>0</v>
      </c>
      <c r="R729" s="189">
        <f>Q729*H729</f>
        <v>0</v>
      </c>
      <c r="S729" s="189">
        <v>0</v>
      </c>
      <c r="T729" s="190">
        <f>S729*H729</f>
        <v>0</v>
      </c>
      <c r="U729" s="36"/>
      <c r="V729" s="36"/>
      <c r="W729" s="36"/>
      <c r="X729" s="36"/>
      <c r="Y729" s="36"/>
      <c r="Z729" s="36"/>
      <c r="AA729" s="36"/>
      <c r="AB729" s="36"/>
      <c r="AC729" s="36"/>
      <c r="AD729" s="36"/>
      <c r="AE729" s="36"/>
      <c r="AR729" s="191" t="s">
        <v>290</v>
      </c>
      <c r="AT729" s="191" t="s">
        <v>285</v>
      </c>
      <c r="AU729" s="191" t="s">
        <v>82</v>
      </c>
      <c r="AY729" s="19" t="s">
        <v>283</v>
      </c>
      <c r="BE729" s="192">
        <f>IF(N729="základní",J729,0)</f>
        <v>0</v>
      </c>
      <c r="BF729" s="192">
        <f>IF(N729="snížená",J729,0)</f>
        <v>0</v>
      </c>
      <c r="BG729" s="192">
        <f>IF(N729="zákl. přenesená",J729,0)</f>
        <v>0</v>
      </c>
      <c r="BH729" s="192">
        <f>IF(N729="sníž. přenesená",J729,0)</f>
        <v>0</v>
      </c>
      <c r="BI729" s="192">
        <f>IF(N729="nulová",J729,0)</f>
        <v>0</v>
      </c>
      <c r="BJ729" s="19" t="s">
        <v>80</v>
      </c>
      <c r="BK729" s="192">
        <f>ROUND(I729*H729,2)</f>
        <v>0</v>
      </c>
      <c r="BL729" s="19" t="s">
        <v>290</v>
      </c>
      <c r="BM729" s="191" t="s">
        <v>7004</v>
      </c>
    </row>
    <row r="730" spans="1:65" s="2" customFormat="1" ht="11.25">
      <c r="A730" s="36"/>
      <c r="B730" s="37"/>
      <c r="C730" s="38"/>
      <c r="D730" s="193" t="s">
        <v>292</v>
      </c>
      <c r="E730" s="38"/>
      <c r="F730" s="194" t="s">
        <v>2044</v>
      </c>
      <c r="G730" s="38"/>
      <c r="H730" s="38"/>
      <c r="I730" s="195"/>
      <c r="J730" s="38"/>
      <c r="K730" s="38"/>
      <c r="L730" s="41"/>
      <c r="M730" s="196"/>
      <c r="N730" s="197"/>
      <c r="O730" s="66"/>
      <c r="P730" s="66"/>
      <c r="Q730" s="66"/>
      <c r="R730" s="66"/>
      <c r="S730" s="66"/>
      <c r="T730" s="67"/>
      <c r="U730" s="36"/>
      <c r="V730" s="36"/>
      <c r="W730" s="36"/>
      <c r="X730" s="36"/>
      <c r="Y730" s="36"/>
      <c r="Z730" s="36"/>
      <c r="AA730" s="36"/>
      <c r="AB730" s="36"/>
      <c r="AC730" s="36"/>
      <c r="AD730" s="36"/>
      <c r="AE730" s="36"/>
      <c r="AT730" s="19" t="s">
        <v>292</v>
      </c>
      <c r="AU730" s="19" t="s">
        <v>82</v>
      </c>
    </row>
    <row r="731" spans="1:65" s="12" customFormat="1" ht="25.9" customHeight="1">
      <c r="B731" s="164"/>
      <c r="C731" s="165"/>
      <c r="D731" s="166" t="s">
        <v>72</v>
      </c>
      <c r="E731" s="167" t="s">
        <v>692</v>
      </c>
      <c r="F731" s="167" t="s">
        <v>693</v>
      </c>
      <c r="G731" s="165"/>
      <c r="H731" s="165"/>
      <c r="I731" s="168"/>
      <c r="J731" s="169">
        <f>BK731</f>
        <v>0</v>
      </c>
      <c r="K731" s="165"/>
      <c r="L731" s="170"/>
      <c r="M731" s="171"/>
      <c r="N731" s="172"/>
      <c r="O731" s="172"/>
      <c r="P731" s="173">
        <f>P732+P799+P834+P996+P1082+P1126+P1157+P1173+P1190+P1295+P1375+P1412+P1447</f>
        <v>0</v>
      </c>
      <c r="Q731" s="172"/>
      <c r="R731" s="173">
        <f>R732+R799+R834+R996+R1082+R1126+R1157+R1173+R1190+R1295+R1375+R1412+R1447</f>
        <v>11.229385599999999</v>
      </c>
      <c r="S731" s="172"/>
      <c r="T731" s="174">
        <f>T732+T799+T834+T996+T1082+T1126+T1157+T1173+T1190+T1295+T1375+T1412+T1447</f>
        <v>0</v>
      </c>
      <c r="AR731" s="175" t="s">
        <v>82</v>
      </c>
      <c r="AT731" s="176" t="s">
        <v>72</v>
      </c>
      <c r="AU731" s="176" t="s">
        <v>73</v>
      </c>
      <c r="AY731" s="175" t="s">
        <v>283</v>
      </c>
      <c r="BK731" s="177">
        <f>BK732+BK799+BK834+BK996+BK1082+BK1126+BK1157+BK1173+BK1190+BK1295+BK1375+BK1412+BK1447</f>
        <v>0</v>
      </c>
    </row>
    <row r="732" spans="1:65" s="12" customFormat="1" ht="22.9" customHeight="1">
      <c r="B732" s="164"/>
      <c r="C732" s="165"/>
      <c r="D732" s="166" t="s">
        <v>72</v>
      </c>
      <c r="E732" s="178" t="s">
        <v>694</v>
      </c>
      <c r="F732" s="178" t="s">
        <v>695</v>
      </c>
      <c r="G732" s="165"/>
      <c r="H732" s="165"/>
      <c r="I732" s="168"/>
      <c r="J732" s="179">
        <f>BK732</f>
        <v>0</v>
      </c>
      <c r="K732" s="165"/>
      <c r="L732" s="170"/>
      <c r="M732" s="171"/>
      <c r="N732" s="172"/>
      <c r="O732" s="172"/>
      <c r="P732" s="173">
        <f>SUM(P733:P798)</f>
        <v>0</v>
      </c>
      <c r="Q732" s="172"/>
      <c r="R732" s="173">
        <f>SUM(R733:R798)</f>
        <v>0.55949300000000002</v>
      </c>
      <c r="S732" s="172"/>
      <c r="T732" s="174">
        <f>SUM(T733:T798)</f>
        <v>0</v>
      </c>
      <c r="AR732" s="175" t="s">
        <v>82</v>
      </c>
      <c r="AT732" s="176" t="s">
        <v>72</v>
      </c>
      <c r="AU732" s="176" t="s">
        <v>80</v>
      </c>
      <c r="AY732" s="175" t="s">
        <v>283</v>
      </c>
      <c r="BK732" s="177">
        <f>SUM(BK733:BK798)</f>
        <v>0</v>
      </c>
    </row>
    <row r="733" spans="1:65" s="2" customFormat="1" ht="21.75" customHeight="1">
      <c r="A733" s="36"/>
      <c r="B733" s="37"/>
      <c r="C733" s="180" t="s">
        <v>1575</v>
      </c>
      <c r="D733" s="180" t="s">
        <v>285</v>
      </c>
      <c r="E733" s="181" t="s">
        <v>2046</v>
      </c>
      <c r="F733" s="182" t="s">
        <v>2047</v>
      </c>
      <c r="G733" s="183" t="s">
        <v>288</v>
      </c>
      <c r="H733" s="184">
        <v>53.886000000000003</v>
      </c>
      <c r="I733" s="185"/>
      <c r="J733" s="186">
        <f>ROUND(I733*H733,2)</f>
        <v>0</v>
      </c>
      <c r="K733" s="182" t="s">
        <v>289</v>
      </c>
      <c r="L733" s="41"/>
      <c r="M733" s="187" t="s">
        <v>21</v>
      </c>
      <c r="N733" s="188" t="s">
        <v>44</v>
      </c>
      <c r="O733" s="66"/>
      <c r="P733" s="189">
        <f>O733*H733</f>
        <v>0</v>
      </c>
      <c r="Q733" s="189">
        <v>0</v>
      </c>
      <c r="R733" s="189">
        <f>Q733*H733</f>
        <v>0</v>
      </c>
      <c r="S733" s="189">
        <v>0</v>
      </c>
      <c r="T733" s="190">
        <f>S733*H733</f>
        <v>0</v>
      </c>
      <c r="U733" s="36"/>
      <c r="V733" s="36"/>
      <c r="W733" s="36"/>
      <c r="X733" s="36"/>
      <c r="Y733" s="36"/>
      <c r="Z733" s="36"/>
      <c r="AA733" s="36"/>
      <c r="AB733" s="36"/>
      <c r="AC733" s="36"/>
      <c r="AD733" s="36"/>
      <c r="AE733" s="36"/>
      <c r="AR733" s="191" t="s">
        <v>381</v>
      </c>
      <c r="AT733" s="191" t="s">
        <v>285</v>
      </c>
      <c r="AU733" s="191" t="s">
        <v>82</v>
      </c>
      <c r="AY733" s="19" t="s">
        <v>283</v>
      </c>
      <c r="BE733" s="192">
        <f>IF(N733="základní",J733,0)</f>
        <v>0</v>
      </c>
      <c r="BF733" s="192">
        <f>IF(N733="snížená",J733,0)</f>
        <v>0</v>
      </c>
      <c r="BG733" s="192">
        <f>IF(N733="zákl. přenesená",J733,0)</f>
        <v>0</v>
      </c>
      <c r="BH733" s="192">
        <f>IF(N733="sníž. přenesená",J733,0)</f>
        <v>0</v>
      </c>
      <c r="BI733" s="192">
        <f>IF(N733="nulová",J733,0)</f>
        <v>0</v>
      </c>
      <c r="BJ733" s="19" t="s">
        <v>80</v>
      </c>
      <c r="BK733" s="192">
        <f>ROUND(I733*H733,2)</f>
        <v>0</v>
      </c>
      <c r="BL733" s="19" t="s">
        <v>381</v>
      </c>
      <c r="BM733" s="191" t="s">
        <v>7005</v>
      </c>
    </row>
    <row r="734" spans="1:65" s="2" customFormat="1" ht="11.25">
      <c r="A734" s="36"/>
      <c r="B734" s="37"/>
      <c r="C734" s="38"/>
      <c r="D734" s="193" t="s">
        <v>292</v>
      </c>
      <c r="E734" s="38"/>
      <c r="F734" s="194" t="s">
        <v>2049</v>
      </c>
      <c r="G734" s="38"/>
      <c r="H734" s="38"/>
      <c r="I734" s="195"/>
      <c r="J734" s="38"/>
      <c r="K734" s="38"/>
      <c r="L734" s="41"/>
      <c r="M734" s="196"/>
      <c r="N734" s="197"/>
      <c r="O734" s="66"/>
      <c r="P734" s="66"/>
      <c r="Q734" s="66"/>
      <c r="R734" s="66"/>
      <c r="S734" s="66"/>
      <c r="T734" s="67"/>
      <c r="U734" s="36"/>
      <c r="V734" s="36"/>
      <c r="W734" s="36"/>
      <c r="X734" s="36"/>
      <c r="Y734" s="36"/>
      <c r="Z734" s="36"/>
      <c r="AA734" s="36"/>
      <c r="AB734" s="36"/>
      <c r="AC734" s="36"/>
      <c r="AD734" s="36"/>
      <c r="AE734" s="36"/>
      <c r="AT734" s="19" t="s">
        <v>292</v>
      </c>
      <c r="AU734" s="19" t="s">
        <v>82</v>
      </c>
    </row>
    <row r="735" spans="1:65" s="13" customFormat="1" ht="11.25">
      <c r="B735" s="198"/>
      <c r="C735" s="199"/>
      <c r="D735" s="200" t="s">
        <v>294</v>
      </c>
      <c r="E735" s="201" t="s">
        <v>21</v>
      </c>
      <c r="F735" s="202" t="s">
        <v>7006</v>
      </c>
      <c r="G735" s="199"/>
      <c r="H735" s="203">
        <v>53.886000000000003</v>
      </c>
      <c r="I735" s="204"/>
      <c r="J735" s="199"/>
      <c r="K735" s="199"/>
      <c r="L735" s="205"/>
      <c r="M735" s="206"/>
      <c r="N735" s="207"/>
      <c r="O735" s="207"/>
      <c r="P735" s="207"/>
      <c r="Q735" s="207"/>
      <c r="R735" s="207"/>
      <c r="S735" s="207"/>
      <c r="T735" s="208"/>
      <c r="AT735" s="209" t="s">
        <v>294</v>
      </c>
      <c r="AU735" s="209" t="s">
        <v>82</v>
      </c>
      <c r="AV735" s="13" t="s">
        <v>82</v>
      </c>
      <c r="AW735" s="13" t="s">
        <v>34</v>
      </c>
      <c r="AX735" s="13" t="s">
        <v>73</v>
      </c>
      <c r="AY735" s="209" t="s">
        <v>283</v>
      </c>
    </row>
    <row r="736" spans="1:65" s="14" customFormat="1" ht="11.25">
      <c r="B736" s="210"/>
      <c r="C736" s="211"/>
      <c r="D736" s="200" t="s">
        <v>294</v>
      </c>
      <c r="E736" s="212" t="s">
        <v>21</v>
      </c>
      <c r="F736" s="213" t="s">
        <v>296</v>
      </c>
      <c r="G736" s="211"/>
      <c r="H736" s="214">
        <v>53.886000000000003</v>
      </c>
      <c r="I736" s="215"/>
      <c r="J736" s="211"/>
      <c r="K736" s="211"/>
      <c r="L736" s="216"/>
      <c r="M736" s="217"/>
      <c r="N736" s="218"/>
      <c r="O736" s="218"/>
      <c r="P736" s="218"/>
      <c r="Q736" s="218"/>
      <c r="R736" s="218"/>
      <c r="S736" s="218"/>
      <c r="T736" s="219"/>
      <c r="AT736" s="220" t="s">
        <v>294</v>
      </c>
      <c r="AU736" s="220" t="s">
        <v>82</v>
      </c>
      <c r="AV736" s="14" t="s">
        <v>102</v>
      </c>
      <c r="AW736" s="14" t="s">
        <v>34</v>
      </c>
      <c r="AX736" s="14" t="s">
        <v>80</v>
      </c>
      <c r="AY736" s="220" t="s">
        <v>283</v>
      </c>
    </row>
    <row r="737" spans="1:65" s="2" customFormat="1" ht="16.5" customHeight="1">
      <c r="A737" s="36"/>
      <c r="B737" s="37"/>
      <c r="C737" s="247" t="s">
        <v>1584</v>
      </c>
      <c r="D737" s="247" t="s">
        <v>740</v>
      </c>
      <c r="E737" s="248" t="s">
        <v>2052</v>
      </c>
      <c r="F737" s="249" t="s">
        <v>2053</v>
      </c>
      <c r="G737" s="250" t="s">
        <v>473</v>
      </c>
      <c r="H737" s="251">
        <v>1.7999999999999999E-2</v>
      </c>
      <c r="I737" s="252"/>
      <c r="J737" s="253">
        <f>ROUND(I737*H737,2)</f>
        <v>0</v>
      </c>
      <c r="K737" s="249" t="s">
        <v>289</v>
      </c>
      <c r="L737" s="254"/>
      <c r="M737" s="255" t="s">
        <v>21</v>
      </c>
      <c r="N737" s="256" t="s">
        <v>44</v>
      </c>
      <c r="O737" s="66"/>
      <c r="P737" s="189">
        <f>O737*H737</f>
        <v>0</v>
      </c>
      <c r="Q737" s="189">
        <v>1</v>
      </c>
      <c r="R737" s="189">
        <f>Q737*H737</f>
        <v>1.7999999999999999E-2</v>
      </c>
      <c r="S737" s="189">
        <v>0</v>
      </c>
      <c r="T737" s="190">
        <f>S737*H737</f>
        <v>0</v>
      </c>
      <c r="U737" s="36"/>
      <c r="V737" s="36"/>
      <c r="W737" s="36"/>
      <c r="X737" s="36"/>
      <c r="Y737" s="36"/>
      <c r="Z737" s="36"/>
      <c r="AA737" s="36"/>
      <c r="AB737" s="36"/>
      <c r="AC737" s="36"/>
      <c r="AD737" s="36"/>
      <c r="AE737" s="36"/>
      <c r="AR737" s="191" t="s">
        <v>493</v>
      </c>
      <c r="AT737" s="191" t="s">
        <v>740</v>
      </c>
      <c r="AU737" s="191" t="s">
        <v>82</v>
      </c>
      <c r="AY737" s="19" t="s">
        <v>283</v>
      </c>
      <c r="BE737" s="192">
        <f>IF(N737="základní",J737,0)</f>
        <v>0</v>
      </c>
      <c r="BF737" s="192">
        <f>IF(N737="snížená",J737,0)</f>
        <v>0</v>
      </c>
      <c r="BG737" s="192">
        <f>IF(N737="zákl. přenesená",J737,0)</f>
        <v>0</v>
      </c>
      <c r="BH737" s="192">
        <f>IF(N737="sníž. přenesená",J737,0)</f>
        <v>0</v>
      </c>
      <c r="BI737" s="192">
        <f>IF(N737="nulová",J737,0)</f>
        <v>0</v>
      </c>
      <c r="BJ737" s="19" t="s">
        <v>80</v>
      </c>
      <c r="BK737" s="192">
        <f>ROUND(I737*H737,2)</f>
        <v>0</v>
      </c>
      <c r="BL737" s="19" t="s">
        <v>381</v>
      </c>
      <c r="BM737" s="191" t="s">
        <v>7007</v>
      </c>
    </row>
    <row r="738" spans="1:65" s="2" customFormat="1" ht="19.5">
      <c r="A738" s="36"/>
      <c r="B738" s="37"/>
      <c r="C738" s="38"/>
      <c r="D738" s="200" t="s">
        <v>436</v>
      </c>
      <c r="E738" s="38"/>
      <c r="F738" s="231" t="s">
        <v>2055</v>
      </c>
      <c r="G738" s="38"/>
      <c r="H738" s="38"/>
      <c r="I738" s="195"/>
      <c r="J738" s="38"/>
      <c r="K738" s="38"/>
      <c r="L738" s="41"/>
      <c r="M738" s="196"/>
      <c r="N738" s="197"/>
      <c r="O738" s="66"/>
      <c r="P738" s="66"/>
      <c r="Q738" s="66"/>
      <c r="R738" s="66"/>
      <c r="S738" s="66"/>
      <c r="T738" s="67"/>
      <c r="U738" s="36"/>
      <c r="V738" s="36"/>
      <c r="W738" s="36"/>
      <c r="X738" s="36"/>
      <c r="Y738" s="36"/>
      <c r="Z738" s="36"/>
      <c r="AA738" s="36"/>
      <c r="AB738" s="36"/>
      <c r="AC738" s="36"/>
      <c r="AD738" s="36"/>
      <c r="AE738" s="36"/>
      <c r="AT738" s="19" t="s">
        <v>436</v>
      </c>
      <c r="AU738" s="19" t="s">
        <v>82</v>
      </c>
    </row>
    <row r="739" spans="1:65" s="13" customFormat="1" ht="11.25">
      <c r="B739" s="198"/>
      <c r="C739" s="199"/>
      <c r="D739" s="200" t="s">
        <v>294</v>
      </c>
      <c r="E739" s="199"/>
      <c r="F739" s="202" t="s">
        <v>7008</v>
      </c>
      <c r="G739" s="199"/>
      <c r="H739" s="203">
        <v>1.7999999999999999E-2</v>
      </c>
      <c r="I739" s="204"/>
      <c r="J739" s="199"/>
      <c r="K739" s="199"/>
      <c r="L739" s="205"/>
      <c r="M739" s="206"/>
      <c r="N739" s="207"/>
      <c r="O739" s="207"/>
      <c r="P739" s="207"/>
      <c r="Q739" s="207"/>
      <c r="R739" s="207"/>
      <c r="S739" s="207"/>
      <c r="T739" s="208"/>
      <c r="AT739" s="209" t="s">
        <v>294</v>
      </c>
      <c r="AU739" s="209" t="s">
        <v>82</v>
      </c>
      <c r="AV739" s="13" t="s">
        <v>82</v>
      </c>
      <c r="AW739" s="13" t="s">
        <v>4</v>
      </c>
      <c r="AX739" s="13" t="s">
        <v>80</v>
      </c>
      <c r="AY739" s="209" t="s">
        <v>283</v>
      </c>
    </row>
    <row r="740" spans="1:65" s="2" customFormat="1" ht="21.75" customHeight="1">
      <c r="A740" s="36"/>
      <c r="B740" s="37"/>
      <c r="C740" s="180" t="s">
        <v>1589</v>
      </c>
      <c r="D740" s="180" t="s">
        <v>285</v>
      </c>
      <c r="E740" s="181" t="s">
        <v>2058</v>
      </c>
      <c r="F740" s="182" t="s">
        <v>2059</v>
      </c>
      <c r="G740" s="183" t="s">
        <v>288</v>
      </c>
      <c r="H740" s="184">
        <v>18.021999999999998</v>
      </c>
      <c r="I740" s="185"/>
      <c r="J740" s="186">
        <f>ROUND(I740*H740,2)</f>
        <v>0</v>
      </c>
      <c r="K740" s="182" t="s">
        <v>289</v>
      </c>
      <c r="L740" s="41"/>
      <c r="M740" s="187" t="s">
        <v>21</v>
      </c>
      <c r="N740" s="188" t="s">
        <v>44</v>
      </c>
      <c r="O740" s="66"/>
      <c r="P740" s="189">
        <f>O740*H740</f>
        <v>0</v>
      </c>
      <c r="Q740" s="189">
        <v>0</v>
      </c>
      <c r="R740" s="189">
        <f>Q740*H740</f>
        <v>0</v>
      </c>
      <c r="S740" s="189">
        <v>0</v>
      </c>
      <c r="T740" s="190">
        <f>S740*H740</f>
        <v>0</v>
      </c>
      <c r="U740" s="36"/>
      <c r="V740" s="36"/>
      <c r="W740" s="36"/>
      <c r="X740" s="36"/>
      <c r="Y740" s="36"/>
      <c r="Z740" s="36"/>
      <c r="AA740" s="36"/>
      <c r="AB740" s="36"/>
      <c r="AC740" s="36"/>
      <c r="AD740" s="36"/>
      <c r="AE740" s="36"/>
      <c r="AR740" s="191" t="s">
        <v>381</v>
      </c>
      <c r="AT740" s="191" t="s">
        <v>285</v>
      </c>
      <c r="AU740" s="191" t="s">
        <v>82</v>
      </c>
      <c r="AY740" s="19" t="s">
        <v>283</v>
      </c>
      <c r="BE740" s="192">
        <f>IF(N740="základní",J740,0)</f>
        <v>0</v>
      </c>
      <c r="BF740" s="192">
        <f>IF(N740="snížená",J740,0)</f>
        <v>0</v>
      </c>
      <c r="BG740" s="192">
        <f>IF(N740="zákl. přenesená",J740,0)</f>
        <v>0</v>
      </c>
      <c r="BH740" s="192">
        <f>IF(N740="sníž. přenesená",J740,0)</f>
        <v>0</v>
      </c>
      <c r="BI740" s="192">
        <f>IF(N740="nulová",J740,0)</f>
        <v>0</v>
      </c>
      <c r="BJ740" s="19" t="s">
        <v>80</v>
      </c>
      <c r="BK740" s="192">
        <f>ROUND(I740*H740,2)</f>
        <v>0</v>
      </c>
      <c r="BL740" s="19" t="s">
        <v>381</v>
      </c>
      <c r="BM740" s="191" t="s">
        <v>7009</v>
      </c>
    </row>
    <row r="741" spans="1:65" s="2" customFormat="1" ht="11.25">
      <c r="A741" s="36"/>
      <c r="B741" s="37"/>
      <c r="C741" s="38"/>
      <c r="D741" s="193" t="s">
        <v>292</v>
      </c>
      <c r="E741" s="38"/>
      <c r="F741" s="194" t="s">
        <v>2061</v>
      </c>
      <c r="G741" s="38"/>
      <c r="H741" s="38"/>
      <c r="I741" s="195"/>
      <c r="J741" s="38"/>
      <c r="K741" s="38"/>
      <c r="L741" s="41"/>
      <c r="M741" s="196"/>
      <c r="N741" s="197"/>
      <c r="O741" s="66"/>
      <c r="P741" s="66"/>
      <c r="Q741" s="66"/>
      <c r="R741" s="66"/>
      <c r="S741" s="66"/>
      <c r="T741" s="67"/>
      <c r="U741" s="36"/>
      <c r="V741" s="36"/>
      <c r="W741" s="36"/>
      <c r="X741" s="36"/>
      <c r="Y741" s="36"/>
      <c r="Z741" s="36"/>
      <c r="AA741" s="36"/>
      <c r="AB741" s="36"/>
      <c r="AC741" s="36"/>
      <c r="AD741" s="36"/>
      <c r="AE741" s="36"/>
      <c r="AT741" s="19" t="s">
        <v>292</v>
      </c>
      <c r="AU741" s="19" t="s">
        <v>82</v>
      </c>
    </row>
    <row r="742" spans="1:65" s="13" customFormat="1" ht="11.25">
      <c r="B742" s="198"/>
      <c r="C742" s="199"/>
      <c r="D742" s="200" t="s">
        <v>294</v>
      </c>
      <c r="E742" s="201" t="s">
        <v>21</v>
      </c>
      <c r="F742" s="202" t="s">
        <v>7010</v>
      </c>
      <c r="G742" s="199"/>
      <c r="H742" s="203">
        <v>18.021999999999998</v>
      </c>
      <c r="I742" s="204"/>
      <c r="J742" s="199"/>
      <c r="K742" s="199"/>
      <c r="L742" s="205"/>
      <c r="M742" s="206"/>
      <c r="N742" s="207"/>
      <c r="O742" s="207"/>
      <c r="P742" s="207"/>
      <c r="Q742" s="207"/>
      <c r="R742" s="207"/>
      <c r="S742" s="207"/>
      <c r="T742" s="208"/>
      <c r="AT742" s="209" t="s">
        <v>294</v>
      </c>
      <c r="AU742" s="209" t="s">
        <v>82</v>
      </c>
      <c r="AV742" s="13" t="s">
        <v>82</v>
      </c>
      <c r="AW742" s="13" t="s">
        <v>34</v>
      </c>
      <c r="AX742" s="13" t="s">
        <v>73</v>
      </c>
      <c r="AY742" s="209" t="s">
        <v>283</v>
      </c>
    </row>
    <row r="743" spans="1:65" s="14" customFormat="1" ht="11.25">
      <c r="B743" s="210"/>
      <c r="C743" s="211"/>
      <c r="D743" s="200" t="s">
        <v>294</v>
      </c>
      <c r="E743" s="212" t="s">
        <v>21</v>
      </c>
      <c r="F743" s="213" t="s">
        <v>296</v>
      </c>
      <c r="G743" s="211"/>
      <c r="H743" s="214">
        <v>18.021999999999998</v>
      </c>
      <c r="I743" s="215"/>
      <c r="J743" s="211"/>
      <c r="K743" s="211"/>
      <c r="L743" s="216"/>
      <c r="M743" s="217"/>
      <c r="N743" s="218"/>
      <c r="O743" s="218"/>
      <c r="P743" s="218"/>
      <c r="Q743" s="218"/>
      <c r="R743" s="218"/>
      <c r="S743" s="218"/>
      <c r="T743" s="219"/>
      <c r="AT743" s="220" t="s">
        <v>294</v>
      </c>
      <c r="AU743" s="220" t="s">
        <v>82</v>
      </c>
      <c r="AV743" s="14" t="s">
        <v>102</v>
      </c>
      <c r="AW743" s="14" t="s">
        <v>34</v>
      </c>
      <c r="AX743" s="14" t="s">
        <v>80</v>
      </c>
      <c r="AY743" s="220" t="s">
        <v>283</v>
      </c>
    </row>
    <row r="744" spans="1:65" s="2" customFormat="1" ht="16.5" customHeight="1">
      <c r="A744" s="36"/>
      <c r="B744" s="37"/>
      <c r="C744" s="247" t="s">
        <v>1598</v>
      </c>
      <c r="D744" s="247" t="s">
        <v>740</v>
      </c>
      <c r="E744" s="248" t="s">
        <v>2052</v>
      </c>
      <c r="F744" s="249" t="s">
        <v>2053</v>
      </c>
      <c r="G744" s="250" t="s">
        <v>473</v>
      </c>
      <c r="H744" s="251">
        <v>6.0000000000000001E-3</v>
      </c>
      <c r="I744" s="252"/>
      <c r="J744" s="253">
        <f>ROUND(I744*H744,2)</f>
        <v>0</v>
      </c>
      <c r="K744" s="249" t="s">
        <v>289</v>
      </c>
      <c r="L744" s="254"/>
      <c r="M744" s="255" t="s">
        <v>21</v>
      </c>
      <c r="N744" s="256" t="s">
        <v>44</v>
      </c>
      <c r="O744" s="66"/>
      <c r="P744" s="189">
        <f>O744*H744</f>
        <v>0</v>
      </c>
      <c r="Q744" s="189">
        <v>1</v>
      </c>
      <c r="R744" s="189">
        <f>Q744*H744</f>
        <v>6.0000000000000001E-3</v>
      </c>
      <c r="S744" s="189">
        <v>0</v>
      </c>
      <c r="T744" s="190">
        <f>S744*H744</f>
        <v>0</v>
      </c>
      <c r="U744" s="36"/>
      <c r="V744" s="36"/>
      <c r="W744" s="36"/>
      <c r="X744" s="36"/>
      <c r="Y744" s="36"/>
      <c r="Z744" s="36"/>
      <c r="AA744" s="36"/>
      <c r="AB744" s="36"/>
      <c r="AC744" s="36"/>
      <c r="AD744" s="36"/>
      <c r="AE744" s="36"/>
      <c r="AR744" s="191" t="s">
        <v>493</v>
      </c>
      <c r="AT744" s="191" t="s">
        <v>740</v>
      </c>
      <c r="AU744" s="191" t="s">
        <v>82</v>
      </c>
      <c r="AY744" s="19" t="s">
        <v>283</v>
      </c>
      <c r="BE744" s="192">
        <f>IF(N744="základní",J744,0)</f>
        <v>0</v>
      </c>
      <c r="BF744" s="192">
        <f>IF(N744="snížená",J744,0)</f>
        <v>0</v>
      </c>
      <c r="BG744" s="192">
        <f>IF(N744="zákl. přenesená",J744,0)</f>
        <v>0</v>
      </c>
      <c r="BH744" s="192">
        <f>IF(N744="sníž. přenesená",J744,0)</f>
        <v>0</v>
      </c>
      <c r="BI744" s="192">
        <f>IF(N744="nulová",J744,0)</f>
        <v>0</v>
      </c>
      <c r="BJ744" s="19" t="s">
        <v>80</v>
      </c>
      <c r="BK744" s="192">
        <f>ROUND(I744*H744,2)</f>
        <v>0</v>
      </c>
      <c r="BL744" s="19" t="s">
        <v>381</v>
      </c>
      <c r="BM744" s="191" t="s">
        <v>7011</v>
      </c>
    </row>
    <row r="745" spans="1:65" s="2" customFormat="1" ht="19.5">
      <c r="A745" s="36"/>
      <c r="B745" s="37"/>
      <c r="C745" s="38"/>
      <c r="D745" s="200" t="s">
        <v>436</v>
      </c>
      <c r="E745" s="38"/>
      <c r="F745" s="231" t="s">
        <v>2055</v>
      </c>
      <c r="G745" s="38"/>
      <c r="H745" s="38"/>
      <c r="I745" s="195"/>
      <c r="J745" s="38"/>
      <c r="K745" s="38"/>
      <c r="L745" s="41"/>
      <c r="M745" s="196"/>
      <c r="N745" s="197"/>
      <c r="O745" s="66"/>
      <c r="P745" s="66"/>
      <c r="Q745" s="66"/>
      <c r="R745" s="66"/>
      <c r="S745" s="66"/>
      <c r="T745" s="67"/>
      <c r="U745" s="36"/>
      <c r="V745" s="36"/>
      <c r="W745" s="36"/>
      <c r="X745" s="36"/>
      <c r="Y745" s="36"/>
      <c r="Z745" s="36"/>
      <c r="AA745" s="36"/>
      <c r="AB745" s="36"/>
      <c r="AC745" s="36"/>
      <c r="AD745" s="36"/>
      <c r="AE745" s="36"/>
      <c r="AT745" s="19" t="s">
        <v>436</v>
      </c>
      <c r="AU745" s="19" t="s">
        <v>82</v>
      </c>
    </row>
    <row r="746" spans="1:65" s="13" customFormat="1" ht="11.25">
      <c r="B746" s="198"/>
      <c r="C746" s="199"/>
      <c r="D746" s="200" t="s">
        <v>294</v>
      </c>
      <c r="E746" s="199"/>
      <c r="F746" s="202" t="s">
        <v>7012</v>
      </c>
      <c r="G746" s="199"/>
      <c r="H746" s="203">
        <v>6.0000000000000001E-3</v>
      </c>
      <c r="I746" s="204"/>
      <c r="J746" s="199"/>
      <c r="K746" s="199"/>
      <c r="L746" s="205"/>
      <c r="M746" s="206"/>
      <c r="N746" s="207"/>
      <c r="O746" s="207"/>
      <c r="P746" s="207"/>
      <c r="Q746" s="207"/>
      <c r="R746" s="207"/>
      <c r="S746" s="207"/>
      <c r="T746" s="208"/>
      <c r="AT746" s="209" t="s">
        <v>294</v>
      </c>
      <c r="AU746" s="209" t="s">
        <v>82</v>
      </c>
      <c r="AV746" s="13" t="s">
        <v>82</v>
      </c>
      <c r="AW746" s="13" t="s">
        <v>4</v>
      </c>
      <c r="AX746" s="13" t="s">
        <v>80</v>
      </c>
      <c r="AY746" s="209" t="s">
        <v>283</v>
      </c>
    </row>
    <row r="747" spans="1:65" s="2" customFormat="1" ht="16.5" customHeight="1">
      <c r="A747" s="36"/>
      <c r="B747" s="37"/>
      <c r="C747" s="180" t="s">
        <v>1603</v>
      </c>
      <c r="D747" s="180" t="s">
        <v>285</v>
      </c>
      <c r="E747" s="181" t="s">
        <v>2067</v>
      </c>
      <c r="F747" s="182" t="s">
        <v>2068</v>
      </c>
      <c r="G747" s="183" t="s">
        <v>288</v>
      </c>
      <c r="H747" s="184">
        <v>53.886000000000003</v>
      </c>
      <c r="I747" s="185"/>
      <c r="J747" s="186">
        <f>ROUND(I747*H747,2)</f>
        <v>0</v>
      </c>
      <c r="K747" s="182" t="s">
        <v>289</v>
      </c>
      <c r="L747" s="41"/>
      <c r="M747" s="187" t="s">
        <v>21</v>
      </c>
      <c r="N747" s="188" t="s">
        <v>44</v>
      </c>
      <c r="O747" s="66"/>
      <c r="P747" s="189">
        <f>O747*H747</f>
        <v>0</v>
      </c>
      <c r="Q747" s="189">
        <v>4.0000000000000002E-4</v>
      </c>
      <c r="R747" s="189">
        <f>Q747*H747</f>
        <v>2.1554400000000001E-2</v>
      </c>
      <c r="S747" s="189">
        <v>0</v>
      </c>
      <c r="T747" s="190">
        <f>S747*H747</f>
        <v>0</v>
      </c>
      <c r="U747" s="36"/>
      <c r="V747" s="36"/>
      <c r="W747" s="36"/>
      <c r="X747" s="36"/>
      <c r="Y747" s="36"/>
      <c r="Z747" s="36"/>
      <c r="AA747" s="36"/>
      <c r="AB747" s="36"/>
      <c r="AC747" s="36"/>
      <c r="AD747" s="36"/>
      <c r="AE747" s="36"/>
      <c r="AR747" s="191" t="s">
        <v>381</v>
      </c>
      <c r="AT747" s="191" t="s">
        <v>285</v>
      </c>
      <c r="AU747" s="191" t="s">
        <v>82</v>
      </c>
      <c r="AY747" s="19" t="s">
        <v>283</v>
      </c>
      <c r="BE747" s="192">
        <f>IF(N747="základní",J747,0)</f>
        <v>0</v>
      </c>
      <c r="BF747" s="192">
        <f>IF(N747="snížená",J747,0)</f>
        <v>0</v>
      </c>
      <c r="BG747" s="192">
        <f>IF(N747="zákl. přenesená",J747,0)</f>
        <v>0</v>
      </c>
      <c r="BH747" s="192">
        <f>IF(N747="sníž. přenesená",J747,0)</f>
        <v>0</v>
      </c>
      <c r="BI747" s="192">
        <f>IF(N747="nulová",J747,0)</f>
        <v>0</v>
      </c>
      <c r="BJ747" s="19" t="s">
        <v>80</v>
      </c>
      <c r="BK747" s="192">
        <f>ROUND(I747*H747,2)</f>
        <v>0</v>
      </c>
      <c r="BL747" s="19" t="s">
        <v>381</v>
      </c>
      <c r="BM747" s="191" t="s">
        <v>7013</v>
      </c>
    </row>
    <row r="748" spans="1:65" s="2" customFormat="1" ht="11.25">
      <c r="A748" s="36"/>
      <c r="B748" s="37"/>
      <c r="C748" s="38"/>
      <c r="D748" s="193" t="s">
        <v>292</v>
      </c>
      <c r="E748" s="38"/>
      <c r="F748" s="194" t="s">
        <v>2070</v>
      </c>
      <c r="G748" s="38"/>
      <c r="H748" s="38"/>
      <c r="I748" s="195"/>
      <c r="J748" s="38"/>
      <c r="K748" s="38"/>
      <c r="L748" s="41"/>
      <c r="M748" s="196"/>
      <c r="N748" s="197"/>
      <c r="O748" s="66"/>
      <c r="P748" s="66"/>
      <c r="Q748" s="66"/>
      <c r="R748" s="66"/>
      <c r="S748" s="66"/>
      <c r="T748" s="67"/>
      <c r="U748" s="36"/>
      <c r="V748" s="36"/>
      <c r="W748" s="36"/>
      <c r="X748" s="36"/>
      <c r="Y748" s="36"/>
      <c r="Z748" s="36"/>
      <c r="AA748" s="36"/>
      <c r="AB748" s="36"/>
      <c r="AC748" s="36"/>
      <c r="AD748" s="36"/>
      <c r="AE748" s="36"/>
      <c r="AT748" s="19" t="s">
        <v>292</v>
      </c>
      <c r="AU748" s="19" t="s">
        <v>82</v>
      </c>
    </row>
    <row r="749" spans="1:65" s="15" customFormat="1" ht="11.25">
      <c r="B749" s="221"/>
      <c r="C749" s="222"/>
      <c r="D749" s="200" t="s">
        <v>294</v>
      </c>
      <c r="E749" s="223" t="s">
        <v>21</v>
      </c>
      <c r="F749" s="224" t="s">
        <v>5617</v>
      </c>
      <c r="G749" s="222"/>
      <c r="H749" s="223" t="s">
        <v>21</v>
      </c>
      <c r="I749" s="225"/>
      <c r="J749" s="222"/>
      <c r="K749" s="222"/>
      <c r="L749" s="226"/>
      <c r="M749" s="227"/>
      <c r="N749" s="228"/>
      <c r="O749" s="228"/>
      <c r="P749" s="228"/>
      <c r="Q749" s="228"/>
      <c r="R749" s="228"/>
      <c r="S749" s="228"/>
      <c r="T749" s="229"/>
      <c r="AT749" s="230" t="s">
        <v>294</v>
      </c>
      <c r="AU749" s="230" t="s">
        <v>82</v>
      </c>
      <c r="AV749" s="15" t="s">
        <v>80</v>
      </c>
      <c r="AW749" s="15" t="s">
        <v>34</v>
      </c>
      <c r="AX749" s="15" t="s">
        <v>73</v>
      </c>
      <c r="AY749" s="230" t="s">
        <v>283</v>
      </c>
    </row>
    <row r="750" spans="1:65" s="13" customFormat="1" ht="11.25">
      <c r="B750" s="198"/>
      <c r="C750" s="199"/>
      <c r="D750" s="200" t="s">
        <v>294</v>
      </c>
      <c r="E750" s="201" t="s">
        <v>21</v>
      </c>
      <c r="F750" s="202" t="s">
        <v>6818</v>
      </c>
      <c r="G750" s="199"/>
      <c r="H750" s="203">
        <v>52.26</v>
      </c>
      <c r="I750" s="204"/>
      <c r="J750" s="199"/>
      <c r="K750" s="199"/>
      <c r="L750" s="205"/>
      <c r="M750" s="206"/>
      <c r="N750" s="207"/>
      <c r="O750" s="207"/>
      <c r="P750" s="207"/>
      <c r="Q750" s="207"/>
      <c r="R750" s="207"/>
      <c r="S750" s="207"/>
      <c r="T750" s="208"/>
      <c r="AT750" s="209" t="s">
        <v>294</v>
      </c>
      <c r="AU750" s="209" t="s">
        <v>82</v>
      </c>
      <c r="AV750" s="13" t="s">
        <v>82</v>
      </c>
      <c r="AW750" s="13" t="s">
        <v>34</v>
      </c>
      <c r="AX750" s="13" t="s">
        <v>73</v>
      </c>
      <c r="AY750" s="209" t="s">
        <v>283</v>
      </c>
    </row>
    <row r="751" spans="1:65" s="13" customFormat="1" ht="11.25">
      <c r="B751" s="198"/>
      <c r="C751" s="199"/>
      <c r="D751" s="200" t="s">
        <v>294</v>
      </c>
      <c r="E751" s="201" t="s">
        <v>21</v>
      </c>
      <c r="F751" s="202" t="s">
        <v>7014</v>
      </c>
      <c r="G751" s="199"/>
      <c r="H751" s="203">
        <v>1.6259999999999999</v>
      </c>
      <c r="I751" s="204"/>
      <c r="J751" s="199"/>
      <c r="K751" s="199"/>
      <c r="L751" s="205"/>
      <c r="M751" s="206"/>
      <c r="N751" s="207"/>
      <c r="O751" s="207"/>
      <c r="P751" s="207"/>
      <c r="Q751" s="207"/>
      <c r="R751" s="207"/>
      <c r="S751" s="207"/>
      <c r="T751" s="208"/>
      <c r="AT751" s="209" t="s">
        <v>294</v>
      </c>
      <c r="AU751" s="209" t="s">
        <v>82</v>
      </c>
      <c r="AV751" s="13" t="s">
        <v>82</v>
      </c>
      <c r="AW751" s="13" t="s">
        <v>34</v>
      </c>
      <c r="AX751" s="13" t="s">
        <v>73</v>
      </c>
      <c r="AY751" s="209" t="s">
        <v>283</v>
      </c>
    </row>
    <row r="752" spans="1:65" s="14" customFormat="1" ht="11.25">
      <c r="B752" s="210"/>
      <c r="C752" s="211"/>
      <c r="D752" s="200" t="s">
        <v>294</v>
      </c>
      <c r="E752" s="212" t="s">
        <v>21</v>
      </c>
      <c r="F752" s="213" t="s">
        <v>296</v>
      </c>
      <c r="G752" s="211"/>
      <c r="H752" s="214">
        <v>53.886000000000003</v>
      </c>
      <c r="I752" s="215"/>
      <c r="J752" s="211"/>
      <c r="K752" s="211"/>
      <c r="L752" s="216"/>
      <c r="M752" s="217"/>
      <c r="N752" s="218"/>
      <c r="O752" s="218"/>
      <c r="P752" s="218"/>
      <c r="Q752" s="218"/>
      <c r="R752" s="218"/>
      <c r="S752" s="218"/>
      <c r="T752" s="219"/>
      <c r="AT752" s="220" t="s">
        <v>294</v>
      </c>
      <c r="AU752" s="220" t="s">
        <v>82</v>
      </c>
      <c r="AV752" s="14" t="s">
        <v>102</v>
      </c>
      <c r="AW752" s="14" t="s">
        <v>34</v>
      </c>
      <c r="AX752" s="14" t="s">
        <v>80</v>
      </c>
      <c r="AY752" s="220" t="s">
        <v>283</v>
      </c>
    </row>
    <row r="753" spans="1:65" s="2" customFormat="1" ht="24.2" customHeight="1">
      <c r="A753" s="36"/>
      <c r="B753" s="37"/>
      <c r="C753" s="247" t="s">
        <v>1615</v>
      </c>
      <c r="D753" s="247" t="s">
        <v>740</v>
      </c>
      <c r="E753" s="248" t="s">
        <v>2072</v>
      </c>
      <c r="F753" s="249" t="s">
        <v>2073</v>
      </c>
      <c r="G753" s="250" t="s">
        <v>288</v>
      </c>
      <c r="H753" s="251">
        <v>62.804000000000002</v>
      </c>
      <c r="I753" s="252"/>
      <c r="J753" s="253">
        <f>ROUND(I753*H753,2)</f>
        <v>0</v>
      </c>
      <c r="K753" s="249" t="s">
        <v>289</v>
      </c>
      <c r="L753" s="254"/>
      <c r="M753" s="255" t="s">
        <v>21</v>
      </c>
      <c r="N753" s="256" t="s">
        <v>44</v>
      </c>
      <c r="O753" s="66"/>
      <c r="P753" s="189">
        <f>O753*H753</f>
        <v>0</v>
      </c>
      <c r="Q753" s="189">
        <v>5.4000000000000003E-3</v>
      </c>
      <c r="R753" s="189">
        <f>Q753*H753</f>
        <v>0.33914160000000004</v>
      </c>
      <c r="S753" s="189">
        <v>0</v>
      </c>
      <c r="T753" s="190">
        <f>S753*H753</f>
        <v>0</v>
      </c>
      <c r="U753" s="36"/>
      <c r="V753" s="36"/>
      <c r="W753" s="36"/>
      <c r="X753" s="36"/>
      <c r="Y753" s="36"/>
      <c r="Z753" s="36"/>
      <c r="AA753" s="36"/>
      <c r="AB753" s="36"/>
      <c r="AC753" s="36"/>
      <c r="AD753" s="36"/>
      <c r="AE753" s="36"/>
      <c r="AR753" s="191" t="s">
        <v>493</v>
      </c>
      <c r="AT753" s="191" t="s">
        <v>740</v>
      </c>
      <c r="AU753" s="191" t="s">
        <v>82</v>
      </c>
      <c r="AY753" s="19" t="s">
        <v>283</v>
      </c>
      <c r="BE753" s="192">
        <f>IF(N753="základní",J753,0)</f>
        <v>0</v>
      </c>
      <c r="BF753" s="192">
        <f>IF(N753="snížená",J753,0)</f>
        <v>0</v>
      </c>
      <c r="BG753" s="192">
        <f>IF(N753="zákl. přenesená",J753,0)</f>
        <v>0</v>
      </c>
      <c r="BH753" s="192">
        <f>IF(N753="sníž. přenesená",J753,0)</f>
        <v>0</v>
      </c>
      <c r="BI753" s="192">
        <f>IF(N753="nulová",J753,0)</f>
        <v>0</v>
      </c>
      <c r="BJ753" s="19" t="s">
        <v>80</v>
      </c>
      <c r="BK753" s="192">
        <f>ROUND(I753*H753,2)</f>
        <v>0</v>
      </c>
      <c r="BL753" s="19" t="s">
        <v>381</v>
      </c>
      <c r="BM753" s="191" t="s">
        <v>7015</v>
      </c>
    </row>
    <row r="754" spans="1:65" s="13" customFormat="1" ht="11.25">
      <c r="B754" s="198"/>
      <c r="C754" s="199"/>
      <c r="D754" s="200" t="s">
        <v>294</v>
      </c>
      <c r="E754" s="199"/>
      <c r="F754" s="202" t="s">
        <v>7016</v>
      </c>
      <c r="G754" s="199"/>
      <c r="H754" s="203">
        <v>62.804000000000002</v>
      </c>
      <c r="I754" s="204"/>
      <c r="J754" s="199"/>
      <c r="K754" s="199"/>
      <c r="L754" s="205"/>
      <c r="M754" s="206"/>
      <c r="N754" s="207"/>
      <c r="O754" s="207"/>
      <c r="P754" s="207"/>
      <c r="Q754" s="207"/>
      <c r="R754" s="207"/>
      <c r="S754" s="207"/>
      <c r="T754" s="208"/>
      <c r="AT754" s="209" t="s">
        <v>294</v>
      </c>
      <c r="AU754" s="209" t="s">
        <v>82</v>
      </c>
      <c r="AV754" s="13" t="s">
        <v>82</v>
      </c>
      <c r="AW754" s="13" t="s">
        <v>4</v>
      </c>
      <c r="AX754" s="13" t="s">
        <v>80</v>
      </c>
      <c r="AY754" s="209" t="s">
        <v>283</v>
      </c>
    </row>
    <row r="755" spans="1:65" s="2" customFormat="1" ht="16.5" customHeight="1">
      <c r="A755" s="36"/>
      <c r="B755" s="37"/>
      <c r="C755" s="180" t="s">
        <v>1618</v>
      </c>
      <c r="D755" s="180" t="s">
        <v>285</v>
      </c>
      <c r="E755" s="181" t="s">
        <v>2077</v>
      </c>
      <c r="F755" s="182" t="s">
        <v>2078</v>
      </c>
      <c r="G755" s="183" t="s">
        <v>288</v>
      </c>
      <c r="H755" s="184">
        <v>18.021999999999998</v>
      </c>
      <c r="I755" s="185"/>
      <c r="J755" s="186">
        <f>ROUND(I755*H755,2)</f>
        <v>0</v>
      </c>
      <c r="K755" s="182" t="s">
        <v>289</v>
      </c>
      <c r="L755" s="41"/>
      <c r="M755" s="187" t="s">
        <v>21</v>
      </c>
      <c r="N755" s="188" t="s">
        <v>44</v>
      </c>
      <c r="O755" s="66"/>
      <c r="P755" s="189">
        <f>O755*H755</f>
        <v>0</v>
      </c>
      <c r="Q755" s="189">
        <v>4.0000000000000002E-4</v>
      </c>
      <c r="R755" s="189">
        <f>Q755*H755</f>
        <v>7.2087999999999996E-3</v>
      </c>
      <c r="S755" s="189">
        <v>0</v>
      </c>
      <c r="T755" s="190">
        <f>S755*H755</f>
        <v>0</v>
      </c>
      <c r="U755" s="36"/>
      <c r="V755" s="36"/>
      <c r="W755" s="36"/>
      <c r="X755" s="36"/>
      <c r="Y755" s="36"/>
      <c r="Z755" s="36"/>
      <c r="AA755" s="36"/>
      <c r="AB755" s="36"/>
      <c r="AC755" s="36"/>
      <c r="AD755" s="36"/>
      <c r="AE755" s="36"/>
      <c r="AR755" s="191" t="s">
        <v>381</v>
      </c>
      <c r="AT755" s="191" t="s">
        <v>285</v>
      </c>
      <c r="AU755" s="191" t="s">
        <v>82</v>
      </c>
      <c r="AY755" s="19" t="s">
        <v>283</v>
      </c>
      <c r="BE755" s="192">
        <f>IF(N755="základní",J755,0)</f>
        <v>0</v>
      </c>
      <c r="BF755" s="192">
        <f>IF(N755="snížená",J755,0)</f>
        <v>0</v>
      </c>
      <c r="BG755" s="192">
        <f>IF(N755="zákl. přenesená",J755,0)</f>
        <v>0</v>
      </c>
      <c r="BH755" s="192">
        <f>IF(N755="sníž. přenesená",J755,0)</f>
        <v>0</v>
      </c>
      <c r="BI755" s="192">
        <f>IF(N755="nulová",J755,0)</f>
        <v>0</v>
      </c>
      <c r="BJ755" s="19" t="s">
        <v>80</v>
      </c>
      <c r="BK755" s="192">
        <f>ROUND(I755*H755,2)</f>
        <v>0</v>
      </c>
      <c r="BL755" s="19" t="s">
        <v>381</v>
      </c>
      <c r="BM755" s="191" t="s">
        <v>7017</v>
      </c>
    </row>
    <row r="756" spans="1:65" s="2" customFormat="1" ht="11.25">
      <c r="A756" s="36"/>
      <c r="B756" s="37"/>
      <c r="C756" s="38"/>
      <c r="D756" s="193" t="s">
        <v>292</v>
      </c>
      <c r="E756" s="38"/>
      <c r="F756" s="194" t="s">
        <v>2080</v>
      </c>
      <c r="G756" s="38"/>
      <c r="H756" s="38"/>
      <c r="I756" s="195"/>
      <c r="J756" s="38"/>
      <c r="K756" s="38"/>
      <c r="L756" s="41"/>
      <c r="M756" s="196"/>
      <c r="N756" s="197"/>
      <c r="O756" s="66"/>
      <c r="P756" s="66"/>
      <c r="Q756" s="66"/>
      <c r="R756" s="66"/>
      <c r="S756" s="66"/>
      <c r="T756" s="67"/>
      <c r="U756" s="36"/>
      <c r="V756" s="36"/>
      <c r="W756" s="36"/>
      <c r="X756" s="36"/>
      <c r="Y756" s="36"/>
      <c r="Z756" s="36"/>
      <c r="AA756" s="36"/>
      <c r="AB756" s="36"/>
      <c r="AC756" s="36"/>
      <c r="AD756" s="36"/>
      <c r="AE756" s="36"/>
      <c r="AT756" s="19" t="s">
        <v>292</v>
      </c>
      <c r="AU756" s="19" t="s">
        <v>82</v>
      </c>
    </row>
    <row r="757" spans="1:65" s="15" customFormat="1" ht="11.25">
      <c r="B757" s="221"/>
      <c r="C757" s="222"/>
      <c r="D757" s="200" t="s">
        <v>294</v>
      </c>
      <c r="E757" s="223" t="s">
        <v>21</v>
      </c>
      <c r="F757" s="224" t="s">
        <v>5623</v>
      </c>
      <c r="G757" s="222"/>
      <c r="H757" s="223" t="s">
        <v>21</v>
      </c>
      <c r="I757" s="225"/>
      <c r="J757" s="222"/>
      <c r="K757" s="222"/>
      <c r="L757" s="226"/>
      <c r="M757" s="227"/>
      <c r="N757" s="228"/>
      <c r="O757" s="228"/>
      <c r="P757" s="228"/>
      <c r="Q757" s="228"/>
      <c r="R757" s="228"/>
      <c r="S757" s="228"/>
      <c r="T757" s="229"/>
      <c r="AT757" s="230" t="s">
        <v>294</v>
      </c>
      <c r="AU757" s="230" t="s">
        <v>82</v>
      </c>
      <c r="AV757" s="15" t="s">
        <v>80</v>
      </c>
      <c r="AW757" s="15" t="s">
        <v>34</v>
      </c>
      <c r="AX757" s="15" t="s">
        <v>73</v>
      </c>
      <c r="AY757" s="230" t="s">
        <v>283</v>
      </c>
    </row>
    <row r="758" spans="1:65" s="13" customFormat="1" ht="11.25">
      <c r="B758" s="198"/>
      <c r="C758" s="199"/>
      <c r="D758" s="200" t="s">
        <v>294</v>
      </c>
      <c r="E758" s="201" t="s">
        <v>21</v>
      </c>
      <c r="F758" s="202" t="s">
        <v>7018</v>
      </c>
      <c r="G758" s="199"/>
      <c r="H758" s="203">
        <v>14.5</v>
      </c>
      <c r="I758" s="204"/>
      <c r="J758" s="199"/>
      <c r="K758" s="199"/>
      <c r="L758" s="205"/>
      <c r="M758" s="206"/>
      <c r="N758" s="207"/>
      <c r="O758" s="207"/>
      <c r="P758" s="207"/>
      <c r="Q758" s="207"/>
      <c r="R758" s="207"/>
      <c r="S758" s="207"/>
      <c r="T758" s="208"/>
      <c r="AT758" s="209" t="s">
        <v>294</v>
      </c>
      <c r="AU758" s="209" t="s">
        <v>82</v>
      </c>
      <c r="AV758" s="13" t="s">
        <v>82</v>
      </c>
      <c r="AW758" s="13" t="s">
        <v>34</v>
      </c>
      <c r="AX758" s="13" t="s">
        <v>73</v>
      </c>
      <c r="AY758" s="209" t="s">
        <v>283</v>
      </c>
    </row>
    <row r="759" spans="1:65" s="13" customFormat="1" ht="11.25">
      <c r="B759" s="198"/>
      <c r="C759" s="199"/>
      <c r="D759" s="200" t="s">
        <v>294</v>
      </c>
      <c r="E759" s="201" t="s">
        <v>21</v>
      </c>
      <c r="F759" s="202" t="s">
        <v>7019</v>
      </c>
      <c r="G759" s="199"/>
      <c r="H759" s="203">
        <v>3.5219999999999998</v>
      </c>
      <c r="I759" s="204"/>
      <c r="J759" s="199"/>
      <c r="K759" s="199"/>
      <c r="L759" s="205"/>
      <c r="M759" s="206"/>
      <c r="N759" s="207"/>
      <c r="O759" s="207"/>
      <c r="P759" s="207"/>
      <c r="Q759" s="207"/>
      <c r="R759" s="207"/>
      <c r="S759" s="207"/>
      <c r="T759" s="208"/>
      <c r="AT759" s="209" t="s">
        <v>294</v>
      </c>
      <c r="AU759" s="209" t="s">
        <v>82</v>
      </c>
      <c r="AV759" s="13" t="s">
        <v>82</v>
      </c>
      <c r="AW759" s="13" t="s">
        <v>34</v>
      </c>
      <c r="AX759" s="13" t="s">
        <v>73</v>
      </c>
      <c r="AY759" s="209" t="s">
        <v>283</v>
      </c>
    </row>
    <row r="760" spans="1:65" s="14" customFormat="1" ht="11.25">
      <c r="B760" s="210"/>
      <c r="C760" s="211"/>
      <c r="D760" s="200" t="s">
        <v>294</v>
      </c>
      <c r="E760" s="212" t="s">
        <v>21</v>
      </c>
      <c r="F760" s="213" t="s">
        <v>296</v>
      </c>
      <c r="G760" s="211"/>
      <c r="H760" s="214">
        <v>18.021999999999998</v>
      </c>
      <c r="I760" s="215"/>
      <c r="J760" s="211"/>
      <c r="K760" s="211"/>
      <c r="L760" s="216"/>
      <c r="M760" s="217"/>
      <c r="N760" s="218"/>
      <c r="O760" s="218"/>
      <c r="P760" s="218"/>
      <c r="Q760" s="218"/>
      <c r="R760" s="218"/>
      <c r="S760" s="218"/>
      <c r="T760" s="219"/>
      <c r="AT760" s="220" t="s">
        <v>294</v>
      </c>
      <c r="AU760" s="220" t="s">
        <v>82</v>
      </c>
      <c r="AV760" s="14" t="s">
        <v>102</v>
      </c>
      <c r="AW760" s="14" t="s">
        <v>34</v>
      </c>
      <c r="AX760" s="14" t="s">
        <v>80</v>
      </c>
      <c r="AY760" s="220" t="s">
        <v>283</v>
      </c>
    </row>
    <row r="761" spans="1:65" s="2" customFormat="1" ht="24.2" customHeight="1">
      <c r="A761" s="36"/>
      <c r="B761" s="37"/>
      <c r="C761" s="247" t="s">
        <v>1621</v>
      </c>
      <c r="D761" s="247" t="s">
        <v>740</v>
      </c>
      <c r="E761" s="248" t="s">
        <v>2072</v>
      </c>
      <c r="F761" s="249" t="s">
        <v>2073</v>
      </c>
      <c r="G761" s="250" t="s">
        <v>288</v>
      </c>
      <c r="H761" s="251">
        <v>22.004999999999999</v>
      </c>
      <c r="I761" s="252"/>
      <c r="J761" s="253">
        <f>ROUND(I761*H761,2)</f>
        <v>0</v>
      </c>
      <c r="K761" s="249" t="s">
        <v>289</v>
      </c>
      <c r="L761" s="254"/>
      <c r="M761" s="255" t="s">
        <v>21</v>
      </c>
      <c r="N761" s="256" t="s">
        <v>44</v>
      </c>
      <c r="O761" s="66"/>
      <c r="P761" s="189">
        <f>O761*H761</f>
        <v>0</v>
      </c>
      <c r="Q761" s="189">
        <v>5.4000000000000003E-3</v>
      </c>
      <c r="R761" s="189">
        <f>Q761*H761</f>
        <v>0.118827</v>
      </c>
      <c r="S761" s="189">
        <v>0</v>
      </c>
      <c r="T761" s="190">
        <f>S761*H761</f>
        <v>0</v>
      </c>
      <c r="U761" s="36"/>
      <c r="V761" s="36"/>
      <c r="W761" s="36"/>
      <c r="X761" s="36"/>
      <c r="Y761" s="36"/>
      <c r="Z761" s="36"/>
      <c r="AA761" s="36"/>
      <c r="AB761" s="36"/>
      <c r="AC761" s="36"/>
      <c r="AD761" s="36"/>
      <c r="AE761" s="36"/>
      <c r="AR761" s="191" t="s">
        <v>493</v>
      </c>
      <c r="AT761" s="191" t="s">
        <v>740</v>
      </c>
      <c r="AU761" s="191" t="s">
        <v>82</v>
      </c>
      <c r="AY761" s="19" t="s">
        <v>283</v>
      </c>
      <c r="BE761" s="192">
        <f>IF(N761="základní",J761,0)</f>
        <v>0</v>
      </c>
      <c r="BF761" s="192">
        <f>IF(N761="snížená",J761,0)</f>
        <v>0</v>
      </c>
      <c r="BG761" s="192">
        <f>IF(N761="zákl. přenesená",J761,0)</f>
        <v>0</v>
      </c>
      <c r="BH761" s="192">
        <f>IF(N761="sníž. přenesená",J761,0)</f>
        <v>0</v>
      </c>
      <c r="BI761" s="192">
        <f>IF(N761="nulová",J761,0)</f>
        <v>0</v>
      </c>
      <c r="BJ761" s="19" t="s">
        <v>80</v>
      </c>
      <c r="BK761" s="192">
        <f>ROUND(I761*H761,2)</f>
        <v>0</v>
      </c>
      <c r="BL761" s="19" t="s">
        <v>381</v>
      </c>
      <c r="BM761" s="191" t="s">
        <v>7020</v>
      </c>
    </row>
    <row r="762" spans="1:65" s="13" customFormat="1" ht="11.25">
      <c r="B762" s="198"/>
      <c r="C762" s="199"/>
      <c r="D762" s="200" t="s">
        <v>294</v>
      </c>
      <c r="E762" s="199"/>
      <c r="F762" s="202" t="s">
        <v>7021</v>
      </c>
      <c r="G762" s="199"/>
      <c r="H762" s="203">
        <v>22.004999999999999</v>
      </c>
      <c r="I762" s="204"/>
      <c r="J762" s="199"/>
      <c r="K762" s="199"/>
      <c r="L762" s="205"/>
      <c r="M762" s="206"/>
      <c r="N762" s="207"/>
      <c r="O762" s="207"/>
      <c r="P762" s="207"/>
      <c r="Q762" s="207"/>
      <c r="R762" s="207"/>
      <c r="S762" s="207"/>
      <c r="T762" s="208"/>
      <c r="AT762" s="209" t="s">
        <v>294</v>
      </c>
      <c r="AU762" s="209" t="s">
        <v>82</v>
      </c>
      <c r="AV762" s="13" t="s">
        <v>82</v>
      </c>
      <c r="AW762" s="13" t="s">
        <v>4</v>
      </c>
      <c r="AX762" s="13" t="s">
        <v>80</v>
      </c>
      <c r="AY762" s="209" t="s">
        <v>283</v>
      </c>
    </row>
    <row r="763" spans="1:65" s="2" customFormat="1" ht="16.5" customHeight="1">
      <c r="A763" s="36"/>
      <c r="B763" s="37"/>
      <c r="C763" s="180" t="s">
        <v>1632</v>
      </c>
      <c r="D763" s="180" t="s">
        <v>285</v>
      </c>
      <c r="E763" s="181" t="s">
        <v>2089</v>
      </c>
      <c r="F763" s="182" t="s">
        <v>2090</v>
      </c>
      <c r="G763" s="183" t="s">
        <v>288</v>
      </c>
      <c r="H763" s="184">
        <v>46.4</v>
      </c>
      <c r="I763" s="185"/>
      <c r="J763" s="186">
        <f>ROUND(I763*H763,2)</f>
        <v>0</v>
      </c>
      <c r="K763" s="182" t="s">
        <v>289</v>
      </c>
      <c r="L763" s="41"/>
      <c r="M763" s="187" t="s">
        <v>21</v>
      </c>
      <c r="N763" s="188" t="s">
        <v>44</v>
      </c>
      <c r="O763" s="66"/>
      <c r="P763" s="189">
        <f>O763*H763</f>
        <v>0</v>
      </c>
      <c r="Q763" s="189">
        <v>4.0000000000000003E-5</v>
      </c>
      <c r="R763" s="189">
        <f>Q763*H763</f>
        <v>1.856E-3</v>
      </c>
      <c r="S763" s="189">
        <v>0</v>
      </c>
      <c r="T763" s="190">
        <f>S763*H763</f>
        <v>0</v>
      </c>
      <c r="U763" s="36"/>
      <c r="V763" s="36"/>
      <c r="W763" s="36"/>
      <c r="X763" s="36"/>
      <c r="Y763" s="36"/>
      <c r="Z763" s="36"/>
      <c r="AA763" s="36"/>
      <c r="AB763" s="36"/>
      <c r="AC763" s="36"/>
      <c r="AD763" s="36"/>
      <c r="AE763" s="36"/>
      <c r="AR763" s="191" t="s">
        <v>381</v>
      </c>
      <c r="AT763" s="191" t="s">
        <v>285</v>
      </c>
      <c r="AU763" s="191" t="s">
        <v>82</v>
      </c>
      <c r="AY763" s="19" t="s">
        <v>283</v>
      </c>
      <c r="BE763" s="192">
        <f>IF(N763="základní",J763,0)</f>
        <v>0</v>
      </c>
      <c r="BF763" s="192">
        <f>IF(N763="snížená",J763,0)</f>
        <v>0</v>
      </c>
      <c r="BG763" s="192">
        <f>IF(N763="zákl. přenesená",J763,0)</f>
        <v>0</v>
      </c>
      <c r="BH763" s="192">
        <f>IF(N763="sníž. přenesená",J763,0)</f>
        <v>0</v>
      </c>
      <c r="BI763" s="192">
        <f>IF(N763="nulová",J763,0)</f>
        <v>0</v>
      </c>
      <c r="BJ763" s="19" t="s">
        <v>80</v>
      </c>
      <c r="BK763" s="192">
        <f>ROUND(I763*H763,2)</f>
        <v>0</v>
      </c>
      <c r="BL763" s="19" t="s">
        <v>381</v>
      </c>
      <c r="BM763" s="191" t="s">
        <v>7022</v>
      </c>
    </row>
    <row r="764" spans="1:65" s="2" customFormat="1" ht="11.25">
      <c r="A764" s="36"/>
      <c r="B764" s="37"/>
      <c r="C764" s="38"/>
      <c r="D764" s="193" t="s">
        <v>292</v>
      </c>
      <c r="E764" s="38"/>
      <c r="F764" s="194" t="s">
        <v>2092</v>
      </c>
      <c r="G764" s="38"/>
      <c r="H764" s="38"/>
      <c r="I764" s="195"/>
      <c r="J764" s="38"/>
      <c r="K764" s="38"/>
      <c r="L764" s="41"/>
      <c r="M764" s="196"/>
      <c r="N764" s="197"/>
      <c r="O764" s="66"/>
      <c r="P764" s="66"/>
      <c r="Q764" s="66"/>
      <c r="R764" s="66"/>
      <c r="S764" s="66"/>
      <c r="T764" s="67"/>
      <c r="U764" s="36"/>
      <c r="V764" s="36"/>
      <c r="W764" s="36"/>
      <c r="X764" s="36"/>
      <c r="Y764" s="36"/>
      <c r="Z764" s="36"/>
      <c r="AA764" s="36"/>
      <c r="AB764" s="36"/>
      <c r="AC764" s="36"/>
      <c r="AD764" s="36"/>
      <c r="AE764" s="36"/>
      <c r="AT764" s="19" t="s">
        <v>292</v>
      </c>
      <c r="AU764" s="19" t="s">
        <v>82</v>
      </c>
    </row>
    <row r="765" spans="1:65" s="15" customFormat="1" ht="11.25">
      <c r="B765" s="221"/>
      <c r="C765" s="222"/>
      <c r="D765" s="200" t="s">
        <v>294</v>
      </c>
      <c r="E765" s="223" t="s">
        <v>21</v>
      </c>
      <c r="F765" s="224" t="s">
        <v>7023</v>
      </c>
      <c r="G765" s="222"/>
      <c r="H765" s="223" t="s">
        <v>21</v>
      </c>
      <c r="I765" s="225"/>
      <c r="J765" s="222"/>
      <c r="K765" s="222"/>
      <c r="L765" s="226"/>
      <c r="M765" s="227"/>
      <c r="N765" s="228"/>
      <c r="O765" s="228"/>
      <c r="P765" s="228"/>
      <c r="Q765" s="228"/>
      <c r="R765" s="228"/>
      <c r="S765" s="228"/>
      <c r="T765" s="229"/>
      <c r="AT765" s="230" t="s">
        <v>294</v>
      </c>
      <c r="AU765" s="230" t="s">
        <v>82</v>
      </c>
      <c r="AV765" s="15" t="s">
        <v>80</v>
      </c>
      <c r="AW765" s="15" t="s">
        <v>34</v>
      </c>
      <c r="AX765" s="15" t="s">
        <v>73</v>
      </c>
      <c r="AY765" s="230" t="s">
        <v>283</v>
      </c>
    </row>
    <row r="766" spans="1:65" s="13" customFormat="1" ht="11.25">
      <c r="B766" s="198"/>
      <c r="C766" s="199"/>
      <c r="D766" s="200" t="s">
        <v>294</v>
      </c>
      <c r="E766" s="201" t="s">
        <v>21</v>
      </c>
      <c r="F766" s="202" t="s">
        <v>7024</v>
      </c>
      <c r="G766" s="199"/>
      <c r="H766" s="203">
        <v>46.4</v>
      </c>
      <c r="I766" s="204"/>
      <c r="J766" s="199"/>
      <c r="K766" s="199"/>
      <c r="L766" s="205"/>
      <c r="M766" s="206"/>
      <c r="N766" s="207"/>
      <c r="O766" s="207"/>
      <c r="P766" s="207"/>
      <c r="Q766" s="207"/>
      <c r="R766" s="207"/>
      <c r="S766" s="207"/>
      <c r="T766" s="208"/>
      <c r="AT766" s="209" t="s">
        <v>294</v>
      </c>
      <c r="AU766" s="209" t="s">
        <v>82</v>
      </c>
      <c r="AV766" s="13" t="s">
        <v>82</v>
      </c>
      <c r="AW766" s="13" t="s">
        <v>34</v>
      </c>
      <c r="AX766" s="13" t="s">
        <v>73</v>
      </c>
      <c r="AY766" s="209" t="s">
        <v>283</v>
      </c>
    </row>
    <row r="767" spans="1:65" s="14" customFormat="1" ht="11.25">
      <c r="B767" s="210"/>
      <c r="C767" s="211"/>
      <c r="D767" s="200" t="s">
        <v>294</v>
      </c>
      <c r="E767" s="212" t="s">
        <v>21</v>
      </c>
      <c r="F767" s="213" t="s">
        <v>296</v>
      </c>
      <c r="G767" s="211"/>
      <c r="H767" s="214">
        <v>46.4</v>
      </c>
      <c r="I767" s="215"/>
      <c r="J767" s="211"/>
      <c r="K767" s="211"/>
      <c r="L767" s="216"/>
      <c r="M767" s="217"/>
      <c r="N767" s="218"/>
      <c r="O767" s="218"/>
      <c r="P767" s="218"/>
      <c r="Q767" s="218"/>
      <c r="R767" s="218"/>
      <c r="S767" s="218"/>
      <c r="T767" s="219"/>
      <c r="AT767" s="220" t="s">
        <v>294</v>
      </c>
      <c r="AU767" s="220" t="s">
        <v>82</v>
      </c>
      <c r="AV767" s="14" t="s">
        <v>102</v>
      </c>
      <c r="AW767" s="14" t="s">
        <v>34</v>
      </c>
      <c r="AX767" s="14" t="s">
        <v>73</v>
      </c>
      <c r="AY767" s="220" t="s">
        <v>283</v>
      </c>
    </row>
    <row r="768" spans="1:65" s="16" customFormat="1" ht="11.25">
      <c r="B768" s="232"/>
      <c r="C768" s="233"/>
      <c r="D768" s="200" t="s">
        <v>294</v>
      </c>
      <c r="E768" s="234" t="s">
        <v>21</v>
      </c>
      <c r="F768" s="235" t="s">
        <v>442</v>
      </c>
      <c r="G768" s="233"/>
      <c r="H768" s="236">
        <v>46.4</v>
      </c>
      <c r="I768" s="237"/>
      <c r="J768" s="233"/>
      <c r="K768" s="233"/>
      <c r="L768" s="238"/>
      <c r="M768" s="239"/>
      <c r="N768" s="240"/>
      <c r="O768" s="240"/>
      <c r="P768" s="240"/>
      <c r="Q768" s="240"/>
      <c r="R768" s="240"/>
      <c r="S768" s="240"/>
      <c r="T768" s="241"/>
      <c r="AT768" s="242" t="s">
        <v>294</v>
      </c>
      <c r="AU768" s="242" t="s">
        <v>82</v>
      </c>
      <c r="AV768" s="16" t="s">
        <v>290</v>
      </c>
      <c r="AW768" s="16" t="s">
        <v>34</v>
      </c>
      <c r="AX768" s="16" t="s">
        <v>80</v>
      </c>
      <c r="AY768" s="242" t="s">
        <v>283</v>
      </c>
    </row>
    <row r="769" spans="1:65" s="2" customFormat="1" ht="16.5" customHeight="1">
      <c r="A769" s="36"/>
      <c r="B769" s="37"/>
      <c r="C769" s="247" t="s">
        <v>1636</v>
      </c>
      <c r="D769" s="247" t="s">
        <v>740</v>
      </c>
      <c r="E769" s="248" t="s">
        <v>2097</v>
      </c>
      <c r="F769" s="249" t="s">
        <v>2098</v>
      </c>
      <c r="G769" s="250" t="s">
        <v>288</v>
      </c>
      <c r="H769" s="251">
        <v>56.654000000000003</v>
      </c>
      <c r="I769" s="252"/>
      <c r="J769" s="253">
        <f>ROUND(I769*H769,2)</f>
        <v>0</v>
      </c>
      <c r="K769" s="249" t="s">
        <v>289</v>
      </c>
      <c r="L769" s="254"/>
      <c r="M769" s="255" t="s">
        <v>21</v>
      </c>
      <c r="N769" s="256" t="s">
        <v>44</v>
      </c>
      <c r="O769" s="66"/>
      <c r="P769" s="189">
        <f>O769*H769</f>
        <v>0</v>
      </c>
      <c r="Q769" s="189">
        <v>2.9999999999999997E-4</v>
      </c>
      <c r="R769" s="189">
        <f>Q769*H769</f>
        <v>1.69962E-2</v>
      </c>
      <c r="S769" s="189">
        <v>0</v>
      </c>
      <c r="T769" s="190">
        <f>S769*H769</f>
        <v>0</v>
      </c>
      <c r="U769" s="36"/>
      <c r="V769" s="36"/>
      <c r="W769" s="36"/>
      <c r="X769" s="36"/>
      <c r="Y769" s="36"/>
      <c r="Z769" s="36"/>
      <c r="AA769" s="36"/>
      <c r="AB769" s="36"/>
      <c r="AC769" s="36"/>
      <c r="AD769" s="36"/>
      <c r="AE769" s="36"/>
      <c r="AR769" s="191" t="s">
        <v>493</v>
      </c>
      <c r="AT769" s="191" t="s">
        <v>740</v>
      </c>
      <c r="AU769" s="191" t="s">
        <v>82</v>
      </c>
      <c r="AY769" s="19" t="s">
        <v>283</v>
      </c>
      <c r="BE769" s="192">
        <f>IF(N769="základní",J769,0)</f>
        <v>0</v>
      </c>
      <c r="BF769" s="192">
        <f>IF(N769="snížená",J769,0)</f>
        <v>0</v>
      </c>
      <c r="BG769" s="192">
        <f>IF(N769="zákl. přenesená",J769,0)</f>
        <v>0</v>
      </c>
      <c r="BH769" s="192">
        <f>IF(N769="sníž. přenesená",J769,0)</f>
        <v>0</v>
      </c>
      <c r="BI769" s="192">
        <f>IF(N769="nulová",J769,0)</f>
        <v>0</v>
      </c>
      <c r="BJ769" s="19" t="s">
        <v>80</v>
      </c>
      <c r="BK769" s="192">
        <f>ROUND(I769*H769,2)</f>
        <v>0</v>
      </c>
      <c r="BL769" s="19" t="s">
        <v>381</v>
      </c>
      <c r="BM769" s="191" t="s">
        <v>7025</v>
      </c>
    </row>
    <row r="770" spans="1:65" s="13" customFormat="1" ht="11.25">
      <c r="B770" s="198"/>
      <c r="C770" s="199"/>
      <c r="D770" s="200" t="s">
        <v>294</v>
      </c>
      <c r="E770" s="199"/>
      <c r="F770" s="202" t="s">
        <v>7026</v>
      </c>
      <c r="G770" s="199"/>
      <c r="H770" s="203">
        <v>56.654000000000003</v>
      </c>
      <c r="I770" s="204"/>
      <c r="J770" s="199"/>
      <c r="K770" s="199"/>
      <c r="L770" s="205"/>
      <c r="M770" s="206"/>
      <c r="N770" s="207"/>
      <c r="O770" s="207"/>
      <c r="P770" s="207"/>
      <c r="Q770" s="207"/>
      <c r="R770" s="207"/>
      <c r="S770" s="207"/>
      <c r="T770" s="208"/>
      <c r="AT770" s="209" t="s">
        <v>294</v>
      </c>
      <c r="AU770" s="209" t="s">
        <v>82</v>
      </c>
      <c r="AV770" s="13" t="s">
        <v>82</v>
      </c>
      <c r="AW770" s="13" t="s">
        <v>4</v>
      </c>
      <c r="AX770" s="13" t="s">
        <v>80</v>
      </c>
      <c r="AY770" s="209" t="s">
        <v>283</v>
      </c>
    </row>
    <row r="771" spans="1:65" s="2" customFormat="1" ht="16.5" customHeight="1">
      <c r="A771" s="36"/>
      <c r="B771" s="37"/>
      <c r="C771" s="180" t="s">
        <v>1639</v>
      </c>
      <c r="D771" s="180" t="s">
        <v>285</v>
      </c>
      <c r="E771" s="181" t="s">
        <v>2107</v>
      </c>
      <c r="F771" s="182" t="s">
        <v>2108</v>
      </c>
      <c r="G771" s="183" t="s">
        <v>409</v>
      </c>
      <c r="H771" s="184">
        <v>29</v>
      </c>
      <c r="I771" s="185"/>
      <c r="J771" s="186">
        <f>ROUND(I771*H771,2)</f>
        <v>0</v>
      </c>
      <c r="K771" s="182" t="s">
        <v>289</v>
      </c>
      <c r="L771" s="41"/>
      <c r="M771" s="187" t="s">
        <v>21</v>
      </c>
      <c r="N771" s="188" t="s">
        <v>44</v>
      </c>
      <c r="O771" s="66"/>
      <c r="P771" s="189">
        <f>O771*H771</f>
        <v>0</v>
      </c>
      <c r="Q771" s="189">
        <v>1.6000000000000001E-4</v>
      </c>
      <c r="R771" s="189">
        <f>Q771*H771</f>
        <v>4.64E-3</v>
      </c>
      <c r="S771" s="189">
        <v>0</v>
      </c>
      <c r="T771" s="190">
        <f>S771*H771</f>
        <v>0</v>
      </c>
      <c r="U771" s="36"/>
      <c r="V771" s="36"/>
      <c r="W771" s="36"/>
      <c r="X771" s="36"/>
      <c r="Y771" s="36"/>
      <c r="Z771" s="36"/>
      <c r="AA771" s="36"/>
      <c r="AB771" s="36"/>
      <c r="AC771" s="36"/>
      <c r="AD771" s="36"/>
      <c r="AE771" s="36"/>
      <c r="AR771" s="191" t="s">
        <v>381</v>
      </c>
      <c r="AT771" s="191" t="s">
        <v>285</v>
      </c>
      <c r="AU771" s="191" t="s">
        <v>82</v>
      </c>
      <c r="AY771" s="19" t="s">
        <v>283</v>
      </c>
      <c r="BE771" s="192">
        <f>IF(N771="základní",J771,0)</f>
        <v>0</v>
      </c>
      <c r="BF771" s="192">
        <f>IF(N771="snížená",J771,0)</f>
        <v>0</v>
      </c>
      <c r="BG771" s="192">
        <f>IF(N771="zákl. přenesená",J771,0)</f>
        <v>0</v>
      </c>
      <c r="BH771" s="192">
        <f>IF(N771="sníž. přenesená",J771,0)</f>
        <v>0</v>
      </c>
      <c r="BI771" s="192">
        <f>IF(N771="nulová",J771,0)</f>
        <v>0</v>
      </c>
      <c r="BJ771" s="19" t="s">
        <v>80</v>
      </c>
      <c r="BK771" s="192">
        <f>ROUND(I771*H771,2)</f>
        <v>0</v>
      </c>
      <c r="BL771" s="19" t="s">
        <v>381</v>
      </c>
      <c r="BM771" s="191" t="s">
        <v>7027</v>
      </c>
    </row>
    <row r="772" spans="1:65" s="2" customFormat="1" ht="11.25">
      <c r="A772" s="36"/>
      <c r="B772" s="37"/>
      <c r="C772" s="38"/>
      <c r="D772" s="193" t="s">
        <v>292</v>
      </c>
      <c r="E772" s="38"/>
      <c r="F772" s="194" t="s">
        <v>2110</v>
      </c>
      <c r="G772" s="38"/>
      <c r="H772" s="38"/>
      <c r="I772" s="195"/>
      <c r="J772" s="38"/>
      <c r="K772" s="38"/>
      <c r="L772" s="41"/>
      <c r="M772" s="196"/>
      <c r="N772" s="197"/>
      <c r="O772" s="66"/>
      <c r="P772" s="66"/>
      <c r="Q772" s="66"/>
      <c r="R772" s="66"/>
      <c r="S772" s="66"/>
      <c r="T772" s="67"/>
      <c r="U772" s="36"/>
      <c r="V772" s="36"/>
      <c r="W772" s="36"/>
      <c r="X772" s="36"/>
      <c r="Y772" s="36"/>
      <c r="Z772" s="36"/>
      <c r="AA772" s="36"/>
      <c r="AB772" s="36"/>
      <c r="AC772" s="36"/>
      <c r="AD772" s="36"/>
      <c r="AE772" s="36"/>
      <c r="AT772" s="19" t="s">
        <v>292</v>
      </c>
      <c r="AU772" s="19" t="s">
        <v>82</v>
      </c>
    </row>
    <row r="773" spans="1:65" s="15" customFormat="1" ht="11.25">
      <c r="B773" s="221"/>
      <c r="C773" s="222"/>
      <c r="D773" s="200" t="s">
        <v>294</v>
      </c>
      <c r="E773" s="223" t="s">
        <v>21</v>
      </c>
      <c r="F773" s="224" t="s">
        <v>7028</v>
      </c>
      <c r="G773" s="222"/>
      <c r="H773" s="223" t="s">
        <v>21</v>
      </c>
      <c r="I773" s="225"/>
      <c r="J773" s="222"/>
      <c r="K773" s="222"/>
      <c r="L773" s="226"/>
      <c r="M773" s="227"/>
      <c r="N773" s="228"/>
      <c r="O773" s="228"/>
      <c r="P773" s="228"/>
      <c r="Q773" s="228"/>
      <c r="R773" s="228"/>
      <c r="S773" s="228"/>
      <c r="T773" s="229"/>
      <c r="AT773" s="230" t="s">
        <v>294</v>
      </c>
      <c r="AU773" s="230" t="s">
        <v>82</v>
      </c>
      <c r="AV773" s="15" t="s">
        <v>80</v>
      </c>
      <c r="AW773" s="15" t="s">
        <v>34</v>
      </c>
      <c r="AX773" s="15" t="s">
        <v>73</v>
      </c>
      <c r="AY773" s="230" t="s">
        <v>283</v>
      </c>
    </row>
    <row r="774" spans="1:65" s="13" customFormat="1" ht="11.25">
      <c r="B774" s="198"/>
      <c r="C774" s="199"/>
      <c r="D774" s="200" t="s">
        <v>294</v>
      </c>
      <c r="E774" s="201" t="s">
        <v>21</v>
      </c>
      <c r="F774" s="202" t="s">
        <v>7029</v>
      </c>
      <c r="G774" s="199"/>
      <c r="H774" s="203">
        <v>29</v>
      </c>
      <c r="I774" s="204"/>
      <c r="J774" s="199"/>
      <c r="K774" s="199"/>
      <c r="L774" s="205"/>
      <c r="M774" s="206"/>
      <c r="N774" s="207"/>
      <c r="O774" s="207"/>
      <c r="P774" s="207"/>
      <c r="Q774" s="207"/>
      <c r="R774" s="207"/>
      <c r="S774" s="207"/>
      <c r="T774" s="208"/>
      <c r="AT774" s="209" t="s">
        <v>294</v>
      </c>
      <c r="AU774" s="209" t="s">
        <v>82</v>
      </c>
      <c r="AV774" s="13" t="s">
        <v>82</v>
      </c>
      <c r="AW774" s="13" t="s">
        <v>34</v>
      </c>
      <c r="AX774" s="13" t="s">
        <v>73</v>
      </c>
      <c r="AY774" s="209" t="s">
        <v>283</v>
      </c>
    </row>
    <row r="775" spans="1:65" s="14" customFormat="1" ht="11.25">
      <c r="B775" s="210"/>
      <c r="C775" s="211"/>
      <c r="D775" s="200" t="s">
        <v>294</v>
      </c>
      <c r="E775" s="212" t="s">
        <v>21</v>
      </c>
      <c r="F775" s="213" t="s">
        <v>296</v>
      </c>
      <c r="G775" s="211"/>
      <c r="H775" s="214">
        <v>29</v>
      </c>
      <c r="I775" s="215"/>
      <c r="J775" s="211"/>
      <c r="K775" s="211"/>
      <c r="L775" s="216"/>
      <c r="M775" s="217"/>
      <c r="N775" s="218"/>
      <c r="O775" s="218"/>
      <c r="P775" s="218"/>
      <c r="Q775" s="218"/>
      <c r="R775" s="218"/>
      <c r="S775" s="218"/>
      <c r="T775" s="219"/>
      <c r="AT775" s="220" t="s">
        <v>294</v>
      </c>
      <c r="AU775" s="220" t="s">
        <v>82</v>
      </c>
      <c r="AV775" s="14" t="s">
        <v>102</v>
      </c>
      <c r="AW775" s="14" t="s">
        <v>34</v>
      </c>
      <c r="AX775" s="14" t="s">
        <v>73</v>
      </c>
      <c r="AY775" s="220" t="s">
        <v>283</v>
      </c>
    </row>
    <row r="776" spans="1:65" s="16" customFormat="1" ht="11.25">
      <c r="B776" s="232"/>
      <c r="C776" s="233"/>
      <c r="D776" s="200" t="s">
        <v>294</v>
      </c>
      <c r="E776" s="234" t="s">
        <v>21</v>
      </c>
      <c r="F776" s="235" t="s">
        <v>442</v>
      </c>
      <c r="G776" s="233"/>
      <c r="H776" s="236">
        <v>29</v>
      </c>
      <c r="I776" s="237"/>
      <c r="J776" s="233"/>
      <c r="K776" s="233"/>
      <c r="L776" s="238"/>
      <c r="M776" s="239"/>
      <c r="N776" s="240"/>
      <c r="O776" s="240"/>
      <c r="P776" s="240"/>
      <c r="Q776" s="240"/>
      <c r="R776" s="240"/>
      <c r="S776" s="240"/>
      <c r="T776" s="241"/>
      <c r="AT776" s="242" t="s">
        <v>294</v>
      </c>
      <c r="AU776" s="242" t="s">
        <v>82</v>
      </c>
      <c r="AV776" s="16" t="s">
        <v>290</v>
      </c>
      <c r="AW776" s="16" t="s">
        <v>34</v>
      </c>
      <c r="AX776" s="16" t="s">
        <v>80</v>
      </c>
      <c r="AY776" s="242" t="s">
        <v>283</v>
      </c>
    </row>
    <row r="777" spans="1:65" s="2" customFormat="1" ht="24.2" customHeight="1">
      <c r="A777" s="36"/>
      <c r="B777" s="37"/>
      <c r="C777" s="180" t="s">
        <v>1649</v>
      </c>
      <c r="D777" s="180" t="s">
        <v>285</v>
      </c>
      <c r="E777" s="181" t="s">
        <v>2115</v>
      </c>
      <c r="F777" s="182" t="s">
        <v>2116</v>
      </c>
      <c r="G777" s="183" t="s">
        <v>288</v>
      </c>
      <c r="H777" s="184">
        <v>41.75</v>
      </c>
      <c r="I777" s="185"/>
      <c r="J777" s="186">
        <f>ROUND(I777*H777,2)</f>
        <v>0</v>
      </c>
      <c r="K777" s="182" t="s">
        <v>289</v>
      </c>
      <c r="L777" s="41"/>
      <c r="M777" s="187" t="s">
        <v>21</v>
      </c>
      <c r="N777" s="188" t="s">
        <v>44</v>
      </c>
      <c r="O777" s="66"/>
      <c r="P777" s="189">
        <f>O777*H777</f>
        <v>0</v>
      </c>
      <c r="Q777" s="189">
        <v>0</v>
      </c>
      <c r="R777" s="189">
        <f>Q777*H777</f>
        <v>0</v>
      </c>
      <c r="S777" s="189">
        <v>0</v>
      </c>
      <c r="T777" s="190">
        <f>S777*H777</f>
        <v>0</v>
      </c>
      <c r="U777" s="36"/>
      <c r="V777" s="36"/>
      <c r="W777" s="36"/>
      <c r="X777" s="36"/>
      <c r="Y777" s="36"/>
      <c r="Z777" s="36"/>
      <c r="AA777" s="36"/>
      <c r="AB777" s="36"/>
      <c r="AC777" s="36"/>
      <c r="AD777" s="36"/>
      <c r="AE777" s="36"/>
      <c r="AR777" s="191" t="s">
        <v>381</v>
      </c>
      <c r="AT777" s="191" t="s">
        <v>285</v>
      </c>
      <c r="AU777" s="191" t="s">
        <v>82</v>
      </c>
      <c r="AY777" s="19" t="s">
        <v>283</v>
      </c>
      <c r="BE777" s="192">
        <f>IF(N777="základní",J777,0)</f>
        <v>0</v>
      </c>
      <c r="BF777" s="192">
        <f>IF(N777="snížená",J777,0)</f>
        <v>0</v>
      </c>
      <c r="BG777" s="192">
        <f>IF(N777="zákl. přenesená",J777,0)</f>
        <v>0</v>
      </c>
      <c r="BH777" s="192">
        <f>IF(N777="sníž. přenesená",J777,0)</f>
        <v>0</v>
      </c>
      <c r="BI777" s="192">
        <f>IF(N777="nulová",J777,0)</f>
        <v>0</v>
      </c>
      <c r="BJ777" s="19" t="s">
        <v>80</v>
      </c>
      <c r="BK777" s="192">
        <f>ROUND(I777*H777,2)</f>
        <v>0</v>
      </c>
      <c r="BL777" s="19" t="s">
        <v>381</v>
      </c>
      <c r="BM777" s="191" t="s">
        <v>7030</v>
      </c>
    </row>
    <row r="778" spans="1:65" s="2" customFormat="1" ht="11.25">
      <c r="A778" s="36"/>
      <c r="B778" s="37"/>
      <c r="C778" s="38"/>
      <c r="D778" s="193" t="s">
        <v>292</v>
      </c>
      <c r="E778" s="38"/>
      <c r="F778" s="194" t="s">
        <v>2118</v>
      </c>
      <c r="G778" s="38"/>
      <c r="H778" s="38"/>
      <c r="I778" s="195"/>
      <c r="J778" s="38"/>
      <c r="K778" s="38"/>
      <c r="L778" s="41"/>
      <c r="M778" s="196"/>
      <c r="N778" s="197"/>
      <c r="O778" s="66"/>
      <c r="P778" s="66"/>
      <c r="Q778" s="66"/>
      <c r="R778" s="66"/>
      <c r="S778" s="66"/>
      <c r="T778" s="67"/>
      <c r="U778" s="36"/>
      <c r="V778" s="36"/>
      <c r="W778" s="36"/>
      <c r="X778" s="36"/>
      <c r="Y778" s="36"/>
      <c r="Z778" s="36"/>
      <c r="AA778" s="36"/>
      <c r="AB778" s="36"/>
      <c r="AC778" s="36"/>
      <c r="AD778" s="36"/>
      <c r="AE778" s="36"/>
      <c r="AT778" s="19" t="s">
        <v>292</v>
      </c>
      <c r="AU778" s="19" t="s">
        <v>82</v>
      </c>
    </row>
    <row r="779" spans="1:65" s="13" customFormat="1" ht="11.25">
      <c r="B779" s="198"/>
      <c r="C779" s="199"/>
      <c r="D779" s="200" t="s">
        <v>294</v>
      </c>
      <c r="E779" s="201" t="s">
        <v>21</v>
      </c>
      <c r="F779" s="202" t="s">
        <v>2119</v>
      </c>
      <c r="G779" s="199"/>
      <c r="H779" s="203">
        <v>41.75</v>
      </c>
      <c r="I779" s="204"/>
      <c r="J779" s="199"/>
      <c r="K779" s="199"/>
      <c r="L779" s="205"/>
      <c r="M779" s="206"/>
      <c r="N779" s="207"/>
      <c r="O779" s="207"/>
      <c r="P779" s="207"/>
      <c r="Q779" s="207"/>
      <c r="R779" s="207"/>
      <c r="S779" s="207"/>
      <c r="T779" s="208"/>
      <c r="AT779" s="209" t="s">
        <v>294</v>
      </c>
      <c r="AU779" s="209" t="s">
        <v>82</v>
      </c>
      <c r="AV779" s="13" t="s">
        <v>82</v>
      </c>
      <c r="AW779" s="13" t="s">
        <v>34</v>
      </c>
      <c r="AX779" s="13" t="s">
        <v>73</v>
      </c>
      <c r="AY779" s="209" t="s">
        <v>283</v>
      </c>
    </row>
    <row r="780" spans="1:65" s="14" customFormat="1" ht="11.25">
      <c r="B780" s="210"/>
      <c r="C780" s="211"/>
      <c r="D780" s="200" t="s">
        <v>294</v>
      </c>
      <c r="E780" s="212" t="s">
        <v>21</v>
      </c>
      <c r="F780" s="213" t="s">
        <v>296</v>
      </c>
      <c r="G780" s="211"/>
      <c r="H780" s="214">
        <v>41.75</v>
      </c>
      <c r="I780" s="215"/>
      <c r="J780" s="211"/>
      <c r="K780" s="211"/>
      <c r="L780" s="216"/>
      <c r="M780" s="217"/>
      <c r="N780" s="218"/>
      <c r="O780" s="218"/>
      <c r="P780" s="218"/>
      <c r="Q780" s="218"/>
      <c r="R780" s="218"/>
      <c r="S780" s="218"/>
      <c r="T780" s="219"/>
      <c r="AT780" s="220" t="s">
        <v>294</v>
      </c>
      <c r="AU780" s="220" t="s">
        <v>82</v>
      </c>
      <c r="AV780" s="14" t="s">
        <v>102</v>
      </c>
      <c r="AW780" s="14" t="s">
        <v>34</v>
      </c>
      <c r="AX780" s="14" t="s">
        <v>80</v>
      </c>
      <c r="AY780" s="220" t="s">
        <v>283</v>
      </c>
    </row>
    <row r="781" spans="1:65" s="2" customFormat="1" ht="16.5" customHeight="1">
      <c r="A781" s="36"/>
      <c r="B781" s="37"/>
      <c r="C781" s="247" t="s">
        <v>1656</v>
      </c>
      <c r="D781" s="247" t="s">
        <v>740</v>
      </c>
      <c r="E781" s="248" t="s">
        <v>2052</v>
      </c>
      <c r="F781" s="249" t="s">
        <v>2053</v>
      </c>
      <c r="G781" s="250" t="s">
        <v>473</v>
      </c>
      <c r="H781" s="251">
        <v>1.4E-2</v>
      </c>
      <c r="I781" s="252"/>
      <c r="J781" s="253">
        <f>ROUND(I781*H781,2)</f>
        <v>0</v>
      </c>
      <c r="K781" s="249" t="s">
        <v>289</v>
      </c>
      <c r="L781" s="254"/>
      <c r="M781" s="255" t="s">
        <v>21</v>
      </c>
      <c r="N781" s="256" t="s">
        <v>44</v>
      </c>
      <c r="O781" s="66"/>
      <c r="P781" s="189">
        <f>O781*H781</f>
        <v>0</v>
      </c>
      <c r="Q781" s="189">
        <v>1</v>
      </c>
      <c r="R781" s="189">
        <f>Q781*H781</f>
        <v>1.4E-2</v>
      </c>
      <c r="S781" s="189">
        <v>0</v>
      </c>
      <c r="T781" s="190">
        <f>S781*H781</f>
        <v>0</v>
      </c>
      <c r="U781" s="36"/>
      <c r="V781" s="36"/>
      <c r="W781" s="36"/>
      <c r="X781" s="36"/>
      <c r="Y781" s="36"/>
      <c r="Z781" s="36"/>
      <c r="AA781" s="36"/>
      <c r="AB781" s="36"/>
      <c r="AC781" s="36"/>
      <c r="AD781" s="36"/>
      <c r="AE781" s="36"/>
      <c r="AR781" s="191" t="s">
        <v>493</v>
      </c>
      <c r="AT781" s="191" t="s">
        <v>740</v>
      </c>
      <c r="AU781" s="191" t="s">
        <v>82</v>
      </c>
      <c r="AY781" s="19" t="s">
        <v>283</v>
      </c>
      <c r="BE781" s="192">
        <f>IF(N781="základní",J781,0)</f>
        <v>0</v>
      </c>
      <c r="BF781" s="192">
        <f>IF(N781="snížená",J781,0)</f>
        <v>0</v>
      </c>
      <c r="BG781" s="192">
        <f>IF(N781="zákl. přenesená",J781,0)</f>
        <v>0</v>
      </c>
      <c r="BH781" s="192">
        <f>IF(N781="sníž. přenesená",J781,0)</f>
        <v>0</v>
      </c>
      <c r="BI781" s="192">
        <f>IF(N781="nulová",J781,0)</f>
        <v>0</v>
      </c>
      <c r="BJ781" s="19" t="s">
        <v>80</v>
      </c>
      <c r="BK781" s="192">
        <f>ROUND(I781*H781,2)</f>
        <v>0</v>
      </c>
      <c r="BL781" s="19" t="s">
        <v>381</v>
      </c>
      <c r="BM781" s="191" t="s">
        <v>7031</v>
      </c>
    </row>
    <row r="782" spans="1:65" s="2" customFormat="1" ht="19.5">
      <c r="A782" s="36"/>
      <c r="B782" s="37"/>
      <c r="C782" s="38"/>
      <c r="D782" s="200" t="s">
        <v>436</v>
      </c>
      <c r="E782" s="38"/>
      <c r="F782" s="231" t="s">
        <v>2055</v>
      </c>
      <c r="G782" s="38"/>
      <c r="H782" s="38"/>
      <c r="I782" s="195"/>
      <c r="J782" s="38"/>
      <c r="K782" s="38"/>
      <c r="L782" s="41"/>
      <c r="M782" s="196"/>
      <c r="N782" s="197"/>
      <c r="O782" s="66"/>
      <c r="P782" s="66"/>
      <c r="Q782" s="66"/>
      <c r="R782" s="66"/>
      <c r="S782" s="66"/>
      <c r="T782" s="67"/>
      <c r="U782" s="36"/>
      <c r="V782" s="36"/>
      <c r="W782" s="36"/>
      <c r="X782" s="36"/>
      <c r="Y782" s="36"/>
      <c r="Z782" s="36"/>
      <c r="AA782" s="36"/>
      <c r="AB782" s="36"/>
      <c r="AC782" s="36"/>
      <c r="AD782" s="36"/>
      <c r="AE782" s="36"/>
      <c r="AT782" s="19" t="s">
        <v>436</v>
      </c>
      <c r="AU782" s="19" t="s">
        <v>82</v>
      </c>
    </row>
    <row r="783" spans="1:65" s="13" customFormat="1" ht="11.25">
      <c r="B783" s="198"/>
      <c r="C783" s="199"/>
      <c r="D783" s="200" t="s">
        <v>294</v>
      </c>
      <c r="E783" s="199"/>
      <c r="F783" s="202" t="s">
        <v>7032</v>
      </c>
      <c r="G783" s="199"/>
      <c r="H783" s="203">
        <v>1.4E-2</v>
      </c>
      <c r="I783" s="204"/>
      <c r="J783" s="199"/>
      <c r="K783" s="199"/>
      <c r="L783" s="205"/>
      <c r="M783" s="206"/>
      <c r="N783" s="207"/>
      <c r="O783" s="207"/>
      <c r="P783" s="207"/>
      <c r="Q783" s="207"/>
      <c r="R783" s="207"/>
      <c r="S783" s="207"/>
      <c r="T783" s="208"/>
      <c r="AT783" s="209" t="s">
        <v>294</v>
      </c>
      <c r="AU783" s="209" t="s">
        <v>82</v>
      </c>
      <c r="AV783" s="13" t="s">
        <v>82</v>
      </c>
      <c r="AW783" s="13" t="s">
        <v>4</v>
      </c>
      <c r="AX783" s="13" t="s">
        <v>80</v>
      </c>
      <c r="AY783" s="209" t="s">
        <v>283</v>
      </c>
    </row>
    <row r="784" spans="1:65" s="2" customFormat="1" ht="24.2" customHeight="1">
      <c r="A784" s="36"/>
      <c r="B784" s="37"/>
      <c r="C784" s="180" t="s">
        <v>1661</v>
      </c>
      <c r="D784" s="180" t="s">
        <v>285</v>
      </c>
      <c r="E784" s="181" t="s">
        <v>2125</v>
      </c>
      <c r="F784" s="182" t="s">
        <v>2126</v>
      </c>
      <c r="G784" s="183" t="s">
        <v>288</v>
      </c>
      <c r="H784" s="184">
        <v>19.579999999999998</v>
      </c>
      <c r="I784" s="185"/>
      <c r="J784" s="186">
        <f>ROUND(I784*H784,2)</f>
        <v>0</v>
      </c>
      <c r="K784" s="182" t="s">
        <v>289</v>
      </c>
      <c r="L784" s="41"/>
      <c r="M784" s="187" t="s">
        <v>21</v>
      </c>
      <c r="N784" s="188" t="s">
        <v>44</v>
      </c>
      <c r="O784" s="66"/>
      <c r="P784" s="189">
        <f>O784*H784</f>
        <v>0</v>
      </c>
      <c r="Q784" s="189">
        <v>0</v>
      </c>
      <c r="R784" s="189">
        <f>Q784*H784</f>
        <v>0</v>
      </c>
      <c r="S784" s="189">
        <v>0</v>
      </c>
      <c r="T784" s="190">
        <f>S784*H784</f>
        <v>0</v>
      </c>
      <c r="U784" s="36"/>
      <c r="V784" s="36"/>
      <c r="W784" s="36"/>
      <c r="X784" s="36"/>
      <c r="Y784" s="36"/>
      <c r="Z784" s="36"/>
      <c r="AA784" s="36"/>
      <c r="AB784" s="36"/>
      <c r="AC784" s="36"/>
      <c r="AD784" s="36"/>
      <c r="AE784" s="36"/>
      <c r="AR784" s="191" t="s">
        <v>381</v>
      </c>
      <c r="AT784" s="191" t="s">
        <v>285</v>
      </c>
      <c r="AU784" s="191" t="s">
        <v>82</v>
      </c>
      <c r="AY784" s="19" t="s">
        <v>283</v>
      </c>
      <c r="BE784" s="192">
        <f>IF(N784="základní",J784,0)</f>
        <v>0</v>
      </c>
      <c r="BF784" s="192">
        <f>IF(N784="snížená",J784,0)</f>
        <v>0</v>
      </c>
      <c r="BG784" s="192">
        <f>IF(N784="zákl. přenesená",J784,0)</f>
        <v>0</v>
      </c>
      <c r="BH784" s="192">
        <f>IF(N784="sníž. přenesená",J784,0)</f>
        <v>0</v>
      </c>
      <c r="BI784" s="192">
        <f>IF(N784="nulová",J784,0)</f>
        <v>0</v>
      </c>
      <c r="BJ784" s="19" t="s">
        <v>80</v>
      </c>
      <c r="BK784" s="192">
        <f>ROUND(I784*H784,2)</f>
        <v>0</v>
      </c>
      <c r="BL784" s="19" t="s">
        <v>381</v>
      </c>
      <c r="BM784" s="191" t="s">
        <v>7033</v>
      </c>
    </row>
    <row r="785" spans="1:65" s="2" customFormat="1" ht="11.25">
      <c r="A785" s="36"/>
      <c r="B785" s="37"/>
      <c r="C785" s="38"/>
      <c r="D785" s="193" t="s">
        <v>292</v>
      </c>
      <c r="E785" s="38"/>
      <c r="F785" s="194" t="s">
        <v>2128</v>
      </c>
      <c r="G785" s="38"/>
      <c r="H785" s="38"/>
      <c r="I785" s="195"/>
      <c r="J785" s="38"/>
      <c r="K785" s="38"/>
      <c r="L785" s="41"/>
      <c r="M785" s="196"/>
      <c r="N785" s="197"/>
      <c r="O785" s="66"/>
      <c r="P785" s="66"/>
      <c r="Q785" s="66"/>
      <c r="R785" s="66"/>
      <c r="S785" s="66"/>
      <c r="T785" s="67"/>
      <c r="U785" s="36"/>
      <c r="V785" s="36"/>
      <c r="W785" s="36"/>
      <c r="X785" s="36"/>
      <c r="Y785" s="36"/>
      <c r="Z785" s="36"/>
      <c r="AA785" s="36"/>
      <c r="AB785" s="36"/>
      <c r="AC785" s="36"/>
      <c r="AD785" s="36"/>
      <c r="AE785" s="36"/>
      <c r="AT785" s="19" t="s">
        <v>292</v>
      </c>
      <c r="AU785" s="19" t="s">
        <v>82</v>
      </c>
    </row>
    <row r="786" spans="1:65" s="13" customFormat="1" ht="11.25">
      <c r="B786" s="198"/>
      <c r="C786" s="199"/>
      <c r="D786" s="200" t="s">
        <v>294</v>
      </c>
      <c r="E786" s="201" t="s">
        <v>21</v>
      </c>
      <c r="F786" s="202" t="s">
        <v>2129</v>
      </c>
      <c r="G786" s="199"/>
      <c r="H786" s="203">
        <v>19.579999999999998</v>
      </c>
      <c r="I786" s="204"/>
      <c r="J786" s="199"/>
      <c r="K786" s="199"/>
      <c r="L786" s="205"/>
      <c r="M786" s="206"/>
      <c r="N786" s="207"/>
      <c r="O786" s="207"/>
      <c r="P786" s="207"/>
      <c r="Q786" s="207"/>
      <c r="R786" s="207"/>
      <c r="S786" s="207"/>
      <c r="T786" s="208"/>
      <c r="AT786" s="209" t="s">
        <v>294</v>
      </c>
      <c r="AU786" s="209" t="s">
        <v>82</v>
      </c>
      <c r="AV786" s="13" t="s">
        <v>82</v>
      </c>
      <c r="AW786" s="13" t="s">
        <v>34</v>
      </c>
      <c r="AX786" s="13" t="s">
        <v>73</v>
      </c>
      <c r="AY786" s="209" t="s">
        <v>283</v>
      </c>
    </row>
    <row r="787" spans="1:65" s="14" customFormat="1" ht="11.25">
      <c r="B787" s="210"/>
      <c r="C787" s="211"/>
      <c r="D787" s="200" t="s">
        <v>294</v>
      </c>
      <c r="E787" s="212" t="s">
        <v>21</v>
      </c>
      <c r="F787" s="213" t="s">
        <v>296</v>
      </c>
      <c r="G787" s="211"/>
      <c r="H787" s="214">
        <v>19.579999999999998</v>
      </c>
      <c r="I787" s="215"/>
      <c r="J787" s="211"/>
      <c r="K787" s="211"/>
      <c r="L787" s="216"/>
      <c r="M787" s="217"/>
      <c r="N787" s="218"/>
      <c r="O787" s="218"/>
      <c r="P787" s="218"/>
      <c r="Q787" s="218"/>
      <c r="R787" s="218"/>
      <c r="S787" s="218"/>
      <c r="T787" s="219"/>
      <c r="AT787" s="220" t="s">
        <v>294</v>
      </c>
      <c r="AU787" s="220" t="s">
        <v>82</v>
      </c>
      <c r="AV787" s="14" t="s">
        <v>102</v>
      </c>
      <c r="AW787" s="14" t="s">
        <v>34</v>
      </c>
      <c r="AX787" s="14" t="s">
        <v>80</v>
      </c>
      <c r="AY787" s="220" t="s">
        <v>283</v>
      </c>
    </row>
    <row r="788" spans="1:65" s="2" customFormat="1" ht="16.5" customHeight="1">
      <c r="A788" s="36"/>
      <c r="B788" s="37"/>
      <c r="C788" s="247" t="s">
        <v>1673</v>
      </c>
      <c r="D788" s="247" t="s">
        <v>740</v>
      </c>
      <c r="E788" s="248" t="s">
        <v>2052</v>
      </c>
      <c r="F788" s="249" t="s">
        <v>2053</v>
      </c>
      <c r="G788" s="250" t="s">
        <v>473</v>
      </c>
      <c r="H788" s="251">
        <v>7.0000000000000001E-3</v>
      </c>
      <c r="I788" s="252"/>
      <c r="J788" s="253">
        <f>ROUND(I788*H788,2)</f>
        <v>0</v>
      </c>
      <c r="K788" s="249" t="s">
        <v>289</v>
      </c>
      <c r="L788" s="254"/>
      <c r="M788" s="255" t="s">
        <v>21</v>
      </c>
      <c r="N788" s="256" t="s">
        <v>44</v>
      </c>
      <c r="O788" s="66"/>
      <c r="P788" s="189">
        <f>O788*H788</f>
        <v>0</v>
      </c>
      <c r="Q788" s="189">
        <v>1</v>
      </c>
      <c r="R788" s="189">
        <f>Q788*H788</f>
        <v>7.0000000000000001E-3</v>
      </c>
      <c r="S788" s="189">
        <v>0</v>
      </c>
      <c r="T788" s="190">
        <f>S788*H788</f>
        <v>0</v>
      </c>
      <c r="U788" s="36"/>
      <c r="V788" s="36"/>
      <c r="W788" s="36"/>
      <c r="X788" s="36"/>
      <c r="Y788" s="36"/>
      <c r="Z788" s="36"/>
      <c r="AA788" s="36"/>
      <c r="AB788" s="36"/>
      <c r="AC788" s="36"/>
      <c r="AD788" s="36"/>
      <c r="AE788" s="36"/>
      <c r="AR788" s="191" t="s">
        <v>493</v>
      </c>
      <c r="AT788" s="191" t="s">
        <v>740</v>
      </c>
      <c r="AU788" s="191" t="s">
        <v>82</v>
      </c>
      <c r="AY788" s="19" t="s">
        <v>283</v>
      </c>
      <c r="BE788" s="192">
        <f>IF(N788="základní",J788,0)</f>
        <v>0</v>
      </c>
      <c r="BF788" s="192">
        <f>IF(N788="snížená",J788,0)</f>
        <v>0</v>
      </c>
      <c r="BG788" s="192">
        <f>IF(N788="zákl. přenesená",J788,0)</f>
        <v>0</v>
      </c>
      <c r="BH788" s="192">
        <f>IF(N788="sníž. přenesená",J788,0)</f>
        <v>0</v>
      </c>
      <c r="BI788" s="192">
        <f>IF(N788="nulová",J788,0)</f>
        <v>0</v>
      </c>
      <c r="BJ788" s="19" t="s">
        <v>80</v>
      </c>
      <c r="BK788" s="192">
        <f>ROUND(I788*H788,2)</f>
        <v>0</v>
      </c>
      <c r="BL788" s="19" t="s">
        <v>381</v>
      </c>
      <c r="BM788" s="191" t="s">
        <v>7034</v>
      </c>
    </row>
    <row r="789" spans="1:65" s="2" customFormat="1" ht="19.5">
      <c r="A789" s="36"/>
      <c r="B789" s="37"/>
      <c r="C789" s="38"/>
      <c r="D789" s="200" t="s">
        <v>436</v>
      </c>
      <c r="E789" s="38"/>
      <c r="F789" s="231" t="s">
        <v>2055</v>
      </c>
      <c r="G789" s="38"/>
      <c r="H789" s="38"/>
      <c r="I789" s="195"/>
      <c r="J789" s="38"/>
      <c r="K789" s="38"/>
      <c r="L789" s="41"/>
      <c r="M789" s="196"/>
      <c r="N789" s="197"/>
      <c r="O789" s="66"/>
      <c r="P789" s="66"/>
      <c r="Q789" s="66"/>
      <c r="R789" s="66"/>
      <c r="S789" s="66"/>
      <c r="T789" s="67"/>
      <c r="U789" s="36"/>
      <c r="V789" s="36"/>
      <c r="W789" s="36"/>
      <c r="X789" s="36"/>
      <c r="Y789" s="36"/>
      <c r="Z789" s="36"/>
      <c r="AA789" s="36"/>
      <c r="AB789" s="36"/>
      <c r="AC789" s="36"/>
      <c r="AD789" s="36"/>
      <c r="AE789" s="36"/>
      <c r="AT789" s="19" t="s">
        <v>436</v>
      </c>
      <c r="AU789" s="19" t="s">
        <v>82</v>
      </c>
    </row>
    <row r="790" spans="1:65" s="13" customFormat="1" ht="11.25">
      <c r="B790" s="198"/>
      <c r="C790" s="199"/>
      <c r="D790" s="200" t="s">
        <v>294</v>
      </c>
      <c r="E790" s="199"/>
      <c r="F790" s="202" t="s">
        <v>7035</v>
      </c>
      <c r="G790" s="199"/>
      <c r="H790" s="203">
        <v>7.0000000000000001E-3</v>
      </c>
      <c r="I790" s="204"/>
      <c r="J790" s="199"/>
      <c r="K790" s="199"/>
      <c r="L790" s="205"/>
      <c r="M790" s="206"/>
      <c r="N790" s="207"/>
      <c r="O790" s="207"/>
      <c r="P790" s="207"/>
      <c r="Q790" s="207"/>
      <c r="R790" s="207"/>
      <c r="S790" s="207"/>
      <c r="T790" s="208"/>
      <c r="AT790" s="209" t="s">
        <v>294</v>
      </c>
      <c r="AU790" s="209" t="s">
        <v>82</v>
      </c>
      <c r="AV790" s="13" t="s">
        <v>82</v>
      </c>
      <c r="AW790" s="13" t="s">
        <v>4</v>
      </c>
      <c r="AX790" s="13" t="s">
        <v>80</v>
      </c>
      <c r="AY790" s="209" t="s">
        <v>283</v>
      </c>
    </row>
    <row r="791" spans="1:65" s="2" customFormat="1" ht="24.2" customHeight="1">
      <c r="A791" s="36"/>
      <c r="B791" s="37"/>
      <c r="C791" s="180" t="s">
        <v>1682</v>
      </c>
      <c r="D791" s="180" t="s">
        <v>285</v>
      </c>
      <c r="E791" s="181" t="s">
        <v>2156</v>
      </c>
      <c r="F791" s="182" t="s">
        <v>2157</v>
      </c>
      <c r="G791" s="183" t="s">
        <v>488</v>
      </c>
      <c r="H791" s="184">
        <v>1</v>
      </c>
      <c r="I791" s="185"/>
      <c r="J791" s="186">
        <f>ROUND(I791*H791,2)</f>
        <v>0</v>
      </c>
      <c r="K791" s="182" t="s">
        <v>289</v>
      </c>
      <c r="L791" s="41"/>
      <c r="M791" s="187" t="s">
        <v>21</v>
      </c>
      <c r="N791" s="188" t="s">
        <v>44</v>
      </c>
      <c r="O791" s="66"/>
      <c r="P791" s="189">
        <f>O791*H791</f>
        <v>0</v>
      </c>
      <c r="Q791" s="189">
        <v>2.9999999999999997E-4</v>
      </c>
      <c r="R791" s="189">
        <f>Q791*H791</f>
        <v>2.9999999999999997E-4</v>
      </c>
      <c r="S791" s="189">
        <v>0</v>
      </c>
      <c r="T791" s="190">
        <f>S791*H791</f>
        <v>0</v>
      </c>
      <c r="U791" s="36"/>
      <c r="V791" s="36"/>
      <c r="W791" s="36"/>
      <c r="X791" s="36"/>
      <c r="Y791" s="36"/>
      <c r="Z791" s="36"/>
      <c r="AA791" s="36"/>
      <c r="AB791" s="36"/>
      <c r="AC791" s="36"/>
      <c r="AD791" s="36"/>
      <c r="AE791" s="36"/>
      <c r="AR791" s="191" t="s">
        <v>381</v>
      </c>
      <c r="AT791" s="191" t="s">
        <v>285</v>
      </c>
      <c r="AU791" s="191" t="s">
        <v>82</v>
      </c>
      <c r="AY791" s="19" t="s">
        <v>283</v>
      </c>
      <c r="BE791" s="192">
        <f>IF(N791="základní",J791,0)</f>
        <v>0</v>
      </c>
      <c r="BF791" s="192">
        <f>IF(N791="snížená",J791,0)</f>
        <v>0</v>
      </c>
      <c r="BG791" s="192">
        <f>IF(N791="zákl. přenesená",J791,0)</f>
        <v>0</v>
      </c>
      <c r="BH791" s="192">
        <f>IF(N791="sníž. přenesená",J791,0)</f>
        <v>0</v>
      </c>
      <c r="BI791" s="192">
        <f>IF(N791="nulová",J791,0)</f>
        <v>0</v>
      </c>
      <c r="BJ791" s="19" t="s">
        <v>80</v>
      </c>
      <c r="BK791" s="192">
        <f>ROUND(I791*H791,2)</f>
        <v>0</v>
      </c>
      <c r="BL791" s="19" t="s">
        <v>381</v>
      </c>
      <c r="BM791" s="191" t="s">
        <v>7036</v>
      </c>
    </row>
    <row r="792" spans="1:65" s="2" customFormat="1" ht="11.25">
      <c r="A792" s="36"/>
      <c r="B792" s="37"/>
      <c r="C792" s="38"/>
      <c r="D792" s="193" t="s">
        <v>292</v>
      </c>
      <c r="E792" s="38"/>
      <c r="F792" s="194" t="s">
        <v>2159</v>
      </c>
      <c r="G792" s="38"/>
      <c r="H792" s="38"/>
      <c r="I792" s="195"/>
      <c r="J792" s="38"/>
      <c r="K792" s="38"/>
      <c r="L792" s="41"/>
      <c r="M792" s="196"/>
      <c r="N792" s="197"/>
      <c r="O792" s="66"/>
      <c r="P792" s="66"/>
      <c r="Q792" s="66"/>
      <c r="R792" s="66"/>
      <c r="S792" s="66"/>
      <c r="T792" s="67"/>
      <c r="U792" s="36"/>
      <c r="V792" s="36"/>
      <c r="W792" s="36"/>
      <c r="X792" s="36"/>
      <c r="Y792" s="36"/>
      <c r="Z792" s="36"/>
      <c r="AA792" s="36"/>
      <c r="AB792" s="36"/>
      <c r="AC792" s="36"/>
      <c r="AD792" s="36"/>
      <c r="AE792" s="36"/>
      <c r="AT792" s="19" t="s">
        <v>292</v>
      </c>
      <c r="AU792" s="19" t="s">
        <v>82</v>
      </c>
    </row>
    <row r="793" spans="1:65" s="13" customFormat="1" ht="11.25">
      <c r="B793" s="198"/>
      <c r="C793" s="199"/>
      <c r="D793" s="200" t="s">
        <v>294</v>
      </c>
      <c r="E793" s="201" t="s">
        <v>21</v>
      </c>
      <c r="F793" s="202" t="s">
        <v>4897</v>
      </c>
      <c r="G793" s="199"/>
      <c r="H793" s="203">
        <v>1</v>
      </c>
      <c r="I793" s="204"/>
      <c r="J793" s="199"/>
      <c r="K793" s="199"/>
      <c r="L793" s="205"/>
      <c r="M793" s="206"/>
      <c r="N793" s="207"/>
      <c r="O793" s="207"/>
      <c r="P793" s="207"/>
      <c r="Q793" s="207"/>
      <c r="R793" s="207"/>
      <c r="S793" s="207"/>
      <c r="T793" s="208"/>
      <c r="AT793" s="209" t="s">
        <v>294</v>
      </c>
      <c r="AU793" s="209" t="s">
        <v>82</v>
      </c>
      <c r="AV793" s="13" t="s">
        <v>82</v>
      </c>
      <c r="AW793" s="13" t="s">
        <v>34</v>
      </c>
      <c r="AX793" s="13" t="s">
        <v>73</v>
      </c>
      <c r="AY793" s="209" t="s">
        <v>283</v>
      </c>
    </row>
    <row r="794" spans="1:65" s="14" customFormat="1" ht="11.25">
      <c r="B794" s="210"/>
      <c r="C794" s="211"/>
      <c r="D794" s="200" t="s">
        <v>294</v>
      </c>
      <c r="E794" s="212" t="s">
        <v>21</v>
      </c>
      <c r="F794" s="213" t="s">
        <v>296</v>
      </c>
      <c r="G794" s="211"/>
      <c r="H794" s="214">
        <v>1</v>
      </c>
      <c r="I794" s="215"/>
      <c r="J794" s="211"/>
      <c r="K794" s="211"/>
      <c r="L794" s="216"/>
      <c r="M794" s="217"/>
      <c r="N794" s="218"/>
      <c r="O794" s="218"/>
      <c r="P794" s="218"/>
      <c r="Q794" s="218"/>
      <c r="R794" s="218"/>
      <c r="S794" s="218"/>
      <c r="T794" s="219"/>
      <c r="AT794" s="220" t="s">
        <v>294</v>
      </c>
      <c r="AU794" s="220" t="s">
        <v>82</v>
      </c>
      <c r="AV794" s="14" t="s">
        <v>102</v>
      </c>
      <c r="AW794" s="14" t="s">
        <v>34</v>
      </c>
      <c r="AX794" s="14" t="s">
        <v>80</v>
      </c>
      <c r="AY794" s="220" t="s">
        <v>283</v>
      </c>
    </row>
    <row r="795" spans="1:65" s="2" customFormat="1" ht="24.2" customHeight="1">
      <c r="A795" s="36"/>
      <c r="B795" s="37"/>
      <c r="C795" s="247" t="s">
        <v>1688</v>
      </c>
      <c r="D795" s="247" t="s">
        <v>740</v>
      </c>
      <c r="E795" s="248" t="s">
        <v>2072</v>
      </c>
      <c r="F795" s="249" t="s">
        <v>2073</v>
      </c>
      <c r="G795" s="250" t="s">
        <v>288</v>
      </c>
      <c r="H795" s="251">
        <v>0.73499999999999999</v>
      </c>
      <c r="I795" s="252"/>
      <c r="J795" s="253">
        <f>ROUND(I795*H795,2)</f>
        <v>0</v>
      </c>
      <c r="K795" s="249" t="s">
        <v>289</v>
      </c>
      <c r="L795" s="254"/>
      <c r="M795" s="255" t="s">
        <v>21</v>
      </c>
      <c r="N795" s="256" t="s">
        <v>44</v>
      </c>
      <c r="O795" s="66"/>
      <c r="P795" s="189">
        <f>O795*H795</f>
        <v>0</v>
      </c>
      <c r="Q795" s="189">
        <v>5.4000000000000003E-3</v>
      </c>
      <c r="R795" s="189">
        <f>Q795*H795</f>
        <v>3.9690000000000003E-3</v>
      </c>
      <c r="S795" s="189">
        <v>0</v>
      </c>
      <c r="T795" s="190">
        <f>S795*H795</f>
        <v>0</v>
      </c>
      <c r="U795" s="36"/>
      <c r="V795" s="36"/>
      <c r="W795" s="36"/>
      <c r="X795" s="36"/>
      <c r="Y795" s="36"/>
      <c r="Z795" s="36"/>
      <c r="AA795" s="36"/>
      <c r="AB795" s="36"/>
      <c r="AC795" s="36"/>
      <c r="AD795" s="36"/>
      <c r="AE795" s="36"/>
      <c r="AR795" s="191" t="s">
        <v>493</v>
      </c>
      <c r="AT795" s="191" t="s">
        <v>740</v>
      </c>
      <c r="AU795" s="191" t="s">
        <v>82</v>
      </c>
      <c r="AY795" s="19" t="s">
        <v>283</v>
      </c>
      <c r="BE795" s="192">
        <f>IF(N795="základní",J795,0)</f>
        <v>0</v>
      </c>
      <c r="BF795" s="192">
        <f>IF(N795="snížená",J795,0)</f>
        <v>0</v>
      </c>
      <c r="BG795" s="192">
        <f>IF(N795="zákl. přenesená",J795,0)</f>
        <v>0</v>
      </c>
      <c r="BH795" s="192">
        <f>IF(N795="sníž. přenesená",J795,0)</f>
        <v>0</v>
      </c>
      <c r="BI795" s="192">
        <f>IF(N795="nulová",J795,0)</f>
        <v>0</v>
      </c>
      <c r="BJ795" s="19" t="s">
        <v>80</v>
      </c>
      <c r="BK795" s="192">
        <f>ROUND(I795*H795,2)</f>
        <v>0</v>
      </c>
      <c r="BL795" s="19" t="s">
        <v>381</v>
      </c>
      <c r="BM795" s="191" t="s">
        <v>7037</v>
      </c>
    </row>
    <row r="796" spans="1:65" s="13" customFormat="1" ht="11.25">
      <c r="B796" s="198"/>
      <c r="C796" s="199"/>
      <c r="D796" s="200" t="s">
        <v>294</v>
      </c>
      <c r="E796" s="199"/>
      <c r="F796" s="202" t="s">
        <v>4899</v>
      </c>
      <c r="G796" s="199"/>
      <c r="H796" s="203">
        <v>0.73499999999999999</v>
      </c>
      <c r="I796" s="204"/>
      <c r="J796" s="199"/>
      <c r="K796" s="199"/>
      <c r="L796" s="205"/>
      <c r="M796" s="206"/>
      <c r="N796" s="207"/>
      <c r="O796" s="207"/>
      <c r="P796" s="207"/>
      <c r="Q796" s="207"/>
      <c r="R796" s="207"/>
      <c r="S796" s="207"/>
      <c r="T796" s="208"/>
      <c r="AT796" s="209" t="s">
        <v>294</v>
      </c>
      <c r="AU796" s="209" t="s">
        <v>82</v>
      </c>
      <c r="AV796" s="13" t="s">
        <v>82</v>
      </c>
      <c r="AW796" s="13" t="s">
        <v>4</v>
      </c>
      <c r="AX796" s="13" t="s">
        <v>80</v>
      </c>
      <c r="AY796" s="209" t="s">
        <v>283</v>
      </c>
    </row>
    <row r="797" spans="1:65" s="2" customFormat="1" ht="24.2" customHeight="1">
      <c r="A797" s="36"/>
      <c r="B797" s="37"/>
      <c r="C797" s="180" t="s">
        <v>1694</v>
      </c>
      <c r="D797" s="180" t="s">
        <v>285</v>
      </c>
      <c r="E797" s="181" t="s">
        <v>2193</v>
      </c>
      <c r="F797" s="182" t="s">
        <v>2194</v>
      </c>
      <c r="G797" s="183" t="s">
        <v>473</v>
      </c>
      <c r="H797" s="184">
        <v>0.55900000000000005</v>
      </c>
      <c r="I797" s="185"/>
      <c r="J797" s="186">
        <f>ROUND(I797*H797,2)</f>
        <v>0</v>
      </c>
      <c r="K797" s="182" t="s">
        <v>289</v>
      </c>
      <c r="L797" s="41"/>
      <c r="M797" s="187" t="s">
        <v>21</v>
      </c>
      <c r="N797" s="188" t="s">
        <v>44</v>
      </c>
      <c r="O797" s="66"/>
      <c r="P797" s="189">
        <f>O797*H797</f>
        <v>0</v>
      </c>
      <c r="Q797" s="189">
        <v>0</v>
      </c>
      <c r="R797" s="189">
        <f>Q797*H797</f>
        <v>0</v>
      </c>
      <c r="S797" s="189">
        <v>0</v>
      </c>
      <c r="T797" s="190">
        <f>S797*H797</f>
        <v>0</v>
      </c>
      <c r="U797" s="36"/>
      <c r="V797" s="36"/>
      <c r="W797" s="36"/>
      <c r="X797" s="36"/>
      <c r="Y797" s="36"/>
      <c r="Z797" s="36"/>
      <c r="AA797" s="36"/>
      <c r="AB797" s="36"/>
      <c r="AC797" s="36"/>
      <c r="AD797" s="36"/>
      <c r="AE797" s="36"/>
      <c r="AR797" s="191" t="s">
        <v>381</v>
      </c>
      <c r="AT797" s="191" t="s">
        <v>285</v>
      </c>
      <c r="AU797" s="191" t="s">
        <v>82</v>
      </c>
      <c r="AY797" s="19" t="s">
        <v>283</v>
      </c>
      <c r="BE797" s="192">
        <f>IF(N797="základní",J797,0)</f>
        <v>0</v>
      </c>
      <c r="BF797" s="192">
        <f>IF(N797="snížená",J797,0)</f>
        <v>0</v>
      </c>
      <c r="BG797" s="192">
        <f>IF(N797="zákl. přenesená",J797,0)</f>
        <v>0</v>
      </c>
      <c r="BH797" s="192">
        <f>IF(N797="sníž. přenesená",J797,0)</f>
        <v>0</v>
      </c>
      <c r="BI797" s="192">
        <f>IF(N797="nulová",J797,0)</f>
        <v>0</v>
      </c>
      <c r="BJ797" s="19" t="s">
        <v>80</v>
      </c>
      <c r="BK797" s="192">
        <f>ROUND(I797*H797,2)</f>
        <v>0</v>
      </c>
      <c r="BL797" s="19" t="s">
        <v>381</v>
      </c>
      <c r="BM797" s="191" t="s">
        <v>7038</v>
      </c>
    </row>
    <row r="798" spans="1:65" s="2" customFormat="1" ht="11.25">
      <c r="A798" s="36"/>
      <c r="B798" s="37"/>
      <c r="C798" s="38"/>
      <c r="D798" s="193" t="s">
        <v>292</v>
      </c>
      <c r="E798" s="38"/>
      <c r="F798" s="194" t="s">
        <v>2196</v>
      </c>
      <c r="G798" s="38"/>
      <c r="H798" s="38"/>
      <c r="I798" s="195"/>
      <c r="J798" s="38"/>
      <c r="K798" s="38"/>
      <c r="L798" s="41"/>
      <c r="M798" s="196"/>
      <c r="N798" s="197"/>
      <c r="O798" s="66"/>
      <c r="P798" s="66"/>
      <c r="Q798" s="66"/>
      <c r="R798" s="66"/>
      <c r="S798" s="66"/>
      <c r="T798" s="67"/>
      <c r="U798" s="36"/>
      <c r="V798" s="36"/>
      <c r="W798" s="36"/>
      <c r="X798" s="36"/>
      <c r="Y798" s="36"/>
      <c r="Z798" s="36"/>
      <c r="AA798" s="36"/>
      <c r="AB798" s="36"/>
      <c r="AC798" s="36"/>
      <c r="AD798" s="36"/>
      <c r="AE798" s="36"/>
      <c r="AT798" s="19" t="s">
        <v>292</v>
      </c>
      <c r="AU798" s="19" t="s">
        <v>82</v>
      </c>
    </row>
    <row r="799" spans="1:65" s="12" customFormat="1" ht="22.9" customHeight="1">
      <c r="B799" s="164"/>
      <c r="C799" s="165"/>
      <c r="D799" s="166" t="s">
        <v>72</v>
      </c>
      <c r="E799" s="178" t="s">
        <v>2197</v>
      </c>
      <c r="F799" s="178" t="s">
        <v>2198</v>
      </c>
      <c r="G799" s="165"/>
      <c r="H799" s="165"/>
      <c r="I799" s="168"/>
      <c r="J799" s="179">
        <f>BK799</f>
        <v>0</v>
      </c>
      <c r="K799" s="165"/>
      <c r="L799" s="170"/>
      <c r="M799" s="171"/>
      <c r="N799" s="172"/>
      <c r="O799" s="172"/>
      <c r="P799" s="173">
        <f>SUM(P800:P833)</f>
        <v>0</v>
      </c>
      <c r="Q799" s="172"/>
      <c r="R799" s="173">
        <f>SUM(R800:R833)</f>
        <v>0.4729834</v>
      </c>
      <c r="S799" s="172"/>
      <c r="T799" s="174">
        <f>SUM(T800:T833)</f>
        <v>0</v>
      </c>
      <c r="AR799" s="175" t="s">
        <v>82</v>
      </c>
      <c r="AT799" s="176" t="s">
        <v>72</v>
      </c>
      <c r="AU799" s="176" t="s">
        <v>80</v>
      </c>
      <c r="AY799" s="175" t="s">
        <v>283</v>
      </c>
      <c r="BK799" s="177">
        <f>SUM(BK800:BK833)</f>
        <v>0</v>
      </c>
    </row>
    <row r="800" spans="1:65" s="2" customFormat="1" ht="16.5" customHeight="1">
      <c r="A800" s="36"/>
      <c r="B800" s="37"/>
      <c r="C800" s="180" t="s">
        <v>1700</v>
      </c>
      <c r="D800" s="180" t="s">
        <v>285</v>
      </c>
      <c r="E800" s="181" t="s">
        <v>2200</v>
      </c>
      <c r="F800" s="182" t="s">
        <v>2201</v>
      </c>
      <c r="G800" s="183" t="s">
        <v>288</v>
      </c>
      <c r="H800" s="184">
        <v>181.059</v>
      </c>
      <c r="I800" s="185"/>
      <c r="J800" s="186">
        <f>ROUND(I800*H800,2)</f>
        <v>0</v>
      </c>
      <c r="K800" s="182" t="s">
        <v>348</v>
      </c>
      <c r="L800" s="41"/>
      <c r="M800" s="187" t="s">
        <v>21</v>
      </c>
      <c r="N800" s="188" t="s">
        <v>44</v>
      </c>
      <c r="O800" s="66"/>
      <c r="P800" s="189">
        <f>O800*H800</f>
        <v>0</v>
      </c>
      <c r="Q800" s="189">
        <v>0</v>
      </c>
      <c r="R800" s="189">
        <f>Q800*H800</f>
        <v>0</v>
      </c>
      <c r="S800" s="189">
        <v>0</v>
      </c>
      <c r="T800" s="190">
        <f>S800*H800</f>
        <v>0</v>
      </c>
      <c r="U800" s="36"/>
      <c r="V800" s="36"/>
      <c r="W800" s="36"/>
      <c r="X800" s="36"/>
      <c r="Y800" s="36"/>
      <c r="Z800" s="36"/>
      <c r="AA800" s="36"/>
      <c r="AB800" s="36"/>
      <c r="AC800" s="36"/>
      <c r="AD800" s="36"/>
      <c r="AE800" s="36"/>
      <c r="AR800" s="191" t="s">
        <v>381</v>
      </c>
      <c r="AT800" s="191" t="s">
        <v>285</v>
      </c>
      <c r="AU800" s="191" t="s">
        <v>82</v>
      </c>
      <c r="AY800" s="19" t="s">
        <v>283</v>
      </c>
      <c r="BE800" s="192">
        <f>IF(N800="základní",J800,0)</f>
        <v>0</v>
      </c>
      <c r="BF800" s="192">
        <f>IF(N800="snížená",J800,0)</f>
        <v>0</v>
      </c>
      <c r="BG800" s="192">
        <f>IF(N800="zákl. přenesená",J800,0)</f>
        <v>0</v>
      </c>
      <c r="BH800" s="192">
        <f>IF(N800="sníž. přenesená",J800,0)</f>
        <v>0</v>
      </c>
      <c r="BI800" s="192">
        <f>IF(N800="nulová",J800,0)</f>
        <v>0</v>
      </c>
      <c r="BJ800" s="19" t="s">
        <v>80</v>
      </c>
      <c r="BK800" s="192">
        <f>ROUND(I800*H800,2)</f>
        <v>0</v>
      </c>
      <c r="BL800" s="19" t="s">
        <v>381</v>
      </c>
      <c r="BM800" s="191" t="s">
        <v>7039</v>
      </c>
    </row>
    <row r="801" spans="1:65" s="2" customFormat="1" ht="19.5">
      <c r="A801" s="36"/>
      <c r="B801" s="37"/>
      <c r="C801" s="38"/>
      <c r="D801" s="200" t="s">
        <v>436</v>
      </c>
      <c r="E801" s="38"/>
      <c r="F801" s="231" t="s">
        <v>2203</v>
      </c>
      <c r="G801" s="38"/>
      <c r="H801" s="38"/>
      <c r="I801" s="195"/>
      <c r="J801" s="38"/>
      <c r="K801" s="38"/>
      <c r="L801" s="41"/>
      <c r="M801" s="196"/>
      <c r="N801" s="197"/>
      <c r="O801" s="66"/>
      <c r="P801" s="66"/>
      <c r="Q801" s="66"/>
      <c r="R801" s="66"/>
      <c r="S801" s="66"/>
      <c r="T801" s="67"/>
      <c r="U801" s="36"/>
      <c r="V801" s="36"/>
      <c r="W801" s="36"/>
      <c r="X801" s="36"/>
      <c r="Y801" s="36"/>
      <c r="Z801" s="36"/>
      <c r="AA801" s="36"/>
      <c r="AB801" s="36"/>
      <c r="AC801" s="36"/>
      <c r="AD801" s="36"/>
      <c r="AE801" s="36"/>
      <c r="AT801" s="19" t="s">
        <v>436</v>
      </c>
      <c r="AU801" s="19" t="s">
        <v>82</v>
      </c>
    </row>
    <row r="802" spans="1:65" s="13" customFormat="1" ht="11.25">
      <c r="B802" s="198"/>
      <c r="C802" s="199"/>
      <c r="D802" s="200" t="s">
        <v>294</v>
      </c>
      <c r="E802" s="201" t="s">
        <v>21</v>
      </c>
      <c r="F802" s="202" t="s">
        <v>7040</v>
      </c>
      <c r="G802" s="199"/>
      <c r="H802" s="203">
        <v>181.059</v>
      </c>
      <c r="I802" s="204"/>
      <c r="J802" s="199"/>
      <c r="K802" s="199"/>
      <c r="L802" s="205"/>
      <c r="M802" s="206"/>
      <c r="N802" s="207"/>
      <c r="O802" s="207"/>
      <c r="P802" s="207"/>
      <c r="Q802" s="207"/>
      <c r="R802" s="207"/>
      <c r="S802" s="207"/>
      <c r="T802" s="208"/>
      <c r="AT802" s="209" t="s">
        <v>294</v>
      </c>
      <c r="AU802" s="209" t="s">
        <v>82</v>
      </c>
      <c r="AV802" s="13" t="s">
        <v>82</v>
      </c>
      <c r="AW802" s="13" t="s">
        <v>34</v>
      </c>
      <c r="AX802" s="13" t="s">
        <v>73</v>
      </c>
      <c r="AY802" s="209" t="s">
        <v>283</v>
      </c>
    </row>
    <row r="803" spans="1:65" s="14" customFormat="1" ht="11.25">
      <c r="B803" s="210"/>
      <c r="C803" s="211"/>
      <c r="D803" s="200" t="s">
        <v>294</v>
      </c>
      <c r="E803" s="212" t="s">
        <v>21</v>
      </c>
      <c r="F803" s="213" t="s">
        <v>296</v>
      </c>
      <c r="G803" s="211"/>
      <c r="H803" s="214">
        <v>181.059</v>
      </c>
      <c r="I803" s="215"/>
      <c r="J803" s="211"/>
      <c r="K803" s="211"/>
      <c r="L803" s="216"/>
      <c r="M803" s="217"/>
      <c r="N803" s="218"/>
      <c r="O803" s="218"/>
      <c r="P803" s="218"/>
      <c r="Q803" s="218"/>
      <c r="R803" s="218"/>
      <c r="S803" s="218"/>
      <c r="T803" s="219"/>
      <c r="AT803" s="220" t="s">
        <v>294</v>
      </c>
      <c r="AU803" s="220" t="s">
        <v>82</v>
      </c>
      <c r="AV803" s="14" t="s">
        <v>102</v>
      </c>
      <c r="AW803" s="14" t="s">
        <v>34</v>
      </c>
      <c r="AX803" s="14" t="s">
        <v>80</v>
      </c>
      <c r="AY803" s="220" t="s">
        <v>283</v>
      </c>
    </row>
    <row r="804" spans="1:65" s="2" customFormat="1" ht="24.2" customHeight="1">
      <c r="A804" s="36"/>
      <c r="B804" s="37"/>
      <c r="C804" s="180" t="s">
        <v>1705</v>
      </c>
      <c r="D804" s="180" t="s">
        <v>285</v>
      </c>
      <c r="E804" s="181" t="s">
        <v>2232</v>
      </c>
      <c r="F804" s="182" t="s">
        <v>2233</v>
      </c>
      <c r="G804" s="183" t="s">
        <v>288</v>
      </c>
      <c r="H804" s="184">
        <v>165</v>
      </c>
      <c r="I804" s="185"/>
      <c r="J804" s="186">
        <f>ROUND(I804*H804,2)</f>
        <v>0</v>
      </c>
      <c r="K804" s="182" t="s">
        <v>289</v>
      </c>
      <c r="L804" s="41"/>
      <c r="M804" s="187" t="s">
        <v>21</v>
      </c>
      <c r="N804" s="188" t="s">
        <v>44</v>
      </c>
      <c r="O804" s="66"/>
      <c r="P804" s="189">
        <f>O804*H804</f>
        <v>0</v>
      </c>
      <c r="Q804" s="189">
        <v>0</v>
      </c>
      <c r="R804" s="189">
        <f>Q804*H804</f>
        <v>0</v>
      </c>
      <c r="S804" s="189">
        <v>0</v>
      </c>
      <c r="T804" s="190">
        <f>S804*H804</f>
        <v>0</v>
      </c>
      <c r="U804" s="36"/>
      <c r="V804" s="36"/>
      <c r="W804" s="36"/>
      <c r="X804" s="36"/>
      <c r="Y804" s="36"/>
      <c r="Z804" s="36"/>
      <c r="AA804" s="36"/>
      <c r="AB804" s="36"/>
      <c r="AC804" s="36"/>
      <c r="AD804" s="36"/>
      <c r="AE804" s="36"/>
      <c r="AR804" s="191" t="s">
        <v>381</v>
      </c>
      <c r="AT804" s="191" t="s">
        <v>285</v>
      </c>
      <c r="AU804" s="191" t="s">
        <v>82</v>
      </c>
      <c r="AY804" s="19" t="s">
        <v>283</v>
      </c>
      <c r="BE804" s="192">
        <f>IF(N804="základní",J804,0)</f>
        <v>0</v>
      </c>
      <c r="BF804" s="192">
        <f>IF(N804="snížená",J804,0)</f>
        <v>0</v>
      </c>
      <c r="BG804" s="192">
        <f>IF(N804="zákl. přenesená",J804,0)</f>
        <v>0</v>
      </c>
      <c r="BH804" s="192">
        <f>IF(N804="sníž. přenesená",J804,0)</f>
        <v>0</v>
      </c>
      <c r="BI804" s="192">
        <f>IF(N804="nulová",J804,0)</f>
        <v>0</v>
      </c>
      <c r="BJ804" s="19" t="s">
        <v>80</v>
      </c>
      <c r="BK804" s="192">
        <f>ROUND(I804*H804,2)</f>
        <v>0</v>
      </c>
      <c r="BL804" s="19" t="s">
        <v>381</v>
      </c>
      <c r="BM804" s="191" t="s">
        <v>7041</v>
      </c>
    </row>
    <row r="805" spans="1:65" s="2" customFormat="1" ht="11.25">
      <c r="A805" s="36"/>
      <c r="B805" s="37"/>
      <c r="C805" s="38"/>
      <c r="D805" s="193" t="s">
        <v>292</v>
      </c>
      <c r="E805" s="38"/>
      <c r="F805" s="194" t="s">
        <v>2235</v>
      </c>
      <c r="G805" s="38"/>
      <c r="H805" s="38"/>
      <c r="I805" s="195"/>
      <c r="J805" s="38"/>
      <c r="K805" s="38"/>
      <c r="L805" s="41"/>
      <c r="M805" s="196"/>
      <c r="N805" s="197"/>
      <c r="O805" s="66"/>
      <c r="P805" s="66"/>
      <c r="Q805" s="66"/>
      <c r="R805" s="66"/>
      <c r="S805" s="66"/>
      <c r="T805" s="67"/>
      <c r="U805" s="36"/>
      <c r="V805" s="36"/>
      <c r="W805" s="36"/>
      <c r="X805" s="36"/>
      <c r="Y805" s="36"/>
      <c r="Z805" s="36"/>
      <c r="AA805" s="36"/>
      <c r="AB805" s="36"/>
      <c r="AC805" s="36"/>
      <c r="AD805" s="36"/>
      <c r="AE805" s="36"/>
      <c r="AT805" s="19" t="s">
        <v>292</v>
      </c>
      <c r="AU805" s="19" t="s">
        <v>82</v>
      </c>
    </row>
    <row r="806" spans="1:65" s="15" customFormat="1" ht="11.25">
      <c r="B806" s="221"/>
      <c r="C806" s="222"/>
      <c r="D806" s="200" t="s">
        <v>294</v>
      </c>
      <c r="E806" s="223" t="s">
        <v>21</v>
      </c>
      <c r="F806" s="224" t="s">
        <v>7042</v>
      </c>
      <c r="G806" s="222"/>
      <c r="H806" s="223" t="s">
        <v>21</v>
      </c>
      <c r="I806" s="225"/>
      <c r="J806" s="222"/>
      <c r="K806" s="222"/>
      <c r="L806" s="226"/>
      <c r="M806" s="227"/>
      <c r="N806" s="228"/>
      <c r="O806" s="228"/>
      <c r="P806" s="228"/>
      <c r="Q806" s="228"/>
      <c r="R806" s="228"/>
      <c r="S806" s="228"/>
      <c r="T806" s="229"/>
      <c r="AT806" s="230" t="s">
        <v>294</v>
      </c>
      <c r="AU806" s="230" t="s">
        <v>82</v>
      </c>
      <c r="AV806" s="15" t="s">
        <v>80</v>
      </c>
      <c r="AW806" s="15" t="s">
        <v>34</v>
      </c>
      <c r="AX806" s="15" t="s">
        <v>73</v>
      </c>
      <c r="AY806" s="230" t="s">
        <v>283</v>
      </c>
    </row>
    <row r="807" spans="1:65" s="13" customFormat="1" ht="11.25">
      <c r="B807" s="198"/>
      <c r="C807" s="199"/>
      <c r="D807" s="200" t="s">
        <v>294</v>
      </c>
      <c r="E807" s="201" t="s">
        <v>21</v>
      </c>
      <c r="F807" s="202" t="s">
        <v>7043</v>
      </c>
      <c r="G807" s="199"/>
      <c r="H807" s="203">
        <v>165</v>
      </c>
      <c r="I807" s="204"/>
      <c r="J807" s="199"/>
      <c r="K807" s="199"/>
      <c r="L807" s="205"/>
      <c r="M807" s="206"/>
      <c r="N807" s="207"/>
      <c r="O807" s="207"/>
      <c r="P807" s="207"/>
      <c r="Q807" s="207"/>
      <c r="R807" s="207"/>
      <c r="S807" s="207"/>
      <c r="T807" s="208"/>
      <c r="AT807" s="209" t="s">
        <v>294</v>
      </c>
      <c r="AU807" s="209" t="s">
        <v>82</v>
      </c>
      <c r="AV807" s="13" t="s">
        <v>82</v>
      </c>
      <c r="AW807" s="13" t="s">
        <v>34</v>
      </c>
      <c r="AX807" s="13" t="s">
        <v>73</v>
      </c>
      <c r="AY807" s="209" t="s">
        <v>283</v>
      </c>
    </row>
    <row r="808" spans="1:65" s="14" customFormat="1" ht="11.25">
      <c r="B808" s="210"/>
      <c r="C808" s="211"/>
      <c r="D808" s="200" t="s">
        <v>294</v>
      </c>
      <c r="E808" s="212" t="s">
        <v>21</v>
      </c>
      <c r="F808" s="213" t="s">
        <v>296</v>
      </c>
      <c r="G808" s="211"/>
      <c r="H808" s="214">
        <v>165</v>
      </c>
      <c r="I808" s="215"/>
      <c r="J808" s="211"/>
      <c r="K808" s="211"/>
      <c r="L808" s="216"/>
      <c r="M808" s="217"/>
      <c r="N808" s="218"/>
      <c r="O808" s="218"/>
      <c r="P808" s="218"/>
      <c r="Q808" s="218"/>
      <c r="R808" s="218"/>
      <c r="S808" s="218"/>
      <c r="T808" s="219"/>
      <c r="AT808" s="220" t="s">
        <v>294</v>
      </c>
      <c r="AU808" s="220" t="s">
        <v>82</v>
      </c>
      <c r="AV808" s="14" t="s">
        <v>102</v>
      </c>
      <c r="AW808" s="14" t="s">
        <v>34</v>
      </c>
      <c r="AX808" s="14" t="s">
        <v>80</v>
      </c>
      <c r="AY808" s="220" t="s">
        <v>283</v>
      </c>
    </row>
    <row r="809" spans="1:65" s="2" customFormat="1" ht="16.5" customHeight="1">
      <c r="A809" s="36"/>
      <c r="B809" s="37"/>
      <c r="C809" s="247" t="s">
        <v>1710</v>
      </c>
      <c r="D809" s="247" t="s">
        <v>740</v>
      </c>
      <c r="E809" s="248" t="s">
        <v>2238</v>
      </c>
      <c r="F809" s="249" t="s">
        <v>2239</v>
      </c>
      <c r="G809" s="250" t="s">
        <v>288</v>
      </c>
      <c r="H809" s="251">
        <v>192.30799999999999</v>
      </c>
      <c r="I809" s="252"/>
      <c r="J809" s="253">
        <f>ROUND(I809*H809,2)</f>
        <v>0</v>
      </c>
      <c r="K809" s="249" t="s">
        <v>289</v>
      </c>
      <c r="L809" s="254"/>
      <c r="M809" s="255" t="s">
        <v>21</v>
      </c>
      <c r="N809" s="256" t="s">
        <v>44</v>
      </c>
      <c r="O809" s="66"/>
      <c r="P809" s="189">
        <f>O809*H809</f>
        <v>0</v>
      </c>
      <c r="Q809" s="189">
        <v>1.9E-3</v>
      </c>
      <c r="R809" s="189">
        <f>Q809*H809</f>
        <v>0.36538519999999997</v>
      </c>
      <c r="S809" s="189">
        <v>0</v>
      </c>
      <c r="T809" s="190">
        <f>S809*H809</f>
        <v>0</v>
      </c>
      <c r="U809" s="36"/>
      <c r="V809" s="36"/>
      <c r="W809" s="36"/>
      <c r="X809" s="36"/>
      <c r="Y809" s="36"/>
      <c r="Z809" s="36"/>
      <c r="AA809" s="36"/>
      <c r="AB809" s="36"/>
      <c r="AC809" s="36"/>
      <c r="AD809" s="36"/>
      <c r="AE809" s="36"/>
      <c r="AR809" s="191" t="s">
        <v>493</v>
      </c>
      <c r="AT809" s="191" t="s">
        <v>740</v>
      </c>
      <c r="AU809" s="191" t="s">
        <v>82</v>
      </c>
      <c r="AY809" s="19" t="s">
        <v>283</v>
      </c>
      <c r="BE809" s="192">
        <f>IF(N809="základní",J809,0)</f>
        <v>0</v>
      </c>
      <c r="BF809" s="192">
        <f>IF(N809="snížená",J809,0)</f>
        <v>0</v>
      </c>
      <c r="BG809" s="192">
        <f>IF(N809="zákl. přenesená",J809,0)</f>
        <v>0</v>
      </c>
      <c r="BH809" s="192">
        <f>IF(N809="sníž. přenesená",J809,0)</f>
        <v>0</v>
      </c>
      <c r="BI809" s="192">
        <f>IF(N809="nulová",J809,0)</f>
        <v>0</v>
      </c>
      <c r="BJ809" s="19" t="s">
        <v>80</v>
      </c>
      <c r="BK809" s="192">
        <f>ROUND(I809*H809,2)</f>
        <v>0</v>
      </c>
      <c r="BL809" s="19" t="s">
        <v>381</v>
      </c>
      <c r="BM809" s="191" t="s">
        <v>7044</v>
      </c>
    </row>
    <row r="810" spans="1:65" s="13" customFormat="1" ht="11.25">
      <c r="B810" s="198"/>
      <c r="C810" s="199"/>
      <c r="D810" s="200" t="s">
        <v>294</v>
      </c>
      <c r="E810" s="199"/>
      <c r="F810" s="202" t="s">
        <v>7045</v>
      </c>
      <c r="G810" s="199"/>
      <c r="H810" s="203">
        <v>192.30799999999999</v>
      </c>
      <c r="I810" s="204"/>
      <c r="J810" s="199"/>
      <c r="K810" s="199"/>
      <c r="L810" s="205"/>
      <c r="M810" s="206"/>
      <c r="N810" s="207"/>
      <c r="O810" s="207"/>
      <c r="P810" s="207"/>
      <c r="Q810" s="207"/>
      <c r="R810" s="207"/>
      <c r="S810" s="207"/>
      <c r="T810" s="208"/>
      <c r="AT810" s="209" t="s">
        <v>294</v>
      </c>
      <c r="AU810" s="209" t="s">
        <v>82</v>
      </c>
      <c r="AV810" s="13" t="s">
        <v>82</v>
      </c>
      <c r="AW810" s="13" t="s">
        <v>4</v>
      </c>
      <c r="AX810" s="13" t="s">
        <v>80</v>
      </c>
      <c r="AY810" s="209" t="s">
        <v>283</v>
      </c>
    </row>
    <row r="811" spans="1:65" s="2" customFormat="1" ht="21.75" customHeight="1">
      <c r="A811" s="36"/>
      <c r="B811" s="37"/>
      <c r="C811" s="180" t="s">
        <v>1716</v>
      </c>
      <c r="D811" s="180" t="s">
        <v>285</v>
      </c>
      <c r="E811" s="181" t="s">
        <v>2243</v>
      </c>
      <c r="F811" s="182" t="s">
        <v>2244</v>
      </c>
      <c r="G811" s="183" t="s">
        <v>288</v>
      </c>
      <c r="H811" s="184">
        <v>165</v>
      </c>
      <c r="I811" s="185"/>
      <c r="J811" s="186">
        <f>ROUND(I811*H811,2)</f>
        <v>0</v>
      </c>
      <c r="K811" s="182" t="s">
        <v>289</v>
      </c>
      <c r="L811" s="41"/>
      <c r="M811" s="187" t="s">
        <v>21</v>
      </c>
      <c r="N811" s="188" t="s">
        <v>44</v>
      </c>
      <c r="O811" s="66"/>
      <c r="P811" s="189">
        <f>O811*H811</f>
        <v>0</v>
      </c>
      <c r="Q811" s="189">
        <v>0</v>
      </c>
      <c r="R811" s="189">
        <f>Q811*H811</f>
        <v>0</v>
      </c>
      <c r="S811" s="189">
        <v>0</v>
      </c>
      <c r="T811" s="190">
        <f>S811*H811</f>
        <v>0</v>
      </c>
      <c r="U811" s="36"/>
      <c r="V811" s="36"/>
      <c r="W811" s="36"/>
      <c r="X811" s="36"/>
      <c r="Y811" s="36"/>
      <c r="Z811" s="36"/>
      <c r="AA811" s="36"/>
      <c r="AB811" s="36"/>
      <c r="AC811" s="36"/>
      <c r="AD811" s="36"/>
      <c r="AE811" s="36"/>
      <c r="AR811" s="191" t="s">
        <v>381</v>
      </c>
      <c r="AT811" s="191" t="s">
        <v>285</v>
      </c>
      <c r="AU811" s="191" t="s">
        <v>82</v>
      </c>
      <c r="AY811" s="19" t="s">
        <v>283</v>
      </c>
      <c r="BE811" s="192">
        <f>IF(N811="základní",J811,0)</f>
        <v>0</v>
      </c>
      <c r="BF811" s="192">
        <f>IF(N811="snížená",J811,0)</f>
        <v>0</v>
      </c>
      <c r="BG811" s="192">
        <f>IF(N811="zákl. přenesená",J811,0)</f>
        <v>0</v>
      </c>
      <c r="BH811" s="192">
        <f>IF(N811="sníž. přenesená",J811,0)</f>
        <v>0</v>
      </c>
      <c r="BI811" s="192">
        <f>IF(N811="nulová",J811,0)</f>
        <v>0</v>
      </c>
      <c r="BJ811" s="19" t="s">
        <v>80</v>
      </c>
      <c r="BK811" s="192">
        <f>ROUND(I811*H811,2)</f>
        <v>0</v>
      </c>
      <c r="BL811" s="19" t="s">
        <v>381</v>
      </c>
      <c r="BM811" s="191" t="s">
        <v>7046</v>
      </c>
    </row>
    <row r="812" spans="1:65" s="2" customFormat="1" ht="11.25">
      <c r="A812" s="36"/>
      <c r="B812" s="37"/>
      <c r="C812" s="38"/>
      <c r="D812" s="193" t="s">
        <v>292</v>
      </c>
      <c r="E812" s="38"/>
      <c r="F812" s="194" t="s">
        <v>2246</v>
      </c>
      <c r="G812" s="38"/>
      <c r="H812" s="38"/>
      <c r="I812" s="195"/>
      <c r="J812" s="38"/>
      <c r="K812" s="38"/>
      <c r="L812" s="41"/>
      <c r="M812" s="196"/>
      <c r="N812" s="197"/>
      <c r="O812" s="66"/>
      <c r="P812" s="66"/>
      <c r="Q812" s="66"/>
      <c r="R812" s="66"/>
      <c r="S812" s="66"/>
      <c r="T812" s="67"/>
      <c r="U812" s="36"/>
      <c r="V812" s="36"/>
      <c r="W812" s="36"/>
      <c r="X812" s="36"/>
      <c r="Y812" s="36"/>
      <c r="Z812" s="36"/>
      <c r="AA812" s="36"/>
      <c r="AB812" s="36"/>
      <c r="AC812" s="36"/>
      <c r="AD812" s="36"/>
      <c r="AE812" s="36"/>
      <c r="AT812" s="19" t="s">
        <v>292</v>
      </c>
      <c r="AU812" s="19" t="s">
        <v>82</v>
      </c>
    </row>
    <row r="813" spans="1:65" s="15" customFormat="1" ht="11.25">
      <c r="B813" s="221"/>
      <c r="C813" s="222"/>
      <c r="D813" s="200" t="s">
        <v>294</v>
      </c>
      <c r="E813" s="223" t="s">
        <v>21</v>
      </c>
      <c r="F813" s="224" t="s">
        <v>7042</v>
      </c>
      <c r="G813" s="222"/>
      <c r="H813" s="223" t="s">
        <v>21</v>
      </c>
      <c r="I813" s="225"/>
      <c r="J813" s="222"/>
      <c r="K813" s="222"/>
      <c r="L813" s="226"/>
      <c r="M813" s="227"/>
      <c r="N813" s="228"/>
      <c r="O813" s="228"/>
      <c r="P813" s="228"/>
      <c r="Q813" s="228"/>
      <c r="R813" s="228"/>
      <c r="S813" s="228"/>
      <c r="T813" s="229"/>
      <c r="AT813" s="230" t="s">
        <v>294</v>
      </c>
      <c r="AU813" s="230" t="s">
        <v>82</v>
      </c>
      <c r="AV813" s="15" t="s">
        <v>80</v>
      </c>
      <c r="AW813" s="15" t="s">
        <v>34</v>
      </c>
      <c r="AX813" s="15" t="s">
        <v>73</v>
      </c>
      <c r="AY813" s="230" t="s">
        <v>283</v>
      </c>
    </row>
    <row r="814" spans="1:65" s="13" customFormat="1" ht="11.25">
      <c r="B814" s="198"/>
      <c r="C814" s="199"/>
      <c r="D814" s="200" t="s">
        <v>294</v>
      </c>
      <c r="E814" s="201" t="s">
        <v>21</v>
      </c>
      <c r="F814" s="202" t="s">
        <v>7043</v>
      </c>
      <c r="G814" s="199"/>
      <c r="H814" s="203">
        <v>165</v>
      </c>
      <c r="I814" s="204"/>
      <c r="J814" s="199"/>
      <c r="K814" s="199"/>
      <c r="L814" s="205"/>
      <c r="M814" s="206"/>
      <c r="N814" s="207"/>
      <c r="O814" s="207"/>
      <c r="P814" s="207"/>
      <c r="Q814" s="207"/>
      <c r="R814" s="207"/>
      <c r="S814" s="207"/>
      <c r="T814" s="208"/>
      <c r="AT814" s="209" t="s">
        <v>294</v>
      </c>
      <c r="AU814" s="209" t="s">
        <v>82</v>
      </c>
      <c r="AV814" s="13" t="s">
        <v>82</v>
      </c>
      <c r="AW814" s="13" t="s">
        <v>34</v>
      </c>
      <c r="AX814" s="13" t="s">
        <v>73</v>
      </c>
      <c r="AY814" s="209" t="s">
        <v>283</v>
      </c>
    </row>
    <row r="815" spans="1:65" s="14" customFormat="1" ht="11.25">
      <c r="B815" s="210"/>
      <c r="C815" s="211"/>
      <c r="D815" s="200" t="s">
        <v>294</v>
      </c>
      <c r="E815" s="212" t="s">
        <v>21</v>
      </c>
      <c r="F815" s="213" t="s">
        <v>296</v>
      </c>
      <c r="G815" s="211"/>
      <c r="H815" s="214">
        <v>165</v>
      </c>
      <c r="I815" s="215"/>
      <c r="J815" s="211"/>
      <c r="K815" s="211"/>
      <c r="L815" s="216"/>
      <c r="M815" s="217"/>
      <c r="N815" s="218"/>
      <c r="O815" s="218"/>
      <c r="P815" s="218"/>
      <c r="Q815" s="218"/>
      <c r="R815" s="218"/>
      <c r="S815" s="218"/>
      <c r="T815" s="219"/>
      <c r="AT815" s="220" t="s">
        <v>294</v>
      </c>
      <c r="AU815" s="220" t="s">
        <v>82</v>
      </c>
      <c r="AV815" s="14" t="s">
        <v>102</v>
      </c>
      <c r="AW815" s="14" t="s">
        <v>34</v>
      </c>
      <c r="AX815" s="14" t="s">
        <v>80</v>
      </c>
      <c r="AY815" s="220" t="s">
        <v>283</v>
      </c>
    </row>
    <row r="816" spans="1:65" s="2" customFormat="1" ht="16.5" customHeight="1">
      <c r="A816" s="36"/>
      <c r="B816" s="37"/>
      <c r="C816" s="247" t="s">
        <v>1722</v>
      </c>
      <c r="D816" s="247" t="s">
        <v>740</v>
      </c>
      <c r="E816" s="248" t="s">
        <v>951</v>
      </c>
      <c r="F816" s="249" t="s">
        <v>952</v>
      </c>
      <c r="G816" s="250" t="s">
        <v>288</v>
      </c>
      <c r="H816" s="251">
        <v>190.57499999999999</v>
      </c>
      <c r="I816" s="252"/>
      <c r="J816" s="253">
        <f>ROUND(I816*H816,2)</f>
        <v>0</v>
      </c>
      <c r="K816" s="249" t="s">
        <v>289</v>
      </c>
      <c r="L816" s="254"/>
      <c r="M816" s="255" t="s">
        <v>21</v>
      </c>
      <c r="N816" s="256" t="s">
        <v>44</v>
      </c>
      <c r="O816" s="66"/>
      <c r="P816" s="189">
        <f>O816*H816</f>
        <v>0</v>
      </c>
      <c r="Q816" s="189">
        <v>2.9999999999999997E-4</v>
      </c>
      <c r="R816" s="189">
        <f>Q816*H816</f>
        <v>5.7172499999999994E-2</v>
      </c>
      <c r="S816" s="189">
        <v>0</v>
      </c>
      <c r="T816" s="190">
        <f>S816*H816</f>
        <v>0</v>
      </c>
      <c r="U816" s="36"/>
      <c r="V816" s="36"/>
      <c r="W816" s="36"/>
      <c r="X816" s="36"/>
      <c r="Y816" s="36"/>
      <c r="Z816" s="36"/>
      <c r="AA816" s="36"/>
      <c r="AB816" s="36"/>
      <c r="AC816" s="36"/>
      <c r="AD816" s="36"/>
      <c r="AE816" s="36"/>
      <c r="AR816" s="191" t="s">
        <v>493</v>
      </c>
      <c r="AT816" s="191" t="s">
        <v>740</v>
      </c>
      <c r="AU816" s="191" t="s">
        <v>82</v>
      </c>
      <c r="AY816" s="19" t="s">
        <v>283</v>
      </c>
      <c r="BE816" s="192">
        <f>IF(N816="základní",J816,0)</f>
        <v>0</v>
      </c>
      <c r="BF816" s="192">
        <f>IF(N816="snížená",J816,0)</f>
        <v>0</v>
      </c>
      <c r="BG816" s="192">
        <f>IF(N816="zákl. přenesená",J816,0)</f>
        <v>0</v>
      </c>
      <c r="BH816" s="192">
        <f>IF(N816="sníž. přenesená",J816,0)</f>
        <v>0</v>
      </c>
      <c r="BI816" s="192">
        <f>IF(N816="nulová",J816,0)</f>
        <v>0</v>
      </c>
      <c r="BJ816" s="19" t="s">
        <v>80</v>
      </c>
      <c r="BK816" s="192">
        <f>ROUND(I816*H816,2)</f>
        <v>0</v>
      </c>
      <c r="BL816" s="19" t="s">
        <v>381</v>
      </c>
      <c r="BM816" s="191" t="s">
        <v>7047</v>
      </c>
    </row>
    <row r="817" spans="1:65" s="13" customFormat="1" ht="11.25">
      <c r="B817" s="198"/>
      <c r="C817" s="199"/>
      <c r="D817" s="200" t="s">
        <v>294</v>
      </c>
      <c r="E817" s="199"/>
      <c r="F817" s="202" t="s">
        <v>7048</v>
      </c>
      <c r="G817" s="199"/>
      <c r="H817" s="203">
        <v>190.57499999999999</v>
      </c>
      <c r="I817" s="204"/>
      <c r="J817" s="199"/>
      <c r="K817" s="199"/>
      <c r="L817" s="205"/>
      <c r="M817" s="206"/>
      <c r="N817" s="207"/>
      <c r="O817" s="207"/>
      <c r="P817" s="207"/>
      <c r="Q817" s="207"/>
      <c r="R817" s="207"/>
      <c r="S817" s="207"/>
      <c r="T817" s="208"/>
      <c r="AT817" s="209" t="s">
        <v>294</v>
      </c>
      <c r="AU817" s="209" t="s">
        <v>82</v>
      </c>
      <c r="AV817" s="13" t="s">
        <v>82</v>
      </c>
      <c r="AW817" s="13" t="s">
        <v>4</v>
      </c>
      <c r="AX817" s="13" t="s">
        <v>80</v>
      </c>
      <c r="AY817" s="209" t="s">
        <v>283</v>
      </c>
    </row>
    <row r="818" spans="1:65" s="2" customFormat="1" ht="24.2" customHeight="1">
      <c r="A818" s="36"/>
      <c r="B818" s="37"/>
      <c r="C818" s="180" t="s">
        <v>1728</v>
      </c>
      <c r="D818" s="180" t="s">
        <v>285</v>
      </c>
      <c r="E818" s="181" t="s">
        <v>2300</v>
      </c>
      <c r="F818" s="182" t="s">
        <v>2301</v>
      </c>
      <c r="G818" s="183" t="s">
        <v>288</v>
      </c>
      <c r="H818" s="184">
        <v>16.059000000000001</v>
      </c>
      <c r="I818" s="185"/>
      <c r="J818" s="186">
        <f>ROUND(I818*H818,2)</f>
        <v>0</v>
      </c>
      <c r="K818" s="182" t="s">
        <v>289</v>
      </c>
      <c r="L818" s="41"/>
      <c r="M818" s="187" t="s">
        <v>21</v>
      </c>
      <c r="N818" s="188" t="s">
        <v>44</v>
      </c>
      <c r="O818" s="66"/>
      <c r="P818" s="189">
        <f>O818*H818</f>
        <v>0</v>
      </c>
      <c r="Q818" s="189">
        <v>0</v>
      </c>
      <c r="R818" s="189">
        <f>Q818*H818</f>
        <v>0</v>
      </c>
      <c r="S818" s="189">
        <v>0</v>
      </c>
      <c r="T818" s="190">
        <f>S818*H818</f>
        <v>0</v>
      </c>
      <c r="U818" s="36"/>
      <c r="V818" s="36"/>
      <c r="W818" s="36"/>
      <c r="X818" s="36"/>
      <c r="Y818" s="36"/>
      <c r="Z818" s="36"/>
      <c r="AA818" s="36"/>
      <c r="AB818" s="36"/>
      <c r="AC818" s="36"/>
      <c r="AD818" s="36"/>
      <c r="AE818" s="36"/>
      <c r="AR818" s="191" t="s">
        <v>381</v>
      </c>
      <c r="AT818" s="191" t="s">
        <v>285</v>
      </c>
      <c r="AU818" s="191" t="s">
        <v>82</v>
      </c>
      <c r="AY818" s="19" t="s">
        <v>283</v>
      </c>
      <c r="BE818" s="192">
        <f>IF(N818="základní",J818,0)</f>
        <v>0</v>
      </c>
      <c r="BF818" s="192">
        <f>IF(N818="snížená",J818,0)</f>
        <v>0</v>
      </c>
      <c r="BG818" s="192">
        <f>IF(N818="zákl. přenesená",J818,0)</f>
        <v>0</v>
      </c>
      <c r="BH818" s="192">
        <f>IF(N818="sníž. přenesená",J818,0)</f>
        <v>0</v>
      </c>
      <c r="BI818" s="192">
        <f>IF(N818="nulová",J818,0)</f>
        <v>0</v>
      </c>
      <c r="BJ818" s="19" t="s">
        <v>80</v>
      </c>
      <c r="BK818" s="192">
        <f>ROUND(I818*H818,2)</f>
        <v>0</v>
      </c>
      <c r="BL818" s="19" t="s">
        <v>381</v>
      </c>
      <c r="BM818" s="191" t="s">
        <v>7049</v>
      </c>
    </row>
    <row r="819" spans="1:65" s="2" customFormat="1" ht="11.25">
      <c r="A819" s="36"/>
      <c r="B819" s="37"/>
      <c r="C819" s="38"/>
      <c r="D819" s="193" t="s">
        <v>292</v>
      </c>
      <c r="E819" s="38"/>
      <c r="F819" s="194" t="s">
        <v>2303</v>
      </c>
      <c r="G819" s="38"/>
      <c r="H819" s="38"/>
      <c r="I819" s="195"/>
      <c r="J819" s="38"/>
      <c r="K819" s="38"/>
      <c r="L819" s="41"/>
      <c r="M819" s="196"/>
      <c r="N819" s="197"/>
      <c r="O819" s="66"/>
      <c r="P819" s="66"/>
      <c r="Q819" s="66"/>
      <c r="R819" s="66"/>
      <c r="S819" s="66"/>
      <c r="T819" s="67"/>
      <c r="U819" s="36"/>
      <c r="V819" s="36"/>
      <c r="W819" s="36"/>
      <c r="X819" s="36"/>
      <c r="Y819" s="36"/>
      <c r="Z819" s="36"/>
      <c r="AA819" s="36"/>
      <c r="AB819" s="36"/>
      <c r="AC819" s="36"/>
      <c r="AD819" s="36"/>
      <c r="AE819" s="36"/>
      <c r="AT819" s="19" t="s">
        <v>292</v>
      </c>
      <c r="AU819" s="19" t="s">
        <v>82</v>
      </c>
    </row>
    <row r="820" spans="1:65" s="13" customFormat="1" ht="11.25">
      <c r="B820" s="198"/>
      <c r="C820" s="199"/>
      <c r="D820" s="200" t="s">
        <v>294</v>
      </c>
      <c r="E820" s="201" t="s">
        <v>21</v>
      </c>
      <c r="F820" s="202" t="s">
        <v>7050</v>
      </c>
      <c r="G820" s="199"/>
      <c r="H820" s="203">
        <v>8.5890000000000004</v>
      </c>
      <c r="I820" s="204"/>
      <c r="J820" s="199"/>
      <c r="K820" s="199"/>
      <c r="L820" s="205"/>
      <c r="M820" s="206"/>
      <c r="N820" s="207"/>
      <c r="O820" s="207"/>
      <c r="P820" s="207"/>
      <c r="Q820" s="207"/>
      <c r="R820" s="207"/>
      <c r="S820" s="207"/>
      <c r="T820" s="208"/>
      <c r="AT820" s="209" t="s">
        <v>294</v>
      </c>
      <c r="AU820" s="209" t="s">
        <v>82</v>
      </c>
      <c r="AV820" s="13" t="s">
        <v>82</v>
      </c>
      <c r="AW820" s="13" t="s">
        <v>34</v>
      </c>
      <c r="AX820" s="13" t="s">
        <v>73</v>
      </c>
      <c r="AY820" s="209" t="s">
        <v>283</v>
      </c>
    </row>
    <row r="821" spans="1:65" s="13" customFormat="1" ht="11.25">
      <c r="B821" s="198"/>
      <c r="C821" s="199"/>
      <c r="D821" s="200" t="s">
        <v>294</v>
      </c>
      <c r="E821" s="201" t="s">
        <v>21</v>
      </c>
      <c r="F821" s="202" t="s">
        <v>7051</v>
      </c>
      <c r="G821" s="199"/>
      <c r="H821" s="203">
        <v>7.47</v>
      </c>
      <c r="I821" s="204"/>
      <c r="J821" s="199"/>
      <c r="K821" s="199"/>
      <c r="L821" s="205"/>
      <c r="M821" s="206"/>
      <c r="N821" s="207"/>
      <c r="O821" s="207"/>
      <c r="P821" s="207"/>
      <c r="Q821" s="207"/>
      <c r="R821" s="207"/>
      <c r="S821" s="207"/>
      <c r="T821" s="208"/>
      <c r="AT821" s="209" t="s">
        <v>294</v>
      </c>
      <c r="AU821" s="209" t="s">
        <v>82</v>
      </c>
      <c r="AV821" s="13" t="s">
        <v>82</v>
      </c>
      <c r="AW821" s="13" t="s">
        <v>34</v>
      </c>
      <c r="AX821" s="13" t="s">
        <v>73</v>
      </c>
      <c r="AY821" s="209" t="s">
        <v>283</v>
      </c>
    </row>
    <row r="822" spans="1:65" s="14" customFormat="1" ht="11.25">
      <c r="B822" s="210"/>
      <c r="C822" s="211"/>
      <c r="D822" s="200" t="s">
        <v>294</v>
      </c>
      <c r="E822" s="212" t="s">
        <v>21</v>
      </c>
      <c r="F822" s="213" t="s">
        <v>296</v>
      </c>
      <c r="G822" s="211"/>
      <c r="H822" s="214">
        <v>16.059000000000001</v>
      </c>
      <c r="I822" s="215"/>
      <c r="J822" s="211"/>
      <c r="K822" s="211"/>
      <c r="L822" s="216"/>
      <c r="M822" s="217"/>
      <c r="N822" s="218"/>
      <c r="O822" s="218"/>
      <c r="P822" s="218"/>
      <c r="Q822" s="218"/>
      <c r="R822" s="218"/>
      <c r="S822" s="218"/>
      <c r="T822" s="219"/>
      <c r="AT822" s="220" t="s">
        <v>294</v>
      </c>
      <c r="AU822" s="220" t="s">
        <v>82</v>
      </c>
      <c r="AV822" s="14" t="s">
        <v>102</v>
      </c>
      <c r="AW822" s="14" t="s">
        <v>34</v>
      </c>
      <c r="AX822" s="14" t="s">
        <v>80</v>
      </c>
      <c r="AY822" s="220" t="s">
        <v>283</v>
      </c>
    </row>
    <row r="823" spans="1:65" s="2" customFormat="1" ht="16.5" customHeight="1">
      <c r="A823" s="36"/>
      <c r="B823" s="37"/>
      <c r="C823" s="247" t="s">
        <v>1734</v>
      </c>
      <c r="D823" s="247" t="s">
        <v>740</v>
      </c>
      <c r="E823" s="248" t="s">
        <v>951</v>
      </c>
      <c r="F823" s="249" t="s">
        <v>952</v>
      </c>
      <c r="G823" s="250" t="s">
        <v>288</v>
      </c>
      <c r="H823" s="251">
        <v>19.271000000000001</v>
      </c>
      <c r="I823" s="252"/>
      <c r="J823" s="253">
        <f>ROUND(I823*H823,2)</f>
        <v>0</v>
      </c>
      <c r="K823" s="249" t="s">
        <v>289</v>
      </c>
      <c r="L823" s="254"/>
      <c r="M823" s="255" t="s">
        <v>21</v>
      </c>
      <c r="N823" s="256" t="s">
        <v>44</v>
      </c>
      <c r="O823" s="66"/>
      <c r="P823" s="189">
        <f>O823*H823</f>
        <v>0</v>
      </c>
      <c r="Q823" s="189">
        <v>2.9999999999999997E-4</v>
      </c>
      <c r="R823" s="189">
        <f>Q823*H823</f>
        <v>5.7812999999999996E-3</v>
      </c>
      <c r="S823" s="189">
        <v>0</v>
      </c>
      <c r="T823" s="190">
        <f>S823*H823</f>
        <v>0</v>
      </c>
      <c r="U823" s="36"/>
      <c r="V823" s="36"/>
      <c r="W823" s="36"/>
      <c r="X823" s="36"/>
      <c r="Y823" s="36"/>
      <c r="Z823" s="36"/>
      <c r="AA823" s="36"/>
      <c r="AB823" s="36"/>
      <c r="AC823" s="36"/>
      <c r="AD823" s="36"/>
      <c r="AE823" s="36"/>
      <c r="AR823" s="191" t="s">
        <v>493</v>
      </c>
      <c r="AT823" s="191" t="s">
        <v>740</v>
      </c>
      <c r="AU823" s="191" t="s">
        <v>82</v>
      </c>
      <c r="AY823" s="19" t="s">
        <v>283</v>
      </c>
      <c r="BE823" s="192">
        <f>IF(N823="základní",J823,0)</f>
        <v>0</v>
      </c>
      <c r="BF823" s="192">
        <f>IF(N823="snížená",J823,0)</f>
        <v>0</v>
      </c>
      <c r="BG823" s="192">
        <f>IF(N823="zákl. přenesená",J823,0)</f>
        <v>0</v>
      </c>
      <c r="BH823" s="192">
        <f>IF(N823="sníž. přenesená",J823,0)</f>
        <v>0</v>
      </c>
      <c r="BI823" s="192">
        <f>IF(N823="nulová",J823,0)</f>
        <v>0</v>
      </c>
      <c r="BJ823" s="19" t="s">
        <v>80</v>
      </c>
      <c r="BK823" s="192">
        <f>ROUND(I823*H823,2)</f>
        <v>0</v>
      </c>
      <c r="BL823" s="19" t="s">
        <v>381</v>
      </c>
      <c r="BM823" s="191" t="s">
        <v>7052</v>
      </c>
    </row>
    <row r="824" spans="1:65" s="13" customFormat="1" ht="11.25">
      <c r="B824" s="198"/>
      <c r="C824" s="199"/>
      <c r="D824" s="200" t="s">
        <v>294</v>
      </c>
      <c r="E824" s="199"/>
      <c r="F824" s="202" t="s">
        <v>7053</v>
      </c>
      <c r="G824" s="199"/>
      <c r="H824" s="203">
        <v>19.271000000000001</v>
      </c>
      <c r="I824" s="204"/>
      <c r="J824" s="199"/>
      <c r="K824" s="199"/>
      <c r="L824" s="205"/>
      <c r="M824" s="206"/>
      <c r="N824" s="207"/>
      <c r="O824" s="207"/>
      <c r="P824" s="207"/>
      <c r="Q824" s="207"/>
      <c r="R824" s="207"/>
      <c r="S824" s="207"/>
      <c r="T824" s="208"/>
      <c r="AT824" s="209" t="s">
        <v>294</v>
      </c>
      <c r="AU824" s="209" t="s">
        <v>82</v>
      </c>
      <c r="AV824" s="13" t="s">
        <v>82</v>
      </c>
      <c r="AW824" s="13" t="s">
        <v>4</v>
      </c>
      <c r="AX824" s="13" t="s">
        <v>80</v>
      </c>
      <c r="AY824" s="209" t="s">
        <v>283</v>
      </c>
    </row>
    <row r="825" spans="1:65" s="2" customFormat="1" ht="24.2" customHeight="1">
      <c r="A825" s="36"/>
      <c r="B825" s="37"/>
      <c r="C825" s="180" t="s">
        <v>1746</v>
      </c>
      <c r="D825" s="180" t="s">
        <v>285</v>
      </c>
      <c r="E825" s="181" t="s">
        <v>2335</v>
      </c>
      <c r="F825" s="182" t="s">
        <v>2336</v>
      </c>
      <c r="G825" s="183" t="s">
        <v>288</v>
      </c>
      <c r="H825" s="184">
        <v>16.059000000000001</v>
      </c>
      <c r="I825" s="185"/>
      <c r="J825" s="186">
        <f>ROUND(I825*H825,2)</f>
        <v>0</v>
      </c>
      <c r="K825" s="182" t="s">
        <v>289</v>
      </c>
      <c r="L825" s="41"/>
      <c r="M825" s="187" t="s">
        <v>21</v>
      </c>
      <c r="N825" s="188" t="s">
        <v>44</v>
      </c>
      <c r="O825" s="66"/>
      <c r="P825" s="189">
        <f>O825*H825</f>
        <v>0</v>
      </c>
      <c r="Q825" s="189">
        <v>5.0000000000000001E-4</v>
      </c>
      <c r="R825" s="189">
        <f>Q825*H825</f>
        <v>8.0295000000000002E-3</v>
      </c>
      <c r="S825" s="189">
        <v>0</v>
      </c>
      <c r="T825" s="190">
        <f>S825*H825</f>
        <v>0</v>
      </c>
      <c r="U825" s="36"/>
      <c r="V825" s="36"/>
      <c r="W825" s="36"/>
      <c r="X825" s="36"/>
      <c r="Y825" s="36"/>
      <c r="Z825" s="36"/>
      <c r="AA825" s="36"/>
      <c r="AB825" s="36"/>
      <c r="AC825" s="36"/>
      <c r="AD825" s="36"/>
      <c r="AE825" s="36"/>
      <c r="AR825" s="191" t="s">
        <v>381</v>
      </c>
      <c r="AT825" s="191" t="s">
        <v>285</v>
      </c>
      <c r="AU825" s="191" t="s">
        <v>82</v>
      </c>
      <c r="AY825" s="19" t="s">
        <v>283</v>
      </c>
      <c r="BE825" s="192">
        <f>IF(N825="základní",J825,0)</f>
        <v>0</v>
      </c>
      <c r="BF825" s="192">
        <f>IF(N825="snížená",J825,0)</f>
        <v>0</v>
      </c>
      <c r="BG825" s="192">
        <f>IF(N825="zákl. přenesená",J825,0)</f>
        <v>0</v>
      </c>
      <c r="BH825" s="192">
        <f>IF(N825="sníž. přenesená",J825,0)</f>
        <v>0</v>
      </c>
      <c r="BI825" s="192">
        <f>IF(N825="nulová",J825,0)</f>
        <v>0</v>
      </c>
      <c r="BJ825" s="19" t="s">
        <v>80</v>
      </c>
      <c r="BK825" s="192">
        <f>ROUND(I825*H825,2)</f>
        <v>0</v>
      </c>
      <c r="BL825" s="19" t="s">
        <v>381</v>
      </c>
      <c r="BM825" s="191" t="s">
        <v>7054</v>
      </c>
    </row>
    <row r="826" spans="1:65" s="2" customFormat="1" ht="11.25">
      <c r="A826" s="36"/>
      <c r="B826" s="37"/>
      <c r="C826" s="38"/>
      <c r="D826" s="193" t="s">
        <v>292</v>
      </c>
      <c r="E826" s="38"/>
      <c r="F826" s="194" t="s">
        <v>2338</v>
      </c>
      <c r="G826" s="38"/>
      <c r="H826" s="38"/>
      <c r="I826" s="195"/>
      <c r="J826" s="38"/>
      <c r="K826" s="38"/>
      <c r="L826" s="41"/>
      <c r="M826" s="196"/>
      <c r="N826" s="197"/>
      <c r="O826" s="66"/>
      <c r="P826" s="66"/>
      <c r="Q826" s="66"/>
      <c r="R826" s="66"/>
      <c r="S826" s="66"/>
      <c r="T826" s="67"/>
      <c r="U826" s="36"/>
      <c r="V826" s="36"/>
      <c r="W826" s="36"/>
      <c r="X826" s="36"/>
      <c r="Y826" s="36"/>
      <c r="Z826" s="36"/>
      <c r="AA826" s="36"/>
      <c r="AB826" s="36"/>
      <c r="AC826" s="36"/>
      <c r="AD826" s="36"/>
      <c r="AE826" s="36"/>
      <c r="AT826" s="19" t="s">
        <v>292</v>
      </c>
      <c r="AU826" s="19" t="s">
        <v>82</v>
      </c>
    </row>
    <row r="827" spans="1:65" s="13" customFormat="1" ht="11.25">
      <c r="B827" s="198"/>
      <c r="C827" s="199"/>
      <c r="D827" s="200" t="s">
        <v>294</v>
      </c>
      <c r="E827" s="201" t="s">
        <v>21</v>
      </c>
      <c r="F827" s="202" t="s">
        <v>7050</v>
      </c>
      <c r="G827" s="199"/>
      <c r="H827" s="203">
        <v>8.5890000000000004</v>
      </c>
      <c r="I827" s="204"/>
      <c r="J827" s="199"/>
      <c r="K827" s="199"/>
      <c r="L827" s="205"/>
      <c r="M827" s="206"/>
      <c r="N827" s="207"/>
      <c r="O827" s="207"/>
      <c r="P827" s="207"/>
      <c r="Q827" s="207"/>
      <c r="R827" s="207"/>
      <c r="S827" s="207"/>
      <c r="T827" s="208"/>
      <c r="AT827" s="209" t="s">
        <v>294</v>
      </c>
      <c r="AU827" s="209" t="s">
        <v>82</v>
      </c>
      <c r="AV827" s="13" t="s">
        <v>82</v>
      </c>
      <c r="AW827" s="13" t="s">
        <v>34</v>
      </c>
      <c r="AX827" s="13" t="s">
        <v>73</v>
      </c>
      <c r="AY827" s="209" t="s">
        <v>283</v>
      </c>
    </row>
    <row r="828" spans="1:65" s="13" customFormat="1" ht="11.25">
      <c r="B828" s="198"/>
      <c r="C828" s="199"/>
      <c r="D828" s="200" t="s">
        <v>294</v>
      </c>
      <c r="E828" s="201" t="s">
        <v>21</v>
      </c>
      <c r="F828" s="202" t="s">
        <v>7051</v>
      </c>
      <c r="G828" s="199"/>
      <c r="H828" s="203">
        <v>7.47</v>
      </c>
      <c r="I828" s="204"/>
      <c r="J828" s="199"/>
      <c r="K828" s="199"/>
      <c r="L828" s="205"/>
      <c r="M828" s="206"/>
      <c r="N828" s="207"/>
      <c r="O828" s="207"/>
      <c r="P828" s="207"/>
      <c r="Q828" s="207"/>
      <c r="R828" s="207"/>
      <c r="S828" s="207"/>
      <c r="T828" s="208"/>
      <c r="AT828" s="209" t="s">
        <v>294</v>
      </c>
      <c r="AU828" s="209" t="s">
        <v>82</v>
      </c>
      <c r="AV828" s="13" t="s">
        <v>82</v>
      </c>
      <c r="AW828" s="13" t="s">
        <v>34</v>
      </c>
      <c r="AX828" s="13" t="s">
        <v>73</v>
      </c>
      <c r="AY828" s="209" t="s">
        <v>283</v>
      </c>
    </row>
    <row r="829" spans="1:65" s="14" customFormat="1" ht="11.25">
      <c r="B829" s="210"/>
      <c r="C829" s="211"/>
      <c r="D829" s="200" t="s">
        <v>294</v>
      </c>
      <c r="E829" s="212" t="s">
        <v>21</v>
      </c>
      <c r="F829" s="213" t="s">
        <v>296</v>
      </c>
      <c r="G829" s="211"/>
      <c r="H829" s="214">
        <v>16.059000000000001</v>
      </c>
      <c r="I829" s="215"/>
      <c r="J829" s="211"/>
      <c r="K829" s="211"/>
      <c r="L829" s="216"/>
      <c r="M829" s="217"/>
      <c r="N829" s="218"/>
      <c r="O829" s="218"/>
      <c r="P829" s="218"/>
      <c r="Q829" s="218"/>
      <c r="R829" s="218"/>
      <c r="S829" s="218"/>
      <c r="T829" s="219"/>
      <c r="AT829" s="220" t="s">
        <v>294</v>
      </c>
      <c r="AU829" s="220" t="s">
        <v>82</v>
      </c>
      <c r="AV829" s="14" t="s">
        <v>102</v>
      </c>
      <c r="AW829" s="14" t="s">
        <v>34</v>
      </c>
      <c r="AX829" s="14" t="s">
        <v>80</v>
      </c>
      <c r="AY829" s="220" t="s">
        <v>283</v>
      </c>
    </row>
    <row r="830" spans="1:65" s="2" customFormat="1" ht="16.5" customHeight="1">
      <c r="A830" s="36"/>
      <c r="B830" s="37"/>
      <c r="C830" s="247" t="s">
        <v>1753</v>
      </c>
      <c r="D830" s="247" t="s">
        <v>740</v>
      </c>
      <c r="E830" s="248" t="s">
        <v>2238</v>
      </c>
      <c r="F830" s="249" t="s">
        <v>2239</v>
      </c>
      <c r="G830" s="250" t="s">
        <v>288</v>
      </c>
      <c r="H830" s="251">
        <v>19.271000000000001</v>
      </c>
      <c r="I830" s="252"/>
      <c r="J830" s="253">
        <f>ROUND(I830*H830,2)</f>
        <v>0</v>
      </c>
      <c r="K830" s="249" t="s">
        <v>289</v>
      </c>
      <c r="L830" s="254"/>
      <c r="M830" s="255" t="s">
        <v>21</v>
      </c>
      <c r="N830" s="256" t="s">
        <v>44</v>
      </c>
      <c r="O830" s="66"/>
      <c r="P830" s="189">
        <f>O830*H830</f>
        <v>0</v>
      </c>
      <c r="Q830" s="189">
        <v>1.9E-3</v>
      </c>
      <c r="R830" s="189">
        <f>Q830*H830</f>
        <v>3.6614899999999999E-2</v>
      </c>
      <c r="S830" s="189">
        <v>0</v>
      </c>
      <c r="T830" s="190">
        <f>S830*H830</f>
        <v>0</v>
      </c>
      <c r="U830" s="36"/>
      <c r="V830" s="36"/>
      <c r="W830" s="36"/>
      <c r="X830" s="36"/>
      <c r="Y830" s="36"/>
      <c r="Z830" s="36"/>
      <c r="AA830" s="36"/>
      <c r="AB830" s="36"/>
      <c r="AC830" s="36"/>
      <c r="AD830" s="36"/>
      <c r="AE830" s="36"/>
      <c r="AR830" s="191" t="s">
        <v>493</v>
      </c>
      <c r="AT830" s="191" t="s">
        <v>740</v>
      </c>
      <c r="AU830" s="191" t="s">
        <v>82</v>
      </c>
      <c r="AY830" s="19" t="s">
        <v>283</v>
      </c>
      <c r="BE830" s="192">
        <f>IF(N830="základní",J830,0)</f>
        <v>0</v>
      </c>
      <c r="BF830" s="192">
        <f>IF(N830="snížená",J830,0)</f>
        <v>0</v>
      </c>
      <c r="BG830" s="192">
        <f>IF(N830="zákl. přenesená",J830,0)</f>
        <v>0</v>
      </c>
      <c r="BH830" s="192">
        <f>IF(N830="sníž. přenesená",J830,0)</f>
        <v>0</v>
      </c>
      <c r="BI830" s="192">
        <f>IF(N830="nulová",J830,0)</f>
        <v>0</v>
      </c>
      <c r="BJ830" s="19" t="s">
        <v>80</v>
      </c>
      <c r="BK830" s="192">
        <f>ROUND(I830*H830,2)</f>
        <v>0</v>
      </c>
      <c r="BL830" s="19" t="s">
        <v>381</v>
      </c>
      <c r="BM830" s="191" t="s">
        <v>7055</v>
      </c>
    </row>
    <row r="831" spans="1:65" s="13" customFormat="1" ht="11.25">
      <c r="B831" s="198"/>
      <c r="C831" s="199"/>
      <c r="D831" s="200" t="s">
        <v>294</v>
      </c>
      <c r="E831" s="199"/>
      <c r="F831" s="202" t="s">
        <v>7053</v>
      </c>
      <c r="G831" s="199"/>
      <c r="H831" s="203">
        <v>19.271000000000001</v>
      </c>
      <c r="I831" s="204"/>
      <c r="J831" s="199"/>
      <c r="K831" s="199"/>
      <c r="L831" s="205"/>
      <c r="M831" s="206"/>
      <c r="N831" s="207"/>
      <c r="O831" s="207"/>
      <c r="P831" s="207"/>
      <c r="Q831" s="207"/>
      <c r="R831" s="207"/>
      <c r="S831" s="207"/>
      <c r="T831" s="208"/>
      <c r="AT831" s="209" t="s">
        <v>294</v>
      </c>
      <c r="AU831" s="209" t="s">
        <v>82</v>
      </c>
      <c r="AV831" s="13" t="s">
        <v>82</v>
      </c>
      <c r="AW831" s="13" t="s">
        <v>4</v>
      </c>
      <c r="AX831" s="13" t="s">
        <v>80</v>
      </c>
      <c r="AY831" s="209" t="s">
        <v>283</v>
      </c>
    </row>
    <row r="832" spans="1:65" s="2" customFormat="1" ht="24.2" customHeight="1">
      <c r="A832" s="36"/>
      <c r="B832" s="37"/>
      <c r="C832" s="180" t="s">
        <v>1760</v>
      </c>
      <c r="D832" s="180" t="s">
        <v>285</v>
      </c>
      <c r="E832" s="181" t="s">
        <v>2343</v>
      </c>
      <c r="F832" s="182" t="s">
        <v>2344</v>
      </c>
      <c r="G832" s="183" t="s">
        <v>473</v>
      </c>
      <c r="H832" s="184">
        <v>0.47299999999999998</v>
      </c>
      <c r="I832" s="185"/>
      <c r="J832" s="186">
        <f>ROUND(I832*H832,2)</f>
        <v>0</v>
      </c>
      <c r="K832" s="182" t="s">
        <v>289</v>
      </c>
      <c r="L832" s="41"/>
      <c r="M832" s="187" t="s">
        <v>21</v>
      </c>
      <c r="N832" s="188" t="s">
        <v>44</v>
      </c>
      <c r="O832" s="66"/>
      <c r="P832" s="189">
        <f>O832*H832</f>
        <v>0</v>
      </c>
      <c r="Q832" s="189">
        <v>0</v>
      </c>
      <c r="R832" s="189">
        <f>Q832*H832</f>
        <v>0</v>
      </c>
      <c r="S832" s="189">
        <v>0</v>
      </c>
      <c r="T832" s="190">
        <f>S832*H832</f>
        <v>0</v>
      </c>
      <c r="U832" s="36"/>
      <c r="V832" s="36"/>
      <c r="W832" s="36"/>
      <c r="X832" s="36"/>
      <c r="Y832" s="36"/>
      <c r="Z832" s="36"/>
      <c r="AA832" s="36"/>
      <c r="AB832" s="36"/>
      <c r="AC832" s="36"/>
      <c r="AD832" s="36"/>
      <c r="AE832" s="36"/>
      <c r="AR832" s="191" t="s">
        <v>381</v>
      </c>
      <c r="AT832" s="191" t="s">
        <v>285</v>
      </c>
      <c r="AU832" s="191" t="s">
        <v>82</v>
      </c>
      <c r="AY832" s="19" t="s">
        <v>283</v>
      </c>
      <c r="BE832" s="192">
        <f>IF(N832="základní",J832,0)</f>
        <v>0</v>
      </c>
      <c r="BF832" s="192">
        <f>IF(N832="snížená",J832,0)</f>
        <v>0</v>
      </c>
      <c r="BG832" s="192">
        <f>IF(N832="zákl. přenesená",J832,0)</f>
        <v>0</v>
      </c>
      <c r="BH832" s="192">
        <f>IF(N832="sníž. přenesená",J832,0)</f>
        <v>0</v>
      </c>
      <c r="BI832" s="192">
        <f>IF(N832="nulová",J832,0)</f>
        <v>0</v>
      </c>
      <c r="BJ832" s="19" t="s">
        <v>80</v>
      </c>
      <c r="BK832" s="192">
        <f>ROUND(I832*H832,2)</f>
        <v>0</v>
      </c>
      <c r="BL832" s="19" t="s">
        <v>381</v>
      </c>
      <c r="BM832" s="191" t="s">
        <v>7056</v>
      </c>
    </row>
    <row r="833" spans="1:65" s="2" customFormat="1" ht="11.25">
      <c r="A833" s="36"/>
      <c r="B833" s="37"/>
      <c r="C833" s="38"/>
      <c r="D833" s="193" t="s">
        <v>292</v>
      </c>
      <c r="E833" s="38"/>
      <c r="F833" s="194" t="s">
        <v>2346</v>
      </c>
      <c r="G833" s="38"/>
      <c r="H833" s="38"/>
      <c r="I833" s="195"/>
      <c r="J833" s="38"/>
      <c r="K833" s="38"/>
      <c r="L833" s="41"/>
      <c r="M833" s="196"/>
      <c r="N833" s="197"/>
      <c r="O833" s="66"/>
      <c r="P833" s="66"/>
      <c r="Q833" s="66"/>
      <c r="R833" s="66"/>
      <c r="S833" s="66"/>
      <c r="T833" s="67"/>
      <c r="U833" s="36"/>
      <c r="V833" s="36"/>
      <c r="W833" s="36"/>
      <c r="X833" s="36"/>
      <c r="Y833" s="36"/>
      <c r="Z833" s="36"/>
      <c r="AA833" s="36"/>
      <c r="AB833" s="36"/>
      <c r="AC833" s="36"/>
      <c r="AD833" s="36"/>
      <c r="AE833" s="36"/>
      <c r="AT833" s="19" t="s">
        <v>292</v>
      </c>
      <c r="AU833" s="19" t="s">
        <v>82</v>
      </c>
    </row>
    <row r="834" spans="1:65" s="12" customFormat="1" ht="22.9" customHeight="1">
      <c r="B834" s="164"/>
      <c r="C834" s="165"/>
      <c r="D834" s="166" t="s">
        <v>72</v>
      </c>
      <c r="E834" s="178" t="s">
        <v>2347</v>
      </c>
      <c r="F834" s="178" t="s">
        <v>2348</v>
      </c>
      <c r="G834" s="165"/>
      <c r="H834" s="165"/>
      <c r="I834" s="168"/>
      <c r="J834" s="179">
        <f>BK834</f>
        <v>0</v>
      </c>
      <c r="K834" s="165"/>
      <c r="L834" s="170"/>
      <c r="M834" s="171"/>
      <c r="N834" s="172"/>
      <c r="O834" s="172"/>
      <c r="P834" s="173">
        <f>SUM(P835:P995)</f>
        <v>0</v>
      </c>
      <c r="Q834" s="172"/>
      <c r="R834" s="173">
        <f>SUM(R835:R995)</f>
        <v>2.5378627300000001</v>
      </c>
      <c r="S834" s="172"/>
      <c r="T834" s="174">
        <f>SUM(T835:T995)</f>
        <v>0</v>
      </c>
      <c r="AR834" s="175" t="s">
        <v>82</v>
      </c>
      <c r="AT834" s="176" t="s">
        <v>72</v>
      </c>
      <c r="AU834" s="176" t="s">
        <v>80</v>
      </c>
      <c r="AY834" s="175" t="s">
        <v>283</v>
      </c>
      <c r="BK834" s="177">
        <f>SUM(BK835:BK995)</f>
        <v>0</v>
      </c>
    </row>
    <row r="835" spans="1:65" s="2" customFormat="1" ht="24.2" customHeight="1">
      <c r="A835" s="36"/>
      <c r="B835" s="37"/>
      <c r="C835" s="180" t="s">
        <v>1765</v>
      </c>
      <c r="D835" s="180" t="s">
        <v>285</v>
      </c>
      <c r="E835" s="181" t="s">
        <v>2350</v>
      </c>
      <c r="F835" s="182" t="s">
        <v>2351</v>
      </c>
      <c r="G835" s="183" t="s">
        <v>288</v>
      </c>
      <c r="H835" s="184">
        <v>41.75</v>
      </c>
      <c r="I835" s="185"/>
      <c r="J835" s="186">
        <f>ROUND(I835*H835,2)</f>
        <v>0</v>
      </c>
      <c r="K835" s="182" t="s">
        <v>289</v>
      </c>
      <c r="L835" s="41"/>
      <c r="M835" s="187" t="s">
        <v>21</v>
      </c>
      <c r="N835" s="188" t="s">
        <v>44</v>
      </c>
      <c r="O835" s="66"/>
      <c r="P835" s="189">
        <f>O835*H835</f>
        <v>0</v>
      </c>
      <c r="Q835" s="189">
        <v>0</v>
      </c>
      <c r="R835" s="189">
        <f>Q835*H835</f>
        <v>0</v>
      </c>
      <c r="S835" s="189">
        <v>0</v>
      </c>
      <c r="T835" s="190">
        <f>S835*H835</f>
        <v>0</v>
      </c>
      <c r="U835" s="36"/>
      <c r="V835" s="36"/>
      <c r="W835" s="36"/>
      <c r="X835" s="36"/>
      <c r="Y835" s="36"/>
      <c r="Z835" s="36"/>
      <c r="AA835" s="36"/>
      <c r="AB835" s="36"/>
      <c r="AC835" s="36"/>
      <c r="AD835" s="36"/>
      <c r="AE835" s="36"/>
      <c r="AR835" s="191" t="s">
        <v>381</v>
      </c>
      <c r="AT835" s="191" t="s">
        <v>285</v>
      </c>
      <c r="AU835" s="191" t="s">
        <v>82</v>
      </c>
      <c r="AY835" s="19" t="s">
        <v>283</v>
      </c>
      <c r="BE835" s="192">
        <f>IF(N835="základní",J835,0)</f>
        <v>0</v>
      </c>
      <c r="BF835" s="192">
        <f>IF(N835="snížená",J835,0)</f>
        <v>0</v>
      </c>
      <c r="BG835" s="192">
        <f>IF(N835="zákl. přenesená",J835,0)</f>
        <v>0</v>
      </c>
      <c r="BH835" s="192">
        <f>IF(N835="sníž. přenesená",J835,0)</f>
        <v>0</v>
      </c>
      <c r="BI835" s="192">
        <f>IF(N835="nulová",J835,0)</f>
        <v>0</v>
      </c>
      <c r="BJ835" s="19" t="s">
        <v>80</v>
      </c>
      <c r="BK835" s="192">
        <f>ROUND(I835*H835,2)</f>
        <v>0</v>
      </c>
      <c r="BL835" s="19" t="s">
        <v>381</v>
      </c>
      <c r="BM835" s="191" t="s">
        <v>7057</v>
      </c>
    </row>
    <row r="836" spans="1:65" s="2" customFormat="1" ht="11.25">
      <c r="A836" s="36"/>
      <c r="B836" s="37"/>
      <c r="C836" s="38"/>
      <c r="D836" s="193" t="s">
        <v>292</v>
      </c>
      <c r="E836" s="38"/>
      <c r="F836" s="194" t="s">
        <v>2353</v>
      </c>
      <c r="G836" s="38"/>
      <c r="H836" s="38"/>
      <c r="I836" s="195"/>
      <c r="J836" s="38"/>
      <c r="K836" s="38"/>
      <c r="L836" s="41"/>
      <c r="M836" s="196"/>
      <c r="N836" s="197"/>
      <c r="O836" s="66"/>
      <c r="P836" s="66"/>
      <c r="Q836" s="66"/>
      <c r="R836" s="66"/>
      <c r="S836" s="66"/>
      <c r="T836" s="67"/>
      <c r="U836" s="36"/>
      <c r="V836" s="36"/>
      <c r="W836" s="36"/>
      <c r="X836" s="36"/>
      <c r="Y836" s="36"/>
      <c r="Z836" s="36"/>
      <c r="AA836" s="36"/>
      <c r="AB836" s="36"/>
      <c r="AC836" s="36"/>
      <c r="AD836" s="36"/>
      <c r="AE836" s="36"/>
      <c r="AT836" s="19" t="s">
        <v>292</v>
      </c>
      <c r="AU836" s="19" t="s">
        <v>82</v>
      </c>
    </row>
    <row r="837" spans="1:65" s="13" customFormat="1" ht="11.25">
      <c r="B837" s="198"/>
      <c r="C837" s="199"/>
      <c r="D837" s="200" t="s">
        <v>294</v>
      </c>
      <c r="E837" s="201" t="s">
        <v>21</v>
      </c>
      <c r="F837" s="202" t="s">
        <v>7058</v>
      </c>
      <c r="G837" s="199"/>
      <c r="H837" s="203">
        <v>41.75</v>
      </c>
      <c r="I837" s="204"/>
      <c r="J837" s="199"/>
      <c r="K837" s="199"/>
      <c r="L837" s="205"/>
      <c r="M837" s="206"/>
      <c r="N837" s="207"/>
      <c r="O837" s="207"/>
      <c r="P837" s="207"/>
      <c r="Q837" s="207"/>
      <c r="R837" s="207"/>
      <c r="S837" s="207"/>
      <c r="T837" s="208"/>
      <c r="AT837" s="209" t="s">
        <v>294</v>
      </c>
      <c r="AU837" s="209" t="s">
        <v>82</v>
      </c>
      <c r="AV837" s="13" t="s">
        <v>82</v>
      </c>
      <c r="AW837" s="13" t="s">
        <v>34</v>
      </c>
      <c r="AX837" s="13" t="s">
        <v>73</v>
      </c>
      <c r="AY837" s="209" t="s">
        <v>283</v>
      </c>
    </row>
    <row r="838" spans="1:65" s="14" customFormat="1" ht="11.25">
      <c r="B838" s="210"/>
      <c r="C838" s="211"/>
      <c r="D838" s="200" t="s">
        <v>294</v>
      </c>
      <c r="E838" s="212" t="s">
        <v>21</v>
      </c>
      <c r="F838" s="213" t="s">
        <v>296</v>
      </c>
      <c r="G838" s="211"/>
      <c r="H838" s="214">
        <v>41.75</v>
      </c>
      <c r="I838" s="215"/>
      <c r="J838" s="211"/>
      <c r="K838" s="211"/>
      <c r="L838" s="216"/>
      <c r="M838" s="217"/>
      <c r="N838" s="218"/>
      <c r="O838" s="218"/>
      <c r="P838" s="218"/>
      <c r="Q838" s="218"/>
      <c r="R838" s="218"/>
      <c r="S838" s="218"/>
      <c r="T838" s="219"/>
      <c r="AT838" s="220" t="s">
        <v>294</v>
      </c>
      <c r="AU838" s="220" t="s">
        <v>82</v>
      </c>
      <c r="AV838" s="14" t="s">
        <v>102</v>
      </c>
      <c r="AW838" s="14" t="s">
        <v>34</v>
      </c>
      <c r="AX838" s="14" t="s">
        <v>80</v>
      </c>
      <c r="AY838" s="220" t="s">
        <v>283</v>
      </c>
    </row>
    <row r="839" spans="1:65" s="2" customFormat="1" ht="16.5" customHeight="1">
      <c r="A839" s="36"/>
      <c r="B839" s="37"/>
      <c r="C839" s="247" t="s">
        <v>1771</v>
      </c>
      <c r="D839" s="247" t="s">
        <v>740</v>
      </c>
      <c r="E839" s="248" t="s">
        <v>2356</v>
      </c>
      <c r="F839" s="249" t="s">
        <v>2357</v>
      </c>
      <c r="G839" s="250" t="s">
        <v>288</v>
      </c>
      <c r="H839" s="251">
        <v>87.674999999999997</v>
      </c>
      <c r="I839" s="252"/>
      <c r="J839" s="253">
        <f>ROUND(I839*H839,2)</f>
        <v>0</v>
      </c>
      <c r="K839" s="249" t="s">
        <v>289</v>
      </c>
      <c r="L839" s="254"/>
      <c r="M839" s="255" t="s">
        <v>21</v>
      </c>
      <c r="N839" s="256" t="s">
        <v>44</v>
      </c>
      <c r="O839" s="66"/>
      <c r="P839" s="189">
        <f>O839*H839</f>
        <v>0</v>
      </c>
      <c r="Q839" s="189">
        <v>1.5E-3</v>
      </c>
      <c r="R839" s="189">
        <f>Q839*H839</f>
        <v>0.1315125</v>
      </c>
      <c r="S839" s="189">
        <v>0</v>
      </c>
      <c r="T839" s="190">
        <f>S839*H839</f>
        <v>0</v>
      </c>
      <c r="U839" s="36"/>
      <c r="V839" s="36"/>
      <c r="W839" s="36"/>
      <c r="X839" s="36"/>
      <c r="Y839" s="36"/>
      <c r="Z839" s="36"/>
      <c r="AA839" s="36"/>
      <c r="AB839" s="36"/>
      <c r="AC839" s="36"/>
      <c r="AD839" s="36"/>
      <c r="AE839" s="36"/>
      <c r="AR839" s="191" t="s">
        <v>493</v>
      </c>
      <c r="AT839" s="191" t="s">
        <v>740</v>
      </c>
      <c r="AU839" s="191" t="s">
        <v>82</v>
      </c>
      <c r="AY839" s="19" t="s">
        <v>283</v>
      </c>
      <c r="BE839" s="192">
        <f>IF(N839="základní",J839,0)</f>
        <v>0</v>
      </c>
      <c r="BF839" s="192">
        <f>IF(N839="snížená",J839,0)</f>
        <v>0</v>
      </c>
      <c r="BG839" s="192">
        <f>IF(N839="zákl. přenesená",J839,0)</f>
        <v>0</v>
      </c>
      <c r="BH839" s="192">
        <f>IF(N839="sníž. přenesená",J839,0)</f>
        <v>0</v>
      </c>
      <c r="BI839" s="192">
        <f>IF(N839="nulová",J839,0)</f>
        <v>0</v>
      </c>
      <c r="BJ839" s="19" t="s">
        <v>80</v>
      </c>
      <c r="BK839" s="192">
        <f>ROUND(I839*H839,2)</f>
        <v>0</v>
      </c>
      <c r="BL839" s="19" t="s">
        <v>381</v>
      </c>
      <c r="BM839" s="191" t="s">
        <v>7059</v>
      </c>
    </row>
    <row r="840" spans="1:65" s="13" customFormat="1" ht="11.25">
      <c r="B840" s="198"/>
      <c r="C840" s="199"/>
      <c r="D840" s="200" t="s">
        <v>294</v>
      </c>
      <c r="E840" s="199"/>
      <c r="F840" s="202" t="s">
        <v>7060</v>
      </c>
      <c r="G840" s="199"/>
      <c r="H840" s="203">
        <v>87.674999999999997</v>
      </c>
      <c r="I840" s="204"/>
      <c r="J840" s="199"/>
      <c r="K840" s="199"/>
      <c r="L840" s="205"/>
      <c r="M840" s="206"/>
      <c r="N840" s="207"/>
      <c r="O840" s="207"/>
      <c r="P840" s="207"/>
      <c r="Q840" s="207"/>
      <c r="R840" s="207"/>
      <c r="S840" s="207"/>
      <c r="T840" s="208"/>
      <c r="AT840" s="209" t="s">
        <v>294</v>
      </c>
      <c r="AU840" s="209" t="s">
        <v>82</v>
      </c>
      <c r="AV840" s="13" t="s">
        <v>82</v>
      </c>
      <c r="AW840" s="13" t="s">
        <v>4</v>
      </c>
      <c r="AX840" s="13" t="s">
        <v>80</v>
      </c>
      <c r="AY840" s="209" t="s">
        <v>283</v>
      </c>
    </row>
    <row r="841" spans="1:65" s="2" customFormat="1" ht="24.2" customHeight="1">
      <c r="A841" s="36"/>
      <c r="B841" s="37"/>
      <c r="C841" s="180" t="s">
        <v>1776</v>
      </c>
      <c r="D841" s="180" t="s">
        <v>285</v>
      </c>
      <c r="E841" s="181" t="s">
        <v>2361</v>
      </c>
      <c r="F841" s="182" t="s">
        <v>2362</v>
      </c>
      <c r="G841" s="183" t="s">
        <v>288</v>
      </c>
      <c r="H841" s="184">
        <v>9.4559999999999995</v>
      </c>
      <c r="I841" s="185"/>
      <c r="J841" s="186">
        <f>ROUND(I841*H841,2)</f>
        <v>0</v>
      </c>
      <c r="K841" s="182" t="s">
        <v>289</v>
      </c>
      <c r="L841" s="41"/>
      <c r="M841" s="187" t="s">
        <v>21</v>
      </c>
      <c r="N841" s="188" t="s">
        <v>44</v>
      </c>
      <c r="O841" s="66"/>
      <c r="P841" s="189">
        <f>O841*H841</f>
        <v>0</v>
      </c>
      <c r="Q841" s="189">
        <v>2.9999999999999997E-4</v>
      </c>
      <c r="R841" s="189">
        <f>Q841*H841</f>
        <v>2.8367999999999996E-3</v>
      </c>
      <c r="S841" s="189">
        <v>0</v>
      </c>
      <c r="T841" s="190">
        <f>S841*H841</f>
        <v>0</v>
      </c>
      <c r="U841" s="36"/>
      <c r="V841" s="36"/>
      <c r="W841" s="36"/>
      <c r="X841" s="36"/>
      <c r="Y841" s="36"/>
      <c r="Z841" s="36"/>
      <c r="AA841" s="36"/>
      <c r="AB841" s="36"/>
      <c r="AC841" s="36"/>
      <c r="AD841" s="36"/>
      <c r="AE841" s="36"/>
      <c r="AR841" s="191" t="s">
        <v>381</v>
      </c>
      <c r="AT841" s="191" t="s">
        <v>285</v>
      </c>
      <c r="AU841" s="191" t="s">
        <v>82</v>
      </c>
      <c r="AY841" s="19" t="s">
        <v>283</v>
      </c>
      <c r="BE841" s="192">
        <f>IF(N841="základní",J841,0)</f>
        <v>0</v>
      </c>
      <c r="BF841" s="192">
        <f>IF(N841="snížená",J841,0)</f>
        <v>0</v>
      </c>
      <c r="BG841" s="192">
        <f>IF(N841="zákl. přenesená",J841,0)</f>
        <v>0</v>
      </c>
      <c r="BH841" s="192">
        <f>IF(N841="sníž. přenesená",J841,0)</f>
        <v>0</v>
      </c>
      <c r="BI841" s="192">
        <f>IF(N841="nulová",J841,0)</f>
        <v>0</v>
      </c>
      <c r="BJ841" s="19" t="s">
        <v>80</v>
      </c>
      <c r="BK841" s="192">
        <f>ROUND(I841*H841,2)</f>
        <v>0</v>
      </c>
      <c r="BL841" s="19" t="s">
        <v>381</v>
      </c>
      <c r="BM841" s="191" t="s">
        <v>7061</v>
      </c>
    </row>
    <row r="842" spans="1:65" s="2" customFormat="1" ht="11.25">
      <c r="A842" s="36"/>
      <c r="B842" s="37"/>
      <c r="C842" s="38"/>
      <c r="D842" s="193" t="s">
        <v>292</v>
      </c>
      <c r="E842" s="38"/>
      <c r="F842" s="194" t="s">
        <v>2364</v>
      </c>
      <c r="G842" s="38"/>
      <c r="H842" s="38"/>
      <c r="I842" s="195"/>
      <c r="J842" s="38"/>
      <c r="K842" s="38"/>
      <c r="L842" s="41"/>
      <c r="M842" s="196"/>
      <c r="N842" s="197"/>
      <c r="O842" s="66"/>
      <c r="P842" s="66"/>
      <c r="Q842" s="66"/>
      <c r="R842" s="66"/>
      <c r="S842" s="66"/>
      <c r="T842" s="67"/>
      <c r="U842" s="36"/>
      <c r="V842" s="36"/>
      <c r="W842" s="36"/>
      <c r="X842" s="36"/>
      <c r="Y842" s="36"/>
      <c r="Z842" s="36"/>
      <c r="AA842" s="36"/>
      <c r="AB842" s="36"/>
      <c r="AC842" s="36"/>
      <c r="AD842" s="36"/>
      <c r="AE842" s="36"/>
      <c r="AT842" s="19" t="s">
        <v>292</v>
      </c>
      <c r="AU842" s="19" t="s">
        <v>82</v>
      </c>
    </row>
    <row r="843" spans="1:65" s="15" customFormat="1" ht="11.25">
      <c r="B843" s="221"/>
      <c r="C843" s="222"/>
      <c r="D843" s="200" t="s">
        <v>294</v>
      </c>
      <c r="E843" s="223" t="s">
        <v>21</v>
      </c>
      <c r="F843" s="224" t="s">
        <v>2365</v>
      </c>
      <c r="G843" s="222"/>
      <c r="H843" s="223" t="s">
        <v>21</v>
      </c>
      <c r="I843" s="225"/>
      <c r="J843" s="222"/>
      <c r="K843" s="222"/>
      <c r="L843" s="226"/>
      <c r="M843" s="227"/>
      <c r="N843" s="228"/>
      <c r="O843" s="228"/>
      <c r="P843" s="228"/>
      <c r="Q843" s="228"/>
      <c r="R843" s="228"/>
      <c r="S843" s="228"/>
      <c r="T843" s="229"/>
      <c r="AT843" s="230" t="s">
        <v>294</v>
      </c>
      <c r="AU843" s="230" t="s">
        <v>82</v>
      </c>
      <c r="AV843" s="15" t="s">
        <v>80</v>
      </c>
      <c r="AW843" s="15" t="s">
        <v>34</v>
      </c>
      <c r="AX843" s="15" t="s">
        <v>73</v>
      </c>
      <c r="AY843" s="230" t="s">
        <v>283</v>
      </c>
    </row>
    <row r="844" spans="1:65" s="15" customFormat="1" ht="11.25">
      <c r="B844" s="221"/>
      <c r="C844" s="222"/>
      <c r="D844" s="200" t="s">
        <v>294</v>
      </c>
      <c r="E844" s="223" t="s">
        <v>21</v>
      </c>
      <c r="F844" s="224" t="s">
        <v>7062</v>
      </c>
      <c r="G844" s="222"/>
      <c r="H844" s="223" t="s">
        <v>21</v>
      </c>
      <c r="I844" s="225"/>
      <c r="J844" s="222"/>
      <c r="K844" s="222"/>
      <c r="L844" s="226"/>
      <c r="M844" s="227"/>
      <c r="N844" s="228"/>
      <c r="O844" s="228"/>
      <c r="P844" s="228"/>
      <c r="Q844" s="228"/>
      <c r="R844" s="228"/>
      <c r="S844" s="228"/>
      <c r="T844" s="229"/>
      <c r="AT844" s="230" t="s">
        <v>294</v>
      </c>
      <c r="AU844" s="230" t="s">
        <v>82</v>
      </c>
      <c r="AV844" s="15" t="s">
        <v>80</v>
      </c>
      <c r="AW844" s="15" t="s">
        <v>34</v>
      </c>
      <c r="AX844" s="15" t="s">
        <v>73</v>
      </c>
      <c r="AY844" s="230" t="s">
        <v>283</v>
      </c>
    </row>
    <row r="845" spans="1:65" s="13" customFormat="1" ht="11.25">
      <c r="B845" s="198"/>
      <c r="C845" s="199"/>
      <c r="D845" s="200" t="s">
        <v>294</v>
      </c>
      <c r="E845" s="201" t="s">
        <v>21</v>
      </c>
      <c r="F845" s="202" t="s">
        <v>7063</v>
      </c>
      <c r="G845" s="199"/>
      <c r="H845" s="203">
        <v>0.93</v>
      </c>
      <c r="I845" s="204"/>
      <c r="J845" s="199"/>
      <c r="K845" s="199"/>
      <c r="L845" s="205"/>
      <c r="M845" s="206"/>
      <c r="N845" s="207"/>
      <c r="O845" s="207"/>
      <c r="P845" s="207"/>
      <c r="Q845" s="207"/>
      <c r="R845" s="207"/>
      <c r="S845" s="207"/>
      <c r="T845" s="208"/>
      <c r="AT845" s="209" t="s">
        <v>294</v>
      </c>
      <c r="AU845" s="209" t="s">
        <v>82</v>
      </c>
      <c r="AV845" s="13" t="s">
        <v>82</v>
      </c>
      <c r="AW845" s="13" t="s">
        <v>34</v>
      </c>
      <c r="AX845" s="13" t="s">
        <v>73</v>
      </c>
      <c r="AY845" s="209" t="s">
        <v>283</v>
      </c>
    </row>
    <row r="846" spans="1:65" s="13" customFormat="1" ht="11.25">
      <c r="B846" s="198"/>
      <c r="C846" s="199"/>
      <c r="D846" s="200" t="s">
        <v>294</v>
      </c>
      <c r="E846" s="201" t="s">
        <v>21</v>
      </c>
      <c r="F846" s="202" t="s">
        <v>7064</v>
      </c>
      <c r="G846" s="199"/>
      <c r="H846" s="203">
        <v>0.66</v>
      </c>
      <c r="I846" s="204"/>
      <c r="J846" s="199"/>
      <c r="K846" s="199"/>
      <c r="L846" s="205"/>
      <c r="M846" s="206"/>
      <c r="N846" s="207"/>
      <c r="O846" s="207"/>
      <c r="P846" s="207"/>
      <c r="Q846" s="207"/>
      <c r="R846" s="207"/>
      <c r="S846" s="207"/>
      <c r="T846" s="208"/>
      <c r="AT846" s="209" t="s">
        <v>294</v>
      </c>
      <c r="AU846" s="209" t="s">
        <v>82</v>
      </c>
      <c r="AV846" s="13" t="s">
        <v>82</v>
      </c>
      <c r="AW846" s="13" t="s">
        <v>34</v>
      </c>
      <c r="AX846" s="13" t="s">
        <v>73</v>
      </c>
      <c r="AY846" s="209" t="s">
        <v>283</v>
      </c>
    </row>
    <row r="847" spans="1:65" s="14" customFormat="1" ht="11.25">
      <c r="B847" s="210"/>
      <c r="C847" s="211"/>
      <c r="D847" s="200" t="s">
        <v>294</v>
      </c>
      <c r="E847" s="212" t="s">
        <v>21</v>
      </c>
      <c r="F847" s="213" t="s">
        <v>296</v>
      </c>
      <c r="G847" s="211"/>
      <c r="H847" s="214">
        <v>1.59</v>
      </c>
      <c r="I847" s="215"/>
      <c r="J847" s="211"/>
      <c r="K847" s="211"/>
      <c r="L847" s="216"/>
      <c r="M847" s="217"/>
      <c r="N847" s="218"/>
      <c r="O847" s="218"/>
      <c r="P847" s="218"/>
      <c r="Q847" s="218"/>
      <c r="R847" s="218"/>
      <c r="S847" s="218"/>
      <c r="T847" s="219"/>
      <c r="AT847" s="220" t="s">
        <v>294</v>
      </c>
      <c r="AU847" s="220" t="s">
        <v>82</v>
      </c>
      <c r="AV847" s="14" t="s">
        <v>102</v>
      </c>
      <c r="AW847" s="14" t="s">
        <v>34</v>
      </c>
      <c r="AX847" s="14" t="s">
        <v>73</v>
      </c>
      <c r="AY847" s="220" t="s">
        <v>283</v>
      </c>
    </row>
    <row r="848" spans="1:65" s="15" customFormat="1" ht="11.25">
      <c r="B848" s="221"/>
      <c r="C848" s="222"/>
      <c r="D848" s="200" t="s">
        <v>294</v>
      </c>
      <c r="E848" s="223" t="s">
        <v>21</v>
      </c>
      <c r="F848" s="224" t="s">
        <v>7065</v>
      </c>
      <c r="G848" s="222"/>
      <c r="H848" s="223" t="s">
        <v>21</v>
      </c>
      <c r="I848" s="225"/>
      <c r="J848" s="222"/>
      <c r="K848" s="222"/>
      <c r="L848" s="226"/>
      <c r="M848" s="227"/>
      <c r="N848" s="228"/>
      <c r="O848" s="228"/>
      <c r="P848" s="228"/>
      <c r="Q848" s="228"/>
      <c r="R848" s="228"/>
      <c r="S848" s="228"/>
      <c r="T848" s="229"/>
      <c r="AT848" s="230" t="s">
        <v>294</v>
      </c>
      <c r="AU848" s="230" t="s">
        <v>82</v>
      </c>
      <c r="AV848" s="15" t="s">
        <v>80</v>
      </c>
      <c r="AW848" s="15" t="s">
        <v>34</v>
      </c>
      <c r="AX848" s="15" t="s">
        <v>73</v>
      </c>
      <c r="AY848" s="230" t="s">
        <v>283</v>
      </c>
    </row>
    <row r="849" spans="1:65" s="13" customFormat="1" ht="11.25">
      <c r="B849" s="198"/>
      <c r="C849" s="199"/>
      <c r="D849" s="200" t="s">
        <v>294</v>
      </c>
      <c r="E849" s="201" t="s">
        <v>21</v>
      </c>
      <c r="F849" s="202" t="s">
        <v>7066</v>
      </c>
      <c r="G849" s="199"/>
      <c r="H849" s="203">
        <v>1.748</v>
      </c>
      <c r="I849" s="204"/>
      <c r="J849" s="199"/>
      <c r="K849" s="199"/>
      <c r="L849" s="205"/>
      <c r="M849" s="206"/>
      <c r="N849" s="207"/>
      <c r="O849" s="207"/>
      <c r="P849" s="207"/>
      <c r="Q849" s="207"/>
      <c r="R849" s="207"/>
      <c r="S849" s="207"/>
      <c r="T849" s="208"/>
      <c r="AT849" s="209" t="s">
        <v>294</v>
      </c>
      <c r="AU849" s="209" t="s">
        <v>82</v>
      </c>
      <c r="AV849" s="13" t="s">
        <v>82</v>
      </c>
      <c r="AW849" s="13" t="s">
        <v>34</v>
      </c>
      <c r="AX849" s="13" t="s">
        <v>73</v>
      </c>
      <c r="AY849" s="209" t="s">
        <v>283</v>
      </c>
    </row>
    <row r="850" spans="1:65" s="13" customFormat="1" ht="11.25">
      <c r="B850" s="198"/>
      <c r="C850" s="199"/>
      <c r="D850" s="200" t="s">
        <v>294</v>
      </c>
      <c r="E850" s="201" t="s">
        <v>21</v>
      </c>
      <c r="F850" s="202" t="s">
        <v>7067</v>
      </c>
      <c r="G850" s="199"/>
      <c r="H850" s="203">
        <v>1.288</v>
      </c>
      <c r="I850" s="204"/>
      <c r="J850" s="199"/>
      <c r="K850" s="199"/>
      <c r="L850" s="205"/>
      <c r="M850" s="206"/>
      <c r="N850" s="207"/>
      <c r="O850" s="207"/>
      <c r="P850" s="207"/>
      <c r="Q850" s="207"/>
      <c r="R850" s="207"/>
      <c r="S850" s="207"/>
      <c r="T850" s="208"/>
      <c r="AT850" s="209" t="s">
        <v>294</v>
      </c>
      <c r="AU850" s="209" t="s">
        <v>82</v>
      </c>
      <c r="AV850" s="13" t="s">
        <v>82</v>
      </c>
      <c r="AW850" s="13" t="s">
        <v>34</v>
      </c>
      <c r="AX850" s="13" t="s">
        <v>73</v>
      </c>
      <c r="AY850" s="209" t="s">
        <v>283</v>
      </c>
    </row>
    <row r="851" spans="1:65" s="13" customFormat="1" ht="11.25">
      <c r="B851" s="198"/>
      <c r="C851" s="199"/>
      <c r="D851" s="200" t="s">
        <v>294</v>
      </c>
      <c r="E851" s="201" t="s">
        <v>21</v>
      </c>
      <c r="F851" s="202" t="s">
        <v>7068</v>
      </c>
      <c r="G851" s="199"/>
      <c r="H851" s="203">
        <v>4.83</v>
      </c>
      <c r="I851" s="204"/>
      <c r="J851" s="199"/>
      <c r="K851" s="199"/>
      <c r="L851" s="205"/>
      <c r="M851" s="206"/>
      <c r="N851" s="207"/>
      <c r="O851" s="207"/>
      <c r="P851" s="207"/>
      <c r="Q851" s="207"/>
      <c r="R851" s="207"/>
      <c r="S851" s="207"/>
      <c r="T851" s="208"/>
      <c r="AT851" s="209" t="s">
        <v>294</v>
      </c>
      <c r="AU851" s="209" t="s">
        <v>82</v>
      </c>
      <c r="AV851" s="13" t="s">
        <v>82</v>
      </c>
      <c r="AW851" s="13" t="s">
        <v>34</v>
      </c>
      <c r="AX851" s="13" t="s">
        <v>73</v>
      </c>
      <c r="AY851" s="209" t="s">
        <v>283</v>
      </c>
    </row>
    <row r="852" spans="1:65" s="14" customFormat="1" ht="11.25">
      <c r="B852" s="210"/>
      <c r="C852" s="211"/>
      <c r="D852" s="200" t="s">
        <v>294</v>
      </c>
      <c r="E852" s="212" t="s">
        <v>21</v>
      </c>
      <c r="F852" s="213" t="s">
        <v>296</v>
      </c>
      <c r="G852" s="211"/>
      <c r="H852" s="214">
        <v>7.8659999999999997</v>
      </c>
      <c r="I852" s="215"/>
      <c r="J852" s="211"/>
      <c r="K852" s="211"/>
      <c r="L852" s="216"/>
      <c r="M852" s="217"/>
      <c r="N852" s="218"/>
      <c r="O852" s="218"/>
      <c r="P852" s="218"/>
      <c r="Q852" s="218"/>
      <c r="R852" s="218"/>
      <c r="S852" s="218"/>
      <c r="T852" s="219"/>
      <c r="AT852" s="220" t="s">
        <v>294</v>
      </c>
      <c r="AU852" s="220" t="s">
        <v>82</v>
      </c>
      <c r="AV852" s="14" t="s">
        <v>102</v>
      </c>
      <c r="AW852" s="14" t="s">
        <v>34</v>
      </c>
      <c r="AX852" s="14" t="s">
        <v>73</v>
      </c>
      <c r="AY852" s="220" t="s">
        <v>283</v>
      </c>
    </row>
    <row r="853" spans="1:65" s="16" customFormat="1" ht="11.25">
      <c r="B853" s="232"/>
      <c r="C853" s="233"/>
      <c r="D853" s="200" t="s">
        <v>294</v>
      </c>
      <c r="E853" s="234" t="s">
        <v>21</v>
      </c>
      <c r="F853" s="235" t="s">
        <v>442</v>
      </c>
      <c r="G853" s="233"/>
      <c r="H853" s="236">
        <v>9.4559999999999995</v>
      </c>
      <c r="I853" s="237"/>
      <c r="J853" s="233"/>
      <c r="K853" s="233"/>
      <c r="L853" s="238"/>
      <c r="M853" s="239"/>
      <c r="N853" s="240"/>
      <c r="O853" s="240"/>
      <c r="P853" s="240"/>
      <c r="Q853" s="240"/>
      <c r="R853" s="240"/>
      <c r="S853" s="240"/>
      <c r="T853" s="241"/>
      <c r="AT853" s="242" t="s">
        <v>294</v>
      </c>
      <c r="AU853" s="242" t="s">
        <v>82</v>
      </c>
      <c r="AV853" s="16" t="s">
        <v>290</v>
      </c>
      <c r="AW853" s="16" t="s">
        <v>34</v>
      </c>
      <c r="AX853" s="16" t="s">
        <v>80</v>
      </c>
      <c r="AY853" s="242" t="s">
        <v>283</v>
      </c>
    </row>
    <row r="854" spans="1:65" s="2" customFormat="1" ht="16.5" customHeight="1">
      <c r="A854" s="36"/>
      <c r="B854" s="37"/>
      <c r="C854" s="247" t="s">
        <v>1793</v>
      </c>
      <c r="D854" s="247" t="s">
        <v>740</v>
      </c>
      <c r="E854" s="248" t="s">
        <v>2376</v>
      </c>
      <c r="F854" s="249" t="s">
        <v>2377</v>
      </c>
      <c r="G854" s="250" t="s">
        <v>288</v>
      </c>
      <c r="H854" s="251">
        <v>8.2590000000000003</v>
      </c>
      <c r="I854" s="252"/>
      <c r="J854" s="253">
        <f>ROUND(I854*H854,2)</f>
        <v>0</v>
      </c>
      <c r="K854" s="249" t="s">
        <v>289</v>
      </c>
      <c r="L854" s="254"/>
      <c r="M854" s="255" t="s">
        <v>21</v>
      </c>
      <c r="N854" s="256" t="s">
        <v>44</v>
      </c>
      <c r="O854" s="66"/>
      <c r="P854" s="189">
        <f>O854*H854</f>
        <v>0</v>
      </c>
      <c r="Q854" s="189">
        <v>8.4999999999999995E-4</v>
      </c>
      <c r="R854" s="189">
        <f>Q854*H854</f>
        <v>7.0201500000000002E-3</v>
      </c>
      <c r="S854" s="189">
        <v>0</v>
      </c>
      <c r="T854" s="190">
        <f>S854*H854</f>
        <v>0</v>
      </c>
      <c r="U854" s="36"/>
      <c r="V854" s="36"/>
      <c r="W854" s="36"/>
      <c r="X854" s="36"/>
      <c r="Y854" s="36"/>
      <c r="Z854" s="36"/>
      <c r="AA854" s="36"/>
      <c r="AB854" s="36"/>
      <c r="AC854" s="36"/>
      <c r="AD854" s="36"/>
      <c r="AE854" s="36"/>
      <c r="AR854" s="191" t="s">
        <v>493</v>
      </c>
      <c r="AT854" s="191" t="s">
        <v>740</v>
      </c>
      <c r="AU854" s="191" t="s">
        <v>82</v>
      </c>
      <c r="AY854" s="19" t="s">
        <v>283</v>
      </c>
      <c r="BE854" s="192">
        <f>IF(N854="základní",J854,0)</f>
        <v>0</v>
      </c>
      <c r="BF854" s="192">
        <f>IF(N854="snížená",J854,0)</f>
        <v>0</v>
      </c>
      <c r="BG854" s="192">
        <f>IF(N854="zákl. přenesená",J854,0)</f>
        <v>0</v>
      </c>
      <c r="BH854" s="192">
        <f>IF(N854="sníž. přenesená",J854,0)</f>
        <v>0</v>
      </c>
      <c r="BI854" s="192">
        <f>IF(N854="nulová",J854,0)</f>
        <v>0</v>
      </c>
      <c r="BJ854" s="19" t="s">
        <v>80</v>
      </c>
      <c r="BK854" s="192">
        <f>ROUND(I854*H854,2)</f>
        <v>0</v>
      </c>
      <c r="BL854" s="19" t="s">
        <v>381</v>
      </c>
      <c r="BM854" s="191" t="s">
        <v>7069</v>
      </c>
    </row>
    <row r="855" spans="1:65" s="15" customFormat="1" ht="11.25">
      <c r="B855" s="221"/>
      <c r="C855" s="222"/>
      <c r="D855" s="200" t="s">
        <v>294</v>
      </c>
      <c r="E855" s="223" t="s">
        <v>21</v>
      </c>
      <c r="F855" s="224" t="s">
        <v>7065</v>
      </c>
      <c r="G855" s="222"/>
      <c r="H855" s="223" t="s">
        <v>21</v>
      </c>
      <c r="I855" s="225"/>
      <c r="J855" s="222"/>
      <c r="K855" s="222"/>
      <c r="L855" s="226"/>
      <c r="M855" s="227"/>
      <c r="N855" s="228"/>
      <c r="O855" s="228"/>
      <c r="P855" s="228"/>
      <c r="Q855" s="228"/>
      <c r="R855" s="228"/>
      <c r="S855" s="228"/>
      <c r="T855" s="229"/>
      <c r="AT855" s="230" t="s">
        <v>294</v>
      </c>
      <c r="AU855" s="230" t="s">
        <v>82</v>
      </c>
      <c r="AV855" s="15" t="s">
        <v>80</v>
      </c>
      <c r="AW855" s="15" t="s">
        <v>34</v>
      </c>
      <c r="AX855" s="15" t="s">
        <v>73</v>
      </c>
      <c r="AY855" s="230" t="s">
        <v>283</v>
      </c>
    </row>
    <row r="856" spans="1:65" s="13" customFormat="1" ht="11.25">
      <c r="B856" s="198"/>
      <c r="C856" s="199"/>
      <c r="D856" s="200" t="s">
        <v>294</v>
      </c>
      <c r="E856" s="201" t="s">
        <v>21</v>
      </c>
      <c r="F856" s="202" t="s">
        <v>7066</v>
      </c>
      <c r="G856" s="199"/>
      <c r="H856" s="203">
        <v>1.748</v>
      </c>
      <c r="I856" s="204"/>
      <c r="J856" s="199"/>
      <c r="K856" s="199"/>
      <c r="L856" s="205"/>
      <c r="M856" s="206"/>
      <c r="N856" s="207"/>
      <c r="O856" s="207"/>
      <c r="P856" s="207"/>
      <c r="Q856" s="207"/>
      <c r="R856" s="207"/>
      <c r="S856" s="207"/>
      <c r="T856" s="208"/>
      <c r="AT856" s="209" t="s">
        <v>294</v>
      </c>
      <c r="AU856" s="209" t="s">
        <v>82</v>
      </c>
      <c r="AV856" s="13" t="s">
        <v>82</v>
      </c>
      <c r="AW856" s="13" t="s">
        <v>34</v>
      </c>
      <c r="AX856" s="13" t="s">
        <v>73</v>
      </c>
      <c r="AY856" s="209" t="s">
        <v>283</v>
      </c>
    </row>
    <row r="857" spans="1:65" s="13" customFormat="1" ht="11.25">
      <c r="B857" s="198"/>
      <c r="C857" s="199"/>
      <c r="D857" s="200" t="s">
        <v>294</v>
      </c>
      <c r="E857" s="201" t="s">
        <v>21</v>
      </c>
      <c r="F857" s="202" t="s">
        <v>7067</v>
      </c>
      <c r="G857" s="199"/>
      <c r="H857" s="203">
        <v>1.288</v>
      </c>
      <c r="I857" s="204"/>
      <c r="J857" s="199"/>
      <c r="K857" s="199"/>
      <c r="L857" s="205"/>
      <c r="M857" s="206"/>
      <c r="N857" s="207"/>
      <c r="O857" s="207"/>
      <c r="P857" s="207"/>
      <c r="Q857" s="207"/>
      <c r="R857" s="207"/>
      <c r="S857" s="207"/>
      <c r="T857" s="208"/>
      <c r="AT857" s="209" t="s">
        <v>294</v>
      </c>
      <c r="AU857" s="209" t="s">
        <v>82</v>
      </c>
      <c r="AV857" s="13" t="s">
        <v>82</v>
      </c>
      <c r="AW857" s="13" t="s">
        <v>34</v>
      </c>
      <c r="AX857" s="13" t="s">
        <v>73</v>
      </c>
      <c r="AY857" s="209" t="s">
        <v>283</v>
      </c>
    </row>
    <row r="858" spans="1:65" s="13" customFormat="1" ht="11.25">
      <c r="B858" s="198"/>
      <c r="C858" s="199"/>
      <c r="D858" s="200" t="s">
        <v>294</v>
      </c>
      <c r="E858" s="201" t="s">
        <v>21</v>
      </c>
      <c r="F858" s="202" t="s">
        <v>7068</v>
      </c>
      <c r="G858" s="199"/>
      <c r="H858" s="203">
        <v>4.83</v>
      </c>
      <c r="I858" s="204"/>
      <c r="J858" s="199"/>
      <c r="K858" s="199"/>
      <c r="L858" s="205"/>
      <c r="M858" s="206"/>
      <c r="N858" s="207"/>
      <c r="O858" s="207"/>
      <c r="P858" s="207"/>
      <c r="Q858" s="207"/>
      <c r="R858" s="207"/>
      <c r="S858" s="207"/>
      <c r="T858" s="208"/>
      <c r="AT858" s="209" t="s">
        <v>294</v>
      </c>
      <c r="AU858" s="209" t="s">
        <v>82</v>
      </c>
      <c r="AV858" s="13" t="s">
        <v>82</v>
      </c>
      <c r="AW858" s="13" t="s">
        <v>34</v>
      </c>
      <c r="AX858" s="13" t="s">
        <v>73</v>
      </c>
      <c r="AY858" s="209" t="s">
        <v>283</v>
      </c>
    </row>
    <row r="859" spans="1:65" s="14" customFormat="1" ht="11.25">
      <c r="B859" s="210"/>
      <c r="C859" s="211"/>
      <c r="D859" s="200" t="s">
        <v>294</v>
      </c>
      <c r="E859" s="212" t="s">
        <v>21</v>
      </c>
      <c r="F859" s="213" t="s">
        <v>296</v>
      </c>
      <c r="G859" s="211"/>
      <c r="H859" s="214">
        <v>7.8659999999999997</v>
      </c>
      <c r="I859" s="215"/>
      <c r="J859" s="211"/>
      <c r="K859" s="211"/>
      <c r="L859" s="216"/>
      <c r="M859" s="217"/>
      <c r="N859" s="218"/>
      <c r="O859" s="218"/>
      <c r="P859" s="218"/>
      <c r="Q859" s="218"/>
      <c r="R859" s="218"/>
      <c r="S859" s="218"/>
      <c r="T859" s="219"/>
      <c r="AT859" s="220" t="s">
        <v>294</v>
      </c>
      <c r="AU859" s="220" t="s">
        <v>82</v>
      </c>
      <c r="AV859" s="14" t="s">
        <v>102</v>
      </c>
      <c r="AW859" s="14" t="s">
        <v>34</v>
      </c>
      <c r="AX859" s="14" t="s">
        <v>80</v>
      </c>
      <c r="AY859" s="220" t="s">
        <v>283</v>
      </c>
    </row>
    <row r="860" spans="1:65" s="13" customFormat="1" ht="11.25">
      <c r="B860" s="198"/>
      <c r="C860" s="199"/>
      <c r="D860" s="200" t="s">
        <v>294</v>
      </c>
      <c r="E860" s="199"/>
      <c r="F860" s="202" t="s">
        <v>7070</v>
      </c>
      <c r="G860" s="199"/>
      <c r="H860" s="203">
        <v>8.2590000000000003</v>
      </c>
      <c r="I860" s="204"/>
      <c r="J860" s="199"/>
      <c r="K860" s="199"/>
      <c r="L860" s="205"/>
      <c r="M860" s="206"/>
      <c r="N860" s="207"/>
      <c r="O860" s="207"/>
      <c r="P860" s="207"/>
      <c r="Q860" s="207"/>
      <c r="R860" s="207"/>
      <c r="S860" s="207"/>
      <c r="T860" s="208"/>
      <c r="AT860" s="209" t="s">
        <v>294</v>
      </c>
      <c r="AU860" s="209" t="s">
        <v>82</v>
      </c>
      <c r="AV860" s="13" t="s">
        <v>82</v>
      </c>
      <c r="AW860" s="13" t="s">
        <v>4</v>
      </c>
      <c r="AX860" s="13" t="s">
        <v>80</v>
      </c>
      <c r="AY860" s="209" t="s">
        <v>283</v>
      </c>
    </row>
    <row r="861" spans="1:65" s="2" customFormat="1" ht="16.5" customHeight="1">
      <c r="A861" s="36"/>
      <c r="B861" s="37"/>
      <c r="C861" s="247" t="s">
        <v>1820</v>
      </c>
      <c r="D861" s="247" t="s">
        <v>740</v>
      </c>
      <c r="E861" s="248" t="s">
        <v>2382</v>
      </c>
      <c r="F861" s="249" t="s">
        <v>2383</v>
      </c>
      <c r="G861" s="250" t="s">
        <v>288</v>
      </c>
      <c r="H861" s="251">
        <v>1.67</v>
      </c>
      <c r="I861" s="252"/>
      <c r="J861" s="253">
        <f>ROUND(I861*H861,2)</f>
        <v>0</v>
      </c>
      <c r="K861" s="249" t="s">
        <v>289</v>
      </c>
      <c r="L861" s="254"/>
      <c r="M861" s="255" t="s">
        <v>21</v>
      </c>
      <c r="N861" s="256" t="s">
        <v>44</v>
      </c>
      <c r="O861" s="66"/>
      <c r="P861" s="189">
        <f>O861*H861</f>
        <v>0</v>
      </c>
      <c r="Q861" s="189">
        <v>1.3600000000000001E-3</v>
      </c>
      <c r="R861" s="189">
        <f>Q861*H861</f>
        <v>2.2712000000000001E-3</v>
      </c>
      <c r="S861" s="189">
        <v>0</v>
      </c>
      <c r="T861" s="190">
        <f>S861*H861</f>
        <v>0</v>
      </c>
      <c r="U861" s="36"/>
      <c r="V861" s="36"/>
      <c r="W861" s="36"/>
      <c r="X861" s="36"/>
      <c r="Y861" s="36"/>
      <c r="Z861" s="36"/>
      <c r="AA861" s="36"/>
      <c r="AB861" s="36"/>
      <c r="AC861" s="36"/>
      <c r="AD861" s="36"/>
      <c r="AE861" s="36"/>
      <c r="AR861" s="191" t="s">
        <v>493</v>
      </c>
      <c r="AT861" s="191" t="s">
        <v>740</v>
      </c>
      <c r="AU861" s="191" t="s">
        <v>82</v>
      </c>
      <c r="AY861" s="19" t="s">
        <v>283</v>
      </c>
      <c r="BE861" s="192">
        <f>IF(N861="základní",J861,0)</f>
        <v>0</v>
      </c>
      <c r="BF861" s="192">
        <f>IF(N861="snížená",J861,0)</f>
        <v>0</v>
      </c>
      <c r="BG861" s="192">
        <f>IF(N861="zákl. přenesená",J861,0)</f>
        <v>0</v>
      </c>
      <c r="BH861" s="192">
        <f>IF(N861="sníž. přenesená",J861,0)</f>
        <v>0</v>
      </c>
      <c r="BI861" s="192">
        <f>IF(N861="nulová",J861,0)</f>
        <v>0</v>
      </c>
      <c r="BJ861" s="19" t="s">
        <v>80</v>
      </c>
      <c r="BK861" s="192">
        <f>ROUND(I861*H861,2)</f>
        <v>0</v>
      </c>
      <c r="BL861" s="19" t="s">
        <v>381</v>
      </c>
      <c r="BM861" s="191" t="s">
        <v>7071</v>
      </c>
    </row>
    <row r="862" spans="1:65" s="15" customFormat="1" ht="11.25">
      <c r="B862" s="221"/>
      <c r="C862" s="222"/>
      <c r="D862" s="200" t="s">
        <v>294</v>
      </c>
      <c r="E862" s="223" t="s">
        <v>21</v>
      </c>
      <c r="F862" s="224" t="s">
        <v>7062</v>
      </c>
      <c r="G862" s="222"/>
      <c r="H862" s="223" t="s">
        <v>21</v>
      </c>
      <c r="I862" s="225"/>
      <c r="J862" s="222"/>
      <c r="K862" s="222"/>
      <c r="L862" s="226"/>
      <c r="M862" s="227"/>
      <c r="N862" s="228"/>
      <c r="O862" s="228"/>
      <c r="P862" s="228"/>
      <c r="Q862" s="228"/>
      <c r="R862" s="228"/>
      <c r="S862" s="228"/>
      <c r="T862" s="229"/>
      <c r="AT862" s="230" t="s">
        <v>294</v>
      </c>
      <c r="AU862" s="230" t="s">
        <v>82</v>
      </c>
      <c r="AV862" s="15" t="s">
        <v>80</v>
      </c>
      <c r="AW862" s="15" t="s">
        <v>34</v>
      </c>
      <c r="AX862" s="15" t="s">
        <v>73</v>
      </c>
      <c r="AY862" s="230" t="s">
        <v>283</v>
      </c>
    </row>
    <row r="863" spans="1:65" s="13" customFormat="1" ht="11.25">
      <c r="B863" s="198"/>
      <c r="C863" s="199"/>
      <c r="D863" s="200" t="s">
        <v>294</v>
      </c>
      <c r="E863" s="201" t="s">
        <v>21</v>
      </c>
      <c r="F863" s="202" t="s">
        <v>7063</v>
      </c>
      <c r="G863" s="199"/>
      <c r="H863" s="203">
        <v>0.93</v>
      </c>
      <c r="I863" s="204"/>
      <c r="J863" s="199"/>
      <c r="K863" s="199"/>
      <c r="L863" s="205"/>
      <c r="M863" s="206"/>
      <c r="N863" s="207"/>
      <c r="O863" s="207"/>
      <c r="P863" s="207"/>
      <c r="Q863" s="207"/>
      <c r="R863" s="207"/>
      <c r="S863" s="207"/>
      <c r="T863" s="208"/>
      <c r="AT863" s="209" t="s">
        <v>294</v>
      </c>
      <c r="AU863" s="209" t="s">
        <v>82</v>
      </c>
      <c r="AV863" s="13" t="s">
        <v>82</v>
      </c>
      <c r="AW863" s="13" t="s">
        <v>34</v>
      </c>
      <c r="AX863" s="13" t="s">
        <v>73</v>
      </c>
      <c r="AY863" s="209" t="s">
        <v>283</v>
      </c>
    </row>
    <row r="864" spans="1:65" s="13" customFormat="1" ht="11.25">
      <c r="B864" s="198"/>
      <c r="C864" s="199"/>
      <c r="D864" s="200" t="s">
        <v>294</v>
      </c>
      <c r="E864" s="201" t="s">
        <v>21</v>
      </c>
      <c r="F864" s="202" t="s">
        <v>7064</v>
      </c>
      <c r="G864" s="199"/>
      <c r="H864" s="203">
        <v>0.66</v>
      </c>
      <c r="I864" s="204"/>
      <c r="J864" s="199"/>
      <c r="K864" s="199"/>
      <c r="L864" s="205"/>
      <c r="M864" s="206"/>
      <c r="N864" s="207"/>
      <c r="O864" s="207"/>
      <c r="P864" s="207"/>
      <c r="Q864" s="207"/>
      <c r="R864" s="207"/>
      <c r="S864" s="207"/>
      <c r="T864" s="208"/>
      <c r="AT864" s="209" t="s">
        <v>294</v>
      </c>
      <c r="AU864" s="209" t="s">
        <v>82</v>
      </c>
      <c r="AV864" s="13" t="s">
        <v>82</v>
      </c>
      <c r="AW864" s="13" t="s">
        <v>34</v>
      </c>
      <c r="AX864" s="13" t="s">
        <v>73</v>
      </c>
      <c r="AY864" s="209" t="s">
        <v>283</v>
      </c>
    </row>
    <row r="865" spans="1:65" s="14" customFormat="1" ht="11.25">
      <c r="B865" s="210"/>
      <c r="C865" s="211"/>
      <c r="D865" s="200" t="s">
        <v>294</v>
      </c>
      <c r="E865" s="212" t="s">
        <v>21</v>
      </c>
      <c r="F865" s="213" t="s">
        <v>296</v>
      </c>
      <c r="G865" s="211"/>
      <c r="H865" s="214">
        <v>1.59</v>
      </c>
      <c r="I865" s="215"/>
      <c r="J865" s="211"/>
      <c r="K865" s="211"/>
      <c r="L865" s="216"/>
      <c r="M865" s="217"/>
      <c r="N865" s="218"/>
      <c r="O865" s="218"/>
      <c r="P865" s="218"/>
      <c r="Q865" s="218"/>
      <c r="R865" s="218"/>
      <c r="S865" s="218"/>
      <c r="T865" s="219"/>
      <c r="AT865" s="220" t="s">
        <v>294</v>
      </c>
      <c r="AU865" s="220" t="s">
        <v>82</v>
      </c>
      <c r="AV865" s="14" t="s">
        <v>102</v>
      </c>
      <c r="AW865" s="14" t="s">
        <v>34</v>
      </c>
      <c r="AX865" s="14" t="s">
        <v>80</v>
      </c>
      <c r="AY865" s="220" t="s">
        <v>283</v>
      </c>
    </row>
    <row r="866" spans="1:65" s="13" customFormat="1" ht="11.25">
      <c r="B866" s="198"/>
      <c r="C866" s="199"/>
      <c r="D866" s="200" t="s">
        <v>294</v>
      </c>
      <c r="E866" s="199"/>
      <c r="F866" s="202" t="s">
        <v>7072</v>
      </c>
      <c r="G866" s="199"/>
      <c r="H866" s="203">
        <v>1.67</v>
      </c>
      <c r="I866" s="204"/>
      <c r="J866" s="199"/>
      <c r="K866" s="199"/>
      <c r="L866" s="205"/>
      <c r="M866" s="206"/>
      <c r="N866" s="207"/>
      <c r="O866" s="207"/>
      <c r="P866" s="207"/>
      <c r="Q866" s="207"/>
      <c r="R866" s="207"/>
      <c r="S866" s="207"/>
      <c r="T866" s="208"/>
      <c r="AT866" s="209" t="s">
        <v>294</v>
      </c>
      <c r="AU866" s="209" t="s">
        <v>82</v>
      </c>
      <c r="AV866" s="13" t="s">
        <v>82</v>
      </c>
      <c r="AW866" s="13" t="s">
        <v>4</v>
      </c>
      <c r="AX866" s="13" t="s">
        <v>80</v>
      </c>
      <c r="AY866" s="209" t="s">
        <v>283</v>
      </c>
    </row>
    <row r="867" spans="1:65" s="2" customFormat="1" ht="24.2" customHeight="1">
      <c r="A867" s="36"/>
      <c r="B867" s="37"/>
      <c r="C867" s="180" t="s">
        <v>1827</v>
      </c>
      <c r="D867" s="180" t="s">
        <v>285</v>
      </c>
      <c r="E867" s="181" t="s">
        <v>2388</v>
      </c>
      <c r="F867" s="182" t="s">
        <v>2389</v>
      </c>
      <c r="G867" s="183" t="s">
        <v>288</v>
      </c>
      <c r="H867" s="184">
        <v>14.724</v>
      </c>
      <c r="I867" s="185"/>
      <c r="J867" s="186">
        <f>ROUND(I867*H867,2)</f>
        <v>0</v>
      </c>
      <c r="K867" s="182" t="s">
        <v>289</v>
      </c>
      <c r="L867" s="41"/>
      <c r="M867" s="187" t="s">
        <v>21</v>
      </c>
      <c r="N867" s="188" t="s">
        <v>44</v>
      </c>
      <c r="O867" s="66"/>
      <c r="P867" s="189">
        <f>O867*H867</f>
        <v>0</v>
      </c>
      <c r="Q867" s="189">
        <v>6.0000000000000001E-3</v>
      </c>
      <c r="R867" s="189">
        <f>Q867*H867</f>
        <v>8.8344000000000006E-2</v>
      </c>
      <c r="S867" s="189">
        <v>0</v>
      </c>
      <c r="T867" s="190">
        <f>S867*H867</f>
        <v>0</v>
      </c>
      <c r="U867" s="36"/>
      <c r="V867" s="36"/>
      <c r="W867" s="36"/>
      <c r="X867" s="36"/>
      <c r="Y867" s="36"/>
      <c r="Z867" s="36"/>
      <c r="AA867" s="36"/>
      <c r="AB867" s="36"/>
      <c r="AC867" s="36"/>
      <c r="AD867" s="36"/>
      <c r="AE867" s="36"/>
      <c r="AR867" s="191" t="s">
        <v>381</v>
      </c>
      <c r="AT867" s="191" t="s">
        <v>285</v>
      </c>
      <c r="AU867" s="191" t="s">
        <v>82</v>
      </c>
      <c r="AY867" s="19" t="s">
        <v>283</v>
      </c>
      <c r="BE867" s="192">
        <f>IF(N867="základní",J867,0)</f>
        <v>0</v>
      </c>
      <c r="BF867" s="192">
        <f>IF(N867="snížená",J867,0)</f>
        <v>0</v>
      </c>
      <c r="BG867" s="192">
        <f>IF(N867="zákl. přenesená",J867,0)</f>
        <v>0</v>
      </c>
      <c r="BH867" s="192">
        <f>IF(N867="sníž. přenesená",J867,0)</f>
        <v>0</v>
      </c>
      <c r="BI867" s="192">
        <f>IF(N867="nulová",J867,0)</f>
        <v>0</v>
      </c>
      <c r="BJ867" s="19" t="s">
        <v>80</v>
      </c>
      <c r="BK867" s="192">
        <f>ROUND(I867*H867,2)</f>
        <v>0</v>
      </c>
      <c r="BL867" s="19" t="s">
        <v>381</v>
      </c>
      <c r="BM867" s="191" t="s">
        <v>7073</v>
      </c>
    </row>
    <row r="868" spans="1:65" s="2" customFormat="1" ht="11.25">
      <c r="A868" s="36"/>
      <c r="B868" s="37"/>
      <c r="C868" s="38"/>
      <c r="D868" s="193" t="s">
        <v>292</v>
      </c>
      <c r="E868" s="38"/>
      <c r="F868" s="194" t="s">
        <v>2391</v>
      </c>
      <c r="G868" s="38"/>
      <c r="H868" s="38"/>
      <c r="I868" s="195"/>
      <c r="J868" s="38"/>
      <c r="K868" s="38"/>
      <c r="L868" s="41"/>
      <c r="M868" s="196"/>
      <c r="N868" s="197"/>
      <c r="O868" s="66"/>
      <c r="P868" s="66"/>
      <c r="Q868" s="66"/>
      <c r="R868" s="66"/>
      <c r="S868" s="66"/>
      <c r="T868" s="67"/>
      <c r="U868" s="36"/>
      <c r="V868" s="36"/>
      <c r="W868" s="36"/>
      <c r="X868" s="36"/>
      <c r="Y868" s="36"/>
      <c r="Z868" s="36"/>
      <c r="AA868" s="36"/>
      <c r="AB868" s="36"/>
      <c r="AC868" s="36"/>
      <c r="AD868" s="36"/>
      <c r="AE868" s="36"/>
      <c r="AT868" s="19" t="s">
        <v>292</v>
      </c>
      <c r="AU868" s="19" t="s">
        <v>82</v>
      </c>
    </row>
    <row r="869" spans="1:65" s="15" customFormat="1" ht="11.25">
      <c r="B869" s="221"/>
      <c r="C869" s="222"/>
      <c r="D869" s="200" t="s">
        <v>294</v>
      </c>
      <c r="E869" s="223" t="s">
        <v>21</v>
      </c>
      <c r="F869" s="224" t="s">
        <v>2392</v>
      </c>
      <c r="G869" s="222"/>
      <c r="H869" s="223" t="s">
        <v>21</v>
      </c>
      <c r="I869" s="225"/>
      <c r="J869" s="222"/>
      <c r="K869" s="222"/>
      <c r="L869" s="226"/>
      <c r="M869" s="227"/>
      <c r="N869" s="228"/>
      <c r="O869" s="228"/>
      <c r="P869" s="228"/>
      <c r="Q869" s="228"/>
      <c r="R869" s="228"/>
      <c r="S869" s="228"/>
      <c r="T869" s="229"/>
      <c r="AT869" s="230" t="s">
        <v>294</v>
      </c>
      <c r="AU869" s="230" t="s">
        <v>82</v>
      </c>
      <c r="AV869" s="15" t="s">
        <v>80</v>
      </c>
      <c r="AW869" s="15" t="s">
        <v>34</v>
      </c>
      <c r="AX869" s="15" t="s">
        <v>73</v>
      </c>
      <c r="AY869" s="230" t="s">
        <v>283</v>
      </c>
    </row>
    <row r="870" spans="1:65" s="15" customFormat="1" ht="11.25">
      <c r="B870" s="221"/>
      <c r="C870" s="222"/>
      <c r="D870" s="200" t="s">
        <v>294</v>
      </c>
      <c r="E870" s="223" t="s">
        <v>21</v>
      </c>
      <c r="F870" s="224" t="s">
        <v>4937</v>
      </c>
      <c r="G870" s="222"/>
      <c r="H870" s="223" t="s">
        <v>21</v>
      </c>
      <c r="I870" s="225"/>
      <c r="J870" s="222"/>
      <c r="K870" s="222"/>
      <c r="L870" s="226"/>
      <c r="M870" s="227"/>
      <c r="N870" s="228"/>
      <c r="O870" s="228"/>
      <c r="P870" s="228"/>
      <c r="Q870" s="228"/>
      <c r="R870" s="228"/>
      <c r="S870" s="228"/>
      <c r="T870" s="229"/>
      <c r="AT870" s="230" t="s">
        <v>294</v>
      </c>
      <c r="AU870" s="230" t="s">
        <v>82</v>
      </c>
      <c r="AV870" s="15" t="s">
        <v>80</v>
      </c>
      <c r="AW870" s="15" t="s">
        <v>34</v>
      </c>
      <c r="AX870" s="15" t="s">
        <v>73</v>
      </c>
      <c r="AY870" s="230" t="s">
        <v>283</v>
      </c>
    </row>
    <row r="871" spans="1:65" s="13" customFormat="1" ht="11.25">
      <c r="B871" s="198"/>
      <c r="C871" s="199"/>
      <c r="D871" s="200" t="s">
        <v>294</v>
      </c>
      <c r="E871" s="201" t="s">
        <v>21</v>
      </c>
      <c r="F871" s="202" t="s">
        <v>7074</v>
      </c>
      <c r="G871" s="199"/>
      <c r="H871" s="203">
        <v>14.724</v>
      </c>
      <c r="I871" s="204"/>
      <c r="J871" s="199"/>
      <c r="K871" s="199"/>
      <c r="L871" s="205"/>
      <c r="M871" s="206"/>
      <c r="N871" s="207"/>
      <c r="O871" s="207"/>
      <c r="P871" s="207"/>
      <c r="Q871" s="207"/>
      <c r="R871" s="207"/>
      <c r="S871" s="207"/>
      <c r="T871" s="208"/>
      <c r="AT871" s="209" t="s">
        <v>294</v>
      </c>
      <c r="AU871" s="209" t="s">
        <v>82</v>
      </c>
      <c r="AV871" s="13" t="s">
        <v>82</v>
      </c>
      <c r="AW871" s="13" t="s">
        <v>34</v>
      </c>
      <c r="AX871" s="13" t="s">
        <v>73</v>
      </c>
      <c r="AY871" s="209" t="s">
        <v>283</v>
      </c>
    </row>
    <row r="872" spans="1:65" s="14" customFormat="1" ht="11.25">
      <c r="B872" s="210"/>
      <c r="C872" s="211"/>
      <c r="D872" s="200" t="s">
        <v>294</v>
      </c>
      <c r="E872" s="212" t="s">
        <v>21</v>
      </c>
      <c r="F872" s="213" t="s">
        <v>296</v>
      </c>
      <c r="G872" s="211"/>
      <c r="H872" s="214">
        <v>14.724</v>
      </c>
      <c r="I872" s="215"/>
      <c r="J872" s="211"/>
      <c r="K872" s="211"/>
      <c r="L872" s="216"/>
      <c r="M872" s="217"/>
      <c r="N872" s="218"/>
      <c r="O872" s="218"/>
      <c r="P872" s="218"/>
      <c r="Q872" s="218"/>
      <c r="R872" s="218"/>
      <c r="S872" s="218"/>
      <c r="T872" s="219"/>
      <c r="AT872" s="220" t="s">
        <v>294</v>
      </c>
      <c r="AU872" s="220" t="s">
        <v>82</v>
      </c>
      <c r="AV872" s="14" t="s">
        <v>102</v>
      </c>
      <c r="AW872" s="14" t="s">
        <v>34</v>
      </c>
      <c r="AX872" s="14" t="s">
        <v>80</v>
      </c>
      <c r="AY872" s="220" t="s">
        <v>283</v>
      </c>
    </row>
    <row r="873" spans="1:65" s="2" customFormat="1" ht="16.5" customHeight="1">
      <c r="A873" s="36"/>
      <c r="B873" s="37"/>
      <c r="C873" s="247" t="s">
        <v>1833</v>
      </c>
      <c r="D873" s="247" t="s">
        <v>740</v>
      </c>
      <c r="E873" s="248" t="s">
        <v>2395</v>
      </c>
      <c r="F873" s="249" t="s">
        <v>2396</v>
      </c>
      <c r="G873" s="250" t="s">
        <v>288</v>
      </c>
      <c r="H873" s="251">
        <v>15.46</v>
      </c>
      <c r="I873" s="252"/>
      <c r="J873" s="253">
        <f>ROUND(I873*H873,2)</f>
        <v>0</v>
      </c>
      <c r="K873" s="249" t="s">
        <v>289</v>
      </c>
      <c r="L873" s="254"/>
      <c r="M873" s="255" t="s">
        <v>21</v>
      </c>
      <c r="N873" s="256" t="s">
        <v>44</v>
      </c>
      <c r="O873" s="66"/>
      <c r="P873" s="189">
        <f>O873*H873</f>
        <v>0</v>
      </c>
      <c r="Q873" s="189">
        <v>2.5000000000000001E-3</v>
      </c>
      <c r="R873" s="189">
        <f>Q873*H873</f>
        <v>3.8650000000000004E-2</v>
      </c>
      <c r="S873" s="189">
        <v>0</v>
      </c>
      <c r="T873" s="190">
        <f>S873*H873</f>
        <v>0</v>
      </c>
      <c r="U873" s="36"/>
      <c r="V873" s="36"/>
      <c r="W873" s="36"/>
      <c r="X873" s="36"/>
      <c r="Y873" s="36"/>
      <c r="Z873" s="36"/>
      <c r="AA873" s="36"/>
      <c r="AB873" s="36"/>
      <c r="AC873" s="36"/>
      <c r="AD873" s="36"/>
      <c r="AE873" s="36"/>
      <c r="AR873" s="191" t="s">
        <v>493</v>
      </c>
      <c r="AT873" s="191" t="s">
        <v>740</v>
      </c>
      <c r="AU873" s="191" t="s">
        <v>82</v>
      </c>
      <c r="AY873" s="19" t="s">
        <v>283</v>
      </c>
      <c r="BE873" s="192">
        <f>IF(N873="základní",J873,0)</f>
        <v>0</v>
      </c>
      <c r="BF873" s="192">
        <f>IF(N873="snížená",J873,0)</f>
        <v>0</v>
      </c>
      <c r="BG873" s="192">
        <f>IF(N873="zákl. přenesená",J873,0)</f>
        <v>0</v>
      </c>
      <c r="BH873" s="192">
        <f>IF(N873="sníž. přenesená",J873,0)</f>
        <v>0</v>
      </c>
      <c r="BI873" s="192">
        <f>IF(N873="nulová",J873,0)</f>
        <v>0</v>
      </c>
      <c r="BJ873" s="19" t="s">
        <v>80</v>
      </c>
      <c r="BK873" s="192">
        <f>ROUND(I873*H873,2)</f>
        <v>0</v>
      </c>
      <c r="BL873" s="19" t="s">
        <v>381</v>
      </c>
      <c r="BM873" s="191" t="s">
        <v>7075</v>
      </c>
    </row>
    <row r="874" spans="1:65" s="13" customFormat="1" ht="11.25">
      <c r="B874" s="198"/>
      <c r="C874" s="199"/>
      <c r="D874" s="200" t="s">
        <v>294</v>
      </c>
      <c r="E874" s="199"/>
      <c r="F874" s="202" t="s">
        <v>7076</v>
      </c>
      <c r="G874" s="199"/>
      <c r="H874" s="203">
        <v>15.46</v>
      </c>
      <c r="I874" s="204"/>
      <c r="J874" s="199"/>
      <c r="K874" s="199"/>
      <c r="L874" s="205"/>
      <c r="M874" s="206"/>
      <c r="N874" s="207"/>
      <c r="O874" s="207"/>
      <c r="P874" s="207"/>
      <c r="Q874" s="207"/>
      <c r="R874" s="207"/>
      <c r="S874" s="207"/>
      <c r="T874" s="208"/>
      <c r="AT874" s="209" t="s">
        <v>294</v>
      </c>
      <c r="AU874" s="209" t="s">
        <v>82</v>
      </c>
      <c r="AV874" s="13" t="s">
        <v>82</v>
      </c>
      <c r="AW874" s="13" t="s">
        <v>4</v>
      </c>
      <c r="AX874" s="13" t="s">
        <v>80</v>
      </c>
      <c r="AY874" s="209" t="s">
        <v>283</v>
      </c>
    </row>
    <row r="875" spans="1:65" s="2" customFormat="1" ht="24.2" customHeight="1">
      <c r="A875" s="36"/>
      <c r="B875" s="37"/>
      <c r="C875" s="180" t="s">
        <v>1840</v>
      </c>
      <c r="D875" s="180" t="s">
        <v>285</v>
      </c>
      <c r="E875" s="181" t="s">
        <v>2400</v>
      </c>
      <c r="F875" s="182" t="s">
        <v>2401</v>
      </c>
      <c r="G875" s="183" t="s">
        <v>288</v>
      </c>
      <c r="H875" s="184">
        <v>43.5</v>
      </c>
      <c r="I875" s="185"/>
      <c r="J875" s="186">
        <f>ROUND(I875*H875,2)</f>
        <v>0</v>
      </c>
      <c r="K875" s="182" t="s">
        <v>289</v>
      </c>
      <c r="L875" s="41"/>
      <c r="M875" s="187" t="s">
        <v>21</v>
      </c>
      <c r="N875" s="188" t="s">
        <v>44</v>
      </c>
      <c r="O875" s="66"/>
      <c r="P875" s="189">
        <f>O875*H875</f>
        <v>0</v>
      </c>
      <c r="Q875" s="189">
        <v>3.0000000000000001E-3</v>
      </c>
      <c r="R875" s="189">
        <f>Q875*H875</f>
        <v>0.1305</v>
      </c>
      <c r="S875" s="189">
        <v>0</v>
      </c>
      <c r="T875" s="190">
        <f>S875*H875</f>
        <v>0</v>
      </c>
      <c r="U875" s="36"/>
      <c r="V875" s="36"/>
      <c r="W875" s="36"/>
      <c r="X875" s="36"/>
      <c r="Y875" s="36"/>
      <c r="Z875" s="36"/>
      <c r="AA875" s="36"/>
      <c r="AB875" s="36"/>
      <c r="AC875" s="36"/>
      <c r="AD875" s="36"/>
      <c r="AE875" s="36"/>
      <c r="AR875" s="191" t="s">
        <v>381</v>
      </c>
      <c r="AT875" s="191" t="s">
        <v>285</v>
      </c>
      <c r="AU875" s="191" t="s">
        <v>82</v>
      </c>
      <c r="AY875" s="19" t="s">
        <v>283</v>
      </c>
      <c r="BE875" s="192">
        <f>IF(N875="základní",J875,0)</f>
        <v>0</v>
      </c>
      <c r="BF875" s="192">
        <f>IF(N875="snížená",J875,0)</f>
        <v>0</v>
      </c>
      <c r="BG875" s="192">
        <f>IF(N875="zákl. přenesená",J875,0)</f>
        <v>0</v>
      </c>
      <c r="BH875" s="192">
        <f>IF(N875="sníž. přenesená",J875,0)</f>
        <v>0</v>
      </c>
      <c r="BI875" s="192">
        <f>IF(N875="nulová",J875,0)</f>
        <v>0</v>
      </c>
      <c r="BJ875" s="19" t="s">
        <v>80</v>
      </c>
      <c r="BK875" s="192">
        <f>ROUND(I875*H875,2)</f>
        <v>0</v>
      </c>
      <c r="BL875" s="19" t="s">
        <v>381</v>
      </c>
      <c r="BM875" s="191" t="s">
        <v>7077</v>
      </c>
    </row>
    <row r="876" spans="1:65" s="2" customFormat="1" ht="11.25">
      <c r="A876" s="36"/>
      <c r="B876" s="37"/>
      <c r="C876" s="38"/>
      <c r="D876" s="193" t="s">
        <v>292</v>
      </c>
      <c r="E876" s="38"/>
      <c r="F876" s="194" t="s">
        <v>2403</v>
      </c>
      <c r="G876" s="38"/>
      <c r="H876" s="38"/>
      <c r="I876" s="195"/>
      <c r="J876" s="38"/>
      <c r="K876" s="38"/>
      <c r="L876" s="41"/>
      <c r="M876" s="196"/>
      <c r="N876" s="197"/>
      <c r="O876" s="66"/>
      <c r="P876" s="66"/>
      <c r="Q876" s="66"/>
      <c r="R876" s="66"/>
      <c r="S876" s="66"/>
      <c r="T876" s="67"/>
      <c r="U876" s="36"/>
      <c r="V876" s="36"/>
      <c r="W876" s="36"/>
      <c r="X876" s="36"/>
      <c r="Y876" s="36"/>
      <c r="Z876" s="36"/>
      <c r="AA876" s="36"/>
      <c r="AB876" s="36"/>
      <c r="AC876" s="36"/>
      <c r="AD876" s="36"/>
      <c r="AE876" s="36"/>
      <c r="AT876" s="19" t="s">
        <v>292</v>
      </c>
      <c r="AU876" s="19" t="s">
        <v>82</v>
      </c>
    </row>
    <row r="877" spans="1:65" s="15" customFormat="1" ht="11.25">
      <c r="B877" s="221"/>
      <c r="C877" s="222"/>
      <c r="D877" s="200" t="s">
        <v>294</v>
      </c>
      <c r="E877" s="223" t="s">
        <v>21</v>
      </c>
      <c r="F877" s="224" t="s">
        <v>2404</v>
      </c>
      <c r="G877" s="222"/>
      <c r="H877" s="223" t="s">
        <v>21</v>
      </c>
      <c r="I877" s="225"/>
      <c r="J877" s="222"/>
      <c r="K877" s="222"/>
      <c r="L877" s="226"/>
      <c r="M877" s="227"/>
      <c r="N877" s="228"/>
      <c r="O877" s="228"/>
      <c r="P877" s="228"/>
      <c r="Q877" s="228"/>
      <c r="R877" s="228"/>
      <c r="S877" s="228"/>
      <c r="T877" s="229"/>
      <c r="AT877" s="230" t="s">
        <v>294</v>
      </c>
      <c r="AU877" s="230" t="s">
        <v>82</v>
      </c>
      <c r="AV877" s="15" t="s">
        <v>80</v>
      </c>
      <c r="AW877" s="15" t="s">
        <v>34</v>
      </c>
      <c r="AX877" s="15" t="s">
        <v>73</v>
      </c>
      <c r="AY877" s="230" t="s">
        <v>283</v>
      </c>
    </row>
    <row r="878" spans="1:65" s="13" customFormat="1" ht="11.25">
      <c r="B878" s="198"/>
      <c r="C878" s="199"/>
      <c r="D878" s="200" t="s">
        <v>294</v>
      </c>
      <c r="E878" s="201" t="s">
        <v>21</v>
      </c>
      <c r="F878" s="202" t="s">
        <v>7078</v>
      </c>
      <c r="G878" s="199"/>
      <c r="H878" s="203">
        <v>43.5</v>
      </c>
      <c r="I878" s="204"/>
      <c r="J878" s="199"/>
      <c r="K878" s="199"/>
      <c r="L878" s="205"/>
      <c r="M878" s="206"/>
      <c r="N878" s="207"/>
      <c r="O878" s="207"/>
      <c r="P878" s="207"/>
      <c r="Q878" s="207"/>
      <c r="R878" s="207"/>
      <c r="S878" s="207"/>
      <c r="T878" s="208"/>
      <c r="AT878" s="209" t="s">
        <v>294</v>
      </c>
      <c r="AU878" s="209" t="s">
        <v>82</v>
      </c>
      <c r="AV878" s="13" t="s">
        <v>82</v>
      </c>
      <c r="AW878" s="13" t="s">
        <v>34</v>
      </c>
      <c r="AX878" s="13" t="s">
        <v>73</v>
      </c>
      <c r="AY878" s="209" t="s">
        <v>283</v>
      </c>
    </row>
    <row r="879" spans="1:65" s="14" customFormat="1" ht="11.25">
      <c r="B879" s="210"/>
      <c r="C879" s="211"/>
      <c r="D879" s="200" t="s">
        <v>294</v>
      </c>
      <c r="E879" s="212" t="s">
        <v>21</v>
      </c>
      <c r="F879" s="213" t="s">
        <v>296</v>
      </c>
      <c r="G879" s="211"/>
      <c r="H879" s="214">
        <v>43.5</v>
      </c>
      <c r="I879" s="215"/>
      <c r="J879" s="211"/>
      <c r="K879" s="211"/>
      <c r="L879" s="216"/>
      <c r="M879" s="217"/>
      <c r="N879" s="218"/>
      <c r="O879" s="218"/>
      <c r="P879" s="218"/>
      <c r="Q879" s="218"/>
      <c r="R879" s="218"/>
      <c r="S879" s="218"/>
      <c r="T879" s="219"/>
      <c r="AT879" s="220" t="s">
        <v>294</v>
      </c>
      <c r="AU879" s="220" t="s">
        <v>82</v>
      </c>
      <c r="AV879" s="14" t="s">
        <v>102</v>
      </c>
      <c r="AW879" s="14" t="s">
        <v>34</v>
      </c>
      <c r="AX879" s="14" t="s">
        <v>73</v>
      </c>
      <c r="AY879" s="220" t="s">
        <v>283</v>
      </c>
    </row>
    <row r="880" spans="1:65" s="16" customFormat="1" ht="11.25">
      <c r="B880" s="232"/>
      <c r="C880" s="233"/>
      <c r="D880" s="200" t="s">
        <v>294</v>
      </c>
      <c r="E880" s="234" t="s">
        <v>21</v>
      </c>
      <c r="F880" s="235" t="s">
        <v>442</v>
      </c>
      <c r="G880" s="233"/>
      <c r="H880" s="236">
        <v>43.5</v>
      </c>
      <c r="I880" s="237"/>
      <c r="J880" s="233"/>
      <c r="K880" s="233"/>
      <c r="L880" s="238"/>
      <c r="M880" s="239"/>
      <c r="N880" s="240"/>
      <c r="O880" s="240"/>
      <c r="P880" s="240"/>
      <c r="Q880" s="240"/>
      <c r="R880" s="240"/>
      <c r="S880" s="240"/>
      <c r="T880" s="241"/>
      <c r="AT880" s="242" t="s">
        <v>294</v>
      </c>
      <c r="AU880" s="242" t="s">
        <v>82</v>
      </c>
      <c r="AV880" s="16" t="s">
        <v>290</v>
      </c>
      <c r="AW880" s="16" t="s">
        <v>34</v>
      </c>
      <c r="AX880" s="16" t="s">
        <v>80</v>
      </c>
      <c r="AY880" s="242" t="s">
        <v>283</v>
      </c>
    </row>
    <row r="881" spans="1:65" s="2" customFormat="1" ht="16.5" customHeight="1">
      <c r="A881" s="36"/>
      <c r="B881" s="37"/>
      <c r="C881" s="247" t="s">
        <v>1846</v>
      </c>
      <c r="D881" s="247" t="s">
        <v>740</v>
      </c>
      <c r="E881" s="248" t="s">
        <v>2408</v>
      </c>
      <c r="F881" s="249" t="s">
        <v>2409</v>
      </c>
      <c r="G881" s="250" t="s">
        <v>288</v>
      </c>
      <c r="H881" s="251">
        <v>45.674999999999997</v>
      </c>
      <c r="I881" s="252"/>
      <c r="J881" s="253">
        <f>ROUND(I881*H881,2)</f>
        <v>0</v>
      </c>
      <c r="K881" s="249" t="s">
        <v>289</v>
      </c>
      <c r="L881" s="254"/>
      <c r="M881" s="255" t="s">
        <v>21</v>
      </c>
      <c r="N881" s="256" t="s">
        <v>44</v>
      </c>
      <c r="O881" s="66"/>
      <c r="P881" s="189">
        <f>O881*H881</f>
        <v>0</v>
      </c>
      <c r="Q881" s="189">
        <v>3.0000000000000001E-3</v>
      </c>
      <c r="R881" s="189">
        <f>Q881*H881</f>
        <v>0.13702500000000001</v>
      </c>
      <c r="S881" s="189">
        <v>0</v>
      </c>
      <c r="T881" s="190">
        <f>S881*H881</f>
        <v>0</v>
      </c>
      <c r="U881" s="36"/>
      <c r="V881" s="36"/>
      <c r="W881" s="36"/>
      <c r="X881" s="36"/>
      <c r="Y881" s="36"/>
      <c r="Z881" s="36"/>
      <c r="AA881" s="36"/>
      <c r="AB881" s="36"/>
      <c r="AC881" s="36"/>
      <c r="AD881" s="36"/>
      <c r="AE881" s="36"/>
      <c r="AR881" s="191" t="s">
        <v>493</v>
      </c>
      <c r="AT881" s="191" t="s">
        <v>740</v>
      </c>
      <c r="AU881" s="191" t="s">
        <v>82</v>
      </c>
      <c r="AY881" s="19" t="s">
        <v>283</v>
      </c>
      <c r="BE881" s="192">
        <f>IF(N881="základní",J881,0)</f>
        <v>0</v>
      </c>
      <c r="BF881" s="192">
        <f>IF(N881="snížená",J881,0)</f>
        <v>0</v>
      </c>
      <c r="BG881" s="192">
        <f>IF(N881="zákl. přenesená",J881,0)</f>
        <v>0</v>
      </c>
      <c r="BH881" s="192">
        <f>IF(N881="sníž. přenesená",J881,0)</f>
        <v>0</v>
      </c>
      <c r="BI881" s="192">
        <f>IF(N881="nulová",J881,0)</f>
        <v>0</v>
      </c>
      <c r="BJ881" s="19" t="s">
        <v>80</v>
      </c>
      <c r="BK881" s="192">
        <f>ROUND(I881*H881,2)</f>
        <v>0</v>
      </c>
      <c r="BL881" s="19" t="s">
        <v>381</v>
      </c>
      <c r="BM881" s="191" t="s">
        <v>7079</v>
      </c>
    </row>
    <row r="882" spans="1:65" s="13" customFormat="1" ht="11.25">
      <c r="B882" s="198"/>
      <c r="C882" s="199"/>
      <c r="D882" s="200" t="s">
        <v>294</v>
      </c>
      <c r="E882" s="199"/>
      <c r="F882" s="202" t="s">
        <v>7080</v>
      </c>
      <c r="G882" s="199"/>
      <c r="H882" s="203">
        <v>45.674999999999997</v>
      </c>
      <c r="I882" s="204"/>
      <c r="J882" s="199"/>
      <c r="K882" s="199"/>
      <c r="L882" s="205"/>
      <c r="M882" s="206"/>
      <c r="N882" s="207"/>
      <c r="O882" s="207"/>
      <c r="P882" s="207"/>
      <c r="Q882" s="207"/>
      <c r="R882" s="207"/>
      <c r="S882" s="207"/>
      <c r="T882" s="208"/>
      <c r="AT882" s="209" t="s">
        <v>294</v>
      </c>
      <c r="AU882" s="209" t="s">
        <v>82</v>
      </c>
      <c r="AV882" s="13" t="s">
        <v>82</v>
      </c>
      <c r="AW882" s="13" t="s">
        <v>4</v>
      </c>
      <c r="AX882" s="13" t="s">
        <v>80</v>
      </c>
      <c r="AY882" s="209" t="s">
        <v>283</v>
      </c>
    </row>
    <row r="883" spans="1:65" s="2" customFormat="1" ht="16.5" customHeight="1">
      <c r="A883" s="36"/>
      <c r="B883" s="37"/>
      <c r="C883" s="180" t="s">
        <v>1852</v>
      </c>
      <c r="D883" s="180" t="s">
        <v>285</v>
      </c>
      <c r="E883" s="181" t="s">
        <v>2413</v>
      </c>
      <c r="F883" s="182" t="s">
        <v>2414</v>
      </c>
      <c r="G883" s="183" t="s">
        <v>288</v>
      </c>
      <c r="H883" s="184">
        <v>78.98</v>
      </c>
      <c r="I883" s="185"/>
      <c r="J883" s="186">
        <f>ROUND(I883*H883,2)</f>
        <v>0</v>
      </c>
      <c r="K883" s="182" t="s">
        <v>289</v>
      </c>
      <c r="L883" s="41"/>
      <c r="M883" s="187" t="s">
        <v>21</v>
      </c>
      <c r="N883" s="188" t="s">
        <v>44</v>
      </c>
      <c r="O883" s="66"/>
      <c r="P883" s="189">
        <f>O883*H883</f>
        <v>0</v>
      </c>
      <c r="Q883" s="189">
        <v>2.4000000000000001E-4</v>
      </c>
      <c r="R883" s="189">
        <f>Q883*H883</f>
        <v>1.8955200000000002E-2</v>
      </c>
      <c r="S883" s="189">
        <v>0</v>
      </c>
      <c r="T883" s="190">
        <f>S883*H883</f>
        <v>0</v>
      </c>
      <c r="U883" s="36"/>
      <c r="V883" s="36"/>
      <c r="W883" s="36"/>
      <c r="X883" s="36"/>
      <c r="Y883" s="36"/>
      <c r="Z883" s="36"/>
      <c r="AA883" s="36"/>
      <c r="AB883" s="36"/>
      <c r="AC883" s="36"/>
      <c r="AD883" s="36"/>
      <c r="AE883" s="36"/>
      <c r="AR883" s="191" t="s">
        <v>381</v>
      </c>
      <c r="AT883" s="191" t="s">
        <v>285</v>
      </c>
      <c r="AU883" s="191" t="s">
        <v>82</v>
      </c>
      <c r="AY883" s="19" t="s">
        <v>283</v>
      </c>
      <c r="BE883" s="192">
        <f>IF(N883="základní",J883,0)</f>
        <v>0</v>
      </c>
      <c r="BF883" s="192">
        <f>IF(N883="snížená",J883,0)</f>
        <v>0</v>
      </c>
      <c r="BG883" s="192">
        <f>IF(N883="zákl. přenesená",J883,0)</f>
        <v>0</v>
      </c>
      <c r="BH883" s="192">
        <f>IF(N883="sníž. přenesená",J883,0)</f>
        <v>0</v>
      </c>
      <c r="BI883" s="192">
        <f>IF(N883="nulová",J883,0)</f>
        <v>0</v>
      </c>
      <c r="BJ883" s="19" t="s">
        <v>80</v>
      </c>
      <c r="BK883" s="192">
        <f>ROUND(I883*H883,2)</f>
        <v>0</v>
      </c>
      <c r="BL883" s="19" t="s">
        <v>381</v>
      </c>
      <c r="BM883" s="191" t="s">
        <v>7081</v>
      </c>
    </row>
    <row r="884" spans="1:65" s="2" customFormat="1" ht="11.25">
      <c r="A884" s="36"/>
      <c r="B884" s="37"/>
      <c r="C884" s="38"/>
      <c r="D884" s="193" t="s">
        <v>292</v>
      </c>
      <c r="E884" s="38"/>
      <c r="F884" s="194" t="s">
        <v>2416</v>
      </c>
      <c r="G884" s="38"/>
      <c r="H884" s="38"/>
      <c r="I884" s="195"/>
      <c r="J884" s="38"/>
      <c r="K884" s="38"/>
      <c r="L884" s="41"/>
      <c r="M884" s="196"/>
      <c r="N884" s="197"/>
      <c r="O884" s="66"/>
      <c r="P884" s="66"/>
      <c r="Q884" s="66"/>
      <c r="R884" s="66"/>
      <c r="S884" s="66"/>
      <c r="T884" s="67"/>
      <c r="U884" s="36"/>
      <c r="V884" s="36"/>
      <c r="W884" s="36"/>
      <c r="X884" s="36"/>
      <c r="Y884" s="36"/>
      <c r="Z884" s="36"/>
      <c r="AA884" s="36"/>
      <c r="AB884" s="36"/>
      <c r="AC884" s="36"/>
      <c r="AD884" s="36"/>
      <c r="AE884" s="36"/>
      <c r="AT884" s="19" t="s">
        <v>292</v>
      </c>
      <c r="AU884" s="19" t="s">
        <v>82</v>
      </c>
    </row>
    <row r="885" spans="1:65" s="15" customFormat="1" ht="11.25">
      <c r="B885" s="221"/>
      <c r="C885" s="222"/>
      <c r="D885" s="200" t="s">
        <v>294</v>
      </c>
      <c r="E885" s="223" t="s">
        <v>21</v>
      </c>
      <c r="F885" s="224" t="s">
        <v>2417</v>
      </c>
      <c r="G885" s="222"/>
      <c r="H885" s="223" t="s">
        <v>21</v>
      </c>
      <c r="I885" s="225"/>
      <c r="J885" s="222"/>
      <c r="K885" s="222"/>
      <c r="L885" s="226"/>
      <c r="M885" s="227"/>
      <c r="N885" s="228"/>
      <c r="O885" s="228"/>
      <c r="P885" s="228"/>
      <c r="Q885" s="228"/>
      <c r="R885" s="228"/>
      <c r="S885" s="228"/>
      <c r="T885" s="229"/>
      <c r="AT885" s="230" t="s">
        <v>294</v>
      </c>
      <c r="AU885" s="230" t="s">
        <v>82</v>
      </c>
      <c r="AV885" s="15" t="s">
        <v>80</v>
      </c>
      <c r="AW885" s="15" t="s">
        <v>34</v>
      </c>
      <c r="AX885" s="15" t="s">
        <v>73</v>
      </c>
      <c r="AY885" s="230" t="s">
        <v>283</v>
      </c>
    </row>
    <row r="886" spans="1:65" s="13" customFormat="1" ht="11.25">
      <c r="B886" s="198"/>
      <c r="C886" s="199"/>
      <c r="D886" s="200" t="s">
        <v>294</v>
      </c>
      <c r="E886" s="201" t="s">
        <v>21</v>
      </c>
      <c r="F886" s="202" t="s">
        <v>7074</v>
      </c>
      <c r="G886" s="199"/>
      <c r="H886" s="203">
        <v>14.724</v>
      </c>
      <c r="I886" s="204"/>
      <c r="J886" s="199"/>
      <c r="K886" s="199"/>
      <c r="L886" s="205"/>
      <c r="M886" s="206"/>
      <c r="N886" s="207"/>
      <c r="O886" s="207"/>
      <c r="P886" s="207"/>
      <c r="Q886" s="207"/>
      <c r="R886" s="207"/>
      <c r="S886" s="207"/>
      <c r="T886" s="208"/>
      <c r="AT886" s="209" t="s">
        <v>294</v>
      </c>
      <c r="AU886" s="209" t="s">
        <v>82</v>
      </c>
      <c r="AV886" s="13" t="s">
        <v>82</v>
      </c>
      <c r="AW886" s="13" t="s">
        <v>34</v>
      </c>
      <c r="AX886" s="13" t="s">
        <v>73</v>
      </c>
      <c r="AY886" s="209" t="s">
        <v>283</v>
      </c>
    </row>
    <row r="887" spans="1:65" s="13" customFormat="1" ht="11.25">
      <c r="B887" s="198"/>
      <c r="C887" s="199"/>
      <c r="D887" s="200" t="s">
        <v>294</v>
      </c>
      <c r="E887" s="201" t="s">
        <v>21</v>
      </c>
      <c r="F887" s="202" t="s">
        <v>7082</v>
      </c>
      <c r="G887" s="199"/>
      <c r="H887" s="203">
        <v>6.5</v>
      </c>
      <c r="I887" s="204"/>
      <c r="J887" s="199"/>
      <c r="K887" s="199"/>
      <c r="L887" s="205"/>
      <c r="M887" s="206"/>
      <c r="N887" s="207"/>
      <c r="O887" s="207"/>
      <c r="P887" s="207"/>
      <c r="Q887" s="207"/>
      <c r="R887" s="207"/>
      <c r="S887" s="207"/>
      <c r="T887" s="208"/>
      <c r="AT887" s="209" t="s">
        <v>294</v>
      </c>
      <c r="AU887" s="209" t="s">
        <v>82</v>
      </c>
      <c r="AV887" s="13" t="s">
        <v>82</v>
      </c>
      <c r="AW887" s="13" t="s">
        <v>34</v>
      </c>
      <c r="AX887" s="13" t="s">
        <v>73</v>
      </c>
      <c r="AY887" s="209" t="s">
        <v>283</v>
      </c>
    </row>
    <row r="888" spans="1:65" s="13" customFormat="1" ht="11.25">
      <c r="B888" s="198"/>
      <c r="C888" s="199"/>
      <c r="D888" s="200" t="s">
        <v>294</v>
      </c>
      <c r="E888" s="201" t="s">
        <v>21</v>
      </c>
      <c r="F888" s="202" t="s">
        <v>7083</v>
      </c>
      <c r="G888" s="199"/>
      <c r="H888" s="203">
        <v>1.92</v>
      </c>
      <c r="I888" s="204"/>
      <c r="J888" s="199"/>
      <c r="K888" s="199"/>
      <c r="L888" s="205"/>
      <c r="M888" s="206"/>
      <c r="N888" s="207"/>
      <c r="O888" s="207"/>
      <c r="P888" s="207"/>
      <c r="Q888" s="207"/>
      <c r="R888" s="207"/>
      <c r="S888" s="207"/>
      <c r="T888" s="208"/>
      <c r="AT888" s="209" t="s">
        <v>294</v>
      </c>
      <c r="AU888" s="209" t="s">
        <v>82</v>
      </c>
      <c r="AV888" s="13" t="s">
        <v>82</v>
      </c>
      <c r="AW888" s="13" t="s">
        <v>34</v>
      </c>
      <c r="AX888" s="13" t="s">
        <v>73</v>
      </c>
      <c r="AY888" s="209" t="s">
        <v>283</v>
      </c>
    </row>
    <row r="889" spans="1:65" s="13" customFormat="1" ht="11.25">
      <c r="B889" s="198"/>
      <c r="C889" s="199"/>
      <c r="D889" s="200" t="s">
        <v>294</v>
      </c>
      <c r="E889" s="201" t="s">
        <v>21</v>
      </c>
      <c r="F889" s="202" t="s">
        <v>7084</v>
      </c>
      <c r="G889" s="199"/>
      <c r="H889" s="203">
        <v>5.25</v>
      </c>
      <c r="I889" s="204"/>
      <c r="J889" s="199"/>
      <c r="K889" s="199"/>
      <c r="L889" s="205"/>
      <c r="M889" s="206"/>
      <c r="N889" s="207"/>
      <c r="O889" s="207"/>
      <c r="P889" s="207"/>
      <c r="Q889" s="207"/>
      <c r="R889" s="207"/>
      <c r="S889" s="207"/>
      <c r="T889" s="208"/>
      <c r="AT889" s="209" t="s">
        <v>294</v>
      </c>
      <c r="AU889" s="209" t="s">
        <v>82</v>
      </c>
      <c r="AV889" s="13" t="s">
        <v>82</v>
      </c>
      <c r="AW889" s="13" t="s">
        <v>34</v>
      </c>
      <c r="AX889" s="13" t="s">
        <v>73</v>
      </c>
      <c r="AY889" s="209" t="s">
        <v>283</v>
      </c>
    </row>
    <row r="890" spans="1:65" s="13" customFormat="1" ht="11.25">
      <c r="B890" s="198"/>
      <c r="C890" s="199"/>
      <c r="D890" s="200" t="s">
        <v>294</v>
      </c>
      <c r="E890" s="201" t="s">
        <v>21</v>
      </c>
      <c r="F890" s="202" t="s">
        <v>345</v>
      </c>
      <c r="G890" s="199"/>
      <c r="H890" s="203">
        <v>10</v>
      </c>
      <c r="I890" s="204"/>
      <c r="J890" s="199"/>
      <c r="K890" s="199"/>
      <c r="L890" s="205"/>
      <c r="M890" s="206"/>
      <c r="N890" s="207"/>
      <c r="O890" s="207"/>
      <c r="P890" s="207"/>
      <c r="Q890" s="207"/>
      <c r="R890" s="207"/>
      <c r="S890" s="207"/>
      <c r="T890" s="208"/>
      <c r="AT890" s="209" t="s">
        <v>294</v>
      </c>
      <c r="AU890" s="209" t="s">
        <v>82</v>
      </c>
      <c r="AV890" s="13" t="s">
        <v>82</v>
      </c>
      <c r="AW890" s="13" t="s">
        <v>34</v>
      </c>
      <c r="AX890" s="13" t="s">
        <v>73</v>
      </c>
      <c r="AY890" s="209" t="s">
        <v>283</v>
      </c>
    </row>
    <row r="891" spans="1:65" s="14" customFormat="1" ht="11.25">
      <c r="B891" s="210"/>
      <c r="C891" s="211"/>
      <c r="D891" s="200" t="s">
        <v>294</v>
      </c>
      <c r="E891" s="212" t="s">
        <v>21</v>
      </c>
      <c r="F891" s="213" t="s">
        <v>296</v>
      </c>
      <c r="G891" s="211"/>
      <c r="H891" s="214">
        <v>38.393999999999998</v>
      </c>
      <c r="I891" s="215"/>
      <c r="J891" s="211"/>
      <c r="K891" s="211"/>
      <c r="L891" s="216"/>
      <c r="M891" s="217"/>
      <c r="N891" s="218"/>
      <c r="O891" s="218"/>
      <c r="P891" s="218"/>
      <c r="Q891" s="218"/>
      <c r="R891" s="218"/>
      <c r="S891" s="218"/>
      <c r="T891" s="219"/>
      <c r="AT891" s="220" t="s">
        <v>294</v>
      </c>
      <c r="AU891" s="220" t="s">
        <v>82</v>
      </c>
      <c r="AV891" s="14" t="s">
        <v>102</v>
      </c>
      <c r="AW891" s="14" t="s">
        <v>34</v>
      </c>
      <c r="AX891" s="14" t="s">
        <v>73</v>
      </c>
      <c r="AY891" s="220" t="s">
        <v>283</v>
      </c>
    </row>
    <row r="892" spans="1:65" s="15" customFormat="1" ht="11.25">
      <c r="B892" s="221"/>
      <c r="C892" s="222"/>
      <c r="D892" s="200" t="s">
        <v>294</v>
      </c>
      <c r="E892" s="223" t="s">
        <v>21</v>
      </c>
      <c r="F892" s="224" t="s">
        <v>7085</v>
      </c>
      <c r="G892" s="222"/>
      <c r="H892" s="223" t="s">
        <v>21</v>
      </c>
      <c r="I892" s="225"/>
      <c r="J892" s="222"/>
      <c r="K892" s="222"/>
      <c r="L892" s="226"/>
      <c r="M892" s="227"/>
      <c r="N892" s="228"/>
      <c r="O892" s="228"/>
      <c r="P892" s="228"/>
      <c r="Q892" s="228"/>
      <c r="R892" s="228"/>
      <c r="S892" s="228"/>
      <c r="T892" s="229"/>
      <c r="AT892" s="230" t="s">
        <v>294</v>
      </c>
      <c r="AU892" s="230" t="s">
        <v>82</v>
      </c>
      <c r="AV892" s="15" t="s">
        <v>80</v>
      </c>
      <c r="AW892" s="15" t="s">
        <v>34</v>
      </c>
      <c r="AX892" s="15" t="s">
        <v>73</v>
      </c>
      <c r="AY892" s="230" t="s">
        <v>283</v>
      </c>
    </row>
    <row r="893" spans="1:65" s="13" customFormat="1" ht="11.25">
      <c r="B893" s="198"/>
      <c r="C893" s="199"/>
      <c r="D893" s="200" t="s">
        <v>294</v>
      </c>
      <c r="E893" s="201" t="s">
        <v>21</v>
      </c>
      <c r="F893" s="202" t="s">
        <v>7086</v>
      </c>
      <c r="G893" s="199"/>
      <c r="H893" s="203">
        <v>28.666</v>
      </c>
      <c r="I893" s="204"/>
      <c r="J893" s="199"/>
      <c r="K893" s="199"/>
      <c r="L893" s="205"/>
      <c r="M893" s="206"/>
      <c r="N893" s="207"/>
      <c r="O893" s="207"/>
      <c r="P893" s="207"/>
      <c r="Q893" s="207"/>
      <c r="R893" s="207"/>
      <c r="S893" s="207"/>
      <c r="T893" s="208"/>
      <c r="AT893" s="209" t="s">
        <v>294</v>
      </c>
      <c r="AU893" s="209" t="s">
        <v>82</v>
      </c>
      <c r="AV893" s="13" t="s">
        <v>82</v>
      </c>
      <c r="AW893" s="13" t="s">
        <v>34</v>
      </c>
      <c r="AX893" s="13" t="s">
        <v>73</v>
      </c>
      <c r="AY893" s="209" t="s">
        <v>283</v>
      </c>
    </row>
    <row r="894" spans="1:65" s="13" customFormat="1" ht="11.25">
      <c r="B894" s="198"/>
      <c r="C894" s="199"/>
      <c r="D894" s="200" t="s">
        <v>294</v>
      </c>
      <c r="E894" s="201" t="s">
        <v>21</v>
      </c>
      <c r="F894" s="202" t="s">
        <v>7083</v>
      </c>
      <c r="G894" s="199"/>
      <c r="H894" s="203">
        <v>1.92</v>
      </c>
      <c r="I894" s="204"/>
      <c r="J894" s="199"/>
      <c r="K894" s="199"/>
      <c r="L894" s="205"/>
      <c r="M894" s="206"/>
      <c r="N894" s="207"/>
      <c r="O894" s="207"/>
      <c r="P894" s="207"/>
      <c r="Q894" s="207"/>
      <c r="R894" s="207"/>
      <c r="S894" s="207"/>
      <c r="T894" s="208"/>
      <c r="AT894" s="209" t="s">
        <v>294</v>
      </c>
      <c r="AU894" s="209" t="s">
        <v>82</v>
      </c>
      <c r="AV894" s="13" t="s">
        <v>82</v>
      </c>
      <c r="AW894" s="13" t="s">
        <v>34</v>
      </c>
      <c r="AX894" s="13" t="s">
        <v>73</v>
      </c>
      <c r="AY894" s="209" t="s">
        <v>283</v>
      </c>
    </row>
    <row r="895" spans="1:65" s="13" customFormat="1" ht="11.25">
      <c r="B895" s="198"/>
      <c r="C895" s="199"/>
      <c r="D895" s="200" t="s">
        <v>294</v>
      </c>
      <c r="E895" s="201" t="s">
        <v>21</v>
      </c>
      <c r="F895" s="202" t="s">
        <v>345</v>
      </c>
      <c r="G895" s="199"/>
      <c r="H895" s="203">
        <v>10</v>
      </c>
      <c r="I895" s="204"/>
      <c r="J895" s="199"/>
      <c r="K895" s="199"/>
      <c r="L895" s="205"/>
      <c r="M895" s="206"/>
      <c r="N895" s="207"/>
      <c r="O895" s="207"/>
      <c r="P895" s="207"/>
      <c r="Q895" s="207"/>
      <c r="R895" s="207"/>
      <c r="S895" s="207"/>
      <c r="T895" s="208"/>
      <c r="AT895" s="209" t="s">
        <v>294</v>
      </c>
      <c r="AU895" s="209" t="s">
        <v>82</v>
      </c>
      <c r="AV895" s="13" t="s">
        <v>82</v>
      </c>
      <c r="AW895" s="13" t="s">
        <v>34</v>
      </c>
      <c r="AX895" s="13" t="s">
        <v>73</v>
      </c>
      <c r="AY895" s="209" t="s">
        <v>283</v>
      </c>
    </row>
    <row r="896" spans="1:65" s="14" customFormat="1" ht="11.25">
      <c r="B896" s="210"/>
      <c r="C896" s="211"/>
      <c r="D896" s="200" t="s">
        <v>294</v>
      </c>
      <c r="E896" s="212" t="s">
        <v>21</v>
      </c>
      <c r="F896" s="213" t="s">
        <v>296</v>
      </c>
      <c r="G896" s="211"/>
      <c r="H896" s="214">
        <v>40.585999999999999</v>
      </c>
      <c r="I896" s="215"/>
      <c r="J896" s="211"/>
      <c r="K896" s="211"/>
      <c r="L896" s="216"/>
      <c r="M896" s="217"/>
      <c r="N896" s="218"/>
      <c r="O896" s="218"/>
      <c r="P896" s="218"/>
      <c r="Q896" s="218"/>
      <c r="R896" s="218"/>
      <c r="S896" s="218"/>
      <c r="T896" s="219"/>
      <c r="AT896" s="220" t="s">
        <v>294</v>
      </c>
      <c r="AU896" s="220" t="s">
        <v>82</v>
      </c>
      <c r="AV896" s="14" t="s">
        <v>102</v>
      </c>
      <c r="AW896" s="14" t="s">
        <v>34</v>
      </c>
      <c r="AX896" s="14" t="s">
        <v>73</v>
      </c>
      <c r="AY896" s="220" t="s">
        <v>283</v>
      </c>
    </row>
    <row r="897" spans="1:65" s="16" customFormat="1" ht="11.25">
      <c r="B897" s="232"/>
      <c r="C897" s="233"/>
      <c r="D897" s="200" t="s">
        <v>294</v>
      </c>
      <c r="E897" s="234" t="s">
        <v>21</v>
      </c>
      <c r="F897" s="235" t="s">
        <v>442</v>
      </c>
      <c r="G897" s="233"/>
      <c r="H897" s="236">
        <v>78.98</v>
      </c>
      <c r="I897" s="237"/>
      <c r="J897" s="233"/>
      <c r="K897" s="233"/>
      <c r="L897" s="238"/>
      <c r="M897" s="239"/>
      <c r="N897" s="240"/>
      <c r="O897" s="240"/>
      <c r="P897" s="240"/>
      <c r="Q897" s="240"/>
      <c r="R897" s="240"/>
      <c r="S897" s="240"/>
      <c r="T897" s="241"/>
      <c r="AT897" s="242" t="s">
        <v>294</v>
      </c>
      <c r="AU897" s="242" t="s">
        <v>82</v>
      </c>
      <c r="AV897" s="16" t="s">
        <v>290</v>
      </c>
      <c r="AW897" s="16" t="s">
        <v>34</v>
      </c>
      <c r="AX897" s="16" t="s">
        <v>80</v>
      </c>
      <c r="AY897" s="242" t="s">
        <v>283</v>
      </c>
    </row>
    <row r="898" spans="1:65" s="2" customFormat="1" ht="16.5" customHeight="1">
      <c r="A898" s="36"/>
      <c r="B898" s="37"/>
      <c r="C898" s="247" t="s">
        <v>1857</v>
      </c>
      <c r="D898" s="247" t="s">
        <v>740</v>
      </c>
      <c r="E898" s="248" t="s">
        <v>2441</v>
      </c>
      <c r="F898" s="249" t="s">
        <v>2442</v>
      </c>
      <c r="G898" s="250" t="s">
        <v>288</v>
      </c>
      <c r="H898" s="251">
        <v>40.314</v>
      </c>
      <c r="I898" s="252"/>
      <c r="J898" s="253">
        <f>ROUND(I898*H898,2)</f>
        <v>0</v>
      </c>
      <c r="K898" s="249" t="s">
        <v>289</v>
      </c>
      <c r="L898" s="254"/>
      <c r="M898" s="255" t="s">
        <v>21</v>
      </c>
      <c r="N898" s="256" t="s">
        <v>44</v>
      </c>
      <c r="O898" s="66"/>
      <c r="P898" s="189">
        <f>O898*H898</f>
        <v>0</v>
      </c>
      <c r="Q898" s="189">
        <v>3.0000000000000001E-3</v>
      </c>
      <c r="R898" s="189">
        <f>Q898*H898</f>
        <v>0.12094200000000001</v>
      </c>
      <c r="S898" s="189">
        <v>0</v>
      </c>
      <c r="T898" s="190">
        <f>S898*H898</f>
        <v>0</v>
      </c>
      <c r="U898" s="36"/>
      <c r="V898" s="36"/>
      <c r="W898" s="36"/>
      <c r="X898" s="36"/>
      <c r="Y898" s="36"/>
      <c r="Z898" s="36"/>
      <c r="AA898" s="36"/>
      <c r="AB898" s="36"/>
      <c r="AC898" s="36"/>
      <c r="AD898" s="36"/>
      <c r="AE898" s="36"/>
      <c r="AR898" s="191" t="s">
        <v>493</v>
      </c>
      <c r="AT898" s="191" t="s">
        <v>740</v>
      </c>
      <c r="AU898" s="191" t="s">
        <v>82</v>
      </c>
      <c r="AY898" s="19" t="s">
        <v>283</v>
      </c>
      <c r="BE898" s="192">
        <f>IF(N898="základní",J898,0)</f>
        <v>0</v>
      </c>
      <c r="BF898" s="192">
        <f>IF(N898="snížená",J898,0)</f>
        <v>0</v>
      </c>
      <c r="BG898" s="192">
        <f>IF(N898="zákl. přenesená",J898,0)</f>
        <v>0</v>
      </c>
      <c r="BH898" s="192">
        <f>IF(N898="sníž. přenesená",J898,0)</f>
        <v>0</v>
      </c>
      <c r="BI898" s="192">
        <f>IF(N898="nulová",J898,0)</f>
        <v>0</v>
      </c>
      <c r="BJ898" s="19" t="s">
        <v>80</v>
      </c>
      <c r="BK898" s="192">
        <f>ROUND(I898*H898,2)</f>
        <v>0</v>
      </c>
      <c r="BL898" s="19" t="s">
        <v>381</v>
      </c>
      <c r="BM898" s="191" t="s">
        <v>7087</v>
      </c>
    </row>
    <row r="899" spans="1:65" s="13" customFormat="1" ht="11.25">
      <c r="B899" s="198"/>
      <c r="C899" s="199"/>
      <c r="D899" s="200" t="s">
        <v>294</v>
      </c>
      <c r="E899" s="201" t="s">
        <v>21</v>
      </c>
      <c r="F899" s="202" t="s">
        <v>7088</v>
      </c>
      <c r="G899" s="199"/>
      <c r="H899" s="203">
        <v>38.393999999999998</v>
      </c>
      <c r="I899" s="204"/>
      <c r="J899" s="199"/>
      <c r="K899" s="199"/>
      <c r="L899" s="205"/>
      <c r="M899" s="206"/>
      <c r="N899" s="207"/>
      <c r="O899" s="207"/>
      <c r="P899" s="207"/>
      <c r="Q899" s="207"/>
      <c r="R899" s="207"/>
      <c r="S899" s="207"/>
      <c r="T899" s="208"/>
      <c r="AT899" s="209" t="s">
        <v>294</v>
      </c>
      <c r="AU899" s="209" t="s">
        <v>82</v>
      </c>
      <c r="AV899" s="13" t="s">
        <v>82</v>
      </c>
      <c r="AW899" s="13" t="s">
        <v>34</v>
      </c>
      <c r="AX899" s="13" t="s">
        <v>73</v>
      </c>
      <c r="AY899" s="209" t="s">
        <v>283</v>
      </c>
    </row>
    <row r="900" spans="1:65" s="14" customFormat="1" ht="11.25">
      <c r="B900" s="210"/>
      <c r="C900" s="211"/>
      <c r="D900" s="200" t="s">
        <v>294</v>
      </c>
      <c r="E900" s="212" t="s">
        <v>21</v>
      </c>
      <c r="F900" s="213" t="s">
        <v>296</v>
      </c>
      <c r="G900" s="211"/>
      <c r="H900" s="214">
        <v>38.393999999999998</v>
      </c>
      <c r="I900" s="215"/>
      <c r="J900" s="211"/>
      <c r="K900" s="211"/>
      <c r="L900" s="216"/>
      <c r="M900" s="217"/>
      <c r="N900" s="218"/>
      <c r="O900" s="218"/>
      <c r="P900" s="218"/>
      <c r="Q900" s="218"/>
      <c r="R900" s="218"/>
      <c r="S900" s="218"/>
      <c r="T900" s="219"/>
      <c r="AT900" s="220" t="s">
        <v>294</v>
      </c>
      <c r="AU900" s="220" t="s">
        <v>82</v>
      </c>
      <c r="AV900" s="14" t="s">
        <v>102</v>
      </c>
      <c r="AW900" s="14" t="s">
        <v>34</v>
      </c>
      <c r="AX900" s="14" t="s">
        <v>80</v>
      </c>
      <c r="AY900" s="220" t="s">
        <v>283</v>
      </c>
    </row>
    <row r="901" spans="1:65" s="13" customFormat="1" ht="11.25">
      <c r="B901" s="198"/>
      <c r="C901" s="199"/>
      <c r="D901" s="200" t="s">
        <v>294</v>
      </c>
      <c r="E901" s="199"/>
      <c r="F901" s="202" t="s">
        <v>7089</v>
      </c>
      <c r="G901" s="199"/>
      <c r="H901" s="203">
        <v>40.314</v>
      </c>
      <c r="I901" s="204"/>
      <c r="J901" s="199"/>
      <c r="K901" s="199"/>
      <c r="L901" s="205"/>
      <c r="M901" s="206"/>
      <c r="N901" s="207"/>
      <c r="O901" s="207"/>
      <c r="P901" s="207"/>
      <c r="Q901" s="207"/>
      <c r="R901" s="207"/>
      <c r="S901" s="207"/>
      <c r="T901" s="208"/>
      <c r="AT901" s="209" t="s">
        <v>294</v>
      </c>
      <c r="AU901" s="209" t="s">
        <v>82</v>
      </c>
      <c r="AV901" s="13" t="s">
        <v>82</v>
      </c>
      <c r="AW901" s="13" t="s">
        <v>4</v>
      </c>
      <c r="AX901" s="13" t="s">
        <v>80</v>
      </c>
      <c r="AY901" s="209" t="s">
        <v>283</v>
      </c>
    </row>
    <row r="902" spans="1:65" s="2" customFormat="1" ht="16.5" customHeight="1">
      <c r="A902" s="36"/>
      <c r="B902" s="37"/>
      <c r="C902" s="247" t="s">
        <v>1862</v>
      </c>
      <c r="D902" s="247" t="s">
        <v>740</v>
      </c>
      <c r="E902" s="248" t="s">
        <v>5702</v>
      </c>
      <c r="F902" s="249" t="s">
        <v>5703</v>
      </c>
      <c r="G902" s="250" t="s">
        <v>288</v>
      </c>
      <c r="H902" s="251">
        <v>42.615000000000002</v>
      </c>
      <c r="I902" s="252"/>
      <c r="J902" s="253">
        <f>ROUND(I902*H902,2)</f>
        <v>0</v>
      </c>
      <c r="K902" s="249" t="s">
        <v>289</v>
      </c>
      <c r="L902" s="254"/>
      <c r="M902" s="255" t="s">
        <v>21</v>
      </c>
      <c r="N902" s="256" t="s">
        <v>44</v>
      </c>
      <c r="O902" s="66"/>
      <c r="P902" s="189">
        <f>O902*H902</f>
        <v>0</v>
      </c>
      <c r="Q902" s="189">
        <v>5.0000000000000001E-3</v>
      </c>
      <c r="R902" s="189">
        <f>Q902*H902</f>
        <v>0.21307500000000001</v>
      </c>
      <c r="S902" s="189">
        <v>0</v>
      </c>
      <c r="T902" s="190">
        <f>S902*H902</f>
        <v>0</v>
      </c>
      <c r="U902" s="36"/>
      <c r="V902" s="36"/>
      <c r="W902" s="36"/>
      <c r="X902" s="36"/>
      <c r="Y902" s="36"/>
      <c r="Z902" s="36"/>
      <c r="AA902" s="36"/>
      <c r="AB902" s="36"/>
      <c r="AC902" s="36"/>
      <c r="AD902" s="36"/>
      <c r="AE902" s="36"/>
      <c r="AR902" s="191" t="s">
        <v>493</v>
      </c>
      <c r="AT902" s="191" t="s">
        <v>740</v>
      </c>
      <c r="AU902" s="191" t="s">
        <v>82</v>
      </c>
      <c r="AY902" s="19" t="s">
        <v>283</v>
      </c>
      <c r="BE902" s="192">
        <f>IF(N902="základní",J902,0)</f>
        <v>0</v>
      </c>
      <c r="BF902" s="192">
        <f>IF(N902="snížená",J902,0)</f>
        <v>0</v>
      </c>
      <c r="BG902" s="192">
        <f>IF(N902="zákl. přenesená",J902,0)</f>
        <v>0</v>
      </c>
      <c r="BH902" s="192">
        <f>IF(N902="sníž. přenesená",J902,0)</f>
        <v>0</v>
      </c>
      <c r="BI902" s="192">
        <f>IF(N902="nulová",J902,0)</f>
        <v>0</v>
      </c>
      <c r="BJ902" s="19" t="s">
        <v>80</v>
      </c>
      <c r="BK902" s="192">
        <f>ROUND(I902*H902,2)</f>
        <v>0</v>
      </c>
      <c r="BL902" s="19" t="s">
        <v>381</v>
      </c>
      <c r="BM902" s="191" t="s">
        <v>7090</v>
      </c>
    </row>
    <row r="903" spans="1:65" s="13" customFormat="1" ht="11.25">
      <c r="B903" s="198"/>
      <c r="C903" s="199"/>
      <c r="D903" s="200" t="s">
        <v>294</v>
      </c>
      <c r="E903" s="201" t="s">
        <v>21</v>
      </c>
      <c r="F903" s="202" t="s">
        <v>7091</v>
      </c>
      <c r="G903" s="199"/>
      <c r="H903" s="203">
        <v>40.585999999999999</v>
      </c>
      <c r="I903" s="204"/>
      <c r="J903" s="199"/>
      <c r="K903" s="199"/>
      <c r="L903" s="205"/>
      <c r="M903" s="206"/>
      <c r="N903" s="207"/>
      <c r="O903" s="207"/>
      <c r="P903" s="207"/>
      <c r="Q903" s="207"/>
      <c r="R903" s="207"/>
      <c r="S903" s="207"/>
      <c r="T903" s="208"/>
      <c r="AT903" s="209" t="s">
        <v>294</v>
      </c>
      <c r="AU903" s="209" t="s">
        <v>82</v>
      </c>
      <c r="AV903" s="13" t="s">
        <v>82</v>
      </c>
      <c r="AW903" s="13" t="s">
        <v>34</v>
      </c>
      <c r="AX903" s="13" t="s">
        <v>73</v>
      </c>
      <c r="AY903" s="209" t="s">
        <v>283</v>
      </c>
    </row>
    <row r="904" spans="1:65" s="14" customFormat="1" ht="11.25">
      <c r="B904" s="210"/>
      <c r="C904" s="211"/>
      <c r="D904" s="200" t="s">
        <v>294</v>
      </c>
      <c r="E904" s="212" t="s">
        <v>21</v>
      </c>
      <c r="F904" s="213" t="s">
        <v>296</v>
      </c>
      <c r="G904" s="211"/>
      <c r="H904" s="214">
        <v>40.585999999999999</v>
      </c>
      <c r="I904" s="215"/>
      <c r="J904" s="211"/>
      <c r="K904" s="211"/>
      <c r="L904" s="216"/>
      <c r="M904" s="217"/>
      <c r="N904" s="218"/>
      <c r="O904" s="218"/>
      <c r="P904" s="218"/>
      <c r="Q904" s="218"/>
      <c r="R904" s="218"/>
      <c r="S904" s="218"/>
      <c r="T904" s="219"/>
      <c r="AT904" s="220" t="s">
        <v>294</v>
      </c>
      <c r="AU904" s="220" t="s">
        <v>82</v>
      </c>
      <c r="AV904" s="14" t="s">
        <v>102</v>
      </c>
      <c r="AW904" s="14" t="s">
        <v>34</v>
      </c>
      <c r="AX904" s="14" t="s">
        <v>80</v>
      </c>
      <c r="AY904" s="220" t="s">
        <v>283</v>
      </c>
    </row>
    <row r="905" spans="1:65" s="13" customFormat="1" ht="11.25">
      <c r="B905" s="198"/>
      <c r="C905" s="199"/>
      <c r="D905" s="200" t="s">
        <v>294</v>
      </c>
      <c r="E905" s="199"/>
      <c r="F905" s="202" t="s">
        <v>7092</v>
      </c>
      <c r="G905" s="199"/>
      <c r="H905" s="203">
        <v>42.615000000000002</v>
      </c>
      <c r="I905" s="204"/>
      <c r="J905" s="199"/>
      <c r="K905" s="199"/>
      <c r="L905" s="205"/>
      <c r="M905" s="206"/>
      <c r="N905" s="207"/>
      <c r="O905" s="207"/>
      <c r="P905" s="207"/>
      <c r="Q905" s="207"/>
      <c r="R905" s="207"/>
      <c r="S905" s="207"/>
      <c r="T905" s="208"/>
      <c r="AT905" s="209" t="s">
        <v>294</v>
      </c>
      <c r="AU905" s="209" t="s">
        <v>82</v>
      </c>
      <c r="AV905" s="13" t="s">
        <v>82</v>
      </c>
      <c r="AW905" s="13" t="s">
        <v>4</v>
      </c>
      <c r="AX905" s="13" t="s">
        <v>80</v>
      </c>
      <c r="AY905" s="209" t="s">
        <v>283</v>
      </c>
    </row>
    <row r="906" spans="1:65" s="2" customFormat="1" ht="16.5" customHeight="1">
      <c r="A906" s="36"/>
      <c r="B906" s="37"/>
      <c r="C906" s="180" t="s">
        <v>1869</v>
      </c>
      <c r="D906" s="180" t="s">
        <v>285</v>
      </c>
      <c r="E906" s="181" t="s">
        <v>2453</v>
      </c>
      <c r="F906" s="182" t="s">
        <v>2454</v>
      </c>
      <c r="G906" s="183" t="s">
        <v>288</v>
      </c>
      <c r="H906" s="184">
        <v>113.788</v>
      </c>
      <c r="I906" s="185"/>
      <c r="J906" s="186">
        <f>ROUND(I906*H906,2)</f>
        <v>0</v>
      </c>
      <c r="K906" s="182" t="s">
        <v>289</v>
      </c>
      <c r="L906" s="41"/>
      <c r="M906" s="187" t="s">
        <v>21</v>
      </c>
      <c r="N906" s="188" t="s">
        <v>44</v>
      </c>
      <c r="O906" s="66"/>
      <c r="P906" s="189">
        <f>O906*H906</f>
        <v>0</v>
      </c>
      <c r="Q906" s="189">
        <v>2.4000000000000001E-4</v>
      </c>
      <c r="R906" s="189">
        <f>Q906*H906</f>
        <v>2.7309119999999999E-2</v>
      </c>
      <c r="S906" s="189">
        <v>0</v>
      </c>
      <c r="T906" s="190">
        <f>S906*H906</f>
        <v>0</v>
      </c>
      <c r="U906" s="36"/>
      <c r="V906" s="36"/>
      <c r="W906" s="36"/>
      <c r="X906" s="36"/>
      <c r="Y906" s="36"/>
      <c r="Z906" s="36"/>
      <c r="AA906" s="36"/>
      <c r="AB906" s="36"/>
      <c r="AC906" s="36"/>
      <c r="AD906" s="36"/>
      <c r="AE906" s="36"/>
      <c r="AR906" s="191" t="s">
        <v>381</v>
      </c>
      <c r="AT906" s="191" t="s">
        <v>285</v>
      </c>
      <c r="AU906" s="191" t="s">
        <v>82</v>
      </c>
      <c r="AY906" s="19" t="s">
        <v>283</v>
      </c>
      <c r="BE906" s="192">
        <f>IF(N906="základní",J906,0)</f>
        <v>0</v>
      </c>
      <c r="BF906" s="192">
        <f>IF(N906="snížená",J906,0)</f>
        <v>0</v>
      </c>
      <c r="BG906" s="192">
        <f>IF(N906="zákl. přenesená",J906,0)</f>
        <v>0</v>
      </c>
      <c r="BH906" s="192">
        <f>IF(N906="sníž. přenesená",J906,0)</f>
        <v>0</v>
      </c>
      <c r="BI906" s="192">
        <f>IF(N906="nulová",J906,0)</f>
        <v>0</v>
      </c>
      <c r="BJ906" s="19" t="s">
        <v>80</v>
      </c>
      <c r="BK906" s="192">
        <f>ROUND(I906*H906,2)</f>
        <v>0</v>
      </c>
      <c r="BL906" s="19" t="s">
        <v>381</v>
      </c>
      <c r="BM906" s="191" t="s">
        <v>7093</v>
      </c>
    </row>
    <row r="907" spans="1:65" s="2" customFormat="1" ht="11.25">
      <c r="A907" s="36"/>
      <c r="B907" s="37"/>
      <c r="C907" s="38"/>
      <c r="D907" s="193" t="s">
        <v>292</v>
      </c>
      <c r="E907" s="38"/>
      <c r="F907" s="194" t="s">
        <v>2456</v>
      </c>
      <c r="G907" s="38"/>
      <c r="H907" s="38"/>
      <c r="I907" s="195"/>
      <c r="J907" s="38"/>
      <c r="K907" s="38"/>
      <c r="L907" s="41"/>
      <c r="M907" s="196"/>
      <c r="N907" s="197"/>
      <c r="O907" s="66"/>
      <c r="P907" s="66"/>
      <c r="Q907" s="66"/>
      <c r="R907" s="66"/>
      <c r="S907" s="66"/>
      <c r="T907" s="67"/>
      <c r="U907" s="36"/>
      <c r="V907" s="36"/>
      <c r="W907" s="36"/>
      <c r="X907" s="36"/>
      <c r="Y907" s="36"/>
      <c r="Z907" s="36"/>
      <c r="AA907" s="36"/>
      <c r="AB907" s="36"/>
      <c r="AC907" s="36"/>
      <c r="AD907" s="36"/>
      <c r="AE907" s="36"/>
      <c r="AT907" s="19" t="s">
        <v>292</v>
      </c>
      <c r="AU907" s="19" t="s">
        <v>82</v>
      </c>
    </row>
    <row r="908" spans="1:65" s="15" customFormat="1" ht="11.25">
      <c r="B908" s="221"/>
      <c r="C908" s="222"/>
      <c r="D908" s="200" t="s">
        <v>294</v>
      </c>
      <c r="E908" s="223" t="s">
        <v>21</v>
      </c>
      <c r="F908" s="224" t="s">
        <v>2457</v>
      </c>
      <c r="G908" s="222"/>
      <c r="H908" s="223" t="s">
        <v>21</v>
      </c>
      <c r="I908" s="225"/>
      <c r="J908" s="222"/>
      <c r="K908" s="222"/>
      <c r="L908" s="226"/>
      <c r="M908" s="227"/>
      <c r="N908" s="228"/>
      <c r="O908" s="228"/>
      <c r="P908" s="228"/>
      <c r="Q908" s="228"/>
      <c r="R908" s="228"/>
      <c r="S908" s="228"/>
      <c r="T908" s="229"/>
      <c r="AT908" s="230" t="s">
        <v>294</v>
      </c>
      <c r="AU908" s="230" t="s">
        <v>82</v>
      </c>
      <c r="AV908" s="15" t="s">
        <v>80</v>
      </c>
      <c r="AW908" s="15" t="s">
        <v>34</v>
      </c>
      <c r="AX908" s="15" t="s">
        <v>73</v>
      </c>
      <c r="AY908" s="230" t="s">
        <v>283</v>
      </c>
    </row>
    <row r="909" spans="1:65" s="15" customFormat="1" ht="11.25">
      <c r="B909" s="221"/>
      <c r="C909" s="222"/>
      <c r="D909" s="200" t="s">
        <v>294</v>
      </c>
      <c r="E909" s="223" t="s">
        <v>21</v>
      </c>
      <c r="F909" s="224" t="s">
        <v>2458</v>
      </c>
      <c r="G909" s="222"/>
      <c r="H909" s="223" t="s">
        <v>21</v>
      </c>
      <c r="I909" s="225"/>
      <c r="J909" s="222"/>
      <c r="K909" s="222"/>
      <c r="L909" s="226"/>
      <c r="M909" s="227"/>
      <c r="N909" s="228"/>
      <c r="O909" s="228"/>
      <c r="P909" s="228"/>
      <c r="Q909" s="228"/>
      <c r="R909" s="228"/>
      <c r="S909" s="228"/>
      <c r="T909" s="229"/>
      <c r="AT909" s="230" t="s">
        <v>294</v>
      </c>
      <c r="AU909" s="230" t="s">
        <v>82</v>
      </c>
      <c r="AV909" s="15" t="s">
        <v>80</v>
      </c>
      <c r="AW909" s="15" t="s">
        <v>34</v>
      </c>
      <c r="AX909" s="15" t="s">
        <v>73</v>
      </c>
      <c r="AY909" s="230" t="s">
        <v>283</v>
      </c>
    </row>
    <row r="910" spans="1:65" s="15" customFormat="1" ht="11.25">
      <c r="B910" s="221"/>
      <c r="C910" s="222"/>
      <c r="D910" s="200" t="s">
        <v>294</v>
      </c>
      <c r="E910" s="223" t="s">
        <v>21</v>
      </c>
      <c r="F910" s="224" t="s">
        <v>6922</v>
      </c>
      <c r="G910" s="222"/>
      <c r="H910" s="223" t="s">
        <v>21</v>
      </c>
      <c r="I910" s="225"/>
      <c r="J910" s="222"/>
      <c r="K910" s="222"/>
      <c r="L910" s="226"/>
      <c r="M910" s="227"/>
      <c r="N910" s="228"/>
      <c r="O910" s="228"/>
      <c r="P910" s="228"/>
      <c r="Q910" s="228"/>
      <c r="R910" s="228"/>
      <c r="S910" s="228"/>
      <c r="T910" s="229"/>
      <c r="AT910" s="230" t="s">
        <v>294</v>
      </c>
      <c r="AU910" s="230" t="s">
        <v>82</v>
      </c>
      <c r="AV910" s="15" t="s">
        <v>80</v>
      </c>
      <c r="AW910" s="15" t="s">
        <v>34</v>
      </c>
      <c r="AX910" s="15" t="s">
        <v>73</v>
      </c>
      <c r="AY910" s="230" t="s">
        <v>283</v>
      </c>
    </row>
    <row r="911" spans="1:65" s="13" customFormat="1" ht="11.25">
      <c r="B911" s="198"/>
      <c r="C911" s="199"/>
      <c r="D911" s="200" t="s">
        <v>294</v>
      </c>
      <c r="E911" s="201" t="s">
        <v>21</v>
      </c>
      <c r="F911" s="202" t="s">
        <v>7094</v>
      </c>
      <c r="G911" s="199"/>
      <c r="H911" s="203">
        <v>51.244</v>
      </c>
      <c r="I911" s="204"/>
      <c r="J911" s="199"/>
      <c r="K911" s="199"/>
      <c r="L911" s="205"/>
      <c r="M911" s="206"/>
      <c r="N911" s="207"/>
      <c r="O911" s="207"/>
      <c r="P911" s="207"/>
      <c r="Q911" s="207"/>
      <c r="R911" s="207"/>
      <c r="S911" s="207"/>
      <c r="T911" s="208"/>
      <c r="AT911" s="209" t="s">
        <v>294</v>
      </c>
      <c r="AU911" s="209" t="s">
        <v>82</v>
      </c>
      <c r="AV911" s="13" t="s">
        <v>82</v>
      </c>
      <c r="AW911" s="13" t="s">
        <v>34</v>
      </c>
      <c r="AX911" s="13" t="s">
        <v>73</v>
      </c>
      <c r="AY911" s="209" t="s">
        <v>283</v>
      </c>
    </row>
    <row r="912" spans="1:65" s="13" customFormat="1" ht="11.25">
      <c r="B912" s="198"/>
      <c r="C912" s="199"/>
      <c r="D912" s="200" t="s">
        <v>294</v>
      </c>
      <c r="E912" s="201" t="s">
        <v>21</v>
      </c>
      <c r="F912" s="202" t="s">
        <v>6924</v>
      </c>
      <c r="G912" s="199"/>
      <c r="H912" s="203">
        <v>-4.4000000000000004</v>
      </c>
      <c r="I912" s="204"/>
      <c r="J912" s="199"/>
      <c r="K912" s="199"/>
      <c r="L912" s="205"/>
      <c r="M912" s="206"/>
      <c r="N912" s="207"/>
      <c r="O912" s="207"/>
      <c r="P912" s="207"/>
      <c r="Q912" s="207"/>
      <c r="R912" s="207"/>
      <c r="S912" s="207"/>
      <c r="T912" s="208"/>
      <c r="AT912" s="209" t="s">
        <v>294</v>
      </c>
      <c r="AU912" s="209" t="s">
        <v>82</v>
      </c>
      <c r="AV912" s="13" t="s">
        <v>82</v>
      </c>
      <c r="AW912" s="13" t="s">
        <v>34</v>
      </c>
      <c r="AX912" s="13" t="s">
        <v>73</v>
      </c>
      <c r="AY912" s="209" t="s">
        <v>283</v>
      </c>
    </row>
    <row r="913" spans="1:65" s="15" customFormat="1" ht="11.25">
      <c r="B913" s="221"/>
      <c r="C913" s="222"/>
      <c r="D913" s="200" t="s">
        <v>294</v>
      </c>
      <c r="E913" s="223" t="s">
        <v>21</v>
      </c>
      <c r="F913" s="224" t="s">
        <v>6925</v>
      </c>
      <c r="G913" s="222"/>
      <c r="H913" s="223" t="s">
        <v>21</v>
      </c>
      <c r="I913" s="225"/>
      <c r="J913" s="222"/>
      <c r="K913" s="222"/>
      <c r="L913" s="226"/>
      <c r="M913" s="227"/>
      <c r="N913" s="228"/>
      <c r="O913" s="228"/>
      <c r="P913" s="228"/>
      <c r="Q913" s="228"/>
      <c r="R913" s="228"/>
      <c r="S913" s="228"/>
      <c r="T913" s="229"/>
      <c r="AT913" s="230" t="s">
        <v>294</v>
      </c>
      <c r="AU913" s="230" t="s">
        <v>82</v>
      </c>
      <c r="AV913" s="15" t="s">
        <v>80</v>
      </c>
      <c r="AW913" s="15" t="s">
        <v>34</v>
      </c>
      <c r="AX913" s="15" t="s">
        <v>73</v>
      </c>
      <c r="AY913" s="230" t="s">
        <v>283</v>
      </c>
    </row>
    <row r="914" spans="1:65" s="13" customFormat="1" ht="11.25">
      <c r="B914" s="198"/>
      <c r="C914" s="199"/>
      <c r="D914" s="200" t="s">
        <v>294</v>
      </c>
      <c r="E914" s="201" t="s">
        <v>21</v>
      </c>
      <c r="F914" s="202" t="s">
        <v>6926</v>
      </c>
      <c r="G914" s="199"/>
      <c r="H914" s="203">
        <v>25.67</v>
      </c>
      <c r="I914" s="204"/>
      <c r="J914" s="199"/>
      <c r="K914" s="199"/>
      <c r="L914" s="205"/>
      <c r="M914" s="206"/>
      <c r="N914" s="207"/>
      <c r="O914" s="207"/>
      <c r="P914" s="207"/>
      <c r="Q914" s="207"/>
      <c r="R914" s="207"/>
      <c r="S914" s="207"/>
      <c r="T914" s="208"/>
      <c r="AT914" s="209" t="s">
        <v>294</v>
      </c>
      <c r="AU914" s="209" t="s">
        <v>82</v>
      </c>
      <c r="AV914" s="13" t="s">
        <v>82</v>
      </c>
      <c r="AW914" s="13" t="s">
        <v>34</v>
      </c>
      <c r="AX914" s="13" t="s">
        <v>73</v>
      </c>
      <c r="AY914" s="209" t="s">
        <v>283</v>
      </c>
    </row>
    <row r="915" spans="1:65" s="13" customFormat="1" ht="11.25">
      <c r="B915" s="198"/>
      <c r="C915" s="199"/>
      <c r="D915" s="200" t="s">
        <v>294</v>
      </c>
      <c r="E915" s="201" t="s">
        <v>21</v>
      </c>
      <c r="F915" s="202" t="s">
        <v>6927</v>
      </c>
      <c r="G915" s="199"/>
      <c r="H915" s="203">
        <v>3.52</v>
      </c>
      <c r="I915" s="204"/>
      <c r="J915" s="199"/>
      <c r="K915" s="199"/>
      <c r="L915" s="205"/>
      <c r="M915" s="206"/>
      <c r="N915" s="207"/>
      <c r="O915" s="207"/>
      <c r="P915" s="207"/>
      <c r="Q915" s="207"/>
      <c r="R915" s="207"/>
      <c r="S915" s="207"/>
      <c r="T915" s="208"/>
      <c r="AT915" s="209" t="s">
        <v>294</v>
      </c>
      <c r="AU915" s="209" t="s">
        <v>82</v>
      </c>
      <c r="AV915" s="13" t="s">
        <v>82</v>
      </c>
      <c r="AW915" s="13" t="s">
        <v>34</v>
      </c>
      <c r="AX915" s="13" t="s">
        <v>73</v>
      </c>
      <c r="AY915" s="209" t="s">
        <v>283</v>
      </c>
    </row>
    <row r="916" spans="1:65" s="13" customFormat="1" ht="11.25">
      <c r="B916" s="198"/>
      <c r="C916" s="199"/>
      <c r="D916" s="200" t="s">
        <v>294</v>
      </c>
      <c r="E916" s="201" t="s">
        <v>21</v>
      </c>
      <c r="F916" s="202" t="s">
        <v>7095</v>
      </c>
      <c r="G916" s="199"/>
      <c r="H916" s="203">
        <v>-7.7190000000000003</v>
      </c>
      <c r="I916" s="204"/>
      <c r="J916" s="199"/>
      <c r="K916" s="199"/>
      <c r="L916" s="205"/>
      <c r="M916" s="206"/>
      <c r="N916" s="207"/>
      <c r="O916" s="207"/>
      <c r="P916" s="207"/>
      <c r="Q916" s="207"/>
      <c r="R916" s="207"/>
      <c r="S916" s="207"/>
      <c r="T916" s="208"/>
      <c r="AT916" s="209" t="s">
        <v>294</v>
      </c>
      <c r="AU916" s="209" t="s">
        <v>82</v>
      </c>
      <c r="AV916" s="13" t="s">
        <v>82</v>
      </c>
      <c r="AW916" s="13" t="s">
        <v>34</v>
      </c>
      <c r="AX916" s="13" t="s">
        <v>73</v>
      </c>
      <c r="AY916" s="209" t="s">
        <v>283</v>
      </c>
    </row>
    <row r="917" spans="1:65" s="13" customFormat="1" ht="11.25">
      <c r="B917" s="198"/>
      <c r="C917" s="199"/>
      <c r="D917" s="200" t="s">
        <v>294</v>
      </c>
      <c r="E917" s="201" t="s">
        <v>21</v>
      </c>
      <c r="F917" s="202" t="s">
        <v>345</v>
      </c>
      <c r="G917" s="199"/>
      <c r="H917" s="203">
        <v>10</v>
      </c>
      <c r="I917" s="204"/>
      <c r="J917" s="199"/>
      <c r="K917" s="199"/>
      <c r="L917" s="205"/>
      <c r="M917" s="206"/>
      <c r="N917" s="207"/>
      <c r="O917" s="207"/>
      <c r="P917" s="207"/>
      <c r="Q917" s="207"/>
      <c r="R917" s="207"/>
      <c r="S917" s="207"/>
      <c r="T917" s="208"/>
      <c r="AT917" s="209" t="s">
        <v>294</v>
      </c>
      <c r="AU917" s="209" t="s">
        <v>82</v>
      </c>
      <c r="AV917" s="13" t="s">
        <v>82</v>
      </c>
      <c r="AW917" s="13" t="s">
        <v>34</v>
      </c>
      <c r="AX917" s="13" t="s">
        <v>73</v>
      </c>
      <c r="AY917" s="209" t="s">
        <v>283</v>
      </c>
    </row>
    <row r="918" spans="1:65" s="14" customFormat="1" ht="11.25">
      <c r="B918" s="210"/>
      <c r="C918" s="211"/>
      <c r="D918" s="200" t="s">
        <v>294</v>
      </c>
      <c r="E918" s="212" t="s">
        <v>21</v>
      </c>
      <c r="F918" s="213" t="s">
        <v>296</v>
      </c>
      <c r="G918" s="211"/>
      <c r="H918" s="214">
        <v>78.314999999999998</v>
      </c>
      <c r="I918" s="215"/>
      <c r="J918" s="211"/>
      <c r="K918" s="211"/>
      <c r="L918" s="216"/>
      <c r="M918" s="217"/>
      <c r="N918" s="218"/>
      <c r="O918" s="218"/>
      <c r="P918" s="218"/>
      <c r="Q918" s="218"/>
      <c r="R918" s="218"/>
      <c r="S918" s="218"/>
      <c r="T918" s="219"/>
      <c r="AT918" s="220" t="s">
        <v>294</v>
      </c>
      <c r="AU918" s="220" t="s">
        <v>82</v>
      </c>
      <c r="AV918" s="14" t="s">
        <v>102</v>
      </c>
      <c r="AW918" s="14" t="s">
        <v>34</v>
      </c>
      <c r="AX918" s="14" t="s">
        <v>73</v>
      </c>
      <c r="AY918" s="220" t="s">
        <v>283</v>
      </c>
    </row>
    <row r="919" spans="1:65" s="15" customFormat="1" ht="11.25">
      <c r="B919" s="221"/>
      <c r="C919" s="222"/>
      <c r="D919" s="200" t="s">
        <v>294</v>
      </c>
      <c r="E919" s="223" t="s">
        <v>21</v>
      </c>
      <c r="F919" s="224" t="s">
        <v>7096</v>
      </c>
      <c r="G919" s="222"/>
      <c r="H919" s="223" t="s">
        <v>21</v>
      </c>
      <c r="I919" s="225"/>
      <c r="J919" s="222"/>
      <c r="K919" s="222"/>
      <c r="L919" s="226"/>
      <c r="M919" s="227"/>
      <c r="N919" s="228"/>
      <c r="O919" s="228"/>
      <c r="P919" s="228"/>
      <c r="Q919" s="228"/>
      <c r="R919" s="228"/>
      <c r="S919" s="228"/>
      <c r="T919" s="229"/>
      <c r="AT919" s="230" t="s">
        <v>294</v>
      </c>
      <c r="AU919" s="230" t="s">
        <v>82</v>
      </c>
      <c r="AV919" s="15" t="s">
        <v>80</v>
      </c>
      <c r="AW919" s="15" t="s">
        <v>34</v>
      </c>
      <c r="AX919" s="15" t="s">
        <v>73</v>
      </c>
      <c r="AY919" s="230" t="s">
        <v>283</v>
      </c>
    </row>
    <row r="920" spans="1:65" s="15" customFormat="1" ht="11.25">
      <c r="B920" s="221"/>
      <c r="C920" s="222"/>
      <c r="D920" s="200" t="s">
        <v>294</v>
      </c>
      <c r="E920" s="223" t="s">
        <v>21</v>
      </c>
      <c r="F920" s="224" t="s">
        <v>2461</v>
      </c>
      <c r="G920" s="222"/>
      <c r="H920" s="223" t="s">
        <v>21</v>
      </c>
      <c r="I920" s="225"/>
      <c r="J920" s="222"/>
      <c r="K920" s="222"/>
      <c r="L920" s="226"/>
      <c r="M920" s="227"/>
      <c r="N920" s="228"/>
      <c r="O920" s="228"/>
      <c r="P920" s="228"/>
      <c r="Q920" s="228"/>
      <c r="R920" s="228"/>
      <c r="S920" s="228"/>
      <c r="T920" s="229"/>
      <c r="AT920" s="230" t="s">
        <v>294</v>
      </c>
      <c r="AU920" s="230" t="s">
        <v>82</v>
      </c>
      <c r="AV920" s="15" t="s">
        <v>80</v>
      </c>
      <c r="AW920" s="15" t="s">
        <v>34</v>
      </c>
      <c r="AX920" s="15" t="s">
        <v>73</v>
      </c>
      <c r="AY920" s="230" t="s">
        <v>283</v>
      </c>
    </row>
    <row r="921" spans="1:65" s="15" customFormat="1" ht="11.25">
      <c r="B921" s="221"/>
      <c r="C921" s="222"/>
      <c r="D921" s="200" t="s">
        <v>294</v>
      </c>
      <c r="E921" s="223" t="s">
        <v>21</v>
      </c>
      <c r="F921" s="224" t="s">
        <v>1540</v>
      </c>
      <c r="G921" s="222"/>
      <c r="H921" s="223" t="s">
        <v>21</v>
      </c>
      <c r="I921" s="225"/>
      <c r="J921" s="222"/>
      <c r="K921" s="222"/>
      <c r="L921" s="226"/>
      <c r="M921" s="227"/>
      <c r="N921" s="228"/>
      <c r="O921" s="228"/>
      <c r="P921" s="228"/>
      <c r="Q921" s="228"/>
      <c r="R921" s="228"/>
      <c r="S921" s="228"/>
      <c r="T921" s="229"/>
      <c r="AT921" s="230" t="s">
        <v>294</v>
      </c>
      <c r="AU921" s="230" t="s">
        <v>82</v>
      </c>
      <c r="AV921" s="15" t="s">
        <v>80</v>
      </c>
      <c r="AW921" s="15" t="s">
        <v>34</v>
      </c>
      <c r="AX921" s="15" t="s">
        <v>73</v>
      </c>
      <c r="AY921" s="230" t="s">
        <v>283</v>
      </c>
    </row>
    <row r="922" spans="1:65" s="13" customFormat="1" ht="11.25">
      <c r="B922" s="198"/>
      <c r="C922" s="199"/>
      <c r="D922" s="200" t="s">
        <v>294</v>
      </c>
      <c r="E922" s="201" t="s">
        <v>21</v>
      </c>
      <c r="F922" s="202" t="s">
        <v>6901</v>
      </c>
      <c r="G922" s="199"/>
      <c r="H922" s="203">
        <v>27.754000000000001</v>
      </c>
      <c r="I922" s="204"/>
      <c r="J922" s="199"/>
      <c r="K922" s="199"/>
      <c r="L922" s="205"/>
      <c r="M922" s="206"/>
      <c r="N922" s="207"/>
      <c r="O922" s="207"/>
      <c r="P922" s="207"/>
      <c r="Q922" s="207"/>
      <c r="R922" s="207"/>
      <c r="S922" s="207"/>
      <c r="T922" s="208"/>
      <c r="AT922" s="209" t="s">
        <v>294</v>
      </c>
      <c r="AU922" s="209" t="s">
        <v>82</v>
      </c>
      <c r="AV922" s="13" t="s">
        <v>82</v>
      </c>
      <c r="AW922" s="13" t="s">
        <v>34</v>
      </c>
      <c r="AX922" s="13" t="s">
        <v>73</v>
      </c>
      <c r="AY922" s="209" t="s">
        <v>283</v>
      </c>
    </row>
    <row r="923" spans="1:65" s="14" customFormat="1" ht="11.25">
      <c r="B923" s="210"/>
      <c r="C923" s="211"/>
      <c r="D923" s="200" t="s">
        <v>294</v>
      </c>
      <c r="E923" s="212" t="s">
        <v>21</v>
      </c>
      <c r="F923" s="213" t="s">
        <v>296</v>
      </c>
      <c r="G923" s="211"/>
      <c r="H923" s="214">
        <v>27.754000000000001</v>
      </c>
      <c r="I923" s="215"/>
      <c r="J923" s="211"/>
      <c r="K923" s="211"/>
      <c r="L923" s="216"/>
      <c r="M923" s="217"/>
      <c r="N923" s="218"/>
      <c r="O923" s="218"/>
      <c r="P923" s="218"/>
      <c r="Q923" s="218"/>
      <c r="R923" s="218"/>
      <c r="S923" s="218"/>
      <c r="T923" s="219"/>
      <c r="AT923" s="220" t="s">
        <v>294</v>
      </c>
      <c r="AU923" s="220" t="s">
        <v>82</v>
      </c>
      <c r="AV923" s="14" t="s">
        <v>102</v>
      </c>
      <c r="AW923" s="14" t="s">
        <v>34</v>
      </c>
      <c r="AX923" s="14" t="s">
        <v>73</v>
      </c>
      <c r="AY923" s="220" t="s">
        <v>283</v>
      </c>
    </row>
    <row r="924" spans="1:65" s="15" customFormat="1" ht="11.25">
      <c r="B924" s="221"/>
      <c r="C924" s="222"/>
      <c r="D924" s="200" t="s">
        <v>294</v>
      </c>
      <c r="E924" s="223" t="s">
        <v>21</v>
      </c>
      <c r="F924" s="224" t="s">
        <v>5713</v>
      </c>
      <c r="G924" s="222"/>
      <c r="H924" s="223" t="s">
        <v>21</v>
      </c>
      <c r="I924" s="225"/>
      <c r="J924" s="222"/>
      <c r="K924" s="222"/>
      <c r="L924" s="226"/>
      <c r="M924" s="227"/>
      <c r="N924" s="228"/>
      <c r="O924" s="228"/>
      <c r="P924" s="228"/>
      <c r="Q924" s="228"/>
      <c r="R924" s="228"/>
      <c r="S924" s="228"/>
      <c r="T924" s="229"/>
      <c r="AT924" s="230" t="s">
        <v>294</v>
      </c>
      <c r="AU924" s="230" t="s">
        <v>82</v>
      </c>
      <c r="AV924" s="15" t="s">
        <v>80</v>
      </c>
      <c r="AW924" s="15" t="s">
        <v>34</v>
      </c>
      <c r="AX924" s="15" t="s">
        <v>73</v>
      </c>
      <c r="AY924" s="230" t="s">
        <v>283</v>
      </c>
    </row>
    <row r="925" spans="1:65" s="13" customFormat="1" ht="11.25">
      <c r="B925" s="198"/>
      <c r="C925" s="199"/>
      <c r="D925" s="200" t="s">
        <v>294</v>
      </c>
      <c r="E925" s="201" t="s">
        <v>21</v>
      </c>
      <c r="F925" s="202" t="s">
        <v>7097</v>
      </c>
      <c r="G925" s="199"/>
      <c r="H925" s="203">
        <v>7.7190000000000003</v>
      </c>
      <c r="I925" s="204"/>
      <c r="J925" s="199"/>
      <c r="K925" s="199"/>
      <c r="L925" s="205"/>
      <c r="M925" s="206"/>
      <c r="N925" s="207"/>
      <c r="O925" s="207"/>
      <c r="P925" s="207"/>
      <c r="Q925" s="207"/>
      <c r="R925" s="207"/>
      <c r="S925" s="207"/>
      <c r="T925" s="208"/>
      <c r="AT925" s="209" t="s">
        <v>294</v>
      </c>
      <c r="AU925" s="209" t="s">
        <v>82</v>
      </c>
      <c r="AV925" s="13" t="s">
        <v>82</v>
      </c>
      <c r="AW925" s="13" t="s">
        <v>34</v>
      </c>
      <c r="AX925" s="13" t="s">
        <v>73</v>
      </c>
      <c r="AY925" s="209" t="s">
        <v>283</v>
      </c>
    </row>
    <row r="926" spans="1:65" s="14" customFormat="1" ht="11.25">
      <c r="B926" s="210"/>
      <c r="C926" s="211"/>
      <c r="D926" s="200" t="s">
        <v>294</v>
      </c>
      <c r="E926" s="212" t="s">
        <v>21</v>
      </c>
      <c r="F926" s="213" t="s">
        <v>296</v>
      </c>
      <c r="G926" s="211"/>
      <c r="H926" s="214">
        <v>7.7190000000000003</v>
      </c>
      <c r="I926" s="215"/>
      <c r="J926" s="211"/>
      <c r="K926" s="211"/>
      <c r="L926" s="216"/>
      <c r="M926" s="217"/>
      <c r="N926" s="218"/>
      <c r="O926" s="218"/>
      <c r="P926" s="218"/>
      <c r="Q926" s="218"/>
      <c r="R926" s="218"/>
      <c r="S926" s="218"/>
      <c r="T926" s="219"/>
      <c r="AT926" s="220" t="s">
        <v>294</v>
      </c>
      <c r="AU926" s="220" t="s">
        <v>82</v>
      </c>
      <c r="AV926" s="14" t="s">
        <v>102</v>
      </c>
      <c r="AW926" s="14" t="s">
        <v>34</v>
      </c>
      <c r="AX926" s="14" t="s">
        <v>73</v>
      </c>
      <c r="AY926" s="220" t="s">
        <v>283</v>
      </c>
    </row>
    <row r="927" spans="1:65" s="16" customFormat="1" ht="11.25">
      <c r="B927" s="232"/>
      <c r="C927" s="233"/>
      <c r="D927" s="200" t="s">
        <v>294</v>
      </c>
      <c r="E927" s="234" t="s">
        <v>21</v>
      </c>
      <c r="F927" s="235" t="s">
        <v>442</v>
      </c>
      <c r="G927" s="233"/>
      <c r="H927" s="236">
        <v>113.788</v>
      </c>
      <c r="I927" s="237"/>
      <c r="J927" s="233"/>
      <c r="K927" s="233"/>
      <c r="L927" s="238"/>
      <c r="M927" s="239"/>
      <c r="N927" s="240"/>
      <c r="O927" s="240"/>
      <c r="P927" s="240"/>
      <c r="Q927" s="240"/>
      <c r="R927" s="240"/>
      <c r="S927" s="240"/>
      <c r="T927" s="241"/>
      <c r="AT927" s="242" t="s">
        <v>294</v>
      </c>
      <c r="AU927" s="242" t="s">
        <v>82</v>
      </c>
      <c r="AV927" s="16" t="s">
        <v>290</v>
      </c>
      <c r="AW927" s="16" t="s">
        <v>34</v>
      </c>
      <c r="AX927" s="16" t="s">
        <v>80</v>
      </c>
      <c r="AY927" s="242" t="s">
        <v>283</v>
      </c>
    </row>
    <row r="928" spans="1:65" s="2" customFormat="1" ht="16.5" customHeight="1">
      <c r="A928" s="36"/>
      <c r="B928" s="37"/>
      <c r="C928" s="247" t="s">
        <v>1875</v>
      </c>
      <c r="D928" s="247" t="s">
        <v>740</v>
      </c>
      <c r="E928" s="248" t="s">
        <v>2429</v>
      </c>
      <c r="F928" s="249" t="s">
        <v>2430</v>
      </c>
      <c r="G928" s="250" t="s">
        <v>288</v>
      </c>
      <c r="H928" s="251">
        <v>82.230999999999995</v>
      </c>
      <c r="I928" s="252"/>
      <c r="J928" s="253">
        <f>ROUND(I928*H928,2)</f>
        <v>0</v>
      </c>
      <c r="K928" s="249" t="s">
        <v>289</v>
      </c>
      <c r="L928" s="254"/>
      <c r="M928" s="255" t="s">
        <v>21</v>
      </c>
      <c r="N928" s="256" t="s">
        <v>44</v>
      </c>
      <c r="O928" s="66"/>
      <c r="P928" s="189">
        <f>O928*H928</f>
        <v>0</v>
      </c>
      <c r="Q928" s="189">
        <v>3.0000000000000001E-3</v>
      </c>
      <c r="R928" s="189">
        <f>Q928*H928</f>
        <v>0.246693</v>
      </c>
      <c r="S928" s="189">
        <v>0</v>
      </c>
      <c r="T928" s="190">
        <f>S928*H928</f>
        <v>0</v>
      </c>
      <c r="U928" s="36"/>
      <c r="V928" s="36"/>
      <c r="W928" s="36"/>
      <c r="X928" s="36"/>
      <c r="Y928" s="36"/>
      <c r="Z928" s="36"/>
      <c r="AA928" s="36"/>
      <c r="AB928" s="36"/>
      <c r="AC928" s="36"/>
      <c r="AD928" s="36"/>
      <c r="AE928" s="36"/>
      <c r="AR928" s="191" t="s">
        <v>493</v>
      </c>
      <c r="AT928" s="191" t="s">
        <v>740</v>
      </c>
      <c r="AU928" s="191" t="s">
        <v>82</v>
      </c>
      <c r="AY928" s="19" t="s">
        <v>283</v>
      </c>
      <c r="BE928" s="192">
        <f>IF(N928="základní",J928,0)</f>
        <v>0</v>
      </c>
      <c r="BF928" s="192">
        <f>IF(N928="snížená",J928,0)</f>
        <v>0</v>
      </c>
      <c r="BG928" s="192">
        <f>IF(N928="zákl. přenesená",J928,0)</f>
        <v>0</v>
      </c>
      <c r="BH928" s="192">
        <f>IF(N928="sníž. přenesená",J928,0)</f>
        <v>0</v>
      </c>
      <c r="BI928" s="192">
        <f>IF(N928="nulová",J928,0)</f>
        <v>0</v>
      </c>
      <c r="BJ928" s="19" t="s">
        <v>80</v>
      </c>
      <c r="BK928" s="192">
        <f>ROUND(I928*H928,2)</f>
        <v>0</v>
      </c>
      <c r="BL928" s="19" t="s">
        <v>381</v>
      </c>
      <c r="BM928" s="191" t="s">
        <v>7098</v>
      </c>
    </row>
    <row r="929" spans="1:65" s="13" customFormat="1" ht="11.25">
      <c r="B929" s="198"/>
      <c r="C929" s="199"/>
      <c r="D929" s="200" t="s">
        <v>294</v>
      </c>
      <c r="E929" s="201" t="s">
        <v>21</v>
      </c>
      <c r="F929" s="202" t="s">
        <v>7099</v>
      </c>
      <c r="G929" s="199"/>
      <c r="H929" s="203">
        <v>78.314999999999998</v>
      </c>
      <c r="I929" s="204"/>
      <c r="J929" s="199"/>
      <c r="K929" s="199"/>
      <c r="L929" s="205"/>
      <c r="M929" s="206"/>
      <c r="N929" s="207"/>
      <c r="O929" s="207"/>
      <c r="P929" s="207"/>
      <c r="Q929" s="207"/>
      <c r="R929" s="207"/>
      <c r="S929" s="207"/>
      <c r="T929" s="208"/>
      <c r="AT929" s="209" t="s">
        <v>294</v>
      </c>
      <c r="AU929" s="209" t="s">
        <v>82</v>
      </c>
      <c r="AV929" s="13" t="s">
        <v>82</v>
      </c>
      <c r="AW929" s="13" t="s">
        <v>34</v>
      </c>
      <c r="AX929" s="13" t="s">
        <v>73</v>
      </c>
      <c r="AY929" s="209" t="s">
        <v>283</v>
      </c>
    </row>
    <row r="930" spans="1:65" s="14" customFormat="1" ht="11.25">
      <c r="B930" s="210"/>
      <c r="C930" s="211"/>
      <c r="D930" s="200" t="s">
        <v>294</v>
      </c>
      <c r="E930" s="212" t="s">
        <v>21</v>
      </c>
      <c r="F930" s="213" t="s">
        <v>296</v>
      </c>
      <c r="G930" s="211"/>
      <c r="H930" s="214">
        <v>78.314999999999998</v>
      </c>
      <c r="I930" s="215"/>
      <c r="J930" s="211"/>
      <c r="K930" s="211"/>
      <c r="L930" s="216"/>
      <c r="M930" s="217"/>
      <c r="N930" s="218"/>
      <c r="O930" s="218"/>
      <c r="P930" s="218"/>
      <c r="Q930" s="218"/>
      <c r="R930" s="218"/>
      <c r="S930" s="218"/>
      <c r="T930" s="219"/>
      <c r="AT930" s="220" t="s">
        <v>294</v>
      </c>
      <c r="AU930" s="220" t="s">
        <v>82</v>
      </c>
      <c r="AV930" s="14" t="s">
        <v>102</v>
      </c>
      <c r="AW930" s="14" t="s">
        <v>34</v>
      </c>
      <c r="AX930" s="14" t="s">
        <v>80</v>
      </c>
      <c r="AY930" s="220" t="s">
        <v>283</v>
      </c>
    </row>
    <row r="931" spans="1:65" s="13" customFormat="1" ht="11.25">
      <c r="B931" s="198"/>
      <c r="C931" s="199"/>
      <c r="D931" s="200" t="s">
        <v>294</v>
      </c>
      <c r="E931" s="199"/>
      <c r="F931" s="202" t="s">
        <v>7100</v>
      </c>
      <c r="G931" s="199"/>
      <c r="H931" s="203">
        <v>82.230999999999995</v>
      </c>
      <c r="I931" s="204"/>
      <c r="J931" s="199"/>
      <c r="K931" s="199"/>
      <c r="L931" s="205"/>
      <c r="M931" s="206"/>
      <c r="N931" s="207"/>
      <c r="O931" s="207"/>
      <c r="P931" s="207"/>
      <c r="Q931" s="207"/>
      <c r="R931" s="207"/>
      <c r="S931" s="207"/>
      <c r="T931" s="208"/>
      <c r="AT931" s="209" t="s">
        <v>294</v>
      </c>
      <c r="AU931" s="209" t="s">
        <v>82</v>
      </c>
      <c r="AV931" s="13" t="s">
        <v>82</v>
      </c>
      <c r="AW931" s="13" t="s">
        <v>4</v>
      </c>
      <c r="AX931" s="13" t="s">
        <v>80</v>
      </c>
      <c r="AY931" s="209" t="s">
        <v>283</v>
      </c>
    </row>
    <row r="932" spans="1:65" s="2" customFormat="1" ht="16.5" customHeight="1">
      <c r="A932" s="36"/>
      <c r="B932" s="37"/>
      <c r="C932" s="247" t="s">
        <v>1881</v>
      </c>
      <c r="D932" s="247" t="s">
        <v>740</v>
      </c>
      <c r="E932" s="248" t="s">
        <v>7101</v>
      </c>
      <c r="F932" s="249" t="s">
        <v>7102</v>
      </c>
      <c r="G932" s="250" t="s">
        <v>288</v>
      </c>
      <c r="H932" s="251">
        <v>29.141999999999999</v>
      </c>
      <c r="I932" s="252"/>
      <c r="J932" s="253">
        <f>ROUND(I932*H932,2)</f>
        <v>0</v>
      </c>
      <c r="K932" s="249" t="s">
        <v>289</v>
      </c>
      <c r="L932" s="254"/>
      <c r="M932" s="255" t="s">
        <v>21</v>
      </c>
      <c r="N932" s="256" t="s">
        <v>44</v>
      </c>
      <c r="O932" s="66"/>
      <c r="P932" s="189">
        <f>O932*H932</f>
        <v>0</v>
      </c>
      <c r="Q932" s="189">
        <v>5.0000000000000001E-3</v>
      </c>
      <c r="R932" s="189">
        <f>Q932*H932</f>
        <v>0.14571000000000001</v>
      </c>
      <c r="S932" s="189">
        <v>0</v>
      </c>
      <c r="T932" s="190">
        <f>S932*H932</f>
        <v>0</v>
      </c>
      <c r="U932" s="36"/>
      <c r="V932" s="36"/>
      <c r="W932" s="36"/>
      <c r="X932" s="36"/>
      <c r="Y932" s="36"/>
      <c r="Z932" s="36"/>
      <c r="AA932" s="36"/>
      <c r="AB932" s="36"/>
      <c r="AC932" s="36"/>
      <c r="AD932" s="36"/>
      <c r="AE932" s="36"/>
      <c r="AR932" s="191" t="s">
        <v>493</v>
      </c>
      <c r="AT932" s="191" t="s">
        <v>740</v>
      </c>
      <c r="AU932" s="191" t="s">
        <v>82</v>
      </c>
      <c r="AY932" s="19" t="s">
        <v>283</v>
      </c>
      <c r="BE932" s="192">
        <f>IF(N932="základní",J932,0)</f>
        <v>0</v>
      </c>
      <c r="BF932" s="192">
        <f>IF(N932="snížená",J932,0)</f>
        <v>0</v>
      </c>
      <c r="BG932" s="192">
        <f>IF(N932="zákl. přenesená",J932,0)</f>
        <v>0</v>
      </c>
      <c r="BH932" s="192">
        <f>IF(N932="sníž. přenesená",J932,0)</f>
        <v>0</v>
      </c>
      <c r="BI932" s="192">
        <f>IF(N932="nulová",J932,0)</f>
        <v>0</v>
      </c>
      <c r="BJ932" s="19" t="s">
        <v>80</v>
      </c>
      <c r="BK932" s="192">
        <f>ROUND(I932*H932,2)</f>
        <v>0</v>
      </c>
      <c r="BL932" s="19" t="s">
        <v>381</v>
      </c>
      <c r="BM932" s="191" t="s">
        <v>7103</v>
      </c>
    </row>
    <row r="933" spans="1:65" s="13" customFormat="1" ht="11.25">
      <c r="B933" s="198"/>
      <c r="C933" s="199"/>
      <c r="D933" s="200" t="s">
        <v>294</v>
      </c>
      <c r="E933" s="201" t="s">
        <v>21</v>
      </c>
      <c r="F933" s="202" t="s">
        <v>7104</v>
      </c>
      <c r="G933" s="199"/>
      <c r="H933" s="203">
        <v>27.754000000000001</v>
      </c>
      <c r="I933" s="204"/>
      <c r="J933" s="199"/>
      <c r="K933" s="199"/>
      <c r="L933" s="205"/>
      <c r="M933" s="206"/>
      <c r="N933" s="207"/>
      <c r="O933" s="207"/>
      <c r="P933" s="207"/>
      <c r="Q933" s="207"/>
      <c r="R933" s="207"/>
      <c r="S933" s="207"/>
      <c r="T933" s="208"/>
      <c r="AT933" s="209" t="s">
        <v>294</v>
      </c>
      <c r="AU933" s="209" t="s">
        <v>82</v>
      </c>
      <c r="AV933" s="13" t="s">
        <v>82</v>
      </c>
      <c r="AW933" s="13" t="s">
        <v>34</v>
      </c>
      <c r="AX933" s="13" t="s">
        <v>73</v>
      </c>
      <c r="AY933" s="209" t="s">
        <v>283</v>
      </c>
    </row>
    <row r="934" spans="1:65" s="14" customFormat="1" ht="11.25">
      <c r="B934" s="210"/>
      <c r="C934" s="211"/>
      <c r="D934" s="200" t="s">
        <v>294</v>
      </c>
      <c r="E934" s="212" t="s">
        <v>21</v>
      </c>
      <c r="F934" s="213" t="s">
        <v>296</v>
      </c>
      <c r="G934" s="211"/>
      <c r="H934" s="214">
        <v>27.754000000000001</v>
      </c>
      <c r="I934" s="215"/>
      <c r="J934" s="211"/>
      <c r="K934" s="211"/>
      <c r="L934" s="216"/>
      <c r="M934" s="217"/>
      <c r="N934" s="218"/>
      <c r="O934" s="218"/>
      <c r="P934" s="218"/>
      <c r="Q934" s="218"/>
      <c r="R934" s="218"/>
      <c r="S934" s="218"/>
      <c r="T934" s="219"/>
      <c r="AT934" s="220" t="s">
        <v>294</v>
      </c>
      <c r="AU934" s="220" t="s">
        <v>82</v>
      </c>
      <c r="AV934" s="14" t="s">
        <v>102</v>
      </c>
      <c r="AW934" s="14" t="s">
        <v>34</v>
      </c>
      <c r="AX934" s="14" t="s">
        <v>80</v>
      </c>
      <c r="AY934" s="220" t="s">
        <v>283</v>
      </c>
    </row>
    <row r="935" spans="1:65" s="13" customFormat="1" ht="11.25">
      <c r="B935" s="198"/>
      <c r="C935" s="199"/>
      <c r="D935" s="200" t="s">
        <v>294</v>
      </c>
      <c r="E935" s="199"/>
      <c r="F935" s="202" t="s">
        <v>7105</v>
      </c>
      <c r="G935" s="199"/>
      <c r="H935" s="203">
        <v>29.141999999999999</v>
      </c>
      <c r="I935" s="204"/>
      <c r="J935" s="199"/>
      <c r="K935" s="199"/>
      <c r="L935" s="205"/>
      <c r="M935" s="206"/>
      <c r="N935" s="207"/>
      <c r="O935" s="207"/>
      <c r="P935" s="207"/>
      <c r="Q935" s="207"/>
      <c r="R935" s="207"/>
      <c r="S935" s="207"/>
      <c r="T935" s="208"/>
      <c r="AT935" s="209" t="s">
        <v>294</v>
      </c>
      <c r="AU935" s="209" t="s">
        <v>82</v>
      </c>
      <c r="AV935" s="13" t="s">
        <v>82</v>
      </c>
      <c r="AW935" s="13" t="s">
        <v>4</v>
      </c>
      <c r="AX935" s="13" t="s">
        <v>80</v>
      </c>
      <c r="AY935" s="209" t="s">
        <v>283</v>
      </c>
    </row>
    <row r="936" spans="1:65" s="2" customFormat="1" ht="16.5" customHeight="1">
      <c r="A936" s="36"/>
      <c r="B936" s="37"/>
      <c r="C936" s="247" t="s">
        <v>1887</v>
      </c>
      <c r="D936" s="247" t="s">
        <v>740</v>
      </c>
      <c r="E936" s="248" t="s">
        <v>2435</v>
      </c>
      <c r="F936" s="249" t="s">
        <v>2436</v>
      </c>
      <c r="G936" s="250" t="s">
        <v>288</v>
      </c>
      <c r="H936" s="251">
        <v>8.1050000000000004</v>
      </c>
      <c r="I936" s="252"/>
      <c r="J936" s="253">
        <f>ROUND(I936*H936,2)</f>
        <v>0</v>
      </c>
      <c r="K936" s="249" t="s">
        <v>289</v>
      </c>
      <c r="L936" s="254"/>
      <c r="M936" s="255" t="s">
        <v>21</v>
      </c>
      <c r="N936" s="256" t="s">
        <v>44</v>
      </c>
      <c r="O936" s="66"/>
      <c r="P936" s="189">
        <f>O936*H936</f>
        <v>0</v>
      </c>
      <c r="Q936" s="189">
        <v>1.5E-3</v>
      </c>
      <c r="R936" s="189">
        <f>Q936*H936</f>
        <v>1.2157500000000002E-2</v>
      </c>
      <c r="S936" s="189">
        <v>0</v>
      </c>
      <c r="T936" s="190">
        <f>S936*H936</f>
        <v>0</v>
      </c>
      <c r="U936" s="36"/>
      <c r="V936" s="36"/>
      <c r="W936" s="36"/>
      <c r="X936" s="36"/>
      <c r="Y936" s="36"/>
      <c r="Z936" s="36"/>
      <c r="AA936" s="36"/>
      <c r="AB936" s="36"/>
      <c r="AC936" s="36"/>
      <c r="AD936" s="36"/>
      <c r="AE936" s="36"/>
      <c r="AR936" s="191" t="s">
        <v>493</v>
      </c>
      <c r="AT936" s="191" t="s">
        <v>740</v>
      </c>
      <c r="AU936" s="191" t="s">
        <v>82</v>
      </c>
      <c r="AY936" s="19" t="s">
        <v>283</v>
      </c>
      <c r="BE936" s="192">
        <f>IF(N936="základní",J936,0)</f>
        <v>0</v>
      </c>
      <c r="BF936" s="192">
        <f>IF(N936="snížená",J936,0)</f>
        <v>0</v>
      </c>
      <c r="BG936" s="192">
        <f>IF(N936="zákl. přenesená",J936,0)</f>
        <v>0</v>
      </c>
      <c r="BH936" s="192">
        <f>IF(N936="sníž. přenesená",J936,0)</f>
        <v>0</v>
      </c>
      <c r="BI936" s="192">
        <f>IF(N936="nulová",J936,0)</f>
        <v>0</v>
      </c>
      <c r="BJ936" s="19" t="s">
        <v>80</v>
      </c>
      <c r="BK936" s="192">
        <f>ROUND(I936*H936,2)</f>
        <v>0</v>
      </c>
      <c r="BL936" s="19" t="s">
        <v>381</v>
      </c>
      <c r="BM936" s="191" t="s">
        <v>7106</v>
      </c>
    </row>
    <row r="937" spans="1:65" s="13" customFormat="1" ht="11.25">
      <c r="B937" s="198"/>
      <c r="C937" s="199"/>
      <c r="D937" s="200" t="s">
        <v>294</v>
      </c>
      <c r="E937" s="201" t="s">
        <v>21</v>
      </c>
      <c r="F937" s="202" t="s">
        <v>7107</v>
      </c>
      <c r="G937" s="199"/>
      <c r="H937" s="203">
        <v>7.7190000000000003</v>
      </c>
      <c r="I937" s="204"/>
      <c r="J937" s="199"/>
      <c r="K937" s="199"/>
      <c r="L937" s="205"/>
      <c r="M937" s="206"/>
      <c r="N937" s="207"/>
      <c r="O937" s="207"/>
      <c r="P937" s="207"/>
      <c r="Q937" s="207"/>
      <c r="R937" s="207"/>
      <c r="S937" s="207"/>
      <c r="T937" s="208"/>
      <c r="AT937" s="209" t="s">
        <v>294</v>
      </c>
      <c r="AU937" s="209" t="s">
        <v>82</v>
      </c>
      <c r="AV937" s="13" t="s">
        <v>82</v>
      </c>
      <c r="AW937" s="13" t="s">
        <v>34</v>
      </c>
      <c r="AX937" s="13" t="s">
        <v>73</v>
      </c>
      <c r="AY937" s="209" t="s">
        <v>283</v>
      </c>
    </row>
    <row r="938" spans="1:65" s="14" customFormat="1" ht="11.25">
      <c r="B938" s="210"/>
      <c r="C938" s="211"/>
      <c r="D938" s="200" t="s">
        <v>294</v>
      </c>
      <c r="E938" s="212" t="s">
        <v>21</v>
      </c>
      <c r="F938" s="213" t="s">
        <v>296</v>
      </c>
      <c r="G938" s="211"/>
      <c r="H938" s="214">
        <v>7.7190000000000003</v>
      </c>
      <c r="I938" s="215"/>
      <c r="J938" s="211"/>
      <c r="K938" s="211"/>
      <c r="L938" s="216"/>
      <c r="M938" s="217"/>
      <c r="N938" s="218"/>
      <c r="O938" s="218"/>
      <c r="P938" s="218"/>
      <c r="Q938" s="218"/>
      <c r="R938" s="218"/>
      <c r="S938" s="218"/>
      <c r="T938" s="219"/>
      <c r="AT938" s="220" t="s">
        <v>294</v>
      </c>
      <c r="AU938" s="220" t="s">
        <v>82</v>
      </c>
      <c r="AV938" s="14" t="s">
        <v>102</v>
      </c>
      <c r="AW938" s="14" t="s">
        <v>34</v>
      </c>
      <c r="AX938" s="14" t="s">
        <v>80</v>
      </c>
      <c r="AY938" s="220" t="s">
        <v>283</v>
      </c>
    </row>
    <row r="939" spans="1:65" s="13" customFormat="1" ht="11.25">
      <c r="B939" s="198"/>
      <c r="C939" s="199"/>
      <c r="D939" s="200" t="s">
        <v>294</v>
      </c>
      <c r="E939" s="199"/>
      <c r="F939" s="202" t="s">
        <v>7108</v>
      </c>
      <c r="G939" s="199"/>
      <c r="H939" s="203">
        <v>8.1050000000000004</v>
      </c>
      <c r="I939" s="204"/>
      <c r="J939" s="199"/>
      <c r="K939" s="199"/>
      <c r="L939" s="205"/>
      <c r="M939" s="206"/>
      <c r="N939" s="207"/>
      <c r="O939" s="207"/>
      <c r="P939" s="207"/>
      <c r="Q939" s="207"/>
      <c r="R939" s="207"/>
      <c r="S939" s="207"/>
      <c r="T939" s="208"/>
      <c r="AT939" s="209" t="s">
        <v>294</v>
      </c>
      <c r="AU939" s="209" t="s">
        <v>82</v>
      </c>
      <c r="AV939" s="13" t="s">
        <v>82</v>
      </c>
      <c r="AW939" s="13" t="s">
        <v>4</v>
      </c>
      <c r="AX939" s="13" t="s">
        <v>80</v>
      </c>
      <c r="AY939" s="209" t="s">
        <v>283</v>
      </c>
    </row>
    <row r="940" spans="1:65" s="2" customFormat="1" ht="24.2" customHeight="1">
      <c r="A940" s="36"/>
      <c r="B940" s="37"/>
      <c r="C940" s="180" t="s">
        <v>1893</v>
      </c>
      <c r="D940" s="180" t="s">
        <v>285</v>
      </c>
      <c r="E940" s="181" t="s">
        <v>2474</v>
      </c>
      <c r="F940" s="182" t="s">
        <v>2475</v>
      </c>
      <c r="G940" s="183" t="s">
        <v>288</v>
      </c>
      <c r="H940" s="184">
        <v>160</v>
      </c>
      <c r="I940" s="185"/>
      <c r="J940" s="186">
        <f>ROUND(I940*H940,2)</f>
        <v>0</v>
      </c>
      <c r="K940" s="182" t="s">
        <v>289</v>
      </c>
      <c r="L940" s="41"/>
      <c r="M940" s="187" t="s">
        <v>21</v>
      </c>
      <c r="N940" s="188" t="s">
        <v>44</v>
      </c>
      <c r="O940" s="66"/>
      <c r="P940" s="189">
        <f>O940*H940</f>
        <v>0</v>
      </c>
      <c r="Q940" s="189">
        <v>5.8E-4</v>
      </c>
      <c r="R940" s="189">
        <f>Q940*H940</f>
        <v>9.2799999999999994E-2</v>
      </c>
      <c r="S940" s="189">
        <v>0</v>
      </c>
      <c r="T940" s="190">
        <f>S940*H940</f>
        <v>0</v>
      </c>
      <c r="U940" s="36"/>
      <c r="V940" s="36"/>
      <c r="W940" s="36"/>
      <c r="X940" s="36"/>
      <c r="Y940" s="36"/>
      <c r="Z940" s="36"/>
      <c r="AA940" s="36"/>
      <c r="AB940" s="36"/>
      <c r="AC940" s="36"/>
      <c r="AD940" s="36"/>
      <c r="AE940" s="36"/>
      <c r="AR940" s="191" t="s">
        <v>381</v>
      </c>
      <c r="AT940" s="191" t="s">
        <v>285</v>
      </c>
      <c r="AU940" s="191" t="s">
        <v>82</v>
      </c>
      <c r="AY940" s="19" t="s">
        <v>283</v>
      </c>
      <c r="BE940" s="192">
        <f>IF(N940="základní",J940,0)</f>
        <v>0</v>
      </c>
      <c r="BF940" s="192">
        <f>IF(N940="snížená",J940,0)</f>
        <v>0</v>
      </c>
      <c r="BG940" s="192">
        <f>IF(N940="zákl. přenesená",J940,0)</f>
        <v>0</v>
      </c>
      <c r="BH940" s="192">
        <f>IF(N940="sníž. přenesená",J940,0)</f>
        <v>0</v>
      </c>
      <c r="BI940" s="192">
        <f>IF(N940="nulová",J940,0)</f>
        <v>0</v>
      </c>
      <c r="BJ940" s="19" t="s">
        <v>80</v>
      </c>
      <c r="BK940" s="192">
        <f>ROUND(I940*H940,2)</f>
        <v>0</v>
      </c>
      <c r="BL940" s="19" t="s">
        <v>381</v>
      </c>
      <c r="BM940" s="191" t="s">
        <v>7109</v>
      </c>
    </row>
    <row r="941" spans="1:65" s="2" customFormat="1" ht="11.25">
      <c r="A941" s="36"/>
      <c r="B941" s="37"/>
      <c r="C941" s="38"/>
      <c r="D941" s="193" t="s">
        <v>292</v>
      </c>
      <c r="E941" s="38"/>
      <c r="F941" s="194" t="s">
        <v>2477</v>
      </c>
      <c r="G941" s="38"/>
      <c r="H941" s="38"/>
      <c r="I941" s="195"/>
      <c r="J941" s="38"/>
      <c r="K941" s="38"/>
      <c r="L941" s="41"/>
      <c r="M941" s="196"/>
      <c r="N941" s="197"/>
      <c r="O941" s="66"/>
      <c r="P941" s="66"/>
      <c r="Q941" s="66"/>
      <c r="R941" s="66"/>
      <c r="S941" s="66"/>
      <c r="T941" s="67"/>
      <c r="U941" s="36"/>
      <c r="V941" s="36"/>
      <c r="W941" s="36"/>
      <c r="X941" s="36"/>
      <c r="Y941" s="36"/>
      <c r="Z941" s="36"/>
      <c r="AA941" s="36"/>
      <c r="AB941" s="36"/>
      <c r="AC941" s="36"/>
      <c r="AD941" s="36"/>
      <c r="AE941" s="36"/>
      <c r="AT941" s="19" t="s">
        <v>292</v>
      </c>
      <c r="AU941" s="19" t="s">
        <v>82</v>
      </c>
    </row>
    <row r="942" spans="1:65" s="13" customFormat="1" ht="11.25">
      <c r="B942" s="198"/>
      <c r="C942" s="199"/>
      <c r="D942" s="200" t="s">
        <v>294</v>
      </c>
      <c r="E942" s="201" t="s">
        <v>21</v>
      </c>
      <c r="F942" s="202" t="s">
        <v>7110</v>
      </c>
      <c r="G942" s="199"/>
      <c r="H942" s="203">
        <v>80</v>
      </c>
      <c r="I942" s="204"/>
      <c r="J942" s="199"/>
      <c r="K942" s="199"/>
      <c r="L942" s="205"/>
      <c r="M942" s="206"/>
      <c r="N942" s="207"/>
      <c r="O942" s="207"/>
      <c r="P942" s="207"/>
      <c r="Q942" s="207"/>
      <c r="R942" s="207"/>
      <c r="S942" s="207"/>
      <c r="T942" s="208"/>
      <c r="AT942" s="209" t="s">
        <v>294</v>
      </c>
      <c r="AU942" s="209" t="s">
        <v>82</v>
      </c>
      <c r="AV942" s="13" t="s">
        <v>82</v>
      </c>
      <c r="AW942" s="13" t="s">
        <v>34</v>
      </c>
      <c r="AX942" s="13" t="s">
        <v>73</v>
      </c>
      <c r="AY942" s="209" t="s">
        <v>283</v>
      </c>
    </row>
    <row r="943" spans="1:65" s="14" customFormat="1" ht="11.25">
      <c r="B943" s="210"/>
      <c r="C943" s="211"/>
      <c r="D943" s="200" t="s">
        <v>294</v>
      </c>
      <c r="E943" s="212" t="s">
        <v>21</v>
      </c>
      <c r="F943" s="213" t="s">
        <v>296</v>
      </c>
      <c r="G943" s="211"/>
      <c r="H943" s="214">
        <v>80</v>
      </c>
      <c r="I943" s="215"/>
      <c r="J943" s="211"/>
      <c r="K943" s="211"/>
      <c r="L943" s="216"/>
      <c r="M943" s="217"/>
      <c r="N943" s="218"/>
      <c r="O943" s="218"/>
      <c r="P943" s="218"/>
      <c r="Q943" s="218"/>
      <c r="R943" s="218"/>
      <c r="S943" s="218"/>
      <c r="T943" s="219"/>
      <c r="AT943" s="220" t="s">
        <v>294</v>
      </c>
      <c r="AU943" s="220" t="s">
        <v>82</v>
      </c>
      <c r="AV943" s="14" t="s">
        <v>102</v>
      </c>
      <c r="AW943" s="14" t="s">
        <v>34</v>
      </c>
      <c r="AX943" s="14" t="s">
        <v>73</v>
      </c>
      <c r="AY943" s="220" t="s">
        <v>283</v>
      </c>
    </row>
    <row r="944" spans="1:65" s="13" customFormat="1" ht="11.25">
      <c r="B944" s="198"/>
      <c r="C944" s="199"/>
      <c r="D944" s="200" t="s">
        <v>294</v>
      </c>
      <c r="E944" s="201" t="s">
        <v>21</v>
      </c>
      <c r="F944" s="202" t="s">
        <v>7111</v>
      </c>
      <c r="G944" s="199"/>
      <c r="H944" s="203">
        <v>80</v>
      </c>
      <c r="I944" s="204"/>
      <c r="J944" s="199"/>
      <c r="K944" s="199"/>
      <c r="L944" s="205"/>
      <c r="M944" s="206"/>
      <c r="N944" s="207"/>
      <c r="O944" s="207"/>
      <c r="P944" s="207"/>
      <c r="Q944" s="207"/>
      <c r="R944" s="207"/>
      <c r="S944" s="207"/>
      <c r="T944" s="208"/>
      <c r="AT944" s="209" t="s">
        <v>294</v>
      </c>
      <c r="AU944" s="209" t="s">
        <v>82</v>
      </c>
      <c r="AV944" s="13" t="s">
        <v>82</v>
      </c>
      <c r="AW944" s="13" t="s">
        <v>34</v>
      </c>
      <c r="AX944" s="13" t="s">
        <v>73</v>
      </c>
      <c r="AY944" s="209" t="s">
        <v>283</v>
      </c>
    </row>
    <row r="945" spans="1:65" s="14" customFormat="1" ht="11.25">
      <c r="B945" s="210"/>
      <c r="C945" s="211"/>
      <c r="D945" s="200" t="s">
        <v>294</v>
      </c>
      <c r="E945" s="212" t="s">
        <v>21</v>
      </c>
      <c r="F945" s="213" t="s">
        <v>296</v>
      </c>
      <c r="G945" s="211"/>
      <c r="H945" s="214">
        <v>80</v>
      </c>
      <c r="I945" s="215"/>
      <c r="J945" s="211"/>
      <c r="K945" s="211"/>
      <c r="L945" s="216"/>
      <c r="M945" s="217"/>
      <c r="N945" s="218"/>
      <c r="O945" s="218"/>
      <c r="P945" s="218"/>
      <c r="Q945" s="218"/>
      <c r="R945" s="218"/>
      <c r="S945" s="218"/>
      <c r="T945" s="219"/>
      <c r="AT945" s="220" t="s">
        <v>294</v>
      </c>
      <c r="AU945" s="220" t="s">
        <v>82</v>
      </c>
      <c r="AV945" s="14" t="s">
        <v>102</v>
      </c>
      <c r="AW945" s="14" t="s">
        <v>34</v>
      </c>
      <c r="AX945" s="14" t="s">
        <v>73</v>
      </c>
      <c r="AY945" s="220" t="s">
        <v>283</v>
      </c>
    </row>
    <row r="946" spans="1:65" s="16" customFormat="1" ht="11.25">
      <c r="B946" s="232"/>
      <c r="C946" s="233"/>
      <c r="D946" s="200" t="s">
        <v>294</v>
      </c>
      <c r="E946" s="234" t="s">
        <v>21</v>
      </c>
      <c r="F946" s="235" t="s">
        <v>442</v>
      </c>
      <c r="G946" s="233"/>
      <c r="H946" s="236">
        <v>160</v>
      </c>
      <c r="I946" s="237"/>
      <c r="J946" s="233"/>
      <c r="K946" s="233"/>
      <c r="L946" s="238"/>
      <c r="M946" s="239"/>
      <c r="N946" s="240"/>
      <c r="O946" s="240"/>
      <c r="P946" s="240"/>
      <c r="Q946" s="240"/>
      <c r="R946" s="240"/>
      <c r="S946" s="240"/>
      <c r="T946" s="241"/>
      <c r="AT946" s="242" t="s">
        <v>294</v>
      </c>
      <c r="AU946" s="242" t="s">
        <v>82</v>
      </c>
      <c r="AV946" s="16" t="s">
        <v>290</v>
      </c>
      <c r="AW946" s="16" t="s">
        <v>34</v>
      </c>
      <c r="AX946" s="16" t="s">
        <v>80</v>
      </c>
      <c r="AY946" s="242" t="s">
        <v>283</v>
      </c>
    </row>
    <row r="947" spans="1:65" s="2" customFormat="1" ht="16.5" customHeight="1">
      <c r="A947" s="36"/>
      <c r="B947" s="37"/>
      <c r="C947" s="247" t="s">
        <v>1899</v>
      </c>
      <c r="D947" s="247" t="s">
        <v>740</v>
      </c>
      <c r="E947" s="248" t="s">
        <v>2395</v>
      </c>
      <c r="F947" s="249" t="s">
        <v>2396</v>
      </c>
      <c r="G947" s="250" t="s">
        <v>288</v>
      </c>
      <c r="H947" s="251">
        <v>84</v>
      </c>
      <c r="I947" s="252"/>
      <c r="J947" s="253">
        <f>ROUND(I947*H947,2)</f>
        <v>0</v>
      </c>
      <c r="K947" s="249" t="s">
        <v>289</v>
      </c>
      <c r="L947" s="254"/>
      <c r="M947" s="255" t="s">
        <v>21</v>
      </c>
      <c r="N947" s="256" t="s">
        <v>44</v>
      </c>
      <c r="O947" s="66"/>
      <c r="P947" s="189">
        <f>O947*H947</f>
        <v>0</v>
      </c>
      <c r="Q947" s="189">
        <v>2.5000000000000001E-3</v>
      </c>
      <c r="R947" s="189">
        <f>Q947*H947</f>
        <v>0.21</v>
      </c>
      <c r="S947" s="189">
        <v>0</v>
      </c>
      <c r="T947" s="190">
        <f>S947*H947</f>
        <v>0</v>
      </c>
      <c r="U947" s="36"/>
      <c r="V947" s="36"/>
      <c r="W947" s="36"/>
      <c r="X947" s="36"/>
      <c r="Y947" s="36"/>
      <c r="Z947" s="36"/>
      <c r="AA947" s="36"/>
      <c r="AB947" s="36"/>
      <c r="AC947" s="36"/>
      <c r="AD947" s="36"/>
      <c r="AE947" s="36"/>
      <c r="AR947" s="191" t="s">
        <v>493</v>
      </c>
      <c r="AT947" s="191" t="s">
        <v>740</v>
      </c>
      <c r="AU947" s="191" t="s">
        <v>82</v>
      </c>
      <c r="AY947" s="19" t="s">
        <v>283</v>
      </c>
      <c r="BE947" s="192">
        <f>IF(N947="základní",J947,0)</f>
        <v>0</v>
      </c>
      <c r="BF947" s="192">
        <f>IF(N947="snížená",J947,0)</f>
        <v>0</v>
      </c>
      <c r="BG947" s="192">
        <f>IF(N947="zákl. přenesená",J947,0)</f>
        <v>0</v>
      </c>
      <c r="BH947" s="192">
        <f>IF(N947="sníž. přenesená",J947,0)</f>
        <v>0</v>
      </c>
      <c r="BI947" s="192">
        <f>IF(N947="nulová",J947,0)</f>
        <v>0</v>
      </c>
      <c r="BJ947" s="19" t="s">
        <v>80</v>
      </c>
      <c r="BK947" s="192">
        <f>ROUND(I947*H947,2)</f>
        <v>0</v>
      </c>
      <c r="BL947" s="19" t="s">
        <v>381</v>
      </c>
      <c r="BM947" s="191" t="s">
        <v>7112</v>
      </c>
    </row>
    <row r="948" spans="1:65" s="13" customFormat="1" ht="11.25">
      <c r="B948" s="198"/>
      <c r="C948" s="199"/>
      <c r="D948" s="200" t="s">
        <v>294</v>
      </c>
      <c r="E948" s="201" t="s">
        <v>21</v>
      </c>
      <c r="F948" s="202" t="s">
        <v>7111</v>
      </c>
      <c r="G948" s="199"/>
      <c r="H948" s="203">
        <v>80</v>
      </c>
      <c r="I948" s="204"/>
      <c r="J948" s="199"/>
      <c r="K948" s="199"/>
      <c r="L948" s="205"/>
      <c r="M948" s="206"/>
      <c r="N948" s="207"/>
      <c r="O948" s="207"/>
      <c r="P948" s="207"/>
      <c r="Q948" s="207"/>
      <c r="R948" s="207"/>
      <c r="S948" s="207"/>
      <c r="T948" s="208"/>
      <c r="AT948" s="209" t="s">
        <v>294</v>
      </c>
      <c r="AU948" s="209" t="s">
        <v>82</v>
      </c>
      <c r="AV948" s="13" t="s">
        <v>82</v>
      </c>
      <c r="AW948" s="13" t="s">
        <v>34</v>
      </c>
      <c r="AX948" s="13" t="s">
        <v>73</v>
      </c>
      <c r="AY948" s="209" t="s">
        <v>283</v>
      </c>
    </row>
    <row r="949" spans="1:65" s="14" customFormat="1" ht="11.25">
      <c r="B949" s="210"/>
      <c r="C949" s="211"/>
      <c r="D949" s="200" t="s">
        <v>294</v>
      </c>
      <c r="E949" s="212" t="s">
        <v>21</v>
      </c>
      <c r="F949" s="213" t="s">
        <v>296</v>
      </c>
      <c r="G949" s="211"/>
      <c r="H949" s="214">
        <v>80</v>
      </c>
      <c r="I949" s="215"/>
      <c r="J949" s="211"/>
      <c r="K949" s="211"/>
      <c r="L949" s="216"/>
      <c r="M949" s="217"/>
      <c r="N949" s="218"/>
      <c r="O949" s="218"/>
      <c r="P949" s="218"/>
      <c r="Q949" s="218"/>
      <c r="R949" s="218"/>
      <c r="S949" s="218"/>
      <c r="T949" s="219"/>
      <c r="AT949" s="220" t="s">
        <v>294</v>
      </c>
      <c r="AU949" s="220" t="s">
        <v>82</v>
      </c>
      <c r="AV949" s="14" t="s">
        <v>102</v>
      </c>
      <c r="AW949" s="14" t="s">
        <v>34</v>
      </c>
      <c r="AX949" s="14" t="s">
        <v>80</v>
      </c>
      <c r="AY949" s="220" t="s">
        <v>283</v>
      </c>
    </row>
    <row r="950" spans="1:65" s="13" customFormat="1" ht="11.25">
      <c r="B950" s="198"/>
      <c r="C950" s="199"/>
      <c r="D950" s="200" t="s">
        <v>294</v>
      </c>
      <c r="E950" s="199"/>
      <c r="F950" s="202" t="s">
        <v>7113</v>
      </c>
      <c r="G950" s="199"/>
      <c r="H950" s="203">
        <v>84</v>
      </c>
      <c r="I950" s="204"/>
      <c r="J950" s="199"/>
      <c r="K950" s="199"/>
      <c r="L950" s="205"/>
      <c r="M950" s="206"/>
      <c r="N950" s="207"/>
      <c r="O950" s="207"/>
      <c r="P950" s="207"/>
      <c r="Q950" s="207"/>
      <c r="R950" s="207"/>
      <c r="S950" s="207"/>
      <c r="T950" s="208"/>
      <c r="AT950" s="209" t="s">
        <v>294</v>
      </c>
      <c r="AU950" s="209" t="s">
        <v>82</v>
      </c>
      <c r="AV950" s="13" t="s">
        <v>82</v>
      </c>
      <c r="AW950" s="13" t="s">
        <v>4</v>
      </c>
      <c r="AX950" s="13" t="s">
        <v>80</v>
      </c>
      <c r="AY950" s="209" t="s">
        <v>283</v>
      </c>
    </row>
    <row r="951" spans="1:65" s="2" customFormat="1" ht="16.5" customHeight="1">
      <c r="A951" s="36"/>
      <c r="B951" s="37"/>
      <c r="C951" s="247" t="s">
        <v>1904</v>
      </c>
      <c r="D951" s="247" t="s">
        <v>740</v>
      </c>
      <c r="E951" s="248" t="s">
        <v>2485</v>
      </c>
      <c r="F951" s="249" t="s">
        <v>2486</v>
      </c>
      <c r="G951" s="250" t="s">
        <v>288</v>
      </c>
      <c r="H951" s="251">
        <v>84</v>
      </c>
      <c r="I951" s="252"/>
      <c r="J951" s="253">
        <f>ROUND(I951*H951,2)</f>
        <v>0</v>
      </c>
      <c r="K951" s="249" t="s">
        <v>289</v>
      </c>
      <c r="L951" s="254"/>
      <c r="M951" s="255" t="s">
        <v>21</v>
      </c>
      <c r="N951" s="256" t="s">
        <v>44</v>
      </c>
      <c r="O951" s="66"/>
      <c r="P951" s="189">
        <f>O951*H951</f>
        <v>0</v>
      </c>
      <c r="Q951" s="189">
        <v>1.5E-3</v>
      </c>
      <c r="R951" s="189">
        <f>Q951*H951</f>
        <v>0.126</v>
      </c>
      <c r="S951" s="189">
        <v>0</v>
      </c>
      <c r="T951" s="190">
        <f>S951*H951</f>
        <v>0</v>
      </c>
      <c r="U951" s="36"/>
      <c r="V951" s="36"/>
      <c r="W951" s="36"/>
      <c r="X951" s="36"/>
      <c r="Y951" s="36"/>
      <c r="Z951" s="36"/>
      <c r="AA951" s="36"/>
      <c r="AB951" s="36"/>
      <c r="AC951" s="36"/>
      <c r="AD951" s="36"/>
      <c r="AE951" s="36"/>
      <c r="AR951" s="191" t="s">
        <v>493</v>
      </c>
      <c r="AT951" s="191" t="s">
        <v>740</v>
      </c>
      <c r="AU951" s="191" t="s">
        <v>82</v>
      </c>
      <c r="AY951" s="19" t="s">
        <v>283</v>
      </c>
      <c r="BE951" s="192">
        <f>IF(N951="základní",J951,0)</f>
        <v>0</v>
      </c>
      <c r="BF951" s="192">
        <f>IF(N951="snížená",J951,0)</f>
        <v>0</v>
      </c>
      <c r="BG951" s="192">
        <f>IF(N951="zákl. přenesená",J951,0)</f>
        <v>0</v>
      </c>
      <c r="BH951" s="192">
        <f>IF(N951="sníž. přenesená",J951,0)</f>
        <v>0</v>
      </c>
      <c r="BI951" s="192">
        <f>IF(N951="nulová",J951,0)</f>
        <v>0</v>
      </c>
      <c r="BJ951" s="19" t="s">
        <v>80</v>
      </c>
      <c r="BK951" s="192">
        <f>ROUND(I951*H951,2)</f>
        <v>0</v>
      </c>
      <c r="BL951" s="19" t="s">
        <v>381</v>
      </c>
      <c r="BM951" s="191" t="s">
        <v>7114</v>
      </c>
    </row>
    <row r="952" spans="1:65" s="13" customFormat="1" ht="11.25">
      <c r="B952" s="198"/>
      <c r="C952" s="199"/>
      <c r="D952" s="200" t="s">
        <v>294</v>
      </c>
      <c r="E952" s="201" t="s">
        <v>21</v>
      </c>
      <c r="F952" s="202" t="s">
        <v>7110</v>
      </c>
      <c r="G952" s="199"/>
      <c r="H952" s="203">
        <v>80</v>
      </c>
      <c r="I952" s="204"/>
      <c r="J952" s="199"/>
      <c r="K952" s="199"/>
      <c r="L952" s="205"/>
      <c r="M952" s="206"/>
      <c r="N952" s="207"/>
      <c r="O952" s="207"/>
      <c r="P952" s="207"/>
      <c r="Q952" s="207"/>
      <c r="R952" s="207"/>
      <c r="S952" s="207"/>
      <c r="T952" s="208"/>
      <c r="AT952" s="209" t="s">
        <v>294</v>
      </c>
      <c r="AU952" s="209" t="s">
        <v>82</v>
      </c>
      <c r="AV952" s="13" t="s">
        <v>82</v>
      </c>
      <c r="AW952" s="13" t="s">
        <v>34</v>
      </c>
      <c r="AX952" s="13" t="s">
        <v>73</v>
      </c>
      <c r="AY952" s="209" t="s">
        <v>283</v>
      </c>
    </row>
    <row r="953" spans="1:65" s="14" customFormat="1" ht="11.25">
      <c r="B953" s="210"/>
      <c r="C953" s="211"/>
      <c r="D953" s="200" t="s">
        <v>294</v>
      </c>
      <c r="E953" s="212" t="s">
        <v>21</v>
      </c>
      <c r="F953" s="213" t="s">
        <v>296</v>
      </c>
      <c r="G953" s="211"/>
      <c r="H953" s="214">
        <v>80</v>
      </c>
      <c r="I953" s="215"/>
      <c r="J953" s="211"/>
      <c r="K953" s="211"/>
      <c r="L953" s="216"/>
      <c r="M953" s="217"/>
      <c r="N953" s="218"/>
      <c r="O953" s="218"/>
      <c r="P953" s="218"/>
      <c r="Q953" s="218"/>
      <c r="R953" s="218"/>
      <c r="S953" s="218"/>
      <c r="T953" s="219"/>
      <c r="AT953" s="220" t="s">
        <v>294</v>
      </c>
      <c r="AU953" s="220" t="s">
        <v>82</v>
      </c>
      <c r="AV953" s="14" t="s">
        <v>102</v>
      </c>
      <c r="AW953" s="14" t="s">
        <v>34</v>
      </c>
      <c r="AX953" s="14" t="s">
        <v>80</v>
      </c>
      <c r="AY953" s="220" t="s">
        <v>283</v>
      </c>
    </row>
    <row r="954" spans="1:65" s="13" customFormat="1" ht="11.25">
      <c r="B954" s="198"/>
      <c r="C954" s="199"/>
      <c r="D954" s="200" t="s">
        <v>294</v>
      </c>
      <c r="E954" s="199"/>
      <c r="F954" s="202" t="s">
        <v>7113</v>
      </c>
      <c r="G954" s="199"/>
      <c r="H954" s="203">
        <v>84</v>
      </c>
      <c r="I954" s="204"/>
      <c r="J954" s="199"/>
      <c r="K954" s="199"/>
      <c r="L954" s="205"/>
      <c r="M954" s="206"/>
      <c r="N954" s="207"/>
      <c r="O954" s="207"/>
      <c r="P954" s="207"/>
      <c r="Q954" s="207"/>
      <c r="R954" s="207"/>
      <c r="S954" s="207"/>
      <c r="T954" s="208"/>
      <c r="AT954" s="209" t="s">
        <v>294</v>
      </c>
      <c r="AU954" s="209" t="s">
        <v>82</v>
      </c>
      <c r="AV954" s="13" t="s">
        <v>82</v>
      </c>
      <c r="AW954" s="13" t="s">
        <v>4</v>
      </c>
      <c r="AX954" s="13" t="s">
        <v>80</v>
      </c>
      <c r="AY954" s="209" t="s">
        <v>283</v>
      </c>
    </row>
    <row r="955" spans="1:65" s="2" customFormat="1" ht="16.5" customHeight="1">
      <c r="A955" s="36"/>
      <c r="B955" s="37"/>
      <c r="C955" s="180" t="s">
        <v>1909</v>
      </c>
      <c r="D955" s="180" t="s">
        <v>285</v>
      </c>
      <c r="E955" s="181" t="s">
        <v>2492</v>
      </c>
      <c r="F955" s="182" t="s">
        <v>2493</v>
      </c>
      <c r="G955" s="183" t="s">
        <v>288</v>
      </c>
      <c r="H955" s="184">
        <v>148.08699999999999</v>
      </c>
      <c r="I955" s="185"/>
      <c r="J955" s="186">
        <f>ROUND(I955*H955,2)</f>
        <v>0</v>
      </c>
      <c r="K955" s="182" t="s">
        <v>289</v>
      </c>
      <c r="L955" s="41"/>
      <c r="M955" s="187" t="s">
        <v>21</v>
      </c>
      <c r="N955" s="188" t="s">
        <v>44</v>
      </c>
      <c r="O955" s="66"/>
      <c r="P955" s="189">
        <f>O955*H955</f>
        <v>0</v>
      </c>
      <c r="Q955" s="189">
        <v>5.8E-4</v>
      </c>
      <c r="R955" s="189">
        <f>Q955*H955</f>
        <v>8.5890459999999988E-2</v>
      </c>
      <c r="S955" s="189">
        <v>0</v>
      </c>
      <c r="T955" s="190">
        <f>S955*H955</f>
        <v>0</v>
      </c>
      <c r="U955" s="36"/>
      <c r="V955" s="36"/>
      <c r="W955" s="36"/>
      <c r="X955" s="36"/>
      <c r="Y955" s="36"/>
      <c r="Z955" s="36"/>
      <c r="AA955" s="36"/>
      <c r="AB955" s="36"/>
      <c r="AC955" s="36"/>
      <c r="AD955" s="36"/>
      <c r="AE955" s="36"/>
      <c r="AR955" s="191" t="s">
        <v>381</v>
      </c>
      <c r="AT955" s="191" t="s">
        <v>285</v>
      </c>
      <c r="AU955" s="191" t="s">
        <v>82</v>
      </c>
      <c r="AY955" s="19" t="s">
        <v>283</v>
      </c>
      <c r="BE955" s="192">
        <f>IF(N955="základní",J955,0)</f>
        <v>0</v>
      </c>
      <c r="BF955" s="192">
        <f>IF(N955="snížená",J955,0)</f>
        <v>0</v>
      </c>
      <c r="BG955" s="192">
        <f>IF(N955="zákl. přenesená",J955,0)</f>
        <v>0</v>
      </c>
      <c r="BH955" s="192">
        <f>IF(N955="sníž. přenesená",J955,0)</f>
        <v>0</v>
      </c>
      <c r="BI955" s="192">
        <f>IF(N955="nulová",J955,0)</f>
        <v>0</v>
      </c>
      <c r="BJ955" s="19" t="s">
        <v>80</v>
      </c>
      <c r="BK955" s="192">
        <f>ROUND(I955*H955,2)</f>
        <v>0</v>
      </c>
      <c r="BL955" s="19" t="s">
        <v>381</v>
      </c>
      <c r="BM955" s="191" t="s">
        <v>7115</v>
      </c>
    </row>
    <row r="956" spans="1:65" s="2" customFormat="1" ht="11.25">
      <c r="A956" s="36"/>
      <c r="B956" s="37"/>
      <c r="C956" s="38"/>
      <c r="D956" s="193" t="s">
        <v>292</v>
      </c>
      <c r="E956" s="38"/>
      <c r="F956" s="194" t="s">
        <v>2495</v>
      </c>
      <c r="G956" s="38"/>
      <c r="H956" s="38"/>
      <c r="I956" s="195"/>
      <c r="J956" s="38"/>
      <c r="K956" s="38"/>
      <c r="L956" s="41"/>
      <c r="M956" s="196"/>
      <c r="N956" s="197"/>
      <c r="O956" s="66"/>
      <c r="P956" s="66"/>
      <c r="Q956" s="66"/>
      <c r="R956" s="66"/>
      <c r="S956" s="66"/>
      <c r="T956" s="67"/>
      <c r="U956" s="36"/>
      <c r="V956" s="36"/>
      <c r="W956" s="36"/>
      <c r="X956" s="36"/>
      <c r="Y956" s="36"/>
      <c r="Z956" s="36"/>
      <c r="AA956" s="36"/>
      <c r="AB956" s="36"/>
      <c r="AC956" s="36"/>
      <c r="AD956" s="36"/>
      <c r="AE956" s="36"/>
      <c r="AT956" s="19" t="s">
        <v>292</v>
      </c>
      <c r="AU956" s="19" t="s">
        <v>82</v>
      </c>
    </row>
    <row r="957" spans="1:65" s="15" customFormat="1" ht="11.25">
      <c r="B957" s="221"/>
      <c r="C957" s="222"/>
      <c r="D957" s="200" t="s">
        <v>294</v>
      </c>
      <c r="E957" s="223" t="s">
        <v>21</v>
      </c>
      <c r="F957" s="224" t="s">
        <v>4963</v>
      </c>
      <c r="G957" s="222"/>
      <c r="H957" s="223" t="s">
        <v>21</v>
      </c>
      <c r="I957" s="225"/>
      <c r="J957" s="222"/>
      <c r="K957" s="222"/>
      <c r="L957" s="226"/>
      <c r="M957" s="227"/>
      <c r="N957" s="228"/>
      <c r="O957" s="228"/>
      <c r="P957" s="228"/>
      <c r="Q957" s="228"/>
      <c r="R957" s="228"/>
      <c r="S957" s="228"/>
      <c r="T957" s="229"/>
      <c r="AT957" s="230" t="s">
        <v>294</v>
      </c>
      <c r="AU957" s="230" t="s">
        <v>82</v>
      </c>
      <c r="AV957" s="15" t="s">
        <v>80</v>
      </c>
      <c r="AW957" s="15" t="s">
        <v>34</v>
      </c>
      <c r="AX957" s="15" t="s">
        <v>73</v>
      </c>
      <c r="AY957" s="230" t="s">
        <v>283</v>
      </c>
    </row>
    <row r="958" spans="1:65" s="13" customFormat="1" ht="11.25">
      <c r="B958" s="198"/>
      <c r="C958" s="199"/>
      <c r="D958" s="200" t="s">
        <v>294</v>
      </c>
      <c r="E958" s="201" t="s">
        <v>21</v>
      </c>
      <c r="F958" s="202" t="s">
        <v>7116</v>
      </c>
      <c r="G958" s="199"/>
      <c r="H958" s="203">
        <v>80</v>
      </c>
      <c r="I958" s="204"/>
      <c r="J958" s="199"/>
      <c r="K958" s="199"/>
      <c r="L958" s="205"/>
      <c r="M958" s="206"/>
      <c r="N958" s="207"/>
      <c r="O958" s="207"/>
      <c r="P958" s="207"/>
      <c r="Q958" s="207"/>
      <c r="R958" s="207"/>
      <c r="S958" s="207"/>
      <c r="T958" s="208"/>
      <c r="AT958" s="209" t="s">
        <v>294</v>
      </c>
      <c r="AU958" s="209" t="s">
        <v>82</v>
      </c>
      <c r="AV958" s="13" t="s">
        <v>82</v>
      </c>
      <c r="AW958" s="13" t="s">
        <v>34</v>
      </c>
      <c r="AX958" s="13" t="s">
        <v>73</v>
      </c>
      <c r="AY958" s="209" t="s">
        <v>283</v>
      </c>
    </row>
    <row r="959" spans="1:65" s="14" customFormat="1" ht="11.25">
      <c r="B959" s="210"/>
      <c r="C959" s="211"/>
      <c r="D959" s="200" t="s">
        <v>294</v>
      </c>
      <c r="E959" s="212" t="s">
        <v>21</v>
      </c>
      <c r="F959" s="213" t="s">
        <v>296</v>
      </c>
      <c r="G959" s="211"/>
      <c r="H959" s="214">
        <v>80</v>
      </c>
      <c r="I959" s="215"/>
      <c r="J959" s="211"/>
      <c r="K959" s="211"/>
      <c r="L959" s="216"/>
      <c r="M959" s="217"/>
      <c r="N959" s="218"/>
      <c r="O959" s="218"/>
      <c r="P959" s="218"/>
      <c r="Q959" s="218"/>
      <c r="R959" s="218"/>
      <c r="S959" s="218"/>
      <c r="T959" s="219"/>
      <c r="AT959" s="220" t="s">
        <v>294</v>
      </c>
      <c r="AU959" s="220" t="s">
        <v>82</v>
      </c>
      <c r="AV959" s="14" t="s">
        <v>102</v>
      </c>
      <c r="AW959" s="14" t="s">
        <v>34</v>
      </c>
      <c r="AX959" s="14" t="s">
        <v>73</v>
      </c>
      <c r="AY959" s="220" t="s">
        <v>283</v>
      </c>
    </row>
    <row r="960" spans="1:65" s="13" customFormat="1" ht="11.25">
      <c r="B960" s="198"/>
      <c r="C960" s="199"/>
      <c r="D960" s="200" t="s">
        <v>294</v>
      </c>
      <c r="E960" s="201" t="s">
        <v>21</v>
      </c>
      <c r="F960" s="202" t="s">
        <v>7117</v>
      </c>
      <c r="G960" s="199"/>
      <c r="H960" s="203">
        <v>76.125</v>
      </c>
      <c r="I960" s="204"/>
      <c r="J960" s="199"/>
      <c r="K960" s="199"/>
      <c r="L960" s="205"/>
      <c r="M960" s="206"/>
      <c r="N960" s="207"/>
      <c r="O960" s="207"/>
      <c r="P960" s="207"/>
      <c r="Q960" s="207"/>
      <c r="R960" s="207"/>
      <c r="S960" s="207"/>
      <c r="T960" s="208"/>
      <c r="AT960" s="209" t="s">
        <v>294</v>
      </c>
      <c r="AU960" s="209" t="s">
        <v>82</v>
      </c>
      <c r="AV960" s="13" t="s">
        <v>82</v>
      </c>
      <c r="AW960" s="13" t="s">
        <v>34</v>
      </c>
      <c r="AX960" s="13" t="s">
        <v>73</v>
      </c>
      <c r="AY960" s="209" t="s">
        <v>283</v>
      </c>
    </row>
    <row r="961" spans="1:65" s="13" customFormat="1" ht="11.25">
      <c r="B961" s="198"/>
      <c r="C961" s="199"/>
      <c r="D961" s="200" t="s">
        <v>294</v>
      </c>
      <c r="E961" s="201" t="s">
        <v>21</v>
      </c>
      <c r="F961" s="202" t="s">
        <v>7118</v>
      </c>
      <c r="G961" s="199"/>
      <c r="H961" s="203">
        <v>-8.0380000000000003</v>
      </c>
      <c r="I961" s="204"/>
      <c r="J961" s="199"/>
      <c r="K961" s="199"/>
      <c r="L961" s="205"/>
      <c r="M961" s="206"/>
      <c r="N961" s="207"/>
      <c r="O961" s="207"/>
      <c r="P961" s="207"/>
      <c r="Q961" s="207"/>
      <c r="R961" s="207"/>
      <c r="S961" s="207"/>
      <c r="T961" s="208"/>
      <c r="AT961" s="209" t="s">
        <v>294</v>
      </c>
      <c r="AU961" s="209" t="s">
        <v>82</v>
      </c>
      <c r="AV961" s="13" t="s">
        <v>82</v>
      </c>
      <c r="AW961" s="13" t="s">
        <v>34</v>
      </c>
      <c r="AX961" s="13" t="s">
        <v>73</v>
      </c>
      <c r="AY961" s="209" t="s">
        <v>283</v>
      </c>
    </row>
    <row r="962" spans="1:65" s="14" customFormat="1" ht="11.25">
      <c r="B962" s="210"/>
      <c r="C962" s="211"/>
      <c r="D962" s="200" t="s">
        <v>294</v>
      </c>
      <c r="E962" s="212" t="s">
        <v>21</v>
      </c>
      <c r="F962" s="213" t="s">
        <v>296</v>
      </c>
      <c r="G962" s="211"/>
      <c r="H962" s="214">
        <v>68.087000000000003</v>
      </c>
      <c r="I962" s="215"/>
      <c r="J962" s="211"/>
      <c r="K962" s="211"/>
      <c r="L962" s="216"/>
      <c r="M962" s="217"/>
      <c r="N962" s="218"/>
      <c r="O962" s="218"/>
      <c r="P962" s="218"/>
      <c r="Q962" s="218"/>
      <c r="R962" s="218"/>
      <c r="S962" s="218"/>
      <c r="T962" s="219"/>
      <c r="AT962" s="220" t="s">
        <v>294</v>
      </c>
      <c r="AU962" s="220" t="s">
        <v>82</v>
      </c>
      <c r="AV962" s="14" t="s">
        <v>102</v>
      </c>
      <c r="AW962" s="14" t="s">
        <v>34</v>
      </c>
      <c r="AX962" s="14" t="s">
        <v>73</v>
      </c>
      <c r="AY962" s="220" t="s">
        <v>283</v>
      </c>
    </row>
    <row r="963" spans="1:65" s="16" customFormat="1" ht="11.25">
      <c r="B963" s="232"/>
      <c r="C963" s="233"/>
      <c r="D963" s="200" t="s">
        <v>294</v>
      </c>
      <c r="E963" s="234" t="s">
        <v>21</v>
      </c>
      <c r="F963" s="235" t="s">
        <v>442</v>
      </c>
      <c r="G963" s="233"/>
      <c r="H963" s="236">
        <v>148.08699999999999</v>
      </c>
      <c r="I963" s="237"/>
      <c r="J963" s="233"/>
      <c r="K963" s="233"/>
      <c r="L963" s="238"/>
      <c r="M963" s="239"/>
      <c r="N963" s="240"/>
      <c r="O963" s="240"/>
      <c r="P963" s="240"/>
      <c r="Q963" s="240"/>
      <c r="R963" s="240"/>
      <c r="S963" s="240"/>
      <c r="T963" s="241"/>
      <c r="AT963" s="242" t="s">
        <v>294</v>
      </c>
      <c r="AU963" s="242" t="s">
        <v>82</v>
      </c>
      <c r="AV963" s="16" t="s">
        <v>290</v>
      </c>
      <c r="AW963" s="16" t="s">
        <v>34</v>
      </c>
      <c r="AX963" s="16" t="s">
        <v>80</v>
      </c>
      <c r="AY963" s="242" t="s">
        <v>283</v>
      </c>
    </row>
    <row r="964" spans="1:65" s="2" customFormat="1" ht="16.5" customHeight="1">
      <c r="A964" s="36"/>
      <c r="B964" s="37"/>
      <c r="C964" s="247" t="s">
        <v>1914</v>
      </c>
      <c r="D964" s="247" t="s">
        <v>740</v>
      </c>
      <c r="E964" s="248" t="s">
        <v>2498</v>
      </c>
      <c r="F964" s="249" t="s">
        <v>2499</v>
      </c>
      <c r="G964" s="250" t="s">
        <v>427</v>
      </c>
      <c r="H964" s="251">
        <v>11.403</v>
      </c>
      <c r="I964" s="252"/>
      <c r="J964" s="253">
        <f>ROUND(I964*H964,2)</f>
        <v>0</v>
      </c>
      <c r="K964" s="249" t="s">
        <v>289</v>
      </c>
      <c r="L964" s="254"/>
      <c r="M964" s="255" t="s">
        <v>21</v>
      </c>
      <c r="N964" s="256" t="s">
        <v>44</v>
      </c>
      <c r="O964" s="66"/>
      <c r="P964" s="189">
        <f>O964*H964</f>
        <v>0</v>
      </c>
      <c r="Q964" s="189">
        <v>0.02</v>
      </c>
      <c r="R964" s="189">
        <f>Q964*H964</f>
        <v>0.22806000000000001</v>
      </c>
      <c r="S964" s="189">
        <v>0</v>
      </c>
      <c r="T964" s="190">
        <f>S964*H964</f>
        <v>0</v>
      </c>
      <c r="U964" s="36"/>
      <c r="V964" s="36"/>
      <c r="W964" s="36"/>
      <c r="X964" s="36"/>
      <c r="Y964" s="36"/>
      <c r="Z964" s="36"/>
      <c r="AA964" s="36"/>
      <c r="AB964" s="36"/>
      <c r="AC964" s="36"/>
      <c r="AD964" s="36"/>
      <c r="AE964" s="36"/>
      <c r="AR964" s="191" t="s">
        <v>493</v>
      </c>
      <c r="AT964" s="191" t="s">
        <v>740</v>
      </c>
      <c r="AU964" s="191" t="s">
        <v>82</v>
      </c>
      <c r="AY964" s="19" t="s">
        <v>283</v>
      </c>
      <c r="BE964" s="192">
        <f>IF(N964="základní",J964,0)</f>
        <v>0</v>
      </c>
      <c r="BF964" s="192">
        <f>IF(N964="snížená",J964,0)</f>
        <v>0</v>
      </c>
      <c r="BG964" s="192">
        <f>IF(N964="zákl. přenesená",J964,0)</f>
        <v>0</v>
      </c>
      <c r="BH964" s="192">
        <f>IF(N964="sníž. přenesená",J964,0)</f>
        <v>0</v>
      </c>
      <c r="BI964" s="192">
        <f>IF(N964="nulová",J964,0)</f>
        <v>0</v>
      </c>
      <c r="BJ964" s="19" t="s">
        <v>80</v>
      </c>
      <c r="BK964" s="192">
        <f>ROUND(I964*H964,2)</f>
        <v>0</v>
      </c>
      <c r="BL964" s="19" t="s">
        <v>381</v>
      </c>
      <c r="BM964" s="191" t="s">
        <v>7119</v>
      </c>
    </row>
    <row r="965" spans="1:65" s="15" customFormat="1" ht="11.25">
      <c r="B965" s="221"/>
      <c r="C965" s="222"/>
      <c r="D965" s="200" t="s">
        <v>294</v>
      </c>
      <c r="E965" s="223" t="s">
        <v>21</v>
      </c>
      <c r="F965" s="224" t="s">
        <v>4963</v>
      </c>
      <c r="G965" s="222"/>
      <c r="H965" s="223" t="s">
        <v>21</v>
      </c>
      <c r="I965" s="225"/>
      <c r="J965" s="222"/>
      <c r="K965" s="222"/>
      <c r="L965" s="226"/>
      <c r="M965" s="227"/>
      <c r="N965" s="228"/>
      <c r="O965" s="228"/>
      <c r="P965" s="228"/>
      <c r="Q965" s="228"/>
      <c r="R965" s="228"/>
      <c r="S965" s="228"/>
      <c r="T965" s="229"/>
      <c r="AT965" s="230" t="s">
        <v>294</v>
      </c>
      <c r="AU965" s="230" t="s">
        <v>82</v>
      </c>
      <c r="AV965" s="15" t="s">
        <v>80</v>
      </c>
      <c r="AW965" s="15" t="s">
        <v>34</v>
      </c>
      <c r="AX965" s="15" t="s">
        <v>73</v>
      </c>
      <c r="AY965" s="230" t="s">
        <v>283</v>
      </c>
    </row>
    <row r="966" spans="1:65" s="13" customFormat="1" ht="11.25">
      <c r="B966" s="198"/>
      <c r="C966" s="199"/>
      <c r="D966" s="200" t="s">
        <v>294</v>
      </c>
      <c r="E966" s="201" t="s">
        <v>21</v>
      </c>
      <c r="F966" s="202" t="s">
        <v>7120</v>
      </c>
      <c r="G966" s="199"/>
      <c r="H966" s="203">
        <v>5.6</v>
      </c>
      <c r="I966" s="204"/>
      <c r="J966" s="199"/>
      <c r="K966" s="199"/>
      <c r="L966" s="205"/>
      <c r="M966" s="206"/>
      <c r="N966" s="207"/>
      <c r="O966" s="207"/>
      <c r="P966" s="207"/>
      <c r="Q966" s="207"/>
      <c r="R966" s="207"/>
      <c r="S966" s="207"/>
      <c r="T966" s="208"/>
      <c r="AT966" s="209" t="s">
        <v>294</v>
      </c>
      <c r="AU966" s="209" t="s">
        <v>82</v>
      </c>
      <c r="AV966" s="13" t="s">
        <v>82</v>
      </c>
      <c r="AW966" s="13" t="s">
        <v>34</v>
      </c>
      <c r="AX966" s="13" t="s">
        <v>73</v>
      </c>
      <c r="AY966" s="209" t="s">
        <v>283</v>
      </c>
    </row>
    <row r="967" spans="1:65" s="14" customFormat="1" ht="11.25">
      <c r="B967" s="210"/>
      <c r="C967" s="211"/>
      <c r="D967" s="200" t="s">
        <v>294</v>
      </c>
      <c r="E967" s="212" t="s">
        <v>21</v>
      </c>
      <c r="F967" s="213" t="s">
        <v>296</v>
      </c>
      <c r="G967" s="211"/>
      <c r="H967" s="214">
        <v>5.6</v>
      </c>
      <c r="I967" s="215"/>
      <c r="J967" s="211"/>
      <c r="K967" s="211"/>
      <c r="L967" s="216"/>
      <c r="M967" s="217"/>
      <c r="N967" s="218"/>
      <c r="O967" s="218"/>
      <c r="P967" s="218"/>
      <c r="Q967" s="218"/>
      <c r="R967" s="218"/>
      <c r="S967" s="218"/>
      <c r="T967" s="219"/>
      <c r="AT967" s="220" t="s">
        <v>294</v>
      </c>
      <c r="AU967" s="220" t="s">
        <v>82</v>
      </c>
      <c r="AV967" s="14" t="s">
        <v>102</v>
      </c>
      <c r="AW967" s="14" t="s">
        <v>34</v>
      </c>
      <c r="AX967" s="14" t="s">
        <v>73</v>
      </c>
      <c r="AY967" s="220" t="s">
        <v>283</v>
      </c>
    </row>
    <row r="968" spans="1:65" s="13" customFormat="1" ht="11.25">
      <c r="B968" s="198"/>
      <c r="C968" s="199"/>
      <c r="D968" s="200" t="s">
        <v>294</v>
      </c>
      <c r="E968" s="201" t="s">
        <v>21</v>
      </c>
      <c r="F968" s="202" t="s">
        <v>7121</v>
      </c>
      <c r="G968" s="199"/>
      <c r="H968" s="203">
        <v>5.3289999999999997</v>
      </c>
      <c r="I968" s="204"/>
      <c r="J968" s="199"/>
      <c r="K968" s="199"/>
      <c r="L968" s="205"/>
      <c r="M968" s="206"/>
      <c r="N968" s="207"/>
      <c r="O968" s="207"/>
      <c r="P968" s="207"/>
      <c r="Q968" s="207"/>
      <c r="R968" s="207"/>
      <c r="S968" s="207"/>
      <c r="T968" s="208"/>
      <c r="AT968" s="209" t="s">
        <v>294</v>
      </c>
      <c r="AU968" s="209" t="s">
        <v>82</v>
      </c>
      <c r="AV968" s="13" t="s">
        <v>82</v>
      </c>
      <c r="AW968" s="13" t="s">
        <v>34</v>
      </c>
      <c r="AX968" s="13" t="s">
        <v>73</v>
      </c>
      <c r="AY968" s="209" t="s">
        <v>283</v>
      </c>
    </row>
    <row r="969" spans="1:65" s="13" customFormat="1" ht="11.25">
      <c r="B969" s="198"/>
      <c r="C969" s="199"/>
      <c r="D969" s="200" t="s">
        <v>294</v>
      </c>
      <c r="E969" s="201" t="s">
        <v>21</v>
      </c>
      <c r="F969" s="202" t="s">
        <v>7122</v>
      </c>
      <c r="G969" s="199"/>
      <c r="H969" s="203">
        <v>-0.56299999999999994</v>
      </c>
      <c r="I969" s="204"/>
      <c r="J969" s="199"/>
      <c r="K969" s="199"/>
      <c r="L969" s="205"/>
      <c r="M969" s="206"/>
      <c r="N969" s="207"/>
      <c r="O969" s="207"/>
      <c r="P969" s="207"/>
      <c r="Q969" s="207"/>
      <c r="R969" s="207"/>
      <c r="S969" s="207"/>
      <c r="T969" s="208"/>
      <c r="AT969" s="209" t="s">
        <v>294</v>
      </c>
      <c r="AU969" s="209" t="s">
        <v>82</v>
      </c>
      <c r="AV969" s="13" t="s">
        <v>82</v>
      </c>
      <c r="AW969" s="13" t="s">
        <v>34</v>
      </c>
      <c r="AX969" s="13" t="s">
        <v>73</v>
      </c>
      <c r="AY969" s="209" t="s">
        <v>283</v>
      </c>
    </row>
    <row r="970" spans="1:65" s="14" customFormat="1" ht="11.25">
      <c r="B970" s="210"/>
      <c r="C970" s="211"/>
      <c r="D970" s="200" t="s">
        <v>294</v>
      </c>
      <c r="E970" s="212" t="s">
        <v>21</v>
      </c>
      <c r="F970" s="213" t="s">
        <v>296</v>
      </c>
      <c r="G970" s="211"/>
      <c r="H970" s="214">
        <v>4.766</v>
      </c>
      <c r="I970" s="215"/>
      <c r="J970" s="211"/>
      <c r="K970" s="211"/>
      <c r="L970" s="216"/>
      <c r="M970" s="217"/>
      <c r="N970" s="218"/>
      <c r="O970" s="218"/>
      <c r="P970" s="218"/>
      <c r="Q970" s="218"/>
      <c r="R970" s="218"/>
      <c r="S970" s="218"/>
      <c r="T970" s="219"/>
      <c r="AT970" s="220" t="s">
        <v>294</v>
      </c>
      <c r="AU970" s="220" t="s">
        <v>82</v>
      </c>
      <c r="AV970" s="14" t="s">
        <v>102</v>
      </c>
      <c r="AW970" s="14" t="s">
        <v>34</v>
      </c>
      <c r="AX970" s="14" t="s">
        <v>73</v>
      </c>
      <c r="AY970" s="220" t="s">
        <v>283</v>
      </c>
    </row>
    <row r="971" spans="1:65" s="16" customFormat="1" ht="11.25">
      <c r="B971" s="232"/>
      <c r="C971" s="233"/>
      <c r="D971" s="200" t="s">
        <v>294</v>
      </c>
      <c r="E971" s="234" t="s">
        <v>21</v>
      </c>
      <c r="F971" s="235" t="s">
        <v>442</v>
      </c>
      <c r="G971" s="233"/>
      <c r="H971" s="236">
        <v>10.366</v>
      </c>
      <c r="I971" s="237"/>
      <c r="J971" s="233"/>
      <c r="K971" s="233"/>
      <c r="L971" s="238"/>
      <c r="M971" s="239"/>
      <c r="N971" s="240"/>
      <c r="O971" s="240"/>
      <c r="P971" s="240"/>
      <c r="Q971" s="240"/>
      <c r="R971" s="240"/>
      <c r="S971" s="240"/>
      <c r="T971" s="241"/>
      <c r="AT971" s="242" t="s">
        <v>294</v>
      </c>
      <c r="AU971" s="242" t="s">
        <v>82</v>
      </c>
      <c r="AV971" s="16" t="s">
        <v>290</v>
      </c>
      <c r="AW971" s="16" t="s">
        <v>34</v>
      </c>
      <c r="AX971" s="16" t="s">
        <v>80</v>
      </c>
      <c r="AY971" s="242" t="s">
        <v>283</v>
      </c>
    </row>
    <row r="972" spans="1:65" s="13" customFormat="1" ht="11.25">
      <c r="B972" s="198"/>
      <c r="C972" s="199"/>
      <c r="D972" s="200" t="s">
        <v>294</v>
      </c>
      <c r="E972" s="199"/>
      <c r="F972" s="202" t="s">
        <v>7123</v>
      </c>
      <c r="G972" s="199"/>
      <c r="H972" s="203">
        <v>11.403</v>
      </c>
      <c r="I972" s="204"/>
      <c r="J972" s="199"/>
      <c r="K972" s="199"/>
      <c r="L972" s="205"/>
      <c r="M972" s="206"/>
      <c r="N972" s="207"/>
      <c r="O972" s="207"/>
      <c r="P972" s="207"/>
      <c r="Q972" s="207"/>
      <c r="R972" s="207"/>
      <c r="S972" s="207"/>
      <c r="T972" s="208"/>
      <c r="AT972" s="209" t="s">
        <v>294</v>
      </c>
      <c r="AU972" s="209" t="s">
        <v>82</v>
      </c>
      <c r="AV972" s="13" t="s">
        <v>82</v>
      </c>
      <c r="AW972" s="13" t="s">
        <v>4</v>
      </c>
      <c r="AX972" s="13" t="s">
        <v>80</v>
      </c>
      <c r="AY972" s="209" t="s">
        <v>283</v>
      </c>
    </row>
    <row r="973" spans="1:65" s="2" customFormat="1" ht="24.2" customHeight="1">
      <c r="A973" s="36"/>
      <c r="B973" s="37"/>
      <c r="C973" s="180" t="s">
        <v>1917</v>
      </c>
      <c r="D973" s="180" t="s">
        <v>285</v>
      </c>
      <c r="E973" s="181" t="s">
        <v>2504</v>
      </c>
      <c r="F973" s="182" t="s">
        <v>2505</v>
      </c>
      <c r="G973" s="183" t="s">
        <v>288</v>
      </c>
      <c r="H973" s="184">
        <v>99.724000000000004</v>
      </c>
      <c r="I973" s="185"/>
      <c r="J973" s="186">
        <f>ROUND(I973*H973,2)</f>
        <v>0</v>
      </c>
      <c r="K973" s="182" t="s">
        <v>289</v>
      </c>
      <c r="L973" s="41"/>
      <c r="M973" s="187" t="s">
        <v>21</v>
      </c>
      <c r="N973" s="188" t="s">
        <v>44</v>
      </c>
      <c r="O973" s="66"/>
      <c r="P973" s="189">
        <f>O973*H973</f>
        <v>0</v>
      </c>
      <c r="Q973" s="189">
        <v>0</v>
      </c>
      <c r="R973" s="189">
        <f>Q973*H973</f>
        <v>0</v>
      </c>
      <c r="S973" s="189">
        <v>0</v>
      </c>
      <c r="T973" s="190">
        <f>S973*H973</f>
        <v>0</v>
      </c>
      <c r="U973" s="36"/>
      <c r="V973" s="36"/>
      <c r="W973" s="36"/>
      <c r="X973" s="36"/>
      <c r="Y973" s="36"/>
      <c r="Z973" s="36"/>
      <c r="AA973" s="36"/>
      <c r="AB973" s="36"/>
      <c r="AC973" s="36"/>
      <c r="AD973" s="36"/>
      <c r="AE973" s="36"/>
      <c r="AR973" s="191" t="s">
        <v>381</v>
      </c>
      <c r="AT973" s="191" t="s">
        <v>285</v>
      </c>
      <c r="AU973" s="191" t="s">
        <v>82</v>
      </c>
      <c r="AY973" s="19" t="s">
        <v>283</v>
      </c>
      <c r="BE973" s="192">
        <f>IF(N973="základní",J973,0)</f>
        <v>0</v>
      </c>
      <c r="BF973" s="192">
        <f>IF(N973="snížená",J973,0)</f>
        <v>0</v>
      </c>
      <c r="BG973" s="192">
        <f>IF(N973="zákl. přenesená",J973,0)</f>
        <v>0</v>
      </c>
      <c r="BH973" s="192">
        <f>IF(N973="sníž. přenesená",J973,0)</f>
        <v>0</v>
      </c>
      <c r="BI973" s="192">
        <f>IF(N973="nulová",J973,0)</f>
        <v>0</v>
      </c>
      <c r="BJ973" s="19" t="s">
        <v>80</v>
      </c>
      <c r="BK973" s="192">
        <f>ROUND(I973*H973,2)</f>
        <v>0</v>
      </c>
      <c r="BL973" s="19" t="s">
        <v>381</v>
      </c>
      <c r="BM973" s="191" t="s">
        <v>7124</v>
      </c>
    </row>
    <row r="974" spans="1:65" s="2" customFormat="1" ht="11.25">
      <c r="A974" s="36"/>
      <c r="B974" s="37"/>
      <c r="C974" s="38"/>
      <c r="D974" s="193" t="s">
        <v>292</v>
      </c>
      <c r="E974" s="38"/>
      <c r="F974" s="194" t="s">
        <v>2507</v>
      </c>
      <c r="G974" s="38"/>
      <c r="H974" s="38"/>
      <c r="I974" s="195"/>
      <c r="J974" s="38"/>
      <c r="K974" s="38"/>
      <c r="L974" s="41"/>
      <c r="M974" s="196"/>
      <c r="N974" s="197"/>
      <c r="O974" s="66"/>
      <c r="P974" s="66"/>
      <c r="Q974" s="66"/>
      <c r="R974" s="66"/>
      <c r="S974" s="66"/>
      <c r="T974" s="67"/>
      <c r="U974" s="36"/>
      <c r="V974" s="36"/>
      <c r="W974" s="36"/>
      <c r="X974" s="36"/>
      <c r="Y974" s="36"/>
      <c r="Z974" s="36"/>
      <c r="AA974" s="36"/>
      <c r="AB974" s="36"/>
      <c r="AC974" s="36"/>
      <c r="AD974" s="36"/>
      <c r="AE974" s="36"/>
      <c r="AT974" s="19" t="s">
        <v>292</v>
      </c>
      <c r="AU974" s="19" t="s">
        <v>82</v>
      </c>
    </row>
    <row r="975" spans="1:65" s="15" customFormat="1" ht="11.25">
      <c r="B975" s="221"/>
      <c r="C975" s="222"/>
      <c r="D975" s="200" t="s">
        <v>294</v>
      </c>
      <c r="E975" s="223" t="s">
        <v>21</v>
      </c>
      <c r="F975" s="224" t="s">
        <v>2508</v>
      </c>
      <c r="G975" s="222"/>
      <c r="H975" s="223" t="s">
        <v>21</v>
      </c>
      <c r="I975" s="225"/>
      <c r="J975" s="222"/>
      <c r="K975" s="222"/>
      <c r="L975" s="226"/>
      <c r="M975" s="227"/>
      <c r="N975" s="228"/>
      <c r="O975" s="228"/>
      <c r="P975" s="228"/>
      <c r="Q975" s="228"/>
      <c r="R975" s="228"/>
      <c r="S975" s="228"/>
      <c r="T975" s="229"/>
      <c r="AT975" s="230" t="s">
        <v>294</v>
      </c>
      <c r="AU975" s="230" t="s">
        <v>82</v>
      </c>
      <c r="AV975" s="15" t="s">
        <v>80</v>
      </c>
      <c r="AW975" s="15" t="s">
        <v>34</v>
      </c>
      <c r="AX975" s="15" t="s">
        <v>73</v>
      </c>
      <c r="AY975" s="230" t="s">
        <v>283</v>
      </c>
    </row>
    <row r="976" spans="1:65" s="15" customFormat="1" ht="11.25">
      <c r="B976" s="221"/>
      <c r="C976" s="222"/>
      <c r="D976" s="200" t="s">
        <v>294</v>
      </c>
      <c r="E976" s="223" t="s">
        <v>21</v>
      </c>
      <c r="F976" s="224" t="s">
        <v>4970</v>
      </c>
      <c r="G976" s="222"/>
      <c r="H976" s="223" t="s">
        <v>21</v>
      </c>
      <c r="I976" s="225"/>
      <c r="J976" s="222"/>
      <c r="K976" s="222"/>
      <c r="L976" s="226"/>
      <c r="M976" s="227"/>
      <c r="N976" s="228"/>
      <c r="O976" s="228"/>
      <c r="P976" s="228"/>
      <c r="Q976" s="228"/>
      <c r="R976" s="228"/>
      <c r="S976" s="228"/>
      <c r="T976" s="229"/>
      <c r="AT976" s="230" t="s">
        <v>294</v>
      </c>
      <c r="AU976" s="230" t="s">
        <v>82</v>
      </c>
      <c r="AV976" s="15" t="s">
        <v>80</v>
      </c>
      <c r="AW976" s="15" t="s">
        <v>34</v>
      </c>
      <c r="AX976" s="15" t="s">
        <v>73</v>
      </c>
      <c r="AY976" s="230" t="s">
        <v>283</v>
      </c>
    </row>
    <row r="977" spans="1:65" s="13" customFormat="1" ht="11.25">
      <c r="B977" s="198"/>
      <c r="C977" s="199"/>
      <c r="D977" s="200" t="s">
        <v>294</v>
      </c>
      <c r="E977" s="201" t="s">
        <v>21</v>
      </c>
      <c r="F977" s="202" t="s">
        <v>7125</v>
      </c>
      <c r="G977" s="199"/>
      <c r="H977" s="203">
        <v>85</v>
      </c>
      <c r="I977" s="204"/>
      <c r="J977" s="199"/>
      <c r="K977" s="199"/>
      <c r="L977" s="205"/>
      <c r="M977" s="206"/>
      <c r="N977" s="207"/>
      <c r="O977" s="207"/>
      <c r="P977" s="207"/>
      <c r="Q977" s="207"/>
      <c r="R977" s="207"/>
      <c r="S977" s="207"/>
      <c r="T977" s="208"/>
      <c r="AT977" s="209" t="s">
        <v>294</v>
      </c>
      <c r="AU977" s="209" t="s">
        <v>82</v>
      </c>
      <c r="AV977" s="13" t="s">
        <v>82</v>
      </c>
      <c r="AW977" s="13" t="s">
        <v>34</v>
      </c>
      <c r="AX977" s="13" t="s">
        <v>73</v>
      </c>
      <c r="AY977" s="209" t="s">
        <v>283</v>
      </c>
    </row>
    <row r="978" spans="1:65" s="15" customFormat="1" ht="11.25">
      <c r="B978" s="221"/>
      <c r="C978" s="222"/>
      <c r="D978" s="200" t="s">
        <v>294</v>
      </c>
      <c r="E978" s="223" t="s">
        <v>21</v>
      </c>
      <c r="F978" s="224" t="s">
        <v>4937</v>
      </c>
      <c r="G978" s="222"/>
      <c r="H978" s="223" t="s">
        <v>21</v>
      </c>
      <c r="I978" s="225"/>
      <c r="J978" s="222"/>
      <c r="K978" s="222"/>
      <c r="L978" s="226"/>
      <c r="M978" s="227"/>
      <c r="N978" s="228"/>
      <c r="O978" s="228"/>
      <c r="P978" s="228"/>
      <c r="Q978" s="228"/>
      <c r="R978" s="228"/>
      <c r="S978" s="228"/>
      <c r="T978" s="229"/>
      <c r="AT978" s="230" t="s">
        <v>294</v>
      </c>
      <c r="AU978" s="230" t="s">
        <v>82</v>
      </c>
      <c r="AV978" s="15" t="s">
        <v>80</v>
      </c>
      <c r="AW978" s="15" t="s">
        <v>34</v>
      </c>
      <c r="AX978" s="15" t="s">
        <v>73</v>
      </c>
      <c r="AY978" s="230" t="s">
        <v>283</v>
      </c>
    </row>
    <row r="979" spans="1:65" s="13" customFormat="1" ht="11.25">
      <c r="B979" s="198"/>
      <c r="C979" s="199"/>
      <c r="D979" s="200" t="s">
        <v>294</v>
      </c>
      <c r="E979" s="201" t="s">
        <v>21</v>
      </c>
      <c r="F979" s="202" t="s">
        <v>7074</v>
      </c>
      <c r="G979" s="199"/>
      <c r="H979" s="203">
        <v>14.724</v>
      </c>
      <c r="I979" s="204"/>
      <c r="J979" s="199"/>
      <c r="K979" s="199"/>
      <c r="L979" s="205"/>
      <c r="M979" s="206"/>
      <c r="N979" s="207"/>
      <c r="O979" s="207"/>
      <c r="P979" s="207"/>
      <c r="Q979" s="207"/>
      <c r="R979" s="207"/>
      <c r="S979" s="207"/>
      <c r="T979" s="208"/>
      <c r="AT979" s="209" t="s">
        <v>294</v>
      </c>
      <c r="AU979" s="209" t="s">
        <v>82</v>
      </c>
      <c r="AV979" s="13" t="s">
        <v>82</v>
      </c>
      <c r="AW979" s="13" t="s">
        <v>34</v>
      </c>
      <c r="AX979" s="13" t="s">
        <v>73</v>
      </c>
      <c r="AY979" s="209" t="s">
        <v>283</v>
      </c>
    </row>
    <row r="980" spans="1:65" s="14" customFormat="1" ht="11.25">
      <c r="B980" s="210"/>
      <c r="C980" s="211"/>
      <c r="D980" s="200" t="s">
        <v>294</v>
      </c>
      <c r="E980" s="212" t="s">
        <v>21</v>
      </c>
      <c r="F980" s="213" t="s">
        <v>296</v>
      </c>
      <c r="G980" s="211"/>
      <c r="H980" s="214">
        <v>99.724000000000004</v>
      </c>
      <c r="I980" s="215"/>
      <c r="J980" s="211"/>
      <c r="K980" s="211"/>
      <c r="L980" s="216"/>
      <c r="M980" s="217"/>
      <c r="N980" s="218"/>
      <c r="O980" s="218"/>
      <c r="P980" s="218"/>
      <c r="Q980" s="218"/>
      <c r="R980" s="218"/>
      <c r="S980" s="218"/>
      <c r="T980" s="219"/>
      <c r="AT980" s="220" t="s">
        <v>294</v>
      </c>
      <c r="AU980" s="220" t="s">
        <v>82</v>
      </c>
      <c r="AV980" s="14" t="s">
        <v>102</v>
      </c>
      <c r="AW980" s="14" t="s">
        <v>34</v>
      </c>
      <c r="AX980" s="14" t="s">
        <v>73</v>
      </c>
      <c r="AY980" s="220" t="s">
        <v>283</v>
      </c>
    </row>
    <row r="981" spans="1:65" s="16" customFormat="1" ht="11.25">
      <c r="B981" s="232"/>
      <c r="C981" s="233"/>
      <c r="D981" s="200" t="s">
        <v>294</v>
      </c>
      <c r="E981" s="234" t="s">
        <v>21</v>
      </c>
      <c r="F981" s="235" t="s">
        <v>442</v>
      </c>
      <c r="G981" s="233"/>
      <c r="H981" s="236">
        <v>99.724000000000004</v>
      </c>
      <c r="I981" s="237"/>
      <c r="J981" s="233"/>
      <c r="K981" s="233"/>
      <c r="L981" s="238"/>
      <c r="M981" s="239"/>
      <c r="N981" s="240"/>
      <c r="O981" s="240"/>
      <c r="P981" s="240"/>
      <c r="Q981" s="240"/>
      <c r="R981" s="240"/>
      <c r="S981" s="240"/>
      <c r="T981" s="241"/>
      <c r="AT981" s="242" t="s">
        <v>294</v>
      </c>
      <c r="AU981" s="242" t="s">
        <v>82</v>
      </c>
      <c r="AV981" s="16" t="s">
        <v>290</v>
      </c>
      <c r="AW981" s="16" t="s">
        <v>34</v>
      </c>
      <c r="AX981" s="16" t="s">
        <v>80</v>
      </c>
      <c r="AY981" s="242" t="s">
        <v>283</v>
      </c>
    </row>
    <row r="982" spans="1:65" s="2" customFormat="1" ht="24.2" customHeight="1">
      <c r="A982" s="36"/>
      <c r="B982" s="37"/>
      <c r="C982" s="247" t="s">
        <v>1922</v>
      </c>
      <c r="D982" s="247" t="s">
        <v>740</v>
      </c>
      <c r="E982" s="248" t="s">
        <v>2511</v>
      </c>
      <c r="F982" s="249" t="s">
        <v>2512</v>
      </c>
      <c r="G982" s="250" t="s">
        <v>288</v>
      </c>
      <c r="H982" s="251">
        <v>116.22799999999999</v>
      </c>
      <c r="I982" s="252"/>
      <c r="J982" s="253">
        <f>ROUND(I982*H982,2)</f>
        <v>0</v>
      </c>
      <c r="K982" s="249" t="s">
        <v>289</v>
      </c>
      <c r="L982" s="254"/>
      <c r="M982" s="255" t="s">
        <v>21</v>
      </c>
      <c r="N982" s="256" t="s">
        <v>44</v>
      </c>
      <c r="O982" s="66"/>
      <c r="P982" s="189">
        <f>O982*H982</f>
        <v>0</v>
      </c>
      <c r="Q982" s="189">
        <v>4.0000000000000001E-3</v>
      </c>
      <c r="R982" s="189">
        <f>Q982*H982</f>
        <v>0.46491199999999999</v>
      </c>
      <c r="S982" s="189">
        <v>0</v>
      </c>
      <c r="T982" s="190">
        <f>S982*H982</f>
        <v>0</v>
      </c>
      <c r="U982" s="36"/>
      <c r="V982" s="36"/>
      <c r="W982" s="36"/>
      <c r="X982" s="36"/>
      <c r="Y982" s="36"/>
      <c r="Z982" s="36"/>
      <c r="AA982" s="36"/>
      <c r="AB982" s="36"/>
      <c r="AC982" s="36"/>
      <c r="AD982" s="36"/>
      <c r="AE982" s="36"/>
      <c r="AR982" s="191" t="s">
        <v>493</v>
      </c>
      <c r="AT982" s="191" t="s">
        <v>740</v>
      </c>
      <c r="AU982" s="191" t="s">
        <v>82</v>
      </c>
      <c r="AY982" s="19" t="s">
        <v>283</v>
      </c>
      <c r="BE982" s="192">
        <f>IF(N982="základní",J982,0)</f>
        <v>0</v>
      </c>
      <c r="BF982" s="192">
        <f>IF(N982="snížená",J982,0)</f>
        <v>0</v>
      </c>
      <c r="BG982" s="192">
        <f>IF(N982="zákl. přenesená",J982,0)</f>
        <v>0</v>
      </c>
      <c r="BH982" s="192">
        <f>IF(N982="sníž. přenesená",J982,0)</f>
        <v>0</v>
      </c>
      <c r="BI982" s="192">
        <f>IF(N982="nulová",J982,0)</f>
        <v>0</v>
      </c>
      <c r="BJ982" s="19" t="s">
        <v>80</v>
      </c>
      <c r="BK982" s="192">
        <f>ROUND(I982*H982,2)</f>
        <v>0</v>
      </c>
      <c r="BL982" s="19" t="s">
        <v>381</v>
      </c>
      <c r="BM982" s="191" t="s">
        <v>7126</v>
      </c>
    </row>
    <row r="983" spans="1:65" s="13" customFormat="1" ht="11.25">
      <c r="B983" s="198"/>
      <c r="C983" s="199"/>
      <c r="D983" s="200" t="s">
        <v>294</v>
      </c>
      <c r="E983" s="199"/>
      <c r="F983" s="202" t="s">
        <v>7127</v>
      </c>
      <c r="G983" s="199"/>
      <c r="H983" s="203">
        <v>116.22799999999999</v>
      </c>
      <c r="I983" s="204"/>
      <c r="J983" s="199"/>
      <c r="K983" s="199"/>
      <c r="L983" s="205"/>
      <c r="M983" s="206"/>
      <c r="N983" s="207"/>
      <c r="O983" s="207"/>
      <c r="P983" s="207"/>
      <c r="Q983" s="207"/>
      <c r="R983" s="207"/>
      <c r="S983" s="207"/>
      <c r="T983" s="208"/>
      <c r="AT983" s="209" t="s">
        <v>294</v>
      </c>
      <c r="AU983" s="209" t="s">
        <v>82</v>
      </c>
      <c r="AV983" s="13" t="s">
        <v>82</v>
      </c>
      <c r="AW983" s="13" t="s">
        <v>4</v>
      </c>
      <c r="AX983" s="13" t="s">
        <v>80</v>
      </c>
      <c r="AY983" s="209" t="s">
        <v>283</v>
      </c>
    </row>
    <row r="984" spans="1:65" s="2" customFormat="1" ht="24.2" customHeight="1">
      <c r="A984" s="36"/>
      <c r="B984" s="37"/>
      <c r="C984" s="180" t="s">
        <v>1924</v>
      </c>
      <c r="D984" s="180" t="s">
        <v>285</v>
      </c>
      <c r="E984" s="181" t="s">
        <v>2534</v>
      </c>
      <c r="F984" s="182" t="s">
        <v>2535</v>
      </c>
      <c r="G984" s="183" t="s">
        <v>288</v>
      </c>
      <c r="H984" s="184">
        <v>30.585999999999999</v>
      </c>
      <c r="I984" s="185"/>
      <c r="J984" s="186">
        <f>ROUND(I984*H984,2)</f>
        <v>0</v>
      </c>
      <c r="K984" s="182" t="s">
        <v>289</v>
      </c>
      <c r="L984" s="41"/>
      <c r="M984" s="187" t="s">
        <v>21</v>
      </c>
      <c r="N984" s="188" t="s">
        <v>44</v>
      </c>
      <c r="O984" s="66"/>
      <c r="P984" s="189">
        <f>O984*H984</f>
        <v>0</v>
      </c>
      <c r="Q984" s="189">
        <v>4.0000000000000003E-5</v>
      </c>
      <c r="R984" s="189">
        <f>Q984*H984</f>
        <v>1.2234400000000001E-3</v>
      </c>
      <c r="S984" s="189">
        <v>0</v>
      </c>
      <c r="T984" s="190">
        <f>S984*H984</f>
        <v>0</v>
      </c>
      <c r="U984" s="36"/>
      <c r="V984" s="36"/>
      <c r="W984" s="36"/>
      <c r="X984" s="36"/>
      <c r="Y984" s="36"/>
      <c r="Z984" s="36"/>
      <c r="AA984" s="36"/>
      <c r="AB984" s="36"/>
      <c r="AC984" s="36"/>
      <c r="AD984" s="36"/>
      <c r="AE984" s="36"/>
      <c r="AR984" s="191" t="s">
        <v>381</v>
      </c>
      <c r="AT984" s="191" t="s">
        <v>285</v>
      </c>
      <c r="AU984" s="191" t="s">
        <v>82</v>
      </c>
      <c r="AY984" s="19" t="s">
        <v>283</v>
      </c>
      <c r="BE984" s="192">
        <f>IF(N984="základní",J984,0)</f>
        <v>0</v>
      </c>
      <c r="BF984" s="192">
        <f>IF(N984="snížená",J984,0)</f>
        <v>0</v>
      </c>
      <c r="BG984" s="192">
        <f>IF(N984="zákl. přenesená",J984,0)</f>
        <v>0</v>
      </c>
      <c r="BH984" s="192">
        <f>IF(N984="sníž. přenesená",J984,0)</f>
        <v>0</v>
      </c>
      <c r="BI984" s="192">
        <f>IF(N984="nulová",J984,0)</f>
        <v>0</v>
      </c>
      <c r="BJ984" s="19" t="s">
        <v>80</v>
      </c>
      <c r="BK984" s="192">
        <f>ROUND(I984*H984,2)</f>
        <v>0</v>
      </c>
      <c r="BL984" s="19" t="s">
        <v>381</v>
      </c>
      <c r="BM984" s="191" t="s">
        <v>7128</v>
      </c>
    </row>
    <row r="985" spans="1:65" s="2" customFormat="1" ht="11.25">
      <c r="A985" s="36"/>
      <c r="B985" s="37"/>
      <c r="C985" s="38"/>
      <c r="D985" s="193" t="s">
        <v>292</v>
      </c>
      <c r="E985" s="38"/>
      <c r="F985" s="194" t="s">
        <v>2537</v>
      </c>
      <c r="G985" s="38"/>
      <c r="H985" s="38"/>
      <c r="I985" s="195"/>
      <c r="J985" s="38"/>
      <c r="K985" s="38"/>
      <c r="L985" s="41"/>
      <c r="M985" s="196"/>
      <c r="N985" s="197"/>
      <c r="O985" s="66"/>
      <c r="P985" s="66"/>
      <c r="Q985" s="66"/>
      <c r="R985" s="66"/>
      <c r="S985" s="66"/>
      <c r="T985" s="67"/>
      <c r="U985" s="36"/>
      <c r="V985" s="36"/>
      <c r="W985" s="36"/>
      <c r="X985" s="36"/>
      <c r="Y985" s="36"/>
      <c r="Z985" s="36"/>
      <c r="AA985" s="36"/>
      <c r="AB985" s="36"/>
      <c r="AC985" s="36"/>
      <c r="AD985" s="36"/>
      <c r="AE985" s="36"/>
      <c r="AT985" s="19" t="s">
        <v>292</v>
      </c>
      <c r="AU985" s="19" t="s">
        <v>82</v>
      </c>
    </row>
    <row r="986" spans="1:65" s="15" customFormat="1" ht="11.25">
      <c r="B986" s="221"/>
      <c r="C986" s="222"/>
      <c r="D986" s="200" t="s">
        <v>294</v>
      </c>
      <c r="E986" s="223" t="s">
        <v>21</v>
      </c>
      <c r="F986" s="224" t="s">
        <v>5740</v>
      </c>
      <c r="G986" s="222"/>
      <c r="H986" s="223" t="s">
        <v>21</v>
      </c>
      <c r="I986" s="225"/>
      <c r="J986" s="222"/>
      <c r="K986" s="222"/>
      <c r="L986" s="226"/>
      <c r="M986" s="227"/>
      <c r="N986" s="228"/>
      <c r="O986" s="228"/>
      <c r="P986" s="228"/>
      <c r="Q986" s="228"/>
      <c r="R986" s="228"/>
      <c r="S986" s="228"/>
      <c r="T986" s="229"/>
      <c r="AT986" s="230" t="s">
        <v>294</v>
      </c>
      <c r="AU986" s="230" t="s">
        <v>82</v>
      </c>
      <c r="AV986" s="15" t="s">
        <v>80</v>
      </c>
      <c r="AW986" s="15" t="s">
        <v>34</v>
      </c>
      <c r="AX986" s="15" t="s">
        <v>73</v>
      </c>
      <c r="AY986" s="230" t="s">
        <v>283</v>
      </c>
    </row>
    <row r="987" spans="1:65" s="13" customFormat="1" ht="11.25">
      <c r="B987" s="198"/>
      <c r="C987" s="199"/>
      <c r="D987" s="200" t="s">
        <v>294</v>
      </c>
      <c r="E987" s="201" t="s">
        <v>21</v>
      </c>
      <c r="F987" s="202" t="s">
        <v>7086</v>
      </c>
      <c r="G987" s="199"/>
      <c r="H987" s="203">
        <v>28.666</v>
      </c>
      <c r="I987" s="204"/>
      <c r="J987" s="199"/>
      <c r="K987" s="199"/>
      <c r="L987" s="205"/>
      <c r="M987" s="206"/>
      <c r="N987" s="207"/>
      <c r="O987" s="207"/>
      <c r="P987" s="207"/>
      <c r="Q987" s="207"/>
      <c r="R987" s="207"/>
      <c r="S987" s="207"/>
      <c r="T987" s="208"/>
      <c r="AT987" s="209" t="s">
        <v>294</v>
      </c>
      <c r="AU987" s="209" t="s">
        <v>82</v>
      </c>
      <c r="AV987" s="13" t="s">
        <v>82</v>
      </c>
      <c r="AW987" s="13" t="s">
        <v>34</v>
      </c>
      <c r="AX987" s="13" t="s">
        <v>73</v>
      </c>
      <c r="AY987" s="209" t="s">
        <v>283</v>
      </c>
    </row>
    <row r="988" spans="1:65" s="13" customFormat="1" ht="11.25">
      <c r="B988" s="198"/>
      <c r="C988" s="199"/>
      <c r="D988" s="200" t="s">
        <v>294</v>
      </c>
      <c r="E988" s="201" t="s">
        <v>21</v>
      </c>
      <c r="F988" s="202" t="s">
        <v>7083</v>
      </c>
      <c r="G988" s="199"/>
      <c r="H988" s="203">
        <v>1.92</v>
      </c>
      <c r="I988" s="204"/>
      <c r="J988" s="199"/>
      <c r="K988" s="199"/>
      <c r="L988" s="205"/>
      <c r="M988" s="206"/>
      <c r="N988" s="207"/>
      <c r="O988" s="207"/>
      <c r="P988" s="207"/>
      <c r="Q988" s="207"/>
      <c r="R988" s="207"/>
      <c r="S988" s="207"/>
      <c r="T988" s="208"/>
      <c r="AT988" s="209" t="s">
        <v>294</v>
      </c>
      <c r="AU988" s="209" t="s">
        <v>82</v>
      </c>
      <c r="AV988" s="13" t="s">
        <v>82</v>
      </c>
      <c r="AW988" s="13" t="s">
        <v>34</v>
      </c>
      <c r="AX988" s="13" t="s">
        <v>73</v>
      </c>
      <c r="AY988" s="209" t="s">
        <v>283</v>
      </c>
    </row>
    <row r="989" spans="1:65" s="14" customFormat="1" ht="11.25">
      <c r="B989" s="210"/>
      <c r="C989" s="211"/>
      <c r="D989" s="200" t="s">
        <v>294</v>
      </c>
      <c r="E989" s="212" t="s">
        <v>21</v>
      </c>
      <c r="F989" s="213" t="s">
        <v>296</v>
      </c>
      <c r="G989" s="211"/>
      <c r="H989" s="214">
        <v>30.585999999999999</v>
      </c>
      <c r="I989" s="215"/>
      <c r="J989" s="211"/>
      <c r="K989" s="211"/>
      <c r="L989" s="216"/>
      <c r="M989" s="217"/>
      <c r="N989" s="218"/>
      <c r="O989" s="218"/>
      <c r="P989" s="218"/>
      <c r="Q989" s="218"/>
      <c r="R989" s="218"/>
      <c r="S989" s="218"/>
      <c r="T989" s="219"/>
      <c r="AT989" s="220" t="s">
        <v>294</v>
      </c>
      <c r="AU989" s="220" t="s">
        <v>82</v>
      </c>
      <c r="AV989" s="14" t="s">
        <v>102</v>
      </c>
      <c r="AW989" s="14" t="s">
        <v>34</v>
      </c>
      <c r="AX989" s="14" t="s">
        <v>73</v>
      </c>
      <c r="AY989" s="220" t="s">
        <v>283</v>
      </c>
    </row>
    <row r="990" spans="1:65" s="16" customFormat="1" ht="11.25">
      <c r="B990" s="232"/>
      <c r="C990" s="233"/>
      <c r="D990" s="200" t="s">
        <v>294</v>
      </c>
      <c r="E990" s="234" t="s">
        <v>21</v>
      </c>
      <c r="F990" s="235" t="s">
        <v>442</v>
      </c>
      <c r="G990" s="233"/>
      <c r="H990" s="236">
        <v>30.585999999999999</v>
      </c>
      <c r="I990" s="237"/>
      <c r="J990" s="233"/>
      <c r="K990" s="233"/>
      <c r="L990" s="238"/>
      <c r="M990" s="239"/>
      <c r="N990" s="240"/>
      <c r="O990" s="240"/>
      <c r="P990" s="240"/>
      <c r="Q990" s="240"/>
      <c r="R990" s="240"/>
      <c r="S990" s="240"/>
      <c r="T990" s="241"/>
      <c r="AT990" s="242" t="s">
        <v>294</v>
      </c>
      <c r="AU990" s="242" t="s">
        <v>82</v>
      </c>
      <c r="AV990" s="16" t="s">
        <v>290</v>
      </c>
      <c r="AW990" s="16" t="s">
        <v>34</v>
      </c>
      <c r="AX990" s="16" t="s">
        <v>80</v>
      </c>
      <c r="AY990" s="242" t="s">
        <v>283</v>
      </c>
    </row>
    <row r="991" spans="1:65" s="2" customFormat="1" ht="24.2" customHeight="1">
      <c r="A991" s="36"/>
      <c r="B991" s="37"/>
      <c r="C991" s="247" t="s">
        <v>1928</v>
      </c>
      <c r="D991" s="247" t="s">
        <v>740</v>
      </c>
      <c r="E991" s="248" t="s">
        <v>1554</v>
      </c>
      <c r="F991" s="249" t="s">
        <v>1555</v>
      </c>
      <c r="G991" s="250" t="s">
        <v>288</v>
      </c>
      <c r="H991" s="251">
        <v>37.345999999999997</v>
      </c>
      <c r="I991" s="252"/>
      <c r="J991" s="253">
        <f>ROUND(I991*H991,2)</f>
        <v>0</v>
      </c>
      <c r="K991" s="249" t="s">
        <v>289</v>
      </c>
      <c r="L991" s="254"/>
      <c r="M991" s="255" t="s">
        <v>21</v>
      </c>
      <c r="N991" s="256" t="s">
        <v>44</v>
      </c>
      <c r="O991" s="66"/>
      <c r="P991" s="189">
        <f>O991*H991</f>
        <v>0</v>
      </c>
      <c r="Q991" s="189">
        <v>1.6000000000000001E-4</v>
      </c>
      <c r="R991" s="189">
        <f>Q991*H991</f>
        <v>5.9753599999999999E-3</v>
      </c>
      <c r="S991" s="189">
        <v>0</v>
      </c>
      <c r="T991" s="190">
        <f>S991*H991</f>
        <v>0</v>
      </c>
      <c r="U991" s="36"/>
      <c r="V991" s="36"/>
      <c r="W991" s="36"/>
      <c r="X991" s="36"/>
      <c r="Y991" s="36"/>
      <c r="Z991" s="36"/>
      <c r="AA991" s="36"/>
      <c r="AB991" s="36"/>
      <c r="AC991" s="36"/>
      <c r="AD991" s="36"/>
      <c r="AE991" s="36"/>
      <c r="AR991" s="191" t="s">
        <v>493</v>
      </c>
      <c r="AT991" s="191" t="s">
        <v>740</v>
      </c>
      <c r="AU991" s="191" t="s">
        <v>82</v>
      </c>
      <c r="AY991" s="19" t="s">
        <v>283</v>
      </c>
      <c r="BE991" s="192">
        <f>IF(N991="základní",J991,0)</f>
        <v>0</v>
      </c>
      <c r="BF991" s="192">
        <f>IF(N991="snížená",J991,0)</f>
        <v>0</v>
      </c>
      <c r="BG991" s="192">
        <f>IF(N991="zákl. přenesená",J991,0)</f>
        <v>0</v>
      </c>
      <c r="BH991" s="192">
        <f>IF(N991="sníž. přenesená",J991,0)</f>
        <v>0</v>
      </c>
      <c r="BI991" s="192">
        <f>IF(N991="nulová",J991,0)</f>
        <v>0</v>
      </c>
      <c r="BJ991" s="19" t="s">
        <v>80</v>
      </c>
      <c r="BK991" s="192">
        <f>ROUND(I991*H991,2)</f>
        <v>0</v>
      </c>
      <c r="BL991" s="19" t="s">
        <v>381</v>
      </c>
      <c r="BM991" s="191" t="s">
        <v>7129</v>
      </c>
    </row>
    <row r="992" spans="1:65" s="2" customFormat="1" ht="19.5">
      <c r="A992" s="36"/>
      <c r="B992" s="37"/>
      <c r="C992" s="38"/>
      <c r="D992" s="200" t="s">
        <v>436</v>
      </c>
      <c r="E992" s="38"/>
      <c r="F992" s="231" t="s">
        <v>1557</v>
      </c>
      <c r="G992" s="38"/>
      <c r="H992" s="38"/>
      <c r="I992" s="195"/>
      <c r="J992" s="38"/>
      <c r="K992" s="38"/>
      <c r="L992" s="41"/>
      <c r="M992" s="196"/>
      <c r="N992" s="197"/>
      <c r="O992" s="66"/>
      <c r="P992" s="66"/>
      <c r="Q992" s="66"/>
      <c r="R992" s="66"/>
      <c r="S992" s="66"/>
      <c r="T992" s="67"/>
      <c r="U992" s="36"/>
      <c r="V992" s="36"/>
      <c r="W992" s="36"/>
      <c r="X992" s="36"/>
      <c r="Y992" s="36"/>
      <c r="Z992" s="36"/>
      <c r="AA992" s="36"/>
      <c r="AB992" s="36"/>
      <c r="AC992" s="36"/>
      <c r="AD992" s="36"/>
      <c r="AE992" s="36"/>
      <c r="AT992" s="19" t="s">
        <v>436</v>
      </c>
      <c r="AU992" s="19" t="s">
        <v>82</v>
      </c>
    </row>
    <row r="993" spans="1:65" s="13" customFormat="1" ht="11.25">
      <c r="B993" s="198"/>
      <c r="C993" s="199"/>
      <c r="D993" s="200" t="s">
        <v>294</v>
      </c>
      <c r="E993" s="199"/>
      <c r="F993" s="202" t="s">
        <v>7130</v>
      </c>
      <c r="G993" s="199"/>
      <c r="H993" s="203">
        <v>37.345999999999997</v>
      </c>
      <c r="I993" s="204"/>
      <c r="J993" s="199"/>
      <c r="K993" s="199"/>
      <c r="L993" s="205"/>
      <c r="M993" s="206"/>
      <c r="N993" s="207"/>
      <c r="O993" s="207"/>
      <c r="P993" s="207"/>
      <c r="Q993" s="207"/>
      <c r="R993" s="207"/>
      <c r="S993" s="207"/>
      <c r="T993" s="208"/>
      <c r="AT993" s="209" t="s">
        <v>294</v>
      </c>
      <c r="AU993" s="209" t="s">
        <v>82</v>
      </c>
      <c r="AV993" s="13" t="s">
        <v>82</v>
      </c>
      <c r="AW993" s="13" t="s">
        <v>4</v>
      </c>
      <c r="AX993" s="13" t="s">
        <v>80</v>
      </c>
      <c r="AY993" s="209" t="s">
        <v>283</v>
      </c>
    </row>
    <row r="994" spans="1:65" s="2" customFormat="1" ht="24.2" customHeight="1">
      <c r="A994" s="36"/>
      <c r="B994" s="37"/>
      <c r="C994" s="180" t="s">
        <v>1935</v>
      </c>
      <c r="D994" s="180" t="s">
        <v>285</v>
      </c>
      <c r="E994" s="181" t="s">
        <v>2544</v>
      </c>
      <c r="F994" s="182" t="s">
        <v>2545</v>
      </c>
      <c r="G994" s="183" t="s">
        <v>473</v>
      </c>
      <c r="H994" s="184">
        <v>2.5379999999999998</v>
      </c>
      <c r="I994" s="185"/>
      <c r="J994" s="186">
        <f>ROUND(I994*H994,2)</f>
        <v>0</v>
      </c>
      <c r="K994" s="182" t="s">
        <v>289</v>
      </c>
      <c r="L994" s="41"/>
      <c r="M994" s="187" t="s">
        <v>21</v>
      </c>
      <c r="N994" s="188" t="s">
        <v>44</v>
      </c>
      <c r="O994" s="66"/>
      <c r="P994" s="189">
        <f>O994*H994</f>
        <v>0</v>
      </c>
      <c r="Q994" s="189">
        <v>0</v>
      </c>
      <c r="R994" s="189">
        <f>Q994*H994</f>
        <v>0</v>
      </c>
      <c r="S994" s="189">
        <v>0</v>
      </c>
      <c r="T994" s="190">
        <f>S994*H994</f>
        <v>0</v>
      </c>
      <c r="U994" s="36"/>
      <c r="V994" s="36"/>
      <c r="W994" s="36"/>
      <c r="X994" s="36"/>
      <c r="Y994" s="36"/>
      <c r="Z994" s="36"/>
      <c r="AA994" s="36"/>
      <c r="AB994" s="36"/>
      <c r="AC994" s="36"/>
      <c r="AD994" s="36"/>
      <c r="AE994" s="36"/>
      <c r="AR994" s="191" t="s">
        <v>381</v>
      </c>
      <c r="AT994" s="191" t="s">
        <v>285</v>
      </c>
      <c r="AU994" s="191" t="s">
        <v>82</v>
      </c>
      <c r="AY994" s="19" t="s">
        <v>283</v>
      </c>
      <c r="BE994" s="192">
        <f>IF(N994="základní",J994,0)</f>
        <v>0</v>
      </c>
      <c r="BF994" s="192">
        <f>IF(N994="snížená",J994,0)</f>
        <v>0</v>
      </c>
      <c r="BG994" s="192">
        <f>IF(N994="zákl. přenesená",J994,0)</f>
        <v>0</v>
      </c>
      <c r="BH994" s="192">
        <f>IF(N994="sníž. přenesená",J994,0)</f>
        <v>0</v>
      </c>
      <c r="BI994" s="192">
        <f>IF(N994="nulová",J994,0)</f>
        <v>0</v>
      </c>
      <c r="BJ994" s="19" t="s">
        <v>80</v>
      </c>
      <c r="BK994" s="192">
        <f>ROUND(I994*H994,2)</f>
        <v>0</v>
      </c>
      <c r="BL994" s="19" t="s">
        <v>381</v>
      </c>
      <c r="BM994" s="191" t="s">
        <v>7131</v>
      </c>
    </row>
    <row r="995" spans="1:65" s="2" customFormat="1" ht="11.25">
      <c r="A995" s="36"/>
      <c r="B995" s="37"/>
      <c r="C995" s="38"/>
      <c r="D995" s="193" t="s">
        <v>292</v>
      </c>
      <c r="E995" s="38"/>
      <c r="F995" s="194" t="s">
        <v>2547</v>
      </c>
      <c r="G995" s="38"/>
      <c r="H995" s="38"/>
      <c r="I995" s="195"/>
      <c r="J995" s="38"/>
      <c r="K995" s="38"/>
      <c r="L995" s="41"/>
      <c r="M995" s="196"/>
      <c r="N995" s="197"/>
      <c r="O995" s="66"/>
      <c r="P995" s="66"/>
      <c r="Q995" s="66"/>
      <c r="R995" s="66"/>
      <c r="S995" s="66"/>
      <c r="T995" s="67"/>
      <c r="U995" s="36"/>
      <c r="V995" s="36"/>
      <c r="W995" s="36"/>
      <c r="X995" s="36"/>
      <c r="Y995" s="36"/>
      <c r="Z995" s="36"/>
      <c r="AA995" s="36"/>
      <c r="AB995" s="36"/>
      <c r="AC995" s="36"/>
      <c r="AD995" s="36"/>
      <c r="AE995" s="36"/>
      <c r="AT995" s="19" t="s">
        <v>292</v>
      </c>
      <c r="AU995" s="19" t="s">
        <v>82</v>
      </c>
    </row>
    <row r="996" spans="1:65" s="12" customFormat="1" ht="22.9" customHeight="1">
      <c r="B996" s="164"/>
      <c r="C996" s="165"/>
      <c r="D996" s="166" t="s">
        <v>72</v>
      </c>
      <c r="E996" s="178" t="s">
        <v>702</v>
      </c>
      <c r="F996" s="178" t="s">
        <v>703</v>
      </c>
      <c r="G996" s="165"/>
      <c r="H996" s="165"/>
      <c r="I996" s="168"/>
      <c r="J996" s="179">
        <f>BK996</f>
        <v>0</v>
      </c>
      <c r="K996" s="165"/>
      <c r="L996" s="170"/>
      <c r="M996" s="171"/>
      <c r="N996" s="172"/>
      <c r="O996" s="172"/>
      <c r="P996" s="173">
        <f>SUM(P997:P1081)</f>
        <v>0</v>
      </c>
      <c r="Q996" s="172"/>
      <c r="R996" s="173">
        <f>SUM(R997:R1081)</f>
        <v>3.96721499</v>
      </c>
      <c r="S996" s="172"/>
      <c r="T996" s="174">
        <f>SUM(T997:T1081)</f>
        <v>0</v>
      </c>
      <c r="AR996" s="175" t="s">
        <v>82</v>
      </c>
      <c r="AT996" s="176" t="s">
        <v>72</v>
      </c>
      <c r="AU996" s="176" t="s">
        <v>80</v>
      </c>
      <c r="AY996" s="175" t="s">
        <v>283</v>
      </c>
      <c r="BK996" s="177">
        <f>SUM(BK997:BK1081)</f>
        <v>0</v>
      </c>
    </row>
    <row r="997" spans="1:65" s="2" customFormat="1" ht="24.2" customHeight="1">
      <c r="A997" s="36"/>
      <c r="B997" s="37"/>
      <c r="C997" s="180" t="s">
        <v>1940</v>
      </c>
      <c r="D997" s="180" t="s">
        <v>285</v>
      </c>
      <c r="E997" s="181" t="s">
        <v>2549</v>
      </c>
      <c r="F997" s="182" t="s">
        <v>2550</v>
      </c>
      <c r="G997" s="183" t="s">
        <v>427</v>
      </c>
      <c r="H997" s="184">
        <v>1.929</v>
      </c>
      <c r="I997" s="185"/>
      <c r="J997" s="186">
        <f>ROUND(I997*H997,2)</f>
        <v>0</v>
      </c>
      <c r="K997" s="182" t="s">
        <v>289</v>
      </c>
      <c r="L997" s="41"/>
      <c r="M997" s="187" t="s">
        <v>21</v>
      </c>
      <c r="N997" s="188" t="s">
        <v>44</v>
      </c>
      <c r="O997" s="66"/>
      <c r="P997" s="189">
        <f>O997*H997</f>
        <v>0</v>
      </c>
      <c r="Q997" s="189">
        <v>1.89E-3</v>
      </c>
      <c r="R997" s="189">
        <f>Q997*H997</f>
        <v>3.6458100000000002E-3</v>
      </c>
      <c r="S997" s="189">
        <v>0</v>
      </c>
      <c r="T997" s="190">
        <f>S997*H997</f>
        <v>0</v>
      </c>
      <c r="U997" s="36"/>
      <c r="V997" s="36"/>
      <c r="W997" s="36"/>
      <c r="X997" s="36"/>
      <c r="Y997" s="36"/>
      <c r="Z997" s="36"/>
      <c r="AA997" s="36"/>
      <c r="AB997" s="36"/>
      <c r="AC997" s="36"/>
      <c r="AD997" s="36"/>
      <c r="AE997" s="36"/>
      <c r="AR997" s="191" t="s">
        <v>381</v>
      </c>
      <c r="AT997" s="191" t="s">
        <v>285</v>
      </c>
      <c r="AU997" s="191" t="s">
        <v>82</v>
      </c>
      <c r="AY997" s="19" t="s">
        <v>283</v>
      </c>
      <c r="BE997" s="192">
        <f>IF(N997="základní",J997,0)</f>
        <v>0</v>
      </c>
      <c r="BF997" s="192">
        <f>IF(N997="snížená",J997,0)</f>
        <v>0</v>
      </c>
      <c r="BG997" s="192">
        <f>IF(N997="zákl. přenesená",J997,0)</f>
        <v>0</v>
      </c>
      <c r="BH997" s="192">
        <f>IF(N997="sníž. přenesená",J997,0)</f>
        <v>0</v>
      </c>
      <c r="BI997" s="192">
        <f>IF(N997="nulová",J997,0)</f>
        <v>0</v>
      </c>
      <c r="BJ997" s="19" t="s">
        <v>80</v>
      </c>
      <c r="BK997" s="192">
        <f>ROUND(I997*H997,2)</f>
        <v>0</v>
      </c>
      <c r="BL997" s="19" t="s">
        <v>381</v>
      </c>
      <c r="BM997" s="191" t="s">
        <v>7132</v>
      </c>
    </row>
    <row r="998" spans="1:65" s="2" customFormat="1" ht="11.25">
      <c r="A998" s="36"/>
      <c r="B998" s="37"/>
      <c r="C998" s="38"/>
      <c r="D998" s="193" t="s">
        <v>292</v>
      </c>
      <c r="E998" s="38"/>
      <c r="F998" s="194" t="s">
        <v>2552</v>
      </c>
      <c r="G998" s="38"/>
      <c r="H998" s="38"/>
      <c r="I998" s="195"/>
      <c r="J998" s="38"/>
      <c r="K998" s="38"/>
      <c r="L998" s="41"/>
      <c r="M998" s="196"/>
      <c r="N998" s="197"/>
      <c r="O998" s="66"/>
      <c r="P998" s="66"/>
      <c r="Q998" s="66"/>
      <c r="R998" s="66"/>
      <c r="S998" s="66"/>
      <c r="T998" s="67"/>
      <c r="U998" s="36"/>
      <c r="V998" s="36"/>
      <c r="W998" s="36"/>
      <c r="X998" s="36"/>
      <c r="Y998" s="36"/>
      <c r="Z998" s="36"/>
      <c r="AA998" s="36"/>
      <c r="AB998" s="36"/>
      <c r="AC998" s="36"/>
      <c r="AD998" s="36"/>
      <c r="AE998" s="36"/>
      <c r="AT998" s="19" t="s">
        <v>292</v>
      </c>
      <c r="AU998" s="19" t="s">
        <v>82</v>
      </c>
    </row>
    <row r="999" spans="1:65" s="13" customFormat="1" ht="11.25">
      <c r="B999" s="198"/>
      <c r="C999" s="199"/>
      <c r="D999" s="200" t="s">
        <v>294</v>
      </c>
      <c r="E999" s="201" t="s">
        <v>21</v>
      </c>
      <c r="F999" s="202" t="s">
        <v>7133</v>
      </c>
      <c r="G999" s="199"/>
      <c r="H999" s="203">
        <v>1.016</v>
      </c>
      <c r="I999" s="204"/>
      <c r="J999" s="199"/>
      <c r="K999" s="199"/>
      <c r="L999" s="205"/>
      <c r="M999" s="206"/>
      <c r="N999" s="207"/>
      <c r="O999" s="207"/>
      <c r="P999" s="207"/>
      <c r="Q999" s="207"/>
      <c r="R999" s="207"/>
      <c r="S999" s="207"/>
      <c r="T999" s="208"/>
      <c r="AT999" s="209" t="s">
        <v>294</v>
      </c>
      <c r="AU999" s="209" t="s">
        <v>82</v>
      </c>
      <c r="AV999" s="13" t="s">
        <v>82</v>
      </c>
      <c r="AW999" s="13" t="s">
        <v>34</v>
      </c>
      <c r="AX999" s="13" t="s">
        <v>73</v>
      </c>
      <c r="AY999" s="209" t="s">
        <v>283</v>
      </c>
    </row>
    <row r="1000" spans="1:65" s="13" customFormat="1" ht="11.25">
      <c r="B1000" s="198"/>
      <c r="C1000" s="199"/>
      <c r="D1000" s="200" t="s">
        <v>294</v>
      </c>
      <c r="E1000" s="201" t="s">
        <v>21</v>
      </c>
      <c r="F1000" s="202" t="s">
        <v>7134</v>
      </c>
      <c r="G1000" s="199"/>
      <c r="H1000" s="203">
        <v>0.22900000000000001</v>
      </c>
      <c r="I1000" s="204"/>
      <c r="J1000" s="199"/>
      <c r="K1000" s="199"/>
      <c r="L1000" s="205"/>
      <c r="M1000" s="206"/>
      <c r="N1000" s="207"/>
      <c r="O1000" s="207"/>
      <c r="P1000" s="207"/>
      <c r="Q1000" s="207"/>
      <c r="R1000" s="207"/>
      <c r="S1000" s="207"/>
      <c r="T1000" s="208"/>
      <c r="AT1000" s="209" t="s">
        <v>294</v>
      </c>
      <c r="AU1000" s="209" t="s">
        <v>82</v>
      </c>
      <c r="AV1000" s="13" t="s">
        <v>82</v>
      </c>
      <c r="AW1000" s="13" t="s">
        <v>34</v>
      </c>
      <c r="AX1000" s="13" t="s">
        <v>73</v>
      </c>
      <c r="AY1000" s="209" t="s">
        <v>283</v>
      </c>
    </row>
    <row r="1001" spans="1:65" s="13" customFormat="1" ht="11.25">
      <c r="B1001" s="198"/>
      <c r="C1001" s="199"/>
      <c r="D1001" s="200" t="s">
        <v>294</v>
      </c>
      <c r="E1001" s="201" t="s">
        <v>21</v>
      </c>
      <c r="F1001" s="202" t="s">
        <v>7135</v>
      </c>
      <c r="G1001" s="199"/>
      <c r="H1001" s="203">
        <v>0.68400000000000005</v>
      </c>
      <c r="I1001" s="204"/>
      <c r="J1001" s="199"/>
      <c r="K1001" s="199"/>
      <c r="L1001" s="205"/>
      <c r="M1001" s="206"/>
      <c r="N1001" s="207"/>
      <c r="O1001" s="207"/>
      <c r="P1001" s="207"/>
      <c r="Q1001" s="207"/>
      <c r="R1001" s="207"/>
      <c r="S1001" s="207"/>
      <c r="T1001" s="208"/>
      <c r="AT1001" s="209" t="s">
        <v>294</v>
      </c>
      <c r="AU1001" s="209" t="s">
        <v>82</v>
      </c>
      <c r="AV1001" s="13" t="s">
        <v>82</v>
      </c>
      <c r="AW1001" s="13" t="s">
        <v>34</v>
      </c>
      <c r="AX1001" s="13" t="s">
        <v>73</v>
      </c>
      <c r="AY1001" s="209" t="s">
        <v>283</v>
      </c>
    </row>
    <row r="1002" spans="1:65" s="14" customFormat="1" ht="11.25">
      <c r="B1002" s="210"/>
      <c r="C1002" s="211"/>
      <c r="D1002" s="200" t="s">
        <v>294</v>
      </c>
      <c r="E1002" s="212" t="s">
        <v>21</v>
      </c>
      <c r="F1002" s="213" t="s">
        <v>296</v>
      </c>
      <c r="G1002" s="211"/>
      <c r="H1002" s="214">
        <v>1.929</v>
      </c>
      <c r="I1002" s="215"/>
      <c r="J1002" s="211"/>
      <c r="K1002" s="211"/>
      <c r="L1002" s="216"/>
      <c r="M1002" s="217"/>
      <c r="N1002" s="218"/>
      <c r="O1002" s="218"/>
      <c r="P1002" s="218"/>
      <c r="Q1002" s="218"/>
      <c r="R1002" s="218"/>
      <c r="S1002" s="218"/>
      <c r="T1002" s="219"/>
      <c r="AT1002" s="220" t="s">
        <v>294</v>
      </c>
      <c r="AU1002" s="220" t="s">
        <v>82</v>
      </c>
      <c r="AV1002" s="14" t="s">
        <v>102</v>
      </c>
      <c r="AW1002" s="14" t="s">
        <v>34</v>
      </c>
      <c r="AX1002" s="14" t="s">
        <v>80</v>
      </c>
      <c r="AY1002" s="220" t="s">
        <v>283</v>
      </c>
    </row>
    <row r="1003" spans="1:65" s="2" customFormat="1" ht="16.5" customHeight="1">
      <c r="A1003" s="36"/>
      <c r="B1003" s="37"/>
      <c r="C1003" s="180" t="s">
        <v>1948</v>
      </c>
      <c r="D1003" s="180" t="s">
        <v>285</v>
      </c>
      <c r="E1003" s="181" t="s">
        <v>2560</v>
      </c>
      <c r="F1003" s="182" t="s">
        <v>2561</v>
      </c>
      <c r="G1003" s="183" t="s">
        <v>288</v>
      </c>
      <c r="H1003" s="184">
        <v>42.335999999999999</v>
      </c>
      <c r="I1003" s="185"/>
      <c r="J1003" s="186">
        <f>ROUND(I1003*H1003,2)</f>
        <v>0</v>
      </c>
      <c r="K1003" s="182" t="s">
        <v>289</v>
      </c>
      <c r="L1003" s="41"/>
      <c r="M1003" s="187" t="s">
        <v>21</v>
      </c>
      <c r="N1003" s="188" t="s">
        <v>44</v>
      </c>
      <c r="O1003" s="66"/>
      <c r="P1003" s="189">
        <f>O1003*H1003</f>
        <v>0</v>
      </c>
      <c r="Q1003" s="189">
        <v>0</v>
      </c>
      <c r="R1003" s="189">
        <f>Q1003*H1003</f>
        <v>0</v>
      </c>
      <c r="S1003" s="189">
        <v>0</v>
      </c>
      <c r="T1003" s="190">
        <f>S1003*H1003</f>
        <v>0</v>
      </c>
      <c r="U1003" s="36"/>
      <c r="V1003" s="36"/>
      <c r="W1003" s="36"/>
      <c r="X1003" s="36"/>
      <c r="Y1003" s="36"/>
      <c r="Z1003" s="36"/>
      <c r="AA1003" s="36"/>
      <c r="AB1003" s="36"/>
      <c r="AC1003" s="36"/>
      <c r="AD1003" s="36"/>
      <c r="AE1003" s="36"/>
      <c r="AR1003" s="191" t="s">
        <v>381</v>
      </c>
      <c r="AT1003" s="191" t="s">
        <v>285</v>
      </c>
      <c r="AU1003" s="191" t="s">
        <v>82</v>
      </c>
      <c r="AY1003" s="19" t="s">
        <v>283</v>
      </c>
      <c r="BE1003" s="192">
        <f>IF(N1003="základní",J1003,0)</f>
        <v>0</v>
      </c>
      <c r="BF1003" s="192">
        <f>IF(N1003="snížená",J1003,0)</f>
        <v>0</v>
      </c>
      <c r="BG1003" s="192">
        <f>IF(N1003="zákl. přenesená",J1003,0)</f>
        <v>0</v>
      </c>
      <c r="BH1003" s="192">
        <f>IF(N1003="sníž. přenesená",J1003,0)</f>
        <v>0</v>
      </c>
      <c r="BI1003" s="192">
        <f>IF(N1003="nulová",J1003,0)</f>
        <v>0</v>
      </c>
      <c r="BJ1003" s="19" t="s">
        <v>80</v>
      </c>
      <c r="BK1003" s="192">
        <f>ROUND(I1003*H1003,2)</f>
        <v>0</v>
      </c>
      <c r="BL1003" s="19" t="s">
        <v>381</v>
      </c>
      <c r="BM1003" s="191" t="s">
        <v>7136</v>
      </c>
    </row>
    <row r="1004" spans="1:65" s="2" customFormat="1" ht="11.25">
      <c r="A1004" s="36"/>
      <c r="B1004" s="37"/>
      <c r="C1004" s="38"/>
      <c r="D1004" s="193" t="s">
        <v>292</v>
      </c>
      <c r="E1004" s="38"/>
      <c r="F1004" s="194" t="s">
        <v>2563</v>
      </c>
      <c r="G1004" s="38"/>
      <c r="H1004" s="38"/>
      <c r="I1004" s="195"/>
      <c r="J1004" s="38"/>
      <c r="K1004" s="38"/>
      <c r="L1004" s="41"/>
      <c r="M1004" s="196"/>
      <c r="N1004" s="197"/>
      <c r="O1004" s="66"/>
      <c r="P1004" s="66"/>
      <c r="Q1004" s="66"/>
      <c r="R1004" s="66"/>
      <c r="S1004" s="66"/>
      <c r="T1004" s="67"/>
      <c r="U1004" s="36"/>
      <c r="V1004" s="36"/>
      <c r="W1004" s="36"/>
      <c r="X1004" s="36"/>
      <c r="Y1004" s="36"/>
      <c r="Z1004" s="36"/>
      <c r="AA1004" s="36"/>
      <c r="AB1004" s="36"/>
      <c r="AC1004" s="36"/>
      <c r="AD1004" s="36"/>
      <c r="AE1004" s="36"/>
      <c r="AT1004" s="19" t="s">
        <v>292</v>
      </c>
      <c r="AU1004" s="19" t="s">
        <v>82</v>
      </c>
    </row>
    <row r="1005" spans="1:65" s="15" customFormat="1" ht="11.25">
      <c r="B1005" s="221"/>
      <c r="C1005" s="222"/>
      <c r="D1005" s="200" t="s">
        <v>294</v>
      </c>
      <c r="E1005" s="223" t="s">
        <v>21</v>
      </c>
      <c r="F1005" s="224" t="s">
        <v>2564</v>
      </c>
      <c r="G1005" s="222"/>
      <c r="H1005" s="223" t="s">
        <v>21</v>
      </c>
      <c r="I1005" s="225"/>
      <c r="J1005" s="222"/>
      <c r="K1005" s="222"/>
      <c r="L1005" s="226"/>
      <c r="M1005" s="227"/>
      <c r="N1005" s="228"/>
      <c r="O1005" s="228"/>
      <c r="P1005" s="228"/>
      <c r="Q1005" s="228"/>
      <c r="R1005" s="228"/>
      <c r="S1005" s="228"/>
      <c r="T1005" s="229"/>
      <c r="AT1005" s="230" t="s">
        <v>294</v>
      </c>
      <c r="AU1005" s="230" t="s">
        <v>82</v>
      </c>
      <c r="AV1005" s="15" t="s">
        <v>80</v>
      </c>
      <c r="AW1005" s="15" t="s">
        <v>34</v>
      </c>
      <c r="AX1005" s="15" t="s">
        <v>73</v>
      </c>
      <c r="AY1005" s="230" t="s">
        <v>283</v>
      </c>
    </row>
    <row r="1006" spans="1:65" s="15" customFormat="1" ht="11.25">
      <c r="B1006" s="221"/>
      <c r="C1006" s="222"/>
      <c r="D1006" s="200" t="s">
        <v>294</v>
      </c>
      <c r="E1006" s="223" t="s">
        <v>21</v>
      </c>
      <c r="F1006" s="224" t="s">
        <v>2588</v>
      </c>
      <c r="G1006" s="222"/>
      <c r="H1006" s="223" t="s">
        <v>21</v>
      </c>
      <c r="I1006" s="225"/>
      <c r="J1006" s="222"/>
      <c r="K1006" s="222"/>
      <c r="L1006" s="226"/>
      <c r="M1006" s="227"/>
      <c r="N1006" s="228"/>
      <c r="O1006" s="228"/>
      <c r="P1006" s="228"/>
      <c r="Q1006" s="228"/>
      <c r="R1006" s="228"/>
      <c r="S1006" s="228"/>
      <c r="T1006" s="229"/>
      <c r="AT1006" s="230" t="s">
        <v>294</v>
      </c>
      <c r="AU1006" s="230" t="s">
        <v>82</v>
      </c>
      <c r="AV1006" s="15" t="s">
        <v>80</v>
      </c>
      <c r="AW1006" s="15" t="s">
        <v>34</v>
      </c>
      <c r="AX1006" s="15" t="s">
        <v>73</v>
      </c>
      <c r="AY1006" s="230" t="s">
        <v>283</v>
      </c>
    </row>
    <row r="1007" spans="1:65" s="13" customFormat="1" ht="11.25">
      <c r="B1007" s="198"/>
      <c r="C1007" s="199"/>
      <c r="D1007" s="200" t="s">
        <v>294</v>
      </c>
      <c r="E1007" s="201" t="s">
        <v>21</v>
      </c>
      <c r="F1007" s="202" t="s">
        <v>7086</v>
      </c>
      <c r="G1007" s="199"/>
      <c r="H1007" s="203">
        <v>28.666</v>
      </c>
      <c r="I1007" s="204"/>
      <c r="J1007" s="199"/>
      <c r="K1007" s="199"/>
      <c r="L1007" s="205"/>
      <c r="M1007" s="206"/>
      <c r="N1007" s="207"/>
      <c r="O1007" s="207"/>
      <c r="P1007" s="207"/>
      <c r="Q1007" s="207"/>
      <c r="R1007" s="207"/>
      <c r="S1007" s="207"/>
      <c r="T1007" s="208"/>
      <c r="AT1007" s="209" t="s">
        <v>294</v>
      </c>
      <c r="AU1007" s="209" t="s">
        <v>82</v>
      </c>
      <c r="AV1007" s="13" t="s">
        <v>82</v>
      </c>
      <c r="AW1007" s="13" t="s">
        <v>34</v>
      </c>
      <c r="AX1007" s="13" t="s">
        <v>73</v>
      </c>
      <c r="AY1007" s="209" t="s">
        <v>283</v>
      </c>
    </row>
    <row r="1008" spans="1:65" s="13" customFormat="1" ht="11.25">
      <c r="B1008" s="198"/>
      <c r="C1008" s="199"/>
      <c r="D1008" s="200" t="s">
        <v>294</v>
      </c>
      <c r="E1008" s="201" t="s">
        <v>21</v>
      </c>
      <c r="F1008" s="202" t="s">
        <v>7082</v>
      </c>
      <c r="G1008" s="199"/>
      <c r="H1008" s="203">
        <v>6.5</v>
      </c>
      <c r="I1008" s="204"/>
      <c r="J1008" s="199"/>
      <c r="K1008" s="199"/>
      <c r="L1008" s="205"/>
      <c r="M1008" s="206"/>
      <c r="N1008" s="207"/>
      <c r="O1008" s="207"/>
      <c r="P1008" s="207"/>
      <c r="Q1008" s="207"/>
      <c r="R1008" s="207"/>
      <c r="S1008" s="207"/>
      <c r="T1008" s="208"/>
      <c r="AT1008" s="209" t="s">
        <v>294</v>
      </c>
      <c r="AU1008" s="209" t="s">
        <v>82</v>
      </c>
      <c r="AV1008" s="13" t="s">
        <v>82</v>
      </c>
      <c r="AW1008" s="13" t="s">
        <v>34</v>
      </c>
      <c r="AX1008" s="13" t="s">
        <v>73</v>
      </c>
      <c r="AY1008" s="209" t="s">
        <v>283</v>
      </c>
    </row>
    <row r="1009" spans="1:65" s="13" customFormat="1" ht="11.25">
      <c r="B1009" s="198"/>
      <c r="C1009" s="199"/>
      <c r="D1009" s="200" t="s">
        <v>294</v>
      </c>
      <c r="E1009" s="201" t="s">
        <v>21</v>
      </c>
      <c r="F1009" s="202" t="s">
        <v>7083</v>
      </c>
      <c r="G1009" s="199"/>
      <c r="H1009" s="203">
        <v>1.92</v>
      </c>
      <c r="I1009" s="204"/>
      <c r="J1009" s="199"/>
      <c r="K1009" s="199"/>
      <c r="L1009" s="205"/>
      <c r="M1009" s="206"/>
      <c r="N1009" s="207"/>
      <c r="O1009" s="207"/>
      <c r="P1009" s="207"/>
      <c r="Q1009" s="207"/>
      <c r="R1009" s="207"/>
      <c r="S1009" s="207"/>
      <c r="T1009" s="208"/>
      <c r="AT1009" s="209" t="s">
        <v>294</v>
      </c>
      <c r="AU1009" s="209" t="s">
        <v>82</v>
      </c>
      <c r="AV1009" s="13" t="s">
        <v>82</v>
      </c>
      <c r="AW1009" s="13" t="s">
        <v>34</v>
      </c>
      <c r="AX1009" s="13" t="s">
        <v>73</v>
      </c>
      <c r="AY1009" s="209" t="s">
        <v>283</v>
      </c>
    </row>
    <row r="1010" spans="1:65" s="13" customFormat="1" ht="11.25">
      <c r="B1010" s="198"/>
      <c r="C1010" s="199"/>
      <c r="D1010" s="200" t="s">
        <v>294</v>
      </c>
      <c r="E1010" s="201" t="s">
        <v>21</v>
      </c>
      <c r="F1010" s="202" t="s">
        <v>7084</v>
      </c>
      <c r="G1010" s="199"/>
      <c r="H1010" s="203">
        <v>5.25</v>
      </c>
      <c r="I1010" s="204"/>
      <c r="J1010" s="199"/>
      <c r="K1010" s="199"/>
      <c r="L1010" s="205"/>
      <c r="M1010" s="206"/>
      <c r="N1010" s="207"/>
      <c r="O1010" s="207"/>
      <c r="P1010" s="207"/>
      <c r="Q1010" s="207"/>
      <c r="R1010" s="207"/>
      <c r="S1010" s="207"/>
      <c r="T1010" s="208"/>
      <c r="AT1010" s="209" t="s">
        <v>294</v>
      </c>
      <c r="AU1010" s="209" t="s">
        <v>82</v>
      </c>
      <c r="AV1010" s="13" t="s">
        <v>82</v>
      </c>
      <c r="AW1010" s="13" t="s">
        <v>34</v>
      </c>
      <c r="AX1010" s="13" t="s">
        <v>73</v>
      </c>
      <c r="AY1010" s="209" t="s">
        <v>283</v>
      </c>
    </row>
    <row r="1011" spans="1:65" s="14" customFormat="1" ht="11.25">
      <c r="B1011" s="210"/>
      <c r="C1011" s="211"/>
      <c r="D1011" s="200" t="s">
        <v>294</v>
      </c>
      <c r="E1011" s="212" t="s">
        <v>21</v>
      </c>
      <c r="F1011" s="213" t="s">
        <v>296</v>
      </c>
      <c r="G1011" s="211"/>
      <c r="H1011" s="214">
        <v>42.335999999999999</v>
      </c>
      <c r="I1011" s="215"/>
      <c r="J1011" s="211"/>
      <c r="K1011" s="211"/>
      <c r="L1011" s="216"/>
      <c r="M1011" s="217"/>
      <c r="N1011" s="218"/>
      <c r="O1011" s="218"/>
      <c r="P1011" s="218"/>
      <c r="Q1011" s="218"/>
      <c r="R1011" s="218"/>
      <c r="S1011" s="218"/>
      <c r="T1011" s="219"/>
      <c r="AT1011" s="220" t="s">
        <v>294</v>
      </c>
      <c r="AU1011" s="220" t="s">
        <v>82</v>
      </c>
      <c r="AV1011" s="14" t="s">
        <v>102</v>
      </c>
      <c r="AW1011" s="14" t="s">
        <v>34</v>
      </c>
      <c r="AX1011" s="14" t="s">
        <v>80</v>
      </c>
      <c r="AY1011" s="220" t="s">
        <v>283</v>
      </c>
    </row>
    <row r="1012" spans="1:65" s="2" customFormat="1" ht="16.5" customHeight="1">
      <c r="A1012" s="36"/>
      <c r="B1012" s="37"/>
      <c r="C1012" s="247" t="s">
        <v>1955</v>
      </c>
      <c r="D1012" s="247" t="s">
        <v>740</v>
      </c>
      <c r="E1012" s="248" t="s">
        <v>2567</v>
      </c>
      <c r="F1012" s="249" t="s">
        <v>2568</v>
      </c>
      <c r="G1012" s="250" t="s">
        <v>427</v>
      </c>
      <c r="H1012" s="251">
        <v>1.1180000000000001</v>
      </c>
      <c r="I1012" s="252"/>
      <c r="J1012" s="253">
        <f>ROUND(I1012*H1012,2)</f>
        <v>0</v>
      </c>
      <c r="K1012" s="249" t="s">
        <v>289</v>
      </c>
      <c r="L1012" s="254"/>
      <c r="M1012" s="255" t="s">
        <v>21</v>
      </c>
      <c r="N1012" s="256" t="s">
        <v>44</v>
      </c>
      <c r="O1012" s="66"/>
      <c r="P1012" s="189">
        <f>O1012*H1012</f>
        <v>0</v>
      </c>
      <c r="Q1012" s="189">
        <v>0.55000000000000004</v>
      </c>
      <c r="R1012" s="189">
        <f>Q1012*H1012</f>
        <v>0.61490000000000011</v>
      </c>
      <c r="S1012" s="189">
        <v>0</v>
      </c>
      <c r="T1012" s="190">
        <f>S1012*H1012</f>
        <v>0</v>
      </c>
      <c r="U1012" s="36"/>
      <c r="V1012" s="36"/>
      <c r="W1012" s="36"/>
      <c r="X1012" s="36"/>
      <c r="Y1012" s="36"/>
      <c r="Z1012" s="36"/>
      <c r="AA1012" s="36"/>
      <c r="AB1012" s="36"/>
      <c r="AC1012" s="36"/>
      <c r="AD1012" s="36"/>
      <c r="AE1012" s="36"/>
      <c r="AR1012" s="191" t="s">
        <v>493</v>
      </c>
      <c r="AT1012" s="191" t="s">
        <v>740</v>
      </c>
      <c r="AU1012" s="191" t="s">
        <v>82</v>
      </c>
      <c r="AY1012" s="19" t="s">
        <v>283</v>
      </c>
      <c r="BE1012" s="192">
        <f>IF(N1012="základní",J1012,0)</f>
        <v>0</v>
      </c>
      <c r="BF1012" s="192">
        <f>IF(N1012="snížená",J1012,0)</f>
        <v>0</v>
      </c>
      <c r="BG1012" s="192">
        <f>IF(N1012="zákl. přenesená",J1012,0)</f>
        <v>0</v>
      </c>
      <c r="BH1012" s="192">
        <f>IF(N1012="sníž. přenesená",J1012,0)</f>
        <v>0</v>
      </c>
      <c r="BI1012" s="192">
        <f>IF(N1012="nulová",J1012,0)</f>
        <v>0</v>
      </c>
      <c r="BJ1012" s="19" t="s">
        <v>80</v>
      </c>
      <c r="BK1012" s="192">
        <f>ROUND(I1012*H1012,2)</f>
        <v>0</v>
      </c>
      <c r="BL1012" s="19" t="s">
        <v>381</v>
      </c>
      <c r="BM1012" s="191" t="s">
        <v>7137</v>
      </c>
    </row>
    <row r="1013" spans="1:65" s="13" customFormat="1" ht="11.25">
      <c r="B1013" s="198"/>
      <c r="C1013" s="199"/>
      <c r="D1013" s="200" t="s">
        <v>294</v>
      </c>
      <c r="E1013" s="201" t="s">
        <v>21</v>
      </c>
      <c r="F1013" s="202" t="s">
        <v>7133</v>
      </c>
      <c r="G1013" s="199"/>
      <c r="H1013" s="203">
        <v>1.016</v>
      </c>
      <c r="I1013" s="204"/>
      <c r="J1013" s="199"/>
      <c r="K1013" s="199"/>
      <c r="L1013" s="205"/>
      <c r="M1013" s="206"/>
      <c r="N1013" s="207"/>
      <c r="O1013" s="207"/>
      <c r="P1013" s="207"/>
      <c r="Q1013" s="207"/>
      <c r="R1013" s="207"/>
      <c r="S1013" s="207"/>
      <c r="T1013" s="208"/>
      <c r="AT1013" s="209" t="s">
        <v>294</v>
      </c>
      <c r="AU1013" s="209" t="s">
        <v>82</v>
      </c>
      <c r="AV1013" s="13" t="s">
        <v>82</v>
      </c>
      <c r="AW1013" s="13" t="s">
        <v>34</v>
      </c>
      <c r="AX1013" s="13" t="s">
        <v>73</v>
      </c>
      <c r="AY1013" s="209" t="s">
        <v>283</v>
      </c>
    </row>
    <row r="1014" spans="1:65" s="14" customFormat="1" ht="11.25">
      <c r="B1014" s="210"/>
      <c r="C1014" s="211"/>
      <c r="D1014" s="200" t="s">
        <v>294</v>
      </c>
      <c r="E1014" s="212" t="s">
        <v>21</v>
      </c>
      <c r="F1014" s="213" t="s">
        <v>296</v>
      </c>
      <c r="G1014" s="211"/>
      <c r="H1014" s="214">
        <v>1.016</v>
      </c>
      <c r="I1014" s="215"/>
      <c r="J1014" s="211"/>
      <c r="K1014" s="211"/>
      <c r="L1014" s="216"/>
      <c r="M1014" s="217"/>
      <c r="N1014" s="218"/>
      <c r="O1014" s="218"/>
      <c r="P1014" s="218"/>
      <c r="Q1014" s="218"/>
      <c r="R1014" s="218"/>
      <c r="S1014" s="218"/>
      <c r="T1014" s="219"/>
      <c r="AT1014" s="220" t="s">
        <v>294</v>
      </c>
      <c r="AU1014" s="220" t="s">
        <v>82</v>
      </c>
      <c r="AV1014" s="14" t="s">
        <v>102</v>
      </c>
      <c r="AW1014" s="14" t="s">
        <v>34</v>
      </c>
      <c r="AX1014" s="14" t="s">
        <v>80</v>
      </c>
      <c r="AY1014" s="220" t="s">
        <v>283</v>
      </c>
    </row>
    <row r="1015" spans="1:65" s="13" customFormat="1" ht="11.25">
      <c r="B1015" s="198"/>
      <c r="C1015" s="199"/>
      <c r="D1015" s="200" t="s">
        <v>294</v>
      </c>
      <c r="E1015" s="199"/>
      <c r="F1015" s="202" t="s">
        <v>7138</v>
      </c>
      <c r="G1015" s="199"/>
      <c r="H1015" s="203">
        <v>1.1180000000000001</v>
      </c>
      <c r="I1015" s="204"/>
      <c r="J1015" s="199"/>
      <c r="K1015" s="199"/>
      <c r="L1015" s="205"/>
      <c r="M1015" s="206"/>
      <c r="N1015" s="207"/>
      <c r="O1015" s="207"/>
      <c r="P1015" s="207"/>
      <c r="Q1015" s="207"/>
      <c r="R1015" s="207"/>
      <c r="S1015" s="207"/>
      <c r="T1015" s="208"/>
      <c r="AT1015" s="209" t="s">
        <v>294</v>
      </c>
      <c r="AU1015" s="209" t="s">
        <v>82</v>
      </c>
      <c r="AV1015" s="13" t="s">
        <v>82</v>
      </c>
      <c r="AW1015" s="13" t="s">
        <v>4</v>
      </c>
      <c r="AX1015" s="13" t="s">
        <v>80</v>
      </c>
      <c r="AY1015" s="209" t="s">
        <v>283</v>
      </c>
    </row>
    <row r="1016" spans="1:65" s="2" customFormat="1" ht="16.5" customHeight="1">
      <c r="A1016" s="36"/>
      <c r="B1016" s="37"/>
      <c r="C1016" s="180" t="s">
        <v>1961</v>
      </c>
      <c r="D1016" s="180" t="s">
        <v>285</v>
      </c>
      <c r="E1016" s="181" t="s">
        <v>2572</v>
      </c>
      <c r="F1016" s="182" t="s">
        <v>2573</v>
      </c>
      <c r="G1016" s="183" t="s">
        <v>427</v>
      </c>
      <c r="H1016" s="184">
        <v>1.016</v>
      </c>
      <c r="I1016" s="185"/>
      <c r="J1016" s="186">
        <f>ROUND(I1016*H1016,2)</f>
        <v>0</v>
      </c>
      <c r="K1016" s="182" t="s">
        <v>289</v>
      </c>
      <c r="L1016" s="41"/>
      <c r="M1016" s="187" t="s">
        <v>21</v>
      </c>
      <c r="N1016" s="188" t="s">
        <v>44</v>
      </c>
      <c r="O1016" s="66"/>
      <c r="P1016" s="189">
        <f>O1016*H1016</f>
        <v>0</v>
      </c>
      <c r="Q1016" s="189">
        <v>1.2659999999999999E-2</v>
      </c>
      <c r="R1016" s="189">
        <f>Q1016*H1016</f>
        <v>1.286256E-2</v>
      </c>
      <c r="S1016" s="189">
        <v>0</v>
      </c>
      <c r="T1016" s="190">
        <f>S1016*H1016</f>
        <v>0</v>
      </c>
      <c r="U1016" s="36"/>
      <c r="V1016" s="36"/>
      <c r="W1016" s="36"/>
      <c r="X1016" s="36"/>
      <c r="Y1016" s="36"/>
      <c r="Z1016" s="36"/>
      <c r="AA1016" s="36"/>
      <c r="AB1016" s="36"/>
      <c r="AC1016" s="36"/>
      <c r="AD1016" s="36"/>
      <c r="AE1016" s="36"/>
      <c r="AR1016" s="191" t="s">
        <v>381</v>
      </c>
      <c r="AT1016" s="191" t="s">
        <v>285</v>
      </c>
      <c r="AU1016" s="191" t="s">
        <v>82</v>
      </c>
      <c r="AY1016" s="19" t="s">
        <v>283</v>
      </c>
      <c r="BE1016" s="192">
        <f>IF(N1016="základní",J1016,0)</f>
        <v>0</v>
      </c>
      <c r="BF1016" s="192">
        <f>IF(N1016="snížená",J1016,0)</f>
        <v>0</v>
      </c>
      <c r="BG1016" s="192">
        <f>IF(N1016="zákl. přenesená",J1016,0)</f>
        <v>0</v>
      </c>
      <c r="BH1016" s="192">
        <f>IF(N1016="sníž. přenesená",J1016,0)</f>
        <v>0</v>
      </c>
      <c r="BI1016" s="192">
        <f>IF(N1016="nulová",J1016,0)</f>
        <v>0</v>
      </c>
      <c r="BJ1016" s="19" t="s">
        <v>80</v>
      </c>
      <c r="BK1016" s="192">
        <f>ROUND(I1016*H1016,2)</f>
        <v>0</v>
      </c>
      <c r="BL1016" s="19" t="s">
        <v>381</v>
      </c>
      <c r="BM1016" s="191" t="s">
        <v>7139</v>
      </c>
    </row>
    <row r="1017" spans="1:65" s="2" customFormat="1" ht="11.25">
      <c r="A1017" s="36"/>
      <c r="B1017" s="37"/>
      <c r="C1017" s="38"/>
      <c r="D1017" s="193" t="s">
        <v>292</v>
      </c>
      <c r="E1017" s="38"/>
      <c r="F1017" s="194" t="s">
        <v>2575</v>
      </c>
      <c r="G1017" s="38"/>
      <c r="H1017" s="38"/>
      <c r="I1017" s="195"/>
      <c r="J1017" s="38"/>
      <c r="K1017" s="38"/>
      <c r="L1017" s="41"/>
      <c r="M1017" s="196"/>
      <c r="N1017" s="197"/>
      <c r="O1017" s="66"/>
      <c r="P1017" s="66"/>
      <c r="Q1017" s="66"/>
      <c r="R1017" s="66"/>
      <c r="S1017" s="66"/>
      <c r="T1017" s="67"/>
      <c r="U1017" s="36"/>
      <c r="V1017" s="36"/>
      <c r="W1017" s="36"/>
      <c r="X1017" s="36"/>
      <c r="Y1017" s="36"/>
      <c r="Z1017" s="36"/>
      <c r="AA1017" s="36"/>
      <c r="AB1017" s="36"/>
      <c r="AC1017" s="36"/>
      <c r="AD1017" s="36"/>
      <c r="AE1017" s="36"/>
      <c r="AT1017" s="19" t="s">
        <v>292</v>
      </c>
      <c r="AU1017" s="19" t="s">
        <v>82</v>
      </c>
    </row>
    <row r="1018" spans="1:65" s="13" customFormat="1" ht="11.25">
      <c r="B1018" s="198"/>
      <c r="C1018" s="199"/>
      <c r="D1018" s="200" t="s">
        <v>294</v>
      </c>
      <c r="E1018" s="201" t="s">
        <v>21</v>
      </c>
      <c r="F1018" s="202" t="s">
        <v>7133</v>
      </c>
      <c r="G1018" s="199"/>
      <c r="H1018" s="203">
        <v>1.016</v>
      </c>
      <c r="I1018" s="204"/>
      <c r="J1018" s="199"/>
      <c r="K1018" s="199"/>
      <c r="L1018" s="205"/>
      <c r="M1018" s="206"/>
      <c r="N1018" s="207"/>
      <c r="O1018" s="207"/>
      <c r="P1018" s="207"/>
      <c r="Q1018" s="207"/>
      <c r="R1018" s="207"/>
      <c r="S1018" s="207"/>
      <c r="T1018" s="208"/>
      <c r="AT1018" s="209" t="s">
        <v>294</v>
      </c>
      <c r="AU1018" s="209" t="s">
        <v>82</v>
      </c>
      <c r="AV1018" s="13" t="s">
        <v>82</v>
      </c>
      <c r="AW1018" s="13" t="s">
        <v>34</v>
      </c>
      <c r="AX1018" s="13" t="s">
        <v>73</v>
      </c>
      <c r="AY1018" s="209" t="s">
        <v>283</v>
      </c>
    </row>
    <row r="1019" spans="1:65" s="14" customFormat="1" ht="11.25">
      <c r="B1019" s="210"/>
      <c r="C1019" s="211"/>
      <c r="D1019" s="200" t="s">
        <v>294</v>
      </c>
      <c r="E1019" s="212" t="s">
        <v>21</v>
      </c>
      <c r="F1019" s="213" t="s">
        <v>296</v>
      </c>
      <c r="G1019" s="211"/>
      <c r="H1019" s="214">
        <v>1.016</v>
      </c>
      <c r="I1019" s="215"/>
      <c r="J1019" s="211"/>
      <c r="K1019" s="211"/>
      <c r="L1019" s="216"/>
      <c r="M1019" s="217"/>
      <c r="N1019" s="218"/>
      <c r="O1019" s="218"/>
      <c r="P1019" s="218"/>
      <c r="Q1019" s="218"/>
      <c r="R1019" s="218"/>
      <c r="S1019" s="218"/>
      <c r="T1019" s="219"/>
      <c r="AT1019" s="220" t="s">
        <v>294</v>
      </c>
      <c r="AU1019" s="220" t="s">
        <v>82</v>
      </c>
      <c r="AV1019" s="14" t="s">
        <v>102</v>
      </c>
      <c r="AW1019" s="14" t="s">
        <v>34</v>
      </c>
      <c r="AX1019" s="14" t="s">
        <v>80</v>
      </c>
      <c r="AY1019" s="220" t="s">
        <v>283</v>
      </c>
    </row>
    <row r="1020" spans="1:65" s="2" customFormat="1" ht="24.2" customHeight="1">
      <c r="A1020" s="36"/>
      <c r="B1020" s="37"/>
      <c r="C1020" s="180" t="s">
        <v>1968</v>
      </c>
      <c r="D1020" s="180" t="s">
        <v>285</v>
      </c>
      <c r="E1020" s="181" t="s">
        <v>2577</v>
      </c>
      <c r="F1020" s="182" t="s">
        <v>2578</v>
      </c>
      <c r="G1020" s="183" t="s">
        <v>288</v>
      </c>
      <c r="H1020" s="184">
        <v>10.52</v>
      </c>
      <c r="I1020" s="185"/>
      <c r="J1020" s="186">
        <f>ROUND(I1020*H1020,2)</f>
        <v>0</v>
      </c>
      <c r="K1020" s="182" t="s">
        <v>289</v>
      </c>
      <c r="L1020" s="41"/>
      <c r="M1020" s="187" t="s">
        <v>21</v>
      </c>
      <c r="N1020" s="188" t="s">
        <v>44</v>
      </c>
      <c r="O1020" s="66"/>
      <c r="P1020" s="189">
        <f>O1020*H1020</f>
        <v>0</v>
      </c>
      <c r="Q1020" s="189">
        <v>3.3829999999999999E-2</v>
      </c>
      <c r="R1020" s="189">
        <f>Q1020*H1020</f>
        <v>0.35589159999999997</v>
      </c>
      <c r="S1020" s="189">
        <v>0</v>
      </c>
      <c r="T1020" s="190">
        <f>S1020*H1020</f>
        <v>0</v>
      </c>
      <c r="U1020" s="36"/>
      <c r="V1020" s="36"/>
      <c r="W1020" s="36"/>
      <c r="X1020" s="36"/>
      <c r="Y1020" s="36"/>
      <c r="Z1020" s="36"/>
      <c r="AA1020" s="36"/>
      <c r="AB1020" s="36"/>
      <c r="AC1020" s="36"/>
      <c r="AD1020" s="36"/>
      <c r="AE1020" s="36"/>
      <c r="AR1020" s="191" t="s">
        <v>381</v>
      </c>
      <c r="AT1020" s="191" t="s">
        <v>285</v>
      </c>
      <c r="AU1020" s="191" t="s">
        <v>82</v>
      </c>
      <c r="AY1020" s="19" t="s">
        <v>283</v>
      </c>
      <c r="BE1020" s="192">
        <f>IF(N1020="základní",J1020,0)</f>
        <v>0</v>
      </c>
      <c r="BF1020" s="192">
        <f>IF(N1020="snížená",J1020,0)</f>
        <v>0</v>
      </c>
      <c r="BG1020" s="192">
        <f>IF(N1020="zákl. přenesená",J1020,0)</f>
        <v>0</v>
      </c>
      <c r="BH1020" s="192">
        <f>IF(N1020="sníž. přenesená",J1020,0)</f>
        <v>0</v>
      </c>
      <c r="BI1020" s="192">
        <f>IF(N1020="nulová",J1020,0)</f>
        <v>0</v>
      </c>
      <c r="BJ1020" s="19" t="s">
        <v>80</v>
      </c>
      <c r="BK1020" s="192">
        <f>ROUND(I1020*H1020,2)</f>
        <v>0</v>
      </c>
      <c r="BL1020" s="19" t="s">
        <v>381</v>
      </c>
      <c r="BM1020" s="191" t="s">
        <v>7140</v>
      </c>
    </row>
    <row r="1021" spans="1:65" s="2" customFormat="1" ht="11.25">
      <c r="A1021" s="36"/>
      <c r="B1021" s="37"/>
      <c r="C1021" s="38"/>
      <c r="D1021" s="193" t="s">
        <v>292</v>
      </c>
      <c r="E1021" s="38"/>
      <c r="F1021" s="194" t="s">
        <v>2580</v>
      </c>
      <c r="G1021" s="38"/>
      <c r="H1021" s="38"/>
      <c r="I1021" s="195"/>
      <c r="J1021" s="38"/>
      <c r="K1021" s="38"/>
      <c r="L1021" s="41"/>
      <c r="M1021" s="196"/>
      <c r="N1021" s="197"/>
      <c r="O1021" s="66"/>
      <c r="P1021" s="66"/>
      <c r="Q1021" s="66"/>
      <c r="R1021" s="66"/>
      <c r="S1021" s="66"/>
      <c r="T1021" s="67"/>
      <c r="U1021" s="36"/>
      <c r="V1021" s="36"/>
      <c r="W1021" s="36"/>
      <c r="X1021" s="36"/>
      <c r="Y1021" s="36"/>
      <c r="Z1021" s="36"/>
      <c r="AA1021" s="36"/>
      <c r="AB1021" s="36"/>
      <c r="AC1021" s="36"/>
      <c r="AD1021" s="36"/>
      <c r="AE1021" s="36"/>
      <c r="AT1021" s="19" t="s">
        <v>292</v>
      </c>
      <c r="AU1021" s="19" t="s">
        <v>82</v>
      </c>
    </row>
    <row r="1022" spans="1:65" s="13" customFormat="1" ht="11.25">
      <c r="B1022" s="198"/>
      <c r="C1022" s="199"/>
      <c r="D1022" s="200" t="s">
        <v>294</v>
      </c>
      <c r="E1022" s="201" t="s">
        <v>21</v>
      </c>
      <c r="F1022" s="202" t="s">
        <v>7141</v>
      </c>
      <c r="G1022" s="199"/>
      <c r="H1022" s="203">
        <v>10.52</v>
      </c>
      <c r="I1022" s="204"/>
      <c r="J1022" s="199"/>
      <c r="K1022" s="199"/>
      <c r="L1022" s="205"/>
      <c r="M1022" s="206"/>
      <c r="N1022" s="207"/>
      <c r="O1022" s="207"/>
      <c r="P1022" s="207"/>
      <c r="Q1022" s="207"/>
      <c r="R1022" s="207"/>
      <c r="S1022" s="207"/>
      <c r="T1022" s="208"/>
      <c r="AT1022" s="209" t="s">
        <v>294</v>
      </c>
      <c r="AU1022" s="209" t="s">
        <v>82</v>
      </c>
      <c r="AV1022" s="13" t="s">
        <v>82</v>
      </c>
      <c r="AW1022" s="13" t="s">
        <v>34</v>
      </c>
      <c r="AX1022" s="13" t="s">
        <v>73</v>
      </c>
      <c r="AY1022" s="209" t="s">
        <v>283</v>
      </c>
    </row>
    <row r="1023" spans="1:65" s="14" customFormat="1" ht="11.25">
      <c r="B1023" s="210"/>
      <c r="C1023" s="211"/>
      <c r="D1023" s="200" t="s">
        <v>294</v>
      </c>
      <c r="E1023" s="212" t="s">
        <v>21</v>
      </c>
      <c r="F1023" s="213" t="s">
        <v>296</v>
      </c>
      <c r="G1023" s="211"/>
      <c r="H1023" s="214">
        <v>10.52</v>
      </c>
      <c r="I1023" s="215"/>
      <c r="J1023" s="211"/>
      <c r="K1023" s="211"/>
      <c r="L1023" s="216"/>
      <c r="M1023" s="217"/>
      <c r="N1023" s="218"/>
      <c r="O1023" s="218"/>
      <c r="P1023" s="218"/>
      <c r="Q1023" s="218"/>
      <c r="R1023" s="218"/>
      <c r="S1023" s="218"/>
      <c r="T1023" s="219"/>
      <c r="AT1023" s="220" t="s">
        <v>294</v>
      </c>
      <c r="AU1023" s="220" t="s">
        <v>82</v>
      </c>
      <c r="AV1023" s="14" t="s">
        <v>102</v>
      </c>
      <c r="AW1023" s="14" t="s">
        <v>34</v>
      </c>
      <c r="AX1023" s="14" t="s">
        <v>80</v>
      </c>
      <c r="AY1023" s="220" t="s">
        <v>283</v>
      </c>
    </row>
    <row r="1024" spans="1:65" s="2" customFormat="1" ht="21.75" customHeight="1">
      <c r="A1024" s="36"/>
      <c r="B1024" s="37"/>
      <c r="C1024" s="180" t="s">
        <v>1975</v>
      </c>
      <c r="D1024" s="180" t="s">
        <v>285</v>
      </c>
      <c r="E1024" s="181" t="s">
        <v>2583</v>
      </c>
      <c r="F1024" s="182" t="s">
        <v>2584</v>
      </c>
      <c r="G1024" s="183" t="s">
        <v>288</v>
      </c>
      <c r="H1024" s="184">
        <v>80.421999999999997</v>
      </c>
      <c r="I1024" s="185"/>
      <c r="J1024" s="186">
        <f>ROUND(I1024*H1024,2)</f>
        <v>0</v>
      </c>
      <c r="K1024" s="182" t="s">
        <v>289</v>
      </c>
      <c r="L1024" s="41"/>
      <c r="M1024" s="187" t="s">
        <v>21</v>
      </c>
      <c r="N1024" s="188" t="s">
        <v>44</v>
      </c>
      <c r="O1024" s="66"/>
      <c r="P1024" s="189">
        <f>O1024*H1024</f>
        <v>0</v>
      </c>
      <c r="Q1024" s="189">
        <v>0</v>
      </c>
      <c r="R1024" s="189">
        <f>Q1024*H1024</f>
        <v>0</v>
      </c>
      <c r="S1024" s="189">
        <v>0</v>
      </c>
      <c r="T1024" s="190">
        <f>S1024*H1024</f>
        <v>0</v>
      </c>
      <c r="U1024" s="36"/>
      <c r="V1024" s="36"/>
      <c r="W1024" s="36"/>
      <c r="X1024" s="36"/>
      <c r="Y1024" s="36"/>
      <c r="Z1024" s="36"/>
      <c r="AA1024" s="36"/>
      <c r="AB1024" s="36"/>
      <c r="AC1024" s="36"/>
      <c r="AD1024" s="36"/>
      <c r="AE1024" s="36"/>
      <c r="AR1024" s="191" t="s">
        <v>381</v>
      </c>
      <c r="AT1024" s="191" t="s">
        <v>285</v>
      </c>
      <c r="AU1024" s="191" t="s">
        <v>82</v>
      </c>
      <c r="AY1024" s="19" t="s">
        <v>283</v>
      </c>
      <c r="BE1024" s="192">
        <f>IF(N1024="základní",J1024,0)</f>
        <v>0</v>
      </c>
      <c r="BF1024" s="192">
        <f>IF(N1024="snížená",J1024,0)</f>
        <v>0</v>
      </c>
      <c r="BG1024" s="192">
        <f>IF(N1024="zákl. přenesená",J1024,0)</f>
        <v>0</v>
      </c>
      <c r="BH1024" s="192">
        <f>IF(N1024="sníž. přenesená",J1024,0)</f>
        <v>0</v>
      </c>
      <c r="BI1024" s="192">
        <f>IF(N1024="nulová",J1024,0)</f>
        <v>0</v>
      </c>
      <c r="BJ1024" s="19" t="s">
        <v>80</v>
      </c>
      <c r="BK1024" s="192">
        <f>ROUND(I1024*H1024,2)</f>
        <v>0</v>
      </c>
      <c r="BL1024" s="19" t="s">
        <v>381</v>
      </c>
      <c r="BM1024" s="191" t="s">
        <v>7142</v>
      </c>
    </row>
    <row r="1025" spans="1:65" s="2" customFormat="1" ht="11.25">
      <c r="A1025" s="36"/>
      <c r="B1025" s="37"/>
      <c r="C1025" s="38"/>
      <c r="D1025" s="193" t="s">
        <v>292</v>
      </c>
      <c r="E1025" s="38"/>
      <c r="F1025" s="194" t="s">
        <v>2586</v>
      </c>
      <c r="G1025" s="38"/>
      <c r="H1025" s="38"/>
      <c r="I1025" s="195"/>
      <c r="J1025" s="38"/>
      <c r="K1025" s="38"/>
      <c r="L1025" s="41"/>
      <c r="M1025" s="196"/>
      <c r="N1025" s="197"/>
      <c r="O1025" s="66"/>
      <c r="P1025" s="66"/>
      <c r="Q1025" s="66"/>
      <c r="R1025" s="66"/>
      <c r="S1025" s="66"/>
      <c r="T1025" s="67"/>
      <c r="U1025" s="36"/>
      <c r="V1025" s="36"/>
      <c r="W1025" s="36"/>
      <c r="X1025" s="36"/>
      <c r="Y1025" s="36"/>
      <c r="Z1025" s="36"/>
      <c r="AA1025" s="36"/>
      <c r="AB1025" s="36"/>
      <c r="AC1025" s="36"/>
      <c r="AD1025" s="36"/>
      <c r="AE1025" s="36"/>
      <c r="AT1025" s="19" t="s">
        <v>292</v>
      </c>
      <c r="AU1025" s="19" t="s">
        <v>82</v>
      </c>
    </row>
    <row r="1026" spans="1:65" s="15" customFormat="1" ht="11.25">
      <c r="B1026" s="221"/>
      <c r="C1026" s="222"/>
      <c r="D1026" s="200" t="s">
        <v>294</v>
      </c>
      <c r="E1026" s="223" t="s">
        <v>21</v>
      </c>
      <c r="F1026" s="224" t="s">
        <v>2587</v>
      </c>
      <c r="G1026" s="222"/>
      <c r="H1026" s="223" t="s">
        <v>21</v>
      </c>
      <c r="I1026" s="225"/>
      <c r="J1026" s="222"/>
      <c r="K1026" s="222"/>
      <c r="L1026" s="226"/>
      <c r="M1026" s="227"/>
      <c r="N1026" s="228"/>
      <c r="O1026" s="228"/>
      <c r="P1026" s="228"/>
      <c r="Q1026" s="228"/>
      <c r="R1026" s="228"/>
      <c r="S1026" s="228"/>
      <c r="T1026" s="229"/>
      <c r="AT1026" s="230" t="s">
        <v>294</v>
      </c>
      <c r="AU1026" s="230" t="s">
        <v>82</v>
      </c>
      <c r="AV1026" s="15" t="s">
        <v>80</v>
      </c>
      <c r="AW1026" s="15" t="s">
        <v>34</v>
      </c>
      <c r="AX1026" s="15" t="s">
        <v>73</v>
      </c>
      <c r="AY1026" s="230" t="s">
        <v>283</v>
      </c>
    </row>
    <row r="1027" spans="1:65" s="15" customFormat="1" ht="11.25">
      <c r="B1027" s="221"/>
      <c r="C1027" s="222"/>
      <c r="D1027" s="200" t="s">
        <v>294</v>
      </c>
      <c r="E1027" s="223" t="s">
        <v>21</v>
      </c>
      <c r="F1027" s="224" t="s">
        <v>2588</v>
      </c>
      <c r="G1027" s="222"/>
      <c r="H1027" s="223" t="s">
        <v>21</v>
      </c>
      <c r="I1027" s="225"/>
      <c r="J1027" s="222"/>
      <c r="K1027" s="222"/>
      <c r="L1027" s="226"/>
      <c r="M1027" s="227"/>
      <c r="N1027" s="228"/>
      <c r="O1027" s="228"/>
      <c r="P1027" s="228"/>
      <c r="Q1027" s="228"/>
      <c r="R1027" s="228"/>
      <c r="S1027" s="228"/>
      <c r="T1027" s="229"/>
      <c r="AT1027" s="230" t="s">
        <v>294</v>
      </c>
      <c r="AU1027" s="230" t="s">
        <v>82</v>
      </c>
      <c r="AV1027" s="15" t="s">
        <v>80</v>
      </c>
      <c r="AW1027" s="15" t="s">
        <v>34</v>
      </c>
      <c r="AX1027" s="15" t="s">
        <v>73</v>
      </c>
      <c r="AY1027" s="230" t="s">
        <v>283</v>
      </c>
    </row>
    <row r="1028" spans="1:65" s="15" customFormat="1" ht="11.25">
      <c r="B1028" s="221"/>
      <c r="C1028" s="222"/>
      <c r="D1028" s="200" t="s">
        <v>294</v>
      </c>
      <c r="E1028" s="223" t="s">
        <v>21</v>
      </c>
      <c r="F1028" s="224" t="s">
        <v>6886</v>
      </c>
      <c r="G1028" s="222"/>
      <c r="H1028" s="223" t="s">
        <v>21</v>
      </c>
      <c r="I1028" s="225"/>
      <c r="J1028" s="222"/>
      <c r="K1028" s="222"/>
      <c r="L1028" s="226"/>
      <c r="M1028" s="227"/>
      <c r="N1028" s="228"/>
      <c r="O1028" s="228"/>
      <c r="P1028" s="228"/>
      <c r="Q1028" s="228"/>
      <c r="R1028" s="228"/>
      <c r="S1028" s="228"/>
      <c r="T1028" s="229"/>
      <c r="AT1028" s="230" t="s">
        <v>294</v>
      </c>
      <c r="AU1028" s="230" t="s">
        <v>82</v>
      </c>
      <c r="AV1028" s="15" t="s">
        <v>80</v>
      </c>
      <c r="AW1028" s="15" t="s">
        <v>34</v>
      </c>
      <c r="AX1028" s="15" t="s">
        <v>73</v>
      </c>
      <c r="AY1028" s="230" t="s">
        <v>283</v>
      </c>
    </row>
    <row r="1029" spans="1:65" s="13" customFormat="1" ht="11.25">
      <c r="B1029" s="198"/>
      <c r="C1029" s="199"/>
      <c r="D1029" s="200" t="s">
        <v>294</v>
      </c>
      <c r="E1029" s="201" t="s">
        <v>21</v>
      </c>
      <c r="F1029" s="202" t="s">
        <v>7143</v>
      </c>
      <c r="G1029" s="199"/>
      <c r="H1029" s="203">
        <v>23.68</v>
      </c>
      <c r="I1029" s="204"/>
      <c r="J1029" s="199"/>
      <c r="K1029" s="199"/>
      <c r="L1029" s="205"/>
      <c r="M1029" s="206"/>
      <c r="N1029" s="207"/>
      <c r="O1029" s="207"/>
      <c r="P1029" s="207"/>
      <c r="Q1029" s="207"/>
      <c r="R1029" s="207"/>
      <c r="S1029" s="207"/>
      <c r="T1029" s="208"/>
      <c r="AT1029" s="209" t="s">
        <v>294</v>
      </c>
      <c r="AU1029" s="209" t="s">
        <v>82</v>
      </c>
      <c r="AV1029" s="13" t="s">
        <v>82</v>
      </c>
      <c r="AW1029" s="13" t="s">
        <v>34</v>
      </c>
      <c r="AX1029" s="13" t="s">
        <v>73</v>
      </c>
      <c r="AY1029" s="209" t="s">
        <v>283</v>
      </c>
    </row>
    <row r="1030" spans="1:65" s="13" customFormat="1" ht="11.25">
      <c r="B1030" s="198"/>
      <c r="C1030" s="199"/>
      <c r="D1030" s="200" t="s">
        <v>294</v>
      </c>
      <c r="E1030" s="201" t="s">
        <v>21</v>
      </c>
      <c r="F1030" s="202" t="s">
        <v>7144</v>
      </c>
      <c r="G1030" s="199"/>
      <c r="H1030" s="203">
        <v>13.32</v>
      </c>
      <c r="I1030" s="204"/>
      <c r="J1030" s="199"/>
      <c r="K1030" s="199"/>
      <c r="L1030" s="205"/>
      <c r="M1030" s="206"/>
      <c r="N1030" s="207"/>
      <c r="O1030" s="207"/>
      <c r="P1030" s="207"/>
      <c r="Q1030" s="207"/>
      <c r="R1030" s="207"/>
      <c r="S1030" s="207"/>
      <c r="T1030" s="208"/>
      <c r="AT1030" s="209" t="s">
        <v>294</v>
      </c>
      <c r="AU1030" s="209" t="s">
        <v>82</v>
      </c>
      <c r="AV1030" s="13" t="s">
        <v>82</v>
      </c>
      <c r="AW1030" s="13" t="s">
        <v>34</v>
      </c>
      <c r="AX1030" s="13" t="s">
        <v>73</v>
      </c>
      <c r="AY1030" s="209" t="s">
        <v>283</v>
      </c>
    </row>
    <row r="1031" spans="1:65" s="13" customFormat="1" ht="11.25">
      <c r="B1031" s="198"/>
      <c r="C1031" s="199"/>
      <c r="D1031" s="200" t="s">
        <v>294</v>
      </c>
      <c r="E1031" s="201" t="s">
        <v>21</v>
      </c>
      <c r="F1031" s="202" t="s">
        <v>7145</v>
      </c>
      <c r="G1031" s="199"/>
      <c r="H1031" s="203">
        <v>11.228</v>
      </c>
      <c r="I1031" s="204"/>
      <c r="J1031" s="199"/>
      <c r="K1031" s="199"/>
      <c r="L1031" s="205"/>
      <c r="M1031" s="206"/>
      <c r="N1031" s="207"/>
      <c r="O1031" s="207"/>
      <c r="P1031" s="207"/>
      <c r="Q1031" s="207"/>
      <c r="R1031" s="207"/>
      <c r="S1031" s="207"/>
      <c r="T1031" s="208"/>
      <c r="AT1031" s="209" t="s">
        <v>294</v>
      </c>
      <c r="AU1031" s="209" t="s">
        <v>82</v>
      </c>
      <c r="AV1031" s="13" t="s">
        <v>82</v>
      </c>
      <c r="AW1031" s="13" t="s">
        <v>34</v>
      </c>
      <c r="AX1031" s="13" t="s">
        <v>73</v>
      </c>
      <c r="AY1031" s="209" t="s">
        <v>283</v>
      </c>
    </row>
    <row r="1032" spans="1:65" s="13" customFormat="1" ht="11.25">
      <c r="B1032" s="198"/>
      <c r="C1032" s="199"/>
      <c r="D1032" s="200" t="s">
        <v>294</v>
      </c>
      <c r="E1032" s="201" t="s">
        <v>21</v>
      </c>
      <c r="F1032" s="202" t="s">
        <v>7074</v>
      </c>
      <c r="G1032" s="199"/>
      <c r="H1032" s="203">
        <v>14.724</v>
      </c>
      <c r="I1032" s="204"/>
      <c r="J1032" s="199"/>
      <c r="K1032" s="199"/>
      <c r="L1032" s="205"/>
      <c r="M1032" s="206"/>
      <c r="N1032" s="207"/>
      <c r="O1032" s="207"/>
      <c r="P1032" s="207"/>
      <c r="Q1032" s="207"/>
      <c r="R1032" s="207"/>
      <c r="S1032" s="207"/>
      <c r="T1032" s="208"/>
      <c r="AT1032" s="209" t="s">
        <v>294</v>
      </c>
      <c r="AU1032" s="209" t="s">
        <v>82</v>
      </c>
      <c r="AV1032" s="13" t="s">
        <v>82</v>
      </c>
      <c r="AW1032" s="13" t="s">
        <v>34</v>
      </c>
      <c r="AX1032" s="13" t="s">
        <v>73</v>
      </c>
      <c r="AY1032" s="209" t="s">
        <v>283</v>
      </c>
    </row>
    <row r="1033" spans="1:65" s="13" customFormat="1" ht="11.25">
      <c r="B1033" s="198"/>
      <c r="C1033" s="199"/>
      <c r="D1033" s="200" t="s">
        <v>294</v>
      </c>
      <c r="E1033" s="201" t="s">
        <v>21</v>
      </c>
      <c r="F1033" s="202" t="s">
        <v>7146</v>
      </c>
      <c r="G1033" s="199"/>
      <c r="H1033" s="203">
        <v>4.32</v>
      </c>
      <c r="I1033" s="204"/>
      <c r="J1033" s="199"/>
      <c r="K1033" s="199"/>
      <c r="L1033" s="205"/>
      <c r="M1033" s="206"/>
      <c r="N1033" s="207"/>
      <c r="O1033" s="207"/>
      <c r="P1033" s="207"/>
      <c r="Q1033" s="207"/>
      <c r="R1033" s="207"/>
      <c r="S1033" s="207"/>
      <c r="T1033" s="208"/>
      <c r="AT1033" s="209" t="s">
        <v>294</v>
      </c>
      <c r="AU1033" s="209" t="s">
        <v>82</v>
      </c>
      <c r="AV1033" s="13" t="s">
        <v>82</v>
      </c>
      <c r="AW1033" s="13" t="s">
        <v>34</v>
      </c>
      <c r="AX1033" s="13" t="s">
        <v>73</v>
      </c>
      <c r="AY1033" s="209" t="s">
        <v>283</v>
      </c>
    </row>
    <row r="1034" spans="1:65" s="13" customFormat="1" ht="11.25">
      <c r="B1034" s="198"/>
      <c r="C1034" s="199"/>
      <c r="D1034" s="200" t="s">
        <v>294</v>
      </c>
      <c r="E1034" s="201" t="s">
        <v>21</v>
      </c>
      <c r="F1034" s="202" t="s">
        <v>7147</v>
      </c>
      <c r="G1034" s="199"/>
      <c r="H1034" s="203">
        <v>3.15</v>
      </c>
      <c r="I1034" s="204"/>
      <c r="J1034" s="199"/>
      <c r="K1034" s="199"/>
      <c r="L1034" s="205"/>
      <c r="M1034" s="206"/>
      <c r="N1034" s="207"/>
      <c r="O1034" s="207"/>
      <c r="P1034" s="207"/>
      <c r="Q1034" s="207"/>
      <c r="R1034" s="207"/>
      <c r="S1034" s="207"/>
      <c r="T1034" s="208"/>
      <c r="AT1034" s="209" t="s">
        <v>294</v>
      </c>
      <c r="AU1034" s="209" t="s">
        <v>82</v>
      </c>
      <c r="AV1034" s="13" t="s">
        <v>82</v>
      </c>
      <c r="AW1034" s="13" t="s">
        <v>34</v>
      </c>
      <c r="AX1034" s="13" t="s">
        <v>73</v>
      </c>
      <c r="AY1034" s="209" t="s">
        <v>283</v>
      </c>
    </row>
    <row r="1035" spans="1:65" s="13" customFormat="1" ht="11.25">
      <c r="B1035" s="198"/>
      <c r="C1035" s="199"/>
      <c r="D1035" s="200" t="s">
        <v>294</v>
      </c>
      <c r="E1035" s="201" t="s">
        <v>21</v>
      </c>
      <c r="F1035" s="202" t="s">
        <v>345</v>
      </c>
      <c r="G1035" s="199"/>
      <c r="H1035" s="203">
        <v>10</v>
      </c>
      <c r="I1035" s="204"/>
      <c r="J1035" s="199"/>
      <c r="K1035" s="199"/>
      <c r="L1035" s="205"/>
      <c r="M1035" s="206"/>
      <c r="N1035" s="207"/>
      <c r="O1035" s="207"/>
      <c r="P1035" s="207"/>
      <c r="Q1035" s="207"/>
      <c r="R1035" s="207"/>
      <c r="S1035" s="207"/>
      <c r="T1035" s="208"/>
      <c r="AT1035" s="209" t="s">
        <v>294</v>
      </c>
      <c r="AU1035" s="209" t="s">
        <v>82</v>
      </c>
      <c r="AV1035" s="13" t="s">
        <v>82</v>
      </c>
      <c r="AW1035" s="13" t="s">
        <v>34</v>
      </c>
      <c r="AX1035" s="13" t="s">
        <v>73</v>
      </c>
      <c r="AY1035" s="209" t="s">
        <v>283</v>
      </c>
    </row>
    <row r="1036" spans="1:65" s="14" customFormat="1" ht="11.25">
      <c r="B1036" s="210"/>
      <c r="C1036" s="211"/>
      <c r="D1036" s="200" t="s">
        <v>294</v>
      </c>
      <c r="E1036" s="212" t="s">
        <v>21</v>
      </c>
      <c r="F1036" s="213" t="s">
        <v>296</v>
      </c>
      <c r="G1036" s="211"/>
      <c r="H1036" s="214">
        <v>80.421999999999997</v>
      </c>
      <c r="I1036" s="215"/>
      <c r="J1036" s="211"/>
      <c r="K1036" s="211"/>
      <c r="L1036" s="216"/>
      <c r="M1036" s="217"/>
      <c r="N1036" s="218"/>
      <c r="O1036" s="218"/>
      <c r="P1036" s="218"/>
      <c r="Q1036" s="218"/>
      <c r="R1036" s="218"/>
      <c r="S1036" s="218"/>
      <c r="T1036" s="219"/>
      <c r="AT1036" s="220" t="s">
        <v>294</v>
      </c>
      <c r="AU1036" s="220" t="s">
        <v>82</v>
      </c>
      <c r="AV1036" s="14" t="s">
        <v>102</v>
      </c>
      <c r="AW1036" s="14" t="s">
        <v>34</v>
      </c>
      <c r="AX1036" s="14" t="s">
        <v>80</v>
      </c>
      <c r="AY1036" s="220" t="s">
        <v>283</v>
      </c>
    </row>
    <row r="1037" spans="1:65" s="2" customFormat="1" ht="16.5" customHeight="1">
      <c r="A1037" s="36"/>
      <c r="B1037" s="37"/>
      <c r="C1037" s="247" t="s">
        <v>1982</v>
      </c>
      <c r="D1037" s="247" t="s">
        <v>740</v>
      </c>
      <c r="E1037" s="248" t="s">
        <v>2592</v>
      </c>
      <c r="F1037" s="249" t="s">
        <v>2593</v>
      </c>
      <c r="G1037" s="250" t="s">
        <v>288</v>
      </c>
      <c r="H1037" s="251">
        <v>88.463999999999999</v>
      </c>
      <c r="I1037" s="252"/>
      <c r="J1037" s="253">
        <f>ROUND(I1037*H1037,2)</f>
        <v>0</v>
      </c>
      <c r="K1037" s="249" t="s">
        <v>289</v>
      </c>
      <c r="L1037" s="254"/>
      <c r="M1037" s="255" t="s">
        <v>21</v>
      </c>
      <c r="N1037" s="256" t="s">
        <v>44</v>
      </c>
      <c r="O1037" s="66"/>
      <c r="P1037" s="189">
        <f>O1037*H1037</f>
        <v>0</v>
      </c>
      <c r="Q1037" s="189">
        <v>1.49E-2</v>
      </c>
      <c r="R1037" s="189">
        <f>Q1037*H1037</f>
        <v>1.3181136</v>
      </c>
      <c r="S1037" s="189">
        <v>0</v>
      </c>
      <c r="T1037" s="190">
        <f>S1037*H1037</f>
        <v>0</v>
      </c>
      <c r="U1037" s="36"/>
      <c r="V1037" s="36"/>
      <c r="W1037" s="36"/>
      <c r="X1037" s="36"/>
      <c r="Y1037" s="36"/>
      <c r="Z1037" s="36"/>
      <c r="AA1037" s="36"/>
      <c r="AB1037" s="36"/>
      <c r="AC1037" s="36"/>
      <c r="AD1037" s="36"/>
      <c r="AE1037" s="36"/>
      <c r="AR1037" s="191" t="s">
        <v>493</v>
      </c>
      <c r="AT1037" s="191" t="s">
        <v>740</v>
      </c>
      <c r="AU1037" s="191" t="s">
        <v>82</v>
      </c>
      <c r="AY1037" s="19" t="s">
        <v>283</v>
      </c>
      <c r="BE1037" s="192">
        <f>IF(N1037="základní",J1037,0)</f>
        <v>0</v>
      </c>
      <c r="BF1037" s="192">
        <f>IF(N1037="snížená",J1037,0)</f>
        <v>0</v>
      </c>
      <c r="BG1037" s="192">
        <f>IF(N1037="zákl. přenesená",J1037,0)</f>
        <v>0</v>
      </c>
      <c r="BH1037" s="192">
        <f>IF(N1037="sníž. přenesená",J1037,0)</f>
        <v>0</v>
      </c>
      <c r="BI1037" s="192">
        <f>IF(N1037="nulová",J1037,0)</f>
        <v>0</v>
      </c>
      <c r="BJ1037" s="19" t="s">
        <v>80</v>
      </c>
      <c r="BK1037" s="192">
        <f>ROUND(I1037*H1037,2)</f>
        <v>0</v>
      </c>
      <c r="BL1037" s="19" t="s">
        <v>381</v>
      </c>
      <c r="BM1037" s="191" t="s">
        <v>7148</v>
      </c>
    </row>
    <row r="1038" spans="1:65" s="13" customFormat="1" ht="11.25">
      <c r="B1038" s="198"/>
      <c r="C1038" s="199"/>
      <c r="D1038" s="200" t="s">
        <v>294</v>
      </c>
      <c r="E1038" s="199"/>
      <c r="F1038" s="202" t="s">
        <v>7149</v>
      </c>
      <c r="G1038" s="199"/>
      <c r="H1038" s="203">
        <v>88.463999999999999</v>
      </c>
      <c r="I1038" s="204"/>
      <c r="J1038" s="199"/>
      <c r="K1038" s="199"/>
      <c r="L1038" s="205"/>
      <c r="M1038" s="206"/>
      <c r="N1038" s="207"/>
      <c r="O1038" s="207"/>
      <c r="P1038" s="207"/>
      <c r="Q1038" s="207"/>
      <c r="R1038" s="207"/>
      <c r="S1038" s="207"/>
      <c r="T1038" s="208"/>
      <c r="AT1038" s="209" t="s">
        <v>294</v>
      </c>
      <c r="AU1038" s="209" t="s">
        <v>82</v>
      </c>
      <c r="AV1038" s="13" t="s">
        <v>82</v>
      </c>
      <c r="AW1038" s="13" t="s">
        <v>4</v>
      </c>
      <c r="AX1038" s="13" t="s">
        <v>80</v>
      </c>
      <c r="AY1038" s="209" t="s">
        <v>283</v>
      </c>
    </row>
    <row r="1039" spans="1:65" s="2" customFormat="1" ht="16.5" customHeight="1">
      <c r="A1039" s="36"/>
      <c r="B1039" s="37"/>
      <c r="C1039" s="180" t="s">
        <v>1988</v>
      </c>
      <c r="D1039" s="180" t="s">
        <v>285</v>
      </c>
      <c r="E1039" s="181" t="s">
        <v>2597</v>
      </c>
      <c r="F1039" s="182" t="s">
        <v>2598</v>
      </c>
      <c r="G1039" s="183" t="s">
        <v>409</v>
      </c>
      <c r="H1039" s="184">
        <v>95.471999999999994</v>
      </c>
      <c r="I1039" s="185"/>
      <c r="J1039" s="186">
        <f>ROUND(I1039*H1039,2)</f>
        <v>0</v>
      </c>
      <c r="K1039" s="182" t="s">
        <v>289</v>
      </c>
      <c r="L1039" s="41"/>
      <c r="M1039" s="187" t="s">
        <v>21</v>
      </c>
      <c r="N1039" s="188" t="s">
        <v>44</v>
      </c>
      <c r="O1039" s="66"/>
      <c r="P1039" s="189">
        <f>O1039*H1039</f>
        <v>0</v>
      </c>
      <c r="Q1039" s="189">
        <v>1.0000000000000001E-5</v>
      </c>
      <c r="R1039" s="189">
        <f>Q1039*H1039</f>
        <v>9.5472000000000005E-4</v>
      </c>
      <c r="S1039" s="189">
        <v>0</v>
      </c>
      <c r="T1039" s="190">
        <f>S1039*H1039</f>
        <v>0</v>
      </c>
      <c r="U1039" s="36"/>
      <c r="V1039" s="36"/>
      <c r="W1039" s="36"/>
      <c r="X1039" s="36"/>
      <c r="Y1039" s="36"/>
      <c r="Z1039" s="36"/>
      <c r="AA1039" s="36"/>
      <c r="AB1039" s="36"/>
      <c r="AC1039" s="36"/>
      <c r="AD1039" s="36"/>
      <c r="AE1039" s="36"/>
      <c r="AR1039" s="191" t="s">
        <v>381</v>
      </c>
      <c r="AT1039" s="191" t="s">
        <v>285</v>
      </c>
      <c r="AU1039" s="191" t="s">
        <v>82</v>
      </c>
      <c r="AY1039" s="19" t="s">
        <v>283</v>
      </c>
      <c r="BE1039" s="192">
        <f>IF(N1039="základní",J1039,0)</f>
        <v>0</v>
      </c>
      <c r="BF1039" s="192">
        <f>IF(N1039="snížená",J1039,0)</f>
        <v>0</v>
      </c>
      <c r="BG1039" s="192">
        <f>IF(N1039="zákl. přenesená",J1039,0)</f>
        <v>0</v>
      </c>
      <c r="BH1039" s="192">
        <f>IF(N1039="sníž. přenesená",J1039,0)</f>
        <v>0</v>
      </c>
      <c r="BI1039" s="192">
        <f>IF(N1039="nulová",J1039,0)</f>
        <v>0</v>
      </c>
      <c r="BJ1039" s="19" t="s">
        <v>80</v>
      </c>
      <c r="BK1039" s="192">
        <f>ROUND(I1039*H1039,2)</f>
        <v>0</v>
      </c>
      <c r="BL1039" s="19" t="s">
        <v>381</v>
      </c>
      <c r="BM1039" s="191" t="s">
        <v>7150</v>
      </c>
    </row>
    <row r="1040" spans="1:65" s="2" customFormat="1" ht="11.25">
      <c r="A1040" s="36"/>
      <c r="B1040" s="37"/>
      <c r="C1040" s="38"/>
      <c r="D1040" s="193" t="s">
        <v>292</v>
      </c>
      <c r="E1040" s="38"/>
      <c r="F1040" s="194" t="s">
        <v>2600</v>
      </c>
      <c r="G1040" s="38"/>
      <c r="H1040" s="38"/>
      <c r="I1040" s="195"/>
      <c r="J1040" s="38"/>
      <c r="K1040" s="38"/>
      <c r="L1040" s="41"/>
      <c r="M1040" s="196"/>
      <c r="N1040" s="197"/>
      <c r="O1040" s="66"/>
      <c r="P1040" s="66"/>
      <c r="Q1040" s="66"/>
      <c r="R1040" s="66"/>
      <c r="S1040" s="66"/>
      <c r="T1040" s="67"/>
      <c r="U1040" s="36"/>
      <c r="V1040" s="36"/>
      <c r="W1040" s="36"/>
      <c r="X1040" s="36"/>
      <c r="Y1040" s="36"/>
      <c r="Z1040" s="36"/>
      <c r="AA1040" s="36"/>
      <c r="AB1040" s="36"/>
      <c r="AC1040" s="36"/>
      <c r="AD1040" s="36"/>
      <c r="AE1040" s="36"/>
      <c r="AT1040" s="19" t="s">
        <v>292</v>
      </c>
      <c r="AU1040" s="19" t="s">
        <v>82</v>
      </c>
    </row>
    <row r="1041" spans="1:65" s="15" customFormat="1" ht="11.25">
      <c r="B1041" s="221"/>
      <c r="C1041" s="222"/>
      <c r="D1041" s="200" t="s">
        <v>294</v>
      </c>
      <c r="E1041" s="223" t="s">
        <v>21</v>
      </c>
      <c r="F1041" s="224" t="s">
        <v>2601</v>
      </c>
      <c r="G1041" s="222"/>
      <c r="H1041" s="223" t="s">
        <v>21</v>
      </c>
      <c r="I1041" s="225"/>
      <c r="J1041" s="222"/>
      <c r="K1041" s="222"/>
      <c r="L1041" s="226"/>
      <c r="M1041" s="227"/>
      <c r="N1041" s="228"/>
      <c r="O1041" s="228"/>
      <c r="P1041" s="228"/>
      <c r="Q1041" s="228"/>
      <c r="R1041" s="228"/>
      <c r="S1041" s="228"/>
      <c r="T1041" s="229"/>
      <c r="AT1041" s="230" t="s">
        <v>294</v>
      </c>
      <c r="AU1041" s="230" t="s">
        <v>82</v>
      </c>
      <c r="AV1041" s="15" t="s">
        <v>80</v>
      </c>
      <c r="AW1041" s="15" t="s">
        <v>34</v>
      </c>
      <c r="AX1041" s="15" t="s">
        <v>73</v>
      </c>
      <c r="AY1041" s="230" t="s">
        <v>283</v>
      </c>
    </row>
    <row r="1042" spans="1:65" s="15" customFormat="1" ht="11.25">
      <c r="B1042" s="221"/>
      <c r="C1042" s="222"/>
      <c r="D1042" s="200" t="s">
        <v>294</v>
      </c>
      <c r="E1042" s="223" t="s">
        <v>21</v>
      </c>
      <c r="F1042" s="224" t="s">
        <v>2588</v>
      </c>
      <c r="G1042" s="222"/>
      <c r="H1042" s="223" t="s">
        <v>21</v>
      </c>
      <c r="I1042" s="225"/>
      <c r="J1042" s="222"/>
      <c r="K1042" s="222"/>
      <c r="L1042" s="226"/>
      <c r="M1042" s="227"/>
      <c r="N1042" s="228"/>
      <c r="O1042" s="228"/>
      <c r="P1042" s="228"/>
      <c r="Q1042" s="228"/>
      <c r="R1042" s="228"/>
      <c r="S1042" s="228"/>
      <c r="T1042" s="229"/>
      <c r="AT1042" s="230" t="s">
        <v>294</v>
      </c>
      <c r="AU1042" s="230" t="s">
        <v>82</v>
      </c>
      <c r="AV1042" s="15" t="s">
        <v>80</v>
      </c>
      <c r="AW1042" s="15" t="s">
        <v>34</v>
      </c>
      <c r="AX1042" s="15" t="s">
        <v>73</v>
      </c>
      <c r="AY1042" s="230" t="s">
        <v>283</v>
      </c>
    </row>
    <row r="1043" spans="1:65" s="13" customFormat="1" ht="11.25">
      <c r="B1043" s="198"/>
      <c r="C1043" s="199"/>
      <c r="D1043" s="200" t="s">
        <v>294</v>
      </c>
      <c r="E1043" s="201" t="s">
        <v>21</v>
      </c>
      <c r="F1043" s="202" t="s">
        <v>7151</v>
      </c>
      <c r="G1043" s="199"/>
      <c r="H1043" s="203">
        <v>57.332000000000001</v>
      </c>
      <c r="I1043" s="204"/>
      <c r="J1043" s="199"/>
      <c r="K1043" s="199"/>
      <c r="L1043" s="205"/>
      <c r="M1043" s="206"/>
      <c r="N1043" s="207"/>
      <c r="O1043" s="207"/>
      <c r="P1043" s="207"/>
      <c r="Q1043" s="207"/>
      <c r="R1043" s="207"/>
      <c r="S1043" s="207"/>
      <c r="T1043" s="208"/>
      <c r="AT1043" s="209" t="s">
        <v>294</v>
      </c>
      <c r="AU1043" s="209" t="s">
        <v>82</v>
      </c>
      <c r="AV1043" s="13" t="s">
        <v>82</v>
      </c>
      <c r="AW1043" s="13" t="s">
        <v>34</v>
      </c>
      <c r="AX1043" s="13" t="s">
        <v>73</v>
      </c>
      <c r="AY1043" s="209" t="s">
        <v>283</v>
      </c>
    </row>
    <row r="1044" spans="1:65" s="13" customFormat="1" ht="11.25">
      <c r="B1044" s="198"/>
      <c r="C1044" s="199"/>
      <c r="D1044" s="200" t="s">
        <v>294</v>
      </c>
      <c r="E1044" s="201" t="s">
        <v>21</v>
      </c>
      <c r="F1044" s="202" t="s">
        <v>7152</v>
      </c>
      <c r="G1044" s="199"/>
      <c r="H1044" s="203">
        <v>13</v>
      </c>
      <c r="I1044" s="204"/>
      <c r="J1044" s="199"/>
      <c r="K1044" s="199"/>
      <c r="L1044" s="205"/>
      <c r="M1044" s="206"/>
      <c r="N1044" s="207"/>
      <c r="O1044" s="207"/>
      <c r="P1044" s="207"/>
      <c r="Q1044" s="207"/>
      <c r="R1044" s="207"/>
      <c r="S1044" s="207"/>
      <c r="T1044" s="208"/>
      <c r="AT1044" s="209" t="s">
        <v>294</v>
      </c>
      <c r="AU1044" s="209" t="s">
        <v>82</v>
      </c>
      <c r="AV1044" s="13" t="s">
        <v>82</v>
      </c>
      <c r="AW1044" s="13" t="s">
        <v>34</v>
      </c>
      <c r="AX1044" s="13" t="s">
        <v>73</v>
      </c>
      <c r="AY1044" s="209" t="s">
        <v>283</v>
      </c>
    </row>
    <row r="1045" spans="1:65" s="13" customFormat="1" ht="11.25">
      <c r="B1045" s="198"/>
      <c r="C1045" s="199"/>
      <c r="D1045" s="200" t="s">
        <v>294</v>
      </c>
      <c r="E1045" s="201" t="s">
        <v>21</v>
      </c>
      <c r="F1045" s="202" t="s">
        <v>7153</v>
      </c>
      <c r="G1045" s="199"/>
      <c r="H1045" s="203">
        <v>3.84</v>
      </c>
      <c r="I1045" s="204"/>
      <c r="J1045" s="199"/>
      <c r="K1045" s="199"/>
      <c r="L1045" s="205"/>
      <c r="M1045" s="206"/>
      <c r="N1045" s="207"/>
      <c r="O1045" s="207"/>
      <c r="P1045" s="207"/>
      <c r="Q1045" s="207"/>
      <c r="R1045" s="207"/>
      <c r="S1045" s="207"/>
      <c r="T1045" s="208"/>
      <c r="AT1045" s="209" t="s">
        <v>294</v>
      </c>
      <c r="AU1045" s="209" t="s">
        <v>82</v>
      </c>
      <c r="AV1045" s="13" t="s">
        <v>82</v>
      </c>
      <c r="AW1045" s="13" t="s">
        <v>34</v>
      </c>
      <c r="AX1045" s="13" t="s">
        <v>73</v>
      </c>
      <c r="AY1045" s="209" t="s">
        <v>283</v>
      </c>
    </row>
    <row r="1046" spans="1:65" s="13" customFormat="1" ht="11.25">
      <c r="B1046" s="198"/>
      <c r="C1046" s="199"/>
      <c r="D1046" s="200" t="s">
        <v>294</v>
      </c>
      <c r="E1046" s="201" t="s">
        <v>21</v>
      </c>
      <c r="F1046" s="202" t="s">
        <v>7154</v>
      </c>
      <c r="G1046" s="199"/>
      <c r="H1046" s="203">
        <v>6.3</v>
      </c>
      <c r="I1046" s="204"/>
      <c r="J1046" s="199"/>
      <c r="K1046" s="199"/>
      <c r="L1046" s="205"/>
      <c r="M1046" s="206"/>
      <c r="N1046" s="207"/>
      <c r="O1046" s="207"/>
      <c r="P1046" s="207"/>
      <c r="Q1046" s="207"/>
      <c r="R1046" s="207"/>
      <c r="S1046" s="207"/>
      <c r="T1046" s="208"/>
      <c r="AT1046" s="209" t="s">
        <v>294</v>
      </c>
      <c r="AU1046" s="209" t="s">
        <v>82</v>
      </c>
      <c r="AV1046" s="13" t="s">
        <v>82</v>
      </c>
      <c r="AW1046" s="13" t="s">
        <v>34</v>
      </c>
      <c r="AX1046" s="13" t="s">
        <v>73</v>
      </c>
      <c r="AY1046" s="209" t="s">
        <v>283</v>
      </c>
    </row>
    <row r="1047" spans="1:65" s="14" customFormat="1" ht="11.25">
      <c r="B1047" s="210"/>
      <c r="C1047" s="211"/>
      <c r="D1047" s="200" t="s">
        <v>294</v>
      </c>
      <c r="E1047" s="212" t="s">
        <v>21</v>
      </c>
      <c r="F1047" s="213" t="s">
        <v>296</v>
      </c>
      <c r="G1047" s="211"/>
      <c r="H1047" s="214">
        <v>80.471999999999994</v>
      </c>
      <c r="I1047" s="215"/>
      <c r="J1047" s="211"/>
      <c r="K1047" s="211"/>
      <c r="L1047" s="216"/>
      <c r="M1047" s="217"/>
      <c r="N1047" s="218"/>
      <c r="O1047" s="218"/>
      <c r="P1047" s="218"/>
      <c r="Q1047" s="218"/>
      <c r="R1047" s="218"/>
      <c r="S1047" s="218"/>
      <c r="T1047" s="219"/>
      <c r="AT1047" s="220" t="s">
        <v>294</v>
      </c>
      <c r="AU1047" s="220" t="s">
        <v>82</v>
      </c>
      <c r="AV1047" s="14" t="s">
        <v>102</v>
      </c>
      <c r="AW1047" s="14" t="s">
        <v>34</v>
      </c>
      <c r="AX1047" s="14" t="s">
        <v>73</v>
      </c>
      <c r="AY1047" s="220" t="s">
        <v>283</v>
      </c>
    </row>
    <row r="1048" spans="1:65" s="13" customFormat="1" ht="11.25">
      <c r="B1048" s="198"/>
      <c r="C1048" s="199"/>
      <c r="D1048" s="200" t="s">
        <v>294</v>
      </c>
      <c r="E1048" s="201" t="s">
        <v>21</v>
      </c>
      <c r="F1048" s="202" t="s">
        <v>8</v>
      </c>
      <c r="G1048" s="199"/>
      <c r="H1048" s="203">
        <v>15</v>
      </c>
      <c r="I1048" s="204"/>
      <c r="J1048" s="199"/>
      <c r="K1048" s="199"/>
      <c r="L1048" s="205"/>
      <c r="M1048" s="206"/>
      <c r="N1048" s="207"/>
      <c r="O1048" s="207"/>
      <c r="P1048" s="207"/>
      <c r="Q1048" s="207"/>
      <c r="R1048" s="207"/>
      <c r="S1048" s="207"/>
      <c r="T1048" s="208"/>
      <c r="AT1048" s="209" t="s">
        <v>294</v>
      </c>
      <c r="AU1048" s="209" t="s">
        <v>82</v>
      </c>
      <c r="AV1048" s="13" t="s">
        <v>82</v>
      </c>
      <c r="AW1048" s="13" t="s">
        <v>34</v>
      </c>
      <c r="AX1048" s="13" t="s">
        <v>73</v>
      </c>
      <c r="AY1048" s="209" t="s">
        <v>283</v>
      </c>
    </row>
    <row r="1049" spans="1:65" s="16" customFormat="1" ht="11.25">
      <c r="B1049" s="232"/>
      <c r="C1049" s="233"/>
      <c r="D1049" s="200" t="s">
        <v>294</v>
      </c>
      <c r="E1049" s="234" t="s">
        <v>21</v>
      </c>
      <c r="F1049" s="235" t="s">
        <v>442</v>
      </c>
      <c r="G1049" s="233"/>
      <c r="H1049" s="236">
        <v>95.471999999999994</v>
      </c>
      <c r="I1049" s="237"/>
      <c r="J1049" s="233"/>
      <c r="K1049" s="233"/>
      <c r="L1049" s="238"/>
      <c r="M1049" s="239"/>
      <c r="N1049" s="240"/>
      <c r="O1049" s="240"/>
      <c r="P1049" s="240"/>
      <c r="Q1049" s="240"/>
      <c r="R1049" s="240"/>
      <c r="S1049" s="240"/>
      <c r="T1049" s="241"/>
      <c r="AT1049" s="242" t="s">
        <v>294</v>
      </c>
      <c r="AU1049" s="242" t="s">
        <v>82</v>
      </c>
      <c r="AV1049" s="16" t="s">
        <v>290</v>
      </c>
      <c r="AW1049" s="16" t="s">
        <v>34</v>
      </c>
      <c r="AX1049" s="16" t="s">
        <v>80</v>
      </c>
      <c r="AY1049" s="242" t="s">
        <v>283</v>
      </c>
    </row>
    <row r="1050" spans="1:65" s="2" customFormat="1" ht="16.5" customHeight="1">
      <c r="A1050" s="36"/>
      <c r="B1050" s="37"/>
      <c r="C1050" s="247" t="s">
        <v>1995</v>
      </c>
      <c r="D1050" s="247" t="s">
        <v>740</v>
      </c>
      <c r="E1050" s="248" t="s">
        <v>2604</v>
      </c>
      <c r="F1050" s="249" t="s">
        <v>2605</v>
      </c>
      <c r="G1050" s="250" t="s">
        <v>427</v>
      </c>
      <c r="H1050" s="251">
        <v>0.252</v>
      </c>
      <c r="I1050" s="252"/>
      <c r="J1050" s="253">
        <f>ROUND(I1050*H1050,2)</f>
        <v>0</v>
      </c>
      <c r="K1050" s="249" t="s">
        <v>289</v>
      </c>
      <c r="L1050" s="254"/>
      <c r="M1050" s="255" t="s">
        <v>21</v>
      </c>
      <c r="N1050" s="256" t="s">
        <v>44</v>
      </c>
      <c r="O1050" s="66"/>
      <c r="P1050" s="189">
        <f>O1050*H1050</f>
        <v>0</v>
      </c>
      <c r="Q1050" s="189">
        <v>0.44</v>
      </c>
      <c r="R1050" s="189">
        <f>Q1050*H1050</f>
        <v>0.11088000000000001</v>
      </c>
      <c r="S1050" s="189">
        <v>0</v>
      </c>
      <c r="T1050" s="190">
        <f>S1050*H1050</f>
        <v>0</v>
      </c>
      <c r="U1050" s="36"/>
      <c r="V1050" s="36"/>
      <c r="W1050" s="36"/>
      <c r="X1050" s="36"/>
      <c r="Y1050" s="36"/>
      <c r="Z1050" s="36"/>
      <c r="AA1050" s="36"/>
      <c r="AB1050" s="36"/>
      <c r="AC1050" s="36"/>
      <c r="AD1050" s="36"/>
      <c r="AE1050" s="36"/>
      <c r="AR1050" s="191" t="s">
        <v>493</v>
      </c>
      <c r="AT1050" s="191" t="s">
        <v>740</v>
      </c>
      <c r="AU1050" s="191" t="s">
        <v>82</v>
      </c>
      <c r="AY1050" s="19" t="s">
        <v>283</v>
      </c>
      <c r="BE1050" s="192">
        <f>IF(N1050="základní",J1050,0)</f>
        <v>0</v>
      </c>
      <c r="BF1050" s="192">
        <f>IF(N1050="snížená",J1050,0)</f>
        <v>0</v>
      </c>
      <c r="BG1050" s="192">
        <f>IF(N1050="zákl. přenesená",J1050,0)</f>
        <v>0</v>
      </c>
      <c r="BH1050" s="192">
        <f>IF(N1050="sníž. přenesená",J1050,0)</f>
        <v>0</v>
      </c>
      <c r="BI1050" s="192">
        <f>IF(N1050="nulová",J1050,0)</f>
        <v>0</v>
      </c>
      <c r="BJ1050" s="19" t="s">
        <v>80</v>
      </c>
      <c r="BK1050" s="192">
        <f>ROUND(I1050*H1050,2)</f>
        <v>0</v>
      </c>
      <c r="BL1050" s="19" t="s">
        <v>381</v>
      </c>
      <c r="BM1050" s="191" t="s">
        <v>7155</v>
      </c>
    </row>
    <row r="1051" spans="1:65" s="13" customFormat="1" ht="11.25">
      <c r="B1051" s="198"/>
      <c r="C1051" s="199"/>
      <c r="D1051" s="200" t="s">
        <v>294</v>
      </c>
      <c r="E1051" s="201" t="s">
        <v>21</v>
      </c>
      <c r="F1051" s="202" t="s">
        <v>7134</v>
      </c>
      <c r="G1051" s="199"/>
      <c r="H1051" s="203">
        <v>0.22900000000000001</v>
      </c>
      <c r="I1051" s="204"/>
      <c r="J1051" s="199"/>
      <c r="K1051" s="199"/>
      <c r="L1051" s="205"/>
      <c r="M1051" s="206"/>
      <c r="N1051" s="207"/>
      <c r="O1051" s="207"/>
      <c r="P1051" s="207"/>
      <c r="Q1051" s="207"/>
      <c r="R1051" s="207"/>
      <c r="S1051" s="207"/>
      <c r="T1051" s="208"/>
      <c r="AT1051" s="209" t="s">
        <v>294</v>
      </c>
      <c r="AU1051" s="209" t="s">
        <v>82</v>
      </c>
      <c r="AV1051" s="13" t="s">
        <v>82</v>
      </c>
      <c r="AW1051" s="13" t="s">
        <v>34</v>
      </c>
      <c r="AX1051" s="13" t="s">
        <v>73</v>
      </c>
      <c r="AY1051" s="209" t="s">
        <v>283</v>
      </c>
    </row>
    <row r="1052" spans="1:65" s="14" customFormat="1" ht="11.25">
      <c r="B1052" s="210"/>
      <c r="C1052" s="211"/>
      <c r="D1052" s="200" t="s">
        <v>294</v>
      </c>
      <c r="E1052" s="212" t="s">
        <v>21</v>
      </c>
      <c r="F1052" s="213" t="s">
        <v>296</v>
      </c>
      <c r="G1052" s="211"/>
      <c r="H1052" s="214">
        <v>0.22900000000000001</v>
      </c>
      <c r="I1052" s="215"/>
      <c r="J1052" s="211"/>
      <c r="K1052" s="211"/>
      <c r="L1052" s="216"/>
      <c r="M1052" s="217"/>
      <c r="N1052" s="218"/>
      <c r="O1052" s="218"/>
      <c r="P1052" s="218"/>
      <c r="Q1052" s="218"/>
      <c r="R1052" s="218"/>
      <c r="S1052" s="218"/>
      <c r="T1052" s="219"/>
      <c r="AT1052" s="220" t="s">
        <v>294</v>
      </c>
      <c r="AU1052" s="220" t="s">
        <v>82</v>
      </c>
      <c r="AV1052" s="14" t="s">
        <v>102</v>
      </c>
      <c r="AW1052" s="14" t="s">
        <v>34</v>
      </c>
      <c r="AX1052" s="14" t="s">
        <v>80</v>
      </c>
      <c r="AY1052" s="220" t="s">
        <v>283</v>
      </c>
    </row>
    <row r="1053" spans="1:65" s="13" customFormat="1" ht="11.25">
      <c r="B1053" s="198"/>
      <c r="C1053" s="199"/>
      <c r="D1053" s="200" t="s">
        <v>294</v>
      </c>
      <c r="E1053" s="199"/>
      <c r="F1053" s="202" t="s">
        <v>7156</v>
      </c>
      <c r="G1053" s="199"/>
      <c r="H1053" s="203">
        <v>0.252</v>
      </c>
      <c r="I1053" s="204"/>
      <c r="J1053" s="199"/>
      <c r="K1053" s="199"/>
      <c r="L1053" s="205"/>
      <c r="M1053" s="206"/>
      <c r="N1053" s="207"/>
      <c r="O1053" s="207"/>
      <c r="P1053" s="207"/>
      <c r="Q1053" s="207"/>
      <c r="R1053" s="207"/>
      <c r="S1053" s="207"/>
      <c r="T1053" s="208"/>
      <c r="AT1053" s="209" t="s">
        <v>294</v>
      </c>
      <c r="AU1053" s="209" t="s">
        <v>82</v>
      </c>
      <c r="AV1053" s="13" t="s">
        <v>82</v>
      </c>
      <c r="AW1053" s="13" t="s">
        <v>4</v>
      </c>
      <c r="AX1053" s="13" t="s">
        <v>80</v>
      </c>
      <c r="AY1053" s="209" t="s">
        <v>283</v>
      </c>
    </row>
    <row r="1054" spans="1:65" s="2" customFormat="1" ht="16.5" customHeight="1">
      <c r="A1054" s="36"/>
      <c r="B1054" s="37"/>
      <c r="C1054" s="180" t="s">
        <v>2001</v>
      </c>
      <c r="D1054" s="180" t="s">
        <v>285</v>
      </c>
      <c r="E1054" s="181" t="s">
        <v>2609</v>
      </c>
      <c r="F1054" s="182" t="s">
        <v>2610</v>
      </c>
      <c r="G1054" s="183" t="s">
        <v>288</v>
      </c>
      <c r="H1054" s="184">
        <v>80.421999999999997</v>
      </c>
      <c r="I1054" s="185"/>
      <c r="J1054" s="186">
        <f>ROUND(I1054*H1054,2)</f>
        <v>0</v>
      </c>
      <c r="K1054" s="182" t="s">
        <v>289</v>
      </c>
      <c r="L1054" s="41"/>
      <c r="M1054" s="187" t="s">
        <v>21</v>
      </c>
      <c r="N1054" s="188" t="s">
        <v>44</v>
      </c>
      <c r="O1054" s="66"/>
      <c r="P1054" s="189">
        <f>O1054*H1054</f>
        <v>0</v>
      </c>
      <c r="Q1054" s="189">
        <v>1.8000000000000001E-4</v>
      </c>
      <c r="R1054" s="189">
        <f>Q1054*H1054</f>
        <v>1.447596E-2</v>
      </c>
      <c r="S1054" s="189">
        <v>0</v>
      </c>
      <c r="T1054" s="190">
        <f>S1054*H1054</f>
        <v>0</v>
      </c>
      <c r="U1054" s="36"/>
      <c r="V1054" s="36"/>
      <c r="W1054" s="36"/>
      <c r="X1054" s="36"/>
      <c r="Y1054" s="36"/>
      <c r="Z1054" s="36"/>
      <c r="AA1054" s="36"/>
      <c r="AB1054" s="36"/>
      <c r="AC1054" s="36"/>
      <c r="AD1054" s="36"/>
      <c r="AE1054" s="36"/>
      <c r="AR1054" s="191" t="s">
        <v>381</v>
      </c>
      <c r="AT1054" s="191" t="s">
        <v>285</v>
      </c>
      <c r="AU1054" s="191" t="s">
        <v>82</v>
      </c>
      <c r="AY1054" s="19" t="s">
        <v>283</v>
      </c>
      <c r="BE1054" s="192">
        <f>IF(N1054="základní",J1054,0)</f>
        <v>0</v>
      </c>
      <c r="BF1054" s="192">
        <f>IF(N1054="snížená",J1054,0)</f>
        <v>0</v>
      </c>
      <c r="BG1054" s="192">
        <f>IF(N1054="zákl. přenesená",J1054,0)</f>
        <v>0</v>
      </c>
      <c r="BH1054" s="192">
        <f>IF(N1054="sníž. přenesená",J1054,0)</f>
        <v>0</v>
      </c>
      <c r="BI1054" s="192">
        <f>IF(N1054="nulová",J1054,0)</f>
        <v>0</v>
      </c>
      <c r="BJ1054" s="19" t="s">
        <v>80</v>
      </c>
      <c r="BK1054" s="192">
        <f>ROUND(I1054*H1054,2)</f>
        <v>0</v>
      </c>
      <c r="BL1054" s="19" t="s">
        <v>381</v>
      </c>
      <c r="BM1054" s="191" t="s">
        <v>7157</v>
      </c>
    </row>
    <row r="1055" spans="1:65" s="2" customFormat="1" ht="11.25">
      <c r="A1055" s="36"/>
      <c r="B1055" s="37"/>
      <c r="C1055" s="38"/>
      <c r="D1055" s="193" t="s">
        <v>292</v>
      </c>
      <c r="E1055" s="38"/>
      <c r="F1055" s="194" t="s">
        <v>2612</v>
      </c>
      <c r="G1055" s="38"/>
      <c r="H1055" s="38"/>
      <c r="I1055" s="195"/>
      <c r="J1055" s="38"/>
      <c r="K1055" s="38"/>
      <c r="L1055" s="41"/>
      <c r="M1055" s="196"/>
      <c r="N1055" s="197"/>
      <c r="O1055" s="66"/>
      <c r="P1055" s="66"/>
      <c r="Q1055" s="66"/>
      <c r="R1055" s="66"/>
      <c r="S1055" s="66"/>
      <c r="T1055" s="67"/>
      <c r="U1055" s="36"/>
      <c r="V1055" s="36"/>
      <c r="W1055" s="36"/>
      <c r="X1055" s="36"/>
      <c r="Y1055" s="36"/>
      <c r="Z1055" s="36"/>
      <c r="AA1055" s="36"/>
      <c r="AB1055" s="36"/>
      <c r="AC1055" s="36"/>
      <c r="AD1055" s="36"/>
      <c r="AE1055" s="36"/>
      <c r="AT1055" s="19" t="s">
        <v>292</v>
      </c>
      <c r="AU1055" s="19" t="s">
        <v>82</v>
      </c>
    </row>
    <row r="1056" spans="1:65" s="13" customFormat="1" ht="11.25">
      <c r="B1056" s="198"/>
      <c r="C1056" s="199"/>
      <c r="D1056" s="200" t="s">
        <v>294</v>
      </c>
      <c r="E1056" s="201" t="s">
        <v>21</v>
      </c>
      <c r="F1056" s="202" t="s">
        <v>7158</v>
      </c>
      <c r="G1056" s="199"/>
      <c r="H1056" s="203">
        <v>80.421999999999997</v>
      </c>
      <c r="I1056" s="204"/>
      <c r="J1056" s="199"/>
      <c r="K1056" s="199"/>
      <c r="L1056" s="205"/>
      <c r="M1056" s="206"/>
      <c r="N1056" s="207"/>
      <c r="O1056" s="207"/>
      <c r="P1056" s="207"/>
      <c r="Q1056" s="207"/>
      <c r="R1056" s="207"/>
      <c r="S1056" s="207"/>
      <c r="T1056" s="208"/>
      <c r="AT1056" s="209" t="s">
        <v>294</v>
      </c>
      <c r="AU1056" s="209" t="s">
        <v>82</v>
      </c>
      <c r="AV1056" s="13" t="s">
        <v>82</v>
      </c>
      <c r="AW1056" s="13" t="s">
        <v>34</v>
      </c>
      <c r="AX1056" s="13" t="s">
        <v>73</v>
      </c>
      <c r="AY1056" s="209" t="s">
        <v>283</v>
      </c>
    </row>
    <row r="1057" spans="1:65" s="14" customFormat="1" ht="11.25">
      <c r="B1057" s="210"/>
      <c r="C1057" s="211"/>
      <c r="D1057" s="200" t="s">
        <v>294</v>
      </c>
      <c r="E1057" s="212" t="s">
        <v>21</v>
      </c>
      <c r="F1057" s="213" t="s">
        <v>296</v>
      </c>
      <c r="G1057" s="211"/>
      <c r="H1057" s="214">
        <v>80.421999999999997</v>
      </c>
      <c r="I1057" s="215"/>
      <c r="J1057" s="211"/>
      <c r="K1057" s="211"/>
      <c r="L1057" s="216"/>
      <c r="M1057" s="217"/>
      <c r="N1057" s="218"/>
      <c r="O1057" s="218"/>
      <c r="P1057" s="218"/>
      <c r="Q1057" s="218"/>
      <c r="R1057" s="218"/>
      <c r="S1057" s="218"/>
      <c r="T1057" s="219"/>
      <c r="AT1057" s="220" t="s">
        <v>294</v>
      </c>
      <c r="AU1057" s="220" t="s">
        <v>82</v>
      </c>
      <c r="AV1057" s="14" t="s">
        <v>102</v>
      </c>
      <c r="AW1057" s="14" t="s">
        <v>34</v>
      </c>
      <c r="AX1057" s="14" t="s">
        <v>80</v>
      </c>
      <c r="AY1057" s="220" t="s">
        <v>283</v>
      </c>
    </row>
    <row r="1058" spans="1:65" s="2" customFormat="1" ht="21.75" customHeight="1">
      <c r="A1058" s="36"/>
      <c r="B1058" s="37"/>
      <c r="C1058" s="180" t="s">
        <v>2007</v>
      </c>
      <c r="D1058" s="180" t="s">
        <v>285</v>
      </c>
      <c r="E1058" s="181" t="s">
        <v>4997</v>
      </c>
      <c r="F1058" s="182" t="s">
        <v>4998</v>
      </c>
      <c r="G1058" s="183" t="s">
        <v>288</v>
      </c>
      <c r="H1058" s="184">
        <v>68.087000000000003</v>
      </c>
      <c r="I1058" s="185"/>
      <c r="J1058" s="186">
        <f>ROUND(I1058*H1058,2)</f>
        <v>0</v>
      </c>
      <c r="K1058" s="182" t="s">
        <v>289</v>
      </c>
      <c r="L1058" s="41"/>
      <c r="M1058" s="187" t="s">
        <v>21</v>
      </c>
      <c r="N1058" s="188" t="s">
        <v>44</v>
      </c>
      <c r="O1058" s="66"/>
      <c r="P1058" s="189">
        <f>O1058*H1058</f>
        <v>0</v>
      </c>
      <c r="Q1058" s="189">
        <v>0</v>
      </c>
      <c r="R1058" s="189">
        <f>Q1058*H1058</f>
        <v>0</v>
      </c>
      <c r="S1058" s="189">
        <v>0</v>
      </c>
      <c r="T1058" s="190">
        <f>S1058*H1058</f>
        <v>0</v>
      </c>
      <c r="U1058" s="36"/>
      <c r="V1058" s="36"/>
      <c r="W1058" s="36"/>
      <c r="X1058" s="36"/>
      <c r="Y1058" s="36"/>
      <c r="Z1058" s="36"/>
      <c r="AA1058" s="36"/>
      <c r="AB1058" s="36"/>
      <c r="AC1058" s="36"/>
      <c r="AD1058" s="36"/>
      <c r="AE1058" s="36"/>
      <c r="AR1058" s="191" t="s">
        <v>381</v>
      </c>
      <c r="AT1058" s="191" t="s">
        <v>285</v>
      </c>
      <c r="AU1058" s="191" t="s">
        <v>82</v>
      </c>
      <c r="AY1058" s="19" t="s">
        <v>283</v>
      </c>
      <c r="BE1058" s="192">
        <f>IF(N1058="základní",J1058,0)</f>
        <v>0</v>
      </c>
      <c r="BF1058" s="192">
        <f>IF(N1058="snížená",J1058,0)</f>
        <v>0</v>
      </c>
      <c r="BG1058" s="192">
        <f>IF(N1058="zákl. přenesená",J1058,0)</f>
        <v>0</v>
      </c>
      <c r="BH1058" s="192">
        <f>IF(N1058="sníž. přenesená",J1058,0)</f>
        <v>0</v>
      </c>
      <c r="BI1058" s="192">
        <f>IF(N1058="nulová",J1058,0)</f>
        <v>0</v>
      </c>
      <c r="BJ1058" s="19" t="s">
        <v>80</v>
      </c>
      <c r="BK1058" s="192">
        <f>ROUND(I1058*H1058,2)</f>
        <v>0</v>
      </c>
      <c r="BL1058" s="19" t="s">
        <v>381</v>
      </c>
      <c r="BM1058" s="191" t="s">
        <v>7159</v>
      </c>
    </row>
    <row r="1059" spans="1:65" s="2" customFormat="1" ht="11.25">
      <c r="A1059" s="36"/>
      <c r="B1059" s="37"/>
      <c r="C1059" s="38"/>
      <c r="D1059" s="193" t="s">
        <v>292</v>
      </c>
      <c r="E1059" s="38"/>
      <c r="F1059" s="194" t="s">
        <v>5000</v>
      </c>
      <c r="G1059" s="38"/>
      <c r="H1059" s="38"/>
      <c r="I1059" s="195"/>
      <c r="J1059" s="38"/>
      <c r="K1059" s="38"/>
      <c r="L1059" s="41"/>
      <c r="M1059" s="196"/>
      <c r="N1059" s="197"/>
      <c r="O1059" s="66"/>
      <c r="P1059" s="66"/>
      <c r="Q1059" s="66"/>
      <c r="R1059" s="66"/>
      <c r="S1059" s="66"/>
      <c r="T1059" s="67"/>
      <c r="U1059" s="36"/>
      <c r="V1059" s="36"/>
      <c r="W1059" s="36"/>
      <c r="X1059" s="36"/>
      <c r="Y1059" s="36"/>
      <c r="Z1059" s="36"/>
      <c r="AA1059" s="36"/>
      <c r="AB1059" s="36"/>
      <c r="AC1059" s="36"/>
      <c r="AD1059" s="36"/>
      <c r="AE1059" s="36"/>
      <c r="AT1059" s="19" t="s">
        <v>292</v>
      </c>
      <c r="AU1059" s="19" t="s">
        <v>82</v>
      </c>
    </row>
    <row r="1060" spans="1:65" s="15" customFormat="1" ht="11.25">
      <c r="B1060" s="221"/>
      <c r="C1060" s="222"/>
      <c r="D1060" s="200" t="s">
        <v>294</v>
      </c>
      <c r="E1060" s="223" t="s">
        <v>21</v>
      </c>
      <c r="F1060" s="224" t="s">
        <v>7160</v>
      </c>
      <c r="G1060" s="222"/>
      <c r="H1060" s="223" t="s">
        <v>21</v>
      </c>
      <c r="I1060" s="225"/>
      <c r="J1060" s="222"/>
      <c r="K1060" s="222"/>
      <c r="L1060" s="226"/>
      <c r="M1060" s="227"/>
      <c r="N1060" s="228"/>
      <c r="O1060" s="228"/>
      <c r="P1060" s="228"/>
      <c r="Q1060" s="228"/>
      <c r="R1060" s="228"/>
      <c r="S1060" s="228"/>
      <c r="T1060" s="229"/>
      <c r="AT1060" s="230" t="s">
        <v>294</v>
      </c>
      <c r="AU1060" s="230" t="s">
        <v>82</v>
      </c>
      <c r="AV1060" s="15" t="s">
        <v>80</v>
      </c>
      <c r="AW1060" s="15" t="s">
        <v>34</v>
      </c>
      <c r="AX1060" s="15" t="s">
        <v>73</v>
      </c>
      <c r="AY1060" s="230" t="s">
        <v>283</v>
      </c>
    </row>
    <row r="1061" spans="1:65" s="15" customFormat="1" ht="11.25">
      <c r="B1061" s="221"/>
      <c r="C1061" s="222"/>
      <c r="D1061" s="200" t="s">
        <v>294</v>
      </c>
      <c r="E1061" s="223" t="s">
        <v>21</v>
      </c>
      <c r="F1061" s="224" t="s">
        <v>7161</v>
      </c>
      <c r="G1061" s="222"/>
      <c r="H1061" s="223" t="s">
        <v>21</v>
      </c>
      <c r="I1061" s="225"/>
      <c r="J1061" s="222"/>
      <c r="K1061" s="222"/>
      <c r="L1061" s="226"/>
      <c r="M1061" s="227"/>
      <c r="N1061" s="228"/>
      <c r="O1061" s="228"/>
      <c r="P1061" s="228"/>
      <c r="Q1061" s="228"/>
      <c r="R1061" s="228"/>
      <c r="S1061" s="228"/>
      <c r="T1061" s="229"/>
      <c r="AT1061" s="230" t="s">
        <v>294</v>
      </c>
      <c r="AU1061" s="230" t="s">
        <v>82</v>
      </c>
      <c r="AV1061" s="15" t="s">
        <v>80</v>
      </c>
      <c r="AW1061" s="15" t="s">
        <v>34</v>
      </c>
      <c r="AX1061" s="15" t="s">
        <v>73</v>
      </c>
      <c r="AY1061" s="230" t="s">
        <v>283</v>
      </c>
    </row>
    <row r="1062" spans="1:65" s="13" customFormat="1" ht="11.25">
      <c r="B1062" s="198"/>
      <c r="C1062" s="199"/>
      <c r="D1062" s="200" t="s">
        <v>294</v>
      </c>
      <c r="E1062" s="201" t="s">
        <v>21</v>
      </c>
      <c r="F1062" s="202" t="s">
        <v>7162</v>
      </c>
      <c r="G1062" s="199"/>
      <c r="H1062" s="203">
        <v>76.125</v>
      </c>
      <c r="I1062" s="204"/>
      <c r="J1062" s="199"/>
      <c r="K1062" s="199"/>
      <c r="L1062" s="205"/>
      <c r="M1062" s="206"/>
      <c r="N1062" s="207"/>
      <c r="O1062" s="207"/>
      <c r="P1062" s="207"/>
      <c r="Q1062" s="207"/>
      <c r="R1062" s="207"/>
      <c r="S1062" s="207"/>
      <c r="T1062" s="208"/>
      <c r="AT1062" s="209" t="s">
        <v>294</v>
      </c>
      <c r="AU1062" s="209" t="s">
        <v>82</v>
      </c>
      <c r="AV1062" s="13" t="s">
        <v>82</v>
      </c>
      <c r="AW1062" s="13" t="s">
        <v>34</v>
      </c>
      <c r="AX1062" s="13" t="s">
        <v>73</v>
      </c>
      <c r="AY1062" s="209" t="s">
        <v>283</v>
      </c>
    </row>
    <row r="1063" spans="1:65" s="13" customFormat="1" ht="11.25">
      <c r="B1063" s="198"/>
      <c r="C1063" s="199"/>
      <c r="D1063" s="200" t="s">
        <v>294</v>
      </c>
      <c r="E1063" s="201" t="s">
        <v>21</v>
      </c>
      <c r="F1063" s="202" t="s">
        <v>7118</v>
      </c>
      <c r="G1063" s="199"/>
      <c r="H1063" s="203">
        <v>-8.0380000000000003</v>
      </c>
      <c r="I1063" s="204"/>
      <c r="J1063" s="199"/>
      <c r="K1063" s="199"/>
      <c r="L1063" s="205"/>
      <c r="M1063" s="206"/>
      <c r="N1063" s="207"/>
      <c r="O1063" s="207"/>
      <c r="P1063" s="207"/>
      <c r="Q1063" s="207"/>
      <c r="R1063" s="207"/>
      <c r="S1063" s="207"/>
      <c r="T1063" s="208"/>
      <c r="AT1063" s="209" t="s">
        <v>294</v>
      </c>
      <c r="AU1063" s="209" t="s">
        <v>82</v>
      </c>
      <c r="AV1063" s="13" t="s">
        <v>82</v>
      </c>
      <c r="AW1063" s="13" t="s">
        <v>34</v>
      </c>
      <c r="AX1063" s="13" t="s">
        <v>73</v>
      </c>
      <c r="AY1063" s="209" t="s">
        <v>283</v>
      </c>
    </row>
    <row r="1064" spans="1:65" s="14" customFormat="1" ht="11.25">
      <c r="B1064" s="210"/>
      <c r="C1064" s="211"/>
      <c r="D1064" s="200" t="s">
        <v>294</v>
      </c>
      <c r="E1064" s="212" t="s">
        <v>21</v>
      </c>
      <c r="F1064" s="213" t="s">
        <v>296</v>
      </c>
      <c r="G1064" s="211"/>
      <c r="H1064" s="214">
        <v>68.087000000000003</v>
      </c>
      <c r="I1064" s="215"/>
      <c r="J1064" s="211"/>
      <c r="K1064" s="211"/>
      <c r="L1064" s="216"/>
      <c r="M1064" s="217"/>
      <c r="N1064" s="218"/>
      <c r="O1064" s="218"/>
      <c r="P1064" s="218"/>
      <c r="Q1064" s="218"/>
      <c r="R1064" s="218"/>
      <c r="S1064" s="218"/>
      <c r="T1064" s="219"/>
      <c r="AT1064" s="220" t="s">
        <v>294</v>
      </c>
      <c r="AU1064" s="220" t="s">
        <v>82</v>
      </c>
      <c r="AV1064" s="14" t="s">
        <v>102</v>
      </c>
      <c r="AW1064" s="14" t="s">
        <v>34</v>
      </c>
      <c r="AX1064" s="14" t="s">
        <v>80</v>
      </c>
      <c r="AY1064" s="220" t="s">
        <v>283</v>
      </c>
    </row>
    <row r="1065" spans="1:65" s="2" customFormat="1" ht="16.5" customHeight="1">
      <c r="A1065" s="36"/>
      <c r="B1065" s="37"/>
      <c r="C1065" s="247" t="s">
        <v>2013</v>
      </c>
      <c r="D1065" s="247" t="s">
        <v>740</v>
      </c>
      <c r="E1065" s="248" t="s">
        <v>2592</v>
      </c>
      <c r="F1065" s="249" t="s">
        <v>2593</v>
      </c>
      <c r="G1065" s="250" t="s">
        <v>288</v>
      </c>
      <c r="H1065" s="251">
        <v>74.896000000000001</v>
      </c>
      <c r="I1065" s="252"/>
      <c r="J1065" s="253">
        <f>ROUND(I1065*H1065,2)</f>
        <v>0</v>
      </c>
      <c r="K1065" s="249" t="s">
        <v>289</v>
      </c>
      <c r="L1065" s="254"/>
      <c r="M1065" s="255" t="s">
        <v>21</v>
      </c>
      <c r="N1065" s="256" t="s">
        <v>44</v>
      </c>
      <c r="O1065" s="66"/>
      <c r="P1065" s="189">
        <f>O1065*H1065</f>
        <v>0</v>
      </c>
      <c r="Q1065" s="189">
        <v>1.49E-2</v>
      </c>
      <c r="R1065" s="189">
        <f>Q1065*H1065</f>
        <v>1.1159504</v>
      </c>
      <c r="S1065" s="189">
        <v>0</v>
      </c>
      <c r="T1065" s="190">
        <f>S1065*H1065</f>
        <v>0</v>
      </c>
      <c r="U1065" s="36"/>
      <c r="V1065" s="36"/>
      <c r="W1065" s="36"/>
      <c r="X1065" s="36"/>
      <c r="Y1065" s="36"/>
      <c r="Z1065" s="36"/>
      <c r="AA1065" s="36"/>
      <c r="AB1065" s="36"/>
      <c r="AC1065" s="36"/>
      <c r="AD1065" s="36"/>
      <c r="AE1065" s="36"/>
      <c r="AR1065" s="191" t="s">
        <v>493</v>
      </c>
      <c r="AT1065" s="191" t="s">
        <v>740</v>
      </c>
      <c r="AU1065" s="191" t="s">
        <v>82</v>
      </c>
      <c r="AY1065" s="19" t="s">
        <v>283</v>
      </c>
      <c r="BE1065" s="192">
        <f>IF(N1065="základní",J1065,0)</f>
        <v>0</v>
      </c>
      <c r="BF1065" s="192">
        <f>IF(N1065="snížená",J1065,0)</f>
        <v>0</v>
      </c>
      <c r="BG1065" s="192">
        <f>IF(N1065="zákl. přenesená",J1065,0)</f>
        <v>0</v>
      </c>
      <c r="BH1065" s="192">
        <f>IF(N1065="sníž. přenesená",J1065,0)</f>
        <v>0</v>
      </c>
      <c r="BI1065" s="192">
        <f>IF(N1065="nulová",J1065,0)</f>
        <v>0</v>
      </c>
      <c r="BJ1065" s="19" t="s">
        <v>80</v>
      </c>
      <c r="BK1065" s="192">
        <f>ROUND(I1065*H1065,2)</f>
        <v>0</v>
      </c>
      <c r="BL1065" s="19" t="s">
        <v>381</v>
      </c>
      <c r="BM1065" s="191" t="s">
        <v>7163</v>
      </c>
    </row>
    <row r="1066" spans="1:65" s="13" customFormat="1" ht="11.25">
      <c r="B1066" s="198"/>
      <c r="C1066" s="199"/>
      <c r="D1066" s="200" t="s">
        <v>294</v>
      </c>
      <c r="E1066" s="199"/>
      <c r="F1066" s="202" t="s">
        <v>7164</v>
      </c>
      <c r="G1066" s="199"/>
      <c r="H1066" s="203">
        <v>74.896000000000001</v>
      </c>
      <c r="I1066" s="204"/>
      <c r="J1066" s="199"/>
      <c r="K1066" s="199"/>
      <c r="L1066" s="205"/>
      <c r="M1066" s="206"/>
      <c r="N1066" s="207"/>
      <c r="O1066" s="207"/>
      <c r="P1066" s="207"/>
      <c r="Q1066" s="207"/>
      <c r="R1066" s="207"/>
      <c r="S1066" s="207"/>
      <c r="T1066" s="208"/>
      <c r="AT1066" s="209" t="s">
        <v>294</v>
      </c>
      <c r="AU1066" s="209" t="s">
        <v>82</v>
      </c>
      <c r="AV1066" s="13" t="s">
        <v>82</v>
      </c>
      <c r="AW1066" s="13" t="s">
        <v>4</v>
      </c>
      <c r="AX1066" s="13" t="s">
        <v>80</v>
      </c>
      <c r="AY1066" s="209" t="s">
        <v>283</v>
      </c>
    </row>
    <row r="1067" spans="1:65" s="2" customFormat="1" ht="24.2" customHeight="1">
      <c r="A1067" s="36"/>
      <c r="B1067" s="37"/>
      <c r="C1067" s="180" t="s">
        <v>2019</v>
      </c>
      <c r="D1067" s="180" t="s">
        <v>285</v>
      </c>
      <c r="E1067" s="181" t="s">
        <v>2615</v>
      </c>
      <c r="F1067" s="182" t="s">
        <v>2616</v>
      </c>
      <c r="G1067" s="183" t="s">
        <v>409</v>
      </c>
      <c r="H1067" s="184">
        <v>38</v>
      </c>
      <c r="I1067" s="185"/>
      <c r="J1067" s="186">
        <f>ROUND(I1067*H1067,2)</f>
        <v>0</v>
      </c>
      <c r="K1067" s="182" t="s">
        <v>289</v>
      </c>
      <c r="L1067" s="41"/>
      <c r="M1067" s="187" t="s">
        <v>21</v>
      </c>
      <c r="N1067" s="188" t="s">
        <v>44</v>
      </c>
      <c r="O1067" s="66"/>
      <c r="P1067" s="189">
        <f>O1067*H1067</f>
        <v>0</v>
      </c>
      <c r="Q1067" s="189">
        <v>0</v>
      </c>
      <c r="R1067" s="189">
        <f>Q1067*H1067</f>
        <v>0</v>
      </c>
      <c r="S1067" s="189">
        <v>0</v>
      </c>
      <c r="T1067" s="190">
        <f>S1067*H1067</f>
        <v>0</v>
      </c>
      <c r="U1067" s="36"/>
      <c r="V1067" s="36"/>
      <c r="W1067" s="36"/>
      <c r="X1067" s="36"/>
      <c r="Y1067" s="36"/>
      <c r="Z1067" s="36"/>
      <c r="AA1067" s="36"/>
      <c r="AB1067" s="36"/>
      <c r="AC1067" s="36"/>
      <c r="AD1067" s="36"/>
      <c r="AE1067" s="36"/>
      <c r="AR1067" s="191" t="s">
        <v>381</v>
      </c>
      <c r="AT1067" s="191" t="s">
        <v>285</v>
      </c>
      <c r="AU1067" s="191" t="s">
        <v>82</v>
      </c>
      <c r="AY1067" s="19" t="s">
        <v>283</v>
      </c>
      <c r="BE1067" s="192">
        <f>IF(N1067="základní",J1067,0)</f>
        <v>0</v>
      </c>
      <c r="BF1067" s="192">
        <f>IF(N1067="snížená",J1067,0)</f>
        <v>0</v>
      </c>
      <c r="BG1067" s="192">
        <f>IF(N1067="zákl. přenesená",J1067,0)</f>
        <v>0</v>
      </c>
      <c r="BH1067" s="192">
        <f>IF(N1067="sníž. přenesená",J1067,0)</f>
        <v>0</v>
      </c>
      <c r="BI1067" s="192">
        <f>IF(N1067="nulová",J1067,0)</f>
        <v>0</v>
      </c>
      <c r="BJ1067" s="19" t="s">
        <v>80</v>
      </c>
      <c r="BK1067" s="192">
        <f>ROUND(I1067*H1067,2)</f>
        <v>0</v>
      </c>
      <c r="BL1067" s="19" t="s">
        <v>381</v>
      </c>
      <c r="BM1067" s="191" t="s">
        <v>7165</v>
      </c>
    </row>
    <row r="1068" spans="1:65" s="2" customFormat="1" ht="11.25">
      <c r="A1068" s="36"/>
      <c r="B1068" s="37"/>
      <c r="C1068" s="38"/>
      <c r="D1068" s="193" t="s">
        <v>292</v>
      </c>
      <c r="E1068" s="38"/>
      <c r="F1068" s="194" t="s">
        <v>2618</v>
      </c>
      <c r="G1068" s="38"/>
      <c r="H1068" s="38"/>
      <c r="I1068" s="195"/>
      <c r="J1068" s="38"/>
      <c r="K1068" s="38"/>
      <c r="L1068" s="41"/>
      <c r="M1068" s="196"/>
      <c r="N1068" s="197"/>
      <c r="O1068" s="66"/>
      <c r="P1068" s="66"/>
      <c r="Q1068" s="66"/>
      <c r="R1068" s="66"/>
      <c r="S1068" s="66"/>
      <c r="T1068" s="67"/>
      <c r="U1068" s="36"/>
      <c r="V1068" s="36"/>
      <c r="W1068" s="36"/>
      <c r="X1068" s="36"/>
      <c r="Y1068" s="36"/>
      <c r="Z1068" s="36"/>
      <c r="AA1068" s="36"/>
      <c r="AB1068" s="36"/>
      <c r="AC1068" s="36"/>
      <c r="AD1068" s="36"/>
      <c r="AE1068" s="36"/>
      <c r="AT1068" s="19" t="s">
        <v>292</v>
      </c>
      <c r="AU1068" s="19" t="s">
        <v>82</v>
      </c>
    </row>
    <row r="1069" spans="1:65" s="13" customFormat="1" ht="11.25">
      <c r="B1069" s="198"/>
      <c r="C1069" s="199"/>
      <c r="D1069" s="200" t="s">
        <v>294</v>
      </c>
      <c r="E1069" s="201" t="s">
        <v>21</v>
      </c>
      <c r="F1069" s="202" t="s">
        <v>7166</v>
      </c>
      <c r="G1069" s="199"/>
      <c r="H1069" s="203">
        <v>38</v>
      </c>
      <c r="I1069" s="204"/>
      <c r="J1069" s="199"/>
      <c r="K1069" s="199"/>
      <c r="L1069" s="205"/>
      <c r="M1069" s="206"/>
      <c r="N1069" s="207"/>
      <c r="O1069" s="207"/>
      <c r="P1069" s="207"/>
      <c r="Q1069" s="207"/>
      <c r="R1069" s="207"/>
      <c r="S1069" s="207"/>
      <c r="T1069" s="208"/>
      <c r="AT1069" s="209" t="s">
        <v>294</v>
      </c>
      <c r="AU1069" s="209" t="s">
        <v>82</v>
      </c>
      <c r="AV1069" s="13" t="s">
        <v>82</v>
      </c>
      <c r="AW1069" s="13" t="s">
        <v>34</v>
      </c>
      <c r="AX1069" s="13" t="s">
        <v>73</v>
      </c>
      <c r="AY1069" s="209" t="s">
        <v>283</v>
      </c>
    </row>
    <row r="1070" spans="1:65" s="14" customFormat="1" ht="11.25">
      <c r="B1070" s="210"/>
      <c r="C1070" s="211"/>
      <c r="D1070" s="200" t="s">
        <v>294</v>
      </c>
      <c r="E1070" s="212" t="s">
        <v>21</v>
      </c>
      <c r="F1070" s="213" t="s">
        <v>296</v>
      </c>
      <c r="G1070" s="211"/>
      <c r="H1070" s="214">
        <v>38</v>
      </c>
      <c r="I1070" s="215"/>
      <c r="J1070" s="211"/>
      <c r="K1070" s="211"/>
      <c r="L1070" s="216"/>
      <c r="M1070" s="217"/>
      <c r="N1070" s="218"/>
      <c r="O1070" s="218"/>
      <c r="P1070" s="218"/>
      <c r="Q1070" s="218"/>
      <c r="R1070" s="218"/>
      <c r="S1070" s="218"/>
      <c r="T1070" s="219"/>
      <c r="AT1070" s="220" t="s">
        <v>294</v>
      </c>
      <c r="AU1070" s="220" t="s">
        <v>82</v>
      </c>
      <c r="AV1070" s="14" t="s">
        <v>102</v>
      </c>
      <c r="AW1070" s="14" t="s">
        <v>34</v>
      </c>
      <c r="AX1070" s="14" t="s">
        <v>80</v>
      </c>
      <c r="AY1070" s="220" t="s">
        <v>283</v>
      </c>
    </row>
    <row r="1071" spans="1:65" s="2" customFormat="1" ht="16.5" customHeight="1">
      <c r="A1071" s="36"/>
      <c r="B1071" s="37"/>
      <c r="C1071" s="247" t="s">
        <v>2026</v>
      </c>
      <c r="D1071" s="247" t="s">
        <v>740</v>
      </c>
      <c r="E1071" s="248" t="s">
        <v>2621</v>
      </c>
      <c r="F1071" s="249" t="s">
        <v>2622</v>
      </c>
      <c r="G1071" s="250" t="s">
        <v>427</v>
      </c>
      <c r="H1071" s="251">
        <v>0.752</v>
      </c>
      <c r="I1071" s="252"/>
      <c r="J1071" s="253">
        <f>ROUND(I1071*H1071,2)</f>
        <v>0</v>
      </c>
      <c r="K1071" s="249" t="s">
        <v>289</v>
      </c>
      <c r="L1071" s="254"/>
      <c r="M1071" s="255" t="s">
        <v>21</v>
      </c>
      <c r="N1071" s="256" t="s">
        <v>44</v>
      </c>
      <c r="O1071" s="66"/>
      <c r="P1071" s="189">
        <f>O1071*H1071</f>
        <v>0</v>
      </c>
      <c r="Q1071" s="189">
        <v>0.55000000000000004</v>
      </c>
      <c r="R1071" s="189">
        <f>Q1071*H1071</f>
        <v>0.41360000000000002</v>
      </c>
      <c r="S1071" s="189">
        <v>0</v>
      </c>
      <c r="T1071" s="190">
        <f>S1071*H1071</f>
        <v>0</v>
      </c>
      <c r="U1071" s="36"/>
      <c r="V1071" s="36"/>
      <c r="W1071" s="36"/>
      <c r="X1071" s="36"/>
      <c r="Y1071" s="36"/>
      <c r="Z1071" s="36"/>
      <c r="AA1071" s="36"/>
      <c r="AB1071" s="36"/>
      <c r="AC1071" s="36"/>
      <c r="AD1071" s="36"/>
      <c r="AE1071" s="36"/>
      <c r="AR1071" s="191" t="s">
        <v>493</v>
      </c>
      <c r="AT1071" s="191" t="s">
        <v>740</v>
      </c>
      <c r="AU1071" s="191" t="s">
        <v>82</v>
      </c>
      <c r="AY1071" s="19" t="s">
        <v>283</v>
      </c>
      <c r="BE1071" s="192">
        <f>IF(N1071="základní",J1071,0)</f>
        <v>0</v>
      </c>
      <c r="BF1071" s="192">
        <f>IF(N1071="snížená",J1071,0)</f>
        <v>0</v>
      </c>
      <c r="BG1071" s="192">
        <f>IF(N1071="zákl. přenesená",J1071,0)</f>
        <v>0</v>
      </c>
      <c r="BH1071" s="192">
        <f>IF(N1071="sníž. přenesená",J1071,0)</f>
        <v>0</v>
      </c>
      <c r="BI1071" s="192">
        <f>IF(N1071="nulová",J1071,0)</f>
        <v>0</v>
      </c>
      <c r="BJ1071" s="19" t="s">
        <v>80</v>
      </c>
      <c r="BK1071" s="192">
        <f>ROUND(I1071*H1071,2)</f>
        <v>0</v>
      </c>
      <c r="BL1071" s="19" t="s">
        <v>381</v>
      </c>
      <c r="BM1071" s="191" t="s">
        <v>7167</v>
      </c>
    </row>
    <row r="1072" spans="1:65" s="13" customFormat="1" ht="11.25">
      <c r="B1072" s="198"/>
      <c r="C1072" s="199"/>
      <c r="D1072" s="200" t="s">
        <v>294</v>
      </c>
      <c r="E1072" s="201" t="s">
        <v>21</v>
      </c>
      <c r="F1072" s="202" t="s">
        <v>7135</v>
      </c>
      <c r="G1072" s="199"/>
      <c r="H1072" s="203">
        <v>0.68400000000000005</v>
      </c>
      <c r="I1072" s="204"/>
      <c r="J1072" s="199"/>
      <c r="K1072" s="199"/>
      <c r="L1072" s="205"/>
      <c r="M1072" s="206"/>
      <c r="N1072" s="207"/>
      <c r="O1072" s="207"/>
      <c r="P1072" s="207"/>
      <c r="Q1072" s="207"/>
      <c r="R1072" s="207"/>
      <c r="S1072" s="207"/>
      <c r="T1072" s="208"/>
      <c r="AT1072" s="209" t="s">
        <v>294</v>
      </c>
      <c r="AU1072" s="209" t="s">
        <v>82</v>
      </c>
      <c r="AV1072" s="13" t="s">
        <v>82</v>
      </c>
      <c r="AW1072" s="13" t="s">
        <v>34</v>
      </c>
      <c r="AX1072" s="13" t="s">
        <v>73</v>
      </c>
      <c r="AY1072" s="209" t="s">
        <v>283</v>
      </c>
    </row>
    <row r="1073" spans="1:65" s="14" customFormat="1" ht="11.25">
      <c r="B1073" s="210"/>
      <c r="C1073" s="211"/>
      <c r="D1073" s="200" t="s">
        <v>294</v>
      </c>
      <c r="E1073" s="212" t="s">
        <v>21</v>
      </c>
      <c r="F1073" s="213" t="s">
        <v>296</v>
      </c>
      <c r="G1073" s="211"/>
      <c r="H1073" s="214">
        <v>0.68400000000000005</v>
      </c>
      <c r="I1073" s="215"/>
      <c r="J1073" s="211"/>
      <c r="K1073" s="211"/>
      <c r="L1073" s="216"/>
      <c r="M1073" s="217"/>
      <c r="N1073" s="218"/>
      <c r="O1073" s="218"/>
      <c r="P1073" s="218"/>
      <c r="Q1073" s="218"/>
      <c r="R1073" s="218"/>
      <c r="S1073" s="218"/>
      <c r="T1073" s="219"/>
      <c r="AT1073" s="220" t="s">
        <v>294</v>
      </c>
      <c r="AU1073" s="220" t="s">
        <v>82</v>
      </c>
      <c r="AV1073" s="14" t="s">
        <v>102</v>
      </c>
      <c r="AW1073" s="14" t="s">
        <v>34</v>
      </c>
      <c r="AX1073" s="14" t="s">
        <v>80</v>
      </c>
      <c r="AY1073" s="220" t="s">
        <v>283</v>
      </c>
    </row>
    <row r="1074" spans="1:65" s="13" customFormat="1" ht="11.25">
      <c r="B1074" s="198"/>
      <c r="C1074" s="199"/>
      <c r="D1074" s="200" t="s">
        <v>294</v>
      </c>
      <c r="E1074" s="199"/>
      <c r="F1074" s="202" t="s">
        <v>7168</v>
      </c>
      <c r="G1074" s="199"/>
      <c r="H1074" s="203">
        <v>0.752</v>
      </c>
      <c r="I1074" s="204"/>
      <c r="J1074" s="199"/>
      <c r="K1074" s="199"/>
      <c r="L1074" s="205"/>
      <c r="M1074" s="206"/>
      <c r="N1074" s="207"/>
      <c r="O1074" s="207"/>
      <c r="P1074" s="207"/>
      <c r="Q1074" s="207"/>
      <c r="R1074" s="207"/>
      <c r="S1074" s="207"/>
      <c r="T1074" s="208"/>
      <c r="AT1074" s="209" t="s">
        <v>294</v>
      </c>
      <c r="AU1074" s="209" t="s">
        <v>82</v>
      </c>
      <c r="AV1074" s="13" t="s">
        <v>82</v>
      </c>
      <c r="AW1074" s="13" t="s">
        <v>4</v>
      </c>
      <c r="AX1074" s="13" t="s">
        <v>80</v>
      </c>
      <c r="AY1074" s="209" t="s">
        <v>283</v>
      </c>
    </row>
    <row r="1075" spans="1:65" s="2" customFormat="1" ht="16.5" customHeight="1">
      <c r="A1075" s="36"/>
      <c r="B1075" s="37"/>
      <c r="C1075" s="180" t="s">
        <v>2031</v>
      </c>
      <c r="D1075" s="180" t="s">
        <v>285</v>
      </c>
      <c r="E1075" s="181" t="s">
        <v>2626</v>
      </c>
      <c r="F1075" s="182" t="s">
        <v>2627</v>
      </c>
      <c r="G1075" s="183" t="s">
        <v>427</v>
      </c>
      <c r="H1075" s="184">
        <v>2.1139999999999999</v>
      </c>
      <c r="I1075" s="185"/>
      <c r="J1075" s="186">
        <f>ROUND(I1075*H1075,2)</f>
        <v>0</v>
      </c>
      <c r="K1075" s="182" t="s">
        <v>289</v>
      </c>
      <c r="L1075" s="41"/>
      <c r="M1075" s="187" t="s">
        <v>21</v>
      </c>
      <c r="N1075" s="188" t="s">
        <v>44</v>
      </c>
      <c r="O1075" s="66"/>
      <c r="P1075" s="189">
        <f>O1075*H1075</f>
        <v>0</v>
      </c>
      <c r="Q1075" s="189">
        <v>2.81E-3</v>
      </c>
      <c r="R1075" s="189">
        <f>Q1075*H1075</f>
        <v>5.9403399999999997E-3</v>
      </c>
      <c r="S1075" s="189">
        <v>0</v>
      </c>
      <c r="T1075" s="190">
        <f>S1075*H1075</f>
        <v>0</v>
      </c>
      <c r="U1075" s="36"/>
      <c r="V1075" s="36"/>
      <c r="W1075" s="36"/>
      <c r="X1075" s="36"/>
      <c r="Y1075" s="36"/>
      <c r="Z1075" s="36"/>
      <c r="AA1075" s="36"/>
      <c r="AB1075" s="36"/>
      <c r="AC1075" s="36"/>
      <c r="AD1075" s="36"/>
      <c r="AE1075" s="36"/>
      <c r="AR1075" s="191" t="s">
        <v>381</v>
      </c>
      <c r="AT1075" s="191" t="s">
        <v>285</v>
      </c>
      <c r="AU1075" s="191" t="s">
        <v>82</v>
      </c>
      <c r="AY1075" s="19" t="s">
        <v>283</v>
      </c>
      <c r="BE1075" s="192">
        <f>IF(N1075="základní",J1075,0)</f>
        <v>0</v>
      </c>
      <c r="BF1075" s="192">
        <f>IF(N1075="snížená",J1075,0)</f>
        <v>0</v>
      </c>
      <c r="BG1075" s="192">
        <f>IF(N1075="zákl. přenesená",J1075,0)</f>
        <v>0</v>
      </c>
      <c r="BH1075" s="192">
        <f>IF(N1075="sníž. přenesená",J1075,0)</f>
        <v>0</v>
      </c>
      <c r="BI1075" s="192">
        <f>IF(N1075="nulová",J1075,0)</f>
        <v>0</v>
      </c>
      <c r="BJ1075" s="19" t="s">
        <v>80</v>
      </c>
      <c r="BK1075" s="192">
        <f>ROUND(I1075*H1075,2)</f>
        <v>0</v>
      </c>
      <c r="BL1075" s="19" t="s">
        <v>381</v>
      </c>
      <c r="BM1075" s="191" t="s">
        <v>7169</v>
      </c>
    </row>
    <row r="1076" spans="1:65" s="2" customFormat="1" ht="11.25">
      <c r="A1076" s="36"/>
      <c r="B1076" s="37"/>
      <c r="C1076" s="38"/>
      <c r="D1076" s="193" t="s">
        <v>292</v>
      </c>
      <c r="E1076" s="38"/>
      <c r="F1076" s="194" t="s">
        <v>2629</v>
      </c>
      <c r="G1076" s="38"/>
      <c r="H1076" s="38"/>
      <c r="I1076" s="195"/>
      <c r="J1076" s="38"/>
      <c r="K1076" s="38"/>
      <c r="L1076" s="41"/>
      <c r="M1076" s="196"/>
      <c r="N1076" s="197"/>
      <c r="O1076" s="66"/>
      <c r="P1076" s="66"/>
      <c r="Q1076" s="66"/>
      <c r="R1076" s="66"/>
      <c r="S1076" s="66"/>
      <c r="T1076" s="67"/>
      <c r="U1076" s="36"/>
      <c r="V1076" s="36"/>
      <c r="W1076" s="36"/>
      <c r="X1076" s="36"/>
      <c r="Y1076" s="36"/>
      <c r="Z1076" s="36"/>
      <c r="AA1076" s="36"/>
      <c r="AB1076" s="36"/>
      <c r="AC1076" s="36"/>
      <c r="AD1076" s="36"/>
      <c r="AE1076" s="36"/>
      <c r="AT1076" s="19" t="s">
        <v>292</v>
      </c>
      <c r="AU1076" s="19" t="s">
        <v>82</v>
      </c>
    </row>
    <row r="1077" spans="1:65" s="13" customFormat="1" ht="11.25">
      <c r="B1077" s="198"/>
      <c r="C1077" s="199"/>
      <c r="D1077" s="200" t="s">
        <v>294</v>
      </c>
      <c r="E1077" s="201" t="s">
        <v>21</v>
      </c>
      <c r="F1077" s="202" t="s">
        <v>7170</v>
      </c>
      <c r="G1077" s="199"/>
      <c r="H1077" s="203">
        <v>1.43</v>
      </c>
      <c r="I1077" s="204"/>
      <c r="J1077" s="199"/>
      <c r="K1077" s="199"/>
      <c r="L1077" s="205"/>
      <c r="M1077" s="206"/>
      <c r="N1077" s="207"/>
      <c r="O1077" s="207"/>
      <c r="P1077" s="207"/>
      <c r="Q1077" s="207"/>
      <c r="R1077" s="207"/>
      <c r="S1077" s="207"/>
      <c r="T1077" s="208"/>
      <c r="AT1077" s="209" t="s">
        <v>294</v>
      </c>
      <c r="AU1077" s="209" t="s">
        <v>82</v>
      </c>
      <c r="AV1077" s="13" t="s">
        <v>82</v>
      </c>
      <c r="AW1077" s="13" t="s">
        <v>34</v>
      </c>
      <c r="AX1077" s="13" t="s">
        <v>73</v>
      </c>
      <c r="AY1077" s="209" t="s">
        <v>283</v>
      </c>
    </row>
    <row r="1078" spans="1:65" s="13" customFormat="1" ht="11.25">
      <c r="B1078" s="198"/>
      <c r="C1078" s="199"/>
      <c r="D1078" s="200" t="s">
        <v>294</v>
      </c>
      <c r="E1078" s="201" t="s">
        <v>21</v>
      </c>
      <c r="F1078" s="202" t="s">
        <v>7171</v>
      </c>
      <c r="G1078" s="199"/>
      <c r="H1078" s="203">
        <v>0.68400000000000005</v>
      </c>
      <c r="I1078" s="204"/>
      <c r="J1078" s="199"/>
      <c r="K1078" s="199"/>
      <c r="L1078" s="205"/>
      <c r="M1078" s="206"/>
      <c r="N1078" s="207"/>
      <c r="O1078" s="207"/>
      <c r="P1078" s="207"/>
      <c r="Q1078" s="207"/>
      <c r="R1078" s="207"/>
      <c r="S1078" s="207"/>
      <c r="T1078" s="208"/>
      <c r="AT1078" s="209" t="s">
        <v>294</v>
      </c>
      <c r="AU1078" s="209" t="s">
        <v>82</v>
      </c>
      <c r="AV1078" s="13" t="s">
        <v>82</v>
      </c>
      <c r="AW1078" s="13" t="s">
        <v>34</v>
      </c>
      <c r="AX1078" s="13" t="s">
        <v>73</v>
      </c>
      <c r="AY1078" s="209" t="s">
        <v>283</v>
      </c>
    </row>
    <row r="1079" spans="1:65" s="14" customFormat="1" ht="11.25">
      <c r="B1079" s="210"/>
      <c r="C1079" s="211"/>
      <c r="D1079" s="200" t="s">
        <v>294</v>
      </c>
      <c r="E1079" s="212" t="s">
        <v>21</v>
      </c>
      <c r="F1079" s="213" t="s">
        <v>296</v>
      </c>
      <c r="G1079" s="211"/>
      <c r="H1079" s="214">
        <v>2.1139999999999999</v>
      </c>
      <c r="I1079" s="215"/>
      <c r="J1079" s="211"/>
      <c r="K1079" s="211"/>
      <c r="L1079" s="216"/>
      <c r="M1079" s="217"/>
      <c r="N1079" s="218"/>
      <c r="O1079" s="218"/>
      <c r="P1079" s="218"/>
      <c r="Q1079" s="218"/>
      <c r="R1079" s="218"/>
      <c r="S1079" s="218"/>
      <c r="T1079" s="219"/>
      <c r="AT1079" s="220" t="s">
        <v>294</v>
      </c>
      <c r="AU1079" s="220" t="s">
        <v>82</v>
      </c>
      <c r="AV1079" s="14" t="s">
        <v>102</v>
      </c>
      <c r="AW1079" s="14" t="s">
        <v>34</v>
      </c>
      <c r="AX1079" s="14" t="s">
        <v>80</v>
      </c>
      <c r="AY1079" s="220" t="s">
        <v>283</v>
      </c>
    </row>
    <row r="1080" spans="1:65" s="2" customFormat="1" ht="24.2" customHeight="1">
      <c r="A1080" s="36"/>
      <c r="B1080" s="37"/>
      <c r="C1080" s="180" t="s">
        <v>2033</v>
      </c>
      <c r="D1080" s="180" t="s">
        <v>285</v>
      </c>
      <c r="E1080" s="181" t="s">
        <v>2632</v>
      </c>
      <c r="F1080" s="182" t="s">
        <v>2633</v>
      </c>
      <c r="G1080" s="183" t="s">
        <v>473</v>
      </c>
      <c r="H1080" s="184">
        <v>3.9670000000000001</v>
      </c>
      <c r="I1080" s="185"/>
      <c r="J1080" s="186">
        <f>ROUND(I1080*H1080,2)</f>
        <v>0</v>
      </c>
      <c r="K1080" s="182" t="s">
        <v>289</v>
      </c>
      <c r="L1080" s="41"/>
      <c r="M1080" s="187" t="s">
        <v>21</v>
      </c>
      <c r="N1080" s="188" t="s">
        <v>44</v>
      </c>
      <c r="O1080" s="66"/>
      <c r="P1080" s="189">
        <f>O1080*H1080</f>
        <v>0</v>
      </c>
      <c r="Q1080" s="189">
        <v>0</v>
      </c>
      <c r="R1080" s="189">
        <f>Q1080*H1080</f>
        <v>0</v>
      </c>
      <c r="S1080" s="189">
        <v>0</v>
      </c>
      <c r="T1080" s="190">
        <f>S1080*H1080</f>
        <v>0</v>
      </c>
      <c r="U1080" s="36"/>
      <c r="V1080" s="36"/>
      <c r="W1080" s="36"/>
      <c r="X1080" s="36"/>
      <c r="Y1080" s="36"/>
      <c r="Z1080" s="36"/>
      <c r="AA1080" s="36"/>
      <c r="AB1080" s="36"/>
      <c r="AC1080" s="36"/>
      <c r="AD1080" s="36"/>
      <c r="AE1080" s="36"/>
      <c r="AR1080" s="191" t="s">
        <v>381</v>
      </c>
      <c r="AT1080" s="191" t="s">
        <v>285</v>
      </c>
      <c r="AU1080" s="191" t="s">
        <v>82</v>
      </c>
      <c r="AY1080" s="19" t="s">
        <v>283</v>
      </c>
      <c r="BE1080" s="192">
        <f>IF(N1080="základní",J1080,0)</f>
        <v>0</v>
      </c>
      <c r="BF1080" s="192">
        <f>IF(N1080="snížená",J1080,0)</f>
        <v>0</v>
      </c>
      <c r="BG1080" s="192">
        <f>IF(N1080="zákl. přenesená",J1080,0)</f>
        <v>0</v>
      </c>
      <c r="BH1080" s="192">
        <f>IF(N1080="sníž. přenesená",J1080,0)</f>
        <v>0</v>
      </c>
      <c r="BI1080" s="192">
        <f>IF(N1080="nulová",J1080,0)</f>
        <v>0</v>
      </c>
      <c r="BJ1080" s="19" t="s">
        <v>80</v>
      </c>
      <c r="BK1080" s="192">
        <f>ROUND(I1080*H1080,2)</f>
        <v>0</v>
      </c>
      <c r="BL1080" s="19" t="s">
        <v>381</v>
      </c>
      <c r="BM1080" s="191" t="s">
        <v>7172</v>
      </c>
    </row>
    <row r="1081" spans="1:65" s="2" customFormat="1" ht="11.25">
      <c r="A1081" s="36"/>
      <c r="B1081" s="37"/>
      <c r="C1081" s="38"/>
      <c r="D1081" s="193" t="s">
        <v>292</v>
      </c>
      <c r="E1081" s="38"/>
      <c r="F1081" s="194" t="s">
        <v>2635</v>
      </c>
      <c r="G1081" s="38"/>
      <c r="H1081" s="38"/>
      <c r="I1081" s="195"/>
      <c r="J1081" s="38"/>
      <c r="K1081" s="38"/>
      <c r="L1081" s="41"/>
      <c r="M1081" s="196"/>
      <c r="N1081" s="197"/>
      <c r="O1081" s="66"/>
      <c r="P1081" s="66"/>
      <c r="Q1081" s="66"/>
      <c r="R1081" s="66"/>
      <c r="S1081" s="66"/>
      <c r="T1081" s="67"/>
      <c r="U1081" s="36"/>
      <c r="V1081" s="36"/>
      <c r="W1081" s="36"/>
      <c r="X1081" s="36"/>
      <c r="Y1081" s="36"/>
      <c r="Z1081" s="36"/>
      <c r="AA1081" s="36"/>
      <c r="AB1081" s="36"/>
      <c r="AC1081" s="36"/>
      <c r="AD1081" s="36"/>
      <c r="AE1081" s="36"/>
      <c r="AT1081" s="19" t="s">
        <v>292</v>
      </c>
      <c r="AU1081" s="19" t="s">
        <v>82</v>
      </c>
    </row>
    <row r="1082" spans="1:65" s="12" customFormat="1" ht="22.9" customHeight="1">
      <c r="B1082" s="164"/>
      <c r="C1082" s="165"/>
      <c r="D1082" s="166" t="s">
        <v>72</v>
      </c>
      <c r="E1082" s="178" t="s">
        <v>2636</v>
      </c>
      <c r="F1082" s="178" t="s">
        <v>2637</v>
      </c>
      <c r="G1082" s="165"/>
      <c r="H1082" s="165"/>
      <c r="I1082" s="168"/>
      <c r="J1082" s="179">
        <f>BK1082</f>
        <v>0</v>
      </c>
      <c r="K1082" s="165"/>
      <c r="L1082" s="170"/>
      <c r="M1082" s="171"/>
      <c r="N1082" s="172"/>
      <c r="O1082" s="172"/>
      <c r="P1082" s="173">
        <f>SUM(P1083:P1125)</f>
        <v>0</v>
      </c>
      <c r="Q1082" s="172"/>
      <c r="R1082" s="173">
        <f>SUM(R1083:R1125)</f>
        <v>0.98675511999999999</v>
      </c>
      <c r="S1082" s="172"/>
      <c r="T1082" s="174">
        <f>SUM(T1083:T1125)</f>
        <v>0</v>
      </c>
      <c r="AR1082" s="175" t="s">
        <v>82</v>
      </c>
      <c r="AT1082" s="176" t="s">
        <v>72</v>
      </c>
      <c r="AU1082" s="176" t="s">
        <v>80</v>
      </c>
      <c r="AY1082" s="175" t="s">
        <v>283</v>
      </c>
      <c r="BK1082" s="177">
        <f>SUM(BK1083:BK1125)</f>
        <v>0</v>
      </c>
    </row>
    <row r="1083" spans="1:65" s="2" customFormat="1" ht="24.2" customHeight="1">
      <c r="A1083" s="36"/>
      <c r="B1083" s="37"/>
      <c r="C1083" s="180" t="s">
        <v>2035</v>
      </c>
      <c r="D1083" s="180" t="s">
        <v>285</v>
      </c>
      <c r="E1083" s="181" t="s">
        <v>2639</v>
      </c>
      <c r="F1083" s="182" t="s">
        <v>2640</v>
      </c>
      <c r="G1083" s="183" t="s">
        <v>409</v>
      </c>
      <c r="H1083" s="184">
        <v>6.5</v>
      </c>
      <c r="I1083" s="185"/>
      <c r="J1083" s="186">
        <f>ROUND(I1083*H1083,2)</f>
        <v>0</v>
      </c>
      <c r="K1083" s="182" t="s">
        <v>289</v>
      </c>
      <c r="L1083" s="41"/>
      <c r="M1083" s="187" t="s">
        <v>21</v>
      </c>
      <c r="N1083" s="188" t="s">
        <v>44</v>
      </c>
      <c r="O1083" s="66"/>
      <c r="P1083" s="189">
        <f>O1083*H1083</f>
        <v>0</v>
      </c>
      <c r="Q1083" s="189">
        <v>1.2E-4</v>
      </c>
      <c r="R1083" s="189">
        <f>Q1083*H1083</f>
        <v>7.7999999999999999E-4</v>
      </c>
      <c r="S1083" s="189">
        <v>0</v>
      </c>
      <c r="T1083" s="190">
        <f>S1083*H1083</f>
        <v>0</v>
      </c>
      <c r="U1083" s="36"/>
      <c r="V1083" s="36"/>
      <c r="W1083" s="36"/>
      <c r="X1083" s="36"/>
      <c r="Y1083" s="36"/>
      <c r="Z1083" s="36"/>
      <c r="AA1083" s="36"/>
      <c r="AB1083" s="36"/>
      <c r="AC1083" s="36"/>
      <c r="AD1083" s="36"/>
      <c r="AE1083" s="36"/>
      <c r="AR1083" s="191" t="s">
        <v>381</v>
      </c>
      <c r="AT1083" s="191" t="s">
        <v>285</v>
      </c>
      <c r="AU1083" s="191" t="s">
        <v>82</v>
      </c>
      <c r="AY1083" s="19" t="s">
        <v>283</v>
      </c>
      <c r="BE1083" s="192">
        <f>IF(N1083="základní",J1083,0)</f>
        <v>0</v>
      </c>
      <c r="BF1083" s="192">
        <f>IF(N1083="snížená",J1083,0)</f>
        <v>0</v>
      </c>
      <c r="BG1083" s="192">
        <f>IF(N1083="zákl. přenesená",J1083,0)</f>
        <v>0</v>
      </c>
      <c r="BH1083" s="192">
        <f>IF(N1083="sníž. přenesená",J1083,0)</f>
        <v>0</v>
      </c>
      <c r="BI1083" s="192">
        <f>IF(N1083="nulová",J1083,0)</f>
        <v>0</v>
      </c>
      <c r="BJ1083" s="19" t="s">
        <v>80</v>
      </c>
      <c r="BK1083" s="192">
        <f>ROUND(I1083*H1083,2)</f>
        <v>0</v>
      </c>
      <c r="BL1083" s="19" t="s">
        <v>381</v>
      </c>
      <c r="BM1083" s="191" t="s">
        <v>7173</v>
      </c>
    </row>
    <row r="1084" spans="1:65" s="2" customFormat="1" ht="11.25">
      <c r="A1084" s="36"/>
      <c r="B1084" s="37"/>
      <c r="C1084" s="38"/>
      <c r="D1084" s="193" t="s">
        <v>292</v>
      </c>
      <c r="E1084" s="38"/>
      <c r="F1084" s="194" t="s">
        <v>2642</v>
      </c>
      <c r="G1084" s="38"/>
      <c r="H1084" s="38"/>
      <c r="I1084" s="195"/>
      <c r="J1084" s="38"/>
      <c r="K1084" s="38"/>
      <c r="L1084" s="41"/>
      <c r="M1084" s="196"/>
      <c r="N1084" s="197"/>
      <c r="O1084" s="66"/>
      <c r="P1084" s="66"/>
      <c r="Q1084" s="66"/>
      <c r="R1084" s="66"/>
      <c r="S1084" s="66"/>
      <c r="T1084" s="67"/>
      <c r="U1084" s="36"/>
      <c r="V1084" s="36"/>
      <c r="W1084" s="36"/>
      <c r="X1084" s="36"/>
      <c r="Y1084" s="36"/>
      <c r="Z1084" s="36"/>
      <c r="AA1084" s="36"/>
      <c r="AB1084" s="36"/>
      <c r="AC1084" s="36"/>
      <c r="AD1084" s="36"/>
      <c r="AE1084" s="36"/>
      <c r="AT1084" s="19" t="s">
        <v>292</v>
      </c>
      <c r="AU1084" s="19" t="s">
        <v>82</v>
      </c>
    </row>
    <row r="1085" spans="1:65" s="13" customFormat="1" ht="11.25">
      <c r="B1085" s="198"/>
      <c r="C1085" s="199"/>
      <c r="D1085" s="200" t="s">
        <v>294</v>
      </c>
      <c r="E1085" s="201" t="s">
        <v>21</v>
      </c>
      <c r="F1085" s="202" t="s">
        <v>7174</v>
      </c>
      <c r="G1085" s="199"/>
      <c r="H1085" s="203">
        <v>6.5</v>
      </c>
      <c r="I1085" s="204"/>
      <c r="J1085" s="199"/>
      <c r="K1085" s="199"/>
      <c r="L1085" s="205"/>
      <c r="M1085" s="206"/>
      <c r="N1085" s="207"/>
      <c r="O1085" s="207"/>
      <c r="P1085" s="207"/>
      <c r="Q1085" s="207"/>
      <c r="R1085" s="207"/>
      <c r="S1085" s="207"/>
      <c r="T1085" s="208"/>
      <c r="AT1085" s="209" t="s">
        <v>294</v>
      </c>
      <c r="AU1085" s="209" t="s">
        <v>82</v>
      </c>
      <c r="AV1085" s="13" t="s">
        <v>82</v>
      </c>
      <c r="AW1085" s="13" t="s">
        <v>34</v>
      </c>
      <c r="AX1085" s="13" t="s">
        <v>73</v>
      </c>
      <c r="AY1085" s="209" t="s">
        <v>283</v>
      </c>
    </row>
    <row r="1086" spans="1:65" s="14" customFormat="1" ht="11.25">
      <c r="B1086" s="210"/>
      <c r="C1086" s="211"/>
      <c r="D1086" s="200" t="s">
        <v>294</v>
      </c>
      <c r="E1086" s="212" t="s">
        <v>21</v>
      </c>
      <c r="F1086" s="213" t="s">
        <v>296</v>
      </c>
      <c r="G1086" s="211"/>
      <c r="H1086" s="214">
        <v>6.5</v>
      </c>
      <c r="I1086" s="215"/>
      <c r="J1086" s="211"/>
      <c r="K1086" s="211"/>
      <c r="L1086" s="216"/>
      <c r="M1086" s="217"/>
      <c r="N1086" s="218"/>
      <c r="O1086" s="218"/>
      <c r="P1086" s="218"/>
      <c r="Q1086" s="218"/>
      <c r="R1086" s="218"/>
      <c r="S1086" s="218"/>
      <c r="T1086" s="219"/>
      <c r="AT1086" s="220" t="s">
        <v>294</v>
      </c>
      <c r="AU1086" s="220" t="s">
        <v>82</v>
      </c>
      <c r="AV1086" s="14" t="s">
        <v>102</v>
      </c>
      <c r="AW1086" s="14" t="s">
        <v>34</v>
      </c>
      <c r="AX1086" s="14" t="s">
        <v>80</v>
      </c>
      <c r="AY1086" s="220" t="s">
        <v>283</v>
      </c>
    </row>
    <row r="1087" spans="1:65" s="2" customFormat="1" ht="33" customHeight="1">
      <c r="A1087" s="36"/>
      <c r="B1087" s="37"/>
      <c r="C1087" s="180" t="s">
        <v>2038</v>
      </c>
      <c r="D1087" s="180" t="s">
        <v>285</v>
      </c>
      <c r="E1087" s="181" t="s">
        <v>2645</v>
      </c>
      <c r="F1087" s="182" t="s">
        <v>2646</v>
      </c>
      <c r="G1087" s="183" t="s">
        <v>288</v>
      </c>
      <c r="H1087" s="184">
        <v>2.97</v>
      </c>
      <c r="I1087" s="185"/>
      <c r="J1087" s="186">
        <f>ROUND(I1087*H1087,2)</f>
        <v>0</v>
      </c>
      <c r="K1087" s="182" t="s">
        <v>289</v>
      </c>
      <c r="L1087" s="41"/>
      <c r="M1087" s="187" t="s">
        <v>21</v>
      </c>
      <c r="N1087" s="188" t="s">
        <v>44</v>
      </c>
      <c r="O1087" s="66"/>
      <c r="P1087" s="189">
        <f>O1087*H1087</f>
        <v>0</v>
      </c>
      <c r="Q1087" s="189">
        <v>1.1820000000000001E-2</v>
      </c>
      <c r="R1087" s="189">
        <f>Q1087*H1087</f>
        <v>3.5105400000000002E-2</v>
      </c>
      <c r="S1087" s="189">
        <v>0</v>
      </c>
      <c r="T1087" s="190">
        <f>S1087*H1087</f>
        <v>0</v>
      </c>
      <c r="U1087" s="36"/>
      <c r="V1087" s="36"/>
      <c r="W1087" s="36"/>
      <c r="X1087" s="36"/>
      <c r="Y1087" s="36"/>
      <c r="Z1087" s="36"/>
      <c r="AA1087" s="36"/>
      <c r="AB1087" s="36"/>
      <c r="AC1087" s="36"/>
      <c r="AD1087" s="36"/>
      <c r="AE1087" s="36"/>
      <c r="AR1087" s="191" t="s">
        <v>381</v>
      </c>
      <c r="AT1087" s="191" t="s">
        <v>285</v>
      </c>
      <c r="AU1087" s="191" t="s">
        <v>82</v>
      </c>
      <c r="AY1087" s="19" t="s">
        <v>283</v>
      </c>
      <c r="BE1087" s="192">
        <f>IF(N1087="základní",J1087,0)</f>
        <v>0</v>
      </c>
      <c r="BF1087" s="192">
        <f>IF(N1087="snížená",J1087,0)</f>
        <v>0</v>
      </c>
      <c r="BG1087" s="192">
        <f>IF(N1087="zákl. přenesená",J1087,0)</f>
        <v>0</v>
      </c>
      <c r="BH1087" s="192">
        <f>IF(N1087="sníž. přenesená",J1087,0)</f>
        <v>0</v>
      </c>
      <c r="BI1087" s="192">
        <f>IF(N1087="nulová",J1087,0)</f>
        <v>0</v>
      </c>
      <c r="BJ1087" s="19" t="s">
        <v>80</v>
      </c>
      <c r="BK1087" s="192">
        <f>ROUND(I1087*H1087,2)</f>
        <v>0</v>
      </c>
      <c r="BL1087" s="19" t="s">
        <v>381</v>
      </c>
      <c r="BM1087" s="191" t="s">
        <v>7175</v>
      </c>
    </row>
    <row r="1088" spans="1:65" s="2" customFormat="1" ht="11.25">
      <c r="A1088" s="36"/>
      <c r="B1088" s="37"/>
      <c r="C1088" s="38"/>
      <c r="D1088" s="193" t="s">
        <v>292</v>
      </c>
      <c r="E1088" s="38"/>
      <c r="F1088" s="194" t="s">
        <v>2648</v>
      </c>
      <c r="G1088" s="38"/>
      <c r="H1088" s="38"/>
      <c r="I1088" s="195"/>
      <c r="J1088" s="38"/>
      <c r="K1088" s="38"/>
      <c r="L1088" s="41"/>
      <c r="M1088" s="196"/>
      <c r="N1088" s="197"/>
      <c r="O1088" s="66"/>
      <c r="P1088" s="66"/>
      <c r="Q1088" s="66"/>
      <c r="R1088" s="66"/>
      <c r="S1088" s="66"/>
      <c r="T1088" s="67"/>
      <c r="U1088" s="36"/>
      <c r="V1088" s="36"/>
      <c r="W1088" s="36"/>
      <c r="X1088" s="36"/>
      <c r="Y1088" s="36"/>
      <c r="Z1088" s="36"/>
      <c r="AA1088" s="36"/>
      <c r="AB1088" s="36"/>
      <c r="AC1088" s="36"/>
      <c r="AD1088" s="36"/>
      <c r="AE1088" s="36"/>
      <c r="AT1088" s="19" t="s">
        <v>292</v>
      </c>
      <c r="AU1088" s="19" t="s">
        <v>82</v>
      </c>
    </row>
    <row r="1089" spans="1:65" s="15" customFormat="1" ht="11.25">
      <c r="B1089" s="221"/>
      <c r="C1089" s="222"/>
      <c r="D1089" s="200" t="s">
        <v>294</v>
      </c>
      <c r="E1089" s="223" t="s">
        <v>21</v>
      </c>
      <c r="F1089" s="224" t="s">
        <v>2649</v>
      </c>
      <c r="G1089" s="222"/>
      <c r="H1089" s="223" t="s">
        <v>21</v>
      </c>
      <c r="I1089" s="225"/>
      <c r="J1089" s="222"/>
      <c r="K1089" s="222"/>
      <c r="L1089" s="226"/>
      <c r="M1089" s="227"/>
      <c r="N1089" s="228"/>
      <c r="O1089" s="228"/>
      <c r="P1089" s="228"/>
      <c r="Q1089" s="228"/>
      <c r="R1089" s="228"/>
      <c r="S1089" s="228"/>
      <c r="T1089" s="229"/>
      <c r="AT1089" s="230" t="s">
        <v>294</v>
      </c>
      <c r="AU1089" s="230" t="s">
        <v>82</v>
      </c>
      <c r="AV1089" s="15" t="s">
        <v>80</v>
      </c>
      <c r="AW1089" s="15" t="s">
        <v>34</v>
      </c>
      <c r="AX1089" s="15" t="s">
        <v>73</v>
      </c>
      <c r="AY1089" s="230" t="s">
        <v>283</v>
      </c>
    </row>
    <row r="1090" spans="1:65" s="13" customFormat="1" ht="11.25">
      <c r="B1090" s="198"/>
      <c r="C1090" s="199"/>
      <c r="D1090" s="200" t="s">
        <v>294</v>
      </c>
      <c r="E1090" s="201" t="s">
        <v>21</v>
      </c>
      <c r="F1090" s="202" t="s">
        <v>7176</v>
      </c>
      <c r="G1090" s="199"/>
      <c r="H1090" s="203">
        <v>1.1200000000000001</v>
      </c>
      <c r="I1090" s="204"/>
      <c r="J1090" s="199"/>
      <c r="K1090" s="199"/>
      <c r="L1090" s="205"/>
      <c r="M1090" s="206"/>
      <c r="N1090" s="207"/>
      <c r="O1090" s="207"/>
      <c r="P1090" s="207"/>
      <c r="Q1090" s="207"/>
      <c r="R1090" s="207"/>
      <c r="S1090" s="207"/>
      <c r="T1090" s="208"/>
      <c r="AT1090" s="209" t="s">
        <v>294</v>
      </c>
      <c r="AU1090" s="209" t="s">
        <v>82</v>
      </c>
      <c r="AV1090" s="13" t="s">
        <v>82</v>
      </c>
      <c r="AW1090" s="13" t="s">
        <v>34</v>
      </c>
      <c r="AX1090" s="13" t="s">
        <v>73</v>
      </c>
      <c r="AY1090" s="209" t="s">
        <v>283</v>
      </c>
    </row>
    <row r="1091" spans="1:65" s="13" customFormat="1" ht="11.25">
      <c r="B1091" s="198"/>
      <c r="C1091" s="199"/>
      <c r="D1091" s="200" t="s">
        <v>294</v>
      </c>
      <c r="E1091" s="201" t="s">
        <v>21</v>
      </c>
      <c r="F1091" s="202" t="s">
        <v>7177</v>
      </c>
      <c r="G1091" s="199"/>
      <c r="H1091" s="203">
        <v>1.85</v>
      </c>
      <c r="I1091" s="204"/>
      <c r="J1091" s="199"/>
      <c r="K1091" s="199"/>
      <c r="L1091" s="205"/>
      <c r="M1091" s="206"/>
      <c r="N1091" s="207"/>
      <c r="O1091" s="207"/>
      <c r="P1091" s="207"/>
      <c r="Q1091" s="207"/>
      <c r="R1091" s="207"/>
      <c r="S1091" s="207"/>
      <c r="T1091" s="208"/>
      <c r="AT1091" s="209" t="s">
        <v>294</v>
      </c>
      <c r="AU1091" s="209" t="s">
        <v>82</v>
      </c>
      <c r="AV1091" s="13" t="s">
        <v>82</v>
      </c>
      <c r="AW1091" s="13" t="s">
        <v>34</v>
      </c>
      <c r="AX1091" s="13" t="s">
        <v>73</v>
      </c>
      <c r="AY1091" s="209" t="s">
        <v>283</v>
      </c>
    </row>
    <row r="1092" spans="1:65" s="14" customFormat="1" ht="11.25">
      <c r="B1092" s="210"/>
      <c r="C1092" s="211"/>
      <c r="D1092" s="200" t="s">
        <v>294</v>
      </c>
      <c r="E1092" s="212" t="s">
        <v>21</v>
      </c>
      <c r="F1092" s="213" t="s">
        <v>296</v>
      </c>
      <c r="G1092" s="211"/>
      <c r="H1092" s="214">
        <v>2.97</v>
      </c>
      <c r="I1092" s="215"/>
      <c r="J1092" s="211"/>
      <c r="K1092" s="211"/>
      <c r="L1092" s="216"/>
      <c r="M1092" s="217"/>
      <c r="N1092" s="218"/>
      <c r="O1092" s="218"/>
      <c r="P1092" s="218"/>
      <c r="Q1092" s="218"/>
      <c r="R1092" s="218"/>
      <c r="S1092" s="218"/>
      <c r="T1092" s="219"/>
      <c r="AT1092" s="220" t="s">
        <v>294</v>
      </c>
      <c r="AU1092" s="220" t="s">
        <v>82</v>
      </c>
      <c r="AV1092" s="14" t="s">
        <v>102</v>
      </c>
      <c r="AW1092" s="14" t="s">
        <v>34</v>
      </c>
      <c r="AX1092" s="14" t="s">
        <v>80</v>
      </c>
      <c r="AY1092" s="220" t="s">
        <v>283</v>
      </c>
    </row>
    <row r="1093" spans="1:65" s="2" customFormat="1" ht="24.2" customHeight="1">
      <c r="A1093" s="36"/>
      <c r="B1093" s="37"/>
      <c r="C1093" s="180" t="s">
        <v>2040</v>
      </c>
      <c r="D1093" s="180" t="s">
        <v>285</v>
      </c>
      <c r="E1093" s="181" t="s">
        <v>2652</v>
      </c>
      <c r="F1093" s="182" t="s">
        <v>2653</v>
      </c>
      <c r="G1093" s="183" t="s">
        <v>409</v>
      </c>
      <c r="H1093" s="184">
        <v>6.5</v>
      </c>
      <c r="I1093" s="185"/>
      <c r="J1093" s="186">
        <f>ROUND(I1093*H1093,2)</f>
        <v>0</v>
      </c>
      <c r="K1093" s="182" t="s">
        <v>289</v>
      </c>
      <c r="L1093" s="41"/>
      <c r="M1093" s="187" t="s">
        <v>21</v>
      </c>
      <c r="N1093" s="188" t="s">
        <v>44</v>
      </c>
      <c r="O1093" s="66"/>
      <c r="P1093" s="189">
        <f>O1093*H1093</f>
        <v>0</v>
      </c>
      <c r="Q1093" s="189">
        <v>9.1E-4</v>
      </c>
      <c r="R1093" s="189">
        <f>Q1093*H1093</f>
        <v>5.9150000000000001E-3</v>
      </c>
      <c r="S1093" s="189">
        <v>0</v>
      </c>
      <c r="T1093" s="190">
        <f>S1093*H1093</f>
        <v>0</v>
      </c>
      <c r="U1093" s="36"/>
      <c r="V1093" s="36"/>
      <c r="W1093" s="36"/>
      <c r="X1093" s="36"/>
      <c r="Y1093" s="36"/>
      <c r="Z1093" s="36"/>
      <c r="AA1093" s="36"/>
      <c r="AB1093" s="36"/>
      <c r="AC1093" s="36"/>
      <c r="AD1093" s="36"/>
      <c r="AE1093" s="36"/>
      <c r="AR1093" s="191" t="s">
        <v>381</v>
      </c>
      <c r="AT1093" s="191" t="s">
        <v>285</v>
      </c>
      <c r="AU1093" s="191" t="s">
        <v>82</v>
      </c>
      <c r="AY1093" s="19" t="s">
        <v>283</v>
      </c>
      <c r="BE1093" s="192">
        <f>IF(N1093="základní",J1093,0)</f>
        <v>0</v>
      </c>
      <c r="BF1093" s="192">
        <f>IF(N1093="snížená",J1093,0)</f>
        <v>0</v>
      </c>
      <c r="BG1093" s="192">
        <f>IF(N1093="zákl. přenesená",J1093,0)</f>
        <v>0</v>
      </c>
      <c r="BH1093" s="192">
        <f>IF(N1093="sníž. přenesená",J1093,0)</f>
        <v>0</v>
      </c>
      <c r="BI1093" s="192">
        <f>IF(N1093="nulová",J1093,0)</f>
        <v>0</v>
      </c>
      <c r="BJ1093" s="19" t="s">
        <v>80</v>
      </c>
      <c r="BK1093" s="192">
        <f>ROUND(I1093*H1093,2)</f>
        <v>0</v>
      </c>
      <c r="BL1093" s="19" t="s">
        <v>381</v>
      </c>
      <c r="BM1093" s="191" t="s">
        <v>7178</v>
      </c>
    </row>
    <row r="1094" spans="1:65" s="2" customFormat="1" ht="11.25">
      <c r="A1094" s="36"/>
      <c r="B1094" s="37"/>
      <c r="C1094" s="38"/>
      <c r="D1094" s="193" t="s">
        <v>292</v>
      </c>
      <c r="E1094" s="38"/>
      <c r="F1094" s="194" t="s">
        <v>2655</v>
      </c>
      <c r="G1094" s="38"/>
      <c r="H1094" s="38"/>
      <c r="I1094" s="195"/>
      <c r="J1094" s="38"/>
      <c r="K1094" s="38"/>
      <c r="L1094" s="41"/>
      <c r="M1094" s="196"/>
      <c r="N1094" s="197"/>
      <c r="O1094" s="66"/>
      <c r="P1094" s="66"/>
      <c r="Q1094" s="66"/>
      <c r="R1094" s="66"/>
      <c r="S1094" s="66"/>
      <c r="T1094" s="67"/>
      <c r="U1094" s="36"/>
      <c r="V1094" s="36"/>
      <c r="W1094" s="36"/>
      <c r="X1094" s="36"/>
      <c r="Y1094" s="36"/>
      <c r="Z1094" s="36"/>
      <c r="AA1094" s="36"/>
      <c r="AB1094" s="36"/>
      <c r="AC1094" s="36"/>
      <c r="AD1094" s="36"/>
      <c r="AE1094" s="36"/>
      <c r="AT1094" s="19" t="s">
        <v>292</v>
      </c>
      <c r="AU1094" s="19" t="s">
        <v>82</v>
      </c>
    </row>
    <row r="1095" spans="1:65" s="13" customFormat="1" ht="11.25">
      <c r="B1095" s="198"/>
      <c r="C1095" s="199"/>
      <c r="D1095" s="200" t="s">
        <v>294</v>
      </c>
      <c r="E1095" s="201" t="s">
        <v>21</v>
      </c>
      <c r="F1095" s="202" t="s">
        <v>7174</v>
      </c>
      <c r="G1095" s="199"/>
      <c r="H1095" s="203">
        <v>6.5</v>
      </c>
      <c r="I1095" s="204"/>
      <c r="J1095" s="199"/>
      <c r="K1095" s="199"/>
      <c r="L1095" s="205"/>
      <c r="M1095" s="206"/>
      <c r="N1095" s="207"/>
      <c r="O1095" s="207"/>
      <c r="P1095" s="207"/>
      <c r="Q1095" s="207"/>
      <c r="R1095" s="207"/>
      <c r="S1095" s="207"/>
      <c r="T1095" s="208"/>
      <c r="AT1095" s="209" t="s">
        <v>294</v>
      </c>
      <c r="AU1095" s="209" t="s">
        <v>82</v>
      </c>
      <c r="AV1095" s="13" t="s">
        <v>82</v>
      </c>
      <c r="AW1095" s="13" t="s">
        <v>34</v>
      </c>
      <c r="AX1095" s="13" t="s">
        <v>73</v>
      </c>
      <c r="AY1095" s="209" t="s">
        <v>283</v>
      </c>
    </row>
    <row r="1096" spans="1:65" s="14" customFormat="1" ht="11.25">
      <c r="B1096" s="210"/>
      <c r="C1096" s="211"/>
      <c r="D1096" s="200" t="s">
        <v>294</v>
      </c>
      <c r="E1096" s="212" t="s">
        <v>21</v>
      </c>
      <c r="F1096" s="213" t="s">
        <v>296</v>
      </c>
      <c r="G1096" s="211"/>
      <c r="H1096" s="214">
        <v>6.5</v>
      </c>
      <c r="I1096" s="215"/>
      <c r="J1096" s="211"/>
      <c r="K1096" s="211"/>
      <c r="L1096" s="216"/>
      <c r="M1096" s="217"/>
      <c r="N1096" s="218"/>
      <c r="O1096" s="218"/>
      <c r="P1096" s="218"/>
      <c r="Q1096" s="218"/>
      <c r="R1096" s="218"/>
      <c r="S1096" s="218"/>
      <c r="T1096" s="219"/>
      <c r="AT1096" s="220" t="s">
        <v>294</v>
      </c>
      <c r="AU1096" s="220" t="s">
        <v>82</v>
      </c>
      <c r="AV1096" s="14" t="s">
        <v>102</v>
      </c>
      <c r="AW1096" s="14" t="s">
        <v>34</v>
      </c>
      <c r="AX1096" s="14" t="s">
        <v>80</v>
      </c>
      <c r="AY1096" s="220" t="s">
        <v>283</v>
      </c>
    </row>
    <row r="1097" spans="1:65" s="2" customFormat="1" ht="24.2" customHeight="1">
      <c r="A1097" s="36"/>
      <c r="B1097" s="37"/>
      <c r="C1097" s="180" t="s">
        <v>2045</v>
      </c>
      <c r="D1097" s="180" t="s">
        <v>285</v>
      </c>
      <c r="E1097" s="181" t="s">
        <v>2657</v>
      </c>
      <c r="F1097" s="182" t="s">
        <v>2658</v>
      </c>
      <c r="G1097" s="183" t="s">
        <v>288</v>
      </c>
      <c r="H1097" s="184">
        <v>2.97</v>
      </c>
      <c r="I1097" s="185"/>
      <c r="J1097" s="186">
        <f>ROUND(I1097*H1097,2)</f>
        <v>0</v>
      </c>
      <c r="K1097" s="182" t="s">
        <v>289</v>
      </c>
      <c r="L1097" s="41"/>
      <c r="M1097" s="187" t="s">
        <v>21</v>
      </c>
      <c r="N1097" s="188" t="s">
        <v>44</v>
      </c>
      <c r="O1097" s="66"/>
      <c r="P1097" s="189">
        <f>O1097*H1097</f>
        <v>0</v>
      </c>
      <c r="Q1097" s="189">
        <v>1E-4</v>
      </c>
      <c r="R1097" s="189">
        <f>Q1097*H1097</f>
        <v>2.9700000000000001E-4</v>
      </c>
      <c r="S1097" s="189">
        <v>0</v>
      </c>
      <c r="T1097" s="190">
        <f>S1097*H1097</f>
        <v>0</v>
      </c>
      <c r="U1097" s="36"/>
      <c r="V1097" s="36"/>
      <c r="W1097" s="36"/>
      <c r="X1097" s="36"/>
      <c r="Y1097" s="36"/>
      <c r="Z1097" s="36"/>
      <c r="AA1097" s="36"/>
      <c r="AB1097" s="36"/>
      <c r="AC1097" s="36"/>
      <c r="AD1097" s="36"/>
      <c r="AE1097" s="36"/>
      <c r="AR1097" s="191" t="s">
        <v>381</v>
      </c>
      <c r="AT1097" s="191" t="s">
        <v>285</v>
      </c>
      <c r="AU1097" s="191" t="s">
        <v>82</v>
      </c>
      <c r="AY1097" s="19" t="s">
        <v>283</v>
      </c>
      <c r="BE1097" s="192">
        <f>IF(N1097="základní",J1097,0)</f>
        <v>0</v>
      </c>
      <c r="BF1097" s="192">
        <f>IF(N1097="snížená",J1097,0)</f>
        <v>0</v>
      </c>
      <c r="BG1097" s="192">
        <f>IF(N1097="zákl. přenesená",J1097,0)</f>
        <v>0</v>
      </c>
      <c r="BH1097" s="192">
        <f>IF(N1097="sníž. přenesená",J1097,0)</f>
        <v>0</v>
      </c>
      <c r="BI1097" s="192">
        <f>IF(N1097="nulová",J1097,0)</f>
        <v>0</v>
      </c>
      <c r="BJ1097" s="19" t="s">
        <v>80</v>
      </c>
      <c r="BK1097" s="192">
        <f>ROUND(I1097*H1097,2)</f>
        <v>0</v>
      </c>
      <c r="BL1097" s="19" t="s">
        <v>381</v>
      </c>
      <c r="BM1097" s="191" t="s">
        <v>7179</v>
      </c>
    </row>
    <row r="1098" spans="1:65" s="2" customFormat="1" ht="11.25">
      <c r="A1098" s="36"/>
      <c r="B1098" s="37"/>
      <c r="C1098" s="38"/>
      <c r="D1098" s="193" t="s">
        <v>292</v>
      </c>
      <c r="E1098" s="38"/>
      <c r="F1098" s="194" t="s">
        <v>2660</v>
      </c>
      <c r="G1098" s="38"/>
      <c r="H1098" s="38"/>
      <c r="I1098" s="195"/>
      <c r="J1098" s="38"/>
      <c r="K1098" s="38"/>
      <c r="L1098" s="41"/>
      <c r="M1098" s="196"/>
      <c r="N1098" s="197"/>
      <c r="O1098" s="66"/>
      <c r="P1098" s="66"/>
      <c r="Q1098" s="66"/>
      <c r="R1098" s="66"/>
      <c r="S1098" s="66"/>
      <c r="T1098" s="67"/>
      <c r="U1098" s="36"/>
      <c r="V1098" s="36"/>
      <c r="W1098" s="36"/>
      <c r="X1098" s="36"/>
      <c r="Y1098" s="36"/>
      <c r="Z1098" s="36"/>
      <c r="AA1098" s="36"/>
      <c r="AB1098" s="36"/>
      <c r="AC1098" s="36"/>
      <c r="AD1098" s="36"/>
      <c r="AE1098" s="36"/>
      <c r="AT1098" s="19" t="s">
        <v>292</v>
      </c>
      <c r="AU1098" s="19" t="s">
        <v>82</v>
      </c>
    </row>
    <row r="1099" spans="1:65" s="13" customFormat="1" ht="11.25">
      <c r="B1099" s="198"/>
      <c r="C1099" s="199"/>
      <c r="D1099" s="200" t="s">
        <v>294</v>
      </c>
      <c r="E1099" s="201" t="s">
        <v>21</v>
      </c>
      <c r="F1099" s="202" t="s">
        <v>7180</v>
      </c>
      <c r="G1099" s="199"/>
      <c r="H1099" s="203">
        <v>2.97</v>
      </c>
      <c r="I1099" s="204"/>
      <c r="J1099" s="199"/>
      <c r="K1099" s="199"/>
      <c r="L1099" s="205"/>
      <c r="M1099" s="206"/>
      <c r="N1099" s="207"/>
      <c r="O1099" s="207"/>
      <c r="P1099" s="207"/>
      <c r="Q1099" s="207"/>
      <c r="R1099" s="207"/>
      <c r="S1099" s="207"/>
      <c r="T1099" s="208"/>
      <c r="AT1099" s="209" t="s">
        <v>294</v>
      </c>
      <c r="AU1099" s="209" t="s">
        <v>82</v>
      </c>
      <c r="AV1099" s="13" t="s">
        <v>82</v>
      </c>
      <c r="AW1099" s="13" t="s">
        <v>34</v>
      </c>
      <c r="AX1099" s="13" t="s">
        <v>73</v>
      </c>
      <c r="AY1099" s="209" t="s">
        <v>283</v>
      </c>
    </row>
    <row r="1100" spans="1:65" s="14" customFormat="1" ht="11.25">
      <c r="B1100" s="210"/>
      <c r="C1100" s="211"/>
      <c r="D1100" s="200" t="s">
        <v>294</v>
      </c>
      <c r="E1100" s="212" t="s">
        <v>21</v>
      </c>
      <c r="F1100" s="213" t="s">
        <v>296</v>
      </c>
      <c r="G1100" s="211"/>
      <c r="H1100" s="214">
        <v>2.97</v>
      </c>
      <c r="I1100" s="215"/>
      <c r="J1100" s="211"/>
      <c r="K1100" s="211"/>
      <c r="L1100" s="216"/>
      <c r="M1100" s="217"/>
      <c r="N1100" s="218"/>
      <c r="O1100" s="218"/>
      <c r="P1100" s="218"/>
      <c r="Q1100" s="218"/>
      <c r="R1100" s="218"/>
      <c r="S1100" s="218"/>
      <c r="T1100" s="219"/>
      <c r="AT1100" s="220" t="s">
        <v>294</v>
      </c>
      <c r="AU1100" s="220" t="s">
        <v>82</v>
      </c>
      <c r="AV1100" s="14" t="s">
        <v>102</v>
      </c>
      <c r="AW1100" s="14" t="s">
        <v>34</v>
      </c>
      <c r="AX1100" s="14" t="s">
        <v>80</v>
      </c>
      <c r="AY1100" s="220" t="s">
        <v>283</v>
      </c>
    </row>
    <row r="1101" spans="1:65" s="2" customFormat="1" ht="24.2" customHeight="1">
      <c r="A1101" s="36"/>
      <c r="B1101" s="37"/>
      <c r="C1101" s="180" t="s">
        <v>2051</v>
      </c>
      <c r="D1101" s="180" t="s">
        <v>285</v>
      </c>
      <c r="E1101" s="181" t="s">
        <v>2663</v>
      </c>
      <c r="F1101" s="182" t="s">
        <v>2664</v>
      </c>
      <c r="G1101" s="183" t="s">
        <v>409</v>
      </c>
      <c r="H1101" s="184">
        <v>4.0999999999999996</v>
      </c>
      <c r="I1101" s="185"/>
      <c r="J1101" s="186">
        <f>ROUND(I1101*H1101,2)</f>
        <v>0</v>
      </c>
      <c r="K1101" s="182" t="s">
        <v>289</v>
      </c>
      <c r="L1101" s="41"/>
      <c r="M1101" s="187" t="s">
        <v>21</v>
      </c>
      <c r="N1101" s="188" t="s">
        <v>44</v>
      </c>
      <c r="O1101" s="66"/>
      <c r="P1101" s="189">
        <f>O1101*H1101</f>
        <v>0</v>
      </c>
      <c r="Q1101" s="189">
        <v>1E-4</v>
      </c>
      <c r="R1101" s="189">
        <f>Q1101*H1101</f>
        <v>4.0999999999999999E-4</v>
      </c>
      <c r="S1101" s="189">
        <v>0</v>
      </c>
      <c r="T1101" s="190">
        <f>S1101*H1101</f>
        <v>0</v>
      </c>
      <c r="U1101" s="36"/>
      <c r="V1101" s="36"/>
      <c r="W1101" s="36"/>
      <c r="X1101" s="36"/>
      <c r="Y1101" s="36"/>
      <c r="Z1101" s="36"/>
      <c r="AA1101" s="36"/>
      <c r="AB1101" s="36"/>
      <c r="AC1101" s="36"/>
      <c r="AD1101" s="36"/>
      <c r="AE1101" s="36"/>
      <c r="AR1101" s="191" t="s">
        <v>381</v>
      </c>
      <c r="AT1101" s="191" t="s">
        <v>285</v>
      </c>
      <c r="AU1101" s="191" t="s">
        <v>82</v>
      </c>
      <c r="AY1101" s="19" t="s">
        <v>283</v>
      </c>
      <c r="BE1101" s="192">
        <f>IF(N1101="základní",J1101,0)</f>
        <v>0</v>
      </c>
      <c r="BF1101" s="192">
        <f>IF(N1101="snížená",J1101,0)</f>
        <v>0</v>
      </c>
      <c r="BG1101" s="192">
        <f>IF(N1101="zákl. přenesená",J1101,0)</f>
        <v>0</v>
      </c>
      <c r="BH1101" s="192">
        <f>IF(N1101="sníž. přenesená",J1101,0)</f>
        <v>0</v>
      </c>
      <c r="BI1101" s="192">
        <f>IF(N1101="nulová",J1101,0)</f>
        <v>0</v>
      </c>
      <c r="BJ1101" s="19" t="s">
        <v>80</v>
      </c>
      <c r="BK1101" s="192">
        <f>ROUND(I1101*H1101,2)</f>
        <v>0</v>
      </c>
      <c r="BL1101" s="19" t="s">
        <v>381</v>
      </c>
      <c r="BM1101" s="191" t="s">
        <v>7181</v>
      </c>
    </row>
    <row r="1102" spans="1:65" s="2" customFormat="1" ht="11.25">
      <c r="A1102" s="36"/>
      <c r="B1102" s="37"/>
      <c r="C1102" s="38"/>
      <c r="D1102" s="193" t="s">
        <v>292</v>
      </c>
      <c r="E1102" s="38"/>
      <c r="F1102" s="194" t="s">
        <v>2666</v>
      </c>
      <c r="G1102" s="38"/>
      <c r="H1102" s="38"/>
      <c r="I1102" s="195"/>
      <c r="J1102" s="38"/>
      <c r="K1102" s="38"/>
      <c r="L1102" s="41"/>
      <c r="M1102" s="196"/>
      <c r="N1102" s="197"/>
      <c r="O1102" s="66"/>
      <c r="P1102" s="66"/>
      <c r="Q1102" s="66"/>
      <c r="R1102" s="66"/>
      <c r="S1102" s="66"/>
      <c r="T1102" s="67"/>
      <c r="U1102" s="36"/>
      <c r="V1102" s="36"/>
      <c r="W1102" s="36"/>
      <c r="X1102" s="36"/>
      <c r="Y1102" s="36"/>
      <c r="Z1102" s="36"/>
      <c r="AA1102" s="36"/>
      <c r="AB1102" s="36"/>
      <c r="AC1102" s="36"/>
      <c r="AD1102" s="36"/>
      <c r="AE1102" s="36"/>
      <c r="AT1102" s="19" t="s">
        <v>292</v>
      </c>
      <c r="AU1102" s="19" t="s">
        <v>82</v>
      </c>
    </row>
    <row r="1103" spans="1:65" s="13" customFormat="1" ht="11.25">
      <c r="B1103" s="198"/>
      <c r="C1103" s="199"/>
      <c r="D1103" s="200" t="s">
        <v>294</v>
      </c>
      <c r="E1103" s="201" t="s">
        <v>21</v>
      </c>
      <c r="F1103" s="202" t="s">
        <v>7182</v>
      </c>
      <c r="G1103" s="199"/>
      <c r="H1103" s="203">
        <v>4.0999999999999996</v>
      </c>
      <c r="I1103" s="204"/>
      <c r="J1103" s="199"/>
      <c r="K1103" s="199"/>
      <c r="L1103" s="205"/>
      <c r="M1103" s="206"/>
      <c r="N1103" s="207"/>
      <c r="O1103" s="207"/>
      <c r="P1103" s="207"/>
      <c r="Q1103" s="207"/>
      <c r="R1103" s="207"/>
      <c r="S1103" s="207"/>
      <c r="T1103" s="208"/>
      <c r="AT1103" s="209" t="s">
        <v>294</v>
      </c>
      <c r="AU1103" s="209" t="s">
        <v>82</v>
      </c>
      <c r="AV1103" s="13" t="s">
        <v>82</v>
      </c>
      <c r="AW1103" s="13" t="s">
        <v>34</v>
      </c>
      <c r="AX1103" s="13" t="s">
        <v>73</v>
      </c>
      <c r="AY1103" s="209" t="s">
        <v>283</v>
      </c>
    </row>
    <row r="1104" spans="1:65" s="14" customFormat="1" ht="11.25">
      <c r="B1104" s="210"/>
      <c r="C1104" s="211"/>
      <c r="D1104" s="200" t="s">
        <v>294</v>
      </c>
      <c r="E1104" s="212" t="s">
        <v>21</v>
      </c>
      <c r="F1104" s="213" t="s">
        <v>296</v>
      </c>
      <c r="G1104" s="211"/>
      <c r="H1104" s="214">
        <v>4.0999999999999996</v>
      </c>
      <c r="I1104" s="215"/>
      <c r="J1104" s="211"/>
      <c r="K1104" s="211"/>
      <c r="L1104" s="216"/>
      <c r="M1104" s="217"/>
      <c r="N1104" s="218"/>
      <c r="O1104" s="218"/>
      <c r="P1104" s="218"/>
      <c r="Q1104" s="218"/>
      <c r="R1104" s="218"/>
      <c r="S1104" s="218"/>
      <c r="T1104" s="219"/>
      <c r="AT1104" s="220" t="s">
        <v>294</v>
      </c>
      <c r="AU1104" s="220" t="s">
        <v>82</v>
      </c>
      <c r="AV1104" s="14" t="s">
        <v>102</v>
      </c>
      <c r="AW1104" s="14" t="s">
        <v>34</v>
      </c>
      <c r="AX1104" s="14" t="s">
        <v>80</v>
      </c>
      <c r="AY1104" s="220" t="s">
        <v>283</v>
      </c>
    </row>
    <row r="1105" spans="1:65" s="2" customFormat="1" ht="16.5" customHeight="1">
      <c r="A1105" s="36"/>
      <c r="B1105" s="37"/>
      <c r="C1105" s="180" t="s">
        <v>2057</v>
      </c>
      <c r="D1105" s="180" t="s">
        <v>285</v>
      </c>
      <c r="E1105" s="181" t="s">
        <v>2669</v>
      </c>
      <c r="F1105" s="182" t="s">
        <v>2670</v>
      </c>
      <c r="G1105" s="183" t="s">
        <v>288</v>
      </c>
      <c r="H1105" s="184">
        <v>2.97</v>
      </c>
      <c r="I1105" s="185"/>
      <c r="J1105" s="186">
        <f>ROUND(I1105*H1105,2)</f>
        <v>0</v>
      </c>
      <c r="K1105" s="182" t="s">
        <v>289</v>
      </c>
      <c r="L1105" s="41"/>
      <c r="M1105" s="187" t="s">
        <v>21</v>
      </c>
      <c r="N1105" s="188" t="s">
        <v>44</v>
      </c>
      <c r="O1105" s="66"/>
      <c r="P1105" s="189">
        <f>O1105*H1105</f>
        <v>0</v>
      </c>
      <c r="Q1105" s="189">
        <v>0</v>
      </c>
      <c r="R1105" s="189">
        <f>Q1105*H1105</f>
        <v>0</v>
      </c>
      <c r="S1105" s="189">
        <v>0</v>
      </c>
      <c r="T1105" s="190">
        <f>S1105*H1105</f>
        <v>0</v>
      </c>
      <c r="U1105" s="36"/>
      <c r="V1105" s="36"/>
      <c r="W1105" s="36"/>
      <c r="X1105" s="36"/>
      <c r="Y1105" s="36"/>
      <c r="Z1105" s="36"/>
      <c r="AA1105" s="36"/>
      <c r="AB1105" s="36"/>
      <c r="AC1105" s="36"/>
      <c r="AD1105" s="36"/>
      <c r="AE1105" s="36"/>
      <c r="AR1105" s="191" t="s">
        <v>381</v>
      </c>
      <c r="AT1105" s="191" t="s">
        <v>285</v>
      </c>
      <c r="AU1105" s="191" t="s">
        <v>82</v>
      </c>
      <c r="AY1105" s="19" t="s">
        <v>283</v>
      </c>
      <c r="BE1105" s="192">
        <f>IF(N1105="základní",J1105,0)</f>
        <v>0</v>
      </c>
      <c r="BF1105" s="192">
        <f>IF(N1105="snížená",J1105,0)</f>
        <v>0</v>
      </c>
      <c r="BG1105" s="192">
        <f>IF(N1105="zákl. přenesená",J1105,0)</f>
        <v>0</v>
      </c>
      <c r="BH1105" s="192">
        <f>IF(N1105="sníž. přenesená",J1105,0)</f>
        <v>0</v>
      </c>
      <c r="BI1105" s="192">
        <f>IF(N1105="nulová",J1105,0)</f>
        <v>0</v>
      </c>
      <c r="BJ1105" s="19" t="s">
        <v>80</v>
      </c>
      <c r="BK1105" s="192">
        <f>ROUND(I1105*H1105,2)</f>
        <v>0</v>
      </c>
      <c r="BL1105" s="19" t="s">
        <v>381</v>
      </c>
      <c r="BM1105" s="191" t="s">
        <v>7183</v>
      </c>
    </row>
    <row r="1106" spans="1:65" s="2" customFormat="1" ht="11.25">
      <c r="A1106" s="36"/>
      <c r="B1106" s="37"/>
      <c r="C1106" s="38"/>
      <c r="D1106" s="193" t="s">
        <v>292</v>
      </c>
      <c r="E1106" s="38"/>
      <c r="F1106" s="194" t="s">
        <v>2672</v>
      </c>
      <c r="G1106" s="38"/>
      <c r="H1106" s="38"/>
      <c r="I1106" s="195"/>
      <c r="J1106" s="38"/>
      <c r="K1106" s="38"/>
      <c r="L1106" s="41"/>
      <c r="M1106" s="196"/>
      <c r="N1106" s="197"/>
      <c r="O1106" s="66"/>
      <c r="P1106" s="66"/>
      <c r="Q1106" s="66"/>
      <c r="R1106" s="66"/>
      <c r="S1106" s="66"/>
      <c r="T1106" s="67"/>
      <c r="U1106" s="36"/>
      <c r="V1106" s="36"/>
      <c r="W1106" s="36"/>
      <c r="X1106" s="36"/>
      <c r="Y1106" s="36"/>
      <c r="Z1106" s="36"/>
      <c r="AA1106" s="36"/>
      <c r="AB1106" s="36"/>
      <c r="AC1106" s="36"/>
      <c r="AD1106" s="36"/>
      <c r="AE1106" s="36"/>
      <c r="AT1106" s="19" t="s">
        <v>292</v>
      </c>
      <c r="AU1106" s="19" t="s">
        <v>82</v>
      </c>
    </row>
    <row r="1107" spans="1:65" s="13" customFormat="1" ht="11.25">
      <c r="B1107" s="198"/>
      <c r="C1107" s="199"/>
      <c r="D1107" s="200" t="s">
        <v>294</v>
      </c>
      <c r="E1107" s="201" t="s">
        <v>21</v>
      </c>
      <c r="F1107" s="202" t="s">
        <v>7180</v>
      </c>
      <c r="G1107" s="199"/>
      <c r="H1107" s="203">
        <v>2.97</v>
      </c>
      <c r="I1107" s="204"/>
      <c r="J1107" s="199"/>
      <c r="K1107" s="199"/>
      <c r="L1107" s="205"/>
      <c r="M1107" s="206"/>
      <c r="N1107" s="207"/>
      <c r="O1107" s="207"/>
      <c r="P1107" s="207"/>
      <c r="Q1107" s="207"/>
      <c r="R1107" s="207"/>
      <c r="S1107" s="207"/>
      <c r="T1107" s="208"/>
      <c r="AT1107" s="209" t="s">
        <v>294</v>
      </c>
      <c r="AU1107" s="209" t="s">
        <v>82</v>
      </c>
      <c r="AV1107" s="13" t="s">
        <v>82</v>
      </c>
      <c r="AW1107" s="13" t="s">
        <v>34</v>
      </c>
      <c r="AX1107" s="13" t="s">
        <v>73</v>
      </c>
      <c r="AY1107" s="209" t="s">
        <v>283</v>
      </c>
    </row>
    <row r="1108" spans="1:65" s="14" customFormat="1" ht="11.25">
      <c r="B1108" s="210"/>
      <c r="C1108" s="211"/>
      <c r="D1108" s="200" t="s">
        <v>294</v>
      </c>
      <c r="E1108" s="212" t="s">
        <v>21</v>
      </c>
      <c r="F1108" s="213" t="s">
        <v>296</v>
      </c>
      <c r="G1108" s="211"/>
      <c r="H1108" s="214">
        <v>2.97</v>
      </c>
      <c r="I1108" s="215"/>
      <c r="J1108" s="211"/>
      <c r="K1108" s="211"/>
      <c r="L1108" s="216"/>
      <c r="M1108" s="217"/>
      <c r="N1108" s="218"/>
      <c r="O1108" s="218"/>
      <c r="P1108" s="218"/>
      <c r="Q1108" s="218"/>
      <c r="R1108" s="218"/>
      <c r="S1108" s="218"/>
      <c r="T1108" s="219"/>
      <c r="AT1108" s="220" t="s">
        <v>294</v>
      </c>
      <c r="AU1108" s="220" t="s">
        <v>82</v>
      </c>
      <c r="AV1108" s="14" t="s">
        <v>102</v>
      </c>
      <c r="AW1108" s="14" t="s">
        <v>34</v>
      </c>
      <c r="AX1108" s="14" t="s">
        <v>80</v>
      </c>
      <c r="AY1108" s="220" t="s">
        <v>283</v>
      </c>
    </row>
    <row r="1109" spans="1:65" s="2" customFormat="1" ht="24.2" customHeight="1">
      <c r="A1109" s="36"/>
      <c r="B1109" s="37"/>
      <c r="C1109" s="180" t="s">
        <v>2063</v>
      </c>
      <c r="D1109" s="180" t="s">
        <v>285</v>
      </c>
      <c r="E1109" s="181" t="s">
        <v>2674</v>
      </c>
      <c r="F1109" s="182" t="s">
        <v>2675</v>
      </c>
      <c r="G1109" s="183" t="s">
        <v>288</v>
      </c>
      <c r="H1109" s="184">
        <v>41.27</v>
      </c>
      <c r="I1109" s="185"/>
      <c r="J1109" s="186">
        <f>ROUND(I1109*H1109,2)</f>
        <v>0</v>
      </c>
      <c r="K1109" s="182" t="s">
        <v>289</v>
      </c>
      <c r="L1109" s="41"/>
      <c r="M1109" s="187" t="s">
        <v>21</v>
      </c>
      <c r="N1109" s="188" t="s">
        <v>44</v>
      </c>
      <c r="O1109" s="66"/>
      <c r="P1109" s="189">
        <f>O1109*H1109</f>
        <v>0</v>
      </c>
      <c r="Q1109" s="189">
        <v>2.2599999999999999E-2</v>
      </c>
      <c r="R1109" s="189">
        <f>Q1109*H1109</f>
        <v>0.93270200000000003</v>
      </c>
      <c r="S1109" s="189">
        <v>0</v>
      </c>
      <c r="T1109" s="190">
        <f>S1109*H1109</f>
        <v>0</v>
      </c>
      <c r="U1109" s="36"/>
      <c r="V1109" s="36"/>
      <c r="W1109" s="36"/>
      <c r="X1109" s="36"/>
      <c r="Y1109" s="36"/>
      <c r="Z1109" s="36"/>
      <c r="AA1109" s="36"/>
      <c r="AB1109" s="36"/>
      <c r="AC1109" s="36"/>
      <c r="AD1109" s="36"/>
      <c r="AE1109" s="36"/>
      <c r="AR1109" s="191" t="s">
        <v>381</v>
      </c>
      <c r="AT1109" s="191" t="s">
        <v>285</v>
      </c>
      <c r="AU1109" s="191" t="s">
        <v>82</v>
      </c>
      <c r="AY1109" s="19" t="s">
        <v>283</v>
      </c>
      <c r="BE1109" s="192">
        <f>IF(N1109="základní",J1109,0)</f>
        <v>0</v>
      </c>
      <c r="BF1109" s="192">
        <f>IF(N1109="snížená",J1109,0)</f>
        <v>0</v>
      </c>
      <c r="BG1109" s="192">
        <f>IF(N1109="zákl. přenesená",J1109,0)</f>
        <v>0</v>
      </c>
      <c r="BH1109" s="192">
        <f>IF(N1109="sníž. přenesená",J1109,0)</f>
        <v>0</v>
      </c>
      <c r="BI1109" s="192">
        <f>IF(N1109="nulová",J1109,0)</f>
        <v>0</v>
      </c>
      <c r="BJ1109" s="19" t="s">
        <v>80</v>
      </c>
      <c r="BK1109" s="192">
        <f>ROUND(I1109*H1109,2)</f>
        <v>0</v>
      </c>
      <c r="BL1109" s="19" t="s">
        <v>381</v>
      </c>
      <c r="BM1109" s="191" t="s">
        <v>7184</v>
      </c>
    </row>
    <row r="1110" spans="1:65" s="2" customFormat="1" ht="11.25">
      <c r="A1110" s="36"/>
      <c r="B1110" s="37"/>
      <c r="C1110" s="38"/>
      <c r="D1110" s="193" t="s">
        <v>292</v>
      </c>
      <c r="E1110" s="38"/>
      <c r="F1110" s="194" t="s">
        <v>2677</v>
      </c>
      <c r="G1110" s="38"/>
      <c r="H1110" s="38"/>
      <c r="I1110" s="195"/>
      <c r="J1110" s="38"/>
      <c r="K1110" s="38"/>
      <c r="L1110" s="41"/>
      <c r="M1110" s="196"/>
      <c r="N1110" s="197"/>
      <c r="O1110" s="66"/>
      <c r="P1110" s="66"/>
      <c r="Q1110" s="66"/>
      <c r="R1110" s="66"/>
      <c r="S1110" s="66"/>
      <c r="T1110" s="67"/>
      <c r="U1110" s="36"/>
      <c r="V1110" s="36"/>
      <c r="W1110" s="36"/>
      <c r="X1110" s="36"/>
      <c r="Y1110" s="36"/>
      <c r="Z1110" s="36"/>
      <c r="AA1110" s="36"/>
      <c r="AB1110" s="36"/>
      <c r="AC1110" s="36"/>
      <c r="AD1110" s="36"/>
      <c r="AE1110" s="36"/>
      <c r="AT1110" s="19" t="s">
        <v>292</v>
      </c>
      <c r="AU1110" s="19" t="s">
        <v>82</v>
      </c>
    </row>
    <row r="1111" spans="1:65" s="15" customFormat="1" ht="11.25">
      <c r="B1111" s="221"/>
      <c r="C1111" s="222"/>
      <c r="D1111" s="200" t="s">
        <v>294</v>
      </c>
      <c r="E1111" s="223" t="s">
        <v>21</v>
      </c>
      <c r="F1111" s="224" t="s">
        <v>5014</v>
      </c>
      <c r="G1111" s="222"/>
      <c r="H1111" s="223" t="s">
        <v>21</v>
      </c>
      <c r="I1111" s="225"/>
      <c r="J1111" s="222"/>
      <c r="K1111" s="222"/>
      <c r="L1111" s="226"/>
      <c r="M1111" s="227"/>
      <c r="N1111" s="228"/>
      <c r="O1111" s="228"/>
      <c r="P1111" s="228"/>
      <c r="Q1111" s="228"/>
      <c r="R1111" s="228"/>
      <c r="S1111" s="228"/>
      <c r="T1111" s="229"/>
      <c r="AT1111" s="230" t="s">
        <v>294</v>
      </c>
      <c r="AU1111" s="230" t="s">
        <v>82</v>
      </c>
      <c r="AV1111" s="15" t="s">
        <v>80</v>
      </c>
      <c r="AW1111" s="15" t="s">
        <v>34</v>
      </c>
      <c r="AX1111" s="15" t="s">
        <v>73</v>
      </c>
      <c r="AY1111" s="230" t="s">
        <v>283</v>
      </c>
    </row>
    <row r="1112" spans="1:65" s="13" customFormat="1" ht="11.25">
      <c r="B1112" s="198"/>
      <c r="C1112" s="199"/>
      <c r="D1112" s="200" t="s">
        <v>294</v>
      </c>
      <c r="E1112" s="201" t="s">
        <v>21</v>
      </c>
      <c r="F1112" s="202" t="s">
        <v>6887</v>
      </c>
      <c r="G1112" s="199"/>
      <c r="H1112" s="203">
        <v>41.27</v>
      </c>
      <c r="I1112" s="204"/>
      <c r="J1112" s="199"/>
      <c r="K1112" s="199"/>
      <c r="L1112" s="205"/>
      <c r="M1112" s="206"/>
      <c r="N1112" s="207"/>
      <c r="O1112" s="207"/>
      <c r="P1112" s="207"/>
      <c r="Q1112" s="207"/>
      <c r="R1112" s="207"/>
      <c r="S1112" s="207"/>
      <c r="T1112" s="208"/>
      <c r="AT1112" s="209" t="s">
        <v>294</v>
      </c>
      <c r="AU1112" s="209" t="s">
        <v>82</v>
      </c>
      <c r="AV1112" s="13" t="s">
        <v>82</v>
      </c>
      <c r="AW1112" s="13" t="s">
        <v>34</v>
      </c>
      <c r="AX1112" s="13" t="s">
        <v>73</v>
      </c>
      <c r="AY1112" s="209" t="s">
        <v>283</v>
      </c>
    </row>
    <row r="1113" spans="1:65" s="14" customFormat="1" ht="11.25">
      <c r="B1113" s="210"/>
      <c r="C1113" s="211"/>
      <c r="D1113" s="200" t="s">
        <v>294</v>
      </c>
      <c r="E1113" s="212" t="s">
        <v>2680</v>
      </c>
      <c r="F1113" s="213" t="s">
        <v>296</v>
      </c>
      <c r="G1113" s="211"/>
      <c r="H1113" s="214">
        <v>41.27</v>
      </c>
      <c r="I1113" s="215"/>
      <c r="J1113" s="211"/>
      <c r="K1113" s="211"/>
      <c r="L1113" s="216"/>
      <c r="M1113" s="217"/>
      <c r="N1113" s="218"/>
      <c r="O1113" s="218"/>
      <c r="P1113" s="218"/>
      <c r="Q1113" s="218"/>
      <c r="R1113" s="218"/>
      <c r="S1113" s="218"/>
      <c r="T1113" s="219"/>
      <c r="AT1113" s="220" t="s">
        <v>294</v>
      </c>
      <c r="AU1113" s="220" t="s">
        <v>82</v>
      </c>
      <c r="AV1113" s="14" t="s">
        <v>102</v>
      </c>
      <c r="AW1113" s="14" t="s">
        <v>34</v>
      </c>
      <c r="AX1113" s="14" t="s">
        <v>80</v>
      </c>
      <c r="AY1113" s="220" t="s">
        <v>283</v>
      </c>
    </row>
    <row r="1114" spans="1:65" s="2" customFormat="1" ht="24.2" customHeight="1">
      <c r="A1114" s="36"/>
      <c r="B1114" s="37"/>
      <c r="C1114" s="180" t="s">
        <v>2066</v>
      </c>
      <c r="D1114" s="180" t="s">
        <v>285</v>
      </c>
      <c r="E1114" s="181" t="s">
        <v>2682</v>
      </c>
      <c r="F1114" s="182" t="s">
        <v>2683</v>
      </c>
      <c r="G1114" s="183" t="s">
        <v>288</v>
      </c>
      <c r="H1114" s="184">
        <v>41.27</v>
      </c>
      <c r="I1114" s="185"/>
      <c r="J1114" s="186">
        <f>ROUND(I1114*H1114,2)</f>
        <v>0</v>
      </c>
      <c r="K1114" s="182" t="s">
        <v>289</v>
      </c>
      <c r="L1114" s="41"/>
      <c r="M1114" s="187" t="s">
        <v>21</v>
      </c>
      <c r="N1114" s="188" t="s">
        <v>44</v>
      </c>
      <c r="O1114" s="66"/>
      <c r="P1114" s="189">
        <f>O1114*H1114</f>
        <v>0</v>
      </c>
      <c r="Q1114" s="189">
        <v>1E-4</v>
      </c>
      <c r="R1114" s="189">
        <f>Q1114*H1114</f>
        <v>4.1270000000000005E-3</v>
      </c>
      <c r="S1114" s="189">
        <v>0</v>
      </c>
      <c r="T1114" s="190">
        <f>S1114*H1114</f>
        <v>0</v>
      </c>
      <c r="U1114" s="36"/>
      <c r="V1114" s="36"/>
      <c r="W1114" s="36"/>
      <c r="X1114" s="36"/>
      <c r="Y1114" s="36"/>
      <c r="Z1114" s="36"/>
      <c r="AA1114" s="36"/>
      <c r="AB1114" s="36"/>
      <c r="AC1114" s="36"/>
      <c r="AD1114" s="36"/>
      <c r="AE1114" s="36"/>
      <c r="AR1114" s="191" t="s">
        <v>381</v>
      </c>
      <c r="AT1114" s="191" t="s">
        <v>285</v>
      </c>
      <c r="AU1114" s="191" t="s">
        <v>82</v>
      </c>
      <c r="AY1114" s="19" t="s">
        <v>283</v>
      </c>
      <c r="BE1114" s="192">
        <f>IF(N1114="základní",J1114,0)</f>
        <v>0</v>
      </c>
      <c r="BF1114" s="192">
        <f>IF(N1114="snížená",J1114,0)</f>
        <v>0</v>
      </c>
      <c r="BG1114" s="192">
        <f>IF(N1114="zákl. přenesená",J1114,0)</f>
        <v>0</v>
      </c>
      <c r="BH1114" s="192">
        <f>IF(N1114="sníž. přenesená",J1114,0)</f>
        <v>0</v>
      </c>
      <c r="BI1114" s="192">
        <f>IF(N1114="nulová",J1114,0)</f>
        <v>0</v>
      </c>
      <c r="BJ1114" s="19" t="s">
        <v>80</v>
      </c>
      <c r="BK1114" s="192">
        <f>ROUND(I1114*H1114,2)</f>
        <v>0</v>
      </c>
      <c r="BL1114" s="19" t="s">
        <v>381</v>
      </c>
      <c r="BM1114" s="191" t="s">
        <v>7185</v>
      </c>
    </row>
    <row r="1115" spans="1:65" s="2" customFormat="1" ht="11.25">
      <c r="A1115" s="36"/>
      <c r="B1115" s="37"/>
      <c r="C1115" s="38"/>
      <c r="D1115" s="193" t="s">
        <v>292</v>
      </c>
      <c r="E1115" s="38"/>
      <c r="F1115" s="194" t="s">
        <v>2685</v>
      </c>
      <c r="G1115" s="38"/>
      <c r="H1115" s="38"/>
      <c r="I1115" s="195"/>
      <c r="J1115" s="38"/>
      <c r="K1115" s="38"/>
      <c r="L1115" s="41"/>
      <c r="M1115" s="196"/>
      <c r="N1115" s="197"/>
      <c r="O1115" s="66"/>
      <c r="P1115" s="66"/>
      <c r="Q1115" s="66"/>
      <c r="R1115" s="66"/>
      <c r="S1115" s="66"/>
      <c r="T1115" s="67"/>
      <c r="U1115" s="36"/>
      <c r="V1115" s="36"/>
      <c r="W1115" s="36"/>
      <c r="X1115" s="36"/>
      <c r="Y1115" s="36"/>
      <c r="Z1115" s="36"/>
      <c r="AA1115" s="36"/>
      <c r="AB1115" s="36"/>
      <c r="AC1115" s="36"/>
      <c r="AD1115" s="36"/>
      <c r="AE1115" s="36"/>
      <c r="AT1115" s="19" t="s">
        <v>292</v>
      </c>
      <c r="AU1115" s="19" t="s">
        <v>82</v>
      </c>
    </row>
    <row r="1116" spans="1:65" s="13" customFormat="1" ht="11.25">
      <c r="B1116" s="198"/>
      <c r="C1116" s="199"/>
      <c r="D1116" s="200" t="s">
        <v>294</v>
      </c>
      <c r="E1116" s="201" t="s">
        <v>21</v>
      </c>
      <c r="F1116" s="202" t="s">
        <v>2680</v>
      </c>
      <c r="G1116" s="199"/>
      <c r="H1116" s="203">
        <v>41.27</v>
      </c>
      <c r="I1116" s="204"/>
      <c r="J1116" s="199"/>
      <c r="K1116" s="199"/>
      <c r="L1116" s="205"/>
      <c r="M1116" s="206"/>
      <c r="N1116" s="207"/>
      <c r="O1116" s="207"/>
      <c r="P1116" s="207"/>
      <c r="Q1116" s="207"/>
      <c r="R1116" s="207"/>
      <c r="S1116" s="207"/>
      <c r="T1116" s="208"/>
      <c r="AT1116" s="209" t="s">
        <v>294</v>
      </c>
      <c r="AU1116" s="209" t="s">
        <v>82</v>
      </c>
      <c r="AV1116" s="13" t="s">
        <v>82</v>
      </c>
      <c r="AW1116" s="13" t="s">
        <v>34</v>
      </c>
      <c r="AX1116" s="13" t="s">
        <v>73</v>
      </c>
      <c r="AY1116" s="209" t="s">
        <v>283</v>
      </c>
    </row>
    <row r="1117" spans="1:65" s="14" customFormat="1" ht="11.25">
      <c r="B1117" s="210"/>
      <c r="C1117" s="211"/>
      <c r="D1117" s="200" t="s">
        <v>294</v>
      </c>
      <c r="E1117" s="212" t="s">
        <v>21</v>
      </c>
      <c r="F1117" s="213" t="s">
        <v>296</v>
      </c>
      <c r="G1117" s="211"/>
      <c r="H1117" s="214">
        <v>41.27</v>
      </c>
      <c r="I1117" s="215"/>
      <c r="J1117" s="211"/>
      <c r="K1117" s="211"/>
      <c r="L1117" s="216"/>
      <c r="M1117" s="217"/>
      <c r="N1117" s="218"/>
      <c r="O1117" s="218"/>
      <c r="P1117" s="218"/>
      <c r="Q1117" s="218"/>
      <c r="R1117" s="218"/>
      <c r="S1117" s="218"/>
      <c r="T1117" s="219"/>
      <c r="AT1117" s="220" t="s">
        <v>294</v>
      </c>
      <c r="AU1117" s="220" t="s">
        <v>82</v>
      </c>
      <c r="AV1117" s="14" t="s">
        <v>102</v>
      </c>
      <c r="AW1117" s="14" t="s">
        <v>34</v>
      </c>
      <c r="AX1117" s="14" t="s">
        <v>80</v>
      </c>
      <c r="AY1117" s="220" t="s">
        <v>283</v>
      </c>
    </row>
    <row r="1118" spans="1:65" s="2" customFormat="1" ht="24.2" customHeight="1">
      <c r="A1118" s="36"/>
      <c r="B1118" s="37"/>
      <c r="C1118" s="180" t="s">
        <v>2071</v>
      </c>
      <c r="D1118" s="180" t="s">
        <v>285</v>
      </c>
      <c r="E1118" s="181" t="s">
        <v>2688</v>
      </c>
      <c r="F1118" s="182" t="s">
        <v>2689</v>
      </c>
      <c r="G1118" s="183" t="s">
        <v>288</v>
      </c>
      <c r="H1118" s="184">
        <v>41.27</v>
      </c>
      <c r="I1118" s="185"/>
      <c r="J1118" s="186">
        <f>ROUND(I1118*H1118,2)</f>
        <v>0</v>
      </c>
      <c r="K1118" s="182" t="s">
        <v>289</v>
      </c>
      <c r="L1118" s="41"/>
      <c r="M1118" s="187" t="s">
        <v>21</v>
      </c>
      <c r="N1118" s="188" t="s">
        <v>44</v>
      </c>
      <c r="O1118" s="66"/>
      <c r="P1118" s="189">
        <f>O1118*H1118</f>
        <v>0</v>
      </c>
      <c r="Q1118" s="189">
        <v>0</v>
      </c>
      <c r="R1118" s="189">
        <f>Q1118*H1118</f>
        <v>0</v>
      </c>
      <c r="S1118" s="189">
        <v>0</v>
      </c>
      <c r="T1118" s="190">
        <f>S1118*H1118</f>
        <v>0</v>
      </c>
      <c r="U1118" s="36"/>
      <c r="V1118" s="36"/>
      <c r="W1118" s="36"/>
      <c r="X1118" s="36"/>
      <c r="Y1118" s="36"/>
      <c r="Z1118" s="36"/>
      <c r="AA1118" s="36"/>
      <c r="AB1118" s="36"/>
      <c r="AC1118" s="36"/>
      <c r="AD1118" s="36"/>
      <c r="AE1118" s="36"/>
      <c r="AR1118" s="191" t="s">
        <v>381</v>
      </c>
      <c r="AT1118" s="191" t="s">
        <v>285</v>
      </c>
      <c r="AU1118" s="191" t="s">
        <v>82</v>
      </c>
      <c r="AY1118" s="19" t="s">
        <v>283</v>
      </c>
      <c r="BE1118" s="192">
        <f>IF(N1118="základní",J1118,0)</f>
        <v>0</v>
      </c>
      <c r="BF1118" s="192">
        <f>IF(N1118="snížená",J1118,0)</f>
        <v>0</v>
      </c>
      <c r="BG1118" s="192">
        <f>IF(N1118="zákl. přenesená",J1118,0)</f>
        <v>0</v>
      </c>
      <c r="BH1118" s="192">
        <f>IF(N1118="sníž. přenesená",J1118,0)</f>
        <v>0</v>
      </c>
      <c r="BI1118" s="192">
        <f>IF(N1118="nulová",J1118,0)</f>
        <v>0</v>
      </c>
      <c r="BJ1118" s="19" t="s">
        <v>80</v>
      </c>
      <c r="BK1118" s="192">
        <f>ROUND(I1118*H1118,2)</f>
        <v>0</v>
      </c>
      <c r="BL1118" s="19" t="s">
        <v>381</v>
      </c>
      <c r="BM1118" s="191" t="s">
        <v>7186</v>
      </c>
    </row>
    <row r="1119" spans="1:65" s="2" customFormat="1" ht="11.25">
      <c r="A1119" s="36"/>
      <c r="B1119" s="37"/>
      <c r="C1119" s="38"/>
      <c r="D1119" s="193" t="s">
        <v>292</v>
      </c>
      <c r="E1119" s="38"/>
      <c r="F1119" s="194" t="s">
        <v>2691</v>
      </c>
      <c r="G1119" s="38"/>
      <c r="H1119" s="38"/>
      <c r="I1119" s="195"/>
      <c r="J1119" s="38"/>
      <c r="K1119" s="38"/>
      <c r="L1119" s="41"/>
      <c r="M1119" s="196"/>
      <c r="N1119" s="197"/>
      <c r="O1119" s="66"/>
      <c r="P1119" s="66"/>
      <c r="Q1119" s="66"/>
      <c r="R1119" s="66"/>
      <c r="S1119" s="66"/>
      <c r="T1119" s="67"/>
      <c r="U1119" s="36"/>
      <c r="V1119" s="36"/>
      <c r="W1119" s="36"/>
      <c r="X1119" s="36"/>
      <c r="Y1119" s="36"/>
      <c r="Z1119" s="36"/>
      <c r="AA1119" s="36"/>
      <c r="AB1119" s="36"/>
      <c r="AC1119" s="36"/>
      <c r="AD1119" s="36"/>
      <c r="AE1119" s="36"/>
      <c r="AT1119" s="19" t="s">
        <v>292</v>
      </c>
      <c r="AU1119" s="19" t="s">
        <v>82</v>
      </c>
    </row>
    <row r="1120" spans="1:65" s="13" customFormat="1" ht="11.25">
      <c r="B1120" s="198"/>
      <c r="C1120" s="199"/>
      <c r="D1120" s="200" t="s">
        <v>294</v>
      </c>
      <c r="E1120" s="201" t="s">
        <v>21</v>
      </c>
      <c r="F1120" s="202" t="s">
        <v>2680</v>
      </c>
      <c r="G1120" s="199"/>
      <c r="H1120" s="203">
        <v>41.27</v>
      </c>
      <c r="I1120" s="204"/>
      <c r="J1120" s="199"/>
      <c r="K1120" s="199"/>
      <c r="L1120" s="205"/>
      <c r="M1120" s="206"/>
      <c r="N1120" s="207"/>
      <c r="O1120" s="207"/>
      <c r="P1120" s="207"/>
      <c r="Q1120" s="207"/>
      <c r="R1120" s="207"/>
      <c r="S1120" s="207"/>
      <c r="T1120" s="208"/>
      <c r="AT1120" s="209" t="s">
        <v>294</v>
      </c>
      <c r="AU1120" s="209" t="s">
        <v>82</v>
      </c>
      <c r="AV1120" s="13" t="s">
        <v>82</v>
      </c>
      <c r="AW1120" s="13" t="s">
        <v>34</v>
      </c>
      <c r="AX1120" s="13" t="s">
        <v>73</v>
      </c>
      <c r="AY1120" s="209" t="s">
        <v>283</v>
      </c>
    </row>
    <row r="1121" spans="1:65" s="14" customFormat="1" ht="11.25">
      <c r="B1121" s="210"/>
      <c r="C1121" s="211"/>
      <c r="D1121" s="200" t="s">
        <v>294</v>
      </c>
      <c r="E1121" s="212" t="s">
        <v>21</v>
      </c>
      <c r="F1121" s="213" t="s">
        <v>296</v>
      </c>
      <c r="G1121" s="211"/>
      <c r="H1121" s="214">
        <v>41.27</v>
      </c>
      <c r="I1121" s="215"/>
      <c r="J1121" s="211"/>
      <c r="K1121" s="211"/>
      <c r="L1121" s="216"/>
      <c r="M1121" s="217"/>
      <c r="N1121" s="218"/>
      <c r="O1121" s="218"/>
      <c r="P1121" s="218"/>
      <c r="Q1121" s="218"/>
      <c r="R1121" s="218"/>
      <c r="S1121" s="218"/>
      <c r="T1121" s="219"/>
      <c r="AT1121" s="220" t="s">
        <v>294</v>
      </c>
      <c r="AU1121" s="220" t="s">
        <v>82</v>
      </c>
      <c r="AV1121" s="14" t="s">
        <v>102</v>
      </c>
      <c r="AW1121" s="14" t="s">
        <v>34</v>
      </c>
      <c r="AX1121" s="14" t="s">
        <v>80</v>
      </c>
      <c r="AY1121" s="220" t="s">
        <v>283</v>
      </c>
    </row>
    <row r="1122" spans="1:65" s="2" customFormat="1" ht="16.5" customHeight="1">
      <c r="A1122" s="36"/>
      <c r="B1122" s="37"/>
      <c r="C1122" s="247" t="s">
        <v>2076</v>
      </c>
      <c r="D1122" s="247" t="s">
        <v>740</v>
      </c>
      <c r="E1122" s="248" t="s">
        <v>2693</v>
      </c>
      <c r="F1122" s="249" t="s">
        <v>2694</v>
      </c>
      <c r="G1122" s="250" t="s">
        <v>288</v>
      </c>
      <c r="H1122" s="251">
        <v>46.366999999999997</v>
      </c>
      <c r="I1122" s="252"/>
      <c r="J1122" s="253">
        <f>ROUND(I1122*H1122,2)</f>
        <v>0</v>
      </c>
      <c r="K1122" s="249" t="s">
        <v>289</v>
      </c>
      <c r="L1122" s="254"/>
      <c r="M1122" s="255" t="s">
        <v>21</v>
      </c>
      <c r="N1122" s="256" t="s">
        <v>44</v>
      </c>
      <c r="O1122" s="66"/>
      <c r="P1122" s="189">
        <f>O1122*H1122</f>
        <v>0</v>
      </c>
      <c r="Q1122" s="189">
        <v>1.6000000000000001E-4</v>
      </c>
      <c r="R1122" s="189">
        <f>Q1122*H1122</f>
        <v>7.4187200000000002E-3</v>
      </c>
      <c r="S1122" s="189">
        <v>0</v>
      </c>
      <c r="T1122" s="190">
        <f>S1122*H1122</f>
        <v>0</v>
      </c>
      <c r="U1122" s="36"/>
      <c r="V1122" s="36"/>
      <c r="W1122" s="36"/>
      <c r="X1122" s="36"/>
      <c r="Y1122" s="36"/>
      <c r="Z1122" s="36"/>
      <c r="AA1122" s="36"/>
      <c r="AB1122" s="36"/>
      <c r="AC1122" s="36"/>
      <c r="AD1122" s="36"/>
      <c r="AE1122" s="36"/>
      <c r="AR1122" s="191" t="s">
        <v>493</v>
      </c>
      <c r="AT1122" s="191" t="s">
        <v>740</v>
      </c>
      <c r="AU1122" s="191" t="s">
        <v>82</v>
      </c>
      <c r="AY1122" s="19" t="s">
        <v>283</v>
      </c>
      <c r="BE1122" s="192">
        <f>IF(N1122="základní",J1122,0)</f>
        <v>0</v>
      </c>
      <c r="BF1122" s="192">
        <f>IF(N1122="snížená",J1122,0)</f>
        <v>0</v>
      </c>
      <c r="BG1122" s="192">
        <f>IF(N1122="zákl. přenesená",J1122,0)</f>
        <v>0</v>
      </c>
      <c r="BH1122" s="192">
        <f>IF(N1122="sníž. přenesená",J1122,0)</f>
        <v>0</v>
      </c>
      <c r="BI1122" s="192">
        <f>IF(N1122="nulová",J1122,0)</f>
        <v>0</v>
      </c>
      <c r="BJ1122" s="19" t="s">
        <v>80</v>
      </c>
      <c r="BK1122" s="192">
        <f>ROUND(I1122*H1122,2)</f>
        <v>0</v>
      </c>
      <c r="BL1122" s="19" t="s">
        <v>381</v>
      </c>
      <c r="BM1122" s="191" t="s">
        <v>7187</v>
      </c>
    </row>
    <row r="1123" spans="1:65" s="13" customFormat="1" ht="11.25">
      <c r="B1123" s="198"/>
      <c r="C1123" s="199"/>
      <c r="D1123" s="200" t="s">
        <v>294</v>
      </c>
      <c r="E1123" s="199"/>
      <c r="F1123" s="202" t="s">
        <v>7188</v>
      </c>
      <c r="G1123" s="199"/>
      <c r="H1123" s="203">
        <v>46.366999999999997</v>
      </c>
      <c r="I1123" s="204"/>
      <c r="J1123" s="199"/>
      <c r="K1123" s="199"/>
      <c r="L1123" s="205"/>
      <c r="M1123" s="206"/>
      <c r="N1123" s="207"/>
      <c r="O1123" s="207"/>
      <c r="P1123" s="207"/>
      <c r="Q1123" s="207"/>
      <c r="R1123" s="207"/>
      <c r="S1123" s="207"/>
      <c r="T1123" s="208"/>
      <c r="AT1123" s="209" t="s">
        <v>294</v>
      </c>
      <c r="AU1123" s="209" t="s">
        <v>82</v>
      </c>
      <c r="AV1123" s="13" t="s">
        <v>82</v>
      </c>
      <c r="AW1123" s="13" t="s">
        <v>4</v>
      </c>
      <c r="AX1123" s="13" t="s">
        <v>80</v>
      </c>
      <c r="AY1123" s="209" t="s">
        <v>283</v>
      </c>
    </row>
    <row r="1124" spans="1:65" s="2" customFormat="1" ht="37.9" customHeight="1">
      <c r="A1124" s="36"/>
      <c r="B1124" s="37"/>
      <c r="C1124" s="180" t="s">
        <v>2085</v>
      </c>
      <c r="D1124" s="180" t="s">
        <v>285</v>
      </c>
      <c r="E1124" s="181" t="s">
        <v>2733</v>
      </c>
      <c r="F1124" s="182" t="s">
        <v>2734</v>
      </c>
      <c r="G1124" s="183" t="s">
        <v>473</v>
      </c>
      <c r="H1124" s="184">
        <v>0.98699999999999999</v>
      </c>
      <c r="I1124" s="185"/>
      <c r="J1124" s="186">
        <f>ROUND(I1124*H1124,2)</f>
        <v>0</v>
      </c>
      <c r="K1124" s="182" t="s">
        <v>289</v>
      </c>
      <c r="L1124" s="41"/>
      <c r="M1124" s="187" t="s">
        <v>21</v>
      </c>
      <c r="N1124" s="188" t="s">
        <v>44</v>
      </c>
      <c r="O1124" s="66"/>
      <c r="P1124" s="189">
        <f>O1124*H1124</f>
        <v>0</v>
      </c>
      <c r="Q1124" s="189">
        <v>0</v>
      </c>
      <c r="R1124" s="189">
        <f>Q1124*H1124</f>
        <v>0</v>
      </c>
      <c r="S1124" s="189">
        <v>0</v>
      </c>
      <c r="T1124" s="190">
        <f>S1124*H1124</f>
        <v>0</v>
      </c>
      <c r="U1124" s="36"/>
      <c r="V1124" s="36"/>
      <c r="W1124" s="36"/>
      <c r="X1124" s="36"/>
      <c r="Y1124" s="36"/>
      <c r="Z1124" s="36"/>
      <c r="AA1124" s="36"/>
      <c r="AB1124" s="36"/>
      <c r="AC1124" s="36"/>
      <c r="AD1124" s="36"/>
      <c r="AE1124" s="36"/>
      <c r="AR1124" s="191" t="s">
        <v>381</v>
      </c>
      <c r="AT1124" s="191" t="s">
        <v>285</v>
      </c>
      <c r="AU1124" s="191" t="s">
        <v>82</v>
      </c>
      <c r="AY1124" s="19" t="s">
        <v>283</v>
      </c>
      <c r="BE1124" s="192">
        <f>IF(N1124="základní",J1124,0)</f>
        <v>0</v>
      </c>
      <c r="BF1124" s="192">
        <f>IF(N1124="snížená",J1124,0)</f>
        <v>0</v>
      </c>
      <c r="BG1124" s="192">
        <f>IF(N1124="zákl. přenesená",J1124,0)</f>
        <v>0</v>
      </c>
      <c r="BH1124" s="192">
        <f>IF(N1124="sníž. přenesená",J1124,0)</f>
        <v>0</v>
      </c>
      <c r="BI1124" s="192">
        <f>IF(N1124="nulová",J1124,0)</f>
        <v>0</v>
      </c>
      <c r="BJ1124" s="19" t="s">
        <v>80</v>
      </c>
      <c r="BK1124" s="192">
        <f>ROUND(I1124*H1124,2)</f>
        <v>0</v>
      </c>
      <c r="BL1124" s="19" t="s">
        <v>381</v>
      </c>
      <c r="BM1124" s="191" t="s">
        <v>7189</v>
      </c>
    </row>
    <row r="1125" spans="1:65" s="2" customFormat="1" ht="11.25">
      <c r="A1125" s="36"/>
      <c r="B1125" s="37"/>
      <c r="C1125" s="38"/>
      <c r="D1125" s="193" t="s">
        <v>292</v>
      </c>
      <c r="E1125" s="38"/>
      <c r="F1125" s="194" t="s">
        <v>2736</v>
      </c>
      <c r="G1125" s="38"/>
      <c r="H1125" s="38"/>
      <c r="I1125" s="195"/>
      <c r="J1125" s="38"/>
      <c r="K1125" s="38"/>
      <c r="L1125" s="41"/>
      <c r="M1125" s="196"/>
      <c r="N1125" s="197"/>
      <c r="O1125" s="66"/>
      <c r="P1125" s="66"/>
      <c r="Q1125" s="66"/>
      <c r="R1125" s="66"/>
      <c r="S1125" s="66"/>
      <c r="T1125" s="67"/>
      <c r="U1125" s="36"/>
      <c r="V1125" s="36"/>
      <c r="W1125" s="36"/>
      <c r="X1125" s="36"/>
      <c r="Y1125" s="36"/>
      <c r="Z1125" s="36"/>
      <c r="AA1125" s="36"/>
      <c r="AB1125" s="36"/>
      <c r="AC1125" s="36"/>
      <c r="AD1125" s="36"/>
      <c r="AE1125" s="36"/>
      <c r="AT1125" s="19" t="s">
        <v>292</v>
      </c>
      <c r="AU1125" s="19" t="s">
        <v>82</v>
      </c>
    </row>
    <row r="1126" spans="1:65" s="12" customFormat="1" ht="22.9" customHeight="1">
      <c r="B1126" s="164"/>
      <c r="C1126" s="165"/>
      <c r="D1126" s="166" t="s">
        <v>72</v>
      </c>
      <c r="E1126" s="178" t="s">
        <v>2737</v>
      </c>
      <c r="F1126" s="178" t="s">
        <v>2738</v>
      </c>
      <c r="G1126" s="165"/>
      <c r="H1126" s="165"/>
      <c r="I1126" s="168"/>
      <c r="J1126" s="179">
        <f>BK1126</f>
        <v>0</v>
      </c>
      <c r="K1126" s="165"/>
      <c r="L1126" s="170"/>
      <c r="M1126" s="171"/>
      <c r="N1126" s="172"/>
      <c r="O1126" s="172"/>
      <c r="P1126" s="173">
        <f>SUM(P1127:P1156)</f>
        <v>0</v>
      </c>
      <c r="Q1126" s="172"/>
      <c r="R1126" s="173">
        <f>SUM(R1127:R1156)</f>
        <v>0.33090870999999999</v>
      </c>
      <c r="S1126" s="172"/>
      <c r="T1126" s="174">
        <f>SUM(T1127:T1156)</f>
        <v>0</v>
      </c>
      <c r="AR1126" s="175" t="s">
        <v>82</v>
      </c>
      <c r="AT1126" s="176" t="s">
        <v>72</v>
      </c>
      <c r="AU1126" s="176" t="s">
        <v>80</v>
      </c>
      <c r="AY1126" s="175" t="s">
        <v>283</v>
      </c>
      <c r="BK1126" s="177">
        <f>SUM(BK1127:BK1156)</f>
        <v>0</v>
      </c>
    </row>
    <row r="1127" spans="1:65" s="2" customFormat="1" ht="33" customHeight="1">
      <c r="A1127" s="36"/>
      <c r="B1127" s="37"/>
      <c r="C1127" s="180" t="s">
        <v>2088</v>
      </c>
      <c r="D1127" s="180" t="s">
        <v>285</v>
      </c>
      <c r="E1127" s="181" t="s">
        <v>2746</v>
      </c>
      <c r="F1127" s="182" t="s">
        <v>2747</v>
      </c>
      <c r="G1127" s="183" t="s">
        <v>288</v>
      </c>
      <c r="H1127" s="184">
        <v>42.335999999999999</v>
      </c>
      <c r="I1127" s="185"/>
      <c r="J1127" s="186">
        <f>ROUND(I1127*H1127,2)</f>
        <v>0</v>
      </c>
      <c r="K1127" s="182" t="s">
        <v>289</v>
      </c>
      <c r="L1127" s="41"/>
      <c r="M1127" s="187" t="s">
        <v>21</v>
      </c>
      <c r="N1127" s="188" t="s">
        <v>44</v>
      </c>
      <c r="O1127" s="66"/>
      <c r="P1127" s="189">
        <f>O1127*H1127</f>
        <v>0</v>
      </c>
      <c r="Q1127" s="189">
        <v>6.6100000000000004E-3</v>
      </c>
      <c r="R1127" s="189">
        <f>Q1127*H1127</f>
        <v>0.27984096000000003</v>
      </c>
      <c r="S1127" s="189">
        <v>0</v>
      </c>
      <c r="T1127" s="190">
        <f>S1127*H1127</f>
        <v>0</v>
      </c>
      <c r="U1127" s="36"/>
      <c r="V1127" s="36"/>
      <c r="W1127" s="36"/>
      <c r="X1127" s="36"/>
      <c r="Y1127" s="36"/>
      <c r="Z1127" s="36"/>
      <c r="AA1127" s="36"/>
      <c r="AB1127" s="36"/>
      <c r="AC1127" s="36"/>
      <c r="AD1127" s="36"/>
      <c r="AE1127" s="36"/>
      <c r="AR1127" s="191" t="s">
        <v>381</v>
      </c>
      <c r="AT1127" s="191" t="s">
        <v>285</v>
      </c>
      <c r="AU1127" s="191" t="s">
        <v>82</v>
      </c>
      <c r="AY1127" s="19" t="s">
        <v>283</v>
      </c>
      <c r="BE1127" s="192">
        <f>IF(N1127="základní",J1127,0)</f>
        <v>0</v>
      </c>
      <c r="BF1127" s="192">
        <f>IF(N1127="snížená",J1127,0)</f>
        <v>0</v>
      </c>
      <c r="BG1127" s="192">
        <f>IF(N1127="zákl. přenesená",J1127,0)</f>
        <v>0</v>
      </c>
      <c r="BH1127" s="192">
        <f>IF(N1127="sníž. přenesená",J1127,0)</f>
        <v>0</v>
      </c>
      <c r="BI1127" s="192">
        <f>IF(N1127="nulová",J1127,0)</f>
        <v>0</v>
      </c>
      <c r="BJ1127" s="19" t="s">
        <v>80</v>
      </c>
      <c r="BK1127" s="192">
        <f>ROUND(I1127*H1127,2)</f>
        <v>0</v>
      </c>
      <c r="BL1127" s="19" t="s">
        <v>381</v>
      </c>
      <c r="BM1127" s="191" t="s">
        <v>7190</v>
      </c>
    </row>
    <row r="1128" spans="1:65" s="2" customFormat="1" ht="11.25">
      <c r="A1128" s="36"/>
      <c r="B1128" s="37"/>
      <c r="C1128" s="38"/>
      <c r="D1128" s="193" t="s">
        <v>292</v>
      </c>
      <c r="E1128" s="38"/>
      <c r="F1128" s="194" t="s">
        <v>2749</v>
      </c>
      <c r="G1128" s="38"/>
      <c r="H1128" s="38"/>
      <c r="I1128" s="195"/>
      <c r="J1128" s="38"/>
      <c r="K1128" s="38"/>
      <c r="L1128" s="41"/>
      <c r="M1128" s="196"/>
      <c r="N1128" s="197"/>
      <c r="O1128" s="66"/>
      <c r="P1128" s="66"/>
      <c r="Q1128" s="66"/>
      <c r="R1128" s="66"/>
      <c r="S1128" s="66"/>
      <c r="T1128" s="67"/>
      <c r="U1128" s="36"/>
      <c r="V1128" s="36"/>
      <c r="W1128" s="36"/>
      <c r="X1128" s="36"/>
      <c r="Y1128" s="36"/>
      <c r="Z1128" s="36"/>
      <c r="AA1128" s="36"/>
      <c r="AB1128" s="36"/>
      <c r="AC1128" s="36"/>
      <c r="AD1128" s="36"/>
      <c r="AE1128" s="36"/>
      <c r="AT1128" s="19" t="s">
        <v>292</v>
      </c>
      <c r="AU1128" s="19" t="s">
        <v>82</v>
      </c>
    </row>
    <row r="1129" spans="1:65" s="15" customFormat="1" ht="11.25">
      <c r="B1129" s="221"/>
      <c r="C1129" s="222"/>
      <c r="D1129" s="200" t="s">
        <v>294</v>
      </c>
      <c r="E1129" s="223" t="s">
        <v>21</v>
      </c>
      <c r="F1129" s="224" t="s">
        <v>2588</v>
      </c>
      <c r="G1129" s="222"/>
      <c r="H1129" s="223" t="s">
        <v>21</v>
      </c>
      <c r="I1129" s="225"/>
      <c r="J1129" s="222"/>
      <c r="K1129" s="222"/>
      <c r="L1129" s="226"/>
      <c r="M1129" s="227"/>
      <c r="N1129" s="228"/>
      <c r="O1129" s="228"/>
      <c r="P1129" s="228"/>
      <c r="Q1129" s="228"/>
      <c r="R1129" s="228"/>
      <c r="S1129" s="228"/>
      <c r="T1129" s="229"/>
      <c r="AT1129" s="230" t="s">
        <v>294</v>
      </c>
      <c r="AU1129" s="230" t="s">
        <v>82</v>
      </c>
      <c r="AV1129" s="15" t="s">
        <v>80</v>
      </c>
      <c r="AW1129" s="15" t="s">
        <v>34</v>
      </c>
      <c r="AX1129" s="15" t="s">
        <v>73</v>
      </c>
      <c r="AY1129" s="230" t="s">
        <v>283</v>
      </c>
    </row>
    <row r="1130" spans="1:65" s="13" customFormat="1" ht="11.25">
      <c r="B1130" s="198"/>
      <c r="C1130" s="199"/>
      <c r="D1130" s="200" t="s">
        <v>294</v>
      </c>
      <c r="E1130" s="201" t="s">
        <v>21</v>
      </c>
      <c r="F1130" s="202" t="s">
        <v>7086</v>
      </c>
      <c r="G1130" s="199"/>
      <c r="H1130" s="203">
        <v>28.666</v>
      </c>
      <c r="I1130" s="204"/>
      <c r="J1130" s="199"/>
      <c r="K1130" s="199"/>
      <c r="L1130" s="205"/>
      <c r="M1130" s="206"/>
      <c r="N1130" s="207"/>
      <c r="O1130" s="207"/>
      <c r="P1130" s="207"/>
      <c r="Q1130" s="207"/>
      <c r="R1130" s="207"/>
      <c r="S1130" s="207"/>
      <c r="T1130" s="208"/>
      <c r="AT1130" s="209" t="s">
        <v>294</v>
      </c>
      <c r="AU1130" s="209" t="s">
        <v>82</v>
      </c>
      <c r="AV1130" s="13" t="s">
        <v>82</v>
      </c>
      <c r="AW1130" s="13" t="s">
        <v>34</v>
      </c>
      <c r="AX1130" s="13" t="s">
        <v>73</v>
      </c>
      <c r="AY1130" s="209" t="s">
        <v>283</v>
      </c>
    </row>
    <row r="1131" spans="1:65" s="13" customFormat="1" ht="11.25">
      <c r="B1131" s="198"/>
      <c r="C1131" s="199"/>
      <c r="D1131" s="200" t="s">
        <v>294</v>
      </c>
      <c r="E1131" s="201" t="s">
        <v>21</v>
      </c>
      <c r="F1131" s="202" t="s">
        <v>7082</v>
      </c>
      <c r="G1131" s="199"/>
      <c r="H1131" s="203">
        <v>6.5</v>
      </c>
      <c r="I1131" s="204"/>
      <c r="J1131" s="199"/>
      <c r="K1131" s="199"/>
      <c r="L1131" s="205"/>
      <c r="M1131" s="206"/>
      <c r="N1131" s="207"/>
      <c r="O1131" s="207"/>
      <c r="P1131" s="207"/>
      <c r="Q1131" s="207"/>
      <c r="R1131" s="207"/>
      <c r="S1131" s="207"/>
      <c r="T1131" s="208"/>
      <c r="AT1131" s="209" t="s">
        <v>294</v>
      </c>
      <c r="AU1131" s="209" t="s">
        <v>82</v>
      </c>
      <c r="AV1131" s="13" t="s">
        <v>82</v>
      </c>
      <c r="AW1131" s="13" t="s">
        <v>34</v>
      </c>
      <c r="AX1131" s="13" t="s">
        <v>73</v>
      </c>
      <c r="AY1131" s="209" t="s">
        <v>283</v>
      </c>
    </row>
    <row r="1132" spans="1:65" s="13" customFormat="1" ht="11.25">
      <c r="B1132" s="198"/>
      <c r="C1132" s="199"/>
      <c r="D1132" s="200" t="s">
        <v>294</v>
      </c>
      <c r="E1132" s="201" t="s">
        <v>21</v>
      </c>
      <c r="F1132" s="202" t="s">
        <v>7083</v>
      </c>
      <c r="G1132" s="199"/>
      <c r="H1132" s="203">
        <v>1.92</v>
      </c>
      <c r="I1132" s="204"/>
      <c r="J1132" s="199"/>
      <c r="K1132" s="199"/>
      <c r="L1132" s="205"/>
      <c r="M1132" s="206"/>
      <c r="N1132" s="207"/>
      <c r="O1132" s="207"/>
      <c r="P1132" s="207"/>
      <c r="Q1132" s="207"/>
      <c r="R1132" s="207"/>
      <c r="S1132" s="207"/>
      <c r="T1132" s="208"/>
      <c r="AT1132" s="209" t="s">
        <v>294</v>
      </c>
      <c r="AU1132" s="209" t="s">
        <v>82</v>
      </c>
      <c r="AV1132" s="13" t="s">
        <v>82</v>
      </c>
      <c r="AW1132" s="13" t="s">
        <v>34</v>
      </c>
      <c r="AX1132" s="13" t="s">
        <v>73</v>
      </c>
      <c r="AY1132" s="209" t="s">
        <v>283</v>
      </c>
    </row>
    <row r="1133" spans="1:65" s="13" customFormat="1" ht="11.25">
      <c r="B1133" s="198"/>
      <c r="C1133" s="199"/>
      <c r="D1133" s="200" t="s">
        <v>294</v>
      </c>
      <c r="E1133" s="201" t="s">
        <v>21</v>
      </c>
      <c r="F1133" s="202" t="s">
        <v>7084</v>
      </c>
      <c r="G1133" s="199"/>
      <c r="H1133" s="203">
        <v>5.25</v>
      </c>
      <c r="I1133" s="204"/>
      <c r="J1133" s="199"/>
      <c r="K1133" s="199"/>
      <c r="L1133" s="205"/>
      <c r="M1133" s="206"/>
      <c r="N1133" s="207"/>
      <c r="O1133" s="207"/>
      <c r="P1133" s="207"/>
      <c r="Q1133" s="207"/>
      <c r="R1133" s="207"/>
      <c r="S1133" s="207"/>
      <c r="T1133" s="208"/>
      <c r="AT1133" s="209" t="s">
        <v>294</v>
      </c>
      <c r="AU1133" s="209" t="s">
        <v>82</v>
      </c>
      <c r="AV1133" s="13" t="s">
        <v>82</v>
      </c>
      <c r="AW1133" s="13" t="s">
        <v>34</v>
      </c>
      <c r="AX1133" s="13" t="s">
        <v>73</v>
      </c>
      <c r="AY1133" s="209" t="s">
        <v>283</v>
      </c>
    </row>
    <row r="1134" spans="1:65" s="14" customFormat="1" ht="11.25">
      <c r="B1134" s="210"/>
      <c r="C1134" s="211"/>
      <c r="D1134" s="200" t="s">
        <v>294</v>
      </c>
      <c r="E1134" s="212" t="s">
        <v>21</v>
      </c>
      <c r="F1134" s="213" t="s">
        <v>296</v>
      </c>
      <c r="G1134" s="211"/>
      <c r="H1134" s="214">
        <v>42.335999999999999</v>
      </c>
      <c r="I1134" s="215"/>
      <c r="J1134" s="211"/>
      <c r="K1134" s="211"/>
      <c r="L1134" s="216"/>
      <c r="M1134" s="217"/>
      <c r="N1134" s="218"/>
      <c r="O1134" s="218"/>
      <c r="P1134" s="218"/>
      <c r="Q1134" s="218"/>
      <c r="R1134" s="218"/>
      <c r="S1134" s="218"/>
      <c r="T1134" s="219"/>
      <c r="AT1134" s="220" t="s">
        <v>294</v>
      </c>
      <c r="AU1134" s="220" t="s">
        <v>82</v>
      </c>
      <c r="AV1134" s="14" t="s">
        <v>102</v>
      </c>
      <c r="AW1134" s="14" t="s">
        <v>34</v>
      </c>
      <c r="AX1134" s="14" t="s">
        <v>80</v>
      </c>
      <c r="AY1134" s="220" t="s">
        <v>283</v>
      </c>
    </row>
    <row r="1135" spans="1:65" s="2" customFormat="1" ht="21.75" customHeight="1">
      <c r="A1135" s="36"/>
      <c r="B1135" s="37"/>
      <c r="C1135" s="180" t="s">
        <v>2096</v>
      </c>
      <c r="D1135" s="180" t="s">
        <v>285</v>
      </c>
      <c r="E1135" s="181" t="s">
        <v>5038</v>
      </c>
      <c r="F1135" s="182" t="s">
        <v>5039</v>
      </c>
      <c r="G1135" s="183" t="s">
        <v>409</v>
      </c>
      <c r="H1135" s="184">
        <v>26.3</v>
      </c>
      <c r="I1135" s="185"/>
      <c r="J1135" s="186">
        <f>ROUND(I1135*H1135,2)</f>
        <v>0</v>
      </c>
      <c r="K1135" s="182" t="s">
        <v>289</v>
      </c>
      <c r="L1135" s="41"/>
      <c r="M1135" s="187" t="s">
        <v>21</v>
      </c>
      <c r="N1135" s="188" t="s">
        <v>44</v>
      </c>
      <c r="O1135" s="66"/>
      <c r="P1135" s="189">
        <f>O1135*H1135</f>
        <v>0</v>
      </c>
      <c r="Q1135" s="189">
        <v>1.5200000000000001E-3</v>
      </c>
      <c r="R1135" s="189">
        <f>Q1135*H1135</f>
        <v>3.9976000000000005E-2</v>
      </c>
      <c r="S1135" s="189">
        <v>0</v>
      </c>
      <c r="T1135" s="190">
        <f>S1135*H1135</f>
        <v>0</v>
      </c>
      <c r="U1135" s="36"/>
      <c r="V1135" s="36"/>
      <c r="W1135" s="36"/>
      <c r="X1135" s="36"/>
      <c r="Y1135" s="36"/>
      <c r="Z1135" s="36"/>
      <c r="AA1135" s="36"/>
      <c r="AB1135" s="36"/>
      <c r="AC1135" s="36"/>
      <c r="AD1135" s="36"/>
      <c r="AE1135" s="36"/>
      <c r="AR1135" s="191" t="s">
        <v>381</v>
      </c>
      <c r="AT1135" s="191" t="s">
        <v>285</v>
      </c>
      <c r="AU1135" s="191" t="s">
        <v>82</v>
      </c>
      <c r="AY1135" s="19" t="s">
        <v>283</v>
      </c>
      <c r="BE1135" s="192">
        <f>IF(N1135="základní",J1135,0)</f>
        <v>0</v>
      </c>
      <c r="BF1135" s="192">
        <f>IF(N1135="snížená",J1135,0)</f>
        <v>0</v>
      </c>
      <c r="BG1135" s="192">
        <f>IF(N1135="zákl. přenesená",J1135,0)</f>
        <v>0</v>
      </c>
      <c r="BH1135" s="192">
        <f>IF(N1135="sníž. přenesená",J1135,0)</f>
        <v>0</v>
      </c>
      <c r="BI1135" s="192">
        <f>IF(N1135="nulová",J1135,0)</f>
        <v>0</v>
      </c>
      <c r="BJ1135" s="19" t="s">
        <v>80</v>
      </c>
      <c r="BK1135" s="192">
        <f>ROUND(I1135*H1135,2)</f>
        <v>0</v>
      </c>
      <c r="BL1135" s="19" t="s">
        <v>381</v>
      </c>
      <c r="BM1135" s="191" t="s">
        <v>7191</v>
      </c>
    </row>
    <row r="1136" spans="1:65" s="2" customFormat="1" ht="11.25">
      <c r="A1136" s="36"/>
      <c r="B1136" s="37"/>
      <c r="C1136" s="38"/>
      <c r="D1136" s="193" t="s">
        <v>292</v>
      </c>
      <c r="E1136" s="38"/>
      <c r="F1136" s="194" t="s">
        <v>5041</v>
      </c>
      <c r="G1136" s="38"/>
      <c r="H1136" s="38"/>
      <c r="I1136" s="195"/>
      <c r="J1136" s="38"/>
      <c r="K1136" s="38"/>
      <c r="L1136" s="41"/>
      <c r="M1136" s="196"/>
      <c r="N1136" s="197"/>
      <c r="O1136" s="66"/>
      <c r="P1136" s="66"/>
      <c r="Q1136" s="66"/>
      <c r="R1136" s="66"/>
      <c r="S1136" s="66"/>
      <c r="T1136" s="67"/>
      <c r="U1136" s="36"/>
      <c r="V1136" s="36"/>
      <c r="W1136" s="36"/>
      <c r="X1136" s="36"/>
      <c r="Y1136" s="36"/>
      <c r="Z1136" s="36"/>
      <c r="AA1136" s="36"/>
      <c r="AB1136" s="36"/>
      <c r="AC1136" s="36"/>
      <c r="AD1136" s="36"/>
      <c r="AE1136" s="36"/>
      <c r="AT1136" s="19" t="s">
        <v>292</v>
      </c>
      <c r="AU1136" s="19" t="s">
        <v>82</v>
      </c>
    </row>
    <row r="1137" spans="1:65" s="13" customFormat="1" ht="11.25">
      <c r="B1137" s="198"/>
      <c r="C1137" s="199"/>
      <c r="D1137" s="200" t="s">
        <v>294</v>
      </c>
      <c r="E1137" s="201" t="s">
        <v>21</v>
      </c>
      <c r="F1137" s="202" t="s">
        <v>7192</v>
      </c>
      <c r="G1137" s="199"/>
      <c r="H1137" s="203">
        <v>26.3</v>
      </c>
      <c r="I1137" s="204"/>
      <c r="J1137" s="199"/>
      <c r="K1137" s="199"/>
      <c r="L1137" s="205"/>
      <c r="M1137" s="206"/>
      <c r="N1137" s="207"/>
      <c r="O1137" s="207"/>
      <c r="P1137" s="207"/>
      <c r="Q1137" s="207"/>
      <c r="R1137" s="207"/>
      <c r="S1137" s="207"/>
      <c r="T1137" s="208"/>
      <c r="AT1137" s="209" t="s">
        <v>294</v>
      </c>
      <c r="AU1137" s="209" t="s">
        <v>82</v>
      </c>
      <c r="AV1137" s="13" t="s">
        <v>82</v>
      </c>
      <c r="AW1137" s="13" t="s">
        <v>34</v>
      </c>
      <c r="AX1137" s="13" t="s">
        <v>73</v>
      </c>
      <c r="AY1137" s="209" t="s">
        <v>283</v>
      </c>
    </row>
    <row r="1138" spans="1:65" s="14" customFormat="1" ht="11.25">
      <c r="B1138" s="210"/>
      <c r="C1138" s="211"/>
      <c r="D1138" s="200" t="s">
        <v>294</v>
      </c>
      <c r="E1138" s="212" t="s">
        <v>21</v>
      </c>
      <c r="F1138" s="213" t="s">
        <v>296</v>
      </c>
      <c r="G1138" s="211"/>
      <c r="H1138" s="214">
        <v>26.3</v>
      </c>
      <c r="I1138" s="215"/>
      <c r="J1138" s="211"/>
      <c r="K1138" s="211"/>
      <c r="L1138" s="216"/>
      <c r="M1138" s="217"/>
      <c r="N1138" s="218"/>
      <c r="O1138" s="218"/>
      <c r="P1138" s="218"/>
      <c r="Q1138" s="218"/>
      <c r="R1138" s="218"/>
      <c r="S1138" s="218"/>
      <c r="T1138" s="219"/>
      <c r="AT1138" s="220" t="s">
        <v>294</v>
      </c>
      <c r="AU1138" s="220" t="s">
        <v>82</v>
      </c>
      <c r="AV1138" s="14" t="s">
        <v>102</v>
      </c>
      <c r="AW1138" s="14" t="s">
        <v>34</v>
      </c>
      <c r="AX1138" s="14" t="s">
        <v>80</v>
      </c>
      <c r="AY1138" s="220" t="s">
        <v>283</v>
      </c>
    </row>
    <row r="1139" spans="1:65" s="2" customFormat="1" ht="24.2" customHeight="1">
      <c r="A1139" s="36"/>
      <c r="B1139" s="37"/>
      <c r="C1139" s="180" t="s">
        <v>2101</v>
      </c>
      <c r="D1139" s="180" t="s">
        <v>285</v>
      </c>
      <c r="E1139" s="181" t="s">
        <v>2758</v>
      </c>
      <c r="F1139" s="182" t="s">
        <v>2759</v>
      </c>
      <c r="G1139" s="183" t="s">
        <v>488</v>
      </c>
      <c r="H1139" s="184">
        <v>2</v>
      </c>
      <c r="I1139" s="185"/>
      <c r="J1139" s="186">
        <f>ROUND(I1139*H1139,2)</f>
        <v>0</v>
      </c>
      <c r="K1139" s="182" t="s">
        <v>289</v>
      </c>
      <c r="L1139" s="41"/>
      <c r="M1139" s="187" t="s">
        <v>21</v>
      </c>
      <c r="N1139" s="188" t="s">
        <v>44</v>
      </c>
      <c r="O1139" s="66"/>
      <c r="P1139" s="189">
        <f>O1139*H1139</f>
        <v>0</v>
      </c>
      <c r="Q1139" s="189">
        <v>0</v>
      </c>
      <c r="R1139" s="189">
        <f>Q1139*H1139</f>
        <v>0</v>
      </c>
      <c r="S1139" s="189">
        <v>0</v>
      </c>
      <c r="T1139" s="190">
        <f>S1139*H1139</f>
        <v>0</v>
      </c>
      <c r="U1139" s="36"/>
      <c r="V1139" s="36"/>
      <c r="W1139" s="36"/>
      <c r="X1139" s="36"/>
      <c r="Y1139" s="36"/>
      <c r="Z1139" s="36"/>
      <c r="AA1139" s="36"/>
      <c r="AB1139" s="36"/>
      <c r="AC1139" s="36"/>
      <c r="AD1139" s="36"/>
      <c r="AE1139" s="36"/>
      <c r="AR1139" s="191" t="s">
        <v>381</v>
      </c>
      <c r="AT1139" s="191" t="s">
        <v>285</v>
      </c>
      <c r="AU1139" s="191" t="s">
        <v>82</v>
      </c>
      <c r="AY1139" s="19" t="s">
        <v>283</v>
      </c>
      <c r="BE1139" s="192">
        <f>IF(N1139="základní",J1139,0)</f>
        <v>0</v>
      </c>
      <c r="BF1139" s="192">
        <f>IF(N1139="snížená",J1139,0)</f>
        <v>0</v>
      </c>
      <c r="BG1139" s="192">
        <f>IF(N1139="zákl. přenesená",J1139,0)</f>
        <v>0</v>
      </c>
      <c r="BH1139" s="192">
        <f>IF(N1139="sníž. přenesená",J1139,0)</f>
        <v>0</v>
      </c>
      <c r="BI1139" s="192">
        <f>IF(N1139="nulová",J1139,0)</f>
        <v>0</v>
      </c>
      <c r="BJ1139" s="19" t="s">
        <v>80</v>
      </c>
      <c r="BK1139" s="192">
        <f>ROUND(I1139*H1139,2)</f>
        <v>0</v>
      </c>
      <c r="BL1139" s="19" t="s">
        <v>381</v>
      </c>
      <c r="BM1139" s="191" t="s">
        <v>7193</v>
      </c>
    </row>
    <row r="1140" spans="1:65" s="2" customFormat="1" ht="11.25">
      <c r="A1140" s="36"/>
      <c r="B1140" s="37"/>
      <c r="C1140" s="38"/>
      <c r="D1140" s="193" t="s">
        <v>292</v>
      </c>
      <c r="E1140" s="38"/>
      <c r="F1140" s="194" t="s">
        <v>2761</v>
      </c>
      <c r="G1140" s="38"/>
      <c r="H1140" s="38"/>
      <c r="I1140" s="195"/>
      <c r="J1140" s="38"/>
      <c r="K1140" s="38"/>
      <c r="L1140" s="41"/>
      <c r="M1140" s="196"/>
      <c r="N1140" s="197"/>
      <c r="O1140" s="66"/>
      <c r="P1140" s="66"/>
      <c r="Q1140" s="66"/>
      <c r="R1140" s="66"/>
      <c r="S1140" s="66"/>
      <c r="T1140" s="67"/>
      <c r="U1140" s="36"/>
      <c r="V1140" s="36"/>
      <c r="W1140" s="36"/>
      <c r="X1140" s="36"/>
      <c r="Y1140" s="36"/>
      <c r="Z1140" s="36"/>
      <c r="AA1140" s="36"/>
      <c r="AB1140" s="36"/>
      <c r="AC1140" s="36"/>
      <c r="AD1140" s="36"/>
      <c r="AE1140" s="36"/>
      <c r="AT1140" s="19" t="s">
        <v>292</v>
      </c>
      <c r="AU1140" s="19" t="s">
        <v>82</v>
      </c>
    </row>
    <row r="1141" spans="1:65" s="13" customFormat="1" ht="11.25">
      <c r="B1141" s="198"/>
      <c r="C1141" s="199"/>
      <c r="D1141" s="200" t="s">
        <v>294</v>
      </c>
      <c r="E1141" s="201" t="s">
        <v>21</v>
      </c>
      <c r="F1141" s="202" t="s">
        <v>7194</v>
      </c>
      <c r="G1141" s="199"/>
      <c r="H1141" s="203">
        <v>2</v>
      </c>
      <c r="I1141" s="204"/>
      <c r="J1141" s="199"/>
      <c r="K1141" s="199"/>
      <c r="L1141" s="205"/>
      <c r="M1141" s="206"/>
      <c r="N1141" s="207"/>
      <c r="O1141" s="207"/>
      <c r="P1141" s="207"/>
      <c r="Q1141" s="207"/>
      <c r="R1141" s="207"/>
      <c r="S1141" s="207"/>
      <c r="T1141" s="208"/>
      <c r="AT1141" s="209" t="s">
        <v>294</v>
      </c>
      <c r="AU1141" s="209" t="s">
        <v>82</v>
      </c>
      <c r="AV1141" s="13" t="s">
        <v>82</v>
      </c>
      <c r="AW1141" s="13" t="s">
        <v>34</v>
      </c>
      <c r="AX1141" s="13" t="s">
        <v>73</v>
      </c>
      <c r="AY1141" s="209" t="s">
        <v>283</v>
      </c>
    </row>
    <row r="1142" spans="1:65" s="14" customFormat="1" ht="11.25">
      <c r="B1142" s="210"/>
      <c r="C1142" s="211"/>
      <c r="D1142" s="200" t="s">
        <v>294</v>
      </c>
      <c r="E1142" s="212" t="s">
        <v>21</v>
      </c>
      <c r="F1142" s="213" t="s">
        <v>296</v>
      </c>
      <c r="G1142" s="211"/>
      <c r="H1142" s="214">
        <v>2</v>
      </c>
      <c r="I1142" s="215"/>
      <c r="J1142" s="211"/>
      <c r="K1142" s="211"/>
      <c r="L1142" s="216"/>
      <c r="M1142" s="217"/>
      <c r="N1142" s="218"/>
      <c r="O1142" s="218"/>
      <c r="P1142" s="218"/>
      <c r="Q1142" s="218"/>
      <c r="R1142" s="218"/>
      <c r="S1142" s="218"/>
      <c r="T1142" s="219"/>
      <c r="AT1142" s="220" t="s">
        <v>294</v>
      </c>
      <c r="AU1142" s="220" t="s">
        <v>82</v>
      </c>
      <c r="AV1142" s="14" t="s">
        <v>102</v>
      </c>
      <c r="AW1142" s="14" t="s">
        <v>34</v>
      </c>
      <c r="AX1142" s="14" t="s">
        <v>80</v>
      </c>
      <c r="AY1142" s="220" t="s">
        <v>283</v>
      </c>
    </row>
    <row r="1143" spans="1:65" s="2" customFormat="1" ht="16.5" customHeight="1">
      <c r="A1143" s="36"/>
      <c r="B1143" s="37"/>
      <c r="C1143" s="180" t="s">
        <v>2106</v>
      </c>
      <c r="D1143" s="180" t="s">
        <v>285</v>
      </c>
      <c r="E1143" s="181" t="s">
        <v>2764</v>
      </c>
      <c r="F1143" s="182" t="s">
        <v>2765</v>
      </c>
      <c r="G1143" s="183" t="s">
        <v>409</v>
      </c>
      <c r="H1143" s="184">
        <v>6.8250000000000002</v>
      </c>
      <c r="I1143" s="185"/>
      <c r="J1143" s="186">
        <f>ROUND(I1143*H1143,2)</f>
        <v>0</v>
      </c>
      <c r="K1143" s="182" t="s">
        <v>289</v>
      </c>
      <c r="L1143" s="41"/>
      <c r="M1143" s="187" t="s">
        <v>21</v>
      </c>
      <c r="N1143" s="188" t="s">
        <v>44</v>
      </c>
      <c r="O1143" s="66"/>
      <c r="P1143" s="189">
        <f>O1143*H1143</f>
        <v>0</v>
      </c>
      <c r="Q1143" s="189">
        <v>7.9000000000000001E-4</v>
      </c>
      <c r="R1143" s="189">
        <f>Q1143*H1143</f>
        <v>5.3917499999999998E-3</v>
      </c>
      <c r="S1143" s="189">
        <v>0</v>
      </c>
      <c r="T1143" s="190">
        <f>S1143*H1143</f>
        <v>0</v>
      </c>
      <c r="U1143" s="36"/>
      <c r="V1143" s="36"/>
      <c r="W1143" s="36"/>
      <c r="X1143" s="36"/>
      <c r="Y1143" s="36"/>
      <c r="Z1143" s="36"/>
      <c r="AA1143" s="36"/>
      <c r="AB1143" s="36"/>
      <c r="AC1143" s="36"/>
      <c r="AD1143" s="36"/>
      <c r="AE1143" s="36"/>
      <c r="AR1143" s="191" t="s">
        <v>381</v>
      </c>
      <c r="AT1143" s="191" t="s">
        <v>285</v>
      </c>
      <c r="AU1143" s="191" t="s">
        <v>82</v>
      </c>
      <c r="AY1143" s="19" t="s">
        <v>283</v>
      </c>
      <c r="BE1143" s="192">
        <f>IF(N1143="základní",J1143,0)</f>
        <v>0</v>
      </c>
      <c r="BF1143" s="192">
        <f>IF(N1143="snížená",J1143,0)</f>
        <v>0</v>
      </c>
      <c r="BG1143" s="192">
        <f>IF(N1143="zákl. přenesená",J1143,0)</f>
        <v>0</v>
      </c>
      <c r="BH1143" s="192">
        <f>IF(N1143="sníž. přenesená",J1143,0)</f>
        <v>0</v>
      </c>
      <c r="BI1143" s="192">
        <f>IF(N1143="nulová",J1143,0)</f>
        <v>0</v>
      </c>
      <c r="BJ1143" s="19" t="s">
        <v>80</v>
      </c>
      <c r="BK1143" s="192">
        <f>ROUND(I1143*H1143,2)</f>
        <v>0</v>
      </c>
      <c r="BL1143" s="19" t="s">
        <v>381</v>
      </c>
      <c r="BM1143" s="191" t="s">
        <v>7195</v>
      </c>
    </row>
    <row r="1144" spans="1:65" s="2" customFormat="1" ht="11.25">
      <c r="A1144" s="36"/>
      <c r="B1144" s="37"/>
      <c r="C1144" s="38"/>
      <c r="D1144" s="193" t="s">
        <v>292</v>
      </c>
      <c r="E1144" s="38"/>
      <c r="F1144" s="194" t="s">
        <v>2767</v>
      </c>
      <c r="G1144" s="38"/>
      <c r="H1144" s="38"/>
      <c r="I1144" s="195"/>
      <c r="J1144" s="38"/>
      <c r="K1144" s="38"/>
      <c r="L1144" s="41"/>
      <c r="M1144" s="196"/>
      <c r="N1144" s="197"/>
      <c r="O1144" s="66"/>
      <c r="P1144" s="66"/>
      <c r="Q1144" s="66"/>
      <c r="R1144" s="66"/>
      <c r="S1144" s="66"/>
      <c r="T1144" s="67"/>
      <c r="U1144" s="36"/>
      <c r="V1144" s="36"/>
      <c r="W1144" s="36"/>
      <c r="X1144" s="36"/>
      <c r="Y1144" s="36"/>
      <c r="Z1144" s="36"/>
      <c r="AA1144" s="36"/>
      <c r="AB1144" s="36"/>
      <c r="AC1144" s="36"/>
      <c r="AD1144" s="36"/>
      <c r="AE1144" s="36"/>
      <c r="AT1144" s="19" t="s">
        <v>292</v>
      </c>
      <c r="AU1144" s="19" t="s">
        <v>82</v>
      </c>
    </row>
    <row r="1145" spans="1:65" s="13" customFormat="1" ht="11.25">
      <c r="B1145" s="198"/>
      <c r="C1145" s="199"/>
      <c r="D1145" s="200" t="s">
        <v>294</v>
      </c>
      <c r="E1145" s="201" t="s">
        <v>21</v>
      </c>
      <c r="F1145" s="202" t="s">
        <v>7196</v>
      </c>
      <c r="G1145" s="199"/>
      <c r="H1145" s="203">
        <v>6.5</v>
      </c>
      <c r="I1145" s="204"/>
      <c r="J1145" s="199"/>
      <c r="K1145" s="199"/>
      <c r="L1145" s="205"/>
      <c r="M1145" s="206"/>
      <c r="N1145" s="207"/>
      <c r="O1145" s="207"/>
      <c r="P1145" s="207"/>
      <c r="Q1145" s="207"/>
      <c r="R1145" s="207"/>
      <c r="S1145" s="207"/>
      <c r="T1145" s="208"/>
      <c r="AT1145" s="209" t="s">
        <v>294</v>
      </c>
      <c r="AU1145" s="209" t="s">
        <v>82</v>
      </c>
      <c r="AV1145" s="13" t="s">
        <v>82</v>
      </c>
      <c r="AW1145" s="13" t="s">
        <v>34</v>
      </c>
      <c r="AX1145" s="13" t="s">
        <v>73</v>
      </c>
      <c r="AY1145" s="209" t="s">
        <v>283</v>
      </c>
    </row>
    <row r="1146" spans="1:65" s="14" customFormat="1" ht="11.25">
      <c r="B1146" s="210"/>
      <c r="C1146" s="211"/>
      <c r="D1146" s="200" t="s">
        <v>294</v>
      </c>
      <c r="E1146" s="212" t="s">
        <v>21</v>
      </c>
      <c r="F1146" s="213" t="s">
        <v>296</v>
      </c>
      <c r="G1146" s="211"/>
      <c r="H1146" s="214">
        <v>6.5</v>
      </c>
      <c r="I1146" s="215"/>
      <c r="J1146" s="211"/>
      <c r="K1146" s="211"/>
      <c r="L1146" s="216"/>
      <c r="M1146" s="217"/>
      <c r="N1146" s="218"/>
      <c r="O1146" s="218"/>
      <c r="P1146" s="218"/>
      <c r="Q1146" s="218"/>
      <c r="R1146" s="218"/>
      <c r="S1146" s="218"/>
      <c r="T1146" s="219"/>
      <c r="AT1146" s="220" t="s">
        <v>294</v>
      </c>
      <c r="AU1146" s="220" t="s">
        <v>82</v>
      </c>
      <c r="AV1146" s="14" t="s">
        <v>102</v>
      </c>
      <c r="AW1146" s="14" t="s">
        <v>34</v>
      </c>
      <c r="AX1146" s="14" t="s">
        <v>73</v>
      </c>
      <c r="AY1146" s="220" t="s">
        <v>283</v>
      </c>
    </row>
    <row r="1147" spans="1:65" s="13" customFormat="1" ht="11.25">
      <c r="B1147" s="198"/>
      <c r="C1147" s="199"/>
      <c r="D1147" s="200" t="s">
        <v>294</v>
      </c>
      <c r="E1147" s="201" t="s">
        <v>21</v>
      </c>
      <c r="F1147" s="202" t="s">
        <v>7197</v>
      </c>
      <c r="G1147" s="199"/>
      <c r="H1147" s="203">
        <v>0.32500000000000001</v>
      </c>
      <c r="I1147" s="204"/>
      <c r="J1147" s="199"/>
      <c r="K1147" s="199"/>
      <c r="L1147" s="205"/>
      <c r="M1147" s="206"/>
      <c r="N1147" s="207"/>
      <c r="O1147" s="207"/>
      <c r="P1147" s="207"/>
      <c r="Q1147" s="207"/>
      <c r="R1147" s="207"/>
      <c r="S1147" s="207"/>
      <c r="T1147" s="208"/>
      <c r="AT1147" s="209" t="s">
        <v>294</v>
      </c>
      <c r="AU1147" s="209" t="s">
        <v>82</v>
      </c>
      <c r="AV1147" s="13" t="s">
        <v>82</v>
      </c>
      <c r="AW1147" s="13" t="s">
        <v>34</v>
      </c>
      <c r="AX1147" s="13" t="s">
        <v>73</v>
      </c>
      <c r="AY1147" s="209" t="s">
        <v>283</v>
      </c>
    </row>
    <row r="1148" spans="1:65" s="16" customFormat="1" ht="11.25">
      <c r="B1148" s="232"/>
      <c r="C1148" s="233"/>
      <c r="D1148" s="200" t="s">
        <v>294</v>
      </c>
      <c r="E1148" s="234" t="s">
        <v>21</v>
      </c>
      <c r="F1148" s="235" t="s">
        <v>442</v>
      </c>
      <c r="G1148" s="233"/>
      <c r="H1148" s="236">
        <v>6.8250000000000002</v>
      </c>
      <c r="I1148" s="237"/>
      <c r="J1148" s="233"/>
      <c r="K1148" s="233"/>
      <c r="L1148" s="238"/>
      <c r="M1148" s="239"/>
      <c r="N1148" s="240"/>
      <c r="O1148" s="240"/>
      <c r="P1148" s="240"/>
      <c r="Q1148" s="240"/>
      <c r="R1148" s="240"/>
      <c r="S1148" s="240"/>
      <c r="T1148" s="241"/>
      <c r="AT1148" s="242" t="s">
        <v>294</v>
      </c>
      <c r="AU1148" s="242" t="s">
        <v>82</v>
      </c>
      <c r="AV1148" s="16" t="s">
        <v>290</v>
      </c>
      <c r="AW1148" s="16" t="s">
        <v>34</v>
      </c>
      <c r="AX1148" s="16" t="s">
        <v>80</v>
      </c>
      <c r="AY1148" s="242" t="s">
        <v>283</v>
      </c>
    </row>
    <row r="1149" spans="1:65" s="2" customFormat="1" ht="33" customHeight="1">
      <c r="A1149" s="36"/>
      <c r="B1149" s="37"/>
      <c r="C1149" s="180" t="s">
        <v>2114</v>
      </c>
      <c r="D1149" s="180" t="s">
        <v>285</v>
      </c>
      <c r="E1149" s="181" t="s">
        <v>2776</v>
      </c>
      <c r="F1149" s="182" t="s">
        <v>2777</v>
      </c>
      <c r="G1149" s="183" t="s">
        <v>488</v>
      </c>
      <c r="H1149" s="184">
        <v>2</v>
      </c>
      <c r="I1149" s="185"/>
      <c r="J1149" s="186">
        <f>ROUND(I1149*H1149,2)</f>
        <v>0</v>
      </c>
      <c r="K1149" s="182" t="s">
        <v>289</v>
      </c>
      <c r="L1149" s="41"/>
      <c r="M1149" s="187" t="s">
        <v>21</v>
      </c>
      <c r="N1149" s="188" t="s">
        <v>44</v>
      </c>
      <c r="O1149" s="66"/>
      <c r="P1149" s="189">
        <f>O1149*H1149</f>
        <v>0</v>
      </c>
      <c r="Q1149" s="189">
        <v>2.8500000000000001E-3</v>
      </c>
      <c r="R1149" s="189">
        <f>Q1149*H1149</f>
        <v>5.7000000000000002E-3</v>
      </c>
      <c r="S1149" s="189">
        <v>0</v>
      </c>
      <c r="T1149" s="190">
        <f>S1149*H1149</f>
        <v>0</v>
      </c>
      <c r="U1149" s="36"/>
      <c r="V1149" s="36"/>
      <c r="W1149" s="36"/>
      <c r="X1149" s="36"/>
      <c r="Y1149" s="36"/>
      <c r="Z1149" s="36"/>
      <c r="AA1149" s="36"/>
      <c r="AB1149" s="36"/>
      <c r="AC1149" s="36"/>
      <c r="AD1149" s="36"/>
      <c r="AE1149" s="36"/>
      <c r="AR1149" s="191" t="s">
        <v>381</v>
      </c>
      <c r="AT1149" s="191" t="s">
        <v>285</v>
      </c>
      <c r="AU1149" s="191" t="s">
        <v>82</v>
      </c>
      <c r="AY1149" s="19" t="s">
        <v>283</v>
      </c>
      <c r="BE1149" s="192">
        <f>IF(N1149="základní",J1149,0)</f>
        <v>0</v>
      </c>
      <c r="BF1149" s="192">
        <f>IF(N1149="snížená",J1149,0)</f>
        <v>0</v>
      </c>
      <c r="BG1149" s="192">
        <f>IF(N1149="zákl. přenesená",J1149,0)</f>
        <v>0</v>
      </c>
      <c r="BH1149" s="192">
        <f>IF(N1149="sníž. přenesená",J1149,0)</f>
        <v>0</v>
      </c>
      <c r="BI1149" s="192">
        <f>IF(N1149="nulová",J1149,0)</f>
        <v>0</v>
      </c>
      <c r="BJ1149" s="19" t="s">
        <v>80</v>
      </c>
      <c r="BK1149" s="192">
        <f>ROUND(I1149*H1149,2)</f>
        <v>0</v>
      </c>
      <c r="BL1149" s="19" t="s">
        <v>381</v>
      </c>
      <c r="BM1149" s="191" t="s">
        <v>7198</v>
      </c>
    </row>
    <row r="1150" spans="1:65" s="2" customFormat="1" ht="11.25">
      <c r="A1150" s="36"/>
      <c r="B1150" s="37"/>
      <c r="C1150" s="38"/>
      <c r="D1150" s="193" t="s">
        <v>292</v>
      </c>
      <c r="E1150" s="38"/>
      <c r="F1150" s="194" t="s">
        <v>2779</v>
      </c>
      <c r="G1150" s="38"/>
      <c r="H1150" s="38"/>
      <c r="I1150" s="195"/>
      <c r="J1150" s="38"/>
      <c r="K1150" s="38"/>
      <c r="L1150" s="41"/>
      <c r="M1150" s="196"/>
      <c r="N1150" s="197"/>
      <c r="O1150" s="66"/>
      <c r="P1150" s="66"/>
      <c r="Q1150" s="66"/>
      <c r="R1150" s="66"/>
      <c r="S1150" s="66"/>
      <c r="T1150" s="67"/>
      <c r="U1150" s="36"/>
      <c r="V1150" s="36"/>
      <c r="W1150" s="36"/>
      <c r="X1150" s="36"/>
      <c r="Y1150" s="36"/>
      <c r="Z1150" s="36"/>
      <c r="AA1150" s="36"/>
      <c r="AB1150" s="36"/>
      <c r="AC1150" s="36"/>
      <c r="AD1150" s="36"/>
      <c r="AE1150" s="36"/>
      <c r="AT1150" s="19" t="s">
        <v>292</v>
      </c>
      <c r="AU1150" s="19" t="s">
        <v>82</v>
      </c>
    </row>
    <row r="1151" spans="1:65" s="15" customFormat="1" ht="11.25">
      <c r="B1151" s="221"/>
      <c r="C1151" s="222"/>
      <c r="D1151" s="200" t="s">
        <v>294</v>
      </c>
      <c r="E1151" s="223" t="s">
        <v>21</v>
      </c>
      <c r="F1151" s="224" t="s">
        <v>5820</v>
      </c>
      <c r="G1151" s="222"/>
      <c r="H1151" s="223" t="s">
        <v>21</v>
      </c>
      <c r="I1151" s="225"/>
      <c r="J1151" s="222"/>
      <c r="K1151" s="222"/>
      <c r="L1151" s="226"/>
      <c r="M1151" s="227"/>
      <c r="N1151" s="228"/>
      <c r="O1151" s="228"/>
      <c r="P1151" s="228"/>
      <c r="Q1151" s="228"/>
      <c r="R1151" s="228"/>
      <c r="S1151" s="228"/>
      <c r="T1151" s="229"/>
      <c r="AT1151" s="230" t="s">
        <v>294</v>
      </c>
      <c r="AU1151" s="230" t="s">
        <v>82</v>
      </c>
      <c r="AV1151" s="15" t="s">
        <v>80</v>
      </c>
      <c r="AW1151" s="15" t="s">
        <v>34</v>
      </c>
      <c r="AX1151" s="15" t="s">
        <v>73</v>
      </c>
      <c r="AY1151" s="230" t="s">
        <v>283</v>
      </c>
    </row>
    <row r="1152" spans="1:65" s="13" customFormat="1" ht="11.25">
      <c r="B1152" s="198"/>
      <c r="C1152" s="199"/>
      <c r="D1152" s="200" t="s">
        <v>294</v>
      </c>
      <c r="E1152" s="201" t="s">
        <v>21</v>
      </c>
      <c r="F1152" s="202" t="s">
        <v>7199</v>
      </c>
      <c r="G1152" s="199"/>
      <c r="H1152" s="203">
        <v>1</v>
      </c>
      <c r="I1152" s="204"/>
      <c r="J1152" s="199"/>
      <c r="K1152" s="199"/>
      <c r="L1152" s="205"/>
      <c r="M1152" s="206"/>
      <c r="N1152" s="207"/>
      <c r="O1152" s="207"/>
      <c r="P1152" s="207"/>
      <c r="Q1152" s="207"/>
      <c r="R1152" s="207"/>
      <c r="S1152" s="207"/>
      <c r="T1152" s="208"/>
      <c r="AT1152" s="209" t="s">
        <v>294</v>
      </c>
      <c r="AU1152" s="209" t="s">
        <v>82</v>
      </c>
      <c r="AV1152" s="13" t="s">
        <v>82</v>
      </c>
      <c r="AW1152" s="13" t="s">
        <v>34</v>
      </c>
      <c r="AX1152" s="13" t="s">
        <v>73</v>
      </c>
      <c r="AY1152" s="209" t="s">
        <v>283</v>
      </c>
    </row>
    <row r="1153" spans="1:65" s="13" customFormat="1" ht="11.25">
      <c r="B1153" s="198"/>
      <c r="C1153" s="199"/>
      <c r="D1153" s="200" t="s">
        <v>294</v>
      </c>
      <c r="E1153" s="201" t="s">
        <v>21</v>
      </c>
      <c r="F1153" s="202" t="s">
        <v>7200</v>
      </c>
      <c r="G1153" s="199"/>
      <c r="H1153" s="203">
        <v>1</v>
      </c>
      <c r="I1153" s="204"/>
      <c r="J1153" s="199"/>
      <c r="K1153" s="199"/>
      <c r="L1153" s="205"/>
      <c r="M1153" s="206"/>
      <c r="N1153" s="207"/>
      <c r="O1153" s="207"/>
      <c r="P1153" s="207"/>
      <c r="Q1153" s="207"/>
      <c r="R1153" s="207"/>
      <c r="S1153" s="207"/>
      <c r="T1153" s="208"/>
      <c r="AT1153" s="209" t="s">
        <v>294</v>
      </c>
      <c r="AU1153" s="209" t="s">
        <v>82</v>
      </c>
      <c r="AV1153" s="13" t="s">
        <v>82</v>
      </c>
      <c r="AW1153" s="13" t="s">
        <v>34</v>
      </c>
      <c r="AX1153" s="13" t="s">
        <v>73</v>
      </c>
      <c r="AY1153" s="209" t="s">
        <v>283</v>
      </c>
    </row>
    <row r="1154" spans="1:65" s="14" customFormat="1" ht="11.25">
      <c r="B1154" s="210"/>
      <c r="C1154" s="211"/>
      <c r="D1154" s="200" t="s">
        <v>294</v>
      </c>
      <c r="E1154" s="212" t="s">
        <v>21</v>
      </c>
      <c r="F1154" s="213" t="s">
        <v>296</v>
      </c>
      <c r="G1154" s="211"/>
      <c r="H1154" s="214">
        <v>2</v>
      </c>
      <c r="I1154" s="215"/>
      <c r="J1154" s="211"/>
      <c r="K1154" s="211"/>
      <c r="L1154" s="216"/>
      <c r="M1154" s="217"/>
      <c r="N1154" s="218"/>
      <c r="O1154" s="218"/>
      <c r="P1154" s="218"/>
      <c r="Q1154" s="218"/>
      <c r="R1154" s="218"/>
      <c r="S1154" s="218"/>
      <c r="T1154" s="219"/>
      <c r="AT1154" s="220" t="s">
        <v>294</v>
      </c>
      <c r="AU1154" s="220" t="s">
        <v>82</v>
      </c>
      <c r="AV1154" s="14" t="s">
        <v>102</v>
      </c>
      <c r="AW1154" s="14" t="s">
        <v>34</v>
      </c>
      <c r="AX1154" s="14" t="s">
        <v>80</v>
      </c>
      <c r="AY1154" s="220" t="s">
        <v>283</v>
      </c>
    </row>
    <row r="1155" spans="1:65" s="2" customFormat="1" ht="24.2" customHeight="1">
      <c r="A1155" s="36"/>
      <c r="B1155" s="37"/>
      <c r="C1155" s="180" t="s">
        <v>2121</v>
      </c>
      <c r="D1155" s="180" t="s">
        <v>285</v>
      </c>
      <c r="E1155" s="181" t="s">
        <v>2788</v>
      </c>
      <c r="F1155" s="182" t="s">
        <v>2789</v>
      </c>
      <c r="G1155" s="183" t="s">
        <v>473</v>
      </c>
      <c r="H1155" s="184">
        <v>0.33100000000000002</v>
      </c>
      <c r="I1155" s="185"/>
      <c r="J1155" s="186">
        <f>ROUND(I1155*H1155,2)</f>
        <v>0</v>
      </c>
      <c r="K1155" s="182" t="s">
        <v>289</v>
      </c>
      <c r="L1155" s="41"/>
      <c r="M1155" s="187" t="s">
        <v>21</v>
      </c>
      <c r="N1155" s="188" t="s">
        <v>44</v>
      </c>
      <c r="O1155" s="66"/>
      <c r="P1155" s="189">
        <f>O1155*H1155</f>
        <v>0</v>
      </c>
      <c r="Q1155" s="189">
        <v>0</v>
      </c>
      <c r="R1155" s="189">
        <f>Q1155*H1155</f>
        <v>0</v>
      </c>
      <c r="S1155" s="189">
        <v>0</v>
      </c>
      <c r="T1155" s="190">
        <f>S1155*H1155</f>
        <v>0</v>
      </c>
      <c r="U1155" s="36"/>
      <c r="V1155" s="36"/>
      <c r="W1155" s="36"/>
      <c r="X1155" s="36"/>
      <c r="Y1155" s="36"/>
      <c r="Z1155" s="36"/>
      <c r="AA1155" s="36"/>
      <c r="AB1155" s="36"/>
      <c r="AC1155" s="36"/>
      <c r="AD1155" s="36"/>
      <c r="AE1155" s="36"/>
      <c r="AR1155" s="191" t="s">
        <v>381</v>
      </c>
      <c r="AT1155" s="191" t="s">
        <v>285</v>
      </c>
      <c r="AU1155" s="191" t="s">
        <v>82</v>
      </c>
      <c r="AY1155" s="19" t="s">
        <v>283</v>
      </c>
      <c r="BE1155" s="192">
        <f>IF(N1155="základní",J1155,0)</f>
        <v>0</v>
      </c>
      <c r="BF1155" s="192">
        <f>IF(N1155="snížená",J1155,0)</f>
        <v>0</v>
      </c>
      <c r="BG1155" s="192">
        <f>IF(N1155="zákl. přenesená",J1155,0)</f>
        <v>0</v>
      </c>
      <c r="BH1155" s="192">
        <f>IF(N1155="sníž. přenesená",J1155,0)</f>
        <v>0</v>
      </c>
      <c r="BI1155" s="192">
        <f>IF(N1155="nulová",J1155,0)</f>
        <v>0</v>
      </c>
      <c r="BJ1155" s="19" t="s">
        <v>80</v>
      </c>
      <c r="BK1155" s="192">
        <f>ROUND(I1155*H1155,2)</f>
        <v>0</v>
      </c>
      <c r="BL1155" s="19" t="s">
        <v>381</v>
      </c>
      <c r="BM1155" s="191" t="s">
        <v>7201</v>
      </c>
    </row>
    <row r="1156" spans="1:65" s="2" customFormat="1" ht="11.25">
      <c r="A1156" s="36"/>
      <c r="B1156" s="37"/>
      <c r="C1156" s="38"/>
      <c r="D1156" s="193" t="s">
        <v>292</v>
      </c>
      <c r="E1156" s="38"/>
      <c r="F1156" s="194" t="s">
        <v>2791</v>
      </c>
      <c r="G1156" s="38"/>
      <c r="H1156" s="38"/>
      <c r="I1156" s="195"/>
      <c r="J1156" s="38"/>
      <c r="K1156" s="38"/>
      <c r="L1156" s="41"/>
      <c r="M1156" s="196"/>
      <c r="N1156" s="197"/>
      <c r="O1156" s="66"/>
      <c r="P1156" s="66"/>
      <c r="Q1156" s="66"/>
      <c r="R1156" s="66"/>
      <c r="S1156" s="66"/>
      <c r="T1156" s="67"/>
      <c r="U1156" s="36"/>
      <c r="V1156" s="36"/>
      <c r="W1156" s="36"/>
      <c r="X1156" s="36"/>
      <c r="Y1156" s="36"/>
      <c r="Z1156" s="36"/>
      <c r="AA1156" s="36"/>
      <c r="AB1156" s="36"/>
      <c r="AC1156" s="36"/>
      <c r="AD1156" s="36"/>
      <c r="AE1156" s="36"/>
      <c r="AT1156" s="19" t="s">
        <v>292</v>
      </c>
      <c r="AU1156" s="19" t="s">
        <v>82</v>
      </c>
    </row>
    <row r="1157" spans="1:65" s="12" customFormat="1" ht="22.9" customHeight="1">
      <c r="B1157" s="164"/>
      <c r="C1157" s="165"/>
      <c r="D1157" s="166" t="s">
        <v>72</v>
      </c>
      <c r="E1157" s="178" t="s">
        <v>2792</v>
      </c>
      <c r="F1157" s="178" t="s">
        <v>2793</v>
      </c>
      <c r="G1157" s="165"/>
      <c r="H1157" s="165"/>
      <c r="I1157" s="168"/>
      <c r="J1157" s="179">
        <f>BK1157</f>
        <v>0</v>
      </c>
      <c r="K1157" s="165"/>
      <c r="L1157" s="170"/>
      <c r="M1157" s="171"/>
      <c r="N1157" s="172"/>
      <c r="O1157" s="172"/>
      <c r="P1157" s="173">
        <f>SUM(P1158:P1172)</f>
        <v>0</v>
      </c>
      <c r="Q1157" s="172"/>
      <c r="R1157" s="173">
        <f>SUM(R1158:R1172)</f>
        <v>0.5585</v>
      </c>
      <c r="S1157" s="172"/>
      <c r="T1157" s="174">
        <f>SUM(T1158:T1172)</f>
        <v>0</v>
      </c>
      <c r="AR1157" s="175" t="s">
        <v>82</v>
      </c>
      <c r="AT1157" s="176" t="s">
        <v>72</v>
      </c>
      <c r="AU1157" s="176" t="s">
        <v>80</v>
      </c>
      <c r="AY1157" s="175" t="s">
        <v>283</v>
      </c>
      <c r="BK1157" s="177">
        <f>SUM(BK1158:BK1172)</f>
        <v>0</v>
      </c>
    </row>
    <row r="1158" spans="1:65" s="2" customFormat="1" ht="24.2" customHeight="1">
      <c r="A1158" s="36"/>
      <c r="B1158" s="37"/>
      <c r="C1158" s="180" t="s">
        <v>2124</v>
      </c>
      <c r="D1158" s="180" t="s">
        <v>285</v>
      </c>
      <c r="E1158" s="181" t="s">
        <v>2795</v>
      </c>
      <c r="F1158" s="182" t="s">
        <v>2796</v>
      </c>
      <c r="G1158" s="183" t="s">
        <v>1931</v>
      </c>
      <c r="H1158" s="184">
        <v>2</v>
      </c>
      <c r="I1158" s="185"/>
      <c r="J1158" s="186">
        <f>ROUND(I1158*H1158,2)</f>
        <v>0</v>
      </c>
      <c r="K1158" s="182" t="s">
        <v>348</v>
      </c>
      <c r="L1158" s="41"/>
      <c r="M1158" s="187" t="s">
        <v>21</v>
      </c>
      <c r="N1158" s="188" t="s">
        <v>44</v>
      </c>
      <c r="O1158" s="66"/>
      <c r="P1158" s="189">
        <f>O1158*H1158</f>
        <v>0</v>
      </c>
      <c r="Q1158" s="189">
        <v>0</v>
      </c>
      <c r="R1158" s="189">
        <f>Q1158*H1158</f>
        <v>0</v>
      </c>
      <c r="S1158" s="189">
        <v>0</v>
      </c>
      <c r="T1158" s="190">
        <f>S1158*H1158</f>
        <v>0</v>
      </c>
      <c r="U1158" s="36"/>
      <c r="V1158" s="36"/>
      <c r="W1158" s="36"/>
      <c r="X1158" s="36"/>
      <c r="Y1158" s="36"/>
      <c r="Z1158" s="36"/>
      <c r="AA1158" s="36"/>
      <c r="AB1158" s="36"/>
      <c r="AC1158" s="36"/>
      <c r="AD1158" s="36"/>
      <c r="AE1158" s="36"/>
      <c r="AR1158" s="191" t="s">
        <v>381</v>
      </c>
      <c r="AT1158" s="191" t="s">
        <v>285</v>
      </c>
      <c r="AU1158" s="191" t="s">
        <v>82</v>
      </c>
      <c r="AY1158" s="19" t="s">
        <v>283</v>
      </c>
      <c r="BE1158" s="192">
        <f>IF(N1158="základní",J1158,0)</f>
        <v>0</v>
      </c>
      <c r="BF1158" s="192">
        <f>IF(N1158="snížená",J1158,0)</f>
        <v>0</v>
      </c>
      <c r="BG1158" s="192">
        <f>IF(N1158="zákl. přenesená",J1158,0)</f>
        <v>0</v>
      </c>
      <c r="BH1158" s="192">
        <f>IF(N1158="sníž. přenesená",J1158,0)</f>
        <v>0</v>
      </c>
      <c r="BI1158" s="192">
        <f>IF(N1158="nulová",J1158,0)</f>
        <v>0</v>
      </c>
      <c r="BJ1158" s="19" t="s">
        <v>80</v>
      </c>
      <c r="BK1158" s="192">
        <f>ROUND(I1158*H1158,2)</f>
        <v>0</v>
      </c>
      <c r="BL1158" s="19" t="s">
        <v>381</v>
      </c>
      <c r="BM1158" s="191" t="s">
        <v>7202</v>
      </c>
    </row>
    <row r="1159" spans="1:65" s="2" customFormat="1" ht="156">
      <c r="A1159" s="36"/>
      <c r="B1159" s="37"/>
      <c r="C1159" s="38"/>
      <c r="D1159" s="200" t="s">
        <v>436</v>
      </c>
      <c r="E1159" s="38"/>
      <c r="F1159" s="231" t="s">
        <v>2798</v>
      </c>
      <c r="G1159" s="38"/>
      <c r="H1159" s="38"/>
      <c r="I1159" s="195"/>
      <c r="J1159" s="38"/>
      <c r="K1159" s="38"/>
      <c r="L1159" s="41"/>
      <c r="M1159" s="196"/>
      <c r="N1159" s="197"/>
      <c r="O1159" s="66"/>
      <c r="P1159" s="66"/>
      <c r="Q1159" s="66"/>
      <c r="R1159" s="66"/>
      <c r="S1159" s="66"/>
      <c r="T1159" s="67"/>
      <c r="U1159" s="36"/>
      <c r="V1159" s="36"/>
      <c r="W1159" s="36"/>
      <c r="X1159" s="36"/>
      <c r="Y1159" s="36"/>
      <c r="Z1159" s="36"/>
      <c r="AA1159" s="36"/>
      <c r="AB1159" s="36"/>
      <c r="AC1159" s="36"/>
      <c r="AD1159" s="36"/>
      <c r="AE1159" s="36"/>
      <c r="AT1159" s="19" t="s">
        <v>436</v>
      </c>
      <c r="AU1159" s="19" t="s">
        <v>82</v>
      </c>
    </row>
    <row r="1160" spans="1:65" s="2" customFormat="1" ht="37.9" customHeight="1">
      <c r="A1160" s="36"/>
      <c r="B1160" s="37"/>
      <c r="C1160" s="180" t="s">
        <v>2131</v>
      </c>
      <c r="D1160" s="180" t="s">
        <v>285</v>
      </c>
      <c r="E1160" s="181" t="s">
        <v>2800</v>
      </c>
      <c r="F1160" s="182" t="s">
        <v>7203</v>
      </c>
      <c r="G1160" s="183" t="s">
        <v>1931</v>
      </c>
      <c r="H1160" s="184">
        <v>2</v>
      </c>
      <c r="I1160" s="185"/>
      <c r="J1160" s="186">
        <f>ROUND(I1160*H1160,2)</f>
        <v>0</v>
      </c>
      <c r="K1160" s="182" t="s">
        <v>348</v>
      </c>
      <c r="L1160" s="41"/>
      <c r="M1160" s="187" t="s">
        <v>21</v>
      </c>
      <c r="N1160" s="188" t="s">
        <v>44</v>
      </c>
      <c r="O1160" s="66"/>
      <c r="P1160" s="189">
        <f>O1160*H1160</f>
        <v>0</v>
      </c>
      <c r="Q1160" s="189">
        <v>0</v>
      </c>
      <c r="R1160" s="189">
        <f>Q1160*H1160</f>
        <v>0</v>
      </c>
      <c r="S1160" s="189">
        <v>0</v>
      </c>
      <c r="T1160" s="190">
        <f>S1160*H1160</f>
        <v>0</v>
      </c>
      <c r="U1160" s="36"/>
      <c r="V1160" s="36"/>
      <c r="W1160" s="36"/>
      <c r="X1160" s="36"/>
      <c r="Y1160" s="36"/>
      <c r="Z1160" s="36"/>
      <c r="AA1160" s="36"/>
      <c r="AB1160" s="36"/>
      <c r="AC1160" s="36"/>
      <c r="AD1160" s="36"/>
      <c r="AE1160" s="36"/>
      <c r="AR1160" s="191" t="s">
        <v>381</v>
      </c>
      <c r="AT1160" s="191" t="s">
        <v>285</v>
      </c>
      <c r="AU1160" s="191" t="s">
        <v>82</v>
      </c>
      <c r="AY1160" s="19" t="s">
        <v>283</v>
      </c>
      <c r="BE1160" s="192">
        <f>IF(N1160="základní",J1160,0)</f>
        <v>0</v>
      </c>
      <c r="BF1160" s="192">
        <f>IF(N1160="snížená",J1160,0)</f>
        <v>0</v>
      </c>
      <c r="BG1160" s="192">
        <f>IF(N1160="zákl. přenesená",J1160,0)</f>
        <v>0</v>
      </c>
      <c r="BH1160" s="192">
        <f>IF(N1160="sníž. přenesená",J1160,0)</f>
        <v>0</v>
      </c>
      <c r="BI1160" s="192">
        <f>IF(N1160="nulová",J1160,0)</f>
        <v>0</v>
      </c>
      <c r="BJ1160" s="19" t="s">
        <v>80</v>
      </c>
      <c r="BK1160" s="192">
        <f>ROUND(I1160*H1160,2)</f>
        <v>0</v>
      </c>
      <c r="BL1160" s="19" t="s">
        <v>381</v>
      </c>
      <c r="BM1160" s="191" t="s">
        <v>7204</v>
      </c>
    </row>
    <row r="1161" spans="1:65" s="2" customFormat="1" ht="156">
      <c r="A1161" s="36"/>
      <c r="B1161" s="37"/>
      <c r="C1161" s="38"/>
      <c r="D1161" s="200" t="s">
        <v>436</v>
      </c>
      <c r="E1161" s="38"/>
      <c r="F1161" s="231" t="s">
        <v>2798</v>
      </c>
      <c r="G1161" s="38"/>
      <c r="H1161" s="38"/>
      <c r="I1161" s="195"/>
      <c r="J1161" s="38"/>
      <c r="K1161" s="38"/>
      <c r="L1161" s="41"/>
      <c r="M1161" s="196"/>
      <c r="N1161" s="197"/>
      <c r="O1161" s="66"/>
      <c r="P1161" s="66"/>
      <c r="Q1161" s="66"/>
      <c r="R1161" s="66"/>
      <c r="S1161" s="66"/>
      <c r="T1161" s="67"/>
      <c r="U1161" s="36"/>
      <c r="V1161" s="36"/>
      <c r="W1161" s="36"/>
      <c r="X1161" s="36"/>
      <c r="Y1161" s="36"/>
      <c r="Z1161" s="36"/>
      <c r="AA1161" s="36"/>
      <c r="AB1161" s="36"/>
      <c r="AC1161" s="36"/>
      <c r="AD1161" s="36"/>
      <c r="AE1161" s="36"/>
      <c r="AT1161" s="19" t="s">
        <v>436</v>
      </c>
      <c r="AU1161" s="19" t="s">
        <v>82</v>
      </c>
    </row>
    <row r="1162" spans="1:65" s="2" customFormat="1" ht="21.75" customHeight="1">
      <c r="A1162" s="36"/>
      <c r="B1162" s="37"/>
      <c r="C1162" s="180" t="s">
        <v>2134</v>
      </c>
      <c r="D1162" s="180" t="s">
        <v>285</v>
      </c>
      <c r="E1162" s="181" t="s">
        <v>5054</v>
      </c>
      <c r="F1162" s="182" t="s">
        <v>5055</v>
      </c>
      <c r="G1162" s="183" t="s">
        <v>288</v>
      </c>
      <c r="H1162" s="184">
        <v>71.962000000000003</v>
      </c>
      <c r="I1162" s="185"/>
      <c r="J1162" s="186">
        <f>ROUND(I1162*H1162,2)</f>
        <v>0</v>
      </c>
      <c r="K1162" s="182" t="s">
        <v>289</v>
      </c>
      <c r="L1162" s="41"/>
      <c r="M1162" s="187" t="s">
        <v>21</v>
      </c>
      <c r="N1162" s="188" t="s">
        <v>44</v>
      </c>
      <c r="O1162" s="66"/>
      <c r="P1162" s="189">
        <f>O1162*H1162</f>
        <v>0</v>
      </c>
      <c r="Q1162" s="189">
        <v>0</v>
      </c>
      <c r="R1162" s="189">
        <f>Q1162*H1162</f>
        <v>0</v>
      </c>
      <c r="S1162" s="189">
        <v>0</v>
      </c>
      <c r="T1162" s="190">
        <f>S1162*H1162</f>
        <v>0</v>
      </c>
      <c r="U1162" s="36"/>
      <c r="V1162" s="36"/>
      <c r="W1162" s="36"/>
      <c r="X1162" s="36"/>
      <c r="Y1162" s="36"/>
      <c r="Z1162" s="36"/>
      <c r="AA1162" s="36"/>
      <c r="AB1162" s="36"/>
      <c r="AC1162" s="36"/>
      <c r="AD1162" s="36"/>
      <c r="AE1162" s="36"/>
      <c r="AR1162" s="191" t="s">
        <v>381</v>
      </c>
      <c r="AT1162" s="191" t="s">
        <v>285</v>
      </c>
      <c r="AU1162" s="191" t="s">
        <v>82</v>
      </c>
      <c r="AY1162" s="19" t="s">
        <v>283</v>
      </c>
      <c r="BE1162" s="192">
        <f>IF(N1162="základní",J1162,0)</f>
        <v>0</v>
      </c>
      <c r="BF1162" s="192">
        <f>IF(N1162="snížená",J1162,0)</f>
        <v>0</v>
      </c>
      <c r="BG1162" s="192">
        <f>IF(N1162="zákl. přenesená",J1162,0)</f>
        <v>0</v>
      </c>
      <c r="BH1162" s="192">
        <f>IF(N1162="sníž. přenesená",J1162,0)</f>
        <v>0</v>
      </c>
      <c r="BI1162" s="192">
        <f>IF(N1162="nulová",J1162,0)</f>
        <v>0</v>
      </c>
      <c r="BJ1162" s="19" t="s">
        <v>80</v>
      </c>
      <c r="BK1162" s="192">
        <f>ROUND(I1162*H1162,2)</f>
        <v>0</v>
      </c>
      <c r="BL1162" s="19" t="s">
        <v>381</v>
      </c>
      <c r="BM1162" s="191" t="s">
        <v>7205</v>
      </c>
    </row>
    <row r="1163" spans="1:65" s="2" customFormat="1" ht="11.25">
      <c r="A1163" s="36"/>
      <c r="B1163" s="37"/>
      <c r="C1163" s="38"/>
      <c r="D1163" s="193" t="s">
        <v>292</v>
      </c>
      <c r="E1163" s="38"/>
      <c r="F1163" s="194" t="s">
        <v>5057</v>
      </c>
      <c r="G1163" s="38"/>
      <c r="H1163" s="38"/>
      <c r="I1163" s="195"/>
      <c r="J1163" s="38"/>
      <c r="K1163" s="38"/>
      <c r="L1163" s="41"/>
      <c r="M1163" s="196"/>
      <c r="N1163" s="197"/>
      <c r="O1163" s="66"/>
      <c r="P1163" s="66"/>
      <c r="Q1163" s="66"/>
      <c r="R1163" s="66"/>
      <c r="S1163" s="66"/>
      <c r="T1163" s="67"/>
      <c r="U1163" s="36"/>
      <c r="V1163" s="36"/>
      <c r="W1163" s="36"/>
      <c r="X1163" s="36"/>
      <c r="Y1163" s="36"/>
      <c r="Z1163" s="36"/>
      <c r="AA1163" s="36"/>
      <c r="AB1163" s="36"/>
      <c r="AC1163" s="36"/>
      <c r="AD1163" s="36"/>
      <c r="AE1163" s="36"/>
      <c r="AT1163" s="19" t="s">
        <v>292</v>
      </c>
      <c r="AU1163" s="19" t="s">
        <v>82</v>
      </c>
    </row>
    <row r="1164" spans="1:65" s="13" customFormat="1" ht="11.25">
      <c r="B1164" s="198"/>
      <c r="C1164" s="199"/>
      <c r="D1164" s="200" t="s">
        <v>294</v>
      </c>
      <c r="E1164" s="201" t="s">
        <v>21</v>
      </c>
      <c r="F1164" s="202" t="s">
        <v>7206</v>
      </c>
      <c r="G1164" s="199"/>
      <c r="H1164" s="203">
        <v>80</v>
      </c>
      <c r="I1164" s="204"/>
      <c r="J1164" s="199"/>
      <c r="K1164" s="199"/>
      <c r="L1164" s="205"/>
      <c r="M1164" s="206"/>
      <c r="N1164" s="207"/>
      <c r="O1164" s="207"/>
      <c r="P1164" s="207"/>
      <c r="Q1164" s="207"/>
      <c r="R1164" s="207"/>
      <c r="S1164" s="207"/>
      <c r="T1164" s="208"/>
      <c r="AT1164" s="209" t="s">
        <v>294</v>
      </c>
      <c r="AU1164" s="209" t="s">
        <v>82</v>
      </c>
      <c r="AV1164" s="13" t="s">
        <v>82</v>
      </c>
      <c r="AW1164" s="13" t="s">
        <v>34</v>
      </c>
      <c r="AX1164" s="13" t="s">
        <v>73</v>
      </c>
      <c r="AY1164" s="209" t="s">
        <v>283</v>
      </c>
    </row>
    <row r="1165" spans="1:65" s="13" customFormat="1" ht="11.25">
      <c r="B1165" s="198"/>
      <c r="C1165" s="199"/>
      <c r="D1165" s="200" t="s">
        <v>294</v>
      </c>
      <c r="E1165" s="201" t="s">
        <v>21</v>
      </c>
      <c r="F1165" s="202" t="s">
        <v>7118</v>
      </c>
      <c r="G1165" s="199"/>
      <c r="H1165" s="203">
        <v>-8.0380000000000003</v>
      </c>
      <c r="I1165" s="204"/>
      <c r="J1165" s="199"/>
      <c r="K1165" s="199"/>
      <c r="L1165" s="205"/>
      <c r="M1165" s="206"/>
      <c r="N1165" s="207"/>
      <c r="O1165" s="207"/>
      <c r="P1165" s="207"/>
      <c r="Q1165" s="207"/>
      <c r="R1165" s="207"/>
      <c r="S1165" s="207"/>
      <c r="T1165" s="208"/>
      <c r="AT1165" s="209" t="s">
        <v>294</v>
      </c>
      <c r="AU1165" s="209" t="s">
        <v>82</v>
      </c>
      <c r="AV1165" s="13" t="s">
        <v>82</v>
      </c>
      <c r="AW1165" s="13" t="s">
        <v>34</v>
      </c>
      <c r="AX1165" s="13" t="s">
        <v>73</v>
      </c>
      <c r="AY1165" s="209" t="s">
        <v>283</v>
      </c>
    </row>
    <row r="1166" spans="1:65" s="14" customFormat="1" ht="11.25">
      <c r="B1166" s="210"/>
      <c r="C1166" s="211"/>
      <c r="D1166" s="200" t="s">
        <v>294</v>
      </c>
      <c r="E1166" s="212" t="s">
        <v>21</v>
      </c>
      <c r="F1166" s="213" t="s">
        <v>296</v>
      </c>
      <c r="G1166" s="211"/>
      <c r="H1166" s="214">
        <v>71.962000000000003</v>
      </c>
      <c r="I1166" s="215"/>
      <c r="J1166" s="211"/>
      <c r="K1166" s="211"/>
      <c r="L1166" s="216"/>
      <c r="M1166" s="217"/>
      <c r="N1166" s="218"/>
      <c r="O1166" s="218"/>
      <c r="P1166" s="218"/>
      <c r="Q1166" s="218"/>
      <c r="R1166" s="218"/>
      <c r="S1166" s="218"/>
      <c r="T1166" s="219"/>
      <c r="AT1166" s="220" t="s">
        <v>294</v>
      </c>
      <c r="AU1166" s="220" t="s">
        <v>82</v>
      </c>
      <c r="AV1166" s="14" t="s">
        <v>102</v>
      </c>
      <c r="AW1166" s="14" t="s">
        <v>34</v>
      </c>
      <c r="AX1166" s="14" t="s">
        <v>80</v>
      </c>
      <c r="AY1166" s="220" t="s">
        <v>283</v>
      </c>
    </row>
    <row r="1167" spans="1:65" s="2" customFormat="1" ht="16.5" customHeight="1">
      <c r="A1167" s="36"/>
      <c r="B1167" s="37"/>
      <c r="C1167" s="247" t="s">
        <v>2141</v>
      </c>
      <c r="D1167" s="247" t="s">
        <v>740</v>
      </c>
      <c r="E1167" s="248" t="s">
        <v>5060</v>
      </c>
      <c r="F1167" s="249" t="s">
        <v>5061</v>
      </c>
      <c r="G1167" s="250" t="s">
        <v>427</v>
      </c>
      <c r="H1167" s="251">
        <v>1.117</v>
      </c>
      <c r="I1167" s="252"/>
      <c r="J1167" s="253">
        <f>ROUND(I1167*H1167,2)</f>
        <v>0</v>
      </c>
      <c r="K1167" s="249" t="s">
        <v>348</v>
      </c>
      <c r="L1167" s="254"/>
      <c r="M1167" s="255" t="s">
        <v>21</v>
      </c>
      <c r="N1167" s="256" t="s">
        <v>44</v>
      </c>
      <c r="O1167" s="66"/>
      <c r="P1167" s="189">
        <f>O1167*H1167</f>
        <v>0</v>
      </c>
      <c r="Q1167" s="189">
        <v>0.5</v>
      </c>
      <c r="R1167" s="189">
        <f>Q1167*H1167</f>
        <v>0.5585</v>
      </c>
      <c r="S1167" s="189">
        <v>0</v>
      </c>
      <c r="T1167" s="190">
        <f>S1167*H1167</f>
        <v>0</v>
      </c>
      <c r="U1167" s="36"/>
      <c r="V1167" s="36"/>
      <c r="W1167" s="36"/>
      <c r="X1167" s="36"/>
      <c r="Y1167" s="36"/>
      <c r="Z1167" s="36"/>
      <c r="AA1167" s="36"/>
      <c r="AB1167" s="36"/>
      <c r="AC1167" s="36"/>
      <c r="AD1167" s="36"/>
      <c r="AE1167" s="36"/>
      <c r="AR1167" s="191" t="s">
        <v>493</v>
      </c>
      <c r="AT1167" s="191" t="s">
        <v>740</v>
      </c>
      <c r="AU1167" s="191" t="s">
        <v>82</v>
      </c>
      <c r="AY1167" s="19" t="s">
        <v>283</v>
      </c>
      <c r="BE1167" s="192">
        <f>IF(N1167="základní",J1167,0)</f>
        <v>0</v>
      </c>
      <c r="BF1167" s="192">
        <f>IF(N1167="snížená",J1167,0)</f>
        <v>0</v>
      </c>
      <c r="BG1167" s="192">
        <f>IF(N1167="zákl. přenesená",J1167,0)</f>
        <v>0</v>
      </c>
      <c r="BH1167" s="192">
        <f>IF(N1167="sníž. přenesená",J1167,0)</f>
        <v>0</v>
      </c>
      <c r="BI1167" s="192">
        <f>IF(N1167="nulová",J1167,0)</f>
        <v>0</v>
      </c>
      <c r="BJ1167" s="19" t="s">
        <v>80</v>
      </c>
      <c r="BK1167" s="192">
        <f>ROUND(I1167*H1167,2)</f>
        <v>0</v>
      </c>
      <c r="BL1167" s="19" t="s">
        <v>381</v>
      </c>
      <c r="BM1167" s="191" t="s">
        <v>7207</v>
      </c>
    </row>
    <row r="1168" spans="1:65" s="13" customFormat="1" ht="11.25">
      <c r="B1168" s="198"/>
      <c r="C1168" s="199"/>
      <c r="D1168" s="200" t="s">
        <v>294</v>
      </c>
      <c r="E1168" s="201" t="s">
        <v>21</v>
      </c>
      <c r="F1168" s="202" t="s">
        <v>7208</v>
      </c>
      <c r="G1168" s="199"/>
      <c r="H1168" s="203">
        <v>0.97099999999999997</v>
      </c>
      <c r="I1168" s="204"/>
      <c r="J1168" s="199"/>
      <c r="K1168" s="199"/>
      <c r="L1168" s="205"/>
      <c r="M1168" s="206"/>
      <c r="N1168" s="207"/>
      <c r="O1168" s="207"/>
      <c r="P1168" s="207"/>
      <c r="Q1168" s="207"/>
      <c r="R1168" s="207"/>
      <c r="S1168" s="207"/>
      <c r="T1168" s="208"/>
      <c r="AT1168" s="209" t="s">
        <v>294</v>
      </c>
      <c r="AU1168" s="209" t="s">
        <v>82</v>
      </c>
      <c r="AV1168" s="13" t="s">
        <v>82</v>
      </c>
      <c r="AW1168" s="13" t="s">
        <v>34</v>
      </c>
      <c r="AX1168" s="13" t="s">
        <v>73</v>
      </c>
      <c r="AY1168" s="209" t="s">
        <v>283</v>
      </c>
    </row>
    <row r="1169" spans="1:65" s="14" customFormat="1" ht="11.25">
      <c r="B1169" s="210"/>
      <c r="C1169" s="211"/>
      <c r="D1169" s="200" t="s">
        <v>294</v>
      </c>
      <c r="E1169" s="212" t="s">
        <v>21</v>
      </c>
      <c r="F1169" s="213" t="s">
        <v>296</v>
      </c>
      <c r="G1169" s="211"/>
      <c r="H1169" s="214">
        <v>0.97099999999999997</v>
      </c>
      <c r="I1169" s="215"/>
      <c r="J1169" s="211"/>
      <c r="K1169" s="211"/>
      <c r="L1169" s="216"/>
      <c r="M1169" s="217"/>
      <c r="N1169" s="218"/>
      <c r="O1169" s="218"/>
      <c r="P1169" s="218"/>
      <c r="Q1169" s="218"/>
      <c r="R1169" s="218"/>
      <c r="S1169" s="218"/>
      <c r="T1169" s="219"/>
      <c r="AT1169" s="220" t="s">
        <v>294</v>
      </c>
      <c r="AU1169" s="220" t="s">
        <v>82</v>
      </c>
      <c r="AV1169" s="14" t="s">
        <v>102</v>
      </c>
      <c r="AW1169" s="14" t="s">
        <v>34</v>
      </c>
      <c r="AX1169" s="14" t="s">
        <v>80</v>
      </c>
      <c r="AY1169" s="220" t="s">
        <v>283</v>
      </c>
    </row>
    <row r="1170" spans="1:65" s="13" customFormat="1" ht="11.25">
      <c r="B1170" s="198"/>
      <c r="C1170" s="199"/>
      <c r="D1170" s="200" t="s">
        <v>294</v>
      </c>
      <c r="E1170" s="199"/>
      <c r="F1170" s="202" t="s">
        <v>7209</v>
      </c>
      <c r="G1170" s="199"/>
      <c r="H1170" s="203">
        <v>1.117</v>
      </c>
      <c r="I1170" s="204"/>
      <c r="J1170" s="199"/>
      <c r="K1170" s="199"/>
      <c r="L1170" s="205"/>
      <c r="M1170" s="206"/>
      <c r="N1170" s="207"/>
      <c r="O1170" s="207"/>
      <c r="P1170" s="207"/>
      <c r="Q1170" s="207"/>
      <c r="R1170" s="207"/>
      <c r="S1170" s="207"/>
      <c r="T1170" s="208"/>
      <c r="AT1170" s="209" t="s">
        <v>294</v>
      </c>
      <c r="AU1170" s="209" t="s">
        <v>82</v>
      </c>
      <c r="AV1170" s="13" t="s">
        <v>82</v>
      </c>
      <c r="AW1170" s="13" t="s">
        <v>4</v>
      </c>
      <c r="AX1170" s="13" t="s">
        <v>80</v>
      </c>
      <c r="AY1170" s="209" t="s">
        <v>283</v>
      </c>
    </row>
    <row r="1171" spans="1:65" s="2" customFormat="1" ht="24.2" customHeight="1">
      <c r="A1171" s="36"/>
      <c r="B1171" s="37"/>
      <c r="C1171" s="180" t="s">
        <v>2144</v>
      </c>
      <c r="D1171" s="180" t="s">
        <v>285</v>
      </c>
      <c r="E1171" s="181" t="s">
        <v>2870</v>
      </c>
      <c r="F1171" s="182" t="s">
        <v>2871</v>
      </c>
      <c r="G1171" s="183" t="s">
        <v>2872</v>
      </c>
      <c r="H1171" s="257"/>
      <c r="I1171" s="185"/>
      <c r="J1171" s="186">
        <f>ROUND(I1171*H1171,2)</f>
        <v>0</v>
      </c>
      <c r="K1171" s="182" t="s">
        <v>289</v>
      </c>
      <c r="L1171" s="41"/>
      <c r="M1171" s="187" t="s">
        <v>21</v>
      </c>
      <c r="N1171" s="188" t="s">
        <v>44</v>
      </c>
      <c r="O1171" s="66"/>
      <c r="P1171" s="189">
        <f>O1171*H1171</f>
        <v>0</v>
      </c>
      <c r="Q1171" s="189">
        <v>0</v>
      </c>
      <c r="R1171" s="189">
        <f>Q1171*H1171</f>
        <v>0</v>
      </c>
      <c r="S1171" s="189">
        <v>0</v>
      </c>
      <c r="T1171" s="190">
        <f>S1171*H1171</f>
        <v>0</v>
      </c>
      <c r="U1171" s="36"/>
      <c r="V1171" s="36"/>
      <c r="W1171" s="36"/>
      <c r="X1171" s="36"/>
      <c r="Y1171" s="36"/>
      <c r="Z1171" s="36"/>
      <c r="AA1171" s="36"/>
      <c r="AB1171" s="36"/>
      <c r="AC1171" s="36"/>
      <c r="AD1171" s="36"/>
      <c r="AE1171" s="36"/>
      <c r="AR1171" s="191" t="s">
        <v>381</v>
      </c>
      <c r="AT1171" s="191" t="s">
        <v>285</v>
      </c>
      <c r="AU1171" s="191" t="s">
        <v>82</v>
      </c>
      <c r="AY1171" s="19" t="s">
        <v>283</v>
      </c>
      <c r="BE1171" s="192">
        <f>IF(N1171="základní",J1171,0)</f>
        <v>0</v>
      </c>
      <c r="BF1171" s="192">
        <f>IF(N1171="snížená",J1171,0)</f>
        <v>0</v>
      </c>
      <c r="BG1171" s="192">
        <f>IF(N1171="zákl. přenesená",J1171,0)</f>
        <v>0</v>
      </c>
      <c r="BH1171" s="192">
        <f>IF(N1171="sníž. přenesená",J1171,0)</f>
        <v>0</v>
      </c>
      <c r="BI1171" s="192">
        <f>IF(N1171="nulová",J1171,0)</f>
        <v>0</v>
      </c>
      <c r="BJ1171" s="19" t="s">
        <v>80</v>
      </c>
      <c r="BK1171" s="192">
        <f>ROUND(I1171*H1171,2)</f>
        <v>0</v>
      </c>
      <c r="BL1171" s="19" t="s">
        <v>381</v>
      </c>
      <c r="BM1171" s="191" t="s">
        <v>7210</v>
      </c>
    </row>
    <row r="1172" spans="1:65" s="2" customFormat="1" ht="11.25">
      <c r="A1172" s="36"/>
      <c r="B1172" s="37"/>
      <c r="C1172" s="38"/>
      <c r="D1172" s="193" t="s">
        <v>292</v>
      </c>
      <c r="E1172" s="38"/>
      <c r="F1172" s="194" t="s">
        <v>2874</v>
      </c>
      <c r="G1172" s="38"/>
      <c r="H1172" s="38"/>
      <c r="I1172" s="195"/>
      <c r="J1172" s="38"/>
      <c r="K1172" s="38"/>
      <c r="L1172" s="41"/>
      <c r="M1172" s="196"/>
      <c r="N1172" s="197"/>
      <c r="O1172" s="66"/>
      <c r="P1172" s="66"/>
      <c r="Q1172" s="66"/>
      <c r="R1172" s="66"/>
      <c r="S1172" s="66"/>
      <c r="T1172" s="67"/>
      <c r="U1172" s="36"/>
      <c r="V1172" s="36"/>
      <c r="W1172" s="36"/>
      <c r="X1172" s="36"/>
      <c r="Y1172" s="36"/>
      <c r="Z1172" s="36"/>
      <c r="AA1172" s="36"/>
      <c r="AB1172" s="36"/>
      <c r="AC1172" s="36"/>
      <c r="AD1172" s="36"/>
      <c r="AE1172" s="36"/>
      <c r="AT1172" s="19" t="s">
        <v>292</v>
      </c>
      <c r="AU1172" s="19" t="s">
        <v>82</v>
      </c>
    </row>
    <row r="1173" spans="1:65" s="12" customFormat="1" ht="22.9" customHeight="1">
      <c r="B1173" s="164"/>
      <c r="C1173" s="165"/>
      <c r="D1173" s="166" t="s">
        <v>72</v>
      </c>
      <c r="E1173" s="178" t="s">
        <v>710</v>
      </c>
      <c r="F1173" s="178" t="s">
        <v>711</v>
      </c>
      <c r="G1173" s="165"/>
      <c r="H1173" s="165"/>
      <c r="I1173" s="168"/>
      <c r="J1173" s="179">
        <f>BK1173</f>
        <v>0</v>
      </c>
      <c r="K1173" s="165"/>
      <c r="L1173" s="170"/>
      <c r="M1173" s="171"/>
      <c r="N1173" s="172"/>
      <c r="O1173" s="172"/>
      <c r="P1173" s="173">
        <f>SUM(P1174:P1189)</f>
        <v>0</v>
      </c>
      <c r="Q1173" s="172"/>
      <c r="R1173" s="173">
        <f>SUM(R1174:R1189)</f>
        <v>0</v>
      </c>
      <c r="S1173" s="172"/>
      <c r="T1173" s="174">
        <f>SUM(T1174:T1189)</f>
        <v>0</v>
      </c>
      <c r="AR1173" s="175" t="s">
        <v>82</v>
      </c>
      <c r="AT1173" s="176" t="s">
        <v>72</v>
      </c>
      <c r="AU1173" s="176" t="s">
        <v>80</v>
      </c>
      <c r="AY1173" s="175" t="s">
        <v>283</v>
      </c>
      <c r="BK1173" s="177">
        <f>SUM(BK1174:BK1189)</f>
        <v>0</v>
      </c>
    </row>
    <row r="1174" spans="1:65" s="2" customFormat="1" ht="37.9" customHeight="1">
      <c r="A1174" s="36"/>
      <c r="B1174" s="37"/>
      <c r="C1174" s="180" t="s">
        <v>2152</v>
      </c>
      <c r="D1174" s="180" t="s">
        <v>285</v>
      </c>
      <c r="E1174" s="181" t="s">
        <v>2876</v>
      </c>
      <c r="F1174" s="182" t="s">
        <v>7211</v>
      </c>
      <c r="G1174" s="183" t="s">
        <v>1931</v>
      </c>
      <c r="H1174" s="184">
        <v>1</v>
      </c>
      <c r="I1174" s="185"/>
      <c r="J1174" s="186">
        <f>ROUND(I1174*H1174,2)</f>
        <v>0</v>
      </c>
      <c r="K1174" s="182" t="s">
        <v>348</v>
      </c>
      <c r="L1174" s="41"/>
      <c r="M1174" s="187" t="s">
        <v>21</v>
      </c>
      <c r="N1174" s="188" t="s">
        <v>44</v>
      </c>
      <c r="O1174" s="66"/>
      <c r="P1174" s="189">
        <f>O1174*H1174</f>
        <v>0</v>
      </c>
      <c r="Q1174" s="189">
        <v>0</v>
      </c>
      <c r="R1174" s="189">
        <f>Q1174*H1174</f>
        <v>0</v>
      </c>
      <c r="S1174" s="189">
        <v>0</v>
      </c>
      <c r="T1174" s="190">
        <f>S1174*H1174</f>
        <v>0</v>
      </c>
      <c r="U1174" s="36"/>
      <c r="V1174" s="36"/>
      <c r="W1174" s="36"/>
      <c r="X1174" s="36"/>
      <c r="Y1174" s="36"/>
      <c r="Z1174" s="36"/>
      <c r="AA1174" s="36"/>
      <c r="AB1174" s="36"/>
      <c r="AC1174" s="36"/>
      <c r="AD1174" s="36"/>
      <c r="AE1174" s="36"/>
      <c r="AR1174" s="191" t="s">
        <v>381</v>
      </c>
      <c r="AT1174" s="191" t="s">
        <v>285</v>
      </c>
      <c r="AU1174" s="191" t="s">
        <v>82</v>
      </c>
      <c r="AY1174" s="19" t="s">
        <v>283</v>
      </c>
      <c r="BE1174" s="192">
        <f>IF(N1174="základní",J1174,0)</f>
        <v>0</v>
      </c>
      <c r="BF1174" s="192">
        <f>IF(N1174="snížená",J1174,0)</f>
        <v>0</v>
      </c>
      <c r="BG1174" s="192">
        <f>IF(N1174="zákl. přenesená",J1174,0)</f>
        <v>0</v>
      </c>
      <c r="BH1174" s="192">
        <f>IF(N1174="sníž. přenesená",J1174,0)</f>
        <v>0</v>
      </c>
      <c r="BI1174" s="192">
        <f>IF(N1174="nulová",J1174,0)</f>
        <v>0</v>
      </c>
      <c r="BJ1174" s="19" t="s">
        <v>80</v>
      </c>
      <c r="BK1174" s="192">
        <f>ROUND(I1174*H1174,2)</f>
        <v>0</v>
      </c>
      <c r="BL1174" s="19" t="s">
        <v>381</v>
      </c>
      <c r="BM1174" s="191" t="s">
        <v>7212</v>
      </c>
    </row>
    <row r="1175" spans="1:65" s="2" customFormat="1" ht="29.25">
      <c r="A1175" s="36"/>
      <c r="B1175" s="37"/>
      <c r="C1175" s="38"/>
      <c r="D1175" s="200" t="s">
        <v>436</v>
      </c>
      <c r="E1175" s="38"/>
      <c r="F1175" s="231" t="s">
        <v>2879</v>
      </c>
      <c r="G1175" s="38"/>
      <c r="H1175" s="38"/>
      <c r="I1175" s="195"/>
      <c r="J1175" s="38"/>
      <c r="K1175" s="38"/>
      <c r="L1175" s="41"/>
      <c r="M1175" s="196"/>
      <c r="N1175" s="197"/>
      <c r="O1175" s="66"/>
      <c r="P1175" s="66"/>
      <c r="Q1175" s="66"/>
      <c r="R1175" s="66"/>
      <c r="S1175" s="66"/>
      <c r="T1175" s="67"/>
      <c r="U1175" s="36"/>
      <c r="V1175" s="36"/>
      <c r="W1175" s="36"/>
      <c r="X1175" s="36"/>
      <c r="Y1175" s="36"/>
      <c r="Z1175" s="36"/>
      <c r="AA1175" s="36"/>
      <c r="AB1175" s="36"/>
      <c r="AC1175" s="36"/>
      <c r="AD1175" s="36"/>
      <c r="AE1175" s="36"/>
      <c r="AT1175" s="19" t="s">
        <v>436</v>
      </c>
      <c r="AU1175" s="19" t="s">
        <v>82</v>
      </c>
    </row>
    <row r="1176" spans="1:65" s="2" customFormat="1" ht="37.9" customHeight="1">
      <c r="A1176" s="36"/>
      <c r="B1176" s="37"/>
      <c r="C1176" s="180" t="s">
        <v>2155</v>
      </c>
      <c r="D1176" s="180" t="s">
        <v>285</v>
      </c>
      <c r="E1176" s="181" t="s">
        <v>2881</v>
      </c>
      <c r="F1176" s="182" t="s">
        <v>7213</v>
      </c>
      <c r="G1176" s="183" t="s">
        <v>1931</v>
      </c>
      <c r="H1176" s="184">
        <v>1</v>
      </c>
      <c r="I1176" s="185"/>
      <c r="J1176" s="186">
        <f>ROUND(I1176*H1176,2)</f>
        <v>0</v>
      </c>
      <c r="K1176" s="182" t="s">
        <v>348</v>
      </c>
      <c r="L1176" s="41"/>
      <c r="M1176" s="187" t="s">
        <v>21</v>
      </c>
      <c r="N1176" s="188" t="s">
        <v>44</v>
      </c>
      <c r="O1176" s="66"/>
      <c r="P1176" s="189">
        <f>O1176*H1176</f>
        <v>0</v>
      </c>
      <c r="Q1176" s="189">
        <v>0</v>
      </c>
      <c r="R1176" s="189">
        <f>Q1176*H1176</f>
        <v>0</v>
      </c>
      <c r="S1176" s="189">
        <v>0</v>
      </c>
      <c r="T1176" s="190">
        <f>S1176*H1176</f>
        <v>0</v>
      </c>
      <c r="U1176" s="36"/>
      <c r="V1176" s="36"/>
      <c r="W1176" s="36"/>
      <c r="X1176" s="36"/>
      <c r="Y1176" s="36"/>
      <c r="Z1176" s="36"/>
      <c r="AA1176" s="36"/>
      <c r="AB1176" s="36"/>
      <c r="AC1176" s="36"/>
      <c r="AD1176" s="36"/>
      <c r="AE1176" s="36"/>
      <c r="AR1176" s="191" t="s">
        <v>381</v>
      </c>
      <c r="AT1176" s="191" t="s">
        <v>285</v>
      </c>
      <c r="AU1176" s="191" t="s">
        <v>82</v>
      </c>
      <c r="AY1176" s="19" t="s">
        <v>283</v>
      </c>
      <c r="BE1176" s="192">
        <f>IF(N1176="základní",J1176,0)</f>
        <v>0</v>
      </c>
      <c r="BF1176" s="192">
        <f>IF(N1176="snížená",J1176,0)</f>
        <v>0</v>
      </c>
      <c r="BG1176" s="192">
        <f>IF(N1176="zákl. přenesená",J1176,0)</f>
        <v>0</v>
      </c>
      <c r="BH1176" s="192">
        <f>IF(N1176="sníž. přenesená",J1176,0)</f>
        <v>0</v>
      </c>
      <c r="BI1176" s="192">
        <f>IF(N1176="nulová",J1176,0)</f>
        <v>0</v>
      </c>
      <c r="BJ1176" s="19" t="s">
        <v>80</v>
      </c>
      <c r="BK1176" s="192">
        <f>ROUND(I1176*H1176,2)</f>
        <v>0</v>
      </c>
      <c r="BL1176" s="19" t="s">
        <v>381</v>
      </c>
      <c r="BM1176" s="191" t="s">
        <v>7214</v>
      </c>
    </row>
    <row r="1177" spans="1:65" s="2" customFormat="1" ht="29.25">
      <c r="A1177" s="36"/>
      <c r="B1177" s="37"/>
      <c r="C1177" s="38"/>
      <c r="D1177" s="200" t="s">
        <v>436</v>
      </c>
      <c r="E1177" s="38"/>
      <c r="F1177" s="231" t="s">
        <v>2879</v>
      </c>
      <c r="G1177" s="38"/>
      <c r="H1177" s="38"/>
      <c r="I1177" s="195"/>
      <c r="J1177" s="38"/>
      <c r="K1177" s="38"/>
      <c r="L1177" s="41"/>
      <c r="M1177" s="196"/>
      <c r="N1177" s="197"/>
      <c r="O1177" s="66"/>
      <c r="P1177" s="66"/>
      <c r="Q1177" s="66"/>
      <c r="R1177" s="66"/>
      <c r="S1177" s="66"/>
      <c r="T1177" s="67"/>
      <c r="U1177" s="36"/>
      <c r="V1177" s="36"/>
      <c r="W1177" s="36"/>
      <c r="X1177" s="36"/>
      <c r="Y1177" s="36"/>
      <c r="Z1177" s="36"/>
      <c r="AA1177" s="36"/>
      <c r="AB1177" s="36"/>
      <c r="AC1177" s="36"/>
      <c r="AD1177" s="36"/>
      <c r="AE1177" s="36"/>
      <c r="AT1177" s="19" t="s">
        <v>436</v>
      </c>
      <c r="AU1177" s="19" t="s">
        <v>82</v>
      </c>
    </row>
    <row r="1178" spans="1:65" s="2" customFormat="1" ht="37.9" customHeight="1">
      <c r="A1178" s="36"/>
      <c r="B1178" s="37"/>
      <c r="C1178" s="180" t="s">
        <v>2168</v>
      </c>
      <c r="D1178" s="180" t="s">
        <v>285</v>
      </c>
      <c r="E1178" s="181" t="s">
        <v>2885</v>
      </c>
      <c r="F1178" s="182" t="s">
        <v>7215</v>
      </c>
      <c r="G1178" s="183" t="s">
        <v>1931</v>
      </c>
      <c r="H1178" s="184">
        <v>1</v>
      </c>
      <c r="I1178" s="185"/>
      <c r="J1178" s="186">
        <f>ROUND(I1178*H1178,2)</f>
        <v>0</v>
      </c>
      <c r="K1178" s="182" t="s">
        <v>348</v>
      </c>
      <c r="L1178" s="41"/>
      <c r="M1178" s="187" t="s">
        <v>21</v>
      </c>
      <c r="N1178" s="188" t="s">
        <v>44</v>
      </c>
      <c r="O1178" s="66"/>
      <c r="P1178" s="189">
        <f>O1178*H1178</f>
        <v>0</v>
      </c>
      <c r="Q1178" s="189">
        <v>0</v>
      </c>
      <c r="R1178" s="189">
        <f>Q1178*H1178</f>
        <v>0</v>
      </c>
      <c r="S1178" s="189">
        <v>0</v>
      </c>
      <c r="T1178" s="190">
        <f>S1178*H1178</f>
        <v>0</v>
      </c>
      <c r="U1178" s="36"/>
      <c r="V1178" s="36"/>
      <c r="W1178" s="36"/>
      <c r="X1178" s="36"/>
      <c r="Y1178" s="36"/>
      <c r="Z1178" s="36"/>
      <c r="AA1178" s="36"/>
      <c r="AB1178" s="36"/>
      <c r="AC1178" s="36"/>
      <c r="AD1178" s="36"/>
      <c r="AE1178" s="36"/>
      <c r="AR1178" s="191" t="s">
        <v>381</v>
      </c>
      <c r="AT1178" s="191" t="s">
        <v>285</v>
      </c>
      <c r="AU1178" s="191" t="s">
        <v>82</v>
      </c>
      <c r="AY1178" s="19" t="s">
        <v>283</v>
      </c>
      <c r="BE1178" s="192">
        <f>IF(N1178="základní",J1178,0)</f>
        <v>0</v>
      </c>
      <c r="BF1178" s="192">
        <f>IF(N1178="snížená",J1178,0)</f>
        <v>0</v>
      </c>
      <c r="BG1178" s="192">
        <f>IF(N1178="zákl. přenesená",J1178,0)</f>
        <v>0</v>
      </c>
      <c r="BH1178" s="192">
        <f>IF(N1178="sníž. přenesená",J1178,0)</f>
        <v>0</v>
      </c>
      <c r="BI1178" s="192">
        <f>IF(N1178="nulová",J1178,0)</f>
        <v>0</v>
      </c>
      <c r="BJ1178" s="19" t="s">
        <v>80</v>
      </c>
      <c r="BK1178" s="192">
        <f>ROUND(I1178*H1178,2)</f>
        <v>0</v>
      </c>
      <c r="BL1178" s="19" t="s">
        <v>381</v>
      </c>
      <c r="BM1178" s="191" t="s">
        <v>7216</v>
      </c>
    </row>
    <row r="1179" spans="1:65" s="2" customFormat="1" ht="29.25">
      <c r="A1179" s="36"/>
      <c r="B1179" s="37"/>
      <c r="C1179" s="38"/>
      <c r="D1179" s="200" t="s">
        <v>436</v>
      </c>
      <c r="E1179" s="38"/>
      <c r="F1179" s="231" t="s">
        <v>2879</v>
      </c>
      <c r="G1179" s="38"/>
      <c r="H1179" s="38"/>
      <c r="I1179" s="195"/>
      <c r="J1179" s="38"/>
      <c r="K1179" s="38"/>
      <c r="L1179" s="41"/>
      <c r="M1179" s="196"/>
      <c r="N1179" s="197"/>
      <c r="O1179" s="66"/>
      <c r="P1179" s="66"/>
      <c r="Q1179" s="66"/>
      <c r="R1179" s="66"/>
      <c r="S1179" s="66"/>
      <c r="T1179" s="67"/>
      <c r="U1179" s="36"/>
      <c r="V1179" s="36"/>
      <c r="W1179" s="36"/>
      <c r="X1179" s="36"/>
      <c r="Y1179" s="36"/>
      <c r="Z1179" s="36"/>
      <c r="AA1179" s="36"/>
      <c r="AB1179" s="36"/>
      <c r="AC1179" s="36"/>
      <c r="AD1179" s="36"/>
      <c r="AE1179" s="36"/>
      <c r="AT1179" s="19" t="s">
        <v>436</v>
      </c>
      <c r="AU1179" s="19" t="s">
        <v>82</v>
      </c>
    </row>
    <row r="1180" spans="1:65" s="2" customFormat="1" ht="24.2" customHeight="1">
      <c r="A1180" s="36"/>
      <c r="B1180" s="37"/>
      <c r="C1180" s="180" t="s">
        <v>2171</v>
      </c>
      <c r="D1180" s="180" t="s">
        <v>285</v>
      </c>
      <c r="E1180" s="181" t="s">
        <v>2889</v>
      </c>
      <c r="F1180" s="182" t="s">
        <v>7217</v>
      </c>
      <c r="G1180" s="183" t="s">
        <v>1931</v>
      </c>
      <c r="H1180" s="184">
        <v>1</v>
      </c>
      <c r="I1180" s="185"/>
      <c r="J1180" s="186">
        <f>ROUND(I1180*H1180,2)</f>
        <v>0</v>
      </c>
      <c r="K1180" s="182" t="s">
        <v>348</v>
      </c>
      <c r="L1180" s="41"/>
      <c r="M1180" s="187" t="s">
        <v>21</v>
      </c>
      <c r="N1180" s="188" t="s">
        <v>44</v>
      </c>
      <c r="O1180" s="66"/>
      <c r="P1180" s="189">
        <f>O1180*H1180</f>
        <v>0</v>
      </c>
      <c r="Q1180" s="189">
        <v>0</v>
      </c>
      <c r="R1180" s="189">
        <f>Q1180*H1180</f>
        <v>0</v>
      </c>
      <c r="S1180" s="189">
        <v>0</v>
      </c>
      <c r="T1180" s="190">
        <f>S1180*H1180</f>
        <v>0</v>
      </c>
      <c r="U1180" s="36"/>
      <c r="V1180" s="36"/>
      <c r="W1180" s="36"/>
      <c r="X1180" s="36"/>
      <c r="Y1180" s="36"/>
      <c r="Z1180" s="36"/>
      <c r="AA1180" s="36"/>
      <c r="AB1180" s="36"/>
      <c r="AC1180" s="36"/>
      <c r="AD1180" s="36"/>
      <c r="AE1180" s="36"/>
      <c r="AR1180" s="191" t="s">
        <v>381</v>
      </c>
      <c r="AT1180" s="191" t="s">
        <v>285</v>
      </c>
      <c r="AU1180" s="191" t="s">
        <v>82</v>
      </c>
      <c r="AY1180" s="19" t="s">
        <v>283</v>
      </c>
      <c r="BE1180" s="192">
        <f>IF(N1180="základní",J1180,0)</f>
        <v>0</v>
      </c>
      <c r="BF1180" s="192">
        <f>IF(N1180="snížená",J1180,0)</f>
        <v>0</v>
      </c>
      <c r="BG1180" s="192">
        <f>IF(N1180="zákl. přenesená",J1180,0)</f>
        <v>0</v>
      </c>
      <c r="BH1180" s="192">
        <f>IF(N1180="sníž. přenesená",J1180,0)</f>
        <v>0</v>
      </c>
      <c r="BI1180" s="192">
        <f>IF(N1180="nulová",J1180,0)</f>
        <v>0</v>
      </c>
      <c r="BJ1180" s="19" t="s">
        <v>80</v>
      </c>
      <c r="BK1180" s="192">
        <f>ROUND(I1180*H1180,2)</f>
        <v>0</v>
      </c>
      <c r="BL1180" s="19" t="s">
        <v>381</v>
      </c>
      <c r="BM1180" s="191" t="s">
        <v>7218</v>
      </c>
    </row>
    <row r="1181" spans="1:65" s="2" customFormat="1" ht="29.25">
      <c r="A1181" s="36"/>
      <c r="B1181" s="37"/>
      <c r="C1181" s="38"/>
      <c r="D1181" s="200" t="s">
        <v>436</v>
      </c>
      <c r="E1181" s="38"/>
      <c r="F1181" s="231" t="s">
        <v>2879</v>
      </c>
      <c r="G1181" s="38"/>
      <c r="H1181" s="38"/>
      <c r="I1181" s="195"/>
      <c r="J1181" s="38"/>
      <c r="K1181" s="38"/>
      <c r="L1181" s="41"/>
      <c r="M1181" s="196"/>
      <c r="N1181" s="197"/>
      <c r="O1181" s="66"/>
      <c r="P1181" s="66"/>
      <c r="Q1181" s="66"/>
      <c r="R1181" s="66"/>
      <c r="S1181" s="66"/>
      <c r="T1181" s="67"/>
      <c r="U1181" s="36"/>
      <c r="V1181" s="36"/>
      <c r="W1181" s="36"/>
      <c r="X1181" s="36"/>
      <c r="Y1181" s="36"/>
      <c r="Z1181" s="36"/>
      <c r="AA1181" s="36"/>
      <c r="AB1181" s="36"/>
      <c r="AC1181" s="36"/>
      <c r="AD1181" s="36"/>
      <c r="AE1181" s="36"/>
      <c r="AT1181" s="19" t="s">
        <v>436</v>
      </c>
      <c r="AU1181" s="19" t="s">
        <v>82</v>
      </c>
    </row>
    <row r="1182" spans="1:65" s="2" customFormat="1" ht="37.9" customHeight="1">
      <c r="A1182" s="36"/>
      <c r="B1182" s="37"/>
      <c r="C1182" s="180" t="s">
        <v>2180</v>
      </c>
      <c r="D1182" s="180" t="s">
        <v>285</v>
      </c>
      <c r="E1182" s="181" t="s">
        <v>2893</v>
      </c>
      <c r="F1182" s="182" t="s">
        <v>7219</v>
      </c>
      <c r="G1182" s="183" t="s">
        <v>1931</v>
      </c>
      <c r="H1182" s="184">
        <v>1</v>
      </c>
      <c r="I1182" s="185"/>
      <c r="J1182" s="186">
        <f>ROUND(I1182*H1182,2)</f>
        <v>0</v>
      </c>
      <c r="K1182" s="182" t="s">
        <v>348</v>
      </c>
      <c r="L1182" s="41"/>
      <c r="M1182" s="187" t="s">
        <v>21</v>
      </c>
      <c r="N1182" s="188" t="s">
        <v>44</v>
      </c>
      <c r="O1182" s="66"/>
      <c r="P1182" s="189">
        <f>O1182*H1182</f>
        <v>0</v>
      </c>
      <c r="Q1182" s="189">
        <v>0</v>
      </c>
      <c r="R1182" s="189">
        <f>Q1182*H1182</f>
        <v>0</v>
      </c>
      <c r="S1182" s="189">
        <v>0</v>
      </c>
      <c r="T1182" s="190">
        <f>S1182*H1182</f>
        <v>0</v>
      </c>
      <c r="U1182" s="36"/>
      <c r="V1182" s="36"/>
      <c r="W1182" s="36"/>
      <c r="X1182" s="36"/>
      <c r="Y1182" s="36"/>
      <c r="Z1182" s="36"/>
      <c r="AA1182" s="36"/>
      <c r="AB1182" s="36"/>
      <c r="AC1182" s="36"/>
      <c r="AD1182" s="36"/>
      <c r="AE1182" s="36"/>
      <c r="AR1182" s="191" t="s">
        <v>381</v>
      </c>
      <c r="AT1182" s="191" t="s">
        <v>285</v>
      </c>
      <c r="AU1182" s="191" t="s">
        <v>82</v>
      </c>
      <c r="AY1182" s="19" t="s">
        <v>283</v>
      </c>
      <c r="BE1182" s="192">
        <f>IF(N1182="základní",J1182,0)</f>
        <v>0</v>
      </c>
      <c r="BF1182" s="192">
        <f>IF(N1182="snížená",J1182,0)</f>
        <v>0</v>
      </c>
      <c r="BG1182" s="192">
        <f>IF(N1182="zákl. přenesená",J1182,0)</f>
        <v>0</v>
      </c>
      <c r="BH1182" s="192">
        <f>IF(N1182="sníž. přenesená",J1182,0)</f>
        <v>0</v>
      </c>
      <c r="BI1182" s="192">
        <f>IF(N1182="nulová",J1182,0)</f>
        <v>0</v>
      </c>
      <c r="BJ1182" s="19" t="s">
        <v>80</v>
      </c>
      <c r="BK1182" s="192">
        <f>ROUND(I1182*H1182,2)</f>
        <v>0</v>
      </c>
      <c r="BL1182" s="19" t="s">
        <v>381</v>
      </c>
      <c r="BM1182" s="191" t="s">
        <v>7220</v>
      </c>
    </row>
    <row r="1183" spans="1:65" s="2" customFormat="1" ht="29.25">
      <c r="A1183" s="36"/>
      <c r="B1183" s="37"/>
      <c r="C1183" s="38"/>
      <c r="D1183" s="200" t="s">
        <v>436</v>
      </c>
      <c r="E1183" s="38"/>
      <c r="F1183" s="231" t="s">
        <v>2879</v>
      </c>
      <c r="G1183" s="38"/>
      <c r="H1183" s="38"/>
      <c r="I1183" s="195"/>
      <c r="J1183" s="38"/>
      <c r="K1183" s="38"/>
      <c r="L1183" s="41"/>
      <c r="M1183" s="196"/>
      <c r="N1183" s="197"/>
      <c r="O1183" s="66"/>
      <c r="P1183" s="66"/>
      <c r="Q1183" s="66"/>
      <c r="R1183" s="66"/>
      <c r="S1183" s="66"/>
      <c r="T1183" s="67"/>
      <c r="U1183" s="36"/>
      <c r="V1183" s="36"/>
      <c r="W1183" s="36"/>
      <c r="X1183" s="36"/>
      <c r="Y1183" s="36"/>
      <c r="Z1183" s="36"/>
      <c r="AA1183" s="36"/>
      <c r="AB1183" s="36"/>
      <c r="AC1183" s="36"/>
      <c r="AD1183" s="36"/>
      <c r="AE1183" s="36"/>
      <c r="AT1183" s="19" t="s">
        <v>436</v>
      </c>
      <c r="AU1183" s="19" t="s">
        <v>82</v>
      </c>
    </row>
    <row r="1184" spans="1:65" s="2" customFormat="1" ht="24.2" customHeight="1">
      <c r="A1184" s="36"/>
      <c r="B1184" s="37"/>
      <c r="C1184" s="180" t="s">
        <v>2183</v>
      </c>
      <c r="D1184" s="180" t="s">
        <v>285</v>
      </c>
      <c r="E1184" s="181" t="s">
        <v>2897</v>
      </c>
      <c r="F1184" s="182" t="s">
        <v>7221</v>
      </c>
      <c r="G1184" s="183" t="s">
        <v>2963</v>
      </c>
      <c r="H1184" s="184">
        <v>1</v>
      </c>
      <c r="I1184" s="185"/>
      <c r="J1184" s="186">
        <f>ROUND(I1184*H1184,2)</f>
        <v>0</v>
      </c>
      <c r="K1184" s="182" t="s">
        <v>348</v>
      </c>
      <c r="L1184" s="41"/>
      <c r="M1184" s="187" t="s">
        <v>21</v>
      </c>
      <c r="N1184" s="188" t="s">
        <v>44</v>
      </c>
      <c r="O1184" s="66"/>
      <c r="P1184" s="189">
        <f>O1184*H1184</f>
        <v>0</v>
      </c>
      <c r="Q1184" s="189">
        <v>0</v>
      </c>
      <c r="R1184" s="189">
        <f>Q1184*H1184</f>
        <v>0</v>
      </c>
      <c r="S1184" s="189">
        <v>0</v>
      </c>
      <c r="T1184" s="190">
        <f>S1184*H1184</f>
        <v>0</v>
      </c>
      <c r="U1184" s="36"/>
      <c r="V1184" s="36"/>
      <c r="W1184" s="36"/>
      <c r="X1184" s="36"/>
      <c r="Y1184" s="36"/>
      <c r="Z1184" s="36"/>
      <c r="AA1184" s="36"/>
      <c r="AB1184" s="36"/>
      <c r="AC1184" s="36"/>
      <c r="AD1184" s="36"/>
      <c r="AE1184" s="36"/>
      <c r="AR1184" s="191" t="s">
        <v>381</v>
      </c>
      <c r="AT1184" s="191" t="s">
        <v>285</v>
      </c>
      <c r="AU1184" s="191" t="s">
        <v>82</v>
      </c>
      <c r="AY1184" s="19" t="s">
        <v>283</v>
      </c>
      <c r="BE1184" s="192">
        <f>IF(N1184="základní",J1184,0)</f>
        <v>0</v>
      </c>
      <c r="BF1184" s="192">
        <f>IF(N1184="snížená",J1184,0)</f>
        <v>0</v>
      </c>
      <c r="BG1184" s="192">
        <f>IF(N1184="zákl. přenesená",J1184,0)</f>
        <v>0</v>
      </c>
      <c r="BH1184" s="192">
        <f>IF(N1184="sníž. přenesená",J1184,0)</f>
        <v>0</v>
      </c>
      <c r="BI1184" s="192">
        <f>IF(N1184="nulová",J1184,0)</f>
        <v>0</v>
      </c>
      <c r="BJ1184" s="19" t="s">
        <v>80</v>
      </c>
      <c r="BK1184" s="192">
        <f>ROUND(I1184*H1184,2)</f>
        <v>0</v>
      </c>
      <c r="BL1184" s="19" t="s">
        <v>381</v>
      </c>
      <c r="BM1184" s="191" t="s">
        <v>7222</v>
      </c>
    </row>
    <row r="1185" spans="1:65" s="2" customFormat="1" ht="58.5">
      <c r="A1185" s="36"/>
      <c r="B1185" s="37"/>
      <c r="C1185" s="38"/>
      <c r="D1185" s="200" t="s">
        <v>436</v>
      </c>
      <c r="E1185" s="38"/>
      <c r="F1185" s="231" t="s">
        <v>7223</v>
      </c>
      <c r="G1185" s="38"/>
      <c r="H1185" s="38"/>
      <c r="I1185" s="195"/>
      <c r="J1185" s="38"/>
      <c r="K1185" s="38"/>
      <c r="L1185" s="41"/>
      <c r="M1185" s="196"/>
      <c r="N1185" s="197"/>
      <c r="O1185" s="66"/>
      <c r="P1185" s="66"/>
      <c r="Q1185" s="66"/>
      <c r="R1185" s="66"/>
      <c r="S1185" s="66"/>
      <c r="T1185" s="67"/>
      <c r="U1185" s="36"/>
      <c r="V1185" s="36"/>
      <c r="W1185" s="36"/>
      <c r="X1185" s="36"/>
      <c r="Y1185" s="36"/>
      <c r="Z1185" s="36"/>
      <c r="AA1185" s="36"/>
      <c r="AB1185" s="36"/>
      <c r="AC1185" s="36"/>
      <c r="AD1185" s="36"/>
      <c r="AE1185" s="36"/>
      <c r="AT1185" s="19" t="s">
        <v>436</v>
      </c>
      <c r="AU1185" s="19" t="s">
        <v>82</v>
      </c>
    </row>
    <row r="1186" spans="1:65" s="2" customFormat="1" ht="24.2" customHeight="1">
      <c r="A1186" s="36"/>
      <c r="B1186" s="37"/>
      <c r="C1186" s="180" t="s">
        <v>2189</v>
      </c>
      <c r="D1186" s="180" t="s">
        <v>285</v>
      </c>
      <c r="E1186" s="181" t="s">
        <v>2901</v>
      </c>
      <c r="F1186" s="182" t="s">
        <v>7224</v>
      </c>
      <c r="G1186" s="183" t="s">
        <v>2963</v>
      </c>
      <c r="H1186" s="184">
        <v>1</v>
      </c>
      <c r="I1186" s="185"/>
      <c r="J1186" s="186">
        <f>ROUND(I1186*H1186,2)</f>
        <v>0</v>
      </c>
      <c r="K1186" s="182" t="s">
        <v>348</v>
      </c>
      <c r="L1186" s="41"/>
      <c r="M1186" s="187" t="s">
        <v>21</v>
      </c>
      <c r="N1186" s="188" t="s">
        <v>44</v>
      </c>
      <c r="O1186" s="66"/>
      <c r="P1186" s="189">
        <f>O1186*H1186</f>
        <v>0</v>
      </c>
      <c r="Q1186" s="189">
        <v>0</v>
      </c>
      <c r="R1186" s="189">
        <f>Q1186*H1186</f>
        <v>0</v>
      </c>
      <c r="S1186" s="189">
        <v>0</v>
      </c>
      <c r="T1186" s="190">
        <f>S1186*H1186</f>
        <v>0</v>
      </c>
      <c r="U1186" s="36"/>
      <c r="V1186" s="36"/>
      <c r="W1186" s="36"/>
      <c r="X1186" s="36"/>
      <c r="Y1186" s="36"/>
      <c r="Z1186" s="36"/>
      <c r="AA1186" s="36"/>
      <c r="AB1186" s="36"/>
      <c r="AC1186" s="36"/>
      <c r="AD1186" s="36"/>
      <c r="AE1186" s="36"/>
      <c r="AR1186" s="191" t="s">
        <v>381</v>
      </c>
      <c r="AT1186" s="191" t="s">
        <v>285</v>
      </c>
      <c r="AU1186" s="191" t="s">
        <v>82</v>
      </c>
      <c r="AY1186" s="19" t="s">
        <v>283</v>
      </c>
      <c r="BE1186" s="192">
        <f>IF(N1186="základní",J1186,0)</f>
        <v>0</v>
      </c>
      <c r="BF1186" s="192">
        <f>IF(N1186="snížená",J1186,0)</f>
        <v>0</v>
      </c>
      <c r="BG1186" s="192">
        <f>IF(N1186="zákl. přenesená",J1186,0)</f>
        <v>0</v>
      </c>
      <c r="BH1186" s="192">
        <f>IF(N1186="sníž. přenesená",J1186,0)</f>
        <v>0</v>
      </c>
      <c r="BI1186" s="192">
        <f>IF(N1186="nulová",J1186,0)</f>
        <v>0</v>
      </c>
      <c r="BJ1186" s="19" t="s">
        <v>80</v>
      </c>
      <c r="BK1186" s="192">
        <f>ROUND(I1186*H1186,2)</f>
        <v>0</v>
      </c>
      <c r="BL1186" s="19" t="s">
        <v>381</v>
      </c>
      <c r="BM1186" s="191" t="s">
        <v>7225</v>
      </c>
    </row>
    <row r="1187" spans="1:65" s="2" customFormat="1" ht="58.5">
      <c r="A1187" s="36"/>
      <c r="B1187" s="37"/>
      <c r="C1187" s="38"/>
      <c r="D1187" s="200" t="s">
        <v>436</v>
      </c>
      <c r="E1187" s="38"/>
      <c r="F1187" s="231" t="s">
        <v>7223</v>
      </c>
      <c r="G1187" s="38"/>
      <c r="H1187" s="38"/>
      <c r="I1187" s="195"/>
      <c r="J1187" s="38"/>
      <c r="K1187" s="38"/>
      <c r="L1187" s="41"/>
      <c r="M1187" s="196"/>
      <c r="N1187" s="197"/>
      <c r="O1187" s="66"/>
      <c r="P1187" s="66"/>
      <c r="Q1187" s="66"/>
      <c r="R1187" s="66"/>
      <c r="S1187" s="66"/>
      <c r="T1187" s="67"/>
      <c r="U1187" s="36"/>
      <c r="V1187" s="36"/>
      <c r="W1187" s="36"/>
      <c r="X1187" s="36"/>
      <c r="Y1187" s="36"/>
      <c r="Z1187" s="36"/>
      <c r="AA1187" s="36"/>
      <c r="AB1187" s="36"/>
      <c r="AC1187" s="36"/>
      <c r="AD1187" s="36"/>
      <c r="AE1187" s="36"/>
      <c r="AT1187" s="19" t="s">
        <v>436</v>
      </c>
      <c r="AU1187" s="19" t="s">
        <v>82</v>
      </c>
    </row>
    <row r="1188" spans="1:65" s="2" customFormat="1" ht="24.2" customHeight="1">
      <c r="A1188" s="36"/>
      <c r="B1188" s="37"/>
      <c r="C1188" s="180" t="s">
        <v>2192</v>
      </c>
      <c r="D1188" s="180" t="s">
        <v>285</v>
      </c>
      <c r="E1188" s="181" t="s">
        <v>3005</v>
      </c>
      <c r="F1188" s="182" t="s">
        <v>3006</v>
      </c>
      <c r="G1188" s="183" t="s">
        <v>2872</v>
      </c>
      <c r="H1188" s="257"/>
      <c r="I1188" s="185"/>
      <c r="J1188" s="186">
        <f>ROUND(I1188*H1188,2)</f>
        <v>0</v>
      </c>
      <c r="K1188" s="182" t="s">
        <v>289</v>
      </c>
      <c r="L1188" s="41"/>
      <c r="M1188" s="187" t="s">
        <v>21</v>
      </c>
      <c r="N1188" s="188" t="s">
        <v>44</v>
      </c>
      <c r="O1188" s="66"/>
      <c r="P1188" s="189">
        <f>O1188*H1188</f>
        <v>0</v>
      </c>
      <c r="Q1188" s="189">
        <v>0</v>
      </c>
      <c r="R1188" s="189">
        <f>Q1188*H1188</f>
        <v>0</v>
      </c>
      <c r="S1188" s="189">
        <v>0</v>
      </c>
      <c r="T1188" s="190">
        <f>S1188*H1188</f>
        <v>0</v>
      </c>
      <c r="U1188" s="36"/>
      <c r="V1188" s="36"/>
      <c r="W1188" s="36"/>
      <c r="X1188" s="36"/>
      <c r="Y1188" s="36"/>
      <c r="Z1188" s="36"/>
      <c r="AA1188" s="36"/>
      <c r="AB1188" s="36"/>
      <c r="AC1188" s="36"/>
      <c r="AD1188" s="36"/>
      <c r="AE1188" s="36"/>
      <c r="AR1188" s="191" t="s">
        <v>381</v>
      </c>
      <c r="AT1188" s="191" t="s">
        <v>285</v>
      </c>
      <c r="AU1188" s="191" t="s">
        <v>82</v>
      </c>
      <c r="AY1188" s="19" t="s">
        <v>283</v>
      </c>
      <c r="BE1188" s="192">
        <f>IF(N1188="základní",J1188,0)</f>
        <v>0</v>
      </c>
      <c r="BF1188" s="192">
        <f>IF(N1188="snížená",J1188,0)</f>
        <v>0</v>
      </c>
      <c r="BG1188" s="192">
        <f>IF(N1188="zákl. přenesená",J1188,0)</f>
        <v>0</v>
      </c>
      <c r="BH1188" s="192">
        <f>IF(N1188="sníž. přenesená",J1188,0)</f>
        <v>0</v>
      </c>
      <c r="BI1188" s="192">
        <f>IF(N1188="nulová",J1188,0)</f>
        <v>0</v>
      </c>
      <c r="BJ1188" s="19" t="s">
        <v>80</v>
      </c>
      <c r="BK1188" s="192">
        <f>ROUND(I1188*H1188,2)</f>
        <v>0</v>
      </c>
      <c r="BL1188" s="19" t="s">
        <v>381</v>
      </c>
      <c r="BM1188" s="191" t="s">
        <v>7226</v>
      </c>
    </row>
    <row r="1189" spans="1:65" s="2" customFormat="1" ht="11.25">
      <c r="A1189" s="36"/>
      <c r="B1189" s="37"/>
      <c r="C1189" s="38"/>
      <c r="D1189" s="193" t="s">
        <v>292</v>
      </c>
      <c r="E1189" s="38"/>
      <c r="F1189" s="194" t="s">
        <v>3008</v>
      </c>
      <c r="G1189" s="38"/>
      <c r="H1189" s="38"/>
      <c r="I1189" s="195"/>
      <c r="J1189" s="38"/>
      <c r="K1189" s="38"/>
      <c r="L1189" s="41"/>
      <c r="M1189" s="196"/>
      <c r="N1189" s="197"/>
      <c r="O1189" s="66"/>
      <c r="P1189" s="66"/>
      <c r="Q1189" s="66"/>
      <c r="R1189" s="66"/>
      <c r="S1189" s="66"/>
      <c r="T1189" s="67"/>
      <c r="U1189" s="36"/>
      <c r="V1189" s="36"/>
      <c r="W1189" s="36"/>
      <c r="X1189" s="36"/>
      <c r="Y1189" s="36"/>
      <c r="Z1189" s="36"/>
      <c r="AA1189" s="36"/>
      <c r="AB1189" s="36"/>
      <c r="AC1189" s="36"/>
      <c r="AD1189" s="36"/>
      <c r="AE1189" s="36"/>
      <c r="AT1189" s="19" t="s">
        <v>292</v>
      </c>
      <c r="AU1189" s="19" t="s">
        <v>82</v>
      </c>
    </row>
    <row r="1190" spans="1:65" s="12" customFormat="1" ht="22.9" customHeight="1">
      <c r="B1190" s="164"/>
      <c r="C1190" s="165"/>
      <c r="D1190" s="166" t="s">
        <v>72</v>
      </c>
      <c r="E1190" s="178" t="s">
        <v>3009</v>
      </c>
      <c r="F1190" s="178" t="s">
        <v>3010</v>
      </c>
      <c r="G1190" s="165"/>
      <c r="H1190" s="165"/>
      <c r="I1190" s="168"/>
      <c r="J1190" s="179">
        <f>BK1190</f>
        <v>0</v>
      </c>
      <c r="K1190" s="165"/>
      <c r="L1190" s="170"/>
      <c r="M1190" s="171"/>
      <c r="N1190" s="172"/>
      <c r="O1190" s="172"/>
      <c r="P1190" s="173">
        <f>SUM(P1191:P1294)</f>
        <v>0</v>
      </c>
      <c r="Q1190" s="172"/>
      <c r="R1190" s="173">
        <f>SUM(R1191:R1294)</f>
        <v>1.4812633399999999</v>
      </c>
      <c r="S1190" s="172"/>
      <c r="T1190" s="174">
        <f>SUM(T1191:T1294)</f>
        <v>0</v>
      </c>
      <c r="AR1190" s="175" t="s">
        <v>82</v>
      </c>
      <c r="AT1190" s="176" t="s">
        <v>72</v>
      </c>
      <c r="AU1190" s="176" t="s">
        <v>80</v>
      </c>
      <c r="AY1190" s="175" t="s">
        <v>283</v>
      </c>
      <c r="BK1190" s="177">
        <f>SUM(BK1191:BK1294)</f>
        <v>0</v>
      </c>
    </row>
    <row r="1191" spans="1:65" s="2" customFormat="1" ht="16.5" customHeight="1">
      <c r="A1191" s="36"/>
      <c r="B1191" s="37"/>
      <c r="C1191" s="180" t="s">
        <v>2199</v>
      </c>
      <c r="D1191" s="180" t="s">
        <v>285</v>
      </c>
      <c r="E1191" s="181" t="s">
        <v>3012</v>
      </c>
      <c r="F1191" s="182" t="s">
        <v>3013</v>
      </c>
      <c r="G1191" s="183" t="s">
        <v>288</v>
      </c>
      <c r="H1191" s="184">
        <v>44.786000000000001</v>
      </c>
      <c r="I1191" s="185"/>
      <c r="J1191" s="186">
        <f>ROUND(I1191*H1191,2)</f>
        <v>0</v>
      </c>
      <c r="K1191" s="182" t="s">
        <v>289</v>
      </c>
      <c r="L1191" s="41"/>
      <c r="M1191" s="187" t="s">
        <v>21</v>
      </c>
      <c r="N1191" s="188" t="s">
        <v>44</v>
      </c>
      <c r="O1191" s="66"/>
      <c r="P1191" s="189">
        <f>O1191*H1191</f>
        <v>0</v>
      </c>
      <c r="Q1191" s="189">
        <v>0</v>
      </c>
      <c r="R1191" s="189">
        <f>Q1191*H1191</f>
        <v>0</v>
      </c>
      <c r="S1191" s="189">
        <v>0</v>
      </c>
      <c r="T1191" s="190">
        <f>S1191*H1191</f>
        <v>0</v>
      </c>
      <c r="U1191" s="36"/>
      <c r="V1191" s="36"/>
      <c r="W1191" s="36"/>
      <c r="X1191" s="36"/>
      <c r="Y1191" s="36"/>
      <c r="Z1191" s="36"/>
      <c r="AA1191" s="36"/>
      <c r="AB1191" s="36"/>
      <c r="AC1191" s="36"/>
      <c r="AD1191" s="36"/>
      <c r="AE1191" s="36"/>
      <c r="AR1191" s="191" t="s">
        <v>381</v>
      </c>
      <c r="AT1191" s="191" t="s">
        <v>285</v>
      </c>
      <c r="AU1191" s="191" t="s">
        <v>82</v>
      </c>
      <c r="AY1191" s="19" t="s">
        <v>283</v>
      </c>
      <c r="BE1191" s="192">
        <f>IF(N1191="základní",J1191,0)</f>
        <v>0</v>
      </c>
      <c r="BF1191" s="192">
        <f>IF(N1191="snížená",J1191,0)</f>
        <v>0</v>
      </c>
      <c r="BG1191" s="192">
        <f>IF(N1191="zákl. přenesená",J1191,0)</f>
        <v>0</v>
      </c>
      <c r="BH1191" s="192">
        <f>IF(N1191="sníž. přenesená",J1191,0)</f>
        <v>0</v>
      </c>
      <c r="BI1191" s="192">
        <f>IF(N1191="nulová",J1191,0)</f>
        <v>0</v>
      </c>
      <c r="BJ1191" s="19" t="s">
        <v>80</v>
      </c>
      <c r="BK1191" s="192">
        <f>ROUND(I1191*H1191,2)</f>
        <v>0</v>
      </c>
      <c r="BL1191" s="19" t="s">
        <v>381</v>
      </c>
      <c r="BM1191" s="191" t="s">
        <v>7227</v>
      </c>
    </row>
    <row r="1192" spans="1:65" s="2" customFormat="1" ht="11.25">
      <c r="A1192" s="36"/>
      <c r="B1192" s="37"/>
      <c r="C1192" s="38"/>
      <c r="D1192" s="193" t="s">
        <v>292</v>
      </c>
      <c r="E1192" s="38"/>
      <c r="F1192" s="194" t="s">
        <v>3015</v>
      </c>
      <c r="G1192" s="38"/>
      <c r="H1192" s="38"/>
      <c r="I1192" s="195"/>
      <c r="J1192" s="38"/>
      <c r="K1192" s="38"/>
      <c r="L1192" s="41"/>
      <c r="M1192" s="196"/>
      <c r="N1192" s="197"/>
      <c r="O1192" s="66"/>
      <c r="P1192" s="66"/>
      <c r="Q1192" s="66"/>
      <c r="R1192" s="66"/>
      <c r="S1192" s="66"/>
      <c r="T1192" s="67"/>
      <c r="U1192" s="36"/>
      <c r="V1192" s="36"/>
      <c r="W1192" s="36"/>
      <c r="X1192" s="36"/>
      <c r="Y1192" s="36"/>
      <c r="Z1192" s="36"/>
      <c r="AA1192" s="36"/>
      <c r="AB1192" s="36"/>
      <c r="AC1192" s="36"/>
      <c r="AD1192" s="36"/>
      <c r="AE1192" s="36"/>
      <c r="AT1192" s="19" t="s">
        <v>292</v>
      </c>
      <c r="AU1192" s="19" t="s">
        <v>82</v>
      </c>
    </row>
    <row r="1193" spans="1:65" s="13" customFormat="1" ht="11.25">
      <c r="B1193" s="198"/>
      <c r="C1193" s="199"/>
      <c r="D1193" s="200" t="s">
        <v>294</v>
      </c>
      <c r="E1193" s="201" t="s">
        <v>21</v>
      </c>
      <c r="F1193" s="202" t="s">
        <v>5079</v>
      </c>
      <c r="G1193" s="199"/>
      <c r="H1193" s="203">
        <v>41.27</v>
      </c>
      <c r="I1193" s="204"/>
      <c r="J1193" s="199"/>
      <c r="K1193" s="199"/>
      <c r="L1193" s="205"/>
      <c r="M1193" s="206"/>
      <c r="N1193" s="207"/>
      <c r="O1193" s="207"/>
      <c r="P1193" s="207"/>
      <c r="Q1193" s="207"/>
      <c r="R1193" s="207"/>
      <c r="S1193" s="207"/>
      <c r="T1193" s="208"/>
      <c r="AT1193" s="209" t="s">
        <v>294</v>
      </c>
      <c r="AU1193" s="209" t="s">
        <v>82</v>
      </c>
      <c r="AV1193" s="13" t="s">
        <v>82</v>
      </c>
      <c r="AW1193" s="13" t="s">
        <v>34</v>
      </c>
      <c r="AX1193" s="13" t="s">
        <v>73</v>
      </c>
      <c r="AY1193" s="209" t="s">
        <v>283</v>
      </c>
    </row>
    <row r="1194" spans="1:65" s="13" customFormat="1" ht="11.25">
      <c r="B1194" s="198"/>
      <c r="C1194" s="199"/>
      <c r="D1194" s="200" t="s">
        <v>294</v>
      </c>
      <c r="E1194" s="201" t="s">
        <v>21</v>
      </c>
      <c r="F1194" s="202" t="s">
        <v>5080</v>
      </c>
      <c r="G1194" s="199"/>
      <c r="H1194" s="203">
        <v>3.036</v>
      </c>
      <c r="I1194" s="204"/>
      <c r="J1194" s="199"/>
      <c r="K1194" s="199"/>
      <c r="L1194" s="205"/>
      <c r="M1194" s="206"/>
      <c r="N1194" s="207"/>
      <c r="O1194" s="207"/>
      <c r="P1194" s="207"/>
      <c r="Q1194" s="207"/>
      <c r="R1194" s="207"/>
      <c r="S1194" s="207"/>
      <c r="T1194" s="208"/>
      <c r="AT1194" s="209" t="s">
        <v>294</v>
      </c>
      <c r="AU1194" s="209" t="s">
        <v>82</v>
      </c>
      <c r="AV1194" s="13" t="s">
        <v>82</v>
      </c>
      <c r="AW1194" s="13" t="s">
        <v>34</v>
      </c>
      <c r="AX1194" s="13" t="s">
        <v>73</v>
      </c>
      <c r="AY1194" s="209" t="s">
        <v>283</v>
      </c>
    </row>
    <row r="1195" spans="1:65" s="13" customFormat="1" ht="11.25">
      <c r="B1195" s="198"/>
      <c r="C1195" s="199"/>
      <c r="D1195" s="200" t="s">
        <v>294</v>
      </c>
      <c r="E1195" s="201" t="s">
        <v>21</v>
      </c>
      <c r="F1195" s="202" t="s">
        <v>3134</v>
      </c>
      <c r="G1195" s="199"/>
      <c r="H1195" s="203">
        <v>0.48</v>
      </c>
      <c r="I1195" s="204"/>
      <c r="J1195" s="199"/>
      <c r="K1195" s="199"/>
      <c r="L1195" s="205"/>
      <c r="M1195" s="206"/>
      <c r="N1195" s="207"/>
      <c r="O1195" s="207"/>
      <c r="P1195" s="207"/>
      <c r="Q1195" s="207"/>
      <c r="R1195" s="207"/>
      <c r="S1195" s="207"/>
      <c r="T1195" s="208"/>
      <c r="AT1195" s="209" t="s">
        <v>294</v>
      </c>
      <c r="AU1195" s="209" t="s">
        <v>82</v>
      </c>
      <c r="AV1195" s="13" t="s">
        <v>82</v>
      </c>
      <c r="AW1195" s="13" t="s">
        <v>34</v>
      </c>
      <c r="AX1195" s="13" t="s">
        <v>73</v>
      </c>
      <c r="AY1195" s="209" t="s">
        <v>283</v>
      </c>
    </row>
    <row r="1196" spans="1:65" s="14" customFormat="1" ht="11.25">
      <c r="B1196" s="210"/>
      <c r="C1196" s="211"/>
      <c r="D1196" s="200" t="s">
        <v>294</v>
      </c>
      <c r="E1196" s="212" t="s">
        <v>21</v>
      </c>
      <c r="F1196" s="213" t="s">
        <v>296</v>
      </c>
      <c r="G1196" s="211"/>
      <c r="H1196" s="214">
        <v>44.786000000000001</v>
      </c>
      <c r="I1196" s="215"/>
      <c r="J1196" s="211"/>
      <c r="K1196" s="211"/>
      <c r="L1196" s="216"/>
      <c r="M1196" s="217"/>
      <c r="N1196" s="218"/>
      <c r="O1196" s="218"/>
      <c r="P1196" s="218"/>
      <c r="Q1196" s="218"/>
      <c r="R1196" s="218"/>
      <c r="S1196" s="218"/>
      <c r="T1196" s="219"/>
      <c r="AT1196" s="220" t="s">
        <v>294</v>
      </c>
      <c r="AU1196" s="220" t="s">
        <v>82</v>
      </c>
      <c r="AV1196" s="14" t="s">
        <v>102</v>
      </c>
      <c r="AW1196" s="14" t="s">
        <v>34</v>
      </c>
      <c r="AX1196" s="14" t="s">
        <v>80</v>
      </c>
      <c r="AY1196" s="220" t="s">
        <v>283</v>
      </c>
    </row>
    <row r="1197" spans="1:65" s="2" customFormat="1" ht="16.5" customHeight="1">
      <c r="A1197" s="36"/>
      <c r="B1197" s="37"/>
      <c r="C1197" s="180" t="s">
        <v>2206</v>
      </c>
      <c r="D1197" s="180" t="s">
        <v>285</v>
      </c>
      <c r="E1197" s="181" t="s">
        <v>3020</v>
      </c>
      <c r="F1197" s="182" t="s">
        <v>3021</v>
      </c>
      <c r="G1197" s="183" t="s">
        <v>288</v>
      </c>
      <c r="H1197" s="184">
        <v>44.786000000000001</v>
      </c>
      <c r="I1197" s="185"/>
      <c r="J1197" s="186">
        <f>ROUND(I1197*H1197,2)</f>
        <v>0</v>
      </c>
      <c r="K1197" s="182" t="s">
        <v>289</v>
      </c>
      <c r="L1197" s="41"/>
      <c r="M1197" s="187" t="s">
        <v>21</v>
      </c>
      <c r="N1197" s="188" t="s">
        <v>44</v>
      </c>
      <c r="O1197" s="66"/>
      <c r="P1197" s="189">
        <f>O1197*H1197</f>
        <v>0</v>
      </c>
      <c r="Q1197" s="189">
        <v>2.9999999999999997E-4</v>
      </c>
      <c r="R1197" s="189">
        <f>Q1197*H1197</f>
        <v>1.3435799999999999E-2</v>
      </c>
      <c r="S1197" s="189">
        <v>0</v>
      </c>
      <c r="T1197" s="190">
        <f>S1197*H1197</f>
        <v>0</v>
      </c>
      <c r="U1197" s="36"/>
      <c r="V1197" s="36"/>
      <c r="W1197" s="36"/>
      <c r="X1197" s="36"/>
      <c r="Y1197" s="36"/>
      <c r="Z1197" s="36"/>
      <c r="AA1197" s="36"/>
      <c r="AB1197" s="36"/>
      <c r="AC1197" s="36"/>
      <c r="AD1197" s="36"/>
      <c r="AE1197" s="36"/>
      <c r="AR1197" s="191" t="s">
        <v>381</v>
      </c>
      <c r="AT1197" s="191" t="s">
        <v>285</v>
      </c>
      <c r="AU1197" s="191" t="s">
        <v>82</v>
      </c>
      <c r="AY1197" s="19" t="s">
        <v>283</v>
      </c>
      <c r="BE1197" s="192">
        <f>IF(N1197="základní",J1197,0)</f>
        <v>0</v>
      </c>
      <c r="BF1197" s="192">
        <f>IF(N1197="snížená",J1197,0)</f>
        <v>0</v>
      </c>
      <c r="BG1197" s="192">
        <f>IF(N1197="zákl. přenesená",J1197,0)</f>
        <v>0</v>
      </c>
      <c r="BH1197" s="192">
        <f>IF(N1197="sníž. přenesená",J1197,0)</f>
        <v>0</v>
      </c>
      <c r="BI1197" s="192">
        <f>IF(N1197="nulová",J1197,0)</f>
        <v>0</v>
      </c>
      <c r="BJ1197" s="19" t="s">
        <v>80</v>
      </c>
      <c r="BK1197" s="192">
        <f>ROUND(I1197*H1197,2)</f>
        <v>0</v>
      </c>
      <c r="BL1197" s="19" t="s">
        <v>381</v>
      </c>
      <c r="BM1197" s="191" t="s">
        <v>7228</v>
      </c>
    </row>
    <row r="1198" spans="1:65" s="2" customFormat="1" ht="11.25">
      <c r="A1198" s="36"/>
      <c r="B1198" s="37"/>
      <c r="C1198" s="38"/>
      <c r="D1198" s="193" t="s">
        <v>292</v>
      </c>
      <c r="E1198" s="38"/>
      <c r="F1198" s="194" t="s">
        <v>3023</v>
      </c>
      <c r="G1198" s="38"/>
      <c r="H1198" s="38"/>
      <c r="I1198" s="195"/>
      <c r="J1198" s="38"/>
      <c r="K1198" s="38"/>
      <c r="L1198" s="41"/>
      <c r="M1198" s="196"/>
      <c r="N1198" s="197"/>
      <c r="O1198" s="66"/>
      <c r="P1198" s="66"/>
      <c r="Q1198" s="66"/>
      <c r="R1198" s="66"/>
      <c r="S1198" s="66"/>
      <c r="T1198" s="67"/>
      <c r="U1198" s="36"/>
      <c r="V1198" s="36"/>
      <c r="W1198" s="36"/>
      <c r="X1198" s="36"/>
      <c r="Y1198" s="36"/>
      <c r="Z1198" s="36"/>
      <c r="AA1198" s="36"/>
      <c r="AB1198" s="36"/>
      <c r="AC1198" s="36"/>
      <c r="AD1198" s="36"/>
      <c r="AE1198" s="36"/>
      <c r="AT1198" s="19" t="s">
        <v>292</v>
      </c>
      <c r="AU1198" s="19" t="s">
        <v>82</v>
      </c>
    </row>
    <row r="1199" spans="1:65" s="13" customFormat="1" ht="11.25">
      <c r="B1199" s="198"/>
      <c r="C1199" s="199"/>
      <c r="D1199" s="200" t="s">
        <v>294</v>
      </c>
      <c r="E1199" s="201" t="s">
        <v>21</v>
      </c>
      <c r="F1199" s="202" t="s">
        <v>5079</v>
      </c>
      <c r="G1199" s="199"/>
      <c r="H1199" s="203">
        <v>41.27</v>
      </c>
      <c r="I1199" s="204"/>
      <c r="J1199" s="199"/>
      <c r="K1199" s="199"/>
      <c r="L1199" s="205"/>
      <c r="M1199" s="206"/>
      <c r="N1199" s="207"/>
      <c r="O1199" s="207"/>
      <c r="P1199" s="207"/>
      <c r="Q1199" s="207"/>
      <c r="R1199" s="207"/>
      <c r="S1199" s="207"/>
      <c r="T1199" s="208"/>
      <c r="AT1199" s="209" t="s">
        <v>294</v>
      </c>
      <c r="AU1199" s="209" t="s">
        <v>82</v>
      </c>
      <c r="AV1199" s="13" t="s">
        <v>82</v>
      </c>
      <c r="AW1199" s="13" t="s">
        <v>34</v>
      </c>
      <c r="AX1199" s="13" t="s">
        <v>73</v>
      </c>
      <c r="AY1199" s="209" t="s">
        <v>283</v>
      </c>
    </row>
    <row r="1200" spans="1:65" s="13" customFormat="1" ht="11.25">
      <c r="B1200" s="198"/>
      <c r="C1200" s="199"/>
      <c r="D1200" s="200" t="s">
        <v>294</v>
      </c>
      <c r="E1200" s="201" t="s">
        <v>21</v>
      </c>
      <c r="F1200" s="202" t="s">
        <v>5080</v>
      </c>
      <c r="G1200" s="199"/>
      <c r="H1200" s="203">
        <v>3.036</v>
      </c>
      <c r="I1200" s="204"/>
      <c r="J1200" s="199"/>
      <c r="K1200" s="199"/>
      <c r="L1200" s="205"/>
      <c r="M1200" s="206"/>
      <c r="N1200" s="207"/>
      <c r="O1200" s="207"/>
      <c r="P1200" s="207"/>
      <c r="Q1200" s="207"/>
      <c r="R1200" s="207"/>
      <c r="S1200" s="207"/>
      <c r="T1200" s="208"/>
      <c r="AT1200" s="209" t="s">
        <v>294</v>
      </c>
      <c r="AU1200" s="209" t="s">
        <v>82</v>
      </c>
      <c r="AV1200" s="13" t="s">
        <v>82</v>
      </c>
      <c r="AW1200" s="13" t="s">
        <v>34</v>
      </c>
      <c r="AX1200" s="13" t="s">
        <v>73</v>
      </c>
      <c r="AY1200" s="209" t="s">
        <v>283</v>
      </c>
    </row>
    <row r="1201" spans="1:65" s="13" customFormat="1" ht="11.25">
      <c r="B1201" s="198"/>
      <c r="C1201" s="199"/>
      <c r="D1201" s="200" t="s">
        <v>294</v>
      </c>
      <c r="E1201" s="201" t="s">
        <v>21</v>
      </c>
      <c r="F1201" s="202" t="s">
        <v>3134</v>
      </c>
      <c r="G1201" s="199"/>
      <c r="H1201" s="203">
        <v>0.48</v>
      </c>
      <c r="I1201" s="204"/>
      <c r="J1201" s="199"/>
      <c r="K1201" s="199"/>
      <c r="L1201" s="205"/>
      <c r="M1201" s="206"/>
      <c r="N1201" s="207"/>
      <c r="O1201" s="207"/>
      <c r="P1201" s="207"/>
      <c r="Q1201" s="207"/>
      <c r="R1201" s="207"/>
      <c r="S1201" s="207"/>
      <c r="T1201" s="208"/>
      <c r="AT1201" s="209" t="s">
        <v>294</v>
      </c>
      <c r="AU1201" s="209" t="s">
        <v>82</v>
      </c>
      <c r="AV1201" s="13" t="s">
        <v>82</v>
      </c>
      <c r="AW1201" s="13" t="s">
        <v>34</v>
      </c>
      <c r="AX1201" s="13" t="s">
        <v>73</v>
      </c>
      <c r="AY1201" s="209" t="s">
        <v>283</v>
      </c>
    </row>
    <row r="1202" spans="1:65" s="14" customFormat="1" ht="11.25">
      <c r="B1202" s="210"/>
      <c r="C1202" s="211"/>
      <c r="D1202" s="200" t="s">
        <v>294</v>
      </c>
      <c r="E1202" s="212" t="s">
        <v>21</v>
      </c>
      <c r="F1202" s="213" t="s">
        <v>296</v>
      </c>
      <c r="G1202" s="211"/>
      <c r="H1202" s="214">
        <v>44.786000000000001</v>
      </c>
      <c r="I1202" s="215"/>
      <c r="J1202" s="211"/>
      <c r="K1202" s="211"/>
      <c r="L1202" s="216"/>
      <c r="M1202" s="217"/>
      <c r="N1202" s="218"/>
      <c r="O1202" s="218"/>
      <c r="P1202" s="218"/>
      <c r="Q1202" s="218"/>
      <c r="R1202" s="218"/>
      <c r="S1202" s="218"/>
      <c r="T1202" s="219"/>
      <c r="AT1202" s="220" t="s">
        <v>294</v>
      </c>
      <c r="AU1202" s="220" t="s">
        <v>82</v>
      </c>
      <c r="AV1202" s="14" t="s">
        <v>102</v>
      </c>
      <c r="AW1202" s="14" t="s">
        <v>34</v>
      </c>
      <c r="AX1202" s="14" t="s">
        <v>80</v>
      </c>
      <c r="AY1202" s="220" t="s">
        <v>283</v>
      </c>
    </row>
    <row r="1203" spans="1:65" s="2" customFormat="1" ht="16.5" customHeight="1">
      <c r="A1203" s="36"/>
      <c r="B1203" s="37"/>
      <c r="C1203" s="180" t="s">
        <v>2212</v>
      </c>
      <c r="D1203" s="180" t="s">
        <v>285</v>
      </c>
      <c r="E1203" s="181" t="s">
        <v>3025</v>
      </c>
      <c r="F1203" s="182" t="s">
        <v>3026</v>
      </c>
      <c r="G1203" s="183" t="s">
        <v>409</v>
      </c>
      <c r="H1203" s="184">
        <v>3.9</v>
      </c>
      <c r="I1203" s="185"/>
      <c r="J1203" s="186">
        <f>ROUND(I1203*H1203,2)</f>
        <v>0</v>
      </c>
      <c r="K1203" s="182" t="s">
        <v>289</v>
      </c>
      <c r="L1203" s="41"/>
      <c r="M1203" s="187" t="s">
        <v>21</v>
      </c>
      <c r="N1203" s="188" t="s">
        <v>44</v>
      </c>
      <c r="O1203" s="66"/>
      <c r="P1203" s="189">
        <f>O1203*H1203</f>
        <v>0</v>
      </c>
      <c r="Q1203" s="189">
        <v>0</v>
      </c>
      <c r="R1203" s="189">
        <f>Q1203*H1203</f>
        <v>0</v>
      </c>
      <c r="S1203" s="189">
        <v>0</v>
      </c>
      <c r="T1203" s="190">
        <f>S1203*H1203</f>
        <v>0</v>
      </c>
      <c r="U1203" s="36"/>
      <c r="V1203" s="36"/>
      <c r="W1203" s="36"/>
      <c r="X1203" s="36"/>
      <c r="Y1203" s="36"/>
      <c r="Z1203" s="36"/>
      <c r="AA1203" s="36"/>
      <c r="AB1203" s="36"/>
      <c r="AC1203" s="36"/>
      <c r="AD1203" s="36"/>
      <c r="AE1203" s="36"/>
      <c r="AR1203" s="191" t="s">
        <v>381</v>
      </c>
      <c r="AT1203" s="191" t="s">
        <v>285</v>
      </c>
      <c r="AU1203" s="191" t="s">
        <v>82</v>
      </c>
      <c r="AY1203" s="19" t="s">
        <v>283</v>
      </c>
      <c r="BE1203" s="192">
        <f>IF(N1203="základní",J1203,0)</f>
        <v>0</v>
      </c>
      <c r="BF1203" s="192">
        <f>IF(N1203="snížená",J1203,0)</f>
        <v>0</v>
      </c>
      <c r="BG1203" s="192">
        <f>IF(N1203="zákl. přenesená",J1203,0)</f>
        <v>0</v>
      </c>
      <c r="BH1203" s="192">
        <f>IF(N1203="sníž. přenesená",J1203,0)</f>
        <v>0</v>
      </c>
      <c r="BI1203" s="192">
        <f>IF(N1203="nulová",J1203,0)</f>
        <v>0</v>
      </c>
      <c r="BJ1203" s="19" t="s">
        <v>80</v>
      </c>
      <c r="BK1203" s="192">
        <f>ROUND(I1203*H1203,2)</f>
        <v>0</v>
      </c>
      <c r="BL1203" s="19" t="s">
        <v>381</v>
      </c>
      <c r="BM1203" s="191" t="s">
        <v>7229</v>
      </c>
    </row>
    <row r="1204" spans="1:65" s="2" customFormat="1" ht="11.25">
      <c r="A1204" s="36"/>
      <c r="B1204" s="37"/>
      <c r="C1204" s="38"/>
      <c r="D1204" s="193" t="s">
        <v>292</v>
      </c>
      <c r="E1204" s="38"/>
      <c r="F1204" s="194" t="s">
        <v>3028</v>
      </c>
      <c r="G1204" s="38"/>
      <c r="H1204" s="38"/>
      <c r="I1204" s="195"/>
      <c r="J1204" s="38"/>
      <c r="K1204" s="38"/>
      <c r="L1204" s="41"/>
      <c r="M1204" s="196"/>
      <c r="N1204" s="197"/>
      <c r="O1204" s="66"/>
      <c r="P1204" s="66"/>
      <c r="Q1204" s="66"/>
      <c r="R1204" s="66"/>
      <c r="S1204" s="66"/>
      <c r="T1204" s="67"/>
      <c r="U1204" s="36"/>
      <c r="V1204" s="36"/>
      <c r="W1204" s="36"/>
      <c r="X1204" s="36"/>
      <c r="Y1204" s="36"/>
      <c r="Z1204" s="36"/>
      <c r="AA1204" s="36"/>
      <c r="AB1204" s="36"/>
      <c r="AC1204" s="36"/>
      <c r="AD1204" s="36"/>
      <c r="AE1204" s="36"/>
      <c r="AT1204" s="19" t="s">
        <v>292</v>
      </c>
      <c r="AU1204" s="19" t="s">
        <v>82</v>
      </c>
    </row>
    <row r="1205" spans="1:65" s="13" customFormat="1" ht="11.25">
      <c r="B1205" s="198"/>
      <c r="C1205" s="199"/>
      <c r="D1205" s="200" t="s">
        <v>294</v>
      </c>
      <c r="E1205" s="201" t="s">
        <v>21</v>
      </c>
      <c r="F1205" s="202" t="s">
        <v>6971</v>
      </c>
      <c r="G1205" s="199"/>
      <c r="H1205" s="203">
        <v>3.9</v>
      </c>
      <c r="I1205" s="204"/>
      <c r="J1205" s="199"/>
      <c r="K1205" s="199"/>
      <c r="L1205" s="205"/>
      <c r="M1205" s="206"/>
      <c r="N1205" s="207"/>
      <c r="O1205" s="207"/>
      <c r="P1205" s="207"/>
      <c r="Q1205" s="207"/>
      <c r="R1205" s="207"/>
      <c r="S1205" s="207"/>
      <c r="T1205" s="208"/>
      <c r="AT1205" s="209" t="s">
        <v>294</v>
      </c>
      <c r="AU1205" s="209" t="s">
        <v>82</v>
      </c>
      <c r="AV1205" s="13" t="s">
        <v>82</v>
      </c>
      <c r="AW1205" s="13" t="s">
        <v>34</v>
      </c>
      <c r="AX1205" s="13" t="s">
        <v>73</v>
      </c>
      <c r="AY1205" s="209" t="s">
        <v>283</v>
      </c>
    </row>
    <row r="1206" spans="1:65" s="14" customFormat="1" ht="11.25">
      <c r="B1206" s="210"/>
      <c r="C1206" s="211"/>
      <c r="D1206" s="200" t="s">
        <v>294</v>
      </c>
      <c r="E1206" s="212" t="s">
        <v>21</v>
      </c>
      <c r="F1206" s="213" t="s">
        <v>296</v>
      </c>
      <c r="G1206" s="211"/>
      <c r="H1206" s="214">
        <v>3.9</v>
      </c>
      <c r="I1206" s="215"/>
      <c r="J1206" s="211"/>
      <c r="K1206" s="211"/>
      <c r="L1206" s="216"/>
      <c r="M1206" s="217"/>
      <c r="N1206" s="218"/>
      <c r="O1206" s="218"/>
      <c r="P1206" s="218"/>
      <c r="Q1206" s="218"/>
      <c r="R1206" s="218"/>
      <c r="S1206" s="218"/>
      <c r="T1206" s="219"/>
      <c r="AT1206" s="220" t="s">
        <v>294</v>
      </c>
      <c r="AU1206" s="220" t="s">
        <v>82</v>
      </c>
      <c r="AV1206" s="14" t="s">
        <v>102</v>
      </c>
      <c r="AW1206" s="14" t="s">
        <v>34</v>
      </c>
      <c r="AX1206" s="14" t="s">
        <v>80</v>
      </c>
      <c r="AY1206" s="220" t="s">
        <v>283</v>
      </c>
    </row>
    <row r="1207" spans="1:65" s="2" customFormat="1" ht="16.5" customHeight="1">
      <c r="A1207" s="36"/>
      <c r="B1207" s="37"/>
      <c r="C1207" s="247" t="s">
        <v>2217</v>
      </c>
      <c r="D1207" s="247" t="s">
        <v>740</v>
      </c>
      <c r="E1207" s="248" t="s">
        <v>3031</v>
      </c>
      <c r="F1207" s="249" t="s">
        <v>3032</v>
      </c>
      <c r="G1207" s="250" t="s">
        <v>409</v>
      </c>
      <c r="H1207" s="251">
        <v>4.29</v>
      </c>
      <c r="I1207" s="252"/>
      <c r="J1207" s="253">
        <f>ROUND(I1207*H1207,2)</f>
        <v>0</v>
      </c>
      <c r="K1207" s="249" t="s">
        <v>289</v>
      </c>
      <c r="L1207" s="254"/>
      <c r="M1207" s="255" t="s">
        <v>21</v>
      </c>
      <c r="N1207" s="256" t="s">
        <v>44</v>
      </c>
      <c r="O1207" s="66"/>
      <c r="P1207" s="189">
        <f>O1207*H1207</f>
        <v>0</v>
      </c>
      <c r="Q1207" s="189">
        <v>1.2999999999999999E-4</v>
      </c>
      <c r="R1207" s="189">
        <f>Q1207*H1207</f>
        <v>5.5769999999999995E-4</v>
      </c>
      <c r="S1207" s="189">
        <v>0</v>
      </c>
      <c r="T1207" s="190">
        <f>S1207*H1207</f>
        <v>0</v>
      </c>
      <c r="U1207" s="36"/>
      <c r="V1207" s="36"/>
      <c r="W1207" s="36"/>
      <c r="X1207" s="36"/>
      <c r="Y1207" s="36"/>
      <c r="Z1207" s="36"/>
      <c r="AA1207" s="36"/>
      <c r="AB1207" s="36"/>
      <c r="AC1207" s="36"/>
      <c r="AD1207" s="36"/>
      <c r="AE1207" s="36"/>
      <c r="AR1207" s="191" t="s">
        <v>493</v>
      </c>
      <c r="AT1207" s="191" t="s">
        <v>740</v>
      </c>
      <c r="AU1207" s="191" t="s">
        <v>82</v>
      </c>
      <c r="AY1207" s="19" t="s">
        <v>283</v>
      </c>
      <c r="BE1207" s="192">
        <f>IF(N1207="základní",J1207,0)</f>
        <v>0</v>
      </c>
      <c r="BF1207" s="192">
        <f>IF(N1207="snížená",J1207,0)</f>
        <v>0</v>
      </c>
      <c r="BG1207" s="192">
        <f>IF(N1207="zákl. přenesená",J1207,0)</f>
        <v>0</v>
      </c>
      <c r="BH1207" s="192">
        <f>IF(N1207="sníž. přenesená",J1207,0)</f>
        <v>0</v>
      </c>
      <c r="BI1207" s="192">
        <f>IF(N1207="nulová",J1207,0)</f>
        <v>0</v>
      </c>
      <c r="BJ1207" s="19" t="s">
        <v>80</v>
      </c>
      <c r="BK1207" s="192">
        <f>ROUND(I1207*H1207,2)</f>
        <v>0</v>
      </c>
      <c r="BL1207" s="19" t="s">
        <v>381</v>
      </c>
      <c r="BM1207" s="191" t="s">
        <v>7230</v>
      </c>
    </row>
    <row r="1208" spans="1:65" s="13" customFormat="1" ht="11.25">
      <c r="B1208" s="198"/>
      <c r="C1208" s="199"/>
      <c r="D1208" s="200" t="s">
        <v>294</v>
      </c>
      <c r="E1208" s="199"/>
      <c r="F1208" s="202" t="s">
        <v>7231</v>
      </c>
      <c r="G1208" s="199"/>
      <c r="H1208" s="203">
        <v>4.29</v>
      </c>
      <c r="I1208" s="204"/>
      <c r="J1208" s="199"/>
      <c r="K1208" s="199"/>
      <c r="L1208" s="205"/>
      <c r="M1208" s="206"/>
      <c r="N1208" s="207"/>
      <c r="O1208" s="207"/>
      <c r="P1208" s="207"/>
      <c r="Q1208" s="207"/>
      <c r="R1208" s="207"/>
      <c r="S1208" s="207"/>
      <c r="T1208" s="208"/>
      <c r="AT1208" s="209" t="s">
        <v>294</v>
      </c>
      <c r="AU1208" s="209" t="s">
        <v>82</v>
      </c>
      <c r="AV1208" s="13" t="s">
        <v>82</v>
      </c>
      <c r="AW1208" s="13" t="s">
        <v>4</v>
      </c>
      <c r="AX1208" s="13" t="s">
        <v>80</v>
      </c>
      <c r="AY1208" s="209" t="s">
        <v>283</v>
      </c>
    </row>
    <row r="1209" spans="1:65" s="2" customFormat="1" ht="16.5" customHeight="1">
      <c r="A1209" s="36"/>
      <c r="B1209" s="37"/>
      <c r="C1209" s="180" t="s">
        <v>2225</v>
      </c>
      <c r="D1209" s="180" t="s">
        <v>285</v>
      </c>
      <c r="E1209" s="181" t="s">
        <v>3036</v>
      </c>
      <c r="F1209" s="182" t="s">
        <v>3037</v>
      </c>
      <c r="G1209" s="183" t="s">
        <v>409</v>
      </c>
      <c r="H1209" s="184">
        <v>50.6</v>
      </c>
      <c r="I1209" s="185"/>
      <c r="J1209" s="186">
        <f>ROUND(I1209*H1209,2)</f>
        <v>0</v>
      </c>
      <c r="K1209" s="182" t="s">
        <v>289</v>
      </c>
      <c r="L1209" s="41"/>
      <c r="M1209" s="187" t="s">
        <v>21</v>
      </c>
      <c r="N1209" s="188" t="s">
        <v>44</v>
      </c>
      <c r="O1209" s="66"/>
      <c r="P1209" s="189">
        <f>O1209*H1209</f>
        <v>0</v>
      </c>
      <c r="Q1209" s="189">
        <v>2.9999999999999997E-4</v>
      </c>
      <c r="R1209" s="189">
        <f>Q1209*H1209</f>
        <v>1.5179999999999999E-2</v>
      </c>
      <c r="S1209" s="189">
        <v>0</v>
      </c>
      <c r="T1209" s="190">
        <f>S1209*H1209</f>
        <v>0</v>
      </c>
      <c r="U1209" s="36"/>
      <c r="V1209" s="36"/>
      <c r="W1209" s="36"/>
      <c r="X1209" s="36"/>
      <c r="Y1209" s="36"/>
      <c r="Z1209" s="36"/>
      <c r="AA1209" s="36"/>
      <c r="AB1209" s="36"/>
      <c r="AC1209" s="36"/>
      <c r="AD1209" s="36"/>
      <c r="AE1209" s="36"/>
      <c r="AR1209" s="191" t="s">
        <v>381</v>
      </c>
      <c r="AT1209" s="191" t="s">
        <v>285</v>
      </c>
      <c r="AU1209" s="191" t="s">
        <v>82</v>
      </c>
      <c r="AY1209" s="19" t="s">
        <v>283</v>
      </c>
      <c r="BE1209" s="192">
        <f>IF(N1209="základní",J1209,0)</f>
        <v>0</v>
      </c>
      <c r="BF1209" s="192">
        <f>IF(N1209="snížená",J1209,0)</f>
        <v>0</v>
      </c>
      <c r="BG1209" s="192">
        <f>IF(N1209="zákl. přenesená",J1209,0)</f>
        <v>0</v>
      </c>
      <c r="BH1209" s="192">
        <f>IF(N1209="sníž. přenesená",J1209,0)</f>
        <v>0</v>
      </c>
      <c r="BI1209" s="192">
        <f>IF(N1209="nulová",J1209,0)</f>
        <v>0</v>
      </c>
      <c r="BJ1209" s="19" t="s">
        <v>80</v>
      </c>
      <c r="BK1209" s="192">
        <f>ROUND(I1209*H1209,2)</f>
        <v>0</v>
      </c>
      <c r="BL1209" s="19" t="s">
        <v>381</v>
      </c>
      <c r="BM1209" s="191" t="s">
        <v>7232</v>
      </c>
    </row>
    <row r="1210" spans="1:65" s="2" customFormat="1" ht="11.25">
      <c r="A1210" s="36"/>
      <c r="B1210" s="37"/>
      <c r="C1210" s="38"/>
      <c r="D1210" s="193" t="s">
        <v>292</v>
      </c>
      <c r="E1210" s="38"/>
      <c r="F1210" s="194" t="s">
        <v>3039</v>
      </c>
      <c r="G1210" s="38"/>
      <c r="H1210" s="38"/>
      <c r="I1210" s="195"/>
      <c r="J1210" s="38"/>
      <c r="K1210" s="38"/>
      <c r="L1210" s="41"/>
      <c r="M1210" s="196"/>
      <c r="N1210" s="197"/>
      <c r="O1210" s="66"/>
      <c r="P1210" s="66"/>
      <c r="Q1210" s="66"/>
      <c r="R1210" s="66"/>
      <c r="S1210" s="66"/>
      <c r="T1210" s="67"/>
      <c r="U1210" s="36"/>
      <c r="V1210" s="36"/>
      <c r="W1210" s="36"/>
      <c r="X1210" s="36"/>
      <c r="Y1210" s="36"/>
      <c r="Z1210" s="36"/>
      <c r="AA1210" s="36"/>
      <c r="AB1210" s="36"/>
      <c r="AC1210" s="36"/>
      <c r="AD1210" s="36"/>
      <c r="AE1210" s="36"/>
      <c r="AT1210" s="19" t="s">
        <v>292</v>
      </c>
      <c r="AU1210" s="19" t="s">
        <v>82</v>
      </c>
    </row>
    <row r="1211" spans="1:65" s="15" customFormat="1" ht="11.25">
      <c r="B1211" s="221"/>
      <c r="C1211" s="222"/>
      <c r="D1211" s="200" t="s">
        <v>294</v>
      </c>
      <c r="E1211" s="223" t="s">
        <v>21</v>
      </c>
      <c r="F1211" s="224" t="s">
        <v>3040</v>
      </c>
      <c r="G1211" s="222"/>
      <c r="H1211" s="223" t="s">
        <v>21</v>
      </c>
      <c r="I1211" s="225"/>
      <c r="J1211" s="222"/>
      <c r="K1211" s="222"/>
      <c r="L1211" s="226"/>
      <c r="M1211" s="227"/>
      <c r="N1211" s="228"/>
      <c r="O1211" s="228"/>
      <c r="P1211" s="228"/>
      <c r="Q1211" s="228"/>
      <c r="R1211" s="228"/>
      <c r="S1211" s="228"/>
      <c r="T1211" s="229"/>
      <c r="AT1211" s="230" t="s">
        <v>294</v>
      </c>
      <c r="AU1211" s="230" t="s">
        <v>82</v>
      </c>
      <c r="AV1211" s="15" t="s">
        <v>80</v>
      </c>
      <c r="AW1211" s="15" t="s">
        <v>34</v>
      </c>
      <c r="AX1211" s="15" t="s">
        <v>73</v>
      </c>
      <c r="AY1211" s="230" t="s">
        <v>283</v>
      </c>
    </row>
    <row r="1212" spans="1:65" s="15" customFormat="1" ht="11.25">
      <c r="B1212" s="221"/>
      <c r="C1212" s="222"/>
      <c r="D1212" s="200" t="s">
        <v>294</v>
      </c>
      <c r="E1212" s="223" t="s">
        <v>21</v>
      </c>
      <c r="F1212" s="224" t="s">
        <v>5087</v>
      </c>
      <c r="G1212" s="222"/>
      <c r="H1212" s="223" t="s">
        <v>21</v>
      </c>
      <c r="I1212" s="225"/>
      <c r="J1212" s="222"/>
      <c r="K1212" s="222"/>
      <c r="L1212" s="226"/>
      <c r="M1212" s="227"/>
      <c r="N1212" s="228"/>
      <c r="O1212" s="228"/>
      <c r="P1212" s="228"/>
      <c r="Q1212" s="228"/>
      <c r="R1212" s="228"/>
      <c r="S1212" s="228"/>
      <c r="T1212" s="229"/>
      <c r="AT1212" s="230" t="s">
        <v>294</v>
      </c>
      <c r="AU1212" s="230" t="s">
        <v>82</v>
      </c>
      <c r="AV1212" s="15" t="s">
        <v>80</v>
      </c>
      <c r="AW1212" s="15" t="s">
        <v>34</v>
      </c>
      <c r="AX1212" s="15" t="s">
        <v>73</v>
      </c>
      <c r="AY1212" s="230" t="s">
        <v>283</v>
      </c>
    </row>
    <row r="1213" spans="1:65" s="13" customFormat="1" ht="11.25">
      <c r="B1213" s="198"/>
      <c r="C1213" s="199"/>
      <c r="D1213" s="200" t="s">
        <v>294</v>
      </c>
      <c r="E1213" s="201" t="s">
        <v>21</v>
      </c>
      <c r="F1213" s="202" t="s">
        <v>7233</v>
      </c>
      <c r="G1213" s="199"/>
      <c r="H1213" s="203">
        <v>13.4</v>
      </c>
      <c r="I1213" s="204"/>
      <c r="J1213" s="199"/>
      <c r="K1213" s="199"/>
      <c r="L1213" s="205"/>
      <c r="M1213" s="206"/>
      <c r="N1213" s="207"/>
      <c r="O1213" s="207"/>
      <c r="P1213" s="207"/>
      <c r="Q1213" s="207"/>
      <c r="R1213" s="207"/>
      <c r="S1213" s="207"/>
      <c r="T1213" s="208"/>
      <c r="AT1213" s="209" t="s">
        <v>294</v>
      </c>
      <c r="AU1213" s="209" t="s">
        <v>82</v>
      </c>
      <c r="AV1213" s="13" t="s">
        <v>82</v>
      </c>
      <c r="AW1213" s="13" t="s">
        <v>34</v>
      </c>
      <c r="AX1213" s="13" t="s">
        <v>73</v>
      </c>
      <c r="AY1213" s="209" t="s">
        <v>283</v>
      </c>
    </row>
    <row r="1214" spans="1:65" s="13" customFormat="1" ht="11.25">
      <c r="B1214" s="198"/>
      <c r="C1214" s="199"/>
      <c r="D1214" s="200" t="s">
        <v>294</v>
      </c>
      <c r="E1214" s="201" t="s">
        <v>21</v>
      </c>
      <c r="F1214" s="202" t="s">
        <v>7234</v>
      </c>
      <c r="G1214" s="199"/>
      <c r="H1214" s="203">
        <v>10.3</v>
      </c>
      <c r="I1214" s="204"/>
      <c r="J1214" s="199"/>
      <c r="K1214" s="199"/>
      <c r="L1214" s="205"/>
      <c r="M1214" s="206"/>
      <c r="N1214" s="207"/>
      <c r="O1214" s="207"/>
      <c r="P1214" s="207"/>
      <c r="Q1214" s="207"/>
      <c r="R1214" s="207"/>
      <c r="S1214" s="207"/>
      <c r="T1214" s="208"/>
      <c r="AT1214" s="209" t="s">
        <v>294</v>
      </c>
      <c r="AU1214" s="209" t="s">
        <v>82</v>
      </c>
      <c r="AV1214" s="13" t="s">
        <v>82</v>
      </c>
      <c r="AW1214" s="13" t="s">
        <v>34</v>
      </c>
      <c r="AX1214" s="13" t="s">
        <v>73</v>
      </c>
      <c r="AY1214" s="209" t="s">
        <v>283</v>
      </c>
    </row>
    <row r="1215" spans="1:65" s="13" customFormat="1" ht="11.25">
      <c r="B1215" s="198"/>
      <c r="C1215" s="199"/>
      <c r="D1215" s="200" t="s">
        <v>294</v>
      </c>
      <c r="E1215" s="201" t="s">
        <v>21</v>
      </c>
      <c r="F1215" s="202" t="s">
        <v>7235</v>
      </c>
      <c r="G1215" s="199"/>
      <c r="H1215" s="203">
        <v>9.8000000000000007</v>
      </c>
      <c r="I1215" s="204"/>
      <c r="J1215" s="199"/>
      <c r="K1215" s="199"/>
      <c r="L1215" s="205"/>
      <c r="M1215" s="206"/>
      <c r="N1215" s="207"/>
      <c r="O1215" s="207"/>
      <c r="P1215" s="207"/>
      <c r="Q1215" s="207"/>
      <c r="R1215" s="207"/>
      <c r="S1215" s="207"/>
      <c r="T1215" s="208"/>
      <c r="AT1215" s="209" t="s">
        <v>294</v>
      </c>
      <c r="AU1215" s="209" t="s">
        <v>82</v>
      </c>
      <c r="AV1215" s="13" t="s">
        <v>82</v>
      </c>
      <c r="AW1215" s="13" t="s">
        <v>34</v>
      </c>
      <c r="AX1215" s="13" t="s">
        <v>73</v>
      </c>
      <c r="AY1215" s="209" t="s">
        <v>283</v>
      </c>
    </row>
    <row r="1216" spans="1:65" s="13" customFormat="1" ht="11.25">
      <c r="B1216" s="198"/>
      <c r="C1216" s="199"/>
      <c r="D1216" s="200" t="s">
        <v>294</v>
      </c>
      <c r="E1216" s="201" t="s">
        <v>21</v>
      </c>
      <c r="F1216" s="202" t="s">
        <v>7236</v>
      </c>
      <c r="G1216" s="199"/>
      <c r="H1216" s="203">
        <v>17.100000000000001</v>
      </c>
      <c r="I1216" s="204"/>
      <c r="J1216" s="199"/>
      <c r="K1216" s="199"/>
      <c r="L1216" s="205"/>
      <c r="M1216" s="206"/>
      <c r="N1216" s="207"/>
      <c r="O1216" s="207"/>
      <c r="P1216" s="207"/>
      <c r="Q1216" s="207"/>
      <c r="R1216" s="207"/>
      <c r="S1216" s="207"/>
      <c r="T1216" s="208"/>
      <c r="AT1216" s="209" t="s">
        <v>294</v>
      </c>
      <c r="AU1216" s="209" t="s">
        <v>82</v>
      </c>
      <c r="AV1216" s="13" t="s">
        <v>82</v>
      </c>
      <c r="AW1216" s="13" t="s">
        <v>34</v>
      </c>
      <c r="AX1216" s="13" t="s">
        <v>73</v>
      </c>
      <c r="AY1216" s="209" t="s">
        <v>283</v>
      </c>
    </row>
    <row r="1217" spans="1:65" s="14" customFormat="1" ht="11.25">
      <c r="B1217" s="210"/>
      <c r="C1217" s="211"/>
      <c r="D1217" s="200" t="s">
        <v>294</v>
      </c>
      <c r="E1217" s="212" t="s">
        <v>754</v>
      </c>
      <c r="F1217" s="213" t="s">
        <v>296</v>
      </c>
      <c r="G1217" s="211"/>
      <c r="H1217" s="214">
        <v>50.6</v>
      </c>
      <c r="I1217" s="215"/>
      <c r="J1217" s="211"/>
      <c r="K1217" s="211"/>
      <c r="L1217" s="216"/>
      <c r="M1217" s="217"/>
      <c r="N1217" s="218"/>
      <c r="O1217" s="218"/>
      <c r="P1217" s="218"/>
      <c r="Q1217" s="218"/>
      <c r="R1217" s="218"/>
      <c r="S1217" s="218"/>
      <c r="T1217" s="219"/>
      <c r="AT1217" s="220" t="s">
        <v>294</v>
      </c>
      <c r="AU1217" s="220" t="s">
        <v>82</v>
      </c>
      <c r="AV1217" s="14" t="s">
        <v>102</v>
      </c>
      <c r="AW1217" s="14" t="s">
        <v>34</v>
      </c>
      <c r="AX1217" s="14" t="s">
        <v>80</v>
      </c>
      <c r="AY1217" s="220" t="s">
        <v>283</v>
      </c>
    </row>
    <row r="1218" spans="1:65" s="2" customFormat="1" ht="37.9" customHeight="1">
      <c r="A1218" s="36"/>
      <c r="B1218" s="37"/>
      <c r="C1218" s="247" t="s">
        <v>2227</v>
      </c>
      <c r="D1218" s="247" t="s">
        <v>740</v>
      </c>
      <c r="E1218" s="248" t="s">
        <v>3063</v>
      </c>
      <c r="F1218" s="249" t="s">
        <v>3064</v>
      </c>
      <c r="G1218" s="250" t="s">
        <v>288</v>
      </c>
      <c r="H1218" s="251">
        <v>3.4910000000000001</v>
      </c>
      <c r="I1218" s="252"/>
      <c r="J1218" s="253">
        <f>ROUND(I1218*H1218,2)</f>
        <v>0</v>
      </c>
      <c r="K1218" s="249" t="s">
        <v>348</v>
      </c>
      <c r="L1218" s="254"/>
      <c r="M1218" s="255" t="s">
        <v>21</v>
      </c>
      <c r="N1218" s="256" t="s">
        <v>44</v>
      </c>
      <c r="O1218" s="66"/>
      <c r="P1218" s="189">
        <f>O1218*H1218</f>
        <v>0</v>
      </c>
      <c r="Q1218" s="189">
        <v>1.9199999999999998E-2</v>
      </c>
      <c r="R1218" s="189">
        <f>Q1218*H1218</f>
        <v>6.7027199999999995E-2</v>
      </c>
      <c r="S1218" s="189">
        <v>0</v>
      </c>
      <c r="T1218" s="190">
        <f>S1218*H1218</f>
        <v>0</v>
      </c>
      <c r="U1218" s="36"/>
      <c r="V1218" s="36"/>
      <c r="W1218" s="36"/>
      <c r="X1218" s="36"/>
      <c r="Y1218" s="36"/>
      <c r="Z1218" s="36"/>
      <c r="AA1218" s="36"/>
      <c r="AB1218" s="36"/>
      <c r="AC1218" s="36"/>
      <c r="AD1218" s="36"/>
      <c r="AE1218" s="36"/>
      <c r="AR1218" s="191" t="s">
        <v>493</v>
      </c>
      <c r="AT1218" s="191" t="s">
        <v>740</v>
      </c>
      <c r="AU1218" s="191" t="s">
        <v>82</v>
      </c>
      <c r="AY1218" s="19" t="s">
        <v>283</v>
      </c>
      <c r="BE1218" s="192">
        <f>IF(N1218="základní",J1218,0)</f>
        <v>0</v>
      </c>
      <c r="BF1218" s="192">
        <f>IF(N1218="snížená",J1218,0)</f>
        <v>0</v>
      </c>
      <c r="BG1218" s="192">
        <f>IF(N1218="zákl. přenesená",J1218,0)</f>
        <v>0</v>
      </c>
      <c r="BH1218" s="192">
        <f>IF(N1218="sníž. přenesená",J1218,0)</f>
        <v>0</v>
      </c>
      <c r="BI1218" s="192">
        <f>IF(N1218="nulová",J1218,0)</f>
        <v>0</v>
      </c>
      <c r="BJ1218" s="19" t="s">
        <v>80</v>
      </c>
      <c r="BK1218" s="192">
        <f>ROUND(I1218*H1218,2)</f>
        <v>0</v>
      </c>
      <c r="BL1218" s="19" t="s">
        <v>381</v>
      </c>
      <c r="BM1218" s="191" t="s">
        <v>7237</v>
      </c>
    </row>
    <row r="1219" spans="1:65" s="2" customFormat="1" ht="29.25">
      <c r="A1219" s="36"/>
      <c r="B1219" s="37"/>
      <c r="C1219" s="38"/>
      <c r="D1219" s="200" t="s">
        <v>436</v>
      </c>
      <c r="E1219" s="38"/>
      <c r="F1219" s="231" t="s">
        <v>3066</v>
      </c>
      <c r="G1219" s="38"/>
      <c r="H1219" s="38"/>
      <c r="I1219" s="195"/>
      <c r="J1219" s="38"/>
      <c r="K1219" s="38"/>
      <c r="L1219" s="41"/>
      <c r="M1219" s="196"/>
      <c r="N1219" s="197"/>
      <c r="O1219" s="66"/>
      <c r="P1219" s="66"/>
      <c r="Q1219" s="66"/>
      <c r="R1219" s="66"/>
      <c r="S1219" s="66"/>
      <c r="T1219" s="67"/>
      <c r="U1219" s="36"/>
      <c r="V1219" s="36"/>
      <c r="W1219" s="36"/>
      <c r="X1219" s="36"/>
      <c r="Y1219" s="36"/>
      <c r="Z1219" s="36"/>
      <c r="AA1219" s="36"/>
      <c r="AB1219" s="36"/>
      <c r="AC1219" s="36"/>
      <c r="AD1219" s="36"/>
      <c r="AE1219" s="36"/>
      <c r="AT1219" s="19" t="s">
        <v>436</v>
      </c>
      <c r="AU1219" s="19" t="s">
        <v>82</v>
      </c>
    </row>
    <row r="1220" spans="1:65" s="13" customFormat="1" ht="11.25">
      <c r="B1220" s="198"/>
      <c r="C1220" s="199"/>
      <c r="D1220" s="200" t="s">
        <v>294</v>
      </c>
      <c r="E1220" s="201" t="s">
        <v>21</v>
      </c>
      <c r="F1220" s="202" t="s">
        <v>5092</v>
      </c>
      <c r="G1220" s="199"/>
      <c r="H1220" s="203">
        <v>3.036</v>
      </c>
      <c r="I1220" s="204"/>
      <c r="J1220" s="199"/>
      <c r="K1220" s="199"/>
      <c r="L1220" s="205"/>
      <c r="M1220" s="206"/>
      <c r="N1220" s="207"/>
      <c r="O1220" s="207"/>
      <c r="P1220" s="207"/>
      <c r="Q1220" s="207"/>
      <c r="R1220" s="207"/>
      <c r="S1220" s="207"/>
      <c r="T1220" s="208"/>
      <c r="AT1220" s="209" t="s">
        <v>294</v>
      </c>
      <c r="AU1220" s="209" t="s">
        <v>82</v>
      </c>
      <c r="AV1220" s="13" t="s">
        <v>82</v>
      </c>
      <c r="AW1220" s="13" t="s">
        <v>34</v>
      </c>
      <c r="AX1220" s="13" t="s">
        <v>73</v>
      </c>
      <c r="AY1220" s="209" t="s">
        <v>283</v>
      </c>
    </row>
    <row r="1221" spans="1:65" s="14" customFormat="1" ht="11.25">
      <c r="B1221" s="210"/>
      <c r="C1221" s="211"/>
      <c r="D1221" s="200" t="s">
        <v>294</v>
      </c>
      <c r="E1221" s="212" t="s">
        <v>21</v>
      </c>
      <c r="F1221" s="213" t="s">
        <v>296</v>
      </c>
      <c r="G1221" s="211"/>
      <c r="H1221" s="214">
        <v>3.036</v>
      </c>
      <c r="I1221" s="215"/>
      <c r="J1221" s="211"/>
      <c r="K1221" s="211"/>
      <c r="L1221" s="216"/>
      <c r="M1221" s="217"/>
      <c r="N1221" s="218"/>
      <c r="O1221" s="218"/>
      <c r="P1221" s="218"/>
      <c r="Q1221" s="218"/>
      <c r="R1221" s="218"/>
      <c r="S1221" s="218"/>
      <c r="T1221" s="219"/>
      <c r="AT1221" s="220" t="s">
        <v>294</v>
      </c>
      <c r="AU1221" s="220" t="s">
        <v>82</v>
      </c>
      <c r="AV1221" s="14" t="s">
        <v>102</v>
      </c>
      <c r="AW1221" s="14" t="s">
        <v>34</v>
      </c>
      <c r="AX1221" s="14" t="s">
        <v>80</v>
      </c>
      <c r="AY1221" s="220" t="s">
        <v>283</v>
      </c>
    </row>
    <row r="1222" spans="1:65" s="13" customFormat="1" ht="11.25">
      <c r="B1222" s="198"/>
      <c r="C1222" s="199"/>
      <c r="D1222" s="200" t="s">
        <v>294</v>
      </c>
      <c r="E1222" s="199"/>
      <c r="F1222" s="202" t="s">
        <v>7238</v>
      </c>
      <c r="G1222" s="199"/>
      <c r="H1222" s="203">
        <v>3.4910000000000001</v>
      </c>
      <c r="I1222" s="204"/>
      <c r="J1222" s="199"/>
      <c r="K1222" s="199"/>
      <c r="L1222" s="205"/>
      <c r="M1222" s="206"/>
      <c r="N1222" s="207"/>
      <c r="O1222" s="207"/>
      <c r="P1222" s="207"/>
      <c r="Q1222" s="207"/>
      <c r="R1222" s="207"/>
      <c r="S1222" s="207"/>
      <c r="T1222" s="208"/>
      <c r="AT1222" s="209" t="s">
        <v>294</v>
      </c>
      <c r="AU1222" s="209" t="s">
        <v>82</v>
      </c>
      <c r="AV1222" s="13" t="s">
        <v>82</v>
      </c>
      <c r="AW1222" s="13" t="s">
        <v>4</v>
      </c>
      <c r="AX1222" s="13" t="s">
        <v>80</v>
      </c>
      <c r="AY1222" s="209" t="s">
        <v>283</v>
      </c>
    </row>
    <row r="1223" spans="1:65" s="2" customFormat="1" ht="24.2" customHeight="1">
      <c r="A1223" s="36"/>
      <c r="B1223" s="37"/>
      <c r="C1223" s="180" t="s">
        <v>2231</v>
      </c>
      <c r="D1223" s="180" t="s">
        <v>285</v>
      </c>
      <c r="E1223" s="181" t="s">
        <v>3077</v>
      </c>
      <c r="F1223" s="182" t="s">
        <v>3078</v>
      </c>
      <c r="G1223" s="183" t="s">
        <v>288</v>
      </c>
      <c r="H1223" s="184">
        <v>41.27</v>
      </c>
      <c r="I1223" s="185"/>
      <c r="J1223" s="186">
        <f>ROUND(I1223*H1223,2)</f>
        <v>0</v>
      </c>
      <c r="K1223" s="182" t="s">
        <v>289</v>
      </c>
      <c r="L1223" s="41"/>
      <c r="M1223" s="187" t="s">
        <v>21</v>
      </c>
      <c r="N1223" s="188" t="s">
        <v>44</v>
      </c>
      <c r="O1223" s="66"/>
      <c r="P1223" s="189">
        <f>O1223*H1223</f>
        <v>0</v>
      </c>
      <c r="Q1223" s="189">
        <v>8.9999999999999993E-3</v>
      </c>
      <c r="R1223" s="189">
        <f>Q1223*H1223</f>
        <v>0.37142999999999998</v>
      </c>
      <c r="S1223" s="189">
        <v>0</v>
      </c>
      <c r="T1223" s="190">
        <f>S1223*H1223</f>
        <v>0</v>
      </c>
      <c r="U1223" s="36"/>
      <c r="V1223" s="36"/>
      <c r="W1223" s="36"/>
      <c r="X1223" s="36"/>
      <c r="Y1223" s="36"/>
      <c r="Z1223" s="36"/>
      <c r="AA1223" s="36"/>
      <c r="AB1223" s="36"/>
      <c r="AC1223" s="36"/>
      <c r="AD1223" s="36"/>
      <c r="AE1223" s="36"/>
      <c r="AR1223" s="191" t="s">
        <v>381</v>
      </c>
      <c r="AT1223" s="191" t="s">
        <v>285</v>
      </c>
      <c r="AU1223" s="191" t="s">
        <v>82</v>
      </c>
      <c r="AY1223" s="19" t="s">
        <v>283</v>
      </c>
      <c r="BE1223" s="192">
        <f>IF(N1223="základní",J1223,0)</f>
        <v>0</v>
      </c>
      <c r="BF1223" s="192">
        <f>IF(N1223="snížená",J1223,0)</f>
        <v>0</v>
      </c>
      <c r="BG1223" s="192">
        <f>IF(N1223="zákl. přenesená",J1223,0)</f>
        <v>0</v>
      </c>
      <c r="BH1223" s="192">
        <f>IF(N1223="sníž. přenesená",J1223,0)</f>
        <v>0</v>
      </c>
      <c r="BI1223" s="192">
        <f>IF(N1223="nulová",J1223,0)</f>
        <v>0</v>
      </c>
      <c r="BJ1223" s="19" t="s">
        <v>80</v>
      </c>
      <c r="BK1223" s="192">
        <f>ROUND(I1223*H1223,2)</f>
        <v>0</v>
      </c>
      <c r="BL1223" s="19" t="s">
        <v>381</v>
      </c>
      <c r="BM1223" s="191" t="s">
        <v>7239</v>
      </c>
    </row>
    <row r="1224" spans="1:65" s="2" customFormat="1" ht="11.25">
      <c r="A1224" s="36"/>
      <c r="B1224" s="37"/>
      <c r="C1224" s="38"/>
      <c r="D1224" s="193" t="s">
        <v>292</v>
      </c>
      <c r="E1224" s="38"/>
      <c r="F1224" s="194" t="s">
        <v>3080</v>
      </c>
      <c r="G1224" s="38"/>
      <c r="H1224" s="38"/>
      <c r="I1224" s="195"/>
      <c r="J1224" s="38"/>
      <c r="K1224" s="38"/>
      <c r="L1224" s="41"/>
      <c r="M1224" s="196"/>
      <c r="N1224" s="197"/>
      <c r="O1224" s="66"/>
      <c r="P1224" s="66"/>
      <c r="Q1224" s="66"/>
      <c r="R1224" s="66"/>
      <c r="S1224" s="66"/>
      <c r="T1224" s="67"/>
      <c r="U1224" s="36"/>
      <c r="V1224" s="36"/>
      <c r="W1224" s="36"/>
      <c r="X1224" s="36"/>
      <c r="Y1224" s="36"/>
      <c r="Z1224" s="36"/>
      <c r="AA1224" s="36"/>
      <c r="AB1224" s="36"/>
      <c r="AC1224" s="36"/>
      <c r="AD1224" s="36"/>
      <c r="AE1224" s="36"/>
      <c r="AT1224" s="19" t="s">
        <v>292</v>
      </c>
      <c r="AU1224" s="19" t="s">
        <v>82</v>
      </c>
    </row>
    <row r="1225" spans="1:65" s="15" customFormat="1" ht="11.25">
      <c r="B1225" s="221"/>
      <c r="C1225" s="222"/>
      <c r="D1225" s="200" t="s">
        <v>294</v>
      </c>
      <c r="E1225" s="223" t="s">
        <v>21</v>
      </c>
      <c r="F1225" s="224" t="s">
        <v>3081</v>
      </c>
      <c r="G1225" s="222"/>
      <c r="H1225" s="223" t="s">
        <v>21</v>
      </c>
      <c r="I1225" s="225"/>
      <c r="J1225" s="222"/>
      <c r="K1225" s="222"/>
      <c r="L1225" s="226"/>
      <c r="M1225" s="227"/>
      <c r="N1225" s="228"/>
      <c r="O1225" s="228"/>
      <c r="P1225" s="228"/>
      <c r="Q1225" s="228"/>
      <c r="R1225" s="228"/>
      <c r="S1225" s="228"/>
      <c r="T1225" s="229"/>
      <c r="AT1225" s="230" t="s">
        <v>294</v>
      </c>
      <c r="AU1225" s="230" t="s">
        <v>82</v>
      </c>
      <c r="AV1225" s="15" t="s">
        <v>80</v>
      </c>
      <c r="AW1225" s="15" t="s">
        <v>34</v>
      </c>
      <c r="AX1225" s="15" t="s">
        <v>73</v>
      </c>
      <c r="AY1225" s="230" t="s">
        <v>283</v>
      </c>
    </row>
    <row r="1226" spans="1:65" s="13" customFormat="1" ht="11.25">
      <c r="B1226" s="198"/>
      <c r="C1226" s="199"/>
      <c r="D1226" s="200" t="s">
        <v>294</v>
      </c>
      <c r="E1226" s="201" t="s">
        <v>21</v>
      </c>
      <c r="F1226" s="202" t="s">
        <v>6887</v>
      </c>
      <c r="G1226" s="199"/>
      <c r="H1226" s="203">
        <v>41.27</v>
      </c>
      <c r="I1226" s="204"/>
      <c r="J1226" s="199"/>
      <c r="K1226" s="199"/>
      <c r="L1226" s="205"/>
      <c r="M1226" s="206"/>
      <c r="N1226" s="207"/>
      <c r="O1226" s="207"/>
      <c r="P1226" s="207"/>
      <c r="Q1226" s="207"/>
      <c r="R1226" s="207"/>
      <c r="S1226" s="207"/>
      <c r="T1226" s="208"/>
      <c r="AT1226" s="209" t="s">
        <v>294</v>
      </c>
      <c r="AU1226" s="209" t="s">
        <v>82</v>
      </c>
      <c r="AV1226" s="13" t="s">
        <v>82</v>
      </c>
      <c r="AW1226" s="13" t="s">
        <v>34</v>
      </c>
      <c r="AX1226" s="13" t="s">
        <v>73</v>
      </c>
      <c r="AY1226" s="209" t="s">
        <v>283</v>
      </c>
    </row>
    <row r="1227" spans="1:65" s="14" customFormat="1" ht="11.25">
      <c r="B1227" s="210"/>
      <c r="C1227" s="211"/>
      <c r="D1227" s="200" t="s">
        <v>294</v>
      </c>
      <c r="E1227" s="212" t="s">
        <v>747</v>
      </c>
      <c r="F1227" s="213" t="s">
        <v>296</v>
      </c>
      <c r="G1227" s="211"/>
      <c r="H1227" s="214">
        <v>41.27</v>
      </c>
      <c r="I1227" s="215"/>
      <c r="J1227" s="211"/>
      <c r="K1227" s="211"/>
      <c r="L1227" s="216"/>
      <c r="M1227" s="217"/>
      <c r="N1227" s="218"/>
      <c r="O1227" s="218"/>
      <c r="P1227" s="218"/>
      <c r="Q1227" s="218"/>
      <c r="R1227" s="218"/>
      <c r="S1227" s="218"/>
      <c r="T1227" s="219"/>
      <c r="AT1227" s="220" t="s">
        <v>294</v>
      </c>
      <c r="AU1227" s="220" t="s">
        <v>82</v>
      </c>
      <c r="AV1227" s="14" t="s">
        <v>102</v>
      </c>
      <c r="AW1227" s="14" t="s">
        <v>34</v>
      </c>
      <c r="AX1227" s="14" t="s">
        <v>80</v>
      </c>
      <c r="AY1227" s="220" t="s">
        <v>283</v>
      </c>
    </row>
    <row r="1228" spans="1:65" s="2" customFormat="1" ht="37.9" customHeight="1">
      <c r="A1228" s="36"/>
      <c r="B1228" s="37"/>
      <c r="C1228" s="247" t="s">
        <v>2237</v>
      </c>
      <c r="D1228" s="247" t="s">
        <v>740</v>
      </c>
      <c r="E1228" s="248" t="s">
        <v>3092</v>
      </c>
      <c r="F1228" s="249" t="s">
        <v>3064</v>
      </c>
      <c r="G1228" s="250" t="s">
        <v>288</v>
      </c>
      <c r="H1228" s="251">
        <v>47.460999999999999</v>
      </c>
      <c r="I1228" s="252"/>
      <c r="J1228" s="253">
        <f>ROUND(I1228*H1228,2)</f>
        <v>0</v>
      </c>
      <c r="K1228" s="249" t="s">
        <v>348</v>
      </c>
      <c r="L1228" s="254"/>
      <c r="M1228" s="255" t="s">
        <v>21</v>
      </c>
      <c r="N1228" s="256" t="s">
        <v>44</v>
      </c>
      <c r="O1228" s="66"/>
      <c r="P1228" s="189">
        <f>O1228*H1228</f>
        <v>0</v>
      </c>
      <c r="Q1228" s="189">
        <v>1.9199999999999998E-2</v>
      </c>
      <c r="R1228" s="189">
        <f>Q1228*H1228</f>
        <v>0.91125119999999993</v>
      </c>
      <c r="S1228" s="189">
        <v>0</v>
      </c>
      <c r="T1228" s="190">
        <f>S1228*H1228</f>
        <v>0</v>
      </c>
      <c r="U1228" s="36"/>
      <c r="V1228" s="36"/>
      <c r="W1228" s="36"/>
      <c r="X1228" s="36"/>
      <c r="Y1228" s="36"/>
      <c r="Z1228" s="36"/>
      <c r="AA1228" s="36"/>
      <c r="AB1228" s="36"/>
      <c r="AC1228" s="36"/>
      <c r="AD1228" s="36"/>
      <c r="AE1228" s="36"/>
      <c r="AR1228" s="191" t="s">
        <v>493</v>
      </c>
      <c r="AT1228" s="191" t="s">
        <v>740</v>
      </c>
      <c r="AU1228" s="191" t="s">
        <v>82</v>
      </c>
      <c r="AY1228" s="19" t="s">
        <v>283</v>
      </c>
      <c r="BE1228" s="192">
        <f>IF(N1228="základní",J1228,0)</f>
        <v>0</v>
      </c>
      <c r="BF1228" s="192">
        <f>IF(N1228="snížená",J1228,0)</f>
        <v>0</v>
      </c>
      <c r="BG1228" s="192">
        <f>IF(N1228="zákl. přenesená",J1228,0)</f>
        <v>0</v>
      </c>
      <c r="BH1228" s="192">
        <f>IF(N1228="sníž. přenesená",J1228,0)</f>
        <v>0</v>
      </c>
      <c r="BI1228" s="192">
        <f>IF(N1228="nulová",J1228,0)</f>
        <v>0</v>
      </c>
      <c r="BJ1228" s="19" t="s">
        <v>80</v>
      </c>
      <c r="BK1228" s="192">
        <f>ROUND(I1228*H1228,2)</f>
        <v>0</v>
      </c>
      <c r="BL1228" s="19" t="s">
        <v>381</v>
      </c>
      <c r="BM1228" s="191" t="s">
        <v>7240</v>
      </c>
    </row>
    <row r="1229" spans="1:65" s="2" customFormat="1" ht="29.25">
      <c r="A1229" s="36"/>
      <c r="B1229" s="37"/>
      <c r="C1229" s="38"/>
      <c r="D1229" s="200" t="s">
        <v>436</v>
      </c>
      <c r="E1229" s="38"/>
      <c r="F1229" s="231" t="s">
        <v>3066</v>
      </c>
      <c r="G1229" s="38"/>
      <c r="H1229" s="38"/>
      <c r="I1229" s="195"/>
      <c r="J1229" s="38"/>
      <c r="K1229" s="38"/>
      <c r="L1229" s="41"/>
      <c r="M1229" s="196"/>
      <c r="N1229" s="197"/>
      <c r="O1229" s="66"/>
      <c r="P1229" s="66"/>
      <c r="Q1229" s="66"/>
      <c r="R1229" s="66"/>
      <c r="S1229" s="66"/>
      <c r="T1229" s="67"/>
      <c r="U1229" s="36"/>
      <c r="V1229" s="36"/>
      <c r="W1229" s="36"/>
      <c r="X1229" s="36"/>
      <c r="Y1229" s="36"/>
      <c r="Z1229" s="36"/>
      <c r="AA1229" s="36"/>
      <c r="AB1229" s="36"/>
      <c r="AC1229" s="36"/>
      <c r="AD1229" s="36"/>
      <c r="AE1229" s="36"/>
      <c r="AT1229" s="19" t="s">
        <v>436</v>
      </c>
      <c r="AU1229" s="19" t="s">
        <v>82</v>
      </c>
    </row>
    <row r="1230" spans="1:65" s="13" customFormat="1" ht="11.25">
      <c r="B1230" s="198"/>
      <c r="C1230" s="199"/>
      <c r="D1230" s="200" t="s">
        <v>294</v>
      </c>
      <c r="E1230" s="199"/>
      <c r="F1230" s="202" t="s">
        <v>7241</v>
      </c>
      <c r="G1230" s="199"/>
      <c r="H1230" s="203">
        <v>47.460999999999999</v>
      </c>
      <c r="I1230" s="204"/>
      <c r="J1230" s="199"/>
      <c r="K1230" s="199"/>
      <c r="L1230" s="205"/>
      <c r="M1230" s="206"/>
      <c r="N1230" s="207"/>
      <c r="O1230" s="207"/>
      <c r="P1230" s="207"/>
      <c r="Q1230" s="207"/>
      <c r="R1230" s="207"/>
      <c r="S1230" s="207"/>
      <c r="T1230" s="208"/>
      <c r="AT1230" s="209" t="s">
        <v>294</v>
      </c>
      <c r="AU1230" s="209" t="s">
        <v>82</v>
      </c>
      <c r="AV1230" s="13" t="s">
        <v>82</v>
      </c>
      <c r="AW1230" s="13" t="s">
        <v>4</v>
      </c>
      <c r="AX1230" s="13" t="s">
        <v>80</v>
      </c>
      <c r="AY1230" s="209" t="s">
        <v>283</v>
      </c>
    </row>
    <row r="1231" spans="1:65" s="2" customFormat="1" ht="24.2" customHeight="1">
      <c r="A1231" s="36"/>
      <c r="B1231" s="37"/>
      <c r="C1231" s="180" t="s">
        <v>2242</v>
      </c>
      <c r="D1231" s="180" t="s">
        <v>285</v>
      </c>
      <c r="E1231" s="181" t="s">
        <v>3105</v>
      </c>
      <c r="F1231" s="182" t="s">
        <v>3106</v>
      </c>
      <c r="G1231" s="183" t="s">
        <v>288</v>
      </c>
      <c r="H1231" s="184">
        <v>44.786000000000001</v>
      </c>
      <c r="I1231" s="185"/>
      <c r="J1231" s="186">
        <f>ROUND(I1231*H1231,2)</f>
        <v>0</v>
      </c>
      <c r="K1231" s="182" t="s">
        <v>289</v>
      </c>
      <c r="L1231" s="41"/>
      <c r="M1231" s="187" t="s">
        <v>21</v>
      </c>
      <c r="N1231" s="188" t="s">
        <v>44</v>
      </c>
      <c r="O1231" s="66"/>
      <c r="P1231" s="189">
        <f>O1231*H1231</f>
        <v>0</v>
      </c>
      <c r="Q1231" s="189">
        <v>0</v>
      </c>
      <c r="R1231" s="189">
        <f>Q1231*H1231</f>
        <v>0</v>
      </c>
      <c r="S1231" s="189">
        <v>0</v>
      </c>
      <c r="T1231" s="190">
        <f>S1231*H1231</f>
        <v>0</v>
      </c>
      <c r="U1231" s="36"/>
      <c r="V1231" s="36"/>
      <c r="W1231" s="36"/>
      <c r="X1231" s="36"/>
      <c r="Y1231" s="36"/>
      <c r="Z1231" s="36"/>
      <c r="AA1231" s="36"/>
      <c r="AB1231" s="36"/>
      <c r="AC1231" s="36"/>
      <c r="AD1231" s="36"/>
      <c r="AE1231" s="36"/>
      <c r="AR1231" s="191" t="s">
        <v>381</v>
      </c>
      <c r="AT1231" s="191" t="s">
        <v>285</v>
      </c>
      <c r="AU1231" s="191" t="s">
        <v>82</v>
      </c>
      <c r="AY1231" s="19" t="s">
        <v>283</v>
      </c>
      <c r="BE1231" s="192">
        <f>IF(N1231="základní",J1231,0)</f>
        <v>0</v>
      </c>
      <c r="BF1231" s="192">
        <f>IF(N1231="snížená",J1231,0)</f>
        <v>0</v>
      </c>
      <c r="BG1231" s="192">
        <f>IF(N1231="zákl. přenesená",J1231,0)</f>
        <v>0</v>
      </c>
      <c r="BH1231" s="192">
        <f>IF(N1231="sníž. přenesená",J1231,0)</f>
        <v>0</v>
      </c>
      <c r="BI1231" s="192">
        <f>IF(N1231="nulová",J1231,0)</f>
        <v>0</v>
      </c>
      <c r="BJ1231" s="19" t="s">
        <v>80</v>
      </c>
      <c r="BK1231" s="192">
        <f>ROUND(I1231*H1231,2)</f>
        <v>0</v>
      </c>
      <c r="BL1231" s="19" t="s">
        <v>381</v>
      </c>
      <c r="BM1231" s="191" t="s">
        <v>7242</v>
      </c>
    </row>
    <row r="1232" spans="1:65" s="2" customFormat="1" ht="11.25">
      <c r="A1232" s="36"/>
      <c r="B1232" s="37"/>
      <c r="C1232" s="38"/>
      <c r="D1232" s="193" t="s">
        <v>292</v>
      </c>
      <c r="E1232" s="38"/>
      <c r="F1232" s="194" t="s">
        <v>3108</v>
      </c>
      <c r="G1232" s="38"/>
      <c r="H1232" s="38"/>
      <c r="I1232" s="195"/>
      <c r="J1232" s="38"/>
      <c r="K1232" s="38"/>
      <c r="L1232" s="41"/>
      <c r="M1232" s="196"/>
      <c r="N1232" s="197"/>
      <c r="O1232" s="66"/>
      <c r="P1232" s="66"/>
      <c r="Q1232" s="66"/>
      <c r="R1232" s="66"/>
      <c r="S1232" s="66"/>
      <c r="T1232" s="67"/>
      <c r="U1232" s="36"/>
      <c r="V1232" s="36"/>
      <c r="W1232" s="36"/>
      <c r="X1232" s="36"/>
      <c r="Y1232" s="36"/>
      <c r="Z1232" s="36"/>
      <c r="AA1232" s="36"/>
      <c r="AB1232" s="36"/>
      <c r="AC1232" s="36"/>
      <c r="AD1232" s="36"/>
      <c r="AE1232" s="36"/>
      <c r="AT1232" s="19" t="s">
        <v>292</v>
      </c>
      <c r="AU1232" s="19" t="s">
        <v>82</v>
      </c>
    </row>
    <row r="1233" spans="1:65" s="13" customFormat="1" ht="11.25">
      <c r="B1233" s="198"/>
      <c r="C1233" s="199"/>
      <c r="D1233" s="200" t="s">
        <v>294</v>
      </c>
      <c r="E1233" s="201" t="s">
        <v>21</v>
      </c>
      <c r="F1233" s="202" t="s">
        <v>5079</v>
      </c>
      <c r="G1233" s="199"/>
      <c r="H1233" s="203">
        <v>41.27</v>
      </c>
      <c r="I1233" s="204"/>
      <c r="J1233" s="199"/>
      <c r="K1233" s="199"/>
      <c r="L1233" s="205"/>
      <c r="M1233" s="206"/>
      <c r="N1233" s="207"/>
      <c r="O1233" s="207"/>
      <c r="P1233" s="207"/>
      <c r="Q1233" s="207"/>
      <c r="R1233" s="207"/>
      <c r="S1233" s="207"/>
      <c r="T1233" s="208"/>
      <c r="AT1233" s="209" t="s">
        <v>294</v>
      </c>
      <c r="AU1233" s="209" t="s">
        <v>82</v>
      </c>
      <c r="AV1233" s="13" t="s">
        <v>82</v>
      </c>
      <c r="AW1233" s="13" t="s">
        <v>34</v>
      </c>
      <c r="AX1233" s="13" t="s">
        <v>73</v>
      </c>
      <c r="AY1233" s="209" t="s">
        <v>283</v>
      </c>
    </row>
    <row r="1234" spans="1:65" s="13" customFormat="1" ht="11.25">
      <c r="B1234" s="198"/>
      <c r="C1234" s="199"/>
      <c r="D1234" s="200" t="s">
        <v>294</v>
      </c>
      <c r="E1234" s="201" t="s">
        <v>21</v>
      </c>
      <c r="F1234" s="202" t="s">
        <v>5080</v>
      </c>
      <c r="G1234" s="199"/>
      <c r="H1234" s="203">
        <v>3.036</v>
      </c>
      <c r="I1234" s="204"/>
      <c r="J1234" s="199"/>
      <c r="K1234" s="199"/>
      <c r="L1234" s="205"/>
      <c r="M1234" s="206"/>
      <c r="N1234" s="207"/>
      <c r="O1234" s="207"/>
      <c r="P1234" s="207"/>
      <c r="Q1234" s="207"/>
      <c r="R1234" s="207"/>
      <c r="S1234" s="207"/>
      <c r="T1234" s="208"/>
      <c r="AT1234" s="209" t="s">
        <v>294</v>
      </c>
      <c r="AU1234" s="209" t="s">
        <v>82</v>
      </c>
      <c r="AV1234" s="13" t="s">
        <v>82</v>
      </c>
      <c r="AW1234" s="13" t="s">
        <v>34</v>
      </c>
      <c r="AX1234" s="13" t="s">
        <v>73</v>
      </c>
      <c r="AY1234" s="209" t="s">
        <v>283</v>
      </c>
    </row>
    <row r="1235" spans="1:65" s="13" customFormat="1" ht="11.25">
      <c r="B1235" s="198"/>
      <c r="C1235" s="199"/>
      <c r="D1235" s="200" t="s">
        <v>294</v>
      </c>
      <c r="E1235" s="201" t="s">
        <v>21</v>
      </c>
      <c r="F1235" s="202" t="s">
        <v>3134</v>
      </c>
      <c r="G1235" s="199"/>
      <c r="H1235" s="203">
        <v>0.48</v>
      </c>
      <c r="I1235" s="204"/>
      <c r="J1235" s="199"/>
      <c r="K1235" s="199"/>
      <c r="L1235" s="205"/>
      <c r="M1235" s="206"/>
      <c r="N1235" s="207"/>
      <c r="O1235" s="207"/>
      <c r="P1235" s="207"/>
      <c r="Q1235" s="207"/>
      <c r="R1235" s="207"/>
      <c r="S1235" s="207"/>
      <c r="T1235" s="208"/>
      <c r="AT1235" s="209" t="s">
        <v>294</v>
      </c>
      <c r="AU1235" s="209" t="s">
        <v>82</v>
      </c>
      <c r="AV1235" s="13" t="s">
        <v>82</v>
      </c>
      <c r="AW1235" s="13" t="s">
        <v>34</v>
      </c>
      <c r="AX1235" s="13" t="s">
        <v>73</v>
      </c>
      <c r="AY1235" s="209" t="s">
        <v>283</v>
      </c>
    </row>
    <row r="1236" spans="1:65" s="14" customFormat="1" ht="11.25">
      <c r="B1236" s="210"/>
      <c r="C1236" s="211"/>
      <c r="D1236" s="200" t="s">
        <v>294</v>
      </c>
      <c r="E1236" s="212" t="s">
        <v>21</v>
      </c>
      <c r="F1236" s="213" t="s">
        <v>296</v>
      </c>
      <c r="G1236" s="211"/>
      <c r="H1236" s="214">
        <v>44.786000000000001</v>
      </c>
      <c r="I1236" s="215"/>
      <c r="J1236" s="211"/>
      <c r="K1236" s="211"/>
      <c r="L1236" s="216"/>
      <c r="M1236" s="217"/>
      <c r="N1236" s="218"/>
      <c r="O1236" s="218"/>
      <c r="P1236" s="218"/>
      <c r="Q1236" s="218"/>
      <c r="R1236" s="218"/>
      <c r="S1236" s="218"/>
      <c r="T1236" s="219"/>
      <c r="AT1236" s="220" t="s">
        <v>294</v>
      </c>
      <c r="AU1236" s="220" t="s">
        <v>82</v>
      </c>
      <c r="AV1236" s="14" t="s">
        <v>102</v>
      </c>
      <c r="AW1236" s="14" t="s">
        <v>34</v>
      </c>
      <c r="AX1236" s="14" t="s">
        <v>80</v>
      </c>
      <c r="AY1236" s="220" t="s">
        <v>283</v>
      </c>
    </row>
    <row r="1237" spans="1:65" s="2" customFormat="1" ht="21.75" customHeight="1">
      <c r="A1237" s="36"/>
      <c r="B1237" s="37"/>
      <c r="C1237" s="180" t="s">
        <v>2247</v>
      </c>
      <c r="D1237" s="180" t="s">
        <v>285</v>
      </c>
      <c r="E1237" s="181" t="s">
        <v>3109</v>
      </c>
      <c r="F1237" s="182" t="s">
        <v>3110</v>
      </c>
      <c r="G1237" s="183" t="s">
        <v>288</v>
      </c>
      <c r="H1237" s="184">
        <v>44.786000000000001</v>
      </c>
      <c r="I1237" s="185"/>
      <c r="J1237" s="186">
        <f>ROUND(I1237*H1237,2)</f>
        <v>0</v>
      </c>
      <c r="K1237" s="182" t="s">
        <v>289</v>
      </c>
      <c r="L1237" s="41"/>
      <c r="M1237" s="187" t="s">
        <v>21</v>
      </c>
      <c r="N1237" s="188" t="s">
        <v>44</v>
      </c>
      <c r="O1237" s="66"/>
      <c r="P1237" s="189">
        <f>O1237*H1237</f>
        <v>0</v>
      </c>
      <c r="Q1237" s="189">
        <v>0</v>
      </c>
      <c r="R1237" s="189">
        <f>Q1237*H1237</f>
        <v>0</v>
      </c>
      <c r="S1237" s="189">
        <v>0</v>
      </c>
      <c r="T1237" s="190">
        <f>S1237*H1237</f>
        <v>0</v>
      </c>
      <c r="U1237" s="36"/>
      <c r="V1237" s="36"/>
      <c r="W1237" s="36"/>
      <c r="X1237" s="36"/>
      <c r="Y1237" s="36"/>
      <c r="Z1237" s="36"/>
      <c r="AA1237" s="36"/>
      <c r="AB1237" s="36"/>
      <c r="AC1237" s="36"/>
      <c r="AD1237" s="36"/>
      <c r="AE1237" s="36"/>
      <c r="AR1237" s="191" t="s">
        <v>381</v>
      </c>
      <c r="AT1237" s="191" t="s">
        <v>285</v>
      </c>
      <c r="AU1237" s="191" t="s">
        <v>82</v>
      </c>
      <c r="AY1237" s="19" t="s">
        <v>283</v>
      </c>
      <c r="BE1237" s="192">
        <f>IF(N1237="základní",J1237,0)</f>
        <v>0</v>
      </c>
      <c r="BF1237" s="192">
        <f>IF(N1237="snížená",J1237,0)</f>
        <v>0</v>
      </c>
      <c r="BG1237" s="192">
        <f>IF(N1237="zákl. přenesená",J1237,0)</f>
        <v>0</v>
      </c>
      <c r="BH1237" s="192">
        <f>IF(N1237="sníž. přenesená",J1237,0)</f>
        <v>0</v>
      </c>
      <c r="BI1237" s="192">
        <f>IF(N1237="nulová",J1237,0)</f>
        <v>0</v>
      </c>
      <c r="BJ1237" s="19" t="s">
        <v>80</v>
      </c>
      <c r="BK1237" s="192">
        <f>ROUND(I1237*H1237,2)</f>
        <v>0</v>
      </c>
      <c r="BL1237" s="19" t="s">
        <v>381</v>
      </c>
      <c r="BM1237" s="191" t="s">
        <v>7243</v>
      </c>
    </row>
    <row r="1238" spans="1:65" s="2" customFormat="1" ht="11.25">
      <c r="A1238" s="36"/>
      <c r="B1238" s="37"/>
      <c r="C1238" s="38"/>
      <c r="D1238" s="193" t="s">
        <v>292</v>
      </c>
      <c r="E1238" s="38"/>
      <c r="F1238" s="194" t="s">
        <v>3112</v>
      </c>
      <c r="G1238" s="38"/>
      <c r="H1238" s="38"/>
      <c r="I1238" s="195"/>
      <c r="J1238" s="38"/>
      <c r="K1238" s="38"/>
      <c r="L1238" s="41"/>
      <c r="M1238" s="196"/>
      <c r="N1238" s="197"/>
      <c r="O1238" s="66"/>
      <c r="P1238" s="66"/>
      <c r="Q1238" s="66"/>
      <c r="R1238" s="66"/>
      <c r="S1238" s="66"/>
      <c r="T1238" s="67"/>
      <c r="U1238" s="36"/>
      <c r="V1238" s="36"/>
      <c r="W1238" s="36"/>
      <c r="X1238" s="36"/>
      <c r="Y1238" s="36"/>
      <c r="Z1238" s="36"/>
      <c r="AA1238" s="36"/>
      <c r="AB1238" s="36"/>
      <c r="AC1238" s="36"/>
      <c r="AD1238" s="36"/>
      <c r="AE1238" s="36"/>
      <c r="AT1238" s="19" t="s">
        <v>292</v>
      </c>
      <c r="AU1238" s="19" t="s">
        <v>82</v>
      </c>
    </row>
    <row r="1239" spans="1:65" s="13" customFormat="1" ht="11.25">
      <c r="B1239" s="198"/>
      <c r="C1239" s="199"/>
      <c r="D1239" s="200" t="s">
        <v>294</v>
      </c>
      <c r="E1239" s="201" t="s">
        <v>21</v>
      </c>
      <c r="F1239" s="202" t="s">
        <v>5079</v>
      </c>
      <c r="G1239" s="199"/>
      <c r="H1239" s="203">
        <v>41.27</v>
      </c>
      <c r="I1239" s="204"/>
      <c r="J1239" s="199"/>
      <c r="K1239" s="199"/>
      <c r="L1239" s="205"/>
      <c r="M1239" s="206"/>
      <c r="N1239" s="207"/>
      <c r="O1239" s="207"/>
      <c r="P1239" s="207"/>
      <c r="Q1239" s="207"/>
      <c r="R1239" s="207"/>
      <c r="S1239" s="207"/>
      <c r="T1239" s="208"/>
      <c r="AT1239" s="209" t="s">
        <v>294</v>
      </c>
      <c r="AU1239" s="209" t="s">
        <v>82</v>
      </c>
      <c r="AV1239" s="13" t="s">
        <v>82</v>
      </c>
      <c r="AW1239" s="13" t="s">
        <v>34</v>
      </c>
      <c r="AX1239" s="13" t="s">
        <v>73</v>
      </c>
      <c r="AY1239" s="209" t="s">
        <v>283</v>
      </c>
    </row>
    <row r="1240" spans="1:65" s="13" customFormat="1" ht="11.25">
      <c r="B1240" s="198"/>
      <c r="C1240" s="199"/>
      <c r="D1240" s="200" t="s">
        <v>294</v>
      </c>
      <c r="E1240" s="201" t="s">
        <v>21</v>
      </c>
      <c r="F1240" s="202" t="s">
        <v>5080</v>
      </c>
      <c r="G1240" s="199"/>
      <c r="H1240" s="203">
        <v>3.036</v>
      </c>
      <c r="I1240" s="204"/>
      <c r="J1240" s="199"/>
      <c r="K1240" s="199"/>
      <c r="L1240" s="205"/>
      <c r="M1240" s="206"/>
      <c r="N1240" s="207"/>
      <c r="O1240" s="207"/>
      <c r="P1240" s="207"/>
      <c r="Q1240" s="207"/>
      <c r="R1240" s="207"/>
      <c r="S1240" s="207"/>
      <c r="T1240" s="208"/>
      <c r="AT1240" s="209" t="s">
        <v>294</v>
      </c>
      <c r="AU1240" s="209" t="s">
        <v>82</v>
      </c>
      <c r="AV1240" s="13" t="s">
        <v>82</v>
      </c>
      <c r="AW1240" s="13" t="s">
        <v>34</v>
      </c>
      <c r="AX1240" s="13" t="s">
        <v>73</v>
      </c>
      <c r="AY1240" s="209" t="s">
        <v>283</v>
      </c>
    </row>
    <row r="1241" spans="1:65" s="13" customFormat="1" ht="11.25">
      <c r="B1241" s="198"/>
      <c r="C1241" s="199"/>
      <c r="D1241" s="200" t="s">
        <v>294</v>
      </c>
      <c r="E1241" s="201" t="s">
        <v>21</v>
      </c>
      <c r="F1241" s="202" t="s">
        <v>3134</v>
      </c>
      <c r="G1241" s="199"/>
      <c r="H1241" s="203">
        <v>0.48</v>
      </c>
      <c r="I1241" s="204"/>
      <c r="J1241" s="199"/>
      <c r="K1241" s="199"/>
      <c r="L1241" s="205"/>
      <c r="M1241" s="206"/>
      <c r="N1241" s="207"/>
      <c r="O1241" s="207"/>
      <c r="P1241" s="207"/>
      <c r="Q1241" s="207"/>
      <c r="R1241" s="207"/>
      <c r="S1241" s="207"/>
      <c r="T1241" s="208"/>
      <c r="AT1241" s="209" t="s">
        <v>294</v>
      </c>
      <c r="AU1241" s="209" t="s">
        <v>82</v>
      </c>
      <c r="AV1241" s="13" t="s">
        <v>82</v>
      </c>
      <c r="AW1241" s="13" t="s">
        <v>34</v>
      </c>
      <c r="AX1241" s="13" t="s">
        <v>73</v>
      </c>
      <c r="AY1241" s="209" t="s">
        <v>283</v>
      </c>
    </row>
    <row r="1242" spans="1:65" s="14" customFormat="1" ht="11.25">
      <c r="B1242" s="210"/>
      <c r="C1242" s="211"/>
      <c r="D1242" s="200" t="s">
        <v>294</v>
      </c>
      <c r="E1242" s="212" t="s">
        <v>21</v>
      </c>
      <c r="F1242" s="213" t="s">
        <v>296</v>
      </c>
      <c r="G1242" s="211"/>
      <c r="H1242" s="214">
        <v>44.786000000000001</v>
      </c>
      <c r="I1242" s="215"/>
      <c r="J1242" s="211"/>
      <c r="K1242" s="211"/>
      <c r="L1242" s="216"/>
      <c r="M1242" s="217"/>
      <c r="N1242" s="218"/>
      <c r="O1242" s="218"/>
      <c r="P1242" s="218"/>
      <c r="Q1242" s="218"/>
      <c r="R1242" s="218"/>
      <c r="S1242" s="218"/>
      <c r="T1242" s="219"/>
      <c r="AT1242" s="220" t="s">
        <v>294</v>
      </c>
      <c r="AU1242" s="220" t="s">
        <v>82</v>
      </c>
      <c r="AV1242" s="14" t="s">
        <v>102</v>
      </c>
      <c r="AW1242" s="14" t="s">
        <v>34</v>
      </c>
      <c r="AX1242" s="14" t="s">
        <v>80</v>
      </c>
      <c r="AY1242" s="220" t="s">
        <v>283</v>
      </c>
    </row>
    <row r="1243" spans="1:65" s="2" customFormat="1" ht="16.5" customHeight="1">
      <c r="A1243" s="36"/>
      <c r="B1243" s="37"/>
      <c r="C1243" s="180" t="s">
        <v>2250</v>
      </c>
      <c r="D1243" s="180" t="s">
        <v>285</v>
      </c>
      <c r="E1243" s="181" t="s">
        <v>3114</v>
      </c>
      <c r="F1243" s="182" t="s">
        <v>3115</v>
      </c>
      <c r="G1243" s="183" t="s">
        <v>288</v>
      </c>
      <c r="H1243" s="184">
        <v>0.48</v>
      </c>
      <c r="I1243" s="185"/>
      <c r="J1243" s="186">
        <f>ROUND(I1243*H1243,2)</f>
        <v>0</v>
      </c>
      <c r="K1243" s="182" t="s">
        <v>289</v>
      </c>
      <c r="L1243" s="41"/>
      <c r="M1243" s="187" t="s">
        <v>21</v>
      </c>
      <c r="N1243" s="188" t="s">
        <v>44</v>
      </c>
      <c r="O1243" s="66"/>
      <c r="P1243" s="189">
        <f>O1243*H1243</f>
        <v>0</v>
      </c>
      <c r="Q1243" s="189">
        <v>2.8E-3</v>
      </c>
      <c r="R1243" s="189">
        <f>Q1243*H1243</f>
        <v>1.3439999999999999E-3</v>
      </c>
      <c r="S1243" s="189">
        <v>0</v>
      </c>
      <c r="T1243" s="190">
        <f>S1243*H1243</f>
        <v>0</v>
      </c>
      <c r="U1243" s="36"/>
      <c r="V1243" s="36"/>
      <c r="W1243" s="36"/>
      <c r="X1243" s="36"/>
      <c r="Y1243" s="36"/>
      <c r="Z1243" s="36"/>
      <c r="AA1243" s="36"/>
      <c r="AB1243" s="36"/>
      <c r="AC1243" s="36"/>
      <c r="AD1243" s="36"/>
      <c r="AE1243" s="36"/>
      <c r="AR1243" s="191" t="s">
        <v>381</v>
      </c>
      <c r="AT1243" s="191" t="s">
        <v>285</v>
      </c>
      <c r="AU1243" s="191" t="s">
        <v>82</v>
      </c>
      <c r="AY1243" s="19" t="s">
        <v>283</v>
      </c>
      <c r="BE1243" s="192">
        <f>IF(N1243="základní",J1243,0)</f>
        <v>0</v>
      </c>
      <c r="BF1243" s="192">
        <f>IF(N1243="snížená",J1243,0)</f>
        <v>0</v>
      </c>
      <c r="BG1243" s="192">
        <f>IF(N1243="zákl. přenesená",J1243,0)</f>
        <v>0</v>
      </c>
      <c r="BH1243" s="192">
        <f>IF(N1243="sníž. přenesená",J1243,0)</f>
        <v>0</v>
      </c>
      <c r="BI1243" s="192">
        <f>IF(N1243="nulová",J1243,0)</f>
        <v>0</v>
      </c>
      <c r="BJ1243" s="19" t="s">
        <v>80</v>
      </c>
      <c r="BK1243" s="192">
        <f>ROUND(I1243*H1243,2)</f>
        <v>0</v>
      </c>
      <c r="BL1243" s="19" t="s">
        <v>381</v>
      </c>
      <c r="BM1243" s="191" t="s">
        <v>7244</v>
      </c>
    </row>
    <row r="1244" spans="1:65" s="2" customFormat="1" ht="11.25">
      <c r="A1244" s="36"/>
      <c r="B1244" s="37"/>
      <c r="C1244" s="38"/>
      <c r="D1244" s="193" t="s">
        <v>292</v>
      </c>
      <c r="E1244" s="38"/>
      <c r="F1244" s="194" t="s">
        <v>3117</v>
      </c>
      <c r="G1244" s="38"/>
      <c r="H1244" s="38"/>
      <c r="I1244" s="195"/>
      <c r="J1244" s="38"/>
      <c r="K1244" s="38"/>
      <c r="L1244" s="41"/>
      <c r="M1244" s="196"/>
      <c r="N1244" s="197"/>
      <c r="O1244" s="66"/>
      <c r="P1244" s="66"/>
      <c r="Q1244" s="66"/>
      <c r="R1244" s="66"/>
      <c r="S1244" s="66"/>
      <c r="T1244" s="67"/>
      <c r="U1244" s="36"/>
      <c r="V1244" s="36"/>
      <c r="W1244" s="36"/>
      <c r="X1244" s="36"/>
      <c r="Y1244" s="36"/>
      <c r="Z1244" s="36"/>
      <c r="AA1244" s="36"/>
      <c r="AB1244" s="36"/>
      <c r="AC1244" s="36"/>
      <c r="AD1244" s="36"/>
      <c r="AE1244" s="36"/>
      <c r="AT1244" s="19" t="s">
        <v>292</v>
      </c>
      <c r="AU1244" s="19" t="s">
        <v>82</v>
      </c>
    </row>
    <row r="1245" spans="1:65" s="15" customFormat="1" ht="11.25">
      <c r="B1245" s="221"/>
      <c r="C1245" s="222"/>
      <c r="D1245" s="200" t="s">
        <v>294</v>
      </c>
      <c r="E1245" s="223" t="s">
        <v>21</v>
      </c>
      <c r="F1245" s="224" t="s">
        <v>5101</v>
      </c>
      <c r="G1245" s="222"/>
      <c r="H1245" s="223" t="s">
        <v>21</v>
      </c>
      <c r="I1245" s="225"/>
      <c r="J1245" s="222"/>
      <c r="K1245" s="222"/>
      <c r="L1245" s="226"/>
      <c r="M1245" s="227"/>
      <c r="N1245" s="228"/>
      <c r="O1245" s="228"/>
      <c r="P1245" s="228"/>
      <c r="Q1245" s="228"/>
      <c r="R1245" s="228"/>
      <c r="S1245" s="228"/>
      <c r="T1245" s="229"/>
      <c r="AT1245" s="230" t="s">
        <v>294</v>
      </c>
      <c r="AU1245" s="230" t="s">
        <v>82</v>
      </c>
      <c r="AV1245" s="15" t="s">
        <v>80</v>
      </c>
      <c r="AW1245" s="15" t="s">
        <v>34</v>
      </c>
      <c r="AX1245" s="15" t="s">
        <v>73</v>
      </c>
      <c r="AY1245" s="230" t="s">
        <v>283</v>
      </c>
    </row>
    <row r="1246" spans="1:65" s="13" customFormat="1" ht="11.25">
      <c r="B1246" s="198"/>
      <c r="C1246" s="199"/>
      <c r="D1246" s="200" t="s">
        <v>294</v>
      </c>
      <c r="E1246" s="201" t="s">
        <v>21</v>
      </c>
      <c r="F1246" s="202" t="s">
        <v>7245</v>
      </c>
      <c r="G1246" s="199"/>
      <c r="H1246" s="203">
        <v>0.48</v>
      </c>
      <c r="I1246" s="204"/>
      <c r="J1246" s="199"/>
      <c r="K1246" s="199"/>
      <c r="L1246" s="205"/>
      <c r="M1246" s="206"/>
      <c r="N1246" s="207"/>
      <c r="O1246" s="207"/>
      <c r="P1246" s="207"/>
      <c r="Q1246" s="207"/>
      <c r="R1246" s="207"/>
      <c r="S1246" s="207"/>
      <c r="T1246" s="208"/>
      <c r="AT1246" s="209" t="s">
        <v>294</v>
      </c>
      <c r="AU1246" s="209" t="s">
        <v>82</v>
      </c>
      <c r="AV1246" s="13" t="s">
        <v>82</v>
      </c>
      <c r="AW1246" s="13" t="s">
        <v>34</v>
      </c>
      <c r="AX1246" s="13" t="s">
        <v>73</v>
      </c>
      <c r="AY1246" s="209" t="s">
        <v>283</v>
      </c>
    </row>
    <row r="1247" spans="1:65" s="14" customFormat="1" ht="11.25">
      <c r="B1247" s="210"/>
      <c r="C1247" s="211"/>
      <c r="D1247" s="200" t="s">
        <v>294</v>
      </c>
      <c r="E1247" s="212" t="s">
        <v>740</v>
      </c>
      <c r="F1247" s="213" t="s">
        <v>296</v>
      </c>
      <c r="G1247" s="211"/>
      <c r="H1247" s="214">
        <v>0.48</v>
      </c>
      <c r="I1247" s="215"/>
      <c r="J1247" s="211"/>
      <c r="K1247" s="211"/>
      <c r="L1247" s="216"/>
      <c r="M1247" s="217"/>
      <c r="N1247" s="218"/>
      <c r="O1247" s="218"/>
      <c r="P1247" s="218"/>
      <c r="Q1247" s="218"/>
      <c r="R1247" s="218"/>
      <c r="S1247" s="218"/>
      <c r="T1247" s="219"/>
      <c r="AT1247" s="220" t="s">
        <v>294</v>
      </c>
      <c r="AU1247" s="220" t="s">
        <v>82</v>
      </c>
      <c r="AV1247" s="14" t="s">
        <v>102</v>
      </c>
      <c r="AW1247" s="14" t="s">
        <v>34</v>
      </c>
      <c r="AX1247" s="14" t="s">
        <v>80</v>
      </c>
      <c r="AY1247" s="220" t="s">
        <v>283</v>
      </c>
    </row>
    <row r="1248" spans="1:65" s="2" customFormat="1" ht="33" customHeight="1">
      <c r="A1248" s="36"/>
      <c r="B1248" s="37"/>
      <c r="C1248" s="247" t="s">
        <v>2256</v>
      </c>
      <c r="D1248" s="247" t="s">
        <v>740</v>
      </c>
      <c r="E1248" s="248" t="s">
        <v>3123</v>
      </c>
      <c r="F1248" s="249" t="s">
        <v>3124</v>
      </c>
      <c r="G1248" s="250" t="s">
        <v>488</v>
      </c>
      <c r="H1248" s="251">
        <v>5.8079999999999998</v>
      </c>
      <c r="I1248" s="252"/>
      <c r="J1248" s="253">
        <f>ROUND(I1248*H1248,2)</f>
        <v>0</v>
      </c>
      <c r="K1248" s="249" t="s">
        <v>348</v>
      </c>
      <c r="L1248" s="254"/>
      <c r="M1248" s="255" t="s">
        <v>21</v>
      </c>
      <c r="N1248" s="256" t="s">
        <v>44</v>
      </c>
      <c r="O1248" s="66"/>
      <c r="P1248" s="189">
        <f>O1248*H1248</f>
        <v>0</v>
      </c>
      <c r="Q1248" s="189">
        <v>1.9300000000000001E-3</v>
      </c>
      <c r="R1248" s="189">
        <f>Q1248*H1248</f>
        <v>1.1209439999999999E-2</v>
      </c>
      <c r="S1248" s="189">
        <v>0</v>
      </c>
      <c r="T1248" s="190">
        <f>S1248*H1248</f>
        <v>0</v>
      </c>
      <c r="U1248" s="36"/>
      <c r="V1248" s="36"/>
      <c r="W1248" s="36"/>
      <c r="X1248" s="36"/>
      <c r="Y1248" s="36"/>
      <c r="Z1248" s="36"/>
      <c r="AA1248" s="36"/>
      <c r="AB1248" s="36"/>
      <c r="AC1248" s="36"/>
      <c r="AD1248" s="36"/>
      <c r="AE1248" s="36"/>
      <c r="AR1248" s="191" t="s">
        <v>493</v>
      </c>
      <c r="AT1248" s="191" t="s">
        <v>740</v>
      </c>
      <c r="AU1248" s="191" t="s">
        <v>82</v>
      </c>
      <c r="AY1248" s="19" t="s">
        <v>283</v>
      </c>
      <c r="BE1248" s="192">
        <f>IF(N1248="základní",J1248,0)</f>
        <v>0</v>
      </c>
      <c r="BF1248" s="192">
        <f>IF(N1248="snížená",J1248,0)</f>
        <v>0</v>
      </c>
      <c r="BG1248" s="192">
        <f>IF(N1248="zákl. přenesená",J1248,0)</f>
        <v>0</v>
      </c>
      <c r="BH1248" s="192">
        <f>IF(N1248="sníž. přenesená",J1248,0)</f>
        <v>0</v>
      </c>
      <c r="BI1248" s="192">
        <f>IF(N1248="nulová",J1248,0)</f>
        <v>0</v>
      </c>
      <c r="BJ1248" s="19" t="s">
        <v>80</v>
      </c>
      <c r="BK1248" s="192">
        <f>ROUND(I1248*H1248,2)</f>
        <v>0</v>
      </c>
      <c r="BL1248" s="19" t="s">
        <v>381</v>
      </c>
      <c r="BM1248" s="191" t="s">
        <v>7246</v>
      </c>
    </row>
    <row r="1249" spans="1:65" s="2" customFormat="1" ht="29.25">
      <c r="A1249" s="36"/>
      <c r="B1249" s="37"/>
      <c r="C1249" s="38"/>
      <c r="D1249" s="200" t="s">
        <v>436</v>
      </c>
      <c r="E1249" s="38"/>
      <c r="F1249" s="231" t="s">
        <v>3126</v>
      </c>
      <c r="G1249" s="38"/>
      <c r="H1249" s="38"/>
      <c r="I1249" s="195"/>
      <c r="J1249" s="38"/>
      <c r="K1249" s="38"/>
      <c r="L1249" s="41"/>
      <c r="M1249" s="196"/>
      <c r="N1249" s="197"/>
      <c r="O1249" s="66"/>
      <c r="P1249" s="66"/>
      <c r="Q1249" s="66"/>
      <c r="R1249" s="66"/>
      <c r="S1249" s="66"/>
      <c r="T1249" s="67"/>
      <c r="U1249" s="36"/>
      <c r="V1249" s="36"/>
      <c r="W1249" s="36"/>
      <c r="X1249" s="36"/>
      <c r="Y1249" s="36"/>
      <c r="Z1249" s="36"/>
      <c r="AA1249" s="36"/>
      <c r="AB1249" s="36"/>
      <c r="AC1249" s="36"/>
      <c r="AD1249" s="36"/>
      <c r="AE1249" s="36"/>
      <c r="AT1249" s="19" t="s">
        <v>436</v>
      </c>
      <c r="AU1249" s="19" t="s">
        <v>82</v>
      </c>
    </row>
    <row r="1250" spans="1:65" s="13" customFormat="1" ht="11.25">
      <c r="B1250" s="198"/>
      <c r="C1250" s="199"/>
      <c r="D1250" s="200" t="s">
        <v>294</v>
      </c>
      <c r="E1250" s="201" t="s">
        <v>21</v>
      </c>
      <c r="F1250" s="202" t="s">
        <v>3127</v>
      </c>
      <c r="G1250" s="199"/>
      <c r="H1250" s="203">
        <v>5.28</v>
      </c>
      <c r="I1250" s="204"/>
      <c r="J1250" s="199"/>
      <c r="K1250" s="199"/>
      <c r="L1250" s="205"/>
      <c r="M1250" s="206"/>
      <c r="N1250" s="207"/>
      <c r="O1250" s="207"/>
      <c r="P1250" s="207"/>
      <c r="Q1250" s="207"/>
      <c r="R1250" s="207"/>
      <c r="S1250" s="207"/>
      <c r="T1250" s="208"/>
      <c r="AT1250" s="209" t="s">
        <v>294</v>
      </c>
      <c r="AU1250" s="209" t="s">
        <v>82</v>
      </c>
      <c r="AV1250" s="13" t="s">
        <v>82</v>
      </c>
      <c r="AW1250" s="13" t="s">
        <v>34</v>
      </c>
      <c r="AX1250" s="13" t="s">
        <v>73</v>
      </c>
      <c r="AY1250" s="209" t="s">
        <v>283</v>
      </c>
    </row>
    <row r="1251" spans="1:65" s="14" customFormat="1" ht="11.25">
      <c r="B1251" s="210"/>
      <c r="C1251" s="211"/>
      <c r="D1251" s="200" t="s">
        <v>294</v>
      </c>
      <c r="E1251" s="212" t="s">
        <v>21</v>
      </c>
      <c r="F1251" s="213" t="s">
        <v>296</v>
      </c>
      <c r="G1251" s="211"/>
      <c r="H1251" s="214">
        <v>5.28</v>
      </c>
      <c r="I1251" s="215"/>
      <c r="J1251" s="211"/>
      <c r="K1251" s="211"/>
      <c r="L1251" s="216"/>
      <c r="M1251" s="217"/>
      <c r="N1251" s="218"/>
      <c r="O1251" s="218"/>
      <c r="P1251" s="218"/>
      <c r="Q1251" s="218"/>
      <c r="R1251" s="218"/>
      <c r="S1251" s="218"/>
      <c r="T1251" s="219"/>
      <c r="AT1251" s="220" t="s">
        <v>294</v>
      </c>
      <c r="AU1251" s="220" t="s">
        <v>82</v>
      </c>
      <c r="AV1251" s="14" t="s">
        <v>102</v>
      </c>
      <c r="AW1251" s="14" t="s">
        <v>34</v>
      </c>
      <c r="AX1251" s="14" t="s">
        <v>80</v>
      </c>
      <c r="AY1251" s="220" t="s">
        <v>283</v>
      </c>
    </row>
    <row r="1252" spans="1:65" s="13" customFormat="1" ht="11.25">
      <c r="B1252" s="198"/>
      <c r="C1252" s="199"/>
      <c r="D1252" s="200" t="s">
        <v>294</v>
      </c>
      <c r="E1252" s="199"/>
      <c r="F1252" s="202" t="s">
        <v>7247</v>
      </c>
      <c r="G1252" s="199"/>
      <c r="H1252" s="203">
        <v>5.8079999999999998</v>
      </c>
      <c r="I1252" s="204"/>
      <c r="J1252" s="199"/>
      <c r="K1252" s="199"/>
      <c r="L1252" s="205"/>
      <c r="M1252" s="206"/>
      <c r="N1252" s="207"/>
      <c r="O1252" s="207"/>
      <c r="P1252" s="207"/>
      <c r="Q1252" s="207"/>
      <c r="R1252" s="207"/>
      <c r="S1252" s="207"/>
      <c r="T1252" s="208"/>
      <c r="AT1252" s="209" t="s">
        <v>294</v>
      </c>
      <c r="AU1252" s="209" t="s">
        <v>82</v>
      </c>
      <c r="AV1252" s="13" t="s">
        <v>82</v>
      </c>
      <c r="AW1252" s="13" t="s">
        <v>4</v>
      </c>
      <c r="AX1252" s="13" t="s">
        <v>80</v>
      </c>
      <c r="AY1252" s="209" t="s">
        <v>283</v>
      </c>
    </row>
    <row r="1253" spans="1:65" s="2" customFormat="1" ht="16.5" customHeight="1">
      <c r="A1253" s="36"/>
      <c r="B1253" s="37"/>
      <c r="C1253" s="180" t="s">
        <v>2261</v>
      </c>
      <c r="D1253" s="180" t="s">
        <v>285</v>
      </c>
      <c r="E1253" s="181" t="s">
        <v>3130</v>
      </c>
      <c r="F1253" s="182" t="s">
        <v>3131</v>
      </c>
      <c r="G1253" s="183" t="s">
        <v>288</v>
      </c>
      <c r="H1253" s="184">
        <v>0.48</v>
      </c>
      <c r="I1253" s="185"/>
      <c r="J1253" s="186">
        <f>ROUND(I1253*H1253,2)</f>
        <v>0</v>
      </c>
      <c r="K1253" s="182" t="s">
        <v>289</v>
      </c>
      <c r="L1253" s="41"/>
      <c r="M1253" s="187" t="s">
        <v>21</v>
      </c>
      <c r="N1253" s="188" t="s">
        <v>44</v>
      </c>
      <c r="O1253" s="66"/>
      <c r="P1253" s="189">
        <f>O1253*H1253</f>
        <v>0</v>
      </c>
      <c r="Q1253" s="189">
        <v>0</v>
      </c>
      <c r="R1253" s="189">
        <f>Q1253*H1253</f>
        <v>0</v>
      </c>
      <c r="S1253" s="189">
        <v>0</v>
      </c>
      <c r="T1253" s="190">
        <f>S1253*H1253</f>
        <v>0</v>
      </c>
      <c r="U1253" s="36"/>
      <c r="V1253" s="36"/>
      <c r="W1253" s="36"/>
      <c r="X1253" s="36"/>
      <c r="Y1253" s="36"/>
      <c r="Z1253" s="36"/>
      <c r="AA1253" s="36"/>
      <c r="AB1253" s="36"/>
      <c r="AC1253" s="36"/>
      <c r="AD1253" s="36"/>
      <c r="AE1253" s="36"/>
      <c r="AR1253" s="191" t="s">
        <v>381</v>
      </c>
      <c r="AT1253" s="191" t="s">
        <v>285</v>
      </c>
      <c r="AU1253" s="191" t="s">
        <v>82</v>
      </c>
      <c r="AY1253" s="19" t="s">
        <v>283</v>
      </c>
      <c r="BE1253" s="192">
        <f>IF(N1253="základní",J1253,0)</f>
        <v>0</v>
      </c>
      <c r="BF1253" s="192">
        <f>IF(N1253="snížená",J1253,0)</f>
        <v>0</v>
      </c>
      <c r="BG1253" s="192">
        <f>IF(N1253="zákl. přenesená",J1253,0)</f>
        <v>0</v>
      </c>
      <c r="BH1253" s="192">
        <f>IF(N1253="sníž. přenesená",J1253,0)</f>
        <v>0</v>
      </c>
      <c r="BI1253" s="192">
        <f>IF(N1253="nulová",J1253,0)</f>
        <v>0</v>
      </c>
      <c r="BJ1253" s="19" t="s">
        <v>80</v>
      </c>
      <c r="BK1253" s="192">
        <f>ROUND(I1253*H1253,2)</f>
        <v>0</v>
      </c>
      <c r="BL1253" s="19" t="s">
        <v>381</v>
      </c>
      <c r="BM1253" s="191" t="s">
        <v>7248</v>
      </c>
    </row>
    <row r="1254" spans="1:65" s="2" customFormat="1" ht="11.25">
      <c r="A1254" s="36"/>
      <c r="B1254" s="37"/>
      <c r="C1254" s="38"/>
      <c r="D1254" s="193" t="s">
        <v>292</v>
      </c>
      <c r="E1254" s="38"/>
      <c r="F1254" s="194" t="s">
        <v>3133</v>
      </c>
      <c r="G1254" s="38"/>
      <c r="H1254" s="38"/>
      <c r="I1254" s="195"/>
      <c r="J1254" s="38"/>
      <c r="K1254" s="38"/>
      <c r="L1254" s="41"/>
      <c r="M1254" s="196"/>
      <c r="N1254" s="197"/>
      <c r="O1254" s="66"/>
      <c r="P1254" s="66"/>
      <c r="Q1254" s="66"/>
      <c r="R1254" s="66"/>
      <c r="S1254" s="66"/>
      <c r="T1254" s="67"/>
      <c r="U1254" s="36"/>
      <c r="V1254" s="36"/>
      <c r="W1254" s="36"/>
      <c r="X1254" s="36"/>
      <c r="Y1254" s="36"/>
      <c r="Z1254" s="36"/>
      <c r="AA1254" s="36"/>
      <c r="AB1254" s="36"/>
      <c r="AC1254" s="36"/>
      <c r="AD1254" s="36"/>
      <c r="AE1254" s="36"/>
      <c r="AT1254" s="19" t="s">
        <v>292</v>
      </c>
      <c r="AU1254" s="19" t="s">
        <v>82</v>
      </c>
    </row>
    <row r="1255" spans="1:65" s="13" customFormat="1" ht="11.25">
      <c r="B1255" s="198"/>
      <c r="C1255" s="199"/>
      <c r="D1255" s="200" t="s">
        <v>294</v>
      </c>
      <c r="E1255" s="201" t="s">
        <v>21</v>
      </c>
      <c r="F1255" s="202" t="s">
        <v>3134</v>
      </c>
      <c r="G1255" s="199"/>
      <c r="H1255" s="203">
        <v>0.48</v>
      </c>
      <c r="I1255" s="204"/>
      <c r="J1255" s="199"/>
      <c r="K1255" s="199"/>
      <c r="L1255" s="205"/>
      <c r="M1255" s="206"/>
      <c r="N1255" s="207"/>
      <c r="O1255" s="207"/>
      <c r="P1255" s="207"/>
      <c r="Q1255" s="207"/>
      <c r="R1255" s="207"/>
      <c r="S1255" s="207"/>
      <c r="T1255" s="208"/>
      <c r="AT1255" s="209" t="s">
        <v>294</v>
      </c>
      <c r="AU1255" s="209" t="s">
        <v>82</v>
      </c>
      <c r="AV1255" s="13" t="s">
        <v>82</v>
      </c>
      <c r="AW1255" s="13" t="s">
        <v>34</v>
      </c>
      <c r="AX1255" s="13" t="s">
        <v>73</v>
      </c>
      <c r="AY1255" s="209" t="s">
        <v>283</v>
      </c>
    </row>
    <row r="1256" spans="1:65" s="14" customFormat="1" ht="11.25">
      <c r="B1256" s="210"/>
      <c r="C1256" s="211"/>
      <c r="D1256" s="200" t="s">
        <v>294</v>
      </c>
      <c r="E1256" s="212" t="s">
        <v>21</v>
      </c>
      <c r="F1256" s="213" t="s">
        <v>296</v>
      </c>
      <c r="G1256" s="211"/>
      <c r="H1256" s="214">
        <v>0.48</v>
      </c>
      <c r="I1256" s="215"/>
      <c r="J1256" s="211"/>
      <c r="K1256" s="211"/>
      <c r="L1256" s="216"/>
      <c r="M1256" s="217"/>
      <c r="N1256" s="218"/>
      <c r="O1256" s="218"/>
      <c r="P1256" s="218"/>
      <c r="Q1256" s="218"/>
      <c r="R1256" s="218"/>
      <c r="S1256" s="218"/>
      <c r="T1256" s="219"/>
      <c r="AT1256" s="220" t="s">
        <v>294</v>
      </c>
      <c r="AU1256" s="220" t="s">
        <v>82</v>
      </c>
      <c r="AV1256" s="14" t="s">
        <v>102</v>
      </c>
      <c r="AW1256" s="14" t="s">
        <v>34</v>
      </c>
      <c r="AX1256" s="14" t="s">
        <v>80</v>
      </c>
      <c r="AY1256" s="220" t="s">
        <v>283</v>
      </c>
    </row>
    <row r="1257" spans="1:65" s="2" customFormat="1" ht="16.5" customHeight="1">
      <c r="A1257" s="36"/>
      <c r="B1257" s="37"/>
      <c r="C1257" s="180" t="s">
        <v>2266</v>
      </c>
      <c r="D1257" s="180" t="s">
        <v>285</v>
      </c>
      <c r="E1257" s="181" t="s">
        <v>3136</v>
      </c>
      <c r="F1257" s="182" t="s">
        <v>3137</v>
      </c>
      <c r="G1257" s="183" t="s">
        <v>288</v>
      </c>
      <c r="H1257" s="184">
        <v>48.012999999999998</v>
      </c>
      <c r="I1257" s="185"/>
      <c r="J1257" s="186">
        <f>ROUND(I1257*H1257,2)</f>
        <v>0</v>
      </c>
      <c r="K1257" s="182" t="s">
        <v>289</v>
      </c>
      <c r="L1257" s="41"/>
      <c r="M1257" s="187" t="s">
        <v>21</v>
      </c>
      <c r="N1257" s="188" t="s">
        <v>44</v>
      </c>
      <c r="O1257" s="66"/>
      <c r="P1257" s="189">
        <f>O1257*H1257</f>
        <v>0</v>
      </c>
      <c r="Q1257" s="189">
        <v>1.5E-3</v>
      </c>
      <c r="R1257" s="189">
        <f>Q1257*H1257</f>
        <v>7.20195E-2</v>
      </c>
      <c r="S1257" s="189">
        <v>0</v>
      </c>
      <c r="T1257" s="190">
        <f>S1257*H1257</f>
        <v>0</v>
      </c>
      <c r="U1257" s="36"/>
      <c r="V1257" s="36"/>
      <c r="W1257" s="36"/>
      <c r="X1257" s="36"/>
      <c r="Y1257" s="36"/>
      <c r="Z1257" s="36"/>
      <c r="AA1257" s="36"/>
      <c r="AB1257" s="36"/>
      <c r="AC1257" s="36"/>
      <c r="AD1257" s="36"/>
      <c r="AE1257" s="36"/>
      <c r="AR1257" s="191" t="s">
        <v>381</v>
      </c>
      <c r="AT1257" s="191" t="s">
        <v>285</v>
      </c>
      <c r="AU1257" s="191" t="s">
        <v>82</v>
      </c>
      <c r="AY1257" s="19" t="s">
        <v>283</v>
      </c>
      <c r="BE1257" s="192">
        <f>IF(N1257="základní",J1257,0)</f>
        <v>0</v>
      </c>
      <c r="BF1257" s="192">
        <f>IF(N1257="snížená",J1257,0)</f>
        <v>0</v>
      </c>
      <c r="BG1257" s="192">
        <f>IF(N1257="zákl. přenesená",J1257,0)</f>
        <v>0</v>
      </c>
      <c r="BH1257" s="192">
        <f>IF(N1257="sníž. přenesená",J1257,0)</f>
        <v>0</v>
      </c>
      <c r="BI1257" s="192">
        <f>IF(N1257="nulová",J1257,0)</f>
        <v>0</v>
      </c>
      <c r="BJ1257" s="19" t="s">
        <v>80</v>
      </c>
      <c r="BK1257" s="192">
        <f>ROUND(I1257*H1257,2)</f>
        <v>0</v>
      </c>
      <c r="BL1257" s="19" t="s">
        <v>381</v>
      </c>
      <c r="BM1257" s="191" t="s">
        <v>7249</v>
      </c>
    </row>
    <row r="1258" spans="1:65" s="2" customFormat="1" ht="11.25">
      <c r="A1258" s="36"/>
      <c r="B1258" s="37"/>
      <c r="C1258" s="38"/>
      <c r="D1258" s="193" t="s">
        <v>292</v>
      </c>
      <c r="E1258" s="38"/>
      <c r="F1258" s="194" t="s">
        <v>3139</v>
      </c>
      <c r="G1258" s="38"/>
      <c r="H1258" s="38"/>
      <c r="I1258" s="195"/>
      <c r="J1258" s="38"/>
      <c r="K1258" s="38"/>
      <c r="L1258" s="41"/>
      <c r="M1258" s="196"/>
      <c r="N1258" s="197"/>
      <c r="O1258" s="66"/>
      <c r="P1258" s="66"/>
      <c r="Q1258" s="66"/>
      <c r="R1258" s="66"/>
      <c r="S1258" s="66"/>
      <c r="T1258" s="67"/>
      <c r="U1258" s="36"/>
      <c r="V1258" s="36"/>
      <c r="W1258" s="36"/>
      <c r="X1258" s="36"/>
      <c r="Y1258" s="36"/>
      <c r="Z1258" s="36"/>
      <c r="AA1258" s="36"/>
      <c r="AB1258" s="36"/>
      <c r="AC1258" s="36"/>
      <c r="AD1258" s="36"/>
      <c r="AE1258" s="36"/>
      <c r="AT1258" s="19" t="s">
        <v>292</v>
      </c>
      <c r="AU1258" s="19" t="s">
        <v>82</v>
      </c>
    </row>
    <row r="1259" spans="1:65" s="13" customFormat="1" ht="11.25">
      <c r="B1259" s="198"/>
      <c r="C1259" s="199"/>
      <c r="D1259" s="200" t="s">
        <v>294</v>
      </c>
      <c r="E1259" s="201" t="s">
        <v>21</v>
      </c>
      <c r="F1259" s="202" t="s">
        <v>5107</v>
      </c>
      <c r="G1259" s="199"/>
      <c r="H1259" s="203">
        <v>41.75</v>
      </c>
      <c r="I1259" s="204"/>
      <c r="J1259" s="199"/>
      <c r="K1259" s="199"/>
      <c r="L1259" s="205"/>
      <c r="M1259" s="206"/>
      <c r="N1259" s="207"/>
      <c r="O1259" s="207"/>
      <c r="P1259" s="207"/>
      <c r="Q1259" s="207"/>
      <c r="R1259" s="207"/>
      <c r="S1259" s="207"/>
      <c r="T1259" s="208"/>
      <c r="AT1259" s="209" t="s">
        <v>294</v>
      </c>
      <c r="AU1259" s="209" t="s">
        <v>82</v>
      </c>
      <c r="AV1259" s="13" t="s">
        <v>82</v>
      </c>
      <c r="AW1259" s="13" t="s">
        <v>34</v>
      </c>
      <c r="AX1259" s="13" t="s">
        <v>73</v>
      </c>
      <c r="AY1259" s="209" t="s">
        <v>283</v>
      </c>
    </row>
    <row r="1260" spans="1:65" s="14" customFormat="1" ht="11.25">
      <c r="B1260" s="210"/>
      <c r="C1260" s="211"/>
      <c r="D1260" s="200" t="s">
        <v>294</v>
      </c>
      <c r="E1260" s="212" t="s">
        <v>728</v>
      </c>
      <c r="F1260" s="213" t="s">
        <v>296</v>
      </c>
      <c r="G1260" s="211"/>
      <c r="H1260" s="214">
        <v>41.75</v>
      </c>
      <c r="I1260" s="215"/>
      <c r="J1260" s="211"/>
      <c r="K1260" s="211"/>
      <c r="L1260" s="216"/>
      <c r="M1260" s="217"/>
      <c r="N1260" s="218"/>
      <c r="O1260" s="218"/>
      <c r="P1260" s="218"/>
      <c r="Q1260" s="218"/>
      <c r="R1260" s="218"/>
      <c r="S1260" s="218"/>
      <c r="T1260" s="219"/>
      <c r="AT1260" s="220" t="s">
        <v>294</v>
      </c>
      <c r="AU1260" s="220" t="s">
        <v>82</v>
      </c>
      <c r="AV1260" s="14" t="s">
        <v>102</v>
      </c>
      <c r="AW1260" s="14" t="s">
        <v>34</v>
      </c>
      <c r="AX1260" s="14" t="s">
        <v>73</v>
      </c>
      <c r="AY1260" s="220" t="s">
        <v>283</v>
      </c>
    </row>
    <row r="1261" spans="1:65" s="13" customFormat="1" ht="11.25">
      <c r="B1261" s="198"/>
      <c r="C1261" s="199"/>
      <c r="D1261" s="200" t="s">
        <v>294</v>
      </c>
      <c r="E1261" s="201" t="s">
        <v>21</v>
      </c>
      <c r="F1261" s="202" t="s">
        <v>3140</v>
      </c>
      <c r="G1261" s="199"/>
      <c r="H1261" s="203">
        <v>6.2629999999999999</v>
      </c>
      <c r="I1261" s="204"/>
      <c r="J1261" s="199"/>
      <c r="K1261" s="199"/>
      <c r="L1261" s="205"/>
      <c r="M1261" s="206"/>
      <c r="N1261" s="207"/>
      <c r="O1261" s="207"/>
      <c r="P1261" s="207"/>
      <c r="Q1261" s="207"/>
      <c r="R1261" s="207"/>
      <c r="S1261" s="207"/>
      <c r="T1261" s="208"/>
      <c r="AT1261" s="209" t="s">
        <v>294</v>
      </c>
      <c r="AU1261" s="209" t="s">
        <v>82</v>
      </c>
      <c r="AV1261" s="13" t="s">
        <v>82</v>
      </c>
      <c r="AW1261" s="13" t="s">
        <v>34</v>
      </c>
      <c r="AX1261" s="13" t="s">
        <v>73</v>
      </c>
      <c r="AY1261" s="209" t="s">
        <v>283</v>
      </c>
    </row>
    <row r="1262" spans="1:65" s="16" customFormat="1" ht="11.25">
      <c r="B1262" s="232"/>
      <c r="C1262" s="233"/>
      <c r="D1262" s="200" t="s">
        <v>294</v>
      </c>
      <c r="E1262" s="234" t="s">
        <v>21</v>
      </c>
      <c r="F1262" s="235" t="s">
        <v>442</v>
      </c>
      <c r="G1262" s="233"/>
      <c r="H1262" s="236">
        <v>48.012999999999998</v>
      </c>
      <c r="I1262" s="237"/>
      <c r="J1262" s="233"/>
      <c r="K1262" s="233"/>
      <c r="L1262" s="238"/>
      <c r="M1262" s="239"/>
      <c r="N1262" s="240"/>
      <c r="O1262" s="240"/>
      <c r="P1262" s="240"/>
      <c r="Q1262" s="240"/>
      <c r="R1262" s="240"/>
      <c r="S1262" s="240"/>
      <c r="T1262" s="241"/>
      <c r="AT1262" s="242" t="s">
        <v>294</v>
      </c>
      <c r="AU1262" s="242" t="s">
        <v>82</v>
      </c>
      <c r="AV1262" s="16" t="s">
        <v>290</v>
      </c>
      <c r="AW1262" s="16" t="s">
        <v>34</v>
      </c>
      <c r="AX1262" s="16" t="s">
        <v>80</v>
      </c>
      <c r="AY1262" s="242" t="s">
        <v>283</v>
      </c>
    </row>
    <row r="1263" spans="1:65" s="2" customFormat="1" ht="16.5" customHeight="1">
      <c r="A1263" s="36"/>
      <c r="B1263" s="37"/>
      <c r="C1263" s="180" t="s">
        <v>2271</v>
      </c>
      <c r="D1263" s="180" t="s">
        <v>285</v>
      </c>
      <c r="E1263" s="181" t="s">
        <v>3142</v>
      </c>
      <c r="F1263" s="182" t="s">
        <v>3143</v>
      </c>
      <c r="G1263" s="183" t="s">
        <v>409</v>
      </c>
      <c r="H1263" s="184">
        <v>52.6</v>
      </c>
      <c r="I1263" s="185"/>
      <c r="J1263" s="186">
        <f>ROUND(I1263*H1263,2)</f>
        <v>0</v>
      </c>
      <c r="K1263" s="182" t="s">
        <v>289</v>
      </c>
      <c r="L1263" s="41"/>
      <c r="M1263" s="187" t="s">
        <v>21</v>
      </c>
      <c r="N1263" s="188" t="s">
        <v>44</v>
      </c>
      <c r="O1263" s="66"/>
      <c r="P1263" s="189">
        <f>O1263*H1263</f>
        <v>0</v>
      </c>
      <c r="Q1263" s="189">
        <v>3.0000000000000001E-5</v>
      </c>
      <c r="R1263" s="189">
        <f>Q1263*H1263</f>
        <v>1.578E-3</v>
      </c>
      <c r="S1263" s="189">
        <v>0</v>
      </c>
      <c r="T1263" s="190">
        <f>S1263*H1263</f>
        <v>0</v>
      </c>
      <c r="U1263" s="36"/>
      <c r="V1263" s="36"/>
      <c r="W1263" s="36"/>
      <c r="X1263" s="36"/>
      <c r="Y1263" s="36"/>
      <c r="Z1263" s="36"/>
      <c r="AA1263" s="36"/>
      <c r="AB1263" s="36"/>
      <c r="AC1263" s="36"/>
      <c r="AD1263" s="36"/>
      <c r="AE1263" s="36"/>
      <c r="AR1263" s="191" t="s">
        <v>381</v>
      </c>
      <c r="AT1263" s="191" t="s">
        <v>285</v>
      </c>
      <c r="AU1263" s="191" t="s">
        <v>82</v>
      </c>
      <c r="AY1263" s="19" t="s">
        <v>283</v>
      </c>
      <c r="BE1263" s="192">
        <f>IF(N1263="základní",J1263,0)</f>
        <v>0</v>
      </c>
      <c r="BF1263" s="192">
        <f>IF(N1263="snížená",J1263,0)</f>
        <v>0</v>
      </c>
      <c r="BG1263" s="192">
        <f>IF(N1263="zákl. přenesená",J1263,0)</f>
        <v>0</v>
      </c>
      <c r="BH1263" s="192">
        <f>IF(N1263="sníž. přenesená",J1263,0)</f>
        <v>0</v>
      </c>
      <c r="BI1263" s="192">
        <f>IF(N1263="nulová",J1263,0)</f>
        <v>0</v>
      </c>
      <c r="BJ1263" s="19" t="s">
        <v>80</v>
      </c>
      <c r="BK1263" s="192">
        <f>ROUND(I1263*H1263,2)</f>
        <v>0</v>
      </c>
      <c r="BL1263" s="19" t="s">
        <v>381</v>
      </c>
      <c r="BM1263" s="191" t="s">
        <v>7250</v>
      </c>
    </row>
    <row r="1264" spans="1:65" s="2" customFormat="1" ht="11.25">
      <c r="A1264" s="36"/>
      <c r="B1264" s="37"/>
      <c r="C1264" s="38"/>
      <c r="D1264" s="193" t="s">
        <v>292</v>
      </c>
      <c r="E1264" s="38"/>
      <c r="F1264" s="194" t="s">
        <v>3145</v>
      </c>
      <c r="G1264" s="38"/>
      <c r="H1264" s="38"/>
      <c r="I1264" s="195"/>
      <c r="J1264" s="38"/>
      <c r="K1264" s="38"/>
      <c r="L1264" s="41"/>
      <c r="M1264" s="196"/>
      <c r="N1264" s="197"/>
      <c r="O1264" s="66"/>
      <c r="P1264" s="66"/>
      <c r="Q1264" s="66"/>
      <c r="R1264" s="66"/>
      <c r="S1264" s="66"/>
      <c r="T1264" s="67"/>
      <c r="U1264" s="36"/>
      <c r="V1264" s="36"/>
      <c r="W1264" s="36"/>
      <c r="X1264" s="36"/>
      <c r="Y1264" s="36"/>
      <c r="Z1264" s="36"/>
      <c r="AA1264" s="36"/>
      <c r="AB1264" s="36"/>
      <c r="AC1264" s="36"/>
      <c r="AD1264" s="36"/>
      <c r="AE1264" s="36"/>
      <c r="AT1264" s="19" t="s">
        <v>292</v>
      </c>
      <c r="AU1264" s="19" t="s">
        <v>82</v>
      </c>
    </row>
    <row r="1265" spans="1:65" s="13" customFormat="1" ht="11.25">
      <c r="B1265" s="198"/>
      <c r="C1265" s="199"/>
      <c r="D1265" s="200" t="s">
        <v>294</v>
      </c>
      <c r="E1265" s="201" t="s">
        <v>21</v>
      </c>
      <c r="F1265" s="202" t="s">
        <v>7251</v>
      </c>
      <c r="G1265" s="199"/>
      <c r="H1265" s="203">
        <v>2</v>
      </c>
      <c r="I1265" s="204"/>
      <c r="J1265" s="199"/>
      <c r="K1265" s="199"/>
      <c r="L1265" s="205"/>
      <c r="M1265" s="206"/>
      <c r="N1265" s="207"/>
      <c r="O1265" s="207"/>
      <c r="P1265" s="207"/>
      <c r="Q1265" s="207"/>
      <c r="R1265" s="207"/>
      <c r="S1265" s="207"/>
      <c r="T1265" s="208"/>
      <c r="AT1265" s="209" t="s">
        <v>294</v>
      </c>
      <c r="AU1265" s="209" t="s">
        <v>82</v>
      </c>
      <c r="AV1265" s="13" t="s">
        <v>82</v>
      </c>
      <c r="AW1265" s="13" t="s">
        <v>34</v>
      </c>
      <c r="AX1265" s="13" t="s">
        <v>73</v>
      </c>
      <c r="AY1265" s="209" t="s">
        <v>283</v>
      </c>
    </row>
    <row r="1266" spans="1:65" s="13" customFormat="1" ht="11.25">
      <c r="B1266" s="198"/>
      <c r="C1266" s="199"/>
      <c r="D1266" s="200" t="s">
        <v>294</v>
      </c>
      <c r="E1266" s="201" t="s">
        <v>21</v>
      </c>
      <c r="F1266" s="202" t="s">
        <v>5109</v>
      </c>
      <c r="G1266" s="199"/>
      <c r="H1266" s="203">
        <v>50.6</v>
      </c>
      <c r="I1266" s="204"/>
      <c r="J1266" s="199"/>
      <c r="K1266" s="199"/>
      <c r="L1266" s="205"/>
      <c r="M1266" s="206"/>
      <c r="N1266" s="207"/>
      <c r="O1266" s="207"/>
      <c r="P1266" s="207"/>
      <c r="Q1266" s="207"/>
      <c r="R1266" s="207"/>
      <c r="S1266" s="207"/>
      <c r="T1266" s="208"/>
      <c r="AT1266" s="209" t="s">
        <v>294</v>
      </c>
      <c r="AU1266" s="209" t="s">
        <v>82</v>
      </c>
      <c r="AV1266" s="13" t="s">
        <v>82</v>
      </c>
      <c r="AW1266" s="13" t="s">
        <v>34</v>
      </c>
      <c r="AX1266" s="13" t="s">
        <v>73</v>
      </c>
      <c r="AY1266" s="209" t="s">
        <v>283</v>
      </c>
    </row>
    <row r="1267" spans="1:65" s="14" customFormat="1" ht="11.25">
      <c r="B1267" s="210"/>
      <c r="C1267" s="211"/>
      <c r="D1267" s="200" t="s">
        <v>294</v>
      </c>
      <c r="E1267" s="212" t="s">
        <v>21</v>
      </c>
      <c r="F1267" s="213" t="s">
        <v>296</v>
      </c>
      <c r="G1267" s="211"/>
      <c r="H1267" s="214">
        <v>52.6</v>
      </c>
      <c r="I1267" s="215"/>
      <c r="J1267" s="211"/>
      <c r="K1267" s="211"/>
      <c r="L1267" s="216"/>
      <c r="M1267" s="217"/>
      <c r="N1267" s="218"/>
      <c r="O1267" s="218"/>
      <c r="P1267" s="218"/>
      <c r="Q1267" s="218"/>
      <c r="R1267" s="218"/>
      <c r="S1267" s="218"/>
      <c r="T1267" s="219"/>
      <c r="AT1267" s="220" t="s">
        <v>294</v>
      </c>
      <c r="AU1267" s="220" t="s">
        <v>82</v>
      </c>
      <c r="AV1267" s="14" t="s">
        <v>102</v>
      </c>
      <c r="AW1267" s="14" t="s">
        <v>34</v>
      </c>
      <c r="AX1267" s="14" t="s">
        <v>80</v>
      </c>
      <c r="AY1267" s="220" t="s">
        <v>283</v>
      </c>
    </row>
    <row r="1268" spans="1:65" s="2" customFormat="1" ht="16.5" customHeight="1">
      <c r="A1268" s="36"/>
      <c r="B1268" s="37"/>
      <c r="C1268" s="180" t="s">
        <v>2276</v>
      </c>
      <c r="D1268" s="180" t="s">
        <v>285</v>
      </c>
      <c r="E1268" s="181" t="s">
        <v>3149</v>
      </c>
      <c r="F1268" s="182" t="s">
        <v>3150</v>
      </c>
      <c r="G1268" s="183" t="s">
        <v>409</v>
      </c>
      <c r="H1268" s="184">
        <v>52.6</v>
      </c>
      <c r="I1268" s="185"/>
      <c r="J1268" s="186">
        <f>ROUND(I1268*H1268,2)</f>
        <v>0</v>
      </c>
      <c r="K1268" s="182" t="s">
        <v>289</v>
      </c>
      <c r="L1268" s="41"/>
      <c r="M1268" s="187" t="s">
        <v>21</v>
      </c>
      <c r="N1268" s="188" t="s">
        <v>44</v>
      </c>
      <c r="O1268" s="66"/>
      <c r="P1268" s="189">
        <f>O1268*H1268</f>
        <v>0</v>
      </c>
      <c r="Q1268" s="189">
        <v>5.0000000000000002E-5</v>
      </c>
      <c r="R1268" s="189">
        <f>Q1268*H1268</f>
        <v>2.6300000000000004E-3</v>
      </c>
      <c r="S1268" s="189">
        <v>0</v>
      </c>
      <c r="T1268" s="190">
        <f>S1268*H1268</f>
        <v>0</v>
      </c>
      <c r="U1268" s="36"/>
      <c r="V1268" s="36"/>
      <c r="W1268" s="36"/>
      <c r="X1268" s="36"/>
      <c r="Y1268" s="36"/>
      <c r="Z1268" s="36"/>
      <c r="AA1268" s="36"/>
      <c r="AB1268" s="36"/>
      <c r="AC1268" s="36"/>
      <c r="AD1268" s="36"/>
      <c r="AE1268" s="36"/>
      <c r="AR1268" s="191" t="s">
        <v>381</v>
      </c>
      <c r="AT1268" s="191" t="s">
        <v>285</v>
      </c>
      <c r="AU1268" s="191" t="s">
        <v>82</v>
      </c>
      <c r="AY1268" s="19" t="s">
        <v>283</v>
      </c>
      <c r="BE1268" s="192">
        <f>IF(N1268="základní",J1268,0)</f>
        <v>0</v>
      </c>
      <c r="BF1268" s="192">
        <f>IF(N1268="snížená",J1268,0)</f>
        <v>0</v>
      </c>
      <c r="BG1268" s="192">
        <f>IF(N1268="zákl. přenesená",J1268,0)</f>
        <v>0</v>
      </c>
      <c r="BH1268" s="192">
        <f>IF(N1268="sníž. přenesená",J1268,0)</f>
        <v>0</v>
      </c>
      <c r="BI1268" s="192">
        <f>IF(N1268="nulová",J1268,0)</f>
        <v>0</v>
      </c>
      <c r="BJ1268" s="19" t="s">
        <v>80</v>
      </c>
      <c r="BK1268" s="192">
        <f>ROUND(I1268*H1268,2)</f>
        <v>0</v>
      </c>
      <c r="BL1268" s="19" t="s">
        <v>381</v>
      </c>
      <c r="BM1268" s="191" t="s">
        <v>7252</v>
      </c>
    </row>
    <row r="1269" spans="1:65" s="2" customFormat="1" ht="11.25">
      <c r="A1269" s="36"/>
      <c r="B1269" s="37"/>
      <c r="C1269" s="38"/>
      <c r="D1269" s="193" t="s">
        <v>292</v>
      </c>
      <c r="E1269" s="38"/>
      <c r="F1269" s="194" t="s">
        <v>3152</v>
      </c>
      <c r="G1269" s="38"/>
      <c r="H1269" s="38"/>
      <c r="I1269" s="195"/>
      <c r="J1269" s="38"/>
      <c r="K1269" s="38"/>
      <c r="L1269" s="41"/>
      <c r="M1269" s="196"/>
      <c r="N1269" s="197"/>
      <c r="O1269" s="66"/>
      <c r="P1269" s="66"/>
      <c r="Q1269" s="66"/>
      <c r="R1269" s="66"/>
      <c r="S1269" s="66"/>
      <c r="T1269" s="67"/>
      <c r="U1269" s="36"/>
      <c r="V1269" s="36"/>
      <c r="W1269" s="36"/>
      <c r="X1269" s="36"/>
      <c r="Y1269" s="36"/>
      <c r="Z1269" s="36"/>
      <c r="AA1269" s="36"/>
      <c r="AB1269" s="36"/>
      <c r="AC1269" s="36"/>
      <c r="AD1269" s="36"/>
      <c r="AE1269" s="36"/>
      <c r="AT1269" s="19" t="s">
        <v>292</v>
      </c>
      <c r="AU1269" s="19" t="s">
        <v>82</v>
      </c>
    </row>
    <row r="1270" spans="1:65" s="13" customFormat="1" ht="11.25">
      <c r="B1270" s="198"/>
      <c r="C1270" s="199"/>
      <c r="D1270" s="200" t="s">
        <v>294</v>
      </c>
      <c r="E1270" s="201" t="s">
        <v>21</v>
      </c>
      <c r="F1270" s="202" t="s">
        <v>7253</v>
      </c>
      <c r="G1270" s="199"/>
      <c r="H1270" s="203">
        <v>52.6</v>
      </c>
      <c r="I1270" s="204"/>
      <c r="J1270" s="199"/>
      <c r="K1270" s="199"/>
      <c r="L1270" s="205"/>
      <c r="M1270" s="206"/>
      <c r="N1270" s="207"/>
      <c r="O1270" s="207"/>
      <c r="P1270" s="207"/>
      <c r="Q1270" s="207"/>
      <c r="R1270" s="207"/>
      <c r="S1270" s="207"/>
      <c r="T1270" s="208"/>
      <c r="AT1270" s="209" t="s">
        <v>294</v>
      </c>
      <c r="AU1270" s="209" t="s">
        <v>82</v>
      </c>
      <c r="AV1270" s="13" t="s">
        <v>82</v>
      </c>
      <c r="AW1270" s="13" t="s">
        <v>34</v>
      </c>
      <c r="AX1270" s="13" t="s">
        <v>73</v>
      </c>
      <c r="AY1270" s="209" t="s">
        <v>283</v>
      </c>
    </row>
    <row r="1271" spans="1:65" s="14" customFormat="1" ht="11.25">
      <c r="B1271" s="210"/>
      <c r="C1271" s="211"/>
      <c r="D1271" s="200" t="s">
        <v>294</v>
      </c>
      <c r="E1271" s="212" t="s">
        <v>21</v>
      </c>
      <c r="F1271" s="213" t="s">
        <v>296</v>
      </c>
      <c r="G1271" s="211"/>
      <c r="H1271" s="214">
        <v>52.6</v>
      </c>
      <c r="I1271" s="215"/>
      <c r="J1271" s="211"/>
      <c r="K1271" s="211"/>
      <c r="L1271" s="216"/>
      <c r="M1271" s="217"/>
      <c r="N1271" s="218"/>
      <c r="O1271" s="218"/>
      <c r="P1271" s="218"/>
      <c r="Q1271" s="218"/>
      <c r="R1271" s="218"/>
      <c r="S1271" s="218"/>
      <c r="T1271" s="219"/>
      <c r="AT1271" s="220" t="s">
        <v>294</v>
      </c>
      <c r="AU1271" s="220" t="s">
        <v>82</v>
      </c>
      <c r="AV1271" s="14" t="s">
        <v>102</v>
      </c>
      <c r="AW1271" s="14" t="s">
        <v>34</v>
      </c>
      <c r="AX1271" s="14" t="s">
        <v>80</v>
      </c>
      <c r="AY1271" s="220" t="s">
        <v>283</v>
      </c>
    </row>
    <row r="1272" spans="1:65" s="2" customFormat="1" ht="16.5" customHeight="1">
      <c r="A1272" s="36"/>
      <c r="B1272" s="37"/>
      <c r="C1272" s="180" t="s">
        <v>2280</v>
      </c>
      <c r="D1272" s="180" t="s">
        <v>285</v>
      </c>
      <c r="E1272" s="181" t="s">
        <v>3155</v>
      </c>
      <c r="F1272" s="182" t="s">
        <v>3156</v>
      </c>
      <c r="G1272" s="183" t="s">
        <v>409</v>
      </c>
      <c r="H1272" s="184">
        <v>50.6</v>
      </c>
      <c r="I1272" s="185"/>
      <c r="J1272" s="186">
        <f>ROUND(I1272*H1272,2)</f>
        <v>0</v>
      </c>
      <c r="K1272" s="182" t="s">
        <v>289</v>
      </c>
      <c r="L1272" s="41"/>
      <c r="M1272" s="187" t="s">
        <v>21</v>
      </c>
      <c r="N1272" s="188" t="s">
        <v>44</v>
      </c>
      <c r="O1272" s="66"/>
      <c r="P1272" s="189">
        <f>O1272*H1272</f>
        <v>0</v>
      </c>
      <c r="Q1272" s="189">
        <v>0</v>
      </c>
      <c r="R1272" s="189">
        <f>Q1272*H1272</f>
        <v>0</v>
      </c>
      <c r="S1272" s="189">
        <v>0</v>
      </c>
      <c r="T1272" s="190">
        <f>S1272*H1272</f>
        <v>0</v>
      </c>
      <c r="U1272" s="36"/>
      <c r="V1272" s="36"/>
      <c r="W1272" s="36"/>
      <c r="X1272" s="36"/>
      <c r="Y1272" s="36"/>
      <c r="Z1272" s="36"/>
      <c r="AA1272" s="36"/>
      <c r="AB1272" s="36"/>
      <c r="AC1272" s="36"/>
      <c r="AD1272" s="36"/>
      <c r="AE1272" s="36"/>
      <c r="AR1272" s="191" t="s">
        <v>381</v>
      </c>
      <c r="AT1272" s="191" t="s">
        <v>285</v>
      </c>
      <c r="AU1272" s="191" t="s">
        <v>82</v>
      </c>
      <c r="AY1272" s="19" t="s">
        <v>283</v>
      </c>
      <c r="BE1272" s="192">
        <f>IF(N1272="základní",J1272,0)</f>
        <v>0</v>
      </c>
      <c r="BF1272" s="192">
        <f>IF(N1272="snížená",J1272,0)</f>
        <v>0</v>
      </c>
      <c r="BG1272" s="192">
        <f>IF(N1272="zákl. přenesená",J1272,0)</f>
        <v>0</v>
      </c>
      <c r="BH1272" s="192">
        <f>IF(N1272="sníž. přenesená",J1272,0)</f>
        <v>0</v>
      </c>
      <c r="BI1272" s="192">
        <f>IF(N1272="nulová",J1272,0)</f>
        <v>0</v>
      </c>
      <c r="BJ1272" s="19" t="s">
        <v>80</v>
      </c>
      <c r="BK1272" s="192">
        <f>ROUND(I1272*H1272,2)</f>
        <v>0</v>
      </c>
      <c r="BL1272" s="19" t="s">
        <v>381</v>
      </c>
      <c r="BM1272" s="191" t="s">
        <v>7254</v>
      </c>
    </row>
    <row r="1273" spans="1:65" s="2" customFormat="1" ht="11.25">
      <c r="A1273" s="36"/>
      <c r="B1273" s="37"/>
      <c r="C1273" s="38"/>
      <c r="D1273" s="193" t="s">
        <v>292</v>
      </c>
      <c r="E1273" s="38"/>
      <c r="F1273" s="194" t="s">
        <v>3158</v>
      </c>
      <c r="G1273" s="38"/>
      <c r="H1273" s="38"/>
      <c r="I1273" s="195"/>
      <c r="J1273" s="38"/>
      <c r="K1273" s="38"/>
      <c r="L1273" s="41"/>
      <c r="M1273" s="196"/>
      <c r="N1273" s="197"/>
      <c r="O1273" s="66"/>
      <c r="P1273" s="66"/>
      <c r="Q1273" s="66"/>
      <c r="R1273" s="66"/>
      <c r="S1273" s="66"/>
      <c r="T1273" s="67"/>
      <c r="U1273" s="36"/>
      <c r="V1273" s="36"/>
      <c r="W1273" s="36"/>
      <c r="X1273" s="36"/>
      <c r="Y1273" s="36"/>
      <c r="Z1273" s="36"/>
      <c r="AA1273" s="36"/>
      <c r="AB1273" s="36"/>
      <c r="AC1273" s="36"/>
      <c r="AD1273" s="36"/>
      <c r="AE1273" s="36"/>
      <c r="AT1273" s="19" t="s">
        <v>292</v>
      </c>
      <c r="AU1273" s="19" t="s">
        <v>82</v>
      </c>
    </row>
    <row r="1274" spans="1:65" s="13" customFormat="1" ht="11.25">
      <c r="B1274" s="198"/>
      <c r="C1274" s="199"/>
      <c r="D1274" s="200" t="s">
        <v>294</v>
      </c>
      <c r="E1274" s="201" t="s">
        <v>21</v>
      </c>
      <c r="F1274" s="202" t="s">
        <v>5113</v>
      </c>
      <c r="G1274" s="199"/>
      <c r="H1274" s="203">
        <v>50.6</v>
      </c>
      <c r="I1274" s="204"/>
      <c r="J1274" s="199"/>
      <c r="K1274" s="199"/>
      <c r="L1274" s="205"/>
      <c r="M1274" s="206"/>
      <c r="N1274" s="207"/>
      <c r="O1274" s="207"/>
      <c r="P1274" s="207"/>
      <c r="Q1274" s="207"/>
      <c r="R1274" s="207"/>
      <c r="S1274" s="207"/>
      <c r="T1274" s="208"/>
      <c r="AT1274" s="209" t="s">
        <v>294</v>
      </c>
      <c r="AU1274" s="209" t="s">
        <v>82</v>
      </c>
      <c r="AV1274" s="13" t="s">
        <v>82</v>
      </c>
      <c r="AW1274" s="13" t="s">
        <v>34</v>
      </c>
      <c r="AX1274" s="13" t="s">
        <v>73</v>
      </c>
      <c r="AY1274" s="209" t="s">
        <v>283</v>
      </c>
    </row>
    <row r="1275" spans="1:65" s="14" customFormat="1" ht="11.25">
      <c r="B1275" s="210"/>
      <c r="C1275" s="211"/>
      <c r="D1275" s="200" t="s">
        <v>294</v>
      </c>
      <c r="E1275" s="212" t="s">
        <v>21</v>
      </c>
      <c r="F1275" s="213" t="s">
        <v>296</v>
      </c>
      <c r="G1275" s="211"/>
      <c r="H1275" s="214">
        <v>50.6</v>
      </c>
      <c r="I1275" s="215"/>
      <c r="J1275" s="211"/>
      <c r="K1275" s="211"/>
      <c r="L1275" s="216"/>
      <c r="M1275" s="217"/>
      <c r="N1275" s="218"/>
      <c r="O1275" s="218"/>
      <c r="P1275" s="218"/>
      <c r="Q1275" s="218"/>
      <c r="R1275" s="218"/>
      <c r="S1275" s="218"/>
      <c r="T1275" s="219"/>
      <c r="AT1275" s="220" t="s">
        <v>294</v>
      </c>
      <c r="AU1275" s="220" t="s">
        <v>82</v>
      </c>
      <c r="AV1275" s="14" t="s">
        <v>102</v>
      </c>
      <c r="AW1275" s="14" t="s">
        <v>34</v>
      </c>
      <c r="AX1275" s="14" t="s">
        <v>80</v>
      </c>
      <c r="AY1275" s="220" t="s">
        <v>283</v>
      </c>
    </row>
    <row r="1276" spans="1:65" s="2" customFormat="1" ht="16.5" customHeight="1">
      <c r="A1276" s="36"/>
      <c r="B1276" s="37"/>
      <c r="C1276" s="180" t="s">
        <v>2287</v>
      </c>
      <c r="D1276" s="180" t="s">
        <v>285</v>
      </c>
      <c r="E1276" s="181" t="s">
        <v>3161</v>
      </c>
      <c r="F1276" s="182" t="s">
        <v>3162</v>
      </c>
      <c r="G1276" s="183" t="s">
        <v>409</v>
      </c>
      <c r="H1276" s="184">
        <v>52.6</v>
      </c>
      <c r="I1276" s="185"/>
      <c r="J1276" s="186">
        <f>ROUND(I1276*H1276,2)</f>
        <v>0</v>
      </c>
      <c r="K1276" s="182" t="s">
        <v>289</v>
      </c>
      <c r="L1276" s="41"/>
      <c r="M1276" s="187" t="s">
        <v>21</v>
      </c>
      <c r="N1276" s="188" t="s">
        <v>44</v>
      </c>
      <c r="O1276" s="66"/>
      <c r="P1276" s="189">
        <f>O1276*H1276</f>
        <v>0</v>
      </c>
      <c r="Q1276" s="189">
        <v>1.7000000000000001E-4</v>
      </c>
      <c r="R1276" s="189">
        <f>Q1276*H1276</f>
        <v>8.9420000000000003E-3</v>
      </c>
      <c r="S1276" s="189">
        <v>0</v>
      </c>
      <c r="T1276" s="190">
        <f>S1276*H1276</f>
        <v>0</v>
      </c>
      <c r="U1276" s="36"/>
      <c r="V1276" s="36"/>
      <c r="W1276" s="36"/>
      <c r="X1276" s="36"/>
      <c r="Y1276" s="36"/>
      <c r="Z1276" s="36"/>
      <c r="AA1276" s="36"/>
      <c r="AB1276" s="36"/>
      <c r="AC1276" s="36"/>
      <c r="AD1276" s="36"/>
      <c r="AE1276" s="36"/>
      <c r="AR1276" s="191" t="s">
        <v>381</v>
      </c>
      <c r="AT1276" s="191" t="s">
        <v>285</v>
      </c>
      <c r="AU1276" s="191" t="s">
        <v>82</v>
      </c>
      <c r="AY1276" s="19" t="s">
        <v>283</v>
      </c>
      <c r="BE1276" s="192">
        <f>IF(N1276="základní",J1276,0)</f>
        <v>0</v>
      </c>
      <c r="BF1276" s="192">
        <f>IF(N1276="snížená",J1276,0)</f>
        <v>0</v>
      </c>
      <c r="BG1276" s="192">
        <f>IF(N1276="zákl. přenesená",J1276,0)</f>
        <v>0</v>
      </c>
      <c r="BH1276" s="192">
        <f>IF(N1276="sníž. přenesená",J1276,0)</f>
        <v>0</v>
      </c>
      <c r="BI1276" s="192">
        <f>IF(N1276="nulová",J1276,0)</f>
        <v>0</v>
      </c>
      <c r="BJ1276" s="19" t="s">
        <v>80</v>
      </c>
      <c r="BK1276" s="192">
        <f>ROUND(I1276*H1276,2)</f>
        <v>0</v>
      </c>
      <c r="BL1276" s="19" t="s">
        <v>381</v>
      </c>
      <c r="BM1276" s="191" t="s">
        <v>7255</v>
      </c>
    </row>
    <row r="1277" spans="1:65" s="2" customFormat="1" ht="11.25">
      <c r="A1277" s="36"/>
      <c r="B1277" s="37"/>
      <c r="C1277" s="38"/>
      <c r="D1277" s="193" t="s">
        <v>292</v>
      </c>
      <c r="E1277" s="38"/>
      <c r="F1277" s="194" t="s">
        <v>3164</v>
      </c>
      <c r="G1277" s="38"/>
      <c r="H1277" s="38"/>
      <c r="I1277" s="195"/>
      <c r="J1277" s="38"/>
      <c r="K1277" s="38"/>
      <c r="L1277" s="41"/>
      <c r="M1277" s="196"/>
      <c r="N1277" s="197"/>
      <c r="O1277" s="66"/>
      <c r="P1277" s="66"/>
      <c r="Q1277" s="66"/>
      <c r="R1277" s="66"/>
      <c r="S1277" s="66"/>
      <c r="T1277" s="67"/>
      <c r="U1277" s="36"/>
      <c r="V1277" s="36"/>
      <c r="W1277" s="36"/>
      <c r="X1277" s="36"/>
      <c r="Y1277" s="36"/>
      <c r="Z1277" s="36"/>
      <c r="AA1277" s="36"/>
      <c r="AB1277" s="36"/>
      <c r="AC1277" s="36"/>
      <c r="AD1277" s="36"/>
      <c r="AE1277" s="36"/>
      <c r="AT1277" s="19" t="s">
        <v>292</v>
      </c>
      <c r="AU1277" s="19" t="s">
        <v>82</v>
      </c>
    </row>
    <row r="1278" spans="1:65" s="13" customFormat="1" ht="11.25">
      <c r="B1278" s="198"/>
      <c r="C1278" s="199"/>
      <c r="D1278" s="200" t="s">
        <v>294</v>
      </c>
      <c r="E1278" s="201" t="s">
        <v>21</v>
      </c>
      <c r="F1278" s="202" t="s">
        <v>7253</v>
      </c>
      <c r="G1278" s="199"/>
      <c r="H1278" s="203">
        <v>52.6</v>
      </c>
      <c r="I1278" s="204"/>
      <c r="J1278" s="199"/>
      <c r="K1278" s="199"/>
      <c r="L1278" s="205"/>
      <c r="M1278" s="206"/>
      <c r="N1278" s="207"/>
      <c r="O1278" s="207"/>
      <c r="P1278" s="207"/>
      <c r="Q1278" s="207"/>
      <c r="R1278" s="207"/>
      <c r="S1278" s="207"/>
      <c r="T1278" s="208"/>
      <c r="AT1278" s="209" t="s">
        <v>294</v>
      </c>
      <c r="AU1278" s="209" t="s">
        <v>82</v>
      </c>
      <c r="AV1278" s="13" t="s">
        <v>82</v>
      </c>
      <c r="AW1278" s="13" t="s">
        <v>34</v>
      </c>
      <c r="AX1278" s="13" t="s">
        <v>73</v>
      </c>
      <c r="AY1278" s="209" t="s">
        <v>283</v>
      </c>
    </row>
    <row r="1279" spans="1:65" s="14" customFormat="1" ht="11.25">
      <c r="B1279" s="210"/>
      <c r="C1279" s="211"/>
      <c r="D1279" s="200" t="s">
        <v>294</v>
      </c>
      <c r="E1279" s="212" t="s">
        <v>21</v>
      </c>
      <c r="F1279" s="213" t="s">
        <v>296</v>
      </c>
      <c r="G1279" s="211"/>
      <c r="H1279" s="214">
        <v>52.6</v>
      </c>
      <c r="I1279" s="215"/>
      <c r="J1279" s="211"/>
      <c r="K1279" s="211"/>
      <c r="L1279" s="216"/>
      <c r="M1279" s="217"/>
      <c r="N1279" s="218"/>
      <c r="O1279" s="218"/>
      <c r="P1279" s="218"/>
      <c r="Q1279" s="218"/>
      <c r="R1279" s="218"/>
      <c r="S1279" s="218"/>
      <c r="T1279" s="219"/>
      <c r="AT1279" s="220" t="s">
        <v>294</v>
      </c>
      <c r="AU1279" s="220" t="s">
        <v>82</v>
      </c>
      <c r="AV1279" s="14" t="s">
        <v>102</v>
      </c>
      <c r="AW1279" s="14" t="s">
        <v>34</v>
      </c>
      <c r="AX1279" s="14" t="s">
        <v>80</v>
      </c>
      <c r="AY1279" s="220" t="s">
        <v>283</v>
      </c>
    </row>
    <row r="1280" spans="1:65" s="2" customFormat="1" ht="16.5" customHeight="1">
      <c r="A1280" s="36"/>
      <c r="B1280" s="37"/>
      <c r="C1280" s="247" t="s">
        <v>2293</v>
      </c>
      <c r="D1280" s="247" t="s">
        <v>740</v>
      </c>
      <c r="E1280" s="248" t="s">
        <v>3167</v>
      </c>
      <c r="F1280" s="249" t="s">
        <v>3168</v>
      </c>
      <c r="G1280" s="250" t="s">
        <v>409</v>
      </c>
      <c r="H1280" s="251">
        <v>55.23</v>
      </c>
      <c r="I1280" s="252"/>
      <c r="J1280" s="253">
        <f>ROUND(I1280*H1280,2)</f>
        <v>0</v>
      </c>
      <c r="K1280" s="249" t="s">
        <v>289</v>
      </c>
      <c r="L1280" s="254"/>
      <c r="M1280" s="255" t="s">
        <v>21</v>
      </c>
      <c r="N1280" s="256" t="s">
        <v>44</v>
      </c>
      <c r="O1280" s="66"/>
      <c r="P1280" s="189">
        <f>O1280*H1280</f>
        <v>0</v>
      </c>
      <c r="Q1280" s="189">
        <v>4.0000000000000003E-5</v>
      </c>
      <c r="R1280" s="189">
        <f>Q1280*H1280</f>
        <v>2.2092000000000001E-3</v>
      </c>
      <c r="S1280" s="189">
        <v>0</v>
      </c>
      <c r="T1280" s="190">
        <f>S1280*H1280</f>
        <v>0</v>
      </c>
      <c r="U1280" s="36"/>
      <c r="V1280" s="36"/>
      <c r="W1280" s="36"/>
      <c r="X1280" s="36"/>
      <c r="Y1280" s="36"/>
      <c r="Z1280" s="36"/>
      <c r="AA1280" s="36"/>
      <c r="AB1280" s="36"/>
      <c r="AC1280" s="36"/>
      <c r="AD1280" s="36"/>
      <c r="AE1280" s="36"/>
      <c r="AR1280" s="191" t="s">
        <v>493</v>
      </c>
      <c r="AT1280" s="191" t="s">
        <v>740</v>
      </c>
      <c r="AU1280" s="191" t="s">
        <v>82</v>
      </c>
      <c r="AY1280" s="19" t="s">
        <v>283</v>
      </c>
      <c r="BE1280" s="192">
        <f>IF(N1280="základní",J1280,0)</f>
        <v>0</v>
      </c>
      <c r="BF1280" s="192">
        <f>IF(N1280="snížená",J1280,0)</f>
        <v>0</v>
      </c>
      <c r="BG1280" s="192">
        <f>IF(N1280="zákl. přenesená",J1280,0)</f>
        <v>0</v>
      </c>
      <c r="BH1280" s="192">
        <f>IF(N1280="sníž. přenesená",J1280,0)</f>
        <v>0</v>
      </c>
      <c r="BI1280" s="192">
        <f>IF(N1280="nulová",J1280,0)</f>
        <v>0</v>
      </c>
      <c r="BJ1280" s="19" t="s">
        <v>80</v>
      </c>
      <c r="BK1280" s="192">
        <f>ROUND(I1280*H1280,2)</f>
        <v>0</v>
      </c>
      <c r="BL1280" s="19" t="s">
        <v>381</v>
      </c>
      <c r="BM1280" s="191" t="s">
        <v>7256</v>
      </c>
    </row>
    <row r="1281" spans="1:65" s="13" customFormat="1" ht="11.25">
      <c r="B1281" s="198"/>
      <c r="C1281" s="199"/>
      <c r="D1281" s="200" t="s">
        <v>294</v>
      </c>
      <c r="E1281" s="199"/>
      <c r="F1281" s="202" t="s">
        <v>7257</v>
      </c>
      <c r="G1281" s="199"/>
      <c r="H1281" s="203">
        <v>55.23</v>
      </c>
      <c r="I1281" s="204"/>
      <c r="J1281" s="199"/>
      <c r="K1281" s="199"/>
      <c r="L1281" s="205"/>
      <c r="M1281" s="206"/>
      <c r="N1281" s="207"/>
      <c r="O1281" s="207"/>
      <c r="P1281" s="207"/>
      <c r="Q1281" s="207"/>
      <c r="R1281" s="207"/>
      <c r="S1281" s="207"/>
      <c r="T1281" s="208"/>
      <c r="AT1281" s="209" t="s">
        <v>294</v>
      </c>
      <c r="AU1281" s="209" t="s">
        <v>82</v>
      </c>
      <c r="AV1281" s="13" t="s">
        <v>82</v>
      </c>
      <c r="AW1281" s="13" t="s">
        <v>4</v>
      </c>
      <c r="AX1281" s="13" t="s">
        <v>80</v>
      </c>
      <c r="AY1281" s="209" t="s">
        <v>283</v>
      </c>
    </row>
    <row r="1282" spans="1:65" s="2" customFormat="1" ht="16.5" customHeight="1">
      <c r="A1282" s="36"/>
      <c r="B1282" s="37"/>
      <c r="C1282" s="180" t="s">
        <v>2299</v>
      </c>
      <c r="D1282" s="180" t="s">
        <v>285</v>
      </c>
      <c r="E1282" s="181" t="s">
        <v>3172</v>
      </c>
      <c r="F1282" s="182" t="s">
        <v>3173</v>
      </c>
      <c r="G1282" s="183" t="s">
        <v>488</v>
      </c>
      <c r="H1282" s="184">
        <v>1</v>
      </c>
      <c r="I1282" s="185"/>
      <c r="J1282" s="186">
        <f>ROUND(I1282*H1282,2)</f>
        <v>0</v>
      </c>
      <c r="K1282" s="182" t="s">
        <v>289</v>
      </c>
      <c r="L1282" s="41"/>
      <c r="M1282" s="187" t="s">
        <v>21</v>
      </c>
      <c r="N1282" s="188" t="s">
        <v>44</v>
      </c>
      <c r="O1282" s="66"/>
      <c r="P1282" s="189">
        <f>O1282*H1282</f>
        <v>0</v>
      </c>
      <c r="Q1282" s="189">
        <v>1.7000000000000001E-4</v>
      </c>
      <c r="R1282" s="189">
        <f>Q1282*H1282</f>
        <v>1.7000000000000001E-4</v>
      </c>
      <c r="S1282" s="189">
        <v>0</v>
      </c>
      <c r="T1282" s="190">
        <f>S1282*H1282</f>
        <v>0</v>
      </c>
      <c r="U1282" s="36"/>
      <c r="V1282" s="36"/>
      <c r="W1282" s="36"/>
      <c r="X1282" s="36"/>
      <c r="Y1282" s="36"/>
      <c r="Z1282" s="36"/>
      <c r="AA1282" s="36"/>
      <c r="AB1282" s="36"/>
      <c r="AC1282" s="36"/>
      <c r="AD1282" s="36"/>
      <c r="AE1282" s="36"/>
      <c r="AR1282" s="191" t="s">
        <v>381</v>
      </c>
      <c r="AT1282" s="191" t="s">
        <v>285</v>
      </c>
      <c r="AU1282" s="191" t="s">
        <v>82</v>
      </c>
      <c r="AY1282" s="19" t="s">
        <v>283</v>
      </c>
      <c r="BE1282" s="192">
        <f>IF(N1282="základní",J1282,0)</f>
        <v>0</v>
      </c>
      <c r="BF1282" s="192">
        <f>IF(N1282="snížená",J1282,0)</f>
        <v>0</v>
      </c>
      <c r="BG1282" s="192">
        <f>IF(N1282="zákl. přenesená",J1282,0)</f>
        <v>0</v>
      </c>
      <c r="BH1282" s="192">
        <f>IF(N1282="sníž. přenesená",J1282,0)</f>
        <v>0</v>
      </c>
      <c r="BI1282" s="192">
        <f>IF(N1282="nulová",J1282,0)</f>
        <v>0</v>
      </c>
      <c r="BJ1282" s="19" t="s">
        <v>80</v>
      </c>
      <c r="BK1282" s="192">
        <f>ROUND(I1282*H1282,2)</f>
        <v>0</v>
      </c>
      <c r="BL1282" s="19" t="s">
        <v>381</v>
      </c>
      <c r="BM1282" s="191" t="s">
        <v>7258</v>
      </c>
    </row>
    <row r="1283" spans="1:65" s="2" customFormat="1" ht="11.25">
      <c r="A1283" s="36"/>
      <c r="B1283" s="37"/>
      <c r="C1283" s="38"/>
      <c r="D1283" s="193" t="s">
        <v>292</v>
      </c>
      <c r="E1283" s="38"/>
      <c r="F1283" s="194" t="s">
        <v>3175</v>
      </c>
      <c r="G1283" s="38"/>
      <c r="H1283" s="38"/>
      <c r="I1283" s="195"/>
      <c r="J1283" s="38"/>
      <c r="K1283" s="38"/>
      <c r="L1283" s="41"/>
      <c r="M1283" s="196"/>
      <c r="N1283" s="197"/>
      <c r="O1283" s="66"/>
      <c r="P1283" s="66"/>
      <c r="Q1283" s="66"/>
      <c r="R1283" s="66"/>
      <c r="S1283" s="66"/>
      <c r="T1283" s="67"/>
      <c r="U1283" s="36"/>
      <c r="V1283" s="36"/>
      <c r="W1283" s="36"/>
      <c r="X1283" s="36"/>
      <c r="Y1283" s="36"/>
      <c r="Z1283" s="36"/>
      <c r="AA1283" s="36"/>
      <c r="AB1283" s="36"/>
      <c r="AC1283" s="36"/>
      <c r="AD1283" s="36"/>
      <c r="AE1283" s="36"/>
      <c r="AT1283" s="19" t="s">
        <v>292</v>
      </c>
      <c r="AU1283" s="19" t="s">
        <v>82</v>
      </c>
    </row>
    <row r="1284" spans="1:65" s="13" customFormat="1" ht="11.25">
      <c r="B1284" s="198"/>
      <c r="C1284" s="199"/>
      <c r="D1284" s="200" t="s">
        <v>294</v>
      </c>
      <c r="E1284" s="201" t="s">
        <v>21</v>
      </c>
      <c r="F1284" s="202" t="s">
        <v>5118</v>
      </c>
      <c r="G1284" s="199"/>
      <c r="H1284" s="203">
        <v>1</v>
      </c>
      <c r="I1284" s="204"/>
      <c r="J1284" s="199"/>
      <c r="K1284" s="199"/>
      <c r="L1284" s="205"/>
      <c r="M1284" s="206"/>
      <c r="N1284" s="207"/>
      <c r="O1284" s="207"/>
      <c r="P1284" s="207"/>
      <c r="Q1284" s="207"/>
      <c r="R1284" s="207"/>
      <c r="S1284" s="207"/>
      <c r="T1284" s="208"/>
      <c r="AT1284" s="209" t="s">
        <v>294</v>
      </c>
      <c r="AU1284" s="209" t="s">
        <v>82</v>
      </c>
      <c r="AV1284" s="13" t="s">
        <v>82</v>
      </c>
      <c r="AW1284" s="13" t="s">
        <v>34</v>
      </c>
      <c r="AX1284" s="13" t="s">
        <v>73</v>
      </c>
      <c r="AY1284" s="209" t="s">
        <v>283</v>
      </c>
    </row>
    <row r="1285" spans="1:65" s="14" customFormat="1" ht="11.25">
      <c r="B1285" s="210"/>
      <c r="C1285" s="211"/>
      <c r="D1285" s="200" t="s">
        <v>294</v>
      </c>
      <c r="E1285" s="212" t="s">
        <v>21</v>
      </c>
      <c r="F1285" s="213" t="s">
        <v>296</v>
      </c>
      <c r="G1285" s="211"/>
      <c r="H1285" s="214">
        <v>1</v>
      </c>
      <c r="I1285" s="215"/>
      <c r="J1285" s="211"/>
      <c r="K1285" s="211"/>
      <c r="L1285" s="216"/>
      <c r="M1285" s="217"/>
      <c r="N1285" s="218"/>
      <c r="O1285" s="218"/>
      <c r="P1285" s="218"/>
      <c r="Q1285" s="218"/>
      <c r="R1285" s="218"/>
      <c r="S1285" s="218"/>
      <c r="T1285" s="219"/>
      <c r="AT1285" s="220" t="s">
        <v>294</v>
      </c>
      <c r="AU1285" s="220" t="s">
        <v>82</v>
      </c>
      <c r="AV1285" s="14" t="s">
        <v>102</v>
      </c>
      <c r="AW1285" s="14" t="s">
        <v>34</v>
      </c>
      <c r="AX1285" s="14" t="s">
        <v>80</v>
      </c>
      <c r="AY1285" s="220" t="s">
        <v>283</v>
      </c>
    </row>
    <row r="1286" spans="1:65" s="2" customFormat="1" ht="16.5" customHeight="1">
      <c r="A1286" s="36"/>
      <c r="B1286" s="37"/>
      <c r="C1286" s="247" t="s">
        <v>2309</v>
      </c>
      <c r="D1286" s="247" t="s">
        <v>740</v>
      </c>
      <c r="E1286" s="248" t="s">
        <v>3178</v>
      </c>
      <c r="F1286" s="249" t="s">
        <v>3179</v>
      </c>
      <c r="G1286" s="250" t="s">
        <v>488</v>
      </c>
      <c r="H1286" s="251">
        <v>1</v>
      </c>
      <c r="I1286" s="252"/>
      <c r="J1286" s="253">
        <f>ROUND(I1286*H1286,2)</f>
        <v>0</v>
      </c>
      <c r="K1286" s="249" t="s">
        <v>289</v>
      </c>
      <c r="L1286" s="254"/>
      <c r="M1286" s="255" t="s">
        <v>21</v>
      </c>
      <c r="N1286" s="256" t="s">
        <v>44</v>
      </c>
      <c r="O1286" s="66"/>
      <c r="P1286" s="189">
        <f>O1286*H1286</f>
        <v>0</v>
      </c>
      <c r="Q1286" s="189">
        <v>4.0000000000000003E-5</v>
      </c>
      <c r="R1286" s="189">
        <f>Q1286*H1286</f>
        <v>4.0000000000000003E-5</v>
      </c>
      <c r="S1286" s="189">
        <v>0</v>
      </c>
      <c r="T1286" s="190">
        <f>S1286*H1286</f>
        <v>0</v>
      </c>
      <c r="U1286" s="36"/>
      <c r="V1286" s="36"/>
      <c r="W1286" s="36"/>
      <c r="X1286" s="36"/>
      <c r="Y1286" s="36"/>
      <c r="Z1286" s="36"/>
      <c r="AA1286" s="36"/>
      <c r="AB1286" s="36"/>
      <c r="AC1286" s="36"/>
      <c r="AD1286" s="36"/>
      <c r="AE1286" s="36"/>
      <c r="AR1286" s="191" t="s">
        <v>493</v>
      </c>
      <c r="AT1286" s="191" t="s">
        <v>740</v>
      </c>
      <c r="AU1286" s="191" t="s">
        <v>82</v>
      </c>
      <c r="AY1286" s="19" t="s">
        <v>283</v>
      </c>
      <c r="BE1286" s="192">
        <f>IF(N1286="základní",J1286,0)</f>
        <v>0</v>
      </c>
      <c r="BF1286" s="192">
        <f>IF(N1286="snížená",J1286,0)</f>
        <v>0</v>
      </c>
      <c r="BG1286" s="192">
        <f>IF(N1286="zákl. přenesená",J1286,0)</f>
        <v>0</v>
      </c>
      <c r="BH1286" s="192">
        <f>IF(N1286="sníž. přenesená",J1286,0)</f>
        <v>0</v>
      </c>
      <c r="BI1286" s="192">
        <f>IF(N1286="nulová",J1286,0)</f>
        <v>0</v>
      </c>
      <c r="BJ1286" s="19" t="s">
        <v>80</v>
      </c>
      <c r="BK1286" s="192">
        <f>ROUND(I1286*H1286,2)</f>
        <v>0</v>
      </c>
      <c r="BL1286" s="19" t="s">
        <v>381</v>
      </c>
      <c r="BM1286" s="191" t="s">
        <v>7259</v>
      </c>
    </row>
    <row r="1287" spans="1:65" s="2" customFormat="1" ht="16.5" customHeight="1">
      <c r="A1287" s="36"/>
      <c r="B1287" s="37"/>
      <c r="C1287" s="180" t="s">
        <v>2312</v>
      </c>
      <c r="D1287" s="180" t="s">
        <v>285</v>
      </c>
      <c r="E1287" s="181" t="s">
        <v>3182</v>
      </c>
      <c r="F1287" s="182" t="s">
        <v>3183</v>
      </c>
      <c r="G1287" s="183" t="s">
        <v>288</v>
      </c>
      <c r="H1287" s="184">
        <v>44.786000000000001</v>
      </c>
      <c r="I1287" s="185"/>
      <c r="J1287" s="186">
        <f>ROUND(I1287*H1287,2)</f>
        <v>0</v>
      </c>
      <c r="K1287" s="182" t="s">
        <v>289</v>
      </c>
      <c r="L1287" s="41"/>
      <c r="M1287" s="187" t="s">
        <v>21</v>
      </c>
      <c r="N1287" s="188" t="s">
        <v>44</v>
      </c>
      <c r="O1287" s="66"/>
      <c r="P1287" s="189">
        <f>O1287*H1287</f>
        <v>0</v>
      </c>
      <c r="Q1287" s="189">
        <v>5.0000000000000002E-5</v>
      </c>
      <c r="R1287" s="189">
        <f>Q1287*H1287</f>
        <v>2.2393000000000001E-3</v>
      </c>
      <c r="S1287" s="189">
        <v>0</v>
      </c>
      <c r="T1287" s="190">
        <f>S1287*H1287</f>
        <v>0</v>
      </c>
      <c r="U1287" s="36"/>
      <c r="V1287" s="36"/>
      <c r="W1287" s="36"/>
      <c r="X1287" s="36"/>
      <c r="Y1287" s="36"/>
      <c r="Z1287" s="36"/>
      <c r="AA1287" s="36"/>
      <c r="AB1287" s="36"/>
      <c r="AC1287" s="36"/>
      <c r="AD1287" s="36"/>
      <c r="AE1287" s="36"/>
      <c r="AR1287" s="191" t="s">
        <v>381</v>
      </c>
      <c r="AT1287" s="191" t="s">
        <v>285</v>
      </c>
      <c r="AU1287" s="191" t="s">
        <v>82</v>
      </c>
      <c r="AY1287" s="19" t="s">
        <v>283</v>
      </c>
      <c r="BE1287" s="192">
        <f>IF(N1287="základní",J1287,0)</f>
        <v>0</v>
      </c>
      <c r="BF1287" s="192">
        <f>IF(N1287="snížená",J1287,0)</f>
        <v>0</v>
      </c>
      <c r="BG1287" s="192">
        <f>IF(N1287="zákl. přenesená",J1287,0)</f>
        <v>0</v>
      </c>
      <c r="BH1287" s="192">
        <f>IF(N1287="sníž. přenesená",J1287,0)</f>
        <v>0</v>
      </c>
      <c r="BI1287" s="192">
        <f>IF(N1287="nulová",J1287,0)</f>
        <v>0</v>
      </c>
      <c r="BJ1287" s="19" t="s">
        <v>80</v>
      </c>
      <c r="BK1287" s="192">
        <f>ROUND(I1287*H1287,2)</f>
        <v>0</v>
      </c>
      <c r="BL1287" s="19" t="s">
        <v>381</v>
      </c>
      <c r="BM1287" s="191" t="s">
        <v>7260</v>
      </c>
    </row>
    <row r="1288" spans="1:65" s="2" customFormat="1" ht="11.25">
      <c r="A1288" s="36"/>
      <c r="B1288" s="37"/>
      <c r="C1288" s="38"/>
      <c r="D1288" s="193" t="s">
        <v>292</v>
      </c>
      <c r="E1288" s="38"/>
      <c r="F1288" s="194" t="s">
        <v>3185</v>
      </c>
      <c r="G1288" s="38"/>
      <c r="H1288" s="38"/>
      <c r="I1288" s="195"/>
      <c r="J1288" s="38"/>
      <c r="K1288" s="38"/>
      <c r="L1288" s="41"/>
      <c r="M1288" s="196"/>
      <c r="N1288" s="197"/>
      <c r="O1288" s="66"/>
      <c r="P1288" s="66"/>
      <c r="Q1288" s="66"/>
      <c r="R1288" s="66"/>
      <c r="S1288" s="66"/>
      <c r="T1288" s="67"/>
      <c r="U1288" s="36"/>
      <c r="V1288" s="36"/>
      <c r="W1288" s="36"/>
      <c r="X1288" s="36"/>
      <c r="Y1288" s="36"/>
      <c r="Z1288" s="36"/>
      <c r="AA1288" s="36"/>
      <c r="AB1288" s="36"/>
      <c r="AC1288" s="36"/>
      <c r="AD1288" s="36"/>
      <c r="AE1288" s="36"/>
      <c r="AT1288" s="19" t="s">
        <v>292</v>
      </c>
      <c r="AU1288" s="19" t="s">
        <v>82</v>
      </c>
    </row>
    <row r="1289" spans="1:65" s="13" customFormat="1" ht="11.25">
      <c r="B1289" s="198"/>
      <c r="C1289" s="199"/>
      <c r="D1289" s="200" t="s">
        <v>294</v>
      </c>
      <c r="E1289" s="201" t="s">
        <v>21</v>
      </c>
      <c r="F1289" s="202" t="s">
        <v>5079</v>
      </c>
      <c r="G1289" s="199"/>
      <c r="H1289" s="203">
        <v>41.27</v>
      </c>
      <c r="I1289" s="204"/>
      <c r="J1289" s="199"/>
      <c r="K1289" s="199"/>
      <c r="L1289" s="205"/>
      <c r="M1289" s="206"/>
      <c r="N1289" s="207"/>
      <c r="O1289" s="207"/>
      <c r="P1289" s="207"/>
      <c r="Q1289" s="207"/>
      <c r="R1289" s="207"/>
      <c r="S1289" s="207"/>
      <c r="T1289" s="208"/>
      <c r="AT1289" s="209" t="s">
        <v>294</v>
      </c>
      <c r="AU1289" s="209" t="s">
        <v>82</v>
      </c>
      <c r="AV1289" s="13" t="s">
        <v>82</v>
      </c>
      <c r="AW1289" s="13" t="s">
        <v>34</v>
      </c>
      <c r="AX1289" s="13" t="s">
        <v>73</v>
      </c>
      <c r="AY1289" s="209" t="s">
        <v>283</v>
      </c>
    </row>
    <row r="1290" spans="1:65" s="13" customFormat="1" ht="11.25">
      <c r="B1290" s="198"/>
      <c r="C1290" s="199"/>
      <c r="D1290" s="200" t="s">
        <v>294</v>
      </c>
      <c r="E1290" s="201" t="s">
        <v>21</v>
      </c>
      <c r="F1290" s="202" t="s">
        <v>5080</v>
      </c>
      <c r="G1290" s="199"/>
      <c r="H1290" s="203">
        <v>3.036</v>
      </c>
      <c r="I1290" s="204"/>
      <c r="J1290" s="199"/>
      <c r="K1290" s="199"/>
      <c r="L1290" s="205"/>
      <c r="M1290" s="206"/>
      <c r="N1290" s="207"/>
      <c r="O1290" s="207"/>
      <c r="P1290" s="207"/>
      <c r="Q1290" s="207"/>
      <c r="R1290" s="207"/>
      <c r="S1290" s="207"/>
      <c r="T1290" s="208"/>
      <c r="AT1290" s="209" t="s">
        <v>294</v>
      </c>
      <c r="AU1290" s="209" t="s">
        <v>82</v>
      </c>
      <c r="AV1290" s="13" t="s">
        <v>82</v>
      </c>
      <c r="AW1290" s="13" t="s">
        <v>34</v>
      </c>
      <c r="AX1290" s="13" t="s">
        <v>73</v>
      </c>
      <c r="AY1290" s="209" t="s">
        <v>283</v>
      </c>
    </row>
    <row r="1291" spans="1:65" s="13" customFormat="1" ht="11.25">
      <c r="B1291" s="198"/>
      <c r="C1291" s="199"/>
      <c r="D1291" s="200" t="s">
        <v>294</v>
      </c>
      <c r="E1291" s="201" t="s">
        <v>21</v>
      </c>
      <c r="F1291" s="202" t="s">
        <v>3134</v>
      </c>
      <c r="G1291" s="199"/>
      <c r="H1291" s="203">
        <v>0.48</v>
      </c>
      <c r="I1291" s="204"/>
      <c r="J1291" s="199"/>
      <c r="K1291" s="199"/>
      <c r="L1291" s="205"/>
      <c r="M1291" s="206"/>
      <c r="N1291" s="207"/>
      <c r="O1291" s="207"/>
      <c r="P1291" s="207"/>
      <c r="Q1291" s="207"/>
      <c r="R1291" s="207"/>
      <c r="S1291" s="207"/>
      <c r="T1291" s="208"/>
      <c r="AT1291" s="209" t="s">
        <v>294</v>
      </c>
      <c r="AU1291" s="209" t="s">
        <v>82</v>
      </c>
      <c r="AV1291" s="13" t="s">
        <v>82</v>
      </c>
      <c r="AW1291" s="13" t="s">
        <v>34</v>
      </c>
      <c r="AX1291" s="13" t="s">
        <v>73</v>
      </c>
      <c r="AY1291" s="209" t="s">
        <v>283</v>
      </c>
    </row>
    <row r="1292" spans="1:65" s="14" customFormat="1" ht="11.25">
      <c r="B1292" s="210"/>
      <c r="C1292" s="211"/>
      <c r="D1292" s="200" t="s">
        <v>294</v>
      </c>
      <c r="E1292" s="212" t="s">
        <v>21</v>
      </c>
      <c r="F1292" s="213" t="s">
        <v>296</v>
      </c>
      <c r="G1292" s="211"/>
      <c r="H1292" s="214">
        <v>44.786000000000001</v>
      </c>
      <c r="I1292" s="215"/>
      <c r="J1292" s="211"/>
      <c r="K1292" s="211"/>
      <c r="L1292" s="216"/>
      <c r="M1292" s="217"/>
      <c r="N1292" s="218"/>
      <c r="O1292" s="218"/>
      <c r="P1292" s="218"/>
      <c r="Q1292" s="218"/>
      <c r="R1292" s="218"/>
      <c r="S1292" s="218"/>
      <c r="T1292" s="219"/>
      <c r="AT1292" s="220" t="s">
        <v>294</v>
      </c>
      <c r="AU1292" s="220" t="s">
        <v>82</v>
      </c>
      <c r="AV1292" s="14" t="s">
        <v>102</v>
      </c>
      <c r="AW1292" s="14" t="s">
        <v>34</v>
      </c>
      <c r="AX1292" s="14" t="s">
        <v>80</v>
      </c>
      <c r="AY1292" s="220" t="s">
        <v>283</v>
      </c>
    </row>
    <row r="1293" spans="1:65" s="2" customFormat="1" ht="24.2" customHeight="1">
      <c r="A1293" s="36"/>
      <c r="B1293" s="37"/>
      <c r="C1293" s="180" t="s">
        <v>2315</v>
      </c>
      <c r="D1293" s="180" t="s">
        <v>285</v>
      </c>
      <c r="E1293" s="181" t="s">
        <v>3187</v>
      </c>
      <c r="F1293" s="182" t="s">
        <v>3188</v>
      </c>
      <c r="G1293" s="183" t="s">
        <v>473</v>
      </c>
      <c r="H1293" s="184">
        <v>1.4810000000000001</v>
      </c>
      <c r="I1293" s="185"/>
      <c r="J1293" s="186">
        <f>ROUND(I1293*H1293,2)</f>
        <v>0</v>
      </c>
      <c r="K1293" s="182" t="s">
        <v>289</v>
      </c>
      <c r="L1293" s="41"/>
      <c r="M1293" s="187" t="s">
        <v>21</v>
      </c>
      <c r="N1293" s="188" t="s">
        <v>44</v>
      </c>
      <c r="O1293" s="66"/>
      <c r="P1293" s="189">
        <f>O1293*H1293</f>
        <v>0</v>
      </c>
      <c r="Q1293" s="189">
        <v>0</v>
      </c>
      <c r="R1293" s="189">
        <f>Q1293*H1293</f>
        <v>0</v>
      </c>
      <c r="S1293" s="189">
        <v>0</v>
      </c>
      <c r="T1293" s="190">
        <f>S1293*H1293</f>
        <v>0</v>
      </c>
      <c r="U1293" s="36"/>
      <c r="V1293" s="36"/>
      <c r="W1293" s="36"/>
      <c r="X1293" s="36"/>
      <c r="Y1293" s="36"/>
      <c r="Z1293" s="36"/>
      <c r="AA1293" s="36"/>
      <c r="AB1293" s="36"/>
      <c r="AC1293" s="36"/>
      <c r="AD1293" s="36"/>
      <c r="AE1293" s="36"/>
      <c r="AR1293" s="191" t="s">
        <v>381</v>
      </c>
      <c r="AT1293" s="191" t="s">
        <v>285</v>
      </c>
      <c r="AU1293" s="191" t="s">
        <v>82</v>
      </c>
      <c r="AY1293" s="19" t="s">
        <v>283</v>
      </c>
      <c r="BE1293" s="192">
        <f>IF(N1293="základní",J1293,0)</f>
        <v>0</v>
      </c>
      <c r="BF1293" s="192">
        <f>IF(N1293="snížená",J1293,0)</f>
        <v>0</v>
      </c>
      <c r="BG1293" s="192">
        <f>IF(N1293="zákl. přenesená",J1293,0)</f>
        <v>0</v>
      </c>
      <c r="BH1293" s="192">
        <f>IF(N1293="sníž. přenesená",J1293,0)</f>
        <v>0</v>
      </c>
      <c r="BI1293" s="192">
        <f>IF(N1293="nulová",J1293,0)</f>
        <v>0</v>
      </c>
      <c r="BJ1293" s="19" t="s">
        <v>80</v>
      </c>
      <c r="BK1293" s="192">
        <f>ROUND(I1293*H1293,2)</f>
        <v>0</v>
      </c>
      <c r="BL1293" s="19" t="s">
        <v>381</v>
      </c>
      <c r="BM1293" s="191" t="s">
        <v>7261</v>
      </c>
    </row>
    <row r="1294" spans="1:65" s="2" customFormat="1" ht="11.25">
      <c r="A1294" s="36"/>
      <c r="B1294" s="37"/>
      <c r="C1294" s="38"/>
      <c r="D1294" s="193" t="s">
        <v>292</v>
      </c>
      <c r="E1294" s="38"/>
      <c r="F1294" s="194" t="s">
        <v>3190</v>
      </c>
      <c r="G1294" s="38"/>
      <c r="H1294" s="38"/>
      <c r="I1294" s="195"/>
      <c r="J1294" s="38"/>
      <c r="K1294" s="38"/>
      <c r="L1294" s="41"/>
      <c r="M1294" s="196"/>
      <c r="N1294" s="197"/>
      <c r="O1294" s="66"/>
      <c r="P1294" s="66"/>
      <c r="Q1294" s="66"/>
      <c r="R1294" s="66"/>
      <c r="S1294" s="66"/>
      <c r="T1294" s="67"/>
      <c r="U1294" s="36"/>
      <c r="V1294" s="36"/>
      <c r="W1294" s="36"/>
      <c r="X1294" s="36"/>
      <c r="Y1294" s="36"/>
      <c r="Z1294" s="36"/>
      <c r="AA1294" s="36"/>
      <c r="AB1294" s="36"/>
      <c r="AC1294" s="36"/>
      <c r="AD1294" s="36"/>
      <c r="AE1294" s="36"/>
      <c r="AT1294" s="19" t="s">
        <v>292</v>
      </c>
      <c r="AU1294" s="19" t="s">
        <v>82</v>
      </c>
    </row>
    <row r="1295" spans="1:65" s="12" customFormat="1" ht="22.9" customHeight="1">
      <c r="B1295" s="164"/>
      <c r="C1295" s="165"/>
      <c r="D1295" s="166" t="s">
        <v>72</v>
      </c>
      <c r="E1295" s="178" t="s">
        <v>3256</v>
      </c>
      <c r="F1295" s="178" t="s">
        <v>3257</v>
      </c>
      <c r="G1295" s="165"/>
      <c r="H1295" s="165"/>
      <c r="I1295" s="168"/>
      <c r="J1295" s="179">
        <f>BK1295</f>
        <v>0</v>
      </c>
      <c r="K1295" s="165"/>
      <c r="L1295" s="170"/>
      <c r="M1295" s="171"/>
      <c r="N1295" s="172"/>
      <c r="O1295" s="172"/>
      <c r="P1295" s="173">
        <f>SUM(P1296:P1374)</f>
        <v>0</v>
      </c>
      <c r="Q1295" s="172"/>
      <c r="R1295" s="173">
        <f>SUM(R1296:R1374)</f>
        <v>0.19225079999999997</v>
      </c>
      <c r="S1295" s="172"/>
      <c r="T1295" s="174">
        <f>SUM(T1296:T1374)</f>
        <v>0</v>
      </c>
      <c r="AR1295" s="175" t="s">
        <v>82</v>
      </c>
      <c r="AT1295" s="176" t="s">
        <v>72</v>
      </c>
      <c r="AU1295" s="176" t="s">
        <v>80</v>
      </c>
      <c r="AY1295" s="175" t="s">
        <v>283</v>
      </c>
      <c r="BK1295" s="177">
        <f>SUM(BK1296:BK1374)</f>
        <v>0</v>
      </c>
    </row>
    <row r="1296" spans="1:65" s="2" customFormat="1" ht="16.5" customHeight="1">
      <c r="A1296" s="36"/>
      <c r="B1296" s="37"/>
      <c r="C1296" s="180" t="s">
        <v>2317</v>
      </c>
      <c r="D1296" s="180" t="s">
        <v>285</v>
      </c>
      <c r="E1296" s="181" t="s">
        <v>3259</v>
      </c>
      <c r="F1296" s="182" t="s">
        <v>3260</v>
      </c>
      <c r="G1296" s="183" t="s">
        <v>288</v>
      </c>
      <c r="H1296" s="184">
        <v>4.4000000000000004</v>
      </c>
      <c r="I1296" s="185"/>
      <c r="J1296" s="186">
        <f>ROUND(I1296*H1296,2)</f>
        <v>0</v>
      </c>
      <c r="K1296" s="182" t="s">
        <v>289</v>
      </c>
      <c r="L1296" s="41"/>
      <c r="M1296" s="187" t="s">
        <v>21</v>
      </c>
      <c r="N1296" s="188" t="s">
        <v>44</v>
      </c>
      <c r="O1296" s="66"/>
      <c r="P1296" s="189">
        <f>O1296*H1296</f>
        <v>0</v>
      </c>
      <c r="Q1296" s="189">
        <v>0</v>
      </c>
      <c r="R1296" s="189">
        <f>Q1296*H1296</f>
        <v>0</v>
      </c>
      <c r="S1296" s="189">
        <v>0</v>
      </c>
      <c r="T1296" s="190">
        <f>S1296*H1296</f>
        <v>0</v>
      </c>
      <c r="U1296" s="36"/>
      <c r="V1296" s="36"/>
      <c r="W1296" s="36"/>
      <c r="X1296" s="36"/>
      <c r="Y1296" s="36"/>
      <c r="Z1296" s="36"/>
      <c r="AA1296" s="36"/>
      <c r="AB1296" s="36"/>
      <c r="AC1296" s="36"/>
      <c r="AD1296" s="36"/>
      <c r="AE1296" s="36"/>
      <c r="AR1296" s="191" t="s">
        <v>381</v>
      </c>
      <c r="AT1296" s="191" t="s">
        <v>285</v>
      </c>
      <c r="AU1296" s="191" t="s">
        <v>82</v>
      </c>
      <c r="AY1296" s="19" t="s">
        <v>283</v>
      </c>
      <c r="BE1296" s="192">
        <f>IF(N1296="základní",J1296,0)</f>
        <v>0</v>
      </c>
      <c r="BF1296" s="192">
        <f>IF(N1296="snížená",J1296,0)</f>
        <v>0</v>
      </c>
      <c r="BG1296" s="192">
        <f>IF(N1296="zákl. přenesená",J1296,0)</f>
        <v>0</v>
      </c>
      <c r="BH1296" s="192">
        <f>IF(N1296="sníž. přenesená",J1296,0)</f>
        <v>0</v>
      </c>
      <c r="BI1296" s="192">
        <f>IF(N1296="nulová",J1296,0)</f>
        <v>0</v>
      </c>
      <c r="BJ1296" s="19" t="s">
        <v>80</v>
      </c>
      <c r="BK1296" s="192">
        <f>ROUND(I1296*H1296,2)</f>
        <v>0</v>
      </c>
      <c r="BL1296" s="19" t="s">
        <v>381</v>
      </c>
      <c r="BM1296" s="191" t="s">
        <v>7262</v>
      </c>
    </row>
    <row r="1297" spans="1:65" s="2" customFormat="1" ht="11.25">
      <c r="A1297" s="36"/>
      <c r="B1297" s="37"/>
      <c r="C1297" s="38"/>
      <c r="D1297" s="193" t="s">
        <v>292</v>
      </c>
      <c r="E1297" s="38"/>
      <c r="F1297" s="194" t="s">
        <v>3262</v>
      </c>
      <c r="G1297" s="38"/>
      <c r="H1297" s="38"/>
      <c r="I1297" s="195"/>
      <c r="J1297" s="38"/>
      <c r="K1297" s="38"/>
      <c r="L1297" s="41"/>
      <c r="M1297" s="196"/>
      <c r="N1297" s="197"/>
      <c r="O1297" s="66"/>
      <c r="P1297" s="66"/>
      <c r="Q1297" s="66"/>
      <c r="R1297" s="66"/>
      <c r="S1297" s="66"/>
      <c r="T1297" s="67"/>
      <c r="U1297" s="36"/>
      <c r="V1297" s="36"/>
      <c r="W1297" s="36"/>
      <c r="X1297" s="36"/>
      <c r="Y1297" s="36"/>
      <c r="Z1297" s="36"/>
      <c r="AA1297" s="36"/>
      <c r="AB1297" s="36"/>
      <c r="AC1297" s="36"/>
      <c r="AD1297" s="36"/>
      <c r="AE1297" s="36"/>
      <c r="AT1297" s="19" t="s">
        <v>292</v>
      </c>
      <c r="AU1297" s="19" t="s">
        <v>82</v>
      </c>
    </row>
    <row r="1298" spans="1:65" s="13" customFormat="1" ht="11.25">
      <c r="B1298" s="198"/>
      <c r="C1298" s="199"/>
      <c r="D1298" s="200" t="s">
        <v>294</v>
      </c>
      <c r="E1298" s="201" t="s">
        <v>21</v>
      </c>
      <c r="F1298" s="202" t="s">
        <v>734</v>
      </c>
      <c r="G1298" s="199"/>
      <c r="H1298" s="203">
        <v>4.4000000000000004</v>
      </c>
      <c r="I1298" s="204"/>
      <c r="J1298" s="199"/>
      <c r="K1298" s="199"/>
      <c r="L1298" s="205"/>
      <c r="M1298" s="206"/>
      <c r="N1298" s="207"/>
      <c r="O1298" s="207"/>
      <c r="P1298" s="207"/>
      <c r="Q1298" s="207"/>
      <c r="R1298" s="207"/>
      <c r="S1298" s="207"/>
      <c r="T1298" s="208"/>
      <c r="AT1298" s="209" t="s">
        <v>294</v>
      </c>
      <c r="AU1298" s="209" t="s">
        <v>82</v>
      </c>
      <c r="AV1298" s="13" t="s">
        <v>82</v>
      </c>
      <c r="AW1298" s="13" t="s">
        <v>34</v>
      </c>
      <c r="AX1298" s="13" t="s">
        <v>73</v>
      </c>
      <c r="AY1298" s="209" t="s">
        <v>283</v>
      </c>
    </row>
    <row r="1299" spans="1:65" s="14" customFormat="1" ht="11.25">
      <c r="B1299" s="210"/>
      <c r="C1299" s="211"/>
      <c r="D1299" s="200" t="s">
        <v>294</v>
      </c>
      <c r="E1299" s="212" t="s">
        <v>21</v>
      </c>
      <c r="F1299" s="213" t="s">
        <v>296</v>
      </c>
      <c r="G1299" s="211"/>
      <c r="H1299" s="214">
        <v>4.4000000000000004</v>
      </c>
      <c r="I1299" s="215"/>
      <c r="J1299" s="211"/>
      <c r="K1299" s="211"/>
      <c r="L1299" s="216"/>
      <c r="M1299" s="217"/>
      <c r="N1299" s="218"/>
      <c r="O1299" s="218"/>
      <c r="P1299" s="218"/>
      <c r="Q1299" s="218"/>
      <c r="R1299" s="218"/>
      <c r="S1299" s="218"/>
      <c r="T1299" s="219"/>
      <c r="AT1299" s="220" t="s">
        <v>294</v>
      </c>
      <c r="AU1299" s="220" t="s">
        <v>82</v>
      </c>
      <c r="AV1299" s="14" t="s">
        <v>102</v>
      </c>
      <c r="AW1299" s="14" t="s">
        <v>34</v>
      </c>
      <c r="AX1299" s="14" t="s">
        <v>80</v>
      </c>
      <c r="AY1299" s="220" t="s">
        <v>283</v>
      </c>
    </row>
    <row r="1300" spans="1:65" s="2" customFormat="1" ht="16.5" customHeight="1">
      <c r="A1300" s="36"/>
      <c r="B1300" s="37"/>
      <c r="C1300" s="180" t="s">
        <v>2319</v>
      </c>
      <c r="D1300" s="180" t="s">
        <v>285</v>
      </c>
      <c r="E1300" s="181" t="s">
        <v>3265</v>
      </c>
      <c r="F1300" s="182" t="s">
        <v>3266</v>
      </c>
      <c r="G1300" s="183" t="s">
        <v>288</v>
      </c>
      <c r="H1300" s="184">
        <v>4.4000000000000004</v>
      </c>
      <c r="I1300" s="185"/>
      <c r="J1300" s="186">
        <f>ROUND(I1300*H1300,2)</f>
        <v>0</v>
      </c>
      <c r="K1300" s="182" t="s">
        <v>289</v>
      </c>
      <c r="L1300" s="41"/>
      <c r="M1300" s="187" t="s">
        <v>21</v>
      </c>
      <c r="N1300" s="188" t="s">
        <v>44</v>
      </c>
      <c r="O1300" s="66"/>
      <c r="P1300" s="189">
        <f>O1300*H1300</f>
        <v>0</v>
      </c>
      <c r="Q1300" s="189">
        <v>2.9999999999999997E-4</v>
      </c>
      <c r="R1300" s="189">
        <f>Q1300*H1300</f>
        <v>1.32E-3</v>
      </c>
      <c r="S1300" s="189">
        <v>0</v>
      </c>
      <c r="T1300" s="190">
        <f>S1300*H1300</f>
        <v>0</v>
      </c>
      <c r="U1300" s="36"/>
      <c r="V1300" s="36"/>
      <c r="W1300" s="36"/>
      <c r="X1300" s="36"/>
      <c r="Y1300" s="36"/>
      <c r="Z1300" s="36"/>
      <c r="AA1300" s="36"/>
      <c r="AB1300" s="36"/>
      <c r="AC1300" s="36"/>
      <c r="AD1300" s="36"/>
      <c r="AE1300" s="36"/>
      <c r="AR1300" s="191" t="s">
        <v>381</v>
      </c>
      <c r="AT1300" s="191" t="s">
        <v>285</v>
      </c>
      <c r="AU1300" s="191" t="s">
        <v>82</v>
      </c>
      <c r="AY1300" s="19" t="s">
        <v>283</v>
      </c>
      <c r="BE1300" s="192">
        <f>IF(N1300="základní",J1300,0)</f>
        <v>0</v>
      </c>
      <c r="BF1300" s="192">
        <f>IF(N1300="snížená",J1300,0)</f>
        <v>0</v>
      </c>
      <c r="BG1300" s="192">
        <f>IF(N1300="zákl. přenesená",J1300,0)</f>
        <v>0</v>
      </c>
      <c r="BH1300" s="192">
        <f>IF(N1300="sníž. přenesená",J1300,0)</f>
        <v>0</v>
      </c>
      <c r="BI1300" s="192">
        <f>IF(N1300="nulová",J1300,0)</f>
        <v>0</v>
      </c>
      <c r="BJ1300" s="19" t="s">
        <v>80</v>
      </c>
      <c r="BK1300" s="192">
        <f>ROUND(I1300*H1300,2)</f>
        <v>0</v>
      </c>
      <c r="BL1300" s="19" t="s">
        <v>381</v>
      </c>
      <c r="BM1300" s="191" t="s">
        <v>7263</v>
      </c>
    </row>
    <row r="1301" spans="1:65" s="2" customFormat="1" ht="11.25">
      <c r="A1301" s="36"/>
      <c r="B1301" s="37"/>
      <c r="C1301" s="38"/>
      <c r="D1301" s="193" t="s">
        <v>292</v>
      </c>
      <c r="E1301" s="38"/>
      <c r="F1301" s="194" t="s">
        <v>3268</v>
      </c>
      <c r="G1301" s="38"/>
      <c r="H1301" s="38"/>
      <c r="I1301" s="195"/>
      <c r="J1301" s="38"/>
      <c r="K1301" s="38"/>
      <c r="L1301" s="41"/>
      <c r="M1301" s="196"/>
      <c r="N1301" s="197"/>
      <c r="O1301" s="66"/>
      <c r="P1301" s="66"/>
      <c r="Q1301" s="66"/>
      <c r="R1301" s="66"/>
      <c r="S1301" s="66"/>
      <c r="T1301" s="67"/>
      <c r="U1301" s="36"/>
      <c r="V1301" s="36"/>
      <c r="W1301" s="36"/>
      <c r="X1301" s="36"/>
      <c r="Y1301" s="36"/>
      <c r="Z1301" s="36"/>
      <c r="AA1301" s="36"/>
      <c r="AB1301" s="36"/>
      <c r="AC1301" s="36"/>
      <c r="AD1301" s="36"/>
      <c r="AE1301" s="36"/>
      <c r="AT1301" s="19" t="s">
        <v>292</v>
      </c>
      <c r="AU1301" s="19" t="s">
        <v>82</v>
      </c>
    </row>
    <row r="1302" spans="1:65" s="13" customFormat="1" ht="11.25">
      <c r="B1302" s="198"/>
      <c r="C1302" s="199"/>
      <c r="D1302" s="200" t="s">
        <v>294</v>
      </c>
      <c r="E1302" s="201" t="s">
        <v>21</v>
      </c>
      <c r="F1302" s="202" t="s">
        <v>734</v>
      </c>
      <c r="G1302" s="199"/>
      <c r="H1302" s="203">
        <v>4.4000000000000004</v>
      </c>
      <c r="I1302" s="204"/>
      <c r="J1302" s="199"/>
      <c r="K1302" s="199"/>
      <c r="L1302" s="205"/>
      <c r="M1302" s="206"/>
      <c r="N1302" s="207"/>
      <c r="O1302" s="207"/>
      <c r="P1302" s="207"/>
      <c r="Q1302" s="207"/>
      <c r="R1302" s="207"/>
      <c r="S1302" s="207"/>
      <c r="T1302" s="208"/>
      <c r="AT1302" s="209" t="s">
        <v>294</v>
      </c>
      <c r="AU1302" s="209" t="s">
        <v>82</v>
      </c>
      <c r="AV1302" s="13" t="s">
        <v>82</v>
      </c>
      <c r="AW1302" s="13" t="s">
        <v>34</v>
      </c>
      <c r="AX1302" s="13" t="s">
        <v>73</v>
      </c>
      <c r="AY1302" s="209" t="s">
        <v>283</v>
      </c>
    </row>
    <row r="1303" spans="1:65" s="14" customFormat="1" ht="11.25">
      <c r="B1303" s="210"/>
      <c r="C1303" s="211"/>
      <c r="D1303" s="200" t="s">
        <v>294</v>
      </c>
      <c r="E1303" s="212" t="s">
        <v>21</v>
      </c>
      <c r="F1303" s="213" t="s">
        <v>296</v>
      </c>
      <c r="G1303" s="211"/>
      <c r="H1303" s="214">
        <v>4.4000000000000004</v>
      </c>
      <c r="I1303" s="215"/>
      <c r="J1303" s="211"/>
      <c r="K1303" s="211"/>
      <c r="L1303" s="216"/>
      <c r="M1303" s="217"/>
      <c r="N1303" s="218"/>
      <c r="O1303" s="218"/>
      <c r="P1303" s="218"/>
      <c r="Q1303" s="218"/>
      <c r="R1303" s="218"/>
      <c r="S1303" s="218"/>
      <c r="T1303" s="219"/>
      <c r="AT1303" s="220" t="s">
        <v>294</v>
      </c>
      <c r="AU1303" s="220" t="s">
        <v>82</v>
      </c>
      <c r="AV1303" s="14" t="s">
        <v>102</v>
      </c>
      <c r="AW1303" s="14" t="s">
        <v>34</v>
      </c>
      <c r="AX1303" s="14" t="s">
        <v>80</v>
      </c>
      <c r="AY1303" s="220" t="s">
        <v>283</v>
      </c>
    </row>
    <row r="1304" spans="1:65" s="2" customFormat="1" ht="16.5" customHeight="1">
      <c r="A1304" s="36"/>
      <c r="B1304" s="37"/>
      <c r="C1304" s="180" t="s">
        <v>2322</v>
      </c>
      <c r="D1304" s="180" t="s">
        <v>285</v>
      </c>
      <c r="E1304" s="181" t="s">
        <v>3270</v>
      </c>
      <c r="F1304" s="182" t="s">
        <v>3271</v>
      </c>
      <c r="G1304" s="183" t="s">
        <v>288</v>
      </c>
      <c r="H1304" s="184">
        <v>23.495999999999999</v>
      </c>
      <c r="I1304" s="185"/>
      <c r="J1304" s="186">
        <f>ROUND(I1304*H1304,2)</f>
        <v>0</v>
      </c>
      <c r="K1304" s="182" t="s">
        <v>289</v>
      </c>
      <c r="L1304" s="41"/>
      <c r="M1304" s="187" t="s">
        <v>21</v>
      </c>
      <c r="N1304" s="188" t="s">
        <v>44</v>
      </c>
      <c r="O1304" s="66"/>
      <c r="P1304" s="189">
        <f>O1304*H1304</f>
        <v>0</v>
      </c>
      <c r="Q1304" s="189">
        <v>1.5E-3</v>
      </c>
      <c r="R1304" s="189">
        <f>Q1304*H1304</f>
        <v>3.5243999999999998E-2</v>
      </c>
      <c r="S1304" s="189">
        <v>0</v>
      </c>
      <c r="T1304" s="190">
        <f>S1304*H1304</f>
        <v>0</v>
      </c>
      <c r="U1304" s="36"/>
      <c r="V1304" s="36"/>
      <c r="W1304" s="36"/>
      <c r="X1304" s="36"/>
      <c r="Y1304" s="36"/>
      <c r="Z1304" s="36"/>
      <c r="AA1304" s="36"/>
      <c r="AB1304" s="36"/>
      <c r="AC1304" s="36"/>
      <c r="AD1304" s="36"/>
      <c r="AE1304" s="36"/>
      <c r="AR1304" s="191" t="s">
        <v>381</v>
      </c>
      <c r="AT1304" s="191" t="s">
        <v>285</v>
      </c>
      <c r="AU1304" s="191" t="s">
        <v>82</v>
      </c>
      <c r="AY1304" s="19" t="s">
        <v>283</v>
      </c>
      <c r="BE1304" s="192">
        <f>IF(N1304="základní",J1304,0)</f>
        <v>0</v>
      </c>
      <c r="BF1304" s="192">
        <f>IF(N1304="snížená",J1304,0)</f>
        <v>0</v>
      </c>
      <c r="BG1304" s="192">
        <f>IF(N1304="zákl. přenesená",J1304,0)</f>
        <v>0</v>
      </c>
      <c r="BH1304" s="192">
        <f>IF(N1304="sníž. přenesená",J1304,0)</f>
        <v>0</v>
      </c>
      <c r="BI1304" s="192">
        <f>IF(N1304="nulová",J1304,0)</f>
        <v>0</v>
      </c>
      <c r="BJ1304" s="19" t="s">
        <v>80</v>
      </c>
      <c r="BK1304" s="192">
        <f>ROUND(I1304*H1304,2)</f>
        <v>0</v>
      </c>
      <c r="BL1304" s="19" t="s">
        <v>381</v>
      </c>
      <c r="BM1304" s="191" t="s">
        <v>7264</v>
      </c>
    </row>
    <row r="1305" spans="1:65" s="2" customFormat="1" ht="11.25">
      <c r="A1305" s="36"/>
      <c r="B1305" s="37"/>
      <c r="C1305" s="38"/>
      <c r="D1305" s="193" t="s">
        <v>292</v>
      </c>
      <c r="E1305" s="38"/>
      <c r="F1305" s="194" t="s">
        <v>3273</v>
      </c>
      <c r="G1305" s="38"/>
      <c r="H1305" s="38"/>
      <c r="I1305" s="195"/>
      <c r="J1305" s="38"/>
      <c r="K1305" s="38"/>
      <c r="L1305" s="41"/>
      <c r="M1305" s="196"/>
      <c r="N1305" s="197"/>
      <c r="O1305" s="66"/>
      <c r="P1305" s="66"/>
      <c r="Q1305" s="66"/>
      <c r="R1305" s="66"/>
      <c r="S1305" s="66"/>
      <c r="T1305" s="67"/>
      <c r="U1305" s="36"/>
      <c r="V1305" s="36"/>
      <c r="W1305" s="36"/>
      <c r="X1305" s="36"/>
      <c r="Y1305" s="36"/>
      <c r="Z1305" s="36"/>
      <c r="AA1305" s="36"/>
      <c r="AB1305" s="36"/>
      <c r="AC1305" s="36"/>
      <c r="AD1305" s="36"/>
      <c r="AE1305" s="36"/>
      <c r="AT1305" s="19" t="s">
        <v>292</v>
      </c>
      <c r="AU1305" s="19" t="s">
        <v>82</v>
      </c>
    </row>
    <row r="1306" spans="1:65" s="13" customFormat="1" ht="11.25">
      <c r="B1306" s="198"/>
      <c r="C1306" s="199"/>
      <c r="D1306" s="200" t="s">
        <v>294</v>
      </c>
      <c r="E1306" s="201" t="s">
        <v>21</v>
      </c>
      <c r="F1306" s="202" t="s">
        <v>734</v>
      </c>
      <c r="G1306" s="199"/>
      <c r="H1306" s="203">
        <v>4.4000000000000004</v>
      </c>
      <c r="I1306" s="204"/>
      <c r="J1306" s="199"/>
      <c r="K1306" s="199"/>
      <c r="L1306" s="205"/>
      <c r="M1306" s="206"/>
      <c r="N1306" s="207"/>
      <c r="O1306" s="207"/>
      <c r="P1306" s="207"/>
      <c r="Q1306" s="207"/>
      <c r="R1306" s="207"/>
      <c r="S1306" s="207"/>
      <c r="T1306" s="208"/>
      <c r="AT1306" s="209" t="s">
        <v>294</v>
      </c>
      <c r="AU1306" s="209" t="s">
        <v>82</v>
      </c>
      <c r="AV1306" s="13" t="s">
        <v>82</v>
      </c>
      <c r="AW1306" s="13" t="s">
        <v>34</v>
      </c>
      <c r="AX1306" s="13" t="s">
        <v>73</v>
      </c>
      <c r="AY1306" s="209" t="s">
        <v>283</v>
      </c>
    </row>
    <row r="1307" spans="1:65" s="13" customFormat="1" ht="11.25">
      <c r="B1307" s="198"/>
      <c r="C1307" s="199"/>
      <c r="D1307" s="200" t="s">
        <v>294</v>
      </c>
      <c r="E1307" s="201" t="s">
        <v>21</v>
      </c>
      <c r="F1307" s="202" t="s">
        <v>7265</v>
      </c>
      <c r="G1307" s="199"/>
      <c r="H1307" s="203">
        <v>15.18</v>
      </c>
      <c r="I1307" s="204"/>
      <c r="J1307" s="199"/>
      <c r="K1307" s="199"/>
      <c r="L1307" s="205"/>
      <c r="M1307" s="206"/>
      <c r="N1307" s="207"/>
      <c r="O1307" s="207"/>
      <c r="P1307" s="207"/>
      <c r="Q1307" s="207"/>
      <c r="R1307" s="207"/>
      <c r="S1307" s="207"/>
      <c r="T1307" s="208"/>
      <c r="AT1307" s="209" t="s">
        <v>294</v>
      </c>
      <c r="AU1307" s="209" t="s">
        <v>82</v>
      </c>
      <c r="AV1307" s="13" t="s">
        <v>82</v>
      </c>
      <c r="AW1307" s="13" t="s">
        <v>34</v>
      </c>
      <c r="AX1307" s="13" t="s">
        <v>73</v>
      </c>
      <c r="AY1307" s="209" t="s">
        <v>283</v>
      </c>
    </row>
    <row r="1308" spans="1:65" s="14" customFormat="1" ht="11.25">
      <c r="B1308" s="210"/>
      <c r="C1308" s="211"/>
      <c r="D1308" s="200" t="s">
        <v>294</v>
      </c>
      <c r="E1308" s="212" t="s">
        <v>725</v>
      </c>
      <c r="F1308" s="213" t="s">
        <v>296</v>
      </c>
      <c r="G1308" s="211"/>
      <c r="H1308" s="214">
        <v>19.579999999999998</v>
      </c>
      <c r="I1308" s="215"/>
      <c r="J1308" s="211"/>
      <c r="K1308" s="211"/>
      <c r="L1308" s="216"/>
      <c r="M1308" s="217"/>
      <c r="N1308" s="218"/>
      <c r="O1308" s="218"/>
      <c r="P1308" s="218"/>
      <c r="Q1308" s="218"/>
      <c r="R1308" s="218"/>
      <c r="S1308" s="218"/>
      <c r="T1308" s="219"/>
      <c r="AT1308" s="220" t="s">
        <v>294</v>
      </c>
      <c r="AU1308" s="220" t="s">
        <v>82</v>
      </c>
      <c r="AV1308" s="14" t="s">
        <v>102</v>
      </c>
      <c r="AW1308" s="14" t="s">
        <v>34</v>
      </c>
      <c r="AX1308" s="14" t="s">
        <v>73</v>
      </c>
      <c r="AY1308" s="220" t="s">
        <v>283</v>
      </c>
    </row>
    <row r="1309" spans="1:65" s="13" customFormat="1" ht="11.25">
      <c r="B1309" s="198"/>
      <c r="C1309" s="199"/>
      <c r="D1309" s="200" t="s">
        <v>294</v>
      </c>
      <c r="E1309" s="201" t="s">
        <v>21</v>
      </c>
      <c r="F1309" s="202" t="s">
        <v>3288</v>
      </c>
      <c r="G1309" s="199"/>
      <c r="H1309" s="203">
        <v>3.9159999999999999</v>
      </c>
      <c r="I1309" s="204"/>
      <c r="J1309" s="199"/>
      <c r="K1309" s="199"/>
      <c r="L1309" s="205"/>
      <c r="M1309" s="206"/>
      <c r="N1309" s="207"/>
      <c r="O1309" s="207"/>
      <c r="P1309" s="207"/>
      <c r="Q1309" s="207"/>
      <c r="R1309" s="207"/>
      <c r="S1309" s="207"/>
      <c r="T1309" s="208"/>
      <c r="AT1309" s="209" t="s">
        <v>294</v>
      </c>
      <c r="AU1309" s="209" t="s">
        <v>82</v>
      </c>
      <c r="AV1309" s="13" t="s">
        <v>82</v>
      </c>
      <c r="AW1309" s="13" t="s">
        <v>34</v>
      </c>
      <c r="AX1309" s="13" t="s">
        <v>73</v>
      </c>
      <c r="AY1309" s="209" t="s">
        <v>283</v>
      </c>
    </row>
    <row r="1310" spans="1:65" s="16" customFormat="1" ht="11.25">
      <c r="B1310" s="232"/>
      <c r="C1310" s="233"/>
      <c r="D1310" s="200" t="s">
        <v>294</v>
      </c>
      <c r="E1310" s="234" t="s">
        <v>21</v>
      </c>
      <c r="F1310" s="235" t="s">
        <v>442</v>
      </c>
      <c r="G1310" s="233"/>
      <c r="H1310" s="236">
        <v>23.495999999999999</v>
      </c>
      <c r="I1310" s="237"/>
      <c r="J1310" s="233"/>
      <c r="K1310" s="233"/>
      <c r="L1310" s="238"/>
      <c r="M1310" s="239"/>
      <c r="N1310" s="240"/>
      <c r="O1310" s="240"/>
      <c r="P1310" s="240"/>
      <c r="Q1310" s="240"/>
      <c r="R1310" s="240"/>
      <c r="S1310" s="240"/>
      <c r="T1310" s="241"/>
      <c r="AT1310" s="242" t="s">
        <v>294</v>
      </c>
      <c r="AU1310" s="242" t="s">
        <v>82</v>
      </c>
      <c r="AV1310" s="16" t="s">
        <v>290</v>
      </c>
      <c r="AW1310" s="16" t="s">
        <v>34</v>
      </c>
      <c r="AX1310" s="16" t="s">
        <v>80</v>
      </c>
      <c r="AY1310" s="242" t="s">
        <v>283</v>
      </c>
    </row>
    <row r="1311" spans="1:65" s="2" customFormat="1" ht="16.5" customHeight="1">
      <c r="A1311" s="36"/>
      <c r="B1311" s="37"/>
      <c r="C1311" s="180" t="s">
        <v>2330</v>
      </c>
      <c r="D1311" s="180" t="s">
        <v>285</v>
      </c>
      <c r="E1311" s="181" t="s">
        <v>3290</v>
      </c>
      <c r="F1311" s="182" t="s">
        <v>3291</v>
      </c>
      <c r="G1311" s="183" t="s">
        <v>409</v>
      </c>
      <c r="H1311" s="184">
        <v>8.8000000000000007</v>
      </c>
      <c r="I1311" s="185"/>
      <c r="J1311" s="186">
        <f>ROUND(I1311*H1311,2)</f>
        <v>0</v>
      </c>
      <c r="K1311" s="182" t="s">
        <v>289</v>
      </c>
      <c r="L1311" s="41"/>
      <c r="M1311" s="187" t="s">
        <v>21</v>
      </c>
      <c r="N1311" s="188" t="s">
        <v>44</v>
      </c>
      <c r="O1311" s="66"/>
      <c r="P1311" s="189">
        <f>O1311*H1311</f>
        <v>0</v>
      </c>
      <c r="Q1311" s="189">
        <v>1.7000000000000001E-4</v>
      </c>
      <c r="R1311" s="189">
        <f>Q1311*H1311</f>
        <v>1.4960000000000002E-3</v>
      </c>
      <c r="S1311" s="189">
        <v>0</v>
      </c>
      <c r="T1311" s="190">
        <f>S1311*H1311</f>
        <v>0</v>
      </c>
      <c r="U1311" s="36"/>
      <c r="V1311" s="36"/>
      <c r="W1311" s="36"/>
      <c r="X1311" s="36"/>
      <c r="Y1311" s="36"/>
      <c r="Z1311" s="36"/>
      <c r="AA1311" s="36"/>
      <c r="AB1311" s="36"/>
      <c r="AC1311" s="36"/>
      <c r="AD1311" s="36"/>
      <c r="AE1311" s="36"/>
      <c r="AR1311" s="191" t="s">
        <v>381</v>
      </c>
      <c r="AT1311" s="191" t="s">
        <v>285</v>
      </c>
      <c r="AU1311" s="191" t="s">
        <v>82</v>
      </c>
      <c r="AY1311" s="19" t="s">
        <v>283</v>
      </c>
      <c r="BE1311" s="192">
        <f>IF(N1311="základní",J1311,0)</f>
        <v>0</v>
      </c>
      <c r="BF1311" s="192">
        <f>IF(N1311="snížená",J1311,0)</f>
        <v>0</v>
      </c>
      <c r="BG1311" s="192">
        <f>IF(N1311="zákl. přenesená",J1311,0)</f>
        <v>0</v>
      </c>
      <c r="BH1311" s="192">
        <f>IF(N1311="sníž. přenesená",J1311,0)</f>
        <v>0</v>
      </c>
      <c r="BI1311" s="192">
        <f>IF(N1311="nulová",J1311,0)</f>
        <v>0</v>
      </c>
      <c r="BJ1311" s="19" t="s">
        <v>80</v>
      </c>
      <c r="BK1311" s="192">
        <f>ROUND(I1311*H1311,2)</f>
        <v>0</v>
      </c>
      <c r="BL1311" s="19" t="s">
        <v>381</v>
      </c>
      <c r="BM1311" s="191" t="s">
        <v>7266</v>
      </c>
    </row>
    <row r="1312" spans="1:65" s="2" customFormat="1" ht="11.25">
      <c r="A1312" s="36"/>
      <c r="B1312" s="37"/>
      <c r="C1312" s="38"/>
      <c r="D1312" s="193" t="s">
        <v>292</v>
      </c>
      <c r="E1312" s="38"/>
      <c r="F1312" s="194" t="s">
        <v>3293</v>
      </c>
      <c r="G1312" s="38"/>
      <c r="H1312" s="38"/>
      <c r="I1312" s="195"/>
      <c r="J1312" s="38"/>
      <c r="K1312" s="38"/>
      <c r="L1312" s="41"/>
      <c r="M1312" s="196"/>
      <c r="N1312" s="197"/>
      <c r="O1312" s="66"/>
      <c r="P1312" s="66"/>
      <c r="Q1312" s="66"/>
      <c r="R1312" s="66"/>
      <c r="S1312" s="66"/>
      <c r="T1312" s="67"/>
      <c r="U1312" s="36"/>
      <c r="V1312" s="36"/>
      <c r="W1312" s="36"/>
      <c r="X1312" s="36"/>
      <c r="Y1312" s="36"/>
      <c r="Z1312" s="36"/>
      <c r="AA1312" s="36"/>
      <c r="AB1312" s="36"/>
      <c r="AC1312" s="36"/>
      <c r="AD1312" s="36"/>
      <c r="AE1312" s="36"/>
      <c r="AT1312" s="19" t="s">
        <v>292</v>
      </c>
      <c r="AU1312" s="19" t="s">
        <v>82</v>
      </c>
    </row>
    <row r="1313" spans="1:65" s="15" customFormat="1" ht="11.25">
      <c r="B1313" s="221"/>
      <c r="C1313" s="222"/>
      <c r="D1313" s="200" t="s">
        <v>294</v>
      </c>
      <c r="E1313" s="223" t="s">
        <v>21</v>
      </c>
      <c r="F1313" s="224" t="s">
        <v>3294</v>
      </c>
      <c r="G1313" s="222"/>
      <c r="H1313" s="223" t="s">
        <v>21</v>
      </c>
      <c r="I1313" s="225"/>
      <c r="J1313" s="222"/>
      <c r="K1313" s="222"/>
      <c r="L1313" s="226"/>
      <c r="M1313" s="227"/>
      <c r="N1313" s="228"/>
      <c r="O1313" s="228"/>
      <c r="P1313" s="228"/>
      <c r="Q1313" s="228"/>
      <c r="R1313" s="228"/>
      <c r="S1313" s="228"/>
      <c r="T1313" s="229"/>
      <c r="AT1313" s="230" t="s">
        <v>294</v>
      </c>
      <c r="AU1313" s="230" t="s">
        <v>82</v>
      </c>
      <c r="AV1313" s="15" t="s">
        <v>80</v>
      </c>
      <c r="AW1313" s="15" t="s">
        <v>34</v>
      </c>
      <c r="AX1313" s="15" t="s">
        <v>73</v>
      </c>
      <c r="AY1313" s="230" t="s">
        <v>283</v>
      </c>
    </row>
    <row r="1314" spans="1:65" s="13" customFormat="1" ht="11.25">
      <c r="B1314" s="198"/>
      <c r="C1314" s="199"/>
      <c r="D1314" s="200" t="s">
        <v>294</v>
      </c>
      <c r="E1314" s="201" t="s">
        <v>21</v>
      </c>
      <c r="F1314" s="202" t="s">
        <v>7267</v>
      </c>
      <c r="G1314" s="199"/>
      <c r="H1314" s="203">
        <v>8.8000000000000007</v>
      </c>
      <c r="I1314" s="204"/>
      <c r="J1314" s="199"/>
      <c r="K1314" s="199"/>
      <c r="L1314" s="205"/>
      <c r="M1314" s="206"/>
      <c r="N1314" s="207"/>
      <c r="O1314" s="207"/>
      <c r="P1314" s="207"/>
      <c r="Q1314" s="207"/>
      <c r="R1314" s="207"/>
      <c r="S1314" s="207"/>
      <c r="T1314" s="208"/>
      <c r="AT1314" s="209" t="s">
        <v>294</v>
      </c>
      <c r="AU1314" s="209" t="s">
        <v>82</v>
      </c>
      <c r="AV1314" s="13" t="s">
        <v>82</v>
      </c>
      <c r="AW1314" s="13" t="s">
        <v>34</v>
      </c>
      <c r="AX1314" s="13" t="s">
        <v>73</v>
      </c>
      <c r="AY1314" s="209" t="s">
        <v>283</v>
      </c>
    </row>
    <row r="1315" spans="1:65" s="14" customFormat="1" ht="11.25">
      <c r="B1315" s="210"/>
      <c r="C1315" s="211"/>
      <c r="D1315" s="200" t="s">
        <v>294</v>
      </c>
      <c r="E1315" s="212" t="s">
        <v>21</v>
      </c>
      <c r="F1315" s="213" t="s">
        <v>296</v>
      </c>
      <c r="G1315" s="211"/>
      <c r="H1315" s="214">
        <v>8.8000000000000007</v>
      </c>
      <c r="I1315" s="215"/>
      <c r="J1315" s="211"/>
      <c r="K1315" s="211"/>
      <c r="L1315" s="216"/>
      <c r="M1315" s="217"/>
      <c r="N1315" s="218"/>
      <c r="O1315" s="218"/>
      <c r="P1315" s="218"/>
      <c r="Q1315" s="218"/>
      <c r="R1315" s="218"/>
      <c r="S1315" s="218"/>
      <c r="T1315" s="219"/>
      <c r="AT1315" s="220" t="s">
        <v>294</v>
      </c>
      <c r="AU1315" s="220" t="s">
        <v>82</v>
      </c>
      <c r="AV1315" s="14" t="s">
        <v>102</v>
      </c>
      <c r="AW1315" s="14" t="s">
        <v>34</v>
      </c>
      <c r="AX1315" s="14" t="s">
        <v>73</v>
      </c>
      <c r="AY1315" s="220" t="s">
        <v>283</v>
      </c>
    </row>
    <row r="1316" spans="1:65" s="16" customFormat="1" ht="11.25">
      <c r="B1316" s="232"/>
      <c r="C1316" s="233"/>
      <c r="D1316" s="200" t="s">
        <v>294</v>
      </c>
      <c r="E1316" s="234" t="s">
        <v>21</v>
      </c>
      <c r="F1316" s="235" t="s">
        <v>442</v>
      </c>
      <c r="G1316" s="233"/>
      <c r="H1316" s="236">
        <v>8.8000000000000007</v>
      </c>
      <c r="I1316" s="237"/>
      <c r="J1316" s="233"/>
      <c r="K1316" s="233"/>
      <c r="L1316" s="238"/>
      <c r="M1316" s="239"/>
      <c r="N1316" s="240"/>
      <c r="O1316" s="240"/>
      <c r="P1316" s="240"/>
      <c r="Q1316" s="240"/>
      <c r="R1316" s="240"/>
      <c r="S1316" s="240"/>
      <c r="T1316" s="241"/>
      <c r="AT1316" s="242" t="s">
        <v>294</v>
      </c>
      <c r="AU1316" s="242" t="s">
        <v>82</v>
      </c>
      <c r="AV1316" s="16" t="s">
        <v>290</v>
      </c>
      <c r="AW1316" s="16" t="s">
        <v>34</v>
      </c>
      <c r="AX1316" s="16" t="s">
        <v>80</v>
      </c>
      <c r="AY1316" s="242" t="s">
        <v>283</v>
      </c>
    </row>
    <row r="1317" spans="1:65" s="2" customFormat="1" ht="16.5" customHeight="1">
      <c r="A1317" s="36"/>
      <c r="B1317" s="37"/>
      <c r="C1317" s="247" t="s">
        <v>2332</v>
      </c>
      <c r="D1317" s="247" t="s">
        <v>740</v>
      </c>
      <c r="E1317" s="248" t="s">
        <v>3167</v>
      </c>
      <c r="F1317" s="249" t="s">
        <v>3168</v>
      </c>
      <c r="G1317" s="250" t="s">
        <v>409</v>
      </c>
      <c r="H1317" s="251">
        <v>9.24</v>
      </c>
      <c r="I1317" s="252"/>
      <c r="J1317" s="253">
        <f>ROUND(I1317*H1317,2)</f>
        <v>0</v>
      </c>
      <c r="K1317" s="249" t="s">
        <v>289</v>
      </c>
      <c r="L1317" s="254"/>
      <c r="M1317" s="255" t="s">
        <v>21</v>
      </c>
      <c r="N1317" s="256" t="s">
        <v>44</v>
      </c>
      <c r="O1317" s="66"/>
      <c r="P1317" s="189">
        <f>O1317*H1317</f>
        <v>0</v>
      </c>
      <c r="Q1317" s="189">
        <v>4.0000000000000003E-5</v>
      </c>
      <c r="R1317" s="189">
        <f>Q1317*H1317</f>
        <v>3.6960000000000004E-4</v>
      </c>
      <c r="S1317" s="189">
        <v>0</v>
      </c>
      <c r="T1317" s="190">
        <f>S1317*H1317</f>
        <v>0</v>
      </c>
      <c r="U1317" s="36"/>
      <c r="V1317" s="36"/>
      <c r="W1317" s="36"/>
      <c r="X1317" s="36"/>
      <c r="Y1317" s="36"/>
      <c r="Z1317" s="36"/>
      <c r="AA1317" s="36"/>
      <c r="AB1317" s="36"/>
      <c r="AC1317" s="36"/>
      <c r="AD1317" s="36"/>
      <c r="AE1317" s="36"/>
      <c r="AR1317" s="191" t="s">
        <v>493</v>
      </c>
      <c r="AT1317" s="191" t="s">
        <v>740</v>
      </c>
      <c r="AU1317" s="191" t="s">
        <v>82</v>
      </c>
      <c r="AY1317" s="19" t="s">
        <v>283</v>
      </c>
      <c r="BE1317" s="192">
        <f>IF(N1317="základní",J1317,0)</f>
        <v>0</v>
      </c>
      <c r="BF1317" s="192">
        <f>IF(N1317="snížená",J1317,0)</f>
        <v>0</v>
      </c>
      <c r="BG1317" s="192">
        <f>IF(N1317="zákl. přenesená",J1317,0)</f>
        <v>0</v>
      </c>
      <c r="BH1317" s="192">
        <f>IF(N1317="sníž. přenesená",J1317,0)</f>
        <v>0</v>
      </c>
      <c r="BI1317" s="192">
        <f>IF(N1317="nulová",J1317,0)</f>
        <v>0</v>
      </c>
      <c r="BJ1317" s="19" t="s">
        <v>80</v>
      </c>
      <c r="BK1317" s="192">
        <f>ROUND(I1317*H1317,2)</f>
        <v>0</v>
      </c>
      <c r="BL1317" s="19" t="s">
        <v>381</v>
      </c>
      <c r="BM1317" s="191" t="s">
        <v>7268</v>
      </c>
    </row>
    <row r="1318" spans="1:65" s="13" customFormat="1" ht="11.25">
      <c r="B1318" s="198"/>
      <c r="C1318" s="199"/>
      <c r="D1318" s="200" t="s">
        <v>294</v>
      </c>
      <c r="E1318" s="199"/>
      <c r="F1318" s="202" t="s">
        <v>7269</v>
      </c>
      <c r="G1318" s="199"/>
      <c r="H1318" s="203">
        <v>9.24</v>
      </c>
      <c r="I1318" s="204"/>
      <c r="J1318" s="199"/>
      <c r="K1318" s="199"/>
      <c r="L1318" s="205"/>
      <c r="M1318" s="206"/>
      <c r="N1318" s="207"/>
      <c r="O1318" s="207"/>
      <c r="P1318" s="207"/>
      <c r="Q1318" s="207"/>
      <c r="R1318" s="207"/>
      <c r="S1318" s="207"/>
      <c r="T1318" s="208"/>
      <c r="AT1318" s="209" t="s">
        <v>294</v>
      </c>
      <c r="AU1318" s="209" t="s">
        <v>82</v>
      </c>
      <c r="AV1318" s="13" t="s">
        <v>82</v>
      </c>
      <c r="AW1318" s="13" t="s">
        <v>4</v>
      </c>
      <c r="AX1318" s="13" t="s">
        <v>80</v>
      </c>
      <c r="AY1318" s="209" t="s">
        <v>283</v>
      </c>
    </row>
    <row r="1319" spans="1:65" s="2" customFormat="1" ht="16.5" customHeight="1">
      <c r="A1319" s="36"/>
      <c r="B1319" s="37"/>
      <c r="C1319" s="180" t="s">
        <v>2334</v>
      </c>
      <c r="D1319" s="180" t="s">
        <v>285</v>
      </c>
      <c r="E1319" s="181" t="s">
        <v>3301</v>
      </c>
      <c r="F1319" s="182" t="s">
        <v>3302</v>
      </c>
      <c r="G1319" s="183" t="s">
        <v>488</v>
      </c>
      <c r="H1319" s="184">
        <v>2</v>
      </c>
      <c r="I1319" s="185"/>
      <c r="J1319" s="186">
        <f>ROUND(I1319*H1319,2)</f>
        <v>0</v>
      </c>
      <c r="K1319" s="182" t="s">
        <v>289</v>
      </c>
      <c r="L1319" s="41"/>
      <c r="M1319" s="187" t="s">
        <v>21</v>
      </c>
      <c r="N1319" s="188" t="s">
        <v>44</v>
      </c>
      <c r="O1319" s="66"/>
      <c r="P1319" s="189">
        <f>O1319*H1319</f>
        <v>0</v>
      </c>
      <c r="Q1319" s="189">
        <v>1.7000000000000001E-4</v>
      </c>
      <c r="R1319" s="189">
        <f>Q1319*H1319</f>
        <v>3.4000000000000002E-4</v>
      </c>
      <c r="S1319" s="189">
        <v>0</v>
      </c>
      <c r="T1319" s="190">
        <f>S1319*H1319</f>
        <v>0</v>
      </c>
      <c r="U1319" s="36"/>
      <c r="V1319" s="36"/>
      <c r="W1319" s="36"/>
      <c r="X1319" s="36"/>
      <c r="Y1319" s="36"/>
      <c r="Z1319" s="36"/>
      <c r="AA1319" s="36"/>
      <c r="AB1319" s="36"/>
      <c r="AC1319" s="36"/>
      <c r="AD1319" s="36"/>
      <c r="AE1319" s="36"/>
      <c r="AR1319" s="191" t="s">
        <v>381</v>
      </c>
      <c r="AT1319" s="191" t="s">
        <v>285</v>
      </c>
      <c r="AU1319" s="191" t="s">
        <v>82</v>
      </c>
      <c r="AY1319" s="19" t="s">
        <v>283</v>
      </c>
      <c r="BE1319" s="192">
        <f>IF(N1319="základní",J1319,0)</f>
        <v>0</v>
      </c>
      <c r="BF1319" s="192">
        <f>IF(N1319="snížená",J1319,0)</f>
        <v>0</v>
      </c>
      <c r="BG1319" s="192">
        <f>IF(N1319="zákl. přenesená",J1319,0)</f>
        <v>0</v>
      </c>
      <c r="BH1319" s="192">
        <f>IF(N1319="sníž. přenesená",J1319,0)</f>
        <v>0</v>
      </c>
      <c r="BI1319" s="192">
        <f>IF(N1319="nulová",J1319,0)</f>
        <v>0</v>
      </c>
      <c r="BJ1319" s="19" t="s">
        <v>80</v>
      </c>
      <c r="BK1319" s="192">
        <f>ROUND(I1319*H1319,2)</f>
        <v>0</v>
      </c>
      <c r="BL1319" s="19" t="s">
        <v>381</v>
      </c>
      <c r="BM1319" s="191" t="s">
        <v>7270</v>
      </c>
    </row>
    <row r="1320" spans="1:65" s="2" customFormat="1" ht="11.25">
      <c r="A1320" s="36"/>
      <c r="B1320" s="37"/>
      <c r="C1320" s="38"/>
      <c r="D1320" s="193" t="s">
        <v>292</v>
      </c>
      <c r="E1320" s="38"/>
      <c r="F1320" s="194" t="s">
        <v>3304</v>
      </c>
      <c r="G1320" s="38"/>
      <c r="H1320" s="38"/>
      <c r="I1320" s="195"/>
      <c r="J1320" s="38"/>
      <c r="K1320" s="38"/>
      <c r="L1320" s="41"/>
      <c r="M1320" s="196"/>
      <c r="N1320" s="197"/>
      <c r="O1320" s="66"/>
      <c r="P1320" s="66"/>
      <c r="Q1320" s="66"/>
      <c r="R1320" s="66"/>
      <c r="S1320" s="66"/>
      <c r="T1320" s="67"/>
      <c r="U1320" s="36"/>
      <c r="V1320" s="36"/>
      <c r="W1320" s="36"/>
      <c r="X1320" s="36"/>
      <c r="Y1320" s="36"/>
      <c r="Z1320" s="36"/>
      <c r="AA1320" s="36"/>
      <c r="AB1320" s="36"/>
      <c r="AC1320" s="36"/>
      <c r="AD1320" s="36"/>
      <c r="AE1320" s="36"/>
      <c r="AT1320" s="19" t="s">
        <v>292</v>
      </c>
      <c r="AU1320" s="19" t="s">
        <v>82</v>
      </c>
    </row>
    <row r="1321" spans="1:65" s="13" customFormat="1" ht="11.25">
      <c r="B1321" s="198"/>
      <c r="C1321" s="199"/>
      <c r="D1321" s="200" t="s">
        <v>294</v>
      </c>
      <c r="E1321" s="201" t="s">
        <v>21</v>
      </c>
      <c r="F1321" s="202" t="s">
        <v>7271</v>
      </c>
      <c r="G1321" s="199"/>
      <c r="H1321" s="203">
        <v>2</v>
      </c>
      <c r="I1321" s="204"/>
      <c r="J1321" s="199"/>
      <c r="K1321" s="199"/>
      <c r="L1321" s="205"/>
      <c r="M1321" s="206"/>
      <c r="N1321" s="207"/>
      <c r="O1321" s="207"/>
      <c r="P1321" s="207"/>
      <c r="Q1321" s="207"/>
      <c r="R1321" s="207"/>
      <c r="S1321" s="207"/>
      <c r="T1321" s="208"/>
      <c r="AT1321" s="209" t="s">
        <v>294</v>
      </c>
      <c r="AU1321" s="209" t="s">
        <v>82</v>
      </c>
      <c r="AV1321" s="13" t="s">
        <v>82</v>
      </c>
      <c r="AW1321" s="13" t="s">
        <v>34</v>
      </c>
      <c r="AX1321" s="13" t="s">
        <v>73</v>
      </c>
      <c r="AY1321" s="209" t="s">
        <v>283</v>
      </c>
    </row>
    <row r="1322" spans="1:65" s="14" customFormat="1" ht="11.25">
      <c r="B1322" s="210"/>
      <c r="C1322" s="211"/>
      <c r="D1322" s="200" t="s">
        <v>294</v>
      </c>
      <c r="E1322" s="212" t="s">
        <v>21</v>
      </c>
      <c r="F1322" s="213" t="s">
        <v>296</v>
      </c>
      <c r="G1322" s="211"/>
      <c r="H1322" s="214">
        <v>2</v>
      </c>
      <c r="I1322" s="215"/>
      <c r="J1322" s="211"/>
      <c r="K1322" s="211"/>
      <c r="L1322" s="216"/>
      <c r="M1322" s="217"/>
      <c r="N1322" s="218"/>
      <c r="O1322" s="218"/>
      <c r="P1322" s="218"/>
      <c r="Q1322" s="218"/>
      <c r="R1322" s="218"/>
      <c r="S1322" s="218"/>
      <c r="T1322" s="219"/>
      <c r="AT1322" s="220" t="s">
        <v>294</v>
      </c>
      <c r="AU1322" s="220" t="s">
        <v>82</v>
      </c>
      <c r="AV1322" s="14" t="s">
        <v>102</v>
      </c>
      <c r="AW1322" s="14" t="s">
        <v>34</v>
      </c>
      <c r="AX1322" s="14" t="s">
        <v>80</v>
      </c>
      <c r="AY1322" s="220" t="s">
        <v>283</v>
      </c>
    </row>
    <row r="1323" spans="1:65" s="2" customFormat="1" ht="16.5" customHeight="1">
      <c r="A1323" s="36"/>
      <c r="B1323" s="37"/>
      <c r="C1323" s="247" t="s">
        <v>2340</v>
      </c>
      <c r="D1323" s="247" t="s">
        <v>740</v>
      </c>
      <c r="E1323" s="248" t="s">
        <v>3178</v>
      </c>
      <c r="F1323" s="249" t="s">
        <v>3179</v>
      </c>
      <c r="G1323" s="250" t="s">
        <v>488</v>
      </c>
      <c r="H1323" s="251">
        <v>2</v>
      </c>
      <c r="I1323" s="252"/>
      <c r="J1323" s="253">
        <f>ROUND(I1323*H1323,2)</f>
        <v>0</v>
      </c>
      <c r="K1323" s="249" t="s">
        <v>289</v>
      </c>
      <c r="L1323" s="254"/>
      <c r="M1323" s="255" t="s">
        <v>21</v>
      </c>
      <c r="N1323" s="256" t="s">
        <v>44</v>
      </c>
      <c r="O1323" s="66"/>
      <c r="P1323" s="189">
        <f>O1323*H1323</f>
        <v>0</v>
      </c>
      <c r="Q1323" s="189">
        <v>4.0000000000000003E-5</v>
      </c>
      <c r="R1323" s="189">
        <f>Q1323*H1323</f>
        <v>8.0000000000000007E-5</v>
      </c>
      <c r="S1323" s="189">
        <v>0</v>
      </c>
      <c r="T1323" s="190">
        <f>S1323*H1323</f>
        <v>0</v>
      </c>
      <c r="U1323" s="36"/>
      <c r="V1323" s="36"/>
      <c r="W1323" s="36"/>
      <c r="X1323" s="36"/>
      <c r="Y1323" s="36"/>
      <c r="Z1323" s="36"/>
      <c r="AA1323" s="36"/>
      <c r="AB1323" s="36"/>
      <c r="AC1323" s="36"/>
      <c r="AD1323" s="36"/>
      <c r="AE1323" s="36"/>
      <c r="AR1323" s="191" t="s">
        <v>493</v>
      </c>
      <c r="AT1323" s="191" t="s">
        <v>740</v>
      </c>
      <c r="AU1323" s="191" t="s">
        <v>82</v>
      </c>
      <c r="AY1323" s="19" t="s">
        <v>283</v>
      </c>
      <c r="BE1323" s="192">
        <f>IF(N1323="základní",J1323,0)</f>
        <v>0</v>
      </c>
      <c r="BF1323" s="192">
        <f>IF(N1323="snížená",J1323,0)</f>
        <v>0</v>
      </c>
      <c r="BG1323" s="192">
        <f>IF(N1323="zákl. přenesená",J1323,0)</f>
        <v>0</v>
      </c>
      <c r="BH1323" s="192">
        <f>IF(N1323="sníž. přenesená",J1323,0)</f>
        <v>0</v>
      </c>
      <c r="BI1323" s="192">
        <f>IF(N1323="nulová",J1323,0)</f>
        <v>0</v>
      </c>
      <c r="BJ1323" s="19" t="s">
        <v>80</v>
      </c>
      <c r="BK1323" s="192">
        <f>ROUND(I1323*H1323,2)</f>
        <v>0</v>
      </c>
      <c r="BL1323" s="19" t="s">
        <v>381</v>
      </c>
      <c r="BM1323" s="191" t="s">
        <v>7272</v>
      </c>
    </row>
    <row r="1324" spans="1:65" s="2" customFormat="1" ht="21.75" customHeight="1">
      <c r="A1324" s="36"/>
      <c r="B1324" s="37"/>
      <c r="C1324" s="180" t="s">
        <v>2342</v>
      </c>
      <c r="D1324" s="180" t="s">
        <v>285</v>
      </c>
      <c r="E1324" s="181" t="s">
        <v>3309</v>
      </c>
      <c r="F1324" s="182" t="s">
        <v>3310</v>
      </c>
      <c r="G1324" s="183" t="s">
        <v>409</v>
      </c>
      <c r="H1324" s="184">
        <v>52.6</v>
      </c>
      <c r="I1324" s="185"/>
      <c r="J1324" s="186">
        <f>ROUND(I1324*H1324,2)</f>
        <v>0</v>
      </c>
      <c r="K1324" s="182" t="s">
        <v>289</v>
      </c>
      <c r="L1324" s="41"/>
      <c r="M1324" s="187" t="s">
        <v>21</v>
      </c>
      <c r="N1324" s="188" t="s">
        <v>44</v>
      </c>
      <c r="O1324" s="66"/>
      <c r="P1324" s="189">
        <f>O1324*H1324</f>
        <v>0</v>
      </c>
      <c r="Q1324" s="189">
        <v>2.0000000000000001E-4</v>
      </c>
      <c r="R1324" s="189">
        <f>Q1324*H1324</f>
        <v>1.0520000000000002E-2</v>
      </c>
      <c r="S1324" s="189">
        <v>0</v>
      </c>
      <c r="T1324" s="190">
        <f>S1324*H1324</f>
        <v>0</v>
      </c>
      <c r="U1324" s="36"/>
      <c r="V1324" s="36"/>
      <c r="W1324" s="36"/>
      <c r="X1324" s="36"/>
      <c r="Y1324" s="36"/>
      <c r="Z1324" s="36"/>
      <c r="AA1324" s="36"/>
      <c r="AB1324" s="36"/>
      <c r="AC1324" s="36"/>
      <c r="AD1324" s="36"/>
      <c r="AE1324" s="36"/>
      <c r="AR1324" s="191" t="s">
        <v>381</v>
      </c>
      <c r="AT1324" s="191" t="s">
        <v>285</v>
      </c>
      <c r="AU1324" s="191" t="s">
        <v>82</v>
      </c>
      <c r="AY1324" s="19" t="s">
        <v>283</v>
      </c>
      <c r="BE1324" s="192">
        <f>IF(N1324="základní",J1324,0)</f>
        <v>0</v>
      </c>
      <c r="BF1324" s="192">
        <f>IF(N1324="snížená",J1324,0)</f>
        <v>0</v>
      </c>
      <c r="BG1324" s="192">
        <f>IF(N1324="zákl. přenesená",J1324,0)</f>
        <v>0</v>
      </c>
      <c r="BH1324" s="192">
        <f>IF(N1324="sníž. přenesená",J1324,0)</f>
        <v>0</v>
      </c>
      <c r="BI1324" s="192">
        <f>IF(N1324="nulová",J1324,0)</f>
        <v>0</v>
      </c>
      <c r="BJ1324" s="19" t="s">
        <v>80</v>
      </c>
      <c r="BK1324" s="192">
        <f>ROUND(I1324*H1324,2)</f>
        <v>0</v>
      </c>
      <c r="BL1324" s="19" t="s">
        <v>381</v>
      </c>
      <c r="BM1324" s="191" t="s">
        <v>7273</v>
      </c>
    </row>
    <row r="1325" spans="1:65" s="2" customFormat="1" ht="11.25">
      <c r="A1325" s="36"/>
      <c r="B1325" s="37"/>
      <c r="C1325" s="38"/>
      <c r="D1325" s="193" t="s">
        <v>292</v>
      </c>
      <c r="E1325" s="38"/>
      <c r="F1325" s="194" t="s">
        <v>3312</v>
      </c>
      <c r="G1325" s="38"/>
      <c r="H1325" s="38"/>
      <c r="I1325" s="195"/>
      <c r="J1325" s="38"/>
      <c r="K1325" s="38"/>
      <c r="L1325" s="41"/>
      <c r="M1325" s="196"/>
      <c r="N1325" s="197"/>
      <c r="O1325" s="66"/>
      <c r="P1325" s="66"/>
      <c r="Q1325" s="66"/>
      <c r="R1325" s="66"/>
      <c r="S1325" s="66"/>
      <c r="T1325" s="67"/>
      <c r="U1325" s="36"/>
      <c r="V1325" s="36"/>
      <c r="W1325" s="36"/>
      <c r="X1325" s="36"/>
      <c r="Y1325" s="36"/>
      <c r="Z1325" s="36"/>
      <c r="AA1325" s="36"/>
      <c r="AB1325" s="36"/>
      <c r="AC1325" s="36"/>
      <c r="AD1325" s="36"/>
      <c r="AE1325" s="36"/>
      <c r="AT1325" s="19" t="s">
        <v>292</v>
      </c>
      <c r="AU1325" s="19" t="s">
        <v>82</v>
      </c>
    </row>
    <row r="1326" spans="1:65" s="13" customFormat="1" ht="11.25">
      <c r="B1326" s="198"/>
      <c r="C1326" s="199"/>
      <c r="D1326" s="200" t="s">
        <v>294</v>
      </c>
      <c r="E1326" s="201" t="s">
        <v>21</v>
      </c>
      <c r="F1326" s="202" t="s">
        <v>7274</v>
      </c>
      <c r="G1326" s="199"/>
      <c r="H1326" s="203">
        <v>2</v>
      </c>
      <c r="I1326" s="204"/>
      <c r="J1326" s="199"/>
      <c r="K1326" s="199"/>
      <c r="L1326" s="205"/>
      <c r="M1326" s="206"/>
      <c r="N1326" s="207"/>
      <c r="O1326" s="207"/>
      <c r="P1326" s="207"/>
      <c r="Q1326" s="207"/>
      <c r="R1326" s="207"/>
      <c r="S1326" s="207"/>
      <c r="T1326" s="208"/>
      <c r="AT1326" s="209" t="s">
        <v>294</v>
      </c>
      <c r="AU1326" s="209" t="s">
        <v>82</v>
      </c>
      <c r="AV1326" s="13" t="s">
        <v>82</v>
      </c>
      <c r="AW1326" s="13" t="s">
        <v>34</v>
      </c>
      <c r="AX1326" s="13" t="s">
        <v>73</v>
      </c>
      <c r="AY1326" s="209" t="s">
        <v>283</v>
      </c>
    </row>
    <row r="1327" spans="1:65" s="13" customFormat="1" ht="11.25">
      <c r="B1327" s="198"/>
      <c r="C1327" s="199"/>
      <c r="D1327" s="200" t="s">
        <v>294</v>
      </c>
      <c r="E1327" s="201" t="s">
        <v>21</v>
      </c>
      <c r="F1327" s="202" t="s">
        <v>5125</v>
      </c>
      <c r="G1327" s="199"/>
      <c r="H1327" s="203">
        <v>50.6</v>
      </c>
      <c r="I1327" s="204"/>
      <c r="J1327" s="199"/>
      <c r="K1327" s="199"/>
      <c r="L1327" s="205"/>
      <c r="M1327" s="206"/>
      <c r="N1327" s="207"/>
      <c r="O1327" s="207"/>
      <c r="P1327" s="207"/>
      <c r="Q1327" s="207"/>
      <c r="R1327" s="207"/>
      <c r="S1327" s="207"/>
      <c r="T1327" s="208"/>
      <c r="AT1327" s="209" t="s">
        <v>294</v>
      </c>
      <c r="AU1327" s="209" t="s">
        <v>82</v>
      </c>
      <c r="AV1327" s="13" t="s">
        <v>82</v>
      </c>
      <c r="AW1327" s="13" t="s">
        <v>34</v>
      </c>
      <c r="AX1327" s="13" t="s">
        <v>73</v>
      </c>
      <c r="AY1327" s="209" t="s">
        <v>283</v>
      </c>
    </row>
    <row r="1328" spans="1:65" s="14" customFormat="1" ht="11.25">
      <c r="B1328" s="210"/>
      <c r="C1328" s="211"/>
      <c r="D1328" s="200" t="s">
        <v>294</v>
      </c>
      <c r="E1328" s="212" t="s">
        <v>21</v>
      </c>
      <c r="F1328" s="213" t="s">
        <v>296</v>
      </c>
      <c r="G1328" s="211"/>
      <c r="H1328" s="214">
        <v>52.6</v>
      </c>
      <c r="I1328" s="215"/>
      <c r="J1328" s="211"/>
      <c r="K1328" s="211"/>
      <c r="L1328" s="216"/>
      <c r="M1328" s="217"/>
      <c r="N1328" s="218"/>
      <c r="O1328" s="218"/>
      <c r="P1328" s="218"/>
      <c r="Q1328" s="218"/>
      <c r="R1328" s="218"/>
      <c r="S1328" s="218"/>
      <c r="T1328" s="219"/>
      <c r="AT1328" s="220" t="s">
        <v>294</v>
      </c>
      <c r="AU1328" s="220" t="s">
        <v>82</v>
      </c>
      <c r="AV1328" s="14" t="s">
        <v>102</v>
      </c>
      <c r="AW1328" s="14" t="s">
        <v>34</v>
      </c>
      <c r="AX1328" s="14" t="s">
        <v>73</v>
      </c>
      <c r="AY1328" s="220" t="s">
        <v>283</v>
      </c>
    </row>
    <row r="1329" spans="1:65" s="13" customFormat="1" ht="11.25">
      <c r="B1329" s="198"/>
      <c r="C1329" s="199"/>
      <c r="D1329" s="200" t="s">
        <v>294</v>
      </c>
      <c r="E1329" s="201" t="s">
        <v>21</v>
      </c>
      <c r="F1329" s="202" t="s">
        <v>6913</v>
      </c>
      <c r="G1329" s="199"/>
      <c r="H1329" s="203">
        <v>0</v>
      </c>
      <c r="I1329" s="204"/>
      <c r="J1329" s="199"/>
      <c r="K1329" s="199"/>
      <c r="L1329" s="205"/>
      <c r="M1329" s="206"/>
      <c r="N1329" s="207"/>
      <c r="O1329" s="207"/>
      <c r="P1329" s="207"/>
      <c r="Q1329" s="207"/>
      <c r="R1329" s="207"/>
      <c r="S1329" s="207"/>
      <c r="T1329" s="208"/>
      <c r="AT1329" s="209" t="s">
        <v>294</v>
      </c>
      <c r="AU1329" s="209" t="s">
        <v>82</v>
      </c>
      <c r="AV1329" s="13" t="s">
        <v>82</v>
      </c>
      <c r="AW1329" s="13" t="s">
        <v>34</v>
      </c>
      <c r="AX1329" s="13" t="s">
        <v>73</v>
      </c>
      <c r="AY1329" s="209" t="s">
        <v>283</v>
      </c>
    </row>
    <row r="1330" spans="1:65" s="14" customFormat="1" ht="11.25">
      <c r="B1330" s="210"/>
      <c r="C1330" s="211"/>
      <c r="D1330" s="200" t="s">
        <v>294</v>
      </c>
      <c r="E1330" s="212" t="s">
        <v>21</v>
      </c>
      <c r="F1330" s="213" t="s">
        <v>296</v>
      </c>
      <c r="G1330" s="211"/>
      <c r="H1330" s="214">
        <v>0</v>
      </c>
      <c r="I1330" s="215"/>
      <c r="J1330" s="211"/>
      <c r="K1330" s="211"/>
      <c r="L1330" s="216"/>
      <c r="M1330" s="217"/>
      <c r="N1330" s="218"/>
      <c r="O1330" s="218"/>
      <c r="P1330" s="218"/>
      <c r="Q1330" s="218"/>
      <c r="R1330" s="218"/>
      <c r="S1330" s="218"/>
      <c r="T1330" s="219"/>
      <c r="AT1330" s="220" t="s">
        <v>294</v>
      </c>
      <c r="AU1330" s="220" t="s">
        <v>82</v>
      </c>
      <c r="AV1330" s="14" t="s">
        <v>102</v>
      </c>
      <c r="AW1330" s="14" t="s">
        <v>34</v>
      </c>
      <c r="AX1330" s="14" t="s">
        <v>73</v>
      </c>
      <c r="AY1330" s="220" t="s">
        <v>283</v>
      </c>
    </row>
    <row r="1331" spans="1:65" s="16" customFormat="1" ht="11.25">
      <c r="B1331" s="232"/>
      <c r="C1331" s="233"/>
      <c r="D1331" s="200" t="s">
        <v>294</v>
      </c>
      <c r="E1331" s="234" t="s">
        <v>21</v>
      </c>
      <c r="F1331" s="235" t="s">
        <v>442</v>
      </c>
      <c r="G1331" s="233"/>
      <c r="H1331" s="236">
        <v>52.6</v>
      </c>
      <c r="I1331" s="237"/>
      <c r="J1331" s="233"/>
      <c r="K1331" s="233"/>
      <c r="L1331" s="238"/>
      <c r="M1331" s="239"/>
      <c r="N1331" s="240"/>
      <c r="O1331" s="240"/>
      <c r="P1331" s="240"/>
      <c r="Q1331" s="240"/>
      <c r="R1331" s="240"/>
      <c r="S1331" s="240"/>
      <c r="T1331" s="241"/>
      <c r="AT1331" s="242" t="s">
        <v>294</v>
      </c>
      <c r="AU1331" s="242" t="s">
        <v>82</v>
      </c>
      <c r="AV1331" s="16" t="s">
        <v>290</v>
      </c>
      <c r="AW1331" s="16" t="s">
        <v>34</v>
      </c>
      <c r="AX1331" s="16" t="s">
        <v>80</v>
      </c>
      <c r="AY1331" s="242" t="s">
        <v>283</v>
      </c>
    </row>
    <row r="1332" spans="1:65" s="2" customFormat="1" ht="16.5" customHeight="1">
      <c r="A1332" s="36"/>
      <c r="B1332" s="37"/>
      <c r="C1332" s="247" t="s">
        <v>2349</v>
      </c>
      <c r="D1332" s="247" t="s">
        <v>740</v>
      </c>
      <c r="E1332" s="248" t="s">
        <v>3327</v>
      </c>
      <c r="F1332" s="249" t="s">
        <v>3328</v>
      </c>
      <c r="G1332" s="250" t="s">
        <v>409</v>
      </c>
      <c r="H1332" s="251">
        <v>57.86</v>
      </c>
      <c r="I1332" s="252"/>
      <c r="J1332" s="253">
        <f>ROUND(I1332*H1332,2)</f>
        <v>0</v>
      </c>
      <c r="K1332" s="249" t="s">
        <v>289</v>
      </c>
      <c r="L1332" s="254"/>
      <c r="M1332" s="255" t="s">
        <v>21</v>
      </c>
      <c r="N1332" s="256" t="s">
        <v>44</v>
      </c>
      <c r="O1332" s="66"/>
      <c r="P1332" s="189">
        <f>O1332*H1332</f>
        <v>0</v>
      </c>
      <c r="Q1332" s="189">
        <v>2.0000000000000002E-5</v>
      </c>
      <c r="R1332" s="189">
        <f>Q1332*H1332</f>
        <v>1.1572000000000002E-3</v>
      </c>
      <c r="S1332" s="189">
        <v>0</v>
      </c>
      <c r="T1332" s="190">
        <f>S1332*H1332</f>
        <v>0</v>
      </c>
      <c r="U1332" s="36"/>
      <c r="V1332" s="36"/>
      <c r="W1332" s="36"/>
      <c r="X1332" s="36"/>
      <c r="Y1332" s="36"/>
      <c r="Z1332" s="36"/>
      <c r="AA1332" s="36"/>
      <c r="AB1332" s="36"/>
      <c r="AC1332" s="36"/>
      <c r="AD1332" s="36"/>
      <c r="AE1332" s="36"/>
      <c r="AR1332" s="191" t="s">
        <v>493</v>
      </c>
      <c r="AT1332" s="191" t="s">
        <v>740</v>
      </c>
      <c r="AU1332" s="191" t="s">
        <v>82</v>
      </c>
      <c r="AY1332" s="19" t="s">
        <v>283</v>
      </c>
      <c r="BE1332" s="192">
        <f>IF(N1332="základní",J1332,0)</f>
        <v>0</v>
      </c>
      <c r="BF1332" s="192">
        <f>IF(N1332="snížená",J1332,0)</f>
        <v>0</v>
      </c>
      <c r="BG1332" s="192">
        <f>IF(N1332="zákl. přenesená",J1332,0)</f>
        <v>0</v>
      </c>
      <c r="BH1332" s="192">
        <f>IF(N1332="sníž. přenesená",J1332,0)</f>
        <v>0</v>
      </c>
      <c r="BI1332" s="192">
        <f>IF(N1332="nulová",J1332,0)</f>
        <v>0</v>
      </c>
      <c r="BJ1332" s="19" t="s">
        <v>80</v>
      </c>
      <c r="BK1332" s="192">
        <f>ROUND(I1332*H1332,2)</f>
        <v>0</v>
      </c>
      <c r="BL1332" s="19" t="s">
        <v>381</v>
      </c>
      <c r="BM1332" s="191" t="s">
        <v>7275</v>
      </c>
    </row>
    <row r="1333" spans="1:65" s="13" customFormat="1" ht="11.25">
      <c r="B1333" s="198"/>
      <c r="C1333" s="199"/>
      <c r="D1333" s="200" t="s">
        <v>294</v>
      </c>
      <c r="E1333" s="199"/>
      <c r="F1333" s="202" t="s">
        <v>7276</v>
      </c>
      <c r="G1333" s="199"/>
      <c r="H1333" s="203">
        <v>57.86</v>
      </c>
      <c r="I1333" s="204"/>
      <c r="J1333" s="199"/>
      <c r="K1333" s="199"/>
      <c r="L1333" s="205"/>
      <c r="M1333" s="206"/>
      <c r="N1333" s="207"/>
      <c r="O1333" s="207"/>
      <c r="P1333" s="207"/>
      <c r="Q1333" s="207"/>
      <c r="R1333" s="207"/>
      <c r="S1333" s="207"/>
      <c r="T1333" s="208"/>
      <c r="AT1333" s="209" t="s">
        <v>294</v>
      </c>
      <c r="AU1333" s="209" t="s">
        <v>82</v>
      </c>
      <c r="AV1333" s="13" t="s">
        <v>82</v>
      </c>
      <c r="AW1333" s="13" t="s">
        <v>4</v>
      </c>
      <c r="AX1333" s="13" t="s">
        <v>80</v>
      </c>
      <c r="AY1333" s="209" t="s">
        <v>283</v>
      </c>
    </row>
    <row r="1334" spans="1:65" s="2" customFormat="1" ht="24.2" customHeight="1">
      <c r="A1334" s="36"/>
      <c r="B1334" s="37"/>
      <c r="C1334" s="180" t="s">
        <v>2355</v>
      </c>
      <c r="D1334" s="180" t="s">
        <v>285</v>
      </c>
      <c r="E1334" s="181" t="s">
        <v>3332</v>
      </c>
      <c r="F1334" s="182" t="s">
        <v>3333</v>
      </c>
      <c r="G1334" s="183" t="s">
        <v>288</v>
      </c>
      <c r="H1334" s="184">
        <v>4.4000000000000004</v>
      </c>
      <c r="I1334" s="185"/>
      <c r="J1334" s="186">
        <f>ROUND(I1334*H1334,2)</f>
        <v>0</v>
      </c>
      <c r="K1334" s="182" t="s">
        <v>289</v>
      </c>
      <c r="L1334" s="41"/>
      <c r="M1334" s="187" t="s">
        <v>21</v>
      </c>
      <c r="N1334" s="188" t="s">
        <v>44</v>
      </c>
      <c r="O1334" s="66"/>
      <c r="P1334" s="189">
        <f>O1334*H1334</f>
        <v>0</v>
      </c>
      <c r="Q1334" s="189">
        <v>8.9999999999999993E-3</v>
      </c>
      <c r="R1334" s="189">
        <f>Q1334*H1334</f>
        <v>3.9600000000000003E-2</v>
      </c>
      <c r="S1334" s="189">
        <v>0</v>
      </c>
      <c r="T1334" s="190">
        <f>S1334*H1334</f>
        <v>0</v>
      </c>
      <c r="U1334" s="36"/>
      <c r="V1334" s="36"/>
      <c r="W1334" s="36"/>
      <c r="X1334" s="36"/>
      <c r="Y1334" s="36"/>
      <c r="Z1334" s="36"/>
      <c r="AA1334" s="36"/>
      <c r="AB1334" s="36"/>
      <c r="AC1334" s="36"/>
      <c r="AD1334" s="36"/>
      <c r="AE1334" s="36"/>
      <c r="AR1334" s="191" t="s">
        <v>381</v>
      </c>
      <c r="AT1334" s="191" t="s">
        <v>285</v>
      </c>
      <c r="AU1334" s="191" t="s">
        <v>82</v>
      </c>
      <c r="AY1334" s="19" t="s">
        <v>283</v>
      </c>
      <c r="BE1334" s="192">
        <f>IF(N1334="základní",J1334,0)</f>
        <v>0</v>
      </c>
      <c r="BF1334" s="192">
        <f>IF(N1334="snížená",J1334,0)</f>
        <v>0</v>
      </c>
      <c r="BG1334" s="192">
        <f>IF(N1334="zákl. přenesená",J1334,0)</f>
        <v>0</v>
      </c>
      <c r="BH1334" s="192">
        <f>IF(N1334="sníž. přenesená",J1334,0)</f>
        <v>0</v>
      </c>
      <c r="BI1334" s="192">
        <f>IF(N1334="nulová",J1334,0)</f>
        <v>0</v>
      </c>
      <c r="BJ1334" s="19" t="s">
        <v>80</v>
      </c>
      <c r="BK1334" s="192">
        <f>ROUND(I1334*H1334,2)</f>
        <v>0</v>
      </c>
      <c r="BL1334" s="19" t="s">
        <v>381</v>
      </c>
      <c r="BM1334" s="191" t="s">
        <v>7277</v>
      </c>
    </row>
    <row r="1335" spans="1:65" s="2" customFormat="1" ht="11.25">
      <c r="A1335" s="36"/>
      <c r="B1335" s="37"/>
      <c r="C1335" s="38"/>
      <c r="D1335" s="193" t="s">
        <v>292</v>
      </c>
      <c r="E1335" s="38"/>
      <c r="F1335" s="194" t="s">
        <v>3335</v>
      </c>
      <c r="G1335" s="38"/>
      <c r="H1335" s="38"/>
      <c r="I1335" s="195"/>
      <c r="J1335" s="38"/>
      <c r="K1335" s="38"/>
      <c r="L1335" s="41"/>
      <c r="M1335" s="196"/>
      <c r="N1335" s="197"/>
      <c r="O1335" s="66"/>
      <c r="P1335" s="66"/>
      <c r="Q1335" s="66"/>
      <c r="R1335" s="66"/>
      <c r="S1335" s="66"/>
      <c r="T1335" s="67"/>
      <c r="U1335" s="36"/>
      <c r="V1335" s="36"/>
      <c r="W1335" s="36"/>
      <c r="X1335" s="36"/>
      <c r="Y1335" s="36"/>
      <c r="Z1335" s="36"/>
      <c r="AA1335" s="36"/>
      <c r="AB1335" s="36"/>
      <c r="AC1335" s="36"/>
      <c r="AD1335" s="36"/>
      <c r="AE1335" s="36"/>
      <c r="AT1335" s="19" t="s">
        <v>292</v>
      </c>
      <c r="AU1335" s="19" t="s">
        <v>82</v>
      </c>
    </row>
    <row r="1336" spans="1:65" s="15" customFormat="1" ht="11.25">
      <c r="B1336" s="221"/>
      <c r="C1336" s="222"/>
      <c r="D1336" s="200" t="s">
        <v>294</v>
      </c>
      <c r="E1336" s="223" t="s">
        <v>21</v>
      </c>
      <c r="F1336" s="224" t="s">
        <v>5951</v>
      </c>
      <c r="G1336" s="222"/>
      <c r="H1336" s="223" t="s">
        <v>21</v>
      </c>
      <c r="I1336" s="225"/>
      <c r="J1336" s="222"/>
      <c r="K1336" s="222"/>
      <c r="L1336" s="226"/>
      <c r="M1336" s="227"/>
      <c r="N1336" s="228"/>
      <c r="O1336" s="228"/>
      <c r="P1336" s="228"/>
      <c r="Q1336" s="228"/>
      <c r="R1336" s="228"/>
      <c r="S1336" s="228"/>
      <c r="T1336" s="229"/>
      <c r="AT1336" s="230" t="s">
        <v>294</v>
      </c>
      <c r="AU1336" s="230" t="s">
        <v>82</v>
      </c>
      <c r="AV1336" s="15" t="s">
        <v>80</v>
      </c>
      <c r="AW1336" s="15" t="s">
        <v>34</v>
      </c>
      <c r="AX1336" s="15" t="s">
        <v>73</v>
      </c>
      <c r="AY1336" s="230" t="s">
        <v>283</v>
      </c>
    </row>
    <row r="1337" spans="1:65" s="15" customFormat="1" ht="11.25">
      <c r="B1337" s="221"/>
      <c r="C1337" s="222"/>
      <c r="D1337" s="200" t="s">
        <v>294</v>
      </c>
      <c r="E1337" s="223" t="s">
        <v>21</v>
      </c>
      <c r="F1337" s="224" t="s">
        <v>7278</v>
      </c>
      <c r="G1337" s="222"/>
      <c r="H1337" s="223" t="s">
        <v>21</v>
      </c>
      <c r="I1337" s="225"/>
      <c r="J1337" s="222"/>
      <c r="K1337" s="222"/>
      <c r="L1337" s="226"/>
      <c r="M1337" s="227"/>
      <c r="N1337" s="228"/>
      <c r="O1337" s="228"/>
      <c r="P1337" s="228"/>
      <c r="Q1337" s="228"/>
      <c r="R1337" s="228"/>
      <c r="S1337" s="228"/>
      <c r="T1337" s="229"/>
      <c r="AT1337" s="230" t="s">
        <v>294</v>
      </c>
      <c r="AU1337" s="230" t="s">
        <v>82</v>
      </c>
      <c r="AV1337" s="15" t="s">
        <v>80</v>
      </c>
      <c r="AW1337" s="15" t="s">
        <v>34</v>
      </c>
      <c r="AX1337" s="15" t="s">
        <v>73</v>
      </c>
      <c r="AY1337" s="230" t="s">
        <v>283</v>
      </c>
    </row>
    <row r="1338" spans="1:65" s="13" customFormat="1" ht="11.25">
      <c r="B1338" s="198"/>
      <c r="C1338" s="199"/>
      <c r="D1338" s="200" t="s">
        <v>294</v>
      </c>
      <c r="E1338" s="201" t="s">
        <v>21</v>
      </c>
      <c r="F1338" s="202" t="s">
        <v>7279</v>
      </c>
      <c r="G1338" s="199"/>
      <c r="H1338" s="203">
        <v>4.4000000000000004</v>
      </c>
      <c r="I1338" s="204"/>
      <c r="J1338" s="199"/>
      <c r="K1338" s="199"/>
      <c r="L1338" s="205"/>
      <c r="M1338" s="206"/>
      <c r="N1338" s="207"/>
      <c r="O1338" s="207"/>
      <c r="P1338" s="207"/>
      <c r="Q1338" s="207"/>
      <c r="R1338" s="207"/>
      <c r="S1338" s="207"/>
      <c r="T1338" s="208"/>
      <c r="AT1338" s="209" t="s">
        <v>294</v>
      </c>
      <c r="AU1338" s="209" t="s">
        <v>82</v>
      </c>
      <c r="AV1338" s="13" t="s">
        <v>82</v>
      </c>
      <c r="AW1338" s="13" t="s">
        <v>34</v>
      </c>
      <c r="AX1338" s="13" t="s">
        <v>73</v>
      </c>
      <c r="AY1338" s="209" t="s">
        <v>283</v>
      </c>
    </row>
    <row r="1339" spans="1:65" s="14" customFormat="1" ht="11.25">
      <c r="B1339" s="210"/>
      <c r="C1339" s="211"/>
      <c r="D1339" s="200" t="s">
        <v>294</v>
      </c>
      <c r="E1339" s="212" t="s">
        <v>734</v>
      </c>
      <c r="F1339" s="213" t="s">
        <v>296</v>
      </c>
      <c r="G1339" s="211"/>
      <c r="H1339" s="214">
        <v>4.4000000000000004</v>
      </c>
      <c r="I1339" s="215"/>
      <c r="J1339" s="211"/>
      <c r="K1339" s="211"/>
      <c r="L1339" s="216"/>
      <c r="M1339" s="217"/>
      <c r="N1339" s="218"/>
      <c r="O1339" s="218"/>
      <c r="P1339" s="218"/>
      <c r="Q1339" s="218"/>
      <c r="R1339" s="218"/>
      <c r="S1339" s="218"/>
      <c r="T1339" s="219"/>
      <c r="AT1339" s="220" t="s">
        <v>294</v>
      </c>
      <c r="AU1339" s="220" t="s">
        <v>82</v>
      </c>
      <c r="AV1339" s="14" t="s">
        <v>102</v>
      </c>
      <c r="AW1339" s="14" t="s">
        <v>34</v>
      </c>
      <c r="AX1339" s="14" t="s">
        <v>80</v>
      </c>
      <c r="AY1339" s="220" t="s">
        <v>283</v>
      </c>
    </row>
    <row r="1340" spans="1:65" s="2" customFormat="1" ht="24.2" customHeight="1">
      <c r="A1340" s="36"/>
      <c r="B1340" s="37"/>
      <c r="C1340" s="247" t="s">
        <v>2360</v>
      </c>
      <c r="D1340" s="247" t="s">
        <v>740</v>
      </c>
      <c r="E1340" s="248" t="s">
        <v>3347</v>
      </c>
      <c r="F1340" s="249" t="s">
        <v>3348</v>
      </c>
      <c r="G1340" s="250" t="s">
        <v>288</v>
      </c>
      <c r="H1340" s="251">
        <v>5.0599999999999996</v>
      </c>
      <c r="I1340" s="252"/>
      <c r="J1340" s="253">
        <f>ROUND(I1340*H1340,2)</f>
        <v>0</v>
      </c>
      <c r="K1340" s="249" t="s">
        <v>348</v>
      </c>
      <c r="L1340" s="254"/>
      <c r="M1340" s="255" t="s">
        <v>21</v>
      </c>
      <c r="N1340" s="256" t="s">
        <v>44</v>
      </c>
      <c r="O1340" s="66"/>
      <c r="P1340" s="189">
        <f>O1340*H1340</f>
        <v>0</v>
      </c>
      <c r="Q1340" s="189">
        <v>0.02</v>
      </c>
      <c r="R1340" s="189">
        <f>Q1340*H1340</f>
        <v>0.1012</v>
      </c>
      <c r="S1340" s="189">
        <v>0</v>
      </c>
      <c r="T1340" s="190">
        <f>S1340*H1340</f>
        <v>0</v>
      </c>
      <c r="U1340" s="36"/>
      <c r="V1340" s="36"/>
      <c r="W1340" s="36"/>
      <c r="X1340" s="36"/>
      <c r="Y1340" s="36"/>
      <c r="Z1340" s="36"/>
      <c r="AA1340" s="36"/>
      <c r="AB1340" s="36"/>
      <c r="AC1340" s="36"/>
      <c r="AD1340" s="36"/>
      <c r="AE1340" s="36"/>
      <c r="AR1340" s="191" t="s">
        <v>493</v>
      </c>
      <c r="AT1340" s="191" t="s">
        <v>740</v>
      </c>
      <c r="AU1340" s="191" t="s">
        <v>82</v>
      </c>
      <c r="AY1340" s="19" t="s">
        <v>283</v>
      </c>
      <c r="BE1340" s="192">
        <f>IF(N1340="základní",J1340,0)</f>
        <v>0</v>
      </c>
      <c r="BF1340" s="192">
        <f>IF(N1340="snížená",J1340,0)</f>
        <v>0</v>
      </c>
      <c r="BG1340" s="192">
        <f>IF(N1340="zákl. přenesená",J1340,0)</f>
        <v>0</v>
      </c>
      <c r="BH1340" s="192">
        <f>IF(N1340="sníž. přenesená",J1340,0)</f>
        <v>0</v>
      </c>
      <c r="BI1340" s="192">
        <f>IF(N1340="nulová",J1340,0)</f>
        <v>0</v>
      </c>
      <c r="BJ1340" s="19" t="s">
        <v>80</v>
      </c>
      <c r="BK1340" s="192">
        <f>ROUND(I1340*H1340,2)</f>
        <v>0</v>
      </c>
      <c r="BL1340" s="19" t="s">
        <v>381</v>
      </c>
      <c r="BM1340" s="191" t="s">
        <v>7280</v>
      </c>
    </row>
    <row r="1341" spans="1:65" s="2" customFormat="1" ht="29.25">
      <c r="A1341" s="36"/>
      <c r="B1341" s="37"/>
      <c r="C1341" s="38"/>
      <c r="D1341" s="200" t="s">
        <v>436</v>
      </c>
      <c r="E1341" s="38"/>
      <c r="F1341" s="231" t="s">
        <v>3066</v>
      </c>
      <c r="G1341" s="38"/>
      <c r="H1341" s="38"/>
      <c r="I1341" s="195"/>
      <c r="J1341" s="38"/>
      <c r="K1341" s="38"/>
      <c r="L1341" s="41"/>
      <c r="M1341" s="196"/>
      <c r="N1341" s="197"/>
      <c r="O1341" s="66"/>
      <c r="P1341" s="66"/>
      <c r="Q1341" s="66"/>
      <c r="R1341" s="66"/>
      <c r="S1341" s="66"/>
      <c r="T1341" s="67"/>
      <c r="U1341" s="36"/>
      <c r="V1341" s="36"/>
      <c r="W1341" s="36"/>
      <c r="X1341" s="36"/>
      <c r="Y1341" s="36"/>
      <c r="Z1341" s="36"/>
      <c r="AA1341" s="36"/>
      <c r="AB1341" s="36"/>
      <c r="AC1341" s="36"/>
      <c r="AD1341" s="36"/>
      <c r="AE1341" s="36"/>
      <c r="AT1341" s="19" t="s">
        <v>436</v>
      </c>
      <c r="AU1341" s="19" t="s">
        <v>82</v>
      </c>
    </row>
    <row r="1342" spans="1:65" s="13" customFormat="1" ht="11.25">
      <c r="B1342" s="198"/>
      <c r="C1342" s="199"/>
      <c r="D1342" s="200" t="s">
        <v>294</v>
      </c>
      <c r="E1342" s="199"/>
      <c r="F1342" s="202" t="s">
        <v>7281</v>
      </c>
      <c r="G1342" s="199"/>
      <c r="H1342" s="203">
        <v>5.0599999999999996</v>
      </c>
      <c r="I1342" s="204"/>
      <c r="J1342" s="199"/>
      <c r="K1342" s="199"/>
      <c r="L1342" s="205"/>
      <c r="M1342" s="206"/>
      <c r="N1342" s="207"/>
      <c r="O1342" s="207"/>
      <c r="P1342" s="207"/>
      <c r="Q1342" s="207"/>
      <c r="R1342" s="207"/>
      <c r="S1342" s="207"/>
      <c r="T1342" s="208"/>
      <c r="AT1342" s="209" t="s">
        <v>294</v>
      </c>
      <c r="AU1342" s="209" t="s">
        <v>82</v>
      </c>
      <c r="AV1342" s="13" t="s">
        <v>82</v>
      </c>
      <c r="AW1342" s="13" t="s">
        <v>4</v>
      </c>
      <c r="AX1342" s="13" t="s">
        <v>80</v>
      </c>
      <c r="AY1342" s="209" t="s">
        <v>283</v>
      </c>
    </row>
    <row r="1343" spans="1:65" s="2" customFormat="1" ht="21.75" customHeight="1">
      <c r="A1343" s="36"/>
      <c r="B1343" s="37"/>
      <c r="C1343" s="180" t="s">
        <v>2375</v>
      </c>
      <c r="D1343" s="180" t="s">
        <v>285</v>
      </c>
      <c r="E1343" s="181" t="s">
        <v>3359</v>
      </c>
      <c r="F1343" s="182" t="s">
        <v>3360</v>
      </c>
      <c r="G1343" s="183" t="s">
        <v>288</v>
      </c>
      <c r="H1343" s="184">
        <v>4.4000000000000004</v>
      </c>
      <c r="I1343" s="185"/>
      <c r="J1343" s="186">
        <f>ROUND(I1343*H1343,2)</f>
        <v>0</v>
      </c>
      <c r="K1343" s="182" t="s">
        <v>289</v>
      </c>
      <c r="L1343" s="41"/>
      <c r="M1343" s="187" t="s">
        <v>21</v>
      </c>
      <c r="N1343" s="188" t="s">
        <v>44</v>
      </c>
      <c r="O1343" s="66"/>
      <c r="P1343" s="189">
        <f>O1343*H1343</f>
        <v>0</v>
      </c>
      <c r="Q1343" s="189">
        <v>0</v>
      </c>
      <c r="R1343" s="189">
        <f>Q1343*H1343</f>
        <v>0</v>
      </c>
      <c r="S1343" s="189">
        <v>0</v>
      </c>
      <c r="T1343" s="190">
        <f>S1343*H1343</f>
        <v>0</v>
      </c>
      <c r="U1343" s="36"/>
      <c r="V1343" s="36"/>
      <c r="W1343" s="36"/>
      <c r="X1343" s="36"/>
      <c r="Y1343" s="36"/>
      <c r="Z1343" s="36"/>
      <c r="AA1343" s="36"/>
      <c r="AB1343" s="36"/>
      <c r="AC1343" s="36"/>
      <c r="AD1343" s="36"/>
      <c r="AE1343" s="36"/>
      <c r="AR1343" s="191" t="s">
        <v>381</v>
      </c>
      <c r="AT1343" s="191" t="s">
        <v>285</v>
      </c>
      <c r="AU1343" s="191" t="s">
        <v>82</v>
      </c>
      <c r="AY1343" s="19" t="s">
        <v>283</v>
      </c>
      <c r="BE1343" s="192">
        <f>IF(N1343="základní",J1343,0)</f>
        <v>0</v>
      </c>
      <c r="BF1343" s="192">
        <f>IF(N1343="snížená",J1343,0)</f>
        <v>0</v>
      </c>
      <c r="BG1343" s="192">
        <f>IF(N1343="zákl. přenesená",J1343,0)</f>
        <v>0</v>
      </c>
      <c r="BH1343" s="192">
        <f>IF(N1343="sníž. přenesená",J1343,0)</f>
        <v>0</v>
      </c>
      <c r="BI1343" s="192">
        <f>IF(N1343="nulová",J1343,0)</f>
        <v>0</v>
      </c>
      <c r="BJ1343" s="19" t="s">
        <v>80</v>
      </c>
      <c r="BK1343" s="192">
        <f>ROUND(I1343*H1343,2)</f>
        <v>0</v>
      </c>
      <c r="BL1343" s="19" t="s">
        <v>381</v>
      </c>
      <c r="BM1343" s="191" t="s">
        <v>7282</v>
      </c>
    </row>
    <row r="1344" spans="1:65" s="2" customFormat="1" ht="11.25">
      <c r="A1344" s="36"/>
      <c r="B1344" s="37"/>
      <c r="C1344" s="38"/>
      <c r="D1344" s="193" t="s">
        <v>292</v>
      </c>
      <c r="E1344" s="38"/>
      <c r="F1344" s="194" t="s">
        <v>3362</v>
      </c>
      <c r="G1344" s="38"/>
      <c r="H1344" s="38"/>
      <c r="I1344" s="195"/>
      <c r="J1344" s="38"/>
      <c r="K1344" s="38"/>
      <c r="L1344" s="41"/>
      <c r="M1344" s="196"/>
      <c r="N1344" s="197"/>
      <c r="O1344" s="66"/>
      <c r="P1344" s="66"/>
      <c r="Q1344" s="66"/>
      <c r="R1344" s="66"/>
      <c r="S1344" s="66"/>
      <c r="T1344" s="67"/>
      <c r="U1344" s="36"/>
      <c r="V1344" s="36"/>
      <c r="W1344" s="36"/>
      <c r="X1344" s="36"/>
      <c r="Y1344" s="36"/>
      <c r="Z1344" s="36"/>
      <c r="AA1344" s="36"/>
      <c r="AB1344" s="36"/>
      <c r="AC1344" s="36"/>
      <c r="AD1344" s="36"/>
      <c r="AE1344" s="36"/>
      <c r="AT1344" s="19" t="s">
        <v>292</v>
      </c>
      <c r="AU1344" s="19" t="s">
        <v>82</v>
      </c>
    </row>
    <row r="1345" spans="1:65" s="13" customFormat="1" ht="11.25">
      <c r="B1345" s="198"/>
      <c r="C1345" s="199"/>
      <c r="D1345" s="200" t="s">
        <v>294</v>
      </c>
      <c r="E1345" s="201" t="s">
        <v>21</v>
      </c>
      <c r="F1345" s="202" t="s">
        <v>734</v>
      </c>
      <c r="G1345" s="199"/>
      <c r="H1345" s="203">
        <v>4.4000000000000004</v>
      </c>
      <c r="I1345" s="204"/>
      <c r="J1345" s="199"/>
      <c r="K1345" s="199"/>
      <c r="L1345" s="205"/>
      <c r="M1345" s="206"/>
      <c r="N1345" s="207"/>
      <c r="O1345" s="207"/>
      <c r="P1345" s="207"/>
      <c r="Q1345" s="207"/>
      <c r="R1345" s="207"/>
      <c r="S1345" s="207"/>
      <c r="T1345" s="208"/>
      <c r="AT1345" s="209" t="s">
        <v>294</v>
      </c>
      <c r="AU1345" s="209" t="s">
        <v>82</v>
      </c>
      <c r="AV1345" s="13" t="s">
        <v>82</v>
      </c>
      <c r="AW1345" s="13" t="s">
        <v>34</v>
      </c>
      <c r="AX1345" s="13" t="s">
        <v>73</v>
      </c>
      <c r="AY1345" s="209" t="s">
        <v>283</v>
      </c>
    </row>
    <row r="1346" spans="1:65" s="14" customFormat="1" ht="11.25">
      <c r="B1346" s="210"/>
      <c r="C1346" s="211"/>
      <c r="D1346" s="200" t="s">
        <v>294</v>
      </c>
      <c r="E1346" s="212" t="s">
        <v>21</v>
      </c>
      <c r="F1346" s="213" t="s">
        <v>296</v>
      </c>
      <c r="G1346" s="211"/>
      <c r="H1346" s="214">
        <v>4.4000000000000004</v>
      </c>
      <c r="I1346" s="215"/>
      <c r="J1346" s="211"/>
      <c r="K1346" s="211"/>
      <c r="L1346" s="216"/>
      <c r="M1346" s="217"/>
      <c r="N1346" s="218"/>
      <c r="O1346" s="218"/>
      <c r="P1346" s="218"/>
      <c r="Q1346" s="218"/>
      <c r="R1346" s="218"/>
      <c r="S1346" s="218"/>
      <c r="T1346" s="219"/>
      <c r="AT1346" s="220" t="s">
        <v>294</v>
      </c>
      <c r="AU1346" s="220" t="s">
        <v>82</v>
      </c>
      <c r="AV1346" s="14" t="s">
        <v>102</v>
      </c>
      <c r="AW1346" s="14" t="s">
        <v>34</v>
      </c>
      <c r="AX1346" s="14" t="s">
        <v>80</v>
      </c>
      <c r="AY1346" s="220" t="s">
        <v>283</v>
      </c>
    </row>
    <row r="1347" spans="1:65" s="2" customFormat="1" ht="21.75" customHeight="1">
      <c r="A1347" s="36"/>
      <c r="B1347" s="37"/>
      <c r="C1347" s="180" t="s">
        <v>2381</v>
      </c>
      <c r="D1347" s="180" t="s">
        <v>285</v>
      </c>
      <c r="E1347" s="181" t="s">
        <v>3364</v>
      </c>
      <c r="F1347" s="182" t="s">
        <v>3365</v>
      </c>
      <c r="G1347" s="183" t="s">
        <v>288</v>
      </c>
      <c r="H1347" s="184">
        <v>4.4000000000000004</v>
      </c>
      <c r="I1347" s="185"/>
      <c r="J1347" s="186">
        <f>ROUND(I1347*H1347,2)</f>
        <v>0</v>
      </c>
      <c r="K1347" s="182" t="s">
        <v>289</v>
      </c>
      <c r="L1347" s="41"/>
      <c r="M1347" s="187" t="s">
        <v>21</v>
      </c>
      <c r="N1347" s="188" t="s">
        <v>44</v>
      </c>
      <c r="O1347" s="66"/>
      <c r="P1347" s="189">
        <f>O1347*H1347</f>
        <v>0</v>
      </c>
      <c r="Q1347" s="189">
        <v>0</v>
      </c>
      <c r="R1347" s="189">
        <f>Q1347*H1347</f>
        <v>0</v>
      </c>
      <c r="S1347" s="189">
        <v>0</v>
      </c>
      <c r="T1347" s="190">
        <f>S1347*H1347</f>
        <v>0</v>
      </c>
      <c r="U1347" s="36"/>
      <c r="V1347" s="36"/>
      <c r="W1347" s="36"/>
      <c r="X1347" s="36"/>
      <c r="Y1347" s="36"/>
      <c r="Z1347" s="36"/>
      <c r="AA1347" s="36"/>
      <c r="AB1347" s="36"/>
      <c r="AC1347" s="36"/>
      <c r="AD1347" s="36"/>
      <c r="AE1347" s="36"/>
      <c r="AR1347" s="191" t="s">
        <v>381</v>
      </c>
      <c r="AT1347" s="191" t="s">
        <v>285</v>
      </c>
      <c r="AU1347" s="191" t="s">
        <v>82</v>
      </c>
      <c r="AY1347" s="19" t="s">
        <v>283</v>
      </c>
      <c r="BE1347" s="192">
        <f>IF(N1347="základní",J1347,0)</f>
        <v>0</v>
      </c>
      <c r="BF1347" s="192">
        <f>IF(N1347="snížená",J1347,0)</f>
        <v>0</v>
      </c>
      <c r="BG1347" s="192">
        <f>IF(N1347="zákl. přenesená",J1347,0)</f>
        <v>0</v>
      </c>
      <c r="BH1347" s="192">
        <f>IF(N1347="sníž. přenesená",J1347,0)</f>
        <v>0</v>
      </c>
      <c r="BI1347" s="192">
        <f>IF(N1347="nulová",J1347,0)</f>
        <v>0</v>
      </c>
      <c r="BJ1347" s="19" t="s">
        <v>80</v>
      </c>
      <c r="BK1347" s="192">
        <f>ROUND(I1347*H1347,2)</f>
        <v>0</v>
      </c>
      <c r="BL1347" s="19" t="s">
        <v>381</v>
      </c>
      <c r="BM1347" s="191" t="s">
        <v>7283</v>
      </c>
    </row>
    <row r="1348" spans="1:65" s="2" customFormat="1" ht="11.25">
      <c r="A1348" s="36"/>
      <c r="B1348" s="37"/>
      <c r="C1348" s="38"/>
      <c r="D1348" s="193" t="s">
        <v>292</v>
      </c>
      <c r="E1348" s="38"/>
      <c r="F1348" s="194" t="s">
        <v>3367</v>
      </c>
      <c r="G1348" s="38"/>
      <c r="H1348" s="38"/>
      <c r="I1348" s="195"/>
      <c r="J1348" s="38"/>
      <c r="K1348" s="38"/>
      <c r="L1348" s="41"/>
      <c r="M1348" s="196"/>
      <c r="N1348" s="197"/>
      <c r="O1348" s="66"/>
      <c r="P1348" s="66"/>
      <c r="Q1348" s="66"/>
      <c r="R1348" s="66"/>
      <c r="S1348" s="66"/>
      <c r="T1348" s="67"/>
      <c r="U1348" s="36"/>
      <c r="V1348" s="36"/>
      <c r="W1348" s="36"/>
      <c r="X1348" s="36"/>
      <c r="Y1348" s="36"/>
      <c r="Z1348" s="36"/>
      <c r="AA1348" s="36"/>
      <c r="AB1348" s="36"/>
      <c r="AC1348" s="36"/>
      <c r="AD1348" s="36"/>
      <c r="AE1348" s="36"/>
      <c r="AT1348" s="19" t="s">
        <v>292</v>
      </c>
      <c r="AU1348" s="19" t="s">
        <v>82</v>
      </c>
    </row>
    <row r="1349" spans="1:65" s="13" customFormat="1" ht="11.25">
      <c r="B1349" s="198"/>
      <c r="C1349" s="199"/>
      <c r="D1349" s="200" t="s">
        <v>294</v>
      </c>
      <c r="E1349" s="201" t="s">
        <v>21</v>
      </c>
      <c r="F1349" s="202" t="s">
        <v>734</v>
      </c>
      <c r="G1349" s="199"/>
      <c r="H1349" s="203">
        <v>4.4000000000000004</v>
      </c>
      <c r="I1349" s="204"/>
      <c r="J1349" s="199"/>
      <c r="K1349" s="199"/>
      <c r="L1349" s="205"/>
      <c r="M1349" s="206"/>
      <c r="N1349" s="207"/>
      <c r="O1349" s="207"/>
      <c r="P1349" s="207"/>
      <c r="Q1349" s="207"/>
      <c r="R1349" s="207"/>
      <c r="S1349" s="207"/>
      <c r="T1349" s="208"/>
      <c r="AT1349" s="209" t="s">
        <v>294</v>
      </c>
      <c r="AU1349" s="209" t="s">
        <v>82</v>
      </c>
      <c r="AV1349" s="13" t="s">
        <v>82</v>
      </c>
      <c r="AW1349" s="13" t="s">
        <v>34</v>
      </c>
      <c r="AX1349" s="13" t="s">
        <v>73</v>
      </c>
      <c r="AY1349" s="209" t="s">
        <v>283</v>
      </c>
    </row>
    <row r="1350" spans="1:65" s="14" customFormat="1" ht="11.25">
      <c r="B1350" s="210"/>
      <c r="C1350" s="211"/>
      <c r="D1350" s="200" t="s">
        <v>294</v>
      </c>
      <c r="E1350" s="212" t="s">
        <v>21</v>
      </c>
      <c r="F1350" s="213" t="s">
        <v>296</v>
      </c>
      <c r="G1350" s="211"/>
      <c r="H1350" s="214">
        <v>4.4000000000000004</v>
      </c>
      <c r="I1350" s="215"/>
      <c r="J1350" s="211"/>
      <c r="K1350" s="211"/>
      <c r="L1350" s="216"/>
      <c r="M1350" s="217"/>
      <c r="N1350" s="218"/>
      <c r="O1350" s="218"/>
      <c r="P1350" s="218"/>
      <c r="Q1350" s="218"/>
      <c r="R1350" s="218"/>
      <c r="S1350" s="218"/>
      <c r="T1350" s="219"/>
      <c r="AT1350" s="220" t="s">
        <v>294</v>
      </c>
      <c r="AU1350" s="220" t="s">
        <v>82</v>
      </c>
      <c r="AV1350" s="14" t="s">
        <v>102</v>
      </c>
      <c r="AW1350" s="14" t="s">
        <v>34</v>
      </c>
      <c r="AX1350" s="14" t="s">
        <v>80</v>
      </c>
      <c r="AY1350" s="220" t="s">
        <v>283</v>
      </c>
    </row>
    <row r="1351" spans="1:65" s="2" customFormat="1" ht="16.5" customHeight="1">
      <c r="A1351" s="36"/>
      <c r="B1351" s="37"/>
      <c r="C1351" s="180" t="s">
        <v>2387</v>
      </c>
      <c r="D1351" s="180" t="s">
        <v>285</v>
      </c>
      <c r="E1351" s="181" t="s">
        <v>3369</v>
      </c>
      <c r="F1351" s="182" t="s">
        <v>3370</v>
      </c>
      <c r="G1351" s="183" t="s">
        <v>288</v>
      </c>
      <c r="H1351" s="184">
        <v>4.4000000000000004</v>
      </c>
      <c r="I1351" s="185"/>
      <c r="J1351" s="186">
        <f>ROUND(I1351*H1351,2)</f>
        <v>0</v>
      </c>
      <c r="K1351" s="182" t="s">
        <v>289</v>
      </c>
      <c r="L1351" s="41"/>
      <c r="M1351" s="187" t="s">
        <v>21</v>
      </c>
      <c r="N1351" s="188" t="s">
        <v>44</v>
      </c>
      <c r="O1351" s="66"/>
      <c r="P1351" s="189">
        <f>O1351*H1351</f>
        <v>0</v>
      </c>
      <c r="Q1351" s="189">
        <v>0</v>
      </c>
      <c r="R1351" s="189">
        <f>Q1351*H1351</f>
        <v>0</v>
      </c>
      <c r="S1351" s="189">
        <v>0</v>
      </c>
      <c r="T1351" s="190">
        <f>S1351*H1351</f>
        <v>0</v>
      </c>
      <c r="U1351" s="36"/>
      <c r="V1351" s="36"/>
      <c r="W1351" s="36"/>
      <c r="X1351" s="36"/>
      <c r="Y1351" s="36"/>
      <c r="Z1351" s="36"/>
      <c r="AA1351" s="36"/>
      <c r="AB1351" s="36"/>
      <c r="AC1351" s="36"/>
      <c r="AD1351" s="36"/>
      <c r="AE1351" s="36"/>
      <c r="AR1351" s="191" t="s">
        <v>381</v>
      </c>
      <c r="AT1351" s="191" t="s">
        <v>285</v>
      </c>
      <c r="AU1351" s="191" t="s">
        <v>82</v>
      </c>
      <c r="AY1351" s="19" t="s">
        <v>283</v>
      </c>
      <c r="BE1351" s="192">
        <f>IF(N1351="základní",J1351,0)</f>
        <v>0</v>
      </c>
      <c r="BF1351" s="192">
        <f>IF(N1351="snížená",J1351,0)</f>
        <v>0</v>
      </c>
      <c r="BG1351" s="192">
        <f>IF(N1351="zákl. přenesená",J1351,0)</f>
        <v>0</v>
      </c>
      <c r="BH1351" s="192">
        <f>IF(N1351="sníž. přenesená",J1351,0)</f>
        <v>0</v>
      </c>
      <c r="BI1351" s="192">
        <f>IF(N1351="nulová",J1351,0)</f>
        <v>0</v>
      </c>
      <c r="BJ1351" s="19" t="s">
        <v>80</v>
      </c>
      <c r="BK1351" s="192">
        <f>ROUND(I1351*H1351,2)</f>
        <v>0</v>
      </c>
      <c r="BL1351" s="19" t="s">
        <v>381</v>
      </c>
      <c r="BM1351" s="191" t="s">
        <v>7284</v>
      </c>
    </row>
    <row r="1352" spans="1:65" s="2" customFormat="1" ht="11.25">
      <c r="A1352" s="36"/>
      <c r="B1352" s="37"/>
      <c r="C1352" s="38"/>
      <c r="D1352" s="193" t="s">
        <v>292</v>
      </c>
      <c r="E1352" s="38"/>
      <c r="F1352" s="194" t="s">
        <v>3372</v>
      </c>
      <c r="G1352" s="38"/>
      <c r="H1352" s="38"/>
      <c r="I1352" s="195"/>
      <c r="J1352" s="38"/>
      <c r="K1352" s="38"/>
      <c r="L1352" s="41"/>
      <c r="M1352" s="196"/>
      <c r="N1352" s="197"/>
      <c r="O1352" s="66"/>
      <c r="P1352" s="66"/>
      <c r="Q1352" s="66"/>
      <c r="R1352" s="66"/>
      <c r="S1352" s="66"/>
      <c r="T1352" s="67"/>
      <c r="U1352" s="36"/>
      <c r="V1352" s="36"/>
      <c r="W1352" s="36"/>
      <c r="X1352" s="36"/>
      <c r="Y1352" s="36"/>
      <c r="Z1352" s="36"/>
      <c r="AA1352" s="36"/>
      <c r="AB1352" s="36"/>
      <c r="AC1352" s="36"/>
      <c r="AD1352" s="36"/>
      <c r="AE1352" s="36"/>
      <c r="AT1352" s="19" t="s">
        <v>292</v>
      </c>
      <c r="AU1352" s="19" t="s">
        <v>82</v>
      </c>
    </row>
    <row r="1353" spans="1:65" s="13" customFormat="1" ht="11.25">
      <c r="B1353" s="198"/>
      <c r="C1353" s="199"/>
      <c r="D1353" s="200" t="s">
        <v>294</v>
      </c>
      <c r="E1353" s="201" t="s">
        <v>21</v>
      </c>
      <c r="F1353" s="202" t="s">
        <v>734</v>
      </c>
      <c r="G1353" s="199"/>
      <c r="H1353" s="203">
        <v>4.4000000000000004</v>
      </c>
      <c r="I1353" s="204"/>
      <c r="J1353" s="199"/>
      <c r="K1353" s="199"/>
      <c r="L1353" s="205"/>
      <c r="M1353" s="206"/>
      <c r="N1353" s="207"/>
      <c r="O1353" s="207"/>
      <c r="P1353" s="207"/>
      <c r="Q1353" s="207"/>
      <c r="R1353" s="207"/>
      <c r="S1353" s="207"/>
      <c r="T1353" s="208"/>
      <c r="AT1353" s="209" t="s">
        <v>294</v>
      </c>
      <c r="AU1353" s="209" t="s">
        <v>82</v>
      </c>
      <c r="AV1353" s="13" t="s">
        <v>82</v>
      </c>
      <c r="AW1353" s="13" t="s">
        <v>34</v>
      </c>
      <c r="AX1353" s="13" t="s">
        <v>73</v>
      </c>
      <c r="AY1353" s="209" t="s">
        <v>283</v>
      </c>
    </row>
    <row r="1354" spans="1:65" s="14" customFormat="1" ht="11.25">
      <c r="B1354" s="210"/>
      <c r="C1354" s="211"/>
      <c r="D1354" s="200" t="s">
        <v>294</v>
      </c>
      <c r="E1354" s="212" t="s">
        <v>21</v>
      </c>
      <c r="F1354" s="213" t="s">
        <v>296</v>
      </c>
      <c r="G1354" s="211"/>
      <c r="H1354" s="214">
        <v>4.4000000000000004</v>
      </c>
      <c r="I1354" s="215"/>
      <c r="J1354" s="211"/>
      <c r="K1354" s="211"/>
      <c r="L1354" s="216"/>
      <c r="M1354" s="217"/>
      <c r="N1354" s="218"/>
      <c r="O1354" s="218"/>
      <c r="P1354" s="218"/>
      <c r="Q1354" s="218"/>
      <c r="R1354" s="218"/>
      <c r="S1354" s="218"/>
      <c r="T1354" s="219"/>
      <c r="AT1354" s="220" t="s">
        <v>294</v>
      </c>
      <c r="AU1354" s="220" t="s">
        <v>82</v>
      </c>
      <c r="AV1354" s="14" t="s">
        <v>102</v>
      </c>
      <c r="AW1354" s="14" t="s">
        <v>34</v>
      </c>
      <c r="AX1354" s="14" t="s">
        <v>80</v>
      </c>
      <c r="AY1354" s="220" t="s">
        <v>283</v>
      </c>
    </row>
    <row r="1355" spans="1:65" s="2" customFormat="1" ht="16.5" customHeight="1">
      <c r="A1355" s="36"/>
      <c r="B1355" s="37"/>
      <c r="C1355" s="180" t="s">
        <v>2394</v>
      </c>
      <c r="D1355" s="180" t="s">
        <v>285</v>
      </c>
      <c r="E1355" s="181" t="s">
        <v>3374</v>
      </c>
      <c r="F1355" s="182" t="s">
        <v>3375</v>
      </c>
      <c r="G1355" s="183" t="s">
        <v>409</v>
      </c>
      <c r="H1355" s="184">
        <v>8.8000000000000007</v>
      </c>
      <c r="I1355" s="185"/>
      <c r="J1355" s="186">
        <f>ROUND(I1355*H1355,2)</f>
        <v>0</v>
      </c>
      <c r="K1355" s="182" t="s">
        <v>289</v>
      </c>
      <c r="L1355" s="41"/>
      <c r="M1355" s="187" t="s">
        <v>21</v>
      </c>
      <c r="N1355" s="188" t="s">
        <v>44</v>
      </c>
      <c r="O1355" s="66"/>
      <c r="P1355" s="189">
        <f>O1355*H1355</f>
        <v>0</v>
      </c>
      <c r="Q1355" s="189">
        <v>3.0000000000000001E-5</v>
      </c>
      <c r="R1355" s="189">
        <f>Q1355*H1355</f>
        <v>2.6400000000000002E-4</v>
      </c>
      <c r="S1355" s="189">
        <v>0</v>
      </c>
      <c r="T1355" s="190">
        <f>S1355*H1355</f>
        <v>0</v>
      </c>
      <c r="U1355" s="36"/>
      <c r="V1355" s="36"/>
      <c r="W1355" s="36"/>
      <c r="X1355" s="36"/>
      <c r="Y1355" s="36"/>
      <c r="Z1355" s="36"/>
      <c r="AA1355" s="36"/>
      <c r="AB1355" s="36"/>
      <c r="AC1355" s="36"/>
      <c r="AD1355" s="36"/>
      <c r="AE1355" s="36"/>
      <c r="AR1355" s="191" t="s">
        <v>381</v>
      </c>
      <c r="AT1355" s="191" t="s">
        <v>285</v>
      </c>
      <c r="AU1355" s="191" t="s">
        <v>82</v>
      </c>
      <c r="AY1355" s="19" t="s">
        <v>283</v>
      </c>
      <c r="BE1355" s="192">
        <f>IF(N1355="základní",J1355,0)</f>
        <v>0</v>
      </c>
      <c r="BF1355" s="192">
        <f>IF(N1355="snížená",J1355,0)</f>
        <v>0</v>
      </c>
      <c r="BG1355" s="192">
        <f>IF(N1355="zákl. přenesená",J1355,0)</f>
        <v>0</v>
      </c>
      <c r="BH1355" s="192">
        <f>IF(N1355="sníž. přenesená",J1355,0)</f>
        <v>0</v>
      </c>
      <c r="BI1355" s="192">
        <f>IF(N1355="nulová",J1355,0)</f>
        <v>0</v>
      </c>
      <c r="BJ1355" s="19" t="s">
        <v>80</v>
      </c>
      <c r="BK1355" s="192">
        <f>ROUND(I1355*H1355,2)</f>
        <v>0</v>
      </c>
      <c r="BL1355" s="19" t="s">
        <v>381</v>
      </c>
      <c r="BM1355" s="191" t="s">
        <v>7285</v>
      </c>
    </row>
    <row r="1356" spans="1:65" s="2" customFormat="1" ht="11.25">
      <c r="A1356" s="36"/>
      <c r="B1356" s="37"/>
      <c r="C1356" s="38"/>
      <c r="D1356" s="193" t="s">
        <v>292</v>
      </c>
      <c r="E1356" s="38"/>
      <c r="F1356" s="194" t="s">
        <v>3377</v>
      </c>
      <c r="G1356" s="38"/>
      <c r="H1356" s="38"/>
      <c r="I1356" s="195"/>
      <c r="J1356" s="38"/>
      <c r="K1356" s="38"/>
      <c r="L1356" s="41"/>
      <c r="M1356" s="196"/>
      <c r="N1356" s="197"/>
      <c r="O1356" s="66"/>
      <c r="P1356" s="66"/>
      <c r="Q1356" s="66"/>
      <c r="R1356" s="66"/>
      <c r="S1356" s="66"/>
      <c r="T1356" s="67"/>
      <c r="U1356" s="36"/>
      <c r="V1356" s="36"/>
      <c r="W1356" s="36"/>
      <c r="X1356" s="36"/>
      <c r="Y1356" s="36"/>
      <c r="Z1356" s="36"/>
      <c r="AA1356" s="36"/>
      <c r="AB1356" s="36"/>
      <c r="AC1356" s="36"/>
      <c r="AD1356" s="36"/>
      <c r="AE1356" s="36"/>
      <c r="AT1356" s="19" t="s">
        <v>292</v>
      </c>
      <c r="AU1356" s="19" t="s">
        <v>82</v>
      </c>
    </row>
    <row r="1357" spans="1:65" s="13" customFormat="1" ht="11.25">
      <c r="B1357" s="198"/>
      <c r="C1357" s="199"/>
      <c r="D1357" s="200" t="s">
        <v>294</v>
      </c>
      <c r="E1357" s="201" t="s">
        <v>21</v>
      </c>
      <c r="F1357" s="202" t="s">
        <v>7267</v>
      </c>
      <c r="G1357" s="199"/>
      <c r="H1357" s="203">
        <v>8.8000000000000007</v>
      </c>
      <c r="I1357" s="204"/>
      <c r="J1357" s="199"/>
      <c r="K1357" s="199"/>
      <c r="L1357" s="205"/>
      <c r="M1357" s="206"/>
      <c r="N1357" s="207"/>
      <c r="O1357" s="207"/>
      <c r="P1357" s="207"/>
      <c r="Q1357" s="207"/>
      <c r="R1357" s="207"/>
      <c r="S1357" s="207"/>
      <c r="T1357" s="208"/>
      <c r="AT1357" s="209" t="s">
        <v>294</v>
      </c>
      <c r="AU1357" s="209" t="s">
        <v>82</v>
      </c>
      <c r="AV1357" s="13" t="s">
        <v>82</v>
      </c>
      <c r="AW1357" s="13" t="s">
        <v>34</v>
      </c>
      <c r="AX1357" s="13" t="s">
        <v>73</v>
      </c>
      <c r="AY1357" s="209" t="s">
        <v>283</v>
      </c>
    </row>
    <row r="1358" spans="1:65" s="13" customFormat="1" ht="11.25">
      <c r="B1358" s="198"/>
      <c r="C1358" s="199"/>
      <c r="D1358" s="200" t="s">
        <v>294</v>
      </c>
      <c r="E1358" s="201" t="s">
        <v>21</v>
      </c>
      <c r="F1358" s="202" t="s">
        <v>7286</v>
      </c>
      <c r="G1358" s="199"/>
      <c r="H1358" s="203">
        <v>0</v>
      </c>
      <c r="I1358" s="204"/>
      <c r="J1358" s="199"/>
      <c r="K1358" s="199"/>
      <c r="L1358" s="205"/>
      <c r="M1358" s="206"/>
      <c r="N1358" s="207"/>
      <c r="O1358" s="207"/>
      <c r="P1358" s="207"/>
      <c r="Q1358" s="207"/>
      <c r="R1358" s="207"/>
      <c r="S1358" s="207"/>
      <c r="T1358" s="208"/>
      <c r="AT1358" s="209" t="s">
        <v>294</v>
      </c>
      <c r="AU1358" s="209" t="s">
        <v>82</v>
      </c>
      <c r="AV1358" s="13" t="s">
        <v>82</v>
      </c>
      <c r="AW1358" s="13" t="s">
        <v>34</v>
      </c>
      <c r="AX1358" s="13" t="s">
        <v>73</v>
      </c>
      <c r="AY1358" s="209" t="s">
        <v>283</v>
      </c>
    </row>
    <row r="1359" spans="1:65" s="14" customFormat="1" ht="11.25">
      <c r="B1359" s="210"/>
      <c r="C1359" s="211"/>
      <c r="D1359" s="200" t="s">
        <v>294</v>
      </c>
      <c r="E1359" s="212" t="s">
        <v>21</v>
      </c>
      <c r="F1359" s="213" t="s">
        <v>296</v>
      </c>
      <c r="G1359" s="211"/>
      <c r="H1359" s="214">
        <v>8.8000000000000007</v>
      </c>
      <c r="I1359" s="215"/>
      <c r="J1359" s="211"/>
      <c r="K1359" s="211"/>
      <c r="L1359" s="216"/>
      <c r="M1359" s="217"/>
      <c r="N1359" s="218"/>
      <c r="O1359" s="218"/>
      <c r="P1359" s="218"/>
      <c r="Q1359" s="218"/>
      <c r="R1359" s="218"/>
      <c r="S1359" s="218"/>
      <c r="T1359" s="219"/>
      <c r="AT1359" s="220" t="s">
        <v>294</v>
      </c>
      <c r="AU1359" s="220" t="s">
        <v>82</v>
      </c>
      <c r="AV1359" s="14" t="s">
        <v>102</v>
      </c>
      <c r="AW1359" s="14" t="s">
        <v>34</v>
      </c>
      <c r="AX1359" s="14" t="s">
        <v>73</v>
      </c>
      <c r="AY1359" s="220" t="s">
        <v>283</v>
      </c>
    </row>
    <row r="1360" spans="1:65" s="16" customFormat="1" ht="11.25">
      <c r="B1360" s="232"/>
      <c r="C1360" s="233"/>
      <c r="D1360" s="200" t="s">
        <v>294</v>
      </c>
      <c r="E1360" s="234" t="s">
        <v>21</v>
      </c>
      <c r="F1360" s="235" t="s">
        <v>442</v>
      </c>
      <c r="G1360" s="233"/>
      <c r="H1360" s="236">
        <v>8.8000000000000007</v>
      </c>
      <c r="I1360" s="237"/>
      <c r="J1360" s="233"/>
      <c r="K1360" s="233"/>
      <c r="L1360" s="238"/>
      <c r="M1360" s="239"/>
      <c r="N1360" s="240"/>
      <c r="O1360" s="240"/>
      <c r="P1360" s="240"/>
      <c r="Q1360" s="240"/>
      <c r="R1360" s="240"/>
      <c r="S1360" s="240"/>
      <c r="T1360" s="241"/>
      <c r="AT1360" s="242" t="s">
        <v>294</v>
      </c>
      <c r="AU1360" s="242" t="s">
        <v>82</v>
      </c>
      <c r="AV1360" s="16" t="s">
        <v>290</v>
      </c>
      <c r="AW1360" s="16" t="s">
        <v>34</v>
      </c>
      <c r="AX1360" s="16" t="s">
        <v>80</v>
      </c>
      <c r="AY1360" s="242" t="s">
        <v>283</v>
      </c>
    </row>
    <row r="1361" spans="1:65" s="2" customFormat="1" ht="16.5" customHeight="1">
      <c r="A1361" s="36"/>
      <c r="B1361" s="37"/>
      <c r="C1361" s="180" t="s">
        <v>2399</v>
      </c>
      <c r="D1361" s="180" t="s">
        <v>285</v>
      </c>
      <c r="E1361" s="181" t="s">
        <v>3381</v>
      </c>
      <c r="F1361" s="182" t="s">
        <v>3382</v>
      </c>
      <c r="G1361" s="183" t="s">
        <v>409</v>
      </c>
      <c r="H1361" s="184">
        <v>8.8000000000000007</v>
      </c>
      <c r="I1361" s="185"/>
      <c r="J1361" s="186">
        <f>ROUND(I1361*H1361,2)</f>
        <v>0</v>
      </c>
      <c r="K1361" s="182" t="s">
        <v>289</v>
      </c>
      <c r="L1361" s="41"/>
      <c r="M1361" s="187" t="s">
        <v>21</v>
      </c>
      <c r="N1361" s="188" t="s">
        <v>44</v>
      </c>
      <c r="O1361" s="66"/>
      <c r="P1361" s="189">
        <f>O1361*H1361</f>
        <v>0</v>
      </c>
      <c r="Q1361" s="189">
        <v>5.0000000000000002E-5</v>
      </c>
      <c r="R1361" s="189">
        <f>Q1361*H1361</f>
        <v>4.4000000000000007E-4</v>
      </c>
      <c r="S1361" s="189">
        <v>0</v>
      </c>
      <c r="T1361" s="190">
        <f>S1361*H1361</f>
        <v>0</v>
      </c>
      <c r="U1361" s="36"/>
      <c r="V1361" s="36"/>
      <c r="W1361" s="36"/>
      <c r="X1361" s="36"/>
      <c r="Y1361" s="36"/>
      <c r="Z1361" s="36"/>
      <c r="AA1361" s="36"/>
      <c r="AB1361" s="36"/>
      <c r="AC1361" s="36"/>
      <c r="AD1361" s="36"/>
      <c r="AE1361" s="36"/>
      <c r="AR1361" s="191" t="s">
        <v>381</v>
      </c>
      <c r="AT1361" s="191" t="s">
        <v>285</v>
      </c>
      <c r="AU1361" s="191" t="s">
        <v>82</v>
      </c>
      <c r="AY1361" s="19" t="s">
        <v>283</v>
      </c>
      <c r="BE1361" s="192">
        <f>IF(N1361="základní",J1361,0)</f>
        <v>0</v>
      </c>
      <c r="BF1361" s="192">
        <f>IF(N1361="snížená",J1361,0)</f>
        <v>0</v>
      </c>
      <c r="BG1361" s="192">
        <f>IF(N1361="zákl. přenesená",J1361,0)</f>
        <v>0</v>
      </c>
      <c r="BH1361" s="192">
        <f>IF(N1361="sníž. přenesená",J1361,0)</f>
        <v>0</v>
      </c>
      <c r="BI1361" s="192">
        <f>IF(N1361="nulová",J1361,0)</f>
        <v>0</v>
      </c>
      <c r="BJ1361" s="19" t="s">
        <v>80</v>
      </c>
      <c r="BK1361" s="192">
        <f>ROUND(I1361*H1361,2)</f>
        <v>0</v>
      </c>
      <c r="BL1361" s="19" t="s">
        <v>381</v>
      </c>
      <c r="BM1361" s="191" t="s">
        <v>7287</v>
      </c>
    </row>
    <row r="1362" spans="1:65" s="2" customFormat="1" ht="11.25">
      <c r="A1362" s="36"/>
      <c r="B1362" s="37"/>
      <c r="C1362" s="38"/>
      <c r="D1362" s="193" t="s">
        <v>292</v>
      </c>
      <c r="E1362" s="38"/>
      <c r="F1362" s="194" t="s">
        <v>3384</v>
      </c>
      <c r="G1362" s="38"/>
      <c r="H1362" s="38"/>
      <c r="I1362" s="195"/>
      <c r="J1362" s="38"/>
      <c r="K1362" s="38"/>
      <c r="L1362" s="41"/>
      <c r="M1362" s="196"/>
      <c r="N1362" s="197"/>
      <c r="O1362" s="66"/>
      <c r="P1362" s="66"/>
      <c r="Q1362" s="66"/>
      <c r="R1362" s="66"/>
      <c r="S1362" s="66"/>
      <c r="T1362" s="67"/>
      <c r="U1362" s="36"/>
      <c r="V1362" s="36"/>
      <c r="W1362" s="36"/>
      <c r="X1362" s="36"/>
      <c r="Y1362" s="36"/>
      <c r="Z1362" s="36"/>
      <c r="AA1362" s="36"/>
      <c r="AB1362" s="36"/>
      <c r="AC1362" s="36"/>
      <c r="AD1362" s="36"/>
      <c r="AE1362" s="36"/>
      <c r="AT1362" s="19" t="s">
        <v>292</v>
      </c>
      <c r="AU1362" s="19" t="s">
        <v>82</v>
      </c>
    </row>
    <row r="1363" spans="1:65" s="13" customFormat="1" ht="11.25">
      <c r="B1363" s="198"/>
      <c r="C1363" s="199"/>
      <c r="D1363" s="200" t="s">
        <v>294</v>
      </c>
      <c r="E1363" s="201" t="s">
        <v>21</v>
      </c>
      <c r="F1363" s="202" t="s">
        <v>7288</v>
      </c>
      <c r="G1363" s="199"/>
      <c r="H1363" s="203">
        <v>8.8000000000000007</v>
      </c>
      <c r="I1363" s="204"/>
      <c r="J1363" s="199"/>
      <c r="K1363" s="199"/>
      <c r="L1363" s="205"/>
      <c r="M1363" s="206"/>
      <c r="N1363" s="207"/>
      <c r="O1363" s="207"/>
      <c r="P1363" s="207"/>
      <c r="Q1363" s="207"/>
      <c r="R1363" s="207"/>
      <c r="S1363" s="207"/>
      <c r="T1363" s="208"/>
      <c r="AT1363" s="209" t="s">
        <v>294</v>
      </c>
      <c r="AU1363" s="209" t="s">
        <v>82</v>
      </c>
      <c r="AV1363" s="13" t="s">
        <v>82</v>
      </c>
      <c r="AW1363" s="13" t="s">
        <v>34</v>
      </c>
      <c r="AX1363" s="13" t="s">
        <v>73</v>
      </c>
      <c r="AY1363" s="209" t="s">
        <v>283</v>
      </c>
    </row>
    <row r="1364" spans="1:65" s="14" customFormat="1" ht="11.25">
      <c r="B1364" s="210"/>
      <c r="C1364" s="211"/>
      <c r="D1364" s="200" t="s">
        <v>294</v>
      </c>
      <c r="E1364" s="212" t="s">
        <v>21</v>
      </c>
      <c r="F1364" s="213" t="s">
        <v>296</v>
      </c>
      <c r="G1364" s="211"/>
      <c r="H1364" s="214">
        <v>8.8000000000000007</v>
      </c>
      <c r="I1364" s="215"/>
      <c r="J1364" s="211"/>
      <c r="K1364" s="211"/>
      <c r="L1364" s="216"/>
      <c r="M1364" s="217"/>
      <c r="N1364" s="218"/>
      <c r="O1364" s="218"/>
      <c r="P1364" s="218"/>
      <c r="Q1364" s="218"/>
      <c r="R1364" s="218"/>
      <c r="S1364" s="218"/>
      <c r="T1364" s="219"/>
      <c r="AT1364" s="220" t="s">
        <v>294</v>
      </c>
      <c r="AU1364" s="220" t="s">
        <v>82</v>
      </c>
      <c r="AV1364" s="14" t="s">
        <v>102</v>
      </c>
      <c r="AW1364" s="14" t="s">
        <v>34</v>
      </c>
      <c r="AX1364" s="14" t="s">
        <v>80</v>
      </c>
      <c r="AY1364" s="220" t="s">
        <v>283</v>
      </c>
    </row>
    <row r="1365" spans="1:65" s="2" customFormat="1" ht="16.5" customHeight="1">
      <c r="A1365" s="36"/>
      <c r="B1365" s="37"/>
      <c r="C1365" s="180" t="s">
        <v>2407</v>
      </c>
      <c r="D1365" s="180" t="s">
        <v>285</v>
      </c>
      <c r="E1365" s="181" t="s">
        <v>3387</v>
      </c>
      <c r="F1365" s="182" t="s">
        <v>3388</v>
      </c>
      <c r="G1365" s="183" t="s">
        <v>488</v>
      </c>
      <c r="H1365" s="184">
        <v>2</v>
      </c>
      <c r="I1365" s="185"/>
      <c r="J1365" s="186">
        <f>ROUND(I1365*H1365,2)</f>
        <v>0</v>
      </c>
      <c r="K1365" s="182" t="s">
        <v>289</v>
      </c>
      <c r="L1365" s="41"/>
      <c r="M1365" s="187" t="s">
        <v>21</v>
      </c>
      <c r="N1365" s="188" t="s">
        <v>44</v>
      </c>
      <c r="O1365" s="66"/>
      <c r="P1365" s="189">
        <f>O1365*H1365</f>
        <v>0</v>
      </c>
      <c r="Q1365" s="189">
        <v>0</v>
      </c>
      <c r="R1365" s="189">
        <f>Q1365*H1365</f>
        <v>0</v>
      </c>
      <c r="S1365" s="189">
        <v>0</v>
      </c>
      <c r="T1365" s="190">
        <f>S1365*H1365</f>
        <v>0</v>
      </c>
      <c r="U1365" s="36"/>
      <c r="V1365" s="36"/>
      <c r="W1365" s="36"/>
      <c r="X1365" s="36"/>
      <c r="Y1365" s="36"/>
      <c r="Z1365" s="36"/>
      <c r="AA1365" s="36"/>
      <c r="AB1365" s="36"/>
      <c r="AC1365" s="36"/>
      <c r="AD1365" s="36"/>
      <c r="AE1365" s="36"/>
      <c r="AR1365" s="191" t="s">
        <v>381</v>
      </c>
      <c r="AT1365" s="191" t="s">
        <v>285</v>
      </c>
      <c r="AU1365" s="191" t="s">
        <v>82</v>
      </c>
      <c r="AY1365" s="19" t="s">
        <v>283</v>
      </c>
      <c r="BE1365" s="192">
        <f>IF(N1365="základní",J1365,0)</f>
        <v>0</v>
      </c>
      <c r="BF1365" s="192">
        <f>IF(N1365="snížená",J1365,0)</f>
        <v>0</v>
      </c>
      <c r="BG1365" s="192">
        <f>IF(N1365="zákl. přenesená",J1365,0)</f>
        <v>0</v>
      </c>
      <c r="BH1365" s="192">
        <f>IF(N1365="sníž. přenesená",J1365,0)</f>
        <v>0</v>
      </c>
      <c r="BI1365" s="192">
        <f>IF(N1365="nulová",J1365,0)</f>
        <v>0</v>
      </c>
      <c r="BJ1365" s="19" t="s">
        <v>80</v>
      </c>
      <c r="BK1365" s="192">
        <f>ROUND(I1365*H1365,2)</f>
        <v>0</v>
      </c>
      <c r="BL1365" s="19" t="s">
        <v>381</v>
      </c>
      <c r="BM1365" s="191" t="s">
        <v>7289</v>
      </c>
    </row>
    <row r="1366" spans="1:65" s="2" customFormat="1" ht="11.25">
      <c r="A1366" s="36"/>
      <c r="B1366" s="37"/>
      <c r="C1366" s="38"/>
      <c r="D1366" s="193" t="s">
        <v>292</v>
      </c>
      <c r="E1366" s="38"/>
      <c r="F1366" s="194" t="s">
        <v>3390</v>
      </c>
      <c r="G1366" s="38"/>
      <c r="H1366" s="38"/>
      <c r="I1366" s="195"/>
      <c r="J1366" s="38"/>
      <c r="K1366" s="38"/>
      <c r="L1366" s="41"/>
      <c r="M1366" s="196"/>
      <c r="N1366" s="197"/>
      <c r="O1366" s="66"/>
      <c r="P1366" s="66"/>
      <c r="Q1366" s="66"/>
      <c r="R1366" s="66"/>
      <c r="S1366" s="66"/>
      <c r="T1366" s="67"/>
      <c r="U1366" s="36"/>
      <c r="V1366" s="36"/>
      <c r="W1366" s="36"/>
      <c r="X1366" s="36"/>
      <c r="Y1366" s="36"/>
      <c r="Z1366" s="36"/>
      <c r="AA1366" s="36"/>
      <c r="AB1366" s="36"/>
      <c r="AC1366" s="36"/>
      <c r="AD1366" s="36"/>
      <c r="AE1366" s="36"/>
      <c r="AT1366" s="19" t="s">
        <v>292</v>
      </c>
      <c r="AU1366" s="19" t="s">
        <v>82</v>
      </c>
    </row>
    <row r="1367" spans="1:65" s="13" customFormat="1" ht="11.25">
      <c r="B1367" s="198"/>
      <c r="C1367" s="199"/>
      <c r="D1367" s="200" t="s">
        <v>294</v>
      </c>
      <c r="E1367" s="201" t="s">
        <v>21</v>
      </c>
      <c r="F1367" s="202" t="s">
        <v>7271</v>
      </c>
      <c r="G1367" s="199"/>
      <c r="H1367" s="203">
        <v>2</v>
      </c>
      <c r="I1367" s="204"/>
      <c r="J1367" s="199"/>
      <c r="K1367" s="199"/>
      <c r="L1367" s="205"/>
      <c r="M1367" s="206"/>
      <c r="N1367" s="207"/>
      <c r="O1367" s="207"/>
      <c r="P1367" s="207"/>
      <c r="Q1367" s="207"/>
      <c r="R1367" s="207"/>
      <c r="S1367" s="207"/>
      <c r="T1367" s="208"/>
      <c r="AT1367" s="209" t="s">
        <v>294</v>
      </c>
      <c r="AU1367" s="209" t="s">
        <v>82</v>
      </c>
      <c r="AV1367" s="13" t="s">
        <v>82</v>
      </c>
      <c r="AW1367" s="13" t="s">
        <v>34</v>
      </c>
      <c r="AX1367" s="13" t="s">
        <v>73</v>
      </c>
      <c r="AY1367" s="209" t="s">
        <v>283</v>
      </c>
    </row>
    <row r="1368" spans="1:65" s="14" customFormat="1" ht="11.25">
      <c r="B1368" s="210"/>
      <c r="C1368" s="211"/>
      <c r="D1368" s="200" t="s">
        <v>294</v>
      </c>
      <c r="E1368" s="212" t="s">
        <v>21</v>
      </c>
      <c r="F1368" s="213" t="s">
        <v>296</v>
      </c>
      <c r="G1368" s="211"/>
      <c r="H1368" s="214">
        <v>2</v>
      </c>
      <c r="I1368" s="215"/>
      <c r="J1368" s="211"/>
      <c r="K1368" s="211"/>
      <c r="L1368" s="216"/>
      <c r="M1368" s="217"/>
      <c r="N1368" s="218"/>
      <c r="O1368" s="218"/>
      <c r="P1368" s="218"/>
      <c r="Q1368" s="218"/>
      <c r="R1368" s="218"/>
      <c r="S1368" s="218"/>
      <c r="T1368" s="219"/>
      <c r="AT1368" s="220" t="s">
        <v>294</v>
      </c>
      <c r="AU1368" s="220" t="s">
        <v>82</v>
      </c>
      <c r="AV1368" s="14" t="s">
        <v>102</v>
      </c>
      <c r="AW1368" s="14" t="s">
        <v>34</v>
      </c>
      <c r="AX1368" s="14" t="s">
        <v>80</v>
      </c>
      <c r="AY1368" s="220" t="s">
        <v>283</v>
      </c>
    </row>
    <row r="1369" spans="1:65" s="2" customFormat="1" ht="16.5" customHeight="1">
      <c r="A1369" s="36"/>
      <c r="B1369" s="37"/>
      <c r="C1369" s="180" t="s">
        <v>2412</v>
      </c>
      <c r="D1369" s="180" t="s">
        <v>285</v>
      </c>
      <c r="E1369" s="181" t="s">
        <v>3399</v>
      </c>
      <c r="F1369" s="182" t="s">
        <v>3400</v>
      </c>
      <c r="G1369" s="183" t="s">
        <v>288</v>
      </c>
      <c r="H1369" s="184">
        <v>4.4000000000000004</v>
      </c>
      <c r="I1369" s="185"/>
      <c r="J1369" s="186">
        <f>ROUND(I1369*H1369,2)</f>
        <v>0</v>
      </c>
      <c r="K1369" s="182" t="s">
        <v>289</v>
      </c>
      <c r="L1369" s="41"/>
      <c r="M1369" s="187" t="s">
        <v>21</v>
      </c>
      <c r="N1369" s="188" t="s">
        <v>44</v>
      </c>
      <c r="O1369" s="66"/>
      <c r="P1369" s="189">
        <f>O1369*H1369</f>
        <v>0</v>
      </c>
      <c r="Q1369" s="189">
        <v>5.0000000000000002E-5</v>
      </c>
      <c r="R1369" s="189">
        <f>Q1369*H1369</f>
        <v>2.2000000000000003E-4</v>
      </c>
      <c r="S1369" s="189">
        <v>0</v>
      </c>
      <c r="T1369" s="190">
        <f>S1369*H1369</f>
        <v>0</v>
      </c>
      <c r="U1369" s="36"/>
      <c r="V1369" s="36"/>
      <c r="W1369" s="36"/>
      <c r="X1369" s="36"/>
      <c r="Y1369" s="36"/>
      <c r="Z1369" s="36"/>
      <c r="AA1369" s="36"/>
      <c r="AB1369" s="36"/>
      <c r="AC1369" s="36"/>
      <c r="AD1369" s="36"/>
      <c r="AE1369" s="36"/>
      <c r="AR1369" s="191" t="s">
        <v>381</v>
      </c>
      <c r="AT1369" s="191" t="s">
        <v>285</v>
      </c>
      <c r="AU1369" s="191" t="s">
        <v>82</v>
      </c>
      <c r="AY1369" s="19" t="s">
        <v>283</v>
      </c>
      <c r="BE1369" s="192">
        <f>IF(N1369="základní",J1369,0)</f>
        <v>0</v>
      </c>
      <c r="BF1369" s="192">
        <f>IF(N1369="snížená",J1369,0)</f>
        <v>0</v>
      </c>
      <c r="BG1369" s="192">
        <f>IF(N1369="zákl. přenesená",J1369,0)</f>
        <v>0</v>
      </c>
      <c r="BH1369" s="192">
        <f>IF(N1369="sníž. přenesená",J1369,0)</f>
        <v>0</v>
      </c>
      <c r="BI1369" s="192">
        <f>IF(N1369="nulová",J1369,0)</f>
        <v>0</v>
      </c>
      <c r="BJ1369" s="19" t="s">
        <v>80</v>
      </c>
      <c r="BK1369" s="192">
        <f>ROUND(I1369*H1369,2)</f>
        <v>0</v>
      </c>
      <c r="BL1369" s="19" t="s">
        <v>381</v>
      </c>
      <c r="BM1369" s="191" t="s">
        <v>7290</v>
      </c>
    </row>
    <row r="1370" spans="1:65" s="2" customFormat="1" ht="11.25">
      <c r="A1370" s="36"/>
      <c r="B1370" s="37"/>
      <c r="C1370" s="38"/>
      <c r="D1370" s="193" t="s">
        <v>292</v>
      </c>
      <c r="E1370" s="38"/>
      <c r="F1370" s="194" t="s">
        <v>3402</v>
      </c>
      <c r="G1370" s="38"/>
      <c r="H1370" s="38"/>
      <c r="I1370" s="195"/>
      <c r="J1370" s="38"/>
      <c r="K1370" s="38"/>
      <c r="L1370" s="41"/>
      <c r="M1370" s="196"/>
      <c r="N1370" s="197"/>
      <c r="O1370" s="66"/>
      <c r="P1370" s="66"/>
      <c r="Q1370" s="66"/>
      <c r="R1370" s="66"/>
      <c r="S1370" s="66"/>
      <c r="T1370" s="67"/>
      <c r="U1370" s="36"/>
      <c r="V1370" s="36"/>
      <c r="W1370" s="36"/>
      <c r="X1370" s="36"/>
      <c r="Y1370" s="36"/>
      <c r="Z1370" s="36"/>
      <c r="AA1370" s="36"/>
      <c r="AB1370" s="36"/>
      <c r="AC1370" s="36"/>
      <c r="AD1370" s="36"/>
      <c r="AE1370" s="36"/>
      <c r="AT1370" s="19" t="s">
        <v>292</v>
      </c>
      <c r="AU1370" s="19" t="s">
        <v>82</v>
      </c>
    </row>
    <row r="1371" spans="1:65" s="13" customFormat="1" ht="11.25">
      <c r="B1371" s="198"/>
      <c r="C1371" s="199"/>
      <c r="D1371" s="200" t="s">
        <v>294</v>
      </c>
      <c r="E1371" s="201" t="s">
        <v>21</v>
      </c>
      <c r="F1371" s="202" t="s">
        <v>734</v>
      </c>
      <c r="G1371" s="199"/>
      <c r="H1371" s="203">
        <v>4.4000000000000004</v>
      </c>
      <c r="I1371" s="204"/>
      <c r="J1371" s="199"/>
      <c r="K1371" s="199"/>
      <c r="L1371" s="205"/>
      <c r="M1371" s="206"/>
      <c r="N1371" s="207"/>
      <c r="O1371" s="207"/>
      <c r="P1371" s="207"/>
      <c r="Q1371" s="207"/>
      <c r="R1371" s="207"/>
      <c r="S1371" s="207"/>
      <c r="T1371" s="208"/>
      <c r="AT1371" s="209" t="s">
        <v>294</v>
      </c>
      <c r="AU1371" s="209" t="s">
        <v>82</v>
      </c>
      <c r="AV1371" s="13" t="s">
        <v>82</v>
      </c>
      <c r="AW1371" s="13" t="s">
        <v>34</v>
      </c>
      <c r="AX1371" s="13" t="s">
        <v>73</v>
      </c>
      <c r="AY1371" s="209" t="s">
        <v>283</v>
      </c>
    </row>
    <row r="1372" spans="1:65" s="14" customFormat="1" ht="11.25">
      <c r="B1372" s="210"/>
      <c r="C1372" s="211"/>
      <c r="D1372" s="200" t="s">
        <v>294</v>
      </c>
      <c r="E1372" s="212" t="s">
        <v>21</v>
      </c>
      <c r="F1372" s="213" t="s">
        <v>296</v>
      </c>
      <c r="G1372" s="211"/>
      <c r="H1372" s="214">
        <v>4.4000000000000004</v>
      </c>
      <c r="I1372" s="215"/>
      <c r="J1372" s="211"/>
      <c r="K1372" s="211"/>
      <c r="L1372" s="216"/>
      <c r="M1372" s="217"/>
      <c r="N1372" s="218"/>
      <c r="O1372" s="218"/>
      <c r="P1372" s="218"/>
      <c r="Q1372" s="218"/>
      <c r="R1372" s="218"/>
      <c r="S1372" s="218"/>
      <c r="T1372" s="219"/>
      <c r="AT1372" s="220" t="s">
        <v>294</v>
      </c>
      <c r="AU1372" s="220" t="s">
        <v>82</v>
      </c>
      <c r="AV1372" s="14" t="s">
        <v>102</v>
      </c>
      <c r="AW1372" s="14" t="s">
        <v>34</v>
      </c>
      <c r="AX1372" s="14" t="s">
        <v>80</v>
      </c>
      <c r="AY1372" s="220" t="s">
        <v>283</v>
      </c>
    </row>
    <row r="1373" spans="1:65" s="2" customFormat="1" ht="24.2" customHeight="1">
      <c r="A1373" s="36"/>
      <c r="B1373" s="37"/>
      <c r="C1373" s="180" t="s">
        <v>2428</v>
      </c>
      <c r="D1373" s="180" t="s">
        <v>285</v>
      </c>
      <c r="E1373" s="181" t="s">
        <v>3404</v>
      </c>
      <c r="F1373" s="182" t="s">
        <v>3405</v>
      </c>
      <c r="G1373" s="183" t="s">
        <v>473</v>
      </c>
      <c r="H1373" s="184">
        <v>0.192</v>
      </c>
      <c r="I1373" s="185"/>
      <c r="J1373" s="186">
        <f>ROUND(I1373*H1373,2)</f>
        <v>0</v>
      </c>
      <c r="K1373" s="182" t="s">
        <v>289</v>
      </c>
      <c r="L1373" s="41"/>
      <c r="M1373" s="187" t="s">
        <v>21</v>
      </c>
      <c r="N1373" s="188" t="s">
        <v>44</v>
      </c>
      <c r="O1373" s="66"/>
      <c r="P1373" s="189">
        <f>O1373*H1373</f>
        <v>0</v>
      </c>
      <c r="Q1373" s="189">
        <v>0</v>
      </c>
      <c r="R1373" s="189">
        <f>Q1373*H1373</f>
        <v>0</v>
      </c>
      <c r="S1373" s="189">
        <v>0</v>
      </c>
      <c r="T1373" s="190">
        <f>S1373*H1373</f>
        <v>0</v>
      </c>
      <c r="U1373" s="36"/>
      <c r="V1373" s="36"/>
      <c r="W1373" s="36"/>
      <c r="X1373" s="36"/>
      <c r="Y1373" s="36"/>
      <c r="Z1373" s="36"/>
      <c r="AA1373" s="36"/>
      <c r="AB1373" s="36"/>
      <c r="AC1373" s="36"/>
      <c r="AD1373" s="36"/>
      <c r="AE1373" s="36"/>
      <c r="AR1373" s="191" t="s">
        <v>381</v>
      </c>
      <c r="AT1373" s="191" t="s">
        <v>285</v>
      </c>
      <c r="AU1373" s="191" t="s">
        <v>82</v>
      </c>
      <c r="AY1373" s="19" t="s">
        <v>283</v>
      </c>
      <c r="BE1373" s="192">
        <f>IF(N1373="základní",J1373,0)</f>
        <v>0</v>
      </c>
      <c r="BF1373" s="192">
        <f>IF(N1373="snížená",J1373,0)</f>
        <v>0</v>
      </c>
      <c r="BG1373" s="192">
        <f>IF(N1373="zákl. přenesená",J1373,0)</f>
        <v>0</v>
      </c>
      <c r="BH1373" s="192">
        <f>IF(N1373="sníž. přenesená",J1373,0)</f>
        <v>0</v>
      </c>
      <c r="BI1373" s="192">
        <f>IF(N1373="nulová",J1373,0)</f>
        <v>0</v>
      </c>
      <c r="BJ1373" s="19" t="s">
        <v>80</v>
      </c>
      <c r="BK1373" s="192">
        <f>ROUND(I1373*H1373,2)</f>
        <v>0</v>
      </c>
      <c r="BL1373" s="19" t="s">
        <v>381</v>
      </c>
      <c r="BM1373" s="191" t="s">
        <v>7291</v>
      </c>
    </row>
    <row r="1374" spans="1:65" s="2" customFormat="1" ht="11.25">
      <c r="A1374" s="36"/>
      <c r="B1374" s="37"/>
      <c r="C1374" s="38"/>
      <c r="D1374" s="193" t="s">
        <v>292</v>
      </c>
      <c r="E1374" s="38"/>
      <c r="F1374" s="194" t="s">
        <v>3407</v>
      </c>
      <c r="G1374" s="38"/>
      <c r="H1374" s="38"/>
      <c r="I1374" s="195"/>
      <c r="J1374" s="38"/>
      <c r="K1374" s="38"/>
      <c r="L1374" s="41"/>
      <c r="M1374" s="196"/>
      <c r="N1374" s="197"/>
      <c r="O1374" s="66"/>
      <c r="P1374" s="66"/>
      <c r="Q1374" s="66"/>
      <c r="R1374" s="66"/>
      <c r="S1374" s="66"/>
      <c r="T1374" s="67"/>
      <c r="U1374" s="36"/>
      <c r="V1374" s="36"/>
      <c r="W1374" s="36"/>
      <c r="X1374" s="36"/>
      <c r="Y1374" s="36"/>
      <c r="Z1374" s="36"/>
      <c r="AA1374" s="36"/>
      <c r="AB1374" s="36"/>
      <c r="AC1374" s="36"/>
      <c r="AD1374" s="36"/>
      <c r="AE1374" s="36"/>
      <c r="AT1374" s="19" t="s">
        <v>292</v>
      </c>
      <c r="AU1374" s="19" t="s">
        <v>82</v>
      </c>
    </row>
    <row r="1375" spans="1:65" s="12" customFormat="1" ht="22.9" customHeight="1">
      <c r="B1375" s="164"/>
      <c r="C1375" s="165"/>
      <c r="D1375" s="166" t="s">
        <v>72</v>
      </c>
      <c r="E1375" s="178" t="s">
        <v>3408</v>
      </c>
      <c r="F1375" s="178" t="s">
        <v>3409</v>
      </c>
      <c r="G1375" s="165"/>
      <c r="H1375" s="165"/>
      <c r="I1375" s="168"/>
      <c r="J1375" s="179">
        <f>BK1375</f>
        <v>0</v>
      </c>
      <c r="K1375" s="165"/>
      <c r="L1375" s="170"/>
      <c r="M1375" s="171"/>
      <c r="N1375" s="172"/>
      <c r="O1375" s="172"/>
      <c r="P1375" s="173">
        <f>SUM(P1376:P1411)</f>
        <v>0</v>
      </c>
      <c r="Q1375" s="172"/>
      <c r="R1375" s="173">
        <f>SUM(R1376:R1411)</f>
        <v>3.4804759999999997E-2</v>
      </c>
      <c r="S1375" s="172"/>
      <c r="T1375" s="174">
        <f>SUM(T1376:T1411)</f>
        <v>0</v>
      </c>
      <c r="AR1375" s="175" t="s">
        <v>82</v>
      </c>
      <c r="AT1375" s="176" t="s">
        <v>72</v>
      </c>
      <c r="AU1375" s="176" t="s">
        <v>80</v>
      </c>
      <c r="AY1375" s="175" t="s">
        <v>283</v>
      </c>
      <c r="BK1375" s="177">
        <f>SUM(BK1376:BK1411)</f>
        <v>0</v>
      </c>
    </row>
    <row r="1376" spans="1:65" s="2" customFormat="1" ht="16.5" customHeight="1">
      <c r="A1376" s="36"/>
      <c r="B1376" s="37"/>
      <c r="C1376" s="180" t="s">
        <v>2434</v>
      </c>
      <c r="D1376" s="180" t="s">
        <v>285</v>
      </c>
      <c r="E1376" s="181" t="s">
        <v>3411</v>
      </c>
      <c r="F1376" s="182" t="s">
        <v>3412</v>
      </c>
      <c r="G1376" s="183" t="s">
        <v>288</v>
      </c>
      <c r="H1376" s="184">
        <v>94.195999999999998</v>
      </c>
      <c r="I1376" s="185"/>
      <c r="J1376" s="186">
        <f>ROUND(I1376*H1376,2)</f>
        <v>0</v>
      </c>
      <c r="K1376" s="182" t="s">
        <v>289</v>
      </c>
      <c r="L1376" s="41"/>
      <c r="M1376" s="187" t="s">
        <v>21</v>
      </c>
      <c r="N1376" s="188" t="s">
        <v>44</v>
      </c>
      <c r="O1376" s="66"/>
      <c r="P1376" s="189">
        <f>O1376*H1376</f>
        <v>0</v>
      </c>
      <c r="Q1376" s="189">
        <v>2.0000000000000002E-5</v>
      </c>
      <c r="R1376" s="189">
        <f>Q1376*H1376</f>
        <v>1.8839200000000001E-3</v>
      </c>
      <c r="S1376" s="189">
        <v>0</v>
      </c>
      <c r="T1376" s="190">
        <f>S1376*H1376</f>
        <v>0</v>
      </c>
      <c r="U1376" s="36"/>
      <c r="V1376" s="36"/>
      <c r="W1376" s="36"/>
      <c r="X1376" s="36"/>
      <c r="Y1376" s="36"/>
      <c r="Z1376" s="36"/>
      <c r="AA1376" s="36"/>
      <c r="AB1376" s="36"/>
      <c r="AC1376" s="36"/>
      <c r="AD1376" s="36"/>
      <c r="AE1376" s="36"/>
      <c r="AR1376" s="191" t="s">
        <v>381</v>
      </c>
      <c r="AT1376" s="191" t="s">
        <v>285</v>
      </c>
      <c r="AU1376" s="191" t="s">
        <v>82</v>
      </c>
      <c r="AY1376" s="19" t="s">
        <v>283</v>
      </c>
      <c r="BE1376" s="192">
        <f>IF(N1376="základní",J1376,0)</f>
        <v>0</v>
      </c>
      <c r="BF1376" s="192">
        <f>IF(N1376="snížená",J1376,0)</f>
        <v>0</v>
      </c>
      <c r="BG1376" s="192">
        <f>IF(N1376="zákl. přenesená",J1376,0)</f>
        <v>0</v>
      </c>
      <c r="BH1376" s="192">
        <f>IF(N1376="sníž. přenesená",J1376,0)</f>
        <v>0</v>
      </c>
      <c r="BI1376" s="192">
        <f>IF(N1376="nulová",J1376,0)</f>
        <v>0</v>
      </c>
      <c r="BJ1376" s="19" t="s">
        <v>80</v>
      </c>
      <c r="BK1376" s="192">
        <f>ROUND(I1376*H1376,2)</f>
        <v>0</v>
      </c>
      <c r="BL1376" s="19" t="s">
        <v>381</v>
      </c>
      <c r="BM1376" s="191" t="s">
        <v>7292</v>
      </c>
    </row>
    <row r="1377" spans="1:65" s="2" customFormat="1" ht="11.25">
      <c r="A1377" s="36"/>
      <c r="B1377" s="37"/>
      <c r="C1377" s="38"/>
      <c r="D1377" s="193" t="s">
        <v>292</v>
      </c>
      <c r="E1377" s="38"/>
      <c r="F1377" s="194" t="s">
        <v>3414</v>
      </c>
      <c r="G1377" s="38"/>
      <c r="H1377" s="38"/>
      <c r="I1377" s="195"/>
      <c r="J1377" s="38"/>
      <c r="K1377" s="38"/>
      <c r="L1377" s="41"/>
      <c r="M1377" s="196"/>
      <c r="N1377" s="197"/>
      <c r="O1377" s="66"/>
      <c r="P1377" s="66"/>
      <c r="Q1377" s="66"/>
      <c r="R1377" s="66"/>
      <c r="S1377" s="66"/>
      <c r="T1377" s="67"/>
      <c r="U1377" s="36"/>
      <c r="V1377" s="36"/>
      <c r="W1377" s="36"/>
      <c r="X1377" s="36"/>
      <c r="Y1377" s="36"/>
      <c r="Z1377" s="36"/>
      <c r="AA1377" s="36"/>
      <c r="AB1377" s="36"/>
      <c r="AC1377" s="36"/>
      <c r="AD1377" s="36"/>
      <c r="AE1377" s="36"/>
      <c r="AT1377" s="19" t="s">
        <v>292</v>
      </c>
      <c r="AU1377" s="19" t="s">
        <v>82</v>
      </c>
    </row>
    <row r="1378" spans="1:65" s="13" customFormat="1" ht="11.25">
      <c r="B1378" s="198"/>
      <c r="C1378" s="199"/>
      <c r="D1378" s="200" t="s">
        <v>294</v>
      </c>
      <c r="E1378" s="201" t="s">
        <v>21</v>
      </c>
      <c r="F1378" s="202" t="s">
        <v>7293</v>
      </c>
      <c r="G1378" s="199"/>
      <c r="H1378" s="203">
        <v>94.195999999999998</v>
      </c>
      <c r="I1378" s="204"/>
      <c r="J1378" s="199"/>
      <c r="K1378" s="199"/>
      <c r="L1378" s="205"/>
      <c r="M1378" s="206"/>
      <c r="N1378" s="207"/>
      <c r="O1378" s="207"/>
      <c r="P1378" s="207"/>
      <c r="Q1378" s="207"/>
      <c r="R1378" s="207"/>
      <c r="S1378" s="207"/>
      <c r="T1378" s="208"/>
      <c r="AT1378" s="209" t="s">
        <v>294</v>
      </c>
      <c r="AU1378" s="209" t="s">
        <v>82</v>
      </c>
      <c r="AV1378" s="13" t="s">
        <v>82</v>
      </c>
      <c r="AW1378" s="13" t="s">
        <v>34</v>
      </c>
      <c r="AX1378" s="13" t="s">
        <v>73</v>
      </c>
      <c r="AY1378" s="209" t="s">
        <v>283</v>
      </c>
    </row>
    <row r="1379" spans="1:65" s="14" customFormat="1" ht="11.25">
      <c r="B1379" s="210"/>
      <c r="C1379" s="211"/>
      <c r="D1379" s="200" t="s">
        <v>294</v>
      </c>
      <c r="E1379" s="212" t="s">
        <v>21</v>
      </c>
      <c r="F1379" s="213" t="s">
        <v>296</v>
      </c>
      <c r="G1379" s="211"/>
      <c r="H1379" s="214">
        <v>94.195999999999998</v>
      </c>
      <c r="I1379" s="215"/>
      <c r="J1379" s="211"/>
      <c r="K1379" s="211"/>
      <c r="L1379" s="216"/>
      <c r="M1379" s="217"/>
      <c r="N1379" s="218"/>
      <c r="O1379" s="218"/>
      <c r="P1379" s="218"/>
      <c r="Q1379" s="218"/>
      <c r="R1379" s="218"/>
      <c r="S1379" s="218"/>
      <c r="T1379" s="219"/>
      <c r="AT1379" s="220" t="s">
        <v>294</v>
      </c>
      <c r="AU1379" s="220" t="s">
        <v>82</v>
      </c>
      <c r="AV1379" s="14" t="s">
        <v>102</v>
      </c>
      <c r="AW1379" s="14" t="s">
        <v>34</v>
      </c>
      <c r="AX1379" s="14" t="s">
        <v>80</v>
      </c>
      <c r="AY1379" s="220" t="s">
        <v>283</v>
      </c>
    </row>
    <row r="1380" spans="1:65" s="2" customFormat="1" ht="16.5" customHeight="1">
      <c r="A1380" s="36"/>
      <c r="B1380" s="37"/>
      <c r="C1380" s="180" t="s">
        <v>2440</v>
      </c>
      <c r="D1380" s="180" t="s">
        <v>285</v>
      </c>
      <c r="E1380" s="181" t="s">
        <v>3417</v>
      </c>
      <c r="F1380" s="182" t="s">
        <v>3418</v>
      </c>
      <c r="G1380" s="183" t="s">
        <v>288</v>
      </c>
      <c r="H1380" s="184">
        <v>94.195999999999998</v>
      </c>
      <c r="I1380" s="185"/>
      <c r="J1380" s="186">
        <f>ROUND(I1380*H1380,2)</f>
        <v>0</v>
      </c>
      <c r="K1380" s="182" t="s">
        <v>289</v>
      </c>
      <c r="L1380" s="41"/>
      <c r="M1380" s="187" t="s">
        <v>21</v>
      </c>
      <c r="N1380" s="188" t="s">
        <v>44</v>
      </c>
      <c r="O1380" s="66"/>
      <c r="P1380" s="189">
        <f>O1380*H1380</f>
        <v>0</v>
      </c>
      <c r="Q1380" s="189">
        <v>0</v>
      </c>
      <c r="R1380" s="189">
        <f>Q1380*H1380</f>
        <v>0</v>
      </c>
      <c r="S1380" s="189">
        <v>0</v>
      </c>
      <c r="T1380" s="190">
        <f>S1380*H1380</f>
        <v>0</v>
      </c>
      <c r="U1380" s="36"/>
      <c r="V1380" s="36"/>
      <c r="W1380" s="36"/>
      <c r="X1380" s="36"/>
      <c r="Y1380" s="36"/>
      <c r="Z1380" s="36"/>
      <c r="AA1380" s="36"/>
      <c r="AB1380" s="36"/>
      <c r="AC1380" s="36"/>
      <c r="AD1380" s="36"/>
      <c r="AE1380" s="36"/>
      <c r="AR1380" s="191" t="s">
        <v>381</v>
      </c>
      <c r="AT1380" s="191" t="s">
        <v>285</v>
      </c>
      <c r="AU1380" s="191" t="s">
        <v>82</v>
      </c>
      <c r="AY1380" s="19" t="s">
        <v>283</v>
      </c>
      <c r="BE1380" s="192">
        <f>IF(N1380="základní",J1380,0)</f>
        <v>0</v>
      </c>
      <c r="BF1380" s="192">
        <f>IF(N1380="snížená",J1380,0)</f>
        <v>0</v>
      </c>
      <c r="BG1380" s="192">
        <f>IF(N1380="zákl. přenesená",J1380,0)</f>
        <v>0</v>
      </c>
      <c r="BH1380" s="192">
        <f>IF(N1380="sníž. přenesená",J1380,0)</f>
        <v>0</v>
      </c>
      <c r="BI1380" s="192">
        <f>IF(N1380="nulová",J1380,0)</f>
        <v>0</v>
      </c>
      <c r="BJ1380" s="19" t="s">
        <v>80</v>
      </c>
      <c r="BK1380" s="192">
        <f>ROUND(I1380*H1380,2)</f>
        <v>0</v>
      </c>
      <c r="BL1380" s="19" t="s">
        <v>381</v>
      </c>
      <c r="BM1380" s="191" t="s">
        <v>7294</v>
      </c>
    </row>
    <row r="1381" spans="1:65" s="2" customFormat="1" ht="11.25">
      <c r="A1381" s="36"/>
      <c r="B1381" s="37"/>
      <c r="C1381" s="38"/>
      <c r="D1381" s="193" t="s">
        <v>292</v>
      </c>
      <c r="E1381" s="38"/>
      <c r="F1381" s="194" t="s">
        <v>3420</v>
      </c>
      <c r="G1381" s="38"/>
      <c r="H1381" s="38"/>
      <c r="I1381" s="195"/>
      <c r="J1381" s="38"/>
      <c r="K1381" s="38"/>
      <c r="L1381" s="41"/>
      <c r="M1381" s="196"/>
      <c r="N1381" s="197"/>
      <c r="O1381" s="66"/>
      <c r="P1381" s="66"/>
      <c r="Q1381" s="66"/>
      <c r="R1381" s="66"/>
      <c r="S1381" s="66"/>
      <c r="T1381" s="67"/>
      <c r="U1381" s="36"/>
      <c r="V1381" s="36"/>
      <c r="W1381" s="36"/>
      <c r="X1381" s="36"/>
      <c r="Y1381" s="36"/>
      <c r="Z1381" s="36"/>
      <c r="AA1381" s="36"/>
      <c r="AB1381" s="36"/>
      <c r="AC1381" s="36"/>
      <c r="AD1381" s="36"/>
      <c r="AE1381" s="36"/>
      <c r="AT1381" s="19" t="s">
        <v>292</v>
      </c>
      <c r="AU1381" s="19" t="s">
        <v>82</v>
      </c>
    </row>
    <row r="1382" spans="1:65" s="13" customFormat="1" ht="11.25">
      <c r="B1382" s="198"/>
      <c r="C1382" s="199"/>
      <c r="D1382" s="200" t="s">
        <v>294</v>
      </c>
      <c r="E1382" s="201" t="s">
        <v>21</v>
      </c>
      <c r="F1382" s="202" t="s">
        <v>7293</v>
      </c>
      <c r="G1382" s="199"/>
      <c r="H1382" s="203">
        <v>94.195999999999998</v>
      </c>
      <c r="I1382" s="204"/>
      <c r="J1382" s="199"/>
      <c r="K1382" s="199"/>
      <c r="L1382" s="205"/>
      <c r="M1382" s="206"/>
      <c r="N1382" s="207"/>
      <c r="O1382" s="207"/>
      <c r="P1382" s="207"/>
      <c r="Q1382" s="207"/>
      <c r="R1382" s="207"/>
      <c r="S1382" s="207"/>
      <c r="T1382" s="208"/>
      <c r="AT1382" s="209" t="s">
        <v>294</v>
      </c>
      <c r="AU1382" s="209" t="s">
        <v>82</v>
      </c>
      <c r="AV1382" s="13" t="s">
        <v>82</v>
      </c>
      <c r="AW1382" s="13" t="s">
        <v>34</v>
      </c>
      <c r="AX1382" s="13" t="s">
        <v>73</v>
      </c>
      <c r="AY1382" s="209" t="s">
        <v>283</v>
      </c>
    </row>
    <row r="1383" spans="1:65" s="14" customFormat="1" ht="11.25">
      <c r="B1383" s="210"/>
      <c r="C1383" s="211"/>
      <c r="D1383" s="200" t="s">
        <v>294</v>
      </c>
      <c r="E1383" s="212" t="s">
        <v>21</v>
      </c>
      <c r="F1383" s="213" t="s">
        <v>296</v>
      </c>
      <c r="G1383" s="211"/>
      <c r="H1383" s="214">
        <v>94.195999999999998</v>
      </c>
      <c r="I1383" s="215"/>
      <c r="J1383" s="211"/>
      <c r="K1383" s="211"/>
      <c r="L1383" s="216"/>
      <c r="M1383" s="217"/>
      <c r="N1383" s="218"/>
      <c r="O1383" s="218"/>
      <c r="P1383" s="218"/>
      <c r="Q1383" s="218"/>
      <c r="R1383" s="218"/>
      <c r="S1383" s="218"/>
      <c r="T1383" s="219"/>
      <c r="AT1383" s="220" t="s">
        <v>294</v>
      </c>
      <c r="AU1383" s="220" t="s">
        <v>82</v>
      </c>
      <c r="AV1383" s="14" t="s">
        <v>102</v>
      </c>
      <c r="AW1383" s="14" t="s">
        <v>34</v>
      </c>
      <c r="AX1383" s="14" t="s">
        <v>80</v>
      </c>
      <c r="AY1383" s="220" t="s">
        <v>283</v>
      </c>
    </row>
    <row r="1384" spans="1:65" s="2" customFormat="1" ht="16.5" customHeight="1">
      <c r="A1384" s="36"/>
      <c r="B1384" s="37"/>
      <c r="C1384" s="180" t="s">
        <v>2446</v>
      </c>
      <c r="D1384" s="180" t="s">
        <v>285</v>
      </c>
      <c r="E1384" s="181" t="s">
        <v>3422</v>
      </c>
      <c r="F1384" s="182" t="s">
        <v>3423</v>
      </c>
      <c r="G1384" s="183" t="s">
        <v>288</v>
      </c>
      <c r="H1384" s="184">
        <v>94.195999999999998</v>
      </c>
      <c r="I1384" s="185"/>
      <c r="J1384" s="186">
        <f>ROUND(I1384*H1384,2)</f>
        <v>0</v>
      </c>
      <c r="K1384" s="182" t="s">
        <v>289</v>
      </c>
      <c r="L1384" s="41"/>
      <c r="M1384" s="187" t="s">
        <v>21</v>
      </c>
      <c r="N1384" s="188" t="s">
        <v>44</v>
      </c>
      <c r="O1384" s="66"/>
      <c r="P1384" s="189">
        <f>O1384*H1384</f>
        <v>0</v>
      </c>
      <c r="Q1384" s="189">
        <v>2.5000000000000001E-4</v>
      </c>
      <c r="R1384" s="189">
        <f>Q1384*H1384</f>
        <v>2.3549E-2</v>
      </c>
      <c r="S1384" s="189">
        <v>0</v>
      </c>
      <c r="T1384" s="190">
        <f>S1384*H1384</f>
        <v>0</v>
      </c>
      <c r="U1384" s="36"/>
      <c r="V1384" s="36"/>
      <c r="W1384" s="36"/>
      <c r="X1384" s="36"/>
      <c r="Y1384" s="36"/>
      <c r="Z1384" s="36"/>
      <c r="AA1384" s="36"/>
      <c r="AB1384" s="36"/>
      <c r="AC1384" s="36"/>
      <c r="AD1384" s="36"/>
      <c r="AE1384" s="36"/>
      <c r="AR1384" s="191" t="s">
        <v>381</v>
      </c>
      <c r="AT1384" s="191" t="s">
        <v>285</v>
      </c>
      <c r="AU1384" s="191" t="s">
        <v>82</v>
      </c>
      <c r="AY1384" s="19" t="s">
        <v>283</v>
      </c>
      <c r="BE1384" s="192">
        <f>IF(N1384="základní",J1384,0)</f>
        <v>0</v>
      </c>
      <c r="BF1384" s="192">
        <f>IF(N1384="snížená",J1384,0)</f>
        <v>0</v>
      </c>
      <c r="BG1384" s="192">
        <f>IF(N1384="zákl. přenesená",J1384,0)</f>
        <v>0</v>
      </c>
      <c r="BH1384" s="192">
        <f>IF(N1384="sníž. přenesená",J1384,0)</f>
        <v>0</v>
      </c>
      <c r="BI1384" s="192">
        <f>IF(N1384="nulová",J1384,0)</f>
        <v>0</v>
      </c>
      <c r="BJ1384" s="19" t="s">
        <v>80</v>
      </c>
      <c r="BK1384" s="192">
        <f>ROUND(I1384*H1384,2)</f>
        <v>0</v>
      </c>
      <c r="BL1384" s="19" t="s">
        <v>381</v>
      </c>
      <c r="BM1384" s="191" t="s">
        <v>7295</v>
      </c>
    </row>
    <row r="1385" spans="1:65" s="2" customFormat="1" ht="11.25">
      <c r="A1385" s="36"/>
      <c r="B1385" s="37"/>
      <c r="C1385" s="38"/>
      <c r="D1385" s="193" t="s">
        <v>292</v>
      </c>
      <c r="E1385" s="38"/>
      <c r="F1385" s="194" t="s">
        <v>3425</v>
      </c>
      <c r="G1385" s="38"/>
      <c r="H1385" s="38"/>
      <c r="I1385" s="195"/>
      <c r="J1385" s="38"/>
      <c r="K1385" s="38"/>
      <c r="L1385" s="41"/>
      <c r="M1385" s="196"/>
      <c r="N1385" s="197"/>
      <c r="O1385" s="66"/>
      <c r="P1385" s="66"/>
      <c r="Q1385" s="66"/>
      <c r="R1385" s="66"/>
      <c r="S1385" s="66"/>
      <c r="T1385" s="67"/>
      <c r="U1385" s="36"/>
      <c r="V1385" s="36"/>
      <c r="W1385" s="36"/>
      <c r="X1385" s="36"/>
      <c r="Y1385" s="36"/>
      <c r="Z1385" s="36"/>
      <c r="AA1385" s="36"/>
      <c r="AB1385" s="36"/>
      <c r="AC1385" s="36"/>
      <c r="AD1385" s="36"/>
      <c r="AE1385" s="36"/>
      <c r="AT1385" s="19" t="s">
        <v>292</v>
      </c>
      <c r="AU1385" s="19" t="s">
        <v>82</v>
      </c>
    </row>
    <row r="1386" spans="1:65" s="15" customFormat="1" ht="11.25">
      <c r="B1386" s="221"/>
      <c r="C1386" s="222"/>
      <c r="D1386" s="200" t="s">
        <v>294</v>
      </c>
      <c r="E1386" s="223" t="s">
        <v>21</v>
      </c>
      <c r="F1386" s="224" t="s">
        <v>5134</v>
      </c>
      <c r="G1386" s="222"/>
      <c r="H1386" s="223" t="s">
        <v>21</v>
      </c>
      <c r="I1386" s="225"/>
      <c r="J1386" s="222"/>
      <c r="K1386" s="222"/>
      <c r="L1386" s="226"/>
      <c r="M1386" s="227"/>
      <c r="N1386" s="228"/>
      <c r="O1386" s="228"/>
      <c r="P1386" s="228"/>
      <c r="Q1386" s="228"/>
      <c r="R1386" s="228"/>
      <c r="S1386" s="228"/>
      <c r="T1386" s="229"/>
      <c r="AT1386" s="230" t="s">
        <v>294</v>
      </c>
      <c r="AU1386" s="230" t="s">
        <v>82</v>
      </c>
      <c r="AV1386" s="15" t="s">
        <v>80</v>
      </c>
      <c r="AW1386" s="15" t="s">
        <v>34</v>
      </c>
      <c r="AX1386" s="15" t="s">
        <v>73</v>
      </c>
      <c r="AY1386" s="230" t="s">
        <v>283</v>
      </c>
    </row>
    <row r="1387" spans="1:65" s="13" customFormat="1" ht="11.25">
      <c r="B1387" s="198"/>
      <c r="C1387" s="199"/>
      <c r="D1387" s="200" t="s">
        <v>294</v>
      </c>
      <c r="E1387" s="201" t="s">
        <v>21</v>
      </c>
      <c r="F1387" s="202" t="s">
        <v>7296</v>
      </c>
      <c r="G1387" s="199"/>
      <c r="H1387" s="203">
        <v>84.195999999999998</v>
      </c>
      <c r="I1387" s="204"/>
      <c r="J1387" s="199"/>
      <c r="K1387" s="199"/>
      <c r="L1387" s="205"/>
      <c r="M1387" s="206"/>
      <c r="N1387" s="207"/>
      <c r="O1387" s="207"/>
      <c r="P1387" s="207"/>
      <c r="Q1387" s="207"/>
      <c r="R1387" s="207"/>
      <c r="S1387" s="207"/>
      <c r="T1387" s="208"/>
      <c r="AT1387" s="209" t="s">
        <v>294</v>
      </c>
      <c r="AU1387" s="209" t="s">
        <v>82</v>
      </c>
      <c r="AV1387" s="13" t="s">
        <v>82</v>
      </c>
      <c r="AW1387" s="13" t="s">
        <v>34</v>
      </c>
      <c r="AX1387" s="13" t="s">
        <v>73</v>
      </c>
      <c r="AY1387" s="209" t="s">
        <v>283</v>
      </c>
    </row>
    <row r="1388" spans="1:65" s="14" customFormat="1" ht="11.25">
      <c r="B1388" s="210"/>
      <c r="C1388" s="211"/>
      <c r="D1388" s="200" t="s">
        <v>294</v>
      </c>
      <c r="E1388" s="212" t="s">
        <v>21</v>
      </c>
      <c r="F1388" s="213" t="s">
        <v>296</v>
      </c>
      <c r="G1388" s="211"/>
      <c r="H1388" s="214">
        <v>84.195999999999998</v>
      </c>
      <c r="I1388" s="215"/>
      <c r="J1388" s="211"/>
      <c r="K1388" s="211"/>
      <c r="L1388" s="216"/>
      <c r="M1388" s="217"/>
      <c r="N1388" s="218"/>
      <c r="O1388" s="218"/>
      <c r="P1388" s="218"/>
      <c r="Q1388" s="218"/>
      <c r="R1388" s="218"/>
      <c r="S1388" s="218"/>
      <c r="T1388" s="219"/>
      <c r="AT1388" s="220" t="s">
        <v>294</v>
      </c>
      <c r="AU1388" s="220" t="s">
        <v>82</v>
      </c>
      <c r="AV1388" s="14" t="s">
        <v>102</v>
      </c>
      <c r="AW1388" s="14" t="s">
        <v>34</v>
      </c>
      <c r="AX1388" s="14" t="s">
        <v>73</v>
      </c>
      <c r="AY1388" s="220" t="s">
        <v>283</v>
      </c>
    </row>
    <row r="1389" spans="1:65" s="13" customFormat="1" ht="11.25">
      <c r="B1389" s="198"/>
      <c r="C1389" s="199"/>
      <c r="D1389" s="200" t="s">
        <v>294</v>
      </c>
      <c r="E1389" s="201" t="s">
        <v>21</v>
      </c>
      <c r="F1389" s="202" t="s">
        <v>345</v>
      </c>
      <c r="G1389" s="199"/>
      <c r="H1389" s="203">
        <v>10</v>
      </c>
      <c r="I1389" s="204"/>
      <c r="J1389" s="199"/>
      <c r="K1389" s="199"/>
      <c r="L1389" s="205"/>
      <c r="M1389" s="206"/>
      <c r="N1389" s="207"/>
      <c r="O1389" s="207"/>
      <c r="P1389" s="207"/>
      <c r="Q1389" s="207"/>
      <c r="R1389" s="207"/>
      <c r="S1389" s="207"/>
      <c r="T1389" s="208"/>
      <c r="AT1389" s="209" t="s">
        <v>294</v>
      </c>
      <c r="AU1389" s="209" t="s">
        <v>82</v>
      </c>
      <c r="AV1389" s="13" t="s">
        <v>82</v>
      </c>
      <c r="AW1389" s="13" t="s">
        <v>34</v>
      </c>
      <c r="AX1389" s="13" t="s">
        <v>73</v>
      </c>
      <c r="AY1389" s="209" t="s">
        <v>283</v>
      </c>
    </row>
    <row r="1390" spans="1:65" s="16" customFormat="1" ht="11.25">
      <c r="B1390" s="232"/>
      <c r="C1390" s="233"/>
      <c r="D1390" s="200" t="s">
        <v>294</v>
      </c>
      <c r="E1390" s="234" t="s">
        <v>21</v>
      </c>
      <c r="F1390" s="235" t="s">
        <v>442</v>
      </c>
      <c r="G1390" s="233"/>
      <c r="H1390" s="236">
        <v>94.195999999999998</v>
      </c>
      <c r="I1390" s="237"/>
      <c r="J1390" s="233"/>
      <c r="K1390" s="233"/>
      <c r="L1390" s="238"/>
      <c r="M1390" s="239"/>
      <c r="N1390" s="240"/>
      <c r="O1390" s="240"/>
      <c r="P1390" s="240"/>
      <c r="Q1390" s="240"/>
      <c r="R1390" s="240"/>
      <c r="S1390" s="240"/>
      <c r="T1390" s="241"/>
      <c r="AT1390" s="242" t="s">
        <v>294</v>
      </c>
      <c r="AU1390" s="242" t="s">
        <v>82</v>
      </c>
      <c r="AV1390" s="16" t="s">
        <v>290</v>
      </c>
      <c r="AW1390" s="16" t="s">
        <v>34</v>
      </c>
      <c r="AX1390" s="16" t="s">
        <v>80</v>
      </c>
      <c r="AY1390" s="242" t="s">
        <v>283</v>
      </c>
    </row>
    <row r="1391" spans="1:65" s="2" customFormat="1" ht="16.5" customHeight="1">
      <c r="A1391" s="36"/>
      <c r="B1391" s="37"/>
      <c r="C1391" s="180" t="s">
        <v>2452</v>
      </c>
      <c r="D1391" s="180" t="s">
        <v>285</v>
      </c>
      <c r="E1391" s="181" t="s">
        <v>3428</v>
      </c>
      <c r="F1391" s="182" t="s">
        <v>3429</v>
      </c>
      <c r="G1391" s="183" t="s">
        <v>288</v>
      </c>
      <c r="H1391" s="184">
        <v>0.38400000000000001</v>
      </c>
      <c r="I1391" s="185"/>
      <c r="J1391" s="186">
        <f>ROUND(I1391*H1391,2)</f>
        <v>0</v>
      </c>
      <c r="K1391" s="182" t="s">
        <v>289</v>
      </c>
      <c r="L1391" s="41"/>
      <c r="M1391" s="187" t="s">
        <v>21</v>
      </c>
      <c r="N1391" s="188" t="s">
        <v>44</v>
      </c>
      <c r="O1391" s="66"/>
      <c r="P1391" s="189">
        <f>O1391*H1391</f>
        <v>0</v>
      </c>
      <c r="Q1391" s="189">
        <v>0</v>
      </c>
      <c r="R1391" s="189">
        <f>Q1391*H1391</f>
        <v>0</v>
      </c>
      <c r="S1391" s="189">
        <v>0</v>
      </c>
      <c r="T1391" s="190">
        <f>S1391*H1391</f>
        <v>0</v>
      </c>
      <c r="U1391" s="36"/>
      <c r="V1391" s="36"/>
      <c r="W1391" s="36"/>
      <c r="X1391" s="36"/>
      <c r="Y1391" s="36"/>
      <c r="Z1391" s="36"/>
      <c r="AA1391" s="36"/>
      <c r="AB1391" s="36"/>
      <c r="AC1391" s="36"/>
      <c r="AD1391" s="36"/>
      <c r="AE1391" s="36"/>
      <c r="AR1391" s="191" t="s">
        <v>381</v>
      </c>
      <c r="AT1391" s="191" t="s">
        <v>285</v>
      </c>
      <c r="AU1391" s="191" t="s">
        <v>82</v>
      </c>
      <c r="AY1391" s="19" t="s">
        <v>283</v>
      </c>
      <c r="BE1391" s="192">
        <f>IF(N1391="základní",J1391,0)</f>
        <v>0</v>
      </c>
      <c r="BF1391" s="192">
        <f>IF(N1391="snížená",J1391,0)</f>
        <v>0</v>
      </c>
      <c r="BG1391" s="192">
        <f>IF(N1391="zákl. přenesená",J1391,0)</f>
        <v>0</v>
      </c>
      <c r="BH1391" s="192">
        <f>IF(N1391="sníž. přenesená",J1391,0)</f>
        <v>0</v>
      </c>
      <c r="BI1391" s="192">
        <f>IF(N1391="nulová",J1391,0)</f>
        <v>0</v>
      </c>
      <c r="BJ1391" s="19" t="s">
        <v>80</v>
      </c>
      <c r="BK1391" s="192">
        <f>ROUND(I1391*H1391,2)</f>
        <v>0</v>
      </c>
      <c r="BL1391" s="19" t="s">
        <v>381</v>
      </c>
      <c r="BM1391" s="191" t="s">
        <v>7297</v>
      </c>
    </row>
    <row r="1392" spans="1:65" s="2" customFormat="1" ht="11.25">
      <c r="A1392" s="36"/>
      <c r="B1392" s="37"/>
      <c r="C1392" s="38"/>
      <c r="D1392" s="193" t="s">
        <v>292</v>
      </c>
      <c r="E1392" s="38"/>
      <c r="F1392" s="194" t="s">
        <v>3431</v>
      </c>
      <c r="G1392" s="38"/>
      <c r="H1392" s="38"/>
      <c r="I1392" s="195"/>
      <c r="J1392" s="38"/>
      <c r="K1392" s="38"/>
      <c r="L1392" s="41"/>
      <c r="M1392" s="196"/>
      <c r="N1392" s="197"/>
      <c r="O1392" s="66"/>
      <c r="P1392" s="66"/>
      <c r="Q1392" s="66"/>
      <c r="R1392" s="66"/>
      <c r="S1392" s="66"/>
      <c r="T1392" s="67"/>
      <c r="U1392" s="36"/>
      <c r="V1392" s="36"/>
      <c r="W1392" s="36"/>
      <c r="X1392" s="36"/>
      <c r="Y1392" s="36"/>
      <c r="Z1392" s="36"/>
      <c r="AA1392" s="36"/>
      <c r="AB1392" s="36"/>
      <c r="AC1392" s="36"/>
      <c r="AD1392" s="36"/>
      <c r="AE1392" s="36"/>
      <c r="AT1392" s="19" t="s">
        <v>292</v>
      </c>
      <c r="AU1392" s="19" t="s">
        <v>82</v>
      </c>
    </row>
    <row r="1393" spans="1:65" s="13" customFormat="1" ht="11.25">
      <c r="B1393" s="198"/>
      <c r="C1393" s="199"/>
      <c r="D1393" s="200" t="s">
        <v>294</v>
      </c>
      <c r="E1393" s="201" t="s">
        <v>21</v>
      </c>
      <c r="F1393" s="202" t="s">
        <v>5137</v>
      </c>
      <c r="G1393" s="199"/>
      <c r="H1393" s="203">
        <v>0.38400000000000001</v>
      </c>
      <c r="I1393" s="204"/>
      <c r="J1393" s="199"/>
      <c r="K1393" s="199"/>
      <c r="L1393" s="205"/>
      <c r="M1393" s="206"/>
      <c r="N1393" s="207"/>
      <c r="O1393" s="207"/>
      <c r="P1393" s="207"/>
      <c r="Q1393" s="207"/>
      <c r="R1393" s="207"/>
      <c r="S1393" s="207"/>
      <c r="T1393" s="208"/>
      <c r="AT1393" s="209" t="s">
        <v>294</v>
      </c>
      <c r="AU1393" s="209" t="s">
        <v>82</v>
      </c>
      <c r="AV1393" s="13" t="s">
        <v>82</v>
      </c>
      <c r="AW1393" s="13" t="s">
        <v>34</v>
      </c>
      <c r="AX1393" s="13" t="s">
        <v>73</v>
      </c>
      <c r="AY1393" s="209" t="s">
        <v>283</v>
      </c>
    </row>
    <row r="1394" spans="1:65" s="14" customFormat="1" ht="11.25">
      <c r="B1394" s="210"/>
      <c r="C1394" s="211"/>
      <c r="D1394" s="200" t="s">
        <v>294</v>
      </c>
      <c r="E1394" s="212" t="s">
        <v>21</v>
      </c>
      <c r="F1394" s="213" t="s">
        <v>296</v>
      </c>
      <c r="G1394" s="211"/>
      <c r="H1394" s="214">
        <v>0.38400000000000001</v>
      </c>
      <c r="I1394" s="215"/>
      <c r="J1394" s="211"/>
      <c r="K1394" s="211"/>
      <c r="L1394" s="216"/>
      <c r="M1394" s="217"/>
      <c r="N1394" s="218"/>
      <c r="O1394" s="218"/>
      <c r="P1394" s="218"/>
      <c r="Q1394" s="218"/>
      <c r="R1394" s="218"/>
      <c r="S1394" s="218"/>
      <c r="T1394" s="219"/>
      <c r="AT1394" s="220" t="s">
        <v>294</v>
      </c>
      <c r="AU1394" s="220" t="s">
        <v>82</v>
      </c>
      <c r="AV1394" s="14" t="s">
        <v>102</v>
      </c>
      <c r="AW1394" s="14" t="s">
        <v>34</v>
      </c>
      <c r="AX1394" s="14" t="s">
        <v>80</v>
      </c>
      <c r="AY1394" s="220" t="s">
        <v>283</v>
      </c>
    </row>
    <row r="1395" spans="1:65" s="2" customFormat="1" ht="16.5" customHeight="1">
      <c r="A1395" s="36"/>
      <c r="B1395" s="37"/>
      <c r="C1395" s="180" t="s">
        <v>2465</v>
      </c>
      <c r="D1395" s="180" t="s">
        <v>285</v>
      </c>
      <c r="E1395" s="181" t="s">
        <v>3434</v>
      </c>
      <c r="F1395" s="182" t="s">
        <v>3435</v>
      </c>
      <c r="G1395" s="183" t="s">
        <v>288</v>
      </c>
      <c r="H1395" s="184">
        <v>0.38400000000000001</v>
      </c>
      <c r="I1395" s="185"/>
      <c r="J1395" s="186">
        <f>ROUND(I1395*H1395,2)</f>
        <v>0</v>
      </c>
      <c r="K1395" s="182" t="s">
        <v>289</v>
      </c>
      <c r="L1395" s="41"/>
      <c r="M1395" s="187" t="s">
        <v>21</v>
      </c>
      <c r="N1395" s="188" t="s">
        <v>44</v>
      </c>
      <c r="O1395" s="66"/>
      <c r="P1395" s="189">
        <f>O1395*H1395</f>
        <v>0</v>
      </c>
      <c r="Q1395" s="189">
        <v>1.7000000000000001E-4</v>
      </c>
      <c r="R1395" s="189">
        <f>Q1395*H1395</f>
        <v>6.5280000000000012E-5</v>
      </c>
      <c r="S1395" s="189">
        <v>0</v>
      </c>
      <c r="T1395" s="190">
        <f>S1395*H1395</f>
        <v>0</v>
      </c>
      <c r="U1395" s="36"/>
      <c r="V1395" s="36"/>
      <c r="W1395" s="36"/>
      <c r="X1395" s="36"/>
      <c r="Y1395" s="36"/>
      <c r="Z1395" s="36"/>
      <c r="AA1395" s="36"/>
      <c r="AB1395" s="36"/>
      <c r="AC1395" s="36"/>
      <c r="AD1395" s="36"/>
      <c r="AE1395" s="36"/>
      <c r="AR1395" s="191" t="s">
        <v>381</v>
      </c>
      <c r="AT1395" s="191" t="s">
        <v>285</v>
      </c>
      <c r="AU1395" s="191" t="s">
        <v>82</v>
      </c>
      <c r="AY1395" s="19" t="s">
        <v>283</v>
      </c>
      <c r="BE1395" s="192">
        <f>IF(N1395="základní",J1395,0)</f>
        <v>0</v>
      </c>
      <c r="BF1395" s="192">
        <f>IF(N1395="snížená",J1395,0)</f>
        <v>0</v>
      </c>
      <c r="BG1395" s="192">
        <f>IF(N1395="zákl. přenesená",J1395,0)</f>
        <v>0</v>
      </c>
      <c r="BH1395" s="192">
        <f>IF(N1395="sníž. přenesená",J1395,0)</f>
        <v>0</v>
      </c>
      <c r="BI1395" s="192">
        <f>IF(N1395="nulová",J1395,0)</f>
        <v>0</v>
      </c>
      <c r="BJ1395" s="19" t="s">
        <v>80</v>
      </c>
      <c r="BK1395" s="192">
        <f>ROUND(I1395*H1395,2)</f>
        <v>0</v>
      </c>
      <c r="BL1395" s="19" t="s">
        <v>381</v>
      </c>
      <c r="BM1395" s="191" t="s">
        <v>7298</v>
      </c>
    </row>
    <row r="1396" spans="1:65" s="2" customFormat="1" ht="11.25">
      <c r="A1396" s="36"/>
      <c r="B1396" s="37"/>
      <c r="C1396" s="38"/>
      <c r="D1396" s="193" t="s">
        <v>292</v>
      </c>
      <c r="E1396" s="38"/>
      <c r="F1396" s="194" t="s">
        <v>3437</v>
      </c>
      <c r="G1396" s="38"/>
      <c r="H1396" s="38"/>
      <c r="I1396" s="195"/>
      <c r="J1396" s="38"/>
      <c r="K1396" s="38"/>
      <c r="L1396" s="41"/>
      <c r="M1396" s="196"/>
      <c r="N1396" s="197"/>
      <c r="O1396" s="66"/>
      <c r="P1396" s="66"/>
      <c r="Q1396" s="66"/>
      <c r="R1396" s="66"/>
      <c r="S1396" s="66"/>
      <c r="T1396" s="67"/>
      <c r="U1396" s="36"/>
      <c r="V1396" s="36"/>
      <c r="W1396" s="36"/>
      <c r="X1396" s="36"/>
      <c r="Y1396" s="36"/>
      <c r="Z1396" s="36"/>
      <c r="AA1396" s="36"/>
      <c r="AB1396" s="36"/>
      <c r="AC1396" s="36"/>
      <c r="AD1396" s="36"/>
      <c r="AE1396" s="36"/>
      <c r="AT1396" s="19" t="s">
        <v>292</v>
      </c>
      <c r="AU1396" s="19" t="s">
        <v>82</v>
      </c>
    </row>
    <row r="1397" spans="1:65" s="13" customFormat="1" ht="11.25">
      <c r="B1397" s="198"/>
      <c r="C1397" s="199"/>
      <c r="D1397" s="200" t="s">
        <v>294</v>
      </c>
      <c r="E1397" s="201" t="s">
        <v>21</v>
      </c>
      <c r="F1397" s="202" t="s">
        <v>5139</v>
      </c>
      <c r="G1397" s="199"/>
      <c r="H1397" s="203">
        <v>0.38400000000000001</v>
      </c>
      <c r="I1397" s="204"/>
      <c r="J1397" s="199"/>
      <c r="K1397" s="199"/>
      <c r="L1397" s="205"/>
      <c r="M1397" s="206"/>
      <c r="N1397" s="207"/>
      <c r="O1397" s="207"/>
      <c r="P1397" s="207"/>
      <c r="Q1397" s="207"/>
      <c r="R1397" s="207"/>
      <c r="S1397" s="207"/>
      <c r="T1397" s="208"/>
      <c r="AT1397" s="209" t="s">
        <v>294</v>
      </c>
      <c r="AU1397" s="209" t="s">
        <v>82</v>
      </c>
      <c r="AV1397" s="13" t="s">
        <v>82</v>
      </c>
      <c r="AW1397" s="13" t="s">
        <v>34</v>
      </c>
      <c r="AX1397" s="13" t="s">
        <v>73</v>
      </c>
      <c r="AY1397" s="209" t="s">
        <v>283</v>
      </c>
    </row>
    <row r="1398" spans="1:65" s="14" customFormat="1" ht="11.25">
      <c r="B1398" s="210"/>
      <c r="C1398" s="211"/>
      <c r="D1398" s="200" t="s">
        <v>294</v>
      </c>
      <c r="E1398" s="212" t="s">
        <v>21</v>
      </c>
      <c r="F1398" s="213" t="s">
        <v>296</v>
      </c>
      <c r="G1398" s="211"/>
      <c r="H1398" s="214">
        <v>0.38400000000000001</v>
      </c>
      <c r="I1398" s="215"/>
      <c r="J1398" s="211"/>
      <c r="K1398" s="211"/>
      <c r="L1398" s="216"/>
      <c r="M1398" s="217"/>
      <c r="N1398" s="218"/>
      <c r="O1398" s="218"/>
      <c r="P1398" s="218"/>
      <c r="Q1398" s="218"/>
      <c r="R1398" s="218"/>
      <c r="S1398" s="218"/>
      <c r="T1398" s="219"/>
      <c r="AT1398" s="220" t="s">
        <v>294</v>
      </c>
      <c r="AU1398" s="220" t="s">
        <v>82</v>
      </c>
      <c r="AV1398" s="14" t="s">
        <v>102</v>
      </c>
      <c r="AW1398" s="14" t="s">
        <v>34</v>
      </c>
      <c r="AX1398" s="14" t="s">
        <v>80</v>
      </c>
      <c r="AY1398" s="220" t="s">
        <v>283</v>
      </c>
    </row>
    <row r="1399" spans="1:65" s="2" customFormat="1" ht="16.5" customHeight="1">
      <c r="A1399" s="36"/>
      <c r="B1399" s="37"/>
      <c r="C1399" s="180" t="s">
        <v>2469</v>
      </c>
      <c r="D1399" s="180" t="s">
        <v>285</v>
      </c>
      <c r="E1399" s="181" t="s">
        <v>3440</v>
      </c>
      <c r="F1399" s="182" t="s">
        <v>3441</v>
      </c>
      <c r="G1399" s="183" t="s">
        <v>288</v>
      </c>
      <c r="H1399" s="184">
        <v>29.082999999999998</v>
      </c>
      <c r="I1399" s="185"/>
      <c r="J1399" s="186">
        <f>ROUND(I1399*H1399,2)</f>
        <v>0</v>
      </c>
      <c r="K1399" s="182" t="s">
        <v>289</v>
      </c>
      <c r="L1399" s="41"/>
      <c r="M1399" s="187" t="s">
        <v>21</v>
      </c>
      <c r="N1399" s="188" t="s">
        <v>44</v>
      </c>
      <c r="O1399" s="66"/>
      <c r="P1399" s="189">
        <f>O1399*H1399</f>
        <v>0</v>
      </c>
      <c r="Q1399" s="189">
        <v>0</v>
      </c>
      <c r="R1399" s="189">
        <f>Q1399*H1399</f>
        <v>0</v>
      </c>
      <c r="S1399" s="189">
        <v>0</v>
      </c>
      <c r="T1399" s="190">
        <f>S1399*H1399</f>
        <v>0</v>
      </c>
      <c r="U1399" s="36"/>
      <c r="V1399" s="36"/>
      <c r="W1399" s="36"/>
      <c r="X1399" s="36"/>
      <c r="Y1399" s="36"/>
      <c r="Z1399" s="36"/>
      <c r="AA1399" s="36"/>
      <c r="AB1399" s="36"/>
      <c r="AC1399" s="36"/>
      <c r="AD1399" s="36"/>
      <c r="AE1399" s="36"/>
      <c r="AR1399" s="191" t="s">
        <v>381</v>
      </c>
      <c r="AT1399" s="191" t="s">
        <v>285</v>
      </c>
      <c r="AU1399" s="191" t="s">
        <v>82</v>
      </c>
      <c r="AY1399" s="19" t="s">
        <v>283</v>
      </c>
      <c r="BE1399" s="192">
        <f>IF(N1399="základní",J1399,0)</f>
        <v>0</v>
      </c>
      <c r="BF1399" s="192">
        <f>IF(N1399="snížená",J1399,0)</f>
        <v>0</v>
      </c>
      <c r="BG1399" s="192">
        <f>IF(N1399="zákl. přenesená",J1399,0)</f>
        <v>0</v>
      </c>
      <c r="BH1399" s="192">
        <f>IF(N1399="sníž. přenesená",J1399,0)</f>
        <v>0</v>
      </c>
      <c r="BI1399" s="192">
        <f>IF(N1399="nulová",J1399,0)</f>
        <v>0</v>
      </c>
      <c r="BJ1399" s="19" t="s">
        <v>80</v>
      </c>
      <c r="BK1399" s="192">
        <f>ROUND(I1399*H1399,2)</f>
        <v>0</v>
      </c>
      <c r="BL1399" s="19" t="s">
        <v>381</v>
      </c>
      <c r="BM1399" s="191" t="s">
        <v>7299</v>
      </c>
    </row>
    <row r="1400" spans="1:65" s="2" customFormat="1" ht="11.25">
      <c r="A1400" s="36"/>
      <c r="B1400" s="37"/>
      <c r="C1400" s="38"/>
      <c r="D1400" s="193" t="s">
        <v>292</v>
      </c>
      <c r="E1400" s="38"/>
      <c r="F1400" s="194" t="s">
        <v>3443</v>
      </c>
      <c r="G1400" s="38"/>
      <c r="H1400" s="38"/>
      <c r="I1400" s="195"/>
      <c r="J1400" s="38"/>
      <c r="K1400" s="38"/>
      <c r="L1400" s="41"/>
      <c r="M1400" s="196"/>
      <c r="N1400" s="197"/>
      <c r="O1400" s="66"/>
      <c r="P1400" s="66"/>
      <c r="Q1400" s="66"/>
      <c r="R1400" s="66"/>
      <c r="S1400" s="66"/>
      <c r="T1400" s="67"/>
      <c r="U1400" s="36"/>
      <c r="V1400" s="36"/>
      <c r="W1400" s="36"/>
      <c r="X1400" s="36"/>
      <c r="Y1400" s="36"/>
      <c r="Z1400" s="36"/>
      <c r="AA1400" s="36"/>
      <c r="AB1400" s="36"/>
      <c r="AC1400" s="36"/>
      <c r="AD1400" s="36"/>
      <c r="AE1400" s="36"/>
      <c r="AT1400" s="19" t="s">
        <v>292</v>
      </c>
      <c r="AU1400" s="19" t="s">
        <v>82</v>
      </c>
    </row>
    <row r="1401" spans="1:65" s="13" customFormat="1" ht="11.25">
      <c r="B1401" s="198"/>
      <c r="C1401" s="199"/>
      <c r="D1401" s="200" t="s">
        <v>294</v>
      </c>
      <c r="E1401" s="201" t="s">
        <v>21</v>
      </c>
      <c r="F1401" s="202" t="s">
        <v>7300</v>
      </c>
      <c r="G1401" s="199"/>
      <c r="H1401" s="203">
        <v>29.082999999999998</v>
      </c>
      <c r="I1401" s="204"/>
      <c r="J1401" s="199"/>
      <c r="K1401" s="199"/>
      <c r="L1401" s="205"/>
      <c r="M1401" s="206"/>
      <c r="N1401" s="207"/>
      <c r="O1401" s="207"/>
      <c r="P1401" s="207"/>
      <c r="Q1401" s="207"/>
      <c r="R1401" s="207"/>
      <c r="S1401" s="207"/>
      <c r="T1401" s="208"/>
      <c r="AT1401" s="209" t="s">
        <v>294</v>
      </c>
      <c r="AU1401" s="209" t="s">
        <v>82</v>
      </c>
      <c r="AV1401" s="13" t="s">
        <v>82</v>
      </c>
      <c r="AW1401" s="13" t="s">
        <v>34</v>
      </c>
      <c r="AX1401" s="13" t="s">
        <v>73</v>
      </c>
      <c r="AY1401" s="209" t="s">
        <v>283</v>
      </c>
    </row>
    <row r="1402" spans="1:65" s="14" customFormat="1" ht="11.25">
      <c r="B1402" s="210"/>
      <c r="C1402" s="211"/>
      <c r="D1402" s="200" t="s">
        <v>294</v>
      </c>
      <c r="E1402" s="212" t="s">
        <v>21</v>
      </c>
      <c r="F1402" s="213" t="s">
        <v>296</v>
      </c>
      <c r="G1402" s="211"/>
      <c r="H1402" s="214">
        <v>29.082999999999998</v>
      </c>
      <c r="I1402" s="215"/>
      <c r="J1402" s="211"/>
      <c r="K1402" s="211"/>
      <c r="L1402" s="216"/>
      <c r="M1402" s="217"/>
      <c r="N1402" s="218"/>
      <c r="O1402" s="218"/>
      <c r="P1402" s="218"/>
      <c r="Q1402" s="218"/>
      <c r="R1402" s="218"/>
      <c r="S1402" s="218"/>
      <c r="T1402" s="219"/>
      <c r="AT1402" s="220" t="s">
        <v>294</v>
      </c>
      <c r="AU1402" s="220" t="s">
        <v>82</v>
      </c>
      <c r="AV1402" s="14" t="s">
        <v>102</v>
      </c>
      <c r="AW1402" s="14" t="s">
        <v>34</v>
      </c>
      <c r="AX1402" s="14" t="s">
        <v>80</v>
      </c>
      <c r="AY1402" s="220" t="s">
        <v>283</v>
      </c>
    </row>
    <row r="1403" spans="1:65" s="2" customFormat="1" ht="24.2" customHeight="1">
      <c r="A1403" s="36"/>
      <c r="B1403" s="37"/>
      <c r="C1403" s="180" t="s">
        <v>2473</v>
      </c>
      <c r="D1403" s="180" t="s">
        <v>285</v>
      </c>
      <c r="E1403" s="181" t="s">
        <v>3446</v>
      </c>
      <c r="F1403" s="182" t="s">
        <v>3447</v>
      </c>
      <c r="G1403" s="183" t="s">
        <v>288</v>
      </c>
      <c r="H1403" s="184">
        <v>29.082999999999998</v>
      </c>
      <c r="I1403" s="185"/>
      <c r="J1403" s="186">
        <f>ROUND(I1403*H1403,2)</f>
        <v>0</v>
      </c>
      <c r="K1403" s="182" t="s">
        <v>289</v>
      </c>
      <c r="L1403" s="41"/>
      <c r="M1403" s="187" t="s">
        <v>21</v>
      </c>
      <c r="N1403" s="188" t="s">
        <v>44</v>
      </c>
      <c r="O1403" s="66"/>
      <c r="P1403" s="189">
        <f>O1403*H1403</f>
        <v>0</v>
      </c>
      <c r="Q1403" s="189">
        <v>1.7000000000000001E-4</v>
      </c>
      <c r="R1403" s="189">
        <f>Q1403*H1403</f>
        <v>4.9441099999999998E-3</v>
      </c>
      <c r="S1403" s="189">
        <v>0</v>
      </c>
      <c r="T1403" s="190">
        <f>S1403*H1403</f>
        <v>0</v>
      </c>
      <c r="U1403" s="36"/>
      <c r="V1403" s="36"/>
      <c r="W1403" s="36"/>
      <c r="X1403" s="36"/>
      <c r="Y1403" s="36"/>
      <c r="Z1403" s="36"/>
      <c r="AA1403" s="36"/>
      <c r="AB1403" s="36"/>
      <c r="AC1403" s="36"/>
      <c r="AD1403" s="36"/>
      <c r="AE1403" s="36"/>
      <c r="AR1403" s="191" t="s">
        <v>381</v>
      </c>
      <c r="AT1403" s="191" t="s">
        <v>285</v>
      </c>
      <c r="AU1403" s="191" t="s">
        <v>82</v>
      </c>
      <c r="AY1403" s="19" t="s">
        <v>283</v>
      </c>
      <c r="BE1403" s="192">
        <f>IF(N1403="základní",J1403,0)</f>
        <v>0</v>
      </c>
      <c r="BF1403" s="192">
        <f>IF(N1403="snížená",J1403,0)</f>
        <v>0</v>
      </c>
      <c r="BG1403" s="192">
        <f>IF(N1403="zákl. přenesená",J1403,0)</f>
        <v>0</v>
      </c>
      <c r="BH1403" s="192">
        <f>IF(N1403="sníž. přenesená",J1403,0)</f>
        <v>0</v>
      </c>
      <c r="BI1403" s="192">
        <f>IF(N1403="nulová",J1403,0)</f>
        <v>0</v>
      </c>
      <c r="BJ1403" s="19" t="s">
        <v>80</v>
      </c>
      <c r="BK1403" s="192">
        <f>ROUND(I1403*H1403,2)</f>
        <v>0</v>
      </c>
      <c r="BL1403" s="19" t="s">
        <v>381</v>
      </c>
      <c r="BM1403" s="191" t="s">
        <v>7301</v>
      </c>
    </row>
    <row r="1404" spans="1:65" s="2" customFormat="1" ht="11.25">
      <c r="A1404" s="36"/>
      <c r="B1404" s="37"/>
      <c r="C1404" s="38"/>
      <c r="D1404" s="193" t="s">
        <v>292</v>
      </c>
      <c r="E1404" s="38"/>
      <c r="F1404" s="194" t="s">
        <v>3449</v>
      </c>
      <c r="G1404" s="38"/>
      <c r="H1404" s="38"/>
      <c r="I1404" s="195"/>
      <c r="J1404" s="38"/>
      <c r="K1404" s="38"/>
      <c r="L1404" s="41"/>
      <c r="M1404" s="196"/>
      <c r="N1404" s="197"/>
      <c r="O1404" s="66"/>
      <c r="P1404" s="66"/>
      <c r="Q1404" s="66"/>
      <c r="R1404" s="66"/>
      <c r="S1404" s="66"/>
      <c r="T1404" s="67"/>
      <c r="U1404" s="36"/>
      <c r="V1404" s="36"/>
      <c r="W1404" s="36"/>
      <c r="X1404" s="36"/>
      <c r="Y1404" s="36"/>
      <c r="Z1404" s="36"/>
      <c r="AA1404" s="36"/>
      <c r="AB1404" s="36"/>
      <c r="AC1404" s="36"/>
      <c r="AD1404" s="36"/>
      <c r="AE1404" s="36"/>
      <c r="AT1404" s="19" t="s">
        <v>292</v>
      </c>
      <c r="AU1404" s="19" t="s">
        <v>82</v>
      </c>
    </row>
    <row r="1405" spans="1:65" s="13" customFormat="1" ht="11.25">
      <c r="B1405" s="198"/>
      <c r="C1405" s="199"/>
      <c r="D1405" s="200" t="s">
        <v>294</v>
      </c>
      <c r="E1405" s="201" t="s">
        <v>21</v>
      </c>
      <c r="F1405" s="202" t="s">
        <v>7300</v>
      </c>
      <c r="G1405" s="199"/>
      <c r="H1405" s="203">
        <v>29.082999999999998</v>
      </c>
      <c r="I1405" s="204"/>
      <c r="J1405" s="199"/>
      <c r="K1405" s="199"/>
      <c r="L1405" s="205"/>
      <c r="M1405" s="206"/>
      <c r="N1405" s="207"/>
      <c r="O1405" s="207"/>
      <c r="P1405" s="207"/>
      <c r="Q1405" s="207"/>
      <c r="R1405" s="207"/>
      <c r="S1405" s="207"/>
      <c r="T1405" s="208"/>
      <c r="AT1405" s="209" t="s">
        <v>294</v>
      </c>
      <c r="AU1405" s="209" t="s">
        <v>82</v>
      </c>
      <c r="AV1405" s="13" t="s">
        <v>82</v>
      </c>
      <c r="AW1405" s="13" t="s">
        <v>34</v>
      </c>
      <c r="AX1405" s="13" t="s">
        <v>73</v>
      </c>
      <c r="AY1405" s="209" t="s">
        <v>283</v>
      </c>
    </row>
    <row r="1406" spans="1:65" s="14" customFormat="1" ht="11.25">
      <c r="B1406" s="210"/>
      <c r="C1406" s="211"/>
      <c r="D1406" s="200" t="s">
        <v>294</v>
      </c>
      <c r="E1406" s="212" t="s">
        <v>21</v>
      </c>
      <c r="F1406" s="213" t="s">
        <v>296</v>
      </c>
      <c r="G1406" s="211"/>
      <c r="H1406" s="214">
        <v>29.082999999999998</v>
      </c>
      <c r="I1406" s="215"/>
      <c r="J1406" s="211"/>
      <c r="K1406" s="211"/>
      <c r="L1406" s="216"/>
      <c r="M1406" s="217"/>
      <c r="N1406" s="218"/>
      <c r="O1406" s="218"/>
      <c r="P1406" s="218"/>
      <c r="Q1406" s="218"/>
      <c r="R1406" s="218"/>
      <c r="S1406" s="218"/>
      <c r="T1406" s="219"/>
      <c r="AT1406" s="220" t="s">
        <v>294</v>
      </c>
      <c r="AU1406" s="220" t="s">
        <v>82</v>
      </c>
      <c r="AV1406" s="14" t="s">
        <v>102</v>
      </c>
      <c r="AW1406" s="14" t="s">
        <v>34</v>
      </c>
      <c r="AX1406" s="14" t="s">
        <v>80</v>
      </c>
      <c r="AY1406" s="220" t="s">
        <v>283</v>
      </c>
    </row>
    <row r="1407" spans="1:65" s="2" customFormat="1" ht="24.2" customHeight="1">
      <c r="A1407" s="36"/>
      <c r="B1407" s="37"/>
      <c r="C1407" s="180" t="s">
        <v>2481</v>
      </c>
      <c r="D1407" s="180" t="s">
        <v>285</v>
      </c>
      <c r="E1407" s="181" t="s">
        <v>3452</v>
      </c>
      <c r="F1407" s="182" t="s">
        <v>3453</v>
      </c>
      <c r="G1407" s="183" t="s">
        <v>288</v>
      </c>
      <c r="H1407" s="184">
        <v>29.082999999999998</v>
      </c>
      <c r="I1407" s="185"/>
      <c r="J1407" s="186">
        <f>ROUND(I1407*H1407,2)</f>
        <v>0</v>
      </c>
      <c r="K1407" s="182" t="s">
        <v>289</v>
      </c>
      <c r="L1407" s="41"/>
      <c r="M1407" s="187" t="s">
        <v>21</v>
      </c>
      <c r="N1407" s="188" t="s">
        <v>44</v>
      </c>
      <c r="O1407" s="66"/>
      <c r="P1407" s="189">
        <f>O1407*H1407</f>
        <v>0</v>
      </c>
      <c r="Q1407" s="189">
        <v>1.4999999999999999E-4</v>
      </c>
      <c r="R1407" s="189">
        <f>Q1407*H1407</f>
        <v>4.3624499999999995E-3</v>
      </c>
      <c r="S1407" s="189">
        <v>0</v>
      </c>
      <c r="T1407" s="190">
        <f>S1407*H1407</f>
        <v>0</v>
      </c>
      <c r="U1407" s="36"/>
      <c r="V1407" s="36"/>
      <c r="W1407" s="36"/>
      <c r="X1407" s="36"/>
      <c r="Y1407" s="36"/>
      <c r="Z1407" s="36"/>
      <c r="AA1407" s="36"/>
      <c r="AB1407" s="36"/>
      <c r="AC1407" s="36"/>
      <c r="AD1407" s="36"/>
      <c r="AE1407" s="36"/>
      <c r="AR1407" s="191" t="s">
        <v>381</v>
      </c>
      <c r="AT1407" s="191" t="s">
        <v>285</v>
      </c>
      <c r="AU1407" s="191" t="s">
        <v>82</v>
      </c>
      <c r="AY1407" s="19" t="s">
        <v>283</v>
      </c>
      <c r="BE1407" s="192">
        <f>IF(N1407="základní",J1407,0)</f>
        <v>0</v>
      </c>
      <c r="BF1407" s="192">
        <f>IF(N1407="snížená",J1407,0)</f>
        <v>0</v>
      </c>
      <c r="BG1407" s="192">
        <f>IF(N1407="zákl. přenesená",J1407,0)</f>
        <v>0</v>
      </c>
      <c r="BH1407" s="192">
        <f>IF(N1407="sníž. přenesená",J1407,0)</f>
        <v>0</v>
      </c>
      <c r="BI1407" s="192">
        <f>IF(N1407="nulová",J1407,0)</f>
        <v>0</v>
      </c>
      <c r="BJ1407" s="19" t="s">
        <v>80</v>
      </c>
      <c r="BK1407" s="192">
        <f>ROUND(I1407*H1407,2)</f>
        <v>0</v>
      </c>
      <c r="BL1407" s="19" t="s">
        <v>381</v>
      </c>
      <c r="BM1407" s="191" t="s">
        <v>7302</v>
      </c>
    </row>
    <row r="1408" spans="1:65" s="2" customFormat="1" ht="11.25">
      <c r="A1408" s="36"/>
      <c r="B1408" s="37"/>
      <c r="C1408" s="38"/>
      <c r="D1408" s="193" t="s">
        <v>292</v>
      </c>
      <c r="E1408" s="38"/>
      <c r="F1408" s="194" t="s">
        <v>3455</v>
      </c>
      <c r="G1408" s="38"/>
      <c r="H1408" s="38"/>
      <c r="I1408" s="195"/>
      <c r="J1408" s="38"/>
      <c r="K1408" s="38"/>
      <c r="L1408" s="41"/>
      <c r="M1408" s="196"/>
      <c r="N1408" s="197"/>
      <c r="O1408" s="66"/>
      <c r="P1408" s="66"/>
      <c r="Q1408" s="66"/>
      <c r="R1408" s="66"/>
      <c r="S1408" s="66"/>
      <c r="T1408" s="67"/>
      <c r="U1408" s="36"/>
      <c r="V1408" s="36"/>
      <c r="W1408" s="36"/>
      <c r="X1408" s="36"/>
      <c r="Y1408" s="36"/>
      <c r="Z1408" s="36"/>
      <c r="AA1408" s="36"/>
      <c r="AB1408" s="36"/>
      <c r="AC1408" s="36"/>
      <c r="AD1408" s="36"/>
      <c r="AE1408" s="36"/>
      <c r="AT1408" s="19" t="s">
        <v>292</v>
      </c>
      <c r="AU1408" s="19" t="s">
        <v>82</v>
      </c>
    </row>
    <row r="1409" spans="1:65" s="15" customFormat="1" ht="11.25">
      <c r="B1409" s="221"/>
      <c r="C1409" s="222"/>
      <c r="D1409" s="200" t="s">
        <v>294</v>
      </c>
      <c r="E1409" s="223" t="s">
        <v>21</v>
      </c>
      <c r="F1409" s="224" t="s">
        <v>6024</v>
      </c>
      <c r="G1409" s="222"/>
      <c r="H1409" s="223" t="s">
        <v>21</v>
      </c>
      <c r="I1409" s="225"/>
      <c r="J1409" s="222"/>
      <c r="K1409" s="222"/>
      <c r="L1409" s="226"/>
      <c r="M1409" s="227"/>
      <c r="N1409" s="228"/>
      <c r="O1409" s="228"/>
      <c r="P1409" s="228"/>
      <c r="Q1409" s="228"/>
      <c r="R1409" s="228"/>
      <c r="S1409" s="228"/>
      <c r="T1409" s="229"/>
      <c r="AT1409" s="230" t="s">
        <v>294</v>
      </c>
      <c r="AU1409" s="230" t="s">
        <v>82</v>
      </c>
      <c r="AV1409" s="15" t="s">
        <v>80</v>
      </c>
      <c r="AW1409" s="15" t="s">
        <v>34</v>
      </c>
      <c r="AX1409" s="15" t="s">
        <v>73</v>
      </c>
      <c r="AY1409" s="230" t="s">
        <v>283</v>
      </c>
    </row>
    <row r="1410" spans="1:65" s="13" customFormat="1" ht="11.25">
      <c r="B1410" s="198"/>
      <c r="C1410" s="199"/>
      <c r="D1410" s="200" t="s">
        <v>294</v>
      </c>
      <c r="E1410" s="201" t="s">
        <v>21</v>
      </c>
      <c r="F1410" s="202" t="s">
        <v>7303</v>
      </c>
      <c r="G1410" s="199"/>
      <c r="H1410" s="203">
        <v>29.082999999999998</v>
      </c>
      <c r="I1410" s="204"/>
      <c r="J1410" s="199"/>
      <c r="K1410" s="199"/>
      <c r="L1410" s="205"/>
      <c r="M1410" s="206"/>
      <c r="N1410" s="207"/>
      <c r="O1410" s="207"/>
      <c r="P1410" s="207"/>
      <c r="Q1410" s="207"/>
      <c r="R1410" s="207"/>
      <c r="S1410" s="207"/>
      <c r="T1410" s="208"/>
      <c r="AT1410" s="209" t="s">
        <v>294</v>
      </c>
      <c r="AU1410" s="209" t="s">
        <v>82</v>
      </c>
      <c r="AV1410" s="13" t="s">
        <v>82</v>
      </c>
      <c r="AW1410" s="13" t="s">
        <v>34</v>
      </c>
      <c r="AX1410" s="13" t="s">
        <v>73</v>
      </c>
      <c r="AY1410" s="209" t="s">
        <v>283</v>
      </c>
    </row>
    <row r="1411" spans="1:65" s="14" customFormat="1" ht="11.25">
      <c r="B1411" s="210"/>
      <c r="C1411" s="211"/>
      <c r="D1411" s="200" t="s">
        <v>294</v>
      </c>
      <c r="E1411" s="212" t="s">
        <v>21</v>
      </c>
      <c r="F1411" s="213" t="s">
        <v>296</v>
      </c>
      <c r="G1411" s="211"/>
      <c r="H1411" s="214">
        <v>29.082999999999998</v>
      </c>
      <c r="I1411" s="215"/>
      <c r="J1411" s="211"/>
      <c r="K1411" s="211"/>
      <c r="L1411" s="216"/>
      <c r="M1411" s="217"/>
      <c r="N1411" s="218"/>
      <c r="O1411" s="218"/>
      <c r="P1411" s="218"/>
      <c r="Q1411" s="218"/>
      <c r="R1411" s="218"/>
      <c r="S1411" s="218"/>
      <c r="T1411" s="219"/>
      <c r="AT1411" s="220" t="s">
        <v>294</v>
      </c>
      <c r="AU1411" s="220" t="s">
        <v>82</v>
      </c>
      <c r="AV1411" s="14" t="s">
        <v>102</v>
      </c>
      <c r="AW1411" s="14" t="s">
        <v>34</v>
      </c>
      <c r="AX1411" s="14" t="s">
        <v>80</v>
      </c>
      <c r="AY1411" s="220" t="s">
        <v>283</v>
      </c>
    </row>
    <row r="1412" spans="1:65" s="12" customFormat="1" ht="22.9" customHeight="1">
      <c r="B1412" s="164"/>
      <c r="C1412" s="165"/>
      <c r="D1412" s="166" t="s">
        <v>72</v>
      </c>
      <c r="E1412" s="178" t="s">
        <v>3457</v>
      </c>
      <c r="F1412" s="178" t="s">
        <v>3458</v>
      </c>
      <c r="G1412" s="165"/>
      <c r="H1412" s="165"/>
      <c r="I1412" s="168"/>
      <c r="J1412" s="179">
        <f>BK1412</f>
        <v>0</v>
      </c>
      <c r="K1412" s="165"/>
      <c r="L1412" s="170"/>
      <c r="M1412" s="171"/>
      <c r="N1412" s="172"/>
      <c r="O1412" s="172"/>
      <c r="P1412" s="173">
        <f>SUM(P1413:P1446)</f>
        <v>0</v>
      </c>
      <c r="Q1412" s="172"/>
      <c r="R1412" s="173">
        <f>SUM(R1413:R1446)</f>
        <v>9.4673750000000015E-2</v>
      </c>
      <c r="S1412" s="172"/>
      <c r="T1412" s="174">
        <f>SUM(T1413:T1446)</f>
        <v>0</v>
      </c>
      <c r="AR1412" s="175" t="s">
        <v>82</v>
      </c>
      <c r="AT1412" s="176" t="s">
        <v>72</v>
      </c>
      <c r="AU1412" s="176" t="s">
        <v>80</v>
      </c>
      <c r="AY1412" s="175" t="s">
        <v>283</v>
      </c>
      <c r="BK1412" s="177">
        <f>SUM(BK1413:BK1446)</f>
        <v>0</v>
      </c>
    </row>
    <row r="1413" spans="1:65" s="2" customFormat="1" ht="16.5" customHeight="1">
      <c r="A1413" s="36"/>
      <c r="B1413" s="37"/>
      <c r="C1413" s="180" t="s">
        <v>2484</v>
      </c>
      <c r="D1413" s="180" t="s">
        <v>285</v>
      </c>
      <c r="E1413" s="181" t="s">
        <v>3460</v>
      </c>
      <c r="F1413" s="182" t="s">
        <v>3461</v>
      </c>
      <c r="G1413" s="183" t="s">
        <v>288</v>
      </c>
      <c r="H1413" s="184">
        <v>202.41499999999999</v>
      </c>
      <c r="I1413" s="185"/>
      <c r="J1413" s="186">
        <f>ROUND(I1413*H1413,2)</f>
        <v>0</v>
      </c>
      <c r="K1413" s="182" t="s">
        <v>289</v>
      </c>
      <c r="L1413" s="41"/>
      <c r="M1413" s="187" t="s">
        <v>21</v>
      </c>
      <c r="N1413" s="188" t="s">
        <v>44</v>
      </c>
      <c r="O1413" s="66"/>
      <c r="P1413" s="189">
        <f>O1413*H1413</f>
        <v>0</v>
      </c>
      <c r="Q1413" s="189">
        <v>0</v>
      </c>
      <c r="R1413" s="189">
        <f>Q1413*H1413</f>
        <v>0</v>
      </c>
      <c r="S1413" s="189">
        <v>0</v>
      </c>
      <c r="T1413" s="190">
        <f>S1413*H1413</f>
        <v>0</v>
      </c>
      <c r="U1413" s="36"/>
      <c r="V1413" s="36"/>
      <c r="W1413" s="36"/>
      <c r="X1413" s="36"/>
      <c r="Y1413" s="36"/>
      <c r="Z1413" s="36"/>
      <c r="AA1413" s="36"/>
      <c r="AB1413" s="36"/>
      <c r="AC1413" s="36"/>
      <c r="AD1413" s="36"/>
      <c r="AE1413" s="36"/>
      <c r="AR1413" s="191" t="s">
        <v>381</v>
      </c>
      <c r="AT1413" s="191" t="s">
        <v>285</v>
      </c>
      <c r="AU1413" s="191" t="s">
        <v>82</v>
      </c>
      <c r="AY1413" s="19" t="s">
        <v>283</v>
      </c>
      <c r="BE1413" s="192">
        <f>IF(N1413="základní",J1413,0)</f>
        <v>0</v>
      </c>
      <c r="BF1413" s="192">
        <f>IF(N1413="snížená",J1413,0)</f>
        <v>0</v>
      </c>
      <c r="BG1413" s="192">
        <f>IF(N1413="zákl. přenesená",J1413,0)</f>
        <v>0</v>
      </c>
      <c r="BH1413" s="192">
        <f>IF(N1413="sníž. přenesená",J1413,0)</f>
        <v>0</v>
      </c>
      <c r="BI1413" s="192">
        <f>IF(N1413="nulová",J1413,0)</f>
        <v>0</v>
      </c>
      <c r="BJ1413" s="19" t="s">
        <v>80</v>
      </c>
      <c r="BK1413" s="192">
        <f>ROUND(I1413*H1413,2)</f>
        <v>0</v>
      </c>
      <c r="BL1413" s="19" t="s">
        <v>381</v>
      </c>
      <c r="BM1413" s="191" t="s">
        <v>7304</v>
      </c>
    </row>
    <row r="1414" spans="1:65" s="2" customFormat="1" ht="11.25">
      <c r="A1414" s="36"/>
      <c r="B1414" s="37"/>
      <c r="C1414" s="38"/>
      <c r="D1414" s="193" t="s">
        <v>292</v>
      </c>
      <c r="E1414" s="38"/>
      <c r="F1414" s="194" t="s">
        <v>3463</v>
      </c>
      <c r="G1414" s="38"/>
      <c r="H1414" s="38"/>
      <c r="I1414" s="195"/>
      <c r="J1414" s="38"/>
      <c r="K1414" s="38"/>
      <c r="L1414" s="41"/>
      <c r="M1414" s="196"/>
      <c r="N1414" s="197"/>
      <c r="O1414" s="66"/>
      <c r="P1414" s="66"/>
      <c r="Q1414" s="66"/>
      <c r="R1414" s="66"/>
      <c r="S1414" s="66"/>
      <c r="T1414" s="67"/>
      <c r="U1414" s="36"/>
      <c r="V1414" s="36"/>
      <c r="W1414" s="36"/>
      <c r="X1414" s="36"/>
      <c r="Y1414" s="36"/>
      <c r="Z1414" s="36"/>
      <c r="AA1414" s="36"/>
      <c r="AB1414" s="36"/>
      <c r="AC1414" s="36"/>
      <c r="AD1414" s="36"/>
      <c r="AE1414" s="36"/>
      <c r="AT1414" s="19" t="s">
        <v>292</v>
      </c>
      <c r="AU1414" s="19" t="s">
        <v>82</v>
      </c>
    </row>
    <row r="1415" spans="1:65" s="13" customFormat="1" ht="11.25">
      <c r="B1415" s="198"/>
      <c r="C1415" s="199"/>
      <c r="D1415" s="200" t="s">
        <v>294</v>
      </c>
      <c r="E1415" s="201" t="s">
        <v>21</v>
      </c>
      <c r="F1415" s="202" t="s">
        <v>7305</v>
      </c>
      <c r="G1415" s="199"/>
      <c r="H1415" s="203">
        <v>202.41499999999999</v>
      </c>
      <c r="I1415" s="204"/>
      <c r="J1415" s="199"/>
      <c r="K1415" s="199"/>
      <c r="L1415" s="205"/>
      <c r="M1415" s="206"/>
      <c r="N1415" s="207"/>
      <c r="O1415" s="207"/>
      <c r="P1415" s="207"/>
      <c r="Q1415" s="207"/>
      <c r="R1415" s="207"/>
      <c r="S1415" s="207"/>
      <c r="T1415" s="208"/>
      <c r="AT1415" s="209" t="s">
        <v>294</v>
      </c>
      <c r="AU1415" s="209" t="s">
        <v>82</v>
      </c>
      <c r="AV1415" s="13" t="s">
        <v>82</v>
      </c>
      <c r="AW1415" s="13" t="s">
        <v>34</v>
      </c>
      <c r="AX1415" s="13" t="s">
        <v>73</v>
      </c>
      <c r="AY1415" s="209" t="s">
        <v>283</v>
      </c>
    </row>
    <row r="1416" spans="1:65" s="14" customFormat="1" ht="11.25">
      <c r="B1416" s="210"/>
      <c r="C1416" s="211"/>
      <c r="D1416" s="200" t="s">
        <v>294</v>
      </c>
      <c r="E1416" s="212" t="s">
        <v>21</v>
      </c>
      <c r="F1416" s="213" t="s">
        <v>296</v>
      </c>
      <c r="G1416" s="211"/>
      <c r="H1416" s="214">
        <v>202.41499999999999</v>
      </c>
      <c r="I1416" s="215"/>
      <c r="J1416" s="211"/>
      <c r="K1416" s="211"/>
      <c r="L1416" s="216"/>
      <c r="M1416" s="217"/>
      <c r="N1416" s="218"/>
      <c r="O1416" s="218"/>
      <c r="P1416" s="218"/>
      <c r="Q1416" s="218"/>
      <c r="R1416" s="218"/>
      <c r="S1416" s="218"/>
      <c r="T1416" s="219"/>
      <c r="AT1416" s="220" t="s">
        <v>294</v>
      </c>
      <c r="AU1416" s="220" t="s">
        <v>82</v>
      </c>
      <c r="AV1416" s="14" t="s">
        <v>102</v>
      </c>
      <c r="AW1416" s="14" t="s">
        <v>34</v>
      </c>
      <c r="AX1416" s="14" t="s">
        <v>80</v>
      </c>
      <c r="AY1416" s="220" t="s">
        <v>283</v>
      </c>
    </row>
    <row r="1417" spans="1:65" s="2" customFormat="1" ht="16.5" customHeight="1">
      <c r="A1417" s="36"/>
      <c r="B1417" s="37"/>
      <c r="C1417" s="180" t="s">
        <v>2488</v>
      </c>
      <c r="D1417" s="180" t="s">
        <v>285</v>
      </c>
      <c r="E1417" s="181" t="s">
        <v>3466</v>
      </c>
      <c r="F1417" s="182" t="s">
        <v>3467</v>
      </c>
      <c r="G1417" s="183" t="s">
        <v>288</v>
      </c>
      <c r="H1417" s="184">
        <v>156.77500000000001</v>
      </c>
      <c r="I1417" s="185"/>
      <c r="J1417" s="186">
        <f>ROUND(I1417*H1417,2)</f>
        <v>0</v>
      </c>
      <c r="K1417" s="182" t="s">
        <v>289</v>
      </c>
      <c r="L1417" s="41"/>
      <c r="M1417" s="187" t="s">
        <v>21</v>
      </c>
      <c r="N1417" s="188" t="s">
        <v>44</v>
      </c>
      <c r="O1417" s="66"/>
      <c r="P1417" s="189">
        <f>O1417*H1417</f>
        <v>0</v>
      </c>
      <c r="Q1417" s="189">
        <v>2.0000000000000001E-4</v>
      </c>
      <c r="R1417" s="189">
        <f>Q1417*H1417</f>
        <v>3.1355000000000001E-2</v>
      </c>
      <c r="S1417" s="189">
        <v>0</v>
      </c>
      <c r="T1417" s="190">
        <f>S1417*H1417</f>
        <v>0</v>
      </c>
      <c r="U1417" s="36"/>
      <c r="V1417" s="36"/>
      <c r="W1417" s="36"/>
      <c r="X1417" s="36"/>
      <c r="Y1417" s="36"/>
      <c r="Z1417" s="36"/>
      <c r="AA1417" s="36"/>
      <c r="AB1417" s="36"/>
      <c r="AC1417" s="36"/>
      <c r="AD1417" s="36"/>
      <c r="AE1417" s="36"/>
      <c r="AR1417" s="191" t="s">
        <v>381</v>
      </c>
      <c r="AT1417" s="191" t="s">
        <v>285</v>
      </c>
      <c r="AU1417" s="191" t="s">
        <v>82</v>
      </c>
      <c r="AY1417" s="19" t="s">
        <v>283</v>
      </c>
      <c r="BE1417" s="192">
        <f>IF(N1417="základní",J1417,0)</f>
        <v>0</v>
      </c>
      <c r="BF1417" s="192">
        <f>IF(N1417="snížená",J1417,0)</f>
        <v>0</v>
      </c>
      <c r="BG1417" s="192">
        <f>IF(N1417="zákl. přenesená",J1417,0)</f>
        <v>0</v>
      </c>
      <c r="BH1417" s="192">
        <f>IF(N1417="sníž. přenesená",J1417,0)</f>
        <v>0</v>
      </c>
      <c r="BI1417" s="192">
        <f>IF(N1417="nulová",J1417,0)</f>
        <v>0</v>
      </c>
      <c r="BJ1417" s="19" t="s">
        <v>80</v>
      </c>
      <c r="BK1417" s="192">
        <f>ROUND(I1417*H1417,2)</f>
        <v>0</v>
      </c>
      <c r="BL1417" s="19" t="s">
        <v>381</v>
      </c>
      <c r="BM1417" s="191" t="s">
        <v>7306</v>
      </c>
    </row>
    <row r="1418" spans="1:65" s="2" customFormat="1" ht="11.25">
      <c r="A1418" s="36"/>
      <c r="B1418" s="37"/>
      <c r="C1418" s="38"/>
      <c r="D1418" s="193" t="s">
        <v>292</v>
      </c>
      <c r="E1418" s="38"/>
      <c r="F1418" s="194" t="s">
        <v>3469</v>
      </c>
      <c r="G1418" s="38"/>
      <c r="H1418" s="38"/>
      <c r="I1418" s="195"/>
      <c r="J1418" s="38"/>
      <c r="K1418" s="38"/>
      <c r="L1418" s="41"/>
      <c r="M1418" s="196"/>
      <c r="N1418" s="197"/>
      <c r="O1418" s="66"/>
      <c r="P1418" s="66"/>
      <c r="Q1418" s="66"/>
      <c r="R1418" s="66"/>
      <c r="S1418" s="66"/>
      <c r="T1418" s="67"/>
      <c r="U1418" s="36"/>
      <c r="V1418" s="36"/>
      <c r="W1418" s="36"/>
      <c r="X1418" s="36"/>
      <c r="Y1418" s="36"/>
      <c r="Z1418" s="36"/>
      <c r="AA1418" s="36"/>
      <c r="AB1418" s="36"/>
      <c r="AC1418" s="36"/>
      <c r="AD1418" s="36"/>
      <c r="AE1418" s="36"/>
      <c r="AT1418" s="19" t="s">
        <v>292</v>
      </c>
      <c r="AU1418" s="19" t="s">
        <v>82</v>
      </c>
    </row>
    <row r="1419" spans="1:65" s="13" customFormat="1" ht="11.25">
      <c r="B1419" s="198"/>
      <c r="C1419" s="199"/>
      <c r="D1419" s="200" t="s">
        <v>294</v>
      </c>
      <c r="E1419" s="201" t="s">
        <v>21</v>
      </c>
      <c r="F1419" s="202" t="s">
        <v>7307</v>
      </c>
      <c r="G1419" s="199"/>
      <c r="H1419" s="203">
        <v>159.745</v>
      </c>
      <c r="I1419" s="204"/>
      <c r="J1419" s="199"/>
      <c r="K1419" s="199"/>
      <c r="L1419" s="205"/>
      <c r="M1419" s="206"/>
      <c r="N1419" s="207"/>
      <c r="O1419" s="207"/>
      <c r="P1419" s="207"/>
      <c r="Q1419" s="207"/>
      <c r="R1419" s="207"/>
      <c r="S1419" s="207"/>
      <c r="T1419" s="208"/>
      <c r="AT1419" s="209" t="s">
        <v>294</v>
      </c>
      <c r="AU1419" s="209" t="s">
        <v>82</v>
      </c>
      <c r="AV1419" s="13" t="s">
        <v>82</v>
      </c>
      <c r="AW1419" s="13" t="s">
        <v>34</v>
      </c>
      <c r="AX1419" s="13" t="s">
        <v>73</v>
      </c>
      <c r="AY1419" s="209" t="s">
        <v>283</v>
      </c>
    </row>
    <row r="1420" spans="1:65" s="14" customFormat="1" ht="11.25">
      <c r="B1420" s="210"/>
      <c r="C1420" s="211"/>
      <c r="D1420" s="200" t="s">
        <v>294</v>
      </c>
      <c r="E1420" s="212" t="s">
        <v>21</v>
      </c>
      <c r="F1420" s="213" t="s">
        <v>296</v>
      </c>
      <c r="G1420" s="211"/>
      <c r="H1420" s="214">
        <v>159.745</v>
      </c>
      <c r="I1420" s="215"/>
      <c r="J1420" s="211"/>
      <c r="K1420" s="211"/>
      <c r="L1420" s="216"/>
      <c r="M1420" s="217"/>
      <c r="N1420" s="218"/>
      <c r="O1420" s="218"/>
      <c r="P1420" s="218"/>
      <c r="Q1420" s="218"/>
      <c r="R1420" s="218"/>
      <c r="S1420" s="218"/>
      <c r="T1420" s="219"/>
      <c r="AT1420" s="220" t="s">
        <v>294</v>
      </c>
      <c r="AU1420" s="220" t="s">
        <v>82</v>
      </c>
      <c r="AV1420" s="14" t="s">
        <v>102</v>
      </c>
      <c r="AW1420" s="14" t="s">
        <v>34</v>
      </c>
      <c r="AX1420" s="14" t="s">
        <v>73</v>
      </c>
      <c r="AY1420" s="220" t="s">
        <v>283</v>
      </c>
    </row>
    <row r="1421" spans="1:65" s="13" customFormat="1" ht="11.25">
      <c r="B1421" s="198"/>
      <c r="C1421" s="199"/>
      <c r="D1421" s="200" t="s">
        <v>294</v>
      </c>
      <c r="E1421" s="201" t="s">
        <v>21</v>
      </c>
      <c r="F1421" s="202" t="s">
        <v>7308</v>
      </c>
      <c r="G1421" s="199"/>
      <c r="H1421" s="203">
        <v>-2.97</v>
      </c>
      <c r="I1421" s="204"/>
      <c r="J1421" s="199"/>
      <c r="K1421" s="199"/>
      <c r="L1421" s="205"/>
      <c r="M1421" s="206"/>
      <c r="N1421" s="207"/>
      <c r="O1421" s="207"/>
      <c r="P1421" s="207"/>
      <c r="Q1421" s="207"/>
      <c r="R1421" s="207"/>
      <c r="S1421" s="207"/>
      <c r="T1421" s="208"/>
      <c r="AT1421" s="209" t="s">
        <v>294</v>
      </c>
      <c r="AU1421" s="209" t="s">
        <v>82</v>
      </c>
      <c r="AV1421" s="13" t="s">
        <v>82</v>
      </c>
      <c r="AW1421" s="13" t="s">
        <v>34</v>
      </c>
      <c r="AX1421" s="13" t="s">
        <v>73</v>
      </c>
      <c r="AY1421" s="209" t="s">
        <v>283</v>
      </c>
    </row>
    <row r="1422" spans="1:65" s="14" customFormat="1" ht="11.25">
      <c r="B1422" s="210"/>
      <c r="C1422" s="211"/>
      <c r="D1422" s="200" t="s">
        <v>294</v>
      </c>
      <c r="E1422" s="212" t="s">
        <v>21</v>
      </c>
      <c r="F1422" s="213" t="s">
        <v>296</v>
      </c>
      <c r="G1422" s="211"/>
      <c r="H1422" s="214">
        <v>-2.97</v>
      </c>
      <c r="I1422" s="215"/>
      <c r="J1422" s="211"/>
      <c r="K1422" s="211"/>
      <c r="L1422" s="216"/>
      <c r="M1422" s="217"/>
      <c r="N1422" s="218"/>
      <c r="O1422" s="218"/>
      <c r="P1422" s="218"/>
      <c r="Q1422" s="218"/>
      <c r="R1422" s="218"/>
      <c r="S1422" s="218"/>
      <c r="T1422" s="219"/>
      <c r="AT1422" s="220" t="s">
        <v>294</v>
      </c>
      <c r="AU1422" s="220" t="s">
        <v>82</v>
      </c>
      <c r="AV1422" s="14" t="s">
        <v>102</v>
      </c>
      <c r="AW1422" s="14" t="s">
        <v>34</v>
      </c>
      <c r="AX1422" s="14" t="s">
        <v>73</v>
      </c>
      <c r="AY1422" s="220" t="s">
        <v>283</v>
      </c>
    </row>
    <row r="1423" spans="1:65" s="16" customFormat="1" ht="11.25">
      <c r="B1423" s="232"/>
      <c r="C1423" s="233"/>
      <c r="D1423" s="200" t="s">
        <v>294</v>
      </c>
      <c r="E1423" s="234" t="s">
        <v>21</v>
      </c>
      <c r="F1423" s="235" t="s">
        <v>442</v>
      </c>
      <c r="G1423" s="233"/>
      <c r="H1423" s="236">
        <v>156.77500000000001</v>
      </c>
      <c r="I1423" s="237"/>
      <c r="J1423" s="233"/>
      <c r="K1423" s="233"/>
      <c r="L1423" s="238"/>
      <c r="M1423" s="239"/>
      <c r="N1423" s="240"/>
      <c r="O1423" s="240"/>
      <c r="P1423" s="240"/>
      <c r="Q1423" s="240"/>
      <c r="R1423" s="240"/>
      <c r="S1423" s="240"/>
      <c r="T1423" s="241"/>
      <c r="AT1423" s="242" t="s">
        <v>294</v>
      </c>
      <c r="AU1423" s="242" t="s">
        <v>82</v>
      </c>
      <c r="AV1423" s="16" t="s">
        <v>290</v>
      </c>
      <c r="AW1423" s="16" t="s">
        <v>34</v>
      </c>
      <c r="AX1423" s="16" t="s">
        <v>80</v>
      </c>
      <c r="AY1423" s="242" t="s">
        <v>283</v>
      </c>
    </row>
    <row r="1424" spans="1:65" s="2" customFormat="1" ht="24.2" customHeight="1">
      <c r="A1424" s="36"/>
      <c r="B1424" s="37"/>
      <c r="C1424" s="180" t="s">
        <v>2491</v>
      </c>
      <c r="D1424" s="180" t="s">
        <v>285</v>
      </c>
      <c r="E1424" s="181" t="s">
        <v>3472</v>
      </c>
      <c r="F1424" s="182" t="s">
        <v>3473</v>
      </c>
      <c r="G1424" s="183" t="s">
        <v>288</v>
      </c>
      <c r="H1424" s="184">
        <v>41.27</v>
      </c>
      <c r="I1424" s="185"/>
      <c r="J1424" s="186">
        <f>ROUND(I1424*H1424,2)</f>
        <v>0</v>
      </c>
      <c r="K1424" s="182" t="s">
        <v>289</v>
      </c>
      <c r="L1424" s="41"/>
      <c r="M1424" s="187" t="s">
        <v>21</v>
      </c>
      <c r="N1424" s="188" t="s">
        <v>44</v>
      </c>
      <c r="O1424" s="66"/>
      <c r="P1424" s="189">
        <f>O1424*H1424</f>
        <v>0</v>
      </c>
      <c r="Q1424" s="189">
        <v>1.6000000000000001E-4</v>
      </c>
      <c r="R1424" s="189">
        <f>Q1424*H1424</f>
        <v>6.6032000000000009E-3</v>
      </c>
      <c r="S1424" s="189">
        <v>0</v>
      </c>
      <c r="T1424" s="190">
        <f>S1424*H1424</f>
        <v>0</v>
      </c>
      <c r="U1424" s="36"/>
      <c r="V1424" s="36"/>
      <c r="W1424" s="36"/>
      <c r="X1424" s="36"/>
      <c r="Y1424" s="36"/>
      <c r="Z1424" s="36"/>
      <c r="AA1424" s="36"/>
      <c r="AB1424" s="36"/>
      <c r="AC1424" s="36"/>
      <c r="AD1424" s="36"/>
      <c r="AE1424" s="36"/>
      <c r="AR1424" s="191" t="s">
        <v>381</v>
      </c>
      <c r="AT1424" s="191" t="s">
        <v>285</v>
      </c>
      <c r="AU1424" s="191" t="s">
        <v>82</v>
      </c>
      <c r="AY1424" s="19" t="s">
        <v>283</v>
      </c>
      <c r="BE1424" s="192">
        <f>IF(N1424="základní",J1424,0)</f>
        <v>0</v>
      </c>
      <c r="BF1424" s="192">
        <f>IF(N1424="snížená",J1424,0)</f>
        <v>0</v>
      </c>
      <c r="BG1424" s="192">
        <f>IF(N1424="zákl. přenesená",J1424,0)</f>
        <v>0</v>
      </c>
      <c r="BH1424" s="192">
        <f>IF(N1424="sníž. přenesená",J1424,0)</f>
        <v>0</v>
      </c>
      <c r="BI1424" s="192">
        <f>IF(N1424="nulová",J1424,0)</f>
        <v>0</v>
      </c>
      <c r="BJ1424" s="19" t="s">
        <v>80</v>
      </c>
      <c r="BK1424" s="192">
        <f>ROUND(I1424*H1424,2)</f>
        <v>0</v>
      </c>
      <c r="BL1424" s="19" t="s">
        <v>381</v>
      </c>
      <c r="BM1424" s="191" t="s">
        <v>7309</v>
      </c>
    </row>
    <row r="1425" spans="1:65" s="2" customFormat="1" ht="11.25">
      <c r="A1425" s="36"/>
      <c r="B1425" s="37"/>
      <c r="C1425" s="38"/>
      <c r="D1425" s="193" t="s">
        <v>292</v>
      </c>
      <c r="E1425" s="38"/>
      <c r="F1425" s="194" t="s">
        <v>3475</v>
      </c>
      <c r="G1425" s="38"/>
      <c r="H1425" s="38"/>
      <c r="I1425" s="195"/>
      <c r="J1425" s="38"/>
      <c r="K1425" s="38"/>
      <c r="L1425" s="41"/>
      <c r="M1425" s="196"/>
      <c r="N1425" s="197"/>
      <c r="O1425" s="66"/>
      <c r="P1425" s="66"/>
      <c r="Q1425" s="66"/>
      <c r="R1425" s="66"/>
      <c r="S1425" s="66"/>
      <c r="T1425" s="67"/>
      <c r="U1425" s="36"/>
      <c r="V1425" s="36"/>
      <c r="W1425" s="36"/>
      <c r="X1425" s="36"/>
      <c r="Y1425" s="36"/>
      <c r="Z1425" s="36"/>
      <c r="AA1425" s="36"/>
      <c r="AB1425" s="36"/>
      <c r="AC1425" s="36"/>
      <c r="AD1425" s="36"/>
      <c r="AE1425" s="36"/>
      <c r="AT1425" s="19" t="s">
        <v>292</v>
      </c>
      <c r="AU1425" s="19" t="s">
        <v>82</v>
      </c>
    </row>
    <row r="1426" spans="1:65" s="13" customFormat="1" ht="11.25">
      <c r="B1426" s="198"/>
      <c r="C1426" s="199"/>
      <c r="D1426" s="200" t="s">
        <v>294</v>
      </c>
      <c r="E1426" s="201" t="s">
        <v>21</v>
      </c>
      <c r="F1426" s="202" t="s">
        <v>3476</v>
      </c>
      <c r="G1426" s="199"/>
      <c r="H1426" s="203">
        <v>41.27</v>
      </c>
      <c r="I1426" s="204"/>
      <c r="J1426" s="199"/>
      <c r="K1426" s="199"/>
      <c r="L1426" s="205"/>
      <c r="M1426" s="206"/>
      <c r="N1426" s="207"/>
      <c r="O1426" s="207"/>
      <c r="P1426" s="207"/>
      <c r="Q1426" s="207"/>
      <c r="R1426" s="207"/>
      <c r="S1426" s="207"/>
      <c r="T1426" s="208"/>
      <c r="AT1426" s="209" t="s">
        <v>294</v>
      </c>
      <c r="AU1426" s="209" t="s">
        <v>82</v>
      </c>
      <c r="AV1426" s="13" t="s">
        <v>82</v>
      </c>
      <c r="AW1426" s="13" t="s">
        <v>34</v>
      </c>
      <c r="AX1426" s="13" t="s">
        <v>73</v>
      </c>
      <c r="AY1426" s="209" t="s">
        <v>283</v>
      </c>
    </row>
    <row r="1427" spans="1:65" s="14" customFormat="1" ht="11.25">
      <c r="B1427" s="210"/>
      <c r="C1427" s="211"/>
      <c r="D1427" s="200" t="s">
        <v>294</v>
      </c>
      <c r="E1427" s="212" t="s">
        <v>21</v>
      </c>
      <c r="F1427" s="213" t="s">
        <v>296</v>
      </c>
      <c r="G1427" s="211"/>
      <c r="H1427" s="214">
        <v>41.27</v>
      </c>
      <c r="I1427" s="215"/>
      <c r="J1427" s="211"/>
      <c r="K1427" s="211"/>
      <c r="L1427" s="216"/>
      <c r="M1427" s="217"/>
      <c r="N1427" s="218"/>
      <c r="O1427" s="218"/>
      <c r="P1427" s="218"/>
      <c r="Q1427" s="218"/>
      <c r="R1427" s="218"/>
      <c r="S1427" s="218"/>
      <c r="T1427" s="219"/>
      <c r="AT1427" s="220" t="s">
        <v>294</v>
      </c>
      <c r="AU1427" s="220" t="s">
        <v>82</v>
      </c>
      <c r="AV1427" s="14" t="s">
        <v>102</v>
      </c>
      <c r="AW1427" s="14" t="s">
        <v>34</v>
      </c>
      <c r="AX1427" s="14" t="s">
        <v>80</v>
      </c>
      <c r="AY1427" s="220" t="s">
        <v>283</v>
      </c>
    </row>
    <row r="1428" spans="1:65" s="2" customFormat="1" ht="24.2" customHeight="1">
      <c r="A1428" s="36"/>
      <c r="B1428" s="37"/>
      <c r="C1428" s="180" t="s">
        <v>2497</v>
      </c>
      <c r="D1428" s="180" t="s">
        <v>285</v>
      </c>
      <c r="E1428" s="181" t="s">
        <v>3478</v>
      </c>
      <c r="F1428" s="182" t="s">
        <v>3479</v>
      </c>
      <c r="G1428" s="183" t="s">
        <v>288</v>
      </c>
      <c r="H1428" s="184">
        <v>161.14500000000001</v>
      </c>
      <c r="I1428" s="185"/>
      <c r="J1428" s="186">
        <f>ROUND(I1428*H1428,2)</f>
        <v>0</v>
      </c>
      <c r="K1428" s="182" t="s">
        <v>289</v>
      </c>
      <c r="L1428" s="41"/>
      <c r="M1428" s="187" t="s">
        <v>21</v>
      </c>
      <c r="N1428" s="188" t="s">
        <v>44</v>
      </c>
      <c r="O1428" s="66"/>
      <c r="P1428" s="189">
        <f>O1428*H1428</f>
        <v>0</v>
      </c>
      <c r="Q1428" s="189">
        <v>2.5999999999999998E-4</v>
      </c>
      <c r="R1428" s="189">
        <f>Q1428*H1428</f>
        <v>4.1897699999999996E-2</v>
      </c>
      <c r="S1428" s="189">
        <v>0</v>
      </c>
      <c r="T1428" s="190">
        <f>S1428*H1428</f>
        <v>0</v>
      </c>
      <c r="U1428" s="36"/>
      <c r="V1428" s="36"/>
      <c r="W1428" s="36"/>
      <c r="X1428" s="36"/>
      <c r="Y1428" s="36"/>
      <c r="Z1428" s="36"/>
      <c r="AA1428" s="36"/>
      <c r="AB1428" s="36"/>
      <c r="AC1428" s="36"/>
      <c r="AD1428" s="36"/>
      <c r="AE1428" s="36"/>
      <c r="AR1428" s="191" t="s">
        <v>381</v>
      </c>
      <c r="AT1428" s="191" t="s">
        <v>285</v>
      </c>
      <c r="AU1428" s="191" t="s">
        <v>82</v>
      </c>
      <c r="AY1428" s="19" t="s">
        <v>283</v>
      </c>
      <c r="BE1428" s="192">
        <f>IF(N1428="základní",J1428,0)</f>
        <v>0</v>
      </c>
      <c r="BF1428" s="192">
        <f>IF(N1428="snížená",J1428,0)</f>
        <v>0</v>
      </c>
      <c r="BG1428" s="192">
        <f>IF(N1428="zákl. přenesená",J1428,0)</f>
        <v>0</v>
      </c>
      <c r="BH1428" s="192">
        <f>IF(N1428="sníž. přenesená",J1428,0)</f>
        <v>0</v>
      </c>
      <c r="BI1428" s="192">
        <f>IF(N1428="nulová",J1428,0)</f>
        <v>0</v>
      </c>
      <c r="BJ1428" s="19" t="s">
        <v>80</v>
      </c>
      <c r="BK1428" s="192">
        <f>ROUND(I1428*H1428,2)</f>
        <v>0</v>
      </c>
      <c r="BL1428" s="19" t="s">
        <v>381</v>
      </c>
      <c r="BM1428" s="191" t="s">
        <v>7310</v>
      </c>
    </row>
    <row r="1429" spans="1:65" s="2" customFormat="1" ht="11.25">
      <c r="A1429" s="36"/>
      <c r="B1429" s="37"/>
      <c r="C1429" s="38"/>
      <c r="D1429" s="193" t="s">
        <v>292</v>
      </c>
      <c r="E1429" s="38"/>
      <c r="F1429" s="194" t="s">
        <v>3481</v>
      </c>
      <c r="G1429" s="38"/>
      <c r="H1429" s="38"/>
      <c r="I1429" s="195"/>
      <c r="J1429" s="38"/>
      <c r="K1429" s="38"/>
      <c r="L1429" s="41"/>
      <c r="M1429" s="196"/>
      <c r="N1429" s="197"/>
      <c r="O1429" s="66"/>
      <c r="P1429" s="66"/>
      <c r="Q1429" s="66"/>
      <c r="R1429" s="66"/>
      <c r="S1429" s="66"/>
      <c r="T1429" s="67"/>
      <c r="U1429" s="36"/>
      <c r="V1429" s="36"/>
      <c r="W1429" s="36"/>
      <c r="X1429" s="36"/>
      <c r="Y1429" s="36"/>
      <c r="Z1429" s="36"/>
      <c r="AA1429" s="36"/>
      <c r="AB1429" s="36"/>
      <c r="AC1429" s="36"/>
      <c r="AD1429" s="36"/>
      <c r="AE1429" s="36"/>
      <c r="AT1429" s="19" t="s">
        <v>292</v>
      </c>
      <c r="AU1429" s="19" t="s">
        <v>82</v>
      </c>
    </row>
    <row r="1430" spans="1:65" s="15" customFormat="1" ht="11.25">
      <c r="B1430" s="221"/>
      <c r="C1430" s="222"/>
      <c r="D1430" s="200" t="s">
        <v>294</v>
      </c>
      <c r="E1430" s="223" t="s">
        <v>21</v>
      </c>
      <c r="F1430" s="224" t="s">
        <v>6036</v>
      </c>
      <c r="G1430" s="222"/>
      <c r="H1430" s="223" t="s">
        <v>21</v>
      </c>
      <c r="I1430" s="225"/>
      <c r="J1430" s="222"/>
      <c r="K1430" s="222"/>
      <c r="L1430" s="226"/>
      <c r="M1430" s="227"/>
      <c r="N1430" s="228"/>
      <c r="O1430" s="228"/>
      <c r="P1430" s="228"/>
      <c r="Q1430" s="228"/>
      <c r="R1430" s="228"/>
      <c r="S1430" s="228"/>
      <c r="T1430" s="229"/>
      <c r="AT1430" s="230" t="s">
        <v>294</v>
      </c>
      <c r="AU1430" s="230" t="s">
        <v>82</v>
      </c>
      <c r="AV1430" s="15" t="s">
        <v>80</v>
      </c>
      <c r="AW1430" s="15" t="s">
        <v>34</v>
      </c>
      <c r="AX1430" s="15" t="s">
        <v>73</v>
      </c>
      <c r="AY1430" s="230" t="s">
        <v>283</v>
      </c>
    </row>
    <row r="1431" spans="1:65" s="13" customFormat="1" ht="11.25">
      <c r="B1431" s="198"/>
      <c r="C1431" s="199"/>
      <c r="D1431" s="200" t="s">
        <v>294</v>
      </c>
      <c r="E1431" s="201" t="s">
        <v>21</v>
      </c>
      <c r="F1431" s="202" t="s">
        <v>7311</v>
      </c>
      <c r="G1431" s="199"/>
      <c r="H1431" s="203">
        <v>41.61</v>
      </c>
      <c r="I1431" s="204"/>
      <c r="J1431" s="199"/>
      <c r="K1431" s="199"/>
      <c r="L1431" s="205"/>
      <c r="M1431" s="206"/>
      <c r="N1431" s="207"/>
      <c r="O1431" s="207"/>
      <c r="P1431" s="207"/>
      <c r="Q1431" s="207"/>
      <c r="R1431" s="207"/>
      <c r="S1431" s="207"/>
      <c r="T1431" s="208"/>
      <c r="AT1431" s="209" t="s">
        <v>294</v>
      </c>
      <c r="AU1431" s="209" t="s">
        <v>82</v>
      </c>
      <c r="AV1431" s="13" t="s">
        <v>82</v>
      </c>
      <c r="AW1431" s="13" t="s">
        <v>34</v>
      </c>
      <c r="AX1431" s="13" t="s">
        <v>73</v>
      </c>
      <c r="AY1431" s="209" t="s">
        <v>283</v>
      </c>
    </row>
    <row r="1432" spans="1:65" s="13" customFormat="1" ht="11.25">
      <c r="B1432" s="198"/>
      <c r="C1432" s="199"/>
      <c r="D1432" s="200" t="s">
        <v>294</v>
      </c>
      <c r="E1432" s="201" t="s">
        <v>21</v>
      </c>
      <c r="F1432" s="202" t="s">
        <v>7312</v>
      </c>
      <c r="G1432" s="199"/>
      <c r="H1432" s="203">
        <v>33.914999999999999</v>
      </c>
      <c r="I1432" s="204"/>
      <c r="J1432" s="199"/>
      <c r="K1432" s="199"/>
      <c r="L1432" s="205"/>
      <c r="M1432" s="206"/>
      <c r="N1432" s="207"/>
      <c r="O1432" s="207"/>
      <c r="P1432" s="207"/>
      <c r="Q1432" s="207"/>
      <c r="R1432" s="207"/>
      <c r="S1432" s="207"/>
      <c r="T1432" s="208"/>
      <c r="AT1432" s="209" t="s">
        <v>294</v>
      </c>
      <c r="AU1432" s="209" t="s">
        <v>82</v>
      </c>
      <c r="AV1432" s="13" t="s">
        <v>82</v>
      </c>
      <c r="AW1432" s="13" t="s">
        <v>34</v>
      </c>
      <c r="AX1432" s="13" t="s">
        <v>73</v>
      </c>
      <c r="AY1432" s="209" t="s">
        <v>283</v>
      </c>
    </row>
    <row r="1433" spans="1:65" s="13" customFormat="1" ht="11.25">
      <c r="B1433" s="198"/>
      <c r="C1433" s="199"/>
      <c r="D1433" s="200" t="s">
        <v>294</v>
      </c>
      <c r="E1433" s="201" t="s">
        <v>21</v>
      </c>
      <c r="F1433" s="202" t="s">
        <v>7313</v>
      </c>
      <c r="G1433" s="199"/>
      <c r="H1433" s="203">
        <v>32.49</v>
      </c>
      <c r="I1433" s="204"/>
      <c r="J1433" s="199"/>
      <c r="K1433" s="199"/>
      <c r="L1433" s="205"/>
      <c r="M1433" s="206"/>
      <c r="N1433" s="207"/>
      <c r="O1433" s="207"/>
      <c r="P1433" s="207"/>
      <c r="Q1433" s="207"/>
      <c r="R1433" s="207"/>
      <c r="S1433" s="207"/>
      <c r="T1433" s="208"/>
      <c r="AT1433" s="209" t="s">
        <v>294</v>
      </c>
      <c r="AU1433" s="209" t="s">
        <v>82</v>
      </c>
      <c r="AV1433" s="13" t="s">
        <v>82</v>
      </c>
      <c r="AW1433" s="13" t="s">
        <v>34</v>
      </c>
      <c r="AX1433" s="13" t="s">
        <v>73</v>
      </c>
      <c r="AY1433" s="209" t="s">
        <v>283</v>
      </c>
    </row>
    <row r="1434" spans="1:65" s="13" customFormat="1" ht="11.25">
      <c r="B1434" s="198"/>
      <c r="C1434" s="199"/>
      <c r="D1434" s="200" t="s">
        <v>294</v>
      </c>
      <c r="E1434" s="201" t="s">
        <v>21</v>
      </c>
      <c r="F1434" s="202" t="s">
        <v>7314</v>
      </c>
      <c r="G1434" s="199"/>
      <c r="H1434" s="203">
        <v>50.16</v>
      </c>
      <c r="I1434" s="204"/>
      <c r="J1434" s="199"/>
      <c r="K1434" s="199"/>
      <c r="L1434" s="205"/>
      <c r="M1434" s="206"/>
      <c r="N1434" s="207"/>
      <c r="O1434" s="207"/>
      <c r="P1434" s="207"/>
      <c r="Q1434" s="207"/>
      <c r="R1434" s="207"/>
      <c r="S1434" s="207"/>
      <c r="T1434" s="208"/>
      <c r="AT1434" s="209" t="s">
        <v>294</v>
      </c>
      <c r="AU1434" s="209" t="s">
        <v>82</v>
      </c>
      <c r="AV1434" s="13" t="s">
        <v>82</v>
      </c>
      <c r="AW1434" s="13" t="s">
        <v>34</v>
      </c>
      <c r="AX1434" s="13" t="s">
        <v>73</v>
      </c>
      <c r="AY1434" s="209" t="s">
        <v>283</v>
      </c>
    </row>
    <row r="1435" spans="1:65" s="14" customFormat="1" ht="11.25">
      <c r="B1435" s="210"/>
      <c r="C1435" s="211"/>
      <c r="D1435" s="200" t="s">
        <v>294</v>
      </c>
      <c r="E1435" s="212" t="s">
        <v>21</v>
      </c>
      <c r="F1435" s="213" t="s">
        <v>296</v>
      </c>
      <c r="G1435" s="211"/>
      <c r="H1435" s="214">
        <v>158.17500000000001</v>
      </c>
      <c r="I1435" s="215"/>
      <c r="J1435" s="211"/>
      <c r="K1435" s="211"/>
      <c r="L1435" s="216"/>
      <c r="M1435" s="217"/>
      <c r="N1435" s="218"/>
      <c r="O1435" s="218"/>
      <c r="P1435" s="218"/>
      <c r="Q1435" s="218"/>
      <c r="R1435" s="218"/>
      <c r="S1435" s="218"/>
      <c r="T1435" s="219"/>
      <c r="AT1435" s="220" t="s">
        <v>294</v>
      </c>
      <c r="AU1435" s="220" t="s">
        <v>82</v>
      </c>
      <c r="AV1435" s="14" t="s">
        <v>102</v>
      </c>
      <c r="AW1435" s="14" t="s">
        <v>34</v>
      </c>
      <c r="AX1435" s="14" t="s">
        <v>73</v>
      </c>
      <c r="AY1435" s="220" t="s">
        <v>283</v>
      </c>
    </row>
    <row r="1436" spans="1:65" s="13" customFormat="1" ht="11.25">
      <c r="B1436" s="198"/>
      <c r="C1436" s="199"/>
      <c r="D1436" s="200" t="s">
        <v>294</v>
      </c>
      <c r="E1436" s="201" t="s">
        <v>21</v>
      </c>
      <c r="F1436" s="202" t="s">
        <v>7180</v>
      </c>
      <c r="G1436" s="199"/>
      <c r="H1436" s="203">
        <v>2.97</v>
      </c>
      <c r="I1436" s="204"/>
      <c r="J1436" s="199"/>
      <c r="K1436" s="199"/>
      <c r="L1436" s="205"/>
      <c r="M1436" s="206"/>
      <c r="N1436" s="207"/>
      <c r="O1436" s="207"/>
      <c r="P1436" s="207"/>
      <c r="Q1436" s="207"/>
      <c r="R1436" s="207"/>
      <c r="S1436" s="207"/>
      <c r="T1436" s="208"/>
      <c r="AT1436" s="209" t="s">
        <v>294</v>
      </c>
      <c r="AU1436" s="209" t="s">
        <v>82</v>
      </c>
      <c r="AV1436" s="13" t="s">
        <v>82</v>
      </c>
      <c r="AW1436" s="13" t="s">
        <v>34</v>
      </c>
      <c r="AX1436" s="13" t="s">
        <v>73</v>
      </c>
      <c r="AY1436" s="209" t="s">
        <v>283</v>
      </c>
    </row>
    <row r="1437" spans="1:65" s="14" customFormat="1" ht="11.25">
      <c r="B1437" s="210"/>
      <c r="C1437" s="211"/>
      <c r="D1437" s="200" t="s">
        <v>294</v>
      </c>
      <c r="E1437" s="212" t="s">
        <v>21</v>
      </c>
      <c r="F1437" s="213" t="s">
        <v>296</v>
      </c>
      <c r="G1437" s="211"/>
      <c r="H1437" s="214">
        <v>2.97</v>
      </c>
      <c r="I1437" s="215"/>
      <c r="J1437" s="211"/>
      <c r="K1437" s="211"/>
      <c r="L1437" s="216"/>
      <c r="M1437" s="217"/>
      <c r="N1437" s="218"/>
      <c r="O1437" s="218"/>
      <c r="P1437" s="218"/>
      <c r="Q1437" s="218"/>
      <c r="R1437" s="218"/>
      <c r="S1437" s="218"/>
      <c r="T1437" s="219"/>
      <c r="AT1437" s="220" t="s">
        <v>294</v>
      </c>
      <c r="AU1437" s="220" t="s">
        <v>82</v>
      </c>
      <c r="AV1437" s="14" t="s">
        <v>102</v>
      </c>
      <c r="AW1437" s="14" t="s">
        <v>34</v>
      </c>
      <c r="AX1437" s="14" t="s">
        <v>73</v>
      </c>
      <c r="AY1437" s="220" t="s">
        <v>283</v>
      </c>
    </row>
    <row r="1438" spans="1:65" s="16" customFormat="1" ht="11.25">
      <c r="B1438" s="232"/>
      <c r="C1438" s="233"/>
      <c r="D1438" s="200" t="s">
        <v>294</v>
      </c>
      <c r="E1438" s="234" t="s">
        <v>21</v>
      </c>
      <c r="F1438" s="235" t="s">
        <v>442</v>
      </c>
      <c r="G1438" s="233"/>
      <c r="H1438" s="236">
        <v>161.14500000000001</v>
      </c>
      <c r="I1438" s="237"/>
      <c r="J1438" s="233"/>
      <c r="K1438" s="233"/>
      <c r="L1438" s="238"/>
      <c r="M1438" s="239"/>
      <c r="N1438" s="240"/>
      <c r="O1438" s="240"/>
      <c r="P1438" s="240"/>
      <c r="Q1438" s="240"/>
      <c r="R1438" s="240"/>
      <c r="S1438" s="240"/>
      <c r="T1438" s="241"/>
      <c r="AT1438" s="242" t="s">
        <v>294</v>
      </c>
      <c r="AU1438" s="242" t="s">
        <v>82</v>
      </c>
      <c r="AV1438" s="16" t="s">
        <v>290</v>
      </c>
      <c r="AW1438" s="16" t="s">
        <v>34</v>
      </c>
      <c r="AX1438" s="16" t="s">
        <v>80</v>
      </c>
      <c r="AY1438" s="242" t="s">
        <v>283</v>
      </c>
    </row>
    <row r="1439" spans="1:65" s="2" customFormat="1" ht="24.2" customHeight="1">
      <c r="A1439" s="36"/>
      <c r="B1439" s="37"/>
      <c r="C1439" s="180" t="s">
        <v>2503</v>
      </c>
      <c r="D1439" s="180" t="s">
        <v>285</v>
      </c>
      <c r="E1439" s="181" t="s">
        <v>3501</v>
      </c>
      <c r="F1439" s="182" t="s">
        <v>3502</v>
      </c>
      <c r="G1439" s="183" t="s">
        <v>288</v>
      </c>
      <c r="H1439" s="184">
        <v>41.27</v>
      </c>
      <c r="I1439" s="185"/>
      <c r="J1439" s="186">
        <f>ROUND(I1439*H1439,2)</f>
        <v>0</v>
      </c>
      <c r="K1439" s="182" t="s">
        <v>289</v>
      </c>
      <c r="L1439" s="41"/>
      <c r="M1439" s="187" t="s">
        <v>21</v>
      </c>
      <c r="N1439" s="188" t="s">
        <v>44</v>
      </c>
      <c r="O1439" s="66"/>
      <c r="P1439" s="189">
        <f>O1439*H1439</f>
        <v>0</v>
      </c>
      <c r="Q1439" s="189">
        <v>3.2000000000000003E-4</v>
      </c>
      <c r="R1439" s="189">
        <f>Q1439*H1439</f>
        <v>1.3206400000000002E-2</v>
      </c>
      <c r="S1439" s="189">
        <v>0</v>
      </c>
      <c r="T1439" s="190">
        <f>S1439*H1439</f>
        <v>0</v>
      </c>
      <c r="U1439" s="36"/>
      <c r="V1439" s="36"/>
      <c r="W1439" s="36"/>
      <c r="X1439" s="36"/>
      <c r="Y1439" s="36"/>
      <c r="Z1439" s="36"/>
      <c r="AA1439" s="36"/>
      <c r="AB1439" s="36"/>
      <c r="AC1439" s="36"/>
      <c r="AD1439" s="36"/>
      <c r="AE1439" s="36"/>
      <c r="AR1439" s="191" t="s">
        <v>381</v>
      </c>
      <c r="AT1439" s="191" t="s">
        <v>285</v>
      </c>
      <c r="AU1439" s="191" t="s">
        <v>82</v>
      </c>
      <c r="AY1439" s="19" t="s">
        <v>283</v>
      </c>
      <c r="BE1439" s="192">
        <f>IF(N1439="základní",J1439,0)</f>
        <v>0</v>
      </c>
      <c r="BF1439" s="192">
        <f>IF(N1439="snížená",J1439,0)</f>
        <v>0</v>
      </c>
      <c r="BG1439" s="192">
        <f>IF(N1439="zákl. přenesená",J1439,0)</f>
        <v>0</v>
      </c>
      <c r="BH1439" s="192">
        <f>IF(N1439="sníž. přenesená",J1439,0)</f>
        <v>0</v>
      </c>
      <c r="BI1439" s="192">
        <f>IF(N1439="nulová",J1439,0)</f>
        <v>0</v>
      </c>
      <c r="BJ1439" s="19" t="s">
        <v>80</v>
      </c>
      <c r="BK1439" s="192">
        <f>ROUND(I1439*H1439,2)</f>
        <v>0</v>
      </c>
      <c r="BL1439" s="19" t="s">
        <v>381</v>
      </c>
      <c r="BM1439" s="191" t="s">
        <v>7315</v>
      </c>
    </row>
    <row r="1440" spans="1:65" s="2" customFormat="1" ht="11.25">
      <c r="A1440" s="36"/>
      <c r="B1440" s="37"/>
      <c r="C1440" s="38"/>
      <c r="D1440" s="193" t="s">
        <v>292</v>
      </c>
      <c r="E1440" s="38"/>
      <c r="F1440" s="194" t="s">
        <v>3504</v>
      </c>
      <c r="G1440" s="38"/>
      <c r="H1440" s="38"/>
      <c r="I1440" s="195"/>
      <c r="J1440" s="38"/>
      <c r="K1440" s="38"/>
      <c r="L1440" s="41"/>
      <c r="M1440" s="196"/>
      <c r="N1440" s="197"/>
      <c r="O1440" s="66"/>
      <c r="P1440" s="66"/>
      <c r="Q1440" s="66"/>
      <c r="R1440" s="66"/>
      <c r="S1440" s="66"/>
      <c r="T1440" s="67"/>
      <c r="U1440" s="36"/>
      <c r="V1440" s="36"/>
      <c r="W1440" s="36"/>
      <c r="X1440" s="36"/>
      <c r="Y1440" s="36"/>
      <c r="Z1440" s="36"/>
      <c r="AA1440" s="36"/>
      <c r="AB1440" s="36"/>
      <c r="AC1440" s="36"/>
      <c r="AD1440" s="36"/>
      <c r="AE1440" s="36"/>
      <c r="AT1440" s="19" t="s">
        <v>292</v>
      </c>
      <c r="AU1440" s="19" t="s">
        <v>82</v>
      </c>
    </row>
    <row r="1441" spans="1:65" s="13" customFormat="1" ht="11.25">
      <c r="B1441" s="198"/>
      <c r="C1441" s="199"/>
      <c r="D1441" s="200" t="s">
        <v>294</v>
      </c>
      <c r="E1441" s="201" t="s">
        <v>21</v>
      </c>
      <c r="F1441" s="202" t="s">
        <v>3476</v>
      </c>
      <c r="G1441" s="199"/>
      <c r="H1441" s="203">
        <v>41.27</v>
      </c>
      <c r="I1441" s="204"/>
      <c r="J1441" s="199"/>
      <c r="K1441" s="199"/>
      <c r="L1441" s="205"/>
      <c r="M1441" s="206"/>
      <c r="N1441" s="207"/>
      <c r="O1441" s="207"/>
      <c r="P1441" s="207"/>
      <c r="Q1441" s="207"/>
      <c r="R1441" s="207"/>
      <c r="S1441" s="207"/>
      <c r="T1441" s="208"/>
      <c r="AT1441" s="209" t="s">
        <v>294</v>
      </c>
      <c r="AU1441" s="209" t="s">
        <v>82</v>
      </c>
      <c r="AV1441" s="13" t="s">
        <v>82</v>
      </c>
      <c r="AW1441" s="13" t="s">
        <v>34</v>
      </c>
      <c r="AX1441" s="13" t="s">
        <v>73</v>
      </c>
      <c r="AY1441" s="209" t="s">
        <v>283</v>
      </c>
    </row>
    <row r="1442" spans="1:65" s="14" customFormat="1" ht="11.25">
      <c r="B1442" s="210"/>
      <c r="C1442" s="211"/>
      <c r="D1442" s="200" t="s">
        <v>294</v>
      </c>
      <c r="E1442" s="212" t="s">
        <v>21</v>
      </c>
      <c r="F1442" s="213" t="s">
        <v>296</v>
      </c>
      <c r="G1442" s="211"/>
      <c r="H1442" s="214">
        <v>41.27</v>
      </c>
      <c r="I1442" s="215"/>
      <c r="J1442" s="211"/>
      <c r="K1442" s="211"/>
      <c r="L1442" s="216"/>
      <c r="M1442" s="217"/>
      <c r="N1442" s="218"/>
      <c r="O1442" s="218"/>
      <c r="P1442" s="218"/>
      <c r="Q1442" s="218"/>
      <c r="R1442" s="218"/>
      <c r="S1442" s="218"/>
      <c r="T1442" s="219"/>
      <c r="AT1442" s="220" t="s">
        <v>294</v>
      </c>
      <c r="AU1442" s="220" t="s">
        <v>82</v>
      </c>
      <c r="AV1442" s="14" t="s">
        <v>102</v>
      </c>
      <c r="AW1442" s="14" t="s">
        <v>34</v>
      </c>
      <c r="AX1442" s="14" t="s">
        <v>80</v>
      </c>
      <c r="AY1442" s="220" t="s">
        <v>283</v>
      </c>
    </row>
    <row r="1443" spans="1:65" s="2" customFormat="1" ht="24.2" customHeight="1">
      <c r="A1443" s="36"/>
      <c r="B1443" s="37"/>
      <c r="C1443" s="180" t="s">
        <v>2510</v>
      </c>
      <c r="D1443" s="180" t="s">
        <v>285</v>
      </c>
      <c r="E1443" s="181" t="s">
        <v>3507</v>
      </c>
      <c r="F1443" s="182" t="s">
        <v>3508</v>
      </c>
      <c r="G1443" s="183" t="s">
        <v>288</v>
      </c>
      <c r="H1443" s="184">
        <v>161.14500000000001</v>
      </c>
      <c r="I1443" s="185"/>
      <c r="J1443" s="186">
        <f>ROUND(I1443*H1443,2)</f>
        <v>0</v>
      </c>
      <c r="K1443" s="182" t="s">
        <v>289</v>
      </c>
      <c r="L1443" s="41"/>
      <c r="M1443" s="187" t="s">
        <v>21</v>
      </c>
      <c r="N1443" s="188" t="s">
        <v>44</v>
      </c>
      <c r="O1443" s="66"/>
      <c r="P1443" s="189">
        <f>O1443*H1443</f>
        <v>0</v>
      </c>
      <c r="Q1443" s="189">
        <v>1.0000000000000001E-5</v>
      </c>
      <c r="R1443" s="189">
        <f>Q1443*H1443</f>
        <v>1.6114500000000002E-3</v>
      </c>
      <c r="S1443" s="189">
        <v>0</v>
      </c>
      <c r="T1443" s="190">
        <f>S1443*H1443</f>
        <v>0</v>
      </c>
      <c r="U1443" s="36"/>
      <c r="V1443" s="36"/>
      <c r="W1443" s="36"/>
      <c r="X1443" s="36"/>
      <c r="Y1443" s="36"/>
      <c r="Z1443" s="36"/>
      <c r="AA1443" s="36"/>
      <c r="AB1443" s="36"/>
      <c r="AC1443" s="36"/>
      <c r="AD1443" s="36"/>
      <c r="AE1443" s="36"/>
      <c r="AR1443" s="191" t="s">
        <v>381</v>
      </c>
      <c r="AT1443" s="191" t="s">
        <v>285</v>
      </c>
      <c r="AU1443" s="191" t="s">
        <v>82</v>
      </c>
      <c r="AY1443" s="19" t="s">
        <v>283</v>
      </c>
      <c r="BE1443" s="192">
        <f>IF(N1443="základní",J1443,0)</f>
        <v>0</v>
      </c>
      <c r="BF1443" s="192">
        <f>IF(N1443="snížená",J1443,0)</f>
        <v>0</v>
      </c>
      <c r="BG1443" s="192">
        <f>IF(N1443="zákl. přenesená",J1443,0)</f>
        <v>0</v>
      </c>
      <c r="BH1443" s="192">
        <f>IF(N1443="sníž. přenesená",J1443,0)</f>
        <v>0</v>
      </c>
      <c r="BI1443" s="192">
        <f>IF(N1443="nulová",J1443,0)</f>
        <v>0</v>
      </c>
      <c r="BJ1443" s="19" t="s">
        <v>80</v>
      </c>
      <c r="BK1443" s="192">
        <f>ROUND(I1443*H1443,2)</f>
        <v>0</v>
      </c>
      <c r="BL1443" s="19" t="s">
        <v>381</v>
      </c>
      <c r="BM1443" s="191" t="s">
        <v>7316</v>
      </c>
    </row>
    <row r="1444" spans="1:65" s="2" customFormat="1" ht="11.25">
      <c r="A1444" s="36"/>
      <c r="B1444" s="37"/>
      <c r="C1444" s="38"/>
      <c r="D1444" s="193" t="s">
        <v>292</v>
      </c>
      <c r="E1444" s="38"/>
      <c r="F1444" s="194" t="s">
        <v>3510</v>
      </c>
      <c r="G1444" s="38"/>
      <c r="H1444" s="38"/>
      <c r="I1444" s="195"/>
      <c r="J1444" s="38"/>
      <c r="K1444" s="38"/>
      <c r="L1444" s="41"/>
      <c r="M1444" s="196"/>
      <c r="N1444" s="197"/>
      <c r="O1444" s="66"/>
      <c r="P1444" s="66"/>
      <c r="Q1444" s="66"/>
      <c r="R1444" s="66"/>
      <c r="S1444" s="66"/>
      <c r="T1444" s="67"/>
      <c r="U1444" s="36"/>
      <c r="V1444" s="36"/>
      <c r="W1444" s="36"/>
      <c r="X1444" s="36"/>
      <c r="Y1444" s="36"/>
      <c r="Z1444" s="36"/>
      <c r="AA1444" s="36"/>
      <c r="AB1444" s="36"/>
      <c r="AC1444" s="36"/>
      <c r="AD1444" s="36"/>
      <c r="AE1444" s="36"/>
      <c r="AT1444" s="19" t="s">
        <v>292</v>
      </c>
      <c r="AU1444" s="19" t="s">
        <v>82</v>
      </c>
    </row>
    <row r="1445" spans="1:65" s="13" customFormat="1" ht="11.25">
      <c r="B1445" s="198"/>
      <c r="C1445" s="199"/>
      <c r="D1445" s="200" t="s">
        <v>294</v>
      </c>
      <c r="E1445" s="201" t="s">
        <v>21</v>
      </c>
      <c r="F1445" s="202" t="s">
        <v>7317</v>
      </c>
      <c r="G1445" s="199"/>
      <c r="H1445" s="203">
        <v>161.14500000000001</v>
      </c>
      <c r="I1445" s="204"/>
      <c r="J1445" s="199"/>
      <c r="K1445" s="199"/>
      <c r="L1445" s="205"/>
      <c r="M1445" s="206"/>
      <c r="N1445" s="207"/>
      <c r="O1445" s="207"/>
      <c r="P1445" s="207"/>
      <c r="Q1445" s="207"/>
      <c r="R1445" s="207"/>
      <c r="S1445" s="207"/>
      <c r="T1445" s="208"/>
      <c r="AT1445" s="209" t="s">
        <v>294</v>
      </c>
      <c r="AU1445" s="209" t="s">
        <v>82</v>
      </c>
      <c r="AV1445" s="13" t="s">
        <v>82</v>
      </c>
      <c r="AW1445" s="13" t="s">
        <v>34</v>
      </c>
      <c r="AX1445" s="13" t="s">
        <v>73</v>
      </c>
      <c r="AY1445" s="209" t="s">
        <v>283</v>
      </c>
    </row>
    <row r="1446" spans="1:65" s="14" customFormat="1" ht="11.25">
      <c r="B1446" s="210"/>
      <c r="C1446" s="211"/>
      <c r="D1446" s="200" t="s">
        <v>294</v>
      </c>
      <c r="E1446" s="212" t="s">
        <v>21</v>
      </c>
      <c r="F1446" s="213" t="s">
        <v>296</v>
      </c>
      <c r="G1446" s="211"/>
      <c r="H1446" s="214">
        <v>161.14500000000001</v>
      </c>
      <c r="I1446" s="215"/>
      <c r="J1446" s="211"/>
      <c r="K1446" s="211"/>
      <c r="L1446" s="216"/>
      <c r="M1446" s="217"/>
      <c r="N1446" s="218"/>
      <c r="O1446" s="218"/>
      <c r="P1446" s="218"/>
      <c r="Q1446" s="218"/>
      <c r="R1446" s="218"/>
      <c r="S1446" s="218"/>
      <c r="T1446" s="219"/>
      <c r="AT1446" s="220" t="s">
        <v>294</v>
      </c>
      <c r="AU1446" s="220" t="s">
        <v>82</v>
      </c>
      <c r="AV1446" s="14" t="s">
        <v>102</v>
      </c>
      <c r="AW1446" s="14" t="s">
        <v>34</v>
      </c>
      <c r="AX1446" s="14" t="s">
        <v>80</v>
      </c>
      <c r="AY1446" s="220" t="s">
        <v>283</v>
      </c>
    </row>
    <row r="1447" spans="1:65" s="12" customFormat="1" ht="22.9" customHeight="1">
      <c r="B1447" s="164"/>
      <c r="C1447" s="165"/>
      <c r="D1447" s="166" t="s">
        <v>72</v>
      </c>
      <c r="E1447" s="178" t="s">
        <v>3512</v>
      </c>
      <c r="F1447" s="178" t="s">
        <v>3513</v>
      </c>
      <c r="G1447" s="165"/>
      <c r="H1447" s="165"/>
      <c r="I1447" s="168"/>
      <c r="J1447" s="179">
        <f>BK1447</f>
        <v>0</v>
      </c>
      <c r="K1447" s="165"/>
      <c r="L1447" s="170"/>
      <c r="M1447" s="171"/>
      <c r="N1447" s="172"/>
      <c r="O1447" s="172"/>
      <c r="P1447" s="173">
        <f>SUM(P1448:P1458)</f>
        <v>0</v>
      </c>
      <c r="Q1447" s="172"/>
      <c r="R1447" s="173">
        <f>SUM(R1448:R1458)</f>
        <v>1.2674999999999999E-2</v>
      </c>
      <c r="S1447" s="172"/>
      <c r="T1447" s="174">
        <f>SUM(T1448:T1458)</f>
        <v>0</v>
      </c>
      <c r="AR1447" s="175" t="s">
        <v>82</v>
      </c>
      <c r="AT1447" s="176" t="s">
        <v>72</v>
      </c>
      <c r="AU1447" s="176" t="s">
        <v>80</v>
      </c>
      <c r="AY1447" s="175" t="s">
        <v>283</v>
      </c>
      <c r="BK1447" s="177">
        <f>SUM(BK1448:BK1458)</f>
        <v>0</v>
      </c>
    </row>
    <row r="1448" spans="1:65" s="2" customFormat="1" ht="16.5" customHeight="1">
      <c r="A1448" s="36"/>
      <c r="B1448" s="37"/>
      <c r="C1448" s="180" t="s">
        <v>2515</v>
      </c>
      <c r="D1448" s="180" t="s">
        <v>285</v>
      </c>
      <c r="E1448" s="181" t="s">
        <v>3515</v>
      </c>
      <c r="F1448" s="182" t="s">
        <v>3516</v>
      </c>
      <c r="G1448" s="183" t="s">
        <v>288</v>
      </c>
      <c r="H1448" s="184">
        <v>9.75</v>
      </c>
      <c r="I1448" s="185"/>
      <c r="J1448" s="186">
        <f>ROUND(I1448*H1448,2)</f>
        <v>0</v>
      </c>
      <c r="K1448" s="182" t="s">
        <v>289</v>
      </c>
      <c r="L1448" s="41"/>
      <c r="M1448" s="187" t="s">
        <v>21</v>
      </c>
      <c r="N1448" s="188" t="s">
        <v>44</v>
      </c>
      <c r="O1448" s="66"/>
      <c r="P1448" s="189">
        <f>O1448*H1448</f>
        <v>0</v>
      </c>
      <c r="Q1448" s="189">
        <v>0</v>
      </c>
      <c r="R1448" s="189">
        <f>Q1448*H1448</f>
        <v>0</v>
      </c>
      <c r="S1448" s="189">
        <v>0</v>
      </c>
      <c r="T1448" s="190">
        <f>S1448*H1448</f>
        <v>0</v>
      </c>
      <c r="U1448" s="36"/>
      <c r="V1448" s="36"/>
      <c r="W1448" s="36"/>
      <c r="X1448" s="36"/>
      <c r="Y1448" s="36"/>
      <c r="Z1448" s="36"/>
      <c r="AA1448" s="36"/>
      <c r="AB1448" s="36"/>
      <c r="AC1448" s="36"/>
      <c r="AD1448" s="36"/>
      <c r="AE1448" s="36"/>
      <c r="AR1448" s="191" t="s">
        <v>381</v>
      </c>
      <c r="AT1448" s="191" t="s">
        <v>285</v>
      </c>
      <c r="AU1448" s="191" t="s">
        <v>82</v>
      </c>
      <c r="AY1448" s="19" t="s">
        <v>283</v>
      </c>
      <c r="BE1448" s="192">
        <f>IF(N1448="základní",J1448,0)</f>
        <v>0</v>
      </c>
      <c r="BF1448" s="192">
        <f>IF(N1448="snížená",J1448,0)</f>
        <v>0</v>
      </c>
      <c r="BG1448" s="192">
        <f>IF(N1448="zákl. přenesená",J1448,0)</f>
        <v>0</v>
      </c>
      <c r="BH1448" s="192">
        <f>IF(N1448="sníž. přenesená",J1448,0)</f>
        <v>0</v>
      </c>
      <c r="BI1448" s="192">
        <f>IF(N1448="nulová",J1448,0)</f>
        <v>0</v>
      </c>
      <c r="BJ1448" s="19" t="s">
        <v>80</v>
      </c>
      <c r="BK1448" s="192">
        <f>ROUND(I1448*H1448,2)</f>
        <v>0</v>
      </c>
      <c r="BL1448" s="19" t="s">
        <v>381</v>
      </c>
      <c r="BM1448" s="191" t="s">
        <v>7318</v>
      </c>
    </row>
    <row r="1449" spans="1:65" s="2" customFormat="1" ht="11.25">
      <c r="A1449" s="36"/>
      <c r="B1449" s="37"/>
      <c r="C1449" s="38"/>
      <c r="D1449" s="193" t="s">
        <v>292</v>
      </c>
      <c r="E1449" s="38"/>
      <c r="F1449" s="194" t="s">
        <v>3518</v>
      </c>
      <c r="G1449" s="38"/>
      <c r="H1449" s="38"/>
      <c r="I1449" s="195"/>
      <c r="J1449" s="38"/>
      <c r="K1449" s="38"/>
      <c r="L1449" s="41"/>
      <c r="M1449" s="196"/>
      <c r="N1449" s="197"/>
      <c r="O1449" s="66"/>
      <c r="P1449" s="66"/>
      <c r="Q1449" s="66"/>
      <c r="R1449" s="66"/>
      <c r="S1449" s="66"/>
      <c r="T1449" s="67"/>
      <c r="U1449" s="36"/>
      <c r="V1449" s="36"/>
      <c r="W1449" s="36"/>
      <c r="X1449" s="36"/>
      <c r="Y1449" s="36"/>
      <c r="Z1449" s="36"/>
      <c r="AA1449" s="36"/>
      <c r="AB1449" s="36"/>
      <c r="AC1449" s="36"/>
      <c r="AD1449" s="36"/>
      <c r="AE1449" s="36"/>
      <c r="AT1449" s="19" t="s">
        <v>292</v>
      </c>
      <c r="AU1449" s="19" t="s">
        <v>82</v>
      </c>
    </row>
    <row r="1450" spans="1:65" s="15" customFormat="1" ht="11.25">
      <c r="B1450" s="221"/>
      <c r="C1450" s="222"/>
      <c r="D1450" s="200" t="s">
        <v>294</v>
      </c>
      <c r="E1450" s="223" t="s">
        <v>21</v>
      </c>
      <c r="F1450" s="224" t="s">
        <v>5152</v>
      </c>
      <c r="G1450" s="222"/>
      <c r="H1450" s="223" t="s">
        <v>21</v>
      </c>
      <c r="I1450" s="225"/>
      <c r="J1450" s="222"/>
      <c r="K1450" s="222"/>
      <c r="L1450" s="226"/>
      <c r="M1450" s="227"/>
      <c r="N1450" s="228"/>
      <c r="O1450" s="228"/>
      <c r="P1450" s="228"/>
      <c r="Q1450" s="228"/>
      <c r="R1450" s="228"/>
      <c r="S1450" s="228"/>
      <c r="T1450" s="229"/>
      <c r="AT1450" s="230" t="s">
        <v>294</v>
      </c>
      <c r="AU1450" s="230" t="s">
        <v>82</v>
      </c>
      <c r="AV1450" s="15" t="s">
        <v>80</v>
      </c>
      <c r="AW1450" s="15" t="s">
        <v>34</v>
      </c>
      <c r="AX1450" s="15" t="s">
        <v>73</v>
      </c>
      <c r="AY1450" s="230" t="s">
        <v>283</v>
      </c>
    </row>
    <row r="1451" spans="1:65" s="13" customFormat="1" ht="11.25">
      <c r="B1451" s="198"/>
      <c r="C1451" s="199"/>
      <c r="D1451" s="200" t="s">
        <v>294</v>
      </c>
      <c r="E1451" s="201" t="s">
        <v>21</v>
      </c>
      <c r="F1451" s="202" t="s">
        <v>7319</v>
      </c>
      <c r="G1451" s="199"/>
      <c r="H1451" s="203">
        <v>3.3</v>
      </c>
      <c r="I1451" s="204"/>
      <c r="J1451" s="199"/>
      <c r="K1451" s="199"/>
      <c r="L1451" s="205"/>
      <c r="M1451" s="206"/>
      <c r="N1451" s="207"/>
      <c r="O1451" s="207"/>
      <c r="P1451" s="207"/>
      <c r="Q1451" s="207"/>
      <c r="R1451" s="207"/>
      <c r="S1451" s="207"/>
      <c r="T1451" s="208"/>
      <c r="AT1451" s="209" t="s">
        <v>294</v>
      </c>
      <c r="AU1451" s="209" t="s">
        <v>82</v>
      </c>
      <c r="AV1451" s="13" t="s">
        <v>82</v>
      </c>
      <c r="AW1451" s="13" t="s">
        <v>34</v>
      </c>
      <c r="AX1451" s="13" t="s">
        <v>73</v>
      </c>
      <c r="AY1451" s="209" t="s">
        <v>283</v>
      </c>
    </row>
    <row r="1452" spans="1:65" s="13" customFormat="1" ht="11.25">
      <c r="B1452" s="198"/>
      <c r="C1452" s="199"/>
      <c r="D1452" s="200" t="s">
        <v>294</v>
      </c>
      <c r="E1452" s="201" t="s">
        <v>21</v>
      </c>
      <c r="F1452" s="202" t="s">
        <v>7320</v>
      </c>
      <c r="G1452" s="199"/>
      <c r="H1452" s="203">
        <v>4.6500000000000004</v>
      </c>
      <c r="I1452" s="204"/>
      <c r="J1452" s="199"/>
      <c r="K1452" s="199"/>
      <c r="L1452" s="205"/>
      <c r="M1452" s="206"/>
      <c r="N1452" s="207"/>
      <c r="O1452" s="207"/>
      <c r="P1452" s="207"/>
      <c r="Q1452" s="207"/>
      <c r="R1452" s="207"/>
      <c r="S1452" s="207"/>
      <c r="T1452" s="208"/>
      <c r="AT1452" s="209" t="s">
        <v>294</v>
      </c>
      <c r="AU1452" s="209" t="s">
        <v>82</v>
      </c>
      <c r="AV1452" s="13" t="s">
        <v>82</v>
      </c>
      <c r="AW1452" s="13" t="s">
        <v>34</v>
      </c>
      <c r="AX1452" s="13" t="s">
        <v>73</v>
      </c>
      <c r="AY1452" s="209" t="s">
        <v>283</v>
      </c>
    </row>
    <row r="1453" spans="1:65" s="13" customFormat="1" ht="11.25">
      <c r="B1453" s="198"/>
      <c r="C1453" s="199"/>
      <c r="D1453" s="200" t="s">
        <v>294</v>
      </c>
      <c r="E1453" s="201" t="s">
        <v>21</v>
      </c>
      <c r="F1453" s="202" t="s">
        <v>7321</v>
      </c>
      <c r="G1453" s="199"/>
      <c r="H1453" s="203">
        <v>1.8</v>
      </c>
      <c r="I1453" s="204"/>
      <c r="J1453" s="199"/>
      <c r="K1453" s="199"/>
      <c r="L1453" s="205"/>
      <c r="M1453" s="206"/>
      <c r="N1453" s="207"/>
      <c r="O1453" s="207"/>
      <c r="P1453" s="207"/>
      <c r="Q1453" s="207"/>
      <c r="R1453" s="207"/>
      <c r="S1453" s="207"/>
      <c r="T1453" s="208"/>
      <c r="AT1453" s="209" t="s">
        <v>294</v>
      </c>
      <c r="AU1453" s="209" t="s">
        <v>82</v>
      </c>
      <c r="AV1453" s="13" t="s">
        <v>82</v>
      </c>
      <c r="AW1453" s="13" t="s">
        <v>34</v>
      </c>
      <c r="AX1453" s="13" t="s">
        <v>73</v>
      </c>
      <c r="AY1453" s="209" t="s">
        <v>283</v>
      </c>
    </row>
    <row r="1454" spans="1:65" s="14" customFormat="1" ht="11.25">
      <c r="B1454" s="210"/>
      <c r="C1454" s="211"/>
      <c r="D1454" s="200" t="s">
        <v>294</v>
      </c>
      <c r="E1454" s="212" t="s">
        <v>21</v>
      </c>
      <c r="F1454" s="213" t="s">
        <v>296</v>
      </c>
      <c r="G1454" s="211"/>
      <c r="H1454" s="214">
        <v>9.75</v>
      </c>
      <c r="I1454" s="215"/>
      <c r="J1454" s="211"/>
      <c r="K1454" s="211"/>
      <c r="L1454" s="216"/>
      <c r="M1454" s="217"/>
      <c r="N1454" s="218"/>
      <c r="O1454" s="218"/>
      <c r="P1454" s="218"/>
      <c r="Q1454" s="218"/>
      <c r="R1454" s="218"/>
      <c r="S1454" s="218"/>
      <c r="T1454" s="219"/>
      <c r="AT1454" s="220" t="s">
        <v>294</v>
      </c>
      <c r="AU1454" s="220" t="s">
        <v>82</v>
      </c>
      <c r="AV1454" s="14" t="s">
        <v>102</v>
      </c>
      <c r="AW1454" s="14" t="s">
        <v>34</v>
      </c>
      <c r="AX1454" s="14" t="s">
        <v>80</v>
      </c>
      <c r="AY1454" s="220" t="s">
        <v>283</v>
      </c>
    </row>
    <row r="1455" spans="1:65" s="2" customFormat="1" ht="16.5" customHeight="1">
      <c r="A1455" s="36"/>
      <c r="B1455" s="37"/>
      <c r="C1455" s="247" t="s">
        <v>2521</v>
      </c>
      <c r="D1455" s="247" t="s">
        <v>740</v>
      </c>
      <c r="E1455" s="248" t="s">
        <v>3526</v>
      </c>
      <c r="F1455" s="249" t="s">
        <v>3527</v>
      </c>
      <c r="G1455" s="250" t="s">
        <v>288</v>
      </c>
      <c r="H1455" s="251">
        <v>9.75</v>
      </c>
      <c r="I1455" s="252"/>
      <c r="J1455" s="253">
        <f>ROUND(I1455*H1455,2)</f>
        <v>0</v>
      </c>
      <c r="K1455" s="249" t="s">
        <v>289</v>
      </c>
      <c r="L1455" s="254"/>
      <c r="M1455" s="255" t="s">
        <v>21</v>
      </c>
      <c r="N1455" s="256" t="s">
        <v>44</v>
      </c>
      <c r="O1455" s="66"/>
      <c r="P1455" s="189">
        <f>O1455*H1455</f>
        <v>0</v>
      </c>
      <c r="Q1455" s="189">
        <v>1.2999999999999999E-3</v>
      </c>
      <c r="R1455" s="189">
        <f>Q1455*H1455</f>
        <v>1.2674999999999999E-2</v>
      </c>
      <c r="S1455" s="189">
        <v>0</v>
      </c>
      <c r="T1455" s="190">
        <f>S1455*H1455</f>
        <v>0</v>
      </c>
      <c r="U1455" s="36"/>
      <c r="V1455" s="36"/>
      <c r="W1455" s="36"/>
      <c r="X1455" s="36"/>
      <c r="Y1455" s="36"/>
      <c r="Z1455" s="36"/>
      <c r="AA1455" s="36"/>
      <c r="AB1455" s="36"/>
      <c r="AC1455" s="36"/>
      <c r="AD1455" s="36"/>
      <c r="AE1455" s="36"/>
      <c r="AR1455" s="191" t="s">
        <v>493</v>
      </c>
      <c r="AT1455" s="191" t="s">
        <v>740</v>
      </c>
      <c r="AU1455" s="191" t="s">
        <v>82</v>
      </c>
      <c r="AY1455" s="19" t="s">
        <v>283</v>
      </c>
      <c r="BE1455" s="192">
        <f>IF(N1455="základní",J1455,0)</f>
        <v>0</v>
      </c>
      <c r="BF1455" s="192">
        <f>IF(N1455="snížená",J1455,0)</f>
        <v>0</v>
      </c>
      <c r="BG1455" s="192">
        <f>IF(N1455="zákl. přenesená",J1455,0)</f>
        <v>0</v>
      </c>
      <c r="BH1455" s="192">
        <f>IF(N1455="sníž. přenesená",J1455,0)</f>
        <v>0</v>
      </c>
      <c r="BI1455" s="192">
        <f>IF(N1455="nulová",J1455,0)</f>
        <v>0</v>
      </c>
      <c r="BJ1455" s="19" t="s">
        <v>80</v>
      </c>
      <c r="BK1455" s="192">
        <f>ROUND(I1455*H1455,2)</f>
        <v>0</v>
      </c>
      <c r="BL1455" s="19" t="s">
        <v>381</v>
      </c>
      <c r="BM1455" s="191" t="s">
        <v>7322</v>
      </c>
    </row>
    <row r="1456" spans="1:65" s="2" customFormat="1" ht="19.5">
      <c r="A1456" s="36"/>
      <c r="B1456" s="37"/>
      <c r="C1456" s="38"/>
      <c r="D1456" s="200" t="s">
        <v>436</v>
      </c>
      <c r="E1456" s="38"/>
      <c r="F1456" s="231" t="s">
        <v>5158</v>
      </c>
      <c r="G1456" s="38"/>
      <c r="H1456" s="38"/>
      <c r="I1456" s="195"/>
      <c r="J1456" s="38"/>
      <c r="K1456" s="38"/>
      <c r="L1456" s="41"/>
      <c r="M1456" s="196"/>
      <c r="N1456" s="197"/>
      <c r="O1456" s="66"/>
      <c r="P1456" s="66"/>
      <c r="Q1456" s="66"/>
      <c r="R1456" s="66"/>
      <c r="S1456" s="66"/>
      <c r="T1456" s="67"/>
      <c r="U1456" s="36"/>
      <c r="V1456" s="36"/>
      <c r="W1456" s="36"/>
      <c r="X1456" s="36"/>
      <c r="Y1456" s="36"/>
      <c r="Z1456" s="36"/>
      <c r="AA1456" s="36"/>
      <c r="AB1456" s="36"/>
      <c r="AC1456" s="36"/>
      <c r="AD1456" s="36"/>
      <c r="AE1456" s="36"/>
      <c r="AT1456" s="19" t="s">
        <v>436</v>
      </c>
      <c r="AU1456" s="19" t="s">
        <v>82</v>
      </c>
    </row>
    <row r="1457" spans="1:65" s="2" customFormat="1" ht="24.2" customHeight="1">
      <c r="A1457" s="36"/>
      <c r="B1457" s="37"/>
      <c r="C1457" s="180" t="s">
        <v>2525</v>
      </c>
      <c r="D1457" s="180" t="s">
        <v>285</v>
      </c>
      <c r="E1457" s="181" t="s">
        <v>3530</v>
      </c>
      <c r="F1457" s="182" t="s">
        <v>3531</v>
      </c>
      <c r="G1457" s="183" t="s">
        <v>473</v>
      </c>
      <c r="H1457" s="184">
        <v>1.2999999999999999E-2</v>
      </c>
      <c r="I1457" s="185"/>
      <c r="J1457" s="186">
        <f>ROUND(I1457*H1457,2)</f>
        <v>0</v>
      </c>
      <c r="K1457" s="182" t="s">
        <v>289</v>
      </c>
      <c r="L1457" s="41"/>
      <c r="M1457" s="187" t="s">
        <v>21</v>
      </c>
      <c r="N1457" s="188" t="s">
        <v>44</v>
      </c>
      <c r="O1457" s="66"/>
      <c r="P1457" s="189">
        <f>O1457*H1457</f>
        <v>0</v>
      </c>
      <c r="Q1457" s="189">
        <v>0</v>
      </c>
      <c r="R1457" s="189">
        <f>Q1457*H1457</f>
        <v>0</v>
      </c>
      <c r="S1457" s="189">
        <v>0</v>
      </c>
      <c r="T1457" s="190">
        <f>S1457*H1457</f>
        <v>0</v>
      </c>
      <c r="U1457" s="36"/>
      <c r="V1457" s="36"/>
      <c r="W1457" s="36"/>
      <c r="X1457" s="36"/>
      <c r="Y1457" s="36"/>
      <c r="Z1457" s="36"/>
      <c r="AA1457" s="36"/>
      <c r="AB1457" s="36"/>
      <c r="AC1457" s="36"/>
      <c r="AD1457" s="36"/>
      <c r="AE1457" s="36"/>
      <c r="AR1457" s="191" t="s">
        <v>381</v>
      </c>
      <c r="AT1457" s="191" t="s">
        <v>285</v>
      </c>
      <c r="AU1457" s="191" t="s">
        <v>82</v>
      </c>
      <c r="AY1457" s="19" t="s">
        <v>283</v>
      </c>
      <c r="BE1457" s="192">
        <f>IF(N1457="základní",J1457,0)</f>
        <v>0</v>
      </c>
      <c r="BF1457" s="192">
        <f>IF(N1457="snížená",J1457,0)</f>
        <v>0</v>
      </c>
      <c r="BG1457" s="192">
        <f>IF(N1457="zákl. přenesená",J1457,0)</f>
        <v>0</v>
      </c>
      <c r="BH1457" s="192">
        <f>IF(N1457="sníž. přenesená",J1457,0)</f>
        <v>0</v>
      </c>
      <c r="BI1457" s="192">
        <f>IF(N1457="nulová",J1457,0)</f>
        <v>0</v>
      </c>
      <c r="BJ1457" s="19" t="s">
        <v>80</v>
      </c>
      <c r="BK1457" s="192">
        <f>ROUND(I1457*H1457,2)</f>
        <v>0</v>
      </c>
      <c r="BL1457" s="19" t="s">
        <v>381</v>
      </c>
      <c r="BM1457" s="191" t="s">
        <v>7323</v>
      </c>
    </row>
    <row r="1458" spans="1:65" s="2" customFormat="1" ht="11.25">
      <c r="A1458" s="36"/>
      <c r="B1458" s="37"/>
      <c r="C1458" s="38"/>
      <c r="D1458" s="193" t="s">
        <v>292</v>
      </c>
      <c r="E1458" s="38"/>
      <c r="F1458" s="194" t="s">
        <v>3533</v>
      </c>
      <c r="G1458" s="38"/>
      <c r="H1458" s="38"/>
      <c r="I1458" s="195"/>
      <c r="J1458" s="38"/>
      <c r="K1458" s="38"/>
      <c r="L1458" s="41"/>
      <c r="M1458" s="258"/>
      <c r="N1458" s="259"/>
      <c r="O1458" s="260"/>
      <c r="P1458" s="260"/>
      <c r="Q1458" s="260"/>
      <c r="R1458" s="260"/>
      <c r="S1458" s="260"/>
      <c r="T1458" s="261"/>
      <c r="U1458" s="36"/>
      <c r="V1458" s="36"/>
      <c r="W1458" s="36"/>
      <c r="X1458" s="36"/>
      <c r="Y1458" s="36"/>
      <c r="Z1458" s="36"/>
      <c r="AA1458" s="36"/>
      <c r="AB1458" s="36"/>
      <c r="AC1458" s="36"/>
      <c r="AD1458" s="36"/>
      <c r="AE1458" s="36"/>
      <c r="AT1458" s="19" t="s">
        <v>292</v>
      </c>
      <c r="AU1458" s="19" t="s">
        <v>82</v>
      </c>
    </row>
    <row r="1459" spans="1:65" s="2" customFormat="1" ht="6.95" customHeight="1">
      <c r="A1459" s="36"/>
      <c r="B1459" s="49"/>
      <c r="C1459" s="50"/>
      <c r="D1459" s="50"/>
      <c r="E1459" s="50"/>
      <c r="F1459" s="50"/>
      <c r="G1459" s="50"/>
      <c r="H1459" s="50"/>
      <c r="I1459" s="50"/>
      <c r="J1459" s="50"/>
      <c r="K1459" s="50"/>
      <c r="L1459" s="41"/>
      <c r="M1459" s="36"/>
      <c r="O1459" s="36"/>
      <c r="P1459" s="36"/>
      <c r="Q1459" s="36"/>
      <c r="R1459" s="36"/>
      <c r="S1459" s="36"/>
      <c r="T1459" s="36"/>
      <c r="U1459" s="36"/>
      <c r="V1459" s="36"/>
      <c r="W1459" s="36"/>
      <c r="X1459" s="36"/>
      <c r="Y1459" s="36"/>
      <c r="Z1459" s="36"/>
      <c r="AA1459" s="36"/>
      <c r="AB1459" s="36"/>
      <c r="AC1459" s="36"/>
      <c r="AD1459" s="36"/>
      <c r="AE1459" s="36"/>
    </row>
  </sheetData>
  <sheetProtection algorithmName="SHA-512" hashValue="pCD31qXy11qSUm2vQv19Yl+ciKyI/PoStbUU5SyulNFZNBYBhJ9ycOvg1+ZVnJ+hIivcjZ9nVEZ8xKtxJijpqQ==" saltValue="AYawnIz01xpgrD6r6piyxJ2QmZrqYsJN4Zvu0dd9gxA2GEMGPSm/E0K5vlVGQvweQ8vi+OgTk/EJi0ikyZWJlQ==" spinCount="100000" sheet="1" objects="1" scenarios="1" formatColumns="0" formatRows="0" autoFilter="0"/>
  <autoFilter ref="C108:K1458"/>
  <mergeCells count="12">
    <mergeCell ref="E101:H101"/>
    <mergeCell ref="L2:V2"/>
    <mergeCell ref="E50:H50"/>
    <mergeCell ref="E52:H52"/>
    <mergeCell ref="E54:H54"/>
    <mergeCell ref="E97:H97"/>
    <mergeCell ref="E99:H99"/>
    <mergeCell ref="E7:H7"/>
    <mergeCell ref="E9:H9"/>
    <mergeCell ref="E11:H11"/>
    <mergeCell ref="E20:H20"/>
    <mergeCell ref="E29:H29"/>
  </mergeCells>
  <hyperlinks>
    <hyperlink ref="F113" r:id="rId1"/>
    <hyperlink ref="F126" r:id="rId2"/>
    <hyperlink ref="F133" r:id="rId3"/>
    <hyperlink ref="F140" r:id="rId4"/>
    <hyperlink ref="F145" r:id="rId5"/>
    <hyperlink ref="F151" r:id="rId6"/>
    <hyperlink ref="F156" r:id="rId7"/>
    <hyperlink ref="F161" r:id="rId8"/>
    <hyperlink ref="F165" r:id="rId9"/>
    <hyperlink ref="F169" r:id="rId10"/>
    <hyperlink ref="F173" r:id="rId11"/>
    <hyperlink ref="F189" r:id="rId12"/>
    <hyperlink ref="F196" r:id="rId13"/>
    <hyperlink ref="F201" r:id="rId14"/>
    <hyperlink ref="F205" r:id="rId15"/>
    <hyperlink ref="F210" r:id="rId16"/>
    <hyperlink ref="F214" r:id="rId17"/>
    <hyperlink ref="F225" r:id="rId18"/>
    <hyperlink ref="F233" r:id="rId19"/>
    <hyperlink ref="F239" r:id="rId20"/>
    <hyperlink ref="F246" r:id="rId21"/>
    <hyperlink ref="F250" r:id="rId22"/>
    <hyperlink ref="F255" r:id="rId23"/>
    <hyperlink ref="F262" r:id="rId24"/>
    <hyperlink ref="F268" r:id="rId25"/>
    <hyperlink ref="F274" r:id="rId26"/>
    <hyperlink ref="F278" r:id="rId27"/>
    <hyperlink ref="F284" r:id="rId28"/>
    <hyperlink ref="F288" r:id="rId29"/>
    <hyperlink ref="F297" r:id="rId30"/>
    <hyperlink ref="F301" r:id="rId31"/>
    <hyperlink ref="F305" r:id="rId32"/>
    <hyperlink ref="F311" r:id="rId33"/>
    <hyperlink ref="F318" r:id="rId34"/>
    <hyperlink ref="F322" r:id="rId35"/>
    <hyperlink ref="F326" r:id="rId36"/>
    <hyperlink ref="F331" r:id="rId37"/>
    <hyperlink ref="F338" r:id="rId38"/>
    <hyperlink ref="F342" r:id="rId39"/>
    <hyperlink ref="F346" r:id="rId40"/>
    <hyperlink ref="F350" r:id="rId41"/>
    <hyperlink ref="F356" r:id="rId42"/>
    <hyperlink ref="F368" r:id="rId43"/>
    <hyperlink ref="F372" r:id="rId44"/>
    <hyperlink ref="F379" r:id="rId45"/>
    <hyperlink ref="F383" r:id="rId46"/>
    <hyperlink ref="F388" r:id="rId47"/>
    <hyperlink ref="F396" r:id="rId48"/>
    <hyperlink ref="F404" r:id="rId49"/>
    <hyperlink ref="F408" r:id="rId50"/>
    <hyperlink ref="F414" r:id="rId51"/>
    <hyperlink ref="F418" r:id="rId52"/>
    <hyperlink ref="F427" r:id="rId53"/>
    <hyperlink ref="F431" r:id="rId54"/>
    <hyperlink ref="F435" r:id="rId55"/>
    <hyperlink ref="F441" r:id="rId56"/>
    <hyperlink ref="F446" r:id="rId57"/>
    <hyperlink ref="F450" r:id="rId58"/>
    <hyperlink ref="F454" r:id="rId59"/>
    <hyperlink ref="F462" r:id="rId60"/>
    <hyperlink ref="F473" r:id="rId61"/>
    <hyperlink ref="F479" r:id="rId62"/>
    <hyperlink ref="F486" r:id="rId63"/>
    <hyperlink ref="F490" r:id="rId64"/>
    <hyperlink ref="F495" r:id="rId65"/>
    <hyperlink ref="F499" r:id="rId66"/>
    <hyperlink ref="F503" r:id="rId67"/>
    <hyperlink ref="F515" r:id="rId68"/>
    <hyperlink ref="F519" r:id="rId69"/>
    <hyperlink ref="F523" r:id="rId70"/>
    <hyperlink ref="F527" r:id="rId71"/>
    <hyperlink ref="F535" r:id="rId72"/>
    <hyperlink ref="F543" r:id="rId73"/>
    <hyperlink ref="F560" r:id="rId74"/>
    <hyperlink ref="F581" r:id="rId75"/>
    <hyperlink ref="F589" r:id="rId76"/>
    <hyperlink ref="F595" r:id="rId77"/>
    <hyperlink ref="F600" r:id="rId78"/>
    <hyperlink ref="F607" r:id="rId79"/>
    <hyperlink ref="F611" r:id="rId80"/>
    <hyperlink ref="F616" r:id="rId81"/>
    <hyperlink ref="F620" r:id="rId82"/>
    <hyperlink ref="F624" r:id="rId83"/>
    <hyperlink ref="F628" r:id="rId84"/>
    <hyperlink ref="F638" r:id="rId85"/>
    <hyperlink ref="F646" r:id="rId86"/>
    <hyperlink ref="F650" r:id="rId87"/>
    <hyperlink ref="F655" r:id="rId88"/>
    <hyperlink ref="F660" r:id="rId89"/>
    <hyperlink ref="F664" r:id="rId90"/>
    <hyperlink ref="F668" r:id="rId91"/>
    <hyperlink ref="F673" r:id="rId92"/>
    <hyperlink ref="F677" r:id="rId93"/>
    <hyperlink ref="F681" r:id="rId94"/>
    <hyperlink ref="F685" r:id="rId95"/>
    <hyperlink ref="F689" r:id="rId96"/>
    <hyperlink ref="F695" r:id="rId97"/>
    <hyperlink ref="F697" r:id="rId98"/>
    <hyperlink ref="F708" r:id="rId99"/>
    <hyperlink ref="F714" r:id="rId100"/>
    <hyperlink ref="F719" r:id="rId101"/>
    <hyperlink ref="F721" r:id="rId102"/>
    <hyperlink ref="F723" r:id="rId103"/>
    <hyperlink ref="F727" r:id="rId104"/>
    <hyperlink ref="F730" r:id="rId105"/>
    <hyperlink ref="F734" r:id="rId106"/>
    <hyperlink ref="F741" r:id="rId107"/>
    <hyperlink ref="F748" r:id="rId108"/>
    <hyperlink ref="F756" r:id="rId109"/>
    <hyperlink ref="F764" r:id="rId110"/>
    <hyperlink ref="F772" r:id="rId111"/>
    <hyperlink ref="F778" r:id="rId112"/>
    <hyperlink ref="F785" r:id="rId113"/>
    <hyperlink ref="F792" r:id="rId114"/>
    <hyperlink ref="F798" r:id="rId115"/>
    <hyperlink ref="F805" r:id="rId116"/>
    <hyperlink ref="F812" r:id="rId117"/>
    <hyperlink ref="F819" r:id="rId118"/>
    <hyperlink ref="F826" r:id="rId119"/>
    <hyperlink ref="F833" r:id="rId120"/>
    <hyperlink ref="F836" r:id="rId121"/>
    <hyperlink ref="F842" r:id="rId122"/>
    <hyperlink ref="F868" r:id="rId123"/>
    <hyperlink ref="F876" r:id="rId124"/>
    <hyperlink ref="F884" r:id="rId125"/>
    <hyperlink ref="F907" r:id="rId126"/>
    <hyperlink ref="F941" r:id="rId127"/>
    <hyperlink ref="F956" r:id="rId128"/>
    <hyperlink ref="F974" r:id="rId129"/>
    <hyperlink ref="F985" r:id="rId130"/>
    <hyperlink ref="F995" r:id="rId131"/>
    <hyperlink ref="F998" r:id="rId132"/>
    <hyperlink ref="F1004" r:id="rId133"/>
    <hyperlink ref="F1017" r:id="rId134"/>
    <hyperlink ref="F1021" r:id="rId135"/>
    <hyperlink ref="F1025" r:id="rId136"/>
    <hyperlink ref="F1040" r:id="rId137"/>
    <hyperlink ref="F1055" r:id="rId138"/>
    <hyperlink ref="F1059" r:id="rId139"/>
    <hyperlink ref="F1068" r:id="rId140"/>
    <hyperlink ref="F1076" r:id="rId141"/>
    <hyperlink ref="F1081" r:id="rId142"/>
    <hyperlink ref="F1084" r:id="rId143"/>
    <hyperlink ref="F1088" r:id="rId144"/>
    <hyperlink ref="F1094" r:id="rId145"/>
    <hyperlink ref="F1098" r:id="rId146"/>
    <hyperlink ref="F1102" r:id="rId147"/>
    <hyperlink ref="F1106" r:id="rId148"/>
    <hyperlink ref="F1110" r:id="rId149"/>
    <hyperlink ref="F1115" r:id="rId150"/>
    <hyperlink ref="F1119" r:id="rId151"/>
    <hyperlink ref="F1125" r:id="rId152"/>
    <hyperlink ref="F1128" r:id="rId153"/>
    <hyperlink ref="F1136" r:id="rId154"/>
    <hyperlink ref="F1140" r:id="rId155"/>
    <hyperlink ref="F1144" r:id="rId156"/>
    <hyperlink ref="F1150" r:id="rId157"/>
    <hyperlink ref="F1156" r:id="rId158"/>
    <hyperlink ref="F1163" r:id="rId159"/>
    <hyperlink ref="F1172" r:id="rId160"/>
    <hyperlink ref="F1189" r:id="rId161"/>
    <hyperlink ref="F1192" r:id="rId162"/>
    <hyperlink ref="F1198" r:id="rId163"/>
    <hyperlink ref="F1204" r:id="rId164"/>
    <hyperlink ref="F1210" r:id="rId165"/>
    <hyperlink ref="F1224" r:id="rId166"/>
    <hyperlink ref="F1232" r:id="rId167"/>
    <hyperlink ref="F1238" r:id="rId168"/>
    <hyperlink ref="F1244" r:id="rId169"/>
    <hyperlink ref="F1254" r:id="rId170"/>
    <hyperlink ref="F1258" r:id="rId171"/>
    <hyperlink ref="F1264" r:id="rId172"/>
    <hyperlink ref="F1269" r:id="rId173"/>
    <hyperlink ref="F1273" r:id="rId174"/>
    <hyperlink ref="F1277" r:id="rId175"/>
    <hyperlink ref="F1283" r:id="rId176"/>
    <hyperlink ref="F1288" r:id="rId177"/>
    <hyperlink ref="F1294" r:id="rId178"/>
    <hyperlink ref="F1297" r:id="rId179"/>
    <hyperlink ref="F1301" r:id="rId180"/>
    <hyperlink ref="F1305" r:id="rId181"/>
    <hyperlink ref="F1312" r:id="rId182"/>
    <hyperlink ref="F1320" r:id="rId183"/>
    <hyperlink ref="F1325" r:id="rId184"/>
    <hyperlink ref="F1335" r:id="rId185"/>
    <hyperlink ref="F1344" r:id="rId186"/>
    <hyperlink ref="F1348" r:id="rId187"/>
    <hyperlink ref="F1352" r:id="rId188"/>
    <hyperlink ref="F1356" r:id="rId189"/>
    <hyperlink ref="F1362" r:id="rId190"/>
    <hyperlink ref="F1366" r:id="rId191"/>
    <hyperlink ref="F1370" r:id="rId192"/>
    <hyperlink ref="F1374" r:id="rId193"/>
    <hyperlink ref="F1377" r:id="rId194"/>
    <hyperlink ref="F1381" r:id="rId195"/>
    <hyperlink ref="F1385" r:id="rId196"/>
    <hyperlink ref="F1392" r:id="rId197"/>
    <hyperlink ref="F1396" r:id="rId198"/>
    <hyperlink ref="F1400" r:id="rId199"/>
    <hyperlink ref="F1404" r:id="rId200"/>
    <hyperlink ref="F1408" r:id="rId201"/>
    <hyperlink ref="F1414" r:id="rId202"/>
    <hyperlink ref="F1418" r:id="rId203"/>
    <hyperlink ref="F1425" r:id="rId204"/>
    <hyperlink ref="F1429" r:id="rId205"/>
    <hyperlink ref="F1440" r:id="rId206"/>
    <hyperlink ref="F1444" r:id="rId207"/>
    <hyperlink ref="F1449" r:id="rId208"/>
    <hyperlink ref="F1458" r:id="rId209"/>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0"/>
</worksheet>
</file>

<file path=xl/worksheets/sheet24.xml><?xml version="1.0" encoding="utf-8"?>
<worksheet xmlns="http://schemas.openxmlformats.org/spreadsheetml/2006/main" xmlns:r="http://schemas.openxmlformats.org/officeDocument/2006/relationships">
  <sheetPr>
    <pageSetUpPr fitToPage="1"/>
  </sheetPr>
  <dimension ref="A2:BM159"/>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162</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6705</v>
      </c>
      <c r="F9" s="385"/>
      <c r="G9" s="385"/>
      <c r="H9" s="385"/>
      <c r="L9" s="22"/>
    </row>
    <row r="10" spans="1:46" s="1" customFormat="1" ht="12" customHeight="1">
      <c r="B10" s="22"/>
      <c r="D10" s="114" t="s">
        <v>250</v>
      </c>
      <c r="L10" s="22"/>
    </row>
    <row r="11" spans="1:46" s="2" customFormat="1" ht="16.5" customHeight="1">
      <c r="A11" s="36"/>
      <c r="B11" s="41"/>
      <c r="C11" s="36"/>
      <c r="D11" s="36"/>
      <c r="E11" s="421" t="s">
        <v>7324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7325</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3577</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1"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ROUND(J94,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ROUND((SUM(BE94:BE158)),  2)</f>
        <v>0</v>
      </c>
      <c r="G37" s="36"/>
      <c r="H37" s="36"/>
      <c r="I37" s="126">
        <v>0.21</v>
      </c>
      <c r="J37" s="125">
        <f>ROUND(((SUM(BE94:BE158))*I37),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ROUND((SUM(BF94:BF158)),  2)</f>
        <v>0</v>
      </c>
      <c r="G38" s="36"/>
      <c r="H38" s="36"/>
      <c r="I38" s="126">
        <v>0.15</v>
      </c>
      <c r="J38" s="125">
        <f>ROUND(((SUM(BF94:BF158))*I38),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ROUND((SUM(BG94:BG158)),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ROUND((SUM(BH94:BH158)),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ROUND((SUM(BI94:BI158)),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6705</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7324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2021/67-005-14-1 - D.1.4.1-Zdravotně-technické instalace</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G.Přikryl</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J94</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3580</v>
      </c>
      <c r="E68" s="145"/>
      <c r="F68" s="145"/>
      <c r="G68" s="145"/>
      <c r="H68" s="145"/>
      <c r="I68" s="145"/>
      <c r="J68" s="146">
        <f>J95</f>
        <v>0</v>
      </c>
      <c r="K68" s="143"/>
      <c r="L68" s="147"/>
    </row>
    <row r="69" spans="1:47" s="9" customFormat="1" ht="24.95" customHeight="1">
      <c r="B69" s="142"/>
      <c r="C69" s="143"/>
      <c r="D69" s="144" t="s">
        <v>3581</v>
      </c>
      <c r="E69" s="145"/>
      <c r="F69" s="145"/>
      <c r="G69" s="145"/>
      <c r="H69" s="145"/>
      <c r="I69" s="145"/>
      <c r="J69" s="146">
        <f>J118</f>
        <v>0</v>
      </c>
      <c r="K69" s="143"/>
      <c r="L69" s="147"/>
    </row>
    <row r="70" spans="1:47" s="9" customFormat="1" ht="24.95" customHeight="1">
      <c r="B70" s="142"/>
      <c r="C70" s="143"/>
      <c r="D70" s="144" t="s">
        <v>3583</v>
      </c>
      <c r="E70" s="145"/>
      <c r="F70" s="145"/>
      <c r="G70" s="145"/>
      <c r="H70" s="145"/>
      <c r="I70" s="145"/>
      <c r="J70" s="146">
        <f>J142</f>
        <v>0</v>
      </c>
      <c r="K70" s="143"/>
      <c r="L70" s="147"/>
    </row>
    <row r="71" spans="1:47" s="2" customFormat="1" ht="21.7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47" s="2" customFormat="1" ht="6.95" customHeight="1">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47" s="2" customFormat="1" ht="6.95" customHeight="1">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47" s="2" customFormat="1" ht="24.95" customHeight="1">
      <c r="A77" s="36"/>
      <c r="B77" s="37"/>
      <c r="C77" s="25" t="s">
        <v>268</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12" customHeight="1">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6.5" customHeight="1">
      <c r="A80" s="36"/>
      <c r="B80" s="37"/>
      <c r="C80" s="38"/>
      <c r="D80" s="38"/>
      <c r="E80" s="418" t="str">
        <f>E7</f>
        <v>Koupaliště Dubice-venkovní bazén</v>
      </c>
      <c r="F80" s="419"/>
      <c r="G80" s="419"/>
      <c r="H80" s="419"/>
      <c r="I80" s="38"/>
      <c r="J80" s="38"/>
      <c r="K80" s="38"/>
      <c r="L80" s="115"/>
      <c r="S80" s="36"/>
      <c r="T80" s="36"/>
      <c r="U80" s="36"/>
      <c r="V80" s="36"/>
      <c r="W80" s="36"/>
      <c r="X80" s="36"/>
      <c r="Y80" s="36"/>
      <c r="Z80" s="36"/>
      <c r="AA80" s="36"/>
      <c r="AB80" s="36"/>
      <c r="AC80" s="36"/>
      <c r="AD80" s="36"/>
      <c r="AE80" s="36"/>
    </row>
    <row r="81" spans="1:65" s="1" customFormat="1" ht="12" customHeight="1">
      <c r="B81" s="23"/>
      <c r="C81" s="31" t="s">
        <v>248</v>
      </c>
      <c r="D81" s="24"/>
      <c r="E81" s="24"/>
      <c r="F81" s="24"/>
      <c r="G81" s="24"/>
      <c r="H81" s="24"/>
      <c r="I81" s="24"/>
      <c r="J81" s="24"/>
      <c r="K81" s="24"/>
      <c r="L81" s="22"/>
    </row>
    <row r="82" spans="1:65" s="1" customFormat="1" ht="16.5" customHeight="1">
      <c r="B82" s="23"/>
      <c r="C82" s="24"/>
      <c r="D82" s="24"/>
      <c r="E82" s="418" t="s">
        <v>6705</v>
      </c>
      <c r="F82" s="370"/>
      <c r="G82" s="370"/>
      <c r="H82" s="370"/>
      <c r="I82" s="24"/>
      <c r="J82" s="24"/>
      <c r="K82" s="24"/>
      <c r="L82" s="22"/>
    </row>
    <row r="83" spans="1:65" s="1" customFormat="1" ht="12" customHeight="1">
      <c r="B83" s="23"/>
      <c r="C83" s="31" t="s">
        <v>250</v>
      </c>
      <c r="D83" s="24"/>
      <c r="E83" s="24"/>
      <c r="F83" s="24"/>
      <c r="G83" s="24"/>
      <c r="H83" s="24"/>
      <c r="I83" s="24"/>
      <c r="J83" s="24"/>
      <c r="K83" s="24"/>
      <c r="L83" s="22"/>
    </row>
    <row r="84" spans="1:65" s="2" customFormat="1" ht="16.5" customHeight="1">
      <c r="A84" s="36"/>
      <c r="B84" s="37"/>
      <c r="C84" s="38"/>
      <c r="D84" s="38"/>
      <c r="E84" s="422" t="s">
        <v>7324</v>
      </c>
      <c r="F84" s="420"/>
      <c r="G84" s="420"/>
      <c r="H84" s="420"/>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3575</v>
      </c>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6.5" customHeight="1">
      <c r="A86" s="36"/>
      <c r="B86" s="37"/>
      <c r="C86" s="38"/>
      <c r="D86" s="38"/>
      <c r="E86" s="392" t="str">
        <f>E13</f>
        <v>2021/67-005-14-1 - D.1.4.1-Zdravotně-technické instalace</v>
      </c>
      <c r="F86" s="420"/>
      <c r="G86" s="420"/>
      <c r="H86" s="420"/>
      <c r="I86" s="38"/>
      <c r="J86" s="38"/>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12" customHeight="1">
      <c r="A88" s="36"/>
      <c r="B88" s="37"/>
      <c r="C88" s="31" t="s">
        <v>22</v>
      </c>
      <c r="D88" s="38"/>
      <c r="E88" s="38"/>
      <c r="F88" s="29" t="str">
        <f>F16</f>
        <v xml:space="preserve"> </v>
      </c>
      <c r="G88" s="38"/>
      <c r="H88" s="38"/>
      <c r="I88" s="31" t="s">
        <v>24</v>
      </c>
      <c r="J88" s="61" t="str">
        <f>IF(J16="","",J16)</f>
        <v>7. 4. 2022</v>
      </c>
      <c r="K88" s="38"/>
      <c r="L88" s="115"/>
      <c r="S88" s="36"/>
      <c r="T88" s="36"/>
      <c r="U88" s="36"/>
      <c r="V88" s="36"/>
      <c r="W88" s="36"/>
      <c r="X88" s="36"/>
      <c r="Y88" s="36"/>
      <c r="Z88" s="36"/>
      <c r="AA88" s="36"/>
      <c r="AB88" s="36"/>
      <c r="AC88" s="36"/>
      <c r="AD88" s="36"/>
      <c r="AE88" s="36"/>
    </row>
    <row r="89" spans="1:65"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2" customFormat="1" ht="25.7" customHeight="1">
      <c r="A90" s="36"/>
      <c r="B90" s="37"/>
      <c r="C90" s="31" t="s">
        <v>26</v>
      </c>
      <c r="D90" s="38"/>
      <c r="E90" s="38"/>
      <c r="F90" s="29" t="str">
        <f>E19</f>
        <v>Město Česká Lípa</v>
      </c>
      <c r="G90" s="38"/>
      <c r="H90" s="38"/>
      <c r="I90" s="31" t="s">
        <v>32</v>
      </c>
      <c r="J90" s="34" t="str">
        <f>E25</f>
        <v>Centroprojekt group a.s. Zlín</v>
      </c>
      <c r="K90" s="38"/>
      <c r="L90" s="115"/>
      <c r="S90" s="36"/>
      <c r="T90" s="36"/>
      <c r="U90" s="36"/>
      <c r="V90" s="36"/>
      <c r="W90" s="36"/>
      <c r="X90" s="36"/>
      <c r="Y90" s="36"/>
      <c r="Z90" s="36"/>
      <c r="AA90" s="36"/>
      <c r="AB90" s="36"/>
      <c r="AC90" s="36"/>
      <c r="AD90" s="36"/>
      <c r="AE90" s="36"/>
    </row>
    <row r="91" spans="1:65" s="2" customFormat="1" ht="15.2" customHeight="1">
      <c r="A91" s="36"/>
      <c r="B91" s="37"/>
      <c r="C91" s="31" t="s">
        <v>30</v>
      </c>
      <c r="D91" s="38"/>
      <c r="E91" s="38"/>
      <c r="F91" s="29" t="str">
        <f>IF(E22="","",E22)</f>
        <v>Vyplň údaj</v>
      </c>
      <c r="G91" s="38"/>
      <c r="H91" s="38"/>
      <c r="I91" s="31" t="s">
        <v>35</v>
      </c>
      <c r="J91" s="34" t="str">
        <f>E28</f>
        <v>G.Přikryl</v>
      </c>
      <c r="K91" s="38"/>
      <c r="L91" s="115"/>
      <c r="S91" s="36"/>
      <c r="T91" s="36"/>
      <c r="U91" s="36"/>
      <c r="V91" s="36"/>
      <c r="W91" s="36"/>
      <c r="X91" s="36"/>
      <c r="Y91" s="36"/>
      <c r="Z91" s="36"/>
      <c r="AA91" s="36"/>
      <c r="AB91" s="36"/>
      <c r="AC91" s="36"/>
      <c r="AD91" s="36"/>
      <c r="AE91" s="36"/>
    </row>
    <row r="92" spans="1:65"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5" s="11" customFormat="1" ht="29.25" customHeight="1">
      <c r="A93" s="153"/>
      <c r="B93" s="154"/>
      <c r="C93" s="155" t="s">
        <v>269</v>
      </c>
      <c r="D93" s="156" t="s">
        <v>58</v>
      </c>
      <c r="E93" s="156" t="s">
        <v>54</v>
      </c>
      <c r="F93" s="156" t="s">
        <v>55</v>
      </c>
      <c r="G93" s="156" t="s">
        <v>270</v>
      </c>
      <c r="H93" s="156" t="s">
        <v>271</v>
      </c>
      <c r="I93" s="156" t="s">
        <v>272</v>
      </c>
      <c r="J93" s="156" t="s">
        <v>256</v>
      </c>
      <c r="K93" s="157" t="s">
        <v>273</v>
      </c>
      <c r="L93" s="158"/>
      <c r="M93" s="70" t="s">
        <v>21</v>
      </c>
      <c r="N93" s="71" t="s">
        <v>43</v>
      </c>
      <c r="O93" s="71" t="s">
        <v>274</v>
      </c>
      <c r="P93" s="71" t="s">
        <v>275</v>
      </c>
      <c r="Q93" s="71" t="s">
        <v>276</v>
      </c>
      <c r="R93" s="71" t="s">
        <v>277</v>
      </c>
      <c r="S93" s="71" t="s">
        <v>278</v>
      </c>
      <c r="T93" s="72" t="s">
        <v>279</v>
      </c>
      <c r="U93" s="153"/>
      <c r="V93" s="153"/>
      <c r="W93" s="153"/>
      <c r="X93" s="153"/>
      <c r="Y93" s="153"/>
      <c r="Z93" s="153"/>
      <c r="AA93" s="153"/>
      <c r="AB93" s="153"/>
      <c r="AC93" s="153"/>
      <c r="AD93" s="153"/>
      <c r="AE93" s="153"/>
    </row>
    <row r="94" spans="1:65" s="2" customFormat="1" ht="22.9" customHeight="1">
      <c r="A94" s="36"/>
      <c r="B94" s="37"/>
      <c r="C94" s="77" t="s">
        <v>280</v>
      </c>
      <c r="D94" s="38"/>
      <c r="E94" s="38"/>
      <c r="F94" s="38"/>
      <c r="G94" s="38"/>
      <c r="H94" s="38"/>
      <c r="I94" s="38"/>
      <c r="J94" s="159">
        <f>BK94</f>
        <v>0</v>
      </c>
      <c r="K94" s="38"/>
      <c r="L94" s="41"/>
      <c r="M94" s="73"/>
      <c r="N94" s="160"/>
      <c r="O94" s="74"/>
      <c r="P94" s="161">
        <f>P95+P118+P142</f>
        <v>0</v>
      </c>
      <c r="Q94" s="74"/>
      <c r="R94" s="161">
        <f>R95+R118+R142</f>
        <v>0.25261</v>
      </c>
      <c r="S94" s="74"/>
      <c r="T94" s="162">
        <f>T95+T118+T142</f>
        <v>0</v>
      </c>
      <c r="U94" s="36"/>
      <c r="V94" s="36"/>
      <c r="W94" s="36"/>
      <c r="X94" s="36"/>
      <c r="Y94" s="36"/>
      <c r="Z94" s="36"/>
      <c r="AA94" s="36"/>
      <c r="AB94" s="36"/>
      <c r="AC94" s="36"/>
      <c r="AD94" s="36"/>
      <c r="AE94" s="36"/>
      <c r="AT94" s="19" t="s">
        <v>72</v>
      </c>
      <c r="AU94" s="19" t="s">
        <v>257</v>
      </c>
      <c r="BK94" s="163">
        <f>BK95+BK118+BK142</f>
        <v>0</v>
      </c>
    </row>
    <row r="95" spans="1:65" s="12" customFormat="1" ht="25.9" customHeight="1">
      <c r="B95" s="164"/>
      <c r="C95" s="165"/>
      <c r="D95" s="166" t="s">
        <v>72</v>
      </c>
      <c r="E95" s="167" t="s">
        <v>3618</v>
      </c>
      <c r="F95" s="167" t="s">
        <v>3619</v>
      </c>
      <c r="G95" s="165"/>
      <c r="H95" s="165"/>
      <c r="I95" s="168"/>
      <c r="J95" s="169">
        <f>BK95</f>
        <v>0</v>
      </c>
      <c r="K95" s="165"/>
      <c r="L95" s="170"/>
      <c r="M95" s="171"/>
      <c r="N95" s="172"/>
      <c r="O95" s="172"/>
      <c r="P95" s="173">
        <f>SUM(P96:P117)</f>
        <v>0</v>
      </c>
      <c r="Q95" s="172"/>
      <c r="R95" s="173">
        <f>SUM(R96:R117)</f>
        <v>0.24315999999999999</v>
      </c>
      <c r="S95" s="172"/>
      <c r="T95" s="174">
        <f>SUM(T96:T117)</f>
        <v>0</v>
      </c>
      <c r="AR95" s="175" t="s">
        <v>82</v>
      </c>
      <c r="AT95" s="176" t="s">
        <v>72</v>
      </c>
      <c r="AU95" s="176" t="s">
        <v>73</v>
      </c>
      <c r="AY95" s="175" t="s">
        <v>283</v>
      </c>
      <c r="BK95" s="177">
        <f>SUM(BK96:BK117)</f>
        <v>0</v>
      </c>
    </row>
    <row r="96" spans="1:65" s="2" customFormat="1" ht="16.5" customHeight="1">
      <c r="A96" s="36"/>
      <c r="B96" s="37"/>
      <c r="C96" s="180" t="s">
        <v>80</v>
      </c>
      <c r="D96" s="180" t="s">
        <v>285</v>
      </c>
      <c r="E96" s="181" t="s">
        <v>7326</v>
      </c>
      <c r="F96" s="182" t="s">
        <v>7327</v>
      </c>
      <c r="G96" s="183" t="s">
        <v>1931</v>
      </c>
      <c r="H96" s="184">
        <v>1</v>
      </c>
      <c r="I96" s="185"/>
      <c r="J96" s="186">
        <f>ROUND(I96*H96,2)</f>
        <v>0</v>
      </c>
      <c r="K96" s="182" t="s">
        <v>348</v>
      </c>
      <c r="L96" s="41"/>
      <c r="M96" s="187" t="s">
        <v>21</v>
      </c>
      <c r="N96" s="188"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381</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82</v>
      </c>
    </row>
    <row r="97" spans="1:65" s="2" customFormat="1" ht="58.5">
      <c r="A97" s="36"/>
      <c r="B97" s="37"/>
      <c r="C97" s="38"/>
      <c r="D97" s="200" t="s">
        <v>436</v>
      </c>
      <c r="E97" s="38"/>
      <c r="F97" s="231" t="s">
        <v>7328</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180" t="s">
        <v>82</v>
      </c>
      <c r="D98" s="180" t="s">
        <v>285</v>
      </c>
      <c r="E98" s="181" t="s">
        <v>3629</v>
      </c>
      <c r="F98" s="182" t="s">
        <v>3630</v>
      </c>
      <c r="G98" s="183" t="s">
        <v>409</v>
      </c>
      <c r="H98" s="184">
        <v>3</v>
      </c>
      <c r="I98" s="185"/>
      <c r="J98" s="186">
        <f>ROUND(I98*H98,2)</f>
        <v>0</v>
      </c>
      <c r="K98" s="182" t="s">
        <v>348</v>
      </c>
      <c r="L98" s="41"/>
      <c r="M98" s="187" t="s">
        <v>21</v>
      </c>
      <c r="N98" s="188" t="s">
        <v>44</v>
      </c>
      <c r="O98" s="66"/>
      <c r="P98" s="189">
        <f>O98*H98</f>
        <v>0</v>
      </c>
      <c r="Q98" s="189">
        <v>3.8000000000000002E-4</v>
      </c>
      <c r="R98" s="189">
        <f>Q98*H98</f>
        <v>1.14E-3</v>
      </c>
      <c r="S98" s="189">
        <v>0</v>
      </c>
      <c r="T98" s="190">
        <f>S98*H98</f>
        <v>0</v>
      </c>
      <c r="U98" s="36"/>
      <c r="V98" s="36"/>
      <c r="W98" s="36"/>
      <c r="X98" s="36"/>
      <c r="Y98" s="36"/>
      <c r="Z98" s="36"/>
      <c r="AA98" s="36"/>
      <c r="AB98" s="36"/>
      <c r="AC98" s="36"/>
      <c r="AD98" s="36"/>
      <c r="AE98" s="36"/>
      <c r="AR98" s="191" t="s">
        <v>381</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381</v>
      </c>
      <c r="BM98" s="191" t="s">
        <v>290</v>
      </c>
    </row>
    <row r="99" spans="1:65" s="2" customFormat="1" ht="19.5">
      <c r="A99" s="36"/>
      <c r="B99" s="37"/>
      <c r="C99" s="38"/>
      <c r="D99" s="200" t="s">
        <v>436</v>
      </c>
      <c r="E99" s="38"/>
      <c r="F99" s="231" t="s">
        <v>7329</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102</v>
      </c>
      <c r="D100" s="180" t="s">
        <v>285</v>
      </c>
      <c r="E100" s="181" t="s">
        <v>3641</v>
      </c>
      <c r="F100" s="182" t="s">
        <v>3642</v>
      </c>
      <c r="G100" s="183" t="s">
        <v>409</v>
      </c>
      <c r="H100" s="184">
        <v>5</v>
      </c>
      <c r="I100" s="185"/>
      <c r="J100" s="186">
        <f>ROUND(I100*H100,2)</f>
        <v>0</v>
      </c>
      <c r="K100" s="182" t="s">
        <v>348</v>
      </c>
      <c r="L100" s="41"/>
      <c r="M100" s="187" t="s">
        <v>21</v>
      </c>
      <c r="N100" s="188" t="s">
        <v>44</v>
      </c>
      <c r="O100" s="66"/>
      <c r="P100" s="189">
        <f>O100*H100</f>
        <v>0</v>
      </c>
      <c r="Q100" s="189">
        <v>7.7999999999999999E-4</v>
      </c>
      <c r="R100" s="189">
        <f>Q100*H100</f>
        <v>3.8999999999999998E-3</v>
      </c>
      <c r="S100" s="189">
        <v>0</v>
      </c>
      <c r="T100" s="190">
        <f>S100*H100</f>
        <v>0</v>
      </c>
      <c r="U100" s="36"/>
      <c r="V100" s="36"/>
      <c r="W100" s="36"/>
      <c r="X100" s="36"/>
      <c r="Y100" s="36"/>
      <c r="Z100" s="36"/>
      <c r="AA100" s="36"/>
      <c r="AB100" s="36"/>
      <c r="AC100" s="36"/>
      <c r="AD100" s="36"/>
      <c r="AE100" s="36"/>
      <c r="AR100" s="191" t="s">
        <v>381</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381</v>
      </c>
      <c r="BM100" s="191" t="s">
        <v>321</v>
      </c>
    </row>
    <row r="101" spans="1:65" s="2" customFormat="1" ht="19.5">
      <c r="A101" s="36"/>
      <c r="B101" s="37"/>
      <c r="C101" s="38"/>
      <c r="D101" s="200" t="s">
        <v>436</v>
      </c>
      <c r="E101" s="38"/>
      <c r="F101" s="231" t="s">
        <v>6169</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290</v>
      </c>
      <c r="D102" s="180" t="s">
        <v>285</v>
      </c>
      <c r="E102" s="181" t="s">
        <v>3644</v>
      </c>
      <c r="F102" s="182" t="s">
        <v>3645</v>
      </c>
      <c r="G102" s="183" t="s">
        <v>409</v>
      </c>
      <c r="H102" s="184">
        <v>6</v>
      </c>
      <c r="I102" s="185"/>
      <c r="J102" s="186">
        <f>ROUND(I102*H102,2)</f>
        <v>0</v>
      </c>
      <c r="K102" s="182" t="s">
        <v>348</v>
      </c>
      <c r="L102" s="41"/>
      <c r="M102" s="187" t="s">
        <v>21</v>
      </c>
      <c r="N102" s="188" t="s">
        <v>44</v>
      </c>
      <c r="O102" s="66"/>
      <c r="P102" s="189">
        <f>O102*H102</f>
        <v>0</v>
      </c>
      <c r="Q102" s="189">
        <v>1.31E-3</v>
      </c>
      <c r="R102" s="189">
        <f>Q102*H102</f>
        <v>7.8599999999999989E-3</v>
      </c>
      <c r="S102" s="189">
        <v>0</v>
      </c>
      <c r="T102" s="190">
        <f>S102*H102</f>
        <v>0</v>
      </c>
      <c r="U102" s="36"/>
      <c r="V102" s="36"/>
      <c r="W102" s="36"/>
      <c r="X102" s="36"/>
      <c r="Y102" s="36"/>
      <c r="Z102" s="36"/>
      <c r="AA102" s="36"/>
      <c r="AB102" s="36"/>
      <c r="AC102" s="36"/>
      <c r="AD102" s="36"/>
      <c r="AE102" s="36"/>
      <c r="AR102" s="191" t="s">
        <v>381</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333</v>
      </c>
    </row>
    <row r="103" spans="1:65" s="2" customFormat="1" ht="19.5">
      <c r="A103" s="36"/>
      <c r="B103" s="37"/>
      <c r="C103" s="38"/>
      <c r="D103" s="200" t="s">
        <v>436</v>
      </c>
      <c r="E103" s="38"/>
      <c r="F103" s="231" t="s">
        <v>7330</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315</v>
      </c>
      <c r="D104" s="180" t="s">
        <v>285</v>
      </c>
      <c r="E104" s="181" t="s">
        <v>3647</v>
      </c>
      <c r="F104" s="182" t="s">
        <v>3648</v>
      </c>
      <c r="G104" s="183" t="s">
        <v>409</v>
      </c>
      <c r="H104" s="184">
        <v>2</v>
      </c>
      <c r="I104" s="185"/>
      <c r="J104" s="186">
        <f>ROUND(I104*H104,2)</f>
        <v>0</v>
      </c>
      <c r="K104" s="182" t="s">
        <v>348</v>
      </c>
      <c r="L104" s="41"/>
      <c r="M104" s="187" t="s">
        <v>21</v>
      </c>
      <c r="N104" s="188" t="s">
        <v>44</v>
      </c>
      <c r="O104" s="66"/>
      <c r="P104" s="189">
        <f>O104*H104</f>
        <v>0</v>
      </c>
      <c r="Q104" s="189">
        <v>2.0999999999999999E-3</v>
      </c>
      <c r="R104" s="189">
        <f>Q104*H104</f>
        <v>4.1999999999999997E-3</v>
      </c>
      <c r="S104" s="189">
        <v>0</v>
      </c>
      <c r="T104" s="190">
        <f>S104*H104</f>
        <v>0</v>
      </c>
      <c r="U104" s="36"/>
      <c r="V104" s="36"/>
      <c r="W104" s="36"/>
      <c r="X104" s="36"/>
      <c r="Y104" s="36"/>
      <c r="Z104" s="36"/>
      <c r="AA104" s="36"/>
      <c r="AB104" s="36"/>
      <c r="AC104" s="36"/>
      <c r="AD104" s="36"/>
      <c r="AE104" s="36"/>
      <c r="AR104" s="191" t="s">
        <v>381</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381</v>
      </c>
      <c r="BM104" s="191" t="s">
        <v>345</v>
      </c>
    </row>
    <row r="105" spans="1:65" s="2" customFormat="1" ht="19.5">
      <c r="A105" s="36"/>
      <c r="B105" s="37"/>
      <c r="C105" s="38"/>
      <c r="D105" s="200" t="s">
        <v>436</v>
      </c>
      <c r="E105" s="38"/>
      <c r="F105" s="231" t="s">
        <v>7331</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321</v>
      </c>
      <c r="D106" s="180" t="s">
        <v>285</v>
      </c>
      <c r="E106" s="181" t="s">
        <v>3650</v>
      </c>
      <c r="F106" s="182" t="s">
        <v>3651</v>
      </c>
      <c r="G106" s="183" t="s">
        <v>409</v>
      </c>
      <c r="H106" s="184">
        <v>20</v>
      </c>
      <c r="I106" s="185"/>
      <c r="J106" s="186">
        <f>ROUND(I106*H106,2)</f>
        <v>0</v>
      </c>
      <c r="K106" s="182" t="s">
        <v>348</v>
      </c>
      <c r="L106" s="41"/>
      <c r="M106" s="187" t="s">
        <v>21</v>
      </c>
      <c r="N106" s="188" t="s">
        <v>44</v>
      </c>
      <c r="O106" s="66"/>
      <c r="P106" s="189">
        <f>O106*H106</f>
        <v>0</v>
      </c>
      <c r="Q106" s="189">
        <v>2.5200000000000001E-3</v>
      </c>
      <c r="R106" s="189">
        <f>Q106*H106</f>
        <v>5.04E-2</v>
      </c>
      <c r="S106" s="189">
        <v>0</v>
      </c>
      <c r="T106" s="190">
        <f>S106*H106</f>
        <v>0</v>
      </c>
      <c r="U106" s="36"/>
      <c r="V106" s="36"/>
      <c r="W106" s="36"/>
      <c r="X106" s="36"/>
      <c r="Y106" s="36"/>
      <c r="Z106" s="36"/>
      <c r="AA106" s="36"/>
      <c r="AB106" s="36"/>
      <c r="AC106" s="36"/>
      <c r="AD106" s="36"/>
      <c r="AE106" s="36"/>
      <c r="AR106" s="191" t="s">
        <v>381</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381</v>
      </c>
      <c r="BM106" s="191" t="s">
        <v>357</v>
      </c>
    </row>
    <row r="107" spans="1:65" s="2" customFormat="1" ht="19.5">
      <c r="A107" s="36"/>
      <c r="B107" s="37"/>
      <c r="C107" s="38"/>
      <c r="D107" s="200" t="s">
        <v>436</v>
      </c>
      <c r="E107" s="38"/>
      <c r="F107" s="231" t="s">
        <v>7332</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327</v>
      </c>
      <c r="D108" s="180" t="s">
        <v>285</v>
      </c>
      <c r="E108" s="181" t="s">
        <v>3659</v>
      </c>
      <c r="F108" s="182" t="s">
        <v>3660</v>
      </c>
      <c r="G108" s="183" t="s">
        <v>488</v>
      </c>
      <c r="H108" s="184">
        <v>1</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381</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370</v>
      </c>
    </row>
    <row r="109" spans="1:65" s="2" customFormat="1" ht="19.5">
      <c r="A109" s="36"/>
      <c r="B109" s="37"/>
      <c r="C109" s="38"/>
      <c r="D109" s="200" t="s">
        <v>436</v>
      </c>
      <c r="E109" s="38"/>
      <c r="F109" s="231" t="s">
        <v>6244</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80</v>
      </c>
    </row>
    <row r="110" spans="1:65" s="2" customFormat="1" ht="16.5" customHeight="1">
      <c r="A110" s="36"/>
      <c r="B110" s="37"/>
      <c r="C110" s="180" t="s">
        <v>333</v>
      </c>
      <c r="D110" s="180" t="s">
        <v>285</v>
      </c>
      <c r="E110" s="181" t="s">
        <v>7333</v>
      </c>
      <c r="F110" s="182" t="s">
        <v>7334</v>
      </c>
      <c r="G110" s="183" t="s">
        <v>488</v>
      </c>
      <c r="H110" s="184">
        <v>2</v>
      </c>
      <c r="I110" s="185"/>
      <c r="J110" s="186">
        <f>ROUND(I110*H110,2)</f>
        <v>0</v>
      </c>
      <c r="K110" s="182" t="s">
        <v>348</v>
      </c>
      <c r="L110" s="41"/>
      <c r="M110" s="187" t="s">
        <v>21</v>
      </c>
      <c r="N110" s="188" t="s">
        <v>44</v>
      </c>
      <c r="O110" s="66"/>
      <c r="P110" s="189">
        <f>O110*H110</f>
        <v>0</v>
      </c>
      <c r="Q110" s="189">
        <v>8.6879999999999999E-2</v>
      </c>
      <c r="R110" s="189">
        <f>Q110*H110</f>
        <v>0.17376</v>
      </c>
      <c r="S110" s="189">
        <v>0</v>
      </c>
      <c r="T110" s="190">
        <f>S110*H110</f>
        <v>0</v>
      </c>
      <c r="U110" s="36"/>
      <c r="V110" s="36"/>
      <c r="W110" s="36"/>
      <c r="X110" s="36"/>
      <c r="Y110" s="36"/>
      <c r="Z110" s="36"/>
      <c r="AA110" s="36"/>
      <c r="AB110" s="36"/>
      <c r="AC110" s="36"/>
      <c r="AD110" s="36"/>
      <c r="AE110" s="36"/>
      <c r="AR110" s="191" t="s">
        <v>381</v>
      </c>
      <c r="AT110" s="191" t="s">
        <v>285</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381</v>
      </c>
      <c r="BM110" s="191" t="s">
        <v>381</v>
      </c>
    </row>
    <row r="111" spans="1:65" s="2" customFormat="1" ht="19.5">
      <c r="A111" s="36"/>
      <c r="B111" s="37"/>
      <c r="C111" s="38"/>
      <c r="D111" s="200" t="s">
        <v>436</v>
      </c>
      <c r="E111" s="38"/>
      <c r="F111" s="231" t="s">
        <v>7335</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436</v>
      </c>
      <c r="AU111" s="19" t="s">
        <v>80</v>
      </c>
    </row>
    <row r="112" spans="1:65" s="2" customFormat="1" ht="16.5" customHeight="1">
      <c r="A112" s="36"/>
      <c r="B112" s="37"/>
      <c r="C112" s="180" t="s">
        <v>339</v>
      </c>
      <c r="D112" s="180" t="s">
        <v>285</v>
      </c>
      <c r="E112" s="181" t="s">
        <v>5168</v>
      </c>
      <c r="F112" s="182" t="s">
        <v>5169</v>
      </c>
      <c r="G112" s="183" t="s">
        <v>488</v>
      </c>
      <c r="H112" s="184">
        <v>1</v>
      </c>
      <c r="I112" s="185"/>
      <c r="J112" s="186">
        <f>ROUND(I112*H112,2)</f>
        <v>0</v>
      </c>
      <c r="K112" s="182" t="s">
        <v>348</v>
      </c>
      <c r="L112" s="41"/>
      <c r="M112" s="187" t="s">
        <v>21</v>
      </c>
      <c r="N112" s="188" t="s">
        <v>44</v>
      </c>
      <c r="O112" s="66"/>
      <c r="P112" s="189">
        <f>O112*H112</f>
        <v>0</v>
      </c>
      <c r="Q112" s="189">
        <v>1.6299999999999999E-3</v>
      </c>
      <c r="R112" s="189">
        <f>Q112*H112</f>
        <v>1.6299999999999999E-3</v>
      </c>
      <c r="S112" s="189">
        <v>0</v>
      </c>
      <c r="T112" s="190">
        <f>S112*H112</f>
        <v>0</v>
      </c>
      <c r="U112" s="36"/>
      <c r="V112" s="36"/>
      <c r="W112" s="36"/>
      <c r="X112" s="36"/>
      <c r="Y112" s="36"/>
      <c r="Z112" s="36"/>
      <c r="AA112" s="36"/>
      <c r="AB112" s="36"/>
      <c r="AC112" s="36"/>
      <c r="AD112" s="36"/>
      <c r="AE112" s="36"/>
      <c r="AR112" s="191" t="s">
        <v>381</v>
      </c>
      <c r="AT112" s="191" t="s">
        <v>285</v>
      </c>
      <c r="AU112" s="191" t="s">
        <v>80</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381</v>
      </c>
      <c r="BM112" s="191" t="s">
        <v>393</v>
      </c>
    </row>
    <row r="113" spans="1:65" s="2" customFormat="1" ht="19.5">
      <c r="A113" s="36"/>
      <c r="B113" s="37"/>
      <c r="C113" s="38"/>
      <c r="D113" s="200" t="s">
        <v>436</v>
      </c>
      <c r="E113" s="38"/>
      <c r="F113" s="231" t="s">
        <v>7336</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436</v>
      </c>
      <c r="AU113" s="19" t="s">
        <v>80</v>
      </c>
    </row>
    <row r="114" spans="1:65" s="2" customFormat="1" ht="16.5" customHeight="1">
      <c r="A114" s="36"/>
      <c r="B114" s="37"/>
      <c r="C114" s="180" t="s">
        <v>345</v>
      </c>
      <c r="D114" s="180" t="s">
        <v>285</v>
      </c>
      <c r="E114" s="181" t="s">
        <v>3677</v>
      </c>
      <c r="F114" s="182" t="s">
        <v>3678</v>
      </c>
      <c r="G114" s="183" t="s">
        <v>488</v>
      </c>
      <c r="H114" s="184">
        <v>1</v>
      </c>
      <c r="I114" s="185"/>
      <c r="J114" s="186">
        <f>ROUND(I114*H114,2)</f>
        <v>0</v>
      </c>
      <c r="K114" s="182" t="s">
        <v>348</v>
      </c>
      <c r="L114" s="41"/>
      <c r="M114" s="187" t="s">
        <v>21</v>
      </c>
      <c r="N114" s="188" t="s">
        <v>44</v>
      </c>
      <c r="O114" s="66"/>
      <c r="P114" s="189">
        <f>O114*H114</f>
        <v>0</v>
      </c>
      <c r="Q114" s="189">
        <v>2.7E-4</v>
      </c>
      <c r="R114" s="189">
        <f>Q114*H114</f>
        <v>2.7E-4</v>
      </c>
      <c r="S114" s="189">
        <v>0</v>
      </c>
      <c r="T114" s="190">
        <f>S114*H114</f>
        <v>0</v>
      </c>
      <c r="U114" s="36"/>
      <c r="V114" s="36"/>
      <c r="W114" s="36"/>
      <c r="X114" s="36"/>
      <c r="Y114" s="36"/>
      <c r="Z114" s="36"/>
      <c r="AA114" s="36"/>
      <c r="AB114" s="36"/>
      <c r="AC114" s="36"/>
      <c r="AD114" s="36"/>
      <c r="AE114" s="36"/>
      <c r="AR114" s="191" t="s">
        <v>381</v>
      </c>
      <c r="AT114" s="191" t="s">
        <v>285</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406</v>
      </c>
    </row>
    <row r="115" spans="1:65" s="2" customFormat="1" ht="19.5">
      <c r="A115" s="36"/>
      <c r="B115" s="37"/>
      <c r="C115" s="38"/>
      <c r="D115" s="200" t="s">
        <v>436</v>
      </c>
      <c r="E115" s="38"/>
      <c r="F115" s="231" t="s">
        <v>7337</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436</v>
      </c>
      <c r="AU115" s="19" t="s">
        <v>80</v>
      </c>
    </row>
    <row r="116" spans="1:65" s="2" customFormat="1" ht="16.5" customHeight="1">
      <c r="A116" s="36"/>
      <c r="B116" s="37"/>
      <c r="C116" s="180" t="s">
        <v>351</v>
      </c>
      <c r="D116" s="180" t="s">
        <v>285</v>
      </c>
      <c r="E116" s="181" t="s">
        <v>3680</v>
      </c>
      <c r="F116" s="182" t="s">
        <v>3681</v>
      </c>
      <c r="G116" s="183" t="s">
        <v>409</v>
      </c>
      <c r="H116" s="184">
        <v>22</v>
      </c>
      <c r="I116" s="185"/>
      <c r="J116" s="186">
        <f>ROUND(I116*H116,2)</f>
        <v>0</v>
      </c>
      <c r="K116" s="182" t="s">
        <v>348</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381</v>
      </c>
      <c r="AT116" s="191" t="s">
        <v>285</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381</v>
      </c>
      <c r="BM116" s="191" t="s">
        <v>418</v>
      </c>
    </row>
    <row r="117" spans="1:65" s="2" customFormat="1" ht="16.5" customHeight="1">
      <c r="A117" s="36"/>
      <c r="B117" s="37"/>
      <c r="C117" s="180" t="s">
        <v>357</v>
      </c>
      <c r="D117" s="180" t="s">
        <v>285</v>
      </c>
      <c r="E117" s="181" t="s">
        <v>3684</v>
      </c>
      <c r="F117" s="182" t="s">
        <v>3685</v>
      </c>
      <c r="G117" s="183" t="s">
        <v>2872</v>
      </c>
      <c r="H117" s="257"/>
      <c r="I117" s="185"/>
      <c r="J117" s="186">
        <f>ROUND(I117*H117,2)</f>
        <v>0</v>
      </c>
      <c r="K117" s="182" t="s">
        <v>348</v>
      </c>
      <c r="L117" s="41"/>
      <c r="M117" s="187" t="s">
        <v>21</v>
      </c>
      <c r="N117" s="188"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381</v>
      </c>
      <c r="AT117" s="191" t="s">
        <v>285</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381</v>
      </c>
      <c r="BM117" s="191" t="s">
        <v>431</v>
      </c>
    </row>
    <row r="118" spans="1:65" s="12" customFormat="1" ht="25.9" customHeight="1">
      <c r="B118" s="164"/>
      <c r="C118" s="165"/>
      <c r="D118" s="166" t="s">
        <v>72</v>
      </c>
      <c r="E118" s="167" t="s">
        <v>3686</v>
      </c>
      <c r="F118" s="167" t="s">
        <v>3687</v>
      </c>
      <c r="G118" s="165"/>
      <c r="H118" s="165"/>
      <c r="I118" s="168"/>
      <c r="J118" s="169">
        <f>BK118</f>
        <v>0</v>
      </c>
      <c r="K118" s="165"/>
      <c r="L118" s="170"/>
      <c r="M118" s="171"/>
      <c r="N118" s="172"/>
      <c r="O118" s="172"/>
      <c r="P118" s="173">
        <f>SUM(P119:P141)</f>
        <v>0</v>
      </c>
      <c r="Q118" s="172"/>
      <c r="R118" s="173">
        <f>SUM(R119:R141)</f>
        <v>9.2700000000000005E-3</v>
      </c>
      <c r="S118" s="172"/>
      <c r="T118" s="174">
        <f>SUM(T119:T141)</f>
        <v>0</v>
      </c>
      <c r="AR118" s="175" t="s">
        <v>82</v>
      </c>
      <c r="AT118" s="176" t="s">
        <v>72</v>
      </c>
      <c r="AU118" s="176" t="s">
        <v>73</v>
      </c>
      <c r="AY118" s="175" t="s">
        <v>283</v>
      </c>
      <c r="BK118" s="177">
        <f>SUM(BK119:BK141)</f>
        <v>0</v>
      </c>
    </row>
    <row r="119" spans="1:65" s="2" customFormat="1" ht="16.5" customHeight="1">
      <c r="A119" s="36"/>
      <c r="B119" s="37"/>
      <c r="C119" s="180" t="s">
        <v>364</v>
      </c>
      <c r="D119" s="180" t="s">
        <v>285</v>
      </c>
      <c r="E119" s="181" t="s">
        <v>3691</v>
      </c>
      <c r="F119" s="182" t="s">
        <v>3692</v>
      </c>
      <c r="G119" s="183" t="s">
        <v>3693</v>
      </c>
      <c r="H119" s="184">
        <v>1</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381</v>
      </c>
      <c r="AT119" s="191" t="s">
        <v>285</v>
      </c>
      <c r="AU119" s="191" t="s">
        <v>80</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381</v>
      </c>
      <c r="BM119" s="191" t="s">
        <v>450</v>
      </c>
    </row>
    <row r="120" spans="1:65" s="2" customFormat="1" ht="16.5" customHeight="1">
      <c r="A120" s="36"/>
      <c r="B120" s="37"/>
      <c r="C120" s="180" t="s">
        <v>370</v>
      </c>
      <c r="D120" s="180" t="s">
        <v>285</v>
      </c>
      <c r="E120" s="181" t="s">
        <v>3702</v>
      </c>
      <c r="F120" s="182" t="s">
        <v>3703</v>
      </c>
      <c r="G120" s="183" t="s">
        <v>409</v>
      </c>
      <c r="H120" s="184">
        <v>9</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381</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464</v>
      </c>
    </row>
    <row r="121" spans="1:65" s="2" customFormat="1" ht="19.5">
      <c r="A121" s="36"/>
      <c r="B121" s="37"/>
      <c r="C121" s="38"/>
      <c r="D121" s="200" t="s">
        <v>436</v>
      </c>
      <c r="E121" s="38"/>
      <c r="F121" s="231" t="s">
        <v>7338</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2" customFormat="1" ht="16.5" customHeight="1">
      <c r="A122" s="36"/>
      <c r="B122" s="37"/>
      <c r="C122" s="180" t="s">
        <v>8</v>
      </c>
      <c r="D122" s="180" t="s">
        <v>285</v>
      </c>
      <c r="E122" s="181" t="s">
        <v>3705</v>
      </c>
      <c r="F122" s="182" t="s">
        <v>3706</v>
      </c>
      <c r="G122" s="183" t="s">
        <v>409</v>
      </c>
      <c r="H122" s="184">
        <v>10</v>
      </c>
      <c r="I122" s="185"/>
      <c r="J122" s="186">
        <f>ROUND(I122*H122,2)</f>
        <v>0</v>
      </c>
      <c r="K122" s="182" t="s">
        <v>348</v>
      </c>
      <c r="L122" s="41"/>
      <c r="M122" s="187" t="s">
        <v>21</v>
      </c>
      <c r="N122" s="188"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381</v>
      </c>
      <c r="AT122" s="191" t="s">
        <v>285</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381</v>
      </c>
      <c r="BM122" s="191" t="s">
        <v>477</v>
      </c>
    </row>
    <row r="123" spans="1:65" s="2" customFormat="1" ht="19.5">
      <c r="A123" s="36"/>
      <c r="B123" s="37"/>
      <c r="C123" s="38"/>
      <c r="D123" s="200" t="s">
        <v>436</v>
      </c>
      <c r="E123" s="38"/>
      <c r="F123" s="231" t="s">
        <v>7339</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80</v>
      </c>
    </row>
    <row r="124" spans="1:65" s="2" customFormat="1" ht="16.5" customHeight="1">
      <c r="A124" s="36"/>
      <c r="B124" s="37"/>
      <c r="C124" s="180" t="s">
        <v>381</v>
      </c>
      <c r="D124" s="180" t="s">
        <v>285</v>
      </c>
      <c r="E124" s="181" t="s">
        <v>3611</v>
      </c>
      <c r="F124" s="182" t="s">
        <v>3609</v>
      </c>
      <c r="G124" s="183" t="s">
        <v>409</v>
      </c>
      <c r="H124" s="184">
        <v>9</v>
      </c>
      <c r="I124" s="185"/>
      <c r="J124" s="186">
        <f>ROUND(I124*H124,2)</f>
        <v>0</v>
      </c>
      <c r="K124" s="182" t="s">
        <v>348</v>
      </c>
      <c r="L124" s="41"/>
      <c r="M124" s="187" t="s">
        <v>21</v>
      </c>
      <c r="N124" s="188" t="s">
        <v>44</v>
      </c>
      <c r="O124" s="66"/>
      <c r="P124" s="189">
        <f>O124*H124</f>
        <v>0</v>
      </c>
      <c r="Q124" s="189">
        <v>6.9999999999999994E-5</v>
      </c>
      <c r="R124" s="189">
        <f>Q124*H124</f>
        <v>6.2999999999999992E-4</v>
      </c>
      <c r="S124" s="189">
        <v>0</v>
      </c>
      <c r="T124" s="190">
        <f>S124*H124</f>
        <v>0</v>
      </c>
      <c r="U124" s="36"/>
      <c r="V124" s="36"/>
      <c r="W124" s="36"/>
      <c r="X124" s="36"/>
      <c r="Y124" s="36"/>
      <c r="Z124" s="36"/>
      <c r="AA124" s="36"/>
      <c r="AB124" s="36"/>
      <c r="AC124" s="36"/>
      <c r="AD124" s="36"/>
      <c r="AE124" s="36"/>
      <c r="AR124" s="191" t="s">
        <v>381</v>
      </c>
      <c r="AT124" s="191" t="s">
        <v>285</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381</v>
      </c>
      <c r="BM124" s="191" t="s">
        <v>493</v>
      </c>
    </row>
    <row r="125" spans="1:65" s="2" customFormat="1" ht="29.25">
      <c r="A125" s="36"/>
      <c r="B125" s="37"/>
      <c r="C125" s="38"/>
      <c r="D125" s="200" t="s">
        <v>436</v>
      </c>
      <c r="E125" s="38"/>
      <c r="F125" s="231" t="s">
        <v>7340</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2" customFormat="1" ht="16.5" customHeight="1">
      <c r="A126" s="36"/>
      <c r="B126" s="37"/>
      <c r="C126" s="180" t="s">
        <v>387</v>
      </c>
      <c r="D126" s="180" t="s">
        <v>285</v>
      </c>
      <c r="E126" s="181" t="s">
        <v>3611</v>
      </c>
      <c r="F126" s="182" t="s">
        <v>3609</v>
      </c>
      <c r="G126" s="183" t="s">
        <v>409</v>
      </c>
      <c r="H126" s="184">
        <v>10</v>
      </c>
      <c r="I126" s="185"/>
      <c r="J126" s="186">
        <f>ROUND(I126*H126,2)</f>
        <v>0</v>
      </c>
      <c r="K126" s="182" t="s">
        <v>348</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381</v>
      </c>
      <c r="AT126" s="191" t="s">
        <v>285</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381</v>
      </c>
      <c r="BM126" s="191" t="s">
        <v>505</v>
      </c>
    </row>
    <row r="127" spans="1:65" s="2" customFormat="1" ht="29.25">
      <c r="A127" s="36"/>
      <c r="B127" s="37"/>
      <c r="C127" s="38"/>
      <c r="D127" s="200" t="s">
        <v>436</v>
      </c>
      <c r="E127" s="38"/>
      <c r="F127" s="231" t="s">
        <v>7341</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436</v>
      </c>
      <c r="AU127" s="19" t="s">
        <v>80</v>
      </c>
    </row>
    <row r="128" spans="1:65" s="2" customFormat="1" ht="16.5" customHeight="1">
      <c r="A128" s="36"/>
      <c r="B128" s="37"/>
      <c r="C128" s="180" t="s">
        <v>393</v>
      </c>
      <c r="D128" s="180" t="s">
        <v>285</v>
      </c>
      <c r="E128" s="181" t="s">
        <v>3719</v>
      </c>
      <c r="F128" s="182" t="s">
        <v>3720</v>
      </c>
      <c r="G128" s="183" t="s">
        <v>488</v>
      </c>
      <c r="H128" s="184">
        <v>4</v>
      </c>
      <c r="I128" s="185"/>
      <c r="J128" s="186">
        <f>ROUND(I128*H128,2)</f>
        <v>0</v>
      </c>
      <c r="K128" s="182" t="s">
        <v>348</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381</v>
      </c>
      <c r="AT128" s="191" t="s">
        <v>285</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381</v>
      </c>
      <c r="BM128" s="191" t="s">
        <v>517</v>
      </c>
    </row>
    <row r="129" spans="1:65" s="2" customFormat="1" ht="19.5">
      <c r="A129" s="36"/>
      <c r="B129" s="37"/>
      <c r="C129" s="38"/>
      <c r="D129" s="200" t="s">
        <v>436</v>
      </c>
      <c r="E129" s="38"/>
      <c r="F129" s="231" t="s">
        <v>7342</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436</v>
      </c>
      <c r="AU129" s="19" t="s">
        <v>80</v>
      </c>
    </row>
    <row r="130" spans="1:65" s="2" customFormat="1" ht="16.5" customHeight="1">
      <c r="A130" s="36"/>
      <c r="B130" s="37"/>
      <c r="C130" s="180" t="s">
        <v>400</v>
      </c>
      <c r="D130" s="180" t="s">
        <v>285</v>
      </c>
      <c r="E130" s="181" t="s">
        <v>6167</v>
      </c>
      <c r="F130" s="182" t="s">
        <v>6168</v>
      </c>
      <c r="G130" s="183" t="s">
        <v>488</v>
      </c>
      <c r="H130" s="184">
        <v>4</v>
      </c>
      <c r="I130" s="185"/>
      <c r="J130" s="186">
        <f>ROUND(I130*H130,2)</f>
        <v>0</v>
      </c>
      <c r="K130" s="182" t="s">
        <v>348</v>
      </c>
      <c r="L130" s="41"/>
      <c r="M130" s="187" t="s">
        <v>21</v>
      </c>
      <c r="N130" s="188"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381</v>
      </c>
      <c r="AT130" s="191" t="s">
        <v>285</v>
      </c>
      <c r="AU130" s="191" t="s">
        <v>80</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381</v>
      </c>
      <c r="BM130" s="191" t="s">
        <v>531</v>
      </c>
    </row>
    <row r="131" spans="1:65" s="2" customFormat="1" ht="19.5">
      <c r="A131" s="36"/>
      <c r="B131" s="37"/>
      <c r="C131" s="38"/>
      <c r="D131" s="200" t="s">
        <v>436</v>
      </c>
      <c r="E131" s="38"/>
      <c r="F131" s="231" t="s">
        <v>7342</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436</v>
      </c>
      <c r="AU131" s="19" t="s">
        <v>80</v>
      </c>
    </row>
    <row r="132" spans="1:65" s="2" customFormat="1" ht="16.5" customHeight="1">
      <c r="A132" s="36"/>
      <c r="B132" s="37"/>
      <c r="C132" s="180" t="s">
        <v>406</v>
      </c>
      <c r="D132" s="180" t="s">
        <v>285</v>
      </c>
      <c r="E132" s="181" t="s">
        <v>3730</v>
      </c>
      <c r="F132" s="182" t="s">
        <v>3731</v>
      </c>
      <c r="G132" s="183" t="s">
        <v>488</v>
      </c>
      <c r="H132" s="184">
        <v>4</v>
      </c>
      <c r="I132" s="185"/>
      <c r="J132" s="186">
        <f>ROUND(I132*H132,2)</f>
        <v>0</v>
      </c>
      <c r="K132" s="182" t="s">
        <v>348</v>
      </c>
      <c r="L132" s="41"/>
      <c r="M132" s="187" t="s">
        <v>21</v>
      </c>
      <c r="N132" s="188" t="s">
        <v>44</v>
      </c>
      <c r="O132" s="66"/>
      <c r="P132" s="189">
        <f>O132*H132</f>
        <v>0</v>
      </c>
      <c r="Q132" s="189">
        <v>6.3000000000000003E-4</v>
      </c>
      <c r="R132" s="189">
        <f>Q132*H132</f>
        <v>2.5200000000000001E-3</v>
      </c>
      <c r="S132" s="189">
        <v>0</v>
      </c>
      <c r="T132" s="190">
        <f>S132*H132</f>
        <v>0</v>
      </c>
      <c r="U132" s="36"/>
      <c r="V132" s="36"/>
      <c r="W132" s="36"/>
      <c r="X132" s="36"/>
      <c r="Y132" s="36"/>
      <c r="Z132" s="36"/>
      <c r="AA132" s="36"/>
      <c r="AB132" s="36"/>
      <c r="AC132" s="36"/>
      <c r="AD132" s="36"/>
      <c r="AE132" s="36"/>
      <c r="AR132" s="191" t="s">
        <v>381</v>
      </c>
      <c r="AT132" s="191" t="s">
        <v>285</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381</v>
      </c>
      <c r="BM132" s="191" t="s">
        <v>551</v>
      </c>
    </row>
    <row r="133" spans="1:65" s="2" customFormat="1" ht="19.5">
      <c r="A133" s="36"/>
      <c r="B133" s="37"/>
      <c r="C133" s="38"/>
      <c r="D133" s="200" t="s">
        <v>436</v>
      </c>
      <c r="E133" s="38"/>
      <c r="F133" s="231" t="s">
        <v>7342</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436</v>
      </c>
      <c r="AU133" s="19" t="s">
        <v>80</v>
      </c>
    </row>
    <row r="134" spans="1:65" s="2" customFormat="1" ht="16.5" customHeight="1">
      <c r="A134" s="36"/>
      <c r="B134" s="37"/>
      <c r="C134" s="180" t="s">
        <v>7</v>
      </c>
      <c r="D134" s="180" t="s">
        <v>285</v>
      </c>
      <c r="E134" s="181" t="s">
        <v>3732</v>
      </c>
      <c r="F134" s="182" t="s">
        <v>3733</v>
      </c>
      <c r="G134" s="183" t="s">
        <v>488</v>
      </c>
      <c r="H134" s="184">
        <v>4</v>
      </c>
      <c r="I134" s="185"/>
      <c r="J134" s="186">
        <f>ROUND(I134*H134,2)</f>
        <v>0</v>
      </c>
      <c r="K134" s="182" t="s">
        <v>348</v>
      </c>
      <c r="L134" s="41"/>
      <c r="M134" s="187" t="s">
        <v>21</v>
      </c>
      <c r="N134" s="188" t="s">
        <v>44</v>
      </c>
      <c r="O134" s="66"/>
      <c r="P134" s="189">
        <f>O134*H134</f>
        <v>0</v>
      </c>
      <c r="Q134" s="189">
        <v>7.3999999999999999E-4</v>
      </c>
      <c r="R134" s="189">
        <f>Q134*H134</f>
        <v>2.96E-3</v>
      </c>
      <c r="S134" s="189">
        <v>0</v>
      </c>
      <c r="T134" s="190">
        <f>S134*H134</f>
        <v>0</v>
      </c>
      <c r="U134" s="36"/>
      <c r="V134" s="36"/>
      <c r="W134" s="36"/>
      <c r="X134" s="36"/>
      <c r="Y134" s="36"/>
      <c r="Z134" s="36"/>
      <c r="AA134" s="36"/>
      <c r="AB134" s="36"/>
      <c r="AC134" s="36"/>
      <c r="AD134" s="36"/>
      <c r="AE134" s="36"/>
      <c r="AR134" s="191" t="s">
        <v>381</v>
      </c>
      <c r="AT134" s="191" t="s">
        <v>285</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381</v>
      </c>
      <c r="BM134" s="191" t="s">
        <v>563</v>
      </c>
    </row>
    <row r="135" spans="1:65" s="2" customFormat="1" ht="19.5">
      <c r="A135" s="36"/>
      <c r="B135" s="37"/>
      <c r="C135" s="38"/>
      <c r="D135" s="200" t="s">
        <v>436</v>
      </c>
      <c r="E135" s="38"/>
      <c r="F135" s="231" t="s">
        <v>7342</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2" customFormat="1" ht="16.5" customHeight="1">
      <c r="A136" s="36"/>
      <c r="B136" s="37"/>
      <c r="C136" s="180" t="s">
        <v>418</v>
      </c>
      <c r="D136" s="180" t="s">
        <v>285</v>
      </c>
      <c r="E136" s="181" t="s">
        <v>6176</v>
      </c>
      <c r="F136" s="182" t="s">
        <v>7343</v>
      </c>
      <c r="G136" s="183" t="s">
        <v>488</v>
      </c>
      <c r="H136" s="184">
        <v>1</v>
      </c>
      <c r="I136" s="185"/>
      <c r="J136" s="186">
        <f>ROUND(I136*H136,2)</f>
        <v>0</v>
      </c>
      <c r="K136" s="182" t="s">
        <v>348</v>
      </c>
      <c r="L136" s="41"/>
      <c r="M136" s="187" t="s">
        <v>21</v>
      </c>
      <c r="N136" s="188" t="s">
        <v>44</v>
      </c>
      <c r="O136" s="66"/>
      <c r="P136" s="189">
        <f>O136*H136</f>
        <v>0</v>
      </c>
      <c r="Q136" s="189">
        <v>3.1E-4</v>
      </c>
      <c r="R136" s="189">
        <f>Q136*H136</f>
        <v>3.1E-4</v>
      </c>
      <c r="S136" s="189">
        <v>0</v>
      </c>
      <c r="T136" s="190">
        <f>S136*H136</f>
        <v>0</v>
      </c>
      <c r="U136" s="36"/>
      <c r="V136" s="36"/>
      <c r="W136" s="36"/>
      <c r="X136" s="36"/>
      <c r="Y136" s="36"/>
      <c r="Z136" s="36"/>
      <c r="AA136" s="36"/>
      <c r="AB136" s="36"/>
      <c r="AC136" s="36"/>
      <c r="AD136" s="36"/>
      <c r="AE136" s="36"/>
      <c r="AR136" s="191" t="s">
        <v>381</v>
      </c>
      <c r="AT136" s="191" t="s">
        <v>285</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381</v>
      </c>
      <c r="BM136" s="191" t="s">
        <v>575</v>
      </c>
    </row>
    <row r="137" spans="1:65" s="2" customFormat="1" ht="16.5" customHeight="1">
      <c r="A137" s="36"/>
      <c r="B137" s="37"/>
      <c r="C137" s="180" t="s">
        <v>424</v>
      </c>
      <c r="D137" s="180" t="s">
        <v>285</v>
      </c>
      <c r="E137" s="181" t="s">
        <v>6179</v>
      </c>
      <c r="F137" s="182" t="s">
        <v>3741</v>
      </c>
      <c r="G137" s="183" t="s">
        <v>488</v>
      </c>
      <c r="H137" s="184">
        <v>4</v>
      </c>
      <c r="I137" s="185"/>
      <c r="J137" s="186">
        <f>ROUND(I137*H137,2)</f>
        <v>0</v>
      </c>
      <c r="K137" s="182" t="s">
        <v>348</v>
      </c>
      <c r="L137" s="41"/>
      <c r="M137" s="187" t="s">
        <v>21</v>
      </c>
      <c r="N137" s="188" t="s">
        <v>44</v>
      </c>
      <c r="O137" s="66"/>
      <c r="P137" s="189">
        <f>O137*H137</f>
        <v>0</v>
      </c>
      <c r="Q137" s="189">
        <v>4.8000000000000001E-4</v>
      </c>
      <c r="R137" s="189">
        <f>Q137*H137</f>
        <v>1.92E-3</v>
      </c>
      <c r="S137" s="189">
        <v>0</v>
      </c>
      <c r="T137" s="190">
        <f>S137*H137</f>
        <v>0</v>
      </c>
      <c r="U137" s="36"/>
      <c r="V137" s="36"/>
      <c r="W137" s="36"/>
      <c r="X137" s="36"/>
      <c r="Y137" s="36"/>
      <c r="Z137" s="36"/>
      <c r="AA137" s="36"/>
      <c r="AB137" s="36"/>
      <c r="AC137" s="36"/>
      <c r="AD137" s="36"/>
      <c r="AE137" s="36"/>
      <c r="AR137" s="191" t="s">
        <v>381</v>
      </c>
      <c r="AT137" s="191" t="s">
        <v>285</v>
      </c>
      <c r="AU137" s="191" t="s">
        <v>80</v>
      </c>
      <c r="AY137" s="19" t="s">
        <v>283</v>
      </c>
      <c r="BE137" s="192">
        <f>IF(N137="základní",J137,0)</f>
        <v>0</v>
      </c>
      <c r="BF137" s="192">
        <f>IF(N137="snížená",J137,0)</f>
        <v>0</v>
      </c>
      <c r="BG137" s="192">
        <f>IF(N137="zákl. přenesená",J137,0)</f>
        <v>0</v>
      </c>
      <c r="BH137" s="192">
        <f>IF(N137="sníž. přenesená",J137,0)</f>
        <v>0</v>
      </c>
      <c r="BI137" s="192">
        <f>IF(N137="nulová",J137,0)</f>
        <v>0</v>
      </c>
      <c r="BJ137" s="19" t="s">
        <v>80</v>
      </c>
      <c r="BK137" s="192">
        <f>ROUND(I137*H137,2)</f>
        <v>0</v>
      </c>
      <c r="BL137" s="19" t="s">
        <v>381</v>
      </c>
      <c r="BM137" s="191" t="s">
        <v>587</v>
      </c>
    </row>
    <row r="138" spans="1:65" s="2" customFormat="1" ht="19.5">
      <c r="A138" s="36"/>
      <c r="B138" s="37"/>
      <c r="C138" s="38"/>
      <c r="D138" s="200" t="s">
        <v>436</v>
      </c>
      <c r="E138" s="38"/>
      <c r="F138" s="231" t="s">
        <v>7342</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436</v>
      </c>
      <c r="AU138" s="19" t="s">
        <v>80</v>
      </c>
    </row>
    <row r="139" spans="1:65" s="2" customFormat="1" ht="16.5" customHeight="1">
      <c r="A139" s="36"/>
      <c r="B139" s="37"/>
      <c r="C139" s="180" t="s">
        <v>431</v>
      </c>
      <c r="D139" s="180" t="s">
        <v>285</v>
      </c>
      <c r="E139" s="181" t="s">
        <v>3738</v>
      </c>
      <c r="F139" s="182" t="s">
        <v>7344</v>
      </c>
      <c r="G139" s="183" t="s">
        <v>488</v>
      </c>
      <c r="H139" s="184">
        <v>2</v>
      </c>
      <c r="I139" s="185"/>
      <c r="J139" s="186">
        <f>ROUND(I139*H139,2)</f>
        <v>0</v>
      </c>
      <c r="K139" s="182" t="s">
        <v>348</v>
      </c>
      <c r="L139" s="41"/>
      <c r="M139" s="187" t="s">
        <v>21</v>
      </c>
      <c r="N139" s="188" t="s">
        <v>44</v>
      </c>
      <c r="O139" s="66"/>
      <c r="P139" s="189">
        <f>O139*H139</f>
        <v>0</v>
      </c>
      <c r="Q139" s="189">
        <v>3.1E-4</v>
      </c>
      <c r="R139" s="189">
        <f>Q139*H139</f>
        <v>6.2E-4</v>
      </c>
      <c r="S139" s="189">
        <v>0</v>
      </c>
      <c r="T139" s="190">
        <f>S139*H139</f>
        <v>0</v>
      </c>
      <c r="U139" s="36"/>
      <c r="V139" s="36"/>
      <c r="W139" s="36"/>
      <c r="X139" s="36"/>
      <c r="Y139" s="36"/>
      <c r="Z139" s="36"/>
      <c r="AA139" s="36"/>
      <c r="AB139" s="36"/>
      <c r="AC139" s="36"/>
      <c r="AD139" s="36"/>
      <c r="AE139" s="36"/>
      <c r="AR139" s="191" t="s">
        <v>381</v>
      </c>
      <c r="AT139" s="191" t="s">
        <v>285</v>
      </c>
      <c r="AU139" s="191" t="s">
        <v>80</v>
      </c>
      <c r="AY139" s="19" t="s">
        <v>283</v>
      </c>
      <c r="BE139" s="192">
        <f>IF(N139="základní",J139,0)</f>
        <v>0</v>
      </c>
      <c r="BF139" s="192">
        <f>IF(N139="snížená",J139,0)</f>
        <v>0</v>
      </c>
      <c r="BG139" s="192">
        <f>IF(N139="zákl. přenesená",J139,0)</f>
        <v>0</v>
      </c>
      <c r="BH139" s="192">
        <f>IF(N139="sníž. přenesená",J139,0)</f>
        <v>0</v>
      </c>
      <c r="BI139" s="192">
        <f>IF(N139="nulová",J139,0)</f>
        <v>0</v>
      </c>
      <c r="BJ139" s="19" t="s">
        <v>80</v>
      </c>
      <c r="BK139" s="192">
        <f>ROUND(I139*H139,2)</f>
        <v>0</v>
      </c>
      <c r="BL139" s="19" t="s">
        <v>381</v>
      </c>
      <c r="BM139" s="191" t="s">
        <v>606</v>
      </c>
    </row>
    <row r="140" spans="1:65" s="2" customFormat="1" ht="16.5" customHeight="1">
      <c r="A140" s="36"/>
      <c r="B140" s="37"/>
      <c r="C140" s="180" t="s">
        <v>443</v>
      </c>
      <c r="D140" s="180" t="s">
        <v>285</v>
      </c>
      <c r="E140" s="181" t="s">
        <v>7345</v>
      </c>
      <c r="F140" s="182" t="s">
        <v>7346</v>
      </c>
      <c r="G140" s="183" t="s">
        <v>488</v>
      </c>
      <c r="H140" s="184">
        <v>1</v>
      </c>
      <c r="I140" s="185"/>
      <c r="J140" s="186">
        <f>ROUND(I140*H140,2)</f>
        <v>0</v>
      </c>
      <c r="K140" s="182" t="s">
        <v>348</v>
      </c>
      <c r="L140" s="41"/>
      <c r="M140" s="187" t="s">
        <v>21</v>
      </c>
      <c r="N140" s="188" t="s">
        <v>44</v>
      </c>
      <c r="O140" s="66"/>
      <c r="P140" s="189">
        <f>O140*H140</f>
        <v>0</v>
      </c>
      <c r="Q140" s="189">
        <v>3.1E-4</v>
      </c>
      <c r="R140" s="189">
        <f>Q140*H140</f>
        <v>3.1E-4</v>
      </c>
      <c r="S140" s="189">
        <v>0</v>
      </c>
      <c r="T140" s="190">
        <f>S140*H140</f>
        <v>0</v>
      </c>
      <c r="U140" s="36"/>
      <c r="V140" s="36"/>
      <c r="W140" s="36"/>
      <c r="X140" s="36"/>
      <c r="Y140" s="36"/>
      <c r="Z140" s="36"/>
      <c r="AA140" s="36"/>
      <c r="AB140" s="36"/>
      <c r="AC140" s="36"/>
      <c r="AD140" s="36"/>
      <c r="AE140" s="36"/>
      <c r="AR140" s="191" t="s">
        <v>381</v>
      </c>
      <c r="AT140" s="191" t="s">
        <v>285</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381</v>
      </c>
      <c r="BM140" s="191" t="s">
        <v>621</v>
      </c>
    </row>
    <row r="141" spans="1:65" s="2" customFormat="1" ht="16.5" customHeight="1">
      <c r="A141" s="36"/>
      <c r="B141" s="37"/>
      <c r="C141" s="180" t="s">
        <v>450</v>
      </c>
      <c r="D141" s="180" t="s">
        <v>285</v>
      </c>
      <c r="E141" s="181" t="s">
        <v>3755</v>
      </c>
      <c r="F141" s="182" t="s">
        <v>3756</v>
      </c>
      <c r="G141" s="183" t="s">
        <v>2872</v>
      </c>
      <c r="H141" s="257"/>
      <c r="I141" s="185"/>
      <c r="J141" s="186">
        <f>ROUND(I141*H141,2)</f>
        <v>0</v>
      </c>
      <c r="K141" s="182" t="s">
        <v>348</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381</v>
      </c>
      <c r="AT141" s="191" t="s">
        <v>285</v>
      </c>
      <c r="AU141" s="191" t="s">
        <v>80</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381</v>
      </c>
      <c r="BM141" s="191" t="s">
        <v>631</v>
      </c>
    </row>
    <row r="142" spans="1:65" s="12" customFormat="1" ht="25.9" customHeight="1">
      <c r="B142" s="164"/>
      <c r="C142" s="165"/>
      <c r="D142" s="166" t="s">
        <v>72</v>
      </c>
      <c r="E142" s="167" t="s">
        <v>3761</v>
      </c>
      <c r="F142" s="167" t="s">
        <v>3762</v>
      </c>
      <c r="G142" s="165"/>
      <c r="H142" s="165"/>
      <c r="I142" s="168"/>
      <c r="J142" s="169">
        <f>BK142</f>
        <v>0</v>
      </c>
      <c r="K142" s="165"/>
      <c r="L142" s="170"/>
      <c r="M142" s="171"/>
      <c r="N142" s="172"/>
      <c r="O142" s="172"/>
      <c r="P142" s="173">
        <f>SUM(P143:P158)</f>
        <v>0</v>
      </c>
      <c r="Q142" s="172"/>
      <c r="R142" s="173">
        <f>SUM(R143:R158)</f>
        <v>1.8000000000000001E-4</v>
      </c>
      <c r="S142" s="172"/>
      <c r="T142" s="174">
        <f>SUM(T143:T158)</f>
        <v>0</v>
      </c>
      <c r="AR142" s="175" t="s">
        <v>82</v>
      </c>
      <c r="AT142" s="176" t="s">
        <v>72</v>
      </c>
      <c r="AU142" s="176" t="s">
        <v>73</v>
      </c>
      <c r="AY142" s="175" t="s">
        <v>283</v>
      </c>
      <c r="BK142" s="177">
        <f>SUM(BK143:BK158)</f>
        <v>0</v>
      </c>
    </row>
    <row r="143" spans="1:65" s="2" customFormat="1" ht="16.5" customHeight="1">
      <c r="A143" s="36"/>
      <c r="B143" s="37"/>
      <c r="C143" s="180" t="s">
        <v>458</v>
      </c>
      <c r="D143" s="180" t="s">
        <v>285</v>
      </c>
      <c r="E143" s="181" t="s">
        <v>6205</v>
      </c>
      <c r="F143" s="182" t="s">
        <v>7347</v>
      </c>
      <c r="G143" s="183" t="s">
        <v>1931</v>
      </c>
      <c r="H143" s="184">
        <v>2</v>
      </c>
      <c r="I143" s="185"/>
      <c r="J143" s="186">
        <f>ROUND(I143*H143,2)</f>
        <v>0</v>
      </c>
      <c r="K143" s="182" t="s">
        <v>348</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381</v>
      </c>
      <c r="AT143" s="191" t="s">
        <v>285</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381</v>
      </c>
      <c r="BM143" s="191" t="s">
        <v>648</v>
      </c>
    </row>
    <row r="144" spans="1:65" s="2" customFormat="1" ht="19.5">
      <c r="A144" s="36"/>
      <c r="B144" s="37"/>
      <c r="C144" s="38"/>
      <c r="D144" s="200" t="s">
        <v>436</v>
      </c>
      <c r="E144" s="38"/>
      <c r="F144" s="231" t="s">
        <v>7348</v>
      </c>
      <c r="G144" s="38"/>
      <c r="H144" s="38"/>
      <c r="I144" s="195"/>
      <c r="J144" s="38"/>
      <c r="K144" s="38"/>
      <c r="L144" s="41"/>
      <c r="M144" s="196"/>
      <c r="N144" s="197"/>
      <c r="O144" s="66"/>
      <c r="P144" s="66"/>
      <c r="Q144" s="66"/>
      <c r="R144" s="66"/>
      <c r="S144" s="66"/>
      <c r="T144" s="67"/>
      <c r="U144" s="36"/>
      <c r="V144" s="36"/>
      <c r="W144" s="36"/>
      <c r="X144" s="36"/>
      <c r="Y144" s="36"/>
      <c r="Z144" s="36"/>
      <c r="AA144" s="36"/>
      <c r="AB144" s="36"/>
      <c r="AC144" s="36"/>
      <c r="AD144" s="36"/>
      <c r="AE144" s="36"/>
      <c r="AT144" s="19" t="s">
        <v>436</v>
      </c>
      <c r="AU144" s="19" t="s">
        <v>80</v>
      </c>
    </row>
    <row r="145" spans="1:65" s="2" customFormat="1" ht="16.5" customHeight="1">
      <c r="A145" s="36"/>
      <c r="B145" s="37"/>
      <c r="C145" s="180" t="s">
        <v>464</v>
      </c>
      <c r="D145" s="180" t="s">
        <v>285</v>
      </c>
      <c r="E145" s="181" t="s">
        <v>7349</v>
      </c>
      <c r="F145" s="182" t="s">
        <v>7350</v>
      </c>
      <c r="G145" s="183" t="s">
        <v>1931</v>
      </c>
      <c r="H145" s="184">
        <v>2</v>
      </c>
      <c r="I145" s="185"/>
      <c r="J145" s="186">
        <f>ROUND(I145*H145,2)</f>
        <v>0</v>
      </c>
      <c r="K145" s="182" t="s">
        <v>348</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381</v>
      </c>
      <c r="AT145" s="191" t="s">
        <v>285</v>
      </c>
      <c r="AU145" s="191" t="s">
        <v>80</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381</v>
      </c>
      <c r="BM145" s="191" t="s">
        <v>673</v>
      </c>
    </row>
    <row r="146" spans="1:65" s="2" customFormat="1" ht="19.5">
      <c r="A146" s="36"/>
      <c r="B146" s="37"/>
      <c r="C146" s="38"/>
      <c r="D146" s="200" t="s">
        <v>436</v>
      </c>
      <c r="E146" s="38"/>
      <c r="F146" s="231" t="s">
        <v>7351</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436</v>
      </c>
      <c r="AU146" s="19" t="s">
        <v>80</v>
      </c>
    </row>
    <row r="147" spans="1:65" s="2" customFormat="1" ht="16.5" customHeight="1">
      <c r="A147" s="36"/>
      <c r="B147" s="37"/>
      <c r="C147" s="180" t="s">
        <v>470</v>
      </c>
      <c r="D147" s="180" t="s">
        <v>285</v>
      </c>
      <c r="E147" s="181" t="s">
        <v>6208</v>
      </c>
      <c r="F147" s="182" t="s">
        <v>6209</v>
      </c>
      <c r="G147" s="183" t="s">
        <v>1931</v>
      </c>
      <c r="H147" s="184">
        <v>2</v>
      </c>
      <c r="I147" s="185"/>
      <c r="J147" s="186">
        <f>ROUND(I147*H147,2)</f>
        <v>0</v>
      </c>
      <c r="K147" s="182" t="s">
        <v>348</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381</v>
      </c>
      <c r="AT147" s="191" t="s">
        <v>285</v>
      </c>
      <c r="AU147" s="191" t="s">
        <v>80</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381</v>
      </c>
      <c r="BM147" s="191" t="s">
        <v>696</v>
      </c>
    </row>
    <row r="148" spans="1:65" s="2" customFormat="1" ht="19.5">
      <c r="A148" s="36"/>
      <c r="B148" s="37"/>
      <c r="C148" s="38"/>
      <c r="D148" s="200" t="s">
        <v>436</v>
      </c>
      <c r="E148" s="38"/>
      <c r="F148" s="231" t="s">
        <v>7352</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436</v>
      </c>
      <c r="AU148" s="19" t="s">
        <v>80</v>
      </c>
    </row>
    <row r="149" spans="1:65" s="2" customFormat="1" ht="16.5" customHeight="1">
      <c r="A149" s="36"/>
      <c r="B149" s="37"/>
      <c r="C149" s="180" t="s">
        <v>477</v>
      </c>
      <c r="D149" s="180" t="s">
        <v>285</v>
      </c>
      <c r="E149" s="181" t="s">
        <v>7353</v>
      </c>
      <c r="F149" s="182" t="s">
        <v>7354</v>
      </c>
      <c r="G149" s="183" t="s">
        <v>1931</v>
      </c>
      <c r="H149" s="184">
        <v>2</v>
      </c>
      <c r="I149" s="185"/>
      <c r="J149" s="186">
        <f>ROUND(I149*H149,2)</f>
        <v>0</v>
      </c>
      <c r="K149" s="182" t="s">
        <v>348</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381</v>
      </c>
      <c r="AT149" s="191" t="s">
        <v>285</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381</v>
      </c>
      <c r="BM149" s="191" t="s">
        <v>712</v>
      </c>
    </row>
    <row r="150" spans="1:65" s="2" customFormat="1" ht="19.5">
      <c r="A150" s="36"/>
      <c r="B150" s="37"/>
      <c r="C150" s="38"/>
      <c r="D150" s="200" t="s">
        <v>436</v>
      </c>
      <c r="E150" s="38"/>
      <c r="F150" s="231" t="s">
        <v>7351</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436</v>
      </c>
      <c r="AU150" s="19" t="s">
        <v>80</v>
      </c>
    </row>
    <row r="151" spans="1:65" s="2" customFormat="1" ht="16.5" customHeight="1">
      <c r="A151" s="36"/>
      <c r="B151" s="37"/>
      <c r="C151" s="180" t="s">
        <v>485</v>
      </c>
      <c r="D151" s="180" t="s">
        <v>285</v>
      </c>
      <c r="E151" s="181" t="s">
        <v>7355</v>
      </c>
      <c r="F151" s="182" t="s">
        <v>7356</v>
      </c>
      <c r="G151" s="183" t="s">
        <v>1931</v>
      </c>
      <c r="H151" s="184">
        <v>1</v>
      </c>
      <c r="I151" s="185"/>
      <c r="J151" s="186">
        <f>ROUND(I151*H151,2)</f>
        <v>0</v>
      </c>
      <c r="K151" s="182" t="s">
        <v>348</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381</v>
      </c>
      <c r="AT151" s="191" t="s">
        <v>285</v>
      </c>
      <c r="AU151" s="191" t="s">
        <v>80</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381</v>
      </c>
      <c r="BM151" s="191" t="s">
        <v>1159</v>
      </c>
    </row>
    <row r="152" spans="1:65" s="2" customFormat="1" ht="19.5">
      <c r="A152" s="36"/>
      <c r="B152" s="37"/>
      <c r="C152" s="38"/>
      <c r="D152" s="200" t="s">
        <v>436</v>
      </c>
      <c r="E152" s="38"/>
      <c r="F152" s="231" t="s">
        <v>7351</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436</v>
      </c>
      <c r="AU152" s="19" t="s">
        <v>80</v>
      </c>
    </row>
    <row r="153" spans="1:65" s="2" customFormat="1" ht="16.5" customHeight="1">
      <c r="A153" s="36"/>
      <c r="B153" s="37"/>
      <c r="C153" s="180" t="s">
        <v>493</v>
      </c>
      <c r="D153" s="180" t="s">
        <v>285</v>
      </c>
      <c r="E153" s="181" t="s">
        <v>7357</v>
      </c>
      <c r="F153" s="182" t="s">
        <v>7358</v>
      </c>
      <c r="G153" s="183" t="s">
        <v>1931</v>
      </c>
      <c r="H153" s="184">
        <v>1</v>
      </c>
      <c r="I153" s="185"/>
      <c r="J153" s="186">
        <f>ROUND(I153*H153,2)</f>
        <v>0</v>
      </c>
      <c r="K153" s="182" t="s">
        <v>348</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381</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381</v>
      </c>
      <c r="BM153" s="191" t="s">
        <v>1170</v>
      </c>
    </row>
    <row r="154" spans="1:65" s="2" customFormat="1" ht="19.5">
      <c r="A154" s="36"/>
      <c r="B154" s="37"/>
      <c r="C154" s="38"/>
      <c r="D154" s="200" t="s">
        <v>436</v>
      </c>
      <c r="E154" s="38"/>
      <c r="F154" s="231" t="s">
        <v>6244</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436</v>
      </c>
      <c r="AU154" s="19" t="s">
        <v>80</v>
      </c>
    </row>
    <row r="155" spans="1:65" s="2" customFormat="1" ht="16.5" customHeight="1">
      <c r="A155" s="36"/>
      <c r="B155" s="37"/>
      <c r="C155" s="180" t="s">
        <v>499</v>
      </c>
      <c r="D155" s="180" t="s">
        <v>285</v>
      </c>
      <c r="E155" s="181" t="s">
        <v>3845</v>
      </c>
      <c r="F155" s="182" t="s">
        <v>3846</v>
      </c>
      <c r="G155" s="183" t="s">
        <v>488</v>
      </c>
      <c r="H155" s="184">
        <v>1</v>
      </c>
      <c r="I155" s="185"/>
      <c r="J155" s="186">
        <f>ROUND(I155*H155,2)</f>
        <v>0</v>
      </c>
      <c r="K155" s="182" t="s">
        <v>348</v>
      </c>
      <c r="L155" s="41"/>
      <c r="M155" s="187" t="s">
        <v>21</v>
      </c>
      <c r="N155" s="188" t="s">
        <v>44</v>
      </c>
      <c r="O155" s="66"/>
      <c r="P155" s="189">
        <f>O155*H155</f>
        <v>0</v>
      </c>
      <c r="Q155" s="189">
        <v>9.0000000000000006E-5</v>
      </c>
      <c r="R155" s="189">
        <f>Q155*H155</f>
        <v>9.0000000000000006E-5</v>
      </c>
      <c r="S155" s="189">
        <v>0</v>
      </c>
      <c r="T155" s="190">
        <f>S155*H155</f>
        <v>0</v>
      </c>
      <c r="U155" s="36"/>
      <c r="V155" s="36"/>
      <c r="W155" s="36"/>
      <c r="X155" s="36"/>
      <c r="Y155" s="36"/>
      <c r="Z155" s="36"/>
      <c r="AA155" s="36"/>
      <c r="AB155" s="36"/>
      <c r="AC155" s="36"/>
      <c r="AD155" s="36"/>
      <c r="AE155" s="36"/>
      <c r="AR155" s="191" t="s">
        <v>381</v>
      </c>
      <c r="AT155" s="191" t="s">
        <v>285</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381</v>
      </c>
      <c r="BM155" s="191" t="s">
        <v>1183</v>
      </c>
    </row>
    <row r="156" spans="1:65" s="2" customFormat="1" ht="19.5">
      <c r="A156" s="36"/>
      <c r="B156" s="37"/>
      <c r="C156" s="38"/>
      <c r="D156" s="200" t="s">
        <v>436</v>
      </c>
      <c r="E156" s="38"/>
      <c r="F156" s="231" t="s">
        <v>6244</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80</v>
      </c>
    </row>
    <row r="157" spans="1:65" s="2" customFormat="1" ht="16.5" customHeight="1">
      <c r="A157" s="36"/>
      <c r="B157" s="37"/>
      <c r="C157" s="180" t="s">
        <v>505</v>
      </c>
      <c r="D157" s="180" t="s">
        <v>285</v>
      </c>
      <c r="E157" s="181" t="s">
        <v>3858</v>
      </c>
      <c r="F157" s="182" t="s">
        <v>3859</v>
      </c>
      <c r="G157" s="183" t="s">
        <v>2872</v>
      </c>
      <c r="H157" s="257"/>
      <c r="I157" s="185"/>
      <c r="J157" s="186">
        <f>ROUND(I157*H157,2)</f>
        <v>0</v>
      </c>
      <c r="K157" s="182" t="s">
        <v>348</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381</v>
      </c>
      <c r="AT157" s="191" t="s">
        <v>285</v>
      </c>
      <c r="AU157" s="191" t="s">
        <v>80</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381</v>
      </c>
      <c r="BM157" s="191" t="s">
        <v>1197</v>
      </c>
    </row>
    <row r="158" spans="1:65" s="2" customFormat="1" ht="16.5" customHeight="1">
      <c r="A158" s="36"/>
      <c r="B158" s="37"/>
      <c r="C158" s="180" t="s">
        <v>510</v>
      </c>
      <c r="D158" s="180" t="s">
        <v>285</v>
      </c>
      <c r="E158" s="181" t="s">
        <v>3845</v>
      </c>
      <c r="F158" s="182" t="s">
        <v>3846</v>
      </c>
      <c r="G158" s="183" t="s">
        <v>488</v>
      </c>
      <c r="H158" s="184">
        <v>1</v>
      </c>
      <c r="I158" s="185"/>
      <c r="J158" s="186">
        <f>ROUND(I158*H158,2)</f>
        <v>0</v>
      </c>
      <c r="K158" s="182" t="s">
        <v>348</v>
      </c>
      <c r="L158" s="41"/>
      <c r="M158" s="265" t="s">
        <v>21</v>
      </c>
      <c r="N158" s="266" t="s">
        <v>44</v>
      </c>
      <c r="O158" s="260"/>
      <c r="P158" s="267">
        <f>O158*H158</f>
        <v>0</v>
      </c>
      <c r="Q158" s="267">
        <v>9.0000000000000006E-5</v>
      </c>
      <c r="R158" s="267">
        <f>Q158*H158</f>
        <v>9.0000000000000006E-5</v>
      </c>
      <c r="S158" s="267">
        <v>0</v>
      </c>
      <c r="T158" s="268">
        <f>S158*H158</f>
        <v>0</v>
      </c>
      <c r="U158" s="36"/>
      <c r="V158" s="36"/>
      <c r="W158" s="36"/>
      <c r="X158" s="36"/>
      <c r="Y158" s="36"/>
      <c r="Z158" s="36"/>
      <c r="AA158" s="36"/>
      <c r="AB158" s="36"/>
      <c r="AC158" s="36"/>
      <c r="AD158" s="36"/>
      <c r="AE158" s="36"/>
      <c r="AR158" s="191" t="s">
        <v>381</v>
      </c>
      <c r="AT158" s="191" t="s">
        <v>285</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381</v>
      </c>
      <c r="BM158" s="191" t="s">
        <v>1210</v>
      </c>
    </row>
    <row r="159" spans="1:65" s="2" customFormat="1" ht="6.95" customHeight="1">
      <c r="A159" s="36"/>
      <c r="B159" s="49"/>
      <c r="C159" s="50"/>
      <c r="D159" s="50"/>
      <c r="E159" s="50"/>
      <c r="F159" s="50"/>
      <c r="G159" s="50"/>
      <c r="H159" s="50"/>
      <c r="I159" s="50"/>
      <c r="J159" s="50"/>
      <c r="K159" s="50"/>
      <c r="L159" s="41"/>
      <c r="M159" s="36"/>
      <c r="O159" s="36"/>
      <c r="P159" s="36"/>
      <c r="Q159" s="36"/>
      <c r="R159" s="36"/>
      <c r="S159" s="36"/>
      <c r="T159" s="36"/>
      <c r="U159" s="36"/>
      <c r="V159" s="36"/>
      <c r="W159" s="36"/>
      <c r="X159" s="36"/>
      <c r="Y159" s="36"/>
      <c r="Z159" s="36"/>
      <c r="AA159" s="36"/>
      <c r="AB159" s="36"/>
      <c r="AC159" s="36"/>
      <c r="AD159" s="36"/>
      <c r="AE159" s="36"/>
    </row>
  </sheetData>
  <sheetProtection algorithmName="SHA-512" hashValue="ApEmnxvTCT/4EeU9Z5Be4bEvMD+TEKCm9P/kOrMjDIK4y5BdBq2YQnA9G2zTY3fv7e6lvmH3YvxsdxKykpC5pg==" saltValue="BMLtRtqA9ORwRQ9l+ccEoRlfmU2vctjv/AfuRHFQEBKpW7FMTo/JpFQ1xsyc6OVxSF2ZRulEwKpzLKg7+ouA0Q==" spinCount="100000" sheet="1" objects="1" scenarios="1" formatColumns="0" formatRows="0" autoFilter="0"/>
  <autoFilter ref="C93:K158"/>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sheetPr>
    <pageSetUpPr fitToPage="1"/>
  </sheetPr>
  <dimension ref="A2:BM136"/>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164</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6705</v>
      </c>
      <c r="F9" s="385"/>
      <c r="G9" s="385"/>
      <c r="H9" s="385"/>
      <c r="L9" s="22"/>
    </row>
    <row r="10" spans="1:46" s="1" customFormat="1" ht="12" customHeight="1">
      <c r="B10" s="22"/>
      <c r="D10" s="114" t="s">
        <v>250</v>
      </c>
      <c r="L10" s="22"/>
    </row>
    <row r="11" spans="1:46" s="2" customFormat="1" ht="16.5" customHeight="1">
      <c r="A11" s="36"/>
      <c r="B11" s="41"/>
      <c r="C11" s="36"/>
      <c r="D11" s="36"/>
      <c r="E11" s="421" t="s">
        <v>7324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7359</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4003</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0.2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ROUND(J94,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ROUND((SUM(BE94:BE135)),  2)</f>
        <v>0</v>
      </c>
      <c r="G37" s="36"/>
      <c r="H37" s="36"/>
      <c r="I37" s="126">
        <v>0.21</v>
      </c>
      <c r="J37" s="125">
        <f>ROUND(((SUM(BE94:BE135))*I37),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ROUND((SUM(BF94:BF135)),  2)</f>
        <v>0</v>
      </c>
      <c r="G38" s="36"/>
      <c r="H38" s="36"/>
      <c r="I38" s="126">
        <v>0.15</v>
      </c>
      <c r="J38" s="125">
        <f>ROUND(((SUM(BF94:BF135))*I38),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ROUND((SUM(BG94:BG135)),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ROUND((SUM(BH94:BH135)),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ROUND((SUM(BI94:BI135)),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6705</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7324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2021/67-005-14-3 - D.1.4.3-Vzduchotechnika</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M.Šuráň</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J94</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7360</v>
      </c>
      <c r="E68" s="145"/>
      <c r="F68" s="145"/>
      <c r="G68" s="145"/>
      <c r="H68" s="145"/>
      <c r="I68" s="145"/>
      <c r="J68" s="146">
        <f>J95</f>
        <v>0</v>
      </c>
      <c r="K68" s="143"/>
      <c r="L68" s="147"/>
    </row>
    <row r="69" spans="1:47" s="9" customFormat="1" ht="24.95" customHeight="1">
      <c r="B69" s="142"/>
      <c r="C69" s="143"/>
      <c r="D69" s="144" t="s">
        <v>5177</v>
      </c>
      <c r="E69" s="145"/>
      <c r="F69" s="145"/>
      <c r="G69" s="145"/>
      <c r="H69" s="145"/>
      <c r="I69" s="145"/>
      <c r="J69" s="146">
        <f>J124</f>
        <v>0</v>
      </c>
      <c r="K69" s="143"/>
      <c r="L69" s="147"/>
    </row>
    <row r="70" spans="1:47" s="9" customFormat="1" ht="24.95" customHeight="1">
      <c r="B70" s="142"/>
      <c r="C70" s="143"/>
      <c r="D70" s="144" t="s">
        <v>5178</v>
      </c>
      <c r="E70" s="145"/>
      <c r="F70" s="145"/>
      <c r="G70" s="145"/>
      <c r="H70" s="145"/>
      <c r="I70" s="145"/>
      <c r="J70" s="146">
        <f>J128</f>
        <v>0</v>
      </c>
      <c r="K70" s="143"/>
      <c r="L70" s="147"/>
    </row>
    <row r="71" spans="1:47" s="2" customFormat="1" ht="21.7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47" s="2" customFormat="1" ht="6.95" customHeight="1">
      <c r="A72" s="36"/>
      <c r="B72" s="49"/>
      <c r="C72" s="50"/>
      <c r="D72" s="50"/>
      <c r="E72" s="50"/>
      <c r="F72" s="50"/>
      <c r="G72" s="50"/>
      <c r="H72" s="50"/>
      <c r="I72" s="50"/>
      <c r="J72" s="50"/>
      <c r="K72" s="50"/>
      <c r="L72" s="115"/>
      <c r="S72" s="36"/>
      <c r="T72" s="36"/>
      <c r="U72" s="36"/>
      <c r="V72" s="36"/>
      <c r="W72" s="36"/>
      <c r="X72" s="36"/>
      <c r="Y72" s="36"/>
      <c r="Z72" s="36"/>
      <c r="AA72" s="36"/>
      <c r="AB72" s="36"/>
      <c r="AC72" s="36"/>
      <c r="AD72" s="36"/>
      <c r="AE72" s="36"/>
    </row>
    <row r="76" spans="1:47" s="2" customFormat="1" ht="6.95" customHeight="1">
      <c r="A76" s="36"/>
      <c r="B76" s="51"/>
      <c r="C76" s="52"/>
      <c r="D76" s="52"/>
      <c r="E76" s="52"/>
      <c r="F76" s="52"/>
      <c r="G76" s="52"/>
      <c r="H76" s="52"/>
      <c r="I76" s="52"/>
      <c r="J76" s="52"/>
      <c r="K76" s="52"/>
      <c r="L76" s="115"/>
      <c r="S76" s="36"/>
      <c r="T76" s="36"/>
      <c r="U76" s="36"/>
      <c r="V76" s="36"/>
      <c r="W76" s="36"/>
      <c r="X76" s="36"/>
      <c r="Y76" s="36"/>
      <c r="Z76" s="36"/>
      <c r="AA76" s="36"/>
      <c r="AB76" s="36"/>
      <c r="AC76" s="36"/>
      <c r="AD76" s="36"/>
      <c r="AE76" s="36"/>
    </row>
    <row r="77" spans="1:47" s="2" customFormat="1" ht="24.95" customHeight="1">
      <c r="A77" s="36"/>
      <c r="B77" s="37"/>
      <c r="C77" s="25" t="s">
        <v>268</v>
      </c>
      <c r="D77" s="38"/>
      <c r="E77" s="38"/>
      <c r="F77" s="38"/>
      <c r="G77" s="38"/>
      <c r="H77" s="38"/>
      <c r="I77" s="38"/>
      <c r="J77" s="38"/>
      <c r="K77" s="38"/>
      <c r="L77" s="115"/>
      <c r="S77" s="36"/>
      <c r="T77" s="36"/>
      <c r="U77" s="36"/>
      <c r="V77" s="36"/>
      <c r="W77" s="36"/>
      <c r="X77" s="36"/>
      <c r="Y77" s="36"/>
      <c r="Z77" s="36"/>
      <c r="AA77" s="36"/>
      <c r="AB77" s="36"/>
      <c r="AC77" s="36"/>
      <c r="AD77" s="36"/>
      <c r="AE77" s="36"/>
    </row>
    <row r="78" spans="1:47"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47" s="2" customFormat="1" ht="12" customHeight="1">
      <c r="A79" s="36"/>
      <c r="B79" s="37"/>
      <c r="C79" s="31" t="s">
        <v>16</v>
      </c>
      <c r="D79" s="38"/>
      <c r="E79" s="38"/>
      <c r="F79" s="38"/>
      <c r="G79" s="38"/>
      <c r="H79" s="38"/>
      <c r="I79" s="38"/>
      <c r="J79" s="38"/>
      <c r="K79" s="38"/>
      <c r="L79" s="115"/>
      <c r="S79" s="36"/>
      <c r="T79" s="36"/>
      <c r="U79" s="36"/>
      <c r="V79" s="36"/>
      <c r="W79" s="36"/>
      <c r="X79" s="36"/>
      <c r="Y79" s="36"/>
      <c r="Z79" s="36"/>
      <c r="AA79" s="36"/>
      <c r="AB79" s="36"/>
      <c r="AC79" s="36"/>
      <c r="AD79" s="36"/>
      <c r="AE79" s="36"/>
    </row>
    <row r="80" spans="1:47" s="2" customFormat="1" ht="16.5" customHeight="1">
      <c r="A80" s="36"/>
      <c r="B80" s="37"/>
      <c r="C80" s="38"/>
      <c r="D80" s="38"/>
      <c r="E80" s="418" t="str">
        <f>E7</f>
        <v>Koupaliště Dubice-venkovní bazén</v>
      </c>
      <c r="F80" s="419"/>
      <c r="G80" s="419"/>
      <c r="H80" s="419"/>
      <c r="I80" s="38"/>
      <c r="J80" s="38"/>
      <c r="K80" s="38"/>
      <c r="L80" s="115"/>
      <c r="S80" s="36"/>
      <c r="T80" s="36"/>
      <c r="U80" s="36"/>
      <c r="V80" s="36"/>
      <c r="W80" s="36"/>
      <c r="X80" s="36"/>
      <c r="Y80" s="36"/>
      <c r="Z80" s="36"/>
      <c r="AA80" s="36"/>
      <c r="AB80" s="36"/>
      <c r="AC80" s="36"/>
      <c r="AD80" s="36"/>
      <c r="AE80" s="36"/>
    </row>
    <row r="81" spans="1:65" s="1" customFormat="1" ht="12" customHeight="1">
      <c r="B81" s="23"/>
      <c r="C81" s="31" t="s">
        <v>248</v>
      </c>
      <c r="D81" s="24"/>
      <c r="E81" s="24"/>
      <c r="F81" s="24"/>
      <c r="G81" s="24"/>
      <c r="H81" s="24"/>
      <c r="I81" s="24"/>
      <c r="J81" s="24"/>
      <c r="K81" s="24"/>
      <c r="L81" s="22"/>
    </row>
    <row r="82" spans="1:65" s="1" customFormat="1" ht="16.5" customHeight="1">
      <c r="B82" s="23"/>
      <c r="C82" s="24"/>
      <c r="D82" s="24"/>
      <c r="E82" s="418" t="s">
        <v>6705</v>
      </c>
      <c r="F82" s="370"/>
      <c r="G82" s="370"/>
      <c r="H82" s="370"/>
      <c r="I82" s="24"/>
      <c r="J82" s="24"/>
      <c r="K82" s="24"/>
      <c r="L82" s="22"/>
    </row>
    <row r="83" spans="1:65" s="1" customFormat="1" ht="12" customHeight="1">
      <c r="B83" s="23"/>
      <c r="C83" s="31" t="s">
        <v>250</v>
      </c>
      <c r="D83" s="24"/>
      <c r="E83" s="24"/>
      <c r="F83" s="24"/>
      <c r="G83" s="24"/>
      <c r="H83" s="24"/>
      <c r="I83" s="24"/>
      <c r="J83" s="24"/>
      <c r="K83" s="24"/>
      <c r="L83" s="22"/>
    </row>
    <row r="84" spans="1:65" s="2" customFormat="1" ht="16.5" customHeight="1">
      <c r="A84" s="36"/>
      <c r="B84" s="37"/>
      <c r="C84" s="38"/>
      <c r="D84" s="38"/>
      <c r="E84" s="422" t="s">
        <v>7324</v>
      </c>
      <c r="F84" s="420"/>
      <c r="G84" s="420"/>
      <c r="H84" s="420"/>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3575</v>
      </c>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6.5" customHeight="1">
      <c r="A86" s="36"/>
      <c r="B86" s="37"/>
      <c r="C86" s="38"/>
      <c r="D86" s="38"/>
      <c r="E86" s="392" t="str">
        <f>E13</f>
        <v>2021/67-005-14-3 - D.1.4.3-Vzduchotechnika</v>
      </c>
      <c r="F86" s="420"/>
      <c r="G86" s="420"/>
      <c r="H86" s="420"/>
      <c r="I86" s="38"/>
      <c r="J86" s="38"/>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12" customHeight="1">
      <c r="A88" s="36"/>
      <c r="B88" s="37"/>
      <c r="C88" s="31" t="s">
        <v>22</v>
      </c>
      <c r="D88" s="38"/>
      <c r="E88" s="38"/>
      <c r="F88" s="29" t="str">
        <f>F16</f>
        <v xml:space="preserve"> </v>
      </c>
      <c r="G88" s="38"/>
      <c r="H88" s="38"/>
      <c r="I88" s="31" t="s">
        <v>24</v>
      </c>
      <c r="J88" s="61" t="str">
        <f>IF(J16="","",J16)</f>
        <v>7. 4. 2022</v>
      </c>
      <c r="K88" s="38"/>
      <c r="L88" s="115"/>
      <c r="S88" s="36"/>
      <c r="T88" s="36"/>
      <c r="U88" s="36"/>
      <c r="V88" s="36"/>
      <c r="W88" s="36"/>
      <c r="X88" s="36"/>
      <c r="Y88" s="36"/>
      <c r="Z88" s="36"/>
      <c r="AA88" s="36"/>
      <c r="AB88" s="36"/>
      <c r="AC88" s="36"/>
      <c r="AD88" s="36"/>
      <c r="AE88" s="36"/>
    </row>
    <row r="89" spans="1:65"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2" customFormat="1" ht="25.7" customHeight="1">
      <c r="A90" s="36"/>
      <c r="B90" s="37"/>
      <c r="C90" s="31" t="s">
        <v>26</v>
      </c>
      <c r="D90" s="38"/>
      <c r="E90" s="38"/>
      <c r="F90" s="29" t="str">
        <f>E19</f>
        <v>Město Česká Lípa</v>
      </c>
      <c r="G90" s="38"/>
      <c r="H90" s="38"/>
      <c r="I90" s="31" t="s">
        <v>32</v>
      </c>
      <c r="J90" s="34" t="str">
        <f>E25</f>
        <v>Centroprojekt group a.s. Zlín</v>
      </c>
      <c r="K90" s="38"/>
      <c r="L90" s="115"/>
      <c r="S90" s="36"/>
      <c r="T90" s="36"/>
      <c r="U90" s="36"/>
      <c r="V90" s="36"/>
      <c r="W90" s="36"/>
      <c r="X90" s="36"/>
      <c r="Y90" s="36"/>
      <c r="Z90" s="36"/>
      <c r="AA90" s="36"/>
      <c r="AB90" s="36"/>
      <c r="AC90" s="36"/>
      <c r="AD90" s="36"/>
      <c r="AE90" s="36"/>
    </row>
    <row r="91" spans="1:65" s="2" customFormat="1" ht="15.2" customHeight="1">
      <c r="A91" s="36"/>
      <c r="B91" s="37"/>
      <c r="C91" s="31" t="s">
        <v>30</v>
      </c>
      <c r="D91" s="38"/>
      <c r="E91" s="38"/>
      <c r="F91" s="29" t="str">
        <f>IF(E22="","",E22)</f>
        <v>Vyplň údaj</v>
      </c>
      <c r="G91" s="38"/>
      <c r="H91" s="38"/>
      <c r="I91" s="31" t="s">
        <v>35</v>
      </c>
      <c r="J91" s="34" t="str">
        <f>E28</f>
        <v>M.Šuráň</v>
      </c>
      <c r="K91" s="38"/>
      <c r="L91" s="115"/>
      <c r="S91" s="36"/>
      <c r="T91" s="36"/>
      <c r="U91" s="36"/>
      <c r="V91" s="36"/>
      <c r="W91" s="36"/>
      <c r="X91" s="36"/>
      <c r="Y91" s="36"/>
      <c r="Z91" s="36"/>
      <c r="AA91" s="36"/>
      <c r="AB91" s="36"/>
      <c r="AC91" s="36"/>
      <c r="AD91" s="36"/>
      <c r="AE91" s="36"/>
    </row>
    <row r="92" spans="1:65"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5" s="11" customFormat="1" ht="29.25" customHeight="1">
      <c r="A93" s="153"/>
      <c r="B93" s="154"/>
      <c r="C93" s="155" t="s">
        <v>269</v>
      </c>
      <c r="D93" s="156" t="s">
        <v>58</v>
      </c>
      <c r="E93" s="156" t="s">
        <v>54</v>
      </c>
      <c r="F93" s="156" t="s">
        <v>55</v>
      </c>
      <c r="G93" s="156" t="s">
        <v>270</v>
      </c>
      <c r="H93" s="156" t="s">
        <v>271</v>
      </c>
      <c r="I93" s="156" t="s">
        <v>272</v>
      </c>
      <c r="J93" s="156" t="s">
        <v>256</v>
      </c>
      <c r="K93" s="157" t="s">
        <v>273</v>
      </c>
      <c r="L93" s="158"/>
      <c r="M93" s="70" t="s">
        <v>21</v>
      </c>
      <c r="N93" s="71" t="s">
        <v>43</v>
      </c>
      <c r="O93" s="71" t="s">
        <v>274</v>
      </c>
      <c r="P93" s="71" t="s">
        <v>275</v>
      </c>
      <c r="Q93" s="71" t="s">
        <v>276</v>
      </c>
      <c r="R93" s="71" t="s">
        <v>277</v>
      </c>
      <c r="S93" s="71" t="s">
        <v>278</v>
      </c>
      <c r="T93" s="72" t="s">
        <v>279</v>
      </c>
      <c r="U93" s="153"/>
      <c r="V93" s="153"/>
      <c r="W93" s="153"/>
      <c r="X93" s="153"/>
      <c r="Y93" s="153"/>
      <c r="Z93" s="153"/>
      <c r="AA93" s="153"/>
      <c r="AB93" s="153"/>
      <c r="AC93" s="153"/>
      <c r="AD93" s="153"/>
      <c r="AE93" s="153"/>
    </row>
    <row r="94" spans="1:65" s="2" customFormat="1" ht="22.9" customHeight="1">
      <c r="A94" s="36"/>
      <c r="B94" s="37"/>
      <c r="C94" s="77" t="s">
        <v>280</v>
      </c>
      <c r="D94" s="38"/>
      <c r="E94" s="38"/>
      <c r="F94" s="38"/>
      <c r="G94" s="38"/>
      <c r="H94" s="38"/>
      <c r="I94" s="38"/>
      <c r="J94" s="159">
        <f>BK94</f>
        <v>0</v>
      </c>
      <c r="K94" s="38"/>
      <c r="L94" s="41"/>
      <c r="M94" s="73"/>
      <c r="N94" s="160"/>
      <c r="O94" s="74"/>
      <c r="P94" s="161">
        <f>P95+P124+P128</f>
        <v>0</v>
      </c>
      <c r="Q94" s="74"/>
      <c r="R94" s="161">
        <f>R95+R124+R128</f>
        <v>0</v>
      </c>
      <c r="S94" s="74"/>
      <c r="T94" s="162">
        <f>T95+T124+T128</f>
        <v>0</v>
      </c>
      <c r="U94" s="36"/>
      <c r="V94" s="36"/>
      <c r="W94" s="36"/>
      <c r="X94" s="36"/>
      <c r="Y94" s="36"/>
      <c r="Z94" s="36"/>
      <c r="AA94" s="36"/>
      <c r="AB94" s="36"/>
      <c r="AC94" s="36"/>
      <c r="AD94" s="36"/>
      <c r="AE94" s="36"/>
      <c r="AT94" s="19" t="s">
        <v>72</v>
      </c>
      <c r="AU94" s="19" t="s">
        <v>257</v>
      </c>
      <c r="BK94" s="163">
        <f>BK95+BK124+BK128</f>
        <v>0</v>
      </c>
    </row>
    <row r="95" spans="1:65" s="12" customFormat="1" ht="25.9" customHeight="1">
      <c r="B95" s="164"/>
      <c r="C95" s="165"/>
      <c r="D95" s="166" t="s">
        <v>72</v>
      </c>
      <c r="E95" s="167" t="s">
        <v>747</v>
      </c>
      <c r="F95" s="167" t="s">
        <v>7361</v>
      </c>
      <c r="G95" s="165"/>
      <c r="H95" s="165"/>
      <c r="I95" s="168"/>
      <c r="J95" s="169">
        <f>BK95</f>
        <v>0</v>
      </c>
      <c r="K95" s="165"/>
      <c r="L95" s="170"/>
      <c r="M95" s="171"/>
      <c r="N95" s="172"/>
      <c r="O95" s="172"/>
      <c r="P95" s="173">
        <f>SUM(P96:P123)</f>
        <v>0</v>
      </c>
      <c r="Q95" s="172"/>
      <c r="R95" s="173">
        <f>SUM(R96:R123)</f>
        <v>0</v>
      </c>
      <c r="S95" s="172"/>
      <c r="T95" s="174">
        <f>SUM(T96:T123)</f>
        <v>0</v>
      </c>
      <c r="AR95" s="175" t="s">
        <v>80</v>
      </c>
      <c r="AT95" s="176" t="s">
        <v>72</v>
      </c>
      <c r="AU95" s="176" t="s">
        <v>73</v>
      </c>
      <c r="AY95" s="175" t="s">
        <v>283</v>
      </c>
      <c r="BK95" s="177">
        <f>SUM(BK96:BK123)</f>
        <v>0</v>
      </c>
    </row>
    <row r="96" spans="1:65" s="2" customFormat="1" ht="24.2" customHeight="1">
      <c r="A96" s="36"/>
      <c r="B96" s="37"/>
      <c r="C96" s="247" t="s">
        <v>80</v>
      </c>
      <c r="D96" s="247" t="s">
        <v>740</v>
      </c>
      <c r="E96" s="248" t="s">
        <v>4462</v>
      </c>
      <c r="F96" s="249" t="s">
        <v>5180</v>
      </c>
      <c r="G96" s="250" t="s">
        <v>1931</v>
      </c>
      <c r="H96" s="251">
        <v>1</v>
      </c>
      <c r="I96" s="252"/>
      <c r="J96" s="253">
        <f>ROUND(I96*H96,2)</f>
        <v>0</v>
      </c>
      <c r="K96" s="249" t="s">
        <v>348</v>
      </c>
      <c r="L96" s="254"/>
      <c r="M96" s="255" t="s">
        <v>21</v>
      </c>
      <c r="N96" s="256"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493</v>
      </c>
      <c r="AT96" s="191" t="s">
        <v>740</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381</v>
      </c>
      <c r="BM96" s="191" t="s">
        <v>82</v>
      </c>
    </row>
    <row r="97" spans="1:65" s="13" customFormat="1" ht="11.25">
      <c r="B97" s="198"/>
      <c r="C97" s="199"/>
      <c r="D97" s="200" t="s">
        <v>294</v>
      </c>
      <c r="E97" s="201" t="s">
        <v>21</v>
      </c>
      <c r="F97" s="202" t="s">
        <v>80</v>
      </c>
      <c r="G97" s="199"/>
      <c r="H97" s="203">
        <v>1</v>
      </c>
      <c r="I97" s="204"/>
      <c r="J97" s="199"/>
      <c r="K97" s="199"/>
      <c r="L97" s="205"/>
      <c r="M97" s="206"/>
      <c r="N97" s="207"/>
      <c r="O97" s="207"/>
      <c r="P97" s="207"/>
      <c r="Q97" s="207"/>
      <c r="R97" s="207"/>
      <c r="S97" s="207"/>
      <c r="T97" s="208"/>
      <c r="AT97" s="209" t="s">
        <v>294</v>
      </c>
      <c r="AU97" s="209" t="s">
        <v>80</v>
      </c>
      <c r="AV97" s="13" t="s">
        <v>82</v>
      </c>
      <c r="AW97" s="13" t="s">
        <v>34</v>
      </c>
      <c r="AX97" s="13" t="s">
        <v>73</v>
      </c>
      <c r="AY97" s="209" t="s">
        <v>283</v>
      </c>
    </row>
    <row r="98" spans="1:65" s="16" customFormat="1" ht="11.25">
      <c r="B98" s="232"/>
      <c r="C98" s="233"/>
      <c r="D98" s="200" t="s">
        <v>294</v>
      </c>
      <c r="E98" s="234" t="s">
        <v>21</v>
      </c>
      <c r="F98" s="235" t="s">
        <v>442</v>
      </c>
      <c r="G98" s="233"/>
      <c r="H98" s="236">
        <v>1</v>
      </c>
      <c r="I98" s="237"/>
      <c r="J98" s="233"/>
      <c r="K98" s="233"/>
      <c r="L98" s="238"/>
      <c r="M98" s="239"/>
      <c r="N98" s="240"/>
      <c r="O98" s="240"/>
      <c r="P98" s="240"/>
      <c r="Q98" s="240"/>
      <c r="R98" s="240"/>
      <c r="S98" s="240"/>
      <c r="T98" s="241"/>
      <c r="AT98" s="242" t="s">
        <v>294</v>
      </c>
      <c r="AU98" s="242" t="s">
        <v>80</v>
      </c>
      <c r="AV98" s="16" t="s">
        <v>290</v>
      </c>
      <c r="AW98" s="16" t="s">
        <v>34</v>
      </c>
      <c r="AX98" s="16" t="s">
        <v>80</v>
      </c>
      <c r="AY98" s="242" t="s">
        <v>283</v>
      </c>
    </row>
    <row r="99" spans="1:65" s="2" customFormat="1" ht="24.2" customHeight="1">
      <c r="A99" s="36"/>
      <c r="B99" s="37"/>
      <c r="C99" s="247" t="s">
        <v>82</v>
      </c>
      <c r="D99" s="247" t="s">
        <v>740</v>
      </c>
      <c r="E99" s="248" t="s">
        <v>4542</v>
      </c>
      <c r="F99" s="249" t="s">
        <v>5181</v>
      </c>
      <c r="G99" s="250" t="s">
        <v>1931</v>
      </c>
      <c r="H99" s="251">
        <v>1</v>
      </c>
      <c r="I99" s="252"/>
      <c r="J99" s="253">
        <f>ROUND(I99*H99,2)</f>
        <v>0</v>
      </c>
      <c r="K99" s="249" t="s">
        <v>348</v>
      </c>
      <c r="L99" s="254"/>
      <c r="M99" s="255" t="s">
        <v>21</v>
      </c>
      <c r="N99" s="256" t="s">
        <v>44</v>
      </c>
      <c r="O99" s="66"/>
      <c r="P99" s="189">
        <f>O99*H99</f>
        <v>0</v>
      </c>
      <c r="Q99" s="189">
        <v>0</v>
      </c>
      <c r="R99" s="189">
        <f>Q99*H99</f>
        <v>0</v>
      </c>
      <c r="S99" s="189">
        <v>0</v>
      </c>
      <c r="T99" s="190">
        <f>S99*H99</f>
        <v>0</v>
      </c>
      <c r="U99" s="36"/>
      <c r="V99" s="36"/>
      <c r="W99" s="36"/>
      <c r="X99" s="36"/>
      <c r="Y99" s="36"/>
      <c r="Z99" s="36"/>
      <c r="AA99" s="36"/>
      <c r="AB99" s="36"/>
      <c r="AC99" s="36"/>
      <c r="AD99" s="36"/>
      <c r="AE99" s="36"/>
      <c r="AR99" s="191" t="s">
        <v>493</v>
      </c>
      <c r="AT99" s="191" t="s">
        <v>740</v>
      </c>
      <c r="AU99" s="191" t="s">
        <v>80</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381</v>
      </c>
      <c r="BM99" s="191" t="s">
        <v>290</v>
      </c>
    </row>
    <row r="100" spans="1:65" s="13" customFormat="1" ht="11.25">
      <c r="B100" s="198"/>
      <c r="C100" s="199"/>
      <c r="D100" s="200" t="s">
        <v>294</v>
      </c>
      <c r="E100" s="201" t="s">
        <v>21</v>
      </c>
      <c r="F100" s="202" t="s">
        <v>80</v>
      </c>
      <c r="G100" s="199"/>
      <c r="H100" s="203">
        <v>1</v>
      </c>
      <c r="I100" s="204"/>
      <c r="J100" s="199"/>
      <c r="K100" s="199"/>
      <c r="L100" s="205"/>
      <c r="M100" s="206"/>
      <c r="N100" s="207"/>
      <c r="O100" s="207"/>
      <c r="P100" s="207"/>
      <c r="Q100" s="207"/>
      <c r="R100" s="207"/>
      <c r="S100" s="207"/>
      <c r="T100" s="208"/>
      <c r="AT100" s="209" t="s">
        <v>294</v>
      </c>
      <c r="AU100" s="209" t="s">
        <v>80</v>
      </c>
      <c r="AV100" s="13" t="s">
        <v>82</v>
      </c>
      <c r="AW100" s="13" t="s">
        <v>34</v>
      </c>
      <c r="AX100" s="13" t="s">
        <v>73</v>
      </c>
      <c r="AY100" s="209" t="s">
        <v>283</v>
      </c>
    </row>
    <row r="101" spans="1:65" s="16" customFormat="1" ht="11.25">
      <c r="B101" s="232"/>
      <c r="C101" s="233"/>
      <c r="D101" s="200" t="s">
        <v>294</v>
      </c>
      <c r="E101" s="234" t="s">
        <v>21</v>
      </c>
      <c r="F101" s="235" t="s">
        <v>442</v>
      </c>
      <c r="G101" s="233"/>
      <c r="H101" s="236">
        <v>1</v>
      </c>
      <c r="I101" s="237"/>
      <c r="J101" s="233"/>
      <c r="K101" s="233"/>
      <c r="L101" s="238"/>
      <c r="M101" s="239"/>
      <c r="N101" s="240"/>
      <c r="O101" s="240"/>
      <c r="P101" s="240"/>
      <c r="Q101" s="240"/>
      <c r="R101" s="240"/>
      <c r="S101" s="240"/>
      <c r="T101" s="241"/>
      <c r="AT101" s="242" t="s">
        <v>294</v>
      </c>
      <c r="AU101" s="242" t="s">
        <v>80</v>
      </c>
      <c r="AV101" s="16" t="s">
        <v>290</v>
      </c>
      <c r="AW101" s="16" t="s">
        <v>34</v>
      </c>
      <c r="AX101" s="16" t="s">
        <v>80</v>
      </c>
      <c r="AY101" s="242" t="s">
        <v>283</v>
      </c>
    </row>
    <row r="102" spans="1:65" s="2" customFormat="1" ht="21.75" customHeight="1">
      <c r="A102" s="36"/>
      <c r="B102" s="37"/>
      <c r="C102" s="247" t="s">
        <v>102</v>
      </c>
      <c r="D102" s="247" t="s">
        <v>740</v>
      </c>
      <c r="E102" s="248" t="s">
        <v>7362</v>
      </c>
      <c r="F102" s="249" t="s">
        <v>4051</v>
      </c>
      <c r="G102" s="250" t="s">
        <v>1931</v>
      </c>
      <c r="H102" s="251">
        <v>2</v>
      </c>
      <c r="I102" s="252"/>
      <c r="J102" s="253">
        <f>ROUND(I102*H102,2)</f>
        <v>0</v>
      </c>
      <c r="K102" s="249" t="s">
        <v>348</v>
      </c>
      <c r="L102" s="254"/>
      <c r="M102" s="255" t="s">
        <v>21</v>
      </c>
      <c r="N102" s="256"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493</v>
      </c>
      <c r="AT102" s="191" t="s">
        <v>740</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381</v>
      </c>
      <c r="BM102" s="191" t="s">
        <v>321</v>
      </c>
    </row>
    <row r="103" spans="1:65" s="13" customFormat="1" ht="11.25">
      <c r="B103" s="198"/>
      <c r="C103" s="199"/>
      <c r="D103" s="200" t="s">
        <v>294</v>
      </c>
      <c r="E103" s="201" t="s">
        <v>21</v>
      </c>
      <c r="F103" s="202" t="s">
        <v>4052</v>
      </c>
      <c r="G103" s="199"/>
      <c r="H103" s="203">
        <v>2</v>
      </c>
      <c r="I103" s="204"/>
      <c r="J103" s="199"/>
      <c r="K103" s="199"/>
      <c r="L103" s="205"/>
      <c r="M103" s="206"/>
      <c r="N103" s="207"/>
      <c r="O103" s="207"/>
      <c r="P103" s="207"/>
      <c r="Q103" s="207"/>
      <c r="R103" s="207"/>
      <c r="S103" s="207"/>
      <c r="T103" s="208"/>
      <c r="AT103" s="209" t="s">
        <v>294</v>
      </c>
      <c r="AU103" s="209" t="s">
        <v>80</v>
      </c>
      <c r="AV103" s="13" t="s">
        <v>82</v>
      </c>
      <c r="AW103" s="13" t="s">
        <v>34</v>
      </c>
      <c r="AX103" s="13" t="s">
        <v>73</v>
      </c>
      <c r="AY103" s="209" t="s">
        <v>283</v>
      </c>
    </row>
    <row r="104" spans="1:65" s="16" customFormat="1" ht="11.25">
      <c r="B104" s="232"/>
      <c r="C104" s="233"/>
      <c r="D104" s="200" t="s">
        <v>294</v>
      </c>
      <c r="E104" s="234" t="s">
        <v>21</v>
      </c>
      <c r="F104" s="235" t="s">
        <v>442</v>
      </c>
      <c r="G104" s="233"/>
      <c r="H104" s="236">
        <v>2</v>
      </c>
      <c r="I104" s="237"/>
      <c r="J104" s="233"/>
      <c r="K104" s="233"/>
      <c r="L104" s="238"/>
      <c r="M104" s="239"/>
      <c r="N104" s="240"/>
      <c r="O104" s="240"/>
      <c r="P104" s="240"/>
      <c r="Q104" s="240"/>
      <c r="R104" s="240"/>
      <c r="S104" s="240"/>
      <c r="T104" s="241"/>
      <c r="AT104" s="242" t="s">
        <v>294</v>
      </c>
      <c r="AU104" s="242" t="s">
        <v>80</v>
      </c>
      <c r="AV104" s="16" t="s">
        <v>290</v>
      </c>
      <c r="AW104" s="16" t="s">
        <v>34</v>
      </c>
      <c r="AX104" s="16" t="s">
        <v>80</v>
      </c>
      <c r="AY104" s="242" t="s">
        <v>283</v>
      </c>
    </row>
    <row r="105" spans="1:65" s="2" customFormat="1" ht="16.5" customHeight="1">
      <c r="A105" s="36"/>
      <c r="B105" s="37"/>
      <c r="C105" s="247" t="s">
        <v>290</v>
      </c>
      <c r="D105" s="247" t="s">
        <v>740</v>
      </c>
      <c r="E105" s="248" t="s">
        <v>4025</v>
      </c>
      <c r="F105" s="249" t="s">
        <v>4026</v>
      </c>
      <c r="G105" s="250" t="s">
        <v>409</v>
      </c>
      <c r="H105" s="251">
        <v>5</v>
      </c>
      <c r="I105" s="252"/>
      <c r="J105" s="253">
        <f>ROUND(I105*H105,2)</f>
        <v>0</v>
      </c>
      <c r="K105" s="249" t="s">
        <v>348</v>
      </c>
      <c r="L105" s="254"/>
      <c r="M105" s="255" t="s">
        <v>21</v>
      </c>
      <c r="N105" s="256"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493</v>
      </c>
      <c r="AT105" s="191" t="s">
        <v>740</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381</v>
      </c>
      <c r="BM105" s="191" t="s">
        <v>333</v>
      </c>
    </row>
    <row r="106" spans="1:65" s="13" customFormat="1" ht="11.25">
      <c r="B106" s="198"/>
      <c r="C106" s="199"/>
      <c r="D106" s="200" t="s">
        <v>294</v>
      </c>
      <c r="E106" s="201" t="s">
        <v>21</v>
      </c>
      <c r="F106" s="202" t="s">
        <v>4147</v>
      </c>
      <c r="G106" s="199"/>
      <c r="H106" s="203">
        <v>5</v>
      </c>
      <c r="I106" s="204"/>
      <c r="J106" s="199"/>
      <c r="K106" s="199"/>
      <c r="L106" s="205"/>
      <c r="M106" s="206"/>
      <c r="N106" s="207"/>
      <c r="O106" s="207"/>
      <c r="P106" s="207"/>
      <c r="Q106" s="207"/>
      <c r="R106" s="207"/>
      <c r="S106" s="207"/>
      <c r="T106" s="208"/>
      <c r="AT106" s="209" t="s">
        <v>294</v>
      </c>
      <c r="AU106" s="209" t="s">
        <v>80</v>
      </c>
      <c r="AV106" s="13" t="s">
        <v>82</v>
      </c>
      <c r="AW106" s="13" t="s">
        <v>34</v>
      </c>
      <c r="AX106" s="13" t="s">
        <v>73</v>
      </c>
      <c r="AY106" s="209" t="s">
        <v>283</v>
      </c>
    </row>
    <row r="107" spans="1:65" s="16" customFormat="1" ht="11.25">
      <c r="B107" s="232"/>
      <c r="C107" s="233"/>
      <c r="D107" s="200" t="s">
        <v>294</v>
      </c>
      <c r="E107" s="234" t="s">
        <v>21</v>
      </c>
      <c r="F107" s="235" t="s">
        <v>442</v>
      </c>
      <c r="G107" s="233"/>
      <c r="H107" s="236">
        <v>5</v>
      </c>
      <c r="I107" s="237"/>
      <c r="J107" s="233"/>
      <c r="K107" s="233"/>
      <c r="L107" s="238"/>
      <c r="M107" s="239"/>
      <c r="N107" s="240"/>
      <c r="O107" s="240"/>
      <c r="P107" s="240"/>
      <c r="Q107" s="240"/>
      <c r="R107" s="240"/>
      <c r="S107" s="240"/>
      <c r="T107" s="241"/>
      <c r="AT107" s="242" t="s">
        <v>294</v>
      </c>
      <c r="AU107" s="242" t="s">
        <v>80</v>
      </c>
      <c r="AV107" s="16" t="s">
        <v>290</v>
      </c>
      <c r="AW107" s="16" t="s">
        <v>34</v>
      </c>
      <c r="AX107" s="16" t="s">
        <v>80</v>
      </c>
      <c r="AY107" s="242" t="s">
        <v>283</v>
      </c>
    </row>
    <row r="108" spans="1:65" s="2" customFormat="1" ht="16.5" customHeight="1">
      <c r="A108" s="36"/>
      <c r="B108" s="37"/>
      <c r="C108" s="247" t="s">
        <v>315</v>
      </c>
      <c r="D108" s="247" t="s">
        <v>740</v>
      </c>
      <c r="E108" s="248" t="s">
        <v>4028</v>
      </c>
      <c r="F108" s="249" t="s">
        <v>4029</v>
      </c>
      <c r="G108" s="250" t="s">
        <v>409</v>
      </c>
      <c r="H108" s="251">
        <v>5</v>
      </c>
      <c r="I108" s="252"/>
      <c r="J108" s="253">
        <f>ROUND(I108*H108,2)</f>
        <v>0</v>
      </c>
      <c r="K108" s="249" t="s">
        <v>348</v>
      </c>
      <c r="L108" s="254"/>
      <c r="M108" s="255" t="s">
        <v>21</v>
      </c>
      <c r="N108" s="256"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493</v>
      </c>
      <c r="AT108" s="191" t="s">
        <v>740</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381</v>
      </c>
      <c r="BM108" s="191" t="s">
        <v>345</v>
      </c>
    </row>
    <row r="109" spans="1:65" s="13" customFormat="1" ht="11.25">
      <c r="B109" s="198"/>
      <c r="C109" s="199"/>
      <c r="D109" s="200" t="s">
        <v>294</v>
      </c>
      <c r="E109" s="201" t="s">
        <v>21</v>
      </c>
      <c r="F109" s="202" t="s">
        <v>4147</v>
      </c>
      <c r="G109" s="199"/>
      <c r="H109" s="203">
        <v>5</v>
      </c>
      <c r="I109" s="204"/>
      <c r="J109" s="199"/>
      <c r="K109" s="199"/>
      <c r="L109" s="205"/>
      <c r="M109" s="206"/>
      <c r="N109" s="207"/>
      <c r="O109" s="207"/>
      <c r="P109" s="207"/>
      <c r="Q109" s="207"/>
      <c r="R109" s="207"/>
      <c r="S109" s="207"/>
      <c r="T109" s="208"/>
      <c r="AT109" s="209" t="s">
        <v>294</v>
      </c>
      <c r="AU109" s="209" t="s">
        <v>80</v>
      </c>
      <c r="AV109" s="13" t="s">
        <v>82</v>
      </c>
      <c r="AW109" s="13" t="s">
        <v>34</v>
      </c>
      <c r="AX109" s="13" t="s">
        <v>73</v>
      </c>
      <c r="AY109" s="209" t="s">
        <v>283</v>
      </c>
    </row>
    <row r="110" spans="1:65" s="16" customFormat="1" ht="11.25">
      <c r="B110" s="232"/>
      <c r="C110" s="233"/>
      <c r="D110" s="200" t="s">
        <v>294</v>
      </c>
      <c r="E110" s="234" t="s">
        <v>21</v>
      </c>
      <c r="F110" s="235" t="s">
        <v>442</v>
      </c>
      <c r="G110" s="233"/>
      <c r="H110" s="236">
        <v>5</v>
      </c>
      <c r="I110" s="237"/>
      <c r="J110" s="233"/>
      <c r="K110" s="233"/>
      <c r="L110" s="238"/>
      <c r="M110" s="239"/>
      <c r="N110" s="240"/>
      <c r="O110" s="240"/>
      <c r="P110" s="240"/>
      <c r="Q110" s="240"/>
      <c r="R110" s="240"/>
      <c r="S110" s="240"/>
      <c r="T110" s="241"/>
      <c r="AT110" s="242" t="s">
        <v>294</v>
      </c>
      <c r="AU110" s="242" t="s">
        <v>80</v>
      </c>
      <c r="AV110" s="16" t="s">
        <v>290</v>
      </c>
      <c r="AW110" s="16" t="s">
        <v>34</v>
      </c>
      <c r="AX110" s="16" t="s">
        <v>80</v>
      </c>
      <c r="AY110" s="242" t="s">
        <v>283</v>
      </c>
    </row>
    <row r="111" spans="1:65" s="2" customFormat="1" ht="16.5" customHeight="1">
      <c r="A111" s="36"/>
      <c r="B111" s="37"/>
      <c r="C111" s="247" t="s">
        <v>321</v>
      </c>
      <c r="D111" s="247" t="s">
        <v>740</v>
      </c>
      <c r="E111" s="248" t="s">
        <v>4030</v>
      </c>
      <c r="F111" s="249" t="s">
        <v>4031</v>
      </c>
      <c r="G111" s="250" t="s">
        <v>1931</v>
      </c>
      <c r="H111" s="251">
        <v>1</v>
      </c>
      <c r="I111" s="252"/>
      <c r="J111" s="253">
        <f>ROUND(I111*H111,2)</f>
        <v>0</v>
      </c>
      <c r="K111" s="249" t="s">
        <v>348</v>
      </c>
      <c r="L111" s="254"/>
      <c r="M111" s="255" t="s">
        <v>21</v>
      </c>
      <c r="N111" s="256"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493</v>
      </c>
      <c r="AT111" s="191" t="s">
        <v>740</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381</v>
      </c>
      <c r="BM111" s="191" t="s">
        <v>357</v>
      </c>
    </row>
    <row r="112" spans="1:65" s="13" customFormat="1" ht="11.25">
      <c r="B112" s="198"/>
      <c r="C112" s="199"/>
      <c r="D112" s="200" t="s">
        <v>294</v>
      </c>
      <c r="E112" s="201" t="s">
        <v>21</v>
      </c>
      <c r="F112" s="202" t="s">
        <v>80</v>
      </c>
      <c r="G112" s="199"/>
      <c r="H112" s="203">
        <v>1</v>
      </c>
      <c r="I112" s="204"/>
      <c r="J112" s="199"/>
      <c r="K112" s="199"/>
      <c r="L112" s="205"/>
      <c r="M112" s="206"/>
      <c r="N112" s="207"/>
      <c r="O112" s="207"/>
      <c r="P112" s="207"/>
      <c r="Q112" s="207"/>
      <c r="R112" s="207"/>
      <c r="S112" s="207"/>
      <c r="T112" s="208"/>
      <c r="AT112" s="209" t="s">
        <v>294</v>
      </c>
      <c r="AU112" s="209" t="s">
        <v>80</v>
      </c>
      <c r="AV112" s="13" t="s">
        <v>82</v>
      </c>
      <c r="AW112" s="13" t="s">
        <v>34</v>
      </c>
      <c r="AX112" s="13" t="s">
        <v>73</v>
      </c>
      <c r="AY112" s="209" t="s">
        <v>283</v>
      </c>
    </row>
    <row r="113" spans="1:65" s="16" customFormat="1" ht="11.25">
      <c r="B113" s="232"/>
      <c r="C113" s="233"/>
      <c r="D113" s="200" t="s">
        <v>294</v>
      </c>
      <c r="E113" s="234" t="s">
        <v>21</v>
      </c>
      <c r="F113" s="235" t="s">
        <v>442</v>
      </c>
      <c r="G113" s="233"/>
      <c r="H113" s="236">
        <v>1</v>
      </c>
      <c r="I113" s="237"/>
      <c r="J113" s="233"/>
      <c r="K113" s="233"/>
      <c r="L113" s="238"/>
      <c r="M113" s="239"/>
      <c r="N113" s="240"/>
      <c r="O113" s="240"/>
      <c r="P113" s="240"/>
      <c r="Q113" s="240"/>
      <c r="R113" s="240"/>
      <c r="S113" s="240"/>
      <c r="T113" s="241"/>
      <c r="AT113" s="242" t="s">
        <v>294</v>
      </c>
      <c r="AU113" s="242" t="s">
        <v>80</v>
      </c>
      <c r="AV113" s="16" t="s">
        <v>290</v>
      </c>
      <c r="AW113" s="16" t="s">
        <v>34</v>
      </c>
      <c r="AX113" s="16" t="s">
        <v>80</v>
      </c>
      <c r="AY113" s="242" t="s">
        <v>283</v>
      </c>
    </row>
    <row r="114" spans="1:65" s="2" customFormat="1" ht="16.5" customHeight="1">
      <c r="A114" s="36"/>
      <c r="B114" s="37"/>
      <c r="C114" s="247" t="s">
        <v>327</v>
      </c>
      <c r="D114" s="247" t="s">
        <v>740</v>
      </c>
      <c r="E114" s="248" t="s">
        <v>4032</v>
      </c>
      <c r="F114" s="249" t="s">
        <v>5182</v>
      </c>
      <c r="G114" s="250" t="s">
        <v>1931</v>
      </c>
      <c r="H114" s="251">
        <v>1</v>
      </c>
      <c r="I114" s="252"/>
      <c r="J114" s="253">
        <f>ROUND(I114*H114,2)</f>
        <v>0</v>
      </c>
      <c r="K114" s="249" t="s">
        <v>348</v>
      </c>
      <c r="L114" s="254"/>
      <c r="M114" s="255" t="s">
        <v>21</v>
      </c>
      <c r="N114" s="256"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493</v>
      </c>
      <c r="AT114" s="191" t="s">
        <v>740</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381</v>
      </c>
      <c r="BM114" s="191" t="s">
        <v>370</v>
      </c>
    </row>
    <row r="115" spans="1:65" s="13" customFormat="1" ht="11.25">
      <c r="B115" s="198"/>
      <c r="C115" s="199"/>
      <c r="D115" s="200" t="s">
        <v>294</v>
      </c>
      <c r="E115" s="201" t="s">
        <v>21</v>
      </c>
      <c r="F115" s="202" t="s">
        <v>80</v>
      </c>
      <c r="G115" s="199"/>
      <c r="H115" s="203">
        <v>1</v>
      </c>
      <c r="I115" s="204"/>
      <c r="J115" s="199"/>
      <c r="K115" s="199"/>
      <c r="L115" s="205"/>
      <c r="M115" s="206"/>
      <c r="N115" s="207"/>
      <c r="O115" s="207"/>
      <c r="P115" s="207"/>
      <c r="Q115" s="207"/>
      <c r="R115" s="207"/>
      <c r="S115" s="207"/>
      <c r="T115" s="208"/>
      <c r="AT115" s="209" t="s">
        <v>294</v>
      </c>
      <c r="AU115" s="209" t="s">
        <v>80</v>
      </c>
      <c r="AV115" s="13" t="s">
        <v>82</v>
      </c>
      <c r="AW115" s="13" t="s">
        <v>34</v>
      </c>
      <c r="AX115" s="13" t="s">
        <v>73</v>
      </c>
      <c r="AY115" s="209" t="s">
        <v>283</v>
      </c>
    </row>
    <row r="116" spans="1:65" s="16" customFormat="1" ht="11.25">
      <c r="B116" s="232"/>
      <c r="C116" s="233"/>
      <c r="D116" s="200" t="s">
        <v>294</v>
      </c>
      <c r="E116" s="234" t="s">
        <v>21</v>
      </c>
      <c r="F116" s="235" t="s">
        <v>442</v>
      </c>
      <c r="G116" s="233"/>
      <c r="H116" s="236">
        <v>1</v>
      </c>
      <c r="I116" s="237"/>
      <c r="J116" s="233"/>
      <c r="K116" s="233"/>
      <c r="L116" s="238"/>
      <c r="M116" s="239"/>
      <c r="N116" s="240"/>
      <c r="O116" s="240"/>
      <c r="P116" s="240"/>
      <c r="Q116" s="240"/>
      <c r="R116" s="240"/>
      <c r="S116" s="240"/>
      <c r="T116" s="241"/>
      <c r="AT116" s="242" t="s">
        <v>294</v>
      </c>
      <c r="AU116" s="242" t="s">
        <v>80</v>
      </c>
      <c r="AV116" s="16" t="s">
        <v>290</v>
      </c>
      <c r="AW116" s="16" t="s">
        <v>34</v>
      </c>
      <c r="AX116" s="16" t="s">
        <v>80</v>
      </c>
      <c r="AY116" s="242" t="s">
        <v>283</v>
      </c>
    </row>
    <row r="117" spans="1:65" s="2" customFormat="1" ht="16.5" customHeight="1">
      <c r="A117" s="36"/>
      <c r="B117" s="37"/>
      <c r="C117" s="247" t="s">
        <v>333</v>
      </c>
      <c r="D117" s="247" t="s">
        <v>740</v>
      </c>
      <c r="E117" s="248" t="s">
        <v>4034</v>
      </c>
      <c r="F117" s="249" t="s">
        <v>4035</v>
      </c>
      <c r="G117" s="250" t="s">
        <v>1931</v>
      </c>
      <c r="H117" s="251">
        <v>1</v>
      </c>
      <c r="I117" s="252"/>
      <c r="J117" s="253">
        <f>ROUND(I117*H117,2)</f>
        <v>0</v>
      </c>
      <c r="K117" s="249" t="s">
        <v>348</v>
      </c>
      <c r="L117" s="254"/>
      <c r="M117" s="255" t="s">
        <v>21</v>
      </c>
      <c r="N117" s="256"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493</v>
      </c>
      <c r="AT117" s="191" t="s">
        <v>740</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381</v>
      </c>
      <c r="BM117" s="191" t="s">
        <v>381</v>
      </c>
    </row>
    <row r="118" spans="1:65" s="13" customFormat="1" ht="11.25">
      <c r="B118" s="198"/>
      <c r="C118" s="199"/>
      <c r="D118" s="200" t="s">
        <v>294</v>
      </c>
      <c r="E118" s="201" t="s">
        <v>21</v>
      </c>
      <c r="F118" s="202" t="s">
        <v>80</v>
      </c>
      <c r="G118" s="199"/>
      <c r="H118" s="203">
        <v>1</v>
      </c>
      <c r="I118" s="204"/>
      <c r="J118" s="199"/>
      <c r="K118" s="199"/>
      <c r="L118" s="205"/>
      <c r="M118" s="206"/>
      <c r="N118" s="207"/>
      <c r="O118" s="207"/>
      <c r="P118" s="207"/>
      <c r="Q118" s="207"/>
      <c r="R118" s="207"/>
      <c r="S118" s="207"/>
      <c r="T118" s="208"/>
      <c r="AT118" s="209" t="s">
        <v>294</v>
      </c>
      <c r="AU118" s="209" t="s">
        <v>80</v>
      </c>
      <c r="AV118" s="13" t="s">
        <v>82</v>
      </c>
      <c r="AW118" s="13" t="s">
        <v>34</v>
      </c>
      <c r="AX118" s="13" t="s">
        <v>73</v>
      </c>
      <c r="AY118" s="209" t="s">
        <v>283</v>
      </c>
    </row>
    <row r="119" spans="1:65" s="16" customFormat="1" ht="11.25">
      <c r="B119" s="232"/>
      <c r="C119" s="233"/>
      <c r="D119" s="200" t="s">
        <v>294</v>
      </c>
      <c r="E119" s="234" t="s">
        <v>21</v>
      </c>
      <c r="F119" s="235" t="s">
        <v>442</v>
      </c>
      <c r="G119" s="233"/>
      <c r="H119" s="236">
        <v>1</v>
      </c>
      <c r="I119" s="237"/>
      <c r="J119" s="233"/>
      <c r="K119" s="233"/>
      <c r="L119" s="238"/>
      <c r="M119" s="239"/>
      <c r="N119" s="240"/>
      <c r="O119" s="240"/>
      <c r="P119" s="240"/>
      <c r="Q119" s="240"/>
      <c r="R119" s="240"/>
      <c r="S119" s="240"/>
      <c r="T119" s="241"/>
      <c r="AT119" s="242" t="s">
        <v>294</v>
      </c>
      <c r="AU119" s="242" t="s">
        <v>80</v>
      </c>
      <c r="AV119" s="16" t="s">
        <v>290</v>
      </c>
      <c r="AW119" s="16" t="s">
        <v>34</v>
      </c>
      <c r="AX119" s="16" t="s">
        <v>80</v>
      </c>
      <c r="AY119" s="242" t="s">
        <v>283</v>
      </c>
    </row>
    <row r="120" spans="1:65" s="2" customFormat="1" ht="16.5" customHeight="1">
      <c r="A120" s="36"/>
      <c r="B120" s="37"/>
      <c r="C120" s="247" t="s">
        <v>339</v>
      </c>
      <c r="D120" s="247" t="s">
        <v>740</v>
      </c>
      <c r="E120" s="248" t="s">
        <v>4036</v>
      </c>
      <c r="F120" s="249" t="s">
        <v>4037</v>
      </c>
      <c r="G120" s="250" t="s">
        <v>721</v>
      </c>
      <c r="H120" s="251">
        <v>5</v>
      </c>
      <c r="I120" s="252"/>
      <c r="J120" s="253">
        <f>ROUND(I120*H120,2)</f>
        <v>0</v>
      </c>
      <c r="K120" s="249" t="s">
        <v>348</v>
      </c>
      <c r="L120" s="254"/>
      <c r="M120" s="255" t="s">
        <v>21</v>
      </c>
      <c r="N120" s="256"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493</v>
      </c>
      <c r="AT120" s="191" t="s">
        <v>740</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381</v>
      </c>
      <c r="BM120" s="191" t="s">
        <v>393</v>
      </c>
    </row>
    <row r="121" spans="1:65" s="13" customFormat="1" ht="11.25">
      <c r="B121" s="198"/>
      <c r="C121" s="199"/>
      <c r="D121" s="200" t="s">
        <v>294</v>
      </c>
      <c r="E121" s="201" t="s">
        <v>21</v>
      </c>
      <c r="F121" s="202" t="s">
        <v>4147</v>
      </c>
      <c r="G121" s="199"/>
      <c r="H121" s="203">
        <v>5</v>
      </c>
      <c r="I121" s="204"/>
      <c r="J121" s="199"/>
      <c r="K121" s="199"/>
      <c r="L121" s="205"/>
      <c r="M121" s="206"/>
      <c r="N121" s="207"/>
      <c r="O121" s="207"/>
      <c r="P121" s="207"/>
      <c r="Q121" s="207"/>
      <c r="R121" s="207"/>
      <c r="S121" s="207"/>
      <c r="T121" s="208"/>
      <c r="AT121" s="209" t="s">
        <v>294</v>
      </c>
      <c r="AU121" s="209" t="s">
        <v>80</v>
      </c>
      <c r="AV121" s="13" t="s">
        <v>82</v>
      </c>
      <c r="AW121" s="13" t="s">
        <v>34</v>
      </c>
      <c r="AX121" s="13" t="s">
        <v>73</v>
      </c>
      <c r="AY121" s="209" t="s">
        <v>283</v>
      </c>
    </row>
    <row r="122" spans="1:65" s="16" customFormat="1" ht="11.25">
      <c r="B122" s="232"/>
      <c r="C122" s="233"/>
      <c r="D122" s="200" t="s">
        <v>294</v>
      </c>
      <c r="E122" s="234" t="s">
        <v>21</v>
      </c>
      <c r="F122" s="235" t="s">
        <v>442</v>
      </c>
      <c r="G122" s="233"/>
      <c r="H122" s="236">
        <v>5</v>
      </c>
      <c r="I122" s="237"/>
      <c r="J122" s="233"/>
      <c r="K122" s="233"/>
      <c r="L122" s="238"/>
      <c r="M122" s="239"/>
      <c r="N122" s="240"/>
      <c r="O122" s="240"/>
      <c r="P122" s="240"/>
      <c r="Q122" s="240"/>
      <c r="R122" s="240"/>
      <c r="S122" s="240"/>
      <c r="T122" s="241"/>
      <c r="AT122" s="242" t="s">
        <v>294</v>
      </c>
      <c r="AU122" s="242" t="s">
        <v>80</v>
      </c>
      <c r="AV122" s="16" t="s">
        <v>290</v>
      </c>
      <c r="AW122" s="16" t="s">
        <v>34</v>
      </c>
      <c r="AX122" s="16" t="s">
        <v>80</v>
      </c>
      <c r="AY122" s="242" t="s">
        <v>283</v>
      </c>
    </row>
    <row r="123" spans="1:65" s="2" customFormat="1" ht="16.5" customHeight="1">
      <c r="A123" s="36"/>
      <c r="B123" s="37"/>
      <c r="C123" s="180" t="s">
        <v>345</v>
      </c>
      <c r="D123" s="180" t="s">
        <v>285</v>
      </c>
      <c r="E123" s="181" t="s">
        <v>7363</v>
      </c>
      <c r="F123" s="182" t="s">
        <v>7364</v>
      </c>
      <c r="G123" s="183" t="s">
        <v>1931</v>
      </c>
      <c r="H123" s="184">
        <v>1</v>
      </c>
      <c r="I123" s="185"/>
      <c r="J123" s="186">
        <f>ROUND(I123*H123,2)</f>
        <v>0</v>
      </c>
      <c r="K123" s="182" t="s">
        <v>348</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381</v>
      </c>
      <c r="AT123" s="191" t="s">
        <v>285</v>
      </c>
      <c r="AU123" s="191" t="s">
        <v>80</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381</v>
      </c>
      <c r="BM123" s="191" t="s">
        <v>7365</v>
      </c>
    </row>
    <row r="124" spans="1:65" s="12" customFormat="1" ht="25.9" customHeight="1">
      <c r="B124" s="164"/>
      <c r="C124" s="165"/>
      <c r="D124" s="166" t="s">
        <v>72</v>
      </c>
      <c r="E124" s="167" t="s">
        <v>4042</v>
      </c>
      <c r="F124" s="167" t="s">
        <v>4206</v>
      </c>
      <c r="G124" s="165"/>
      <c r="H124" s="165"/>
      <c r="I124" s="168"/>
      <c r="J124" s="169">
        <f>BK124</f>
        <v>0</v>
      </c>
      <c r="K124" s="165"/>
      <c r="L124" s="170"/>
      <c r="M124" s="171"/>
      <c r="N124" s="172"/>
      <c r="O124" s="172"/>
      <c r="P124" s="173">
        <f>SUM(P125:P127)</f>
        <v>0</v>
      </c>
      <c r="Q124" s="172"/>
      <c r="R124" s="173">
        <f>SUM(R125:R127)</f>
        <v>0</v>
      </c>
      <c r="S124" s="172"/>
      <c r="T124" s="174">
        <f>SUM(T125:T127)</f>
        <v>0</v>
      </c>
      <c r="AR124" s="175" t="s">
        <v>80</v>
      </c>
      <c r="AT124" s="176" t="s">
        <v>72</v>
      </c>
      <c r="AU124" s="176" t="s">
        <v>73</v>
      </c>
      <c r="AY124" s="175" t="s">
        <v>283</v>
      </c>
      <c r="BK124" s="177">
        <f>SUM(BK125:BK127)</f>
        <v>0</v>
      </c>
    </row>
    <row r="125" spans="1:65" s="2" customFormat="1" ht="16.5" customHeight="1">
      <c r="A125" s="36"/>
      <c r="B125" s="37"/>
      <c r="C125" s="180" t="s">
        <v>351</v>
      </c>
      <c r="D125" s="180" t="s">
        <v>285</v>
      </c>
      <c r="E125" s="181" t="s">
        <v>4207</v>
      </c>
      <c r="F125" s="182" t="s">
        <v>4206</v>
      </c>
      <c r="G125" s="183" t="s">
        <v>3896</v>
      </c>
      <c r="H125" s="184">
        <v>1</v>
      </c>
      <c r="I125" s="185"/>
      <c r="J125" s="186">
        <f>ROUND(I125*H125,2)</f>
        <v>0</v>
      </c>
      <c r="K125" s="182" t="s">
        <v>348</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290</v>
      </c>
      <c r="AT125" s="191" t="s">
        <v>285</v>
      </c>
      <c r="AU125" s="191" t="s">
        <v>80</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290</v>
      </c>
      <c r="BM125" s="191" t="s">
        <v>406</v>
      </c>
    </row>
    <row r="126" spans="1:65" s="13" customFormat="1" ht="11.25">
      <c r="B126" s="198"/>
      <c r="C126" s="199"/>
      <c r="D126" s="200" t="s">
        <v>294</v>
      </c>
      <c r="E126" s="201" t="s">
        <v>21</v>
      </c>
      <c r="F126" s="202" t="s">
        <v>80</v>
      </c>
      <c r="G126" s="199"/>
      <c r="H126" s="203">
        <v>1</v>
      </c>
      <c r="I126" s="204"/>
      <c r="J126" s="199"/>
      <c r="K126" s="199"/>
      <c r="L126" s="205"/>
      <c r="M126" s="206"/>
      <c r="N126" s="207"/>
      <c r="O126" s="207"/>
      <c r="P126" s="207"/>
      <c r="Q126" s="207"/>
      <c r="R126" s="207"/>
      <c r="S126" s="207"/>
      <c r="T126" s="208"/>
      <c r="AT126" s="209" t="s">
        <v>294</v>
      </c>
      <c r="AU126" s="209" t="s">
        <v>80</v>
      </c>
      <c r="AV126" s="13" t="s">
        <v>82</v>
      </c>
      <c r="AW126" s="13" t="s">
        <v>34</v>
      </c>
      <c r="AX126" s="13" t="s">
        <v>73</v>
      </c>
      <c r="AY126" s="209" t="s">
        <v>283</v>
      </c>
    </row>
    <row r="127" spans="1:65" s="16" customFormat="1" ht="11.25">
      <c r="B127" s="232"/>
      <c r="C127" s="233"/>
      <c r="D127" s="200" t="s">
        <v>294</v>
      </c>
      <c r="E127" s="234" t="s">
        <v>21</v>
      </c>
      <c r="F127" s="235" t="s">
        <v>442</v>
      </c>
      <c r="G127" s="233"/>
      <c r="H127" s="236">
        <v>1</v>
      </c>
      <c r="I127" s="237"/>
      <c r="J127" s="233"/>
      <c r="K127" s="233"/>
      <c r="L127" s="238"/>
      <c r="M127" s="239"/>
      <c r="N127" s="240"/>
      <c r="O127" s="240"/>
      <c r="P127" s="240"/>
      <c r="Q127" s="240"/>
      <c r="R127" s="240"/>
      <c r="S127" s="240"/>
      <c r="T127" s="241"/>
      <c r="AT127" s="242" t="s">
        <v>294</v>
      </c>
      <c r="AU127" s="242" t="s">
        <v>80</v>
      </c>
      <c r="AV127" s="16" t="s">
        <v>290</v>
      </c>
      <c r="AW127" s="16" t="s">
        <v>34</v>
      </c>
      <c r="AX127" s="16" t="s">
        <v>80</v>
      </c>
      <c r="AY127" s="242" t="s">
        <v>283</v>
      </c>
    </row>
    <row r="128" spans="1:65" s="12" customFormat="1" ht="25.9" customHeight="1">
      <c r="B128" s="164"/>
      <c r="C128" s="165"/>
      <c r="D128" s="166" t="s">
        <v>72</v>
      </c>
      <c r="E128" s="167" t="s">
        <v>750</v>
      </c>
      <c r="F128" s="167" t="s">
        <v>4210</v>
      </c>
      <c r="G128" s="165"/>
      <c r="H128" s="165"/>
      <c r="I128" s="168"/>
      <c r="J128" s="169">
        <f>BK128</f>
        <v>0</v>
      </c>
      <c r="K128" s="165"/>
      <c r="L128" s="170"/>
      <c r="M128" s="171"/>
      <c r="N128" s="172"/>
      <c r="O128" s="172"/>
      <c r="P128" s="173">
        <f>SUM(P129:P135)</f>
        <v>0</v>
      </c>
      <c r="Q128" s="172"/>
      <c r="R128" s="173">
        <f>SUM(R129:R135)</f>
        <v>0</v>
      </c>
      <c r="S128" s="172"/>
      <c r="T128" s="174">
        <f>SUM(T129:T135)</f>
        <v>0</v>
      </c>
      <c r="AR128" s="175" t="s">
        <v>80</v>
      </c>
      <c r="AT128" s="176" t="s">
        <v>72</v>
      </c>
      <c r="AU128" s="176" t="s">
        <v>73</v>
      </c>
      <c r="AY128" s="175" t="s">
        <v>283</v>
      </c>
      <c r="BK128" s="177">
        <f>SUM(BK129:BK135)</f>
        <v>0</v>
      </c>
    </row>
    <row r="129" spans="1:65" s="2" customFormat="1" ht="16.5" customHeight="1">
      <c r="A129" s="36"/>
      <c r="B129" s="37"/>
      <c r="C129" s="180" t="s">
        <v>357</v>
      </c>
      <c r="D129" s="180" t="s">
        <v>285</v>
      </c>
      <c r="E129" s="181" t="s">
        <v>4214</v>
      </c>
      <c r="F129" s="182" t="s">
        <v>4210</v>
      </c>
      <c r="G129" s="183" t="s">
        <v>3896</v>
      </c>
      <c r="H129" s="184">
        <v>1</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290</v>
      </c>
      <c r="AT129" s="191" t="s">
        <v>285</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418</v>
      </c>
    </row>
    <row r="130" spans="1:65" s="13" customFormat="1" ht="11.25">
      <c r="B130" s="198"/>
      <c r="C130" s="199"/>
      <c r="D130" s="200" t="s">
        <v>294</v>
      </c>
      <c r="E130" s="201" t="s">
        <v>21</v>
      </c>
      <c r="F130" s="202" t="s">
        <v>80</v>
      </c>
      <c r="G130" s="199"/>
      <c r="H130" s="203">
        <v>1</v>
      </c>
      <c r="I130" s="204"/>
      <c r="J130" s="199"/>
      <c r="K130" s="199"/>
      <c r="L130" s="205"/>
      <c r="M130" s="206"/>
      <c r="N130" s="207"/>
      <c r="O130" s="207"/>
      <c r="P130" s="207"/>
      <c r="Q130" s="207"/>
      <c r="R130" s="207"/>
      <c r="S130" s="207"/>
      <c r="T130" s="208"/>
      <c r="AT130" s="209" t="s">
        <v>294</v>
      </c>
      <c r="AU130" s="209" t="s">
        <v>80</v>
      </c>
      <c r="AV130" s="13" t="s">
        <v>82</v>
      </c>
      <c r="AW130" s="13" t="s">
        <v>34</v>
      </c>
      <c r="AX130" s="13" t="s">
        <v>73</v>
      </c>
      <c r="AY130" s="209" t="s">
        <v>283</v>
      </c>
    </row>
    <row r="131" spans="1:65" s="16" customFormat="1" ht="11.25">
      <c r="B131" s="232"/>
      <c r="C131" s="233"/>
      <c r="D131" s="200" t="s">
        <v>294</v>
      </c>
      <c r="E131" s="234" t="s">
        <v>21</v>
      </c>
      <c r="F131" s="235" t="s">
        <v>442</v>
      </c>
      <c r="G131" s="233"/>
      <c r="H131" s="236">
        <v>1</v>
      </c>
      <c r="I131" s="237"/>
      <c r="J131" s="233"/>
      <c r="K131" s="233"/>
      <c r="L131" s="238"/>
      <c r="M131" s="239"/>
      <c r="N131" s="240"/>
      <c r="O131" s="240"/>
      <c r="P131" s="240"/>
      <c r="Q131" s="240"/>
      <c r="R131" s="240"/>
      <c r="S131" s="240"/>
      <c r="T131" s="241"/>
      <c r="AT131" s="242" t="s">
        <v>294</v>
      </c>
      <c r="AU131" s="242" t="s">
        <v>80</v>
      </c>
      <c r="AV131" s="16" t="s">
        <v>290</v>
      </c>
      <c r="AW131" s="16" t="s">
        <v>34</v>
      </c>
      <c r="AX131" s="16" t="s">
        <v>80</v>
      </c>
      <c r="AY131" s="242" t="s">
        <v>283</v>
      </c>
    </row>
    <row r="132" spans="1:65" s="2" customFormat="1" ht="16.5" customHeight="1">
      <c r="A132" s="36"/>
      <c r="B132" s="37"/>
      <c r="C132" s="180" t="s">
        <v>364</v>
      </c>
      <c r="D132" s="180" t="s">
        <v>285</v>
      </c>
      <c r="E132" s="181" t="s">
        <v>4215</v>
      </c>
      <c r="F132" s="182" t="s">
        <v>4216</v>
      </c>
      <c r="G132" s="183" t="s">
        <v>3896</v>
      </c>
      <c r="H132" s="184">
        <v>1</v>
      </c>
      <c r="I132" s="185"/>
      <c r="J132" s="186">
        <f>ROUND(I132*H132,2)</f>
        <v>0</v>
      </c>
      <c r="K132" s="182" t="s">
        <v>348</v>
      </c>
      <c r="L132" s="41"/>
      <c r="M132" s="187" t="s">
        <v>21</v>
      </c>
      <c r="N132" s="188"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290</v>
      </c>
      <c r="AT132" s="191" t="s">
        <v>285</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431</v>
      </c>
    </row>
    <row r="133" spans="1:65" s="13" customFormat="1" ht="11.25">
      <c r="B133" s="198"/>
      <c r="C133" s="199"/>
      <c r="D133" s="200" t="s">
        <v>294</v>
      </c>
      <c r="E133" s="201" t="s">
        <v>21</v>
      </c>
      <c r="F133" s="202" t="s">
        <v>80</v>
      </c>
      <c r="G133" s="199"/>
      <c r="H133" s="203">
        <v>1</v>
      </c>
      <c r="I133" s="204"/>
      <c r="J133" s="199"/>
      <c r="K133" s="199"/>
      <c r="L133" s="205"/>
      <c r="M133" s="206"/>
      <c r="N133" s="207"/>
      <c r="O133" s="207"/>
      <c r="P133" s="207"/>
      <c r="Q133" s="207"/>
      <c r="R133" s="207"/>
      <c r="S133" s="207"/>
      <c r="T133" s="208"/>
      <c r="AT133" s="209" t="s">
        <v>294</v>
      </c>
      <c r="AU133" s="209" t="s">
        <v>80</v>
      </c>
      <c r="AV133" s="13" t="s">
        <v>82</v>
      </c>
      <c r="AW133" s="13" t="s">
        <v>34</v>
      </c>
      <c r="AX133" s="13" t="s">
        <v>73</v>
      </c>
      <c r="AY133" s="209" t="s">
        <v>283</v>
      </c>
    </row>
    <row r="134" spans="1:65" s="16" customFormat="1" ht="11.25">
      <c r="B134" s="232"/>
      <c r="C134" s="233"/>
      <c r="D134" s="200" t="s">
        <v>294</v>
      </c>
      <c r="E134" s="234" t="s">
        <v>21</v>
      </c>
      <c r="F134" s="235" t="s">
        <v>442</v>
      </c>
      <c r="G134" s="233"/>
      <c r="H134" s="236">
        <v>1</v>
      </c>
      <c r="I134" s="237"/>
      <c r="J134" s="233"/>
      <c r="K134" s="233"/>
      <c r="L134" s="238"/>
      <c r="M134" s="239"/>
      <c r="N134" s="240"/>
      <c r="O134" s="240"/>
      <c r="P134" s="240"/>
      <c r="Q134" s="240"/>
      <c r="R134" s="240"/>
      <c r="S134" s="240"/>
      <c r="T134" s="241"/>
      <c r="AT134" s="242" t="s">
        <v>294</v>
      </c>
      <c r="AU134" s="242" t="s">
        <v>80</v>
      </c>
      <c r="AV134" s="16" t="s">
        <v>290</v>
      </c>
      <c r="AW134" s="16" t="s">
        <v>34</v>
      </c>
      <c r="AX134" s="16" t="s">
        <v>80</v>
      </c>
      <c r="AY134" s="242" t="s">
        <v>283</v>
      </c>
    </row>
    <row r="135" spans="1:65" s="2" customFormat="1" ht="16.5" customHeight="1">
      <c r="A135" s="36"/>
      <c r="B135" s="37"/>
      <c r="C135" s="180" t="s">
        <v>370</v>
      </c>
      <c r="D135" s="180" t="s">
        <v>285</v>
      </c>
      <c r="E135" s="181" t="s">
        <v>4211</v>
      </c>
      <c r="F135" s="182" t="s">
        <v>4212</v>
      </c>
      <c r="G135" s="183" t="s">
        <v>1931</v>
      </c>
      <c r="H135" s="184">
        <v>1</v>
      </c>
      <c r="I135" s="185"/>
      <c r="J135" s="186">
        <f>ROUND(I135*H135,2)</f>
        <v>0</v>
      </c>
      <c r="K135" s="182" t="s">
        <v>348</v>
      </c>
      <c r="L135" s="41"/>
      <c r="M135" s="265" t="s">
        <v>21</v>
      </c>
      <c r="N135" s="266" t="s">
        <v>44</v>
      </c>
      <c r="O135" s="260"/>
      <c r="P135" s="267">
        <f>O135*H135</f>
        <v>0</v>
      </c>
      <c r="Q135" s="267">
        <v>0</v>
      </c>
      <c r="R135" s="267">
        <f>Q135*H135</f>
        <v>0</v>
      </c>
      <c r="S135" s="267">
        <v>0</v>
      </c>
      <c r="T135" s="268">
        <f>S135*H135</f>
        <v>0</v>
      </c>
      <c r="U135" s="36"/>
      <c r="V135" s="36"/>
      <c r="W135" s="36"/>
      <c r="X135" s="36"/>
      <c r="Y135" s="36"/>
      <c r="Z135" s="36"/>
      <c r="AA135" s="36"/>
      <c r="AB135" s="36"/>
      <c r="AC135" s="36"/>
      <c r="AD135" s="36"/>
      <c r="AE135" s="36"/>
      <c r="AR135" s="191" t="s">
        <v>290</v>
      </c>
      <c r="AT135" s="191" t="s">
        <v>285</v>
      </c>
      <c r="AU135" s="191" t="s">
        <v>80</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290</v>
      </c>
      <c r="BM135" s="191" t="s">
        <v>7366</v>
      </c>
    </row>
    <row r="136" spans="1:65" s="2" customFormat="1" ht="6.95" customHeight="1">
      <c r="A136" s="36"/>
      <c r="B136" s="49"/>
      <c r="C136" s="50"/>
      <c r="D136" s="50"/>
      <c r="E136" s="50"/>
      <c r="F136" s="50"/>
      <c r="G136" s="50"/>
      <c r="H136" s="50"/>
      <c r="I136" s="50"/>
      <c r="J136" s="50"/>
      <c r="K136" s="50"/>
      <c r="L136" s="41"/>
      <c r="M136" s="36"/>
      <c r="O136" s="36"/>
      <c r="P136" s="36"/>
      <c r="Q136" s="36"/>
      <c r="R136" s="36"/>
      <c r="S136" s="36"/>
      <c r="T136" s="36"/>
      <c r="U136" s="36"/>
      <c r="V136" s="36"/>
      <c r="W136" s="36"/>
      <c r="X136" s="36"/>
      <c r="Y136" s="36"/>
      <c r="Z136" s="36"/>
      <c r="AA136" s="36"/>
      <c r="AB136" s="36"/>
      <c r="AC136" s="36"/>
      <c r="AD136" s="36"/>
      <c r="AE136" s="36"/>
    </row>
  </sheetData>
  <sheetProtection algorithmName="SHA-512" hashValue="7EZDOfRRMcDBIYA3nov3KVGAWmzJ76/GMGqQqcHKDB54OeqbHJwirs0+rNA8ofc6xxIMhrrynRuZbcztBaGT0w==" saltValue="JjAz+JAJwZR1TGd3YGvHeh8Q3bYo4WITNc1M534810j5xo8ZUO/n+2NMK16lz8YbFPXdUTdE5/vGInJl167+DA==" spinCount="100000" sheet="1" objects="1" scenarios="1" formatColumns="0" formatRows="0" autoFilter="0"/>
  <autoFilter ref="C93:K135"/>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sheetPr>
    <pageSetUpPr fitToPage="1"/>
  </sheetPr>
  <dimension ref="A2:BM158"/>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6705</v>
      </c>
      <c r="F9" s="385"/>
      <c r="G9" s="385"/>
      <c r="H9" s="385"/>
      <c r="L9" s="22"/>
    </row>
    <row r="10" spans="1:46" s="1" customFormat="1" ht="12" customHeight="1">
      <c r="B10" s="22"/>
      <c r="D10" s="114" t="s">
        <v>250</v>
      </c>
      <c r="L10" s="22"/>
    </row>
    <row r="11" spans="1:46" s="2" customFormat="1" ht="16.5" customHeight="1">
      <c r="A11" s="36"/>
      <c r="B11" s="41"/>
      <c r="C11" s="36"/>
      <c r="D11" s="36"/>
      <c r="E11" s="421" t="s">
        <v>7324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7367</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4218</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2.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ROUND(J98,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ROUND((SUM(BE98:BE157)),  2)</f>
        <v>0</v>
      </c>
      <c r="G37" s="36"/>
      <c r="H37" s="36"/>
      <c r="I37" s="126">
        <v>0.21</v>
      </c>
      <c r="J37" s="125">
        <f>ROUND(((SUM(BE98:BE157))*I37),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ROUND((SUM(BF98:BF157)),  2)</f>
        <v>0</v>
      </c>
      <c r="G38" s="36"/>
      <c r="H38" s="36"/>
      <c r="I38" s="126">
        <v>0.15</v>
      </c>
      <c r="J38" s="125">
        <f>ROUND(((SUM(BF98:BF157))*I38),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ROUND((SUM(BG98:BG157)),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ROUND((SUM(BH98:BH157)),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ROUND((SUM(BI98:BI157)),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6705</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7324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2021/67-005-14-4 - D.1.4.4-Silnoproudá elektrotechnika, hromosvod, uzemnění</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Ing.J.Petlach</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J98</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4219</v>
      </c>
      <c r="E68" s="145"/>
      <c r="F68" s="145"/>
      <c r="G68" s="145"/>
      <c r="H68" s="145"/>
      <c r="I68" s="145"/>
      <c r="J68" s="146">
        <f>J99</f>
        <v>0</v>
      </c>
      <c r="K68" s="143"/>
      <c r="L68" s="147"/>
    </row>
    <row r="69" spans="1:47" s="9" customFormat="1" ht="24.95" customHeight="1">
      <c r="B69" s="142"/>
      <c r="C69" s="143"/>
      <c r="D69" s="144" t="s">
        <v>7368</v>
      </c>
      <c r="E69" s="145"/>
      <c r="F69" s="145"/>
      <c r="G69" s="145"/>
      <c r="H69" s="145"/>
      <c r="I69" s="145"/>
      <c r="J69" s="146">
        <f>J101</f>
        <v>0</v>
      </c>
      <c r="K69" s="143"/>
      <c r="L69" s="147"/>
    </row>
    <row r="70" spans="1:47" s="9" customFormat="1" ht="24.95" customHeight="1">
      <c r="B70" s="142"/>
      <c r="C70" s="143"/>
      <c r="D70" s="144" t="s">
        <v>7369</v>
      </c>
      <c r="E70" s="145"/>
      <c r="F70" s="145"/>
      <c r="G70" s="145"/>
      <c r="H70" s="145"/>
      <c r="I70" s="145"/>
      <c r="J70" s="146">
        <f>J109</f>
        <v>0</v>
      </c>
      <c r="K70" s="143"/>
      <c r="L70" s="147"/>
    </row>
    <row r="71" spans="1:47" s="9" customFormat="1" ht="24.95" customHeight="1">
      <c r="B71" s="142"/>
      <c r="C71" s="143"/>
      <c r="D71" s="144" t="s">
        <v>4222</v>
      </c>
      <c r="E71" s="145"/>
      <c r="F71" s="145"/>
      <c r="G71" s="145"/>
      <c r="H71" s="145"/>
      <c r="I71" s="145"/>
      <c r="J71" s="146">
        <f>J123</f>
        <v>0</v>
      </c>
      <c r="K71" s="143"/>
      <c r="L71" s="147"/>
    </row>
    <row r="72" spans="1:47" s="9" customFormat="1" ht="24.95" customHeight="1">
      <c r="B72" s="142"/>
      <c r="C72" s="143"/>
      <c r="D72" s="144" t="s">
        <v>4223</v>
      </c>
      <c r="E72" s="145"/>
      <c r="F72" s="145"/>
      <c r="G72" s="145"/>
      <c r="H72" s="145"/>
      <c r="I72" s="145"/>
      <c r="J72" s="146">
        <f>J138</f>
        <v>0</v>
      </c>
      <c r="K72" s="143"/>
      <c r="L72" s="147"/>
    </row>
    <row r="73" spans="1:47" s="9" customFormat="1" ht="24.95" customHeight="1">
      <c r="B73" s="142"/>
      <c r="C73" s="143"/>
      <c r="D73" s="144" t="s">
        <v>4224</v>
      </c>
      <c r="E73" s="145"/>
      <c r="F73" s="145"/>
      <c r="G73" s="145"/>
      <c r="H73" s="145"/>
      <c r="I73" s="145"/>
      <c r="J73" s="146">
        <f>J152</f>
        <v>0</v>
      </c>
      <c r="K73" s="143"/>
      <c r="L73" s="147"/>
    </row>
    <row r="74" spans="1:47" s="9" customFormat="1" ht="24.95" customHeight="1">
      <c r="B74" s="142"/>
      <c r="C74" s="143"/>
      <c r="D74" s="144" t="s">
        <v>4225</v>
      </c>
      <c r="E74" s="145"/>
      <c r="F74" s="145"/>
      <c r="G74" s="145"/>
      <c r="H74" s="145"/>
      <c r="I74" s="145"/>
      <c r="J74" s="146">
        <f>J155</f>
        <v>0</v>
      </c>
      <c r="K74" s="143"/>
      <c r="L74" s="147"/>
    </row>
    <row r="75" spans="1:47"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47"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47"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31"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31"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31"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31" s="1" customFormat="1" ht="12" customHeight="1">
      <c r="B85" s="23"/>
      <c r="C85" s="31" t="s">
        <v>248</v>
      </c>
      <c r="D85" s="24"/>
      <c r="E85" s="24"/>
      <c r="F85" s="24"/>
      <c r="G85" s="24"/>
      <c r="H85" s="24"/>
      <c r="I85" s="24"/>
      <c r="J85" s="24"/>
      <c r="K85" s="24"/>
      <c r="L85" s="22"/>
    </row>
    <row r="86" spans="1:31" s="1" customFormat="1" ht="16.5" customHeight="1">
      <c r="B86" s="23"/>
      <c r="C86" s="24"/>
      <c r="D86" s="24"/>
      <c r="E86" s="418" t="s">
        <v>6705</v>
      </c>
      <c r="F86" s="370"/>
      <c r="G86" s="370"/>
      <c r="H86" s="370"/>
      <c r="I86" s="24"/>
      <c r="J86" s="24"/>
      <c r="K86" s="24"/>
      <c r="L86" s="22"/>
    </row>
    <row r="87" spans="1:31" s="1" customFormat="1" ht="12" customHeight="1">
      <c r="B87" s="23"/>
      <c r="C87" s="31" t="s">
        <v>250</v>
      </c>
      <c r="D87" s="24"/>
      <c r="E87" s="24"/>
      <c r="F87" s="24"/>
      <c r="G87" s="24"/>
      <c r="H87" s="24"/>
      <c r="I87" s="24"/>
      <c r="J87" s="24"/>
      <c r="K87" s="24"/>
      <c r="L87" s="22"/>
    </row>
    <row r="88" spans="1:31" s="2" customFormat="1" ht="16.5" customHeight="1">
      <c r="A88" s="36"/>
      <c r="B88" s="37"/>
      <c r="C88" s="38"/>
      <c r="D88" s="38"/>
      <c r="E88" s="422" t="s">
        <v>7324</v>
      </c>
      <c r="F88" s="420"/>
      <c r="G88" s="420"/>
      <c r="H88" s="420"/>
      <c r="I88" s="38"/>
      <c r="J88" s="38"/>
      <c r="K88" s="38"/>
      <c r="L88" s="115"/>
      <c r="S88" s="36"/>
      <c r="T88" s="36"/>
      <c r="U88" s="36"/>
      <c r="V88" s="36"/>
      <c r="W88" s="36"/>
      <c r="X88" s="36"/>
      <c r="Y88" s="36"/>
      <c r="Z88" s="36"/>
      <c r="AA88" s="36"/>
      <c r="AB88" s="36"/>
      <c r="AC88" s="36"/>
      <c r="AD88" s="36"/>
      <c r="AE88" s="36"/>
    </row>
    <row r="89" spans="1:31" s="2" customFormat="1" ht="12" customHeight="1">
      <c r="A89" s="36"/>
      <c r="B89" s="37"/>
      <c r="C89" s="31" t="s">
        <v>3575</v>
      </c>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6.5" customHeight="1">
      <c r="A90" s="36"/>
      <c r="B90" s="37"/>
      <c r="C90" s="38"/>
      <c r="D90" s="38"/>
      <c r="E90" s="392" t="str">
        <f>E13</f>
        <v>2021/67-005-14-4 - D.1.4.4-Silnoproudá elektrotechnika, hromosvod, uzemnění</v>
      </c>
      <c r="F90" s="420"/>
      <c r="G90" s="420"/>
      <c r="H90" s="420"/>
      <c r="I90" s="38"/>
      <c r="J90" s="38"/>
      <c r="K90" s="38"/>
      <c r="L90" s="115"/>
      <c r="S90" s="36"/>
      <c r="T90" s="36"/>
      <c r="U90" s="36"/>
      <c r="V90" s="36"/>
      <c r="W90" s="36"/>
      <c r="X90" s="36"/>
      <c r="Y90" s="36"/>
      <c r="Z90" s="36"/>
      <c r="AA90" s="36"/>
      <c r="AB90" s="36"/>
      <c r="AC90" s="36"/>
      <c r="AD90" s="36"/>
      <c r="AE90" s="36"/>
    </row>
    <row r="91" spans="1:31"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22</v>
      </c>
      <c r="D92" s="38"/>
      <c r="E92" s="38"/>
      <c r="F92" s="29" t="str">
        <f>F16</f>
        <v xml:space="preserve"> </v>
      </c>
      <c r="G92" s="38"/>
      <c r="H92" s="38"/>
      <c r="I92" s="31" t="s">
        <v>24</v>
      </c>
      <c r="J92" s="61" t="str">
        <f>IF(J16="","",J16)</f>
        <v>7. 4. 2022</v>
      </c>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25.7" customHeight="1">
      <c r="A94" s="36"/>
      <c r="B94" s="37"/>
      <c r="C94" s="31" t="s">
        <v>26</v>
      </c>
      <c r="D94" s="38"/>
      <c r="E94" s="38"/>
      <c r="F94" s="29" t="str">
        <f>E19</f>
        <v>Město Česká Lípa</v>
      </c>
      <c r="G94" s="38"/>
      <c r="H94" s="38"/>
      <c r="I94" s="31" t="s">
        <v>32</v>
      </c>
      <c r="J94" s="34" t="str">
        <f>E25</f>
        <v>Centroprojekt group a.s. Zlín</v>
      </c>
      <c r="K94" s="38"/>
      <c r="L94" s="115"/>
      <c r="S94" s="36"/>
      <c r="T94" s="36"/>
      <c r="U94" s="36"/>
      <c r="V94" s="36"/>
      <c r="W94" s="36"/>
      <c r="X94" s="36"/>
      <c r="Y94" s="36"/>
      <c r="Z94" s="36"/>
      <c r="AA94" s="36"/>
      <c r="AB94" s="36"/>
      <c r="AC94" s="36"/>
      <c r="AD94" s="36"/>
      <c r="AE94" s="36"/>
    </row>
    <row r="95" spans="1:31" s="2" customFormat="1" ht="15.2" customHeight="1">
      <c r="A95" s="36"/>
      <c r="B95" s="37"/>
      <c r="C95" s="31" t="s">
        <v>30</v>
      </c>
      <c r="D95" s="38"/>
      <c r="E95" s="38"/>
      <c r="F95" s="29" t="str">
        <f>IF(E22="","",E22)</f>
        <v>Vyplň údaj</v>
      </c>
      <c r="G95" s="38"/>
      <c r="H95" s="38"/>
      <c r="I95" s="31" t="s">
        <v>35</v>
      </c>
      <c r="J95" s="34" t="str">
        <f>E28</f>
        <v>Ing.J.Petlach</v>
      </c>
      <c r="K95" s="38"/>
      <c r="L95" s="115"/>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11" customFormat="1" ht="29.25" customHeight="1">
      <c r="A97" s="153"/>
      <c r="B97" s="154"/>
      <c r="C97" s="155" t="s">
        <v>269</v>
      </c>
      <c r="D97" s="156" t="s">
        <v>58</v>
      </c>
      <c r="E97" s="156" t="s">
        <v>54</v>
      </c>
      <c r="F97" s="156" t="s">
        <v>55</v>
      </c>
      <c r="G97" s="156" t="s">
        <v>270</v>
      </c>
      <c r="H97" s="156" t="s">
        <v>271</v>
      </c>
      <c r="I97" s="156" t="s">
        <v>272</v>
      </c>
      <c r="J97" s="156" t="s">
        <v>256</v>
      </c>
      <c r="K97" s="157" t="s">
        <v>273</v>
      </c>
      <c r="L97" s="158"/>
      <c r="M97" s="70" t="s">
        <v>21</v>
      </c>
      <c r="N97" s="71" t="s">
        <v>43</v>
      </c>
      <c r="O97" s="71" t="s">
        <v>274</v>
      </c>
      <c r="P97" s="71" t="s">
        <v>275</v>
      </c>
      <c r="Q97" s="71" t="s">
        <v>276</v>
      </c>
      <c r="R97" s="71" t="s">
        <v>277</v>
      </c>
      <c r="S97" s="71" t="s">
        <v>278</v>
      </c>
      <c r="T97" s="72" t="s">
        <v>279</v>
      </c>
      <c r="U97" s="153"/>
      <c r="V97" s="153"/>
      <c r="W97" s="153"/>
      <c r="X97" s="153"/>
      <c r="Y97" s="153"/>
      <c r="Z97" s="153"/>
      <c r="AA97" s="153"/>
      <c r="AB97" s="153"/>
      <c r="AC97" s="153"/>
      <c r="AD97" s="153"/>
      <c r="AE97" s="153"/>
    </row>
    <row r="98" spans="1:65" s="2" customFormat="1" ht="22.9" customHeight="1">
      <c r="A98" s="36"/>
      <c r="B98" s="37"/>
      <c r="C98" s="77" t="s">
        <v>280</v>
      </c>
      <c r="D98" s="38"/>
      <c r="E98" s="38"/>
      <c r="F98" s="38"/>
      <c r="G98" s="38"/>
      <c r="H98" s="38"/>
      <c r="I98" s="38"/>
      <c r="J98" s="159">
        <f>BK98</f>
        <v>0</v>
      </c>
      <c r="K98" s="38"/>
      <c r="L98" s="41"/>
      <c r="M98" s="73"/>
      <c r="N98" s="160"/>
      <c r="O98" s="74"/>
      <c r="P98" s="161">
        <f>P99+P101+P109+P123+P138+P152+P155</f>
        <v>0</v>
      </c>
      <c r="Q98" s="74"/>
      <c r="R98" s="161">
        <f>R99+R101+R109+R123+R138+R152+R155</f>
        <v>0</v>
      </c>
      <c r="S98" s="74"/>
      <c r="T98" s="162">
        <f>T99+T101+T109+T123+T138+T152+T155</f>
        <v>0</v>
      </c>
      <c r="U98" s="36"/>
      <c r="V98" s="36"/>
      <c r="W98" s="36"/>
      <c r="X98" s="36"/>
      <c r="Y98" s="36"/>
      <c r="Z98" s="36"/>
      <c r="AA98" s="36"/>
      <c r="AB98" s="36"/>
      <c r="AC98" s="36"/>
      <c r="AD98" s="36"/>
      <c r="AE98" s="36"/>
      <c r="AT98" s="19" t="s">
        <v>72</v>
      </c>
      <c r="AU98" s="19" t="s">
        <v>257</v>
      </c>
      <c r="BK98" s="163">
        <f>BK99+BK101+BK109+BK123+BK138+BK152+BK155</f>
        <v>0</v>
      </c>
    </row>
    <row r="99" spans="1:65" s="12" customFormat="1" ht="25.9" customHeight="1">
      <c r="B99" s="164"/>
      <c r="C99" s="165"/>
      <c r="D99" s="166" t="s">
        <v>72</v>
      </c>
      <c r="E99" s="167" t="s">
        <v>4226</v>
      </c>
      <c r="F99" s="167" t="s">
        <v>4227</v>
      </c>
      <c r="G99" s="165"/>
      <c r="H99" s="165"/>
      <c r="I99" s="168"/>
      <c r="J99" s="169">
        <f>BK99</f>
        <v>0</v>
      </c>
      <c r="K99" s="165"/>
      <c r="L99" s="170"/>
      <c r="M99" s="171"/>
      <c r="N99" s="172"/>
      <c r="O99" s="172"/>
      <c r="P99" s="173">
        <f>P100</f>
        <v>0</v>
      </c>
      <c r="Q99" s="172"/>
      <c r="R99" s="173">
        <f>R100</f>
        <v>0</v>
      </c>
      <c r="S99" s="172"/>
      <c r="T99" s="174">
        <f>T100</f>
        <v>0</v>
      </c>
      <c r="AR99" s="175" t="s">
        <v>80</v>
      </c>
      <c r="AT99" s="176" t="s">
        <v>72</v>
      </c>
      <c r="AU99" s="176" t="s">
        <v>73</v>
      </c>
      <c r="AY99" s="175" t="s">
        <v>283</v>
      </c>
      <c r="BK99" s="177">
        <f>BK100</f>
        <v>0</v>
      </c>
    </row>
    <row r="100" spans="1:65" s="2" customFormat="1" ht="24.2" customHeight="1">
      <c r="A100" s="36"/>
      <c r="B100" s="37"/>
      <c r="C100" s="180" t="s">
        <v>80</v>
      </c>
      <c r="D100" s="180" t="s">
        <v>285</v>
      </c>
      <c r="E100" s="181" t="s">
        <v>4228</v>
      </c>
      <c r="F100" s="182" t="s">
        <v>7370</v>
      </c>
      <c r="G100" s="183" t="s">
        <v>1931</v>
      </c>
      <c r="H100" s="184">
        <v>1</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1170</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1170</v>
      </c>
      <c r="BM100" s="191" t="s">
        <v>82</v>
      </c>
    </row>
    <row r="101" spans="1:65" s="12" customFormat="1" ht="25.9" customHeight="1">
      <c r="B101" s="164"/>
      <c r="C101" s="165"/>
      <c r="D101" s="166" t="s">
        <v>72</v>
      </c>
      <c r="E101" s="167" t="s">
        <v>4234</v>
      </c>
      <c r="F101" s="167" t="s">
        <v>7371</v>
      </c>
      <c r="G101" s="165"/>
      <c r="H101" s="165"/>
      <c r="I101" s="168"/>
      <c r="J101" s="169">
        <f>BK101</f>
        <v>0</v>
      </c>
      <c r="K101" s="165"/>
      <c r="L101" s="170"/>
      <c r="M101" s="171"/>
      <c r="N101" s="172"/>
      <c r="O101" s="172"/>
      <c r="P101" s="173">
        <f>SUM(P102:P108)</f>
        <v>0</v>
      </c>
      <c r="Q101" s="172"/>
      <c r="R101" s="173">
        <f>SUM(R102:R108)</f>
        <v>0</v>
      </c>
      <c r="S101" s="172"/>
      <c r="T101" s="174">
        <f>SUM(T102:T108)</f>
        <v>0</v>
      </c>
      <c r="AR101" s="175" t="s">
        <v>80</v>
      </c>
      <c r="AT101" s="176" t="s">
        <v>72</v>
      </c>
      <c r="AU101" s="176" t="s">
        <v>73</v>
      </c>
      <c r="AY101" s="175" t="s">
        <v>283</v>
      </c>
      <c r="BK101" s="177">
        <f>SUM(BK102:BK108)</f>
        <v>0</v>
      </c>
    </row>
    <row r="102" spans="1:65" s="2" customFormat="1" ht="37.9" customHeight="1">
      <c r="A102" s="36"/>
      <c r="B102" s="37"/>
      <c r="C102" s="180" t="s">
        <v>82</v>
      </c>
      <c r="D102" s="180" t="s">
        <v>285</v>
      </c>
      <c r="E102" s="181" t="s">
        <v>4236</v>
      </c>
      <c r="F102" s="182" t="s">
        <v>4237</v>
      </c>
      <c r="G102" s="183" t="s">
        <v>1931</v>
      </c>
      <c r="H102" s="184">
        <v>2</v>
      </c>
      <c r="I102" s="185"/>
      <c r="J102" s="186">
        <f t="shared" ref="J102:J108" si="0">ROUND(I102*H102,2)</f>
        <v>0</v>
      </c>
      <c r="K102" s="182" t="s">
        <v>348</v>
      </c>
      <c r="L102" s="41"/>
      <c r="M102" s="187" t="s">
        <v>21</v>
      </c>
      <c r="N102" s="188" t="s">
        <v>44</v>
      </c>
      <c r="O102" s="66"/>
      <c r="P102" s="189">
        <f t="shared" ref="P102:P108" si="1">O102*H102</f>
        <v>0</v>
      </c>
      <c r="Q102" s="189">
        <v>0</v>
      </c>
      <c r="R102" s="189">
        <f t="shared" ref="R102:R108" si="2">Q102*H102</f>
        <v>0</v>
      </c>
      <c r="S102" s="189">
        <v>0</v>
      </c>
      <c r="T102" s="190">
        <f t="shared" ref="T102:T108" si="3">S102*H102</f>
        <v>0</v>
      </c>
      <c r="U102" s="36"/>
      <c r="V102" s="36"/>
      <c r="W102" s="36"/>
      <c r="X102" s="36"/>
      <c r="Y102" s="36"/>
      <c r="Z102" s="36"/>
      <c r="AA102" s="36"/>
      <c r="AB102" s="36"/>
      <c r="AC102" s="36"/>
      <c r="AD102" s="36"/>
      <c r="AE102" s="36"/>
      <c r="AR102" s="191" t="s">
        <v>1170</v>
      </c>
      <c r="AT102" s="191" t="s">
        <v>285</v>
      </c>
      <c r="AU102" s="191" t="s">
        <v>80</v>
      </c>
      <c r="AY102" s="19" t="s">
        <v>283</v>
      </c>
      <c r="BE102" s="192">
        <f t="shared" ref="BE102:BE108" si="4">IF(N102="základní",J102,0)</f>
        <v>0</v>
      </c>
      <c r="BF102" s="192">
        <f t="shared" ref="BF102:BF108" si="5">IF(N102="snížená",J102,0)</f>
        <v>0</v>
      </c>
      <c r="BG102" s="192">
        <f t="shared" ref="BG102:BG108" si="6">IF(N102="zákl. přenesená",J102,0)</f>
        <v>0</v>
      </c>
      <c r="BH102" s="192">
        <f t="shared" ref="BH102:BH108" si="7">IF(N102="sníž. přenesená",J102,0)</f>
        <v>0</v>
      </c>
      <c r="BI102" s="192">
        <f t="shared" ref="BI102:BI108" si="8">IF(N102="nulová",J102,0)</f>
        <v>0</v>
      </c>
      <c r="BJ102" s="19" t="s">
        <v>80</v>
      </c>
      <c r="BK102" s="192">
        <f t="shared" ref="BK102:BK108" si="9">ROUND(I102*H102,2)</f>
        <v>0</v>
      </c>
      <c r="BL102" s="19" t="s">
        <v>1170</v>
      </c>
      <c r="BM102" s="191" t="s">
        <v>290</v>
      </c>
    </row>
    <row r="103" spans="1:65" s="2" customFormat="1" ht="37.9" customHeight="1">
      <c r="A103" s="36"/>
      <c r="B103" s="37"/>
      <c r="C103" s="180" t="s">
        <v>102</v>
      </c>
      <c r="D103" s="180" t="s">
        <v>285</v>
      </c>
      <c r="E103" s="181" t="s">
        <v>4238</v>
      </c>
      <c r="F103" s="182" t="s">
        <v>4239</v>
      </c>
      <c r="G103" s="183" t="s">
        <v>1931</v>
      </c>
      <c r="H103" s="184">
        <v>3</v>
      </c>
      <c r="I103" s="185"/>
      <c r="J103" s="186">
        <f t="shared" si="0"/>
        <v>0</v>
      </c>
      <c r="K103" s="182" t="s">
        <v>348</v>
      </c>
      <c r="L103" s="41"/>
      <c r="M103" s="187" t="s">
        <v>21</v>
      </c>
      <c r="N103" s="188" t="s">
        <v>44</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1170</v>
      </c>
      <c r="AT103" s="191" t="s">
        <v>285</v>
      </c>
      <c r="AU103" s="191" t="s">
        <v>80</v>
      </c>
      <c r="AY103" s="19" t="s">
        <v>283</v>
      </c>
      <c r="BE103" s="192">
        <f t="shared" si="4"/>
        <v>0</v>
      </c>
      <c r="BF103" s="192">
        <f t="shared" si="5"/>
        <v>0</v>
      </c>
      <c r="BG103" s="192">
        <f t="shared" si="6"/>
        <v>0</v>
      </c>
      <c r="BH103" s="192">
        <f t="shared" si="7"/>
        <v>0</v>
      </c>
      <c r="BI103" s="192">
        <f t="shared" si="8"/>
        <v>0</v>
      </c>
      <c r="BJ103" s="19" t="s">
        <v>80</v>
      </c>
      <c r="BK103" s="192">
        <f t="shared" si="9"/>
        <v>0</v>
      </c>
      <c r="BL103" s="19" t="s">
        <v>1170</v>
      </c>
      <c r="BM103" s="191" t="s">
        <v>321</v>
      </c>
    </row>
    <row r="104" spans="1:65" s="2" customFormat="1" ht="37.9" customHeight="1">
      <c r="A104" s="36"/>
      <c r="B104" s="37"/>
      <c r="C104" s="180" t="s">
        <v>290</v>
      </c>
      <c r="D104" s="180" t="s">
        <v>285</v>
      </c>
      <c r="E104" s="181" t="s">
        <v>4240</v>
      </c>
      <c r="F104" s="182" t="s">
        <v>4241</v>
      </c>
      <c r="G104" s="183" t="s">
        <v>1931</v>
      </c>
      <c r="H104" s="184">
        <v>5</v>
      </c>
      <c r="I104" s="185"/>
      <c r="J104" s="186">
        <f t="shared" si="0"/>
        <v>0</v>
      </c>
      <c r="K104" s="182" t="s">
        <v>348</v>
      </c>
      <c r="L104" s="41"/>
      <c r="M104" s="187" t="s">
        <v>21</v>
      </c>
      <c r="N104" s="188" t="s">
        <v>44</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1170</v>
      </c>
      <c r="AT104" s="191" t="s">
        <v>285</v>
      </c>
      <c r="AU104" s="191" t="s">
        <v>80</v>
      </c>
      <c r="AY104" s="19" t="s">
        <v>283</v>
      </c>
      <c r="BE104" s="192">
        <f t="shared" si="4"/>
        <v>0</v>
      </c>
      <c r="BF104" s="192">
        <f t="shared" si="5"/>
        <v>0</v>
      </c>
      <c r="BG104" s="192">
        <f t="shared" si="6"/>
        <v>0</v>
      </c>
      <c r="BH104" s="192">
        <f t="shared" si="7"/>
        <v>0</v>
      </c>
      <c r="BI104" s="192">
        <f t="shared" si="8"/>
        <v>0</v>
      </c>
      <c r="BJ104" s="19" t="s">
        <v>80</v>
      </c>
      <c r="BK104" s="192">
        <f t="shared" si="9"/>
        <v>0</v>
      </c>
      <c r="BL104" s="19" t="s">
        <v>1170</v>
      </c>
      <c r="BM104" s="191" t="s">
        <v>333</v>
      </c>
    </row>
    <row r="105" spans="1:65" s="2" customFormat="1" ht="16.5" customHeight="1">
      <c r="A105" s="36"/>
      <c r="B105" s="37"/>
      <c r="C105" s="180" t="s">
        <v>315</v>
      </c>
      <c r="D105" s="180" t="s">
        <v>285</v>
      </c>
      <c r="E105" s="181" t="s">
        <v>4242</v>
      </c>
      <c r="F105" s="182" t="s">
        <v>4247</v>
      </c>
      <c r="G105" s="183" t="s">
        <v>409</v>
      </c>
      <c r="H105" s="184">
        <v>20</v>
      </c>
      <c r="I105" s="185"/>
      <c r="J105" s="186">
        <f t="shared" si="0"/>
        <v>0</v>
      </c>
      <c r="K105" s="182" t="s">
        <v>348</v>
      </c>
      <c r="L105" s="41"/>
      <c r="M105" s="187" t="s">
        <v>21</v>
      </c>
      <c r="N105" s="188" t="s">
        <v>44</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1170</v>
      </c>
      <c r="AT105" s="191" t="s">
        <v>285</v>
      </c>
      <c r="AU105" s="191" t="s">
        <v>80</v>
      </c>
      <c r="AY105" s="19" t="s">
        <v>283</v>
      </c>
      <c r="BE105" s="192">
        <f t="shared" si="4"/>
        <v>0</v>
      </c>
      <c r="BF105" s="192">
        <f t="shared" si="5"/>
        <v>0</v>
      </c>
      <c r="BG105" s="192">
        <f t="shared" si="6"/>
        <v>0</v>
      </c>
      <c r="BH105" s="192">
        <f t="shared" si="7"/>
        <v>0</v>
      </c>
      <c r="BI105" s="192">
        <f t="shared" si="8"/>
        <v>0</v>
      </c>
      <c r="BJ105" s="19" t="s">
        <v>80</v>
      </c>
      <c r="BK105" s="192">
        <f t="shared" si="9"/>
        <v>0</v>
      </c>
      <c r="BL105" s="19" t="s">
        <v>1170</v>
      </c>
      <c r="BM105" s="191" t="s">
        <v>345</v>
      </c>
    </row>
    <row r="106" spans="1:65" s="2" customFormat="1" ht="16.5" customHeight="1">
      <c r="A106" s="36"/>
      <c r="B106" s="37"/>
      <c r="C106" s="180" t="s">
        <v>321</v>
      </c>
      <c r="D106" s="180" t="s">
        <v>285</v>
      </c>
      <c r="E106" s="181" t="s">
        <v>4244</v>
      </c>
      <c r="F106" s="182" t="s">
        <v>4249</v>
      </c>
      <c r="G106" s="183" t="s">
        <v>409</v>
      </c>
      <c r="H106" s="184">
        <v>20</v>
      </c>
      <c r="I106" s="185"/>
      <c r="J106" s="186">
        <f t="shared" si="0"/>
        <v>0</v>
      </c>
      <c r="K106" s="182" t="s">
        <v>348</v>
      </c>
      <c r="L106" s="41"/>
      <c r="M106" s="187" t="s">
        <v>21</v>
      </c>
      <c r="N106" s="188" t="s">
        <v>44</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1170</v>
      </c>
      <c r="AT106" s="191" t="s">
        <v>285</v>
      </c>
      <c r="AU106" s="191" t="s">
        <v>80</v>
      </c>
      <c r="AY106" s="19" t="s">
        <v>283</v>
      </c>
      <c r="BE106" s="192">
        <f t="shared" si="4"/>
        <v>0</v>
      </c>
      <c r="BF106" s="192">
        <f t="shared" si="5"/>
        <v>0</v>
      </c>
      <c r="BG106" s="192">
        <f t="shared" si="6"/>
        <v>0</v>
      </c>
      <c r="BH106" s="192">
        <f t="shared" si="7"/>
        <v>0</v>
      </c>
      <c r="BI106" s="192">
        <f t="shared" si="8"/>
        <v>0</v>
      </c>
      <c r="BJ106" s="19" t="s">
        <v>80</v>
      </c>
      <c r="BK106" s="192">
        <f t="shared" si="9"/>
        <v>0</v>
      </c>
      <c r="BL106" s="19" t="s">
        <v>1170</v>
      </c>
      <c r="BM106" s="191" t="s">
        <v>357</v>
      </c>
    </row>
    <row r="107" spans="1:65" s="2" customFormat="1" ht="16.5" customHeight="1">
      <c r="A107" s="36"/>
      <c r="B107" s="37"/>
      <c r="C107" s="180" t="s">
        <v>327</v>
      </c>
      <c r="D107" s="180" t="s">
        <v>285</v>
      </c>
      <c r="E107" s="181" t="s">
        <v>4246</v>
      </c>
      <c r="F107" s="182" t="s">
        <v>4251</v>
      </c>
      <c r="G107" s="183" t="s">
        <v>409</v>
      </c>
      <c r="H107" s="184">
        <v>20</v>
      </c>
      <c r="I107" s="185"/>
      <c r="J107" s="186">
        <f t="shared" si="0"/>
        <v>0</v>
      </c>
      <c r="K107" s="182" t="s">
        <v>348</v>
      </c>
      <c r="L107" s="41"/>
      <c r="M107" s="187" t="s">
        <v>21</v>
      </c>
      <c r="N107" s="188" t="s">
        <v>44</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1170</v>
      </c>
      <c r="AT107" s="191" t="s">
        <v>285</v>
      </c>
      <c r="AU107" s="191" t="s">
        <v>80</v>
      </c>
      <c r="AY107" s="19" t="s">
        <v>283</v>
      </c>
      <c r="BE107" s="192">
        <f t="shared" si="4"/>
        <v>0</v>
      </c>
      <c r="BF107" s="192">
        <f t="shared" si="5"/>
        <v>0</v>
      </c>
      <c r="BG107" s="192">
        <f t="shared" si="6"/>
        <v>0</v>
      </c>
      <c r="BH107" s="192">
        <f t="shared" si="7"/>
        <v>0</v>
      </c>
      <c r="BI107" s="192">
        <f t="shared" si="8"/>
        <v>0</v>
      </c>
      <c r="BJ107" s="19" t="s">
        <v>80</v>
      </c>
      <c r="BK107" s="192">
        <f t="shared" si="9"/>
        <v>0</v>
      </c>
      <c r="BL107" s="19" t="s">
        <v>1170</v>
      </c>
      <c r="BM107" s="191" t="s">
        <v>370</v>
      </c>
    </row>
    <row r="108" spans="1:65" s="2" customFormat="1" ht="16.5" customHeight="1">
      <c r="A108" s="36"/>
      <c r="B108" s="37"/>
      <c r="C108" s="180" t="s">
        <v>333</v>
      </c>
      <c r="D108" s="180" t="s">
        <v>285</v>
      </c>
      <c r="E108" s="181" t="s">
        <v>4248</v>
      </c>
      <c r="F108" s="182" t="s">
        <v>4253</v>
      </c>
      <c r="G108" s="183" t="s">
        <v>1931</v>
      </c>
      <c r="H108" s="184">
        <v>1</v>
      </c>
      <c r="I108" s="185"/>
      <c r="J108" s="186">
        <f t="shared" si="0"/>
        <v>0</v>
      </c>
      <c r="K108" s="182" t="s">
        <v>348</v>
      </c>
      <c r="L108" s="41"/>
      <c r="M108" s="187" t="s">
        <v>21</v>
      </c>
      <c r="N108" s="188" t="s">
        <v>44</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1170</v>
      </c>
      <c r="AT108" s="191" t="s">
        <v>285</v>
      </c>
      <c r="AU108" s="191" t="s">
        <v>80</v>
      </c>
      <c r="AY108" s="19" t="s">
        <v>283</v>
      </c>
      <c r="BE108" s="192">
        <f t="shared" si="4"/>
        <v>0</v>
      </c>
      <c r="BF108" s="192">
        <f t="shared" si="5"/>
        <v>0</v>
      </c>
      <c r="BG108" s="192">
        <f t="shared" si="6"/>
        <v>0</v>
      </c>
      <c r="BH108" s="192">
        <f t="shared" si="7"/>
        <v>0</v>
      </c>
      <c r="BI108" s="192">
        <f t="shared" si="8"/>
        <v>0</v>
      </c>
      <c r="BJ108" s="19" t="s">
        <v>80</v>
      </c>
      <c r="BK108" s="192">
        <f t="shared" si="9"/>
        <v>0</v>
      </c>
      <c r="BL108" s="19" t="s">
        <v>1170</v>
      </c>
      <c r="BM108" s="191" t="s">
        <v>381</v>
      </c>
    </row>
    <row r="109" spans="1:65" s="12" customFormat="1" ht="25.9" customHeight="1">
      <c r="B109" s="164"/>
      <c r="C109" s="165"/>
      <c r="D109" s="166" t="s">
        <v>72</v>
      </c>
      <c r="E109" s="167" t="s">
        <v>4258</v>
      </c>
      <c r="F109" s="167" t="s">
        <v>7372</v>
      </c>
      <c r="G109" s="165"/>
      <c r="H109" s="165"/>
      <c r="I109" s="168"/>
      <c r="J109" s="169">
        <f>BK109</f>
        <v>0</v>
      </c>
      <c r="K109" s="165"/>
      <c r="L109" s="170"/>
      <c r="M109" s="171"/>
      <c r="N109" s="172"/>
      <c r="O109" s="172"/>
      <c r="P109" s="173">
        <f>SUM(P110:P122)</f>
        <v>0</v>
      </c>
      <c r="Q109" s="172"/>
      <c r="R109" s="173">
        <f>SUM(R110:R122)</f>
        <v>0</v>
      </c>
      <c r="S109" s="172"/>
      <c r="T109" s="174">
        <f>SUM(T110:T122)</f>
        <v>0</v>
      </c>
      <c r="AR109" s="175" t="s">
        <v>80</v>
      </c>
      <c r="AT109" s="176" t="s">
        <v>72</v>
      </c>
      <c r="AU109" s="176" t="s">
        <v>73</v>
      </c>
      <c r="AY109" s="175" t="s">
        <v>283</v>
      </c>
      <c r="BK109" s="177">
        <f>SUM(BK110:BK122)</f>
        <v>0</v>
      </c>
    </row>
    <row r="110" spans="1:65" s="2" customFormat="1" ht="24.2" customHeight="1">
      <c r="A110" s="36"/>
      <c r="B110" s="37"/>
      <c r="C110" s="180" t="s">
        <v>339</v>
      </c>
      <c r="D110" s="180" t="s">
        <v>285</v>
      </c>
      <c r="E110" s="181" t="s">
        <v>4260</v>
      </c>
      <c r="F110" s="182" t="s">
        <v>4261</v>
      </c>
      <c r="G110" s="183" t="s">
        <v>1931</v>
      </c>
      <c r="H110" s="184">
        <v>1</v>
      </c>
      <c r="I110" s="185"/>
      <c r="J110" s="186">
        <f t="shared" ref="J110:J122" si="10">ROUND(I110*H110,2)</f>
        <v>0</v>
      </c>
      <c r="K110" s="182" t="s">
        <v>348</v>
      </c>
      <c r="L110" s="41"/>
      <c r="M110" s="187" t="s">
        <v>21</v>
      </c>
      <c r="N110" s="188" t="s">
        <v>44</v>
      </c>
      <c r="O110" s="66"/>
      <c r="P110" s="189">
        <f t="shared" ref="P110:P122" si="11">O110*H110</f>
        <v>0</v>
      </c>
      <c r="Q110" s="189">
        <v>0</v>
      </c>
      <c r="R110" s="189">
        <f t="shared" ref="R110:R122" si="12">Q110*H110</f>
        <v>0</v>
      </c>
      <c r="S110" s="189">
        <v>0</v>
      </c>
      <c r="T110" s="190">
        <f t="shared" ref="T110:T122" si="13">S110*H110</f>
        <v>0</v>
      </c>
      <c r="U110" s="36"/>
      <c r="V110" s="36"/>
      <c r="W110" s="36"/>
      <c r="X110" s="36"/>
      <c r="Y110" s="36"/>
      <c r="Z110" s="36"/>
      <c r="AA110" s="36"/>
      <c r="AB110" s="36"/>
      <c r="AC110" s="36"/>
      <c r="AD110" s="36"/>
      <c r="AE110" s="36"/>
      <c r="AR110" s="191" t="s">
        <v>1170</v>
      </c>
      <c r="AT110" s="191" t="s">
        <v>285</v>
      </c>
      <c r="AU110" s="191" t="s">
        <v>80</v>
      </c>
      <c r="AY110" s="19" t="s">
        <v>283</v>
      </c>
      <c r="BE110" s="192">
        <f t="shared" ref="BE110:BE122" si="14">IF(N110="základní",J110,0)</f>
        <v>0</v>
      </c>
      <c r="BF110" s="192">
        <f t="shared" ref="BF110:BF122" si="15">IF(N110="snížená",J110,0)</f>
        <v>0</v>
      </c>
      <c r="BG110" s="192">
        <f t="shared" ref="BG110:BG122" si="16">IF(N110="zákl. přenesená",J110,0)</f>
        <v>0</v>
      </c>
      <c r="BH110" s="192">
        <f t="shared" ref="BH110:BH122" si="17">IF(N110="sníž. přenesená",J110,0)</f>
        <v>0</v>
      </c>
      <c r="BI110" s="192">
        <f t="shared" ref="BI110:BI122" si="18">IF(N110="nulová",J110,0)</f>
        <v>0</v>
      </c>
      <c r="BJ110" s="19" t="s">
        <v>80</v>
      </c>
      <c r="BK110" s="192">
        <f t="shared" ref="BK110:BK122" si="19">ROUND(I110*H110,2)</f>
        <v>0</v>
      </c>
      <c r="BL110" s="19" t="s">
        <v>1170</v>
      </c>
      <c r="BM110" s="191" t="s">
        <v>393</v>
      </c>
    </row>
    <row r="111" spans="1:65" s="2" customFormat="1" ht="21.75" customHeight="1">
      <c r="A111" s="36"/>
      <c r="B111" s="37"/>
      <c r="C111" s="180" t="s">
        <v>345</v>
      </c>
      <c r="D111" s="180" t="s">
        <v>285</v>
      </c>
      <c r="E111" s="181" t="s">
        <v>4262</v>
      </c>
      <c r="F111" s="182" t="s">
        <v>7373</v>
      </c>
      <c r="G111" s="183" t="s">
        <v>1931</v>
      </c>
      <c r="H111" s="184">
        <v>1</v>
      </c>
      <c r="I111" s="185"/>
      <c r="J111" s="186">
        <f t="shared" si="10"/>
        <v>0</v>
      </c>
      <c r="K111" s="182" t="s">
        <v>348</v>
      </c>
      <c r="L111" s="41"/>
      <c r="M111" s="187" t="s">
        <v>21</v>
      </c>
      <c r="N111" s="188" t="s">
        <v>44</v>
      </c>
      <c r="O111" s="66"/>
      <c r="P111" s="189">
        <f t="shared" si="11"/>
        <v>0</v>
      </c>
      <c r="Q111" s="189">
        <v>0</v>
      </c>
      <c r="R111" s="189">
        <f t="shared" si="12"/>
        <v>0</v>
      </c>
      <c r="S111" s="189">
        <v>0</v>
      </c>
      <c r="T111" s="190">
        <f t="shared" si="13"/>
        <v>0</v>
      </c>
      <c r="U111" s="36"/>
      <c r="V111" s="36"/>
      <c r="W111" s="36"/>
      <c r="X111" s="36"/>
      <c r="Y111" s="36"/>
      <c r="Z111" s="36"/>
      <c r="AA111" s="36"/>
      <c r="AB111" s="36"/>
      <c r="AC111" s="36"/>
      <c r="AD111" s="36"/>
      <c r="AE111" s="36"/>
      <c r="AR111" s="191" t="s">
        <v>1170</v>
      </c>
      <c r="AT111" s="191" t="s">
        <v>285</v>
      </c>
      <c r="AU111" s="191" t="s">
        <v>80</v>
      </c>
      <c r="AY111" s="19" t="s">
        <v>283</v>
      </c>
      <c r="BE111" s="192">
        <f t="shared" si="14"/>
        <v>0</v>
      </c>
      <c r="BF111" s="192">
        <f t="shared" si="15"/>
        <v>0</v>
      </c>
      <c r="BG111" s="192">
        <f t="shared" si="16"/>
        <v>0</v>
      </c>
      <c r="BH111" s="192">
        <f t="shared" si="17"/>
        <v>0</v>
      </c>
      <c r="BI111" s="192">
        <f t="shared" si="18"/>
        <v>0</v>
      </c>
      <c r="BJ111" s="19" t="s">
        <v>80</v>
      </c>
      <c r="BK111" s="192">
        <f t="shared" si="19"/>
        <v>0</v>
      </c>
      <c r="BL111" s="19" t="s">
        <v>1170</v>
      </c>
      <c r="BM111" s="191" t="s">
        <v>406</v>
      </c>
    </row>
    <row r="112" spans="1:65" s="2" customFormat="1" ht="21.75" customHeight="1">
      <c r="A112" s="36"/>
      <c r="B112" s="37"/>
      <c r="C112" s="180" t="s">
        <v>351</v>
      </c>
      <c r="D112" s="180" t="s">
        <v>285</v>
      </c>
      <c r="E112" s="181" t="s">
        <v>4264</v>
      </c>
      <c r="F112" s="182" t="s">
        <v>4263</v>
      </c>
      <c r="G112" s="183" t="s">
        <v>1931</v>
      </c>
      <c r="H112" s="184">
        <v>4</v>
      </c>
      <c r="I112" s="185"/>
      <c r="J112" s="186">
        <f t="shared" si="10"/>
        <v>0</v>
      </c>
      <c r="K112" s="182" t="s">
        <v>348</v>
      </c>
      <c r="L112" s="41"/>
      <c r="M112" s="187" t="s">
        <v>21</v>
      </c>
      <c r="N112" s="188" t="s">
        <v>44</v>
      </c>
      <c r="O112" s="66"/>
      <c r="P112" s="189">
        <f t="shared" si="11"/>
        <v>0</v>
      </c>
      <c r="Q112" s="189">
        <v>0</v>
      </c>
      <c r="R112" s="189">
        <f t="shared" si="12"/>
        <v>0</v>
      </c>
      <c r="S112" s="189">
        <v>0</v>
      </c>
      <c r="T112" s="190">
        <f t="shared" si="13"/>
        <v>0</v>
      </c>
      <c r="U112" s="36"/>
      <c r="V112" s="36"/>
      <c r="W112" s="36"/>
      <c r="X112" s="36"/>
      <c r="Y112" s="36"/>
      <c r="Z112" s="36"/>
      <c r="AA112" s="36"/>
      <c r="AB112" s="36"/>
      <c r="AC112" s="36"/>
      <c r="AD112" s="36"/>
      <c r="AE112" s="36"/>
      <c r="AR112" s="191" t="s">
        <v>1170</v>
      </c>
      <c r="AT112" s="191" t="s">
        <v>285</v>
      </c>
      <c r="AU112" s="191" t="s">
        <v>80</v>
      </c>
      <c r="AY112" s="19" t="s">
        <v>283</v>
      </c>
      <c r="BE112" s="192">
        <f t="shared" si="14"/>
        <v>0</v>
      </c>
      <c r="BF112" s="192">
        <f t="shared" si="15"/>
        <v>0</v>
      </c>
      <c r="BG112" s="192">
        <f t="shared" si="16"/>
        <v>0</v>
      </c>
      <c r="BH112" s="192">
        <f t="shared" si="17"/>
        <v>0</v>
      </c>
      <c r="BI112" s="192">
        <f t="shared" si="18"/>
        <v>0</v>
      </c>
      <c r="BJ112" s="19" t="s">
        <v>80</v>
      </c>
      <c r="BK112" s="192">
        <f t="shared" si="19"/>
        <v>0</v>
      </c>
      <c r="BL112" s="19" t="s">
        <v>1170</v>
      </c>
      <c r="BM112" s="191" t="s">
        <v>418</v>
      </c>
    </row>
    <row r="113" spans="1:65" s="2" customFormat="1" ht="16.5" customHeight="1">
      <c r="A113" s="36"/>
      <c r="B113" s="37"/>
      <c r="C113" s="180" t="s">
        <v>357</v>
      </c>
      <c r="D113" s="180" t="s">
        <v>285</v>
      </c>
      <c r="E113" s="181" t="s">
        <v>4266</v>
      </c>
      <c r="F113" s="182" t="s">
        <v>4267</v>
      </c>
      <c r="G113" s="183" t="s">
        <v>1931</v>
      </c>
      <c r="H113" s="184">
        <v>3</v>
      </c>
      <c r="I113" s="185"/>
      <c r="J113" s="186">
        <f t="shared" si="10"/>
        <v>0</v>
      </c>
      <c r="K113" s="182" t="s">
        <v>348</v>
      </c>
      <c r="L113" s="41"/>
      <c r="M113" s="187" t="s">
        <v>21</v>
      </c>
      <c r="N113" s="188" t="s">
        <v>44</v>
      </c>
      <c r="O113" s="66"/>
      <c r="P113" s="189">
        <f t="shared" si="11"/>
        <v>0</v>
      </c>
      <c r="Q113" s="189">
        <v>0</v>
      </c>
      <c r="R113" s="189">
        <f t="shared" si="12"/>
        <v>0</v>
      </c>
      <c r="S113" s="189">
        <v>0</v>
      </c>
      <c r="T113" s="190">
        <f t="shared" si="13"/>
        <v>0</v>
      </c>
      <c r="U113" s="36"/>
      <c r="V113" s="36"/>
      <c r="W113" s="36"/>
      <c r="X113" s="36"/>
      <c r="Y113" s="36"/>
      <c r="Z113" s="36"/>
      <c r="AA113" s="36"/>
      <c r="AB113" s="36"/>
      <c r="AC113" s="36"/>
      <c r="AD113" s="36"/>
      <c r="AE113" s="36"/>
      <c r="AR113" s="191" t="s">
        <v>1170</v>
      </c>
      <c r="AT113" s="191" t="s">
        <v>285</v>
      </c>
      <c r="AU113" s="191" t="s">
        <v>80</v>
      </c>
      <c r="AY113" s="19" t="s">
        <v>283</v>
      </c>
      <c r="BE113" s="192">
        <f t="shared" si="14"/>
        <v>0</v>
      </c>
      <c r="BF113" s="192">
        <f t="shared" si="15"/>
        <v>0</v>
      </c>
      <c r="BG113" s="192">
        <f t="shared" si="16"/>
        <v>0</v>
      </c>
      <c r="BH113" s="192">
        <f t="shared" si="17"/>
        <v>0</v>
      </c>
      <c r="BI113" s="192">
        <f t="shared" si="18"/>
        <v>0</v>
      </c>
      <c r="BJ113" s="19" t="s">
        <v>80</v>
      </c>
      <c r="BK113" s="192">
        <f t="shared" si="19"/>
        <v>0</v>
      </c>
      <c r="BL113" s="19" t="s">
        <v>1170</v>
      </c>
      <c r="BM113" s="191" t="s">
        <v>431</v>
      </c>
    </row>
    <row r="114" spans="1:65" s="2" customFormat="1" ht="16.5" customHeight="1">
      <c r="A114" s="36"/>
      <c r="B114" s="37"/>
      <c r="C114" s="180" t="s">
        <v>364</v>
      </c>
      <c r="D114" s="180" t="s">
        <v>285</v>
      </c>
      <c r="E114" s="181" t="s">
        <v>4268</v>
      </c>
      <c r="F114" s="182" t="s">
        <v>4271</v>
      </c>
      <c r="G114" s="183" t="s">
        <v>1931</v>
      </c>
      <c r="H114" s="184">
        <v>1</v>
      </c>
      <c r="I114" s="185"/>
      <c r="J114" s="186">
        <f t="shared" si="10"/>
        <v>0</v>
      </c>
      <c r="K114" s="182" t="s">
        <v>348</v>
      </c>
      <c r="L114" s="41"/>
      <c r="M114" s="187" t="s">
        <v>21</v>
      </c>
      <c r="N114" s="188" t="s">
        <v>44</v>
      </c>
      <c r="O114" s="66"/>
      <c r="P114" s="189">
        <f t="shared" si="11"/>
        <v>0</v>
      </c>
      <c r="Q114" s="189">
        <v>0</v>
      </c>
      <c r="R114" s="189">
        <f t="shared" si="12"/>
        <v>0</v>
      </c>
      <c r="S114" s="189">
        <v>0</v>
      </c>
      <c r="T114" s="190">
        <f t="shared" si="13"/>
        <v>0</v>
      </c>
      <c r="U114" s="36"/>
      <c r="V114" s="36"/>
      <c r="W114" s="36"/>
      <c r="X114" s="36"/>
      <c r="Y114" s="36"/>
      <c r="Z114" s="36"/>
      <c r="AA114" s="36"/>
      <c r="AB114" s="36"/>
      <c r="AC114" s="36"/>
      <c r="AD114" s="36"/>
      <c r="AE114" s="36"/>
      <c r="AR114" s="191" t="s">
        <v>1170</v>
      </c>
      <c r="AT114" s="191" t="s">
        <v>285</v>
      </c>
      <c r="AU114" s="191" t="s">
        <v>80</v>
      </c>
      <c r="AY114" s="19" t="s">
        <v>283</v>
      </c>
      <c r="BE114" s="192">
        <f t="shared" si="14"/>
        <v>0</v>
      </c>
      <c r="BF114" s="192">
        <f t="shared" si="15"/>
        <v>0</v>
      </c>
      <c r="BG114" s="192">
        <f t="shared" si="16"/>
        <v>0</v>
      </c>
      <c r="BH114" s="192">
        <f t="shared" si="17"/>
        <v>0</v>
      </c>
      <c r="BI114" s="192">
        <f t="shared" si="18"/>
        <v>0</v>
      </c>
      <c r="BJ114" s="19" t="s">
        <v>80</v>
      </c>
      <c r="BK114" s="192">
        <f t="shared" si="19"/>
        <v>0</v>
      </c>
      <c r="BL114" s="19" t="s">
        <v>1170</v>
      </c>
      <c r="BM114" s="191" t="s">
        <v>450</v>
      </c>
    </row>
    <row r="115" spans="1:65" s="2" customFormat="1" ht="16.5" customHeight="1">
      <c r="A115" s="36"/>
      <c r="B115" s="37"/>
      <c r="C115" s="180" t="s">
        <v>370</v>
      </c>
      <c r="D115" s="180" t="s">
        <v>285</v>
      </c>
      <c r="E115" s="181" t="s">
        <v>4270</v>
      </c>
      <c r="F115" s="182" t="s">
        <v>4277</v>
      </c>
      <c r="G115" s="183" t="s">
        <v>1931</v>
      </c>
      <c r="H115" s="184">
        <v>1</v>
      </c>
      <c r="I115" s="185"/>
      <c r="J115" s="186">
        <f t="shared" si="10"/>
        <v>0</v>
      </c>
      <c r="K115" s="182" t="s">
        <v>348</v>
      </c>
      <c r="L115" s="41"/>
      <c r="M115" s="187" t="s">
        <v>21</v>
      </c>
      <c r="N115" s="188" t="s">
        <v>44</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1170</v>
      </c>
      <c r="AT115" s="191" t="s">
        <v>285</v>
      </c>
      <c r="AU115" s="191" t="s">
        <v>80</v>
      </c>
      <c r="AY115" s="19" t="s">
        <v>283</v>
      </c>
      <c r="BE115" s="192">
        <f t="shared" si="14"/>
        <v>0</v>
      </c>
      <c r="BF115" s="192">
        <f t="shared" si="15"/>
        <v>0</v>
      </c>
      <c r="BG115" s="192">
        <f t="shared" si="16"/>
        <v>0</v>
      </c>
      <c r="BH115" s="192">
        <f t="shared" si="17"/>
        <v>0</v>
      </c>
      <c r="BI115" s="192">
        <f t="shared" si="18"/>
        <v>0</v>
      </c>
      <c r="BJ115" s="19" t="s">
        <v>80</v>
      </c>
      <c r="BK115" s="192">
        <f t="shared" si="19"/>
        <v>0</v>
      </c>
      <c r="BL115" s="19" t="s">
        <v>1170</v>
      </c>
      <c r="BM115" s="191" t="s">
        <v>464</v>
      </c>
    </row>
    <row r="116" spans="1:65" s="2" customFormat="1" ht="16.5" customHeight="1">
      <c r="A116" s="36"/>
      <c r="B116" s="37"/>
      <c r="C116" s="180" t="s">
        <v>8</v>
      </c>
      <c r="D116" s="180" t="s">
        <v>285</v>
      </c>
      <c r="E116" s="181" t="s">
        <v>4272</v>
      </c>
      <c r="F116" s="182" t="s">
        <v>7374</v>
      </c>
      <c r="G116" s="183" t="s">
        <v>1931</v>
      </c>
      <c r="H116" s="184">
        <v>1</v>
      </c>
      <c r="I116" s="185"/>
      <c r="J116" s="186">
        <f t="shared" si="10"/>
        <v>0</v>
      </c>
      <c r="K116" s="182" t="s">
        <v>348</v>
      </c>
      <c r="L116" s="41"/>
      <c r="M116" s="187" t="s">
        <v>21</v>
      </c>
      <c r="N116" s="188" t="s">
        <v>44</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1170</v>
      </c>
      <c r="AT116" s="191" t="s">
        <v>285</v>
      </c>
      <c r="AU116" s="191" t="s">
        <v>80</v>
      </c>
      <c r="AY116" s="19" t="s">
        <v>283</v>
      </c>
      <c r="BE116" s="192">
        <f t="shared" si="14"/>
        <v>0</v>
      </c>
      <c r="BF116" s="192">
        <f t="shared" si="15"/>
        <v>0</v>
      </c>
      <c r="BG116" s="192">
        <f t="shared" si="16"/>
        <v>0</v>
      </c>
      <c r="BH116" s="192">
        <f t="shared" si="17"/>
        <v>0</v>
      </c>
      <c r="BI116" s="192">
        <f t="shared" si="18"/>
        <v>0</v>
      </c>
      <c r="BJ116" s="19" t="s">
        <v>80</v>
      </c>
      <c r="BK116" s="192">
        <f t="shared" si="19"/>
        <v>0</v>
      </c>
      <c r="BL116" s="19" t="s">
        <v>1170</v>
      </c>
      <c r="BM116" s="191" t="s">
        <v>477</v>
      </c>
    </row>
    <row r="117" spans="1:65" s="2" customFormat="1" ht="16.5" customHeight="1">
      <c r="A117" s="36"/>
      <c r="B117" s="37"/>
      <c r="C117" s="180" t="s">
        <v>381</v>
      </c>
      <c r="D117" s="180" t="s">
        <v>285</v>
      </c>
      <c r="E117" s="181" t="s">
        <v>4274</v>
      </c>
      <c r="F117" s="182" t="s">
        <v>4283</v>
      </c>
      <c r="G117" s="183" t="s">
        <v>1931</v>
      </c>
      <c r="H117" s="184">
        <v>12</v>
      </c>
      <c r="I117" s="185"/>
      <c r="J117" s="186">
        <f t="shared" si="10"/>
        <v>0</v>
      </c>
      <c r="K117" s="182" t="s">
        <v>348</v>
      </c>
      <c r="L117" s="41"/>
      <c r="M117" s="187" t="s">
        <v>21</v>
      </c>
      <c r="N117" s="188" t="s">
        <v>44</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1170</v>
      </c>
      <c r="AT117" s="191" t="s">
        <v>285</v>
      </c>
      <c r="AU117" s="191" t="s">
        <v>80</v>
      </c>
      <c r="AY117" s="19" t="s">
        <v>283</v>
      </c>
      <c r="BE117" s="192">
        <f t="shared" si="14"/>
        <v>0</v>
      </c>
      <c r="BF117" s="192">
        <f t="shared" si="15"/>
        <v>0</v>
      </c>
      <c r="BG117" s="192">
        <f t="shared" si="16"/>
        <v>0</v>
      </c>
      <c r="BH117" s="192">
        <f t="shared" si="17"/>
        <v>0</v>
      </c>
      <c r="BI117" s="192">
        <f t="shared" si="18"/>
        <v>0</v>
      </c>
      <c r="BJ117" s="19" t="s">
        <v>80</v>
      </c>
      <c r="BK117" s="192">
        <f t="shared" si="19"/>
        <v>0</v>
      </c>
      <c r="BL117" s="19" t="s">
        <v>1170</v>
      </c>
      <c r="BM117" s="191" t="s">
        <v>493</v>
      </c>
    </row>
    <row r="118" spans="1:65" s="2" customFormat="1" ht="21.75" customHeight="1">
      <c r="A118" s="36"/>
      <c r="B118" s="37"/>
      <c r="C118" s="180" t="s">
        <v>387</v>
      </c>
      <c r="D118" s="180" t="s">
        <v>285</v>
      </c>
      <c r="E118" s="181" t="s">
        <v>4276</v>
      </c>
      <c r="F118" s="182" t="s">
        <v>4285</v>
      </c>
      <c r="G118" s="183" t="s">
        <v>1931</v>
      </c>
      <c r="H118" s="184">
        <v>2</v>
      </c>
      <c r="I118" s="185"/>
      <c r="J118" s="186">
        <f t="shared" si="10"/>
        <v>0</v>
      </c>
      <c r="K118" s="182" t="s">
        <v>348</v>
      </c>
      <c r="L118" s="41"/>
      <c r="M118" s="187" t="s">
        <v>21</v>
      </c>
      <c r="N118" s="188" t="s">
        <v>44</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1170</v>
      </c>
      <c r="AT118" s="191" t="s">
        <v>285</v>
      </c>
      <c r="AU118" s="191" t="s">
        <v>80</v>
      </c>
      <c r="AY118" s="19" t="s">
        <v>283</v>
      </c>
      <c r="BE118" s="192">
        <f t="shared" si="14"/>
        <v>0</v>
      </c>
      <c r="BF118" s="192">
        <f t="shared" si="15"/>
        <v>0</v>
      </c>
      <c r="BG118" s="192">
        <f t="shared" si="16"/>
        <v>0</v>
      </c>
      <c r="BH118" s="192">
        <f t="shared" si="17"/>
        <v>0</v>
      </c>
      <c r="BI118" s="192">
        <f t="shared" si="18"/>
        <v>0</v>
      </c>
      <c r="BJ118" s="19" t="s">
        <v>80</v>
      </c>
      <c r="BK118" s="192">
        <f t="shared" si="19"/>
        <v>0</v>
      </c>
      <c r="BL118" s="19" t="s">
        <v>1170</v>
      </c>
      <c r="BM118" s="191" t="s">
        <v>505</v>
      </c>
    </row>
    <row r="119" spans="1:65" s="2" customFormat="1" ht="16.5" customHeight="1">
      <c r="A119" s="36"/>
      <c r="B119" s="37"/>
      <c r="C119" s="180" t="s">
        <v>393</v>
      </c>
      <c r="D119" s="180" t="s">
        <v>285</v>
      </c>
      <c r="E119" s="181" t="s">
        <v>4278</v>
      </c>
      <c r="F119" s="182" t="s">
        <v>4287</v>
      </c>
      <c r="G119" s="183" t="s">
        <v>1931</v>
      </c>
      <c r="H119" s="184">
        <v>25</v>
      </c>
      <c r="I119" s="185"/>
      <c r="J119" s="186">
        <f t="shared" si="10"/>
        <v>0</v>
      </c>
      <c r="K119" s="182" t="s">
        <v>348</v>
      </c>
      <c r="L119" s="41"/>
      <c r="M119" s="187" t="s">
        <v>21</v>
      </c>
      <c r="N119" s="188" t="s">
        <v>44</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1170</v>
      </c>
      <c r="AT119" s="191" t="s">
        <v>285</v>
      </c>
      <c r="AU119" s="191" t="s">
        <v>80</v>
      </c>
      <c r="AY119" s="19" t="s">
        <v>283</v>
      </c>
      <c r="BE119" s="192">
        <f t="shared" si="14"/>
        <v>0</v>
      </c>
      <c r="BF119" s="192">
        <f t="shared" si="15"/>
        <v>0</v>
      </c>
      <c r="BG119" s="192">
        <f t="shared" si="16"/>
        <v>0</v>
      </c>
      <c r="BH119" s="192">
        <f t="shared" si="17"/>
        <v>0</v>
      </c>
      <c r="BI119" s="192">
        <f t="shared" si="18"/>
        <v>0</v>
      </c>
      <c r="BJ119" s="19" t="s">
        <v>80</v>
      </c>
      <c r="BK119" s="192">
        <f t="shared" si="19"/>
        <v>0</v>
      </c>
      <c r="BL119" s="19" t="s">
        <v>1170</v>
      </c>
      <c r="BM119" s="191" t="s">
        <v>517</v>
      </c>
    </row>
    <row r="120" spans="1:65" s="2" customFormat="1" ht="16.5" customHeight="1">
      <c r="A120" s="36"/>
      <c r="B120" s="37"/>
      <c r="C120" s="180" t="s">
        <v>400</v>
      </c>
      <c r="D120" s="180" t="s">
        <v>285</v>
      </c>
      <c r="E120" s="181" t="s">
        <v>4280</v>
      </c>
      <c r="F120" s="182" t="s">
        <v>4289</v>
      </c>
      <c r="G120" s="183" t="s">
        <v>1931</v>
      </c>
      <c r="H120" s="184">
        <v>8</v>
      </c>
      <c r="I120" s="185"/>
      <c r="J120" s="186">
        <f t="shared" si="10"/>
        <v>0</v>
      </c>
      <c r="K120" s="182" t="s">
        <v>348</v>
      </c>
      <c r="L120" s="41"/>
      <c r="M120" s="187" t="s">
        <v>21</v>
      </c>
      <c r="N120" s="188" t="s">
        <v>44</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1170</v>
      </c>
      <c r="AT120" s="191" t="s">
        <v>285</v>
      </c>
      <c r="AU120" s="191" t="s">
        <v>80</v>
      </c>
      <c r="AY120" s="19" t="s">
        <v>283</v>
      </c>
      <c r="BE120" s="192">
        <f t="shared" si="14"/>
        <v>0</v>
      </c>
      <c r="BF120" s="192">
        <f t="shared" si="15"/>
        <v>0</v>
      </c>
      <c r="BG120" s="192">
        <f t="shared" si="16"/>
        <v>0</v>
      </c>
      <c r="BH120" s="192">
        <f t="shared" si="17"/>
        <v>0</v>
      </c>
      <c r="BI120" s="192">
        <f t="shared" si="18"/>
        <v>0</v>
      </c>
      <c r="BJ120" s="19" t="s">
        <v>80</v>
      </c>
      <c r="BK120" s="192">
        <f t="shared" si="19"/>
        <v>0</v>
      </c>
      <c r="BL120" s="19" t="s">
        <v>1170</v>
      </c>
      <c r="BM120" s="191" t="s">
        <v>531</v>
      </c>
    </row>
    <row r="121" spans="1:65" s="2" customFormat="1" ht="16.5" customHeight="1">
      <c r="A121" s="36"/>
      <c r="B121" s="37"/>
      <c r="C121" s="180" t="s">
        <v>406</v>
      </c>
      <c r="D121" s="180" t="s">
        <v>285</v>
      </c>
      <c r="E121" s="181" t="s">
        <v>4282</v>
      </c>
      <c r="F121" s="182" t="s">
        <v>4291</v>
      </c>
      <c r="G121" s="183" t="s">
        <v>1931</v>
      </c>
      <c r="H121" s="184">
        <v>4</v>
      </c>
      <c r="I121" s="185"/>
      <c r="J121" s="186">
        <f t="shared" si="10"/>
        <v>0</v>
      </c>
      <c r="K121" s="182" t="s">
        <v>348</v>
      </c>
      <c r="L121" s="41"/>
      <c r="M121" s="187" t="s">
        <v>21</v>
      </c>
      <c r="N121" s="188" t="s">
        <v>44</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1170</v>
      </c>
      <c r="AT121" s="191" t="s">
        <v>285</v>
      </c>
      <c r="AU121" s="191" t="s">
        <v>80</v>
      </c>
      <c r="AY121" s="19" t="s">
        <v>283</v>
      </c>
      <c r="BE121" s="192">
        <f t="shared" si="14"/>
        <v>0</v>
      </c>
      <c r="BF121" s="192">
        <f t="shared" si="15"/>
        <v>0</v>
      </c>
      <c r="BG121" s="192">
        <f t="shared" si="16"/>
        <v>0</v>
      </c>
      <c r="BH121" s="192">
        <f t="shared" si="17"/>
        <v>0</v>
      </c>
      <c r="BI121" s="192">
        <f t="shared" si="18"/>
        <v>0</v>
      </c>
      <c r="BJ121" s="19" t="s">
        <v>80</v>
      </c>
      <c r="BK121" s="192">
        <f t="shared" si="19"/>
        <v>0</v>
      </c>
      <c r="BL121" s="19" t="s">
        <v>1170</v>
      </c>
      <c r="BM121" s="191" t="s">
        <v>551</v>
      </c>
    </row>
    <row r="122" spans="1:65" s="2" customFormat="1" ht="16.5" customHeight="1">
      <c r="A122" s="36"/>
      <c r="B122" s="37"/>
      <c r="C122" s="180" t="s">
        <v>7</v>
      </c>
      <c r="D122" s="180" t="s">
        <v>285</v>
      </c>
      <c r="E122" s="181" t="s">
        <v>4284</v>
      </c>
      <c r="F122" s="182" t="s">
        <v>4293</v>
      </c>
      <c r="G122" s="183" t="s">
        <v>1931</v>
      </c>
      <c r="H122" s="184">
        <v>1</v>
      </c>
      <c r="I122" s="185"/>
      <c r="J122" s="186">
        <f t="shared" si="10"/>
        <v>0</v>
      </c>
      <c r="K122" s="182" t="s">
        <v>348</v>
      </c>
      <c r="L122" s="41"/>
      <c r="M122" s="187" t="s">
        <v>21</v>
      </c>
      <c r="N122" s="188" t="s">
        <v>44</v>
      </c>
      <c r="O122" s="66"/>
      <c r="P122" s="189">
        <f t="shared" si="11"/>
        <v>0</v>
      </c>
      <c r="Q122" s="189">
        <v>0</v>
      </c>
      <c r="R122" s="189">
        <f t="shared" si="12"/>
        <v>0</v>
      </c>
      <c r="S122" s="189">
        <v>0</v>
      </c>
      <c r="T122" s="190">
        <f t="shared" si="13"/>
        <v>0</v>
      </c>
      <c r="U122" s="36"/>
      <c r="V122" s="36"/>
      <c r="W122" s="36"/>
      <c r="X122" s="36"/>
      <c r="Y122" s="36"/>
      <c r="Z122" s="36"/>
      <c r="AA122" s="36"/>
      <c r="AB122" s="36"/>
      <c r="AC122" s="36"/>
      <c r="AD122" s="36"/>
      <c r="AE122" s="36"/>
      <c r="AR122" s="191" t="s">
        <v>1170</v>
      </c>
      <c r="AT122" s="191" t="s">
        <v>285</v>
      </c>
      <c r="AU122" s="191" t="s">
        <v>80</v>
      </c>
      <c r="AY122" s="19" t="s">
        <v>283</v>
      </c>
      <c r="BE122" s="192">
        <f t="shared" si="14"/>
        <v>0</v>
      </c>
      <c r="BF122" s="192">
        <f t="shared" si="15"/>
        <v>0</v>
      </c>
      <c r="BG122" s="192">
        <f t="shared" si="16"/>
        <v>0</v>
      </c>
      <c r="BH122" s="192">
        <f t="shared" si="17"/>
        <v>0</v>
      </c>
      <c r="BI122" s="192">
        <f t="shared" si="18"/>
        <v>0</v>
      </c>
      <c r="BJ122" s="19" t="s">
        <v>80</v>
      </c>
      <c r="BK122" s="192">
        <f t="shared" si="19"/>
        <v>0</v>
      </c>
      <c r="BL122" s="19" t="s">
        <v>1170</v>
      </c>
      <c r="BM122" s="191" t="s">
        <v>563</v>
      </c>
    </row>
    <row r="123" spans="1:65" s="12" customFormat="1" ht="25.9" customHeight="1">
      <c r="B123" s="164"/>
      <c r="C123" s="165"/>
      <c r="D123" s="166" t="s">
        <v>72</v>
      </c>
      <c r="E123" s="167" t="s">
        <v>4294</v>
      </c>
      <c r="F123" s="167" t="s">
        <v>4295</v>
      </c>
      <c r="G123" s="165"/>
      <c r="H123" s="165"/>
      <c r="I123" s="168"/>
      <c r="J123" s="169">
        <f>BK123</f>
        <v>0</v>
      </c>
      <c r="K123" s="165"/>
      <c r="L123" s="170"/>
      <c r="M123" s="171"/>
      <c r="N123" s="172"/>
      <c r="O123" s="172"/>
      <c r="P123" s="173">
        <f>SUM(P124:P137)</f>
        <v>0</v>
      </c>
      <c r="Q123" s="172"/>
      <c r="R123" s="173">
        <f>SUM(R124:R137)</f>
        <v>0</v>
      </c>
      <c r="S123" s="172"/>
      <c r="T123" s="174">
        <f>SUM(T124:T137)</f>
        <v>0</v>
      </c>
      <c r="AR123" s="175" t="s">
        <v>80</v>
      </c>
      <c r="AT123" s="176" t="s">
        <v>72</v>
      </c>
      <c r="AU123" s="176" t="s">
        <v>73</v>
      </c>
      <c r="AY123" s="175" t="s">
        <v>283</v>
      </c>
      <c r="BK123" s="177">
        <f>SUM(BK124:BK137)</f>
        <v>0</v>
      </c>
    </row>
    <row r="124" spans="1:65" s="2" customFormat="1" ht="16.5" customHeight="1">
      <c r="A124" s="36"/>
      <c r="B124" s="37"/>
      <c r="C124" s="180" t="s">
        <v>418</v>
      </c>
      <c r="D124" s="180" t="s">
        <v>285</v>
      </c>
      <c r="E124" s="181" t="s">
        <v>4296</v>
      </c>
      <c r="F124" s="182" t="s">
        <v>4297</v>
      </c>
      <c r="G124" s="183" t="s">
        <v>409</v>
      </c>
      <c r="H124" s="184">
        <v>45</v>
      </c>
      <c r="I124" s="185"/>
      <c r="J124" s="186">
        <f t="shared" ref="J124:J137" si="20">ROUND(I124*H124,2)</f>
        <v>0</v>
      </c>
      <c r="K124" s="182" t="s">
        <v>348</v>
      </c>
      <c r="L124" s="41"/>
      <c r="M124" s="187" t="s">
        <v>21</v>
      </c>
      <c r="N124" s="188" t="s">
        <v>44</v>
      </c>
      <c r="O124" s="66"/>
      <c r="P124" s="189">
        <f t="shared" ref="P124:P137" si="21">O124*H124</f>
        <v>0</v>
      </c>
      <c r="Q124" s="189">
        <v>0</v>
      </c>
      <c r="R124" s="189">
        <f t="shared" ref="R124:R137" si="22">Q124*H124</f>
        <v>0</v>
      </c>
      <c r="S124" s="189">
        <v>0</v>
      </c>
      <c r="T124" s="190">
        <f t="shared" ref="T124:T137" si="23">S124*H124</f>
        <v>0</v>
      </c>
      <c r="U124" s="36"/>
      <c r="V124" s="36"/>
      <c r="W124" s="36"/>
      <c r="X124" s="36"/>
      <c r="Y124" s="36"/>
      <c r="Z124" s="36"/>
      <c r="AA124" s="36"/>
      <c r="AB124" s="36"/>
      <c r="AC124" s="36"/>
      <c r="AD124" s="36"/>
      <c r="AE124" s="36"/>
      <c r="AR124" s="191" t="s">
        <v>1170</v>
      </c>
      <c r="AT124" s="191" t="s">
        <v>285</v>
      </c>
      <c r="AU124" s="191" t="s">
        <v>80</v>
      </c>
      <c r="AY124" s="19" t="s">
        <v>283</v>
      </c>
      <c r="BE124" s="192">
        <f t="shared" ref="BE124:BE137" si="24">IF(N124="základní",J124,0)</f>
        <v>0</v>
      </c>
      <c r="BF124" s="192">
        <f t="shared" ref="BF124:BF137" si="25">IF(N124="snížená",J124,0)</f>
        <v>0</v>
      </c>
      <c r="BG124" s="192">
        <f t="shared" ref="BG124:BG137" si="26">IF(N124="zákl. přenesená",J124,0)</f>
        <v>0</v>
      </c>
      <c r="BH124" s="192">
        <f t="shared" ref="BH124:BH137" si="27">IF(N124="sníž. přenesená",J124,0)</f>
        <v>0</v>
      </c>
      <c r="BI124" s="192">
        <f t="shared" ref="BI124:BI137" si="28">IF(N124="nulová",J124,0)</f>
        <v>0</v>
      </c>
      <c r="BJ124" s="19" t="s">
        <v>80</v>
      </c>
      <c r="BK124" s="192">
        <f t="shared" ref="BK124:BK137" si="29">ROUND(I124*H124,2)</f>
        <v>0</v>
      </c>
      <c r="BL124" s="19" t="s">
        <v>1170</v>
      </c>
      <c r="BM124" s="191" t="s">
        <v>575</v>
      </c>
    </row>
    <row r="125" spans="1:65" s="2" customFormat="1" ht="16.5" customHeight="1">
      <c r="A125" s="36"/>
      <c r="B125" s="37"/>
      <c r="C125" s="180" t="s">
        <v>424</v>
      </c>
      <c r="D125" s="180" t="s">
        <v>285</v>
      </c>
      <c r="E125" s="181" t="s">
        <v>4298</v>
      </c>
      <c r="F125" s="182" t="s">
        <v>4299</v>
      </c>
      <c r="G125" s="183" t="s">
        <v>409</v>
      </c>
      <c r="H125" s="184">
        <v>120</v>
      </c>
      <c r="I125" s="185"/>
      <c r="J125" s="186">
        <f t="shared" si="20"/>
        <v>0</v>
      </c>
      <c r="K125" s="182" t="s">
        <v>348</v>
      </c>
      <c r="L125" s="41"/>
      <c r="M125" s="187" t="s">
        <v>21</v>
      </c>
      <c r="N125" s="188" t="s">
        <v>44</v>
      </c>
      <c r="O125" s="66"/>
      <c r="P125" s="189">
        <f t="shared" si="21"/>
        <v>0</v>
      </c>
      <c r="Q125" s="189">
        <v>0</v>
      </c>
      <c r="R125" s="189">
        <f t="shared" si="22"/>
        <v>0</v>
      </c>
      <c r="S125" s="189">
        <v>0</v>
      </c>
      <c r="T125" s="190">
        <f t="shared" si="23"/>
        <v>0</v>
      </c>
      <c r="U125" s="36"/>
      <c r="V125" s="36"/>
      <c r="W125" s="36"/>
      <c r="X125" s="36"/>
      <c r="Y125" s="36"/>
      <c r="Z125" s="36"/>
      <c r="AA125" s="36"/>
      <c r="AB125" s="36"/>
      <c r="AC125" s="36"/>
      <c r="AD125" s="36"/>
      <c r="AE125" s="36"/>
      <c r="AR125" s="191" t="s">
        <v>1170</v>
      </c>
      <c r="AT125" s="191" t="s">
        <v>285</v>
      </c>
      <c r="AU125" s="191" t="s">
        <v>80</v>
      </c>
      <c r="AY125" s="19" t="s">
        <v>283</v>
      </c>
      <c r="BE125" s="192">
        <f t="shared" si="24"/>
        <v>0</v>
      </c>
      <c r="BF125" s="192">
        <f t="shared" si="25"/>
        <v>0</v>
      </c>
      <c r="BG125" s="192">
        <f t="shared" si="26"/>
        <v>0</v>
      </c>
      <c r="BH125" s="192">
        <f t="shared" si="27"/>
        <v>0</v>
      </c>
      <c r="BI125" s="192">
        <f t="shared" si="28"/>
        <v>0</v>
      </c>
      <c r="BJ125" s="19" t="s">
        <v>80</v>
      </c>
      <c r="BK125" s="192">
        <f t="shared" si="29"/>
        <v>0</v>
      </c>
      <c r="BL125" s="19" t="s">
        <v>1170</v>
      </c>
      <c r="BM125" s="191" t="s">
        <v>587</v>
      </c>
    </row>
    <row r="126" spans="1:65" s="2" customFormat="1" ht="16.5" customHeight="1">
      <c r="A126" s="36"/>
      <c r="B126" s="37"/>
      <c r="C126" s="180" t="s">
        <v>431</v>
      </c>
      <c r="D126" s="180" t="s">
        <v>285</v>
      </c>
      <c r="E126" s="181" t="s">
        <v>4300</v>
      </c>
      <c r="F126" s="182" t="s">
        <v>4301</v>
      </c>
      <c r="G126" s="183" t="s">
        <v>409</v>
      </c>
      <c r="H126" s="184">
        <v>10</v>
      </c>
      <c r="I126" s="185"/>
      <c r="J126" s="186">
        <f t="shared" si="20"/>
        <v>0</v>
      </c>
      <c r="K126" s="182" t="s">
        <v>348</v>
      </c>
      <c r="L126" s="41"/>
      <c r="M126" s="187" t="s">
        <v>21</v>
      </c>
      <c r="N126" s="188" t="s">
        <v>44</v>
      </c>
      <c r="O126" s="66"/>
      <c r="P126" s="189">
        <f t="shared" si="21"/>
        <v>0</v>
      </c>
      <c r="Q126" s="189">
        <v>0</v>
      </c>
      <c r="R126" s="189">
        <f t="shared" si="22"/>
        <v>0</v>
      </c>
      <c r="S126" s="189">
        <v>0</v>
      </c>
      <c r="T126" s="190">
        <f t="shared" si="23"/>
        <v>0</v>
      </c>
      <c r="U126" s="36"/>
      <c r="V126" s="36"/>
      <c r="W126" s="36"/>
      <c r="X126" s="36"/>
      <c r="Y126" s="36"/>
      <c r="Z126" s="36"/>
      <c r="AA126" s="36"/>
      <c r="AB126" s="36"/>
      <c r="AC126" s="36"/>
      <c r="AD126" s="36"/>
      <c r="AE126" s="36"/>
      <c r="AR126" s="191" t="s">
        <v>1170</v>
      </c>
      <c r="AT126" s="191" t="s">
        <v>285</v>
      </c>
      <c r="AU126" s="191" t="s">
        <v>80</v>
      </c>
      <c r="AY126" s="19" t="s">
        <v>283</v>
      </c>
      <c r="BE126" s="192">
        <f t="shared" si="24"/>
        <v>0</v>
      </c>
      <c r="BF126" s="192">
        <f t="shared" si="25"/>
        <v>0</v>
      </c>
      <c r="BG126" s="192">
        <f t="shared" si="26"/>
        <v>0</v>
      </c>
      <c r="BH126" s="192">
        <f t="shared" si="27"/>
        <v>0</v>
      </c>
      <c r="BI126" s="192">
        <f t="shared" si="28"/>
        <v>0</v>
      </c>
      <c r="BJ126" s="19" t="s">
        <v>80</v>
      </c>
      <c r="BK126" s="192">
        <f t="shared" si="29"/>
        <v>0</v>
      </c>
      <c r="BL126" s="19" t="s">
        <v>1170</v>
      </c>
      <c r="BM126" s="191" t="s">
        <v>606</v>
      </c>
    </row>
    <row r="127" spans="1:65" s="2" customFormat="1" ht="16.5" customHeight="1">
      <c r="A127" s="36"/>
      <c r="B127" s="37"/>
      <c r="C127" s="180" t="s">
        <v>443</v>
      </c>
      <c r="D127" s="180" t="s">
        <v>285</v>
      </c>
      <c r="E127" s="181" t="s">
        <v>4302</v>
      </c>
      <c r="F127" s="182" t="s">
        <v>4303</v>
      </c>
      <c r="G127" s="183" t="s">
        <v>409</v>
      </c>
      <c r="H127" s="184">
        <v>40</v>
      </c>
      <c r="I127" s="185"/>
      <c r="J127" s="186">
        <f t="shared" si="20"/>
        <v>0</v>
      </c>
      <c r="K127" s="182" t="s">
        <v>348</v>
      </c>
      <c r="L127" s="41"/>
      <c r="M127" s="187" t="s">
        <v>21</v>
      </c>
      <c r="N127" s="188" t="s">
        <v>44</v>
      </c>
      <c r="O127" s="66"/>
      <c r="P127" s="189">
        <f t="shared" si="21"/>
        <v>0</v>
      </c>
      <c r="Q127" s="189">
        <v>0</v>
      </c>
      <c r="R127" s="189">
        <f t="shared" si="22"/>
        <v>0</v>
      </c>
      <c r="S127" s="189">
        <v>0</v>
      </c>
      <c r="T127" s="190">
        <f t="shared" si="23"/>
        <v>0</v>
      </c>
      <c r="U127" s="36"/>
      <c r="V127" s="36"/>
      <c r="W127" s="36"/>
      <c r="X127" s="36"/>
      <c r="Y127" s="36"/>
      <c r="Z127" s="36"/>
      <c r="AA127" s="36"/>
      <c r="AB127" s="36"/>
      <c r="AC127" s="36"/>
      <c r="AD127" s="36"/>
      <c r="AE127" s="36"/>
      <c r="AR127" s="191" t="s">
        <v>1170</v>
      </c>
      <c r="AT127" s="191" t="s">
        <v>285</v>
      </c>
      <c r="AU127" s="191" t="s">
        <v>80</v>
      </c>
      <c r="AY127" s="19" t="s">
        <v>283</v>
      </c>
      <c r="BE127" s="192">
        <f t="shared" si="24"/>
        <v>0</v>
      </c>
      <c r="BF127" s="192">
        <f t="shared" si="25"/>
        <v>0</v>
      </c>
      <c r="BG127" s="192">
        <f t="shared" si="26"/>
        <v>0</v>
      </c>
      <c r="BH127" s="192">
        <f t="shared" si="27"/>
        <v>0</v>
      </c>
      <c r="BI127" s="192">
        <f t="shared" si="28"/>
        <v>0</v>
      </c>
      <c r="BJ127" s="19" t="s">
        <v>80</v>
      </c>
      <c r="BK127" s="192">
        <f t="shared" si="29"/>
        <v>0</v>
      </c>
      <c r="BL127" s="19" t="s">
        <v>1170</v>
      </c>
      <c r="BM127" s="191" t="s">
        <v>621</v>
      </c>
    </row>
    <row r="128" spans="1:65" s="2" customFormat="1" ht="16.5" customHeight="1">
      <c r="A128" s="36"/>
      <c r="B128" s="37"/>
      <c r="C128" s="180" t="s">
        <v>450</v>
      </c>
      <c r="D128" s="180" t="s">
        <v>285</v>
      </c>
      <c r="E128" s="181" t="s">
        <v>4304</v>
      </c>
      <c r="F128" s="182" t="s">
        <v>4305</v>
      </c>
      <c r="G128" s="183" t="s">
        <v>409</v>
      </c>
      <c r="H128" s="184">
        <v>40</v>
      </c>
      <c r="I128" s="185"/>
      <c r="J128" s="186">
        <f t="shared" si="20"/>
        <v>0</v>
      </c>
      <c r="K128" s="182" t="s">
        <v>348</v>
      </c>
      <c r="L128" s="41"/>
      <c r="M128" s="187" t="s">
        <v>21</v>
      </c>
      <c r="N128" s="188" t="s">
        <v>44</v>
      </c>
      <c r="O128" s="66"/>
      <c r="P128" s="189">
        <f t="shared" si="21"/>
        <v>0</v>
      </c>
      <c r="Q128" s="189">
        <v>0</v>
      </c>
      <c r="R128" s="189">
        <f t="shared" si="22"/>
        <v>0</v>
      </c>
      <c r="S128" s="189">
        <v>0</v>
      </c>
      <c r="T128" s="190">
        <f t="shared" si="23"/>
        <v>0</v>
      </c>
      <c r="U128" s="36"/>
      <c r="V128" s="36"/>
      <c r="W128" s="36"/>
      <c r="X128" s="36"/>
      <c r="Y128" s="36"/>
      <c r="Z128" s="36"/>
      <c r="AA128" s="36"/>
      <c r="AB128" s="36"/>
      <c r="AC128" s="36"/>
      <c r="AD128" s="36"/>
      <c r="AE128" s="36"/>
      <c r="AR128" s="191" t="s">
        <v>1170</v>
      </c>
      <c r="AT128" s="191" t="s">
        <v>285</v>
      </c>
      <c r="AU128" s="191" t="s">
        <v>80</v>
      </c>
      <c r="AY128" s="19" t="s">
        <v>283</v>
      </c>
      <c r="BE128" s="192">
        <f t="shared" si="24"/>
        <v>0</v>
      </c>
      <c r="BF128" s="192">
        <f t="shared" si="25"/>
        <v>0</v>
      </c>
      <c r="BG128" s="192">
        <f t="shared" si="26"/>
        <v>0</v>
      </c>
      <c r="BH128" s="192">
        <f t="shared" si="27"/>
        <v>0</v>
      </c>
      <c r="BI128" s="192">
        <f t="shared" si="28"/>
        <v>0</v>
      </c>
      <c r="BJ128" s="19" t="s">
        <v>80</v>
      </c>
      <c r="BK128" s="192">
        <f t="shared" si="29"/>
        <v>0</v>
      </c>
      <c r="BL128" s="19" t="s">
        <v>1170</v>
      </c>
      <c r="BM128" s="191" t="s">
        <v>631</v>
      </c>
    </row>
    <row r="129" spans="1:65" s="2" customFormat="1" ht="16.5" customHeight="1">
      <c r="A129" s="36"/>
      <c r="B129" s="37"/>
      <c r="C129" s="180" t="s">
        <v>458</v>
      </c>
      <c r="D129" s="180" t="s">
        <v>285</v>
      </c>
      <c r="E129" s="181" t="s">
        <v>4306</v>
      </c>
      <c r="F129" s="182" t="s">
        <v>4307</v>
      </c>
      <c r="G129" s="183" t="s">
        <v>409</v>
      </c>
      <c r="H129" s="184">
        <v>50</v>
      </c>
      <c r="I129" s="185"/>
      <c r="J129" s="186">
        <f t="shared" si="20"/>
        <v>0</v>
      </c>
      <c r="K129" s="182" t="s">
        <v>348</v>
      </c>
      <c r="L129" s="41"/>
      <c r="M129" s="187" t="s">
        <v>21</v>
      </c>
      <c r="N129" s="188" t="s">
        <v>44</v>
      </c>
      <c r="O129" s="66"/>
      <c r="P129" s="189">
        <f t="shared" si="21"/>
        <v>0</v>
      </c>
      <c r="Q129" s="189">
        <v>0</v>
      </c>
      <c r="R129" s="189">
        <f t="shared" si="22"/>
        <v>0</v>
      </c>
      <c r="S129" s="189">
        <v>0</v>
      </c>
      <c r="T129" s="190">
        <f t="shared" si="23"/>
        <v>0</v>
      </c>
      <c r="U129" s="36"/>
      <c r="V129" s="36"/>
      <c r="W129" s="36"/>
      <c r="X129" s="36"/>
      <c r="Y129" s="36"/>
      <c r="Z129" s="36"/>
      <c r="AA129" s="36"/>
      <c r="AB129" s="36"/>
      <c r="AC129" s="36"/>
      <c r="AD129" s="36"/>
      <c r="AE129" s="36"/>
      <c r="AR129" s="191" t="s">
        <v>1170</v>
      </c>
      <c r="AT129" s="191" t="s">
        <v>285</v>
      </c>
      <c r="AU129" s="191" t="s">
        <v>80</v>
      </c>
      <c r="AY129" s="19" t="s">
        <v>283</v>
      </c>
      <c r="BE129" s="192">
        <f t="shared" si="24"/>
        <v>0</v>
      </c>
      <c r="BF129" s="192">
        <f t="shared" si="25"/>
        <v>0</v>
      </c>
      <c r="BG129" s="192">
        <f t="shared" si="26"/>
        <v>0</v>
      </c>
      <c r="BH129" s="192">
        <f t="shared" si="27"/>
        <v>0</v>
      </c>
      <c r="BI129" s="192">
        <f t="shared" si="28"/>
        <v>0</v>
      </c>
      <c r="BJ129" s="19" t="s">
        <v>80</v>
      </c>
      <c r="BK129" s="192">
        <f t="shared" si="29"/>
        <v>0</v>
      </c>
      <c r="BL129" s="19" t="s">
        <v>1170</v>
      </c>
      <c r="BM129" s="191" t="s">
        <v>648</v>
      </c>
    </row>
    <row r="130" spans="1:65" s="2" customFormat="1" ht="16.5" customHeight="1">
      <c r="A130" s="36"/>
      <c r="B130" s="37"/>
      <c r="C130" s="180" t="s">
        <v>464</v>
      </c>
      <c r="D130" s="180" t="s">
        <v>285</v>
      </c>
      <c r="E130" s="181" t="s">
        <v>4308</v>
      </c>
      <c r="F130" s="182" t="s">
        <v>4309</v>
      </c>
      <c r="G130" s="183" t="s">
        <v>409</v>
      </c>
      <c r="H130" s="184">
        <v>378</v>
      </c>
      <c r="I130" s="185"/>
      <c r="J130" s="186">
        <f t="shared" si="20"/>
        <v>0</v>
      </c>
      <c r="K130" s="182" t="s">
        <v>348</v>
      </c>
      <c r="L130" s="41"/>
      <c r="M130" s="187" t="s">
        <v>21</v>
      </c>
      <c r="N130" s="188" t="s">
        <v>44</v>
      </c>
      <c r="O130" s="66"/>
      <c r="P130" s="189">
        <f t="shared" si="21"/>
        <v>0</v>
      </c>
      <c r="Q130" s="189">
        <v>0</v>
      </c>
      <c r="R130" s="189">
        <f t="shared" si="22"/>
        <v>0</v>
      </c>
      <c r="S130" s="189">
        <v>0</v>
      </c>
      <c r="T130" s="190">
        <f t="shared" si="23"/>
        <v>0</v>
      </c>
      <c r="U130" s="36"/>
      <c r="V130" s="36"/>
      <c r="W130" s="36"/>
      <c r="X130" s="36"/>
      <c r="Y130" s="36"/>
      <c r="Z130" s="36"/>
      <c r="AA130" s="36"/>
      <c r="AB130" s="36"/>
      <c r="AC130" s="36"/>
      <c r="AD130" s="36"/>
      <c r="AE130" s="36"/>
      <c r="AR130" s="191" t="s">
        <v>1170</v>
      </c>
      <c r="AT130" s="191" t="s">
        <v>285</v>
      </c>
      <c r="AU130" s="191" t="s">
        <v>80</v>
      </c>
      <c r="AY130" s="19" t="s">
        <v>283</v>
      </c>
      <c r="BE130" s="192">
        <f t="shared" si="24"/>
        <v>0</v>
      </c>
      <c r="BF130" s="192">
        <f t="shared" si="25"/>
        <v>0</v>
      </c>
      <c r="BG130" s="192">
        <f t="shared" si="26"/>
        <v>0</v>
      </c>
      <c r="BH130" s="192">
        <f t="shared" si="27"/>
        <v>0</v>
      </c>
      <c r="BI130" s="192">
        <f t="shared" si="28"/>
        <v>0</v>
      </c>
      <c r="BJ130" s="19" t="s">
        <v>80</v>
      </c>
      <c r="BK130" s="192">
        <f t="shared" si="29"/>
        <v>0</v>
      </c>
      <c r="BL130" s="19" t="s">
        <v>1170</v>
      </c>
      <c r="BM130" s="191" t="s">
        <v>673</v>
      </c>
    </row>
    <row r="131" spans="1:65" s="2" customFormat="1" ht="16.5" customHeight="1">
      <c r="A131" s="36"/>
      <c r="B131" s="37"/>
      <c r="C131" s="180" t="s">
        <v>470</v>
      </c>
      <c r="D131" s="180" t="s">
        <v>285</v>
      </c>
      <c r="E131" s="181" t="s">
        <v>4310</v>
      </c>
      <c r="F131" s="182" t="s">
        <v>4315</v>
      </c>
      <c r="G131" s="183" t="s">
        <v>409</v>
      </c>
      <c r="H131" s="184">
        <v>511</v>
      </c>
      <c r="I131" s="185"/>
      <c r="J131" s="186">
        <f t="shared" si="20"/>
        <v>0</v>
      </c>
      <c r="K131" s="182" t="s">
        <v>348</v>
      </c>
      <c r="L131" s="41"/>
      <c r="M131" s="187" t="s">
        <v>21</v>
      </c>
      <c r="N131" s="188" t="s">
        <v>44</v>
      </c>
      <c r="O131" s="66"/>
      <c r="P131" s="189">
        <f t="shared" si="21"/>
        <v>0</v>
      </c>
      <c r="Q131" s="189">
        <v>0</v>
      </c>
      <c r="R131" s="189">
        <f t="shared" si="22"/>
        <v>0</v>
      </c>
      <c r="S131" s="189">
        <v>0</v>
      </c>
      <c r="T131" s="190">
        <f t="shared" si="23"/>
        <v>0</v>
      </c>
      <c r="U131" s="36"/>
      <c r="V131" s="36"/>
      <c r="W131" s="36"/>
      <c r="X131" s="36"/>
      <c r="Y131" s="36"/>
      <c r="Z131" s="36"/>
      <c r="AA131" s="36"/>
      <c r="AB131" s="36"/>
      <c r="AC131" s="36"/>
      <c r="AD131" s="36"/>
      <c r="AE131" s="36"/>
      <c r="AR131" s="191" t="s">
        <v>1170</v>
      </c>
      <c r="AT131" s="191" t="s">
        <v>285</v>
      </c>
      <c r="AU131" s="191" t="s">
        <v>80</v>
      </c>
      <c r="AY131" s="19" t="s">
        <v>283</v>
      </c>
      <c r="BE131" s="192">
        <f t="shared" si="24"/>
        <v>0</v>
      </c>
      <c r="BF131" s="192">
        <f t="shared" si="25"/>
        <v>0</v>
      </c>
      <c r="BG131" s="192">
        <f t="shared" si="26"/>
        <v>0</v>
      </c>
      <c r="BH131" s="192">
        <f t="shared" si="27"/>
        <v>0</v>
      </c>
      <c r="BI131" s="192">
        <f t="shared" si="28"/>
        <v>0</v>
      </c>
      <c r="BJ131" s="19" t="s">
        <v>80</v>
      </c>
      <c r="BK131" s="192">
        <f t="shared" si="29"/>
        <v>0</v>
      </c>
      <c r="BL131" s="19" t="s">
        <v>1170</v>
      </c>
      <c r="BM131" s="191" t="s">
        <v>696</v>
      </c>
    </row>
    <row r="132" spans="1:65" s="2" customFormat="1" ht="16.5" customHeight="1">
      <c r="A132" s="36"/>
      <c r="B132" s="37"/>
      <c r="C132" s="180" t="s">
        <v>477</v>
      </c>
      <c r="D132" s="180" t="s">
        <v>285</v>
      </c>
      <c r="E132" s="181" t="s">
        <v>4312</v>
      </c>
      <c r="F132" s="182" t="s">
        <v>6492</v>
      </c>
      <c r="G132" s="183" t="s">
        <v>409</v>
      </c>
      <c r="H132" s="184">
        <v>35</v>
      </c>
      <c r="I132" s="185"/>
      <c r="J132" s="186">
        <f t="shared" si="20"/>
        <v>0</v>
      </c>
      <c r="K132" s="182" t="s">
        <v>348</v>
      </c>
      <c r="L132" s="41"/>
      <c r="M132" s="187" t="s">
        <v>21</v>
      </c>
      <c r="N132" s="188" t="s">
        <v>44</v>
      </c>
      <c r="O132" s="66"/>
      <c r="P132" s="189">
        <f t="shared" si="21"/>
        <v>0</v>
      </c>
      <c r="Q132" s="189">
        <v>0</v>
      </c>
      <c r="R132" s="189">
        <f t="shared" si="22"/>
        <v>0</v>
      </c>
      <c r="S132" s="189">
        <v>0</v>
      </c>
      <c r="T132" s="190">
        <f t="shared" si="23"/>
        <v>0</v>
      </c>
      <c r="U132" s="36"/>
      <c r="V132" s="36"/>
      <c r="W132" s="36"/>
      <c r="X132" s="36"/>
      <c r="Y132" s="36"/>
      <c r="Z132" s="36"/>
      <c r="AA132" s="36"/>
      <c r="AB132" s="36"/>
      <c r="AC132" s="36"/>
      <c r="AD132" s="36"/>
      <c r="AE132" s="36"/>
      <c r="AR132" s="191" t="s">
        <v>1170</v>
      </c>
      <c r="AT132" s="191" t="s">
        <v>285</v>
      </c>
      <c r="AU132" s="191" t="s">
        <v>80</v>
      </c>
      <c r="AY132" s="19" t="s">
        <v>283</v>
      </c>
      <c r="BE132" s="192">
        <f t="shared" si="24"/>
        <v>0</v>
      </c>
      <c r="BF132" s="192">
        <f t="shared" si="25"/>
        <v>0</v>
      </c>
      <c r="BG132" s="192">
        <f t="shared" si="26"/>
        <v>0</v>
      </c>
      <c r="BH132" s="192">
        <f t="shared" si="27"/>
        <v>0</v>
      </c>
      <c r="BI132" s="192">
        <f t="shared" si="28"/>
        <v>0</v>
      </c>
      <c r="BJ132" s="19" t="s">
        <v>80</v>
      </c>
      <c r="BK132" s="192">
        <f t="shared" si="29"/>
        <v>0</v>
      </c>
      <c r="BL132" s="19" t="s">
        <v>1170</v>
      </c>
      <c r="BM132" s="191" t="s">
        <v>712</v>
      </c>
    </row>
    <row r="133" spans="1:65" s="2" customFormat="1" ht="16.5" customHeight="1">
      <c r="A133" s="36"/>
      <c r="B133" s="37"/>
      <c r="C133" s="180" t="s">
        <v>485</v>
      </c>
      <c r="D133" s="180" t="s">
        <v>285</v>
      </c>
      <c r="E133" s="181" t="s">
        <v>4314</v>
      </c>
      <c r="F133" s="182" t="s">
        <v>4319</v>
      </c>
      <c r="G133" s="183" t="s">
        <v>409</v>
      </c>
      <c r="H133" s="184">
        <v>10</v>
      </c>
      <c r="I133" s="185"/>
      <c r="J133" s="186">
        <f t="shared" si="20"/>
        <v>0</v>
      </c>
      <c r="K133" s="182" t="s">
        <v>348</v>
      </c>
      <c r="L133" s="41"/>
      <c r="M133" s="187" t="s">
        <v>21</v>
      </c>
      <c r="N133" s="188" t="s">
        <v>44</v>
      </c>
      <c r="O133" s="66"/>
      <c r="P133" s="189">
        <f t="shared" si="21"/>
        <v>0</v>
      </c>
      <c r="Q133" s="189">
        <v>0</v>
      </c>
      <c r="R133" s="189">
        <f t="shared" si="22"/>
        <v>0</v>
      </c>
      <c r="S133" s="189">
        <v>0</v>
      </c>
      <c r="T133" s="190">
        <f t="shared" si="23"/>
        <v>0</v>
      </c>
      <c r="U133" s="36"/>
      <c r="V133" s="36"/>
      <c r="W133" s="36"/>
      <c r="X133" s="36"/>
      <c r="Y133" s="36"/>
      <c r="Z133" s="36"/>
      <c r="AA133" s="36"/>
      <c r="AB133" s="36"/>
      <c r="AC133" s="36"/>
      <c r="AD133" s="36"/>
      <c r="AE133" s="36"/>
      <c r="AR133" s="191" t="s">
        <v>1170</v>
      </c>
      <c r="AT133" s="191" t="s">
        <v>285</v>
      </c>
      <c r="AU133" s="191" t="s">
        <v>80</v>
      </c>
      <c r="AY133" s="19" t="s">
        <v>283</v>
      </c>
      <c r="BE133" s="192">
        <f t="shared" si="24"/>
        <v>0</v>
      </c>
      <c r="BF133" s="192">
        <f t="shared" si="25"/>
        <v>0</v>
      </c>
      <c r="BG133" s="192">
        <f t="shared" si="26"/>
        <v>0</v>
      </c>
      <c r="BH133" s="192">
        <f t="shared" si="27"/>
        <v>0</v>
      </c>
      <c r="BI133" s="192">
        <f t="shared" si="28"/>
        <v>0</v>
      </c>
      <c r="BJ133" s="19" t="s">
        <v>80</v>
      </c>
      <c r="BK133" s="192">
        <f t="shared" si="29"/>
        <v>0</v>
      </c>
      <c r="BL133" s="19" t="s">
        <v>1170</v>
      </c>
      <c r="BM133" s="191" t="s">
        <v>1159</v>
      </c>
    </row>
    <row r="134" spans="1:65" s="2" customFormat="1" ht="16.5" customHeight="1">
      <c r="A134" s="36"/>
      <c r="B134" s="37"/>
      <c r="C134" s="180" t="s">
        <v>493</v>
      </c>
      <c r="D134" s="180" t="s">
        <v>285</v>
      </c>
      <c r="E134" s="181" t="s">
        <v>4316</v>
      </c>
      <c r="F134" s="182" t="s">
        <v>6504</v>
      </c>
      <c r="G134" s="183" t="s">
        <v>409</v>
      </c>
      <c r="H134" s="184">
        <v>5</v>
      </c>
      <c r="I134" s="185"/>
      <c r="J134" s="186">
        <f t="shared" si="20"/>
        <v>0</v>
      </c>
      <c r="K134" s="182" t="s">
        <v>348</v>
      </c>
      <c r="L134" s="41"/>
      <c r="M134" s="187" t="s">
        <v>21</v>
      </c>
      <c r="N134" s="188" t="s">
        <v>44</v>
      </c>
      <c r="O134" s="66"/>
      <c r="P134" s="189">
        <f t="shared" si="21"/>
        <v>0</v>
      </c>
      <c r="Q134" s="189">
        <v>0</v>
      </c>
      <c r="R134" s="189">
        <f t="shared" si="22"/>
        <v>0</v>
      </c>
      <c r="S134" s="189">
        <v>0</v>
      </c>
      <c r="T134" s="190">
        <f t="shared" si="23"/>
        <v>0</v>
      </c>
      <c r="U134" s="36"/>
      <c r="V134" s="36"/>
      <c r="W134" s="36"/>
      <c r="X134" s="36"/>
      <c r="Y134" s="36"/>
      <c r="Z134" s="36"/>
      <c r="AA134" s="36"/>
      <c r="AB134" s="36"/>
      <c r="AC134" s="36"/>
      <c r="AD134" s="36"/>
      <c r="AE134" s="36"/>
      <c r="AR134" s="191" t="s">
        <v>1170</v>
      </c>
      <c r="AT134" s="191" t="s">
        <v>285</v>
      </c>
      <c r="AU134" s="191" t="s">
        <v>80</v>
      </c>
      <c r="AY134" s="19" t="s">
        <v>283</v>
      </c>
      <c r="BE134" s="192">
        <f t="shared" si="24"/>
        <v>0</v>
      </c>
      <c r="BF134" s="192">
        <f t="shared" si="25"/>
        <v>0</v>
      </c>
      <c r="BG134" s="192">
        <f t="shared" si="26"/>
        <v>0</v>
      </c>
      <c r="BH134" s="192">
        <f t="shared" si="27"/>
        <v>0</v>
      </c>
      <c r="BI134" s="192">
        <f t="shared" si="28"/>
        <v>0</v>
      </c>
      <c r="BJ134" s="19" t="s">
        <v>80</v>
      </c>
      <c r="BK134" s="192">
        <f t="shared" si="29"/>
        <v>0</v>
      </c>
      <c r="BL134" s="19" t="s">
        <v>1170</v>
      </c>
      <c r="BM134" s="191" t="s">
        <v>1170</v>
      </c>
    </row>
    <row r="135" spans="1:65" s="2" customFormat="1" ht="16.5" customHeight="1">
      <c r="A135" s="36"/>
      <c r="B135" s="37"/>
      <c r="C135" s="180" t="s">
        <v>499</v>
      </c>
      <c r="D135" s="180" t="s">
        <v>285</v>
      </c>
      <c r="E135" s="181" t="s">
        <v>4318</v>
      </c>
      <c r="F135" s="182" t="s">
        <v>6504</v>
      </c>
      <c r="G135" s="183" t="s">
        <v>409</v>
      </c>
      <c r="H135" s="184">
        <v>2</v>
      </c>
      <c r="I135" s="185"/>
      <c r="J135" s="186">
        <f t="shared" si="20"/>
        <v>0</v>
      </c>
      <c r="K135" s="182" t="s">
        <v>348</v>
      </c>
      <c r="L135" s="41"/>
      <c r="M135" s="187" t="s">
        <v>21</v>
      </c>
      <c r="N135" s="188" t="s">
        <v>44</v>
      </c>
      <c r="O135" s="66"/>
      <c r="P135" s="189">
        <f t="shared" si="21"/>
        <v>0</v>
      </c>
      <c r="Q135" s="189">
        <v>0</v>
      </c>
      <c r="R135" s="189">
        <f t="shared" si="22"/>
        <v>0</v>
      </c>
      <c r="S135" s="189">
        <v>0</v>
      </c>
      <c r="T135" s="190">
        <f t="shared" si="23"/>
        <v>0</v>
      </c>
      <c r="U135" s="36"/>
      <c r="V135" s="36"/>
      <c r="W135" s="36"/>
      <c r="X135" s="36"/>
      <c r="Y135" s="36"/>
      <c r="Z135" s="36"/>
      <c r="AA135" s="36"/>
      <c r="AB135" s="36"/>
      <c r="AC135" s="36"/>
      <c r="AD135" s="36"/>
      <c r="AE135" s="36"/>
      <c r="AR135" s="191" t="s">
        <v>1170</v>
      </c>
      <c r="AT135" s="191" t="s">
        <v>285</v>
      </c>
      <c r="AU135" s="191" t="s">
        <v>80</v>
      </c>
      <c r="AY135" s="19" t="s">
        <v>283</v>
      </c>
      <c r="BE135" s="192">
        <f t="shared" si="24"/>
        <v>0</v>
      </c>
      <c r="BF135" s="192">
        <f t="shared" si="25"/>
        <v>0</v>
      </c>
      <c r="BG135" s="192">
        <f t="shared" si="26"/>
        <v>0</v>
      </c>
      <c r="BH135" s="192">
        <f t="shared" si="27"/>
        <v>0</v>
      </c>
      <c r="BI135" s="192">
        <f t="shared" si="28"/>
        <v>0</v>
      </c>
      <c r="BJ135" s="19" t="s">
        <v>80</v>
      </c>
      <c r="BK135" s="192">
        <f t="shared" si="29"/>
        <v>0</v>
      </c>
      <c r="BL135" s="19" t="s">
        <v>1170</v>
      </c>
      <c r="BM135" s="191" t="s">
        <v>1183</v>
      </c>
    </row>
    <row r="136" spans="1:65" s="2" customFormat="1" ht="16.5" customHeight="1">
      <c r="A136" s="36"/>
      <c r="B136" s="37"/>
      <c r="C136" s="180" t="s">
        <v>505</v>
      </c>
      <c r="D136" s="180" t="s">
        <v>285</v>
      </c>
      <c r="E136" s="181" t="s">
        <v>4320</v>
      </c>
      <c r="F136" s="182" t="s">
        <v>4323</v>
      </c>
      <c r="G136" s="183" t="s">
        <v>1931</v>
      </c>
      <c r="H136" s="184">
        <v>21</v>
      </c>
      <c r="I136" s="185"/>
      <c r="J136" s="186">
        <f t="shared" si="20"/>
        <v>0</v>
      </c>
      <c r="K136" s="182" t="s">
        <v>348</v>
      </c>
      <c r="L136" s="41"/>
      <c r="M136" s="187" t="s">
        <v>21</v>
      </c>
      <c r="N136" s="188" t="s">
        <v>44</v>
      </c>
      <c r="O136" s="66"/>
      <c r="P136" s="189">
        <f t="shared" si="21"/>
        <v>0</v>
      </c>
      <c r="Q136" s="189">
        <v>0</v>
      </c>
      <c r="R136" s="189">
        <f t="shared" si="22"/>
        <v>0</v>
      </c>
      <c r="S136" s="189">
        <v>0</v>
      </c>
      <c r="T136" s="190">
        <f t="shared" si="23"/>
        <v>0</v>
      </c>
      <c r="U136" s="36"/>
      <c r="V136" s="36"/>
      <c r="W136" s="36"/>
      <c r="X136" s="36"/>
      <c r="Y136" s="36"/>
      <c r="Z136" s="36"/>
      <c r="AA136" s="36"/>
      <c r="AB136" s="36"/>
      <c r="AC136" s="36"/>
      <c r="AD136" s="36"/>
      <c r="AE136" s="36"/>
      <c r="AR136" s="191" t="s">
        <v>1170</v>
      </c>
      <c r="AT136" s="191" t="s">
        <v>285</v>
      </c>
      <c r="AU136" s="191" t="s">
        <v>80</v>
      </c>
      <c r="AY136" s="19" t="s">
        <v>283</v>
      </c>
      <c r="BE136" s="192">
        <f t="shared" si="24"/>
        <v>0</v>
      </c>
      <c r="BF136" s="192">
        <f t="shared" si="25"/>
        <v>0</v>
      </c>
      <c r="BG136" s="192">
        <f t="shared" si="26"/>
        <v>0</v>
      </c>
      <c r="BH136" s="192">
        <f t="shared" si="27"/>
        <v>0</v>
      </c>
      <c r="BI136" s="192">
        <f t="shared" si="28"/>
        <v>0</v>
      </c>
      <c r="BJ136" s="19" t="s">
        <v>80</v>
      </c>
      <c r="BK136" s="192">
        <f t="shared" si="29"/>
        <v>0</v>
      </c>
      <c r="BL136" s="19" t="s">
        <v>1170</v>
      </c>
      <c r="BM136" s="191" t="s">
        <v>1197</v>
      </c>
    </row>
    <row r="137" spans="1:65" s="2" customFormat="1" ht="16.5" customHeight="1">
      <c r="A137" s="36"/>
      <c r="B137" s="37"/>
      <c r="C137" s="180" t="s">
        <v>510</v>
      </c>
      <c r="D137" s="180" t="s">
        <v>285</v>
      </c>
      <c r="E137" s="181" t="s">
        <v>4322</v>
      </c>
      <c r="F137" s="182" t="s">
        <v>6512</v>
      </c>
      <c r="G137" s="183" t="s">
        <v>1931</v>
      </c>
      <c r="H137" s="184">
        <v>86</v>
      </c>
      <c r="I137" s="185"/>
      <c r="J137" s="186">
        <f t="shared" si="20"/>
        <v>0</v>
      </c>
      <c r="K137" s="182" t="s">
        <v>348</v>
      </c>
      <c r="L137" s="41"/>
      <c r="M137" s="187" t="s">
        <v>21</v>
      </c>
      <c r="N137" s="188" t="s">
        <v>44</v>
      </c>
      <c r="O137" s="66"/>
      <c r="P137" s="189">
        <f t="shared" si="21"/>
        <v>0</v>
      </c>
      <c r="Q137" s="189">
        <v>0</v>
      </c>
      <c r="R137" s="189">
        <f t="shared" si="22"/>
        <v>0</v>
      </c>
      <c r="S137" s="189">
        <v>0</v>
      </c>
      <c r="T137" s="190">
        <f t="shared" si="23"/>
        <v>0</v>
      </c>
      <c r="U137" s="36"/>
      <c r="V137" s="36"/>
      <c r="W137" s="36"/>
      <c r="X137" s="36"/>
      <c r="Y137" s="36"/>
      <c r="Z137" s="36"/>
      <c r="AA137" s="36"/>
      <c r="AB137" s="36"/>
      <c r="AC137" s="36"/>
      <c r="AD137" s="36"/>
      <c r="AE137" s="36"/>
      <c r="AR137" s="191" t="s">
        <v>1170</v>
      </c>
      <c r="AT137" s="191" t="s">
        <v>285</v>
      </c>
      <c r="AU137" s="191" t="s">
        <v>80</v>
      </c>
      <c r="AY137" s="19" t="s">
        <v>283</v>
      </c>
      <c r="BE137" s="192">
        <f t="shared" si="24"/>
        <v>0</v>
      </c>
      <c r="BF137" s="192">
        <f t="shared" si="25"/>
        <v>0</v>
      </c>
      <c r="BG137" s="192">
        <f t="shared" si="26"/>
        <v>0</v>
      </c>
      <c r="BH137" s="192">
        <f t="shared" si="27"/>
        <v>0</v>
      </c>
      <c r="BI137" s="192">
        <f t="shared" si="28"/>
        <v>0</v>
      </c>
      <c r="BJ137" s="19" t="s">
        <v>80</v>
      </c>
      <c r="BK137" s="192">
        <f t="shared" si="29"/>
        <v>0</v>
      </c>
      <c r="BL137" s="19" t="s">
        <v>1170</v>
      </c>
      <c r="BM137" s="191" t="s">
        <v>1210</v>
      </c>
    </row>
    <row r="138" spans="1:65" s="12" customFormat="1" ht="25.9" customHeight="1">
      <c r="B138" s="164"/>
      <c r="C138" s="165"/>
      <c r="D138" s="166" t="s">
        <v>72</v>
      </c>
      <c r="E138" s="167" t="s">
        <v>4328</v>
      </c>
      <c r="F138" s="167" t="s">
        <v>4329</v>
      </c>
      <c r="G138" s="165"/>
      <c r="H138" s="165"/>
      <c r="I138" s="168"/>
      <c r="J138" s="169">
        <f>BK138</f>
        <v>0</v>
      </c>
      <c r="K138" s="165"/>
      <c r="L138" s="170"/>
      <c r="M138" s="171"/>
      <c r="N138" s="172"/>
      <c r="O138" s="172"/>
      <c r="P138" s="173">
        <f>SUM(P139:P151)</f>
        <v>0</v>
      </c>
      <c r="Q138" s="172"/>
      <c r="R138" s="173">
        <f>SUM(R139:R151)</f>
        <v>0</v>
      </c>
      <c r="S138" s="172"/>
      <c r="T138" s="174">
        <f>SUM(T139:T151)</f>
        <v>0</v>
      </c>
      <c r="AR138" s="175" t="s">
        <v>80</v>
      </c>
      <c r="AT138" s="176" t="s">
        <v>72</v>
      </c>
      <c r="AU138" s="176" t="s">
        <v>73</v>
      </c>
      <c r="AY138" s="175" t="s">
        <v>283</v>
      </c>
      <c r="BK138" s="177">
        <f>SUM(BK139:BK151)</f>
        <v>0</v>
      </c>
    </row>
    <row r="139" spans="1:65" s="2" customFormat="1" ht="16.5" customHeight="1">
      <c r="A139" s="36"/>
      <c r="B139" s="37"/>
      <c r="C139" s="180" t="s">
        <v>517</v>
      </c>
      <c r="D139" s="180" t="s">
        <v>285</v>
      </c>
      <c r="E139" s="181" t="s">
        <v>4330</v>
      </c>
      <c r="F139" s="182" t="s">
        <v>4331</v>
      </c>
      <c r="G139" s="183" t="s">
        <v>409</v>
      </c>
      <c r="H139" s="184">
        <v>50</v>
      </c>
      <c r="I139" s="185"/>
      <c r="J139" s="186">
        <f t="shared" ref="J139:J151" si="30">ROUND(I139*H139,2)</f>
        <v>0</v>
      </c>
      <c r="K139" s="182" t="s">
        <v>348</v>
      </c>
      <c r="L139" s="41"/>
      <c r="M139" s="187" t="s">
        <v>21</v>
      </c>
      <c r="N139" s="188" t="s">
        <v>44</v>
      </c>
      <c r="O139" s="66"/>
      <c r="P139" s="189">
        <f t="shared" ref="P139:P151" si="31">O139*H139</f>
        <v>0</v>
      </c>
      <c r="Q139" s="189">
        <v>0</v>
      </c>
      <c r="R139" s="189">
        <f t="shared" ref="R139:R151" si="32">Q139*H139</f>
        <v>0</v>
      </c>
      <c r="S139" s="189">
        <v>0</v>
      </c>
      <c r="T139" s="190">
        <f t="shared" ref="T139:T151" si="33">S139*H139</f>
        <v>0</v>
      </c>
      <c r="U139" s="36"/>
      <c r="V139" s="36"/>
      <c r="W139" s="36"/>
      <c r="X139" s="36"/>
      <c r="Y139" s="36"/>
      <c r="Z139" s="36"/>
      <c r="AA139" s="36"/>
      <c r="AB139" s="36"/>
      <c r="AC139" s="36"/>
      <c r="AD139" s="36"/>
      <c r="AE139" s="36"/>
      <c r="AR139" s="191" t="s">
        <v>1170</v>
      </c>
      <c r="AT139" s="191" t="s">
        <v>285</v>
      </c>
      <c r="AU139" s="191" t="s">
        <v>80</v>
      </c>
      <c r="AY139" s="19" t="s">
        <v>283</v>
      </c>
      <c r="BE139" s="192">
        <f t="shared" ref="BE139:BE151" si="34">IF(N139="základní",J139,0)</f>
        <v>0</v>
      </c>
      <c r="BF139" s="192">
        <f t="shared" ref="BF139:BF151" si="35">IF(N139="snížená",J139,0)</f>
        <v>0</v>
      </c>
      <c r="BG139" s="192">
        <f t="shared" ref="BG139:BG151" si="36">IF(N139="zákl. přenesená",J139,0)</f>
        <v>0</v>
      </c>
      <c r="BH139" s="192">
        <f t="shared" ref="BH139:BH151" si="37">IF(N139="sníž. přenesená",J139,0)</f>
        <v>0</v>
      </c>
      <c r="BI139" s="192">
        <f t="shared" ref="BI139:BI151" si="38">IF(N139="nulová",J139,0)</f>
        <v>0</v>
      </c>
      <c r="BJ139" s="19" t="s">
        <v>80</v>
      </c>
      <c r="BK139" s="192">
        <f t="shared" ref="BK139:BK151" si="39">ROUND(I139*H139,2)</f>
        <v>0</v>
      </c>
      <c r="BL139" s="19" t="s">
        <v>1170</v>
      </c>
      <c r="BM139" s="191" t="s">
        <v>1224</v>
      </c>
    </row>
    <row r="140" spans="1:65" s="2" customFormat="1" ht="16.5" customHeight="1">
      <c r="A140" s="36"/>
      <c r="B140" s="37"/>
      <c r="C140" s="180" t="s">
        <v>522</v>
      </c>
      <c r="D140" s="180" t="s">
        <v>285</v>
      </c>
      <c r="E140" s="181" t="s">
        <v>4332</v>
      </c>
      <c r="F140" s="182" t="s">
        <v>4333</v>
      </c>
      <c r="G140" s="183" t="s">
        <v>409</v>
      </c>
      <c r="H140" s="184">
        <v>60</v>
      </c>
      <c r="I140" s="185"/>
      <c r="J140" s="186">
        <f t="shared" si="30"/>
        <v>0</v>
      </c>
      <c r="K140" s="182" t="s">
        <v>348</v>
      </c>
      <c r="L140" s="41"/>
      <c r="M140" s="187" t="s">
        <v>21</v>
      </c>
      <c r="N140" s="188" t="s">
        <v>44</v>
      </c>
      <c r="O140" s="66"/>
      <c r="P140" s="189">
        <f t="shared" si="31"/>
        <v>0</v>
      </c>
      <c r="Q140" s="189">
        <v>0</v>
      </c>
      <c r="R140" s="189">
        <f t="shared" si="32"/>
        <v>0</v>
      </c>
      <c r="S140" s="189">
        <v>0</v>
      </c>
      <c r="T140" s="190">
        <f t="shared" si="33"/>
        <v>0</v>
      </c>
      <c r="U140" s="36"/>
      <c r="V140" s="36"/>
      <c r="W140" s="36"/>
      <c r="X140" s="36"/>
      <c r="Y140" s="36"/>
      <c r="Z140" s="36"/>
      <c r="AA140" s="36"/>
      <c r="AB140" s="36"/>
      <c r="AC140" s="36"/>
      <c r="AD140" s="36"/>
      <c r="AE140" s="36"/>
      <c r="AR140" s="191" t="s">
        <v>1170</v>
      </c>
      <c r="AT140" s="191" t="s">
        <v>285</v>
      </c>
      <c r="AU140" s="191" t="s">
        <v>80</v>
      </c>
      <c r="AY140" s="19" t="s">
        <v>283</v>
      </c>
      <c r="BE140" s="192">
        <f t="shared" si="34"/>
        <v>0</v>
      </c>
      <c r="BF140" s="192">
        <f t="shared" si="35"/>
        <v>0</v>
      </c>
      <c r="BG140" s="192">
        <f t="shared" si="36"/>
        <v>0</v>
      </c>
      <c r="BH140" s="192">
        <f t="shared" si="37"/>
        <v>0</v>
      </c>
      <c r="BI140" s="192">
        <f t="shared" si="38"/>
        <v>0</v>
      </c>
      <c r="BJ140" s="19" t="s">
        <v>80</v>
      </c>
      <c r="BK140" s="192">
        <f t="shared" si="39"/>
        <v>0</v>
      </c>
      <c r="BL140" s="19" t="s">
        <v>1170</v>
      </c>
      <c r="BM140" s="191" t="s">
        <v>1239</v>
      </c>
    </row>
    <row r="141" spans="1:65" s="2" customFormat="1" ht="16.5" customHeight="1">
      <c r="A141" s="36"/>
      <c r="B141" s="37"/>
      <c r="C141" s="180" t="s">
        <v>531</v>
      </c>
      <c r="D141" s="180" t="s">
        <v>285</v>
      </c>
      <c r="E141" s="181" t="s">
        <v>4334</v>
      </c>
      <c r="F141" s="182" t="s">
        <v>4335</v>
      </c>
      <c r="G141" s="183" t="s">
        <v>1931</v>
      </c>
      <c r="H141" s="184">
        <v>50</v>
      </c>
      <c r="I141" s="185"/>
      <c r="J141" s="186">
        <f t="shared" si="30"/>
        <v>0</v>
      </c>
      <c r="K141" s="182" t="s">
        <v>348</v>
      </c>
      <c r="L141" s="41"/>
      <c r="M141" s="187" t="s">
        <v>21</v>
      </c>
      <c r="N141" s="188" t="s">
        <v>44</v>
      </c>
      <c r="O141" s="66"/>
      <c r="P141" s="189">
        <f t="shared" si="31"/>
        <v>0</v>
      </c>
      <c r="Q141" s="189">
        <v>0</v>
      </c>
      <c r="R141" s="189">
        <f t="shared" si="32"/>
        <v>0</v>
      </c>
      <c r="S141" s="189">
        <v>0</v>
      </c>
      <c r="T141" s="190">
        <f t="shared" si="33"/>
        <v>0</v>
      </c>
      <c r="U141" s="36"/>
      <c r="V141" s="36"/>
      <c r="W141" s="36"/>
      <c r="X141" s="36"/>
      <c r="Y141" s="36"/>
      <c r="Z141" s="36"/>
      <c r="AA141" s="36"/>
      <c r="AB141" s="36"/>
      <c r="AC141" s="36"/>
      <c r="AD141" s="36"/>
      <c r="AE141" s="36"/>
      <c r="AR141" s="191" t="s">
        <v>1170</v>
      </c>
      <c r="AT141" s="191" t="s">
        <v>285</v>
      </c>
      <c r="AU141" s="191" t="s">
        <v>80</v>
      </c>
      <c r="AY141" s="19" t="s">
        <v>283</v>
      </c>
      <c r="BE141" s="192">
        <f t="shared" si="34"/>
        <v>0</v>
      </c>
      <c r="BF141" s="192">
        <f t="shared" si="35"/>
        <v>0</v>
      </c>
      <c r="BG141" s="192">
        <f t="shared" si="36"/>
        <v>0</v>
      </c>
      <c r="BH141" s="192">
        <f t="shared" si="37"/>
        <v>0</v>
      </c>
      <c r="BI141" s="192">
        <f t="shared" si="38"/>
        <v>0</v>
      </c>
      <c r="BJ141" s="19" t="s">
        <v>80</v>
      </c>
      <c r="BK141" s="192">
        <f t="shared" si="39"/>
        <v>0</v>
      </c>
      <c r="BL141" s="19" t="s">
        <v>1170</v>
      </c>
      <c r="BM141" s="191" t="s">
        <v>1252</v>
      </c>
    </row>
    <row r="142" spans="1:65" s="2" customFormat="1" ht="16.5" customHeight="1">
      <c r="A142" s="36"/>
      <c r="B142" s="37"/>
      <c r="C142" s="180" t="s">
        <v>545</v>
      </c>
      <c r="D142" s="180" t="s">
        <v>285</v>
      </c>
      <c r="E142" s="181" t="s">
        <v>4336</v>
      </c>
      <c r="F142" s="182" t="s">
        <v>4337</v>
      </c>
      <c r="G142" s="183" t="s">
        <v>1931</v>
      </c>
      <c r="H142" s="184">
        <v>8</v>
      </c>
      <c r="I142" s="185"/>
      <c r="J142" s="186">
        <f t="shared" si="30"/>
        <v>0</v>
      </c>
      <c r="K142" s="182" t="s">
        <v>348</v>
      </c>
      <c r="L142" s="41"/>
      <c r="M142" s="187" t="s">
        <v>21</v>
      </c>
      <c r="N142" s="188" t="s">
        <v>44</v>
      </c>
      <c r="O142" s="66"/>
      <c r="P142" s="189">
        <f t="shared" si="31"/>
        <v>0</v>
      </c>
      <c r="Q142" s="189">
        <v>0</v>
      </c>
      <c r="R142" s="189">
        <f t="shared" si="32"/>
        <v>0</v>
      </c>
      <c r="S142" s="189">
        <v>0</v>
      </c>
      <c r="T142" s="190">
        <f t="shared" si="33"/>
        <v>0</v>
      </c>
      <c r="U142" s="36"/>
      <c r="V142" s="36"/>
      <c r="W142" s="36"/>
      <c r="X142" s="36"/>
      <c r="Y142" s="36"/>
      <c r="Z142" s="36"/>
      <c r="AA142" s="36"/>
      <c r="AB142" s="36"/>
      <c r="AC142" s="36"/>
      <c r="AD142" s="36"/>
      <c r="AE142" s="36"/>
      <c r="AR142" s="191" t="s">
        <v>1170</v>
      </c>
      <c r="AT142" s="191" t="s">
        <v>285</v>
      </c>
      <c r="AU142" s="191" t="s">
        <v>80</v>
      </c>
      <c r="AY142" s="19" t="s">
        <v>283</v>
      </c>
      <c r="BE142" s="192">
        <f t="shared" si="34"/>
        <v>0</v>
      </c>
      <c r="BF142" s="192">
        <f t="shared" si="35"/>
        <v>0</v>
      </c>
      <c r="BG142" s="192">
        <f t="shared" si="36"/>
        <v>0</v>
      </c>
      <c r="BH142" s="192">
        <f t="shared" si="37"/>
        <v>0</v>
      </c>
      <c r="BI142" s="192">
        <f t="shared" si="38"/>
        <v>0</v>
      </c>
      <c r="BJ142" s="19" t="s">
        <v>80</v>
      </c>
      <c r="BK142" s="192">
        <f t="shared" si="39"/>
        <v>0</v>
      </c>
      <c r="BL142" s="19" t="s">
        <v>1170</v>
      </c>
      <c r="BM142" s="191" t="s">
        <v>1269</v>
      </c>
    </row>
    <row r="143" spans="1:65" s="2" customFormat="1" ht="16.5" customHeight="1">
      <c r="A143" s="36"/>
      <c r="B143" s="37"/>
      <c r="C143" s="180" t="s">
        <v>551</v>
      </c>
      <c r="D143" s="180" t="s">
        <v>285</v>
      </c>
      <c r="E143" s="181" t="s">
        <v>4338</v>
      </c>
      <c r="F143" s="182" t="s">
        <v>4339</v>
      </c>
      <c r="G143" s="183" t="s">
        <v>1931</v>
      </c>
      <c r="H143" s="184">
        <v>20</v>
      </c>
      <c r="I143" s="185"/>
      <c r="J143" s="186">
        <f t="shared" si="30"/>
        <v>0</v>
      </c>
      <c r="K143" s="182" t="s">
        <v>348</v>
      </c>
      <c r="L143" s="41"/>
      <c r="M143" s="187" t="s">
        <v>21</v>
      </c>
      <c r="N143" s="188" t="s">
        <v>44</v>
      </c>
      <c r="O143" s="66"/>
      <c r="P143" s="189">
        <f t="shared" si="31"/>
        <v>0</v>
      </c>
      <c r="Q143" s="189">
        <v>0</v>
      </c>
      <c r="R143" s="189">
        <f t="shared" si="32"/>
        <v>0</v>
      </c>
      <c r="S143" s="189">
        <v>0</v>
      </c>
      <c r="T143" s="190">
        <f t="shared" si="33"/>
        <v>0</v>
      </c>
      <c r="U143" s="36"/>
      <c r="V143" s="36"/>
      <c r="W143" s="36"/>
      <c r="X143" s="36"/>
      <c r="Y143" s="36"/>
      <c r="Z143" s="36"/>
      <c r="AA143" s="36"/>
      <c r="AB143" s="36"/>
      <c r="AC143" s="36"/>
      <c r="AD143" s="36"/>
      <c r="AE143" s="36"/>
      <c r="AR143" s="191" t="s">
        <v>1170</v>
      </c>
      <c r="AT143" s="191" t="s">
        <v>285</v>
      </c>
      <c r="AU143" s="191" t="s">
        <v>80</v>
      </c>
      <c r="AY143" s="19" t="s">
        <v>283</v>
      </c>
      <c r="BE143" s="192">
        <f t="shared" si="34"/>
        <v>0</v>
      </c>
      <c r="BF143" s="192">
        <f t="shared" si="35"/>
        <v>0</v>
      </c>
      <c r="BG143" s="192">
        <f t="shared" si="36"/>
        <v>0</v>
      </c>
      <c r="BH143" s="192">
        <f t="shared" si="37"/>
        <v>0</v>
      </c>
      <c r="BI143" s="192">
        <f t="shared" si="38"/>
        <v>0</v>
      </c>
      <c r="BJ143" s="19" t="s">
        <v>80</v>
      </c>
      <c r="BK143" s="192">
        <f t="shared" si="39"/>
        <v>0</v>
      </c>
      <c r="BL143" s="19" t="s">
        <v>1170</v>
      </c>
      <c r="BM143" s="191" t="s">
        <v>1284</v>
      </c>
    </row>
    <row r="144" spans="1:65" s="2" customFormat="1" ht="16.5" customHeight="1">
      <c r="A144" s="36"/>
      <c r="B144" s="37"/>
      <c r="C144" s="180" t="s">
        <v>557</v>
      </c>
      <c r="D144" s="180" t="s">
        <v>285</v>
      </c>
      <c r="E144" s="181" t="s">
        <v>4340</v>
      </c>
      <c r="F144" s="182" t="s">
        <v>4341</v>
      </c>
      <c r="G144" s="183" t="s">
        <v>1931</v>
      </c>
      <c r="H144" s="184">
        <v>5</v>
      </c>
      <c r="I144" s="185"/>
      <c r="J144" s="186">
        <f t="shared" si="30"/>
        <v>0</v>
      </c>
      <c r="K144" s="182" t="s">
        <v>348</v>
      </c>
      <c r="L144" s="41"/>
      <c r="M144" s="187" t="s">
        <v>21</v>
      </c>
      <c r="N144" s="188" t="s">
        <v>44</v>
      </c>
      <c r="O144" s="66"/>
      <c r="P144" s="189">
        <f t="shared" si="31"/>
        <v>0</v>
      </c>
      <c r="Q144" s="189">
        <v>0</v>
      </c>
      <c r="R144" s="189">
        <f t="shared" si="32"/>
        <v>0</v>
      </c>
      <c r="S144" s="189">
        <v>0</v>
      </c>
      <c r="T144" s="190">
        <f t="shared" si="33"/>
        <v>0</v>
      </c>
      <c r="U144" s="36"/>
      <c r="V144" s="36"/>
      <c r="W144" s="36"/>
      <c r="X144" s="36"/>
      <c r="Y144" s="36"/>
      <c r="Z144" s="36"/>
      <c r="AA144" s="36"/>
      <c r="AB144" s="36"/>
      <c r="AC144" s="36"/>
      <c r="AD144" s="36"/>
      <c r="AE144" s="36"/>
      <c r="AR144" s="191" t="s">
        <v>1170</v>
      </c>
      <c r="AT144" s="191" t="s">
        <v>285</v>
      </c>
      <c r="AU144" s="191" t="s">
        <v>80</v>
      </c>
      <c r="AY144" s="19" t="s">
        <v>283</v>
      </c>
      <c r="BE144" s="192">
        <f t="shared" si="34"/>
        <v>0</v>
      </c>
      <c r="BF144" s="192">
        <f t="shared" si="35"/>
        <v>0</v>
      </c>
      <c r="BG144" s="192">
        <f t="shared" si="36"/>
        <v>0</v>
      </c>
      <c r="BH144" s="192">
        <f t="shared" si="37"/>
        <v>0</v>
      </c>
      <c r="BI144" s="192">
        <f t="shared" si="38"/>
        <v>0</v>
      </c>
      <c r="BJ144" s="19" t="s">
        <v>80</v>
      </c>
      <c r="BK144" s="192">
        <f t="shared" si="39"/>
        <v>0</v>
      </c>
      <c r="BL144" s="19" t="s">
        <v>1170</v>
      </c>
      <c r="BM144" s="191" t="s">
        <v>1296</v>
      </c>
    </row>
    <row r="145" spans="1:65" s="2" customFormat="1" ht="16.5" customHeight="1">
      <c r="A145" s="36"/>
      <c r="B145" s="37"/>
      <c r="C145" s="180" t="s">
        <v>563</v>
      </c>
      <c r="D145" s="180" t="s">
        <v>285</v>
      </c>
      <c r="E145" s="181" t="s">
        <v>4342</v>
      </c>
      <c r="F145" s="182" t="s">
        <v>4343</v>
      </c>
      <c r="G145" s="183" t="s">
        <v>1931</v>
      </c>
      <c r="H145" s="184">
        <v>1</v>
      </c>
      <c r="I145" s="185"/>
      <c r="J145" s="186">
        <f t="shared" si="30"/>
        <v>0</v>
      </c>
      <c r="K145" s="182" t="s">
        <v>348</v>
      </c>
      <c r="L145" s="41"/>
      <c r="M145" s="187" t="s">
        <v>21</v>
      </c>
      <c r="N145" s="188" t="s">
        <v>44</v>
      </c>
      <c r="O145" s="66"/>
      <c r="P145" s="189">
        <f t="shared" si="31"/>
        <v>0</v>
      </c>
      <c r="Q145" s="189">
        <v>0</v>
      </c>
      <c r="R145" s="189">
        <f t="shared" si="32"/>
        <v>0</v>
      </c>
      <c r="S145" s="189">
        <v>0</v>
      </c>
      <c r="T145" s="190">
        <f t="shared" si="33"/>
        <v>0</v>
      </c>
      <c r="U145" s="36"/>
      <c r="V145" s="36"/>
      <c r="W145" s="36"/>
      <c r="X145" s="36"/>
      <c r="Y145" s="36"/>
      <c r="Z145" s="36"/>
      <c r="AA145" s="36"/>
      <c r="AB145" s="36"/>
      <c r="AC145" s="36"/>
      <c r="AD145" s="36"/>
      <c r="AE145" s="36"/>
      <c r="AR145" s="191" t="s">
        <v>1170</v>
      </c>
      <c r="AT145" s="191" t="s">
        <v>285</v>
      </c>
      <c r="AU145" s="191" t="s">
        <v>80</v>
      </c>
      <c r="AY145" s="19" t="s">
        <v>283</v>
      </c>
      <c r="BE145" s="192">
        <f t="shared" si="34"/>
        <v>0</v>
      </c>
      <c r="BF145" s="192">
        <f t="shared" si="35"/>
        <v>0</v>
      </c>
      <c r="BG145" s="192">
        <f t="shared" si="36"/>
        <v>0</v>
      </c>
      <c r="BH145" s="192">
        <f t="shared" si="37"/>
        <v>0</v>
      </c>
      <c r="BI145" s="192">
        <f t="shared" si="38"/>
        <v>0</v>
      </c>
      <c r="BJ145" s="19" t="s">
        <v>80</v>
      </c>
      <c r="BK145" s="192">
        <f t="shared" si="39"/>
        <v>0</v>
      </c>
      <c r="BL145" s="19" t="s">
        <v>1170</v>
      </c>
      <c r="BM145" s="191" t="s">
        <v>1306</v>
      </c>
    </row>
    <row r="146" spans="1:65" s="2" customFormat="1" ht="16.5" customHeight="1">
      <c r="A146" s="36"/>
      <c r="B146" s="37"/>
      <c r="C146" s="180" t="s">
        <v>569</v>
      </c>
      <c r="D146" s="180" t="s">
        <v>285</v>
      </c>
      <c r="E146" s="181" t="s">
        <v>4344</v>
      </c>
      <c r="F146" s="182" t="s">
        <v>4345</v>
      </c>
      <c r="G146" s="183" t="s">
        <v>1931</v>
      </c>
      <c r="H146" s="184">
        <v>2</v>
      </c>
      <c r="I146" s="185"/>
      <c r="J146" s="186">
        <f t="shared" si="30"/>
        <v>0</v>
      </c>
      <c r="K146" s="182" t="s">
        <v>348</v>
      </c>
      <c r="L146" s="41"/>
      <c r="M146" s="187" t="s">
        <v>21</v>
      </c>
      <c r="N146" s="188" t="s">
        <v>44</v>
      </c>
      <c r="O146" s="66"/>
      <c r="P146" s="189">
        <f t="shared" si="31"/>
        <v>0</v>
      </c>
      <c r="Q146" s="189">
        <v>0</v>
      </c>
      <c r="R146" s="189">
        <f t="shared" si="32"/>
        <v>0</v>
      </c>
      <c r="S146" s="189">
        <v>0</v>
      </c>
      <c r="T146" s="190">
        <f t="shared" si="33"/>
        <v>0</v>
      </c>
      <c r="U146" s="36"/>
      <c r="V146" s="36"/>
      <c r="W146" s="36"/>
      <c r="X146" s="36"/>
      <c r="Y146" s="36"/>
      <c r="Z146" s="36"/>
      <c r="AA146" s="36"/>
      <c r="AB146" s="36"/>
      <c r="AC146" s="36"/>
      <c r="AD146" s="36"/>
      <c r="AE146" s="36"/>
      <c r="AR146" s="191" t="s">
        <v>1170</v>
      </c>
      <c r="AT146" s="191" t="s">
        <v>285</v>
      </c>
      <c r="AU146" s="191" t="s">
        <v>80</v>
      </c>
      <c r="AY146" s="19" t="s">
        <v>283</v>
      </c>
      <c r="BE146" s="192">
        <f t="shared" si="34"/>
        <v>0</v>
      </c>
      <c r="BF146" s="192">
        <f t="shared" si="35"/>
        <v>0</v>
      </c>
      <c r="BG146" s="192">
        <f t="shared" si="36"/>
        <v>0</v>
      </c>
      <c r="BH146" s="192">
        <f t="shared" si="37"/>
        <v>0</v>
      </c>
      <c r="BI146" s="192">
        <f t="shared" si="38"/>
        <v>0</v>
      </c>
      <c r="BJ146" s="19" t="s">
        <v>80</v>
      </c>
      <c r="BK146" s="192">
        <f t="shared" si="39"/>
        <v>0</v>
      </c>
      <c r="BL146" s="19" t="s">
        <v>1170</v>
      </c>
      <c r="BM146" s="191" t="s">
        <v>1318</v>
      </c>
    </row>
    <row r="147" spans="1:65" s="2" customFormat="1" ht="16.5" customHeight="1">
      <c r="A147" s="36"/>
      <c r="B147" s="37"/>
      <c r="C147" s="180" t="s">
        <v>575</v>
      </c>
      <c r="D147" s="180" t="s">
        <v>285</v>
      </c>
      <c r="E147" s="181" t="s">
        <v>4346</v>
      </c>
      <c r="F147" s="182" t="s">
        <v>4347</v>
      </c>
      <c r="G147" s="183" t="s">
        <v>1931</v>
      </c>
      <c r="H147" s="184">
        <v>4</v>
      </c>
      <c r="I147" s="185"/>
      <c r="J147" s="186">
        <f t="shared" si="30"/>
        <v>0</v>
      </c>
      <c r="K147" s="182" t="s">
        <v>348</v>
      </c>
      <c r="L147" s="41"/>
      <c r="M147" s="187" t="s">
        <v>21</v>
      </c>
      <c r="N147" s="188" t="s">
        <v>44</v>
      </c>
      <c r="O147" s="66"/>
      <c r="P147" s="189">
        <f t="shared" si="31"/>
        <v>0</v>
      </c>
      <c r="Q147" s="189">
        <v>0</v>
      </c>
      <c r="R147" s="189">
        <f t="shared" si="32"/>
        <v>0</v>
      </c>
      <c r="S147" s="189">
        <v>0</v>
      </c>
      <c r="T147" s="190">
        <f t="shared" si="33"/>
        <v>0</v>
      </c>
      <c r="U147" s="36"/>
      <c r="V147" s="36"/>
      <c r="W147" s="36"/>
      <c r="X147" s="36"/>
      <c r="Y147" s="36"/>
      <c r="Z147" s="36"/>
      <c r="AA147" s="36"/>
      <c r="AB147" s="36"/>
      <c r="AC147" s="36"/>
      <c r="AD147" s="36"/>
      <c r="AE147" s="36"/>
      <c r="AR147" s="191" t="s">
        <v>1170</v>
      </c>
      <c r="AT147" s="191" t="s">
        <v>285</v>
      </c>
      <c r="AU147" s="191" t="s">
        <v>80</v>
      </c>
      <c r="AY147" s="19" t="s">
        <v>283</v>
      </c>
      <c r="BE147" s="192">
        <f t="shared" si="34"/>
        <v>0</v>
      </c>
      <c r="BF147" s="192">
        <f t="shared" si="35"/>
        <v>0</v>
      </c>
      <c r="BG147" s="192">
        <f t="shared" si="36"/>
        <v>0</v>
      </c>
      <c r="BH147" s="192">
        <f t="shared" si="37"/>
        <v>0</v>
      </c>
      <c r="BI147" s="192">
        <f t="shared" si="38"/>
        <v>0</v>
      </c>
      <c r="BJ147" s="19" t="s">
        <v>80</v>
      </c>
      <c r="BK147" s="192">
        <f t="shared" si="39"/>
        <v>0</v>
      </c>
      <c r="BL147" s="19" t="s">
        <v>1170</v>
      </c>
      <c r="BM147" s="191" t="s">
        <v>1333</v>
      </c>
    </row>
    <row r="148" spans="1:65" s="2" customFormat="1" ht="16.5" customHeight="1">
      <c r="A148" s="36"/>
      <c r="B148" s="37"/>
      <c r="C148" s="180" t="s">
        <v>581</v>
      </c>
      <c r="D148" s="180" t="s">
        <v>285</v>
      </c>
      <c r="E148" s="181" t="s">
        <v>4348</v>
      </c>
      <c r="F148" s="182" t="s">
        <v>4349</v>
      </c>
      <c r="G148" s="183" t="s">
        <v>1931</v>
      </c>
      <c r="H148" s="184">
        <v>20</v>
      </c>
      <c r="I148" s="185"/>
      <c r="J148" s="186">
        <f t="shared" si="30"/>
        <v>0</v>
      </c>
      <c r="K148" s="182" t="s">
        <v>348</v>
      </c>
      <c r="L148" s="41"/>
      <c r="M148" s="187" t="s">
        <v>21</v>
      </c>
      <c r="N148" s="188" t="s">
        <v>44</v>
      </c>
      <c r="O148" s="66"/>
      <c r="P148" s="189">
        <f t="shared" si="31"/>
        <v>0</v>
      </c>
      <c r="Q148" s="189">
        <v>0</v>
      </c>
      <c r="R148" s="189">
        <f t="shared" si="32"/>
        <v>0</v>
      </c>
      <c r="S148" s="189">
        <v>0</v>
      </c>
      <c r="T148" s="190">
        <f t="shared" si="33"/>
        <v>0</v>
      </c>
      <c r="U148" s="36"/>
      <c r="V148" s="36"/>
      <c r="W148" s="36"/>
      <c r="X148" s="36"/>
      <c r="Y148" s="36"/>
      <c r="Z148" s="36"/>
      <c r="AA148" s="36"/>
      <c r="AB148" s="36"/>
      <c r="AC148" s="36"/>
      <c r="AD148" s="36"/>
      <c r="AE148" s="36"/>
      <c r="AR148" s="191" t="s">
        <v>1170</v>
      </c>
      <c r="AT148" s="191" t="s">
        <v>285</v>
      </c>
      <c r="AU148" s="191" t="s">
        <v>80</v>
      </c>
      <c r="AY148" s="19" t="s">
        <v>283</v>
      </c>
      <c r="BE148" s="192">
        <f t="shared" si="34"/>
        <v>0</v>
      </c>
      <c r="BF148" s="192">
        <f t="shared" si="35"/>
        <v>0</v>
      </c>
      <c r="BG148" s="192">
        <f t="shared" si="36"/>
        <v>0</v>
      </c>
      <c r="BH148" s="192">
        <f t="shared" si="37"/>
        <v>0</v>
      </c>
      <c r="BI148" s="192">
        <f t="shared" si="38"/>
        <v>0</v>
      </c>
      <c r="BJ148" s="19" t="s">
        <v>80</v>
      </c>
      <c r="BK148" s="192">
        <f t="shared" si="39"/>
        <v>0</v>
      </c>
      <c r="BL148" s="19" t="s">
        <v>1170</v>
      </c>
      <c r="BM148" s="191" t="s">
        <v>1347</v>
      </c>
    </row>
    <row r="149" spans="1:65" s="2" customFormat="1" ht="16.5" customHeight="1">
      <c r="A149" s="36"/>
      <c r="B149" s="37"/>
      <c r="C149" s="180" t="s">
        <v>587</v>
      </c>
      <c r="D149" s="180" t="s">
        <v>285</v>
      </c>
      <c r="E149" s="181" t="s">
        <v>4350</v>
      </c>
      <c r="F149" s="182" t="s">
        <v>4351</v>
      </c>
      <c r="G149" s="183" t="s">
        <v>1931</v>
      </c>
      <c r="H149" s="184">
        <v>4</v>
      </c>
      <c r="I149" s="185"/>
      <c r="J149" s="186">
        <f t="shared" si="30"/>
        <v>0</v>
      </c>
      <c r="K149" s="182" t="s">
        <v>348</v>
      </c>
      <c r="L149" s="41"/>
      <c r="M149" s="187" t="s">
        <v>21</v>
      </c>
      <c r="N149" s="188" t="s">
        <v>44</v>
      </c>
      <c r="O149" s="66"/>
      <c r="P149" s="189">
        <f t="shared" si="31"/>
        <v>0</v>
      </c>
      <c r="Q149" s="189">
        <v>0</v>
      </c>
      <c r="R149" s="189">
        <f t="shared" si="32"/>
        <v>0</v>
      </c>
      <c r="S149" s="189">
        <v>0</v>
      </c>
      <c r="T149" s="190">
        <f t="shared" si="33"/>
        <v>0</v>
      </c>
      <c r="U149" s="36"/>
      <c r="V149" s="36"/>
      <c r="W149" s="36"/>
      <c r="X149" s="36"/>
      <c r="Y149" s="36"/>
      <c r="Z149" s="36"/>
      <c r="AA149" s="36"/>
      <c r="AB149" s="36"/>
      <c r="AC149" s="36"/>
      <c r="AD149" s="36"/>
      <c r="AE149" s="36"/>
      <c r="AR149" s="191" t="s">
        <v>1170</v>
      </c>
      <c r="AT149" s="191" t="s">
        <v>285</v>
      </c>
      <c r="AU149" s="191" t="s">
        <v>80</v>
      </c>
      <c r="AY149" s="19" t="s">
        <v>283</v>
      </c>
      <c r="BE149" s="192">
        <f t="shared" si="34"/>
        <v>0</v>
      </c>
      <c r="BF149" s="192">
        <f t="shared" si="35"/>
        <v>0</v>
      </c>
      <c r="BG149" s="192">
        <f t="shared" si="36"/>
        <v>0</v>
      </c>
      <c r="BH149" s="192">
        <f t="shared" si="37"/>
        <v>0</v>
      </c>
      <c r="BI149" s="192">
        <f t="shared" si="38"/>
        <v>0</v>
      </c>
      <c r="BJ149" s="19" t="s">
        <v>80</v>
      </c>
      <c r="BK149" s="192">
        <f t="shared" si="39"/>
        <v>0</v>
      </c>
      <c r="BL149" s="19" t="s">
        <v>1170</v>
      </c>
      <c r="BM149" s="191" t="s">
        <v>1368</v>
      </c>
    </row>
    <row r="150" spans="1:65" s="2" customFormat="1" ht="16.5" customHeight="1">
      <c r="A150" s="36"/>
      <c r="B150" s="37"/>
      <c r="C150" s="180" t="s">
        <v>597</v>
      </c>
      <c r="D150" s="180" t="s">
        <v>285</v>
      </c>
      <c r="E150" s="181" t="s">
        <v>4352</v>
      </c>
      <c r="F150" s="182" t="s">
        <v>4353</v>
      </c>
      <c r="G150" s="183" t="s">
        <v>409</v>
      </c>
      <c r="H150" s="184">
        <v>10</v>
      </c>
      <c r="I150" s="185"/>
      <c r="J150" s="186">
        <f t="shared" si="30"/>
        <v>0</v>
      </c>
      <c r="K150" s="182" t="s">
        <v>348</v>
      </c>
      <c r="L150" s="41"/>
      <c r="M150" s="187" t="s">
        <v>21</v>
      </c>
      <c r="N150" s="188" t="s">
        <v>44</v>
      </c>
      <c r="O150" s="66"/>
      <c r="P150" s="189">
        <f t="shared" si="31"/>
        <v>0</v>
      </c>
      <c r="Q150" s="189">
        <v>0</v>
      </c>
      <c r="R150" s="189">
        <f t="shared" si="32"/>
        <v>0</v>
      </c>
      <c r="S150" s="189">
        <v>0</v>
      </c>
      <c r="T150" s="190">
        <f t="shared" si="33"/>
        <v>0</v>
      </c>
      <c r="U150" s="36"/>
      <c r="V150" s="36"/>
      <c r="W150" s="36"/>
      <c r="X150" s="36"/>
      <c r="Y150" s="36"/>
      <c r="Z150" s="36"/>
      <c r="AA150" s="36"/>
      <c r="AB150" s="36"/>
      <c r="AC150" s="36"/>
      <c r="AD150" s="36"/>
      <c r="AE150" s="36"/>
      <c r="AR150" s="191" t="s">
        <v>1170</v>
      </c>
      <c r="AT150" s="191" t="s">
        <v>285</v>
      </c>
      <c r="AU150" s="191" t="s">
        <v>80</v>
      </c>
      <c r="AY150" s="19" t="s">
        <v>283</v>
      </c>
      <c r="BE150" s="192">
        <f t="shared" si="34"/>
        <v>0</v>
      </c>
      <c r="BF150" s="192">
        <f t="shared" si="35"/>
        <v>0</v>
      </c>
      <c r="BG150" s="192">
        <f t="shared" si="36"/>
        <v>0</v>
      </c>
      <c r="BH150" s="192">
        <f t="shared" si="37"/>
        <v>0</v>
      </c>
      <c r="BI150" s="192">
        <f t="shared" si="38"/>
        <v>0</v>
      </c>
      <c r="BJ150" s="19" t="s">
        <v>80</v>
      </c>
      <c r="BK150" s="192">
        <f t="shared" si="39"/>
        <v>0</v>
      </c>
      <c r="BL150" s="19" t="s">
        <v>1170</v>
      </c>
      <c r="BM150" s="191" t="s">
        <v>1379</v>
      </c>
    </row>
    <row r="151" spans="1:65" s="2" customFormat="1" ht="16.5" customHeight="1">
      <c r="A151" s="36"/>
      <c r="B151" s="37"/>
      <c r="C151" s="180" t="s">
        <v>606</v>
      </c>
      <c r="D151" s="180" t="s">
        <v>285</v>
      </c>
      <c r="E151" s="181" t="s">
        <v>4354</v>
      </c>
      <c r="F151" s="182" t="s">
        <v>4355</v>
      </c>
      <c r="G151" s="183" t="s">
        <v>1931</v>
      </c>
      <c r="H151" s="184">
        <v>1</v>
      </c>
      <c r="I151" s="185"/>
      <c r="J151" s="186">
        <f t="shared" si="30"/>
        <v>0</v>
      </c>
      <c r="K151" s="182" t="s">
        <v>348</v>
      </c>
      <c r="L151" s="41"/>
      <c r="M151" s="187" t="s">
        <v>21</v>
      </c>
      <c r="N151" s="188" t="s">
        <v>44</v>
      </c>
      <c r="O151" s="66"/>
      <c r="P151" s="189">
        <f t="shared" si="31"/>
        <v>0</v>
      </c>
      <c r="Q151" s="189">
        <v>0</v>
      </c>
      <c r="R151" s="189">
        <f t="shared" si="32"/>
        <v>0</v>
      </c>
      <c r="S151" s="189">
        <v>0</v>
      </c>
      <c r="T151" s="190">
        <f t="shared" si="33"/>
        <v>0</v>
      </c>
      <c r="U151" s="36"/>
      <c r="V151" s="36"/>
      <c r="W151" s="36"/>
      <c r="X151" s="36"/>
      <c r="Y151" s="36"/>
      <c r="Z151" s="36"/>
      <c r="AA151" s="36"/>
      <c r="AB151" s="36"/>
      <c r="AC151" s="36"/>
      <c r="AD151" s="36"/>
      <c r="AE151" s="36"/>
      <c r="AR151" s="191" t="s">
        <v>1170</v>
      </c>
      <c r="AT151" s="191" t="s">
        <v>285</v>
      </c>
      <c r="AU151" s="191" t="s">
        <v>80</v>
      </c>
      <c r="AY151" s="19" t="s">
        <v>283</v>
      </c>
      <c r="BE151" s="192">
        <f t="shared" si="34"/>
        <v>0</v>
      </c>
      <c r="BF151" s="192">
        <f t="shared" si="35"/>
        <v>0</v>
      </c>
      <c r="BG151" s="192">
        <f t="shared" si="36"/>
        <v>0</v>
      </c>
      <c r="BH151" s="192">
        <f t="shared" si="37"/>
        <v>0</v>
      </c>
      <c r="BI151" s="192">
        <f t="shared" si="38"/>
        <v>0</v>
      </c>
      <c r="BJ151" s="19" t="s">
        <v>80</v>
      </c>
      <c r="BK151" s="192">
        <f t="shared" si="39"/>
        <v>0</v>
      </c>
      <c r="BL151" s="19" t="s">
        <v>1170</v>
      </c>
      <c r="BM151" s="191" t="s">
        <v>1395</v>
      </c>
    </row>
    <row r="152" spans="1:65" s="12" customFormat="1" ht="25.9" customHeight="1">
      <c r="B152" s="164"/>
      <c r="C152" s="165"/>
      <c r="D152" s="166" t="s">
        <v>72</v>
      </c>
      <c r="E152" s="167" t="s">
        <v>4356</v>
      </c>
      <c r="F152" s="167" t="s">
        <v>4357</v>
      </c>
      <c r="G152" s="165"/>
      <c r="H152" s="165"/>
      <c r="I152" s="168"/>
      <c r="J152" s="169">
        <f>BK152</f>
        <v>0</v>
      </c>
      <c r="K152" s="165"/>
      <c r="L152" s="170"/>
      <c r="M152" s="171"/>
      <c r="N152" s="172"/>
      <c r="O152" s="172"/>
      <c r="P152" s="173">
        <f>SUM(P153:P154)</f>
        <v>0</v>
      </c>
      <c r="Q152" s="172"/>
      <c r="R152" s="173">
        <f>SUM(R153:R154)</f>
        <v>0</v>
      </c>
      <c r="S152" s="172"/>
      <c r="T152" s="174">
        <f>SUM(T153:T154)</f>
        <v>0</v>
      </c>
      <c r="AR152" s="175" t="s">
        <v>80</v>
      </c>
      <c r="AT152" s="176" t="s">
        <v>72</v>
      </c>
      <c r="AU152" s="176" t="s">
        <v>73</v>
      </c>
      <c r="AY152" s="175" t="s">
        <v>283</v>
      </c>
      <c r="BK152" s="177">
        <f>SUM(BK153:BK154)</f>
        <v>0</v>
      </c>
    </row>
    <row r="153" spans="1:65" s="2" customFormat="1" ht="16.5" customHeight="1">
      <c r="A153" s="36"/>
      <c r="B153" s="37"/>
      <c r="C153" s="180" t="s">
        <v>616</v>
      </c>
      <c r="D153" s="180" t="s">
        <v>285</v>
      </c>
      <c r="E153" s="181" t="s">
        <v>4358</v>
      </c>
      <c r="F153" s="182" t="s">
        <v>4359</v>
      </c>
      <c r="G153" s="183" t="s">
        <v>783</v>
      </c>
      <c r="H153" s="184">
        <v>25</v>
      </c>
      <c r="I153" s="185"/>
      <c r="J153" s="186">
        <f>ROUND(I153*H153,2)</f>
        <v>0</v>
      </c>
      <c r="K153" s="182" t="s">
        <v>348</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290</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1410</v>
      </c>
    </row>
    <row r="154" spans="1:65" s="2" customFormat="1" ht="16.5" customHeight="1">
      <c r="A154" s="36"/>
      <c r="B154" s="37"/>
      <c r="C154" s="180" t="s">
        <v>621</v>
      </c>
      <c r="D154" s="180" t="s">
        <v>285</v>
      </c>
      <c r="E154" s="181" t="s">
        <v>4360</v>
      </c>
      <c r="F154" s="182" t="s">
        <v>4361</v>
      </c>
      <c r="G154" s="183" t="s">
        <v>783</v>
      </c>
      <c r="H154" s="184">
        <v>5</v>
      </c>
      <c r="I154" s="185"/>
      <c r="J154" s="186">
        <f>ROUND(I154*H154,2)</f>
        <v>0</v>
      </c>
      <c r="K154" s="182" t="s">
        <v>348</v>
      </c>
      <c r="L154" s="41"/>
      <c r="M154" s="187" t="s">
        <v>21</v>
      </c>
      <c r="N154" s="188"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290</v>
      </c>
      <c r="AT154" s="191" t="s">
        <v>285</v>
      </c>
      <c r="AU154" s="191" t="s">
        <v>80</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290</v>
      </c>
      <c r="BM154" s="191" t="s">
        <v>1423</v>
      </c>
    </row>
    <row r="155" spans="1:65" s="12" customFormat="1" ht="25.9" customHeight="1">
      <c r="B155" s="164"/>
      <c r="C155" s="165"/>
      <c r="D155" s="166" t="s">
        <v>72</v>
      </c>
      <c r="E155" s="167" t="s">
        <v>4362</v>
      </c>
      <c r="F155" s="167" t="s">
        <v>284</v>
      </c>
      <c r="G155" s="165"/>
      <c r="H155" s="165"/>
      <c r="I155" s="168"/>
      <c r="J155" s="169">
        <f>BK155</f>
        <v>0</v>
      </c>
      <c r="K155" s="165"/>
      <c r="L155" s="170"/>
      <c r="M155" s="171"/>
      <c r="N155" s="172"/>
      <c r="O155" s="172"/>
      <c r="P155" s="173">
        <f>SUM(P156:P157)</f>
        <v>0</v>
      </c>
      <c r="Q155" s="172"/>
      <c r="R155" s="173">
        <f>SUM(R156:R157)</f>
        <v>0</v>
      </c>
      <c r="S155" s="172"/>
      <c r="T155" s="174">
        <f>SUM(T156:T157)</f>
        <v>0</v>
      </c>
      <c r="AR155" s="175" t="s">
        <v>80</v>
      </c>
      <c r="AT155" s="176" t="s">
        <v>72</v>
      </c>
      <c r="AU155" s="176" t="s">
        <v>73</v>
      </c>
      <c r="AY155" s="175" t="s">
        <v>283</v>
      </c>
      <c r="BK155" s="177">
        <f>SUM(BK156:BK157)</f>
        <v>0</v>
      </c>
    </row>
    <row r="156" spans="1:65" s="2" customFormat="1" ht="16.5" customHeight="1">
      <c r="A156" s="36"/>
      <c r="B156" s="37"/>
      <c r="C156" s="180" t="s">
        <v>626</v>
      </c>
      <c r="D156" s="180" t="s">
        <v>285</v>
      </c>
      <c r="E156" s="181" t="s">
        <v>4363</v>
      </c>
      <c r="F156" s="182" t="s">
        <v>4364</v>
      </c>
      <c r="G156" s="183" t="s">
        <v>409</v>
      </c>
      <c r="H156" s="184">
        <v>80</v>
      </c>
      <c r="I156" s="185"/>
      <c r="J156" s="186">
        <f>ROUND(I156*H156,2)</f>
        <v>0</v>
      </c>
      <c r="K156" s="182" t="s">
        <v>348</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290</v>
      </c>
      <c r="AT156" s="191" t="s">
        <v>285</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290</v>
      </c>
      <c r="BM156" s="191" t="s">
        <v>1435</v>
      </c>
    </row>
    <row r="157" spans="1:65" s="2" customFormat="1" ht="16.5" customHeight="1">
      <c r="A157" s="36"/>
      <c r="B157" s="37"/>
      <c r="C157" s="180" t="s">
        <v>631</v>
      </c>
      <c r="D157" s="180" t="s">
        <v>285</v>
      </c>
      <c r="E157" s="181" t="s">
        <v>4365</v>
      </c>
      <c r="F157" s="182" t="s">
        <v>4366</v>
      </c>
      <c r="G157" s="183" t="s">
        <v>409</v>
      </c>
      <c r="H157" s="184">
        <v>80</v>
      </c>
      <c r="I157" s="185"/>
      <c r="J157" s="186">
        <f>ROUND(I157*H157,2)</f>
        <v>0</v>
      </c>
      <c r="K157" s="182" t="s">
        <v>348</v>
      </c>
      <c r="L157" s="41"/>
      <c r="M157" s="265" t="s">
        <v>21</v>
      </c>
      <c r="N157" s="266" t="s">
        <v>44</v>
      </c>
      <c r="O157" s="260"/>
      <c r="P157" s="267">
        <f>O157*H157</f>
        <v>0</v>
      </c>
      <c r="Q157" s="267">
        <v>0</v>
      </c>
      <c r="R157" s="267">
        <f>Q157*H157</f>
        <v>0</v>
      </c>
      <c r="S157" s="267">
        <v>0</v>
      </c>
      <c r="T157" s="268">
        <f>S157*H157</f>
        <v>0</v>
      </c>
      <c r="U157" s="36"/>
      <c r="V157" s="36"/>
      <c r="W157" s="36"/>
      <c r="X157" s="36"/>
      <c r="Y157" s="36"/>
      <c r="Z157" s="36"/>
      <c r="AA157" s="36"/>
      <c r="AB157" s="36"/>
      <c r="AC157" s="36"/>
      <c r="AD157" s="36"/>
      <c r="AE157" s="36"/>
      <c r="AR157" s="191" t="s">
        <v>290</v>
      </c>
      <c r="AT157" s="191" t="s">
        <v>285</v>
      </c>
      <c r="AU157" s="191" t="s">
        <v>80</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290</v>
      </c>
      <c r="BM157" s="191" t="s">
        <v>1446</v>
      </c>
    </row>
    <row r="158" spans="1:65" s="2" customFormat="1" ht="6.95" customHeight="1">
      <c r="A158" s="36"/>
      <c r="B158" s="49"/>
      <c r="C158" s="50"/>
      <c r="D158" s="50"/>
      <c r="E158" s="50"/>
      <c r="F158" s="50"/>
      <c r="G158" s="50"/>
      <c r="H158" s="50"/>
      <c r="I158" s="50"/>
      <c r="J158" s="50"/>
      <c r="K158" s="50"/>
      <c r="L158" s="41"/>
      <c r="M158" s="36"/>
      <c r="O158" s="36"/>
      <c r="P158" s="36"/>
      <c r="Q158" s="36"/>
      <c r="R158" s="36"/>
      <c r="S158" s="36"/>
      <c r="T158" s="36"/>
      <c r="U158" s="36"/>
      <c r="V158" s="36"/>
      <c r="W158" s="36"/>
      <c r="X158" s="36"/>
      <c r="Y158" s="36"/>
      <c r="Z158" s="36"/>
      <c r="AA158" s="36"/>
      <c r="AB158" s="36"/>
      <c r="AC158" s="36"/>
      <c r="AD158" s="36"/>
      <c r="AE158" s="36"/>
    </row>
  </sheetData>
  <sheetProtection algorithmName="SHA-512" hashValue="7tElw4nb5Qe/LnrJGNHQvoEQWPzy6CtJ8B50Fw8hTAUKy5ocUHVbxYsuR2s9XgGEZsi4N1kag1L3rieJop9RTg==" saltValue="UbVWD27MgEybB2wGxi7wqcwqJfUYfMJ8jhNbcByMXcs6CXZc69SQiQiLp5jqFT+C9JwMGdMDc7w2dvA88+vEeQ==" spinCount="100000" sheet="1" objects="1" scenarios="1" formatColumns="0" formatRows="0" autoFilter="0"/>
  <autoFilter ref="C97:K157"/>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sheetPr>
    <pageSetUpPr fitToPage="1"/>
  </sheetPr>
  <dimension ref="A2:BM324"/>
  <sheetViews>
    <sheetView showGridLines="0" workbookViewId="0">
      <selection activeCell="E31" sqref="E31:H31"/>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168</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ht="12.75">
      <c r="B8" s="22"/>
      <c r="D8" s="114" t="s">
        <v>248</v>
      </c>
      <c r="L8" s="22"/>
    </row>
    <row r="9" spans="1:46" s="1" customFormat="1" ht="16.5" customHeight="1">
      <c r="B9" s="22"/>
      <c r="E9" s="411" t="s">
        <v>6705</v>
      </c>
      <c r="F9" s="385"/>
      <c r="G9" s="385"/>
      <c r="H9" s="385"/>
      <c r="L9" s="22"/>
    </row>
    <row r="10" spans="1:46" s="1" customFormat="1" ht="12" customHeight="1">
      <c r="B10" s="22"/>
      <c r="D10" s="114" t="s">
        <v>250</v>
      </c>
      <c r="L10" s="22"/>
    </row>
    <row r="11" spans="1:46" s="2" customFormat="1" ht="16.5" customHeight="1">
      <c r="A11" s="36"/>
      <c r="B11" s="41"/>
      <c r="C11" s="36"/>
      <c r="D11" s="36"/>
      <c r="E11" s="421" t="s">
        <v>7324</v>
      </c>
      <c r="F11" s="413"/>
      <c r="G11" s="413"/>
      <c r="H11" s="413"/>
      <c r="I11" s="36"/>
      <c r="J11" s="36"/>
      <c r="K11" s="36"/>
      <c r="L11" s="115"/>
      <c r="S11" s="36"/>
      <c r="T11" s="36"/>
      <c r="U11" s="36"/>
      <c r="V11" s="36"/>
      <c r="W11" s="36"/>
      <c r="X11" s="36"/>
      <c r="Y11" s="36"/>
      <c r="Z11" s="36"/>
      <c r="AA11" s="36"/>
      <c r="AB11" s="36"/>
      <c r="AC11" s="36"/>
      <c r="AD11" s="36"/>
      <c r="AE11" s="36"/>
    </row>
    <row r="12" spans="1:46" s="2" customFormat="1" ht="12" customHeight="1">
      <c r="A12" s="36"/>
      <c r="B12" s="41"/>
      <c r="C12" s="36"/>
      <c r="D12" s="114" t="s">
        <v>3575</v>
      </c>
      <c r="E12" s="36"/>
      <c r="F12" s="36"/>
      <c r="G12" s="36"/>
      <c r="H12" s="36"/>
      <c r="I12" s="36"/>
      <c r="J12" s="36"/>
      <c r="K12" s="36"/>
      <c r="L12" s="115"/>
      <c r="S12" s="36"/>
      <c r="T12" s="36"/>
      <c r="U12" s="36"/>
      <c r="V12" s="36"/>
      <c r="W12" s="36"/>
      <c r="X12" s="36"/>
      <c r="Y12" s="36"/>
      <c r="Z12" s="36"/>
      <c r="AA12" s="36"/>
      <c r="AB12" s="36"/>
      <c r="AC12" s="36"/>
      <c r="AD12" s="36"/>
      <c r="AE12" s="36"/>
    </row>
    <row r="13" spans="1:46" s="2" customFormat="1" ht="16.5" customHeight="1">
      <c r="A13" s="36"/>
      <c r="B13" s="41"/>
      <c r="C13" s="36"/>
      <c r="D13" s="36"/>
      <c r="E13" s="414" t="s">
        <v>7375</v>
      </c>
      <c r="F13" s="413"/>
      <c r="G13" s="413"/>
      <c r="H13" s="413"/>
      <c r="I13" s="36"/>
      <c r="J13" s="36"/>
      <c r="K13" s="36"/>
      <c r="L13" s="115"/>
      <c r="S13" s="36"/>
      <c r="T13" s="36"/>
      <c r="U13" s="36"/>
      <c r="V13" s="36"/>
      <c r="W13" s="36"/>
      <c r="X13" s="36"/>
      <c r="Y13" s="36"/>
      <c r="Z13" s="36"/>
      <c r="AA13" s="36"/>
      <c r="AB13" s="36"/>
      <c r="AC13" s="36"/>
      <c r="AD13" s="36"/>
      <c r="AE13" s="36"/>
    </row>
    <row r="14" spans="1:46" s="2" customFormat="1" ht="11.25">
      <c r="A14" s="36"/>
      <c r="B14" s="41"/>
      <c r="C14" s="36"/>
      <c r="D14" s="36"/>
      <c r="E14" s="36"/>
      <c r="F14" s="36"/>
      <c r="G14" s="36"/>
      <c r="H14" s="36"/>
      <c r="I14" s="36"/>
      <c r="J14" s="36"/>
      <c r="K14" s="36"/>
      <c r="L14" s="115"/>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5" t="s">
        <v>19</v>
      </c>
      <c r="G15" s="36"/>
      <c r="H15" s="36"/>
      <c r="I15" s="114" t="s">
        <v>20</v>
      </c>
      <c r="J15" s="105" t="s">
        <v>21</v>
      </c>
      <c r="K15" s="36"/>
      <c r="L15" s="115"/>
      <c r="S15" s="36"/>
      <c r="T15" s="36"/>
      <c r="U15" s="36"/>
      <c r="V15" s="36"/>
      <c r="W15" s="36"/>
      <c r="X15" s="36"/>
      <c r="Y15" s="36"/>
      <c r="Z15" s="36"/>
      <c r="AA15" s="36"/>
      <c r="AB15" s="36"/>
      <c r="AC15" s="36"/>
      <c r="AD15" s="36"/>
      <c r="AE15" s="36"/>
    </row>
    <row r="16" spans="1:46" s="2" customFormat="1" ht="12" customHeight="1">
      <c r="A16" s="36"/>
      <c r="B16" s="41"/>
      <c r="C16" s="36"/>
      <c r="D16" s="114" t="s">
        <v>22</v>
      </c>
      <c r="E16" s="36"/>
      <c r="F16" s="105" t="s">
        <v>23</v>
      </c>
      <c r="G16" s="36"/>
      <c r="H16" s="36"/>
      <c r="I16" s="114" t="s">
        <v>24</v>
      </c>
      <c r="J16" s="116" t="str">
        <f>'Rekapitulace stavby'!AN8</f>
        <v>7. 4. 2022</v>
      </c>
      <c r="K16" s="36"/>
      <c r="L16" s="115"/>
      <c r="S16" s="36"/>
      <c r="T16" s="36"/>
      <c r="U16" s="36"/>
      <c r="V16" s="36"/>
      <c r="W16" s="36"/>
      <c r="X16" s="36"/>
      <c r="Y16" s="36"/>
      <c r="Z16" s="36"/>
      <c r="AA16" s="36"/>
      <c r="AB16" s="36"/>
      <c r="AC16" s="36"/>
      <c r="AD16" s="36"/>
      <c r="AE16" s="36"/>
    </row>
    <row r="17" spans="1:31" s="2" customFormat="1" ht="10.9" customHeight="1">
      <c r="A17" s="36"/>
      <c r="B17" s="41"/>
      <c r="C17" s="36"/>
      <c r="D17" s="36"/>
      <c r="E17" s="36"/>
      <c r="F17" s="36"/>
      <c r="G17" s="36"/>
      <c r="H17" s="36"/>
      <c r="I17" s="36"/>
      <c r="J17" s="36"/>
      <c r="K17" s="36"/>
      <c r="L17" s="115"/>
      <c r="S17" s="36"/>
      <c r="T17" s="36"/>
      <c r="U17" s="36"/>
      <c r="V17" s="36"/>
      <c r="W17" s="36"/>
      <c r="X17" s="36"/>
      <c r="Y17" s="36"/>
      <c r="Z17" s="36"/>
      <c r="AA17" s="36"/>
      <c r="AB17" s="36"/>
      <c r="AC17" s="36"/>
      <c r="AD17" s="36"/>
      <c r="AE17" s="36"/>
    </row>
    <row r="18" spans="1:31" s="2" customFormat="1" ht="12" customHeight="1">
      <c r="A18" s="36"/>
      <c r="B18" s="41"/>
      <c r="C18" s="36"/>
      <c r="D18" s="114" t="s">
        <v>26</v>
      </c>
      <c r="E18" s="36"/>
      <c r="F18" s="36"/>
      <c r="G18" s="36"/>
      <c r="H18" s="36"/>
      <c r="I18" s="114" t="s">
        <v>27</v>
      </c>
      <c r="J18" s="105" t="s">
        <v>21</v>
      </c>
      <c r="K18" s="36"/>
      <c r="L18" s="115"/>
      <c r="S18" s="36"/>
      <c r="T18" s="36"/>
      <c r="U18" s="36"/>
      <c r="V18" s="36"/>
      <c r="W18" s="36"/>
      <c r="X18" s="36"/>
      <c r="Y18" s="36"/>
      <c r="Z18" s="36"/>
      <c r="AA18" s="36"/>
      <c r="AB18" s="36"/>
      <c r="AC18" s="36"/>
      <c r="AD18" s="36"/>
      <c r="AE18" s="36"/>
    </row>
    <row r="19" spans="1:31" s="2" customFormat="1" ht="18" customHeight="1">
      <c r="A19" s="36"/>
      <c r="B19" s="41"/>
      <c r="C19" s="36"/>
      <c r="D19" s="36"/>
      <c r="E19" s="105" t="s">
        <v>28</v>
      </c>
      <c r="F19" s="36"/>
      <c r="G19" s="36"/>
      <c r="H19" s="36"/>
      <c r="I19" s="114" t="s">
        <v>29</v>
      </c>
      <c r="J19" s="105" t="s">
        <v>21</v>
      </c>
      <c r="K19" s="36"/>
      <c r="L19" s="115"/>
      <c r="S19" s="36"/>
      <c r="T19" s="36"/>
      <c r="U19" s="36"/>
      <c r="V19" s="36"/>
      <c r="W19" s="36"/>
      <c r="X19" s="36"/>
      <c r="Y19" s="36"/>
      <c r="Z19" s="36"/>
      <c r="AA19" s="36"/>
      <c r="AB19" s="36"/>
      <c r="AC19" s="36"/>
      <c r="AD19" s="36"/>
      <c r="AE19" s="36"/>
    </row>
    <row r="20" spans="1:31" s="2" customFormat="1" ht="6.95" customHeight="1">
      <c r="A20" s="36"/>
      <c r="B20" s="41"/>
      <c r="C20" s="36"/>
      <c r="D20" s="36"/>
      <c r="E20" s="36"/>
      <c r="F20" s="36"/>
      <c r="G20" s="36"/>
      <c r="H20" s="36"/>
      <c r="I20" s="36"/>
      <c r="J20" s="36"/>
      <c r="K20" s="36"/>
      <c r="L20" s="115"/>
      <c r="S20" s="36"/>
      <c r="T20" s="36"/>
      <c r="U20" s="36"/>
      <c r="V20" s="36"/>
      <c r="W20" s="36"/>
      <c r="X20" s="36"/>
      <c r="Y20" s="36"/>
      <c r="Z20" s="36"/>
      <c r="AA20" s="36"/>
      <c r="AB20" s="36"/>
      <c r="AC20" s="36"/>
      <c r="AD20" s="36"/>
      <c r="AE20" s="36"/>
    </row>
    <row r="21" spans="1:31" s="2" customFormat="1" ht="12" customHeight="1">
      <c r="A21" s="36"/>
      <c r="B21" s="41"/>
      <c r="C21" s="36"/>
      <c r="D21" s="114" t="s">
        <v>30</v>
      </c>
      <c r="E21" s="36"/>
      <c r="F21" s="36"/>
      <c r="G21" s="36"/>
      <c r="H21" s="36"/>
      <c r="I21" s="114" t="s">
        <v>27</v>
      </c>
      <c r="J21" s="32" t="str">
        <f>'Rekapitulace stavby'!AN13</f>
        <v>Vyplň údaj</v>
      </c>
      <c r="K21" s="36"/>
      <c r="L21" s="115"/>
      <c r="S21" s="36"/>
      <c r="T21" s="36"/>
      <c r="U21" s="36"/>
      <c r="V21" s="36"/>
      <c r="W21" s="36"/>
      <c r="X21" s="36"/>
      <c r="Y21" s="36"/>
      <c r="Z21" s="36"/>
      <c r="AA21" s="36"/>
      <c r="AB21" s="36"/>
      <c r="AC21" s="36"/>
      <c r="AD21" s="36"/>
      <c r="AE21" s="36"/>
    </row>
    <row r="22" spans="1:31" s="2" customFormat="1" ht="18" customHeight="1">
      <c r="A22" s="36"/>
      <c r="B22" s="41"/>
      <c r="C22" s="36"/>
      <c r="D22" s="36"/>
      <c r="E22" s="415" t="str">
        <f>'Rekapitulace stavby'!E14</f>
        <v>Vyplň údaj</v>
      </c>
      <c r="F22" s="416"/>
      <c r="G22" s="416"/>
      <c r="H22" s="416"/>
      <c r="I22" s="114" t="s">
        <v>29</v>
      </c>
      <c r="J22" s="32" t="str">
        <f>'Rekapitulace stavby'!AN14</f>
        <v>Vyplň údaj</v>
      </c>
      <c r="K22" s="36"/>
      <c r="L22" s="115"/>
      <c r="S22" s="36"/>
      <c r="T22" s="36"/>
      <c r="U22" s="36"/>
      <c r="V22" s="36"/>
      <c r="W22" s="36"/>
      <c r="X22" s="36"/>
      <c r="Y22" s="36"/>
      <c r="Z22" s="36"/>
      <c r="AA22" s="36"/>
      <c r="AB22" s="36"/>
      <c r="AC22" s="36"/>
      <c r="AD22" s="36"/>
      <c r="AE22" s="36"/>
    </row>
    <row r="23" spans="1:31" s="2" customFormat="1" ht="6.95" customHeight="1">
      <c r="A23" s="36"/>
      <c r="B23" s="41"/>
      <c r="C23" s="36"/>
      <c r="D23" s="36"/>
      <c r="E23" s="36"/>
      <c r="F23" s="36"/>
      <c r="G23" s="36"/>
      <c r="H23" s="36"/>
      <c r="I23" s="36"/>
      <c r="J23" s="36"/>
      <c r="K23" s="36"/>
      <c r="L23" s="115"/>
      <c r="S23" s="36"/>
      <c r="T23" s="36"/>
      <c r="U23" s="36"/>
      <c r="V23" s="36"/>
      <c r="W23" s="36"/>
      <c r="X23" s="36"/>
      <c r="Y23" s="36"/>
      <c r="Z23" s="36"/>
      <c r="AA23" s="36"/>
      <c r="AB23" s="36"/>
      <c r="AC23" s="36"/>
      <c r="AD23" s="36"/>
      <c r="AE23" s="36"/>
    </row>
    <row r="24" spans="1:31" s="2" customFormat="1" ht="12" customHeight="1">
      <c r="A24" s="36"/>
      <c r="B24" s="41"/>
      <c r="C24" s="36"/>
      <c r="D24" s="114" t="s">
        <v>32</v>
      </c>
      <c r="E24" s="36"/>
      <c r="F24" s="36"/>
      <c r="G24" s="36"/>
      <c r="H24" s="36"/>
      <c r="I24" s="114" t="s">
        <v>27</v>
      </c>
      <c r="J24" s="105" t="s">
        <v>21</v>
      </c>
      <c r="K24" s="36"/>
      <c r="L24" s="115"/>
      <c r="S24" s="36"/>
      <c r="T24" s="36"/>
      <c r="U24" s="36"/>
      <c r="V24" s="36"/>
      <c r="W24" s="36"/>
      <c r="X24" s="36"/>
      <c r="Y24" s="36"/>
      <c r="Z24" s="36"/>
      <c r="AA24" s="36"/>
      <c r="AB24" s="36"/>
      <c r="AC24" s="36"/>
      <c r="AD24" s="36"/>
      <c r="AE24" s="36"/>
    </row>
    <row r="25" spans="1:31" s="2" customFormat="1" ht="18" customHeight="1">
      <c r="A25" s="36"/>
      <c r="B25" s="41"/>
      <c r="C25" s="36"/>
      <c r="D25" s="36"/>
      <c r="E25" s="105" t="s">
        <v>33</v>
      </c>
      <c r="F25" s="36"/>
      <c r="G25" s="36"/>
      <c r="H25" s="36"/>
      <c r="I25" s="114" t="s">
        <v>29</v>
      </c>
      <c r="J25" s="105" t="s">
        <v>21</v>
      </c>
      <c r="K25" s="36"/>
      <c r="L25" s="115"/>
      <c r="S25" s="36"/>
      <c r="T25" s="36"/>
      <c r="U25" s="36"/>
      <c r="V25" s="36"/>
      <c r="W25" s="36"/>
      <c r="X25" s="36"/>
      <c r="Y25" s="36"/>
      <c r="Z25" s="36"/>
      <c r="AA25" s="36"/>
      <c r="AB25" s="36"/>
      <c r="AC25" s="36"/>
      <c r="AD25" s="36"/>
      <c r="AE25" s="36"/>
    </row>
    <row r="26" spans="1:31" s="2" customFormat="1" ht="6.95" customHeight="1">
      <c r="A26" s="36"/>
      <c r="B26" s="41"/>
      <c r="C26" s="36"/>
      <c r="D26" s="36"/>
      <c r="E26" s="36"/>
      <c r="F26" s="36"/>
      <c r="G26" s="36"/>
      <c r="H26" s="36"/>
      <c r="I26" s="36"/>
      <c r="J26" s="36"/>
      <c r="K26" s="36"/>
      <c r="L26" s="115"/>
      <c r="S26" s="36"/>
      <c r="T26" s="36"/>
      <c r="U26" s="36"/>
      <c r="V26" s="36"/>
      <c r="W26" s="36"/>
      <c r="X26" s="36"/>
      <c r="Y26" s="36"/>
      <c r="Z26" s="36"/>
      <c r="AA26" s="36"/>
      <c r="AB26" s="36"/>
      <c r="AC26" s="36"/>
      <c r="AD26" s="36"/>
      <c r="AE26" s="36"/>
    </row>
    <row r="27" spans="1:31" s="2" customFormat="1" ht="12" customHeight="1">
      <c r="A27" s="36"/>
      <c r="B27" s="41"/>
      <c r="C27" s="36"/>
      <c r="D27" s="114" t="s">
        <v>35</v>
      </c>
      <c r="E27" s="36"/>
      <c r="F27" s="36"/>
      <c r="G27" s="36"/>
      <c r="H27" s="36"/>
      <c r="I27" s="114" t="s">
        <v>27</v>
      </c>
      <c r="J27" s="105" t="s">
        <v>21</v>
      </c>
      <c r="K27" s="36"/>
      <c r="L27" s="115"/>
      <c r="S27" s="36"/>
      <c r="T27" s="36"/>
      <c r="U27" s="36"/>
      <c r="V27" s="36"/>
      <c r="W27" s="36"/>
      <c r="X27" s="36"/>
      <c r="Y27" s="36"/>
      <c r="Z27" s="36"/>
      <c r="AA27" s="36"/>
      <c r="AB27" s="36"/>
      <c r="AC27" s="36"/>
      <c r="AD27" s="36"/>
      <c r="AE27" s="36"/>
    </row>
    <row r="28" spans="1:31" s="2" customFormat="1" ht="18" customHeight="1">
      <c r="A28" s="36"/>
      <c r="B28" s="41"/>
      <c r="C28" s="36"/>
      <c r="D28" s="36"/>
      <c r="E28" s="105" t="s">
        <v>4368</v>
      </c>
      <c r="F28" s="36"/>
      <c r="G28" s="36"/>
      <c r="H28" s="36"/>
      <c r="I28" s="114" t="s">
        <v>29</v>
      </c>
      <c r="J28" s="105" t="s">
        <v>21</v>
      </c>
      <c r="K28" s="36"/>
      <c r="L28" s="115"/>
      <c r="S28" s="36"/>
      <c r="T28" s="36"/>
      <c r="U28" s="36"/>
      <c r="V28" s="36"/>
      <c r="W28" s="36"/>
      <c r="X28" s="36"/>
      <c r="Y28" s="36"/>
      <c r="Z28" s="36"/>
      <c r="AA28" s="36"/>
      <c r="AB28" s="36"/>
      <c r="AC28" s="36"/>
      <c r="AD28" s="36"/>
      <c r="AE28" s="36"/>
    </row>
    <row r="29" spans="1:31" s="2" customFormat="1" ht="6.95" customHeight="1">
      <c r="A29" s="36"/>
      <c r="B29" s="41"/>
      <c r="C29" s="36"/>
      <c r="D29" s="36"/>
      <c r="E29" s="36"/>
      <c r="F29" s="36"/>
      <c r="G29" s="36"/>
      <c r="H29" s="36"/>
      <c r="I29" s="36"/>
      <c r="J29" s="36"/>
      <c r="K29" s="36"/>
      <c r="L29" s="115"/>
      <c r="S29" s="36"/>
      <c r="T29" s="36"/>
      <c r="U29" s="36"/>
      <c r="V29" s="36"/>
      <c r="W29" s="36"/>
      <c r="X29" s="36"/>
      <c r="Y29" s="36"/>
      <c r="Z29" s="36"/>
      <c r="AA29" s="36"/>
      <c r="AB29" s="36"/>
      <c r="AC29" s="36"/>
      <c r="AD29" s="36"/>
      <c r="AE29" s="36"/>
    </row>
    <row r="30" spans="1:31" s="2" customFormat="1" ht="12" customHeight="1">
      <c r="A30" s="36"/>
      <c r="B30" s="41"/>
      <c r="C30" s="36"/>
      <c r="D30" s="114" t="s">
        <v>37</v>
      </c>
      <c r="E30" s="36"/>
      <c r="F30" s="36"/>
      <c r="G30" s="36"/>
      <c r="H30" s="36"/>
      <c r="I30" s="36"/>
      <c r="J30" s="36"/>
      <c r="K30" s="36"/>
      <c r="L30" s="115"/>
      <c r="S30" s="36"/>
      <c r="T30" s="36"/>
      <c r="U30" s="36"/>
      <c r="V30" s="36"/>
      <c r="W30" s="36"/>
      <c r="X30" s="36"/>
      <c r="Y30" s="36"/>
      <c r="Z30" s="36"/>
      <c r="AA30" s="36"/>
      <c r="AB30" s="36"/>
      <c r="AC30" s="36"/>
      <c r="AD30" s="36"/>
      <c r="AE30" s="36"/>
    </row>
    <row r="31" spans="1:31" s="8" customFormat="1" ht="147.75" customHeight="1">
      <c r="A31" s="117"/>
      <c r="B31" s="118"/>
      <c r="C31" s="117"/>
      <c r="D31" s="117"/>
      <c r="E31" s="417" t="s">
        <v>3578</v>
      </c>
      <c r="F31" s="417"/>
      <c r="G31" s="417"/>
      <c r="H31" s="417"/>
      <c r="I31" s="117"/>
      <c r="J31" s="117"/>
      <c r="K31" s="117"/>
      <c r="L31" s="119"/>
      <c r="S31" s="117"/>
      <c r="T31" s="117"/>
      <c r="U31" s="117"/>
      <c r="V31" s="117"/>
      <c r="W31" s="117"/>
      <c r="X31" s="117"/>
      <c r="Y31" s="117"/>
      <c r="Z31" s="117"/>
      <c r="AA31" s="117"/>
      <c r="AB31" s="117"/>
      <c r="AC31" s="117"/>
      <c r="AD31" s="117"/>
      <c r="AE31" s="117"/>
    </row>
    <row r="32" spans="1:31" s="2" customFormat="1" ht="6.95" customHeight="1">
      <c r="A32" s="36"/>
      <c r="B32" s="41"/>
      <c r="C32" s="36"/>
      <c r="D32" s="36"/>
      <c r="E32" s="36"/>
      <c r="F32" s="36"/>
      <c r="G32" s="36"/>
      <c r="H32" s="36"/>
      <c r="I32" s="36"/>
      <c r="J32" s="36"/>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25.35" customHeight="1">
      <c r="A34" s="36"/>
      <c r="B34" s="41"/>
      <c r="C34" s="36"/>
      <c r="D34" s="121" t="s">
        <v>39</v>
      </c>
      <c r="E34" s="36"/>
      <c r="F34" s="36"/>
      <c r="G34" s="36"/>
      <c r="H34" s="36"/>
      <c r="I34" s="36"/>
      <c r="J34" s="122">
        <f>ROUND(J105, 2)</f>
        <v>0</v>
      </c>
      <c r="K34" s="36"/>
      <c r="L34" s="115"/>
      <c r="S34" s="36"/>
      <c r="T34" s="36"/>
      <c r="U34" s="36"/>
      <c r="V34" s="36"/>
      <c r="W34" s="36"/>
      <c r="X34" s="36"/>
      <c r="Y34" s="36"/>
      <c r="Z34" s="36"/>
      <c r="AA34" s="36"/>
      <c r="AB34" s="36"/>
      <c r="AC34" s="36"/>
      <c r="AD34" s="36"/>
      <c r="AE34" s="36"/>
    </row>
    <row r="35" spans="1:31" s="2" customFormat="1" ht="6.95" customHeight="1">
      <c r="A35" s="36"/>
      <c r="B35" s="41"/>
      <c r="C35" s="36"/>
      <c r="D35" s="120"/>
      <c r="E35" s="120"/>
      <c r="F35" s="120"/>
      <c r="G35" s="120"/>
      <c r="H35" s="120"/>
      <c r="I35" s="120"/>
      <c r="J35" s="120"/>
      <c r="K35" s="120"/>
      <c r="L35" s="115"/>
      <c r="S35" s="36"/>
      <c r="T35" s="36"/>
      <c r="U35" s="36"/>
      <c r="V35" s="36"/>
      <c r="W35" s="36"/>
      <c r="X35" s="36"/>
      <c r="Y35" s="36"/>
      <c r="Z35" s="36"/>
      <c r="AA35" s="36"/>
      <c r="AB35" s="36"/>
      <c r="AC35" s="36"/>
      <c r="AD35" s="36"/>
      <c r="AE35" s="36"/>
    </row>
    <row r="36" spans="1:31" s="2" customFormat="1" ht="14.45" customHeight="1">
      <c r="A36" s="36"/>
      <c r="B36" s="41"/>
      <c r="C36" s="36"/>
      <c r="D36" s="36"/>
      <c r="E36" s="36"/>
      <c r="F36" s="123" t="s">
        <v>41</v>
      </c>
      <c r="G36" s="36"/>
      <c r="H36" s="36"/>
      <c r="I36" s="123" t="s">
        <v>40</v>
      </c>
      <c r="J36" s="123" t="s">
        <v>42</v>
      </c>
      <c r="K36" s="36"/>
      <c r="L36" s="115"/>
      <c r="S36" s="36"/>
      <c r="T36" s="36"/>
      <c r="U36" s="36"/>
      <c r="V36" s="36"/>
      <c r="W36" s="36"/>
      <c r="X36" s="36"/>
      <c r="Y36" s="36"/>
      <c r="Z36" s="36"/>
      <c r="AA36" s="36"/>
      <c r="AB36" s="36"/>
      <c r="AC36" s="36"/>
      <c r="AD36" s="36"/>
      <c r="AE36" s="36"/>
    </row>
    <row r="37" spans="1:31" s="2" customFormat="1" ht="14.45" customHeight="1">
      <c r="A37" s="36"/>
      <c r="B37" s="41"/>
      <c r="C37" s="36"/>
      <c r="D37" s="124" t="s">
        <v>43</v>
      </c>
      <c r="E37" s="114" t="s">
        <v>44</v>
      </c>
      <c r="F37" s="125">
        <f>ROUND((SUM(BE105:BE323)),  2)</f>
        <v>0</v>
      </c>
      <c r="G37" s="36"/>
      <c r="H37" s="36"/>
      <c r="I37" s="126">
        <v>0.21</v>
      </c>
      <c r="J37" s="125">
        <f>ROUND(((SUM(BE105:BE323))*I37),  2)</f>
        <v>0</v>
      </c>
      <c r="K37" s="36"/>
      <c r="L37" s="115"/>
      <c r="S37" s="36"/>
      <c r="T37" s="36"/>
      <c r="U37" s="36"/>
      <c r="V37" s="36"/>
      <c r="W37" s="36"/>
      <c r="X37" s="36"/>
      <c r="Y37" s="36"/>
      <c r="Z37" s="36"/>
      <c r="AA37" s="36"/>
      <c r="AB37" s="36"/>
      <c r="AC37" s="36"/>
      <c r="AD37" s="36"/>
      <c r="AE37" s="36"/>
    </row>
    <row r="38" spans="1:31" s="2" customFormat="1" ht="14.45" customHeight="1">
      <c r="A38" s="36"/>
      <c r="B38" s="41"/>
      <c r="C38" s="36"/>
      <c r="D38" s="36"/>
      <c r="E38" s="114" t="s">
        <v>45</v>
      </c>
      <c r="F38" s="125">
        <f>ROUND((SUM(BF105:BF323)),  2)</f>
        <v>0</v>
      </c>
      <c r="G38" s="36"/>
      <c r="H38" s="36"/>
      <c r="I38" s="126">
        <v>0.15</v>
      </c>
      <c r="J38" s="125">
        <f>ROUND(((SUM(BF105:BF323))*I38),  2)</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46</v>
      </c>
      <c r="F39" s="125">
        <f>ROUND((SUM(BG105:BG323)),  2)</f>
        <v>0</v>
      </c>
      <c r="G39" s="36"/>
      <c r="H39" s="36"/>
      <c r="I39" s="126">
        <v>0.21</v>
      </c>
      <c r="J39" s="125">
        <f>0</f>
        <v>0</v>
      </c>
      <c r="K39" s="36"/>
      <c r="L39" s="115"/>
      <c r="S39" s="36"/>
      <c r="T39" s="36"/>
      <c r="U39" s="36"/>
      <c r="V39" s="36"/>
      <c r="W39" s="36"/>
      <c r="X39" s="36"/>
      <c r="Y39" s="36"/>
      <c r="Z39" s="36"/>
      <c r="AA39" s="36"/>
      <c r="AB39" s="36"/>
      <c r="AC39" s="36"/>
      <c r="AD39" s="36"/>
      <c r="AE39" s="36"/>
    </row>
    <row r="40" spans="1:31" s="2" customFormat="1" ht="14.45" hidden="1" customHeight="1">
      <c r="A40" s="36"/>
      <c r="B40" s="41"/>
      <c r="C40" s="36"/>
      <c r="D40" s="36"/>
      <c r="E40" s="114" t="s">
        <v>47</v>
      </c>
      <c r="F40" s="125">
        <f>ROUND((SUM(BH105:BH323)),  2)</f>
        <v>0</v>
      </c>
      <c r="G40" s="36"/>
      <c r="H40" s="36"/>
      <c r="I40" s="126">
        <v>0.15</v>
      </c>
      <c r="J40" s="125">
        <f>0</f>
        <v>0</v>
      </c>
      <c r="K40" s="36"/>
      <c r="L40" s="115"/>
      <c r="S40" s="36"/>
      <c r="T40" s="36"/>
      <c r="U40" s="36"/>
      <c r="V40" s="36"/>
      <c r="W40" s="36"/>
      <c r="X40" s="36"/>
      <c r="Y40" s="36"/>
      <c r="Z40" s="36"/>
      <c r="AA40" s="36"/>
      <c r="AB40" s="36"/>
      <c r="AC40" s="36"/>
      <c r="AD40" s="36"/>
      <c r="AE40" s="36"/>
    </row>
    <row r="41" spans="1:31" s="2" customFormat="1" ht="14.45" hidden="1" customHeight="1">
      <c r="A41" s="36"/>
      <c r="B41" s="41"/>
      <c r="C41" s="36"/>
      <c r="D41" s="36"/>
      <c r="E41" s="114" t="s">
        <v>48</v>
      </c>
      <c r="F41" s="125">
        <f>ROUND((SUM(BI105:BI323)),  2)</f>
        <v>0</v>
      </c>
      <c r="G41" s="36"/>
      <c r="H41" s="36"/>
      <c r="I41" s="126">
        <v>0</v>
      </c>
      <c r="J41" s="125">
        <f>0</f>
        <v>0</v>
      </c>
      <c r="K41" s="36"/>
      <c r="L41" s="115"/>
      <c r="S41" s="36"/>
      <c r="T41" s="36"/>
      <c r="U41" s="36"/>
      <c r="V41" s="36"/>
      <c r="W41" s="36"/>
      <c r="X41" s="36"/>
      <c r="Y41" s="36"/>
      <c r="Z41" s="36"/>
      <c r="AA41" s="36"/>
      <c r="AB41" s="36"/>
      <c r="AC41" s="36"/>
      <c r="AD41" s="36"/>
      <c r="AE41" s="36"/>
    </row>
    <row r="42" spans="1:31" s="2" customFormat="1" ht="6.95" customHeight="1">
      <c r="A42" s="36"/>
      <c r="B42" s="41"/>
      <c r="C42" s="36"/>
      <c r="D42" s="36"/>
      <c r="E42" s="36"/>
      <c r="F42" s="36"/>
      <c r="G42" s="36"/>
      <c r="H42" s="36"/>
      <c r="I42" s="36"/>
      <c r="J42" s="36"/>
      <c r="K42" s="36"/>
      <c r="L42" s="115"/>
      <c r="S42" s="36"/>
      <c r="T42" s="36"/>
      <c r="U42" s="36"/>
      <c r="V42" s="36"/>
      <c r="W42" s="36"/>
      <c r="X42" s="36"/>
      <c r="Y42" s="36"/>
      <c r="Z42" s="36"/>
      <c r="AA42" s="36"/>
      <c r="AB42" s="36"/>
      <c r="AC42" s="36"/>
      <c r="AD42" s="36"/>
      <c r="AE42" s="36"/>
    </row>
    <row r="43" spans="1:31" s="2" customFormat="1" ht="25.35" customHeight="1">
      <c r="A43" s="36"/>
      <c r="B43" s="41"/>
      <c r="C43" s="127"/>
      <c r="D43" s="128" t="s">
        <v>49</v>
      </c>
      <c r="E43" s="129"/>
      <c r="F43" s="129"/>
      <c r="G43" s="130" t="s">
        <v>50</v>
      </c>
      <c r="H43" s="131" t="s">
        <v>51</v>
      </c>
      <c r="I43" s="129"/>
      <c r="J43" s="132">
        <f>SUM(J34:J41)</f>
        <v>0</v>
      </c>
      <c r="K43" s="133"/>
      <c r="L43" s="115"/>
      <c r="S43" s="36"/>
      <c r="T43" s="36"/>
      <c r="U43" s="36"/>
      <c r="V43" s="36"/>
      <c r="W43" s="36"/>
      <c r="X43" s="36"/>
      <c r="Y43" s="36"/>
      <c r="Z43" s="36"/>
      <c r="AA43" s="36"/>
      <c r="AB43" s="36"/>
      <c r="AC43" s="36"/>
      <c r="AD43" s="36"/>
      <c r="AE43" s="36"/>
    </row>
    <row r="44" spans="1:31" s="2" customFormat="1" ht="14.45" customHeight="1">
      <c r="A44" s="36"/>
      <c r="B44" s="134"/>
      <c r="C44" s="135"/>
      <c r="D44" s="135"/>
      <c r="E44" s="135"/>
      <c r="F44" s="135"/>
      <c r="G44" s="135"/>
      <c r="H44" s="135"/>
      <c r="I44" s="135"/>
      <c r="J44" s="135"/>
      <c r="K44" s="135"/>
      <c r="L44" s="115"/>
      <c r="S44" s="36"/>
      <c r="T44" s="36"/>
      <c r="U44" s="36"/>
      <c r="V44" s="36"/>
      <c r="W44" s="36"/>
      <c r="X44" s="36"/>
      <c r="Y44" s="36"/>
      <c r="Z44" s="36"/>
      <c r="AA44" s="36"/>
      <c r="AB44" s="36"/>
      <c r="AC44" s="36"/>
      <c r="AD44" s="36"/>
      <c r="AE44" s="36"/>
    </row>
    <row r="48" spans="1:31" s="2" customFormat="1" ht="6.95" customHeight="1">
      <c r="A48" s="36"/>
      <c r="B48" s="136"/>
      <c r="C48" s="137"/>
      <c r="D48" s="137"/>
      <c r="E48" s="137"/>
      <c r="F48" s="137"/>
      <c r="G48" s="137"/>
      <c r="H48" s="137"/>
      <c r="I48" s="137"/>
      <c r="J48" s="137"/>
      <c r="K48" s="137"/>
      <c r="L48" s="115"/>
      <c r="S48" s="36"/>
      <c r="T48" s="36"/>
      <c r="U48" s="36"/>
      <c r="V48" s="36"/>
      <c r="W48" s="36"/>
      <c r="X48" s="36"/>
      <c r="Y48" s="36"/>
      <c r="Z48" s="36"/>
      <c r="AA48" s="36"/>
      <c r="AB48" s="36"/>
      <c r="AC48" s="36"/>
      <c r="AD48" s="36"/>
      <c r="AE48" s="36"/>
    </row>
    <row r="49" spans="1:31" s="2" customFormat="1" ht="24.95" customHeight="1">
      <c r="A49" s="36"/>
      <c r="B49" s="37"/>
      <c r="C49" s="25" t="s">
        <v>254</v>
      </c>
      <c r="D49" s="38"/>
      <c r="E49" s="38"/>
      <c r="F49" s="38"/>
      <c r="G49" s="38"/>
      <c r="H49" s="38"/>
      <c r="I49" s="38"/>
      <c r="J49" s="38"/>
      <c r="K49" s="38"/>
      <c r="L49" s="115"/>
      <c r="S49" s="36"/>
      <c r="T49" s="36"/>
      <c r="U49" s="36"/>
      <c r="V49" s="36"/>
      <c r="W49" s="36"/>
      <c r="X49" s="36"/>
      <c r="Y49" s="36"/>
      <c r="Z49" s="36"/>
      <c r="AA49" s="36"/>
      <c r="AB49" s="36"/>
      <c r="AC49" s="36"/>
      <c r="AD49" s="36"/>
      <c r="AE49" s="36"/>
    </row>
    <row r="50" spans="1:31" s="2" customFormat="1" ht="6.95" customHeight="1">
      <c r="A50" s="36"/>
      <c r="B50" s="37"/>
      <c r="C50" s="38"/>
      <c r="D50" s="38"/>
      <c r="E50" s="38"/>
      <c r="F50" s="38"/>
      <c r="G50" s="38"/>
      <c r="H50" s="38"/>
      <c r="I50" s="38"/>
      <c r="J50" s="38"/>
      <c r="K50" s="38"/>
      <c r="L50" s="115"/>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5"/>
      <c r="S51" s="36"/>
      <c r="T51" s="36"/>
      <c r="U51" s="36"/>
      <c r="V51" s="36"/>
      <c r="W51" s="36"/>
      <c r="X51" s="36"/>
      <c r="Y51" s="36"/>
      <c r="Z51" s="36"/>
      <c r="AA51" s="36"/>
      <c r="AB51" s="36"/>
      <c r="AC51" s="36"/>
      <c r="AD51" s="36"/>
      <c r="AE51" s="36"/>
    </row>
    <row r="52" spans="1:31" s="2" customFormat="1" ht="16.5" customHeight="1">
      <c r="A52" s="36"/>
      <c r="B52" s="37"/>
      <c r="C52" s="38"/>
      <c r="D52" s="38"/>
      <c r="E52" s="418" t="str">
        <f>E7</f>
        <v>Koupaliště Dubice-venkovní bazén</v>
      </c>
      <c r="F52" s="419"/>
      <c r="G52" s="419"/>
      <c r="H52" s="419"/>
      <c r="I52" s="38"/>
      <c r="J52" s="38"/>
      <c r="K52" s="38"/>
      <c r="L52" s="115"/>
      <c r="S52" s="36"/>
      <c r="T52" s="36"/>
      <c r="U52" s="36"/>
      <c r="V52" s="36"/>
      <c r="W52" s="36"/>
      <c r="X52" s="36"/>
      <c r="Y52" s="36"/>
      <c r="Z52" s="36"/>
      <c r="AA52" s="36"/>
      <c r="AB52" s="36"/>
      <c r="AC52" s="36"/>
      <c r="AD52" s="36"/>
      <c r="AE52" s="36"/>
    </row>
    <row r="53" spans="1:31" s="1" customFormat="1" ht="12" customHeight="1">
      <c r="B53" s="23"/>
      <c r="C53" s="31" t="s">
        <v>248</v>
      </c>
      <c r="D53" s="24"/>
      <c r="E53" s="24"/>
      <c r="F53" s="24"/>
      <c r="G53" s="24"/>
      <c r="H53" s="24"/>
      <c r="I53" s="24"/>
      <c r="J53" s="24"/>
      <c r="K53" s="24"/>
      <c r="L53" s="22"/>
    </row>
    <row r="54" spans="1:31" s="1" customFormat="1" ht="16.5" customHeight="1">
      <c r="B54" s="23"/>
      <c r="C54" s="24"/>
      <c r="D54" s="24"/>
      <c r="E54" s="418" t="s">
        <v>6705</v>
      </c>
      <c r="F54" s="370"/>
      <c r="G54" s="370"/>
      <c r="H54" s="370"/>
      <c r="I54" s="24"/>
      <c r="J54" s="24"/>
      <c r="K54" s="24"/>
      <c r="L54" s="22"/>
    </row>
    <row r="55" spans="1:31" s="1" customFormat="1" ht="12" customHeight="1">
      <c r="B55" s="23"/>
      <c r="C55" s="31" t="s">
        <v>250</v>
      </c>
      <c r="D55" s="24"/>
      <c r="E55" s="24"/>
      <c r="F55" s="24"/>
      <c r="G55" s="24"/>
      <c r="H55" s="24"/>
      <c r="I55" s="24"/>
      <c r="J55" s="24"/>
      <c r="K55" s="24"/>
      <c r="L55" s="22"/>
    </row>
    <row r="56" spans="1:31" s="2" customFormat="1" ht="16.5" customHeight="1">
      <c r="A56" s="36"/>
      <c r="B56" s="37"/>
      <c r="C56" s="38"/>
      <c r="D56" s="38"/>
      <c r="E56" s="422" t="s">
        <v>7324</v>
      </c>
      <c r="F56" s="420"/>
      <c r="G56" s="420"/>
      <c r="H56" s="420"/>
      <c r="I56" s="38"/>
      <c r="J56" s="38"/>
      <c r="K56" s="38"/>
      <c r="L56" s="115"/>
      <c r="S56" s="36"/>
      <c r="T56" s="36"/>
      <c r="U56" s="36"/>
      <c r="V56" s="36"/>
      <c r="W56" s="36"/>
      <c r="X56" s="36"/>
      <c r="Y56" s="36"/>
      <c r="Z56" s="36"/>
      <c r="AA56" s="36"/>
      <c r="AB56" s="36"/>
      <c r="AC56" s="36"/>
      <c r="AD56" s="36"/>
      <c r="AE56" s="36"/>
    </row>
    <row r="57" spans="1:31" s="2" customFormat="1" ht="12" customHeight="1">
      <c r="A57" s="36"/>
      <c r="B57" s="37"/>
      <c r="C57" s="31" t="s">
        <v>3575</v>
      </c>
      <c r="D57" s="38"/>
      <c r="E57" s="38"/>
      <c r="F57" s="38"/>
      <c r="G57" s="38"/>
      <c r="H57" s="38"/>
      <c r="I57" s="38"/>
      <c r="J57" s="38"/>
      <c r="K57" s="38"/>
      <c r="L57" s="115"/>
      <c r="S57" s="36"/>
      <c r="T57" s="36"/>
      <c r="U57" s="36"/>
      <c r="V57" s="36"/>
      <c r="W57" s="36"/>
      <c r="X57" s="36"/>
      <c r="Y57" s="36"/>
      <c r="Z57" s="36"/>
      <c r="AA57" s="36"/>
      <c r="AB57" s="36"/>
      <c r="AC57" s="36"/>
      <c r="AD57" s="36"/>
      <c r="AE57" s="36"/>
    </row>
    <row r="58" spans="1:31" s="2" customFormat="1" ht="16.5" customHeight="1">
      <c r="A58" s="36"/>
      <c r="B58" s="37"/>
      <c r="C58" s="38"/>
      <c r="D58" s="38"/>
      <c r="E58" s="392" t="str">
        <f>E13</f>
        <v>2021/67-005-14-5 - D.1.4.5-Slaboproudé rozvody</v>
      </c>
      <c r="F58" s="420"/>
      <c r="G58" s="420"/>
      <c r="H58" s="420"/>
      <c r="I58" s="38"/>
      <c r="J58" s="38"/>
      <c r="K58" s="38"/>
      <c r="L58" s="115"/>
      <c r="S58" s="36"/>
      <c r="T58" s="36"/>
      <c r="U58" s="36"/>
      <c r="V58" s="36"/>
      <c r="W58" s="36"/>
      <c r="X58" s="36"/>
      <c r="Y58" s="36"/>
      <c r="Z58" s="36"/>
      <c r="AA58" s="36"/>
      <c r="AB58" s="36"/>
      <c r="AC58" s="36"/>
      <c r="AD58" s="36"/>
      <c r="AE58" s="36"/>
    </row>
    <row r="59" spans="1:31" s="2" customFormat="1" ht="6.95" customHeight="1">
      <c r="A59" s="36"/>
      <c r="B59" s="37"/>
      <c r="C59" s="38"/>
      <c r="D59" s="38"/>
      <c r="E59" s="38"/>
      <c r="F59" s="38"/>
      <c r="G59" s="38"/>
      <c r="H59" s="38"/>
      <c r="I59" s="38"/>
      <c r="J59" s="38"/>
      <c r="K59" s="38"/>
      <c r="L59" s="115"/>
      <c r="S59" s="36"/>
      <c r="T59" s="36"/>
      <c r="U59" s="36"/>
      <c r="V59" s="36"/>
      <c r="W59" s="36"/>
      <c r="X59" s="36"/>
      <c r="Y59" s="36"/>
      <c r="Z59" s="36"/>
      <c r="AA59" s="36"/>
      <c r="AB59" s="36"/>
      <c r="AC59" s="36"/>
      <c r="AD59" s="36"/>
      <c r="AE59" s="36"/>
    </row>
    <row r="60" spans="1:31" s="2" customFormat="1" ht="12" customHeight="1">
      <c r="A60" s="36"/>
      <c r="B60" s="37"/>
      <c r="C60" s="31" t="s">
        <v>22</v>
      </c>
      <c r="D60" s="38"/>
      <c r="E60" s="38"/>
      <c r="F60" s="29" t="str">
        <f>F16</f>
        <v xml:space="preserve"> </v>
      </c>
      <c r="G60" s="38"/>
      <c r="H60" s="38"/>
      <c r="I60" s="31" t="s">
        <v>24</v>
      </c>
      <c r="J60" s="61" t="str">
        <f>IF(J16="","",J16)</f>
        <v>7. 4. 2022</v>
      </c>
      <c r="K60" s="38"/>
      <c r="L60" s="115"/>
      <c r="S60" s="36"/>
      <c r="T60" s="36"/>
      <c r="U60" s="36"/>
      <c r="V60" s="36"/>
      <c r="W60" s="36"/>
      <c r="X60" s="36"/>
      <c r="Y60" s="36"/>
      <c r="Z60" s="36"/>
      <c r="AA60" s="36"/>
      <c r="AB60" s="36"/>
      <c r="AC60" s="36"/>
      <c r="AD60" s="36"/>
      <c r="AE60" s="36"/>
    </row>
    <row r="61" spans="1:31" s="2" customFormat="1" ht="6.95" customHeight="1">
      <c r="A61" s="36"/>
      <c r="B61" s="37"/>
      <c r="C61" s="38"/>
      <c r="D61" s="38"/>
      <c r="E61" s="38"/>
      <c r="F61" s="38"/>
      <c r="G61" s="38"/>
      <c r="H61" s="38"/>
      <c r="I61" s="38"/>
      <c r="J61" s="38"/>
      <c r="K61" s="38"/>
      <c r="L61" s="115"/>
      <c r="S61" s="36"/>
      <c r="T61" s="36"/>
      <c r="U61" s="36"/>
      <c r="V61" s="36"/>
      <c r="W61" s="36"/>
      <c r="X61" s="36"/>
      <c r="Y61" s="36"/>
      <c r="Z61" s="36"/>
      <c r="AA61" s="36"/>
      <c r="AB61" s="36"/>
      <c r="AC61" s="36"/>
      <c r="AD61" s="36"/>
      <c r="AE61" s="36"/>
    </row>
    <row r="62" spans="1:31" s="2" customFormat="1" ht="25.7" customHeight="1">
      <c r="A62" s="36"/>
      <c r="B62" s="37"/>
      <c r="C62" s="31" t="s">
        <v>26</v>
      </c>
      <c r="D62" s="38"/>
      <c r="E62" s="38"/>
      <c r="F62" s="29" t="str">
        <f>E19</f>
        <v>Město Česká Lípa</v>
      </c>
      <c r="G62" s="38"/>
      <c r="H62" s="38"/>
      <c r="I62" s="31" t="s">
        <v>32</v>
      </c>
      <c r="J62" s="34" t="str">
        <f>E25</f>
        <v>Centroprojekt group a.s. Zlín</v>
      </c>
      <c r="K62" s="38"/>
      <c r="L62" s="115"/>
      <c r="S62" s="36"/>
      <c r="T62" s="36"/>
      <c r="U62" s="36"/>
      <c r="V62" s="36"/>
      <c r="W62" s="36"/>
      <c r="X62" s="36"/>
      <c r="Y62" s="36"/>
      <c r="Z62" s="36"/>
      <c r="AA62" s="36"/>
      <c r="AB62" s="36"/>
      <c r="AC62" s="36"/>
      <c r="AD62" s="36"/>
      <c r="AE62" s="36"/>
    </row>
    <row r="63" spans="1:31" s="2" customFormat="1" ht="15.2" customHeight="1">
      <c r="A63" s="36"/>
      <c r="B63" s="37"/>
      <c r="C63" s="31" t="s">
        <v>30</v>
      </c>
      <c r="D63" s="38"/>
      <c r="E63" s="38"/>
      <c r="F63" s="29" t="str">
        <f>IF(E22="","",E22)</f>
        <v>Vyplň údaj</v>
      </c>
      <c r="G63" s="38"/>
      <c r="H63" s="38"/>
      <c r="I63" s="31" t="s">
        <v>35</v>
      </c>
      <c r="J63" s="34" t="str">
        <f>E28</f>
        <v>Ing.P.Míka</v>
      </c>
      <c r="K63" s="38"/>
      <c r="L63" s="115"/>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47" s="2" customFormat="1" ht="29.25" customHeight="1">
      <c r="A65" s="36"/>
      <c r="B65" s="37"/>
      <c r="C65" s="138" t="s">
        <v>255</v>
      </c>
      <c r="D65" s="139"/>
      <c r="E65" s="139"/>
      <c r="F65" s="139"/>
      <c r="G65" s="139"/>
      <c r="H65" s="139"/>
      <c r="I65" s="139"/>
      <c r="J65" s="140" t="s">
        <v>256</v>
      </c>
      <c r="K65" s="139"/>
      <c r="L65" s="115"/>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47" s="2" customFormat="1" ht="22.9" customHeight="1">
      <c r="A67" s="36"/>
      <c r="B67" s="37"/>
      <c r="C67" s="141" t="s">
        <v>71</v>
      </c>
      <c r="D67" s="38"/>
      <c r="E67" s="38"/>
      <c r="F67" s="38"/>
      <c r="G67" s="38"/>
      <c r="H67" s="38"/>
      <c r="I67" s="38"/>
      <c r="J67" s="79">
        <f>J105</f>
        <v>0</v>
      </c>
      <c r="K67" s="38"/>
      <c r="L67" s="115"/>
      <c r="S67" s="36"/>
      <c r="T67" s="36"/>
      <c r="U67" s="36"/>
      <c r="V67" s="36"/>
      <c r="W67" s="36"/>
      <c r="X67" s="36"/>
      <c r="Y67" s="36"/>
      <c r="Z67" s="36"/>
      <c r="AA67" s="36"/>
      <c r="AB67" s="36"/>
      <c r="AC67" s="36"/>
      <c r="AD67" s="36"/>
      <c r="AE67" s="36"/>
      <c r="AU67" s="19" t="s">
        <v>257</v>
      </c>
    </row>
    <row r="68" spans="1:47" s="9" customFormat="1" ht="24.95" customHeight="1">
      <c r="B68" s="142"/>
      <c r="C68" s="143"/>
      <c r="D68" s="144" t="s">
        <v>4369</v>
      </c>
      <c r="E68" s="145"/>
      <c r="F68" s="145"/>
      <c r="G68" s="145"/>
      <c r="H68" s="145"/>
      <c r="I68" s="145"/>
      <c r="J68" s="146">
        <f>J106</f>
        <v>0</v>
      </c>
      <c r="K68" s="143"/>
      <c r="L68" s="147"/>
    </row>
    <row r="69" spans="1:47" s="10" customFormat="1" ht="19.899999999999999" customHeight="1">
      <c r="B69" s="148"/>
      <c r="C69" s="99"/>
      <c r="D69" s="149" t="s">
        <v>4370</v>
      </c>
      <c r="E69" s="150"/>
      <c r="F69" s="150"/>
      <c r="G69" s="150"/>
      <c r="H69" s="150"/>
      <c r="I69" s="150"/>
      <c r="J69" s="151">
        <f>J107</f>
        <v>0</v>
      </c>
      <c r="K69" s="99"/>
      <c r="L69" s="152"/>
    </row>
    <row r="70" spans="1:47" s="10" customFormat="1" ht="19.899999999999999" customHeight="1">
      <c r="B70" s="148"/>
      <c r="C70" s="99"/>
      <c r="D70" s="149" t="s">
        <v>4371</v>
      </c>
      <c r="E70" s="150"/>
      <c r="F70" s="150"/>
      <c r="G70" s="150"/>
      <c r="H70" s="150"/>
      <c r="I70" s="150"/>
      <c r="J70" s="151">
        <f>J162</f>
        <v>0</v>
      </c>
      <c r="K70" s="99"/>
      <c r="L70" s="152"/>
    </row>
    <row r="71" spans="1:47" s="10" customFormat="1" ht="19.899999999999999" customHeight="1">
      <c r="B71" s="148"/>
      <c r="C71" s="99"/>
      <c r="D71" s="149" t="s">
        <v>4372</v>
      </c>
      <c r="E71" s="150"/>
      <c r="F71" s="150"/>
      <c r="G71" s="150"/>
      <c r="H71" s="150"/>
      <c r="I71" s="150"/>
      <c r="J71" s="151">
        <f>J190</f>
        <v>0</v>
      </c>
      <c r="K71" s="99"/>
      <c r="L71" s="152"/>
    </row>
    <row r="72" spans="1:47" s="9" customFormat="1" ht="24.95" customHeight="1">
      <c r="B72" s="142"/>
      <c r="C72" s="143"/>
      <c r="D72" s="144" t="s">
        <v>4373</v>
      </c>
      <c r="E72" s="145"/>
      <c r="F72" s="145"/>
      <c r="G72" s="145"/>
      <c r="H72" s="145"/>
      <c r="I72" s="145"/>
      <c r="J72" s="146">
        <f>J197</f>
        <v>0</v>
      </c>
      <c r="K72" s="143"/>
      <c r="L72" s="147"/>
    </row>
    <row r="73" spans="1:47" s="10" customFormat="1" ht="19.899999999999999" customHeight="1">
      <c r="B73" s="148"/>
      <c r="C73" s="99"/>
      <c r="D73" s="149" t="s">
        <v>4370</v>
      </c>
      <c r="E73" s="150"/>
      <c r="F73" s="150"/>
      <c r="G73" s="150"/>
      <c r="H73" s="150"/>
      <c r="I73" s="150"/>
      <c r="J73" s="151">
        <f>J198</f>
        <v>0</v>
      </c>
      <c r="K73" s="99"/>
      <c r="L73" s="152"/>
    </row>
    <row r="74" spans="1:47" s="10" customFormat="1" ht="19.899999999999999" customHeight="1">
      <c r="B74" s="148"/>
      <c r="C74" s="99"/>
      <c r="D74" s="149" t="s">
        <v>4371</v>
      </c>
      <c r="E74" s="150"/>
      <c r="F74" s="150"/>
      <c r="G74" s="150"/>
      <c r="H74" s="150"/>
      <c r="I74" s="150"/>
      <c r="J74" s="151">
        <f>J223</f>
        <v>0</v>
      </c>
      <c r="K74" s="99"/>
      <c r="L74" s="152"/>
    </row>
    <row r="75" spans="1:47" s="10" customFormat="1" ht="19.899999999999999" customHeight="1">
      <c r="B75" s="148"/>
      <c r="C75" s="99"/>
      <c r="D75" s="149" t="s">
        <v>4372</v>
      </c>
      <c r="E75" s="150"/>
      <c r="F75" s="150"/>
      <c r="G75" s="150"/>
      <c r="H75" s="150"/>
      <c r="I75" s="150"/>
      <c r="J75" s="151">
        <f>J242</f>
        <v>0</v>
      </c>
      <c r="K75" s="99"/>
      <c r="L75" s="152"/>
    </row>
    <row r="76" spans="1:47" s="9" customFormat="1" ht="24.95" customHeight="1">
      <c r="B76" s="142"/>
      <c r="C76" s="143"/>
      <c r="D76" s="144" t="s">
        <v>4374</v>
      </c>
      <c r="E76" s="145"/>
      <c r="F76" s="145"/>
      <c r="G76" s="145"/>
      <c r="H76" s="145"/>
      <c r="I76" s="145"/>
      <c r="J76" s="146">
        <f>J246</f>
        <v>0</v>
      </c>
      <c r="K76" s="143"/>
      <c r="L76" s="147"/>
    </row>
    <row r="77" spans="1:47" s="10" customFormat="1" ht="19.899999999999999" customHeight="1">
      <c r="B77" s="148"/>
      <c r="C77" s="99"/>
      <c r="D77" s="149" t="s">
        <v>4370</v>
      </c>
      <c r="E77" s="150"/>
      <c r="F77" s="150"/>
      <c r="G77" s="150"/>
      <c r="H77" s="150"/>
      <c r="I77" s="150"/>
      <c r="J77" s="151">
        <f>J247</f>
        <v>0</v>
      </c>
      <c r="K77" s="99"/>
      <c r="L77" s="152"/>
    </row>
    <row r="78" spans="1:47" s="10" customFormat="1" ht="19.899999999999999" customHeight="1">
      <c r="B78" s="148"/>
      <c r="C78" s="99"/>
      <c r="D78" s="149" t="s">
        <v>4371</v>
      </c>
      <c r="E78" s="150"/>
      <c r="F78" s="150"/>
      <c r="G78" s="150"/>
      <c r="H78" s="150"/>
      <c r="I78" s="150"/>
      <c r="J78" s="151">
        <f>J260</f>
        <v>0</v>
      </c>
      <c r="K78" s="99"/>
      <c r="L78" s="152"/>
    </row>
    <row r="79" spans="1:47" s="10" customFormat="1" ht="19.899999999999999" customHeight="1">
      <c r="B79" s="148"/>
      <c r="C79" s="99"/>
      <c r="D79" s="149" t="s">
        <v>4372</v>
      </c>
      <c r="E79" s="150"/>
      <c r="F79" s="150"/>
      <c r="G79" s="150"/>
      <c r="H79" s="150"/>
      <c r="I79" s="150"/>
      <c r="J79" s="151">
        <f>J276</f>
        <v>0</v>
      </c>
      <c r="K79" s="99"/>
      <c r="L79" s="152"/>
    </row>
    <row r="80" spans="1:47" s="9" customFormat="1" ht="24.95" customHeight="1">
      <c r="B80" s="142"/>
      <c r="C80" s="143"/>
      <c r="D80" s="144" t="s">
        <v>7376</v>
      </c>
      <c r="E80" s="145"/>
      <c r="F80" s="145"/>
      <c r="G80" s="145"/>
      <c r="H80" s="145"/>
      <c r="I80" s="145"/>
      <c r="J80" s="146">
        <f>J280</f>
        <v>0</v>
      </c>
      <c r="K80" s="143"/>
      <c r="L80" s="147"/>
    </row>
    <row r="81" spans="1:31" s="10" customFormat="1" ht="19.899999999999999" customHeight="1">
      <c r="B81" s="148"/>
      <c r="C81" s="99"/>
      <c r="D81" s="149" t="s">
        <v>4371</v>
      </c>
      <c r="E81" s="150"/>
      <c r="F81" s="150"/>
      <c r="G81" s="150"/>
      <c r="H81" s="150"/>
      <c r="I81" s="150"/>
      <c r="J81" s="151">
        <f>J281</f>
        <v>0</v>
      </c>
      <c r="K81" s="99"/>
      <c r="L81" s="152"/>
    </row>
    <row r="82" spans="1:31" s="2" customFormat="1" ht="21.7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31" s="2" customFormat="1" ht="6.95" customHeight="1">
      <c r="A83" s="36"/>
      <c r="B83" s="49"/>
      <c r="C83" s="50"/>
      <c r="D83" s="50"/>
      <c r="E83" s="50"/>
      <c r="F83" s="50"/>
      <c r="G83" s="50"/>
      <c r="H83" s="50"/>
      <c r="I83" s="50"/>
      <c r="J83" s="50"/>
      <c r="K83" s="50"/>
      <c r="L83" s="115"/>
      <c r="S83" s="36"/>
      <c r="T83" s="36"/>
      <c r="U83" s="36"/>
      <c r="V83" s="36"/>
      <c r="W83" s="36"/>
      <c r="X83" s="36"/>
      <c r="Y83" s="36"/>
      <c r="Z83" s="36"/>
      <c r="AA83" s="36"/>
      <c r="AB83" s="36"/>
      <c r="AC83" s="36"/>
      <c r="AD83" s="36"/>
      <c r="AE83" s="36"/>
    </row>
    <row r="87" spans="1:31" s="2" customFormat="1" ht="6.95" customHeight="1">
      <c r="A87" s="36"/>
      <c r="B87" s="51"/>
      <c r="C87" s="52"/>
      <c r="D87" s="52"/>
      <c r="E87" s="52"/>
      <c r="F87" s="52"/>
      <c r="G87" s="52"/>
      <c r="H87" s="52"/>
      <c r="I87" s="52"/>
      <c r="J87" s="52"/>
      <c r="K87" s="52"/>
      <c r="L87" s="115"/>
      <c r="S87" s="36"/>
      <c r="T87" s="36"/>
      <c r="U87" s="36"/>
      <c r="V87" s="36"/>
      <c r="W87" s="36"/>
      <c r="X87" s="36"/>
      <c r="Y87" s="36"/>
      <c r="Z87" s="36"/>
      <c r="AA87" s="36"/>
      <c r="AB87" s="36"/>
      <c r="AC87" s="36"/>
      <c r="AD87" s="36"/>
      <c r="AE87" s="36"/>
    </row>
    <row r="88" spans="1:31" s="2" customFormat="1" ht="24.95" customHeight="1">
      <c r="A88" s="36"/>
      <c r="B88" s="37"/>
      <c r="C88" s="25" t="s">
        <v>268</v>
      </c>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31" s="2" customFormat="1" ht="12" customHeight="1">
      <c r="A90" s="36"/>
      <c r="B90" s="37"/>
      <c r="C90" s="31" t="s">
        <v>16</v>
      </c>
      <c r="D90" s="38"/>
      <c r="E90" s="38"/>
      <c r="F90" s="38"/>
      <c r="G90" s="38"/>
      <c r="H90" s="38"/>
      <c r="I90" s="38"/>
      <c r="J90" s="38"/>
      <c r="K90" s="38"/>
      <c r="L90" s="115"/>
      <c r="S90" s="36"/>
      <c r="T90" s="36"/>
      <c r="U90" s="36"/>
      <c r="V90" s="36"/>
      <c r="W90" s="36"/>
      <c r="X90" s="36"/>
      <c r="Y90" s="36"/>
      <c r="Z90" s="36"/>
      <c r="AA90" s="36"/>
      <c r="AB90" s="36"/>
      <c r="AC90" s="36"/>
      <c r="AD90" s="36"/>
      <c r="AE90" s="36"/>
    </row>
    <row r="91" spans="1:31" s="2" customFormat="1" ht="16.5" customHeight="1">
      <c r="A91" s="36"/>
      <c r="B91" s="37"/>
      <c r="C91" s="38"/>
      <c r="D91" s="38"/>
      <c r="E91" s="418" t="str">
        <f>E7</f>
        <v>Koupaliště Dubice-venkovní bazén</v>
      </c>
      <c r="F91" s="419"/>
      <c r="G91" s="419"/>
      <c r="H91" s="419"/>
      <c r="I91" s="38"/>
      <c r="J91" s="38"/>
      <c r="K91" s="38"/>
      <c r="L91" s="115"/>
      <c r="S91" s="36"/>
      <c r="T91" s="36"/>
      <c r="U91" s="36"/>
      <c r="V91" s="36"/>
      <c r="W91" s="36"/>
      <c r="X91" s="36"/>
      <c r="Y91" s="36"/>
      <c r="Z91" s="36"/>
      <c r="AA91" s="36"/>
      <c r="AB91" s="36"/>
      <c r="AC91" s="36"/>
      <c r="AD91" s="36"/>
      <c r="AE91" s="36"/>
    </row>
    <row r="92" spans="1:31" s="1" customFormat="1" ht="12" customHeight="1">
      <c r="B92" s="23"/>
      <c r="C92" s="31" t="s">
        <v>248</v>
      </c>
      <c r="D92" s="24"/>
      <c r="E92" s="24"/>
      <c r="F92" s="24"/>
      <c r="G92" s="24"/>
      <c r="H92" s="24"/>
      <c r="I92" s="24"/>
      <c r="J92" s="24"/>
      <c r="K92" s="24"/>
      <c r="L92" s="22"/>
    </row>
    <row r="93" spans="1:31" s="1" customFormat="1" ht="16.5" customHeight="1">
      <c r="B93" s="23"/>
      <c r="C93" s="24"/>
      <c r="D93" s="24"/>
      <c r="E93" s="418" t="s">
        <v>6705</v>
      </c>
      <c r="F93" s="370"/>
      <c r="G93" s="370"/>
      <c r="H93" s="370"/>
      <c r="I93" s="24"/>
      <c r="J93" s="24"/>
      <c r="K93" s="24"/>
      <c r="L93" s="22"/>
    </row>
    <row r="94" spans="1:31" s="1" customFormat="1" ht="12" customHeight="1">
      <c r="B94" s="23"/>
      <c r="C94" s="31" t="s">
        <v>250</v>
      </c>
      <c r="D94" s="24"/>
      <c r="E94" s="24"/>
      <c r="F94" s="24"/>
      <c r="G94" s="24"/>
      <c r="H94" s="24"/>
      <c r="I94" s="24"/>
      <c r="J94" s="24"/>
      <c r="K94" s="24"/>
      <c r="L94" s="22"/>
    </row>
    <row r="95" spans="1:31" s="2" customFormat="1" ht="16.5" customHeight="1">
      <c r="A95" s="36"/>
      <c r="B95" s="37"/>
      <c r="C95" s="38"/>
      <c r="D95" s="38"/>
      <c r="E95" s="422" t="s">
        <v>7324</v>
      </c>
      <c r="F95" s="420"/>
      <c r="G95" s="420"/>
      <c r="H95" s="420"/>
      <c r="I95" s="38"/>
      <c r="J95" s="38"/>
      <c r="K95" s="38"/>
      <c r="L95" s="115"/>
      <c r="S95" s="36"/>
      <c r="T95" s="36"/>
      <c r="U95" s="36"/>
      <c r="V95" s="36"/>
      <c r="W95" s="36"/>
      <c r="X95" s="36"/>
      <c r="Y95" s="36"/>
      <c r="Z95" s="36"/>
      <c r="AA95" s="36"/>
      <c r="AB95" s="36"/>
      <c r="AC95" s="36"/>
      <c r="AD95" s="36"/>
      <c r="AE95" s="36"/>
    </row>
    <row r="96" spans="1:31" s="2" customFormat="1" ht="12" customHeight="1">
      <c r="A96" s="36"/>
      <c r="B96" s="37"/>
      <c r="C96" s="31" t="s">
        <v>3575</v>
      </c>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16.5" customHeight="1">
      <c r="A97" s="36"/>
      <c r="B97" s="37"/>
      <c r="C97" s="38"/>
      <c r="D97" s="38"/>
      <c r="E97" s="392" t="str">
        <f>E13</f>
        <v>2021/67-005-14-5 - D.1.4.5-Slaboproudé rozvody</v>
      </c>
      <c r="F97" s="420"/>
      <c r="G97" s="420"/>
      <c r="H97" s="420"/>
      <c r="I97" s="38"/>
      <c r="J97" s="38"/>
      <c r="K97" s="38"/>
      <c r="L97" s="115"/>
      <c r="S97" s="36"/>
      <c r="T97" s="36"/>
      <c r="U97" s="36"/>
      <c r="V97" s="36"/>
      <c r="W97" s="36"/>
      <c r="X97" s="36"/>
      <c r="Y97" s="36"/>
      <c r="Z97" s="36"/>
      <c r="AA97" s="36"/>
      <c r="AB97" s="36"/>
      <c r="AC97" s="36"/>
      <c r="AD97" s="36"/>
      <c r="AE97" s="36"/>
    </row>
    <row r="98" spans="1:65" s="2" customFormat="1" ht="6.95" customHeight="1">
      <c r="A98" s="36"/>
      <c r="B98" s="37"/>
      <c r="C98" s="38"/>
      <c r="D98" s="38"/>
      <c r="E98" s="38"/>
      <c r="F98" s="38"/>
      <c r="G98" s="38"/>
      <c r="H98" s="38"/>
      <c r="I98" s="38"/>
      <c r="J98" s="38"/>
      <c r="K98" s="38"/>
      <c r="L98" s="115"/>
      <c r="S98" s="36"/>
      <c r="T98" s="36"/>
      <c r="U98" s="36"/>
      <c r="V98" s="36"/>
      <c r="W98" s="36"/>
      <c r="X98" s="36"/>
      <c r="Y98" s="36"/>
      <c r="Z98" s="36"/>
      <c r="AA98" s="36"/>
      <c r="AB98" s="36"/>
      <c r="AC98" s="36"/>
      <c r="AD98" s="36"/>
      <c r="AE98" s="36"/>
    </row>
    <row r="99" spans="1:65" s="2" customFormat="1" ht="12" customHeight="1">
      <c r="A99" s="36"/>
      <c r="B99" s="37"/>
      <c r="C99" s="31" t="s">
        <v>22</v>
      </c>
      <c r="D99" s="38"/>
      <c r="E99" s="38"/>
      <c r="F99" s="29" t="str">
        <f>F16</f>
        <v xml:space="preserve"> </v>
      </c>
      <c r="G99" s="38"/>
      <c r="H99" s="38"/>
      <c r="I99" s="31" t="s">
        <v>24</v>
      </c>
      <c r="J99" s="61" t="str">
        <f>IF(J16="","",J16)</f>
        <v>7. 4. 2022</v>
      </c>
      <c r="K99" s="38"/>
      <c r="L99" s="115"/>
      <c r="S99" s="36"/>
      <c r="T99" s="36"/>
      <c r="U99" s="36"/>
      <c r="V99" s="36"/>
      <c r="W99" s="36"/>
      <c r="X99" s="36"/>
      <c r="Y99" s="36"/>
      <c r="Z99" s="36"/>
      <c r="AA99" s="36"/>
      <c r="AB99" s="36"/>
      <c r="AC99" s="36"/>
      <c r="AD99" s="36"/>
      <c r="AE99" s="36"/>
    </row>
    <row r="100" spans="1:65" s="2" customFormat="1" ht="6.95" customHeight="1">
      <c r="A100" s="36"/>
      <c r="B100" s="37"/>
      <c r="C100" s="38"/>
      <c r="D100" s="38"/>
      <c r="E100" s="38"/>
      <c r="F100" s="38"/>
      <c r="G100" s="38"/>
      <c r="H100" s="38"/>
      <c r="I100" s="38"/>
      <c r="J100" s="38"/>
      <c r="K100" s="38"/>
      <c r="L100" s="115"/>
      <c r="S100" s="36"/>
      <c r="T100" s="36"/>
      <c r="U100" s="36"/>
      <c r="V100" s="36"/>
      <c r="W100" s="36"/>
      <c r="X100" s="36"/>
      <c r="Y100" s="36"/>
      <c r="Z100" s="36"/>
      <c r="AA100" s="36"/>
      <c r="AB100" s="36"/>
      <c r="AC100" s="36"/>
      <c r="AD100" s="36"/>
      <c r="AE100" s="36"/>
    </row>
    <row r="101" spans="1:65" s="2" customFormat="1" ht="25.7" customHeight="1">
      <c r="A101" s="36"/>
      <c r="B101" s="37"/>
      <c r="C101" s="31" t="s">
        <v>26</v>
      </c>
      <c r="D101" s="38"/>
      <c r="E101" s="38"/>
      <c r="F101" s="29" t="str">
        <f>E19</f>
        <v>Město Česká Lípa</v>
      </c>
      <c r="G101" s="38"/>
      <c r="H101" s="38"/>
      <c r="I101" s="31" t="s">
        <v>32</v>
      </c>
      <c r="J101" s="34" t="str">
        <f>E25</f>
        <v>Centroprojekt group a.s. Zlín</v>
      </c>
      <c r="K101" s="38"/>
      <c r="L101" s="115"/>
      <c r="S101" s="36"/>
      <c r="T101" s="36"/>
      <c r="U101" s="36"/>
      <c r="V101" s="36"/>
      <c r="W101" s="36"/>
      <c r="X101" s="36"/>
      <c r="Y101" s="36"/>
      <c r="Z101" s="36"/>
      <c r="AA101" s="36"/>
      <c r="AB101" s="36"/>
      <c r="AC101" s="36"/>
      <c r="AD101" s="36"/>
      <c r="AE101" s="36"/>
    </row>
    <row r="102" spans="1:65" s="2" customFormat="1" ht="15.2" customHeight="1">
      <c r="A102" s="36"/>
      <c r="B102" s="37"/>
      <c r="C102" s="31" t="s">
        <v>30</v>
      </c>
      <c r="D102" s="38"/>
      <c r="E102" s="38"/>
      <c r="F102" s="29" t="str">
        <f>IF(E22="","",E22)</f>
        <v>Vyplň údaj</v>
      </c>
      <c r="G102" s="38"/>
      <c r="H102" s="38"/>
      <c r="I102" s="31" t="s">
        <v>35</v>
      </c>
      <c r="J102" s="34" t="str">
        <f>E28</f>
        <v>Ing.P.Míka</v>
      </c>
      <c r="K102" s="38"/>
      <c r="L102" s="115"/>
      <c r="S102" s="36"/>
      <c r="T102" s="36"/>
      <c r="U102" s="36"/>
      <c r="V102" s="36"/>
      <c r="W102" s="36"/>
      <c r="X102" s="36"/>
      <c r="Y102" s="36"/>
      <c r="Z102" s="36"/>
      <c r="AA102" s="36"/>
      <c r="AB102" s="36"/>
      <c r="AC102" s="36"/>
      <c r="AD102" s="36"/>
      <c r="AE102" s="36"/>
    </row>
    <row r="103" spans="1:65" s="2" customFormat="1" ht="10.35" customHeight="1">
      <c r="A103" s="36"/>
      <c r="B103" s="37"/>
      <c r="C103" s="38"/>
      <c r="D103" s="38"/>
      <c r="E103" s="38"/>
      <c r="F103" s="38"/>
      <c r="G103" s="38"/>
      <c r="H103" s="38"/>
      <c r="I103" s="38"/>
      <c r="J103" s="38"/>
      <c r="K103" s="38"/>
      <c r="L103" s="115"/>
      <c r="S103" s="36"/>
      <c r="T103" s="36"/>
      <c r="U103" s="36"/>
      <c r="V103" s="36"/>
      <c r="W103" s="36"/>
      <c r="X103" s="36"/>
      <c r="Y103" s="36"/>
      <c r="Z103" s="36"/>
      <c r="AA103" s="36"/>
      <c r="AB103" s="36"/>
      <c r="AC103" s="36"/>
      <c r="AD103" s="36"/>
      <c r="AE103" s="36"/>
    </row>
    <row r="104" spans="1:65" s="11" customFormat="1" ht="29.25" customHeight="1">
      <c r="A104" s="153"/>
      <c r="B104" s="154"/>
      <c r="C104" s="155" t="s">
        <v>269</v>
      </c>
      <c r="D104" s="156" t="s">
        <v>58</v>
      </c>
      <c r="E104" s="156" t="s">
        <v>54</v>
      </c>
      <c r="F104" s="156" t="s">
        <v>55</v>
      </c>
      <c r="G104" s="156" t="s">
        <v>270</v>
      </c>
      <c r="H104" s="156" t="s">
        <v>271</v>
      </c>
      <c r="I104" s="156" t="s">
        <v>272</v>
      </c>
      <c r="J104" s="156" t="s">
        <v>256</v>
      </c>
      <c r="K104" s="157" t="s">
        <v>273</v>
      </c>
      <c r="L104" s="158"/>
      <c r="M104" s="70" t="s">
        <v>21</v>
      </c>
      <c r="N104" s="71" t="s">
        <v>43</v>
      </c>
      <c r="O104" s="71" t="s">
        <v>274</v>
      </c>
      <c r="P104" s="71" t="s">
        <v>275</v>
      </c>
      <c r="Q104" s="71" t="s">
        <v>276</v>
      </c>
      <c r="R104" s="71" t="s">
        <v>277</v>
      </c>
      <c r="S104" s="71" t="s">
        <v>278</v>
      </c>
      <c r="T104" s="72" t="s">
        <v>279</v>
      </c>
      <c r="U104" s="153"/>
      <c r="V104" s="153"/>
      <c r="W104" s="153"/>
      <c r="X104" s="153"/>
      <c r="Y104" s="153"/>
      <c r="Z104" s="153"/>
      <c r="AA104" s="153"/>
      <c r="AB104" s="153"/>
      <c r="AC104" s="153"/>
      <c r="AD104" s="153"/>
      <c r="AE104" s="153"/>
    </row>
    <row r="105" spans="1:65" s="2" customFormat="1" ht="22.9" customHeight="1">
      <c r="A105" s="36"/>
      <c r="B105" s="37"/>
      <c r="C105" s="77" t="s">
        <v>280</v>
      </c>
      <c r="D105" s="38"/>
      <c r="E105" s="38"/>
      <c r="F105" s="38"/>
      <c r="G105" s="38"/>
      <c r="H105" s="38"/>
      <c r="I105" s="38"/>
      <c r="J105" s="159">
        <f>BK105</f>
        <v>0</v>
      </c>
      <c r="K105" s="38"/>
      <c r="L105" s="41"/>
      <c r="M105" s="73"/>
      <c r="N105" s="160"/>
      <c r="O105" s="74"/>
      <c r="P105" s="161">
        <f>P106+P197+P246+P280</f>
        <v>0</v>
      </c>
      <c r="Q105" s="74"/>
      <c r="R105" s="161">
        <f>R106+R197+R246+R280</f>
        <v>0</v>
      </c>
      <c r="S105" s="74"/>
      <c r="T105" s="162">
        <f>T106+T197+T246+T280</f>
        <v>0</v>
      </c>
      <c r="U105" s="36"/>
      <c r="V105" s="36"/>
      <c r="W105" s="36"/>
      <c r="X105" s="36"/>
      <c r="Y105" s="36"/>
      <c r="Z105" s="36"/>
      <c r="AA105" s="36"/>
      <c r="AB105" s="36"/>
      <c r="AC105" s="36"/>
      <c r="AD105" s="36"/>
      <c r="AE105" s="36"/>
      <c r="AT105" s="19" t="s">
        <v>72</v>
      </c>
      <c r="AU105" s="19" t="s">
        <v>257</v>
      </c>
      <c r="BK105" s="163">
        <f>BK106+BK197+BK246+BK280</f>
        <v>0</v>
      </c>
    </row>
    <row r="106" spans="1:65" s="12" customFormat="1" ht="25.9" customHeight="1">
      <c r="B106" s="164"/>
      <c r="C106" s="165"/>
      <c r="D106" s="166" t="s">
        <v>72</v>
      </c>
      <c r="E106" s="167" t="s">
        <v>747</v>
      </c>
      <c r="F106" s="167" t="s">
        <v>4378</v>
      </c>
      <c r="G106" s="165"/>
      <c r="H106" s="165"/>
      <c r="I106" s="168"/>
      <c r="J106" s="169">
        <f>BK106</f>
        <v>0</v>
      </c>
      <c r="K106" s="165"/>
      <c r="L106" s="170"/>
      <c r="M106" s="171"/>
      <c r="N106" s="172"/>
      <c r="O106" s="172"/>
      <c r="P106" s="173">
        <f>P107+P162+P190</f>
        <v>0</v>
      </c>
      <c r="Q106" s="172"/>
      <c r="R106" s="173">
        <f>R107+R162+R190</f>
        <v>0</v>
      </c>
      <c r="S106" s="172"/>
      <c r="T106" s="174">
        <f>T107+T162+T190</f>
        <v>0</v>
      </c>
      <c r="AR106" s="175" t="s">
        <v>80</v>
      </c>
      <c r="AT106" s="176" t="s">
        <v>72</v>
      </c>
      <c r="AU106" s="176" t="s">
        <v>73</v>
      </c>
      <c r="AY106" s="175" t="s">
        <v>283</v>
      </c>
      <c r="BK106" s="177">
        <f>BK107+BK162+BK190</f>
        <v>0</v>
      </c>
    </row>
    <row r="107" spans="1:65" s="12" customFormat="1" ht="22.9" customHeight="1">
      <c r="B107" s="164"/>
      <c r="C107" s="165"/>
      <c r="D107" s="166" t="s">
        <v>72</v>
      </c>
      <c r="E107" s="178" t="s">
        <v>4042</v>
      </c>
      <c r="F107" s="178" t="s">
        <v>4379</v>
      </c>
      <c r="G107" s="165"/>
      <c r="H107" s="165"/>
      <c r="I107" s="168"/>
      <c r="J107" s="179">
        <f>BK107</f>
        <v>0</v>
      </c>
      <c r="K107" s="165"/>
      <c r="L107" s="170"/>
      <c r="M107" s="171"/>
      <c r="N107" s="172"/>
      <c r="O107" s="172"/>
      <c r="P107" s="173">
        <f>SUM(P108:P161)</f>
        <v>0</v>
      </c>
      <c r="Q107" s="172"/>
      <c r="R107" s="173">
        <f>SUM(R108:R161)</f>
        <v>0</v>
      </c>
      <c r="S107" s="172"/>
      <c r="T107" s="174">
        <f>SUM(T108:T161)</f>
        <v>0</v>
      </c>
      <c r="AR107" s="175" t="s">
        <v>80</v>
      </c>
      <c r="AT107" s="176" t="s">
        <v>72</v>
      </c>
      <c r="AU107" s="176" t="s">
        <v>80</v>
      </c>
      <c r="AY107" s="175" t="s">
        <v>283</v>
      </c>
      <c r="BK107" s="177">
        <f>SUM(BK108:BK161)</f>
        <v>0</v>
      </c>
    </row>
    <row r="108" spans="1:65" s="2" customFormat="1" ht="16.5" customHeight="1">
      <c r="A108" s="36"/>
      <c r="B108" s="37"/>
      <c r="C108" s="180" t="s">
        <v>80</v>
      </c>
      <c r="D108" s="180" t="s">
        <v>285</v>
      </c>
      <c r="E108" s="181" t="s">
        <v>80</v>
      </c>
      <c r="F108" s="182" t="s">
        <v>5198</v>
      </c>
      <c r="G108" s="183" t="s">
        <v>1931</v>
      </c>
      <c r="H108" s="184">
        <v>1</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1170</v>
      </c>
      <c r="AT108" s="191" t="s">
        <v>285</v>
      </c>
      <c r="AU108" s="191" t="s">
        <v>82</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1170</v>
      </c>
      <c r="BM108" s="191" t="s">
        <v>82</v>
      </c>
    </row>
    <row r="109" spans="1:65" s="13" customFormat="1" ht="11.25">
      <c r="B109" s="198"/>
      <c r="C109" s="199"/>
      <c r="D109" s="200" t="s">
        <v>294</v>
      </c>
      <c r="E109" s="201" t="s">
        <v>21</v>
      </c>
      <c r="F109" s="202" t="s">
        <v>4381</v>
      </c>
      <c r="G109" s="199"/>
      <c r="H109" s="203">
        <v>1</v>
      </c>
      <c r="I109" s="204"/>
      <c r="J109" s="199"/>
      <c r="K109" s="199"/>
      <c r="L109" s="205"/>
      <c r="M109" s="206"/>
      <c r="N109" s="207"/>
      <c r="O109" s="207"/>
      <c r="P109" s="207"/>
      <c r="Q109" s="207"/>
      <c r="R109" s="207"/>
      <c r="S109" s="207"/>
      <c r="T109" s="208"/>
      <c r="AT109" s="209" t="s">
        <v>294</v>
      </c>
      <c r="AU109" s="209" t="s">
        <v>82</v>
      </c>
      <c r="AV109" s="13" t="s">
        <v>82</v>
      </c>
      <c r="AW109" s="13" t="s">
        <v>34</v>
      </c>
      <c r="AX109" s="13" t="s">
        <v>73</v>
      </c>
      <c r="AY109" s="209" t="s">
        <v>283</v>
      </c>
    </row>
    <row r="110" spans="1:65" s="16" customFormat="1" ht="11.25">
      <c r="B110" s="232"/>
      <c r="C110" s="233"/>
      <c r="D110" s="200" t="s">
        <v>294</v>
      </c>
      <c r="E110" s="234" t="s">
        <v>21</v>
      </c>
      <c r="F110" s="235" t="s">
        <v>442</v>
      </c>
      <c r="G110" s="233"/>
      <c r="H110" s="236">
        <v>1</v>
      </c>
      <c r="I110" s="237"/>
      <c r="J110" s="233"/>
      <c r="K110" s="233"/>
      <c r="L110" s="238"/>
      <c r="M110" s="239"/>
      <c r="N110" s="240"/>
      <c r="O110" s="240"/>
      <c r="P110" s="240"/>
      <c r="Q110" s="240"/>
      <c r="R110" s="240"/>
      <c r="S110" s="240"/>
      <c r="T110" s="241"/>
      <c r="AT110" s="242" t="s">
        <v>294</v>
      </c>
      <c r="AU110" s="242" t="s">
        <v>82</v>
      </c>
      <c r="AV110" s="16" t="s">
        <v>290</v>
      </c>
      <c r="AW110" s="16" t="s">
        <v>34</v>
      </c>
      <c r="AX110" s="16" t="s">
        <v>80</v>
      </c>
      <c r="AY110" s="242" t="s">
        <v>283</v>
      </c>
    </row>
    <row r="111" spans="1:65" s="2" customFormat="1" ht="16.5" customHeight="1">
      <c r="A111" s="36"/>
      <c r="B111" s="37"/>
      <c r="C111" s="180" t="s">
        <v>82</v>
      </c>
      <c r="D111" s="180" t="s">
        <v>285</v>
      </c>
      <c r="E111" s="181" t="s">
        <v>82</v>
      </c>
      <c r="F111" s="182" t="s">
        <v>4382</v>
      </c>
      <c r="G111" s="183" t="s">
        <v>1931</v>
      </c>
      <c r="H111" s="184">
        <v>1</v>
      </c>
      <c r="I111" s="185"/>
      <c r="J111" s="186">
        <f>ROUND(I111*H111,2)</f>
        <v>0</v>
      </c>
      <c r="K111" s="182" t="s">
        <v>348</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1170</v>
      </c>
      <c r="AT111" s="191" t="s">
        <v>285</v>
      </c>
      <c r="AU111" s="191" t="s">
        <v>82</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1170</v>
      </c>
      <c r="BM111" s="191" t="s">
        <v>290</v>
      </c>
    </row>
    <row r="112" spans="1:65" s="13" customFormat="1" ht="11.25">
      <c r="B112" s="198"/>
      <c r="C112" s="199"/>
      <c r="D112" s="200" t="s">
        <v>294</v>
      </c>
      <c r="E112" s="201" t="s">
        <v>21</v>
      </c>
      <c r="F112" s="202" t="s">
        <v>4381</v>
      </c>
      <c r="G112" s="199"/>
      <c r="H112" s="203">
        <v>1</v>
      </c>
      <c r="I112" s="204"/>
      <c r="J112" s="199"/>
      <c r="K112" s="199"/>
      <c r="L112" s="205"/>
      <c r="M112" s="206"/>
      <c r="N112" s="207"/>
      <c r="O112" s="207"/>
      <c r="P112" s="207"/>
      <c r="Q112" s="207"/>
      <c r="R112" s="207"/>
      <c r="S112" s="207"/>
      <c r="T112" s="208"/>
      <c r="AT112" s="209" t="s">
        <v>294</v>
      </c>
      <c r="AU112" s="209" t="s">
        <v>82</v>
      </c>
      <c r="AV112" s="13" t="s">
        <v>82</v>
      </c>
      <c r="AW112" s="13" t="s">
        <v>34</v>
      </c>
      <c r="AX112" s="13" t="s">
        <v>73</v>
      </c>
      <c r="AY112" s="209" t="s">
        <v>283</v>
      </c>
    </row>
    <row r="113" spans="1:65" s="16" customFormat="1" ht="11.25">
      <c r="B113" s="232"/>
      <c r="C113" s="233"/>
      <c r="D113" s="200" t="s">
        <v>294</v>
      </c>
      <c r="E113" s="234" t="s">
        <v>21</v>
      </c>
      <c r="F113" s="235" t="s">
        <v>442</v>
      </c>
      <c r="G113" s="233"/>
      <c r="H113" s="236">
        <v>1</v>
      </c>
      <c r="I113" s="237"/>
      <c r="J113" s="233"/>
      <c r="K113" s="233"/>
      <c r="L113" s="238"/>
      <c r="M113" s="239"/>
      <c r="N113" s="240"/>
      <c r="O113" s="240"/>
      <c r="P113" s="240"/>
      <c r="Q113" s="240"/>
      <c r="R113" s="240"/>
      <c r="S113" s="240"/>
      <c r="T113" s="241"/>
      <c r="AT113" s="242" t="s">
        <v>294</v>
      </c>
      <c r="AU113" s="242" t="s">
        <v>82</v>
      </c>
      <c r="AV113" s="16" t="s">
        <v>290</v>
      </c>
      <c r="AW113" s="16" t="s">
        <v>34</v>
      </c>
      <c r="AX113" s="16" t="s">
        <v>80</v>
      </c>
      <c r="AY113" s="242" t="s">
        <v>283</v>
      </c>
    </row>
    <row r="114" spans="1:65" s="2" customFormat="1" ht="16.5" customHeight="1">
      <c r="A114" s="36"/>
      <c r="B114" s="37"/>
      <c r="C114" s="180" t="s">
        <v>102</v>
      </c>
      <c r="D114" s="180" t="s">
        <v>285</v>
      </c>
      <c r="E114" s="181" t="s">
        <v>102</v>
      </c>
      <c r="F114" s="182" t="s">
        <v>4383</v>
      </c>
      <c r="G114" s="183" t="s">
        <v>1931</v>
      </c>
      <c r="H114" s="184">
        <v>1</v>
      </c>
      <c r="I114" s="185"/>
      <c r="J114" s="186">
        <f>ROUND(I114*H114,2)</f>
        <v>0</v>
      </c>
      <c r="K114" s="182" t="s">
        <v>348</v>
      </c>
      <c r="L114" s="41"/>
      <c r="M114" s="187" t="s">
        <v>21</v>
      </c>
      <c r="N114" s="188"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1170</v>
      </c>
      <c r="AT114" s="191" t="s">
        <v>285</v>
      </c>
      <c r="AU114" s="191" t="s">
        <v>82</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1170</v>
      </c>
      <c r="BM114" s="191" t="s">
        <v>321</v>
      </c>
    </row>
    <row r="115" spans="1:65" s="13" customFormat="1" ht="11.25">
      <c r="B115" s="198"/>
      <c r="C115" s="199"/>
      <c r="D115" s="200" t="s">
        <v>294</v>
      </c>
      <c r="E115" s="201" t="s">
        <v>21</v>
      </c>
      <c r="F115" s="202" t="s">
        <v>4381</v>
      </c>
      <c r="G115" s="199"/>
      <c r="H115" s="203">
        <v>1</v>
      </c>
      <c r="I115" s="204"/>
      <c r="J115" s="199"/>
      <c r="K115" s="199"/>
      <c r="L115" s="205"/>
      <c r="M115" s="206"/>
      <c r="N115" s="207"/>
      <c r="O115" s="207"/>
      <c r="P115" s="207"/>
      <c r="Q115" s="207"/>
      <c r="R115" s="207"/>
      <c r="S115" s="207"/>
      <c r="T115" s="208"/>
      <c r="AT115" s="209" t="s">
        <v>294</v>
      </c>
      <c r="AU115" s="209" t="s">
        <v>82</v>
      </c>
      <c r="AV115" s="13" t="s">
        <v>82</v>
      </c>
      <c r="AW115" s="13" t="s">
        <v>34</v>
      </c>
      <c r="AX115" s="13" t="s">
        <v>73</v>
      </c>
      <c r="AY115" s="209" t="s">
        <v>283</v>
      </c>
    </row>
    <row r="116" spans="1:65" s="16" customFormat="1" ht="11.25">
      <c r="B116" s="232"/>
      <c r="C116" s="233"/>
      <c r="D116" s="200" t="s">
        <v>294</v>
      </c>
      <c r="E116" s="234" t="s">
        <v>21</v>
      </c>
      <c r="F116" s="235" t="s">
        <v>442</v>
      </c>
      <c r="G116" s="233"/>
      <c r="H116" s="236">
        <v>1</v>
      </c>
      <c r="I116" s="237"/>
      <c r="J116" s="233"/>
      <c r="K116" s="233"/>
      <c r="L116" s="238"/>
      <c r="M116" s="239"/>
      <c r="N116" s="240"/>
      <c r="O116" s="240"/>
      <c r="P116" s="240"/>
      <c r="Q116" s="240"/>
      <c r="R116" s="240"/>
      <c r="S116" s="240"/>
      <c r="T116" s="241"/>
      <c r="AT116" s="242" t="s">
        <v>294</v>
      </c>
      <c r="AU116" s="242" t="s">
        <v>82</v>
      </c>
      <c r="AV116" s="16" t="s">
        <v>290</v>
      </c>
      <c r="AW116" s="16" t="s">
        <v>34</v>
      </c>
      <c r="AX116" s="16" t="s">
        <v>80</v>
      </c>
      <c r="AY116" s="242" t="s">
        <v>283</v>
      </c>
    </row>
    <row r="117" spans="1:65" s="2" customFormat="1" ht="16.5" customHeight="1">
      <c r="A117" s="36"/>
      <c r="B117" s="37"/>
      <c r="C117" s="180" t="s">
        <v>290</v>
      </c>
      <c r="D117" s="180" t="s">
        <v>285</v>
      </c>
      <c r="E117" s="181" t="s">
        <v>290</v>
      </c>
      <c r="F117" s="182" t="s">
        <v>5199</v>
      </c>
      <c r="G117" s="183" t="s">
        <v>1931</v>
      </c>
      <c r="H117" s="184">
        <v>1</v>
      </c>
      <c r="I117" s="185"/>
      <c r="J117" s="186">
        <f>ROUND(I117*H117,2)</f>
        <v>0</v>
      </c>
      <c r="K117" s="182" t="s">
        <v>348</v>
      </c>
      <c r="L117" s="41"/>
      <c r="M117" s="187" t="s">
        <v>21</v>
      </c>
      <c r="N117" s="188"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1170</v>
      </c>
      <c r="AT117" s="191" t="s">
        <v>285</v>
      </c>
      <c r="AU117" s="191" t="s">
        <v>82</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1170</v>
      </c>
      <c r="BM117" s="191" t="s">
        <v>333</v>
      </c>
    </row>
    <row r="118" spans="1:65" s="13" customFormat="1" ht="11.25">
      <c r="B118" s="198"/>
      <c r="C118" s="199"/>
      <c r="D118" s="200" t="s">
        <v>294</v>
      </c>
      <c r="E118" s="201" t="s">
        <v>21</v>
      </c>
      <c r="F118" s="202" t="s">
        <v>6540</v>
      </c>
      <c r="G118" s="199"/>
      <c r="H118" s="203">
        <v>1</v>
      </c>
      <c r="I118" s="204"/>
      <c r="J118" s="199"/>
      <c r="K118" s="199"/>
      <c r="L118" s="205"/>
      <c r="M118" s="206"/>
      <c r="N118" s="207"/>
      <c r="O118" s="207"/>
      <c r="P118" s="207"/>
      <c r="Q118" s="207"/>
      <c r="R118" s="207"/>
      <c r="S118" s="207"/>
      <c r="T118" s="208"/>
      <c r="AT118" s="209" t="s">
        <v>294</v>
      </c>
      <c r="AU118" s="209" t="s">
        <v>82</v>
      </c>
      <c r="AV118" s="13" t="s">
        <v>82</v>
      </c>
      <c r="AW118" s="13" t="s">
        <v>34</v>
      </c>
      <c r="AX118" s="13" t="s">
        <v>73</v>
      </c>
      <c r="AY118" s="209" t="s">
        <v>283</v>
      </c>
    </row>
    <row r="119" spans="1:65" s="16" customFormat="1" ht="11.25">
      <c r="B119" s="232"/>
      <c r="C119" s="233"/>
      <c r="D119" s="200" t="s">
        <v>294</v>
      </c>
      <c r="E119" s="234" t="s">
        <v>21</v>
      </c>
      <c r="F119" s="235" t="s">
        <v>442</v>
      </c>
      <c r="G119" s="233"/>
      <c r="H119" s="236">
        <v>1</v>
      </c>
      <c r="I119" s="237"/>
      <c r="J119" s="233"/>
      <c r="K119" s="233"/>
      <c r="L119" s="238"/>
      <c r="M119" s="239"/>
      <c r="N119" s="240"/>
      <c r="O119" s="240"/>
      <c r="P119" s="240"/>
      <c r="Q119" s="240"/>
      <c r="R119" s="240"/>
      <c r="S119" s="240"/>
      <c r="T119" s="241"/>
      <c r="AT119" s="242" t="s">
        <v>294</v>
      </c>
      <c r="AU119" s="242" t="s">
        <v>82</v>
      </c>
      <c r="AV119" s="16" t="s">
        <v>290</v>
      </c>
      <c r="AW119" s="16" t="s">
        <v>34</v>
      </c>
      <c r="AX119" s="16" t="s">
        <v>80</v>
      </c>
      <c r="AY119" s="242" t="s">
        <v>283</v>
      </c>
    </row>
    <row r="120" spans="1:65" s="2" customFormat="1" ht="16.5" customHeight="1">
      <c r="A120" s="36"/>
      <c r="B120" s="37"/>
      <c r="C120" s="180" t="s">
        <v>315</v>
      </c>
      <c r="D120" s="180" t="s">
        <v>285</v>
      </c>
      <c r="E120" s="181" t="s">
        <v>315</v>
      </c>
      <c r="F120" s="182" t="s">
        <v>4387</v>
      </c>
      <c r="G120" s="183" t="s">
        <v>1931</v>
      </c>
      <c r="H120" s="184">
        <v>2</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1170</v>
      </c>
      <c r="AT120" s="191" t="s">
        <v>285</v>
      </c>
      <c r="AU120" s="191" t="s">
        <v>82</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1170</v>
      </c>
      <c r="BM120" s="191" t="s">
        <v>345</v>
      </c>
    </row>
    <row r="121" spans="1:65" s="13" customFormat="1" ht="11.25">
      <c r="B121" s="198"/>
      <c r="C121" s="199"/>
      <c r="D121" s="200" t="s">
        <v>294</v>
      </c>
      <c r="E121" s="201" t="s">
        <v>21</v>
      </c>
      <c r="F121" s="202" t="s">
        <v>4384</v>
      </c>
      <c r="G121" s="199"/>
      <c r="H121" s="203">
        <v>2</v>
      </c>
      <c r="I121" s="204"/>
      <c r="J121" s="199"/>
      <c r="K121" s="199"/>
      <c r="L121" s="205"/>
      <c r="M121" s="206"/>
      <c r="N121" s="207"/>
      <c r="O121" s="207"/>
      <c r="P121" s="207"/>
      <c r="Q121" s="207"/>
      <c r="R121" s="207"/>
      <c r="S121" s="207"/>
      <c r="T121" s="208"/>
      <c r="AT121" s="209" t="s">
        <v>294</v>
      </c>
      <c r="AU121" s="209" t="s">
        <v>82</v>
      </c>
      <c r="AV121" s="13" t="s">
        <v>82</v>
      </c>
      <c r="AW121" s="13" t="s">
        <v>34</v>
      </c>
      <c r="AX121" s="13" t="s">
        <v>73</v>
      </c>
      <c r="AY121" s="209" t="s">
        <v>283</v>
      </c>
    </row>
    <row r="122" spans="1:65" s="16" customFormat="1" ht="11.25">
      <c r="B122" s="232"/>
      <c r="C122" s="233"/>
      <c r="D122" s="200" t="s">
        <v>294</v>
      </c>
      <c r="E122" s="234" t="s">
        <v>21</v>
      </c>
      <c r="F122" s="235" t="s">
        <v>442</v>
      </c>
      <c r="G122" s="233"/>
      <c r="H122" s="236">
        <v>2</v>
      </c>
      <c r="I122" s="237"/>
      <c r="J122" s="233"/>
      <c r="K122" s="233"/>
      <c r="L122" s="238"/>
      <c r="M122" s="239"/>
      <c r="N122" s="240"/>
      <c r="O122" s="240"/>
      <c r="P122" s="240"/>
      <c r="Q122" s="240"/>
      <c r="R122" s="240"/>
      <c r="S122" s="240"/>
      <c r="T122" s="241"/>
      <c r="AT122" s="242" t="s">
        <v>294</v>
      </c>
      <c r="AU122" s="242" t="s">
        <v>82</v>
      </c>
      <c r="AV122" s="16" t="s">
        <v>290</v>
      </c>
      <c r="AW122" s="16" t="s">
        <v>34</v>
      </c>
      <c r="AX122" s="16" t="s">
        <v>80</v>
      </c>
      <c r="AY122" s="242" t="s">
        <v>283</v>
      </c>
    </row>
    <row r="123" spans="1:65" s="2" customFormat="1" ht="24.2" customHeight="1">
      <c r="A123" s="36"/>
      <c r="B123" s="37"/>
      <c r="C123" s="180" t="s">
        <v>321</v>
      </c>
      <c r="D123" s="180" t="s">
        <v>285</v>
      </c>
      <c r="E123" s="181" t="s">
        <v>321</v>
      </c>
      <c r="F123" s="182" t="s">
        <v>4389</v>
      </c>
      <c r="G123" s="183" t="s">
        <v>1931</v>
      </c>
      <c r="H123" s="184">
        <v>1</v>
      </c>
      <c r="I123" s="185"/>
      <c r="J123" s="186">
        <f>ROUND(I123*H123,2)</f>
        <v>0</v>
      </c>
      <c r="K123" s="182" t="s">
        <v>348</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1170</v>
      </c>
      <c r="AT123" s="191" t="s">
        <v>285</v>
      </c>
      <c r="AU123" s="191" t="s">
        <v>82</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1170</v>
      </c>
      <c r="BM123" s="191" t="s">
        <v>357</v>
      </c>
    </row>
    <row r="124" spans="1:65" s="13" customFormat="1" ht="11.25">
      <c r="B124" s="198"/>
      <c r="C124" s="199"/>
      <c r="D124" s="200" t="s">
        <v>294</v>
      </c>
      <c r="E124" s="201" t="s">
        <v>21</v>
      </c>
      <c r="F124" s="202" t="s">
        <v>5201</v>
      </c>
      <c r="G124" s="199"/>
      <c r="H124" s="203">
        <v>1</v>
      </c>
      <c r="I124" s="204"/>
      <c r="J124" s="199"/>
      <c r="K124" s="199"/>
      <c r="L124" s="205"/>
      <c r="M124" s="206"/>
      <c r="N124" s="207"/>
      <c r="O124" s="207"/>
      <c r="P124" s="207"/>
      <c r="Q124" s="207"/>
      <c r="R124" s="207"/>
      <c r="S124" s="207"/>
      <c r="T124" s="208"/>
      <c r="AT124" s="209" t="s">
        <v>294</v>
      </c>
      <c r="AU124" s="209" t="s">
        <v>82</v>
      </c>
      <c r="AV124" s="13" t="s">
        <v>82</v>
      </c>
      <c r="AW124" s="13" t="s">
        <v>34</v>
      </c>
      <c r="AX124" s="13" t="s">
        <v>73</v>
      </c>
      <c r="AY124" s="209" t="s">
        <v>283</v>
      </c>
    </row>
    <row r="125" spans="1:65" s="16" customFormat="1" ht="11.25">
      <c r="B125" s="232"/>
      <c r="C125" s="233"/>
      <c r="D125" s="200" t="s">
        <v>294</v>
      </c>
      <c r="E125" s="234" t="s">
        <v>21</v>
      </c>
      <c r="F125" s="235" t="s">
        <v>442</v>
      </c>
      <c r="G125" s="233"/>
      <c r="H125" s="236">
        <v>1</v>
      </c>
      <c r="I125" s="237"/>
      <c r="J125" s="233"/>
      <c r="K125" s="233"/>
      <c r="L125" s="238"/>
      <c r="M125" s="239"/>
      <c r="N125" s="240"/>
      <c r="O125" s="240"/>
      <c r="P125" s="240"/>
      <c r="Q125" s="240"/>
      <c r="R125" s="240"/>
      <c r="S125" s="240"/>
      <c r="T125" s="241"/>
      <c r="AT125" s="242" t="s">
        <v>294</v>
      </c>
      <c r="AU125" s="242" t="s">
        <v>82</v>
      </c>
      <c r="AV125" s="16" t="s">
        <v>290</v>
      </c>
      <c r="AW125" s="16" t="s">
        <v>34</v>
      </c>
      <c r="AX125" s="16" t="s">
        <v>80</v>
      </c>
      <c r="AY125" s="242" t="s">
        <v>283</v>
      </c>
    </row>
    <row r="126" spans="1:65" s="2" customFormat="1" ht="16.5" customHeight="1">
      <c r="A126" s="36"/>
      <c r="B126" s="37"/>
      <c r="C126" s="180" t="s">
        <v>327</v>
      </c>
      <c r="D126" s="180" t="s">
        <v>285</v>
      </c>
      <c r="E126" s="181" t="s">
        <v>327</v>
      </c>
      <c r="F126" s="182" t="s">
        <v>4391</v>
      </c>
      <c r="G126" s="183" t="s">
        <v>1931</v>
      </c>
      <c r="H126" s="184">
        <v>12</v>
      </c>
      <c r="I126" s="185"/>
      <c r="J126" s="186">
        <f>ROUND(I126*H126,2)</f>
        <v>0</v>
      </c>
      <c r="K126" s="182" t="s">
        <v>348</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1170</v>
      </c>
      <c r="AT126" s="191" t="s">
        <v>285</v>
      </c>
      <c r="AU126" s="191" t="s">
        <v>82</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1170</v>
      </c>
      <c r="BM126" s="191" t="s">
        <v>370</v>
      </c>
    </row>
    <row r="127" spans="1:65" s="13" customFormat="1" ht="11.25">
      <c r="B127" s="198"/>
      <c r="C127" s="199"/>
      <c r="D127" s="200" t="s">
        <v>294</v>
      </c>
      <c r="E127" s="201" t="s">
        <v>21</v>
      </c>
      <c r="F127" s="202" t="s">
        <v>5202</v>
      </c>
      <c r="G127" s="199"/>
      <c r="H127" s="203">
        <v>12</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6" customFormat="1" ht="11.25">
      <c r="B128" s="232"/>
      <c r="C128" s="233"/>
      <c r="D128" s="200" t="s">
        <v>294</v>
      </c>
      <c r="E128" s="234" t="s">
        <v>21</v>
      </c>
      <c r="F128" s="235" t="s">
        <v>442</v>
      </c>
      <c r="G128" s="233"/>
      <c r="H128" s="236">
        <v>12</v>
      </c>
      <c r="I128" s="237"/>
      <c r="J128" s="233"/>
      <c r="K128" s="233"/>
      <c r="L128" s="238"/>
      <c r="M128" s="239"/>
      <c r="N128" s="240"/>
      <c r="O128" s="240"/>
      <c r="P128" s="240"/>
      <c r="Q128" s="240"/>
      <c r="R128" s="240"/>
      <c r="S128" s="240"/>
      <c r="T128" s="241"/>
      <c r="AT128" s="242" t="s">
        <v>294</v>
      </c>
      <c r="AU128" s="242" t="s">
        <v>82</v>
      </c>
      <c r="AV128" s="16" t="s">
        <v>290</v>
      </c>
      <c r="AW128" s="16" t="s">
        <v>34</v>
      </c>
      <c r="AX128" s="16" t="s">
        <v>80</v>
      </c>
      <c r="AY128" s="242" t="s">
        <v>283</v>
      </c>
    </row>
    <row r="129" spans="1:65" s="2" customFormat="1" ht="16.5" customHeight="1">
      <c r="A129" s="36"/>
      <c r="B129" s="37"/>
      <c r="C129" s="180" t="s">
        <v>333</v>
      </c>
      <c r="D129" s="180" t="s">
        <v>285</v>
      </c>
      <c r="E129" s="181" t="s">
        <v>333</v>
      </c>
      <c r="F129" s="182" t="s">
        <v>4393</v>
      </c>
      <c r="G129" s="183" t="s">
        <v>1931</v>
      </c>
      <c r="H129" s="184">
        <v>12</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1170</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1170</v>
      </c>
      <c r="BM129" s="191" t="s">
        <v>381</v>
      </c>
    </row>
    <row r="130" spans="1:65" s="13" customFormat="1" ht="11.25">
      <c r="B130" s="198"/>
      <c r="C130" s="199"/>
      <c r="D130" s="200" t="s">
        <v>294</v>
      </c>
      <c r="E130" s="201" t="s">
        <v>21</v>
      </c>
      <c r="F130" s="202" t="s">
        <v>5202</v>
      </c>
      <c r="G130" s="199"/>
      <c r="H130" s="203">
        <v>12</v>
      </c>
      <c r="I130" s="204"/>
      <c r="J130" s="199"/>
      <c r="K130" s="199"/>
      <c r="L130" s="205"/>
      <c r="M130" s="206"/>
      <c r="N130" s="207"/>
      <c r="O130" s="207"/>
      <c r="P130" s="207"/>
      <c r="Q130" s="207"/>
      <c r="R130" s="207"/>
      <c r="S130" s="207"/>
      <c r="T130" s="208"/>
      <c r="AT130" s="209" t="s">
        <v>294</v>
      </c>
      <c r="AU130" s="209" t="s">
        <v>82</v>
      </c>
      <c r="AV130" s="13" t="s">
        <v>82</v>
      </c>
      <c r="AW130" s="13" t="s">
        <v>34</v>
      </c>
      <c r="AX130" s="13" t="s">
        <v>73</v>
      </c>
      <c r="AY130" s="209" t="s">
        <v>283</v>
      </c>
    </row>
    <row r="131" spans="1:65" s="16" customFormat="1" ht="11.25">
      <c r="B131" s="232"/>
      <c r="C131" s="233"/>
      <c r="D131" s="200" t="s">
        <v>294</v>
      </c>
      <c r="E131" s="234" t="s">
        <v>21</v>
      </c>
      <c r="F131" s="235" t="s">
        <v>442</v>
      </c>
      <c r="G131" s="233"/>
      <c r="H131" s="236">
        <v>12</v>
      </c>
      <c r="I131" s="237"/>
      <c r="J131" s="233"/>
      <c r="K131" s="233"/>
      <c r="L131" s="238"/>
      <c r="M131" s="239"/>
      <c r="N131" s="240"/>
      <c r="O131" s="240"/>
      <c r="P131" s="240"/>
      <c r="Q131" s="240"/>
      <c r="R131" s="240"/>
      <c r="S131" s="240"/>
      <c r="T131" s="241"/>
      <c r="AT131" s="242" t="s">
        <v>294</v>
      </c>
      <c r="AU131" s="242" t="s">
        <v>82</v>
      </c>
      <c r="AV131" s="16" t="s">
        <v>290</v>
      </c>
      <c r="AW131" s="16" t="s">
        <v>34</v>
      </c>
      <c r="AX131" s="16" t="s">
        <v>80</v>
      </c>
      <c r="AY131" s="242" t="s">
        <v>283</v>
      </c>
    </row>
    <row r="132" spans="1:65" s="2" customFormat="1" ht="16.5" customHeight="1">
      <c r="A132" s="36"/>
      <c r="B132" s="37"/>
      <c r="C132" s="180" t="s">
        <v>339</v>
      </c>
      <c r="D132" s="180" t="s">
        <v>285</v>
      </c>
      <c r="E132" s="181" t="s">
        <v>339</v>
      </c>
      <c r="F132" s="182" t="s">
        <v>4394</v>
      </c>
      <c r="G132" s="183" t="s">
        <v>1931</v>
      </c>
      <c r="H132" s="184">
        <v>1</v>
      </c>
      <c r="I132" s="185"/>
      <c r="J132" s="186">
        <f>ROUND(I132*H132,2)</f>
        <v>0</v>
      </c>
      <c r="K132" s="182" t="s">
        <v>348</v>
      </c>
      <c r="L132" s="41"/>
      <c r="M132" s="187" t="s">
        <v>21</v>
      </c>
      <c r="N132" s="188"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1170</v>
      </c>
      <c r="AT132" s="191" t="s">
        <v>285</v>
      </c>
      <c r="AU132" s="191" t="s">
        <v>82</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1170</v>
      </c>
      <c r="BM132" s="191" t="s">
        <v>393</v>
      </c>
    </row>
    <row r="133" spans="1:65" s="13" customFormat="1" ht="11.25">
      <c r="B133" s="198"/>
      <c r="C133" s="199"/>
      <c r="D133" s="200" t="s">
        <v>294</v>
      </c>
      <c r="E133" s="201" t="s">
        <v>21</v>
      </c>
      <c r="F133" s="202" t="s">
        <v>4381</v>
      </c>
      <c r="G133" s="199"/>
      <c r="H133" s="203">
        <v>1</v>
      </c>
      <c r="I133" s="204"/>
      <c r="J133" s="199"/>
      <c r="K133" s="199"/>
      <c r="L133" s="205"/>
      <c r="M133" s="206"/>
      <c r="N133" s="207"/>
      <c r="O133" s="207"/>
      <c r="P133" s="207"/>
      <c r="Q133" s="207"/>
      <c r="R133" s="207"/>
      <c r="S133" s="207"/>
      <c r="T133" s="208"/>
      <c r="AT133" s="209" t="s">
        <v>294</v>
      </c>
      <c r="AU133" s="209" t="s">
        <v>82</v>
      </c>
      <c r="AV133" s="13" t="s">
        <v>82</v>
      </c>
      <c r="AW133" s="13" t="s">
        <v>34</v>
      </c>
      <c r="AX133" s="13" t="s">
        <v>73</v>
      </c>
      <c r="AY133" s="209" t="s">
        <v>283</v>
      </c>
    </row>
    <row r="134" spans="1:65" s="16" customFormat="1" ht="11.25">
      <c r="B134" s="232"/>
      <c r="C134" s="233"/>
      <c r="D134" s="200" t="s">
        <v>294</v>
      </c>
      <c r="E134" s="234" t="s">
        <v>21</v>
      </c>
      <c r="F134" s="235" t="s">
        <v>442</v>
      </c>
      <c r="G134" s="233"/>
      <c r="H134" s="236">
        <v>1</v>
      </c>
      <c r="I134" s="237"/>
      <c r="J134" s="233"/>
      <c r="K134" s="233"/>
      <c r="L134" s="238"/>
      <c r="M134" s="239"/>
      <c r="N134" s="240"/>
      <c r="O134" s="240"/>
      <c r="P134" s="240"/>
      <c r="Q134" s="240"/>
      <c r="R134" s="240"/>
      <c r="S134" s="240"/>
      <c r="T134" s="241"/>
      <c r="AT134" s="242" t="s">
        <v>294</v>
      </c>
      <c r="AU134" s="242" t="s">
        <v>82</v>
      </c>
      <c r="AV134" s="16" t="s">
        <v>290</v>
      </c>
      <c r="AW134" s="16" t="s">
        <v>34</v>
      </c>
      <c r="AX134" s="16" t="s">
        <v>80</v>
      </c>
      <c r="AY134" s="242" t="s">
        <v>283</v>
      </c>
    </row>
    <row r="135" spans="1:65" s="2" customFormat="1" ht="16.5" customHeight="1">
      <c r="A135" s="36"/>
      <c r="B135" s="37"/>
      <c r="C135" s="180" t="s">
        <v>345</v>
      </c>
      <c r="D135" s="180" t="s">
        <v>285</v>
      </c>
      <c r="E135" s="181" t="s">
        <v>345</v>
      </c>
      <c r="F135" s="182" t="s">
        <v>4395</v>
      </c>
      <c r="G135" s="183" t="s">
        <v>1931</v>
      </c>
      <c r="H135" s="184">
        <v>13</v>
      </c>
      <c r="I135" s="185"/>
      <c r="J135" s="186">
        <f>ROUND(I135*H135,2)</f>
        <v>0</v>
      </c>
      <c r="K135" s="182" t="s">
        <v>348</v>
      </c>
      <c r="L135" s="41"/>
      <c r="M135" s="187" t="s">
        <v>21</v>
      </c>
      <c r="N135" s="188" t="s">
        <v>44</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1170</v>
      </c>
      <c r="AT135" s="191" t="s">
        <v>285</v>
      </c>
      <c r="AU135" s="191" t="s">
        <v>82</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1170</v>
      </c>
      <c r="BM135" s="191" t="s">
        <v>406</v>
      </c>
    </row>
    <row r="136" spans="1:65" s="13" customFormat="1" ht="11.25">
      <c r="B136" s="198"/>
      <c r="C136" s="199"/>
      <c r="D136" s="200" t="s">
        <v>294</v>
      </c>
      <c r="E136" s="201" t="s">
        <v>21</v>
      </c>
      <c r="F136" s="202" t="s">
        <v>4399</v>
      </c>
      <c r="G136" s="199"/>
      <c r="H136" s="203">
        <v>13</v>
      </c>
      <c r="I136" s="204"/>
      <c r="J136" s="199"/>
      <c r="K136" s="199"/>
      <c r="L136" s="205"/>
      <c r="M136" s="206"/>
      <c r="N136" s="207"/>
      <c r="O136" s="207"/>
      <c r="P136" s="207"/>
      <c r="Q136" s="207"/>
      <c r="R136" s="207"/>
      <c r="S136" s="207"/>
      <c r="T136" s="208"/>
      <c r="AT136" s="209" t="s">
        <v>294</v>
      </c>
      <c r="AU136" s="209" t="s">
        <v>82</v>
      </c>
      <c r="AV136" s="13" t="s">
        <v>82</v>
      </c>
      <c r="AW136" s="13" t="s">
        <v>34</v>
      </c>
      <c r="AX136" s="13" t="s">
        <v>73</v>
      </c>
      <c r="AY136" s="209" t="s">
        <v>283</v>
      </c>
    </row>
    <row r="137" spans="1:65" s="16" customFormat="1" ht="11.25">
      <c r="B137" s="232"/>
      <c r="C137" s="233"/>
      <c r="D137" s="200" t="s">
        <v>294</v>
      </c>
      <c r="E137" s="234" t="s">
        <v>21</v>
      </c>
      <c r="F137" s="235" t="s">
        <v>442</v>
      </c>
      <c r="G137" s="233"/>
      <c r="H137" s="236">
        <v>13</v>
      </c>
      <c r="I137" s="237"/>
      <c r="J137" s="233"/>
      <c r="K137" s="233"/>
      <c r="L137" s="238"/>
      <c r="M137" s="239"/>
      <c r="N137" s="240"/>
      <c r="O137" s="240"/>
      <c r="P137" s="240"/>
      <c r="Q137" s="240"/>
      <c r="R137" s="240"/>
      <c r="S137" s="240"/>
      <c r="T137" s="241"/>
      <c r="AT137" s="242" t="s">
        <v>294</v>
      </c>
      <c r="AU137" s="242" t="s">
        <v>82</v>
      </c>
      <c r="AV137" s="16" t="s">
        <v>290</v>
      </c>
      <c r="AW137" s="16" t="s">
        <v>34</v>
      </c>
      <c r="AX137" s="16" t="s">
        <v>80</v>
      </c>
      <c r="AY137" s="242" t="s">
        <v>283</v>
      </c>
    </row>
    <row r="138" spans="1:65" s="2" customFormat="1" ht="16.5" customHeight="1">
      <c r="A138" s="36"/>
      <c r="B138" s="37"/>
      <c r="C138" s="180" t="s">
        <v>351</v>
      </c>
      <c r="D138" s="180" t="s">
        <v>285</v>
      </c>
      <c r="E138" s="181" t="s">
        <v>351</v>
      </c>
      <c r="F138" s="182" t="s">
        <v>4397</v>
      </c>
      <c r="G138" s="183" t="s">
        <v>1931</v>
      </c>
      <c r="H138" s="184">
        <v>1</v>
      </c>
      <c r="I138" s="185"/>
      <c r="J138" s="186">
        <f>ROUND(I138*H138,2)</f>
        <v>0</v>
      </c>
      <c r="K138" s="182" t="s">
        <v>348</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1170</v>
      </c>
      <c r="AT138" s="191" t="s">
        <v>285</v>
      </c>
      <c r="AU138" s="191" t="s">
        <v>82</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1170</v>
      </c>
      <c r="BM138" s="191" t="s">
        <v>418</v>
      </c>
    </row>
    <row r="139" spans="1:65" s="13" customFormat="1" ht="11.25">
      <c r="B139" s="198"/>
      <c r="C139" s="199"/>
      <c r="D139" s="200" t="s">
        <v>294</v>
      </c>
      <c r="E139" s="201" t="s">
        <v>21</v>
      </c>
      <c r="F139" s="202" t="s">
        <v>4381</v>
      </c>
      <c r="G139" s="199"/>
      <c r="H139" s="203">
        <v>1</v>
      </c>
      <c r="I139" s="204"/>
      <c r="J139" s="199"/>
      <c r="K139" s="199"/>
      <c r="L139" s="205"/>
      <c r="M139" s="206"/>
      <c r="N139" s="207"/>
      <c r="O139" s="207"/>
      <c r="P139" s="207"/>
      <c r="Q139" s="207"/>
      <c r="R139" s="207"/>
      <c r="S139" s="207"/>
      <c r="T139" s="208"/>
      <c r="AT139" s="209" t="s">
        <v>294</v>
      </c>
      <c r="AU139" s="209" t="s">
        <v>82</v>
      </c>
      <c r="AV139" s="13" t="s">
        <v>82</v>
      </c>
      <c r="AW139" s="13" t="s">
        <v>34</v>
      </c>
      <c r="AX139" s="13" t="s">
        <v>73</v>
      </c>
      <c r="AY139" s="209" t="s">
        <v>283</v>
      </c>
    </row>
    <row r="140" spans="1:65" s="16" customFormat="1" ht="11.25">
      <c r="B140" s="232"/>
      <c r="C140" s="233"/>
      <c r="D140" s="200" t="s">
        <v>294</v>
      </c>
      <c r="E140" s="234" t="s">
        <v>21</v>
      </c>
      <c r="F140" s="235" t="s">
        <v>442</v>
      </c>
      <c r="G140" s="233"/>
      <c r="H140" s="236">
        <v>1</v>
      </c>
      <c r="I140" s="237"/>
      <c r="J140" s="233"/>
      <c r="K140" s="233"/>
      <c r="L140" s="238"/>
      <c r="M140" s="239"/>
      <c r="N140" s="240"/>
      <c r="O140" s="240"/>
      <c r="P140" s="240"/>
      <c r="Q140" s="240"/>
      <c r="R140" s="240"/>
      <c r="S140" s="240"/>
      <c r="T140" s="241"/>
      <c r="AT140" s="242" t="s">
        <v>294</v>
      </c>
      <c r="AU140" s="242" t="s">
        <v>82</v>
      </c>
      <c r="AV140" s="16" t="s">
        <v>290</v>
      </c>
      <c r="AW140" s="16" t="s">
        <v>34</v>
      </c>
      <c r="AX140" s="16" t="s">
        <v>80</v>
      </c>
      <c r="AY140" s="242" t="s">
        <v>283</v>
      </c>
    </row>
    <row r="141" spans="1:65" s="2" customFormat="1" ht="16.5" customHeight="1">
      <c r="A141" s="36"/>
      <c r="B141" s="37"/>
      <c r="C141" s="180" t="s">
        <v>357</v>
      </c>
      <c r="D141" s="180" t="s">
        <v>285</v>
      </c>
      <c r="E141" s="181" t="s">
        <v>357</v>
      </c>
      <c r="F141" s="182" t="s">
        <v>4398</v>
      </c>
      <c r="G141" s="183" t="s">
        <v>1931</v>
      </c>
      <c r="H141" s="184">
        <v>6</v>
      </c>
      <c r="I141" s="185"/>
      <c r="J141" s="186">
        <f>ROUND(I141*H141,2)</f>
        <v>0</v>
      </c>
      <c r="K141" s="182" t="s">
        <v>348</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1170</v>
      </c>
      <c r="AT141" s="191" t="s">
        <v>285</v>
      </c>
      <c r="AU141" s="191" t="s">
        <v>82</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1170</v>
      </c>
      <c r="BM141" s="191" t="s">
        <v>431</v>
      </c>
    </row>
    <row r="142" spans="1:65" s="13" customFormat="1" ht="11.25">
      <c r="B142" s="198"/>
      <c r="C142" s="199"/>
      <c r="D142" s="200" t="s">
        <v>294</v>
      </c>
      <c r="E142" s="201" t="s">
        <v>21</v>
      </c>
      <c r="F142" s="202" t="s">
        <v>4403</v>
      </c>
      <c r="G142" s="199"/>
      <c r="H142" s="203">
        <v>6</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6" customFormat="1" ht="11.25">
      <c r="B143" s="232"/>
      <c r="C143" s="233"/>
      <c r="D143" s="200" t="s">
        <v>294</v>
      </c>
      <c r="E143" s="234" t="s">
        <v>21</v>
      </c>
      <c r="F143" s="235" t="s">
        <v>442</v>
      </c>
      <c r="G143" s="233"/>
      <c r="H143" s="236">
        <v>6</v>
      </c>
      <c r="I143" s="237"/>
      <c r="J143" s="233"/>
      <c r="K143" s="233"/>
      <c r="L143" s="238"/>
      <c r="M143" s="239"/>
      <c r="N143" s="240"/>
      <c r="O143" s="240"/>
      <c r="P143" s="240"/>
      <c r="Q143" s="240"/>
      <c r="R143" s="240"/>
      <c r="S143" s="240"/>
      <c r="T143" s="241"/>
      <c r="AT143" s="242" t="s">
        <v>294</v>
      </c>
      <c r="AU143" s="242" t="s">
        <v>82</v>
      </c>
      <c r="AV143" s="16" t="s">
        <v>290</v>
      </c>
      <c r="AW143" s="16" t="s">
        <v>34</v>
      </c>
      <c r="AX143" s="16" t="s">
        <v>80</v>
      </c>
      <c r="AY143" s="242" t="s">
        <v>283</v>
      </c>
    </row>
    <row r="144" spans="1:65" s="2" customFormat="1" ht="16.5" customHeight="1">
      <c r="A144" s="36"/>
      <c r="B144" s="37"/>
      <c r="C144" s="180" t="s">
        <v>364</v>
      </c>
      <c r="D144" s="180" t="s">
        <v>285</v>
      </c>
      <c r="E144" s="181" t="s">
        <v>364</v>
      </c>
      <c r="F144" s="182" t="s">
        <v>4400</v>
      </c>
      <c r="G144" s="183" t="s">
        <v>1931</v>
      </c>
      <c r="H144" s="184">
        <v>1</v>
      </c>
      <c r="I144" s="185"/>
      <c r="J144" s="186">
        <f>ROUND(I144*H144,2)</f>
        <v>0</v>
      </c>
      <c r="K144" s="182" t="s">
        <v>348</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1170</v>
      </c>
      <c r="AT144" s="191" t="s">
        <v>285</v>
      </c>
      <c r="AU144" s="191" t="s">
        <v>82</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1170</v>
      </c>
      <c r="BM144" s="191" t="s">
        <v>450</v>
      </c>
    </row>
    <row r="145" spans="1:65" s="13" customFormat="1" ht="11.25">
      <c r="B145" s="198"/>
      <c r="C145" s="199"/>
      <c r="D145" s="200" t="s">
        <v>294</v>
      </c>
      <c r="E145" s="201" t="s">
        <v>21</v>
      </c>
      <c r="F145" s="202" t="s">
        <v>4381</v>
      </c>
      <c r="G145" s="199"/>
      <c r="H145" s="203">
        <v>1</v>
      </c>
      <c r="I145" s="204"/>
      <c r="J145" s="199"/>
      <c r="K145" s="199"/>
      <c r="L145" s="205"/>
      <c r="M145" s="206"/>
      <c r="N145" s="207"/>
      <c r="O145" s="207"/>
      <c r="P145" s="207"/>
      <c r="Q145" s="207"/>
      <c r="R145" s="207"/>
      <c r="S145" s="207"/>
      <c r="T145" s="208"/>
      <c r="AT145" s="209" t="s">
        <v>294</v>
      </c>
      <c r="AU145" s="209" t="s">
        <v>82</v>
      </c>
      <c r="AV145" s="13" t="s">
        <v>82</v>
      </c>
      <c r="AW145" s="13" t="s">
        <v>34</v>
      </c>
      <c r="AX145" s="13" t="s">
        <v>73</v>
      </c>
      <c r="AY145" s="209" t="s">
        <v>283</v>
      </c>
    </row>
    <row r="146" spans="1:65" s="16" customFormat="1" ht="11.25">
      <c r="B146" s="232"/>
      <c r="C146" s="233"/>
      <c r="D146" s="200" t="s">
        <v>294</v>
      </c>
      <c r="E146" s="234" t="s">
        <v>21</v>
      </c>
      <c r="F146" s="235" t="s">
        <v>442</v>
      </c>
      <c r="G146" s="233"/>
      <c r="H146" s="236">
        <v>1</v>
      </c>
      <c r="I146" s="237"/>
      <c r="J146" s="233"/>
      <c r="K146" s="233"/>
      <c r="L146" s="238"/>
      <c r="M146" s="239"/>
      <c r="N146" s="240"/>
      <c r="O146" s="240"/>
      <c r="P146" s="240"/>
      <c r="Q146" s="240"/>
      <c r="R146" s="240"/>
      <c r="S146" s="240"/>
      <c r="T146" s="241"/>
      <c r="AT146" s="242" t="s">
        <v>294</v>
      </c>
      <c r="AU146" s="242" t="s">
        <v>82</v>
      </c>
      <c r="AV146" s="16" t="s">
        <v>290</v>
      </c>
      <c r="AW146" s="16" t="s">
        <v>34</v>
      </c>
      <c r="AX146" s="16" t="s">
        <v>80</v>
      </c>
      <c r="AY146" s="242" t="s">
        <v>283</v>
      </c>
    </row>
    <row r="147" spans="1:65" s="2" customFormat="1" ht="16.5" customHeight="1">
      <c r="A147" s="36"/>
      <c r="B147" s="37"/>
      <c r="C147" s="180" t="s">
        <v>370</v>
      </c>
      <c r="D147" s="180" t="s">
        <v>285</v>
      </c>
      <c r="E147" s="181" t="s">
        <v>370</v>
      </c>
      <c r="F147" s="182" t="s">
        <v>4402</v>
      </c>
      <c r="G147" s="183" t="s">
        <v>1931</v>
      </c>
      <c r="H147" s="184">
        <v>4</v>
      </c>
      <c r="I147" s="185"/>
      <c r="J147" s="186">
        <f>ROUND(I147*H147,2)</f>
        <v>0</v>
      </c>
      <c r="K147" s="182" t="s">
        <v>348</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1170</v>
      </c>
      <c r="AT147" s="191" t="s">
        <v>285</v>
      </c>
      <c r="AU147" s="191" t="s">
        <v>82</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1170</v>
      </c>
      <c r="BM147" s="191" t="s">
        <v>464</v>
      </c>
    </row>
    <row r="148" spans="1:65" s="13" customFormat="1" ht="11.25">
      <c r="B148" s="198"/>
      <c r="C148" s="199"/>
      <c r="D148" s="200" t="s">
        <v>294</v>
      </c>
      <c r="E148" s="201" t="s">
        <v>21</v>
      </c>
      <c r="F148" s="202" t="s">
        <v>4388</v>
      </c>
      <c r="G148" s="199"/>
      <c r="H148" s="203">
        <v>4</v>
      </c>
      <c r="I148" s="204"/>
      <c r="J148" s="199"/>
      <c r="K148" s="199"/>
      <c r="L148" s="205"/>
      <c r="M148" s="206"/>
      <c r="N148" s="207"/>
      <c r="O148" s="207"/>
      <c r="P148" s="207"/>
      <c r="Q148" s="207"/>
      <c r="R148" s="207"/>
      <c r="S148" s="207"/>
      <c r="T148" s="208"/>
      <c r="AT148" s="209" t="s">
        <v>294</v>
      </c>
      <c r="AU148" s="209" t="s">
        <v>82</v>
      </c>
      <c r="AV148" s="13" t="s">
        <v>82</v>
      </c>
      <c r="AW148" s="13" t="s">
        <v>34</v>
      </c>
      <c r="AX148" s="13" t="s">
        <v>73</v>
      </c>
      <c r="AY148" s="209" t="s">
        <v>283</v>
      </c>
    </row>
    <row r="149" spans="1:65" s="16" customFormat="1" ht="11.25">
      <c r="B149" s="232"/>
      <c r="C149" s="233"/>
      <c r="D149" s="200" t="s">
        <v>294</v>
      </c>
      <c r="E149" s="234" t="s">
        <v>21</v>
      </c>
      <c r="F149" s="235" t="s">
        <v>442</v>
      </c>
      <c r="G149" s="233"/>
      <c r="H149" s="236">
        <v>4</v>
      </c>
      <c r="I149" s="237"/>
      <c r="J149" s="233"/>
      <c r="K149" s="233"/>
      <c r="L149" s="238"/>
      <c r="M149" s="239"/>
      <c r="N149" s="240"/>
      <c r="O149" s="240"/>
      <c r="P149" s="240"/>
      <c r="Q149" s="240"/>
      <c r="R149" s="240"/>
      <c r="S149" s="240"/>
      <c r="T149" s="241"/>
      <c r="AT149" s="242" t="s">
        <v>294</v>
      </c>
      <c r="AU149" s="242" t="s">
        <v>82</v>
      </c>
      <c r="AV149" s="16" t="s">
        <v>290</v>
      </c>
      <c r="AW149" s="16" t="s">
        <v>34</v>
      </c>
      <c r="AX149" s="16" t="s">
        <v>80</v>
      </c>
      <c r="AY149" s="242" t="s">
        <v>283</v>
      </c>
    </row>
    <row r="150" spans="1:65" s="2" customFormat="1" ht="16.5" customHeight="1">
      <c r="A150" s="36"/>
      <c r="B150" s="37"/>
      <c r="C150" s="180" t="s">
        <v>8</v>
      </c>
      <c r="D150" s="180" t="s">
        <v>285</v>
      </c>
      <c r="E150" s="181" t="s">
        <v>8</v>
      </c>
      <c r="F150" s="182" t="s">
        <v>5204</v>
      </c>
      <c r="G150" s="183" t="s">
        <v>1931</v>
      </c>
      <c r="H150" s="184">
        <v>1</v>
      </c>
      <c r="I150" s="185"/>
      <c r="J150" s="186">
        <f>ROUND(I150*H150,2)</f>
        <v>0</v>
      </c>
      <c r="K150" s="182" t="s">
        <v>348</v>
      </c>
      <c r="L150" s="41"/>
      <c r="M150" s="187" t="s">
        <v>21</v>
      </c>
      <c r="N150" s="188"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1170</v>
      </c>
      <c r="AT150" s="191" t="s">
        <v>285</v>
      </c>
      <c r="AU150" s="191" t="s">
        <v>82</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1170</v>
      </c>
      <c r="BM150" s="191" t="s">
        <v>477</v>
      </c>
    </row>
    <row r="151" spans="1:65" s="13" customFormat="1" ht="11.25">
      <c r="B151" s="198"/>
      <c r="C151" s="199"/>
      <c r="D151" s="200" t="s">
        <v>294</v>
      </c>
      <c r="E151" s="201" t="s">
        <v>21</v>
      </c>
      <c r="F151" s="202" t="s">
        <v>4381</v>
      </c>
      <c r="G151" s="199"/>
      <c r="H151" s="203">
        <v>1</v>
      </c>
      <c r="I151" s="204"/>
      <c r="J151" s="199"/>
      <c r="K151" s="199"/>
      <c r="L151" s="205"/>
      <c r="M151" s="206"/>
      <c r="N151" s="207"/>
      <c r="O151" s="207"/>
      <c r="P151" s="207"/>
      <c r="Q151" s="207"/>
      <c r="R151" s="207"/>
      <c r="S151" s="207"/>
      <c r="T151" s="208"/>
      <c r="AT151" s="209" t="s">
        <v>294</v>
      </c>
      <c r="AU151" s="209" t="s">
        <v>82</v>
      </c>
      <c r="AV151" s="13" t="s">
        <v>82</v>
      </c>
      <c r="AW151" s="13" t="s">
        <v>34</v>
      </c>
      <c r="AX151" s="13" t="s">
        <v>73</v>
      </c>
      <c r="AY151" s="209" t="s">
        <v>283</v>
      </c>
    </row>
    <row r="152" spans="1:65" s="16" customFormat="1" ht="11.25">
      <c r="B152" s="232"/>
      <c r="C152" s="233"/>
      <c r="D152" s="200" t="s">
        <v>294</v>
      </c>
      <c r="E152" s="234" t="s">
        <v>21</v>
      </c>
      <c r="F152" s="235" t="s">
        <v>442</v>
      </c>
      <c r="G152" s="233"/>
      <c r="H152" s="236">
        <v>1</v>
      </c>
      <c r="I152" s="237"/>
      <c r="J152" s="233"/>
      <c r="K152" s="233"/>
      <c r="L152" s="238"/>
      <c r="M152" s="239"/>
      <c r="N152" s="240"/>
      <c r="O152" s="240"/>
      <c r="P152" s="240"/>
      <c r="Q152" s="240"/>
      <c r="R152" s="240"/>
      <c r="S152" s="240"/>
      <c r="T152" s="241"/>
      <c r="AT152" s="242" t="s">
        <v>294</v>
      </c>
      <c r="AU152" s="242" t="s">
        <v>82</v>
      </c>
      <c r="AV152" s="16" t="s">
        <v>290</v>
      </c>
      <c r="AW152" s="16" t="s">
        <v>34</v>
      </c>
      <c r="AX152" s="16" t="s">
        <v>80</v>
      </c>
      <c r="AY152" s="242" t="s">
        <v>283</v>
      </c>
    </row>
    <row r="153" spans="1:65" s="2" customFormat="1" ht="16.5" customHeight="1">
      <c r="A153" s="36"/>
      <c r="B153" s="37"/>
      <c r="C153" s="180" t="s">
        <v>381</v>
      </c>
      <c r="D153" s="180" t="s">
        <v>285</v>
      </c>
      <c r="E153" s="181" t="s">
        <v>381</v>
      </c>
      <c r="F153" s="182" t="s">
        <v>4405</v>
      </c>
      <c r="G153" s="183" t="s">
        <v>1931</v>
      </c>
      <c r="H153" s="184">
        <v>2</v>
      </c>
      <c r="I153" s="185"/>
      <c r="J153" s="186">
        <f>ROUND(I153*H153,2)</f>
        <v>0</v>
      </c>
      <c r="K153" s="182" t="s">
        <v>348</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1170</v>
      </c>
      <c r="AT153" s="191" t="s">
        <v>285</v>
      </c>
      <c r="AU153" s="191" t="s">
        <v>82</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1170</v>
      </c>
      <c r="BM153" s="191" t="s">
        <v>493</v>
      </c>
    </row>
    <row r="154" spans="1:65" s="13" customFormat="1" ht="11.25">
      <c r="B154" s="198"/>
      <c r="C154" s="199"/>
      <c r="D154" s="200" t="s">
        <v>294</v>
      </c>
      <c r="E154" s="201" t="s">
        <v>21</v>
      </c>
      <c r="F154" s="202" t="s">
        <v>4384</v>
      </c>
      <c r="G154" s="199"/>
      <c r="H154" s="203">
        <v>2</v>
      </c>
      <c r="I154" s="204"/>
      <c r="J154" s="199"/>
      <c r="K154" s="199"/>
      <c r="L154" s="205"/>
      <c r="M154" s="206"/>
      <c r="N154" s="207"/>
      <c r="O154" s="207"/>
      <c r="P154" s="207"/>
      <c r="Q154" s="207"/>
      <c r="R154" s="207"/>
      <c r="S154" s="207"/>
      <c r="T154" s="208"/>
      <c r="AT154" s="209" t="s">
        <v>294</v>
      </c>
      <c r="AU154" s="209" t="s">
        <v>82</v>
      </c>
      <c r="AV154" s="13" t="s">
        <v>82</v>
      </c>
      <c r="AW154" s="13" t="s">
        <v>34</v>
      </c>
      <c r="AX154" s="13" t="s">
        <v>73</v>
      </c>
      <c r="AY154" s="209" t="s">
        <v>283</v>
      </c>
    </row>
    <row r="155" spans="1:65" s="16" customFormat="1" ht="11.25">
      <c r="B155" s="232"/>
      <c r="C155" s="233"/>
      <c r="D155" s="200" t="s">
        <v>294</v>
      </c>
      <c r="E155" s="234" t="s">
        <v>21</v>
      </c>
      <c r="F155" s="235" t="s">
        <v>442</v>
      </c>
      <c r="G155" s="233"/>
      <c r="H155" s="236">
        <v>2</v>
      </c>
      <c r="I155" s="237"/>
      <c r="J155" s="233"/>
      <c r="K155" s="233"/>
      <c r="L155" s="238"/>
      <c r="M155" s="239"/>
      <c r="N155" s="240"/>
      <c r="O155" s="240"/>
      <c r="P155" s="240"/>
      <c r="Q155" s="240"/>
      <c r="R155" s="240"/>
      <c r="S155" s="240"/>
      <c r="T155" s="241"/>
      <c r="AT155" s="242" t="s">
        <v>294</v>
      </c>
      <c r="AU155" s="242" t="s">
        <v>82</v>
      </c>
      <c r="AV155" s="16" t="s">
        <v>290</v>
      </c>
      <c r="AW155" s="16" t="s">
        <v>34</v>
      </c>
      <c r="AX155" s="16" t="s">
        <v>80</v>
      </c>
      <c r="AY155" s="242" t="s">
        <v>283</v>
      </c>
    </row>
    <row r="156" spans="1:65" s="2" customFormat="1" ht="16.5" customHeight="1">
      <c r="A156" s="36"/>
      <c r="B156" s="37"/>
      <c r="C156" s="180" t="s">
        <v>387</v>
      </c>
      <c r="D156" s="180" t="s">
        <v>285</v>
      </c>
      <c r="E156" s="181" t="s">
        <v>387</v>
      </c>
      <c r="F156" s="182" t="s">
        <v>4406</v>
      </c>
      <c r="G156" s="183" t="s">
        <v>1931</v>
      </c>
      <c r="H156" s="184">
        <v>1</v>
      </c>
      <c r="I156" s="185"/>
      <c r="J156" s="186">
        <f>ROUND(I156*H156,2)</f>
        <v>0</v>
      </c>
      <c r="K156" s="182" t="s">
        <v>348</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1170</v>
      </c>
      <c r="AT156" s="191" t="s">
        <v>285</v>
      </c>
      <c r="AU156" s="191" t="s">
        <v>82</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1170</v>
      </c>
      <c r="BM156" s="191" t="s">
        <v>505</v>
      </c>
    </row>
    <row r="157" spans="1:65" s="13" customFormat="1" ht="11.25">
      <c r="B157" s="198"/>
      <c r="C157" s="199"/>
      <c r="D157" s="200" t="s">
        <v>294</v>
      </c>
      <c r="E157" s="201" t="s">
        <v>21</v>
      </c>
      <c r="F157" s="202" t="s">
        <v>4381</v>
      </c>
      <c r="G157" s="199"/>
      <c r="H157" s="203">
        <v>1</v>
      </c>
      <c r="I157" s="204"/>
      <c r="J157" s="199"/>
      <c r="K157" s="199"/>
      <c r="L157" s="205"/>
      <c r="M157" s="206"/>
      <c r="N157" s="207"/>
      <c r="O157" s="207"/>
      <c r="P157" s="207"/>
      <c r="Q157" s="207"/>
      <c r="R157" s="207"/>
      <c r="S157" s="207"/>
      <c r="T157" s="208"/>
      <c r="AT157" s="209" t="s">
        <v>294</v>
      </c>
      <c r="AU157" s="209" t="s">
        <v>82</v>
      </c>
      <c r="AV157" s="13" t="s">
        <v>82</v>
      </c>
      <c r="AW157" s="13" t="s">
        <v>34</v>
      </c>
      <c r="AX157" s="13" t="s">
        <v>73</v>
      </c>
      <c r="AY157" s="209" t="s">
        <v>283</v>
      </c>
    </row>
    <row r="158" spans="1:65" s="16" customFormat="1" ht="11.25">
      <c r="B158" s="232"/>
      <c r="C158" s="233"/>
      <c r="D158" s="200" t="s">
        <v>294</v>
      </c>
      <c r="E158" s="234" t="s">
        <v>21</v>
      </c>
      <c r="F158" s="235" t="s">
        <v>442</v>
      </c>
      <c r="G158" s="233"/>
      <c r="H158" s="236">
        <v>1</v>
      </c>
      <c r="I158" s="237"/>
      <c r="J158" s="233"/>
      <c r="K158" s="233"/>
      <c r="L158" s="238"/>
      <c r="M158" s="239"/>
      <c r="N158" s="240"/>
      <c r="O158" s="240"/>
      <c r="P158" s="240"/>
      <c r="Q158" s="240"/>
      <c r="R158" s="240"/>
      <c r="S158" s="240"/>
      <c r="T158" s="241"/>
      <c r="AT158" s="242" t="s">
        <v>294</v>
      </c>
      <c r="AU158" s="242" t="s">
        <v>82</v>
      </c>
      <c r="AV158" s="16" t="s">
        <v>290</v>
      </c>
      <c r="AW158" s="16" t="s">
        <v>34</v>
      </c>
      <c r="AX158" s="16" t="s">
        <v>80</v>
      </c>
      <c r="AY158" s="242" t="s">
        <v>283</v>
      </c>
    </row>
    <row r="159" spans="1:65" s="2" customFormat="1" ht="16.5" customHeight="1">
      <c r="A159" s="36"/>
      <c r="B159" s="37"/>
      <c r="C159" s="180" t="s">
        <v>393</v>
      </c>
      <c r="D159" s="180" t="s">
        <v>285</v>
      </c>
      <c r="E159" s="181" t="s">
        <v>393</v>
      </c>
      <c r="F159" s="182" t="s">
        <v>4407</v>
      </c>
      <c r="G159" s="183" t="s">
        <v>783</v>
      </c>
      <c r="H159" s="184">
        <v>10</v>
      </c>
      <c r="I159" s="185"/>
      <c r="J159" s="186">
        <f>ROUND(I159*H159,2)</f>
        <v>0</v>
      </c>
      <c r="K159" s="182" t="s">
        <v>348</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1170</v>
      </c>
      <c r="AT159" s="191" t="s">
        <v>285</v>
      </c>
      <c r="AU159" s="191" t="s">
        <v>82</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1170</v>
      </c>
      <c r="BM159" s="191" t="s">
        <v>517</v>
      </c>
    </row>
    <row r="160" spans="1:65" s="13" customFormat="1" ht="11.25">
      <c r="B160" s="198"/>
      <c r="C160" s="199"/>
      <c r="D160" s="200" t="s">
        <v>294</v>
      </c>
      <c r="E160" s="201" t="s">
        <v>21</v>
      </c>
      <c r="F160" s="202" t="s">
        <v>345</v>
      </c>
      <c r="G160" s="199"/>
      <c r="H160" s="203">
        <v>10</v>
      </c>
      <c r="I160" s="204"/>
      <c r="J160" s="199"/>
      <c r="K160" s="199"/>
      <c r="L160" s="205"/>
      <c r="M160" s="206"/>
      <c r="N160" s="207"/>
      <c r="O160" s="207"/>
      <c r="P160" s="207"/>
      <c r="Q160" s="207"/>
      <c r="R160" s="207"/>
      <c r="S160" s="207"/>
      <c r="T160" s="208"/>
      <c r="AT160" s="209" t="s">
        <v>294</v>
      </c>
      <c r="AU160" s="209" t="s">
        <v>82</v>
      </c>
      <c r="AV160" s="13" t="s">
        <v>82</v>
      </c>
      <c r="AW160" s="13" t="s">
        <v>34</v>
      </c>
      <c r="AX160" s="13" t="s">
        <v>73</v>
      </c>
      <c r="AY160" s="209" t="s">
        <v>283</v>
      </c>
    </row>
    <row r="161" spans="1:65" s="16" customFormat="1" ht="11.25">
      <c r="B161" s="232"/>
      <c r="C161" s="233"/>
      <c r="D161" s="200" t="s">
        <v>294</v>
      </c>
      <c r="E161" s="234" t="s">
        <v>21</v>
      </c>
      <c r="F161" s="235" t="s">
        <v>442</v>
      </c>
      <c r="G161" s="233"/>
      <c r="H161" s="236">
        <v>10</v>
      </c>
      <c r="I161" s="237"/>
      <c r="J161" s="233"/>
      <c r="K161" s="233"/>
      <c r="L161" s="238"/>
      <c r="M161" s="239"/>
      <c r="N161" s="240"/>
      <c r="O161" s="240"/>
      <c r="P161" s="240"/>
      <c r="Q161" s="240"/>
      <c r="R161" s="240"/>
      <c r="S161" s="240"/>
      <c r="T161" s="241"/>
      <c r="AT161" s="242" t="s">
        <v>294</v>
      </c>
      <c r="AU161" s="242" t="s">
        <v>82</v>
      </c>
      <c r="AV161" s="16" t="s">
        <v>290</v>
      </c>
      <c r="AW161" s="16" t="s">
        <v>34</v>
      </c>
      <c r="AX161" s="16" t="s">
        <v>80</v>
      </c>
      <c r="AY161" s="242" t="s">
        <v>283</v>
      </c>
    </row>
    <row r="162" spans="1:65" s="12" customFormat="1" ht="22.9" customHeight="1">
      <c r="B162" s="164"/>
      <c r="C162" s="165"/>
      <c r="D162" s="166" t="s">
        <v>72</v>
      </c>
      <c r="E162" s="178" t="s">
        <v>750</v>
      </c>
      <c r="F162" s="178" t="s">
        <v>4409</v>
      </c>
      <c r="G162" s="165"/>
      <c r="H162" s="165"/>
      <c r="I162" s="168"/>
      <c r="J162" s="179">
        <f>BK162</f>
        <v>0</v>
      </c>
      <c r="K162" s="165"/>
      <c r="L162" s="170"/>
      <c r="M162" s="171"/>
      <c r="N162" s="172"/>
      <c r="O162" s="172"/>
      <c r="P162" s="173">
        <f>SUM(P163:P189)</f>
        <v>0</v>
      </c>
      <c r="Q162" s="172"/>
      <c r="R162" s="173">
        <f>SUM(R163:R189)</f>
        <v>0</v>
      </c>
      <c r="S162" s="172"/>
      <c r="T162" s="174">
        <f>SUM(T163:T189)</f>
        <v>0</v>
      </c>
      <c r="AR162" s="175" t="s">
        <v>80</v>
      </c>
      <c r="AT162" s="176" t="s">
        <v>72</v>
      </c>
      <c r="AU162" s="176" t="s">
        <v>80</v>
      </c>
      <c r="AY162" s="175" t="s">
        <v>283</v>
      </c>
      <c r="BK162" s="177">
        <f>SUM(BK163:BK189)</f>
        <v>0</v>
      </c>
    </row>
    <row r="163" spans="1:65" s="2" customFormat="1" ht="16.5" customHeight="1">
      <c r="A163" s="36"/>
      <c r="B163" s="37"/>
      <c r="C163" s="180" t="s">
        <v>400</v>
      </c>
      <c r="D163" s="180" t="s">
        <v>285</v>
      </c>
      <c r="E163" s="181" t="s">
        <v>400</v>
      </c>
      <c r="F163" s="182" t="s">
        <v>4410</v>
      </c>
      <c r="G163" s="183" t="s">
        <v>409</v>
      </c>
      <c r="H163" s="184">
        <v>325</v>
      </c>
      <c r="I163" s="185"/>
      <c r="J163" s="186">
        <f>ROUND(I163*H163,2)</f>
        <v>0</v>
      </c>
      <c r="K163" s="182" t="s">
        <v>348</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1170</v>
      </c>
      <c r="AT163" s="191" t="s">
        <v>285</v>
      </c>
      <c r="AU163" s="191" t="s">
        <v>82</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1170</v>
      </c>
      <c r="BM163" s="191" t="s">
        <v>531</v>
      </c>
    </row>
    <row r="164" spans="1:65" s="13" customFormat="1" ht="11.25">
      <c r="B164" s="198"/>
      <c r="C164" s="199"/>
      <c r="D164" s="200" t="s">
        <v>294</v>
      </c>
      <c r="E164" s="201" t="s">
        <v>21</v>
      </c>
      <c r="F164" s="202" t="s">
        <v>7377</v>
      </c>
      <c r="G164" s="199"/>
      <c r="H164" s="203">
        <v>325</v>
      </c>
      <c r="I164" s="204"/>
      <c r="J164" s="199"/>
      <c r="K164" s="199"/>
      <c r="L164" s="205"/>
      <c r="M164" s="206"/>
      <c r="N164" s="207"/>
      <c r="O164" s="207"/>
      <c r="P164" s="207"/>
      <c r="Q164" s="207"/>
      <c r="R164" s="207"/>
      <c r="S164" s="207"/>
      <c r="T164" s="208"/>
      <c r="AT164" s="209" t="s">
        <v>294</v>
      </c>
      <c r="AU164" s="209" t="s">
        <v>82</v>
      </c>
      <c r="AV164" s="13" t="s">
        <v>82</v>
      </c>
      <c r="AW164" s="13" t="s">
        <v>34</v>
      </c>
      <c r="AX164" s="13" t="s">
        <v>73</v>
      </c>
      <c r="AY164" s="209" t="s">
        <v>283</v>
      </c>
    </row>
    <row r="165" spans="1:65" s="16" customFormat="1" ht="11.25">
      <c r="B165" s="232"/>
      <c r="C165" s="233"/>
      <c r="D165" s="200" t="s">
        <v>294</v>
      </c>
      <c r="E165" s="234" t="s">
        <v>21</v>
      </c>
      <c r="F165" s="235" t="s">
        <v>442</v>
      </c>
      <c r="G165" s="233"/>
      <c r="H165" s="236">
        <v>325</v>
      </c>
      <c r="I165" s="237"/>
      <c r="J165" s="233"/>
      <c r="K165" s="233"/>
      <c r="L165" s="238"/>
      <c r="M165" s="239"/>
      <c r="N165" s="240"/>
      <c r="O165" s="240"/>
      <c r="P165" s="240"/>
      <c r="Q165" s="240"/>
      <c r="R165" s="240"/>
      <c r="S165" s="240"/>
      <c r="T165" s="241"/>
      <c r="AT165" s="242" t="s">
        <v>294</v>
      </c>
      <c r="AU165" s="242" t="s">
        <v>82</v>
      </c>
      <c r="AV165" s="16" t="s">
        <v>290</v>
      </c>
      <c r="AW165" s="16" t="s">
        <v>34</v>
      </c>
      <c r="AX165" s="16" t="s">
        <v>80</v>
      </c>
      <c r="AY165" s="242" t="s">
        <v>283</v>
      </c>
    </row>
    <row r="166" spans="1:65" s="2" customFormat="1" ht="16.5" customHeight="1">
      <c r="A166" s="36"/>
      <c r="B166" s="37"/>
      <c r="C166" s="180" t="s">
        <v>406</v>
      </c>
      <c r="D166" s="180" t="s">
        <v>285</v>
      </c>
      <c r="E166" s="181" t="s">
        <v>406</v>
      </c>
      <c r="F166" s="182" t="s">
        <v>4412</v>
      </c>
      <c r="G166" s="183" t="s">
        <v>409</v>
      </c>
      <c r="H166" s="184">
        <v>70</v>
      </c>
      <c r="I166" s="185"/>
      <c r="J166" s="186">
        <f>ROUND(I166*H166,2)</f>
        <v>0</v>
      </c>
      <c r="K166" s="182" t="s">
        <v>348</v>
      </c>
      <c r="L166" s="41"/>
      <c r="M166" s="187" t="s">
        <v>21</v>
      </c>
      <c r="N166" s="188"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1170</v>
      </c>
      <c r="AT166" s="191" t="s">
        <v>285</v>
      </c>
      <c r="AU166" s="191" t="s">
        <v>82</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1170</v>
      </c>
      <c r="BM166" s="191" t="s">
        <v>551</v>
      </c>
    </row>
    <row r="167" spans="1:65" s="13" customFormat="1" ht="11.25">
      <c r="B167" s="198"/>
      <c r="C167" s="199"/>
      <c r="D167" s="200" t="s">
        <v>294</v>
      </c>
      <c r="E167" s="201" t="s">
        <v>21</v>
      </c>
      <c r="F167" s="202" t="s">
        <v>7378</v>
      </c>
      <c r="G167" s="199"/>
      <c r="H167" s="203">
        <v>70</v>
      </c>
      <c r="I167" s="204"/>
      <c r="J167" s="199"/>
      <c r="K167" s="199"/>
      <c r="L167" s="205"/>
      <c r="M167" s="206"/>
      <c r="N167" s="207"/>
      <c r="O167" s="207"/>
      <c r="P167" s="207"/>
      <c r="Q167" s="207"/>
      <c r="R167" s="207"/>
      <c r="S167" s="207"/>
      <c r="T167" s="208"/>
      <c r="AT167" s="209" t="s">
        <v>294</v>
      </c>
      <c r="AU167" s="209" t="s">
        <v>82</v>
      </c>
      <c r="AV167" s="13" t="s">
        <v>82</v>
      </c>
      <c r="AW167" s="13" t="s">
        <v>34</v>
      </c>
      <c r="AX167" s="13" t="s">
        <v>73</v>
      </c>
      <c r="AY167" s="209" t="s">
        <v>283</v>
      </c>
    </row>
    <row r="168" spans="1:65" s="16" customFormat="1" ht="11.25">
      <c r="B168" s="232"/>
      <c r="C168" s="233"/>
      <c r="D168" s="200" t="s">
        <v>294</v>
      </c>
      <c r="E168" s="234" t="s">
        <v>21</v>
      </c>
      <c r="F168" s="235" t="s">
        <v>442</v>
      </c>
      <c r="G168" s="233"/>
      <c r="H168" s="236">
        <v>70</v>
      </c>
      <c r="I168" s="237"/>
      <c r="J168" s="233"/>
      <c r="K168" s="233"/>
      <c r="L168" s="238"/>
      <c r="M168" s="239"/>
      <c r="N168" s="240"/>
      <c r="O168" s="240"/>
      <c r="P168" s="240"/>
      <c r="Q168" s="240"/>
      <c r="R168" s="240"/>
      <c r="S168" s="240"/>
      <c r="T168" s="241"/>
      <c r="AT168" s="242" t="s">
        <v>294</v>
      </c>
      <c r="AU168" s="242" t="s">
        <v>82</v>
      </c>
      <c r="AV168" s="16" t="s">
        <v>290</v>
      </c>
      <c r="AW168" s="16" t="s">
        <v>34</v>
      </c>
      <c r="AX168" s="16" t="s">
        <v>80</v>
      </c>
      <c r="AY168" s="242" t="s">
        <v>283</v>
      </c>
    </row>
    <row r="169" spans="1:65" s="2" customFormat="1" ht="16.5" customHeight="1">
      <c r="A169" s="36"/>
      <c r="B169" s="37"/>
      <c r="C169" s="180" t="s">
        <v>7</v>
      </c>
      <c r="D169" s="180" t="s">
        <v>285</v>
      </c>
      <c r="E169" s="181" t="s">
        <v>7</v>
      </c>
      <c r="F169" s="182" t="s">
        <v>4414</v>
      </c>
      <c r="G169" s="183" t="s">
        <v>409</v>
      </c>
      <c r="H169" s="184">
        <v>70</v>
      </c>
      <c r="I169" s="185"/>
      <c r="J169" s="186">
        <f>ROUND(I169*H169,2)</f>
        <v>0</v>
      </c>
      <c r="K169" s="182" t="s">
        <v>348</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1170</v>
      </c>
      <c r="AT169" s="191" t="s">
        <v>285</v>
      </c>
      <c r="AU169" s="191" t="s">
        <v>82</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1170</v>
      </c>
      <c r="BM169" s="191" t="s">
        <v>563</v>
      </c>
    </row>
    <row r="170" spans="1:65" s="13" customFormat="1" ht="11.25">
      <c r="B170" s="198"/>
      <c r="C170" s="199"/>
      <c r="D170" s="200" t="s">
        <v>294</v>
      </c>
      <c r="E170" s="201" t="s">
        <v>21</v>
      </c>
      <c r="F170" s="202" t="s">
        <v>7378</v>
      </c>
      <c r="G170" s="199"/>
      <c r="H170" s="203">
        <v>70</v>
      </c>
      <c r="I170" s="204"/>
      <c r="J170" s="199"/>
      <c r="K170" s="199"/>
      <c r="L170" s="205"/>
      <c r="M170" s="206"/>
      <c r="N170" s="207"/>
      <c r="O170" s="207"/>
      <c r="P170" s="207"/>
      <c r="Q170" s="207"/>
      <c r="R170" s="207"/>
      <c r="S170" s="207"/>
      <c r="T170" s="208"/>
      <c r="AT170" s="209" t="s">
        <v>294</v>
      </c>
      <c r="AU170" s="209" t="s">
        <v>82</v>
      </c>
      <c r="AV170" s="13" t="s">
        <v>82</v>
      </c>
      <c r="AW170" s="13" t="s">
        <v>34</v>
      </c>
      <c r="AX170" s="13" t="s">
        <v>73</v>
      </c>
      <c r="AY170" s="209" t="s">
        <v>283</v>
      </c>
    </row>
    <row r="171" spans="1:65" s="16" customFormat="1" ht="11.25">
      <c r="B171" s="232"/>
      <c r="C171" s="233"/>
      <c r="D171" s="200" t="s">
        <v>294</v>
      </c>
      <c r="E171" s="234" t="s">
        <v>21</v>
      </c>
      <c r="F171" s="235" t="s">
        <v>442</v>
      </c>
      <c r="G171" s="233"/>
      <c r="H171" s="236">
        <v>70</v>
      </c>
      <c r="I171" s="237"/>
      <c r="J171" s="233"/>
      <c r="K171" s="233"/>
      <c r="L171" s="238"/>
      <c r="M171" s="239"/>
      <c r="N171" s="240"/>
      <c r="O171" s="240"/>
      <c r="P171" s="240"/>
      <c r="Q171" s="240"/>
      <c r="R171" s="240"/>
      <c r="S171" s="240"/>
      <c r="T171" s="241"/>
      <c r="AT171" s="242" t="s">
        <v>294</v>
      </c>
      <c r="AU171" s="242" t="s">
        <v>82</v>
      </c>
      <c r="AV171" s="16" t="s">
        <v>290</v>
      </c>
      <c r="AW171" s="16" t="s">
        <v>34</v>
      </c>
      <c r="AX171" s="16" t="s">
        <v>80</v>
      </c>
      <c r="AY171" s="242" t="s">
        <v>283</v>
      </c>
    </row>
    <row r="172" spans="1:65" s="2" customFormat="1" ht="16.5" customHeight="1">
      <c r="A172" s="36"/>
      <c r="B172" s="37"/>
      <c r="C172" s="180" t="s">
        <v>418</v>
      </c>
      <c r="D172" s="180" t="s">
        <v>285</v>
      </c>
      <c r="E172" s="181" t="s">
        <v>418</v>
      </c>
      <c r="F172" s="182" t="s">
        <v>4416</v>
      </c>
      <c r="G172" s="183" t="s">
        <v>1931</v>
      </c>
      <c r="H172" s="184">
        <v>1</v>
      </c>
      <c r="I172" s="185"/>
      <c r="J172" s="186">
        <f>ROUND(I172*H172,2)</f>
        <v>0</v>
      </c>
      <c r="K172" s="182" t="s">
        <v>348</v>
      </c>
      <c r="L172" s="41"/>
      <c r="M172" s="187" t="s">
        <v>21</v>
      </c>
      <c r="N172" s="188"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1170</v>
      </c>
      <c r="AT172" s="191" t="s">
        <v>285</v>
      </c>
      <c r="AU172" s="191" t="s">
        <v>82</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1170</v>
      </c>
      <c r="BM172" s="191" t="s">
        <v>575</v>
      </c>
    </row>
    <row r="173" spans="1:65" s="13" customFormat="1" ht="11.25">
      <c r="B173" s="198"/>
      <c r="C173" s="199"/>
      <c r="D173" s="200" t="s">
        <v>294</v>
      </c>
      <c r="E173" s="201" t="s">
        <v>21</v>
      </c>
      <c r="F173" s="202" t="s">
        <v>4417</v>
      </c>
      <c r="G173" s="199"/>
      <c r="H173" s="203">
        <v>1</v>
      </c>
      <c r="I173" s="204"/>
      <c r="J173" s="199"/>
      <c r="K173" s="199"/>
      <c r="L173" s="205"/>
      <c r="M173" s="206"/>
      <c r="N173" s="207"/>
      <c r="O173" s="207"/>
      <c r="P173" s="207"/>
      <c r="Q173" s="207"/>
      <c r="R173" s="207"/>
      <c r="S173" s="207"/>
      <c r="T173" s="208"/>
      <c r="AT173" s="209" t="s">
        <v>294</v>
      </c>
      <c r="AU173" s="209" t="s">
        <v>82</v>
      </c>
      <c r="AV173" s="13" t="s">
        <v>82</v>
      </c>
      <c r="AW173" s="13" t="s">
        <v>34</v>
      </c>
      <c r="AX173" s="13" t="s">
        <v>73</v>
      </c>
      <c r="AY173" s="209" t="s">
        <v>283</v>
      </c>
    </row>
    <row r="174" spans="1:65" s="16" customFormat="1" ht="11.25">
      <c r="B174" s="232"/>
      <c r="C174" s="233"/>
      <c r="D174" s="200" t="s">
        <v>294</v>
      </c>
      <c r="E174" s="234" t="s">
        <v>21</v>
      </c>
      <c r="F174" s="235" t="s">
        <v>442</v>
      </c>
      <c r="G174" s="233"/>
      <c r="H174" s="236">
        <v>1</v>
      </c>
      <c r="I174" s="237"/>
      <c r="J174" s="233"/>
      <c r="K174" s="233"/>
      <c r="L174" s="238"/>
      <c r="M174" s="239"/>
      <c r="N174" s="240"/>
      <c r="O174" s="240"/>
      <c r="P174" s="240"/>
      <c r="Q174" s="240"/>
      <c r="R174" s="240"/>
      <c r="S174" s="240"/>
      <c r="T174" s="241"/>
      <c r="AT174" s="242" t="s">
        <v>294</v>
      </c>
      <c r="AU174" s="242" t="s">
        <v>82</v>
      </c>
      <c r="AV174" s="16" t="s">
        <v>290</v>
      </c>
      <c r="AW174" s="16" t="s">
        <v>34</v>
      </c>
      <c r="AX174" s="16" t="s">
        <v>80</v>
      </c>
      <c r="AY174" s="242" t="s">
        <v>283</v>
      </c>
    </row>
    <row r="175" spans="1:65" s="2" customFormat="1" ht="16.5" customHeight="1">
      <c r="A175" s="36"/>
      <c r="B175" s="37"/>
      <c r="C175" s="180" t="s">
        <v>424</v>
      </c>
      <c r="D175" s="180" t="s">
        <v>285</v>
      </c>
      <c r="E175" s="181" t="s">
        <v>424</v>
      </c>
      <c r="F175" s="182" t="s">
        <v>4418</v>
      </c>
      <c r="G175" s="183" t="s">
        <v>409</v>
      </c>
      <c r="H175" s="184">
        <v>30</v>
      </c>
      <c r="I175" s="185"/>
      <c r="J175" s="186">
        <f>ROUND(I175*H175,2)</f>
        <v>0</v>
      </c>
      <c r="K175" s="182" t="s">
        <v>348</v>
      </c>
      <c r="L175" s="41"/>
      <c r="M175" s="187" t="s">
        <v>21</v>
      </c>
      <c r="N175" s="188" t="s">
        <v>44</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1170</v>
      </c>
      <c r="AT175" s="191" t="s">
        <v>285</v>
      </c>
      <c r="AU175" s="191" t="s">
        <v>82</v>
      </c>
      <c r="AY175" s="19" t="s">
        <v>283</v>
      </c>
      <c r="BE175" s="192">
        <f>IF(N175="základní",J175,0)</f>
        <v>0</v>
      </c>
      <c r="BF175" s="192">
        <f>IF(N175="snížená",J175,0)</f>
        <v>0</v>
      </c>
      <c r="BG175" s="192">
        <f>IF(N175="zákl. přenesená",J175,0)</f>
        <v>0</v>
      </c>
      <c r="BH175" s="192">
        <f>IF(N175="sníž. přenesená",J175,0)</f>
        <v>0</v>
      </c>
      <c r="BI175" s="192">
        <f>IF(N175="nulová",J175,0)</f>
        <v>0</v>
      </c>
      <c r="BJ175" s="19" t="s">
        <v>80</v>
      </c>
      <c r="BK175" s="192">
        <f>ROUND(I175*H175,2)</f>
        <v>0</v>
      </c>
      <c r="BL175" s="19" t="s">
        <v>1170</v>
      </c>
      <c r="BM175" s="191" t="s">
        <v>587</v>
      </c>
    </row>
    <row r="176" spans="1:65" s="13" customFormat="1" ht="11.25">
      <c r="B176" s="198"/>
      <c r="C176" s="199"/>
      <c r="D176" s="200" t="s">
        <v>294</v>
      </c>
      <c r="E176" s="201" t="s">
        <v>21</v>
      </c>
      <c r="F176" s="202" t="s">
        <v>4419</v>
      </c>
      <c r="G176" s="199"/>
      <c r="H176" s="203">
        <v>30</v>
      </c>
      <c r="I176" s="204"/>
      <c r="J176" s="199"/>
      <c r="K176" s="199"/>
      <c r="L176" s="205"/>
      <c r="M176" s="206"/>
      <c r="N176" s="207"/>
      <c r="O176" s="207"/>
      <c r="P176" s="207"/>
      <c r="Q176" s="207"/>
      <c r="R176" s="207"/>
      <c r="S176" s="207"/>
      <c r="T176" s="208"/>
      <c r="AT176" s="209" t="s">
        <v>294</v>
      </c>
      <c r="AU176" s="209" t="s">
        <v>82</v>
      </c>
      <c r="AV176" s="13" t="s">
        <v>82</v>
      </c>
      <c r="AW176" s="13" t="s">
        <v>34</v>
      </c>
      <c r="AX176" s="13" t="s">
        <v>73</v>
      </c>
      <c r="AY176" s="209" t="s">
        <v>283</v>
      </c>
    </row>
    <row r="177" spans="1:65" s="16" customFormat="1" ht="11.25">
      <c r="B177" s="232"/>
      <c r="C177" s="233"/>
      <c r="D177" s="200" t="s">
        <v>294</v>
      </c>
      <c r="E177" s="234" t="s">
        <v>21</v>
      </c>
      <c r="F177" s="235" t="s">
        <v>442</v>
      </c>
      <c r="G177" s="233"/>
      <c r="H177" s="236">
        <v>30</v>
      </c>
      <c r="I177" s="237"/>
      <c r="J177" s="233"/>
      <c r="K177" s="233"/>
      <c r="L177" s="238"/>
      <c r="M177" s="239"/>
      <c r="N177" s="240"/>
      <c r="O177" s="240"/>
      <c r="P177" s="240"/>
      <c r="Q177" s="240"/>
      <c r="R177" s="240"/>
      <c r="S177" s="240"/>
      <c r="T177" s="241"/>
      <c r="AT177" s="242" t="s">
        <v>294</v>
      </c>
      <c r="AU177" s="242" t="s">
        <v>82</v>
      </c>
      <c r="AV177" s="16" t="s">
        <v>290</v>
      </c>
      <c r="AW177" s="16" t="s">
        <v>34</v>
      </c>
      <c r="AX177" s="16" t="s">
        <v>80</v>
      </c>
      <c r="AY177" s="242" t="s">
        <v>283</v>
      </c>
    </row>
    <row r="178" spans="1:65" s="2" customFormat="1" ht="16.5" customHeight="1">
      <c r="A178" s="36"/>
      <c r="B178" s="37"/>
      <c r="C178" s="180" t="s">
        <v>431</v>
      </c>
      <c r="D178" s="180" t="s">
        <v>285</v>
      </c>
      <c r="E178" s="181" t="s">
        <v>431</v>
      </c>
      <c r="F178" s="182" t="s">
        <v>4420</v>
      </c>
      <c r="G178" s="183" t="s">
        <v>409</v>
      </c>
      <c r="H178" s="184">
        <v>30</v>
      </c>
      <c r="I178" s="185"/>
      <c r="J178" s="186">
        <f>ROUND(I178*H178,2)</f>
        <v>0</v>
      </c>
      <c r="K178" s="182" t="s">
        <v>348</v>
      </c>
      <c r="L178" s="41"/>
      <c r="M178" s="187" t="s">
        <v>21</v>
      </c>
      <c r="N178" s="188"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1170</v>
      </c>
      <c r="AT178" s="191" t="s">
        <v>285</v>
      </c>
      <c r="AU178" s="191" t="s">
        <v>82</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1170</v>
      </c>
      <c r="BM178" s="191" t="s">
        <v>606</v>
      </c>
    </row>
    <row r="179" spans="1:65" s="13" customFormat="1" ht="11.25">
      <c r="B179" s="198"/>
      <c r="C179" s="199"/>
      <c r="D179" s="200" t="s">
        <v>294</v>
      </c>
      <c r="E179" s="201" t="s">
        <v>21</v>
      </c>
      <c r="F179" s="202" t="s">
        <v>4421</v>
      </c>
      <c r="G179" s="199"/>
      <c r="H179" s="203">
        <v>30</v>
      </c>
      <c r="I179" s="204"/>
      <c r="J179" s="199"/>
      <c r="K179" s="199"/>
      <c r="L179" s="205"/>
      <c r="M179" s="206"/>
      <c r="N179" s="207"/>
      <c r="O179" s="207"/>
      <c r="P179" s="207"/>
      <c r="Q179" s="207"/>
      <c r="R179" s="207"/>
      <c r="S179" s="207"/>
      <c r="T179" s="208"/>
      <c r="AT179" s="209" t="s">
        <v>294</v>
      </c>
      <c r="AU179" s="209" t="s">
        <v>82</v>
      </c>
      <c r="AV179" s="13" t="s">
        <v>82</v>
      </c>
      <c r="AW179" s="13" t="s">
        <v>34</v>
      </c>
      <c r="AX179" s="13" t="s">
        <v>73</v>
      </c>
      <c r="AY179" s="209" t="s">
        <v>283</v>
      </c>
    </row>
    <row r="180" spans="1:65" s="16" customFormat="1" ht="11.25">
      <c r="B180" s="232"/>
      <c r="C180" s="233"/>
      <c r="D180" s="200" t="s">
        <v>294</v>
      </c>
      <c r="E180" s="234" t="s">
        <v>21</v>
      </c>
      <c r="F180" s="235" t="s">
        <v>442</v>
      </c>
      <c r="G180" s="233"/>
      <c r="H180" s="236">
        <v>30</v>
      </c>
      <c r="I180" s="237"/>
      <c r="J180" s="233"/>
      <c r="K180" s="233"/>
      <c r="L180" s="238"/>
      <c r="M180" s="239"/>
      <c r="N180" s="240"/>
      <c r="O180" s="240"/>
      <c r="P180" s="240"/>
      <c r="Q180" s="240"/>
      <c r="R180" s="240"/>
      <c r="S180" s="240"/>
      <c r="T180" s="241"/>
      <c r="AT180" s="242" t="s">
        <v>294</v>
      </c>
      <c r="AU180" s="242" t="s">
        <v>82</v>
      </c>
      <c r="AV180" s="16" t="s">
        <v>290</v>
      </c>
      <c r="AW180" s="16" t="s">
        <v>34</v>
      </c>
      <c r="AX180" s="16" t="s">
        <v>80</v>
      </c>
      <c r="AY180" s="242" t="s">
        <v>283</v>
      </c>
    </row>
    <row r="181" spans="1:65" s="2" customFormat="1" ht="16.5" customHeight="1">
      <c r="A181" s="36"/>
      <c r="B181" s="37"/>
      <c r="C181" s="180" t="s">
        <v>443</v>
      </c>
      <c r="D181" s="180" t="s">
        <v>285</v>
      </c>
      <c r="E181" s="181" t="s">
        <v>443</v>
      </c>
      <c r="F181" s="182" t="s">
        <v>4422</v>
      </c>
      <c r="G181" s="183" t="s">
        <v>1931</v>
      </c>
      <c r="H181" s="184">
        <v>12</v>
      </c>
      <c r="I181" s="185"/>
      <c r="J181" s="186">
        <f>ROUND(I181*H181,2)</f>
        <v>0</v>
      </c>
      <c r="K181" s="182" t="s">
        <v>348</v>
      </c>
      <c r="L181" s="41"/>
      <c r="M181" s="187" t="s">
        <v>21</v>
      </c>
      <c r="N181" s="188" t="s">
        <v>44</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1170</v>
      </c>
      <c r="AT181" s="191" t="s">
        <v>285</v>
      </c>
      <c r="AU181" s="191" t="s">
        <v>82</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1170</v>
      </c>
      <c r="BM181" s="191" t="s">
        <v>621</v>
      </c>
    </row>
    <row r="182" spans="1:65" s="13" customFormat="1" ht="11.25">
      <c r="B182" s="198"/>
      <c r="C182" s="199"/>
      <c r="D182" s="200" t="s">
        <v>294</v>
      </c>
      <c r="E182" s="201" t="s">
        <v>21</v>
      </c>
      <c r="F182" s="202" t="s">
        <v>5202</v>
      </c>
      <c r="G182" s="199"/>
      <c r="H182" s="203">
        <v>12</v>
      </c>
      <c r="I182" s="204"/>
      <c r="J182" s="199"/>
      <c r="K182" s="199"/>
      <c r="L182" s="205"/>
      <c r="M182" s="206"/>
      <c r="N182" s="207"/>
      <c r="O182" s="207"/>
      <c r="P182" s="207"/>
      <c r="Q182" s="207"/>
      <c r="R182" s="207"/>
      <c r="S182" s="207"/>
      <c r="T182" s="208"/>
      <c r="AT182" s="209" t="s">
        <v>294</v>
      </c>
      <c r="AU182" s="209" t="s">
        <v>82</v>
      </c>
      <c r="AV182" s="13" t="s">
        <v>82</v>
      </c>
      <c r="AW182" s="13" t="s">
        <v>34</v>
      </c>
      <c r="AX182" s="13" t="s">
        <v>73</v>
      </c>
      <c r="AY182" s="209" t="s">
        <v>283</v>
      </c>
    </row>
    <row r="183" spans="1:65" s="16" customFormat="1" ht="11.25">
      <c r="B183" s="232"/>
      <c r="C183" s="233"/>
      <c r="D183" s="200" t="s">
        <v>294</v>
      </c>
      <c r="E183" s="234" t="s">
        <v>21</v>
      </c>
      <c r="F183" s="235" t="s">
        <v>442</v>
      </c>
      <c r="G183" s="233"/>
      <c r="H183" s="236">
        <v>12</v>
      </c>
      <c r="I183" s="237"/>
      <c r="J183" s="233"/>
      <c r="K183" s="233"/>
      <c r="L183" s="238"/>
      <c r="M183" s="239"/>
      <c r="N183" s="240"/>
      <c r="O183" s="240"/>
      <c r="P183" s="240"/>
      <c r="Q183" s="240"/>
      <c r="R183" s="240"/>
      <c r="S183" s="240"/>
      <c r="T183" s="241"/>
      <c r="AT183" s="242" t="s">
        <v>294</v>
      </c>
      <c r="AU183" s="242" t="s">
        <v>82</v>
      </c>
      <c r="AV183" s="16" t="s">
        <v>290</v>
      </c>
      <c r="AW183" s="16" t="s">
        <v>34</v>
      </c>
      <c r="AX183" s="16" t="s">
        <v>80</v>
      </c>
      <c r="AY183" s="242" t="s">
        <v>283</v>
      </c>
    </row>
    <row r="184" spans="1:65" s="2" customFormat="1" ht="16.5" customHeight="1">
      <c r="A184" s="36"/>
      <c r="B184" s="37"/>
      <c r="C184" s="180" t="s">
        <v>450</v>
      </c>
      <c r="D184" s="180" t="s">
        <v>285</v>
      </c>
      <c r="E184" s="181" t="s">
        <v>450</v>
      </c>
      <c r="F184" s="182" t="s">
        <v>4424</v>
      </c>
      <c r="G184" s="183" t="s">
        <v>1931</v>
      </c>
      <c r="H184" s="184">
        <v>4</v>
      </c>
      <c r="I184" s="185"/>
      <c r="J184" s="186">
        <f>ROUND(I184*H184,2)</f>
        <v>0</v>
      </c>
      <c r="K184" s="182" t="s">
        <v>348</v>
      </c>
      <c r="L184" s="41"/>
      <c r="M184" s="187" t="s">
        <v>21</v>
      </c>
      <c r="N184" s="188" t="s">
        <v>44</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1170</v>
      </c>
      <c r="AT184" s="191" t="s">
        <v>285</v>
      </c>
      <c r="AU184" s="191" t="s">
        <v>82</v>
      </c>
      <c r="AY184" s="19" t="s">
        <v>283</v>
      </c>
      <c r="BE184" s="192">
        <f>IF(N184="základní",J184,0)</f>
        <v>0</v>
      </c>
      <c r="BF184" s="192">
        <f>IF(N184="snížená",J184,0)</f>
        <v>0</v>
      </c>
      <c r="BG184" s="192">
        <f>IF(N184="zákl. přenesená",J184,0)</f>
        <v>0</v>
      </c>
      <c r="BH184" s="192">
        <f>IF(N184="sníž. přenesená",J184,0)</f>
        <v>0</v>
      </c>
      <c r="BI184" s="192">
        <f>IF(N184="nulová",J184,0)</f>
        <v>0</v>
      </c>
      <c r="BJ184" s="19" t="s">
        <v>80</v>
      </c>
      <c r="BK184" s="192">
        <f>ROUND(I184*H184,2)</f>
        <v>0</v>
      </c>
      <c r="BL184" s="19" t="s">
        <v>1170</v>
      </c>
      <c r="BM184" s="191" t="s">
        <v>631</v>
      </c>
    </row>
    <row r="185" spans="1:65" s="13" customFormat="1" ht="11.25">
      <c r="B185" s="198"/>
      <c r="C185" s="199"/>
      <c r="D185" s="200" t="s">
        <v>294</v>
      </c>
      <c r="E185" s="201" t="s">
        <v>21</v>
      </c>
      <c r="F185" s="202" t="s">
        <v>4388</v>
      </c>
      <c r="G185" s="199"/>
      <c r="H185" s="203">
        <v>4</v>
      </c>
      <c r="I185" s="204"/>
      <c r="J185" s="199"/>
      <c r="K185" s="199"/>
      <c r="L185" s="205"/>
      <c r="M185" s="206"/>
      <c r="N185" s="207"/>
      <c r="O185" s="207"/>
      <c r="P185" s="207"/>
      <c r="Q185" s="207"/>
      <c r="R185" s="207"/>
      <c r="S185" s="207"/>
      <c r="T185" s="208"/>
      <c r="AT185" s="209" t="s">
        <v>294</v>
      </c>
      <c r="AU185" s="209" t="s">
        <v>82</v>
      </c>
      <c r="AV185" s="13" t="s">
        <v>82</v>
      </c>
      <c r="AW185" s="13" t="s">
        <v>34</v>
      </c>
      <c r="AX185" s="13" t="s">
        <v>73</v>
      </c>
      <c r="AY185" s="209" t="s">
        <v>283</v>
      </c>
    </row>
    <row r="186" spans="1:65" s="16" customFormat="1" ht="11.25">
      <c r="B186" s="232"/>
      <c r="C186" s="233"/>
      <c r="D186" s="200" t="s">
        <v>294</v>
      </c>
      <c r="E186" s="234" t="s">
        <v>21</v>
      </c>
      <c r="F186" s="235" t="s">
        <v>442</v>
      </c>
      <c r="G186" s="233"/>
      <c r="H186" s="236">
        <v>4</v>
      </c>
      <c r="I186" s="237"/>
      <c r="J186" s="233"/>
      <c r="K186" s="233"/>
      <c r="L186" s="238"/>
      <c r="M186" s="239"/>
      <c r="N186" s="240"/>
      <c r="O186" s="240"/>
      <c r="P186" s="240"/>
      <c r="Q186" s="240"/>
      <c r="R186" s="240"/>
      <c r="S186" s="240"/>
      <c r="T186" s="241"/>
      <c r="AT186" s="242" t="s">
        <v>294</v>
      </c>
      <c r="AU186" s="242" t="s">
        <v>82</v>
      </c>
      <c r="AV186" s="16" t="s">
        <v>290</v>
      </c>
      <c r="AW186" s="16" t="s">
        <v>34</v>
      </c>
      <c r="AX186" s="16" t="s">
        <v>80</v>
      </c>
      <c r="AY186" s="242" t="s">
        <v>283</v>
      </c>
    </row>
    <row r="187" spans="1:65" s="2" customFormat="1" ht="16.5" customHeight="1">
      <c r="A187" s="36"/>
      <c r="B187" s="37"/>
      <c r="C187" s="180" t="s">
        <v>458</v>
      </c>
      <c r="D187" s="180" t="s">
        <v>285</v>
      </c>
      <c r="E187" s="181" t="s">
        <v>458</v>
      </c>
      <c r="F187" s="182" t="s">
        <v>4427</v>
      </c>
      <c r="G187" s="183" t="s">
        <v>783</v>
      </c>
      <c r="H187" s="184">
        <v>5</v>
      </c>
      <c r="I187" s="185"/>
      <c r="J187" s="186">
        <f>ROUND(I187*H187,2)</f>
        <v>0</v>
      </c>
      <c r="K187" s="182" t="s">
        <v>348</v>
      </c>
      <c r="L187" s="41"/>
      <c r="M187" s="187" t="s">
        <v>21</v>
      </c>
      <c r="N187" s="188" t="s">
        <v>44</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1170</v>
      </c>
      <c r="AT187" s="191" t="s">
        <v>285</v>
      </c>
      <c r="AU187" s="191" t="s">
        <v>82</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1170</v>
      </c>
      <c r="BM187" s="191" t="s">
        <v>648</v>
      </c>
    </row>
    <row r="188" spans="1:65" s="13" customFormat="1" ht="11.25">
      <c r="B188" s="198"/>
      <c r="C188" s="199"/>
      <c r="D188" s="200" t="s">
        <v>294</v>
      </c>
      <c r="E188" s="201" t="s">
        <v>21</v>
      </c>
      <c r="F188" s="202" t="s">
        <v>4457</v>
      </c>
      <c r="G188" s="199"/>
      <c r="H188" s="203">
        <v>5</v>
      </c>
      <c r="I188" s="204"/>
      <c r="J188" s="199"/>
      <c r="K188" s="199"/>
      <c r="L188" s="205"/>
      <c r="M188" s="206"/>
      <c r="N188" s="207"/>
      <c r="O188" s="207"/>
      <c r="P188" s="207"/>
      <c r="Q188" s="207"/>
      <c r="R188" s="207"/>
      <c r="S188" s="207"/>
      <c r="T188" s="208"/>
      <c r="AT188" s="209" t="s">
        <v>294</v>
      </c>
      <c r="AU188" s="209" t="s">
        <v>82</v>
      </c>
      <c r="AV188" s="13" t="s">
        <v>82</v>
      </c>
      <c r="AW188" s="13" t="s">
        <v>34</v>
      </c>
      <c r="AX188" s="13" t="s">
        <v>73</v>
      </c>
      <c r="AY188" s="209" t="s">
        <v>283</v>
      </c>
    </row>
    <row r="189" spans="1:65" s="16" customFormat="1" ht="11.25">
      <c r="B189" s="232"/>
      <c r="C189" s="233"/>
      <c r="D189" s="200" t="s">
        <v>294</v>
      </c>
      <c r="E189" s="234" t="s">
        <v>21</v>
      </c>
      <c r="F189" s="235" t="s">
        <v>442</v>
      </c>
      <c r="G189" s="233"/>
      <c r="H189" s="236">
        <v>5</v>
      </c>
      <c r="I189" s="237"/>
      <c r="J189" s="233"/>
      <c r="K189" s="233"/>
      <c r="L189" s="238"/>
      <c r="M189" s="239"/>
      <c r="N189" s="240"/>
      <c r="O189" s="240"/>
      <c r="P189" s="240"/>
      <c r="Q189" s="240"/>
      <c r="R189" s="240"/>
      <c r="S189" s="240"/>
      <c r="T189" s="241"/>
      <c r="AT189" s="242" t="s">
        <v>294</v>
      </c>
      <c r="AU189" s="242" t="s">
        <v>82</v>
      </c>
      <c r="AV189" s="16" t="s">
        <v>290</v>
      </c>
      <c r="AW189" s="16" t="s">
        <v>34</v>
      </c>
      <c r="AX189" s="16" t="s">
        <v>80</v>
      </c>
      <c r="AY189" s="242" t="s">
        <v>283</v>
      </c>
    </row>
    <row r="190" spans="1:65" s="12" customFormat="1" ht="22.9" customHeight="1">
      <c r="B190" s="164"/>
      <c r="C190" s="165"/>
      <c r="D190" s="166" t="s">
        <v>72</v>
      </c>
      <c r="E190" s="178" t="s">
        <v>4099</v>
      </c>
      <c r="F190" s="178" t="s">
        <v>4428</v>
      </c>
      <c r="G190" s="165"/>
      <c r="H190" s="165"/>
      <c r="I190" s="168"/>
      <c r="J190" s="179">
        <f>BK190</f>
        <v>0</v>
      </c>
      <c r="K190" s="165"/>
      <c r="L190" s="170"/>
      <c r="M190" s="171"/>
      <c r="N190" s="172"/>
      <c r="O190" s="172"/>
      <c r="P190" s="173">
        <f>SUM(P191:P196)</f>
        <v>0</v>
      </c>
      <c r="Q190" s="172"/>
      <c r="R190" s="173">
        <f>SUM(R191:R196)</f>
        <v>0</v>
      </c>
      <c r="S190" s="172"/>
      <c r="T190" s="174">
        <f>SUM(T191:T196)</f>
        <v>0</v>
      </c>
      <c r="AR190" s="175" t="s">
        <v>80</v>
      </c>
      <c r="AT190" s="176" t="s">
        <v>72</v>
      </c>
      <c r="AU190" s="176" t="s">
        <v>80</v>
      </c>
      <c r="AY190" s="175" t="s">
        <v>283</v>
      </c>
      <c r="BK190" s="177">
        <f>SUM(BK191:BK196)</f>
        <v>0</v>
      </c>
    </row>
    <row r="191" spans="1:65" s="2" customFormat="1" ht="16.5" customHeight="1">
      <c r="A191" s="36"/>
      <c r="B191" s="37"/>
      <c r="C191" s="180" t="s">
        <v>464</v>
      </c>
      <c r="D191" s="180" t="s">
        <v>285</v>
      </c>
      <c r="E191" s="181" t="s">
        <v>464</v>
      </c>
      <c r="F191" s="182" t="s">
        <v>4429</v>
      </c>
      <c r="G191" s="183" t="s">
        <v>1931</v>
      </c>
      <c r="H191" s="184">
        <v>13</v>
      </c>
      <c r="I191" s="185"/>
      <c r="J191" s="186">
        <f t="shared" ref="J191:J196" si="0">ROUND(I191*H191,2)</f>
        <v>0</v>
      </c>
      <c r="K191" s="182" t="s">
        <v>348</v>
      </c>
      <c r="L191" s="41"/>
      <c r="M191" s="187" t="s">
        <v>21</v>
      </c>
      <c r="N191" s="188" t="s">
        <v>44</v>
      </c>
      <c r="O191" s="66"/>
      <c r="P191" s="189">
        <f t="shared" ref="P191:P196" si="1">O191*H191</f>
        <v>0</v>
      </c>
      <c r="Q191" s="189">
        <v>0</v>
      </c>
      <c r="R191" s="189">
        <f t="shared" ref="R191:R196" si="2">Q191*H191</f>
        <v>0</v>
      </c>
      <c r="S191" s="189">
        <v>0</v>
      </c>
      <c r="T191" s="190">
        <f t="shared" ref="T191:T196" si="3">S191*H191</f>
        <v>0</v>
      </c>
      <c r="U191" s="36"/>
      <c r="V191" s="36"/>
      <c r="W191" s="36"/>
      <c r="X191" s="36"/>
      <c r="Y191" s="36"/>
      <c r="Z191" s="36"/>
      <c r="AA191" s="36"/>
      <c r="AB191" s="36"/>
      <c r="AC191" s="36"/>
      <c r="AD191" s="36"/>
      <c r="AE191" s="36"/>
      <c r="AR191" s="191" t="s">
        <v>1170</v>
      </c>
      <c r="AT191" s="191" t="s">
        <v>285</v>
      </c>
      <c r="AU191" s="191" t="s">
        <v>82</v>
      </c>
      <c r="AY191" s="19" t="s">
        <v>283</v>
      </c>
      <c r="BE191" s="192">
        <f t="shared" ref="BE191:BE196" si="4">IF(N191="základní",J191,0)</f>
        <v>0</v>
      </c>
      <c r="BF191" s="192">
        <f t="shared" ref="BF191:BF196" si="5">IF(N191="snížená",J191,0)</f>
        <v>0</v>
      </c>
      <c r="BG191" s="192">
        <f t="shared" ref="BG191:BG196" si="6">IF(N191="zákl. přenesená",J191,0)</f>
        <v>0</v>
      </c>
      <c r="BH191" s="192">
        <f t="shared" ref="BH191:BH196" si="7">IF(N191="sníž. přenesená",J191,0)</f>
        <v>0</v>
      </c>
      <c r="BI191" s="192">
        <f t="shared" ref="BI191:BI196" si="8">IF(N191="nulová",J191,0)</f>
        <v>0</v>
      </c>
      <c r="BJ191" s="19" t="s">
        <v>80</v>
      </c>
      <c r="BK191" s="192">
        <f t="shared" ref="BK191:BK196" si="9">ROUND(I191*H191,2)</f>
        <v>0</v>
      </c>
      <c r="BL191" s="19" t="s">
        <v>1170</v>
      </c>
      <c r="BM191" s="191" t="s">
        <v>673</v>
      </c>
    </row>
    <row r="192" spans="1:65" s="2" customFormat="1" ht="16.5" customHeight="1">
      <c r="A192" s="36"/>
      <c r="B192" s="37"/>
      <c r="C192" s="180" t="s">
        <v>470</v>
      </c>
      <c r="D192" s="180" t="s">
        <v>285</v>
      </c>
      <c r="E192" s="181" t="s">
        <v>470</v>
      </c>
      <c r="F192" s="182" t="s">
        <v>4430</v>
      </c>
      <c r="G192" s="183" t="s">
        <v>1931</v>
      </c>
      <c r="H192" s="184">
        <v>12</v>
      </c>
      <c r="I192" s="185"/>
      <c r="J192" s="186">
        <f t="shared" si="0"/>
        <v>0</v>
      </c>
      <c r="K192" s="182" t="s">
        <v>348</v>
      </c>
      <c r="L192" s="41"/>
      <c r="M192" s="187" t="s">
        <v>21</v>
      </c>
      <c r="N192" s="188" t="s">
        <v>44</v>
      </c>
      <c r="O192" s="66"/>
      <c r="P192" s="189">
        <f t="shared" si="1"/>
        <v>0</v>
      </c>
      <c r="Q192" s="189">
        <v>0</v>
      </c>
      <c r="R192" s="189">
        <f t="shared" si="2"/>
        <v>0</v>
      </c>
      <c r="S192" s="189">
        <v>0</v>
      </c>
      <c r="T192" s="190">
        <f t="shared" si="3"/>
        <v>0</v>
      </c>
      <c r="U192" s="36"/>
      <c r="V192" s="36"/>
      <c r="W192" s="36"/>
      <c r="X192" s="36"/>
      <c r="Y192" s="36"/>
      <c r="Z192" s="36"/>
      <c r="AA192" s="36"/>
      <c r="AB192" s="36"/>
      <c r="AC192" s="36"/>
      <c r="AD192" s="36"/>
      <c r="AE192" s="36"/>
      <c r="AR192" s="191" t="s">
        <v>1170</v>
      </c>
      <c r="AT192" s="191" t="s">
        <v>285</v>
      </c>
      <c r="AU192" s="191" t="s">
        <v>82</v>
      </c>
      <c r="AY192" s="19" t="s">
        <v>283</v>
      </c>
      <c r="BE192" s="192">
        <f t="shared" si="4"/>
        <v>0</v>
      </c>
      <c r="BF192" s="192">
        <f t="shared" si="5"/>
        <v>0</v>
      </c>
      <c r="BG192" s="192">
        <f t="shared" si="6"/>
        <v>0</v>
      </c>
      <c r="BH192" s="192">
        <f t="shared" si="7"/>
        <v>0</v>
      </c>
      <c r="BI192" s="192">
        <f t="shared" si="8"/>
        <v>0</v>
      </c>
      <c r="BJ192" s="19" t="s">
        <v>80</v>
      </c>
      <c r="BK192" s="192">
        <f t="shared" si="9"/>
        <v>0</v>
      </c>
      <c r="BL192" s="19" t="s">
        <v>1170</v>
      </c>
      <c r="BM192" s="191" t="s">
        <v>696</v>
      </c>
    </row>
    <row r="193" spans="1:65" s="2" customFormat="1" ht="16.5" customHeight="1">
      <c r="A193" s="36"/>
      <c r="B193" s="37"/>
      <c r="C193" s="180" t="s">
        <v>477</v>
      </c>
      <c r="D193" s="180" t="s">
        <v>285</v>
      </c>
      <c r="E193" s="181" t="s">
        <v>477</v>
      </c>
      <c r="F193" s="182" t="s">
        <v>4431</v>
      </c>
      <c r="G193" s="183" t="s">
        <v>1931</v>
      </c>
      <c r="H193" s="184">
        <v>12</v>
      </c>
      <c r="I193" s="185"/>
      <c r="J193" s="186">
        <f t="shared" si="0"/>
        <v>0</v>
      </c>
      <c r="K193" s="182" t="s">
        <v>348</v>
      </c>
      <c r="L193" s="41"/>
      <c r="M193" s="187" t="s">
        <v>21</v>
      </c>
      <c r="N193" s="188" t="s">
        <v>44</v>
      </c>
      <c r="O193" s="66"/>
      <c r="P193" s="189">
        <f t="shared" si="1"/>
        <v>0</v>
      </c>
      <c r="Q193" s="189">
        <v>0</v>
      </c>
      <c r="R193" s="189">
        <f t="shared" si="2"/>
        <v>0</v>
      </c>
      <c r="S193" s="189">
        <v>0</v>
      </c>
      <c r="T193" s="190">
        <f t="shared" si="3"/>
        <v>0</v>
      </c>
      <c r="U193" s="36"/>
      <c r="V193" s="36"/>
      <c r="W193" s="36"/>
      <c r="X193" s="36"/>
      <c r="Y193" s="36"/>
      <c r="Z193" s="36"/>
      <c r="AA193" s="36"/>
      <c r="AB193" s="36"/>
      <c r="AC193" s="36"/>
      <c r="AD193" s="36"/>
      <c r="AE193" s="36"/>
      <c r="AR193" s="191" t="s">
        <v>1170</v>
      </c>
      <c r="AT193" s="191" t="s">
        <v>285</v>
      </c>
      <c r="AU193" s="191" t="s">
        <v>82</v>
      </c>
      <c r="AY193" s="19" t="s">
        <v>283</v>
      </c>
      <c r="BE193" s="192">
        <f t="shared" si="4"/>
        <v>0</v>
      </c>
      <c r="BF193" s="192">
        <f t="shared" si="5"/>
        <v>0</v>
      </c>
      <c r="BG193" s="192">
        <f t="shared" si="6"/>
        <v>0</v>
      </c>
      <c r="BH193" s="192">
        <f t="shared" si="7"/>
        <v>0</v>
      </c>
      <c r="BI193" s="192">
        <f t="shared" si="8"/>
        <v>0</v>
      </c>
      <c r="BJ193" s="19" t="s">
        <v>80</v>
      </c>
      <c r="BK193" s="192">
        <f t="shared" si="9"/>
        <v>0</v>
      </c>
      <c r="BL193" s="19" t="s">
        <v>1170</v>
      </c>
      <c r="BM193" s="191" t="s">
        <v>712</v>
      </c>
    </row>
    <row r="194" spans="1:65" s="2" customFormat="1" ht="16.5" customHeight="1">
      <c r="A194" s="36"/>
      <c r="B194" s="37"/>
      <c r="C194" s="180" t="s">
        <v>485</v>
      </c>
      <c r="D194" s="180" t="s">
        <v>285</v>
      </c>
      <c r="E194" s="181" t="s">
        <v>485</v>
      </c>
      <c r="F194" s="182" t="s">
        <v>4432</v>
      </c>
      <c r="G194" s="183" t="s">
        <v>2963</v>
      </c>
      <c r="H194" s="184">
        <v>1</v>
      </c>
      <c r="I194" s="185"/>
      <c r="J194" s="186">
        <f t="shared" si="0"/>
        <v>0</v>
      </c>
      <c r="K194" s="182" t="s">
        <v>348</v>
      </c>
      <c r="L194" s="41"/>
      <c r="M194" s="187" t="s">
        <v>21</v>
      </c>
      <c r="N194" s="188" t="s">
        <v>44</v>
      </c>
      <c r="O194" s="66"/>
      <c r="P194" s="189">
        <f t="shared" si="1"/>
        <v>0</v>
      </c>
      <c r="Q194" s="189">
        <v>0</v>
      </c>
      <c r="R194" s="189">
        <f t="shared" si="2"/>
        <v>0</v>
      </c>
      <c r="S194" s="189">
        <v>0</v>
      </c>
      <c r="T194" s="190">
        <f t="shared" si="3"/>
        <v>0</v>
      </c>
      <c r="U194" s="36"/>
      <c r="V194" s="36"/>
      <c r="W194" s="36"/>
      <c r="X194" s="36"/>
      <c r="Y194" s="36"/>
      <c r="Z194" s="36"/>
      <c r="AA194" s="36"/>
      <c r="AB194" s="36"/>
      <c r="AC194" s="36"/>
      <c r="AD194" s="36"/>
      <c r="AE194" s="36"/>
      <c r="AR194" s="191" t="s">
        <v>1170</v>
      </c>
      <c r="AT194" s="191" t="s">
        <v>285</v>
      </c>
      <c r="AU194" s="191" t="s">
        <v>82</v>
      </c>
      <c r="AY194" s="19" t="s">
        <v>283</v>
      </c>
      <c r="BE194" s="192">
        <f t="shared" si="4"/>
        <v>0</v>
      </c>
      <c r="BF194" s="192">
        <f t="shared" si="5"/>
        <v>0</v>
      </c>
      <c r="BG194" s="192">
        <f t="shared" si="6"/>
        <v>0</v>
      </c>
      <c r="BH194" s="192">
        <f t="shared" si="7"/>
        <v>0</v>
      </c>
      <c r="BI194" s="192">
        <f t="shared" si="8"/>
        <v>0</v>
      </c>
      <c r="BJ194" s="19" t="s">
        <v>80</v>
      </c>
      <c r="BK194" s="192">
        <f t="shared" si="9"/>
        <v>0</v>
      </c>
      <c r="BL194" s="19" t="s">
        <v>1170</v>
      </c>
      <c r="BM194" s="191" t="s">
        <v>1159</v>
      </c>
    </row>
    <row r="195" spans="1:65" s="2" customFormat="1" ht="16.5" customHeight="1">
      <c r="A195" s="36"/>
      <c r="B195" s="37"/>
      <c r="C195" s="180" t="s">
        <v>493</v>
      </c>
      <c r="D195" s="180" t="s">
        <v>285</v>
      </c>
      <c r="E195" s="181" t="s">
        <v>493</v>
      </c>
      <c r="F195" s="182" t="s">
        <v>4433</v>
      </c>
      <c r="G195" s="183" t="s">
        <v>2963</v>
      </c>
      <c r="H195" s="184">
        <v>1</v>
      </c>
      <c r="I195" s="185"/>
      <c r="J195" s="186">
        <f t="shared" si="0"/>
        <v>0</v>
      </c>
      <c r="K195" s="182" t="s">
        <v>348</v>
      </c>
      <c r="L195" s="41"/>
      <c r="M195" s="187" t="s">
        <v>21</v>
      </c>
      <c r="N195" s="188" t="s">
        <v>44</v>
      </c>
      <c r="O195" s="66"/>
      <c r="P195" s="189">
        <f t="shared" si="1"/>
        <v>0</v>
      </c>
      <c r="Q195" s="189">
        <v>0</v>
      </c>
      <c r="R195" s="189">
        <f t="shared" si="2"/>
        <v>0</v>
      </c>
      <c r="S195" s="189">
        <v>0</v>
      </c>
      <c r="T195" s="190">
        <f t="shared" si="3"/>
        <v>0</v>
      </c>
      <c r="U195" s="36"/>
      <c r="V195" s="36"/>
      <c r="W195" s="36"/>
      <c r="X195" s="36"/>
      <c r="Y195" s="36"/>
      <c r="Z195" s="36"/>
      <c r="AA195" s="36"/>
      <c r="AB195" s="36"/>
      <c r="AC195" s="36"/>
      <c r="AD195" s="36"/>
      <c r="AE195" s="36"/>
      <c r="AR195" s="191" t="s">
        <v>1170</v>
      </c>
      <c r="AT195" s="191" t="s">
        <v>285</v>
      </c>
      <c r="AU195" s="191" t="s">
        <v>82</v>
      </c>
      <c r="AY195" s="19" t="s">
        <v>283</v>
      </c>
      <c r="BE195" s="192">
        <f t="shared" si="4"/>
        <v>0</v>
      </c>
      <c r="BF195" s="192">
        <f t="shared" si="5"/>
        <v>0</v>
      </c>
      <c r="BG195" s="192">
        <f t="shared" si="6"/>
        <v>0</v>
      </c>
      <c r="BH195" s="192">
        <f t="shared" si="7"/>
        <v>0</v>
      </c>
      <c r="BI195" s="192">
        <f t="shared" si="8"/>
        <v>0</v>
      </c>
      <c r="BJ195" s="19" t="s">
        <v>80</v>
      </c>
      <c r="BK195" s="192">
        <f t="shared" si="9"/>
        <v>0</v>
      </c>
      <c r="BL195" s="19" t="s">
        <v>1170</v>
      </c>
      <c r="BM195" s="191" t="s">
        <v>1170</v>
      </c>
    </row>
    <row r="196" spans="1:65" s="2" customFormat="1" ht="16.5" customHeight="1">
      <c r="A196" s="36"/>
      <c r="B196" s="37"/>
      <c r="C196" s="180" t="s">
        <v>499</v>
      </c>
      <c r="D196" s="180" t="s">
        <v>285</v>
      </c>
      <c r="E196" s="181" t="s">
        <v>499</v>
      </c>
      <c r="F196" s="182" t="s">
        <v>4434</v>
      </c>
      <c r="G196" s="183" t="s">
        <v>783</v>
      </c>
      <c r="H196" s="184">
        <v>4</v>
      </c>
      <c r="I196" s="185"/>
      <c r="J196" s="186">
        <f t="shared" si="0"/>
        <v>0</v>
      </c>
      <c r="K196" s="182" t="s">
        <v>348</v>
      </c>
      <c r="L196" s="41"/>
      <c r="M196" s="187" t="s">
        <v>21</v>
      </c>
      <c r="N196" s="188" t="s">
        <v>44</v>
      </c>
      <c r="O196" s="66"/>
      <c r="P196" s="189">
        <f t="shared" si="1"/>
        <v>0</v>
      </c>
      <c r="Q196" s="189">
        <v>0</v>
      </c>
      <c r="R196" s="189">
        <f t="shared" si="2"/>
        <v>0</v>
      </c>
      <c r="S196" s="189">
        <v>0</v>
      </c>
      <c r="T196" s="190">
        <f t="shared" si="3"/>
        <v>0</v>
      </c>
      <c r="U196" s="36"/>
      <c r="V196" s="36"/>
      <c r="W196" s="36"/>
      <c r="X196" s="36"/>
      <c r="Y196" s="36"/>
      <c r="Z196" s="36"/>
      <c r="AA196" s="36"/>
      <c r="AB196" s="36"/>
      <c r="AC196" s="36"/>
      <c r="AD196" s="36"/>
      <c r="AE196" s="36"/>
      <c r="AR196" s="191" t="s">
        <v>1170</v>
      </c>
      <c r="AT196" s="191" t="s">
        <v>285</v>
      </c>
      <c r="AU196" s="191" t="s">
        <v>82</v>
      </c>
      <c r="AY196" s="19" t="s">
        <v>283</v>
      </c>
      <c r="BE196" s="192">
        <f t="shared" si="4"/>
        <v>0</v>
      </c>
      <c r="BF196" s="192">
        <f t="shared" si="5"/>
        <v>0</v>
      </c>
      <c r="BG196" s="192">
        <f t="shared" si="6"/>
        <v>0</v>
      </c>
      <c r="BH196" s="192">
        <f t="shared" si="7"/>
        <v>0</v>
      </c>
      <c r="BI196" s="192">
        <f t="shared" si="8"/>
        <v>0</v>
      </c>
      <c r="BJ196" s="19" t="s">
        <v>80</v>
      </c>
      <c r="BK196" s="192">
        <f t="shared" si="9"/>
        <v>0</v>
      </c>
      <c r="BL196" s="19" t="s">
        <v>1170</v>
      </c>
      <c r="BM196" s="191" t="s">
        <v>1183</v>
      </c>
    </row>
    <row r="197" spans="1:65" s="12" customFormat="1" ht="25.9" customHeight="1">
      <c r="B197" s="164"/>
      <c r="C197" s="165"/>
      <c r="D197" s="166" t="s">
        <v>72</v>
      </c>
      <c r="E197" s="167" t="s">
        <v>4114</v>
      </c>
      <c r="F197" s="167" t="s">
        <v>4435</v>
      </c>
      <c r="G197" s="165"/>
      <c r="H197" s="165"/>
      <c r="I197" s="168"/>
      <c r="J197" s="169">
        <f>BK197</f>
        <v>0</v>
      </c>
      <c r="K197" s="165"/>
      <c r="L197" s="170"/>
      <c r="M197" s="171"/>
      <c r="N197" s="172"/>
      <c r="O197" s="172"/>
      <c r="P197" s="173">
        <f>P198+P223+P242</f>
        <v>0</v>
      </c>
      <c r="Q197" s="172"/>
      <c r="R197" s="173">
        <f>R198+R223+R242</f>
        <v>0</v>
      </c>
      <c r="S197" s="172"/>
      <c r="T197" s="174">
        <f>T198+T223+T242</f>
        <v>0</v>
      </c>
      <c r="AR197" s="175" t="s">
        <v>80</v>
      </c>
      <c r="AT197" s="176" t="s">
        <v>72</v>
      </c>
      <c r="AU197" s="176" t="s">
        <v>73</v>
      </c>
      <c r="AY197" s="175" t="s">
        <v>283</v>
      </c>
      <c r="BK197" s="177">
        <f>BK198+BK223+BK242</f>
        <v>0</v>
      </c>
    </row>
    <row r="198" spans="1:65" s="12" customFormat="1" ht="22.9" customHeight="1">
      <c r="B198" s="164"/>
      <c r="C198" s="165"/>
      <c r="D198" s="166" t="s">
        <v>72</v>
      </c>
      <c r="E198" s="178" t="s">
        <v>4042</v>
      </c>
      <c r="F198" s="178" t="s">
        <v>4379</v>
      </c>
      <c r="G198" s="165"/>
      <c r="H198" s="165"/>
      <c r="I198" s="168"/>
      <c r="J198" s="179">
        <f>BK198</f>
        <v>0</v>
      </c>
      <c r="K198" s="165"/>
      <c r="L198" s="170"/>
      <c r="M198" s="171"/>
      <c r="N198" s="172"/>
      <c r="O198" s="172"/>
      <c r="P198" s="173">
        <f>SUM(P199:P222)</f>
        <v>0</v>
      </c>
      <c r="Q198" s="172"/>
      <c r="R198" s="173">
        <f>SUM(R199:R222)</f>
        <v>0</v>
      </c>
      <c r="S198" s="172"/>
      <c r="T198" s="174">
        <f>SUM(T199:T222)</f>
        <v>0</v>
      </c>
      <c r="AR198" s="175" t="s">
        <v>80</v>
      </c>
      <c r="AT198" s="176" t="s">
        <v>72</v>
      </c>
      <c r="AU198" s="176" t="s">
        <v>80</v>
      </c>
      <c r="AY198" s="175" t="s">
        <v>283</v>
      </c>
      <c r="BK198" s="177">
        <f>SUM(BK199:BK222)</f>
        <v>0</v>
      </c>
    </row>
    <row r="199" spans="1:65" s="2" customFormat="1" ht="16.5" customHeight="1">
      <c r="A199" s="36"/>
      <c r="B199" s="37"/>
      <c r="C199" s="180" t="s">
        <v>505</v>
      </c>
      <c r="D199" s="180" t="s">
        <v>285</v>
      </c>
      <c r="E199" s="181" t="s">
        <v>4020</v>
      </c>
      <c r="F199" s="182" t="s">
        <v>4446</v>
      </c>
      <c r="G199" s="183" t="s">
        <v>1931</v>
      </c>
      <c r="H199" s="184">
        <v>1</v>
      </c>
      <c r="I199" s="185"/>
      <c r="J199" s="186">
        <f>ROUND(I199*H199,2)</f>
        <v>0</v>
      </c>
      <c r="K199" s="182" t="s">
        <v>348</v>
      </c>
      <c r="L199" s="41"/>
      <c r="M199" s="187" t="s">
        <v>21</v>
      </c>
      <c r="N199" s="188"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1170</v>
      </c>
      <c r="AT199" s="191" t="s">
        <v>285</v>
      </c>
      <c r="AU199" s="191" t="s">
        <v>82</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1170</v>
      </c>
      <c r="BM199" s="191" t="s">
        <v>1197</v>
      </c>
    </row>
    <row r="200" spans="1:65" s="13" customFormat="1" ht="11.25">
      <c r="B200" s="198"/>
      <c r="C200" s="199"/>
      <c r="D200" s="200" t="s">
        <v>294</v>
      </c>
      <c r="E200" s="201" t="s">
        <v>21</v>
      </c>
      <c r="F200" s="202" t="s">
        <v>80</v>
      </c>
      <c r="G200" s="199"/>
      <c r="H200" s="203">
        <v>1</v>
      </c>
      <c r="I200" s="204"/>
      <c r="J200" s="199"/>
      <c r="K200" s="199"/>
      <c r="L200" s="205"/>
      <c r="M200" s="206"/>
      <c r="N200" s="207"/>
      <c r="O200" s="207"/>
      <c r="P200" s="207"/>
      <c r="Q200" s="207"/>
      <c r="R200" s="207"/>
      <c r="S200" s="207"/>
      <c r="T200" s="208"/>
      <c r="AT200" s="209" t="s">
        <v>294</v>
      </c>
      <c r="AU200" s="209" t="s">
        <v>82</v>
      </c>
      <c r="AV200" s="13" t="s">
        <v>82</v>
      </c>
      <c r="AW200" s="13" t="s">
        <v>34</v>
      </c>
      <c r="AX200" s="13" t="s">
        <v>73</v>
      </c>
      <c r="AY200" s="209" t="s">
        <v>283</v>
      </c>
    </row>
    <row r="201" spans="1:65" s="16" customFormat="1" ht="11.25">
      <c r="B201" s="232"/>
      <c r="C201" s="233"/>
      <c r="D201" s="200" t="s">
        <v>294</v>
      </c>
      <c r="E201" s="234" t="s">
        <v>21</v>
      </c>
      <c r="F201" s="235" t="s">
        <v>442</v>
      </c>
      <c r="G201" s="233"/>
      <c r="H201" s="236">
        <v>1</v>
      </c>
      <c r="I201" s="237"/>
      <c r="J201" s="233"/>
      <c r="K201" s="233"/>
      <c r="L201" s="238"/>
      <c r="M201" s="239"/>
      <c r="N201" s="240"/>
      <c r="O201" s="240"/>
      <c r="P201" s="240"/>
      <c r="Q201" s="240"/>
      <c r="R201" s="240"/>
      <c r="S201" s="240"/>
      <c r="T201" s="241"/>
      <c r="AT201" s="242" t="s">
        <v>294</v>
      </c>
      <c r="AU201" s="242" t="s">
        <v>82</v>
      </c>
      <c r="AV201" s="16" t="s">
        <v>290</v>
      </c>
      <c r="AW201" s="16" t="s">
        <v>34</v>
      </c>
      <c r="AX201" s="16" t="s">
        <v>80</v>
      </c>
      <c r="AY201" s="242" t="s">
        <v>283</v>
      </c>
    </row>
    <row r="202" spans="1:65" s="2" customFormat="1" ht="16.5" customHeight="1">
      <c r="A202" s="36"/>
      <c r="B202" s="37"/>
      <c r="C202" s="180" t="s">
        <v>510</v>
      </c>
      <c r="D202" s="180" t="s">
        <v>285</v>
      </c>
      <c r="E202" s="181" t="s">
        <v>4044</v>
      </c>
      <c r="F202" s="182" t="s">
        <v>4447</v>
      </c>
      <c r="G202" s="183" t="s">
        <v>1931</v>
      </c>
      <c r="H202" s="184">
        <v>3</v>
      </c>
      <c r="I202" s="185"/>
      <c r="J202" s="186">
        <f>ROUND(I202*H202,2)</f>
        <v>0</v>
      </c>
      <c r="K202" s="182" t="s">
        <v>348</v>
      </c>
      <c r="L202" s="41"/>
      <c r="M202" s="187" t="s">
        <v>21</v>
      </c>
      <c r="N202" s="188"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1170</v>
      </c>
      <c r="AT202" s="191" t="s">
        <v>285</v>
      </c>
      <c r="AU202" s="191" t="s">
        <v>82</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1170</v>
      </c>
      <c r="BM202" s="191" t="s">
        <v>1210</v>
      </c>
    </row>
    <row r="203" spans="1:65" s="13" customFormat="1" ht="11.25">
      <c r="B203" s="198"/>
      <c r="C203" s="199"/>
      <c r="D203" s="200" t="s">
        <v>294</v>
      </c>
      <c r="E203" s="201" t="s">
        <v>21</v>
      </c>
      <c r="F203" s="202" t="s">
        <v>4401</v>
      </c>
      <c r="G203" s="199"/>
      <c r="H203" s="203">
        <v>3</v>
      </c>
      <c r="I203" s="204"/>
      <c r="J203" s="199"/>
      <c r="K203" s="199"/>
      <c r="L203" s="205"/>
      <c r="M203" s="206"/>
      <c r="N203" s="207"/>
      <c r="O203" s="207"/>
      <c r="P203" s="207"/>
      <c r="Q203" s="207"/>
      <c r="R203" s="207"/>
      <c r="S203" s="207"/>
      <c r="T203" s="208"/>
      <c r="AT203" s="209" t="s">
        <v>294</v>
      </c>
      <c r="AU203" s="209" t="s">
        <v>82</v>
      </c>
      <c r="AV203" s="13" t="s">
        <v>82</v>
      </c>
      <c r="AW203" s="13" t="s">
        <v>34</v>
      </c>
      <c r="AX203" s="13" t="s">
        <v>73</v>
      </c>
      <c r="AY203" s="209" t="s">
        <v>283</v>
      </c>
    </row>
    <row r="204" spans="1:65" s="16" customFormat="1" ht="11.25">
      <c r="B204" s="232"/>
      <c r="C204" s="233"/>
      <c r="D204" s="200" t="s">
        <v>294</v>
      </c>
      <c r="E204" s="234" t="s">
        <v>21</v>
      </c>
      <c r="F204" s="235" t="s">
        <v>442</v>
      </c>
      <c r="G204" s="233"/>
      <c r="H204" s="236">
        <v>3</v>
      </c>
      <c r="I204" s="237"/>
      <c r="J204" s="233"/>
      <c r="K204" s="233"/>
      <c r="L204" s="238"/>
      <c r="M204" s="239"/>
      <c r="N204" s="240"/>
      <c r="O204" s="240"/>
      <c r="P204" s="240"/>
      <c r="Q204" s="240"/>
      <c r="R204" s="240"/>
      <c r="S204" s="240"/>
      <c r="T204" s="241"/>
      <c r="AT204" s="242" t="s">
        <v>294</v>
      </c>
      <c r="AU204" s="242" t="s">
        <v>82</v>
      </c>
      <c r="AV204" s="16" t="s">
        <v>290</v>
      </c>
      <c r="AW204" s="16" t="s">
        <v>34</v>
      </c>
      <c r="AX204" s="16" t="s">
        <v>80</v>
      </c>
      <c r="AY204" s="242" t="s">
        <v>283</v>
      </c>
    </row>
    <row r="205" spans="1:65" s="2" customFormat="1" ht="16.5" customHeight="1">
      <c r="A205" s="36"/>
      <c r="B205" s="37"/>
      <c r="C205" s="180" t="s">
        <v>517</v>
      </c>
      <c r="D205" s="180" t="s">
        <v>285</v>
      </c>
      <c r="E205" s="181" t="s">
        <v>4064</v>
      </c>
      <c r="F205" s="182" t="s">
        <v>4449</v>
      </c>
      <c r="G205" s="183" t="s">
        <v>1931</v>
      </c>
      <c r="H205" s="184">
        <v>3</v>
      </c>
      <c r="I205" s="185"/>
      <c r="J205" s="186">
        <f>ROUND(I205*H205,2)</f>
        <v>0</v>
      </c>
      <c r="K205" s="182" t="s">
        <v>348</v>
      </c>
      <c r="L205" s="41"/>
      <c r="M205" s="187" t="s">
        <v>21</v>
      </c>
      <c r="N205" s="188"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1170</v>
      </c>
      <c r="AT205" s="191" t="s">
        <v>285</v>
      </c>
      <c r="AU205" s="191" t="s">
        <v>82</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1170</v>
      </c>
      <c r="BM205" s="191" t="s">
        <v>1224</v>
      </c>
    </row>
    <row r="206" spans="1:65" s="13" customFormat="1" ht="11.25">
      <c r="B206" s="198"/>
      <c r="C206" s="199"/>
      <c r="D206" s="200" t="s">
        <v>294</v>
      </c>
      <c r="E206" s="201" t="s">
        <v>21</v>
      </c>
      <c r="F206" s="202" t="s">
        <v>102</v>
      </c>
      <c r="G206" s="199"/>
      <c r="H206" s="203">
        <v>3</v>
      </c>
      <c r="I206" s="204"/>
      <c r="J206" s="199"/>
      <c r="K206" s="199"/>
      <c r="L206" s="205"/>
      <c r="M206" s="206"/>
      <c r="N206" s="207"/>
      <c r="O206" s="207"/>
      <c r="P206" s="207"/>
      <c r="Q206" s="207"/>
      <c r="R206" s="207"/>
      <c r="S206" s="207"/>
      <c r="T206" s="208"/>
      <c r="AT206" s="209" t="s">
        <v>294</v>
      </c>
      <c r="AU206" s="209" t="s">
        <v>82</v>
      </c>
      <c r="AV206" s="13" t="s">
        <v>82</v>
      </c>
      <c r="AW206" s="13" t="s">
        <v>34</v>
      </c>
      <c r="AX206" s="13" t="s">
        <v>73</v>
      </c>
      <c r="AY206" s="209" t="s">
        <v>283</v>
      </c>
    </row>
    <row r="207" spans="1:65" s="16" customFormat="1" ht="11.25">
      <c r="B207" s="232"/>
      <c r="C207" s="233"/>
      <c r="D207" s="200" t="s">
        <v>294</v>
      </c>
      <c r="E207" s="234" t="s">
        <v>21</v>
      </c>
      <c r="F207" s="235" t="s">
        <v>442</v>
      </c>
      <c r="G207" s="233"/>
      <c r="H207" s="236">
        <v>3</v>
      </c>
      <c r="I207" s="237"/>
      <c r="J207" s="233"/>
      <c r="K207" s="233"/>
      <c r="L207" s="238"/>
      <c r="M207" s="239"/>
      <c r="N207" s="240"/>
      <c r="O207" s="240"/>
      <c r="P207" s="240"/>
      <c r="Q207" s="240"/>
      <c r="R207" s="240"/>
      <c r="S207" s="240"/>
      <c r="T207" s="241"/>
      <c r="AT207" s="242" t="s">
        <v>294</v>
      </c>
      <c r="AU207" s="242" t="s">
        <v>82</v>
      </c>
      <c r="AV207" s="16" t="s">
        <v>290</v>
      </c>
      <c r="AW207" s="16" t="s">
        <v>34</v>
      </c>
      <c r="AX207" s="16" t="s">
        <v>80</v>
      </c>
      <c r="AY207" s="242" t="s">
        <v>283</v>
      </c>
    </row>
    <row r="208" spans="1:65" s="2" customFormat="1" ht="16.5" customHeight="1">
      <c r="A208" s="36"/>
      <c r="B208" s="37"/>
      <c r="C208" s="180" t="s">
        <v>522</v>
      </c>
      <c r="D208" s="180" t="s">
        <v>285</v>
      </c>
      <c r="E208" s="181" t="s">
        <v>4101</v>
      </c>
      <c r="F208" s="182" t="s">
        <v>4454</v>
      </c>
      <c r="G208" s="183" t="s">
        <v>1931</v>
      </c>
      <c r="H208" s="184">
        <v>1</v>
      </c>
      <c r="I208" s="185"/>
      <c r="J208" s="186">
        <f>ROUND(I208*H208,2)</f>
        <v>0</v>
      </c>
      <c r="K208" s="182" t="s">
        <v>348</v>
      </c>
      <c r="L208" s="41"/>
      <c r="M208" s="187" t="s">
        <v>21</v>
      </c>
      <c r="N208" s="188" t="s">
        <v>44</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1170</v>
      </c>
      <c r="AT208" s="191" t="s">
        <v>285</v>
      </c>
      <c r="AU208" s="191" t="s">
        <v>82</v>
      </c>
      <c r="AY208" s="19" t="s">
        <v>283</v>
      </c>
      <c r="BE208" s="192">
        <f>IF(N208="základní",J208,0)</f>
        <v>0</v>
      </c>
      <c r="BF208" s="192">
        <f>IF(N208="snížená",J208,0)</f>
        <v>0</v>
      </c>
      <c r="BG208" s="192">
        <f>IF(N208="zákl. přenesená",J208,0)</f>
        <v>0</v>
      </c>
      <c r="BH208" s="192">
        <f>IF(N208="sníž. přenesená",J208,0)</f>
        <v>0</v>
      </c>
      <c r="BI208" s="192">
        <f>IF(N208="nulová",J208,0)</f>
        <v>0</v>
      </c>
      <c r="BJ208" s="19" t="s">
        <v>80</v>
      </c>
      <c r="BK208" s="192">
        <f>ROUND(I208*H208,2)</f>
        <v>0</v>
      </c>
      <c r="BL208" s="19" t="s">
        <v>1170</v>
      </c>
      <c r="BM208" s="191" t="s">
        <v>1239</v>
      </c>
    </row>
    <row r="209" spans="1:65" s="13" customFormat="1" ht="11.25">
      <c r="B209" s="198"/>
      <c r="C209" s="199"/>
      <c r="D209" s="200" t="s">
        <v>294</v>
      </c>
      <c r="E209" s="201" t="s">
        <v>21</v>
      </c>
      <c r="F209" s="202" t="s">
        <v>4381</v>
      </c>
      <c r="G209" s="199"/>
      <c r="H209" s="203">
        <v>1</v>
      </c>
      <c r="I209" s="204"/>
      <c r="J209" s="199"/>
      <c r="K209" s="199"/>
      <c r="L209" s="205"/>
      <c r="M209" s="206"/>
      <c r="N209" s="207"/>
      <c r="O209" s="207"/>
      <c r="P209" s="207"/>
      <c r="Q209" s="207"/>
      <c r="R209" s="207"/>
      <c r="S209" s="207"/>
      <c r="T209" s="208"/>
      <c r="AT209" s="209" t="s">
        <v>294</v>
      </c>
      <c r="AU209" s="209" t="s">
        <v>82</v>
      </c>
      <c r="AV209" s="13" t="s">
        <v>82</v>
      </c>
      <c r="AW209" s="13" t="s">
        <v>34</v>
      </c>
      <c r="AX209" s="13" t="s">
        <v>73</v>
      </c>
      <c r="AY209" s="209" t="s">
        <v>283</v>
      </c>
    </row>
    <row r="210" spans="1:65" s="16" customFormat="1" ht="11.25">
      <c r="B210" s="232"/>
      <c r="C210" s="233"/>
      <c r="D210" s="200" t="s">
        <v>294</v>
      </c>
      <c r="E210" s="234" t="s">
        <v>21</v>
      </c>
      <c r="F210" s="235" t="s">
        <v>442</v>
      </c>
      <c r="G210" s="233"/>
      <c r="H210" s="236">
        <v>1</v>
      </c>
      <c r="I210" s="237"/>
      <c r="J210" s="233"/>
      <c r="K210" s="233"/>
      <c r="L210" s="238"/>
      <c r="M210" s="239"/>
      <c r="N210" s="240"/>
      <c r="O210" s="240"/>
      <c r="P210" s="240"/>
      <c r="Q210" s="240"/>
      <c r="R210" s="240"/>
      <c r="S210" s="240"/>
      <c r="T210" s="241"/>
      <c r="AT210" s="242" t="s">
        <v>294</v>
      </c>
      <c r="AU210" s="242" t="s">
        <v>82</v>
      </c>
      <c r="AV210" s="16" t="s">
        <v>290</v>
      </c>
      <c r="AW210" s="16" t="s">
        <v>34</v>
      </c>
      <c r="AX210" s="16" t="s">
        <v>80</v>
      </c>
      <c r="AY210" s="242" t="s">
        <v>283</v>
      </c>
    </row>
    <row r="211" spans="1:65" s="2" customFormat="1" ht="16.5" customHeight="1">
      <c r="A211" s="36"/>
      <c r="B211" s="37"/>
      <c r="C211" s="180" t="s">
        <v>531</v>
      </c>
      <c r="D211" s="180" t="s">
        <v>285</v>
      </c>
      <c r="E211" s="181" t="s">
        <v>4116</v>
      </c>
      <c r="F211" s="182" t="s">
        <v>4456</v>
      </c>
      <c r="G211" s="183" t="s">
        <v>1931</v>
      </c>
      <c r="H211" s="184">
        <v>1</v>
      </c>
      <c r="I211" s="185"/>
      <c r="J211" s="186">
        <f>ROUND(I211*H211,2)</f>
        <v>0</v>
      </c>
      <c r="K211" s="182" t="s">
        <v>348</v>
      </c>
      <c r="L211" s="41"/>
      <c r="M211" s="187" t="s">
        <v>21</v>
      </c>
      <c r="N211" s="188" t="s">
        <v>44</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1170</v>
      </c>
      <c r="AT211" s="191" t="s">
        <v>285</v>
      </c>
      <c r="AU211" s="191" t="s">
        <v>82</v>
      </c>
      <c r="AY211" s="19" t="s">
        <v>283</v>
      </c>
      <c r="BE211" s="192">
        <f>IF(N211="základní",J211,0)</f>
        <v>0</v>
      </c>
      <c r="BF211" s="192">
        <f>IF(N211="snížená",J211,0)</f>
        <v>0</v>
      </c>
      <c r="BG211" s="192">
        <f>IF(N211="zákl. přenesená",J211,0)</f>
        <v>0</v>
      </c>
      <c r="BH211" s="192">
        <f>IF(N211="sníž. přenesená",J211,0)</f>
        <v>0</v>
      </c>
      <c r="BI211" s="192">
        <f>IF(N211="nulová",J211,0)</f>
        <v>0</v>
      </c>
      <c r="BJ211" s="19" t="s">
        <v>80</v>
      </c>
      <c r="BK211" s="192">
        <f>ROUND(I211*H211,2)</f>
        <v>0</v>
      </c>
      <c r="BL211" s="19" t="s">
        <v>1170</v>
      </c>
      <c r="BM211" s="191" t="s">
        <v>1252</v>
      </c>
    </row>
    <row r="212" spans="1:65" s="13" customFormat="1" ht="11.25">
      <c r="B212" s="198"/>
      <c r="C212" s="199"/>
      <c r="D212" s="200" t="s">
        <v>294</v>
      </c>
      <c r="E212" s="201" t="s">
        <v>21</v>
      </c>
      <c r="F212" s="202" t="s">
        <v>4381</v>
      </c>
      <c r="G212" s="199"/>
      <c r="H212" s="203">
        <v>1</v>
      </c>
      <c r="I212" s="204"/>
      <c r="J212" s="199"/>
      <c r="K212" s="199"/>
      <c r="L212" s="205"/>
      <c r="M212" s="206"/>
      <c r="N212" s="207"/>
      <c r="O212" s="207"/>
      <c r="P212" s="207"/>
      <c r="Q212" s="207"/>
      <c r="R212" s="207"/>
      <c r="S212" s="207"/>
      <c r="T212" s="208"/>
      <c r="AT212" s="209" t="s">
        <v>294</v>
      </c>
      <c r="AU212" s="209" t="s">
        <v>82</v>
      </c>
      <c r="AV212" s="13" t="s">
        <v>82</v>
      </c>
      <c r="AW212" s="13" t="s">
        <v>34</v>
      </c>
      <c r="AX212" s="13" t="s">
        <v>73</v>
      </c>
      <c r="AY212" s="209" t="s">
        <v>283</v>
      </c>
    </row>
    <row r="213" spans="1:65" s="16" customFormat="1" ht="11.25">
      <c r="B213" s="232"/>
      <c r="C213" s="233"/>
      <c r="D213" s="200" t="s">
        <v>294</v>
      </c>
      <c r="E213" s="234" t="s">
        <v>21</v>
      </c>
      <c r="F213" s="235" t="s">
        <v>442</v>
      </c>
      <c r="G213" s="233"/>
      <c r="H213" s="236">
        <v>1</v>
      </c>
      <c r="I213" s="237"/>
      <c r="J213" s="233"/>
      <c r="K213" s="233"/>
      <c r="L213" s="238"/>
      <c r="M213" s="239"/>
      <c r="N213" s="240"/>
      <c r="O213" s="240"/>
      <c r="P213" s="240"/>
      <c r="Q213" s="240"/>
      <c r="R213" s="240"/>
      <c r="S213" s="240"/>
      <c r="T213" s="241"/>
      <c r="AT213" s="242" t="s">
        <v>294</v>
      </c>
      <c r="AU213" s="242" t="s">
        <v>82</v>
      </c>
      <c r="AV213" s="16" t="s">
        <v>290</v>
      </c>
      <c r="AW213" s="16" t="s">
        <v>34</v>
      </c>
      <c r="AX213" s="16" t="s">
        <v>80</v>
      </c>
      <c r="AY213" s="242" t="s">
        <v>283</v>
      </c>
    </row>
    <row r="214" spans="1:65" s="2" customFormat="1" ht="16.5" customHeight="1">
      <c r="A214" s="36"/>
      <c r="B214" s="37"/>
      <c r="C214" s="180" t="s">
        <v>545</v>
      </c>
      <c r="D214" s="180" t="s">
        <v>285</v>
      </c>
      <c r="E214" s="181" t="s">
        <v>4136</v>
      </c>
      <c r="F214" s="182" t="s">
        <v>4459</v>
      </c>
      <c r="G214" s="183" t="s">
        <v>1931</v>
      </c>
      <c r="H214" s="184">
        <v>1</v>
      </c>
      <c r="I214" s="185"/>
      <c r="J214" s="186">
        <f>ROUND(I214*H214,2)</f>
        <v>0</v>
      </c>
      <c r="K214" s="182" t="s">
        <v>348</v>
      </c>
      <c r="L214" s="41"/>
      <c r="M214" s="187" t="s">
        <v>21</v>
      </c>
      <c r="N214" s="188" t="s">
        <v>44</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1170</v>
      </c>
      <c r="AT214" s="191" t="s">
        <v>285</v>
      </c>
      <c r="AU214" s="191" t="s">
        <v>82</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1170</v>
      </c>
      <c r="BM214" s="191" t="s">
        <v>1269</v>
      </c>
    </row>
    <row r="215" spans="1:65" s="13" customFormat="1" ht="11.25">
      <c r="B215" s="198"/>
      <c r="C215" s="199"/>
      <c r="D215" s="200" t="s">
        <v>294</v>
      </c>
      <c r="E215" s="201" t="s">
        <v>21</v>
      </c>
      <c r="F215" s="202" t="s">
        <v>80</v>
      </c>
      <c r="G215" s="199"/>
      <c r="H215" s="203">
        <v>1</v>
      </c>
      <c r="I215" s="204"/>
      <c r="J215" s="199"/>
      <c r="K215" s="199"/>
      <c r="L215" s="205"/>
      <c r="M215" s="206"/>
      <c r="N215" s="207"/>
      <c r="O215" s="207"/>
      <c r="P215" s="207"/>
      <c r="Q215" s="207"/>
      <c r="R215" s="207"/>
      <c r="S215" s="207"/>
      <c r="T215" s="208"/>
      <c r="AT215" s="209" t="s">
        <v>294</v>
      </c>
      <c r="AU215" s="209" t="s">
        <v>82</v>
      </c>
      <c r="AV215" s="13" t="s">
        <v>82</v>
      </c>
      <c r="AW215" s="13" t="s">
        <v>34</v>
      </c>
      <c r="AX215" s="13" t="s">
        <v>73</v>
      </c>
      <c r="AY215" s="209" t="s">
        <v>283</v>
      </c>
    </row>
    <row r="216" spans="1:65" s="16" customFormat="1" ht="11.25">
      <c r="B216" s="232"/>
      <c r="C216" s="233"/>
      <c r="D216" s="200" t="s">
        <v>294</v>
      </c>
      <c r="E216" s="234" t="s">
        <v>21</v>
      </c>
      <c r="F216" s="235" t="s">
        <v>442</v>
      </c>
      <c r="G216" s="233"/>
      <c r="H216" s="236">
        <v>1</v>
      </c>
      <c r="I216" s="237"/>
      <c r="J216" s="233"/>
      <c r="K216" s="233"/>
      <c r="L216" s="238"/>
      <c r="M216" s="239"/>
      <c r="N216" s="240"/>
      <c r="O216" s="240"/>
      <c r="P216" s="240"/>
      <c r="Q216" s="240"/>
      <c r="R216" s="240"/>
      <c r="S216" s="240"/>
      <c r="T216" s="241"/>
      <c r="AT216" s="242" t="s">
        <v>294</v>
      </c>
      <c r="AU216" s="242" t="s">
        <v>82</v>
      </c>
      <c r="AV216" s="16" t="s">
        <v>290</v>
      </c>
      <c r="AW216" s="16" t="s">
        <v>34</v>
      </c>
      <c r="AX216" s="16" t="s">
        <v>80</v>
      </c>
      <c r="AY216" s="242" t="s">
        <v>283</v>
      </c>
    </row>
    <row r="217" spans="1:65" s="2" customFormat="1" ht="16.5" customHeight="1">
      <c r="A217" s="36"/>
      <c r="B217" s="37"/>
      <c r="C217" s="180" t="s">
        <v>551</v>
      </c>
      <c r="D217" s="180" t="s">
        <v>285</v>
      </c>
      <c r="E217" s="181" t="s">
        <v>4443</v>
      </c>
      <c r="F217" s="182" t="s">
        <v>4461</v>
      </c>
      <c r="G217" s="183" t="s">
        <v>1931</v>
      </c>
      <c r="H217" s="184">
        <v>1</v>
      </c>
      <c r="I217" s="185"/>
      <c r="J217" s="186">
        <f>ROUND(I217*H217,2)</f>
        <v>0</v>
      </c>
      <c r="K217" s="182" t="s">
        <v>348</v>
      </c>
      <c r="L217" s="41"/>
      <c r="M217" s="187" t="s">
        <v>21</v>
      </c>
      <c r="N217" s="188" t="s">
        <v>44</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1170</v>
      </c>
      <c r="AT217" s="191" t="s">
        <v>285</v>
      </c>
      <c r="AU217" s="191" t="s">
        <v>82</v>
      </c>
      <c r="AY217" s="19" t="s">
        <v>283</v>
      </c>
      <c r="BE217" s="192">
        <f>IF(N217="základní",J217,0)</f>
        <v>0</v>
      </c>
      <c r="BF217" s="192">
        <f>IF(N217="snížená",J217,0)</f>
        <v>0</v>
      </c>
      <c r="BG217" s="192">
        <f>IF(N217="zákl. přenesená",J217,0)</f>
        <v>0</v>
      </c>
      <c r="BH217" s="192">
        <f>IF(N217="sníž. přenesená",J217,0)</f>
        <v>0</v>
      </c>
      <c r="BI217" s="192">
        <f>IF(N217="nulová",J217,0)</f>
        <v>0</v>
      </c>
      <c r="BJ217" s="19" t="s">
        <v>80</v>
      </c>
      <c r="BK217" s="192">
        <f>ROUND(I217*H217,2)</f>
        <v>0</v>
      </c>
      <c r="BL217" s="19" t="s">
        <v>1170</v>
      </c>
      <c r="BM217" s="191" t="s">
        <v>1284</v>
      </c>
    </row>
    <row r="218" spans="1:65" s="13" customFormat="1" ht="11.25">
      <c r="B218" s="198"/>
      <c r="C218" s="199"/>
      <c r="D218" s="200" t="s">
        <v>294</v>
      </c>
      <c r="E218" s="201" t="s">
        <v>21</v>
      </c>
      <c r="F218" s="202" t="s">
        <v>4381</v>
      </c>
      <c r="G218" s="199"/>
      <c r="H218" s="203">
        <v>1</v>
      </c>
      <c r="I218" s="204"/>
      <c r="J218" s="199"/>
      <c r="K218" s="199"/>
      <c r="L218" s="205"/>
      <c r="M218" s="206"/>
      <c r="N218" s="207"/>
      <c r="O218" s="207"/>
      <c r="P218" s="207"/>
      <c r="Q218" s="207"/>
      <c r="R218" s="207"/>
      <c r="S218" s="207"/>
      <c r="T218" s="208"/>
      <c r="AT218" s="209" t="s">
        <v>294</v>
      </c>
      <c r="AU218" s="209" t="s">
        <v>82</v>
      </c>
      <c r="AV218" s="13" t="s">
        <v>82</v>
      </c>
      <c r="AW218" s="13" t="s">
        <v>34</v>
      </c>
      <c r="AX218" s="13" t="s">
        <v>73</v>
      </c>
      <c r="AY218" s="209" t="s">
        <v>283</v>
      </c>
    </row>
    <row r="219" spans="1:65" s="16" customFormat="1" ht="11.25">
      <c r="B219" s="232"/>
      <c r="C219" s="233"/>
      <c r="D219" s="200" t="s">
        <v>294</v>
      </c>
      <c r="E219" s="234" t="s">
        <v>21</v>
      </c>
      <c r="F219" s="235" t="s">
        <v>442</v>
      </c>
      <c r="G219" s="233"/>
      <c r="H219" s="236">
        <v>1</v>
      </c>
      <c r="I219" s="237"/>
      <c r="J219" s="233"/>
      <c r="K219" s="233"/>
      <c r="L219" s="238"/>
      <c r="M219" s="239"/>
      <c r="N219" s="240"/>
      <c r="O219" s="240"/>
      <c r="P219" s="240"/>
      <c r="Q219" s="240"/>
      <c r="R219" s="240"/>
      <c r="S219" s="240"/>
      <c r="T219" s="241"/>
      <c r="AT219" s="242" t="s">
        <v>294</v>
      </c>
      <c r="AU219" s="242" t="s">
        <v>82</v>
      </c>
      <c r="AV219" s="16" t="s">
        <v>290</v>
      </c>
      <c r="AW219" s="16" t="s">
        <v>34</v>
      </c>
      <c r="AX219" s="16" t="s">
        <v>80</v>
      </c>
      <c r="AY219" s="242" t="s">
        <v>283</v>
      </c>
    </row>
    <row r="220" spans="1:65" s="2" customFormat="1" ht="16.5" customHeight="1">
      <c r="A220" s="36"/>
      <c r="B220" s="37"/>
      <c r="C220" s="180" t="s">
        <v>557</v>
      </c>
      <c r="D220" s="180" t="s">
        <v>285</v>
      </c>
      <c r="E220" s="181" t="s">
        <v>4445</v>
      </c>
      <c r="F220" s="182" t="s">
        <v>4463</v>
      </c>
      <c r="G220" s="183" t="s">
        <v>2963</v>
      </c>
      <c r="H220" s="184">
        <v>1</v>
      </c>
      <c r="I220" s="185"/>
      <c r="J220" s="186">
        <f>ROUND(I220*H220,2)</f>
        <v>0</v>
      </c>
      <c r="K220" s="182" t="s">
        <v>348</v>
      </c>
      <c r="L220" s="41"/>
      <c r="M220" s="187" t="s">
        <v>21</v>
      </c>
      <c r="N220" s="188"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1170</v>
      </c>
      <c r="AT220" s="191" t="s">
        <v>285</v>
      </c>
      <c r="AU220" s="191" t="s">
        <v>82</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1170</v>
      </c>
      <c r="BM220" s="191" t="s">
        <v>1296</v>
      </c>
    </row>
    <row r="221" spans="1:65" s="13" customFormat="1" ht="11.25">
      <c r="B221" s="198"/>
      <c r="C221" s="199"/>
      <c r="D221" s="200" t="s">
        <v>294</v>
      </c>
      <c r="E221" s="201" t="s">
        <v>21</v>
      </c>
      <c r="F221" s="202" t="s">
        <v>80</v>
      </c>
      <c r="G221" s="199"/>
      <c r="H221" s="203">
        <v>1</v>
      </c>
      <c r="I221" s="204"/>
      <c r="J221" s="199"/>
      <c r="K221" s="199"/>
      <c r="L221" s="205"/>
      <c r="M221" s="206"/>
      <c r="N221" s="207"/>
      <c r="O221" s="207"/>
      <c r="P221" s="207"/>
      <c r="Q221" s="207"/>
      <c r="R221" s="207"/>
      <c r="S221" s="207"/>
      <c r="T221" s="208"/>
      <c r="AT221" s="209" t="s">
        <v>294</v>
      </c>
      <c r="AU221" s="209" t="s">
        <v>82</v>
      </c>
      <c r="AV221" s="13" t="s">
        <v>82</v>
      </c>
      <c r="AW221" s="13" t="s">
        <v>34</v>
      </c>
      <c r="AX221" s="13" t="s">
        <v>73</v>
      </c>
      <c r="AY221" s="209" t="s">
        <v>283</v>
      </c>
    </row>
    <row r="222" spans="1:65" s="16" customFormat="1" ht="11.25">
      <c r="B222" s="232"/>
      <c r="C222" s="233"/>
      <c r="D222" s="200" t="s">
        <v>294</v>
      </c>
      <c r="E222" s="234" t="s">
        <v>21</v>
      </c>
      <c r="F222" s="235" t="s">
        <v>442</v>
      </c>
      <c r="G222" s="233"/>
      <c r="H222" s="236">
        <v>1</v>
      </c>
      <c r="I222" s="237"/>
      <c r="J222" s="233"/>
      <c r="K222" s="233"/>
      <c r="L222" s="238"/>
      <c r="M222" s="239"/>
      <c r="N222" s="240"/>
      <c r="O222" s="240"/>
      <c r="P222" s="240"/>
      <c r="Q222" s="240"/>
      <c r="R222" s="240"/>
      <c r="S222" s="240"/>
      <c r="T222" s="241"/>
      <c r="AT222" s="242" t="s">
        <v>294</v>
      </c>
      <c r="AU222" s="242" t="s">
        <v>82</v>
      </c>
      <c r="AV222" s="16" t="s">
        <v>290</v>
      </c>
      <c r="AW222" s="16" t="s">
        <v>34</v>
      </c>
      <c r="AX222" s="16" t="s">
        <v>80</v>
      </c>
      <c r="AY222" s="242" t="s">
        <v>283</v>
      </c>
    </row>
    <row r="223" spans="1:65" s="12" customFormat="1" ht="22.9" customHeight="1">
      <c r="B223" s="164"/>
      <c r="C223" s="165"/>
      <c r="D223" s="166" t="s">
        <v>72</v>
      </c>
      <c r="E223" s="178" t="s">
        <v>750</v>
      </c>
      <c r="F223" s="178" t="s">
        <v>4409</v>
      </c>
      <c r="G223" s="165"/>
      <c r="H223" s="165"/>
      <c r="I223" s="168"/>
      <c r="J223" s="179">
        <f>BK223</f>
        <v>0</v>
      </c>
      <c r="K223" s="165"/>
      <c r="L223" s="170"/>
      <c r="M223" s="171"/>
      <c r="N223" s="172"/>
      <c r="O223" s="172"/>
      <c r="P223" s="173">
        <f>SUM(P224:P241)</f>
        <v>0</v>
      </c>
      <c r="Q223" s="172"/>
      <c r="R223" s="173">
        <f>SUM(R224:R241)</f>
        <v>0</v>
      </c>
      <c r="S223" s="172"/>
      <c r="T223" s="174">
        <f>SUM(T224:T241)</f>
        <v>0</v>
      </c>
      <c r="AR223" s="175" t="s">
        <v>80</v>
      </c>
      <c r="AT223" s="176" t="s">
        <v>72</v>
      </c>
      <c r="AU223" s="176" t="s">
        <v>80</v>
      </c>
      <c r="AY223" s="175" t="s">
        <v>283</v>
      </c>
      <c r="BK223" s="177">
        <f>SUM(BK224:BK241)</f>
        <v>0</v>
      </c>
    </row>
    <row r="224" spans="1:65" s="2" customFormat="1" ht="16.5" customHeight="1">
      <c r="A224" s="36"/>
      <c r="B224" s="37"/>
      <c r="C224" s="180" t="s">
        <v>563</v>
      </c>
      <c r="D224" s="180" t="s">
        <v>285</v>
      </c>
      <c r="E224" s="181" t="s">
        <v>4168</v>
      </c>
      <c r="F224" s="182" t="s">
        <v>4465</v>
      </c>
      <c r="G224" s="183" t="s">
        <v>409</v>
      </c>
      <c r="H224" s="184">
        <v>140</v>
      </c>
      <c r="I224" s="185"/>
      <c r="J224" s="186">
        <f>ROUND(I224*H224,2)</f>
        <v>0</v>
      </c>
      <c r="K224" s="182" t="s">
        <v>348</v>
      </c>
      <c r="L224" s="41"/>
      <c r="M224" s="187" t="s">
        <v>21</v>
      </c>
      <c r="N224" s="188" t="s">
        <v>44</v>
      </c>
      <c r="O224" s="66"/>
      <c r="P224" s="189">
        <f>O224*H224</f>
        <v>0</v>
      </c>
      <c r="Q224" s="189">
        <v>0</v>
      </c>
      <c r="R224" s="189">
        <f>Q224*H224</f>
        <v>0</v>
      </c>
      <c r="S224" s="189">
        <v>0</v>
      </c>
      <c r="T224" s="190">
        <f>S224*H224</f>
        <v>0</v>
      </c>
      <c r="U224" s="36"/>
      <c r="V224" s="36"/>
      <c r="W224" s="36"/>
      <c r="X224" s="36"/>
      <c r="Y224" s="36"/>
      <c r="Z224" s="36"/>
      <c r="AA224" s="36"/>
      <c r="AB224" s="36"/>
      <c r="AC224" s="36"/>
      <c r="AD224" s="36"/>
      <c r="AE224" s="36"/>
      <c r="AR224" s="191" t="s">
        <v>1170</v>
      </c>
      <c r="AT224" s="191" t="s">
        <v>285</v>
      </c>
      <c r="AU224" s="191" t="s">
        <v>82</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1170</v>
      </c>
      <c r="BM224" s="191" t="s">
        <v>1306</v>
      </c>
    </row>
    <row r="225" spans="1:65" s="13" customFormat="1" ht="11.25">
      <c r="B225" s="198"/>
      <c r="C225" s="199"/>
      <c r="D225" s="200" t="s">
        <v>294</v>
      </c>
      <c r="E225" s="201" t="s">
        <v>21</v>
      </c>
      <c r="F225" s="202" t="s">
        <v>7379</v>
      </c>
      <c r="G225" s="199"/>
      <c r="H225" s="203">
        <v>140</v>
      </c>
      <c r="I225" s="204"/>
      <c r="J225" s="199"/>
      <c r="K225" s="199"/>
      <c r="L225" s="205"/>
      <c r="M225" s="206"/>
      <c r="N225" s="207"/>
      <c r="O225" s="207"/>
      <c r="P225" s="207"/>
      <c r="Q225" s="207"/>
      <c r="R225" s="207"/>
      <c r="S225" s="207"/>
      <c r="T225" s="208"/>
      <c r="AT225" s="209" t="s">
        <v>294</v>
      </c>
      <c r="AU225" s="209" t="s">
        <v>82</v>
      </c>
      <c r="AV225" s="13" t="s">
        <v>82</v>
      </c>
      <c r="AW225" s="13" t="s">
        <v>34</v>
      </c>
      <c r="AX225" s="13" t="s">
        <v>73</v>
      </c>
      <c r="AY225" s="209" t="s">
        <v>283</v>
      </c>
    </row>
    <row r="226" spans="1:65" s="16" customFormat="1" ht="11.25">
      <c r="B226" s="232"/>
      <c r="C226" s="233"/>
      <c r="D226" s="200" t="s">
        <v>294</v>
      </c>
      <c r="E226" s="234" t="s">
        <v>21</v>
      </c>
      <c r="F226" s="235" t="s">
        <v>442</v>
      </c>
      <c r="G226" s="233"/>
      <c r="H226" s="236">
        <v>140</v>
      </c>
      <c r="I226" s="237"/>
      <c r="J226" s="233"/>
      <c r="K226" s="233"/>
      <c r="L226" s="238"/>
      <c r="M226" s="239"/>
      <c r="N226" s="240"/>
      <c r="O226" s="240"/>
      <c r="P226" s="240"/>
      <c r="Q226" s="240"/>
      <c r="R226" s="240"/>
      <c r="S226" s="240"/>
      <c r="T226" s="241"/>
      <c r="AT226" s="242" t="s">
        <v>294</v>
      </c>
      <c r="AU226" s="242" t="s">
        <v>82</v>
      </c>
      <c r="AV226" s="16" t="s">
        <v>290</v>
      </c>
      <c r="AW226" s="16" t="s">
        <v>34</v>
      </c>
      <c r="AX226" s="16" t="s">
        <v>80</v>
      </c>
      <c r="AY226" s="242" t="s">
        <v>283</v>
      </c>
    </row>
    <row r="227" spans="1:65" s="2" customFormat="1" ht="16.5" customHeight="1">
      <c r="A227" s="36"/>
      <c r="B227" s="37"/>
      <c r="C227" s="180" t="s">
        <v>569</v>
      </c>
      <c r="D227" s="180" t="s">
        <v>285</v>
      </c>
      <c r="E227" s="181" t="s">
        <v>4179</v>
      </c>
      <c r="F227" s="182" t="s">
        <v>4468</v>
      </c>
      <c r="G227" s="183" t="s">
        <v>409</v>
      </c>
      <c r="H227" s="184">
        <v>20</v>
      </c>
      <c r="I227" s="185"/>
      <c r="J227" s="186">
        <f>ROUND(I227*H227,2)</f>
        <v>0</v>
      </c>
      <c r="K227" s="182" t="s">
        <v>348</v>
      </c>
      <c r="L227" s="41"/>
      <c r="M227" s="187" t="s">
        <v>21</v>
      </c>
      <c r="N227" s="188"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1170</v>
      </c>
      <c r="AT227" s="191" t="s">
        <v>285</v>
      </c>
      <c r="AU227" s="191" t="s">
        <v>82</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1170</v>
      </c>
      <c r="BM227" s="191" t="s">
        <v>1318</v>
      </c>
    </row>
    <row r="228" spans="1:65" s="13" customFormat="1" ht="11.25">
      <c r="B228" s="198"/>
      <c r="C228" s="199"/>
      <c r="D228" s="200" t="s">
        <v>294</v>
      </c>
      <c r="E228" s="201" t="s">
        <v>21</v>
      </c>
      <c r="F228" s="202" t="s">
        <v>7380</v>
      </c>
      <c r="G228" s="199"/>
      <c r="H228" s="203">
        <v>20</v>
      </c>
      <c r="I228" s="204"/>
      <c r="J228" s="199"/>
      <c r="K228" s="199"/>
      <c r="L228" s="205"/>
      <c r="M228" s="206"/>
      <c r="N228" s="207"/>
      <c r="O228" s="207"/>
      <c r="P228" s="207"/>
      <c r="Q228" s="207"/>
      <c r="R228" s="207"/>
      <c r="S228" s="207"/>
      <c r="T228" s="208"/>
      <c r="AT228" s="209" t="s">
        <v>294</v>
      </c>
      <c r="AU228" s="209" t="s">
        <v>82</v>
      </c>
      <c r="AV228" s="13" t="s">
        <v>82</v>
      </c>
      <c r="AW228" s="13" t="s">
        <v>34</v>
      </c>
      <c r="AX228" s="13" t="s">
        <v>73</v>
      </c>
      <c r="AY228" s="209" t="s">
        <v>283</v>
      </c>
    </row>
    <row r="229" spans="1:65" s="16" customFormat="1" ht="11.25">
      <c r="B229" s="232"/>
      <c r="C229" s="233"/>
      <c r="D229" s="200" t="s">
        <v>294</v>
      </c>
      <c r="E229" s="234" t="s">
        <v>21</v>
      </c>
      <c r="F229" s="235" t="s">
        <v>442</v>
      </c>
      <c r="G229" s="233"/>
      <c r="H229" s="236">
        <v>20</v>
      </c>
      <c r="I229" s="237"/>
      <c r="J229" s="233"/>
      <c r="K229" s="233"/>
      <c r="L229" s="238"/>
      <c r="M229" s="239"/>
      <c r="N229" s="240"/>
      <c r="O229" s="240"/>
      <c r="P229" s="240"/>
      <c r="Q229" s="240"/>
      <c r="R229" s="240"/>
      <c r="S229" s="240"/>
      <c r="T229" s="241"/>
      <c r="AT229" s="242" t="s">
        <v>294</v>
      </c>
      <c r="AU229" s="242" t="s">
        <v>82</v>
      </c>
      <c r="AV229" s="16" t="s">
        <v>290</v>
      </c>
      <c r="AW229" s="16" t="s">
        <v>34</v>
      </c>
      <c r="AX229" s="16" t="s">
        <v>80</v>
      </c>
      <c r="AY229" s="242" t="s">
        <v>283</v>
      </c>
    </row>
    <row r="230" spans="1:65" s="2" customFormat="1" ht="16.5" customHeight="1">
      <c r="A230" s="36"/>
      <c r="B230" s="37"/>
      <c r="C230" s="180" t="s">
        <v>575</v>
      </c>
      <c r="D230" s="180" t="s">
        <v>285</v>
      </c>
      <c r="E230" s="181" t="s">
        <v>4190</v>
      </c>
      <c r="F230" s="182" t="s">
        <v>4422</v>
      </c>
      <c r="G230" s="183" t="s">
        <v>1931</v>
      </c>
      <c r="H230" s="184">
        <v>18</v>
      </c>
      <c r="I230" s="185"/>
      <c r="J230" s="186">
        <f>ROUND(I230*H230,2)</f>
        <v>0</v>
      </c>
      <c r="K230" s="182" t="s">
        <v>348</v>
      </c>
      <c r="L230" s="41"/>
      <c r="M230" s="187" t="s">
        <v>21</v>
      </c>
      <c r="N230" s="188" t="s">
        <v>44</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1170</v>
      </c>
      <c r="AT230" s="191" t="s">
        <v>285</v>
      </c>
      <c r="AU230" s="191" t="s">
        <v>82</v>
      </c>
      <c r="AY230" s="19" t="s">
        <v>283</v>
      </c>
      <c r="BE230" s="192">
        <f>IF(N230="základní",J230,0)</f>
        <v>0</v>
      </c>
      <c r="BF230" s="192">
        <f>IF(N230="snížená",J230,0)</f>
        <v>0</v>
      </c>
      <c r="BG230" s="192">
        <f>IF(N230="zákl. přenesená",J230,0)</f>
        <v>0</v>
      </c>
      <c r="BH230" s="192">
        <f>IF(N230="sníž. přenesená",J230,0)</f>
        <v>0</v>
      </c>
      <c r="BI230" s="192">
        <f>IF(N230="nulová",J230,0)</f>
        <v>0</v>
      </c>
      <c r="BJ230" s="19" t="s">
        <v>80</v>
      </c>
      <c r="BK230" s="192">
        <f>ROUND(I230*H230,2)</f>
        <v>0</v>
      </c>
      <c r="BL230" s="19" t="s">
        <v>1170</v>
      </c>
      <c r="BM230" s="191" t="s">
        <v>1333</v>
      </c>
    </row>
    <row r="231" spans="1:65" s="13" customFormat="1" ht="11.25">
      <c r="B231" s="198"/>
      <c r="C231" s="199"/>
      <c r="D231" s="200" t="s">
        <v>294</v>
      </c>
      <c r="E231" s="201" t="s">
        <v>21</v>
      </c>
      <c r="F231" s="202" t="s">
        <v>4473</v>
      </c>
      <c r="G231" s="199"/>
      <c r="H231" s="203">
        <v>18</v>
      </c>
      <c r="I231" s="204"/>
      <c r="J231" s="199"/>
      <c r="K231" s="199"/>
      <c r="L231" s="205"/>
      <c r="M231" s="206"/>
      <c r="N231" s="207"/>
      <c r="O231" s="207"/>
      <c r="P231" s="207"/>
      <c r="Q231" s="207"/>
      <c r="R231" s="207"/>
      <c r="S231" s="207"/>
      <c r="T231" s="208"/>
      <c r="AT231" s="209" t="s">
        <v>294</v>
      </c>
      <c r="AU231" s="209" t="s">
        <v>82</v>
      </c>
      <c r="AV231" s="13" t="s">
        <v>82</v>
      </c>
      <c r="AW231" s="13" t="s">
        <v>34</v>
      </c>
      <c r="AX231" s="13" t="s">
        <v>73</v>
      </c>
      <c r="AY231" s="209" t="s">
        <v>283</v>
      </c>
    </row>
    <row r="232" spans="1:65" s="16" customFormat="1" ht="11.25">
      <c r="B232" s="232"/>
      <c r="C232" s="233"/>
      <c r="D232" s="200" t="s">
        <v>294</v>
      </c>
      <c r="E232" s="234" t="s">
        <v>21</v>
      </c>
      <c r="F232" s="235" t="s">
        <v>442</v>
      </c>
      <c r="G232" s="233"/>
      <c r="H232" s="236">
        <v>18</v>
      </c>
      <c r="I232" s="237"/>
      <c r="J232" s="233"/>
      <c r="K232" s="233"/>
      <c r="L232" s="238"/>
      <c r="M232" s="239"/>
      <c r="N232" s="240"/>
      <c r="O232" s="240"/>
      <c r="P232" s="240"/>
      <c r="Q232" s="240"/>
      <c r="R232" s="240"/>
      <c r="S232" s="240"/>
      <c r="T232" s="241"/>
      <c r="AT232" s="242" t="s">
        <v>294</v>
      </c>
      <c r="AU232" s="242" t="s">
        <v>82</v>
      </c>
      <c r="AV232" s="16" t="s">
        <v>290</v>
      </c>
      <c r="AW232" s="16" t="s">
        <v>34</v>
      </c>
      <c r="AX232" s="16" t="s">
        <v>80</v>
      </c>
      <c r="AY232" s="242" t="s">
        <v>283</v>
      </c>
    </row>
    <row r="233" spans="1:65" s="2" customFormat="1" ht="16.5" customHeight="1">
      <c r="A233" s="36"/>
      <c r="B233" s="37"/>
      <c r="C233" s="180" t="s">
        <v>581</v>
      </c>
      <c r="D233" s="180" t="s">
        <v>285</v>
      </c>
      <c r="E233" s="181" t="s">
        <v>4451</v>
      </c>
      <c r="F233" s="182" t="s">
        <v>4424</v>
      </c>
      <c r="G233" s="183" t="s">
        <v>1931</v>
      </c>
      <c r="H233" s="184">
        <v>6</v>
      </c>
      <c r="I233" s="185"/>
      <c r="J233" s="186">
        <f>ROUND(I233*H233,2)</f>
        <v>0</v>
      </c>
      <c r="K233" s="182" t="s">
        <v>348</v>
      </c>
      <c r="L233" s="41"/>
      <c r="M233" s="187" t="s">
        <v>21</v>
      </c>
      <c r="N233" s="188" t="s">
        <v>44</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1170</v>
      </c>
      <c r="AT233" s="191" t="s">
        <v>285</v>
      </c>
      <c r="AU233" s="191" t="s">
        <v>82</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1170</v>
      </c>
      <c r="BM233" s="191" t="s">
        <v>1347</v>
      </c>
    </row>
    <row r="234" spans="1:65" s="13" customFormat="1" ht="11.25">
      <c r="B234" s="198"/>
      <c r="C234" s="199"/>
      <c r="D234" s="200" t="s">
        <v>294</v>
      </c>
      <c r="E234" s="201" t="s">
        <v>21</v>
      </c>
      <c r="F234" s="202" t="s">
        <v>4403</v>
      </c>
      <c r="G234" s="199"/>
      <c r="H234" s="203">
        <v>6</v>
      </c>
      <c r="I234" s="204"/>
      <c r="J234" s="199"/>
      <c r="K234" s="199"/>
      <c r="L234" s="205"/>
      <c r="M234" s="206"/>
      <c r="N234" s="207"/>
      <c r="O234" s="207"/>
      <c r="P234" s="207"/>
      <c r="Q234" s="207"/>
      <c r="R234" s="207"/>
      <c r="S234" s="207"/>
      <c r="T234" s="208"/>
      <c r="AT234" s="209" t="s">
        <v>294</v>
      </c>
      <c r="AU234" s="209" t="s">
        <v>82</v>
      </c>
      <c r="AV234" s="13" t="s">
        <v>82</v>
      </c>
      <c r="AW234" s="13" t="s">
        <v>34</v>
      </c>
      <c r="AX234" s="13" t="s">
        <v>73</v>
      </c>
      <c r="AY234" s="209" t="s">
        <v>283</v>
      </c>
    </row>
    <row r="235" spans="1:65" s="16" customFormat="1" ht="11.25">
      <c r="B235" s="232"/>
      <c r="C235" s="233"/>
      <c r="D235" s="200" t="s">
        <v>294</v>
      </c>
      <c r="E235" s="234" t="s">
        <v>21</v>
      </c>
      <c r="F235" s="235" t="s">
        <v>442</v>
      </c>
      <c r="G235" s="233"/>
      <c r="H235" s="236">
        <v>6</v>
      </c>
      <c r="I235" s="237"/>
      <c r="J235" s="233"/>
      <c r="K235" s="233"/>
      <c r="L235" s="238"/>
      <c r="M235" s="239"/>
      <c r="N235" s="240"/>
      <c r="O235" s="240"/>
      <c r="P235" s="240"/>
      <c r="Q235" s="240"/>
      <c r="R235" s="240"/>
      <c r="S235" s="240"/>
      <c r="T235" s="241"/>
      <c r="AT235" s="242" t="s">
        <v>294</v>
      </c>
      <c r="AU235" s="242" t="s">
        <v>82</v>
      </c>
      <c r="AV235" s="16" t="s">
        <v>290</v>
      </c>
      <c r="AW235" s="16" t="s">
        <v>34</v>
      </c>
      <c r="AX235" s="16" t="s">
        <v>80</v>
      </c>
      <c r="AY235" s="242" t="s">
        <v>283</v>
      </c>
    </row>
    <row r="236" spans="1:65" s="2" customFormat="1" ht="16.5" customHeight="1">
      <c r="A236" s="36"/>
      <c r="B236" s="37"/>
      <c r="C236" s="180" t="s">
        <v>587</v>
      </c>
      <c r="D236" s="180" t="s">
        <v>285</v>
      </c>
      <c r="E236" s="181" t="s">
        <v>4453</v>
      </c>
      <c r="F236" s="182" t="s">
        <v>4463</v>
      </c>
      <c r="G236" s="183" t="s">
        <v>2963</v>
      </c>
      <c r="H236" s="184">
        <v>1</v>
      </c>
      <c r="I236" s="185"/>
      <c r="J236" s="186">
        <f>ROUND(I236*H236,2)</f>
        <v>0</v>
      </c>
      <c r="K236" s="182" t="s">
        <v>348</v>
      </c>
      <c r="L236" s="41"/>
      <c r="M236" s="187" t="s">
        <v>21</v>
      </c>
      <c r="N236" s="188" t="s">
        <v>44</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1170</v>
      </c>
      <c r="AT236" s="191" t="s">
        <v>285</v>
      </c>
      <c r="AU236" s="191" t="s">
        <v>82</v>
      </c>
      <c r="AY236" s="19" t="s">
        <v>283</v>
      </c>
      <c r="BE236" s="192">
        <f>IF(N236="základní",J236,0)</f>
        <v>0</v>
      </c>
      <c r="BF236" s="192">
        <f>IF(N236="snížená",J236,0)</f>
        <v>0</v>
      </c>
      <c r="BG236" s="192">
        <f>IF(N236="zákl. přenesená",J236,0)</f>
        <v>0</v>
      </c>
      <c r="BH236" s="192">
        <f>IF(N236="sníž. přenesená",J236,0)</f>
        <v>0</v>
      </c>
      <c r="BI236" s="192">
        <f>IF(N236="nulová",J236,0)</f>
        <v>0</v>
      </c>
      <c r="BJ236" s="19" t="s">
        <v>80</v>
      </c>
      <c r="BK236" s="192">
        <f>ROUND(I236*H236,2)</f>
        <v>0</v>
      </c>
      <c r="BL236" s="19" t="s">
        <v>1170</v>
      </c>
      <c r="BM236" s="191" t="s">
        <v>1368</v>
      </c>
    </row>
    <row r="237" spans="1:65" s="13" customFormat="1" ht="11.25">
      <c r="B237" s="198"/>
      <c r="C237" s="199"/>
      <c r="D237" s="200" t="s">
        <v>294</v>
      </c>
      <c r="E237" s="201" t="s">
        <v>21</v>
      </c>
      <c r="F237" s="202" t="s">
        <v>4381</v>
      </c>
      <c r="G237" s="199"/>
      <c r="H237" s="203">
        <v>1</v>
      </c>
      <c r="I237" s="204"/>
      <c r="J237" s="199"/>
      <c r="K237" s="199"/>
      <c r="L237" s="205"/>
      <c r="M237" s="206"/>
      <c r="N237" s="207"/>
      <c r="O237" s="207"/>
      <c r="P237" s="207"/>
      <c r="Q237" s="207"/>
      <c r="R237" s="207"/>
      <c r="S237" s="207"/>
      <c r="T237" s="208"/>
      <c r="AT237" s="209" t="s">
        <v>294</v>
      </c>
      <c r="AU237" s="209" t="s">
        <v>82</v>
      </c>
      <c r="AV237" s="13" t="s">
        <v>82</v>
      </c>
      <c r="AW237" s="13" t="s">
        <v>34</v>
      </c>
      <c r="AX237" s="13" t="s">
        <v>73</v>
      </c>
      <c r="AY237" s="209" t="s">
        <v>283</v>
      </c>
    </row>
    <row r="238" spans="1:65" s="16" customFormat="1" ht="11.25">
      <c r="B238" s="232"/>
      <c r="C238" s="233"/>
      <c r="D238" s="200" t="s">
        <v>294</v>
      </c>
      <c r="E238" s="234" t="s">
        <v>21</v>
      </c>
      <c r="F238" s="235" t="s">
        <v>442</v>
      </c>
      <c r="G238" s="233"/>
      <c r="H238" s="236">
        <v>1</v>
      </c>
      <c r="I238" s="237"/>
      <c r="J238" s="233"/>
      <c r="K238" s="233"/>
      <c r="L238" s="238"/>
      <c r="M238" s="239"/>
      <c r="N238" s="240"/>
      <c r="O238" s="240"/>
      <c r="P238" s="240"/>
      <c r="Q238" s="240"/>
      <c r="R238" s="240"/>
      <c r="S238" s="240"/>
      <c r="T238" s="241"/>
      <c r="AT238" s="242" t="s">
        <v>294</v>
      </c>
      <c r="AU238" s="242" t="s">
        <v>82</v>
      </c>
      <c r="AV238" s="16" t="s">
        <v>290</v>
      </c>
      <c r="AW238" s="16" t="s">
        <v>34</v>
      </c>
      <c r="AX238" s="16" t="s">
        <v>80</v>
      </c>
      <c r="AY238" s="242" t="s">
        <v>283</v>
      </c>
    </row>
    <row r="239" spans="1:65" s="2" customFormat="1" ht="16.5" customHeight="1">
      <c r="A239" s="36"/>
      <c r="B239" s="37"/>
      <c r="C239" s="180" t="s">
        <v>597</v>
      </c>
      <c r="D239" s="180" t="s">
        <v>285</v>
      </c>
      <c r="E239" s="181" t="s">
        <v>4455</v>
      </c>
      <c r="F239" s="182" t="s">
        <v>4427</v>
      </c>
      <c r="G239" s="183" t="s">
        <v>783</v>
      </c>
      <c r="H239" s="184">
        <v>6</v>
      </c>
      <c r="I239" s="185"/>
      <c r="J239" s="186">
        <f>ROUND(I239*H239,2)</f>
        <v>0</v>
      </c>
      <c r="K239" s="182" t="s">
        <v>348</v>
      </c>
      <c r="L239" s="41"/>
      <c r="M239" s="187" t="s">
        <v>21</v>
      </c>
      <c r="N239" s="188" t="s">
        <v>44</v>
      </c>
      <c r="O239" s="66"/>
      <c r="P239" s="189">
        <f>O239*H239</f>
        <v>0</v>
      </c>
      <c r="Q239" s="189">
        <v>0</v>
      </c>
      <c r="R239" s="189">
        <f>Q239*H239</f>
        <v>0</v>
      </c>
      <c r="S239" s="189">
        <v>0</v>
      </c>
      <c r="T239" s="190">
        <f>S239*H239</f>
        <v>0</v>
      </c>
      <c r="U239" s="36"/>
      <c r="V239" s="36"/>
      <c r="W239" s="36"/>
      <c r="X239" s="36"/>
      <c r="Y239" s="36"/>
      <c r="Z239" s="36"/>
      <c r="AA239" s="36"/>
      <c r="AB239" s="36"/>
      <c r="AC239" s="36"/>
      <c r="AD239" s="36"/>
      <c r="AE239" s="36"/>
      <c r="AR239" s="191" t="s">
        <v>1170</v>
      </c>
      <c r="AT239" s="191" t="s">
        <v>285</v>
      </c>
      <c r="AU239" s="191" t="s">
        <v>82</v>
      </c>
      <c r="AY239" s="19" t="s">
        <v>283</v>
      </c>
      <c r="BE239" s="192">
        <f>IF(N239="základní",J239,0)</f>
        <v>0</v>
      </c>
      <c r="BF239" s="192">
        <f>IF(N239="snížená",J239,0)</f>
        <v>0</v>
      </c>
      <c r="BG239" s="192">
        <f>IF(N239="zákl. přenesená",J239,0)</f>
        <v>0</v>
      </c>
      <c r="BH239" s="192">
        <f>IF(N239="sníž. přenesená",J239,0)</f>
        <v>0</v>
      </c>
      <c r="BI239" s="192">
        <f>IF(N239="nulová",J239,0)</f>
        <v>0</v>
      </c>
      <c r="BJ239" s="19" t="s">
        <v>80</v>
      </c>
      <c r="BK239" s="192">
        <f>ROUND(I239*H239,2)</f>
        <v>0</v>
      </c>
      <c r="BL239" s="19" t="s">
        <v>1170</v>
      </c>
      <c r="BM239" s="191" t="s">
        <v>1379</v>
      </c>
    </row>
    <row r="240" spans="1:65" s="13" customFormat="1" ht="11.25">
      <c r="B240" s="198"/>
      <c r="C240" s="199"/>
      <c r="D240" s="200" t="s">
        <v>294</v>
      </c>
      <c r="E240" s="201" t="s">
        <v>21</v>
      </c>
      <c r="F240" s="202" t="s">
        <v>4403</v>
      </c>
      <c r="G240" s="199"/>
      <c r="H240" s="203">
        <v>6</v>
      </c>
      <c r="I240" s="204"/>
      <c r="J240" s="199"/>
      <c r="K240" s="199"/>
      <c r="L240" s="205"/>
      <c r="M240" s="206"/>
      <c r="N240" s="207"/>
      <c r="O240" s="207"/>
      <c r="P240" s="207"/>
      <c r="Q240" s="207"/>
      <c r="R240" s="207"/>
      <c r="S240" s="207"/>
      <c r="T240" s="208"/>
      <c r="AT240" s="209" t="s">
        <v>294</v>
      </c>
      <c r="AU240" s="209" t="s">
        <v>82</v>
      </c>
      <c r="AV240" s="13" t="s">
        <v>82</v>
      </c>
      <c r="AW240" s="13" t="s">
        <v>34</v>
      </c>
      <c r="AX240" s="13" t="s">
        <v>73</v>
      </c>
      <c r="AY240" s="209" t="s">
        <v>283</v>
      </c>
    </row>
    <row r="241" spans="1:65" s="16" customFormat="1" ht="11.25">
      <c r="B241" s="232"/>
      <c r="C241" s="233"/>
      <c r="D241" s="200" t="s">
        <v>294</v>
      </c>
      <c r="E241" s="234" t="s">
        <v>21</v>
      </c>
      <c r="F241" s="235" t="s">
        <v>442</v>
      </c>
      <c r="G241" s="233"/>
      <c r="H241" s="236">
        <v>6</v>
      </c>
      <c r="I241" s="237"/>
      <c r="J241" s="233"/>
      <c r="K241" s="233"/>
      <c r="L241" s="238"/>
      <c r="M241" s="239"/>
      <c r="N241" s="240"/>
      <c r="O241" s="240"/>
      <c r="P241" s="240"/>
      <c r="Q241" s="240"/>
      <c r="R241" s="240"/>
      <c r="S241" s="240"/>
      <c r="T241" s="241"/>
      <c r="AT241" s="242" t="s">
        <v>294</v>
      </c>
      <c r="AU241" s="242" t="s">
        <v>82</v>
      </c>
      <c r="AV241" s="16" t="s">
        <v>290</v>
      </c>
      <c r="AW241" s="16" t="s">
        <v>34</v>
      </c>
      <c r="AX241" s="16" t="s">
        <v>80</v>
      </c>
      <c r="AY241" s="242" t="s">
        <v>283</v>
      </c>
    </row>
    <row r="242" spans="1:65" s="12" customFormat="1" ht="22.9" customHeight="1">
      <c r="B242" s="164"/>
      <c r="C242" s="165"/>
      <c r="D242" s="166" t="s">
        <v>72</v>
      </c>
      <c r="E242" s="178" t="s">
        <v>4099</v>
      </c>
      <c r="F242" s="178" t="s">
        <v>4428</v>
      </c>
      <c r="G242" s="165"/>
      <c r="H242" s="165"/>
      <c r="I242" s="168"/>
      <c r="J242" s="179">
        <f>BK242</f>
        <v>0</v>
      </c>
      <c r="K242" s="165"/>
      <c r="L242" s="170"/>
      <c r="M242" s="171"/>
      <c r="N242" s="172"/>
      <c r="O242" s="172"/>
      <c r="P242" s="173">
        <f>SUM(P243:P245)</f>
        <v>0</v>
      </c>
      <c r="Q242" s="172"/>
      <c r="R242" s="173">
        <f>SUM(R243:R245)</f>
        <v>0</v>
      </c>
      <c r="S242" s="172"/>
      <c r="T242" s="174">
        <f>SUM(T243:T245)</f>
        <v>0</v>
      </c>
      <c r="AR242" s="175" t="s">
        <v>80</v>
      </c>
      <c r="AT242" s="176" t="s">
        <v>72</v>
      </c>
      <c r="AU242" s="176" t="s">
        <v>80</v>
      </c>
      <c r="AY242" s="175" t="s">
        <v>283</v>
      </c>
      <c r="BK242" s="177">
        <f>SUM(BK243:BK245)</f>
        <v>0</v>
      </c>
    </row>
    <row r="243" spans="1:65" s="2" customFormat="1" ht="16.5" customHeight="1">
      <c r="A243" s="36"/>
      <c r="B243" s="37"/>
      <c r="C243" s="180" t="s">
        <v>606</v>
      </c>
      <c r="D243" s="180" t="s">
        <v>285</v>
      </c>
      <c r="E243" s="181" t="s">
        <v>4458</v>
      </c>
      <c r="F243" s="182" t="s">
        <v>4478</v>
      </c>
      <c r="G243" s="183" t="s">
        <v>4479</v>
      </c>
      <c r="H243" s="184">
        <v>1</v>
      </c>
      <c r="I243" s="185"/>
      <c r="J243" s="186">
        <f>ROUND(I243*H243,2)</f>
        <v>0</v>
      </c>
      <c r="K243" s="182" t="s">
        <v>348</v>
      </c>
      <c r="L243" s="41"/>
      <c r="M243" s="187" t="s">
        <v>21</v>
      </c>
      <c r="N243" s="188" t="s">
        <v>44</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1170</v>
      </c>
      <c r="AT243" s="191" t="s">
        <v>285</v>
      </c>
      <c r="AU243" s="191" t="s">
        <v>82</v>
      </c>
      <c r="AY243" s="19" t="s">
        <v>283</v>
      </c>
      <c r="BE243" s="192">
        <f>IF(N243="základní",J243,0)</f>
        <v>0</v>
      </c>
      <c r="BF243" s="192">
        <f>IF(N243="snížená",J243,0)</f>
        <v>0</v>
      </c>
      <c r="BG243" s="192">
        <f>IF(N243="zákl. přenesená",J243,0)</f>
        <v>0</v>
      </c>
      <c r="BH243" s="192">
        <f>IF(N243="sníž. přenesená",J243,0)</f>
        <v>0</v>
      </c>
      <c r="BI243" s="192">
        <f>IF(N243="nulová",J243,0)</f>
        <v>0</v>
      </c>
      <c r="BJ243" s="19" t="s">
        <v>80</v>
      </c>
      <c r="BK243" s="192">
        <f>ROUND(I243*H243,2)</f>
        <v>0</v>
      </c>
      <c r="BL243" s="19" t="s">
        <v>1170</v>
      </c>
      <c r="BM243" s="191" t="s">
        <v>1395</v>
      </c>
    </row>
    <row r="244" spans="1:65" s="2" customFormat="1" ht="16.5" customHeight="1">
      <c r="A244" s="36"/>
      <c r="B244" s="37"/>
      <c r="C244" s="180" t="s">
        <v>616</v>
      </c>
      <c r="D244" s="180" t="s">
        <v>285</v>
      </c>
      <c r="E244" s="181" t="s">
        <v>4460</v>
      </c>
      <c r="F244" s="182" t="s">
        <v>4481</v>
      </c>
      <c r="G244" s="183" t="s">
        <v>4479</v>
      </c>
      <c r="H244" s="184">
        <v>1</v>
      </c>
      <c r="I244" s="185"/>
      <c r="J244" s="186">
        <f>ROUND(I244*H244,2)</f>
        <v>0</v>
      </c>
      <c r="K244" s="182" t="s">
        <v>348</v>
      </c>
      <c r="L244" s="41"/>
      <c r="M244" s="187" t="s">
        <v>21</v>
      </c>
      <c r="N244" s="188" t="s">
        <v>44</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1170</v>
      </c>
      <c r="AT244" s="191" t="s">
        <v>285</v>
      </c>
      <c r="AU244" s="191" t="s">
        <v>82</v>
      </c>
      <c r="AY244" s="19" t="s">
        <v>283</v>
      </c>
      <c r="BE244" s="192">
        <f>IF(N244="základní",J244,0)</f>
        <v>0</v>
      </c>
      <c r="BF244" s="192">
        <f>IF(N244="snížená",J244,0)</f>
        <v>0</v>
      </c>
      <c r="BG244" s="192">
        <f>IF(N244="zákl. přenesená",J244,0)</f>
        <v>0</v>
      </c>
      <c r="BH244" s="192">
        <f>IF(N244="sníž. přenesená",J244,0)</f>
        <v>0</v>
      </c>
      <c r="BI244" s="192">
        <f>IF(N244="nulová",J244,0)</f>
        <v>0</v>
      </c>
      <c r="BJ244" s="19" t="s">
        <v>80</v>
      </c>
      <c r="BK244" s="192">
        <f>ROUND(I244*H244,2)</f>
        <v>0</v>
      </c>
      <c r="BL244" s="19" t="s">
        <v>1170</v>
      </c>
      <c r="BM244" s="191" t="s">
        <v>1410</v>
      </c>
    </row>
    <row r="245" spans="1:65" s="2" customFormat="1" ht="16.5" customHeight="1">
      <c r="A245" s="36"/>
      <c r="B245" s="37"/>
      <c r="C245" s="180" t="s">
        <v>621</v>
      </c>
      <c r="D245" s="180" t="s">
        <v>285</v>
      </c>
      <c r="E245" s="181" t="s">
        <v>4462</v>
      </c>
      <c r="F245" s="182" t="s">
        <v>4433</v>
      </c>
      <c r="G245" s="183" t="s">
        <v>4479</v>
      </c>
      <c r="H245" s="184">
        <v>1</v>
      </c>
      <c r="I245" s="185"/>
      <c r="J245" s="186">
        <f>ROUND(I245*H245,2)</f>
        <v>0</v>
      </c>
      <c r="K245" s="182" t="s">
        <v>348</v>
      </c>
      <c r="L245" s="41"/>
      <c r="M245" s="187" t="s">
        <v>21</v>
      </c>
      <c r="N245" s="188" t="s">
        <v>44</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1170</v>
      </c>
      <c r="AT245" s="191" t="s">
        <v>285</v>
      </c>
      <c r="AU245" s="191" t="s">
        <v>82</v>
      </c>
      <c r="AY245" s="19" t="s">
        <v>283</v>
      </c>
      <c r="BE245" s="192">
        <f>IF(N245="základní",J245,0)</f>
        <v>0</v>
      </c>
      <c r="BF245" s="192">
        <f>IF(N245="snížená",J245,0)</f>
        <v>0</v>
      </c>
      <c r="BG245" s="192">
        <f>IF(N245="zákl. přenesená",J245,0)</f>
        <v>0</v>
      </c>
      <c r="BH245" s="192">
        <f>IF(N245="sníž. přenesená",J245,0)</f>
        <v>0</v>
      </c>
      <c r="BI245" s="192">
        <f>IF(N245="nulová",J245,0)</f>
        <v>0</v>
      </c>
      <c r="BJ245" s="19" t="s">
        <v>80</v>
      </c>
      <c r="BK245" s="192">
        <f>ROUND(I245*H245,2)</f>
        <v>0</v>
      </c>
      <c r="BL245" s="19" t="s">
        <v>1170</v>
      </c>
      <c r="BM245" s="191" t="s">
        <v>1423</v>
      </c>
    </row>
    <row r="246" spans="1:65" s="12" customFormat="1" ht="25.9" customHeight="1">
      <c r="B246" s="164"/>
      <c r="C246" s="165"/>
      <c r="D246" s="166" t="s">
        <v>72</v>
      </c>
      <c r="E246" s="167" t="s">
        <v>4134</v>
      </c>
      <c r="F246" s="167" t="s">
        <v>4483</v>
      </c>
      <c r="G246" s="165"/>
      <c r="H246" s="165"/>
      <c r="I246" s="168"/>
      <c r="J246" s="169">
        <f>BK246</f>
        <v>0</v>
      </c>
      <c r="K246" s="165"/>
      <c r="L246" s="170"/>
      <c r="M246" s="171"/>
      <c r="N246" s="172"/>
      <c r="O246" s="172"/>
      <c r="P246" s="173">
        <f>P247+P260+P276</f>
        <v>0</v>
      </c>
      <c r="Q246" s="172"/>
      <c r="R246" s="173">
        <f>R247+R260+R276</f>
        <v>0</v>
      </c>
      <c r="S246" s="172"/>
      <c r="T246" s="174">
        <f>T247+T260+T276</f>
        <v>0</v>
      </c>
      <c r="AR246" s="175" t="s">
        <v>80</v>
      </c>
      <c r="AT246" s="176" t="s">
        <v>72</v>
      </c>
      <c r="AU246" s="176" t="s">
        <v>73</v>
      </c>
      <c r="AY246" s="175" t="s">
        <v>283</v>
      </c>
      <c r="BK246" s="177">
        <f>BK247+BK260+BK276</f>
        <v>0</v>
      </c>
    </row>
    <row r="247" spans="1:65" s="12" customFormat="1" ht="22.9" customHeight="1">
      <c r="B247" s="164"/>
      <c r="C247" s="165"/>
      <c r="D247" s="166" t="s">
        <v>72</v>
      </c>
      <c r="E247" s="178" t="s">
        <v>4042</v>
      </c>
      <c r="F247" s="178" t="s">
        <v>4379</v>
      </c>
      <c r="G247" s="165"/>
      <c r="H247" s="165"/>
      <c r="I247" s="168"/>
      <c r="J247" s="179">
        <f>BK247</f>
        <v>0</v>
      </c>
      <c r="K247" s="165"/>
      <c r="L247" s="170"/>
      <c r="M247" s="171"/>
      <c r="N247" s="172"/>
      <c r="O247" s="172"/>
      <c r="P247" s="173">
        <f>SUM(P248:P259)</f>
        <v>0</v>
      </c>
      <c r="Q247" s="172"/>
      <c r="R247" s="173">
        <f>SUM(R248:R259)</f>
        <v>0</v>
      </c>
      <c r="S247" s="172"/>
      <c r="T247" s="174">
        <f>SUM(T248:T259)</f>
        <v>0</v>
      </c>
      <c r="AR247" s="175" t="s">
        <v>80</v>
      </c>
      <c r="AT247" s="176" t="s">
        <v>72</v>
      </c>
      <c r="AU247" s="176" t="s">
        <v>80</v>
      </c>
      <c r="AY247" s="175" t="s">
        <v>283</v>
      </c>
      <c r="BK247" s="177">
        <f>SUM(BK248:BK259)</f>
        <v>0</v>
      </c>
    </row>
    <row r="248" spans="1:65" s="2" customFormat="1" ht="33" customHeight="1">
      <c r="A248" s="36"/>
      <c r="B248" s="37"/>
      <c r="C248" s="180" t="s">
        <v>626</v>
      </c>
      <c r="D248" s="180" t="s">
        <v>285</v>
      </c>
      <c r="E248" s="181" t="s">
        <v>4022</v>
      </c>
      <c r="F248" s="182" t="s">
        <v>4485</v>
      </c>
      <c r="G248" s="183" t="s">
        <v>1931</v>
      </c>
      <c r="H248" s="184">
        <v>1</v>
      </c>
      <c r="I248" s="185"/>
      <c r="J248" s="186">
        <f>ROUND(I248*H248,2)</f>
        <v>0</v>
      </c>
      <c r="K248" s="182" t="s">
        <v>348</v>
      </c>
      <c r="L248" s="41"/>
      <c r="M248" s="187" t="s">
        <v>21</v>
      </c>
      <c r="N248" s="188" t="s">
        <v>44</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1170</v>
      </c>
      <c r="AT248" s="191" t="s">
        <v>285</v>
      </c>
      <c r="AU248" s="191" t="s">
        <v>82</v>
      </c>
      <c r="AY248" s="19" t="s">
        <v>283</v>
      </c>
      <c r="BE248" s="192">
        <f>IF(N248="základní",J248,0)</f>
        <v>0</v>
      </c>
      <c r="BF248" s="192">
        <f>IF(N248="snížená",J248,0)</f>
        <v>0</v>
      </c>
      <c r="BG248" s="192">
        <f>IF(N248="zákl. přenesená",J248,0)</f>
        <v>0</v>
      </c>
      <c r="BH248" s="192">
        <f>IF(N248="sníž. přenesená",J248,0)</f>
        <v>0</v>
      </c>
      <c r="BI248" s="192">
        <f>IF(N248="nulová",J248,0)</f>
        <v>0</v>
      </c>
      <c r="BJ248" s="19" t="s">
        <v>80</v>
      </c>
      <c r="BK248" s="192">
        <f>ROUND(I248*H248,2)</f>
        <v>0</v>
      </c>
      <c r="BL248" s="19" t="s">
        <v>1170</v>
      </c>
      <c r="BM248" s="191" t="s">
        <v>1435</v>
      </c>
    </row>
    <row r="249" spans="1:65" s="13" customFormat="1" ht="11.25">
      <c r="B249" s="198"/>
      <c r="C249" s="199"/>
      <c r="D249" s="200" t="s">
        <v>294</v>
      </c>
      <c r="E249" s="201" t="s">
        <v>21</v>
      </c>
      <c r="F249" s="202" t="s">
        <v>4381</v>
      </c>
      <c r="G249" s="199"/>
      <c r="H249" s="203">
        <v>1</v>
      </c>
      <c r="I249" s="204"/>
      <c r="J249" s="199"/>
      <c r="K249" s="199"/>
      <c r="L249" s="205"/>
      <c r="M249" s="206"/>
      <c r="N249" s="207"/>
      <c r="O249" s="207"/>
      <c r="P249" s="207"/>
      <c r="Q249" s="207"/>
      <c r="R249" s="207"/>
      <c r="S249" s="207"/>
      <c r="T249" s="208"/>
      <c r="AT249" s="209" t="s">
        <v>294</v>
      </c>
      <c r="AU249" s="209" t="s">
        <v>82</v>
      </c>
      <c r="AV249" s="13" t="s">
        <v>82</v>
      </c>
      <c r="AW249" s="13" t="s">
        <v>34</v>
      </c>
      <c r="AX249" s="13" t="s">
        <v>73</v>
      </c>
      <c r="AY249" s="209" t="s">
        <v>283</v>
      </c>
    </row>
    <row r="250" spans="1:65" s="16" customFormat="1" ht="11.25">
      <c r="B250" s="232"/>
      <c r="C250" s="233"/>
      <c r="D250" s="200" t="s">
        <v>294</v>
      </c>
      <c r="E250" s="234" t="s">
        <v>21</v>
      </c>
      <c r="F250" s="235" t="s">
        <v>442</v>
      </c>
      <c r="G250" s="233"/>
      <c r="H250" s="236">
        <v>1</v>
      </c>
      <c r="I250" s="237"/>
      <c r="J250" s="233"/>
      <c r="K250" s="233"/>
      <c r="L250" s="238"/>
      <c r="M250" s="239"/>
      <c r="N250" s="240"/>
      <c r="O250" s="240"/>
      <c r="P250" s="240"/>
      <c r="Q250" s="240"/>
      <c r="R250" s="240"/>
      <c r="S250" s="240"/>
      <c r="T250" s="241"/>
      <c r="AT250" s="242" t="s">
        <v>294</v>
      </c>
      <c r="AU250" s="242" t="s">
        <v>82</v>
      </c>
      <c r="AV250" s="16" t="s">
        <v>290</v>
      </c>
      <c r="AW250" s="16" t="s">
        <v>34</v>
      </c>
      <c r="AX250" s="16" t="s">
        <v>80</v>
      </c>
      <c r="AY250" s="242" t="s">
        <v>283</v>
      </c>
    </row>
    <row r="251" spans="1:65" s="2" customFormat="1" ht="16.5" customHeight="1">
      <c r="A251" s="36"/>
      <c r="B251" s="37"/>
      <c r="C251" s="180" t="s">
        <v>631</v>
      </c>
      <c r="D251" s="180" t="s">
        <v>285</v>
      </c>
      <c r="E251" s="181" t="s">
        <v>4046</v>
      </c>
      <c r="F251" s="182" t="s">
        <v>4488</v>
      </c>
      <c r="G251" s="183" t="s">
        <v>1931</v>
      </c>
      <c r="H251" s="184">
        <v>1</v>
      </c>
      <c r="I251" s="185"/>
      <c r="J251" s="186">
        <f>ROUND(I251*H251,2)</f>
        <v>0</v>
      </c>
      <c r="K251" s="182" t="s">
        <v>348</v>
      </c>
      <c r="L251" s="41"/>
      <c r="M251" s="187" t="s">
        <v>21</v>
      </c>
      <c r="N251" s="188" t="s">
        <v>44</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1170</v>
      </c>
      <c r="AT251" s="191" t="s">
        <v>285</v>
      </c>
      <c r="AU251" s="191" t="s">
        <v>82</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1170</v>
      </c>
      <c r="BM251" s="191" t="s">
        <v>1446</v>
      </c>
    </row>
    <row r="252" spans="1:65" s="13" customFormat="1" ht="11.25">
      <c r="B252" s="198"/>
      <c r="C252" s="199"/>
      <c r="D252" s="200" t="s">
        <v>294</v>
      </c>
      <c r="E252" s="201" t="s">
        <v>21</v>
      </c>
      <c r="F252" s="202" t="s">
        <v>4381</v>
      </c>
      <c r="G252" s="199"/>
      <c r="H252" s="203">
        <v>1</v>
      </c>
      <c r="I252" s="204"/>
      <c r="J252" s="199"/>
      <c r="K252" s="199"/>
      <c r="L252" s="205"/>
      <c r="M252" s="206"/>
      <c r="N252" s="207"/>
      <c r="O252" s="207"/>
      <c r="P252" s="207"/>
      <c r="Q252" s="207"/>
      <c r="R252" s="207"/>
      <c r="S252" s="207"/>
      <c r="T252" s="208"/>
      <c r="AT252" s="209" t="s">
        <v>294</v>
      </c>
      <c r="AU252" s="209" t="s">
        <v>82</v>
      </c>
      <c r="AV252" s="13" t="s">
        <v>82</v>
      </c>
      <c r="AW252" s="13" t="s">
        <v>34</v>
      </c>
      <c r="AX252" s="13" t="s">
        <v>73</v>
      </c>
      <c r="AY252" s="209" t="s">
        <v>283</v>
      </c>
    </row>
    <row r="253" spans="1:65" s="16" customFormat="1" ht="11.25">
      <c r="B253" s="232"/>
      <c r="C253" s="233"/>
      <c r="D253" s="200" t="s">
        <v>294</v>
      </c>
      <c r="E253" s="234" t="s">
        <v>21</v>
      </c>
      <c r="F253" s="235" t="s">
        <v>442</v>
      </c>
      <c r="G253" s="233"/>
      <c r="H253" s="236">
        <v>1</v>
      </c>
      <c r="I253" s="237"/>
      <c r="J253" s="233"/>
      <c r="K253" s="233"/>
      <c r="L253" s="238"/>
      <c r="M253" s="239"/>
      <c r="N253" s="240"/>
      <c r="O253" s="240"/>
      <c r="P253" s="240"/>
      <c r="Q253" s="240"/>
      <c r="R253" s="240"/>
      <c r="S253" s="240"/>
      <c r="T253" s="241"/>
      <c r="AT253" s="242" t="s">
        <v>294</v>
      </c>
      <c r="AU253" s="242" t="s">
        <v>82</v>
      </c>
      <c r="AV253" s="16" t="s">
        <v>290</v>
      </c>
      <c r="AW253" s="16" t="s">
        <v>34</v>
      </c>
      <c r="AX253" s="16" t="s">
        <v>80</v>
      </c>
      <c r="AY253" s="242" t="s">
        <v>283</v>
      </c>
    </row>
    <row r="254" spans="1:65" s="2" customFormat="1" ht="16.5" customHeight="1">
      <c r="A254" s="36"/>
      <c r="B254" s="37"/>
      <c r="C254" s="180" t="s">
        <v>637</v>
      </c>
      <c r="D254" s="180" t="s">
        <v>285</v>
      </c>
      <c r="E254" s="181" t="s">
        <v>4066</v>
      </c>
      <c r="F254" s="182" t="s">
        <v>4489</v>
      </c>
      <c r="G254" s="183" t="s">
        <v>1931</v>
      </c>
      <c r="H254" s="184">
        <v>1</v>
      </c>
      <c r="I254" s="185"/>
      <c r="J254" s="186">
        <f>ROUND(I254*H254,2)</f>
        <v>0</v>
      </c>
      <c r="K254" s="182" t="s">
        <v>348</v>
      </c>
      <c r="L254" s="41"/>
      <c r="M254" s="187" t="s">
        <v>21</v>
      </c>
      <c r="N254" s="188" t="s">
        <v>44</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1170</v>
      </c>
      <c r="AT254" s="191" t="s">
        <v>285</v>
      </c>
      <c r="AU254" s="191" t="s">
        <v>82</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1170</v>
      </c>
      <c r="BM254" s="191" t="s">
        <v>1461</v>
      </c>
    </row>
    <row r="255" spans="1:65" s="13" customFormat="1" ht="11.25">
      <c r="B255" s="198"/>
      <c r="C255" s="199"/>
      <c r="D255" s="200" t="s">
        <v>294</v>
      </c>
      <c r="E255" s="201" t="s">
        <v>21</v>
      </c>
      <c r="F255" s="202" t="s">
        <v>4381</v>
      </c>
      <c r="G255" s="199"/>
      <c r="H255" s="203">
        <v>1</v>
      </c>
      <c r="I255" s="204"/>
      <c r="J255" s="199"/>
      <c r="K255" s="199"/>
      <c r="L255" s="205"/>
      <c r="M255" s="206"/>
      <c r="N255" s="207"/>
      <c r="O255" s="207"/>
      <c r="P255" s="207"/>
      <c r="Q255" s="207"/>
      <c r="R255" s="207"/>
      <c r="S255" s="207"/>
      <c r="T255" s="208"/>
      <c r="AT255" s="209" t="s">
        <v>294</v>
      </c>
      <c r="AU255" s="209" t="s">
        <v>82</v>
      </c>
      <c r="AV255" s="13" t="s">
        <v>82</v>
      </c>
      <c r="AW255" s="13" t="s">
        <v>34</v>
      </c>
      <c r="AX255" s="13" t="s">
        <v>73</v>
      </c>
      <c r="AY255" s="209" t="s">
        <v>283</v>
      </c>
    </row>
    <row r="256" spans="1:65" s="16" customFormat="1" ht="11.25">
      <c r="B256" s="232"/>
      <c r="C256" s="233"/>
      <c r="D256" s="200" t="s">
        <v>294</v>
      </c>
      <c r="E256" s="234" t="s">
        <v>21</v>
      </c>
      <c r="F256" s="235" t="s">
        <v>442</v>
      </c>
      <c r="G256" s="233"/>
      <c r="H256" s="236">
        <v>1</v>
      </c>
      <c r="I256" s="237"/>
      <c r="J256" s="233"/>
      <c r="K256" s="233"/>
      <c r="L256" s="238"/>
      <c r="M256" s="239"/>
      <c r="N256" s="240"/>
      <c r="O256" s="240"/>
      <c r="P256" s="240"/>
      <c r="Q256" s="240"/>
      <c r="R256" s="240"/>
      <c r="S256" s="240"/>
      <c r="T256" s="241"/>
      <c r="AT256" s="242" t="s">
        <v>294</v>
      </c>
      <c r="AU256" s="242" t="s">
        <v>82</v>
      </c>
      <c r="AV256" s="16" t="s">
        <v>290</v>
      </c>
      <c r="AW256" s="16" t="s">
        <v>34</v>
      </c>
      <c r="AX256" s="16" t="s">
        <v>80</v>
      </c>
      <c r="AY256" s="242" t="s">
        <v>283</v>
      </c>
    </row>
    <row r="257" spans="1:65" s="2" customFormat="1" ht="16.5" customHeight="1">
      <c r="A257" s="36"/>
      <c r="B257" s="37"/>
      <c r="C257" s="180" t="s">
        <v>648</v>
      </c>
      <c r="D257" s="180" t="s">
        <v>285</v>
      </c>
      <c r="E257" s="181" t="s">
        <v>4102</v>
      </c>
      <c r="F257" s="182" t="s">
        <v>4463</v>
      </c>
      <c r="G257" s="183" t="s">
        <v>2963</v>
      </c>
      <c r="H257" s="184">
        <v>1</v>
      </c>
      <c r="I257" s="185"/>
      <c r="J257" s="186">
        <f>ROUND(I257*H257,2)</f>
        <v>0</v>
      </c>
      <c r="K257" s="182" t="s">
        <v>348</v>
      </c>
      <c r="L257" s="41"/>
      <c r="M257" s="187" t="s">
        <v>21</v>
      </c>
      <c r="N257" s="188" t="s">
        <v>44</v>
      </c>
      <c r="O257" s="66"/>
      <c r="P257" s="189">
        <f>O257*H257</f>
        <v>0</v>
      </c>
      <c r="Q257" s="189">
        <v>0</v>
      </c>
      <c r="R257" s="189">
        <f>Q257*H257</f>
        <v>0</v>
      </c>
      <c r="S257" s="189">
        <v>0</v>
      </c>
      <c r="T257" s="190">
        <f>S257*H257</f>
        <v>0</v>
      </c>
      <c r="U257" s="36"/>
      <c r="V257" s="36"/>
      <c r="W257" s="36"/>
      <c r="X257" s="36"/>
      <c r="Y257" s="36"/>
      <c r="Z257" s="36"/>
      <c r="AA257" s="36"/>
      <c r="AB257" s="36"/>
      <c r="AC257" s="36"/>
      <c r="AD257" s="36"/>
      <c r="AE257" s="36"/>
      <c r="AR257" s="191" t="s">
        <v>1170</v>
      </c>
      <c r="AT257" s="191" t="s">
        <v>285</v>
      </c>
      <c r="AU257" s="191" t="s">
        <v>82</v>
      </c>
      <c r="AY257" s="19" t="s">
        <v>283</v>
      </c>
      <c r="BE257" s="192">
        <f>IF(N257="základní",J257,0)</f>
        <v>0</v>
      </c>
      <c r="BF257" s="192">
        <f>IF(N257="snížená",J257,0)</f>
        <v>0</v>
      </c>
      <c r="BG257" s="192">
        <f>IF(N257="zákl. přenesená",J257,0)</f>
        <v>0</v>
      </c>
      <c r="BH257" s="192">
        <f>IF(N257="sníž. přenesená",J257,0)</f>
        <v>0</v>
      </c>
      <c r="BI257" s="192">
        <f>IF(N257="nulová",J257,0)</f>
        <v>0</v>
      </c>
      <c r="BJ257" s="19" t="s">
        <v>80</v>
      </c>
      <c r="BK257" s="192">
        <f>ROUND(I257*H257,2)</f>
        <v>0</v>
      </c>
      <c r="BL257" s="19" t="s">
        <v>1170</v>
      </c>
      <c r="BM257" s="191" t="s">
        <v>1492</v>
      </c>
    </row>
    <row r="258" spans="1:65" s="13" customFormat="1" ht="11.25">
      <c r="B258" s="198"/>
      <c r="C258" s="199"/>
      <c r="D258" s="200" t="s">
        <v>294</v>
      </c>
      <c r="E258" s="201" t="s">
        <v>21</v>
      </c>
      <c r="F258" s="202" t="s">
        <v>4381</v>
      </c>
      <c r="G258" s="199"/>
      <c r="H258" s="203">
        <v>1</v>
      </c>
      <c r="I258" s="204"/>
      <c r="J258" s="199"/>
      <c r="K258" s="199"/>
      <c r="L258" s="205"/>
      <c r="M258" s="206"/>
      <c r="N258" s="207"/>
      <c r="O258" s="207"/>
      <c r="P258" s="207"/>
      <c r="Q258" s="207"/>
      <c r="R258" s="207"/>
      <c r="S258" s="207"/>
      <c r="T258" s="208"/>
      <c r="AT258" s="209" t="s">
        <v>294</v>
      </c>
      <c r="AU258" s="209" t="s">
        <v>82</v>
      </c>
      <c r="AV258" s="13" t="s">
        <v>82</v>
      </c>
      <c r="AW258" s="13" t="s">
        <v>34</v>
      </c>
      <c r="AX258" s="13" t="s">
        <v>73</v>
      </c>
      <c r="AY258" s="209" t="s">
        <v>283</v>
      </c>
    </row>
    <row r="259" spans="1:65" s="16" customFormat="1" ht="11.25">
      <c r="B259" s="232"/>
      <c r="C259" s="233"/>
      <c r="D259" s="200" t="s">
        <v>294</v>
      </c>
      <c r="E259" s="234" t="s">
        <v>21</v>
      </c>
      <c r="F259" s="235" t="s">
        <v>442</v>
      </c>
      <c r="G259" s="233"/>
      <c r="H259" s="236">
        <v>1</v>
      </c>
      <c r="I259" s="237"/>
      <c r="J259" s="233"/>
      <c r="K259" s="233"/>
      <c r="L259" s="238"/>
      <c r="M259" s="239"/>
      <c r="N259" s="240"/>
      <c r="O259" s="240"/>
      <c r="P259" s="240"/>
      <c r="Q259" s="240"/>
      <c r="R259" s="240"/>
      <c r="S259" s="240"/>
      <c r="T259" s="241"/>
      <c r="AT259" s="242" t="s">
        <v>294</v>
      </c>
      <c r="AU259" s="242" t="s">
        <v>82</v>
      </c>
      <c r="AV259" s="16" t="s">
        <v>290</v>
      </c>
      <c r="AW259" s="16" t="s">
        <v>34</v>
      </c>
      <c r="AX259" s="16" t="s">
        <v>80</v>
      </c>
      <c r="AY259" s="242" t="s">
        <v>283</v>
      </c>
    </row>
    <row r="260" spans="1:65" s="12" customFormat="1" ht="22.9" customHeight="1">
      <c r="B260" s="164"/>
      <c r="C260" s="165"/>
      <c r="D260" s="166" t="s">
        <v>72</v>
      </c>
      <c r="E260" s="178" t="s">
        <v>750</v>
      </c>
      <c r="F260" s="178" t="s">
        <v>4409</v>
      </c>
      <c r="G260" s="165"/>
      <c r="H260" s="165"/>
      <c r="I260" s="168"/>
      <c r="J260" s="179">
        <f>BK260</f>
        <v>0</v>
      </c>
      <c r="K260" s="165"/>
      <c r="L260" s="170"/>
      <c r="M260" s="171"/>
      <c r="N260" s="172"/>
      <c r="O260" s="172"/>
      <c r="P260" s="173">
        <f>SUM(P261:P275)</f>
        <v>0</v>
      </c>
      <c r="Q260" s="172"/>
      <c r="R260" s="173">
        <f>SUM(R261:R275)</f>
        <v>0</v>
      </c>
      <c r="S260" s="172"/>
      <c r="T260" s="174">
        <f>SUM(T261:T275)</f>
        <v>0</v>
      </c>
      <c r="AR260" s="175" t="s">
        <v>80</v>
      </c>
      <c r="AT260" s="176" t="s">
        <v>72</v>
      </c>
      <c r="AU260" s="176" t="s">
        <v>80</v>
      </c>
      <c r="AY260" s="175" t="s">
        <v>283</v>
      </c>
      <c r="BK260" s="177">
        <f>SUM(BK261:BK275)</f>
        <v>0</v>
      </c>
    </row>
    <row r="261" spans="1:65" s="2" customFormat="1" ht="16.5" customHeight="1">
      <c r="A261" s="36"/>
      <c r="B261" s="37"/>
      <c r="C261" s="180" t="s">
        <v>662</v>
      </c>
      <c r="D261" s="180" t="s">
        <v>285</v>
      </c>
      <c r="E261" s="181" t="s">
        <v>4118</v>
      </c>
      <c r="F261" s="182" t="s">
        <v>4491</v>
      </c>
      <c r="G261" s="183" t="s">
        <v>409</v>
      </c>
      <c r="H261" s="184">
        <v>25</v>
      </c>
      <c r="I261" s="185"/>
      <c r="J261" s="186">
        <f>ROUND(I261*H261,2)</f>
        <v>0</v>
      </c>
      <c r="K261" s="182" t="s">
        <v>348</v>
      </c>
      <c r="L261" s="41"/>
      <c r="M261" s="187" t="s">
        <v>21</v>
      </c>
      <c r="N261" s="188" t="s">
        <v>44</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1170</v>
      </c>
      <c r="AT261" s="191" t="s">
        <v>285</v>
      </c>
      <c r="AU261" s="191" t="s">
        <v>82</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1170</v>
      </c>
      <c r="BM261" s="191" t="s">
        <v>1510</v>
      </c>
    </row>
    <row r="262" spans="1:65" s="13" customFormat="1" ht="11.25">
      <c r="B262" s="198"/>
      <c r="C262" s="199"/>
      <c r="D262" s="200" t="s">
        <v>294</v>
      </c>
      <c r="E262" s="201" t="s">
        <v>21</v>
      </c>
      <c r="F262" s="202" t="s">
        <v>5209</v>
      </c>
      <c r="G262" s="199"/>
      <c r="H262" s="203">
        <v>25</v>
      </c>
      <c r="I262" s="204"/>
      <c r="J262" s="199"/>
      <c r="K262" s="199"/>
      <c r="L262" s="205"/>
      <c r="M262" s="206"/>
      <c r="N262" s="207"/>
      <c r="O262" s="207"/>
      <c r="P262" s="207"/>
      <c r="Q262" s="207"/>
      <c r="R262" s="207"/>
      <c r="S262" s="207"/>
      <c r="T262" s="208"/>
      <c r="AT262" s="209" t="s">
        <v>294</v>
      </c>
      <c r="AU262" s="209" t="s">
        <v>82</v>
      </c>
      <c r="AV262" s="13" t="s">
        <v>82</v>
      </c>
      <c r="AW262" s="13" t="s">
        <v>34</v>
      </c>
      <c r="AX262" s="13" t="s">
        <v>73</v>
      </c>
      <c r="AY262" s="209" t="s">
        <v>283</v>
      </c>
    </row>
    <row r="263" spans="1:65" s="16" customFormat="1" ht="11.25">
      <c r="B263" s="232"/>
      <c r="C263" s="233"/>
      <c r="D263" s="200" t="s">
        <v>294</v>
      </c>
      <c r="E263" s="234" t="s">
        <v>21</v>
      </c>
      <c r="F263" s="235" t="s">
        <v>442</v>
      </c>
      <c r="G263" s="233"/>
      <c r="H263" s="236">
        <v>25</v>
      </c>
      <c r="I263" s="237"/>
      <c r="J263" s="233"/>
      <c r="K263" s="233"/>
      <c r="L263" s="238"/>
      <c r="M263" s="239"/>
      <c r="N263" s="240"/>
      <c r="O263" s="240"/>
      <c r="P263" s="240"/>
      <c r="Q263" s="240"/>
      <c r="R263" s="240"/>
      <c r="S263" s="240"/>
      <c r="T263" s="241"/>
      <c r="AT263" s="242" t="s">
        <v>294</v>
      </c>
      <c r="AU263" s="242" t="s">
        <v>82</v>
      </c>
      <c r="AV263" s="16" t="s">
        <v>290</v>
      </c>
      <c r="AW263" s="16" t="s">
        <v>34</v>
      </c>
      <c r="AX263" s="16" t="s">
        <v>80</v>
      </c>
      <c r="AY263" s="242" t="s">
        <v>283</v>
      </c>
    </row>
    <row r="264" spans="1:65" s="2" customFormat="1" ht="16.5" customHeight="1">
      <c r="A264" s="36"/>
      <c r="B264" s="37"/>
      <c r="C264" s="180" t="s">
        <v>673</v>
      </c>
      <c r="D264" s="180" t="s">
        <v>285</v>
      </c>
      <c r="E264" s="181" t="s">
        <v>4138</v>
      </c>
      <c r="F264" s="182" t="s">
        <v>4468</v>
      </c>
      <c r="G264" s="183" t="s">
        <v>409</v>
      </c>
      <c r="H264" s="184">
        <v>25</v>
      </c>
      <c r="I264" s="185"/>
      <c r="J264" s="186">
        <f>ROUND(I264*H264,2)</f>
        <v>0</v>
      </c>
      <c r="K264" s="182" t="s">
        <v>348</v>
      </c>
      <c r="L264" s="41"/>
      <c r="M264" s="187" t="s">
        <v>21</v>
      </c>
      <c r="N264" s="188" t="s">
        <v>44</v>
      </c>
      <c r="O264" s="66"/>
      <c r="P264" s="189">
        <f>O264*H264</f>
        <v>0</v>
      </c>
      <c r="Q264" s="189">
        <v>0</v>
      </c>
      <c r="R264" s="189">
        <f>Q264*H264</f>
        <v>0</v>
      </c>
      <c r="S264" s="189">
        <v>0</v>
      </c>
      <c r="T264" s="190">
        <f>S264*H264</f>
        <v>0</v>
      </c>
      <c r="U264" s="36"/>
      <c r="V264" s="36"/>
      <c r="W264" s="36"/>
      <c r="X264" s="36"/>
      <c r="Y264" s="36"/>
      <c r="Z264" s="36"/>
      <c r="AA264" s="36"/>
      <c r="AB264" s="36"/>
      <c r="AC264" s="36"/>
      <c r="AD264" s="36"/>
      <c r="AE264" s="36"/>
      <c r="AR264" s="191" t="s">
        <v>1170</v>
      </c>
      <c r="AT264" s="191" t="s">
        <v>285</v>
      </c>
      <c r="AU264" s="191" t="s">
        <v>82</v>
      </c>
      <c r="AY264" s="19" t="s">
        <v>283</v>
      </c>
      <c r="BE264" s="192">
        <f>IF(N264="základní",J264,0)</f>
        <v>0</v>
      </c>
      <c r="BF264" s="192">
        <f>IF(N264="snížená",J264,0)</f>
        <v>0</v>
      </c>
      <c r="BG264" s="192">
        <f>IF(N264="zákl. přenesená",J264,0)</f>
        <v>0</v>
      </c>
      <c r="BH264" s="192">
        <f>IF(N264="sníž. přenesená",J264,0)</f>
        <v>0</v>
      </c>
      <c r="BI264" s="192">
        <f>IF(N264="nulová",J264,0)</f>
        <v>0</v>
      </c>
      <c r="BJ264" s="19" t="s">
        <v>80</v>
      </c>
      <c r="BK264" s="192">
        <f>ROUND(I264*H264,2)</f>
        <v>0</v>
      </c>
      <c r="BL264" s="19" t="s">
        <v>1170</v>
      </c>
      <c r="BM264" s="191" t="s">
        <v>1523</v>
      </c>
    </row>
    <row r="265" spans="1:65" s="13" customFormat="1" ht="11.25">
      <c r="B265" s="198"/>
      <c r="C265" s="199"/>
      <c r="D265" s="200" t="s">
        <v>294</v>
      </c>
      <c r="E265" s="201" t="s">
        <v>21</v>
      </c>
      <c r="F265" s="202" t="s">
        <v>5209</v>
      </c>
      <c r="G265" s="199"/>
      <c r="H265" s="203">
        <v>25</v>
      </c>
      <c r="I265" s="204"/>
      <c r="J265" s="199"/>
      <c r="K265" s="199"/>
      <c r="L265" s="205"/>
      <c r="M265" s="206"/>
      <c r="N265" s="207"/>
      <c r="O265" s="207"/>
      <c r="P265" s="207"/>
      <c r="Q265" s="207"/>
      <c r="R265" s="207"/>
      <c r="S265" s="207"/>
      <c r="T265" s="208"/>
      <c r="AT265" s="209" t="s">
        <v>294</v>
      </c>
      <c r="AU265" s="209" t="s">
        <v>82</v>
      </c>
      <c r="AV265" s="13" t="s">
        <v>82</v>
      </c>
      <c r="AW265" s="13" t="s">
        <v>34</v>
      </c>
      <c r="AX265" s="13" t="s">
        <v>73</v>
      </c>
      <c r="AY265" s="209" t="s">
        <v>283</v>
      </c>
    </row>
    <row r="266" spans="1:65" s="16" customFormat="1" ht="11.25">
      <c r="B266" s="232"/>
      <c r="C266" s="233"/>
      <c r="D266" s="200" t="s">
        <v>294</v>
      </c>
      <c r="E266" s="234" t="s">
        <v>21</v>
      </c>
      <c r="F266" s="235" t="s">
        <v>442</v>
      </c>
      <c r="G266" s="233"/>
      <c r="H266" s="236">
        <v>25</v>
      </c>
      <c r="I266" s="237"/>
      <c r="J266" s="233"/>
      <c r="K266" s="233"/>
      <c r="L266" s="238"/>
      <c r="M266" s="239"/>
      <c r="N266" s="240"/>
      <c r="O266" s="240"/>
      <c r="P266" s="240"/>
      <c r="Q266" s="240"/>
      <c r="R266" s="240"/>
      <c r="S266" s="240"/>
      <c r="T266" s="241"/>
      <c r="AT266" s="242" t="s">
        <v>294</v>
      </c>
      <c r="AU266" s="242" t="s">
        <v>82</v>
      </c>
      <c r="AV266" s="16" t="s">
        <v>290</v>
      </c>
      <c r="AW266" s="16" t="s">
        <v>34</v>
      </c>
      <c r="AX266" s="16" t="s">
        <v>80</v>
      </c>
      <c r="AY266" s="242" t="s">
        <v>283</v>
      </c>
    </row>
    <row r="267" spans="1:65" s="2" customFormat="1" ht="16.5" customHeight="1">
      <c r="A267" s="36"/>
      <c r="B267" s="37"/>
      <c r="C267" s="180" t="s">
        <v>687</v>
      </c>
      <c r="D267" s="180" t="s">
        <v>285</v>
      </c>
      <c r="E267" s="181" t="s">
        <v>4156</v>
      </c>
      <c r="F267" s="182" t="s">
        <v>4422</v>
      </c>
      <c r="G267" s="183" t="s">
        <v>1931</v>
      </c>
      <c r="H267" s="184">
        <v>4</v>
      </c>
      <c r="I267" s="185"/>
      <c r="J267" s="186">
        <f>ROUND(I267*H267,2)</f>
        <v>0</v>
      </c>
      <c r="K267" s="182" t="s">
        <v>348</v>
      </c>
      <c r="L267" s="41"/>
      <c r="M267" s="187" t="s">
        <v>21</v>
      </c>
      <c r="N267" s="188" t="s">
        <v>44</v>
      </c>
      <c r="O267" s="66"/>
      <c r="P267" s="189">
        <f>O267*H267</f>
        <v>0</v>
      </c>
      <c r="Q267" s="189">
        <v>0</v>
      </c>
      <c r="R267" s="189">
        <f>Q267*H267</f>
        <v>0</v>
      </c>
      <c r="S267" s="189">
        <v>0</v>
      </c>
      <c r="T267" s="190">
        <f>S267*H267</f>
        <v>0</v>
      </c>
      <c r="U267" s="36"/>
      <c r="V267" s="36"/>
      <c r="W267" s="36"/>
      <c r="X267" s="36"/>
      <c r="Y267" s="36"/>
      <c r="Z267" s="36"/>
      <c r="AA267" s="36"/>
      <c r="AB267" s="36"/>
      <c r="AC267" s="36"/>
      <c r="AD267" s="36"/>
      <c r="AE267" s="36"/>
      <c r="AR267" s="191" t="s">
        <v>1170</v>
      </c>
      <c r="AT267" s="191" t="s">
        <v>285</v>
      </c>
      <c r="AU267" s="191" t="s">
        <v>82</v>
      </c>
      <c r="AY267" s="19" t="s">
        <v>283</v>
      </c>
      <c r="BE267" s="192">
        <f>IF(N267="základní",J267,0)</f>
        <v>0</v>
      </c>
      <c r="BF267" s="192">
        <f>IF(N267="snížená",J267,0)</f>
        <v>0</v>
      </c>
      <c r="BG267" s="192">
        <f>IF(N267="zákl. přenesená",J267,0)</f>
        <v>0</v>
      </c>
      <c r="BH267" s="192">
        <f>IF(N267="sníž. přenesená",J267,0)</f>
        <v>0</v>
      </c>
      <c r="BI267" s="192">
        <f>IF(N267="nulová",J267,0)</f>
        <v>0</v>
      </c>
      <c r="BJ267" s="19" t="s">
        <v>80</v>
      </c>
      <c r="BK267" s="192">
        <f>ROUND(I267*H267,2)</f>
        <v>0</v>
      </c>
      <c r="BL267" s="19" t="s">
        <v>1170</v>
      </c>
      <c r="BM267" s="191" t="s">
        <v>1534</v>
      </c>
    </row>
    <row r="268" spans="1:65" s="13" customFormat="1" ht="11.25">
      <c r="B268" s="198"/>
      <c r="C268" s="199"/>
      <c r="D268" s="200" t="s">
        <v>294</v>
      </c>
      <c r="E268" s="201" t="s">
        <v>21</v>
      </c>
      <c r="F268" s="202" t="s">
        <v>4388</v>
      </c>
      <c r="G268" s="199"/>
      <c r="H268" s="203">
        <v>4</v>
      </c>
      <c r="I268" s="204"/>
      <c r="J268" s="199"/>
      <c r="K268" s="199"/>
      <c r="L268" s="205"/>
      <c r="M268" s="206"/>
      <c r="N268" s="207"/>
      <c r="O268" s="207"/>
      <c r="P268" s="207"/>
      <c r="Q268" s="207"/>
      <c r="R268" s="207"/>
      <c r="S268" s="207"/>
      <c r="T268" s="208"/>
      <c r="AT268" s="209" t="s">
        <v>294</v>
      </c>
      <c r="AU268" s="209" t="s">
        <v>82</v>
      </c>
      <c r="AV268" s="13" t="s">
        <v>82</v>
      </c>
      <c r="AW268" s="13" t="s">
        <v>34</v>
      </c>
      <c r="AX268" s="13" t="s">
        <v>73</v>
      </c>
      <c r="AY268" s="209" t="s">
        <v>283</v>
      </c>
    </row>
    <row r="269" spans="1:65" s="16" customFormat="1" ht="11.25">
      <c r="B269" s="232"/>
      <c r="C269" s="233"/>
      <c r="D269" s="200" t="s">
        <v>294</v>
      </c>
      <c r="E269" s="234" t="s">
        <v>21</v>
      </c>
      <c r="F269" s="235" t="s">
        <v>442</v>
      </c>
      <c r="G269" s="233"/>
      <c r="H269" s="236">
        <v>4</v>
      </c>
      <c r="I269" s="237"/>
      <c r="J269" s="233"/>
      <c r="K269" s="233"/>
      <c r="L269" s="238"/>
      <c r="M269" s="239"/>
      <c r="N269" s="240"/>
      <c r="O269" s="240"/>
      <c r="P269" s="240"/>
      <c r="Q269" s="240"/>
      <c r="R269" s="240"/>
      <c r="S269" s="240"/>
      <c r="T269" s="241"/>
      <c r="AT269" s="242" t="s">
        <v>294</v>
      </c>
      <c r="AU269" s="242" t="s">
        <v>82</v>
      </c>
      <c r="AV269" s="16" t="s">
        <v>290</v>
      </c>
      <c r="AW269" s="16" t="s">
        <v>34</v>
      </c>
      <c r="AX269" s="16" t="s">
        <v>80</v>
      </c>
      <c r="AY269" s="242" t="s">
        <v>283</v>
      </c>
    </row>
    <row r="270" spans="1:65" s="2" customFormat="1" ht="16.5" customHeight="1">
      <c r="A270" s="36"/>
      <c r="B270" s="37"/>
      <c r="C270" s="180" t="s">
        <v>696</v>
      </c>
      <c r="D270" s="180" t="s">
        <v>285</v>
      </c>
      <c r="E270" s="181" t="s">
        <v>4490</v>
      </c>
      <c r="F270" s="182" t="s">
        <v>4424</v>
      </c>
      <c r="G270" s="183" t="s">
        <v>1931</v>
      </c>
      <c r="H270" s="184">
        <v>2</v>
      </c>
      <c r="I270" s="185"/>
      <c r="J270" s="186">
        <f>ROUND(I270*H270,2)</f>
        <v>0</v>
      </c>
      <c r="K270" s="182" t="s">
        <v>348</v>
      </c>
      <c r="L270" s="41"/>
      <c r="M270" s="187" t="s">
        <v>21</v>
      </c>
      <c r="N270" s="188" t="s">
        <v>44</v>
      </c>
      <c r="O270" s="66"/>
      <c r="P270" s="189">
        <f>O270*H270</f>
        <v>0</v>
      </c>
      <c r="Q270" s="189">
        <v>0</v>
      </c>
      <c r="R270" s="189">
        <f>Q270*H270</f>
        <v>0</v>
      </c>
      <c r="S270" s="189">
        <v>0</v>
      </c>
      <c r="T270" s="190">
        <f>S270*H270</f>
        <v>0</v>
      </c>
      <c r="U270" s="36"/>
      <c r="V270" s="36"/>
      <c r="W270" s="36"/>
      <c r="X270" s="36"/>
      <c r="Y270" s="36"/>
      <c r="Z270" s="36"/>
      <c r="AA270" s="36"/>
      <c r="AB270" s="36"/>
      <c r="AC270" s="36"/>
      <c r="AD270" s="36"/>
      <c r="AE270" s="36"/>
      <c r="AR270" s="191" t="s">
        <v>1170</v>
      </c>
      <c r="AT270" s="191" t="s">
        <v>285</v>
      </c>
      <c r="AU270" s="191" t="s">
        <v>82</v>
      </c>
      <c r="AY270" s="19" t="s">
        <v>283</v>
      </c>
      <c r="BE270" s="192">
        <f>IF(N270="základní",J270,0)</f>
        <v>0</v>
      </c>
      <c r="BF270" s="192">
        <f>IF(N270="snížená",J270,0)</f>
        <v>0</v>
      </c>
      <c r="BG270" s="192">
        <f>IF(N270="zákl. přenesená",J270,0)</f>
        <v>0</v>
      </c>
      <c r="BH270" s="192">
        <f>IF(N270="sníž. přenesená",J270,0)</f>
        <v>0</v>
      </c>
      <c r="BI270" s="192">
        <f>IF(N270="nulová",J270,0)</f>
        <v>0</v>
      </c>
      <c r="BJ270" s="19" t="s">
        <v>80</v>
      </c>
      <c r="BK270" s="192">
        <f>ROUND(I270*H270,2)</f>
        <v>0</v>
      </c>
      <c r="BL270" s="19" t="s">
        <v>1170</v>
      </c>
      <c r="BM270" s="191" t="s">
        <v>1553</v>
      </c>
    </row>
    <row r="271" spans="1:65" s="13" customFormat="1" ht="11.25">
      <c r="B271" s="198"/>
      <c r="C271" s="199"/>
      <c r="D271" s="200" t="s">
        <v>294</v>
      </c>
      <c r="E271" s="201" t="s">
        <v>21</v>
      </c>
      <c r="F271" s="202" t="s">
        <v>4384</v>
      </c>
      <c r="G271" s="199"/>
      <c r="H271" s="203">
        <v>2</v>
      </c>
      <c r="I271" s="204"/>
      <c r="J271" s="199"/>
      <c r="K271" s="199"/>
      <c r="L271" s="205"/>
      <c r="M271" s="206"/>
      <c r="N271" s="207"/>
      <c r="O271" s="207"/>
      <c r="P271" s="207"/>
      <c r="Q271" s="207"/>
      <c r="R271" s="207"/>
      <c r="S271" s="207"/>
      <c r="T271" s="208"/>
      <c r="AT271" s="209" t="s">
        <v>294</v>
      </c>
      <c r="AU271" s="209" t="s">
        <v>82</v>
      </c>
      <c r="AV271" s="13" t="s">
        <v>82</v>
      </c>
      <c r="AW271" s="13" t="s">
        <v>34</v>
      </c>
      <c r="AX271" s="13" t="s">
        <v>73</v>
      </c>
      <c r="AY271" s="209" t="s">
        <v>283</v>
      </c>
    </row>
    <row r="272" spans="1:65" s="16" customFormat="1" ht="11.25">
      <c r="B272" s="232"/>
      <c r="C272" s="233"/>
      <c r="D272" s="200" t="s">
        <v>294</v>
      </c>
      <c r="E272" s="234" t="s">
        <v>21</v>
      </c>
      <c r="F272" s="235" t="s">
        <v>442</v>
      </c>
      <c r="G272" s="233"/>
      <c r="H272" s="236">
        <v>2</v>
      </c>
      <c r="I272" s="237"/>
      <c r="J272" s="233"/>
      <c r="K272" s="233"/>
      <c r="L272" s="238"/>
      <c r="M272" s="239"/>
      <c r="N272" s="240"/>
      <c r="O272" s="240"/>
      <c r="P272" s="240"/>
      <c r="Q272" s="240"/>
      <c r="R272" s="240"/>
      <c r="S272" s="240"/>
      <c r="T272" s="241"/>
      <c r="AT272" s="242" t="s">
        <v>294</v>
      </c>
      <c r="AU272" s="242" t="s">
        <v>82</v>
      </c>
      <c r="AV272" s="16" t="s">
        <v>290</v>
      </c>
      <c r="AW272" s="16" t="s">
        <v>34</v>
      </c>
      <c r="AX272" s="16" t="s">
        <v>80</v>
      </c>
      <c r="AY272" s="242" t="s">
        <v>283</v>
      </c>
    </row>
    <row r="273" spans="1:65" s="2" customFormat="1" ht="16.5" customHeight="1">
      <c r="A273" s="36"/>
      <c r="B273" s="37"/>
      <c r="C273" s="180" t="s">
        <v>704</v>
      </c>
      <c r="D273" s="180" t="s">
        <v>285</v>
      </c>
      <c r="E273" s="181" t="s">
        <v>4170</v>
      </c>
      <c r="F273" s="182" t="s">
        <v>4463</v>
      </c>
      <c r="G273" s="183" t="s">
        <v>2963</v>
      </c>
      <c r="H273" s="184">
        <v>1</v>
      </c>
      <c r="I273" s="185"/>
      <c r="J273" s="186">
        <f>ROUND(I273*H273,2)</f>
        <v>0</v>
      </c>
      <c r="K273" s="182" t="s">
        <v>348</v>
      </c>
      <c r="L273" s="41"/>
      <c r="M273" s="187" t="s">
        <v>21</v>
      </c>
      <c r="N273" s="188" t="s">
        <v>44</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1170</v>
      </c>
      <c r="AT273" s="191" t="s">
        <v>285</v>
      </c>
      <c r="AU273" s="191" t="s">
        <v>82</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1170</v>
      </c>
      <c r="BM273" s="191" t="s">
        <v>1564</v>
      </c>
    </row>
    <row r="274" spans="1:65" s="13" customFormat="1" ht="11.25">
      <c r="B274" s="198"/>
      <c r="C274" s="199"/>
      <c r="D274" s="200" t="s">
        <v>294</v>
      </c>
      <c r="E274" s="201" t="s">
        <v>21</v>
      </c>
      <c r="F274" s="202" t="s">
        <v>4381</v>
      </c>
      <c r="G274" s="199"/>
      <c r="H274" s="203">
        <v>1</v>
      </c>
      <c r="I274" s="204"/>
      <c r="J274" s="199"/>
      <c r="K274" s="199"/>
      <c r="L274" s="205"/>
      <c r="M274" s="206"/>
      <c r="N274" s="207"/>
      <c r="O274" s="207"/>
      <c r="P274" s="207"/>
      <c r="Q274" s="207"/>
      <c r="R274" s="207"/>
      <c r="S274" s="207"/>
      <c r="T274" s="208"/>
      <c r="AT274" s="209" t="s">
        <v>294</v>
      </c>
      <c r="AU274" s="209" t="s">
        <v>82</v>
      </c>
      <c r="AV274" s="13" t="s">
        <v>82</v>
      </c>
      <c r="AW274" s="13" t="s">
        <v>34</v>
      </c>
      <c r="AX274" s="13" t="s">
        <v>73</v>
      </c>
      <c r="AY274" s="209" t="s">
        <v>283</v>
      </c>
    </row>
    <row r="275" spans="1:65" s="16" customFormat="1" ht="11.25">
      <c r="B275" s="232"/>
      <c r="C275" s="233"/>
      <c r="D275" s="200" t="s">
        <v>294</v>
      </c>
      <c r="E275" s="234" t="s">
        <v>21</v>
      </c>
      <c r="F275" s="235" t="s">
        <v>442</v>
      </c>
      <c r="G275" s="233"/>
      <c r="H275" s="236">
        <v>1</v>
      </c>
      <c r="I275" s="237"/>
      <c r="J275" s="233"/>
      <c r="K275" s="233"/>
      <c r="L275" s="238"/>
      <c r="M275" s="239"/>
      <c r="N275" s="240"/>
      <c r="O275" s="240"/>
      <c r="P275" s="240"/>
      <c r="Q275" s="240"/>
      <c r="R275" s="240"/>
      <c r="S275" s="240"/>
      <c r="T275" s="241"/>
      <c r="AT275" s="242" t="s">
        <v>294</v>
      </c>
      <c r="AU275" s="242" t="s">
        <v>82</v>
      </c>
      <c r="AV275" s="16" t="s">
        <v>290</v>
      </c>
      <c r="AW275" s="16" t="s">
        <v>34</v>
      </c>
      <c r="AX275" s="16" t="s">
        <v>80</v>
      </c>
      <c r="AY275" s="242" t="s">
        <v>283</v>
      </c>
    </row>
    <row r="276" spans="1:65" s="12" customFormat="1" ht="22.9" customHeight="1">
      <c r="B276" s="164"/>
      <c r="C276" s="165"/>
      <c r="D276" s="166" t="s">
        <v>72</v>
      </c>
      <c r="E276" s="178" t="s">
        <v>4099</v>
      </c>
      <c r="F276" s="178" t="s">
        <v>4428</v>
      </c>
      <c r="G276" s="165"/>
      <c r="H276" s="165"/>
      <c r="I276" s="168"/>
      <c r="J276" s="179">
        <f>BK276</f>
        <v>0</v>
      </c>
      <c r="K276" s="165"/>
      <c r="L276" s="170"/>
      <c r="M276" s="171"/>
      <c r="N276" s="172"/>
      <c r="O276" s="172"/>
      <c r="P276" s="173">
        <f>SUM(P277:P279)</f>
        <v>0</v>
      </c>
      <c r="Q276" s="172"/>
      <c r="R276" s="173">
        <f>SUM(R277:R279)</f>
        <v>0</v>
      </c>
      <c r="S276" s="172"/>
      <c r="T276" s="174">
        <f>SUM(T277:T279)</f>
        <v>0</v>
      </c>
      <c r="AR276" s="175" t="s">
        <v>80</v>
      </c>
      <c r="AT276" s="176" t="s">
        <v>72</v>
      </c>
      <c r="AU276" s="176" t="s">
        <v>80</v>
      </c>
      <c r="AY276" s="175" t="s">
        <v>283</v>
      </c>
      <c r="BK276" s="177">
        <f>SUM(BK277:BK279)</f>
        <v>0</v>
      </c>
    </row>
    <row r="277" spans="1:65" s="2" customFormat="1" ht="16.5" customHeight="1">
      <c r="A277" s="36"/>
      <c r="B277" s="37"/>
      <c r="C277" s="180" t="s">
        <v>712</v>
      </c>
      <c r="D277" s="180" t="s">
        <v>285</v>
      </c>
      <c r="E277" s="181" t="s">
        <v>4181</v>
      </c>
      <c r="F277" s="182" t="s">
        <v>4478</v>
      </c>
      <c r="G277" s="183" t="s">
        <v>4479</v>
      </c>
      <c r="H277" s="184">
        <v>1</v>
      </c>
      <c r="I277" s="185"/>
      <c r="J277" s="186">
        <f>ROUND(I277*H277,2)</f>
        <v>0</v>
      </c>
      <c r="K277" s="182" t="s">
        <v>348</v>
      </c>
      <c r="L277" s="41"/>
      <c r="M277" s="187" t="s">
        <v>21</v>
      </c>
      <c r="N277" s="188" t="s">
        <v>44</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1170</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1170</v>
      </c>
      <c r="BM277" s="191" t="s">
        <v>1575</v>
      </c>
    </row>
    <row r="278" spans="1:65" s="2" customFormat="1" ht="16.5" customHeight="1">
      <c r="A278" s="36"/>
      <c r="B278" s="37"/>
      <c r="C278" s="180" t="s">
        <v>718</v>
      </c>
      <c r="D278" s="180" t="s">
        <v>285</v>
      </c>
      <c r="E278" s="181" t="s">
        <v>4191</v>
      </c>
      <c r="F278" s="182" t="s">
        <v>4481</v>
      </c>
      <c r="G278" s="183" t="s">
        <v>4479</v>
      </c>
      <c r="H278" s="184">
        <v>1</v>
      </c>
      <c r="I278" s="185"/>
      <c r="J278" s="186">
        <f>ROUND(I278*H278,2)</f>
        <v>0</v>
      </c>
      <c r="K278" s="182" t="s">
        <v>348</v>
      </c>
      <c r="L278" s="41"/>
      <c r="M278" s="187" t="s">
        <v>21</v>
      </c>
      <c r="N278" s="188" t="s">
        <v>44</v>
      </c>
      <c r="O278" s="66"/>
      <c r="P278" s="189">
        <f>O278*H278</f>
        <v>0</v>
      </c>
      <c r="Q278" s="189">
        <v>0</v>
      </c>
      <c r="R278" s="189">
        <f>Q278*H278</f>
        <v>0</v>
      </c>
      <c r="S278" s="189">
        <v>0</v>
      </c>
      <c r="T278" s="190">
        <f>S278*H278</f>
        <v>0</v>
      </c>
      <c r="U278" s="36"/>
      <c r="V278" s="36"/>
      <c r="W278" s="36"/>
      <c r="X278" s="36"/>
      <c r="Y278" s="36"/>
      <c r="Z278" s="36"/>
      <c r="AA278" s="36"/>
      <c r="AB278" s="36"/>
      <c r="AC278" s="36"/>
      <c r="AD278" s="36"/>
      <c r="AE278" s="36"/>
      <c r="AR278" s="191" t="s">
        <v>1170</v>
      </c>
      <c r="AT278" s="191" t="s">
        <v>285</v>
      </c>
      <c r="AU278" s="191" t="s">
        <v>82</v>
      </c>
      <c r="AY278" s="19" t="s">
        <v>283</v>
      </c>
      <c r="BE278" s="192">
        <f>IF(N278="základní",J278,0)</f>
        <v>0</v>
      </c>
      <c r="BF278" s="192">
        <f>IF(N278="snížená",J278,0)</f>
        <v>0</v>
      </c>
      <c r="BG278" s="192">
        <f>IF(N278="zákl. přenesená",J278,0)</f>
        <v>0</v>
      </c>
      <c r="BH278" s="192">
        <f>IF(N278="sníž. přenesená",J278,0)</f>
        <v>0</v>
      </c>
      <c r="BI278" s="192">
        <f>IF(N278="nulová",J278,0)</f>
        <v>0</v>
      </c>
      <c r="BJ278" s="19" t="s">
        <v>80</v>
      </c>
      <c r="BK278" s="192">
        <f>ROUND(I278*H278,2)</f>
        <v>0</v>
      </c>
      <c r="BL278" s="19" t="s">
        <v>1170</v>
      </c>
      <c r="BM278" s="191" t="s">
        <v>1589</v>
      </c>
    </row>
    <row r="279" spans="1:65" s="2" customFormat="1" ht="16.5" customHeight="1">
      <c r="A279" s="36"/>
      <c r="B279" s="37"/>
      <c r="C279" s="180" t="s">
        <v>1159</v>
      </c>
      <c r="D279" s="180" t="s">
        <v>285</v>
      </c>
      <c r="E279" s="181" t="s">
        <v>4493</v>
      </c>
      <c r="F279" s="182" t="s">
        <v>4433</v>
      </c>
      <c r="G279" s="183" t="s">
        <v>4479</v>
      </c>
      <c r="H279" s="184">
        <v>1</v>
      </c>
      <c r="I279" s="185"/>
      <c r="J279" s="186">
        <f>ROUND(I279*H279,2)</f>
        <v>0</v>
      </c>
      <c r="K279" s="182" t="s">
        <v>348</v>
      </c>
      <c r="L279" s="41"/>
      <c r="M279" s="187" t="s">
        <v>21</v>
      </c>
      <c r="N279" s="188" t="s">
        <v>44</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1170</v>
      </c>
      <c r="AT279" s="191" t="s">
        <v>285</v>
      </c>
      <c r="AU279" s="191" t="s">
        <v>82</v>
      </c>
      <c r="AY279" s="19" t="s">
        <v>283</v>
      </c>
      <c r="BE279" s="192">
        <f>IF(N279="základní",J279,0)</f>
        <v>0</v>
      </c>
      <c r="BF279" s="192">
        <f>IF(N279="snížená",J279,0)</f>
        <v>0</v>
      </c>
      <c r="BG279" s="192">
        <f>IF(N279="zákl. přenesená",J279,0)</f>
        <v>0</v>
      </c>
      <c r="BH279" s="192">
        <f>IF(N279="sníž. přenesená",J279,0)</f>
        <v>0</v>
      </c>
      <c r="BI279" s="192">
        <f>IF(N279="nulová",J279,0)</f>
        <v>0</v>
      </c>
      <c r="BJ279" s="19" t="s">
        <v>80</v>
      </c>
      <c r="BK279" s="192">
        <f>ROUND(I279*H279,2)</f>
        <v>0</v>
      </c>
      <c r="BL279" s="19" t="s">
        <v>1170</v>
      </c>
      <c r="BM279" s="191" t="s">
        <v>1603</v>
      </c>
    </row>
    <row r="280" spans="1:65" s="12" customFormat="1" ht="25.9" customHeight="1">
      <c r="B280" s="164"/>
      <c r="C280" s="165"/>
      <c r="D280" s="166" t="s">
        <v>72</v>
      </c>
      <c r="E280" s="167" t="s">
        <v>4151</v>
      </c>
      <c r="F280" s="167" t="s">
        <v>4559</v>
      </c>
      <c r="G280" s="165"/>
      <c r="H280" s="165"/>
      <c r="I280" s="168"/>
      <c r="J280" s="169">
        <f>BK280</f>
        <v>0</v>
      </c>
      <c r="K280" s="165"/>
      <c r="L280" s="170"/>
      <c r="M280" s="171"/>
      <c r="N280" s="172"/>
      <c r="O280" s="172"/>
      <c r="P280" s="173">
        <f>P281</f>
        <v>0</v>
      </c>
      <c r="Q280" s="172"/>
      <c r="R280" s="173">
        <f>R281</f>
        <v>0</v>
      </c>
      <c r="S280" s="172"/>
      <c r="T280" s="174">
        <f>T281</f>
        <v>0</v>
      </c>
      <c r="AR280" s="175" t="s">
        <v>80</v>
      </c>
      <c r="AT280" s="176" t="s">
        <v>72</v>
      </c>
      <c r="AU280" s="176" t="s">
        <v>73</v>
      </c>
      <c r="AY280" s="175" t="s">
        <v>283</v>
      </c>
      <c r="BK280" s="177">
        <f>BK281</f>
        <v>0</v>
      </c>
    </row>
    <row r="281" spans="1:65" s="12" customFormat="1" ht="22.9" customHeight="1">
      <c r="B281" s="164"/>
      <c r="C281" s="165"/>
      <c r="D281" s="166" t="s">
        <v>72</v>
      </c>
      <c r="E281" s="178" t="s">
        <v>750</v>
      </c>
      <c r="F281" s="178" t="s">
        <v>4409</v>
      </c>
      <c r="G281" s="165"/>
      <c r="H281" s="165"/>
      <c r="I281" s="168"/>
      <c r="J281" s="179">
        <f>BK281</f>
        <v>0</v>
      </c>
      <c r="K281" s="165"/>
      <c r="L281" s="170"/>
      <c r="M281" s="171"/>
      <c r="N281" s="172"/>
      <c r="O281" s="172"/>
      <c r="P281" s="173">
        <f>SUM(P282:P323)</f>
        <v>0</v>
      </c>
      <c r="Q281" s="172"/>
      <c r="R281" s="173">
        <f>SUM(R282:R323)</f>
        <v>0</v>
      </c>
      <c r="S281" s="172"/>
      <c r="T281" s="174">
        <f>SUM(T282:T323)</f>
        <v>0</v>
      </c>
      <c r="AR281" s="175" t="s">
        <v>80</v>
      </c>
      <c r="AT281" s="176" t="s">
        <v>72</v>
      </c>
      <c r="AU281" s="176" t="s">
        <v>80</v>
      </c>
      <c r="AY281" s="175" t="s">
        <v>283</v>
      </c>
      <c r="BK281" s="177">
        <f>SUM(BK282:BK323)</f>
        <v>0</v>
      </c>
    </row>
    <row r="282" spans="1:65" s="2" customFormat="1" ht="24.2" customHeight="1">
      <c r="A282" s="36"/>
      <c r="B282" s="37"/>
      <c r="C282" s="180" t="s">
        <v>1165</v>
      </c>
      <c r="D282" s="180" t="s">
        <v>285</v>
      </c>
      <c r="E282" s="181" t="s">
        <v>4024</v>
      </c>
      <c r="F282" s="182" t="s">
        <v>4561</v>
      </c>
      <c r="G282" s="183" t="s">
        <v>409</v>
      </c>
      <c r="H282" s="184">
        <v>25</v>
      </c>
      <c r="I282" s="185"/>
      <c r="J282" s="186">
        <f>ROUND(I282*H282,2)</f>
        <v>0</v>
      </c>
      <c r="K282" s="182" t="s">
        <v>348</v>
      </c>
      <c r="L282" s="41"/>
      <c r="M282" s="187" t="s">
        <v>21</v>
      </c>
      <c r="N282" s="188" t="s">
        <v>44</v>
      </c>
      <c r="O282" s="66"/>
      <c r="P282" s="189">
        <f>O282*H282</f>
        <v>0</v>
      </c>
      <c r="Q282" s="189">
        <v>0</v>
      </c>
      <c r="R282" s="189">
        <f>Q282*H282</f>
        <v>0</v>
      </c>
      <c r="S282" s="189">
        <v>0</v>
      </c>
      <c r="T282" s="190">
        <f>S282*H282</f>
        <v>0</v>
      </c>
      <c r="U282" s="36"/>
      <c r="V282" s="36"/>
      <c r="W282" s="36"/>
      <c r="X282" s="36"/>
      <c r="Y282" s="36"/>
      <c r="Z282" s="36"/>
      <c r="AA282" s="36"/>
      <c r="AB282" s="36"/>
      <c r="AC282" s="36"/>
      <c r="AD282" s="36"/>
      <c r="AE282" s="36"/>
      <c r="AR282" s="191" t="s">
        <v>1170</v>
      </c>
      <c r="AT282" s="191" t="s">
        <v>285</v>
      </c>
      <c r="AU282" s="191" t="s">
        <v>82</v>
      </c>
      <c r="AY282" s="19" t="s">
        <v>283</v>
      </c>
      <c r="BE282" s="192">
        <f>IF(N282="základní",J282,0)</f>
        <v>0</v>
      </c>
      <c r="BF282" s="192">
        <f>IF(N282="snížená",J282,0)</f>
        <v>0</v>
      </c>
      <c r="BG282" s="192">
        <f>IF(N282="zákl. přenesená",J282,0)</f>
        <v>0</v>
      </c>
      <c r="BH282" s="192">
        <f>IF(N282="sníž. přenesená",J282,0)</f>
        <v>0</v>
      </c>
      <c r="BI282" s="192">
        <f>IF(N282="nulová",J282,0)</f>
        <v>0</v>
      </c>
      <c r="BJ282" s="19" t="s">
        <v>80</v>
      </c>
      <c r="BK282" s="192">
        <f>ROUND(I282*H282,2)</f>
        <v>0</v>
      </c>
      <c r="BL282" s="19" t="s">
        <v>1170</v>
      </c>
      <c r="BM282" s="191" t="s">
        <v>1618</v>
      </c>
    </row>
    <row r="283" spans="1:65" s="13" customFormat="1" ht="11.25">
      <c r="B283" s="198"/>
      <c r="C283" s="199"/>
      <c r="D283" s="200" t="s">
        <v>294</v>
      </c>
      <c r="E283" s="201" t="s">
        <v>21</v>
      </c>
      <c r="F283" s="202" t="s">
        <v>6551</v>
      </c>
      <c r="G283" s="199"/>
      <c r="H283" s="203">
        <v>25</v>
      </c>
      <c r="I283" s="204"/>
      <c r="J283" s="199"/>
      <c r="K283" s="199"/>
      <c r="L283" s="205"/>
      <c r="M283" s="206"/>
      <c r="N283" s="207"/>
      <c r="O283" s="207"/>
      <c r="P283" s="207"/>
      <c r="Q283" s="207"/>
      <c r="R283" s="207"/>
      <c r="S283" s="207"/>
      <c r="T283" s="208"/>
      <c r="AT283" s="209" t="s">
        <v>294</v>
      </c>
      <c r="AU283" s="209" t="s">
        <v>82</v>
      </c>
      <c r="AV283" s="13" t="s">
        <v>82</v>
      </c>
      <c r="AW283" s="13" t="s">
        <v>34</v>
      </c>
      <c r="AX283" s="13" t="s">
        <v>73</v>
      </c>
      <c r="AY283" s="209" t="s">
        <v>283</v>
      </c>
    </row>
    <row r="284" spans="1:65" s="16" customFormat="1" ht="11.25">
      <c r="B284" s="232"/>
      <c r="C284" s="233"/>
      <c r="D284" s="200" t="s">
        <v>294</v>
      </c>
      <c r="E284" s="234" t="s">
        <v>21</v>
      </c>
      <c r="F284" s="235" t="s">
        <v>442</v>
      </c>
      <c r="G284" s="233"/>
      <c r="H284" s="236">
        <v>25</v>
      </c>
      <c r="I284" s="237"/>
      <c r="J284" s="233"/>
      <c r="K284" s="233"/>
      <c r="L284" s="238"/>
      <c r="M284" s="239"/>
      <c r="N284" s="240"/>
      <c r="O284" s="240"/>
      <c r="P284" s="240"/>
      <c r="Q284" s="240"/>
      <c r="R284" s="240"/>
      <c r="S284" s="240"/>
      <c r="T284" s="241"/>
      <c r="AT284" s="242" t="s">
        <v>294</v>
      </c>
      <c r="AU284" s="242" t="s">
        <v>82</v>
      </c>
      <c r="AV284" s="16" t="s">
        <v>290</v>
      </c>
      <c r="AW284" s="16" t="s">
        <v>34</v>
      </c>
      <c r="AX284" s="16" t="s">
        <v>80</v>
      </c>
      <c r="AY284" s="242" t="s">
        <v>283</v>
      </c>
    </row>
    <row r="285" spans="1:65" s="2" customFormat="1" ht="16.5" customHeight="1">
      <c r="A285" s="36"/>
      <c r="B285" s="37"/>
      <c r="C285" s="180" t="s">
        <v>1170</v>
      </c>
      <c r="D285" s="180" t="s">
        <v>285</v>
      </c>
      <c r="E285" s="181" t="s">
        <v>4048</v>
      </c>
      <c r="F285" s="182" t="s">
        <v>4563</v>
      </c>
      <c r="G285" s="183" t="s">
        <v>409</v>
      </c>
      <c r="H285" s="184">
        <v>25</v>
      </c>
      <c r="I285" s="185"/>
      <c r="J285" s="186">
        <f>ROUND(I285*H285,2)</f>
        <v>0</v>
      </c>
      <c r="K285" s="182" t="s">
        <v>348</v>
      </c>
      <c r="L285" s="41"/>
      <c r="M285" s="187" t="s">
        <v>21</v>
      </c>
      <c r="N285" s="188" t="s">
        <v>44</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1170</v>
      </c>
      <c r="AT285" s="191" t="s">
        <v>285</v>
      </c>
      <c r="AU285" s="191" t="s">
        <v>82</v>
      </c>
      <c r="AY285" s="19" t="s">
        <v>283</v>
      </c>
      <c r="BE285" s="192">
        <f>IF(N285="základní",J285,0)</f>
        <v>0</v>
      </c>
      <c r="BF285" s="192">
        <f>IF(N285="snížená",J285,0)</f>
        <v>0</v>
      </c>
      <c r="BG285" s="192">
        <f>IF(N285="zákl. přenesená",J285,0)</f>
        <v>0</v>
      </c>
      <c r="BH285" s="192">
        <f>IF(N285="sníž. přenesená",J285,0)</f>
        <v>0</v>
      </c>
      <c r="BI285" s="192">
        <f>IF(N285="nulová",J285,0)</f>
        <v>0</v>
      </c>
      <c r="BJ285" s="19" t="s">
        <v>80</v>
      </c>
      <c r="BK285" s="192">
        <f>ROUND(I285*H285,2)</f>
        <v>0</v>
      </c>
      <c r="BL285" s="19" t="s">
        <v>1170</v>
      </c>
      <c r="BM285" s="191" t="s">
        <v>1632</v>
      </c>
    </row>
    <row r="286" spans="1:65" s="13" customFormat="1" ht="11.25">
      <c r="B286" s="198"/>
      <c r="C286" s="199"/>
      <c r="D286" s="200" t="s">
        <v>294</v>
      </c>
      <c r="E286" s="201" t="s">
        <v>21</v>
      </c>
      <c r="F286" s="202" t="s">
        <v>6551</v>
      </c>
      <c r="G286" s="199"/>
      <c r="H286" s="203">
        <v>25</v>
      </c>
      <c r="I286" s="204"/>
      <c r="J286" s="199"/>
      <c r="K286" s="199"/>
      <c r="L286" s="205"/>
      <c r="M286" s="206"/>
      <c r="N286" s="207"/>
      <c r="O286" s="207"/>
      <c r="P286" s="207"/>
      <c r="Q286" s="207"/>
      <c r="R286" s="207"/>
      <c r="S286" s="207"/>
      <c r="T286" s="208"/>
      <c r="AT286" s="209" t="s">
        <v>294</v>
      </c>
      <c r="AU286" s="209" t="s">
        <v>82</v>
      </c>
      <c r="AV286" s="13" t="s">
        <v>82</v>
      </c>
      <c r="AW286" s="13" t="s">
        <v>34</v>
      </c>
      <c r="AX286" s="13" t="s">
        <v>73</v>
      </c>
      <c r="AY286" s="209" t="s">
        <v>283</v>
      </c>
    </row>
    <row r="287" spans="1:65" s="16" customFormat="1" ht="11.25">
      <c r="B287" s="232"/>
      <c r="C287" s="233"/>
      <c r="D287" s="200" t="s">
        <v>294</v>
      </c>
      <c r="E287" s="234" t="s">
        <v>21</v>
      </c>
      <c r="F287" s="235" t="s">
        <v>442</v>
      </c>
      <c r="G287" s="233"/>
      <c r="H287" s="236">
        <v>25</v>
      </c>
      <c r="I287" s="237"/>
      <c r="J287" s="233"/>
      <c r="K287" s="233"/>
      <c r="L287" s="238"/>
      <c r="M287" s="239"/>
      <c r="N287" s="240"/>
      <c r="O287" s="240"/>
      <c r="P287" s="240"/>
      <c r="Q287" s="240"/>
      <c r="R287" s="240"/>
      <c r="S287" s="240"/>
      <c r="T287" s="241"/>
      <c r="AT287" s="242" t="s">
        <v>294</v>
      </c>
      <c r="AU287" s="242" t="s">
        <v>82</v>
      </c>
      <c r="AV287" s="16" t="s">
        <v>290</v>
      </c>
      <c r="AW287" s="16" t="s">
        <v>34</v>
      </c>
      <c r="AX287" s="16" t="s">
        <v>80</v>
      </c>
      <c r="AY287" s="242" t="s">
        <v>283</v>
      </c>
    </row>
    <row r="288" spans="1:65" s="2" customFormat="1" ht="16.5" customHeight="1">
      <c r="A288" s="36"/>
      <c r="B288" s="37"/>
      <c r="C288" s="180" t="s">
        <v>1177</v>
      </c>
      <c r="D288" s="180" t="s">
        <v>285</v>
      </c>
      <c r="E288" s="181" t="s">
        <v>4068</v>
      </c>
      <c r="F288" s="182" t="s">
        <v>4564</v>
      </c>
      <c r="G288" s="183" t="s">
        <v>409</v>
      </c>
      <c r="H288" s="184">
        <v>25</v>
      </c>
      <c r="I288" s="185"/>
      <c r="J288" s="186">
        <f>ROUND(I288*H288,2)</f>
        <v>0</v>
      </c>
      <c r="K288" s="182" t="s">
        <v>348</v>
      </c>
      <c r="L288" s="41"/>
      <c r="M288" s="187" t="s">
        <v>21</v>
      </c>
      <c r="N288" s="188" t="s">
        <v>44</v>
      </c>
      <c r="O288" s="66"/>
      <c r="P288" s="189">
        <f>O288*H288</f>
        <v>0</v>
      </c>
      <c r="Q288" s="189">
        <v>0</v>
      </c>
      <c r="R288" s="189">
        <f>Q288*H288</f>
        <v>0</v>
      </c>
      <c r="S288" s="189">
        <v>0</v>
      </c>
      <c r="T288" s="190">
        <f>S288*H288</f>
        <v>0</v>
      </c>
      <c r="U288" s="36"/>
      <c r="V288" s="36"/>
      <c r="W288" s="36"/>
      <c r="X288" s="36"/>
      <c r="Y288" s="36"/>
      <c r="Z288" s="36"/>
      <c r="AA288" s="36"/>
      <c r="AB288" s="36"/>
      <c r="AC288" s="36"/>
      <c r="AD288" s="36"/>
      <c r="AE288" s="36"/>
      <c r="AR288" s="191" t="s">
        <v>1170</v>
      </c>
      <c r="AT288" s="191" t="s">
        <v>285</v>
      </c>
      <c r="AU288" s="191" t="s">
        <v>82</v>
      </c>
      <c r="AY288" s="19" t="s">
        <v>283</v>
      </c>
      <c r="BE288" s="192">
        <f>IF(N288="základní",J288,0)</f>
        <v>0</v>
      </c>
      <c r="BF288" s="192">
        <f>IF(N288="snížená",J288,0)</f>
        <v>0</v>
      </c>
      <c r="BG288" s="192">
        <f>IF(N288="zákl. přenesená",J288,0)</f>
        <v>0</v>
      </c>
      <c r="BH288" s="192">
        <f>IF(N288="sníž. přenesená",J288,0)</f>
        <v>0</v>
      </c>
      <c r="BI288" s="192">
        <f>IF(N288="nulová",J288,0)</f>
        <v>0</v>
      </c>
      <c r="BJ288" s="19" t="s">
        <v>80</v>
      </c>
      <c r="BK288" s="192">
        <f>ROUND(I288*H288,2)</f>
        <v>0</v>
      </c>
      <c r="BL288" s="19" t="s">
        <v>1170</v>
      </c>
      <c r="BM288" s="191" t="s">
        <v>1639</v>
      </c>
    </row>
    <row r="289" spans="1:65" s="13" customFormat="1" ht="11.25">
      <c r="B289" s="198"/>
      <c r="C289" s="199"/>
      <c r="D289" s="200" t="s">
        <v>294</v>
      </c>
      <c r="E289" s="201" t="s">
        <v>21</v>
      </c>
      <c r="F289" s="202" t="s">
        <v>6551</v>
      </c>
      <c r="G289" s="199"/>
      <c r="H289" s="203">
        <v>25</v>
      </c>
      <c r="I289" s="204"/>
      <c r="J289" s="199"/>
      <c r="K289" s="199"/>
      <c r="L289" s="205"/>
      <c r="M289" s="206"/>
      <c r="N289" s="207"/>
      <c r="O289" s="207"/>
      <c r="P289" s="207"/>
      <c r="Q289" s="207"/>
      <c r="R289" s="207"/>
      <c r="S289" s="207"/>
      <c r="T289" s="208"/>
      <c r="AT289" s="209" t="s">
        <v>294</v>
      </c>
      <c r="AU289" s="209" t="s">
        <v>82</v>
      </c>
      <c r="AV289" s="13" t="s">
        <v>82</v>
      </c>
      <c r="AW289" s="13" t="s">
        <v>34</v>
      </c>
      <c r="AX289" s="13" t="s">
        <v>73</v>
      </c>
      <c r="AY289" s="209" t="s">
        <v>283</v>
      </c>
    </row>
    <row r="290" spans="1:65" s="16" customFormat="1" ht="11.25">
      <c r="B290" s="232"/>
      <c r="C290" s="233"/>
      <c r="D290" s="200" t="s">
        <v>294</v>
      </c>
      <c r="E290" s="234" t="s">
        <v>21</v>
      </c>
      <c r="F290" s="235" t="s">
        <v>442</v>
      </c>
      <c r="G290" s="233"/>
      <c r="H290" s="236">
        <v>25</v>
      </c>
      <c r="I290" s="237"/>
      <c r="J290" s="233"/>
      <c r="K290" s="233"/>
      <c r="L290" s="238"/>
      <c r="M290" s="239"/>
      <c r="N290" s="240"/>
      <c r="O290" s="240"/>
      <c r="P290" s="240"/>
      <c r="Q290" s="240"/>
      <c r="R290" s="240"/>
      <c r="S290" s="240"/>
      <c r="T290" s="241"/>
      <c r="AT290" s="242" t="s">
        <v>294</v>
      </c>
      <c r="AU290" s="242" t="s">
        <v>82</v>
      </c>
      <c r="AV290" s="16" t="s">
        <v>290</v>
      </c>
      <c r="AW290" s="16" t="s">
        <v>34</v>
      </c>
      <c r="AX290" s="16" t="s">
        <v>80</v>
      </c>
      <c r="AY290" s="242" t="s">
        <v>283</v>
      </c>
    </row>
    <row r="291" spans="1:65" s="2" customFormat="1" ht="16.5" customHeight="1">
      <c r="A291" s="36"/>
      <c r="B291" s="37"/>
      <c r="C291" s="180" t="s">
        <v>1183</v>
      </c>
      <c r="D291" s="180" t="s">
        <v>285</v>
      </c>
      <c r="E291" s="181" t="s">
        <v>4103</v>
      </c>
      <c r="F291" s="182" t="s">
        <v>4565</v>
      </c>
      <c r="G291" s="183" t="s">
        <v>409</v>
      </c>
      <c r="H291" s="184">
        <v>30</v>
      </c>
      <c r="I291" s="185"/>
      <c r="J291" s="186">
        <f>ROUND(I291*H291,2)</f>
        <v>0</v>
      </c>
      <c r="K291" s="182" t="s">
        <v>348</v>
      </c>
      <c r="L291" s="41"/>
      <c r="M291" s="187" t="s">
        <v>21</v>
      </c>
      <c r="N291" s="188" t="s">
        <v>44</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1170</v>
      </c>
      <c r="AT291" s="191" t="s">
        <v>285</v>
      </c>
      <c r="AU291" s="191" t="s">
        <v>82</v>
      </c>
      <c r="AY291" s="19" t="s">
        <v>283</v>
      </c>
      <c r="BE291" s="192">
        <f>IF(N291="základní",J291,0)</f>
        <v>0</v>
      </c>
      <c r="BF291" s="192">
        <f>IF(N291="snížená",J291,0)</f>
        <v>0</v>
      </c>
      <c r="BG291" s="192">
        <f>IF(N291="zákl. přenesená",J291,0)</f>
        <v>0</v>
      </c>
      <c r="BH291" s="192">
        <f>IF(N291="sníž. přenesená",J291,0)</f>
        <v>0</v>
      </c>
      <c r="BI291" s="192">
        <f>IF(N291="nulová",J291,0)</f>
        <v>0</v>
      </c>
      <c r="BJ291" s="19" t="s">
        <v>80</v>
      </c>
      <c r="BK291" s="192">
        <f>ROUND(I291*H291,2)</f>
        <v>0</v>
      </c>
      <c r="BL291" s="19" t="s">
        <v>1170</v>
      </c>
      <c r="BM291" s="191" t="s">
        <v>1656</v>
      </c>
    </row>
    <row r="292" spans="1:65" s="13" customFormat="1" ht="11.25">
      <c r="B292" s="198"/>
      <c r="C292" s="199"/>
      <c r="D292" s="200" t="s">
        <v>294</v>
      </c>
      <c r="E292" s="201" t="s">
        <v>21</v>
      </c>
      <c r="F292" s="202" t="s">
        <v>477</v>
      </c>
      <c r="G292" s="199"/>
      <c r="H292" s="203">
        <v>30</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6" customFormat="1" ht="11.25">
      <c r="B293" s="232"/>
      <c r="C293" s="233"/>
      <c r="D293" s="200" t="s">
        <v>294</v>
      </c>
      <c r="E293" s="234" t="s">
        <v>21</v>
      </c>
      <c r="F293" s="235" t="s">
        <v>442</v>
      </c>
      <c r="G293" s="233"/>
      <c r="H293" s="236">
        <v>30</v>
      </c>
      <c r="I293" s="237"/>
      <c r="J293" s="233"/>
      <c r="K293" s="233"/>
      <c r="L293" s="238"/>
      <c r="M293" s="239"/>
      <c r="N293" s="240"/>
      <c r="O293" s="240"/>
      <c r="P293" s="240"/>
      <c r="Q293" s="240"/>
      <c r="R293" s="240"/>
      <c r="S293" s="240"/>
      <c r="T293" s="241"/>
      <c r="AT293" s="242" t="s">
        <v>294</v>
      </c>
      <c r="AU293" s="242" t="s">
        <v>82</v>
      </c>
      <c r="AV293" s="16" t="s">
        <v>290</v>
      </c>
      <c r="AW293" s="16" t="s">
        <v>34</v>
      </c>
      <c r="AX293" s="16" t="s">
        <v>80</v>
      </c>
      <c r="AY293" s="242" t="s">
        <v>283</v>
      </c>
    </row>
    <row r="294" spans="1:65" s="2" customFormat="1" ht="16.5" customHeight="1">
      <c r="A294" s="36"/>
      <c r="B294" s="37"/>
      <c r="C294" s="180" t="s">
        <v>1189</v>
      </c>
      <c r="D294" s="180" t="s">
        <v>285</v>
      </c>
      <c r="E294" s="181" t="s">
        <v>4120</v>
      </c>
      <c r="F294" s="182" t="s">
        <v>4567</v>
      </c>
      <c r="G294" s="183" t="s">
        <v>409</v>
      </c>
      <c r="H294" s="184">
        <v>130</v>
      </c>
      <c r="I294" s="185"/>
      <c r="J294" s="186">
        <f>ROUND(I294*H294,2)</f>
        <v>0</v>
      </c>
      <c r="K294" s="182" t="s">
        <v>348</v>
      </c>
      <c r="L294" s="41"/>
      <c r="M294" s="187" t="s">
        <v>21</v>
      </c>
      <c r="N294" s="188" t="s">
        <v>44</v>
      </c>
      <c r="O294" s="66"/>
      <c r="P294" s="189">
        <f>O294*H294</f>
        <v>0</v>
      </c>
      <c r="Q294" s="189">
        <v>0</v>
      </c>
      <c r="R294" s="189">
        <f>Q294*H294</f>
        <v>0</v>
      </c>
      <c r="S294" s="189">
        <v>0</v>
      </c>
      <c r="T294" s="190">
        <f>S294*H294</f>
        <v>0</v>
      </c>
      <c r="U294" s="36"/>
      <c r="V294" s="36"/>
      <c r="W294" s="36"/>
      <c r="X294" s="36"/>
      <c r="Y294" s="36"/>
      <c r="Z294" s="36"/>
      <c r="AA294" s="36"/>
      <c r="AB294" s="36"/>
      <c r="AC294" s="36"/>
      <c r="AD294" s="36"/>
      <c r="AE294" s="36"/>
      <c r="AR294" s="191" t="s">
        <v>1170</v>
      </c>
      <c r="AT294" s="191" t="s">
        <v>285</v>
      </c>
      <c r="AU294" s="191" t="s">
        <v>82</v>
      </c>
      <c r="AY294" s="19" t="s">
        <v>283</v>
      </c>
      <c r="BE294" s="192">
        <f>IF(N294="základní",J294,0)</f>
        <v>0</v>
      </c>
      <c r="BF294" s="192">
        <f>IF(N294="snížená",J294,0)</f>
        <v>0</v>
      </c>
      <c r="BG294" s="192">
        <f>IF(N294="zákl. přenesená",J294,0)</f>
        <v>0</v>
      </c>
      <c r="BH294" s="192">
        <f>IF(N294="sníž. přenesená",J294,0)</f>
        <v>0</v>
      </c>
      <c r="BI294" s="192">
        <f>IF(N294="nulová",J294,0)</f>
        <v>0</v>
      </c>
      <c r="BJ294" s="19" t="s">
        <v>80</v>
      </c>
      <c r="BK294" s="192">
        <f>ROUND(I294*H294,2)</f>
        <v>0</v>
      </c>
      <c r="BL294" s="19" t="s">
        <v>1170</v>
      </c>
      <c r="BM294" s="191" t="s">
        <v>1673</v>
      </c>
    </row>
    <row r="295" spans="1:65" s="13" customFormat="1" ht="11.25">
      <c r="B295" s="198"/>
      <c r="C295" s="199"/>
      <c r="D295" s="200" t="s">
        <v>294</v>
      </c>
      <c r="E295" s="201" t="s">
        <v>21</v>
      </c>
      <c r="F295" s="202" t="s">
        <v>6552</v>
      </c>
      <c r="G295" s="199"/>
      <c r="H295" s="203">
        <v>130</v>
      </c>
      <c r="I295" s="204"/>
      <c r="J295" s="199"/>
      <c r="K295" s="199"/>
      <c r="L295" s="205"/>
      <c r="M295" s="206"/>
      <c r="N295" s="207"/>
      <c r="O295" s="207"/>
      <c r="P295" s="207"/>
      <c r="Q295" s="207"/>
      <c r="R295" s="207"/>
      <c r="S295" s="207"/>
      <c r="T295" s="208"/>
      <c r="AT295" s="209" t="s">
        <v>294</v>
      </c>
      <c r="AU295" s="209" t="s">
        <v>82</v>
      </c>
      <c r="AV295" s="13" t="s">
        <v>82</v>
      </c>
      <c r="AW295" s="13" t="s">
        <v>34</v>
      </c>
      <c r="AX295" s="13" t="s">
        <v>73</v>
      </c>
      <c r="AY295" s="209" t="s">
        <v>283</v>
      </c>
    </row>
    <row r="296" spans="1:65" s="16" customFormat="1" ht="11.25">
      <c r="B296" s="232"/>
      <c r="C296" s="233"/>
      <c r="D296" s="200" t="s">
        <v>294</v>
      </c>
      <c r="E296" s="234" t="s">
        <v>21</v>
      </c>
      <c r="F296" s="235" t="s">
        <v>442</v>
      </c>
      <c r="G296" s="233"/>
      <c r="H296" s="236">
        <v>130</v>
      </c>
      <c r="I296" s="237"/>
      <c r="J296" s="233"/>
      <c r="K296" s="233"/>
      <c r="L296" s="238"/>
      <c r="M296" s="239"/>
      <c r="N296" s="240"/>
      <c r="O296" s="240"/>
      <c r="P296" s="240"/>
      <c r="Q296" s="240"/>
      <c r="R296" s="240"/>
      <c r="S296" s="240"/>
      <c r="T296" s="241"/>
      <c r="AT296" s="242" t="s">
        <v>294</v>
      </c>
      <c r="AU296" s="242" t="s">
        <v>82</v>
      </c>
      <c r="AV296" s="16" t="s">
        <v>290</v>
      </c>
      <c r="AW296" s="16" t="s">
        <v>34</v>
      </c>
      <c r="AX296" s="16" t="s">
        <v>80</v>
      </c>
      <c r="AY296" s="242" t="s">
        <v>283</v>
      </c>
    </row>
    <row r="297" spans="1:65" s="2" customFormat="1" ht="16.5" customHeight="1">
      <c r="A297" s="36"/>
      <c r="B297" s="37"/>
      <c r="C297" s="180" t="s">
        <v>1197</v>
      </c>
      <c r="D297" s="180" t="s">
        <v>285</v>
      </c>
      <c r="E297" s="181" t="s">
        <v>4140</v>
      </c>
      <c r="F297" s="182" t="s">
        <v>4570</v>
      </c>
      <c r="G297" s="183" t="s">
        <v>409</v>
      </c>
      <c r="H297" s="184">
        <v>80</v>
      </c>
      <c r="I297" s="185"/>
      <c r="J297" s="186">
        <f>ROUND(I297*H297,2)</f>
        <v>0</v>
      </c>
      <c r="K297" s="182" t="s">
        <v>348</v>
      </c>
      <c r="L297" s="41"/>
      <c r="M297" s="187" t="s">
        <v>21</v>
      </c>
      <c r="N297" s="188" t="s">
        <v>44</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1170</v>
      </c>
      <c r="AT297" s="191" t="s">
        <v>285</v>
      </c>
      <c r="AU297" s="191" t="s">
        <v>82</v>
      </c>
      <c r="AY297" s="19" t="s">
        <v>283</v>
      </c>
      <c r="BE297" s="192">
        <f>IF(N297="základní",J297,0)</f>
        <v>0</v>
      </c>
      <c r="BF297" s="192">
        <f>IF(N297="snížená",J297,0)</f>
        <v>0</v>
      </c>
      <c r="BG297" s="192">
        <f>IF(N297="zákl. přenesená",J297,0)</f>
        <v>0</v>
      </c>
      <c r="BH297" s="192">
        <f>IF(N297="sníž. přenesená",J297,0)</f>
        <v>0</v>
      </c>
      <c r="BI297" s="192">
        <f>IF(N297="nulová",J297,0)</f>
        <v>0</v>
      </c>
      <c r="BJ297" s="19" t="s">
        <v>80</v>
      </c>
      <c r="BK297" s="192">
        <f>ROUND(I297*H297,2)</f>
        <v>0</v>
      </c>
      <c r="BL297" s="19" t="s">
        <v>1170</v>
      </c>
      <c r="BM297" s="191" t="s">
        <v>1688</v>
      </c>
    </row>
    <row r="298" spans="1:65" s="13" customFormat="1" ht="11.25">
      <c r="B298" s="198"/>
      <c r="C298" s="199"/>
      <c r="D298" s="200" t="s">
        <v>294</v>
      </c>
      <c r="E298" s="201" t="s">
        <v>21</v>
      </c>
      <c r="F298" s="202" t="s">
        <v>5221</v>
      </c>
      <c r="G298" s="199"/>
      <c r="H298" s="203">
        <v>80</v>
      </c>
      <c r="I298" s="204"/>
      <c r="J298" s="199"/>
      <c r="K298" s="199"/>
      <c r="L298" s="205"/>
      <c r="M298" s="206"/>
      <c r="N298" s="207"/>
      <c r="O298" s="207"/>
      <c r="P298" s="207"/>
      <c r="Q298" s="207"/>
      <c r="R298" s="207"/>
      <c r="S298" s="207"/>
      <c r="T298" s="208"/>
      <c r="AT298" s="209" t="s">
        <v>294</v>
      </c>
      <c r="AU298" s="209" t="s">
        <v>82</v>
      </c>
      <c r="AV298" s="13" t="s">
        <v>82</v>
      </c>
      <c r="AW298" s="13" t="s">
        <v>34</v>
      </c>
      <c r="AX298" s="13" t="s">
        <v>73</v>
      </c>
      <c r="AY298" s="209" t="s">
        <v>283</v>
      </c>
    </row>
    <row r="299" spans="1:65" s="16" customFormat="1" ht="11.25">
      <c r="B299" s="232"/>
      <c r="C299" s="233"/>
      <c r="D299" s="200" t="s">
        <v>294</v>
      </c>
      <c r="E299" s="234" t="s">
        <v>21</v>
      </c>
      <c r="F299" s="235" t="s">
        <v>442</v>
      </c>
      <c r="G299" s="233"/>
      <c r="H299" s="236">
        <v>80</v>
      </c>
      <c r="I299" s="237"/>
      <c r="J299" s="233"/>
      <c r="K299" s="233"/>
      <c r="L299" s="238"/>
      <c r="M299" s="239"/>
      <c r="N299" s="240"/>
      <c r="O299" s="240"/>
      <c r="P299" s="240"/>
      <c r="Q299" s="240"/>
      <c r="R299" s="240"/>
      <c r="S299" s="240"/>
      <c r="T299" s="241"/>
      <c r="AT299" s="242" t="s">
        <v>294</v>
      </c>
      <c r="AU299" s="242" t="s">
        <v>82</v>
      </c>
      <c r="AV299" s="16" t="s">
        <v>290</v>
      </c>
      <c r="AW299" s="16" t="s">
        <v>34</v>
      </c>
      <c r="AX299" s="16" t="s">
        <v>80</v>
      </c>
      <c r="AY299" s="242" t="s">
        <v>283</v>
      </c>
    </row>
    <row r="300" spans="1:65" s="2" customFormat="1" ht="16.5" customHeight="1">
      <c r="A300" s="36"/>
      <c r="B300" s="37"/>
      <c r="C300" s="180" t="s">
        <v>1204</v>
      </c>
      <c r="D300" s="180" t="s">
        <v>285</v>
      </c>
      <c r="E300" s="181" t="s">
        <v>4503</v>
      </c>
      <c r="F300" s="182" t="s">
        <v>4573</v>
      </c>
      <c r="G300" s="183" t="s">
        <v>409</v>
      </c>
      <c r="H300" s="184">
        <v>40</v>
      </c>
      <c r="I300" s="185"/>
      <c r="J300" s="186">
        <f>ROUND(I300*H300,2)</f>
        <v>0</v>
      </c>
      <c r="K300" s="182" t="s">
        <v>348</v>
      </c>
      <c r="L300" s="41"/>
      <c r="M300" s="187" t="s">
        <v>21</v>
      </c>
      <c r="N300" s="188" t="s">
        <v>44</v>
      </c>
      <c r="O300" s="66"/>
      <c r="P300" s="189">
        <f>O300*H300</f>
        <v>0</v>
      </c>
      <c r="Q300" s="189">
        <v>0</v>
      </c>
      <c r="R300" s="189">
        <f>Q300*H300</f>
        <v>0</v>
      </c>
      <c r="S300" s="189">
        <v>0</v>
      </c>
      <c r="T300" s="190">
        <f>S300*H300</f>
        <v>0</v>
      </c>
      <c r="U300" s="36"/>
      <c r="V300" s="36"/>
      <c r="W300" s="36"/>
      <c r="X300" s="36"/>
      <c r="Y300" s="36"/>
      <c r="Z300" s="36"/>
      <c r="AA300" s="36"/>
      <c r="AB300" s="36"/>
      <c r="AC300" s="36"/>
      <c r="AD300" s="36"/>
      <c r="AE300" s="36"/>
      <c r="AR300" s="191" t="s">
        <v>1170</v>
      </c>
      <c r="AT300" s="191" t="s">
        <v>285</v>
      </c>
      <c r="AU300" s="191" t="s">
        <v>82</v>
      </c>
      <c r="AY300" s="19" t="s">
        <v>283</v>
      </c>
      <c r="BE300" s="192">
        <f>IF(N300="základní",J300,0)</f>
        <v>0</v>
      </c>
      <c r="BF300" s="192">
        <f>IF(N300="snížená",J300,0)</f>
        <v>0</v>
      </c>
      <c r="BG300" s="192">
        <f>IF(N300="zákl. přenesená",J300,0)</f>
        <v>0</v>
      </c>
      <c r="BH300" s="192">
        <f>IF(N300="sníž. přenesená",J300,0)</f>
        <v>0</v>
      </c>
      <c r="BI300" s="192">
        <f>IF(N300="nulová",J300,0)</f>
        <v>0</v>
      </c>
      <c r="BJ300" s="19" t="s">
        <v>80</v>
      </c>
      <c r="BK300" s="192">
        <f>ROUND(I300*H300,2)</f>
        <v>0</v>
      </c>
      <c r="BL300" s="19" t="s">
        <v>1170</v>
      </c>
      <c r="BM300" s="191" t="s">
        <v>1700</v>
      </c>
    </row>
    <row r="301" spans="1:65" s="13" customFormat="1" ht="11.25">
      <c r="B301" s="198"/>
      <c r="C301" s="199"/>
      <c r="D301" s="200" t="s">
        <v>294</v>
      </c>
      <c r="E301" s="201" t="s">
        <v>21</v>
      </c>
      <c r="F301" s="202" t="s">
        <v>6553</v>
      </c>
      <c r="G301" s="199"/>
      <c r="H301" s="203">
        <v>40</v>
      </c>
      <c r="I301" s="204"/>
      <c r="J301" s="199"/>
      <c r="K301" s="199"/>
      <c r="L301" s="205"/>
      <c r="M301" s="206"/>
      <c r="N301" s="207"/>
      <c r="O301" s="207"/>
      <c r="P301" s="207"/>
      <c r="Q301" s="207"/>
      <c r="R301" s="207"/>
      <c r="S301" s="207"/>
      <c r="T301" s="208"/>
      <c r="AT301" s="209" t="s">
        <v>294</v>
      </c>
      <c r="AU301" s="209" t="s">
        <v>82</v>
      </c>
      <c r="AV301" s="13" t="s">
        <v>82</v>
      </c>
      <c r="AW301" s="13" t="s">
        <v>34</v>
      </c>
      <c r="AX301" s="13" t="s">
        <v>73</v>
      </c>
      <c r="AY301" s="209" t="s">
        <v>283</v>
      </c>
    </row>
    <row r="302" spans="1:65" s="16" customFormat="1" ht="11.25">
      <c r="B302" s="232"/>
      <c r="C302" s="233"/>
      <c r="D302" s="200" t="s">
        <v>294</v>
      </c>
      <c r="E302" s="234" t="s">
        <v>21</v>
      </c>
      <c r="F302" s="235" t="s">
        <v>442</v>
      </c>
      <c r="G302" s="233"/>
      <c r="H302" s="236">
        <v>40</v>
      </c>
      <c r="I302" s="237"/>
      <c r="J302" s="233"/>
      <c r="K302" s="233"/>
      <c r="L302" s="238"/>
      <c r="M302" s="239"/>
      <c r="N302" s="240"/>
      <c r="O302" s="240"/>
      <c r="P302" s="240"/>
      <c r="Q302" s="240"/>
      <c r="R302" s="240"/>
      <c r="S302" s="240"/>
      <c r="T302" s="241"/>
      <c r="AT302" s="242" t="s">
        <v>294</v>
      </c>
      <c r="AU302" s="242" t="s">
        <v>82</v>
      </c>
      <c r="AV302" s="16" t="s">
        <v>290</v>
      </c>
      <c r="AW302" s="16" t="s">
        <v>34</v>
      </c>
      <c r="AX302" s="16" t="s">
        <v>80</v>
      </c>
      <c r="AY302" s="242" t="s">
        <v>283</v>
      </c>
    </row>
    <row r="303" spans="1:65" s="2" customFormat="1" ht="16.5" customHeight="1">
      <c r="A303" s="36"/>
      <c r="B303" s="37"/>
      <c r="C303" s="180" t="s">
        <v>1210</v>
      </c>
      <c r="D303" s="180" t="s">
        <v>285</v>
      </c>
      <c r="E303" s="181" t="s">
        <v>4504</v>
      </c>
      <c r="F303" s="182" t="s">
        <v>4422</v>
      </c>
      <c r="G303" s="183" t="s">
        <v>1931</v>
      </c>
      <c r="H303" s="184">
        <v>28</v>
      </c>
      <c r="I303" s="185"/>
      <c r="J303" s="186">
        <f>ROUND(I303*H303,2)</f>
        <v>0</v>
      </c>
      <c r="K303" s="182" t="s">
        <v>348</v>
      </c>
      <c r="L303" s="41"/>
      <c r="M303" s="187" t="s">
        <v>21</v>
      </c>
      <c r="N303" s="188" t="s">
        <v>44</v>
      </c>
      <c r="O303" s="66"/>
      <c r="P303" s="189">
        <f>O303*H303</f>
        <v>0</v>
      </c>
      <c r="Q303" s="189">
        <v>0</v>
      </c>
      <c r="R303" s="189">
        <f>Q303*H303</f>
        <v>0</v>
      </c>
      <c r="S303" s="189">
        <v>0</v>
      </c>
      <c r="T303" s="190">
        <f>S303*H303</f>
        <v>0</v>
      </c>
      <c r="U303" s="36"/>
      <c r="V303" s="36"/>
      <c r="W303" s="36"/>
      <c r="X303" s="36"/>
      <c r="Y303" s="36"/>
      <c r="Z303" s="36"/>
      <c r="AA303" s="36"/>
      <c r="AB303" s="36"/>
      <c r="AC303" s="36"/>
      <c r="AD303" s="36"/>
      <c r="AE303" s="36"/>
      <c r="AR303" s="191" t="s">
        <v>1170</v>
      </c>
      <c r="AT303" s="191" t="s">
        <v>285</v>
      </c>
      <c r="AU303" s="191" t="s">
        <v>82</v>
      </c>
      <c r="AY303" s="19" t="s">
        <v>283</v>
      </c>
      <c r="BE303" s="192">
        <f>IF(N303="základní",J303,0)</f>
        <v>0</v>
      </c>
      <c r="BF303" s="192">
        <f>IF(N303="snížená",J303,0)</f>
        <v>0</v>
      </c>
      <c r="BG303" s="192">
        <f>IF(N303="zákl. přenesená",J303,0)</f>
        <v>0</v>
      </c>
      <c r="BH303" s="192">
        <f>IF(N303="sníž. přenesená",J303,0)</f>
        <v>0</v>
      </c>
      <c r="BI303" s="192">
        <f>IF(N303="nulová",J303,0)</f>
        <v>0</v>
      </c>
      <c r="BJ303" s="19" t="s">
        <v>80</v>
      </c>
      <c r="BK303" s="192">
        <f>ROUND(I303*H303,2)</f>
        <v>0</v>
      </c>
      <c r="BL303" s="19" t="s">
        <v>1170</v>
      </c>
      <c r="BM303" s="191" t="s">
        <v>1710</v>
      </c>
    </row>
    <row r="304" spans="1:65" s="13" customFormat="1" ht="11.25">
      <c r="B304" s="198"/>
      <c r="C304" s="199"/>
      <c r="D304" s="200" t="s">
        <v>294</v>
      </c>
      <c r="E304" s="201" t="s">
        <v>21</v>
      </c>
      <c r="F304" s="202" t="s">
        <v>6554</v>
      </c>
      <c r="G304" s="199"/>
      <c r="H304" s="203">
        <v>28</v>
      </c>
      <c r="I304" s="204"/>
      <c r="J304" s="199"/>
      <c r="K304" s="199"/>
      <c r="L304" s="205"/>
      <c r="M304" s="206"/>
      <c r="N304" s="207"/>
      <c r="O304" s="207"/>
      <c r="P304" s="207"/>
      <c r="Q304" s="207"/>
      <c r="R304" s="207"/>
      <c r="S304" s="207"/>
      <c r="T304" s="208"/>
      <c r="AT304" s="209" t="s">
        <v>294</v>
      </c>
      <c r="AU304" s="209" t="s">
        <v>82</v>
      </c>
      <c r="AV304" s="13" t="s">
        <v>82</v>
      </c>
      <c r="AW304" s="13" t="s">
        <v>34</v>
      </c>
      <c r="AX304" s="13" t="s">
        <v>73</v>
      </c>
      <c r="AY304" s="209" t="s">
        <v>283</v>
      </c>
    </row>
    <row r="305" spans="1:65" s="16" customFormat="1" ht="11.25">
      <c r="B305" s="232"/>
      <c r="C305" s="233"/>
      <c r="D305" s="200" t="s">
        <v>294</v>
      </c>
      <c r="E305" s="234" t="s">
        <v>21</v>
      </c>
      <c r="F305" s="235" t="s">
        <v>442</v>
      </c>
      <c r="G305" s="233"/>
      <c r="H305" s="236">
        <v>28</v>
      </c>
      <c r="I305" s="237"/>
      <c r="J305" s="233"/>
      <c r="K305" s="233"/>
      <c r="L305" s="238"/>
      <c r="M305" s="239"/>
      <c r="N305" s="240"/>
      <c r="O305" s="240"/>
      <c r="P305" s="240"/>
      <c r="Q305" s="240"/>
      <c r="R305" s="240"/>
      <c r="S305" s="240"/>
      <c r="T305" s="241"/>
      <c r="AT305" s="242" t="s">
        <v>294</v>
      </c>
      <c r="AU305" s="242" t="s">
        <v>82</v>
      </c>
      <c r="AV305" s="16" t="s">
        <v>290</v>
      </c>
      <c r="AW305" s="16" t="s">
        <v>34</v>
      </c>
      <c r="AX305" s="16" t="s">
        <v>80</v>
      </c>
      <c r="AY305" s="242" t="s">
        <v>283</v>
      </c>
    </row>
    <row r="306" spans="1:65" s="2" customFormat="1" ht="16.5" customHeight="1">
      <c r="A306" s="36"/>
      <c r="B306" s="37"/>
      <c r="C306" s="180" t="s">
        <v>1216</v>
      </c>
      <c r="D306" s="180" t="s">
        <v>285</v>
      </c>
      <c r="E306" s="181" t="s">
        <v>4172</v>
      </c>
      <c r="F306" s="182" t="s">
        <v>4424</v>
      </c>
      <c r="G306" s="183" t="s">
        <v>1931</v>
      </c>
      <c r="H306" s="184">
        <v>14</v>
      </c>
      <c r="I306" s="185"/>
      <c r="J306" s="186">
        <f>ROUND(I306*H306,2)</f>
        <v>0</v>
      </c>
      <c r="K306" s="182" t="s">
        <v>348</v>
      </c>
      <c r="L306" s="41"/>
      <c r="M306" s="187" t="s">
        <v>21</v>
      </c>
      <c r="N306" s="188" t="s">
        <v>44</v>
      </c>
      <c r="O306" s="66"/>
      <c r="P306" s="189">
        <f>O306*H306</f>
        <v>0</v>
      </c>
      <c r="Q306" s="189">
        <v>0</v>
      </c>
      <c r="R306" s="189">
        <f>Q306*H306</f>
        <v>0</v>
      </c>
      <c r="S306" s="189">
        <v>0</v>
      </c>
      <c r="T306" s="190">
        <f>S306*H306</f>
        <v>0</v>
      </c>
      <c r="U306" s="36"/>
      <c r="V306" s="36"/>
      <c r="W306" s="36"/>
      <c r="X306" s="36"/>
      <c r="Y306" s="36"/>
      <c r="Z306" s="36"/>
      <c r="AA306" s="36"/>
      <c r="AB306" s="36"/>
      <c r="AC306" s="36"/>
      <c r="AD306" s="36"/>
      <c r="AE306" s="36"/>
      <c r="AR306" s="191" t="s">
        <v>1170</v>
      </c>
      <c r="AT306" s="191" t="s">
        <v>285</v>
      </c>
      <c r="AU306" s="191" t="s">
        <v>82</v>
      </c>
      <c r="AY306" s="19" t="s">
        <v>283</v>
      </c>
      <c r="BE306" s="192">
        <f>IF(N306="základní",J306,0)</f>
        <v>0</v>
      </c>
      <c r="BF306" s="192">
        <f>IF(N306="snížená",J306,0)</f>
        <v>0</v>
      </c>
      <c r="BG306" s="192">
        <f>IF(N306="zákl. přenesená",J306,0)</f>
        <v>0</v>
      </c>
      <c r="BH306" s="192">
        <f>IF(N306="sníž. přenesená",J306,0)</f>
        <v>0</v>
      </c>
      <c r="BI306" s="192">
        <f>IF(N306="nulová",J306,0)</f>
        <v>0</v>
      </c>
      <c r="BJ306" s="19" t="s">
        <v>80</v>
      </c>
      <c r="BK306" s="192">
        <f>ROUND(I306*H306,2)</f>
        <v>0</v>
      </c>
      <c r="BL306" s="19" t="s">
        <v>1170</v>
      </c>
      <c r="BM306" s="191" t="s">
        <v>1722</v>
      </c>
    </row>
    <row r="307" spans="1:65" s="13" customFormat="1" ht="11.25">
      <c r="B307" s="198"/>
      <c r="C307" s="199"/>
      <c r="D307" s="200" t="s">
        <v>294</v>
      </c>
      <c r="E307" s="201" t="s">
        <v>21</v>
      </c>
      <c r="F307" s="202" t="s">
        <v>4577</v>
      </c>
      <c r="G307" s="199"/>
      <c r="H307" s="203">
        <v>14</v>
      </c>
      <c r="I307" s="204"/>
      <c r="J307" s="199"/>
      <c r="K307" s="199"/>
      <c r="L307" s="205"/>
      <c r="M307" s="206"/>
      <c r="N307" s="207"/>
      <c r="O307" s="207"/>
      <c r="P307" s="207"/>
      <c r="Q307" s="207"/>
      <c r="R307" s="207"/>
      <c r="S307" s="207"/>
      <c r="T307" s="208"/>
      <c r="AT307" s="209" t="s">
        <v>294</v>
      </c>
      <c r="AU307" s="209" t="s">
        <v>82</v>
      </c>
      <c r="AV307" s="13" t="s">
        <v>82</v>
      </c>
      <c r="AW307" s="13" t="s">
        <v>34</v>
      </c>
      <c r="AX307" s="13" t="s">
        <v>73</v>
      </c>
      <c r="AY307" s="209" t="s">
        <v>283</v>
      </c>
    </row>
    <row r="308" spans="1:65" s="16" customFormat="1" ht="11.25">
      <c r="B308" s="232"/>
      <c r="C308" s="233"/>
      <c r="D308" s="200" t="s">
        <v>294</v>
      </c>
      <c r="E308" s="234" t="s">
        <v>21</v>
      </c>
      <c r="F308" s="235" t="s">
        <v>442</v>
      </c>
      <c r="G308" s="233"/>
      <c r="H308" s="236">
        <v>14</v>
      </c>
      <c r="I308" s="237"/>
      <c r="J308" s="233"/>
      <c r="K308" s="233"/>
      <c r="L308" s="238"/>
      <c r="M308" s="239"/>
      <c r="N308" s="240"/>
      <c r="O308" s="240"/>
      <c r="P308" s="240"/>
      <c r="Q308" s="240"/>
      <c r="R308" s="240"/>
      <c r="S308" s="240"/>
      <c r="T308" s="241"/>
      <c r="AT308" s="242" t="s">
        <v>294</v>
      </c>
      <c r="AU308" s="242" t="s">
        <v>82</v>
      </c>
      <c r="AV308" s="16" t="s">
        <v>290</v>
      </c>
      <c r="AW308" s="16" t="s">
        <v>34</v>
      </c>
      <c r="AX308" s="16" t="s">
        <v>80</v>
      </c>
      <c r="AY308" s="242" t="s">
        <v>283</v>
      </c>
    </row>
    <row r="309" spans="1:65" s="2" customFormat="1" ht="16.5" customHeight="1">
      <c r="A309" s="36"/>
      <c r="B309" s="37"/>
      <c r="C309" s="180" t="s">
        <v>1224</v>
      </c>
      <c r="D309" s="180" t="s">
        <v>285</v>
      </c>
      <c r="E309" s="181" t="s">
        <v>4183</v>
      </c>
      <c r="F309" s="182" t="s">
        <v>4579</v>
      </c>
      <c r="G309" s="183" t="s">
        <v>1931</v>
      </c>
      <c r="H309" s="184">
        <v>12</v>
      </c>
      <c r="I309" s="185"/>
      <c r="J309" s="186">
        <f>ROUND(I309*H309,2)</f>
        <v>0</v>
      </c>
      <c r="K309" s="182" t="s">
        <v>348</v>
      </c>
      <c r="L309" s="41"/>
      <c r="M309" s="187" t="s">
        <v>21</v>
      </c>
      <c r="N309" s="188" t="s">
        <v>44</v>
      </c>
      <c r="O309" s="66"/>
      <c r="P309" s="189">
        <f>O309*H309</f>
        <v>0</v>
      </c>
      <c r="Q309" s="189">
        <v>0</v>
      </c>
      <c r="R309" s="189">
        <f>Q309*H309</f>
        <v>0</v>
      </c>
      <c r="S309" s="189">
        <v>0</v>
      </c>
      <c r="T309" s="190">
        <f>S309*H309</f>
        <v>0</v>
      </c>
      <c r="U309" s="36"/>
      <c r="V309" s="36"/>
      <c r="W309" s="36"/>
      <c r="X309" s="36"/>
      <c r="Y309" s="36"/>
      <c r="Z309" s="36"/>
      <c r="AA309" s="36"/>
      <c r="AB309" s="36"/>
      <c r="AC309" s="36"/>
      <c r="AD309" s="36"/>
      <c r="AE309" s="36"/>
      <c r="AR309" s="191" t="s">
        <v>1170</v>
      </c>
      <c r="AT309" s="191" t="s">
        <v>285</v>
      </c>
      <c r="AU309" s="191" t="s">
        <v>82</v>
      </c>
      <c r="AY309" s="19" t="s">
        <v>283</v>
      </c>
      <c r="BE309" s="192">
        <f>IF(N309="základní",J309,0)</f>
        <v>0</v>
      </c>
      <c r="BF309" s="192">
        <f>IF(N309="snížená",J309,0)</f>
        <v>0</v>
      </c>
      <c r="BG309" s="192">
        <f>IF(N309="zákl. přenesená",J309,0)</f>
        <v>0</v>
      </c>
      <c r="BH309" s="192">
        <f>IF(N309="sníž. přenesená",J309,0)</f>
        <v>0</v>
      </c>
      <c r="BI309" s="192">
        <f>IF(N309="nulová",J309,0)</f>
        <v>0</v>
      </c>
      <c r="BJ309" s="19" t="s">
        <v>80</v>
      </c>
      <c r="BK309" s="192">
        <f>ROUND(I309*H309,2)</f>
        <v>0</v>
      </c>
      <c r="BL309" s="19" t="s">
        <v>1170</v>
      </c>
      <c r="BM309" s="191" t="s">
        <v>1734</v>
      </c>
    </row>
    <row r="310" spans="1:65" s="13" customFormat="1" ht="11.25">
      <c r="B310" s="198"/>
      <c r="C310" s="199"/>
      <c r="D310" s="200" t="s">
        <v>294</v>
      </c>
      <c r="E310" s="201" t="s">
        <v>21</v>
      </c>
      <c r="F310" s="202" t="s">
        <v>5202</v>
      </c>
      <c r="G310" s="199"/>
      <c r="H310" s="203">
        <v>12</v>
      </c>
      <c r="I310" s="204"/>
      <c r="J310" s="199"/>
      <c r="K310" s="199"/>
      <c r="L310" s="205"/>
      <c r="M310" s="206"/>
      <c r="N310" s="207"/>
      <c r="O310" s="207"/>
      <c r="P310" s="207"/>
      <c r="Q310" s="207"/>
      <c r="R310" s="207"/>
      <c r="S310" s="207"/>
      <c r="T310" s="208"/>
      <c r="AT310" s="209" t="s">
        <v>294</v>
      </c>
      <c r="AU310" s="209" t="s">
        <v>82</v>
      </c>
      <c r="AV310" s="13" t="s">
        <v>82</v>
      </c>
      <c r="AW310" s="13" t="s">
        <v>34</v>
      </c>
      <c r="AX310" s="13" t="s">
        <v>73</v>
      </c>
      <c r="AY310" s="209" t="s">
        <v>283</v>
      </c>
    </row>
    <row r="311" spans="1:65" s="16" customFormat="1" ht="11.25">
      <c r="B311" s="232"/>
      <c r="C311" s="233"/>
      <c r="D311" s="200" t="s">
        <v>294</v>
      </c>
      <c r="E311" s="234" t="s">
        <v>21</v>
      </c>
      <c r="F311" s="235" t="s">
        <v>442</v>
      </c>
      <c r="G311" s="233"/>
      <c r="H311" s="236">
        <v>12</v>
      </c>
      <c r="I311" s="237"/>
      <c r="J311" s="233"/>
      <c r="K311" s="233"/>
      <c r="L311" s="238"/>
      <c r="M311" s="239"/>
      <c r="N311" s="240"/>
      <c r="O311" s="240"/>
      <c r="P311" s="240"/>
      <c r="Q311" s="240"/>
      <c r="R311" s="240"/>
      <c r="S311" s="240"/>
      <c r="T311" s="241"/>
      <c r="AT311" s="242" t="s">
        <v>294</v>
      </c>
      <c r="AU311" s="242" t="s">
        <v>82</v>
      </c>
      <c r="AV311" s="16" t="s">
        <v>290</v>
      </c>
      <c r="AW311" s="16" t="s">
        <v>34</v>
      </c>
      <c r="AX311" s="16" t="s">
        <v>80</v>
      </c>
      <c r="AY311" s="242" t="s">
        <v>283</v>
      </c>
    </row>
    <row r="312" spans="1:65" s="2" customFormat="1" ht="16.5" customHeight="1">
      <c r="A312" s="36"/>
      <c r="B312" s="37"/>
      <c r="C312" s="180" t="s">
        <v>1231</v>
      </c>
      <c r="D312" s="180" t="s">
        <v>285</v>
      </c>
      <c r="E312" s="181" t="s">
        <v>4192</v>
      </c>
      <c r="F312" s="182" t="s">
        <v>4582</v>
      </c>
      <c r="G312" s="183" t="s">
        <v>1931</v>
      </c>
      <c r="H312" s="184">
        <v>4</v>
      </c>
      <c r="I312" s="185"/>
      <c r="J312" s="186">
        <f>ROUND(I312*H312,2)</f>
        <v>0</v>
      </c>
      <c r="K312" s="182" t="s">
        <v>348</v>
      </c>
      <c r="L312" s="41"/>
      <c r="M312" s="187" t="s">
        <v>21</v>
      </c>
      <c r="N312" s="188" t="s">
        <v>44</v>
      </c>
      <c r="O312" s="66"/>
      <c r="P312" s="189">
        <f>O312*H312</f>
        <v>0</v>
      </c>
      <c r="Q312" s="189">
        <v>0</v>
      </c>
      <c r="R312" s="189">
        <f>Q312*H312</f>
        <v>0</v>
      </c>
      <c r="S312" s="189">
        <v>0</v>
      </c>
      <c r="T312" s="190">
        <f>S312*H312</f>
        <v>0</v>
      </c>
      <c r="U312" s="36"/>
      <c r="V312" s="36"/>
      <c r="W312" s="36"/>
      <c r="X312" s="36"/>
      <c r="Y312" s="36"/>
      <c r="Z312" s="36"/>
      <c r="AA312" s="36"/>
      <c r="AB312" s="36"/>
      <c r="AC312" s="36"/>
      <c r="AD312" s="36"/>
      <c r="AE312" s="36"/>
      <c r="AR312" s="191" t="s">
        <v>1170</v>
      </c>
      <c r="AT312" s="191" t="s">
        <v>285</v>
      </c>
      <c r="AU312" s="191" t="s">
        <v>82</v>
      </c>
      <c r="AY312" s="19" t="s">
        <v>283</v>
      </c>
      <c r="BE312" s="192">
        <f>IF(N312="základní",J312,0)</f>
        <v>0</v>
      </c>
      <c r="BF312" s="192">
        <f>IF(N312="snížená",J312,0)</f>
        <v>0</v>
      </c>
      <c r="BG312" s="192">
        <f>IF(N312="zákl. přenesená",J312,0)</f>
        <v>0</v>
      </c>
      <c r="BH312" s="192">
        <f>IF(N312="sníž. přenesená",J312,0)</f>
        <v>0</v>
      </c>
      <c r="BI312" s="192">
        <f>IF(N312="nulová",J312,0)</f>
        <v>0</v>
      </c>
      <c r="BJ312" s="19" t="s">
        <v>80</v>
      </c>
      <c r="BK312" s="192">
        <f>ROUND(I312*H312,2)</f>
        <v>0</v>
      </c>
      <c r="BL312" s="19" t="s">
        <v>1170</v>
      </c>
      <c r="BM312" s="191" t="s">
        <v>1753</v>
      </c>
    </row>
    <row r="313" spans="1:65" s="13" customFormat="1" ht="11.25">
      <c r="B313" s="198"/>
      <c r="C313" s="199"/>
      <c r="D313" s="200" t="s">
        <v>294</v>
      </c>
      <c r="E313" s="201" t="s">
        <v>21</v>
      </c>
      <c r="F313" s="202" t="s">
        <v>4388</v>
      </c>
      <c r="G313" s="199"/>
      <c r="H313" s="203">
        <v>4</v>
      </c>
      <c r="I313" s="204"/>
      <c r="J313" s="199"/>
      <c r="K313" s="199"/>
      <c r="L313" s="205"/>
      <c r="M313" s="206"/>
      <c r="N313" s="207"/>
      <c r="O313" s="207"/>
      <c r="P313" s="207"/>
      <c r="Q313" s="207"/>
      <c r="R313" s="207"/>
      <c r="S313" s="207"/>
      <c r="T313" s="208"/>
      <c r="AT313" s="209" t="s">
        <v>294</v>
      </c>
      <c r="AU313" s="209" t="s">
        <v>82</v>
      </c>
      <c r="AV313" s="13" t="s">
        <v>82</v>
      </c>
      <c r="AW313" s="13" t="s">
        <v>34</v>
      </c>
      <c r="AX313" s="13" t="s">
        <v>73</v>
      </c>
      <c r="AY313" s="209" t="s">
        <v>283</v>
      </c>
    </row>
    <row r="314" spans="1:65" s="16" customFormat="1" ht="11.25">
      <c r="B314" s="232"/>
      <c r="C314" s="233"/>
      <c r="D314" s="200" t="s">
        <v>294</v>
      </c>
      <c r="E314" s="234" t="s">
        <v>21</v>
      </c>
      <c r="F314" s="235" t="s">
        <v>442</v>
      </c>
      <c r="G314" s="233"/>
      <c r="H314" s="236">
        <v>4</v>
      </c>
      <c r="I314" s="237"/>
      <c r="J314" s="233"/>
      <c r="K314" s="233"/>
      <c r="L314" s="238"/>
      <c r="M314" s="239"/>
      <c r="N314" s="240"/>
      <c r="O314" s="240"/>
      <c r="P314" s="240"/>
      <c r="Q314" s="240"/>
      <c r="R314" s="240"/>
      <c r="S314" s="240"/>
      <c r="T314" s="241"/>
      <c r="AT314" s="242" t="s">
        <v>294</v>
      </c>
      <c r="AU314" s="242" t="s">
        <v>82</v>
      </c>
      <c r="AV314" s="16" t="s">
        <v>290</v>
      </c>
      <c r="AW314" s="16" t="s">
        <v>34</v>
      </c>
      <c r="AX314" s="16" t="s">
        <v>80</v>
      </c>
      <c r="AY314" s="242" t="s">
        <v>283</v>
      </c>
    </row>
    <row r="315" spans="1:65" s="2" customFormat="1" ht="24.2" customHeight="1">
      <c r="A315" s="36"/>
      <c r="B315" s="37"/>
      <c r="C315" s="180" t="s">
        <v>1239</v>
      </c>
      <c r="D315" s="180" t="s">
        <v>285</v>
      </c>
      <c r="E315" s="181" t="s">
        <v>4509</v>
      </c>
      <c r="F315" s="182" t="s">
        <v>4584</v>
      </c>
      <c r="G315" s="183" t="s">
        <v>2963</v>
      </c>
      <c r="H315" s="184">
        <v>1</v>
      </c>
      <c r="I315" s="185"/>
      <c r="J315" s="186">
        <f>ROUND(I315*H315,2)</f>
        <v>0</v>
      </c>
      <c r="K315" s="182" t="s">
        <v>348</v>
      </c>
      <c r="L315" s="41"/>
      <c r="M315" s="187" t="s">
        <v>21</v>
      </c>
      <c r="N315" s="188" t="s">
        <v>44</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1170</v>
      </c>
      <c r="AT315" s="191" t="s">
        <v>285</v>
      </c>
      <c r="AU315" s="191" t="s">
        <v>82</v>
      </c>
      <c r="AY315" s="19" t="s">
        <v>283</v>
      </c>
      <c r="BE315" s="192">
        <f>IF(N315="základní",J315,0)</f>
        <v>0</v>
      </c>
      <c r="BF315" s="192">
        <f>IF(N315="snížená",J315,0)</f>
        <v>0</v>
      </c>
      <c r="BG315" s="192">
        <f>IF(N315="zákl. přenesená",J315,0)</f>
        <v>0</v>
      </c>
      <c r="BH315" s="192">
        <f>IF(N315="sníž. přenesená",J315,0)</f>
        <v>0</v>
      </c>
      <c r="BI315" s="192">
        <f>IF(N315="nulová",J315,0)</f>
        <v>0</v>
      </c>
      <c r="BJ315" s="19" t="s">
        <v>80</v>
      </c>
      <c r="BK315" s="192">
        <f>ROUND(I315*H315,2)</f>
        <v>0</v>
      </c>
      <c r="BL315" s="19" t="s">
        <v>1170</v>
      </c>
      <c r="BM315" s="191" t="s">
        <v>1765</v>
      </c>
    </row>
    <row r="316" spans="1:65" s="13" customFormat="1" ht="11.25">
      <c r="B316" s="198"/>
      <c r="C316" s="199"/>
      <c r="D316" s="200" t="s">
        <v>294</v>
      </c>
      <c r="E316" s="201" t="s">
        <v>21</v>
      </c>
      <c r="F316" s="202" t="s">
        <v>4381</v>
      </c>
      <c r="G316" s="199"/>
      <c r="H316" s="203">
        <v>1</v>
      </c>
      <c r="I316" s="204"/>
      <c r="J316" s="199"/>
      <c r="K316" s="199"/>
      <c r="L316" s="205"/>
      <c r="M316" s="206"/>
      <c r="N316" s="207"/>
      <c r="O316" s="207"/>
      <c r="P316" s="207"/>
      <c r="Q316" s="207"/>
      <c r="R316" s="207"/>
      <c r="S316" s="207"/>
      <c r="T316" s="208"/>
      <c r="AT316" s="209" t="s">
        <v>294</v>
      </c>
      <c r="AU316" s="209" t="s">
        <v>82</v>
      </c>
      <c r="AV316" s="13" t="s">
        <v>82</v>
      </c>
      <c r="AW316" s="13" t="s">
        <v>34</v>
      </c>
      <c r="AX316" s="13" t="s">
        <v>73</v>
      </c>
      <c r="AY316" s="209" t="s">
        <v>283</v>
      </c>
    </row>
    <row r="317" spans="1:65" s="16" customFormat="1" ht="11.25">
      <c r="B317" s="232"/>
      <c r="C317" s="233"/>
      <c r="D317" s="200" t="s">
        <v>294</v>
      </c>
      <c r="E317" s="234" t="s">
        <v>21</v>
      </c>
      <c r="F317" s="235" t="s">
        <v>442</v>
      </c>
      <c r="G317" s="233"/>
      <c r="H317" s="236">
        <v>1</v>
      </c>
      <c r="I317" s="237"/>
      <c r="J317" s="233"/>
      <c r="K317" s="233"/>
      <c r="L317" s="238"/>
      <c r="M317" s="239"/>
      <c r="N317" s="240"/>
      <c r="O317" s="240"/>
      <c r="P317" s="240"/>
      <c r="Q317" s="240"/>
      <c r="R317" s="240"/>
      <c r="S317" s="240"/>
      <c r="T317" s="241"/>
      <c r="AT317" s="242" t="s">
        <v>294</v>
      </c>
      <c r="AU317" s="242" t="s">
        <v>82</v>
      </c>
      <c r="AV317" s="16" t="s">
        <v>290</v>
      </c>
      <c r="AW317" s="16" t="s">
        <v>34</v>
      </c>
      <c r="AX317" s="16" t="s">
        <v>80</v>
      </c>
      <c r="AY317" s="242" t="s">
        <v>283</v>
      </c>
    </row>
    <row r="318" spans="1:65" s="2" customFormat="1" ht="16.5" customHeight="1">
      <c r="A318" s="36"/>
      <c r="B318" s="37"/>
      <c r="C318" s="180" t="s">
        <v>1245</v>
      </c>
      <c r="D318" s="180" t="s">
        <v>285</v>
      </c>
      <c r="E318" s="181" t="s">
        <v>4494</v>
      </c>
      <c r="F318" s="182" t="s">
        <v>4586</v>
      </c>
      <c r="G318" s="183" t="s">
        <v>409</v>
      </c>
      <c r="H318" s="184">
        <v>100</v>
      </c>
      <c r="I318" s="185"/>
      <c r="J318" s="186">
        <f>ROUND(I318*H318,2)</f>
        <v>0</v>
      </c>
      <c r="K318" s="182" t="s">
        <v>348</v>
      </c>
      <c r="L318" s="41"/>
      <c r="M318" s="187" t="s">
        <v>21</v>
      </c>
      <c r="N318" s="188" t="s">
        <v>44</v>
      </c>
      <c r="O318" s="66"/>
      <c r="P318" s="189">
        <f>O318*H318</f>
        <v>0</v>
      </c>
      <c r="Q318" s="189">
        <v>0</v>
      </c>
      <c r="R318" s="189">
        <f>Q318*H318</f>
        <v>0</v>
      </c>
      <c r="S318" s="189">
        <v>0</v>
      </c>
      <c r="T318" s="190">
        <f>S318*H318</f>
        <v>0</v>
      </c>
      <c r="U318" s="36"/>
      <c r="V318" s="36"/>
      <c r="W318" s="36"/>
      <c r="X318" s="36"/>
      <c r="Y318" s="36"/>
      <c r="Z318" s="36"/>
      <c r="AA318" s="36"/>
      <c r="AB318" s="36"/>
      <c r="AC318" s="36"/>
      <c r="AD318" s="36"/>
      <c r="AE318" s="36"/>
      <c r="AR318" s="191" t="s">
        <v>1170</v>
      </c>
      <c r="AT318" s="191" t="s">
        <v>285</v>
      </c>
      <c r="AU318" s="191" t="s">
        <v>82</v>
      </c>
      <c r="AY318" s="19" t="s">
        <v>283</v>
      </c>
      <c r="BE318" s="192">
        <f>IF(N318="základní",J318,0)</f>
        <v>0</v>
      </c>
      <c r="BF318" s="192">
        <f>IF(N318="snížená",J318,0)</f>
        <v>0</v>
      </c>
      <c r="BG318" s="192">
        <f>IF(N318="zákl. přenesená",J318,0)</f>
        <v>0</v>
      </c>
      <c r="BH318" s="192">
        <f>IF(N318="sníž. přenesená",J318,0)</f>
        <v>0</v>
      </c>
      <c r="BI318" s="192">
        <f>IF(N318="nulová",J318,0)</f>
        <v>0</v>
      </c>
      <c r="BJ318" s="19" t="s">
        <v>80</v>
      </c>
      <c r="BK318" s="192">
        <f>ROUND(I318*H318,2)</f>
        <v>0</v>
      </c>
      <c r="BL318" s="19" t="s">
        <v>1170</v>
      </c>
      <c r="BM318" s="191" t="s">
        <v>1776</v>
      </c>
    </row>
    <row r="319" spans="1:65" s="13" customFormat="1" ht="11.25">
      <c r="B319" s="198"/>
      <c r="C319" s="199"/>
      <c r="D319" s="200" t="s">
        <v>294</v>
      </c>
      <c r="E319" s="201" t="s">
        <v>21</v>
      </c>
      <c r="F319" s="202" t="s">
        <v>5218</v>
      </c>
      <c r="G319" s="199"/>
      <c r="H319" s="203">
        <v>100</v>
      </c>
      <c r="I319" s="204"/>
      <c r="J319" s="199"/>
      <c r="K319" s="199"/>
      <c r="L319" s="205"/>
      <c r="M319" s="206"/>
      <c r="N319" s="207"/>
      <c r="O319" s="207"/>
      <c r="P319" s="207"/>
      <c r="Q319" s="207"/>
      <c r="R319" s="207"/>
      <c r="S319" s="207"/>
      <c r="T319" s="208"/>
      <c r="AT319" s="209" t="s">
        <v>294</v>
      </c>
      <c r="AU319" s="209" t="s">
        <v>82</v>
      </c>
      <c r="AV319" s="13" t="s">
        <v>82</v>
      </c>
      <c r="AW319" s="13" t="s">
        <v>34</v>
      </c>
      <c r="AX319" s="13" t="s">
        <v>73</v>
      </c>
      <c r="AY319" s="209" t="s">
        <v>283</v>
      </c>
    </row>
    <row r="320" spans="1:65" s="16" customFormat="1" ht="11.25">
      <c r="B320" s="232"/>
      <c r="C320" s="233"/>
      <c r="D320" s="200" t="s">
        <v>294</v>
      </c>
      <c r="E320" s="234" t="s">
        <v>21</v>
      </c>
      <c r="F320" s="235" t="s">
        <v>442</v>
      </c>
      <c r="G320" s="233"/>
      <c r="H320" s="236">
        <v>100</v>
      </c>
      <c r="I320" s="237"/>
      <c r="J320" s="233"/>
      <c r="K320" s="233"/>
      <c r="L320" s="238"/>
      <c r="M320" s="239"/>
      <c r="N320" s="240"/>
      <c r="O320" s="240"/>
      <c r="P320" s="240"/>
      <c r="Q320" s="240"/>
      <c r="R320" s="240"/>
      <c r="S320" s="240"/>
      <c r="T320" s="241"/>
      <c r="AT320" s="242" t="s">
        <v>294</v>
      </c>
      <c r="AU320" s="242" t="s">
        <v>82</v>
      </c>
      <c r="AV320" s="16" t="s">
        <v>290</v>
      </c>
      <c r="AW320" s="16" t="s">
        <v>34</v>
      </c>
      <c r="AX320" s="16" t="s">
        <v>80</v>
      </c>
      <c r="AY320" s="242" t="s">
        <v>283</v>
      </c>
    </row>
    <row r="321" spans="1:65" s="2" customFormat="1" ht="16.5" customHeight="1">
      <c r="A321" s="36"/>
      <c r="B321" s="37"/>
      <c r="C321" s="180" t="s">
        <v>1252</v>
      </c>
      <c r="D321" s="180" t="s">
        <v>285</v>
      </c>
      <c r="E321" s="181" t="s">
        <v>4495</v>
      </c>
      <c r="F321" s="182" t="s">
        <v>4589</v>
      </c>
      <c r="G321" s="183" t="s">
        <v>783</v>
      </c>
      <c r="H321" s="184">
        <v>14</v>
      </c>
      <c r="I321" s="185"/>
      <c r="J321" s="186">
        <f>ROUND(I321*H321,2)</f>
        <v>0</v>
      </c>
      <c r="K321" s="182" t="s">
        <v>348</v>
      </c>
      <c r="L321" s="41"/>
      <c r="M321" s="187" t="s">
        <v>21</v>
      </c>
      <c r="N321" s="188" t="s">
        <v>44</v>
      </c>
      <c r="O321" s="66"/>
      <c r="P321" s="189">
        <f>O321*H321</f>
        <v>0</v>
      </c>
      <c r="Q321" s="189">
        <v>0</v>
      </c>
      <c r="R321" s="189">
        <f>Q321*H321</f>
        <v>0</v>
      </c>
      <c r="S321" s="189">
        <v>0</v>
      </c>
      <c r="T321" s="190">
        <f>S321*H321</f>
        <v>0</v>
      </c>
      <c r="U321" s="36"/>
      <c r="V321" s="36"/>
      <c r="W321" s="36"/>
      <c r="X321" s="36"/>
      <c r="Y321" s="36"/>
      <c r="Z321" s="36"/>
      <c r="AA321" s="36"/>
      <c r="AB321" s="36"/>
      <c r="AC321" s="36"/>
      <c r="AD321" s="36"/>
      <c r="AE321" s="36"/>
      <c r="AR321" s="191" t="s">
        <v>1170</v>
      </c>
      <c r="AT321" s="191" t="s">
        <v>285</v>
      </c>
      <c r="AU321" s="191" t="s">
        <v>82</v>
      </c>
      <c r="AY321" s="19" t="s">
        <v>283</v>
      </c>
      <c r="BE321" s="192">
        <f>IF(N321="základní",J321,0)</f>
        <v>0</v>
      </c>
      <c r="BF321" s="192">
        <f>IF(N321="snížená",J321,0)</f>
        <v>0</v>
      </c>
      <c r="BG321" s="192">
        <f>IF(N321="zákl. přenesená",J321,0)</f>
        <v>0</v>
      </c>
      <c r="BH321" s="192">
        <f>IF(N321="sníž. přenesená",J321,0)</f>
        <v>0</v>
      </c>
      <c r="BI321" s="192">
        <f>IF(N321="nulová",J321,0)</f>
        <v>0</v>
      </c>
      <c r="BJ321" s="19" t="s">
        <v>80</v>
      </c>
      <c r="BK321" s="192">
        <f>ROUND(I321*H321,2)</f>
        <v>0</v>
      </c>
      <c r="BL321" s="19" t="s">
        <v>1170</v>
      </c>
      <c r="BM321" s="191" t="s">
        <v>1820</v>
      </c>
    </row>
    <row r="322" spans="1:65" s="13" customFormat="1" ht="11.25">
      <c r="B322" s="198"/>
      <c r="C322" s="199"/>
      <c r="D322" s="200" t="s">
        <v>294</v>
      </c>
      <c r="E322" s="201" t="s">
        <v>21</v>
      </c>
      <c r="F322" s="202" t="s">
        <v>4577</v>
      </c>
      <c r="G322" s="199"/>
      <c r="H322" s="203">
        <v>14</v>
      </c>
      <c r="I322" s="204"/>
      <c r="J322" s="199"/>
      <c r="K322" s="199"/>
      <c r="L322" s="205"/>
      <c r="M322" s="206"/>
      <c r="N322" s="207"/>
      <c r="O322" s="207"/>
      <c r="P322" s="207"/>
      <c r="Q322" s="207"/>
      <c r="R322" s="207"/>
      <c r="S322" s="207"/>
      <c r="T322" s="208"/>
      <c r="AT322" s="209" t="s">
        <v>294</v>
      </c>
      <c r="AU322" s="209" t="s">
        <v>82</v>
      </c>
      <c r="AV322" s="13" t="s">
        <v>82</v>
      </c>
      <c r="AW322" s="13" t="s">
        <v>34</v>
      </c>
      <c r="AX322" s="13" t="s">
        <v>73</v>
      </c>
      <c r="AY322" s="209" t="s">
        <v>283</v>
      </c>
    </row>
    <row r="323" spans="1:65" s="16" customFormat="1" ht="11.25">
      <c r="B323" s="232"/>
      <c r="C323" s="233"/>
      <c r="D323" s="200" t="s">
        <v>294</v>
      </c>
      <c r="E323" s="234" t="s">
        <v>21</v>
      </c>
      <c r="F323" s="235" t="s">
        <v>442</v>
      </c>
      <c r="G323" s="233"/>
      <c r="H323" s="236">
        <v>14</v>
      </c>
      <c r="I323" s="237"/>
      <c r="J323" s="233"/>
      <c r="K323" s="233"/>
      <c r="L323" s="238"/>
      <c r="M323" s="262"/>
      <c r="N323" s="263"/>
      <c r="O323" s="263"/>
      <c r="P323" s="263"/>
      <c r="Q323" s="263"/>
      <c r="R323" s="263"/>
      <c r="S323" s="263"/>
      <c r="T323" s="264"/>
      <c r="AT323" s="242" t="s">
        <v>294</v>
      </c>
      <c r="AU323" s="242" t="s">
        <v>82</v>
      </c>
      <c r="AV323" s="16" t="s">
        <v>290</v>
      </c>
      <c r="AW323" s="16" t="s">
        <v>34</v>
      </c>
      <c r="AX323" s="16" t="s">
        <v>80</v>
      </c>
      <c r="AY323" s="242" t="s">
        <v>283</v>
      </c>
    </row>
    <row r="324" spans="1:65" s="2" customFormat="1" ht="6.95" customHeight="1">
      <c r="A324" s="36"/>
      <c r="B324" s="49"/>
      <c r="C324" s="50"/>
      <c r="D324" s="50"/>
      <c r="E324" s="50"/>
      <c r="F324" s="50"/>
      <c r="G324" s="50"/>
      <c r="H324" s="50"/>
      <c r="I324" s="50"/>
      <c r="J324" s="50"/>
      <c r="K324" s="50"/>
      <c r="L324" s="41"/>
      <c r="M324" s="36"/>
      <c r="O324" s="36"/>
      <c r="P324" s="36"/>
      <c r="Q324" s="36"/>
      <c r="R324" s="36"/>
      <c r="S324" s="36"/>
      <c r="T324" s="36"/>
      <c r="U324" s="36"/>
      <c r="V324" s="36"/>
      <c r="W324" s="36"/>
      <c r="X324" s="36"/>
      <c r="Y324" s="36"/>
      <c r="Z324" s="36"/>
      <c r="AA324" s="36"/>
      <c r="AB324" s="36"/>
      <c r="AC324" s="36"/>
      <c r="AD324" s="36"/>
      <c r="AE324" s="36"/>
    </row>
  </sheetData>
  <sheetProtection algorithmName="SHA-512" hashValue="61fzzFFJU9GNX4ozkFQ60luHIsMuo9i7KlGXoOA1+GJie5JqEJiW9KhHcxGDTnOY8ksgCbPI9OS8YQye4LxufQ==" saltValue="N5ryVO8cyepoKWXPluhn2nmJbzce82+NkrfE+t19+WfqyLcDbUnPn8U+D2mjgt1WcQimsWzyykqiRorTVpPwnA==" spinCount="100000" sheet="1" objects="1" scenarios="1" formatColumns="0" formatRows="0" autoFilter="0"/>
  <autoFilter ref="C104:K323"/>
  <mergeCells count="15">
    <mergeCell ref="E91:H91"/>
    <mergeCell ref="E95:H95"/>
    <mergeCell ref="E93:H93"/>
    <mergeCell ref="E97:H97"/>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sheetPr>
    <pageSetUpPr fitToPage="1"/>
  </sheetPr>
  <dimension ref="A2:BM1369"/>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173</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7381</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7382</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ROUND(J101,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ROUND((SUM(BE101:BE1368)),  2)</f>
        <v>0</v>
      </c>
      <c r="G35" s="36"/>
      <c r="H35" s="36"/>
      <c r="I35" s="126">
        <v>0.21</v>
      </c>
      <c r="J35" s="125">
        <f>ROUND(((SUM(BE101:BE1368))*I35),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ROUND((SUM(BF101:BF1368)),  2)</f>
        <v>0</v>
      </c>
      <c r="G36" s="36"/>
      <c r="H36" s="36"/>
      <c r="I36" s="126">
        <v>0.15</v>
      </c>
      <c r="J36" s="125">
        <f>ROUND(((SUM(BF101:BF1368))*I36),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ROUND((SUM(BG101:BG1368)),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ROUND((SUM(BH101:BH1368)),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ROUND((SUM(BI101:BI1368)),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7381</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2021/67-006-11 - D.1.1-Architektonické a stavebně technické řešení (vč.statiky a PBŘ)</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J101</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J102</f>
        <v>0</v>
      </c>
      <c r="K64" s="143"/>
      <c r="L64" s="147"/>
    </row>
    <row r="65" spans="1:31" s="10" customFormat="1" ht="19.899999999999999" customHeight="1">
      <c r="B65" s="148"/>
      <c r="C65" s="99"/>
      <c r="D65" s="149" t="s">
        <v>259</v>
      </c>
      <c r="E65" s="150"/>
      <c r="F65" s="150"/>
      <c r="G65" s="150"/>
      <c r="H65" s="150"/>
      <c r="I65" s="150"/>
      <c r="J65" s="151">
        <f>J103</f>
        <v>0</v>
      </c>
      <c r="K65" s="99"/>
      <c r="L65" s="152"/>
    </row>
    <row r="66" spans="1:31" s="10" customFormat="1" ht="19.899999999999999" customHeight="1">
      <c r="B66" s="148"/>
      <c r="C66" s="99"/>
      <c r="D66" s="149" t="s">
        <v>766</v>
      </c>
      <c r="E66" s="150"/>
      <c r="F66" s="150"/>
      <c r="G66" s="150"/>
      <c r="H66" s="150"/>
      <c r="I66" s="150"/>
      <c r="J66" s="151">
        <f>J394</f>
        <v>0</v>
      </c>
      <c r="K66" s="99"/>
      <c r="L66" s="152"/>
    </row>
    <row r="67" spans="1:31" s="10" customFormat="1" ht="19.899999999999999" customHeight="1">
      <c r="B67" s="148"/>
      <c r="C67" s="99"/>
      <c r="D67" s="149" t="s">
        <v>767</v>
      </c>
      <c r="E67" s="150"/>
      <c r="F67" s="150"/>
      <c r="G67" s="150"/>
      <c r="H67" s="150"/>
      <c r="I67" s="150"/>
      <c r="J67" s="151">
        <f>J664</f>
        <v>0</v>
      </c>
      <c r="K67" s="99"/>
      <c r="L67" s="152"/>
    </row>
    <row r="68" spans="1:31" s="10" customFormat="1" ht="19.899999999999999" customHeight="1">
      <c r="B68" s="148"/>
      <c r="C68" s="99"/>
      <c r="D68" s="149" t="s">
        <v>768</v>
      </c>
      <c r="E68" s="150"/>
      <c r="F68" s="150"/>
      <c r="G68" s="150"/>
      <c r="H68" s="150"/>
      <c r="I68" s="150"/>
      <c r="J68" s="151">
        <f>J703</f>
        <v>0</v>
      </c>
      <c r="K68" s="99"/>
      <c r="L68" s="152"/>
    </row>
    <row r="69" spans="1:31" s="10" customFormat="1" ht="19.899999999999999" customHeight="1">
      <c r="B69" s="148"/>
      <c r="C69" s="99"/>
      <c r="D69" s="149" t="s">
        <v>769</v>
      </c>
      <c r="E69" s="150"/>
      <c r="F69" s="150"/>
      <c r="G69" s="150"/>
      <c r="H69" s="150"/>
      <c r="I69" s="150"/>
      <c r="J69" s="151">
        <f>J810</f>
        <v>0</v>
      </c>
      <c r="K69" s="99"/>
      <c r="L69" s="152"/>
    </row>
    <row r="70" spans="1:31" s="10" customFormat="1" ht="19.899999999999999" customHeight="1">
      <c r="B70" s="148"/>
      <c r="C70" s="99"/>
      <c r="D70" s="149" t="s">
        <v>261</v>
      </c>
      <c r="E70" s="150"/>
      <c r="F70" s="150"/>
      <c r="G70" s="150"/>
      <c r="H70" s="150"/>
      <c r="I70" s="150"/>
      <c r="J70" s="151">
        <f>J1017</f>
        <v>0</v>
      </c>
      <c r="K70" s="99"/>
      <c r="L70" s="152"/>
    </row>
    <row r="71" spans="1:31" s="10" customFormat="1" ht="19.899999999999999" customHeight="1">
      <c r="B71" s="148"/>
      <c r="C71" s="99"/>
      <c r="D71" s="149" t="s">
        <v>262</v>
      </c>
      <c r="E71" s="150"/>
      <c r="F71" s="150"/>
      <c r="G71" s="150"/>
      <c r="H71" s="150"/>
      <c r="I71" s="150"/>
      <c r="J71" s="151">
        <f>J1058</f>
        <v>0</v>
      </c>
      <c r="K71" s="99"/>
      <c r="L71" s="152"/>
    </row>
    <row r="72" spans="1:31" s="10" customFormat="1" ht="19.899999999999999" customHeight="1">
      <c r="B72" s="148"/>
      <c r="C72" s="99"/>
      <c r="D72" s="149" t="s">
        <v>263</v>
      </c>
      <c r="E72" s="150"/>
      <c r="F72" s="150"/>
      <c r="G72" s="150"/>
      <c r="H72" s="150"/>
      <c r="I72" s="150"/>
      <c r="J72" s="151">
        <f>J1069</f>
        <v>0</v>
      </c>
      <c r="K72" s="99"/>
      <c r="L72" s="152"/>
    </row>
    <row r="73" spans="1:31" s="9" customFormat="1" ht="24.95" customHeight="1">
      <c r="B73" s="142"/>
      <c r="C73" s="143"/>
      <c r="D73" s="144" t="s">
        <v>264</v>
      </c>
      <c r="E73" s="145"/>
      <c r="F73" s="145"/>
      <c r="G73" s="145"/>
      <c r="H73" s="145"/>
      <c r="I73" s="145"/>
      <c r="J73" s="146">
        <f>J1072</f>
        <v>0</v>
      </c>
      <c r="K73" s="143"/>
      <c r="L73" s="147"/>
    </row>
    <row r="74" spans="1:31" s="10" customFormat="1" ht="19.899999999999999" customHeight="1">
      <c r="B74" s="148"/>
      <c r="C74" s="99"/>
      <c r="D74" s="149" t="s">
        <v>265</v>
      </c>
      <c r="E74" s="150"/>
      <c r="F74" s="150"/>
      <c r="G74" s="150"/>
      <c r="H74" s="150"/>
      <c r="I74" s="150"/>
      <c r="J74" s="151">
        <f>J1073</f>
        <v>0</v>
      </c>
      <c r="K74" s="99"/>
      <c r="L74" s="152"/>
    </row>
    <row r="75" spans="1:31" s="10" customFormat="1" ht="19.899999999999999" customHeight="1">
      <c r="B75" s="148"/>
      <c r="C75" s="99"/>
      <c r="D75" s="149" t="s">
        <v>770</v>
      </c>
      <c r="E75" s="150"/>
      <c r="F75" s="150"/>
      <c r="G75" s="150"/>
      <c r="H75" s="150"/>
      <c r="I75" s="150"/>
      <c r="J75" s="151">
        <f>J1157</f>
        <v>0</v>
      </c>
      <c r="K75" s="99"/>
      <c r="L75" s="152"/>
    </row>
    <row r="76" spans="1:31" s="10" customFormat="1" ht="19.899999999999999" customHeight="1">
      <c r="B76" s="148"/>
      <c r="C76" s="99"/>
      <c r="D76" s="149" t="s">
        <v>771</v>
      </c>
      <c r="E76" s="150"/>
      <c r="F76" s="150"/>
      <c r="G76" s="150"/>
      <c r="H76" s="150"/>
      <c r="I76" s="150"/>
      <c r="J76" s="151">
        <f>J1229</f>
        <v>0</v>
      </c>
      <c r="K76" s="99"/>
      <c r="L76" s="152"/>
    </row>
    <row r="77" spans="1:31" s="10" customFormat="1" ht="19.899999999999999" customHeight="1">
      <c r="B77" s="148"/>
      <c r="C77" s="99"/>
      <c r="D77" s="149" t="s">
        <v>266</v>
      </c>
      <c r="E77" s="150"/>
      <c r="F77" s="150"/>
      <c r="G77" s="150"/>
      <c r="H77" s="150"/>
      <c r="I77" s="150"/>
      <c r="J77" s="151">
        <f>J1329</f>
        <v>0</v>
      </c>
      <c r="K77" s="99"/>
      <c r="L77" s="152"/>
    </row>
    <row r="78" spans="1:31" s="10" customFormat="1" ht="19.899999999999999" customHeight="1">
      <c r="B78" s="148"/>
      <c r="C78" s="99"/>
      <c r="D78" s="149" t="s">
        <v>773</v>
      </c>
      <c r="E78" s="150"/>
      <c r="F78" s="150"/>
      <c r="G78" s="150"/>
      <c r="H78" s="150"/>
      <c r="I78" s="150"/>
      <c r="J78" s="151">
        <f>J1337</f>
        <v>0</v>
      </c>
      <c r="K78" s="99"/>
      <c r="L78" s="152"/>
    </row>
    <row r="79" spans="1:31" s="10" customFormat="1" ht="19.899999999999999" customHeight="1">
      <c r="B79" s="148"/>
      <c r="C79" s="99"/>
      <c r="D79" s="149" t="s">
        <v>267</v>
      </c>
      <c r="E79" s="150"/>
      <c r="F79" s="150"/>
      <c r="G79" s="150"/>
      <c r="H79" s="150"/>
      <c r="I79" s="150"/>
      <c r="J79" s="151">
        <f>J1360</f>
        <v>0</v>
      </c>
      <c r="K79" s="99"/>
      <c r="L79" s="152"/>
    </row>
    <row r="80" spans="1:31" s="2" customFormat="1" ht="21.7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31" s="2" customFormat="1" ht="6.95" customHeight="1">
      <c r="A81" s="36"/>
      <c r="B81" s="49"/>
      <c r="C81" s="50"/>
      <c r="D81" s="50"/>
      <c r="E81" s="50"/>
      <c r="F81" s="50"/>
      <c r="G81" s="50"/>
      <c r="H81" s="50"/>
      <c r="I81" s="50"/>
      <c r="J81" s="50"/>
      <c r="K81" s="50"/>
      <c r="L81" s="115"/>
      <c r="S81" s="36"/>
      <c r="T81" s="36"/>
      <c r="U81" s="36"/>
      <c r="V81" s="36"/>
      <c r="W81" s="36"/>
      <c r="X81" s="36"/>
      <c r="Y81" s="36"/>
      <c r="Z81" s="36"/>
      <c r="AA81" s="36"/>
      <c r="AB81" s="36"/>
      <c r="AC81" s="36"/>
      <c r="AD81" s="36"/>
      <c r="AE81" s="36"/>
    </row>
    <row r="85" spans="1:31" s="2" customFormat="1" ht="6.95" customHeight="1">
      <c r="A85" s="36"/>
      <c r="B85" s="51"/>
      <c r="C85" s="52"/>
      <c r="D85" s="52"/>
      <c r="E85" s="52"/>
      <c r="F85" s="52"/>
      <c r="G85" s="52"/>
      <c r="H85" s="52"/>
      <c r="I85" s="52"/>
      <c r="J85" s="52"/>
      <c r="K85" s="52"/>
      <c r="L85" s="115"/>
      <c r="S85" s="36"/>
      <c r="T85" s="36"/>
      <c r="U85" s="36"/>
      <c r="V85" s="36"/>
      <c r="W85" s="36"/>
      <c r="X85" s="36"/>
      <c r="Y85" s="36"/>
      <c r="Z85" s="36"/>
      <c r="AA85" s="36"/>
      <c r="AB85" s="36"/>
      <c r="AC85" s="36"/>
      <c r="AD85" s="36"/>
      <c r="AE85" s="36"/>
    </row>
    <row r="86" spans="1:31" s="2" customFormat="1" ht="24.95" customHeight="1">
      <c r="A86" s="36"/>
      <c r="B86" s="37"/>
      <c r="C86" s="25" t="s">
        <v>268</v>
      </c>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31" s="2" customFormat="1" ht="12" customHeight="1">
      <c r="A88" s="36"/>
      <c r="B88" s="37"/>
      <c r="C88" s="31" t="s">
        <v>16</v>
      </c>
      <c r="D88" s="38"/>
      <c r="E88" s="38"/>
      <c r="F88" s="38"/>
      <c r="G88" s="38"/>
      <c r="H88" s="38"/>
      <c r="I88" s="38"/>
      <c r="J88" s="38"/>
      <c r="K88" s="38"/>
      <c r="L88" s="115"/>
      <c r="S88" s="36"/>
      <c r="T88" s="36"/>
      <c r="U88" s="36"/>
      <c r="V88" s="36"/>
      <c r="W88" s="36"/>
      <c r="X88" s="36"/>
      <c r="Y88" s="36"/>
      <c r="Z88" s="36"/>
      <c r="AA88" s="36"/>
      <c r="AB88" s="36"/>
      <c r="AC88" s="36"/>
      <c r="AD88" s="36"/>
      <c r="AE88" s="36"/>
    </row>
    <row r="89" spans="1:31" s="2" customFormat="1" ht="16.5" customHeight="1">
      <c r="A89" s="36"/>
      <c r="B89" s="37"/>
      <c r="C89" s="38"/>
      <c r="D89" s="38"/>
      <c r="E89" s="418" t="str">
        <f>E7</f>
        <v>Koupaliště Dubice-venkovní bazén</v>
      </c>
      <c r="F89" s="419"/>
      <c r="G89" s="419"/>
      <c r="H89" s="419"/>
      <c r="I89" s="38"/>
      <c r="J89" s="38"/>
      <c r="K89" s="38"/>
      <c r="L89" s="115"/>
      <c r="S89" s="36"/>
      <c r="T89" s="36"/>
      <c r="U89" s="36"/>
      <c r="V89" s="36"/>
      <c r="W89" s="36"/>
      <c r="X89" s="36"/>
      <c r="Y89" s="36"/>
      <c r="Z89" s="36"/>
      <c r="AA89" s="36"/>
      <c r="AB89" s="36"/>
      <c r="AC89" s="36"/>
      <c r="AD89" s="36"/>
      <c r="AE89" s="36"/>
    </row>
    <row r="90" spans="1:31" s="1" customFormat="1" ht="12" customHeight="1">
      <c r="B90" s="23"/>
      <c r="C90" s="31" t="s">
        <v>248</v>
      </c>
      <c r="D90" s="24"/>
      <c r="E90" s="24"/>
      <c r="F90" s="24"/>
      <c r="G90" s="24"/>
      <c r="H90" s="24"/>
      <c r="I90" s="24"/>
      <c r="J90" s="24"/>
      <c r="K90" s="24"/>
      <c r="L90" s="22"/>
    </row>
    <row r="91" spans="1:31" s="2" customFormat="1" ht="16.5" customHeight="1">
      <c r="A91" s="36"/>
      <c r="B91" s="37"/>
      <c r="C91" s="38"/>
      <c r="D91" s="38"/>
      <c r="E91" s="418" t="s">
        <v>7381</v>
      </c>
      <c r="F91" s="420"/>
      <c r="G91" s="420"/>
      <c r="H91" s="420"/>
      <c r="I91" s="38"/>
      <c r="J91" s="38"/>
      <c r="K91" s="38"/>
      <c r="L91" s="115"/>
      <c r="S91" s="36"/>
      <c r="T91" s="36"/>
      <c r="U91" s="36"/>
      <c r="V91" s="36"/>
      <c r="W91" s="36"/>
      <c r="X91" s="36"/>
      <c r="Y91" s="36"/>
      <c r="Z91" s="36"/>
      <c r="AA91" s="36"/>
      <c r="AB91" s="36"/>
      <c r="AC91" s="36"/>
      <c r="AD91" s="36"/>
      <c r="AE91" s="36"/>
    </row>
    <row r="92" spans="1:31" s="2" customFormat="1" ht="12" customHeight="1">
      <c r="A92" s="36"/>
      <c r="B92" s="37"/>
      <c r="C92" s="31" t="s">
        <v>250</v>
      </c>
      <c r="D92" s="38"/>
      <c r="E92" s="38"/>
      <c r="F92" s="38"/>
      <c r="G92" s="38"/>
      <c r="H92" s="38"/>
      <c r="I92" s="38"/>
      <c r="J92" s="38"/>
      <c r="K92" s="38"/>
      <c r="L92" s="115"/>
      <c r="S92" s="36"/>
      <c r="T92" s="36"/>
      <c r="U92" s="36"/>
      <c r="V92" s="36"/>
      <c r="W92" s="36"/>
      <c r="X92" s="36"/>
      <c r="Y92" s="36"/>
      <c r="Z92" s="36"/>
      <c r="AA92" s="36"/>
      <c r="AB92" s="36"/>
      <c r="AC92" s="36"/>
      <c r="AD92" s="36"/>
      <c r="AE92" s="36"/>
    </row>
    <row r="93" spans="1:31" s="2" customFormat="1" ht="16.5" customHeight="1">
      <c r="A93" s="36"/>
      <c r="B93" s="37"/>
      <c r="C93" s="38"/>
      <c r="D93" s="38"/>
      <c r="E93" s="392" t="str">
        <f>E11</f>
        <v>2021/67-006-11 - D.1.1-Architektonické a stavebně technické řešení (vč.statiky a PBŘ)</v>
      </c>
      <c r="F93" s="420"/>
      <c r="G93" s="420"/>
      <c r="H93" s="420"/>
      <c r="I93" s="38"/>
      <c r="J93" s="38"/>
      <c r="K93" s="38"/>
      <c r="L93" s="115"/>
      <c r="S93" s="36"/>
      <c r="T93" s="36"/>
      <c r="U93" s="36"/>
      <c r="V93" s="36"/>
      <c r="W93" s="36"/>
      <c r="X93" s="36"/>
      <c r="Y93" s="36"/>
      <c r="Z93" s="36"/>
      <c r="AA93" s="36"/>
      <c r="AB93" s="36"/>
      <c r="AC93" s="36"/>
      <c r="AD93" s="36"/>
      <c r="AE93" s="36"/>
    </row>
    <row r="94" spans="1:31" s="2" customFormat="1" ht="6.9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31" s="2" customFormat="1" ht="12" customHeight="1">
      <c r="A95" s="36"/>
      <c r="B95" s="37"/>
      <c r="C95" s="31" t="s">
        <v>22</v>
      </c>
      <c r="D95" s="38"/>
      <c r="E95" s="38"/>
      <c r="F95" s="29" t="str">
        <f>F14</f>
        <v xml:space="preserve"> </v>
      </c>
      <c r="G95" s="38"/>
      <c r="H95" s="38"/>
      <c r="I95" s="31" t="s">
        <v>24</v>
      </c>
      <c r="J95" s="61" t="str">
        <f>IF(J14="","",J14)</f>
        <v>7. 4. 2022</v>
      </c>
      <c r="K95" s="38"/>
      <c r="L95" s="115"/>
      <c r="S95" s="36"/>
      <c r="T95" s="36"/>
      <c r="U95" s="36"/>
      <c r="V95" s="36"/>
      <c r="W95" s="36"/>
      <c r="X95" s="36"/>
      <c r="Y95" s="36"/>
      <c r="Z95" s="36"/>
      <c r="AA95" s="36"/>
      <c r="AB95" s="36"/>
      <c r="AC95" s="36"/>
      <c r="AD95" s="36"/>
      <c r="AE95" s="36"/>
    </row>
    <row r="96" spans="1:31" s="2" customFormat="1" ht="6.95" customHeight="1">
      <c r="A96" s="36"/>
      <c r="B96" s="37"/>
      <c r="C96" s="38"/>
      <c r="D96" s="38"/>
      <c r="E96" s="38"/>
      <c r="F96" s="38"/>
      <c r="G96" s="38"/>
      <c r="H96" s="38"/>
      <c r="I96" s="38"/>
      <c r="J96" s="38"/>
      <c r="K96" s="38"/>
      <c r="L96" s="115"/>
      <c r="S96" s="36"/>
      <c r="T96" s="36"/>
      <c r="U96" s="36"/>
      <c r="V96" s="36"/>
      <c r="W96" s="36"/>
      <c r="X96" s="36"/>
      <c r="Y96" s="36"/>
      <c r="Z96" s="36"/>
      <c r="AA96" s="36"/>
      <c r="AB96" s="36"/>
      <c r="AC96" s="36"/>
      <c r="AD96" s="36"/>
      <c r="AE96" s="36"/>
    </row>
    <row r="97" spans="1:65" s="2" customFormat="1" ht="25.7" customHeight="1">
      <c r="A97" s="36"/>
      <c r="B97" s="37"/>
      <c r="C97" s="31" t="s">
        <v>26</v>
      </c>
      <c r="D97" s="38"/>
      <c r="E97" s="38"/>
      <c r="F97" s="29" t="str">
        <f>E17</f>
        <v>Město Česká Lípa</v>
      </c>
      <c r="G97" s="38"/>
      <c r="H97" s="38"/>
      <c r="I97" s="31" t="s">
        <v>32</v>
      </c>
      <c r="J97" s="34" t="str">
        <f>E23</f>
        <v>Centroprojekt group a.s. Zlín</v>
      </c>
      <c r="K97" s="38"/>
      <c r="L97" s="115"/>
      <c r="S97" s="36"/>
      <c r="T97" s="36"/>
      <c r="U97" s="36"/>
      <c r="V97" s="36"/>
      <c r="W97" s="36"/>
      <c r="X97" s="36"/>
      <c r="Y97" s="36"/>
      <c r="Z97" s="36"/>
      <c r="AA97" s="36"/>
      <c r="AB97" s="36"/>
      <c r="AC97" s="36"/>
      <c r="AD97" s="36"/>
      <c r="AE97" s="36"/>
    </row>
    <row r="98" spans="1:65" s="2" customFormat="1" ht="15.2" customHeight="1">
      <c r="A98" s="36"/>
      <c r="B98" s="37"/>
      <c r="C98" s="31" t="s">
        <v>30</v>
      </c>
      <c r="D98" s="38"/>
      <c r="E98" s="38"/>
      <c r="F98" s="29" t="str">
        <f>IF(E20="","",E20)</f>
        <v>Vyplň údaj</v>
      </c>
      <c r="G98" s="38"/>
      <c r="H98" s="38"/>
      <c r="I98" s="31" t="s">
        <v>35</v>
      </c>
      <c r="J98" s="34" t="str">
        <f>E26</f>
        <v>Ing.A.Hejmalová</v>
      </c>
      <c r="K98" s="38"/>
      <c r="L98" s="115"/>
      <c r="S98" s="36"/>
      <c r="T98" s="36"/>
      <c r="U98" s="36"/>
      <c r="V98" s="36"/>
      <c r="W98" s="36"/>
      <c r="X98" s="36"/>
      <c r="Y98" s="36"/>
      <c r="Z98" s="36"/>
      <c r="AA98" s="36"/>
      <c r="AB98" s="36"/>
      <c r="AC98" s="36"/>
      <c r="AD98" s="36"/>
      <c r="AE98" s="36"/>
    </row>
    <row r="99" spans="1:65" s="2" customFormat="1" ht="10.35" customHeight="1">
      <c r="A99" s="36"/>
      <c r="B99" s="37"/>
      <c r="C99" s="38"/>
      <c r="D99" s="38"/>
      <c r="E99" s="38"/>
      <c r="F99" s="38"/>
      <c r="G99" s="38"/>
      <c r="H99" s="38"/>
      <c r="I99" s="38"/>
      <c r="J99" s="38"/>
      <c r="K99" s="38"/>
      <c r="L99" s="115"/>
      <c r="S99" s="36"/>
      <c r="T99" s="36"/>
      <c r="U99" s="36"/>
      <c r="V99" s="36"/>
      <c r="W99" s="36"/>
      <c r="X99" s="36"/>
      <c r="Y99" s="36"/>
      <c r="Z99" s="36"/>
      <c r="AA99" s="36"/>
      <c r="AB99" s="36"/>
      <c r="AC99" s="36"/>
      <c r="AD99" s="36"/>
      <c r="AE99" s="36"/>
    </row>
    <row r="100" spans="1:65" s="11" customFormat="1" ht="29.25" customHeight="1">
      <c r="A100" s="153"/>
      <c r="B100" s="154"/>
      <c r="C100" s="155" t="s">
        <v>269</v>
      </c>
      <c r="D100" s="156" t="s">
        <v>58</v>
      </c>
      <c r="E100" s="156" t="s">
        <v>54</v>
      </c>
      <c r="F100" s="156" t="s">
        <v>55</v>
      </c>
      <c r="G100" s="156" t="s">
        <v>270</v>
      </c>
      <c r="H100" s="156" t="s">
        <v>271</v>
      </c>
      <c r="I100" s="156" t="s">
        <v>272</v>
      </c>
      <c r="J100" s="156" t="s">
        <v>256</v>
      </c>
      <c r="K100" s="157" t="s">
        <v>273</v>
      </c>
      <c r="L100" s="158"/>
      <c r="M100" s="70" t="s">
        <v>21</v>
      </c>
      <c r="N100" s="71" t="s">
        <v>43</v>
      </c>
      <c r="O100" s="71" t="s">
        <v>274</v>
      </c>
      <c r="P100" s="71" t="s">
        <v>275</v>
      </c>
      <c r="Q100" s="71" t="s">
        <v>276</v>
      </c>
      <c r="R100" s="71" t="s">
        <v>277</v>
      </c>
      <c r="S100" s="71" t="s">
        <v>278</v>
      </c>
      <c r="T100" s="72" t="s">
        <v>279</v>
      </c>
      <c r="U100" s="153"/>
      <c r="V100" s="153"/>
      <c r="W100" s="153"/>
      <c r="X100" s="153"/>
      <c r="Y100" s="153"/>
      <c r="Z100" s="153"/>
      <c r="AA100" s="153"/>
      <c r="AB100" s="153"/>
      <c r="AC100" s="153"/>
      <c r="AD100" s="153"/>
      <c r="AE100" s="153"/>
    </row>
    <row r="101" spans="1:65" s="2" customFormat="1" ht="22.9" customHeight="1">
      <c r="A101" s="36"/>
      <c r="B101" s="37"/>
      <c r="C101" s="77" t="s">
        <v>280</v>
      </c>
      <c r="D101" s="38"/>
      <c r="E101" s="38"/>
      <c r="F101" s="38"/>
      <c r="G101" s="38"/>
      <c r="H101" s="38"/>
      <c r="I101" s="38"/>
      <c r="J101" s="159">
        <f>BK101</f>
        <v>0</v>
      </c>
      <c r="K101" s="38"/>
      <c r="L101" s="41"/>
      <c r="M101" s="73"/>
      <c r="N101" s="160"/>
      <c r="O101" s="74"/>
      <c r="P101" s="161">
        <f>P102+P1072</f>
        <v>0</v>
      </c>
      <c r="Q101" s="74"/>
      <c r="R101" s="161">
        <f>R102+R1072</f>
        <v>5201.9588396300023</v>
      </c>
      <c r="S101" s="74"/>
      <c r="T101" s="162">
        <f>T102+T1072</f>
        <v>0.39239999999999997</v>
      </c>
      <c r="U101" s="36"/>
      <c r="V101" s="36"/>
      <c r="W101" s="36"/>
      <c r="X101" s="36"/>
      <c r="Y101" s="36"/>
      <c r="Z101" s="36"/>
      <c r="AA101" s="36"/>
      <c r="AB101" s="36"/>
      <c r="AC101" s="36"/>
      <c r="AD101" s="36"/>
      <c r="AE101" s="36"/>
      <c r="AT101" s="19" t="s">
        <v>72</v>
      </c>
      <c r="AU101" s="19" t="s">
        <v>257</v>
      </c>
      <c r="BK101" s="163">
        <f>BK102+BK1072</f>
        <v>0</v>
      </c>
    </row>
    <row r="102" spans="1:65" s="12" customFormat="1" ht="25.9" customHeight="1">
      <c r="B102" s="164"/>
      <c r="C102" s="165"/>
      <c r="D102" s="166" t="s">
        <v>72</v>
      </c>
      <c r="E102" s="167" t="s">
        <v>281</v>
      </c>
      <c r="F102" s="167" t="s">
        <v>282</v>
      </c>
      <c r="G102" s="165"/>
      <c r="H102" s="165"/>
      <c r="I102" s="168"/>
      <c r="J102" s="169">
        <f>BK102</f>
        <v>0</v>
      </c>
      <c r="K102" s="165"/>
      <c r="L102" s="170"/>
      <c r="M102" s="171"/>
      <c r="N102" s="172"/>
      <c r="O102" s="172"/>
      <c r="P102" s="173">
        <f>P103+P394+P664+P703+P810+P1017+P1058+P1069</f>
        <v>0</v>
      </c>
      <c r="Q102" s="172"/>
      <c r="R102" s="173">
        <f>R103+R394+R664+R703+R810+R1017+R1058+R1069</f>
        <v>5194.8543997000024</v>
      </c>
      <c r="S102" s="172"/>
      <c r="T102" s="174">
        <f>T103+T394+T664+T703+T810+T1017+T1058+T1069</f>
        <v>0.39239999999999997</v>
      </c>
      <c r="AR102" s="175" t="s">
        <v>80</v>
      </c>
      <c r="AT102" s="176" t="s">
        <v>72</v>
      </c>
      <c r="AU102" s="176" t="s">
        <v>73</v>
      </c>
      <c r="AY102" s="175" t="s">
        <v>283</v>
      </c>
      <c r="BK102" s="177">
        <f>BK103+BK394+BK664+BK703+BK810+BK1017+BK1058+BK1069</f>
        <v>0</v>
      </c>
    </row>
    <row r="103" spans="1:65" s="12" customFormat="1" ht="22.9" customHeight="1">
      <c r="B103" s="164"/>
      <c r="C103" s="165"/>
      <c r="D103" s="166" t="s">
        <v>72</v>
      </c>
      <c r="E103" s="178" t="s">
        <v>80</v>
      </c>
      <c r="F103" s="178" t="s">
        <v>284</v>
      </c>
      <c r="G103" s="165"/>
      <c r="H103" s="165"/>
      <c r="I103" s="168"/>
      <c r="J103" s="179">
        <f>BK103</f>
        <v>0</v>
      </c>
      <c r="K103" s="165"/>
      <c r="L103" s="170"/>
      <c r="M103" s="171"/>
      <c r="N103" s="172"/>
      <c r="O103" s="172"/>
      <c r="P103" s="173">
        <f>SUM(P104:P393)</f>
        <v>0</v>
      </c>
      <c r="Q103" s="172"/>
      <c r="R103" s="173">
        <f>SUM(R104:R393)</f>
        <v>2003.4656730700001</v>
      </c>
      <c r="S103" s="172"/>
      <c r="T103" s="174">
        <f>SUM(T104:T393)</f>
        <v>0</v>
      </c>
      <c r="AR103" s="175" t="s">
        <v>80</v>
      </c>
      <c r="AT103" s="176" t="s">
        <v>72</v>
      </c>
      <c r="AU103" s="176" t="s">
        <v>80</v>
      </c>
      <c r="AY103" s="175" t="s">
        <v>283</v>
      </c>
      <c r="BK103" s="177">
        <f>SUM(BK104:BK393)</f>
        <v>0</v>
      </c>
    </row>
    <row r="104" spans="1:65" s="2" customFormat="1" ht="21.75" customHeight="1">
      <c r="A104" s="36"/>
      <c r="B104" s="37"/>
      <c r="C104" s="180" t="s">
        <v>80</v>
      </c>
      <c r="D104" s="180" t="s">
        <v>285</v>
      </c>
      <c r="E104" s="181" t="s">
        <v>781</v>
      </c>
      <c r="F104" s="182" t="s">
        <v>782</v>
      </c>
      <c r="G104" s="183" t="s">
        <v>783</v>
      </c>
      <c r="H104" s="184">
        <v>840</v>
      </c>
      <c r="I104" s="185"/>
      <c r="J104" s="186">
        <f>ROUND(I104*H104,2)</f>
        <v>0</v>
      </c>
      <c r="K104" s="182" t="s">
        <v>289</v>
      </c>
      <c r="L104" s="41"/>
      <c r="M104" s="187" t="s">
        <v>21</v>
      </c>
      <c r="N104" s="188" t="s">
        <v>44</v>
      </c>
      <c r="O104" s="66"/>
      <c r="P104" s="189">
        <f>O104*H104</f>
        <v>0</v>
      </c>
      <c r="Q104" s="189">
        <v>4.0000000000000003E-5</v>
      </c>
      <c r="R104" s="189">
        <f>Q104*H104</f>
        <v>3.3600000000000005E-2</v>
      </c>
      <c r="S104" s="189">
        <v>0</v>
      </c>
      <c r="T104" s="190">
        <f>S104*H104</f>
        <v>0</v>
      </c>
      <c r="U104" s="36"/>
      <c r="V104" s="36"/>
      <c r="W104" s="36"/>
      <c r="X104" s="36"/>
      <c r="Y104" s="36"/>
      <c r="Z104" s="36"/>
      <c r="AA104" s="36"/>
      <c r="AB104" s="36"/>
      <c r="AC104" s="36"/>
      <c r="AD104" s="36"/>
      <c r="AE104" s="36"/>
      <c r="AR104" s="191" t="s">
        <v>290</v>
      </c>
      <c r="AT104" s="191" t="s">
        <v>285</v>
      </c>
      <c r="AU104" s="191" t="s">
        <v>82</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290</v>
      </c>
      <c r="BM104" s="191" t="s">
        <v>7383</v>
      </c>
    </row>
    <row r="105" spans="1:65" s="2" customFormat="1" ht="11.25">
      <c r="A105" s="36"/>
      <c r="B105" s="37"/>
      <c r="C105" s="38"/>
      <c r="D105" s="193" t="s">
        <v>292</v>
      </c>
      <c r="E105" s="38"/>
      <c r="F105" s="194" t="s">
        <v>785</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292</v>
      </c>
      <c r="AU105" s="19" t="s">
        <v>82</v>
      </c>
    </row>
    <row r="106" spans="1:65" s="15" customFormat="1" ht="11.25">
      <c r="B106" s="221"/>
      <c r="C106" s="222"/>
      <c r="D106" s="200" t="s">
        <v>294</v>
      </c>
      <c r="E106" s="223" t="s">
        <v>21</v>
      </c>
      <c r="F106" s="224" t="s">
        <v>7384</v>
      </c>
      <c r="G106" s="222"/>
      <c r="H106" s="223" t="s">
        <v>21</v>
      </c>
      <c r="I106" s="225"/>
      <c r="J106" s="222"/>
      <c r="K106" s="222"/>
      <c r="L106" s="226"/>
      <c r="M106" s="227"/>
      <c r="N106" s="228"/>
      <c r="O106" s="228"/>
      <c r="P106" s="228"/>
      <c r="Q106" s="228"/>
      <c r="R106" s="228"/>
      <c r="S106" s="228"/>
      <c r="T106" s="229"/>
      <c r="AT106" s="230" t="s">
        <v>294</v>
      </c>
      <c r="AU106" s="230" t="s">
        <v>82</v>
      </c>
      <c r="AV106" s="15" t="s">
        <v>80</v>
      </c>
      <c r="AW106" s="15" t="s">
        <v>34</v>
      </c>
      <c r="AX106" s="15" t="s">
        <v>73</v>
      </c>
      <c r="AY106" s="230" t="s">
        <v>283</v>
      </c>
    </row>
    <row r="107" spans="1:65" s="13" customFormat="1" ht="11.25">
      <c r="B107" s="198"/>
      <c r="C107" s="199"/>
      <c r="D107" s="200" t="s">
        <v>294</v>
      </c>
      <c r="E107" s="201" t="s">
        <v>21</v>
      </c>
      <c r="F107" s="202" t="s">
        <v>7385</v>
      </c>
      <c r="G107" s="199"/>
      <c r="H107" s="203">
        <v>840</v>
      </c>
      <c r="I107" s="204"/>
      <c r="J107" s="199"/>
      <c r="K107" s="199"/>
      <c r="L107" s="205"/>
      <c r="M107" s="206"/>
      <c r="N107" s="207"/>
      <c r="O107" s="207"/>
      <c r="P107" s="207"/>
      <c r="Q107" s="207"/>
      <c r="R107" s="207"/>
      <c r="S107" s="207"/>
      <c r="T107" s="208"/>
      <c r="AT107" s="209" t="s">
        <v>294</v>
      </c>
      <c r="AU107" s="209" t="s">
        <v>82</v>
      </c>
      <c r="AV107" s="13" t="s">
        <v>82</v>
      </c>
      <c r="AW107" s="13" t="s">
        <v>34</v>
      </c>
      <c r="AX107" s="13" t="s">
        <v>73</v>
      </c>
      <c r="AY107" s="209" t="s">
        <v>283</v>
      </c>
    </row>
    <row r="108" spans="1:65" s="14" customFormat="1" ht="11.25">
      <c r="B108" s="210"/>
      <c r="C108" s="211"/>
      <c r="D108" s="200" t="s">
        <v>294</v>
      </c>
      <c r="E108" s="212" t="s">
        <v>21</v>
      </c>
      <c r="F108" s="213" t="s">
        <v>296</v>
      </c>
      <c r="G108" s="211"/>
      <c r="H108" s="214">
        <v>840</v>
      </c>
      <c r="I108" s="215"/>
      <c r="J108" s="211"/>
      <c r="K108" s="211"/>
      <c r="L108" s="216"/>
      <c r="M108" s="217"/>
      <c r="N108" s="218"/>
      <c r="O108" s="218"/>
      <c r="P108" s="218"/>
      <c r="Q108" s="218"/>
      <c r="R108" s="218"/>
      <c r="S108" s="218"/>
      <c r="T108" s="219"/>
      <c r="AT108" s="220" t="s">
        <v>294</v>
      </c>
      <c r="AU108" s="220" t="s">
        <v>82</v>
      </c>
      <c r="AV108" s="14" t="s">
        <v>102</v>
      </c>
      <c r="AW108" s="14" t="s">
        <v>34</v>
      </c>
      <c r="AX108" s="14" t="s">
        <v>80</v>
      </c>
      <c r="AY108" s="220" t="s">
        <v>283</v>
      </c>
    </row>
    <row r="109" spans="1:65" s="2" customFormat="1" ht="24.2" customHeight="1">
      <c r="A109" s="36"/>
      <c r="B109" s="37"/>
      <c r="C109" s="180" t="s">
        <v>82</v>
      </c>
      <c r="D109" s="180" t="s">
        <v>285</v>
      </c>
      <c r="E109" s="181" t="s">
        <v>787</v>
      </c>
      <c r="F109" s="182" t="s">
        <v>788</v>
      </c>
      <c r="G109" s="183" t="s">
        <v>789</v>
      </c>
      <c r="H109" s="184">
        <v>35</v>
      </c>
      <c r="I109" s="185"/>
      <c r="J109" s="186">
        <f>ROUND(I109*H109,2)</f>
        <v>0</v>
      </c>
      <c r="K109" s="182" t="s">
        <v>289</v>
      </c>
      <c r="L109" s="41"/>
      <c r="M109" s="187" t="s">
        <v>21</v>
      </c>
      <c r="N109" s="188" t="s">
        <v>44</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290</v>
      </c>
      <c r="AT109" s="191" t="s">
        <v>285</v>
      </c>
      <c r="AU109" s="191" t="s">
        <v>82</v>
      </c>
      <c r="AY109" s="19" t="s">
        <v>283</v>
      </c>
      <c r="BE109" s="192">
        <f>IF(N109="základní",J109,0)</f>
        <v>0</v>
      </c>
      <c r="BF109" s="192">
        <f>IF(N109="snížená",J109,0)</f>
        <v>0</v>
      </c>
      <c r="BG109" s="192">
        <f>IF(N109="zákl. přenesená",J109,0)</f>
        <v>0</v>
      </c>
      <c r="BH109" s="192">
        <f>IF(N109="sníž. přenesená",J109,0)</f>
        <v>0</v>
      </c>
      <c r="BI109" s="192">
        <f>IF(N109="nulová",J109,0)</f>
        <v>0</v>
      </c>
      <c r="BJ109" s="19" t="s">
        <v>80</v>
      </c>
      <c r="BK109" s="192">
        <f>ROUND(I109*H109,2)</f>
        <v>0</v>
      </c>
      <c r="BL109" s="19" t="s">
        <v>290</v>
      </c>
      <c r="BM109" s="191" t="s">
        <v>7386</v>
      </c>
    </row>
    <row r="110" spans="1:65" s="2" customFormat="1" ht="11.25">
      <c r="A110" s="36"/>
      <c r="B110" s="37"/>
      <c r="C110" s="38"/>
      <c r="D110" s="193" t="s">
        <v>292</v>
      </c>
      <c r="E110" s="38"/>
      <c r="F110" s="194" t="s">
        <v>791</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292</v>
      </c>
      <c r="AU110" s="19" t="s">
        <v>82</v>
      </c>
    </row>
    <row r="111" spans="1:65" s="13" customFormat="1" ht="11.25">
      <c r="B111" s="198"/>
      <c r="C111" s="199"/>
      <c r="D111" s="200" t="s">
        <v>294</v>
      </c>
      <c r="E111" s="201" t="s">
        <v>21</v>
      </c>
      <c r="F111" s="202" t="s">
        <v>7387</v>
      </c>
      <c r="G111" s="199"/>
      <c r="H111" s="203">
        <v>35</v>
      </c>
      <c r="I111" s="204"/>
      <c r="J111" s="199"/>
      <c r="K111" s="199"/>
      <c r="L111" s="205"/>
      <c r="M111" s="206"/>
      <c r="N111" s="207"/>
      <c r="O111" s="207"/>
      <c r="P111" s="207"/>
      <c r="Q111" s="207"/>
      <c r="R111" s="207"/>
      <c r="S111" s="207"/>
      <c r="T111" s="208"/>
      <c r="AT111" s="209" t="s">
        <v>294</v>
      </c>
      <c r="AU111" s="209" t="s">
        <v>82</v>
      </c>
      <c r="AV111" s="13" t="s">
        <v>82</v>
      </c>
      <c r="AW111" s="13" t="s">
        <v>34</v>
      </c>
      <c r="AX111" s="13" t="s">
        <v>73</v>
      </c>
      <c r="AY111" s="209" t="s">
        <v>283</v>
      </c>
    </row>
    <row r="112" spans="1:65" s="14" customFormat="1" ht="11.25">
      <c r="B112" s="210"/>
      <c r="C112" s="211"/>
      <c r="D112" s="200" t="s">
        <v>294</v>
      </c>
      <c r="E112" s="212" t="s">
        <v>21</v>
      </c>
      <c r="F112" s="213" t="s">
        <v>296</v>
      </c>
      <c r="G112" s="211"/>
      <c r="H112" s="214">
        <v>35</v>
      </c>
      <c r="I112" s="215"/>
      <c r="J112" s="211"/>
      <c r="K112" s="211"/>
      <c r="L112" s="216"/>
      <c r="M112" s="217"/>
      <c r="N112" s="218"/>
      <c r="O112" s="218"/>
      <c r="P112" s="218"/>
      <c r="Q112" s="218"/>
      <c r="R112" s="218"/>
      <c r="S112" s="218"/>
      <c r="T112" s="219"/>
      <c r="AT112" s="220" t="s">
        <v>294</v>
      </c>
      <c r="AU112" s="220" t="s">
        <v>82</v>
      </c>
      <c r="AV112" s="14" t="s">
        <v>102</v>
      </c>
      <c r="AW112" s="14" t="s">
        <v>34</v>
      </c>
      <c r="AX112" s="14" t="s">
        <v>80</v>
      </c>
      <c r="AY112" s="220" t="s">
        <v>283</v>
      </c>
    </row>
    <row r="113" spans="1:65" s="2" customFormat="1" ht="24.2" customHeight="1">
      <c r="A113" s="36"/>
      <c r="B113" s="37"/>
      <c r="C113" s="180" t="s">
        <v>102</v>
      </c>
      <c r="D113" s="180" t="s">
        <v>285</v>
      </c>
      <c r="E113" s="181" t="s">
        <v>7388</v>
      </c>
      <c r="F113" s="182" t="s">
        <v>7389</v>
      </c>
      <c r="G113" s="183" t="s">
        <v>427</v>
      </c>
      <c r="H113" s="184">
        <v>350.61599999999999</v>
      </c>
      <c r="I113" s="185"/>
      <c r="J113" s="186">
        <f>ROUND(I113*H113,2)</f>
        <v>0</v>
      </c>
      <c r="K113" s="182" t="s">
        <v>289</v>
      </c>
      <c r="L113" s="41"/>
      <c r="M113" s="187" t="s">
        <v>21</v>
      </c>
      <c r="N113" s="188" t="s">
        <v>44</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290</v>
      </c>
      <c r="AT113" s="191" t="s">
        <v>285</v>
      </c>
      <c r="AU113" s="191" t="s">
        <v>82</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290</v>
      </c>
      <c r="BM113" s="191" t="s">
        <v>7390</v>
      </c>
    </row>
    <row r="114" spans="1:65" s="2" customFormat="1" ht="11.25">
      <c r="A114" s="36"/>
      <c r="B114" s="37"/>
      <c r="C114" s="38"/>
      <c r="D114" s="193" t="s">
        <v>292</v>
      </c>
      <c r="E114" s="38"/>
      <c r="F114" s="194" t="s">
        <v>7391</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292</v>
      </c>
      <c r="AU114" s="19" t="s">
        <v>82</v>
      </c>
    </row>
    <row r="115" spans="1:65" s="15" customFormat="1" ht="11.25">
      <c r="B115" s="221"/>
      <c r="C115" s="222"/>
      <c r="D115" s="200" t="s">
        <v>294</v>
      </c>
      <c r="E115" s="223" t="s">
        <v>21</v>
      </c>
      <c r="F115" s="224" t="s">
        <v>7392</v>
      </c>
      <c r="G115" s="222"/>
      <c r="H115" s="223" t="s">
        <v>21</v>
      </c>
      <c r="I115" s="225"/>
      <c r="J115" s="222"/>
      <c r="K115" s="222"/>
      <c r="L115" s="226"/>
      <c r="M115" s="227"/>
      <c r="N115" s="228"/>
      <c r="O115" s="228"/>
      <c r="P115" s="228"/>
      <c r="Q115" s="228"/>
      <c r="R115" s="228"/>
      <c r="S115" s="228"/>
      <c r="T115" s="229"/>
      <c r="AT115" s="230" t="s">
        <v>294</v>
      </c>
      <c r="AU115" s="230" t="s">
        <v>82</v>
      </c>
      <c r="AV115" s="15" t="s">
        <v>80</v>
      </c>
      <c r="AW115" s="15" t="s">
        <v>34</v>
      </c>
      <c r="AX115" s="15" t="s">
        <v>73</v>
      </c>
      <c r="AY115" s="230" t="s">
        <v>283</v>
      </c>
    </row>
    <row r="116" spans="1:65" s="13" customFormat="1" ht="11.25">
      <c r="B116" s="198"/>
      <c r="C116" s="199"/>
      <c r="D116" s="200" t="s">
        <v>294</v>
      </c>
      <c r="E116" s="201" t="s">
        <v>21</v>
      </c>
      <c r="F116" s="202" t="s">
        <v>7393</v>
      </c>
      <c r="G116" s="199"/>
      <c r="H116" s="203">
        <v>0</v>
      </c>
      <c r="I116" s="204"/>
      <c r="J116" s="199"/>
      <c r="K116" s="199"/>
      <c r="L116" s="205"/>
      <c r="M116" s="206"/>
      <c r="N116" s="207"/>
      <c r="O116" s="207"/>
      <c r="P116" s="207"/>
      <c r="Q116" s="207"/>
      <c r="R116" s="207"/>
      <c r="S116" s="207"/>
      <c r="T116" s="208"/>
      <c r="AT116" s="209" t="s">
        <v>294</v>
      </c>
      <c r="AU116" s="209" t="s">
        <v>82</v>
      </c>
      <c r="AV116" s="13" t="s">
        <v>82</v>
      </c>
      <c r="AW116" s="13" t="s">
        <v>34</v>
      </c>
      <c r="AX116" s="13" t="s">
        <v>73</v>
      </c>
      <c r="AY116" s="209" t="s">
        <v>283</v>
      </c>
    </row>
    <row r="117" spans="1:65" s="13" customFormat="1" ht="11.25">
      <c r="B117" s="198"/>
      <c r="C117" s="199"/>
      <c r="D117" s="200" t="s">
        <v>294</v>
      </c>
      <c r="E117" s="201" t="s">
        <v>21</v>
      </c>
      <c r="F117" s="202" t="s">
        <v>7394</v>
      </c>
      <c r="G117" s="199"/>
      <c r="H117" s="203">
        <v>257.923</v>
      </c>
      <c r="I117" s="204"/>
      <c r="J117" s="199"/>
      <c r="K117" s="199"/>
      <c r="L117" s="205"/>
      <c r="M117" s="206"/>
      <c r="N117" s="207"/>
      <c r="O117" s="207"/>
      <c r="P117" s="207"/>
      <c r="Q117" s="207"/>
      <c r="R117" s="207"/>
      <c r="S117" s="207"/>
      <c r="T117" s="208"/>
      <c r="AT117" s="209" t="s">
        <v>294</v>
      </c>
      <c r="AU117" s="209" t="s">
        <v>82</v>
      </c>
      <c r="AV117" s="13" t="s">
        <v>82</v>
      </c>
      <c r="AW117" s="13" t="s">
        <v>34</v>
      </c>
      <c r="AX117" s="13" t="s">
        <v>73</v>
      </c>
      <c r="AY117" s="209" t="s">
        <v>283</v>
      </c>
    </row>
    <row r="118" spans="1:65" s="15" customFormat="1" ht="11.25">
      <c r="B118" s="221"/>
      <c r="C118" s="222"/>
      <c r="D118" s="200" t="s">
        <v>294</v>
      </c>
      <c r="E118" s="223" t="s">
        <v>21</v>
      </c>
      <c r="F118" s="224" t="s">
        <v>7395</v>
      </c>
      <c r="G118" s="222"/>
      <c r="H118" s="223" t="s">
        <v>21</v>
      </c>
      <c r="I118" s="225"/>
      <c r="J118" s="222"/>
      <c r="K118" s="222"/>
      <c r="L118" s="226"/>
      <c r="M118" s="227"/>
      <c r="N118" s="228"/>
      <c r="O118" s="228"/>
      <c r="P118" s="228"/>
      <c r="Q118" s="228"/>
      <c r="R118" s="228"/>
      <c r="S118" s="228"/>
      <c r="T118" s="229"/>
      <c r="AT118" s="230" t="s">
        <v>294</v>
      </c>
      <c r="AU118" s="230" t="s">
        <v>82</v>
      </c>
      <c r="AV118" s="15" t="s">
        <v>80</v>
      </c>
      <c r="AW118" s="15" t="s">
        <v>34</v>
      </c>
      <c r="AX118" s="15" t="s">
        <v>73</v>
      </c>
      <c r="AY118" s="230" t="s">
        <v>283</v>
      </c>
    </row>
    <row r="119" spans="1:65" s="13" customFormat="1" ht="11.25">
      <c r="B119" s="198"/>
      <c r="C119" s="199"/>
      <c r="D119" s="200" t="s">
        <v>294</v>
      </c>
      <c r="E119" s="201" t="s">
        <v>21</v>
      </c>
      <c r="F119" s="202" t="s">
        <v>7396</v>
      </c>
      <c r="G119" s="199"/>
      <c r="H119" s="203">
        <v>3.1680000000000001</v>
      </c>
      <c r="I119" s="204"/>
      <c r="J119" s="199"/>
      <c r="K119" s="199"/>
      <c r="L119" s="205"/>
      <c r="M119" s="206"/>
      <c r="N119" s="207"/>
      <c r="O119" s="207"/>
      <c r="P119" s="207"/>
      <c r="Q119" s="207"/>
      <c r="R119" s="207"/>
      <c r="S119" s="207"/>
      <c r="T119" s="208"/>
      <c r="AT119" s="209" t="s">
        <v>294</v>
      </c>
      <c r="AU119" s="209" t="s">
        <v>82</v>
      </c>
      <c r="AV119" s="13" t="s">
        <v>82</v>
      </c>
      <c r="AW119" s="13" t="s">
        <v>34</v>
      </c>
      <c r="AX119" s="13" t="s">
        <v>73</v>
      </c>
      <c r="AY119" s="209" t="s">
        <v>283</v>
      </c>
    </row>
    <row r="120" spans="1:65" s="13" customFormat="1" ht="11.25">
      <c r="B120" s="198"/>
      <c r="C120" s="199"/>
      <c r="D120" s="200" t="s">
        <v>294</v>
      </c>
      <c r="E120" s="201" t="s">
        <v>21</v>
      </c>
      <c r="F120" s="202" t="s">
        <v>7397</v>
      </c>
      <c r="G120" s="199"/>
      <c r="H120" s="203">
        <v>1.05</v>
      </c>
      <c r="I120" s="204"/>
      <c r="J120" s="199"/>
      <c r="K120" s="199"/>
      <c r="L120" s="205"/>
      <c r="M120" s="206"/>
      <c r="N120" s="207"/>
      <c r="O120" s="207"/>
      <c r="P120" s="207"/>
      <c r="Q120" s="207"/>
      <c r="R120" s="207"/>
      <c r="S120" s="207"/>
      <c r="T120" s="208"/>
      <c r="AT120" s="209" t="s">
        <v>294</v>
      </c>
      <c r="AU120" s="209" t="s">
        <v>82</v>
      </c>
      <c r="AV120" s="13" t="s">
        <v>82</v>
      </c>
      <c r="AW120" s="13" t="s">
        <v>34</v>
      </c>
      <c r="AX120" s="13" t="s">
        <v>73</v>
      </c>
      <c r="AY120" s="209" t="s">
        <v>283</v>
      </c>
    </row>
    <row r="121" spans="1:65" s="14" customFormat="1" ht="11.25">
      <c r="B121" s="210"/>
      <c r="C121" s="211"/>
      <c r="D121" s="200" t="s">
        <v>294</v>
      </c>
      <c r="E121" s="212" t="s">
        <v>21</v>
      </c>
      <c r="F121" s="213" t="s">
        <v>296</v>
      </c>
      <c r="G121" s="211"/>
      <c r="H121" s="214">
        <v>262.14100000000002</v>
      </c>
      <c r="I121" s="215"/>
      <c r="J121" s="211"/>
      <c r="K121" s="211"/>
      <c r="L121" s="216"/>
      <c r="M121" s="217"/>
      <c r="N121" s="218"/>
      <c r="O121" s="218"/>
      <c r="P121" s="218"/>
      <c r="Q121" s="218"/>
      <c r="R121" s="218"/>
      <c r="S121" s="218"/>
      <c r="T121" s="219"/>
      <c r="AT121" s="220" t="s">
        <v>294</v>
      </c>
      <c r="AU121" s="220" t="s">
        <v>82</v>
      </c>
      <c r="AV121" s="14" t="s">
        <v>102</v>
      </c>
      <c r="AW121" s="14" t="s">
        <v>34</v>
      </c>
      <c r="AX121" s="14" t="s">
        <v>73</v>
      </c>
      <c r="AY121" s="220" t="s">
        <v>283</v>
      </c>
    </row>
    <row r="122" spans="1:65" s="15" customFormat="1" ht="11.25">
      <c r="B122" s="221"/>
      <c r="C122" s="222"/>
      <c r="D122" s="200" t="s">
        <v>294</v>
      </c>
      <c r="E122" s="223" t="s">
        <v>21</v>
      </c>
      <c r="F122" s="224" t="s">
        <v>7398</v>
      </c>
      <c r="G122" s="222"/>
      <c r="H122" s="223" t="s">
        <v>21</v>
      </c>
      <c r="I122" s="225"/>
      <c r="J122" s="222"/>
      <c r="K122" s="222"/>
      <c r="L122" s="226"/>
      <c r="M122" s="227"/>
      <c r="N122" s="228"/>
      <c r="O122" s="228"/>
      <c r="P122" s="228"/>
      <c r="Q122" s="228"/>
      <c r="R122" s="228"/>
      <c r="S122" s="228"/>
      <c r="T122" s="229"/>
      <c r="AT122" s="230" t="s">
        <v>294</v>
      </c>
      <c r="AU122" s="230" t="s">
        <v>82</v>
      </c>
      <c r="AV122" s="15" t="s">
        <v>80</v>
      </c>
      <c r="AW122" s="15" t="s">
        <v>34</v>
      </c>
      <c r="AX122" s="15" t="s">
        <v>73</v>
      </c>
      <c r="AY122" s="230" t="s">
        <v>283</v>
      </c>
    </row>
    <row r="123" spans="1:65" s="15" customFormat="1" ht="11.25">
      <c r="B123" s="221"/>
      <c r="C123" s="222"/>
      <c r="D123" s="200" t="s">
        <v>294</v>
      </c>
      <c r="E123" s="223" t="s">
        <v>21</v>
      </c>
      <c r="F123" s="224" t="s">
        <v>7399</v>
      </c>
      <c r="G123" s="222"/>
      <c r="H123" s="223" t="s">
        <v>21</v>
      </c>
      <c r="I123" s="225"/>
      <c r="J123" s="222"/>
      <c r="K123" s="222"/>
      <c r="L123" s="226"/>
      <c r="M123" s="227"/>
      <c r="N123" s="228"/>
      <c r="O123" s="228"/>
      <c r="P123" s="228"/>
      <c r="Q123" s="228"/>
      <c r="R123" s="228"/>
      <c r="S123" s="228"/>
      <c r="T123" s="229"/>
      <c r="AT123" s="230" t="s">
        <v>294</v>
      </c>
      <c r="AU123" s="230" t="s">
        <v>82</v>
      </c>
      <c r="AV123" s="15" t="s">
        <v>80</v>
      </c>
      <c r="AW123" s="15" t="s">
        <v>34</v>
      </c>
      <c r="AX123" s="15" t="s">
        <v>73</v>
      </c>
      <c r="AY123" s="230" t="s">
        <v>283</v>
      </c>
    </row>
    <row r="124" spans="1:65" s="13" customFormat="1" ht="11.25">
      <c r="B124" s="198"/>
      <c r="C124" s="199"/>
      <c r="D124" s="200" t="s">
        <v>294</v>
      </c>
      <c r="E124" s="201" t="s">
        <v>21</v>
      </c>
      <c r="F124" s="202" t="s">
        <v>7400</v>
      </c>
      <c r="G124" s="199"/>
      <c r="H124" s="203">
        <v>36.335999999999999</v>
      </c>
      <c r="I124" s="204"/>
      <c r="J124" s="199"/>
      <c r="K124" s="199"/>
      <c r="L124" s="205"/>
      <c r="M124" s="206"/>
      <c r="N124" s="207"/>
      <c r="O124" s="207"/>
      <c r="P124" s="207"/>
      <c r="Q124" s="207"/>
      <c r="R124" s="207"/>
      <c r="S124" s="207"/>
      <c r="T124" s="208"/>
      <c r="AT124" s="209" t="s">
        <v>294</v>
      </c>
      <c r="AU124" s="209" t="s">
        <v>82</v>
      </c>
      <c r="AV124" s="13" t="s">
        <v>82</v>
      </c>
      <c r="AW124" s="13" t="s">
        <v>34</v>
      </c>
      <c r="AX124" s="13" t="s">
        <v>73</v>
      </c>
      <c r="AY124" s="209" t="s">
        <v>283</v>
      </c>
    </row>
    <row r="125" spans="1:65" s="13" customFormat="1" ht="11.25">
      <c r="B125" s="198"/>
      <c r="C125" s="199"/>
      <c r="D125" s="200" t="s">
        <v>294</v>
      </c>
      <c r="E125" s="201" t="s">
        <v>21</v>
      </c>
      <c r="F125" s="202" t="s">
        <v>7401</v>
      </c>
      <c r="G125" s="199"/>
      <c r="H125" s="203">
        <v>9.9719999999999995</v>
      </c>
      <c r="I125" s="204"/>
      <c r="J125" s="199"/>
      <c r="K125" s="199"/>
      <c r="L125" s="205"/>
      <c r="M125" s="206"/>
      <c r="N125" s="207"/>
      <c r="O125" s="207"/>
      <c r="P125" s="207"/>
      <c r="Q125" s="207"/>
      <c r="R125" s="207"/>
      <c r="S125" s="207"/>
      <c r="T125" s="208"/>
      <c r="AT125" s="209" t="s">
        <v>294</v>
      </c>
      <c r="AU125" s="209" t="s">
        <v>82</v>
      </c>
      <c r="AV125" s="13" t="s">
        <v>82</v>
      </c>
      <c r="AW125" s="13" t="s">
        <v>34</v>
      </c>
      <c r="AX125" s="13" t="s">
        <v>73</v>
      </c>
      <c r="AY125" s="209" t="s">
        <v>283</v>
      </c>
    </row>
    <row r="126" spans="1:65" s="15" customFormat="1" ht="11.25">
      <c r="B126" s="221"/>
      <c r="C126" s="222"/>
      <c r="D126" s="200" t="s">
        <v>294</v>
      </c>
      <c r="E126" s="223" t="s">
        <v>21</v>
      </c>
      <c r="F126" s="224" t="s">
        <v>7402</v>
      </c>
      <c r="G126" s="222"/>
      <c r="H126" s="223" t="s">
        <v>21</v>
      </c>
      <c r="I126" s="225"/>
      <c r="J126" s="222"/>
      <c r="K126" s="222"/>
      <c r="L126" s="226"/>
      <c r="M126" s="227"/>
      <c r="N126" s="228"/>
      <c r="O126" s="228"/>
      <c r="P126" s="228"/>
      <c r="Q126" s="228"/>
      <c r="R126" s="228"/>
      <c r="S126" s="228"/>
      <c r="T126" s="229"/>
      <c r="AT126" s="230" t="s">
        <v>294</v>
      </c>
      <c r="AU126" s="230" t="s">
        <v>82</v>
      </c>
      <c r="AV126" s="15" t="s">
        <v>80</v>
      </c>
      <c r="AW126" s="15" t="s">
        <v>34</v>
      </c>
      <c r="AX126" s="15" t="s">
        <v>73</v>
      </c>
      <c r="AY126" s="230" t="s">
        <v>283</v>
      </c>
    </row>
    <row r="127" spans="1:65" s="13" customFormat="1" ht="11.25">
      <c r="B127" s="198"/>
      <c r="C127" s="199"/>
      <c r="D127" s="200" t="s">
        <v>294</v>
      </c>
      <c r="E127" s="201" t="s">
        <v>21</v>
      </c>
      <c r="F127" s="202" t="s">
        <v>7403</v>
      </c>
      <c r="G127" s="199"/>
      <c r="H127" s="203">
        <v>6.56</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3" customFormat="1" ht="11.25">
      <c r="B128" s="198"/>
      <c r="C128" s="199"/>
      <c r="D128" s="200" t="s">
        <v>294</v>
      </c>
      <c r="E128" s="201" t="s">
        <v>21</v>
      </c>
      <c r="F128" s="202" t="s">
        <v>7404</v>
      </c>
      <c r="G128" s="199"/>
      <c r="H128" s="203">
        <v>3.2130000000000001</v>
      </c>
      <c r="I128" s="204"/>
      <c r="J128" s="199"/>
      <c r="K128" s="199"/>
      <c r="L128" s="205"/>
      <c r="M128" s="206"/>
      <c r="N128" s="207"/>
      <c r="O128" s="207"/>
      <c r="P128" s="207"/>
      <c r="Q128" s="207"/>
      <c r="R128" s="207"/>
      <c r="S128" s="207"/>
      <c r="T128" s="208"/>
      <c r="AT128" s="209" t="s">
        <v>294</v>
      </c>
      <c r="AU128" s="209" t="s">
        <v>82</v>
      </c>
      <c r="AV128" s="13" t="s">
        <v>82</v>
      </c>
      <c r="AW128" s="13" t="s">
        <v>34</v>
      </c>
      <c r="AX128" s="13" t="s">
        <v>73</v>
      </c>
      <c r="AY128" s="209" t="s">
        <v>283</v>
      </c>
    </row>
    <row r="129" spans="1:65" s="13" customFormat="1" ht="11.25">
      <c r="B129" s="198"/>
      <c r="C129" s="199"/>
      <c r="D129" s="200" t="s">
        <v>294</v>
      </c>
      <c r="E129" s="201" t="s">
        <v>21</v>
      </c>
      <c r="F129" s="202" t="s">
        <v>7405</v>
      </c>
      <c r="G129" s="199"/>
      <c r="H129" s="203">
        <v>6.48</v>
      </c>
      <c r="I129" s="204"/>
      <c r="J129" s="199"/>
      <c r="K129" s="199"/>
      <c r="L129" s="205"/>
      <c r="M129" s="206"/>
      <c r="N129" s="207"/>
      <c r="O129" s="207"/>
      <c r="P129" s="207"/>
      <c r="Q129" s="207"/>
      <c r="R129" s="207"/>
      <c r="S129" s="207"/>
      <c r="T129" s="208"/>
      <c r="AT129" s="209" t="s">
        <v>294</v>
      </c>
      <c r="AU129" s="209" t="s">
        <v>82</v>
      </c>
      <c r="AV129" s="13" t="s">
        <v>82</v>
      </c>
      <c r="AW129" s="13" t="s">
        <v>34</v>
      </c>
      <c r="AX129" s="13" t="s">
        <v>73</v>
      </c>
      <c r="AY129" s="209" t="s">
        <v>283</v>
      </c>
    </row>
    <row r="130" spans="1:65" s="13" customFormat="1" ht="11.25">
      <c r="B130" s="198"/>
      <c r="C130" s="199"/>
      <c r="D130" s="200" t="s">
        <v>294</v>
      </c>
      <c r="E130" s="201" t="s">
        <v>21</v>
      </c>
      <c r="F130" s="202" t="s">
        <v>7406</v>
      </c>
      <c r="G130" s="199"/>
      <c r="H130" s="203">
        <v>19.353999999999999</v>
      </c>
      <c r="I130" s="204"/>
      <c r="J130" s="199"/>
      <c r="K130" s="199"/>
      <c r="L130" s="205"/>
      <c r="M130" s="206"/>
      <c r="N130" s="207"/>
      <c r="O130" s="207"/>
      <c r="P130" s="207"/>
      <c r="Q130" s="207"/>
      <c r="R130" s="207"/>
      <c r="S130" s="207"/>
      <c r="T130" s="208"/>
      <c r="AT130" s="209" t="s">
        <v>294</v>
      </c>
      <c r="AU130" s="209" t="s">
        <v>82</v>
      </c>
      <c r="AV130" s="13" t="s">
        <v>82</v>
      </c>
      <c r="AW130" s="13" t="s">
        <v>34</v>
      </c>
      <c r="AX130" s="13" t="s">
        <v>73</v>
      </c>
      <c r="AY130" s="209" t="s">
        <v>283</v>
      </c>
    </row>
    <row r="131" spans="1:65" s="13" customFormat="1" ht="11.25">
      <c r="B131" s="198"/>
      <c r="C131" s="199"/>
      <c r="D131" s="200" t="s">
        <v>294</v>
      </c>
      <c r="E131" s="201" t="s">
        <v>21</v>
      </c>
      <c r="F131" s="202" t="s">
        <v>7407</v>
      </c>
      <c r="G131" s="199"/>
      <c r="H131" s="203">
        <v>6.56</v>
      </c>
      <c r="I131" s="204"/>
      <c r="J131" s="199"/>
      <c r="K131" s="199"/>
      <c r="L131" s="205"/>
      <c r="M131" s="206"/>
      <c r="N131" s="207"/>
      <c r="O131" s="207"/>
      <c r="P131" s="207"/>
      <c r="Q131" s="207"/>
      <c r="R131" s="207"/>
      <c r="S131" s="207"/>
      <c r="T131" s="208"/>
      <c r="AT131" s="209" t="s">
        <v>294</v>
      </c>
      <c r="AU131" s="209" t="s">
        <v>82</v>
      </c>
      <c r="AV131" s="13" t="s">
        <v>82</v>
      </c>
      <c r="AW131" s="13" t="s">
        <v>34</v>
      </c>
      <c r="AX131" s="13" t="s">
        <v>73</v>
      </c>
      <c r="AY131" s="209" t="s">
        <v>283</v>
      </c>
    </row>
    <row r="132" spans="1:65" s="14" customFormat="1" ht="11.25">
      <c r="B132" s="210"/>
      <c r="C132" s="211"/>
      <c r="D132" s="200" t="s">
        <v>294</v>
      </c>
      <c r="E132" s="212" t="s">
        <v>21</v>
      </c>
      <c r="F132" s="213" t="s">
        <v>296</v>
      </c>
      <c r="G132" s="211"/>
      <c r="H132" s="214">
        <v>88.474999999999994</v>
      </c>
      <c r="I132" s="215"/>
      <c r="J132" s="211"/>
      <c r="K132" s="211"/>
      <c r="L132" s="216"/>
      <c r="M132" s="217"/>
      <c r="N132" s="218"/>
      <c r="O132" s="218"/>
      <c r="P132" s="218"/>
      <c r="Q132" s="218"/>
      <c r="R132" s="218"/>
      <c r="S132" s="218"/>
      <c r="T132" s="219"/>
      <c r="AT132" s="220" t="s">
        <v>294</v>
      </c>
      <c r="AU132" s="220" t="s">
        <v>82</v>
      </c>
      <c r="AV132" s="14" t="s">
        <v>102</v>
      </c>
      <c r="AW132" s="14" t="s">
        <v>34</v>
      </c>
      <c r="AX132" s="14" t="s">
        <v>73</v>
      </c>
      <c r="AY132" s="220" t="s">
        <v>283</v>
      </c>
    </row>
    <row r="133" spans="1:65" s="16" customFormat="1" ht="11.25">
      <c r="B133" s="232"/>
      <c r="C133" s="233"/>
      <c r="D133" s="200" t="s">
        <v>294</v>
      </c>
      <c r="E133" s="234" t="s">
        <v>21</v>
      </c>
      <c r="F133" s="235" t="s">
        <v>442</v>
      </c>
      <c r="G133" s="233"/>
      <c r="H133" s="236">
        <v>350.61599999999999</v>
      </c>
      <c r="I133" s="237"/>
      <c r="J133" s="233"/>
      <c r="K133" s="233"/>
      <c r="L133" s="238"/>
      <c r="M133" s="239"/>
      <c r="N133" s="240"/>
      <c r="O133" s="240"/>
      <c r="P133" s="240"/>
      <c r="Q133" s="240"/>
      <c r="R133" s="240"/>
      <c r="S133" s="240"/>
      <c r="T133" s="241"/>
      <c r="AT133" s="242" t="s">
        <v>294</v>
      </c>
      <c r="AU133" s="242" t="s">
        <v>82</v>
      </c>
      <c r="AV133" s="16" t="s">
        <v>290</v>
      </c>
      <c r="AW133" s="16" t="s">
        <v>34</v>
      </c>
      <c r="AX133" s="16" t="s">
        <v>80</v>
      </c>
      <c r="AY133" s="242" t="s">
        <v>283</v>
      </c>
    </row>
    <row r="134" spans="1:65" s="2" customFormat="1" ht="24.2" customHeight="1">
      <c r="A134" s="36"/>
      <c r="B134" s="37"/>
      <c r="C134" s="180" t="s">
        <v>290</v>
      </c>
      <c r="D134" s="180" t="s">
        <v>285</v>
      </c>
      <c r="E134" s="181" t="s">
        <v>7408</v>
      </c>
      <c r="F134" s="182" t="s">
        <v>7409</v>
      </c>
      <c r="G134" s="183" t="s">
        <v>427</v>
      </c>
      <c r="H134" s="184">
        <v>768.30700000000002</v>
      </c>
      <c r="I134" s="185"/>
      <c r="J134" s="186">
        <f>ROUND(I134*H134,2)</f>
        <v>0</v>
      </c>
      <c r="K134" s="182" t="s">
        <v>289</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290</v>
      </c>
      <c r="AT134" s="191" t="s">
        <v>285</v>
      </c>
      <c r="AU134" s="191" t="s">
        <v>82</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290</v>
      </c>
      <c r="BM134" s="191" t="s">
        <v>7410</v>
      </c>
    </row>
    <row r="135" spans="1:65" s="2" customFormat="1" ht="11.25">
      <c r="A135" s="36"/>
      <c r="B135" s="37"/>
      <c r="C135" s="38"/>
      <c r="D135" s="193" t="s">
        <v>292</v>
      </c>
      <c r="E135" s="38"/>
      <c r="F135" s="194" t="s">
        <v>7411</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292</v>
      </c>
      <c r="AU135" s="19" t="s">
        <v>82</v>
      </c>
    </row>
    <row r="136" spans="1:65" s="15" customFormat="1" ht="11.25">
      <c r="B136" s="221"/>
      <c r="C136" s="222"/>
      <c r="D136" s="200" t="s">
        <v>294</v>
      </c>
      <c r="E136" s="223" t="s">
        <v>21</v>
      </c>
      <c r="F136" s="224" t="s">
        <v>7412</v>
      </c>
      <c r="G136" s="222"/>
      <c r="H136" s="223" t="s">
        <v>21</v>
      </c>
      <c r="I136" s="225"/>
      <c r="J136" s="222"/>
      <c r="K136" s="222"/>
      <c r="L136" s="226"/>
      <c r="M136" s="227"/>
      <c r="N136" s="228"/>
      <c r="O136" s="228"/>
      <c r="P136" s="228"/>
      <c r="Q136" s="228"/>
      <c r="R136" s="228"/>
      <c r="S136" s="228"/>
      <c r="T136" s="229"/>
      <c r="AT136" s="230" t="s">
        <v>294</v>
      </c>
      <c r="AU136" s="230" t="s">
        <v>82</v>
      </c>
      <c r="AV136" s="15" t="s">
        <v>80</v>
      </c>
      <c r="AW136" s="15" t="s">
        <v>34</v>
      </c>
      <c r="AX136" s="15" t="s">
        <v>73</v>
      </c>
      <c r="AY136" s="230" t="s">
        <v>283</v>
      </c>
    </row>
    <row r="137" spans="1:65" s="15" customFormat="1" ht="11.25">
      <c r="B137" s="221"/>
      <c r="C137" s="222"/>
      <c r="D137" s="200" t="s">
        <v>294</v>
      </c>
      <c r="E137" s="223" t="s">
        <v>21</v>
      </c>
      <c r="F137" s="224" t="s">
        <v>7413</v>
      </c>
      <c r="G137" s="222"/>
      <c r="H137" s="223" t="s">
        <v>21</v>
      </c>
      <c r="I137" s="225"/>
      <c r="J137" s="222"/>
      <c r="K137" s="222"/>
      <c r="L137" s="226"/>
      <c r="M137" s="227"/>
      <c r="N137" s="228"/>
      <c r="O137" s="228"/>
      <c r="P137" s="228"/>
      <c r="Q137" s="228"/>
      <c r="R137" s="228"/>
      <c r="S137" s="228"/>
      <c r="T137" s="229"/>
      <c r="AT137" s="230" t="s">
        <v>294</v>
      </c>
      <c r="AU137" s="230" t="s">
        <v>82</v>
      </c>
      <c r="AV137" s="15" t="s">
        <v>80</v>
      </c>
      <c r="AW137" s="15" t="s">
        <v>34</v>
      </c>
      <c r="AX137" s="15" t="s">
        <v>73</v>
      </c>
      <c r="AY137" s="230" t="s">
        <v>283</v>
      </c>
    </row>
    <row r="138" spans="1:65" s="15" customFormat="1" ht="11.25">
      <c r="B138" s="221"/>
      <c r="C138" s="222"/>
      <c r="D138" s="200" t="s">
        <v>294</v>
      </c>
      <c r="E138" s="223" t="s">
        <v>21</v>
      </c>
      <c r="F138" s="224" t="s">
        <v>7414</v>
      </c>
      <c r="G138" s="222"/>
      <c r="H138" s="223" t="s">
        <v>21</v>
      </c>
      <c r="I138" s="225"/>
      <c r="J138" s="222"/>
      <c r="K138" s="222"/>
      <c r="L138" s="226"/>
      <c r="M138" s="227"/>
      <c r="N138" s="228"/>
      <c r="O138" s="228"/>
      <c r="P138" s="228"/>
      <c r="Q138" s="228"/>
      <c r="R138" s="228"/>
      <c r="S138" s="228"/>
      <c r="T138" s="229"/>
      <c r="AT138" s="230" t="s">
        <v>294</v>
      </c>
      <c r="AU138" s="230" t="s">
        <v>82</v>
      </c>
      <c r="AV138" s="15" t="s">
        <v>80</v>
      </c>
      <c r="AW138" s="15" t="s">
        <v>34</v>
      </c>
      <c r="AX138" s="15" t="s">
        <v>73</v>
      </c>
      <c r="AY138" s="230" t="s">
        <v>283</v>
      </c>
    </row>
    <row r="139" spans="1:65" s="13" customFormat="1" ht="11.25">
      <c r="B139" s="198"/>
      <c r="C139" s="199"/>
      <c r="D139" s="200" t="s">
        <v>294</v>
      </c>
      <c r="E139" s="201" t="s">
        <v>21</v>
      </c>
      <c r="F139" s="202" t="s">
        <v>7415</v>
      </c>
      <c r="G139" s="199"/>
      <c r="H139" s="203">
        <v>111.21299999999999</v>
      </c>
      <c r="I139" s="204"/>
      <c r="J139" s="199"/>
      <c r="K139" s="199"/>
      <c r="L139" s="205"/>
      <c r="M139" s="206"/>
      <c r="N139" s="207"/>
      <c r="O139" s="207"/>
      <c r="P139" s="207"/>
      <c r="Q139" s="207"/>
      <c r="R139" s="207"/>
      <c r="S139" s="207"/>
      <c r="T139" s="208"/>
      <c r="AT139" s="209" t="s">
        <v>294</v>
      </c>
      <c r="AU139" s="209" t="s">
        <v>82</v>
      </c>
      <c r="AV139" s="13" t="s">
        <v>82</v>
      </c>
      <c r="AW139" s="13" t="s">
        <v>34</v>
      </c>
      <c r="AX139" s="13" t="s">
        <v>73</v>
      </c>
      <c r="AY139" s="209" t="s">
        <v>283</v>
      </c>
    </row>
    <row r="140" spans="1:65" s="13" customFormat="1" ht="11.25">
      <c r="B140" s="198"/>
      <c r="C140" s="199"/>
      <c r="D140" s="200" t="s">
        <v>294</v>
      </c>
      <c r="E140" s="201" t="s">
        <v>21</v>
      </c>
      <c r="F140" s="202" t="s">
        <v>7416</v>
      </c>
      <c r="G140" s="199"/>
      <c r="H140" s="203">
        <v>477.4</v>
      </c>
      <c r="I140" s="204"/>
      <c r="J140" s="199"/>
      <c r="K140" s="199"/>
      <c r="L140" s="205"/>
      <c r="M140" s="206"/>
      <c r="N140" s="207"/>
      <c r="O140" s="207"/>
      <c r="P140" s="207"/>
      <c r="Q140" s="207"/>
      <c r="R140" s="207"/>
      <c r="S140" s="207"/>
      <c r="T140" s="208"/>
      <c r="AT140" s="209" t="s">
        <v>294</v>
      </c>
      <c r="AU140" s="209" t="s">
        <v>82</v>
      </c>
      <c r="AV140" s="13" t="s">
        <v>82</v>
      </c>
      <c r="AW140" s="13" t="s">
        <v>34</v>
      </c>
      <c r="AX140" s="13" t="s">
        <v>73</v>
      </c>
      <c r="AY140" s="209" t="s">
        <v>283</v>
      </c>
    </row>
    <row r="141" spans="1:65" s="15" customFormat="1" ht="11.25">
      <c r="B141" s="221"/>
      <c r="C141" s="222"/>
      <c r="D141" s="200" t="s">
        <v>294</v>
      </c>
      <c r="E141" s="223" t="s">
        <v>21</v>
      </c>
      <c r="F141" s="224" t="s">
        <v>7417</v>
      </c>
      <c r="G141" s="222"/>
      <c r="H141" s="223" t="s">
        <v>21</v>
      </c>
      <c r="I141" s="225"/>
      <c r="J141" s="222"/>
      <c r="K141" s="222"/>
      <c r="L141" s="226"/>
      <c r="M141" s="227"/>
      <c r="N141" s="228"/>
      <c r="O141" s="228"/>
      <c r="P141" s="228"/>
      <c r="Q141" s="228"/>
      <c r="R141" s="228"/>
      <c r="S141" s="228"/>
      <c r="T141" s="229"/>
      <c r="AT141" s="230" t="s">
        <v>294</v>
      </c>
      <c r="AU141" s="230" t="s">
        <v>82</v>
      </c>
      <c r="AV141" s="15" t="s">
        <v>80</v>
      </c>
      <c r="AW141" s="15" t="s">
        <v>34</v>
      </c>
      <c r="AX141" s="15" t="s">
        <v>73</v>
      </c>
      <c r="AY141" s="230" t="s">
        <v>283</v>
      </c>
    </row>
    <row r="142" spans="1:65" s="13" customFormat="1" ht="11.25">
      <c r="B142" s="198"/>
      <c r="C142" s="199"/>
      <c r="D142" s="200" t="s">
        <v>294</v>
      </c>
      <c r="E142" s="201" t="s">
        <v>21</v>
      </c>
      <c r="F142" s="202" t="s">
        <v>7418</v>
      </c>
      <c r="G142" s="199"/>
      <c r="H142" s="203">
        <v>22.835999999999999</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3" customFormat="1" ht="11.25">
      <c r="B143" s="198"/>
      <c r="C143" s="199"/>
      <c r="D143" s="200" t="s">
        <v>294</v>
      </c>
      <c r="E143" s="201" t="s">
        <v>21</v>
      </c>
      <c r="F143" s="202" t="s">
        <v>7419</v>
      </c>
      <c r="G143" s="199"/>
      <c r="H143" s="203">
        <v>100.032</v>
      </c>
      <c r="I143" s="204"/>
      <c r="J143" s="199"/>
      <c r="K143" s="199"/>
      <c r="L143" s="205"/>
      <c r="M143" s="206"/>
      <c r="N143" s="207"/>
      <c r="O143" s="207"/>
      <c r="P143" s="207"/>
      <c r="Q143" s="207"/>
      <c r="R143" s="207"/>
      <c r="S143" s="207"/>
      <c r="T143" s="208"/>
      <c r="AT143" s="209" t="s">
        <v>294</v>
      </c>
      <c r="AU143" s="209" t="s">
        <v>82</v>
      </c>
      <c r="AV143" s="13" t="s">
        <v>82</v>
      </c>
      <c r="AW143" s="13" t="s">
        <v>34</v>
      </c>
      <c r="AX143" s="13" t="s">
        <v>73</v>
      </c>
      <c r="AY143" s="209" t="s">
        <v>283</v>
      </c>
    </row>
    <row r="144" spans="1:65" s="14" customFormat="1" ht="11.25">
      <c r="B144" s="210"/>
      <c r="C144" s="211"/>
      <c r="D144" s="200" t="s">
        <v>294</v>
      </c>
      <c r="E144" s="212" t="s">
        <v>21</v>
      </c>
      <c r="F144" s="213" t="s">
        <v>296</v>
      </c>
      <c r="G144" s="211"/>
      <c r="H144" s="214">
        <v>711.48099999999999</v>
      </c>
      <c r="I144" s="215"/>
      <c r="J144" s="211"/>
      <c r="K144" s="211"/>
      <c r="L144" s="216"/>
      <c r="M144" s="217"/>
      <c r="N144" s="218"/>
      <c r="O144" s="218"/>
      <c r="P144" s="218"/>
      <c r="Q144" s="218"/>
      <c r="R144" s="218"/>
      <c r="S144" s="218"/>
      <c r="T144" s="219"/>
      <c r="AT144" s="220" t="s">
        <v>294</v>
      </c>
      <c r="AU144" s="220" t="s">
        <v>82</v>
      </c>
      <c r="AV144" s="14" t="s">
        <v>102</v>
      </c>
      <c r="AW144" s="14" t="s">
        <v>34</v>
      </c>
      <c r="AX144" s="14" t="s">
        <v>73</v>
      </c>
      <c r="AY144" s="220" t="s">
        <v>283</v>
      </c>
    </row>
    <row r="145" spans="1:65" s="13" customFormat="1" ht="11.25">
      <c r="B145" s="198"/>
      <c r="C145" s="199"/>
      <c r="D145" s="200" t="s">
        <v>294</v>
      </c>
      <c r="E145" s="201" t="s">
        <v>21</v>
      </c>
      <c r="F145" s="202" t="s">
        <v>7420</v>
      </c>
      <c r="G145" s="199"/>
      <c r="H145" s="203">
        <v>56.826000000000001</v>
      </c>
      <c r="I145" s="204"/>
      <c r="J145" s="199"/>
      <c r="K145" s="199"/>
      <c r="L145" s="205"/>
      <c r="M145" s="206"/>
      <c r="N145" s="207"/>
      <c r="O145" s="207"/>
      <c r="P145" s="207"/>
      <c r="Q145" s="207"/>
      <c r="R145" s="207"/>
      <c r="S145" s="207"/>
      <c r="T145" s="208"/>
      <c r="AT145" s="209" t="s">
        <v>294</v>
      </c>
      <c r="AU145" s="209" t="s">
        <v>82</v>
      </c>
      <c r="AV145" s="13" t="s">
        <v>82</v>
      </c>
      <c r="AW145" s="13" t="s">
        <v>34</v>
      </c>
      <c r="AX145" s="13" t="s">
        <v>73</v>
      </c>
      <c r="AY145" s="209" t="s">
        <v>283</v>
      </c>
    </row>
    <row r="146" spans="1:65" s="14" customFormat="1" ht="11.25">
      <c r="B146" s="210"/>
      <c r="C146" s="211"/>
      <c r="D146" s="200" t="s">
        <v>294</v>
      </c>
      <c r="E146" s="212" t="s">
        <v>21</v>
      </c>
      <c r="F146" s="213" t="s">
        <v>296</v>
      </c>
      <c r="G146" s="211"/>
      <c r="H146" s="214">
        <v>56.826000000000001</v>
      </c>
      <c r="I146" s="215"/>
      <c r="J146" s="211"/>
      <c r="K146" s="211"/>
      <c r="L146" s="216"/>
      <c r="M146" s="217"/>
      <c r="N146" s="218"/>
      <c r="O146" s="218"/>
      <c r="P146" s="218"/>
      <c r="Q146" s="218"/>
      <c r="R146" s="218"/>
      <c r="S146" s="218"/>
      <c r="T146" s="219"/>
      <c r="AT146" s="220" t="s">
        <v>294</v>
      </c>
      <c r="AU146" s="220" t="s">
        <v>82</v>
      </c>
      <c r="AV146" s="14" t="s">
        <v>102</v>
      </c>
      <c r="AW146" s="14" t="s">
        <v>34</v>
      </c>
      <c r="AX146" s="14" t="s">
        <v>73</v>
      </c>
      <c r="AY146" s="220" t="s">
        <v>283</v>
      </c>
    </row>
    <row r="147" spans="1:65" s="16" customFormat="1" ht="11.25">
      <c r="B147" s="232"/>
      <c r="C147" s="233"/>
      <c r="D147" s="200" t="s">
        <v>294</v>
      </c>
      <c r="E147" s="234" t="s">
        <v>21</v>
      </c>
      <c r="F147" s="235" t="s">
        <v>442</v>
      </c>
      <c r="G147" s="233"/>
      <c r="H147" s="236">
        <v>768.30700000000002</v>
      </c>
      <c r="I147" s="237"/>
      <c r="J147" s="233"/>
      <c r="K147" s="233"/>
      <c r="L147" s="238"/>
      <c r="M147" s="239"/>
      <c r="N147" s="240"/>
      <c r="O147" s="240"/>
      <c r="P147" s="240"/>
      <c r="Q147" s="240"/>
      <c r="R147" s="240"/>
      <c r="S147" s="240"/>
      <c r="T147" s="241"/>
      <c r="AT147" s="242" t="s">
        <v>294</v>
      </c>
      <c r="AU147" s="242" t="s">
        <v>82</v>
      </c>
      <c r="AV147" s="16" t="s">
        <v>290</v>
      </c>
      <c r="AW147" s="16" t="s">
        <v>34</v>
      </c>
      <c r="AX147" s="16" t="s">
        <v>80</v>
      </c>
      <c r="AY147" s="242" t="s">
        <v>283</v>
      </c>
    </row>
    <row r="148" spans="1:65" s="2" customFormat="1" ht="24.2" customHeight="1">
      <c r="A148" s="36"/>
      <c r="B148" s="37"/>
      <c r="C148" s="180" t="s">
        <v>315</v>
      </c>
      <c r="D148" s="180" t="s">
        <v>285</v>
      </c>
      <c r="E148" s="181" t="s">
        <v>7421</v>
      </c>
      <c r="F148" s="182" t="s">
        <v>7422</v>
      </c>
      <c r="G148" s="183" t="s">
        <v>427</v>
      </c>
      <c r="H148" s="184">
        <v>23.248999999999999</v>
      </c>
      <c r="I148" s="185"/>
      <c r="J148" s="186">
        <f>ROUND(I148*H148,2)</f>
        <v>0</v>
      </c>
      <c r="K148" s="182" t="s">
        <v>289</v>
      </c>
      <c r="L148" s="41"/>
      <c r="M148" s="187" t="s">
        <v>21</v>
      </c>
      <c r="N148" s="188"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290</v>
      </c>
      <c r="AT148" s="191" t="s">
        <v>285</v>
      </c>
      <c r="AU148" s="191" t="s">
        <v>82</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290</v>
      </c>
      <c r="BM148" s="191" t="s">
        <v>7423</v>
      </c>
    </row>
    <row r="149" spans="1:65" s="2" customFormat="1" ht="11.25">
      <c r="A149" s="36"/>
      <c r="B149" s="37"/>
      <c r="C149" s="38"/>
      <c r="D149" s="193" t="s">
        <v>292</v>
      </c>
      <c r="E149" s="38"/>
      <c r="F149" s="194" t="s">
        <v>7424</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292</v>
      </c>
      <c r="AU149" s="19" t="s">
        <v>82</v>
      </c>
    </row>
    <row r="150" spans="1:65" s="15" customFormat="1" ht="11.25">
      <c r="B150" s="221"/>
      <c r="C150" s="222"/>
      <c r="D150" s="200" t="s">
        <v>294</v>
      </c>
      <c r="E150" s="223" t="s">
        <v>21</v>
      </c>
      <c r="F150" s="224" t="s">
        <v>7425</v>
      </c>
      <c r="G150" s="222"/>
      <c r="H150" s="223" t="s">
        <v>21</v>
      </c>
      <c r="I150" s="225"/>
      <c r="J150" s="222"/>
      <c r="K150" s="222"/>
      <c r="L150" s="226"/>
      <c r="M150" s="227"/>
      <c r="N150" s="228"/>
      <c r="O150" s="228"/>
      <c r="P150" s="228"/>
      <c r="Q150" s="228"/>
      <c r="R150" s="228"/>
      <c r="S150" s="228"/>
      <c r="T150" s="229"/>
      <c r="AT150" s="230" t="s">
        <v>294</v>
      </c>
      <c r="AU150" s="230" t="s">
        <v>82</v>
      </c>
      <c r="AV150" s="15" t="s">
        <v>80</v>
      </c>
      <c r="AW150" s="15" t="s">
        <v>34</v>
      </c>
      <c r="AX150" s="15" t="s">
        <v>73</v>
      </c>
      <c r="AY150" s="230" t="s">
        <v>283</v>
      </c>
    </row>
    <row r="151" spans="1:65" s="15" customFormat="1" ht="11.25">
      <c r="B151" s="221"/>
      <c r="C151" s="222"/>
      <c r="D151" s="200" t="s">
        <v>294</v>
      </c>
      <c r="E151" s="223" t="s">
        <v>21</v>
      </c>
      <c r="F151" s="224" t="s">
        <v>7413</v>
      </c>
      <c r="G151" s="222"/>
      <c r="H151" s="223" t="s">
        <v>21</v>
      </c>
      <c r="I151" s="225"/>
      <c r="J151" s="222"/>
      <c r="K151" s="222"/>
      <c r="L151" s="226"/>
      <c r="M151" s="227"/>
      <c r="N151" s="228"/>
      <c r="O151" s="228"/>
      <c r="P151" s="228"/>
      <c r="Q151" s="228"/>
      <c r="R151" s="228"/>
      <c r="S151" s="228"/>
      <c r="T151" s="229"/>
      <c r="AT151" s="230" t="s">
        <v>294</v>
      </c>
      <c r="AU151" s="230" t="s">
        <v>82</v>
      </c>
      <c r="AV151" s="15" t="s">
        <v>80</v>
      </c>
      <c r="AW151" s="15" t="s">
        <v>34</v>
      </c>
      <c r="AX151" s="15" t="s">
        <v>73</v>
      </c>
      <c r="AY151" s="230" t="s">
        <v>283</v>
      </c>
    </row>
    <row r="152" spans="1:65" s="15" customFormat="1" ht="11.25">
      <c r="B152" s="221"/>
      <c r="C152" s="222"/>
      <c r="D152" s="200" t="s">
        <v>294</v>
      </c>
      <c r="E152" s="223" t="s">
        <v>21</v>
      </c>
      <c r="F152" s="224" t="s">
        <v>7426</v>
      </c>
      <c r="G152" s="222"/>
      <c r="H152" s="223" t="s">
        <v>21</v>
      </c>
      <c r="I152" s="225"/>
      <c r="J152" s="222"/>
      <c r="K152" s="222"/>
      <c r="L152" s="226"/>
      <c r="M152" s="227"/>
      <c r="N152" s="228"/>
      <c r="O152" s="228"/>
      <c r="P152" s="228"/>
      <c r="Q152" s="228"/>
      <c r="R152" s="228"/>
      <c r="S152" s="228"/>
      <c r="T152" s="229"/>
      <c r="AT152" s="230" t="s">
        <v>294</v>
      </c>
      <c r="AU152" s="230" t="s">
        <v>82</v>
      </c>
      <c r="AV152" s="15" t="s">
        <v>80</v>
      </c>
      <c r="AW152" s="15" t="s">
        <v>34</v>
      </c>
      <c r="AX152" s="15" t="s">
        <v>73</v>
      </c>
      <c r="AY152" s="230" t="s">
        <v>283</v>
      </c>
    </row>
    <row r="153" spans="1:65" s="13" customFormat="1" ht="11.25">
      <c r="B153" s="198"/>
      <c r="C153" s="199"/>
      <c r="D153" s="200" t="s">
        <v>294</v>
      </c>
      <c r="E153" s="201" t="s">
        <v>21</v>
      </c>
      <c r="F153" s="202" t="s">
        <v>7427</v>
      </c>
      <c r="G153" s="199"/>
      <c r="H153" s="203">
        <v>3.7189999999999999</v>
      </c>
      <c r="I153" s="204"/>
      <c r="J153" s="199"/>
      <c r="K153" s="199"/>
      <c r="L153" s="205"/>
      <c r="M153" s="206"/>
      <c r="N153" s="207"/>
      <c r="O153" s="207"/>
      <c r="P153" s="207"/>
      <c r="Q153" s="207"/>
      <c r="R153" s="207"/>
      <c r="S153" s="207"/>
      <c r="T153" s="208"/>
      <c r="AT153" s="209" t="s">
        <v>294</v>
      </c>
      <c r="AU153" s="209" t="s">
        <v>82</v>
      </c>
      <c r="AV153" s="13" t="s">
        <v>82</v>
      </c>
      <c r="AW153" s="13" t="s">
        <v>34</v>
      </c>
      <c r="AX153" s="13" t="s">
        <v>73</v>
      </c>
      <c r="AY153" s="209" t="s">
        <v>283</v>
      </c>
    </row>
    <row r="154" spans="1:65" s="13" customFormat="1" ht="11.25">
      <c r="B154" s="198"/>
      <c r="C154" s="199"/>
      <c r="D154" s="200" t="s">
        <v>294</v>
      </c>
      <c r="E154" s="201" t="s">
        <v>21</v>
      </c>
      <c r="F154" s="202" t="s">
        <v>7428</v>
      </c>
      <c r="G154" s="199"/>
      <c r="H154" s="203">
        <v>3.9990000000000001</v>
      </c>
      <c r="I154" s="204"/>
      <c r="J154" s="199"/>
      <c r="K154" s="199"/>
      <c r="L154" s="205"/>
      <c r="M154" s="206"/>
      <c r="N154" s="207"/>
      <c r="O154" s="207"/>
      <c r="P154" s="207"/>
      <c r="Q154" s="207"/>
      <c r="R154" s="207"/>
      <c r="S154" s="207"/>
      <c r="T154" s="208"/>
      <c r="AT154" s="209" t="s">
        <v>294</v>
      </c>
      <c r="AU154" s="209" t="s">
        <v>82</v>
      </c>
      <c r="AV154" s="13" t="s">
        <v>82</v>
      </c>
      <c r="AW154" s="13" t="s">
        <v>34</v>
      </c>
      <c r="AX154" s="13" t="s">
        <v>73</v>
      </c>
      <c r="AY154" s="209" t="s">
        <v>283</v>
      </c>
    </row>
    <row r="155" spans="1:65" s="14" customFormat="1" ht="11.25">
      <c r="B155" s="210"/>
      <c r="C155" s="211"/>
      <c r="D155" s="200" t="s">
        <v>294</v>
      </c>
      <c r="E155" s="212" t="s">
        <v>21</v>
      </c>
      <c r="F155" s="213" t="s">
        <v>296</v>
      </c>
      <c r="G155" s="211"/>
      <c r="H155" s="214">
        <v>7.718</v>
      </c>
      <c r="I155" s="215"/>
      <c r="J155" s="211"/>
      <c r="K155" s="211"/>
      <c r="L155" s="216"/>
      <c r="M155" s="217"/>
      <c r="N155" s="218"/>
      <c r="O155" s="218"/>
      <c r="P155" s="218"/>
      <c r="Q155" s="218"/>
      <c r="R155" s="218"/>
      <c r="S155" s="218"/>
      <c r="T155" s="219"/>
      <c r="AT155" s="220" t="s">
        <v>294</v>
      </c>
      <c r="AU155" s="220" t="s">
        <v>82</v>
      </c>
      <c r="AV155" s="14" t="s">
        <v>102</v>
      </c>
      <c r="AW155" s="14" t="s">
        <v>34</v>
      </c>
      <c r="AX155" s="14" t="s">
        <v>73</v>
      </c>
      <c r="AY155" s="220" t="s">
        <v>283</v>
      </c>
    </row>
    <row r="156" spans="1:65" s="15" customFormat="1" ht="11.25">
      <c r="B156" s="221"/>
      <c r="C156" s="222"/>
      <c r="D156" s="200" t="s">
        <v>294</v>
      </c>
      <c r="E156" s="223" t="s">
        <v>21</v>
      </c>
      <c r="F156" s="224" t="s">
        <v>7417</v>
      </c>
      <c r="G156" s="222"/>
      <c r="H156" s="223" t="s">
        <v>21</v>
      </c>
      <c r="I156" s="225"/>
      <c r="J156" s="222"/>
      <c r="K156" s="222"/>
      <c r="L156" s="226"/>
      <c r="M156" s="227"/>
      <c r="N156" s="228"/>
      <c r="O156" s="228"/>
      <c r="P156" s="228"/>
      <c r="Q156" s="228"/>
      <c r="R156" s="228"/>
      <c r="S156" s="228"/>
      <c r="T156" s="229"/>
      <c r="AT156" s="230" t="s">
        <v>294</v>
      </c>
      <c r="AU156" s="230" t="s">
        <v>82</v>
      </c>
      <c r="AV156" s="15" t="s">
        <v>80</v>
      </c>
      <c r="AW156" s="15" t="s">
        <v>34</v>
      </c>
      <c r="AX156" s="15" t="s">
        <v>73</v>
      </c>
      <c r="AY156" s="230" t="s">
        <v>283</v>
      </c>
    </row>
    <row r="157" spans="1:65" s="13" customFormat="1" ht="11.25">
      <c r="B157" s="198"/>
      <c r="C157" s="199"/>
      <c r="D157" s="200" t="s">
        <v>294</v>
      </c>
      <c r="E157" s="201" t="s">
        <v>21</v>
      </c>
      <c r="F157" s="202" t="s">
        <v>7429</v>
      </c>
      <c r="G157" s="199"/>
      <c r="H157" s="203">
        <v>5.9359999999999999</v>
      </c>
      <c r="I157" s="204"/>
      <c r="J157" s="199"/>
      <c r="K157" s="199"/>
      <c r="L157" s="205"/>
      <c r="M157" s="206"/>
      <c r="N157" s="207"/>
      <c r="O157" s="207"/>
      <c r="P157" s="207"/>
      <c r="Q157" s="207"/>
      <c r="R157" s="207"/>
      <c r="S157" s="207"/>
      <c r="T157" s="208"/>
      <c r="AT157" s="209" t="s">
        <v>294</v>
      </c>
      <c r="AU157" s="209" t="s">
        <v>82</v>
      </c>
      <c r="AV157" s="13" t="s">
        <v>82</v>
      </c>
      <c r="AW157" s="13" t="s">
        <v>34</v>
      </c>
      <c r="AX157" s="13" t="s">
        <v>73</v>
      </c>
      <c r="AY157" s="209" t="s">
        <v>283</v>
      </c>
    </row>
    <row r="158" spans="1:65" s="13" customFormat="1" ht="11.25">
      <c r="B158" s="198"/>
      <c r="C158" s="199"/>
      <c r="D158" s="200" t="s">
        <v>294</v>
      </c>
      <c r="E158" s="201" t="s">
        <v>21</v>
      </c>
      <c r="F158" s="202" t="s">
        <v>7430</v>
      </c>
      <c r="G158" s="199"/>
      <c r="H158" s="203">
        <v>3.5150000000000001</v>
      </c>
      <c r="I158" s="204"/>
      <c r="J158" s="199"/>
      <c r="K158" s="199"/>
      <c r="L158" s="205"/>
      <c r="M158" s="206"/>
      <c r="N158" s="207"/>
      <c r="O158" s="207"/>
      <c r="P158" s="207"/>
      <c r="Q158" s="207"/>
      <c r="R158" s="207"/>
      <c r="S158" s="207"/>
      <c r="T158" s="208"/>
      <c r="AT158" s="209" t="s">
        <v>294</v>
      </c>
      <c r="AU158" s="209" t="s">
        <v>82</v>
      </c>
      <c r="AV158" s="13" t="s">
        <v>82</v>
      </c>
      <c r="AW158" s="13" t="s">
        <v>34</v>
      </c>
      <c r="AX158" s="13" t="s">
        <v>73</v>
      </c>
      <c r="AY158" s="209" t="s">
        <v>283</v>
      </c>
    </row>
    <row r="159" spans="1:65" s="14" customFormat="1" ht="11.25">
      <c r="B159" s="210"/>
      <c r="C159" s="211"/>
      <c r="D159" s="200" t="s">
        <v>294</v>
      </c>
      <c r="E159" s="212" t="s">
        <v>21</v>
      </c>
      <c r="F159" s="213" t="s">
        <v>296</v>
      </c>
      <c r="G159" s="211"/>
      <c r="H159" s="214">
        <v>9.4510000000000005</v>
      </c>
      <c r="I159" s="215"/>
      <c r="J159" s="211"/>
      <c r="K159" s="211"/>
      <c r="L159" s="216"/>
      <c r="M159" s="217"/>
      <c r="N159" s="218"/>
      <c r="O159" s="218"/>
      <c r="P159" s="218"/>
      <c r="Q159" s="218"/>
      <c r="R159" s="218"/>
      <c r="S159" s="218"/>
      <c r="T159" s="219"/>
      <c r="AT159" s="220" t="s">
        <v>294</v>
      </c>
      <c r="AU159" s="220" t="s">
        <v>82</v>
      </c>
      <c r="AV159" s="14" t="s">
        <v>102</v>
      </c>
      <c r="AW159" s="14" t="s">
        <v>34</v>
      </c>
      <c r="AX159" s="14" t="s">
        <v>73</v>
      </c>
      <c r="AY159" s="220" t="s">
        <v>283</v>
      </c>
    </row>
    <row r="160" spans="1:65" s="13" customFormat="1" ht="11.25">
      <c r="B160" s="198"/>
      <c r="C160" s="199"/>
      <c r="D160" s="200" t="s">
        <v>294</v>
      </c>
      <c r="E160" s="201" t="s">
        <v>21</v>
      </c>
      <c r="F160" s="202" t="s">
        <v>7431</v>
      </c>
      <c r="G160" s="199"/>
      <c r="H160" s="203">
        <v>6.08</v>
      </c>
      <c r="I160" s="204"/>
      <c r="J160" s="199"/>
      <c r="K160" s="199"/>
      <c r="L160" s="205"/>
      <c r="M160" s="206"/>
      <c r="N160" s="207"/>
      <c r="O160" s="207"/>
      <c r="P160" s="207"/>
      <c r="Q160" s="207"/>
      <c r="R160" s="207"/>
      <c r="S160" s="207"/>
      <c r="T160" s="208"/>
      <c r="AT160" s="209" t="s">
        <v>294</v>
      </c>
      <c r="AU160" s="209" t="s">
        <v>82</v>
      </c>
      <c r="AV160" s="13" t="s">
        <v>82</v>
      </c>
      <c r="AW160" s="13" t="s">
        <v>34</v>
      </c>
      <c r="AX160" s="13" t="s">
        <v>73</v>
      </c>
      <c r="AY160" s="209" t="s">
        <v>283</v>
      </c>
    </row>
    <row r="161" spans="1:65" s="14" customFormat="1" ht="11.25">
      <c r="B161" s="210"/>
      <c r="C161" s="211"/>
      <c r="D161" s="200" t="s">
        <v>294</v>
      </c>
      <c r="E161" s="212" t="s">
        <v>21</v>
      </c>
      <c r="F161" s="213" t="s">
        <v>296</v>
      </c>
      <c r="G161" s="211"/>
      <c r="H161" s="214">
        <v>6.08</v>
      </c>
      <c r="I161" s="215"/>
      <c r="J161" s="211"/>
      <c r="K161" s="211"/>
      <c r="L161" s="216"/>
      <c r="M161" s="217"/>
      <c r="N161" s="218"/>
      <c r="O161" s="218"/>
      <c r="P161" s="218"/>
      <c r="Q161" s="218"/>
      <c r="R161" s="218"/>
      <c r="S161" s="218"/>
      <c r="T161" s="219"/>
      <c r="AT161" s="220" t="s">
        <v>294</v>
      </c>
      <c r="AU161" s="220" t="s">
        <v>82</v>
      </c>
      <c r="AV161" s="14" t="s">
        <v>102</v>
      </c>
      <c r="AW161" s="14" t="s">
        <v>34</v>
      </c>
      <c r="AX161" s="14" t="s">
        <v>73</v>
      </c>
      <c r="AY161" s="220" t="s">
        <v>283</v>
      </c>
    </row>
    <row r="162" spans="1:65" s="16" customFormat="1" ht="11.25">
      <c r="B162" s="232"/>
      <c r="C162" s="233"/>
      <c r="D162" s="200" t="s">
        <v>294</v>
      </c>
      <c r="E162" s="234" t="s">
        <v>21</v>
      </c>
      <c r="F162" s="235" t="s">
        <v>442</v>
      </c>
      <c r="G162" s="233"/>
      <c r="H162" s="236">
        <v>23.248999999999999</v>
      </c>
      <c r="I162" s="237"/>
      <c r="J162" s="233"/>
      <c r="K162" s="233"/>
      <c r="L162" s="238"/>
      <c r="M162" s="239"/>
      <c r="N162" s="240"/>
      <c r="O162" s="240"/>
      <c r="P162" s="240"/>
      <c r="Q162" s="240"/>
      <c r="R162" s="240"/>
      <c r="S162" s="240"/>
      <c r="T162" s="241"/>
      <c r="AT162" s="242" t="s">
        <v>294</v>
      </c>
      <c r="AU162" s="242" t="s">
        <v>82</v>
      </c>
      <c r="AV162" s="16" t="s">
        <v>290</v>
      </c>
      <c r="AW162" s="16" t="s">
        <v>34</v>
      </c>
      <c r="AX162" s="16" t="s">
        <v>80</v>
      </c>
      <c r="AY162" s="242" t="s">
        <v>283</v>
      </c>
    </row>
    <row r="163" spans="1:65" s="2" customFormat="1" ht="24.2" customHeight="1">
      <c r="A163" s="36"/>
      <c r="B163" s="37"/>
      <c r="C163" s="180" t="s">
        <v>321</v>
      </c>
      <c r="D163" s="180" t="s">
        <v>285</v>
      </c>
      <c r="E163" s="181" t="s">
        <v>7432</v>
      </c>
      <c r="F163" s="182" t="s">
        <v>7433</v>
      </c>
      <c r="G163" s="183" t="s">
        <v>427</v>
      </c>
      <c r="H163" s="184">
        <v>540.35500000000002</v>
      </c>
      <c r="I163" s="185"/>
      <c r="J163" s="186">
        <f>ROUND(I163*H163,2)</f>
        <v>0</v>
      </c>
      <c r="K163" s="182" t="s">
        <v>289</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290</v>
      </c>
      <c r="AT163" s="191" t="s">
        <v>285</v>
      </c>
      <c r="AU163" s="191" t="s">
        <v>82</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290</v>
      </c>
      <c r="BM163" s="191" t="s">
        <v>7434</v>
      </c>
    </row>
    <row r="164" spans="1:65" s="2" customFormat="1" ht="11.25">
      <c r="A164" s="36"/>
      <c r="B164" s="37"/>
      <c r="C164" s="38"/>
      <c r="D164" s="193" t="s">
        <v>292</v>
      </c>
      <c r="E164" s="38"/>
      <c r="F164" s="194" t="s">
        <v>7435</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292</v>
      </c>
      <c r="AU164" s="19" t="s">
        <v>82</v>
      </c>
    </row>
    <row r="165" spans="1:65" s="15" customFormat="1" ht="11.25">
      <c r="B165" s="221"/>
      <c r="C165" s="222"/>
      <c r="D165" s="200" t="s">
        <v>294</v>
      </c>
      <c r="E165" s="223" t="s">
        <v>21</v>
      </c>
      <c r="F165" s="224" t="s">
        <v>7436</v>
      </c>
      <c r="G165" s="222"/>
      <c r="H165" s="223" t="s">
        <v>21</v>
      </c>
      <c r="I165" s="225"/>
      <c r="J165" s="222"/>
      <c r="K165" s="222"/>
      <c r="L165" s="226"/>
      <c r="M165" s="227"/>
      <c r="N165" s="228"/>
      <c r="O165" s="228"/>
      <c r="P165" s="228"/>
      <c r="Q165" s="228"/>
      <c r="R165" s="228"/>
      <c r="S165" s="228"/>
      <c r="T165" s="229"/>
      <c r="AT165" s="230" t="s">
        <v>294</v>
      </c>
      <c r="AU165" s="230" t="s">
        <v>82</v>
      </c>
      <c r="AV165" s="15" t="s">
        <v>80</v>
      </c>
      <c r="AW165" s="15" t="s">
        <v>34</v>
      </c>
      <c r="AX165" s="15" t="s">
        <v>73</v>
      </c>
      <c r="AY165" s="230" t="s">
        <v>283</v>
      </c>
    </row>
    <row r="166" spans="1:65" s="15" customFormat="1" ht="11.25">
      <c r="B166" s="221"/>
      <c r="C166" s="222"/>
      <c r="D166" s="200" t="s">
        <v>294</v>
      </c>
      <c r="E166" s="223" t="s">
        <v>21</v>
      </c>
      <c r="F166" s="224" t="s">
        <v>1973</v>
      </c>
      <c r="G166" s="222"/>
      <c r="H166" s="223" t="s">
        <v>21</v>
      </c>
      <c r="I166" s="225"/>
      <c r="J166" s="222"/>
      <c r="K166" s="222"/>
      <c r="L166" s="226"/>
      <c r="M166" s="227"/>
      <c r="N166" s="228"/>
      <c r="O166" s="228"/>
      <c r="P166" s="228"/>
      <c r="Q166" s="228"/>
      <c r="R166" s="228"/>
      <c r="S166" s="228"/>
      <c r="T166" s="229"/>
      <c r="AT166" s="230" t="s">
        <v>294</v>
      </c>
      <c r="AU166" s="230" t="s">
        <v>82</v>
      </c>
      <c r="AV166" s="15" t="s">
        <v>80</v>
      </c>
      <c r="AW166" s="15" t="s">
        <v>34</v>
      </c>
      <c r="AX166" s="15" t="s">
        <v>73</v>
      </c>
      <c r="AY166" s="230" t="s">
        <v>283</v>
      </c>
    </row>
    <row r="167" spans="1:65" s="15" customFormat="1" ht="11.25">
      <c r="B167" s="221"/>
      <c r="C167" s="222"/>
      <c r="D167" s="200" t="s">
        <v>294</v>
      </c>
      <c r="E167" s="223" t="s">
        <v>21</v>
      </c>
      <c r="F167" s="224" t="s">
        <v>7437</v>
      </c>
      <c r="G167" s="222"/>
      <c r="H167" s="223" t="s">
        <v>21</v>
      </c>
      <c r="I167" s="225"/>
      <c r="J167" s="222"/>
      <c r="K167" s="222"/>
      <c r="L167" s="226"/>
      <c r="M167" s="227"/>
      <c r="N167" s="228"/>
      <c r="O167" s="228"/>
      <c r="P167" s="228"/>
      <c r="Q167" s="228"/>
      <c r="R167" s="228"/>
      <c r="S167" s="228"/>
      <c r="T167" s="229"/>
      <c r="AT167" s="230" t="s">
        <v>294</v>
      </c>
      <c r="AU167" s="230" t="s">
        <v>82</v>
      </c>
      <c r="AV167" s="15" t="s">
        <v>80</v>
      </c>
      <c r="AW167" s="15" t="s">
        <v>34</v>
      </c>
      <c r="AX167" s="15" t="s">
        <v>73</v>
      </c>
      <c r="AY167" s="230" t="s">
        <v>283</v>
      </c>
    </row>
    <row r="168" spans="1:65" s="13" customFormat="1" ht="11.25">
      <c r="B168" s="198"/>
      <c r="C168" s="199"/>
      <c r="D168" s="200" t="s">
        <v>294</v>
      </c>
      <c r="E168" s="201" t="s">
        <v>21</v>
      </c>
      <c r="F168" s="202" t="s">
        <v>7438</v>
      </c>
      <c r="G168" s="199"/>
      <c r="H168" s="203">
        <v>49.271000000000001</v>
      </c>
      <c r="I168" s="204"/>
      <c r="J168" s="199"/>
      <c r="K168" s="199"/>
      <c r="L168" s="205"/>
      <c r="M168" s="206"/>
      <c r="N168" s="207"/>
      <c r="O168" s="207"/>
      <c r="P168" s="207"/>
      <c r="Q168" s="207"/>
      <c r="R168" s="207"/>
      <c r="S168" s="207"/>
      <c r="T168" s="208"/>
      <c r="AT168" s="209" t="s">
        <v>294</v>
      </c>
      <c r="AU168" s="209" t="s">
        <v>82</v>
      </c>
      <c r="AV168" s="13" t="s">
        <v>82</v>
      </c>
      <c r="AW168" s="13" t="s">
        <v>34</v>
      </c>
      <c r="AX168" s="13" t="s">
        <v>73</v>
      </c>
      <c r="AY168" s="209" t="s">
        <v>283</v>
      </c>
    </row>
    <row r="169" spans="1:65" s="14" customFormat="1" ht="11.25">
      <c r="B169" s="210"/>
      <c r="C169" s="211"/>
      <c r="D169" s="200" t="s">
        <v>294</v>
      </c>
      <c r="E169" s="212" t="s">
        <v>21</v>
      </c>
      <c r="F169" s="213" t="s">
        <v>296</v>
      </c>
      <c r="G169" s="211"/>
      <c r="H169" s="214">
        <v>49.271000000000001</v>
      </c>
      <c r="I169" s="215"/>
      <c r="J169" s="211"/>
      <c r="K169" s="211"/>
      <c r="L169" s="216"/>
      <c r="M169" s="217"/>
      <c r="N169" s="218"/>
      <c r="O169" s="218"/>
      <c r="P169" s="218"/>
      <c r="Q169" s="218"/>
      <c r="R169" s="218"/>
      <c r="S169" s="218"/>
      <c r="T169" s="219"/>
      <c r="AT169" s="220" t="s">
        <v>294</v>
      </c>
      <c r="AU169" s="220" t="s">
        <v>82</v>
      </c>
      <c r="AV169" s="14" t="s">
        <v>102</v>
      </c>
      <c r="AW169" s="14" t="s">
        <v>34</v>
      </c>
      <c r="AX169" s="14" t="s">
        <v>73</v>
      </c>
      <c r="AY169" s="220" t="s">
        <v>283</v>
      </c>
    </row>
    <row r="170" spans="1:65" s="15" customFormat="1" ht="11.25">
      <c r="B170" s="221"/>
      <c r="C170" s="222"/>
      <c r="D170" s="200" t="s">
        <v>294</v>
      </c>
      <c r="E170" s="223" t="s">
        <v>21</v>
      </c>
      <c r="F170" s="224" t="s">
        <v>7439</v>
      </c>
      <c r="G170" s="222"/>
      <c r="H170" s="223" t="s">
        <v>21</v>
      </c>
      <c r="I170" s="225"/>
      <c r="J170" s="222"/>
      <c r="K170" s="222"/>
      <c r="L170" s="226"/>
      <c r="M170" s="227"/>
      <c r="N170" s="228"/>
      <c r="O170" s="228"/>
      <c r="P170" s="228"/>
      <c r="Q170" s="228"/>
      <c r="R170" s="228"/>
      <c r="S170" s="228"/>
      <c r="T170" s="229"/>
      <c r="AT170" s="230" t="s">
        <v>294</v>
      </c>
      <c r="AU170" s="230" t="s">
        <v>82</v>
      </c>
      <c r="AV170" s="15" t="s">
        <v>80</v>
      </c>
      <c r="AW170" s="15" t="s">
        <v>34</v>
      </c>
      <c r="AX170" s="15" t="s">
        <v>73</v>
      </c>
      <c r="AY170" s="230" t="s">
        <v>283</v>
      </c>
    </row>
    <row r="171" spans="1:65" s="13" customFormat="1" ht="11.25">
      <c r="B171" s="198"/>
      <c r="C171" s="199"/>
      <c r="D171" s="200" t="s">
        <v>294</v>
      </c>
      <c r="E171" s="201" t="s">
        <v>21</v>
      </c>
      <c r="F171" s="202" t="s">
        <v>7440</v>
      </c>
      <c r="G171" s="199"/>
      <c r="H171" s="203">
        <v>133.4</v>
      </c>
      <c r="I171" s="204"/>
      <c r="J171" s="199"/>
      <c r="K171" s="199"/>
      <c r="L171" s="205"/>
      <c r="M171" s="206"/>
      <c r="N171" s="207"/>
      <c r="O171" s="207"/>
      <c r="P171" s="207"/>
      <c r="Q171" s="207"/>
      <c r="R171" s="207"/>
      <c r="S171" s="207"/>
      <c r="T171" s="208"/>
      <c r="AT171" s="209" t="s">
        <v>294</v>
      </c>
      <c r="AU171" s="209" t="s">
        <v>82</v>
      </c>
      <c r="AV171" s="13" t="s">
        <v>82</v>
      </c>
      <c r="AW171" s="13" t="s">
        <v>34</v>
      </c>
      <c r="AX171" s="13" t="s">
        <v>73</v>
      </c>
      <c r="AY171" s="209" t="s">
        <v>283</v>
      </c>
    </row>
    <row r="172" spans="1:65" s="13" customFormat="1" ht="11.25">
      <c r="B172" s="198"/>
      <c r="C172" s="199"/>
      <c r="D172" s="200" t="s">
        <v>294</v>
      </c>
      <c r="E172" s="201" t="s">
        <v>21</v>
      </c>
      <c r="F172" s="202" t="s">
        <v>7441</v>
      </c>
      <c r="G172" s="199"/>
      <c r="H172" s="203">
        <v>43.12</v>
      </c>
      <c r="I172" s="204"/>
      <c r="J172" s="199"/>
      <c r="K172" s="199"/>
      <c r="L172" s="205"/>
      <c r="M172" s="206"/>
      <c r="N172" s="207"/>
      <c r="O172" s="207"/>
      <c r="P172" s="207"/>
      <c r="Q172" s="207"/>
      <c r="R172" s="207"/>
      <c r="S172" s="207"/>
      <c r="T172" s="208"/>
      <c r="AT172" s="209" t="s">
        <v>294</v>
      </c>
      <c r="AU172" s="209" t="s">
        <v>82</v>
      </c>
      <c r="AV172" s="13" t="s">
        <v>82</v>
      </c>
      <c r="AW172" s="13" t="s">
        <v>34</v>
      </c>
      <c r="AX172" s="13" t="s">
        <v>73</v>
      </c>
      <c r="AY172" s="209" t="s">
        <v>283</v>
      </c>
    </row>
    <row r="173" spans="1:65" s="13" customFormat="1" ht="11.25">
      <c r="B173" s="198"/>
      <c r="C173" s="199"/>
      <c r="D173" s="200" t="s">
        <v>294</v>
      </c>
      <c r="E173" s="201" t="s">
        <v>21</v>
      </c>
      <c r="F173" s="202" t="s">
        <v>7442</v>
      </c>
      <c r="G173" s="199"/>
      <c r="H173" s="203">
        <v>27.808</v>
      </c>
      <c r="I173" s="204"/>
      <c r="J173" s="199"/>
      <c r="K173" s="199"/>
      <c r="L173" s="205"/>
      <c r="M173" s="206"/>
      <c r="N173" s="207"/>
      <c r="O173" s="207"/>
      <c r="P173" s="207"/>
      <c r="Q173" s="207"/>
      <c r="R173" s="207"/>
      <c r="S173" s="207"/>
      <c r="T173" s="208"/>
      <c r="AT173" s="209" t="s">
        <v>294</v>
      </c>
      <c r="AU173" s="209" t="s">
        <v>82</v>
      </c>
      <c r="AV173" s="13" t="s">
        <v>82</v>
      </c>
      <c r="AW173" s="13" t="s">
        <v>34</v>
      </c>
      <c r="AX173" s="13" t="s">
        <v>73</v>
      </c>
      <c r="AY173" s="209" t="s">
        <v>283</v>
      </c>
    </row>
    <row r="174" spans="1:65" s="14" customFormat="1" ht="11.25">
      <c r="B174" s="210"/>
      <c r="C174" s="211"/>
      <c r="D174" s="200" t="s">
        <v>294</v>
      </c>
      <c r="E174" s="212" t="s">
        <v>21</v>
      </c>
      <c r="F174" s="213" t="s">
        <v>296</v>
      </c>
      <c r="G174" s="211"/>
      <c r="H174" s="214">
        <v>204.328</v>
      </c>
      <c r="I174" s="215"/>
      <c r="J174" s="211"/>
      <c r="K174" s="211"/>
      <c r="L174" s="216"/>
      <c r="M174" s="217"/>
      <c r="N174" s="218"/>
      <c r="O174" s="218"/>
      <c r="P174" s="218"/>
      <c r="Q174" s="218"/>
      <c r="R174" s="218"/>
      <c r="S174" s="218"/>
      <c r="T174" s="219"/>
      <c r="AT174" s="220" t="s">
        <v>294</v>
      </c>
      <c r="AU174" s="220" t="s">
        <v>82</v>
      </c>
      <c r="AV174" s="14" t="s">
        <v>102</v>
      </c>
      <c r="AW174" s="14" t="s">
        <v>34</v>
      </c>
      <c r="AX174" s="14" t="s">
        <v>73</v>
      </c>
      <c r="AY174" s="220" t="s">
        <v>283</v>
      </c>
    </row>
    <row r="175" spans="1:65" s="15" customFormat="1" ht="11.25">
      <c r="B175" s="221"/>
      <c r="C175" s="222"/>
      <c r="D175" s="200" t="s">
        <v>294</v>
      </c>
      <c r="E175" s="223" t="s">
        <v>21</v>
      </c>
      <c r="F175" s="224" t="s">
        <v>7414</v>
      </c>
      <c r="G175" s="222"/>
      <c r="H175" s="223" t="s">
        <v>21</v>
      </c>
      <c r="I175" s="225"/>
      <c r="J175" s="222"/>
      <c r="K175" s="222"/>
      <c r="L175" s="226"/>
      <c r="M175" s="227"/>
      <c r="N175" s="228"/>
      <c r="O175" s="228"/>
      <c r="P175" s="228"/>
      <c r="Q175" s="228"/>
      <c r="R175" s="228"/>
      <c r="S175" s="228"/>
      <c r="T175" s="229"/>
      <c r="AT175" s="230" t="s">
        <v>294</v>
      </c>
      <c r="AU175" s="230" t="s">
        <v>82</v>
      </c>
      <c r="AV175" s="15" t="s">
        <v>80</v>
      </c>
      <c r="AW175" s="15" t="s">
        <v>34</v>
      </c>
      <c r="AX175" s="15" t="s">
        <v>73</v>
      </c>
      <c r="AY175" s="230" t="s">
        <v>283</v>
      </c>
    </row>
    <row r="176" spans="1:65" s="13" customFormat="1" ht="11.25">
      <c r="B176" s="198"/>
      <c r="C176" s="199"/>
      <c r="D176" s="200" t="s">
        <v>294</v>
      </c>
      <c r="E176" s="201" t="s">
        <v>21</v>
      </c>
      <c r="F176" s="202" t="s">
        <v>7443</v>
      </c>
      <c r="G176" s="199"/>
      <c r="H176" s="203">
        <v>187.88399999999999</v>
      </c>
      <c r="I176" s="204"/>
      <c r="J176" s="199"/>
      <c r="K176" s="199"/>
      <c r="L176" s="205"/>
      <c r="M176" s="206"/>
      <c r="N176" s="207"/>
      <c r="O176" s="207"/>
      <c r="P176" s="207"/>
      <c r="Q176" s="207"/>
      <c r="R176" s="207"/>
      <c r="S176" s="207"/>
      <c r="T176" s="208"/>
      <c r="AT176" s="209" t="s">
        <v>294</v>
      </c>
      <c r="AU176" s="209" t="s">
        <v>82</v>
      </c>
      <c r="AV176" s="13" t="s">
        <v>82</v>
      </c>
      <c r="AW176" s="13" t="s">
        <v>34</v>
      </c>
      <c r="AX176" s="13" t="s">
        <v>73</v>
      </c>
      <c r="AY176" s="209" t="s">
        <v>283</v>
      </c>
    </row>
    <row r="177" spans="1:65" s="13" customFormat="1" ht="11.25">
      <c r="B177" s="198"/>
      <c r="C177" s="199"/>
      <c r="D177" s="200" t="s">
        <v>294</v>
      </c>
      <c r="E177" s="201" t="s">
        <v>21</v>
      </c>
      <c r="F177" s="202" t="s">
        <v>7444</v>
      </c>
      <c r="G177" s="199"/>
      <c r="H177" s="203">
        <v>35.631999999999998</v>
      </c>
      <c r="I177" s="204"/>
      <c r="J177" s="199"/>
      <c r="K177" s="199"/>
      <c r="L177" s="205"/>
      <c r="M177" s="206"/>
      <c r="N177" s="207"/>
      <c r="O177" s="207"/>
      <c r="P177" s="207"/>
      <c r="Q177" s="207"/>
      <c r="R177" s="207"/>
      <c r="S177" s="207"/>
      <c r="T177" s="208"/>
      <c r="AT177" s="209" t="s">
        <v>294</v>
      </c>
      <c r="AU177" s="209" t="s">
        <v>82</v>
      </c>
      <c r="AV177" s="13" t="s">
        <v>82</v>
      </c>
      <c r="AW177" s="13" t="s">
        <v>34</v>
      </c>
      <c r="AX177" s="13" t="s">
        <v>73</v>
      </c>
      <c r="AY177" s="209" t="s">
        <v>283</v>
      </c>
    </row>
    <row r="178" spans="1:65" s="14" customFormat="1" ht="11.25">
      <c r="B178" s="210"/>
      <c r="C178" s="211"/>
      <c r="D178" s="200" t="s">
        <v>294</v>
      </c>
      <c r="E178" s="212" t="s">
        <v>21</v>
      </c>
      <c r="F178" s="213" t="s">
        <v>296</v>
      </c>
      <c r="G178" s="211"/>
      <c r="H178" s="214">
        <v>223.51599999999999</v>
      </c>
      <c r="I178" s="215"/>
      <c r="J178" s="211"/>
      <c r="K178" s="211"/>
      <c r="L178" s="216"/>
      <c r="M178" s="217"/>
      <c r="N178" s="218"/>
      <c r="O178" s="218"/>
      <c r="P178" s="218"/>
      <c r="Q178" s="218"/>
      <c r="R178" s="218"/>
      <c r="S178" s="218"/>
      <c r="T178" s="219"/>
      <c r="AT178" s="220" t="s">
        <v>294</v>
      </c>
      <c r="AU178" s="220" t="s">
        <v>82</v>
      </c>
      <c r="AV178" s="14" t="s">
        <v>102</v>
      </c>
      <c r="AW178" s="14" t="s">
        <v>34</v>
      </c>
      <c r="AX178" s="14" t="s">
        <v>73</v>
      </c>
      <c r="AY178" s="220" t="s">
        <v>283</v>
      </c>
    </row>
    <row r="179" spans="1:65" s="15" customFormat="1" ht="11.25">
      <c r="B179" s="221"/>
      <c r="C179" s="222"/>
      <c r="D179" s="200" t="s">
        <v>294</v>
      </c>
      <c r="E179" s="223" t="s">
        <v>21</v>
      </c>
      <c r="F179" s="224" t="s">
        <v>7417</v>
      </c>
      <c r="G179" s="222"/>
      <c r="H179" s="223" t="s">
        <v>21</v>
      </c>
      <c r="I179" s="225"/>
      <c r="J179" s="222"/>
      <c r="K179" s="222"/>
      <c r="L179" s="226"/>
      <c r="M179" s="227"/>
      <c r="N179" s="228"/>
      <c r="O179" s="228"/>
      <c r="P179" s="228"/>
      <c r="Q179" s="228"/>
      <c r="R179" s="228"/>
      <c r="S179" s="228"/>
      <c r="T179" s="229"/>
      <c r="AT179" s="230" t="s">
        <v>294</v>
      </c>
      <c r="AU179" s="230" t="s">
        <v>82</v>
      </c>
      <c r="AV179" s="15" t="s">
        <v>80</v>
      </c>
      <c r="AW179" s="15" t="s">
        <v>34</v>
      </c>
      <c r="AX179" s="15" t="s">
        <v>73</v>
      </c>
      <c r="AY179" s="230" t="s">
        <v>283</v>
      </c>
    </row>
    <row r="180" spans="1:65" s="13" customFormat="1" ht="11.25">
      <c r="B180" s="198"/>
      <c r="C180" s="199"/>
      <c r="D180" s="200" t="s">
        <v>294</v>
      </c>
      <c r="E180" s="201" t="s">
        <v>21</v>
      </c>
      <c r="F180" s="202" t="s">
        <v>7445</v>
      </c>
      <c r="G180" s="199"/>
      <c r="H180" s="203">
        <v>63.24</v>
      </c>
      <c r="I180" s="204"/>
      <c r="J180" s="199"/>
      <c r="K180" s="199"/>
      <c r="L180" s="205"/>
      <c r="M180" s="206"/>
      <c r="N180" s="207"/>
      <c r="O180" s="207"/>
      <c r="P180" s="207"/>
      <c r="Q180" s="207"/>
      <c r="R180" s="207"/>
      <c r="S180" s="207"/>
      <c r="T180" s="208"/>
      <c r="AT180" s="209" t="s">
        <v>294</v>
      </c>
      <c r="AU180" s="209" t="s">
        <v>82</v>
      </c>
      <c r="AV180" s="13" t="s">
        <v>82</v>
      </c>
      <c r="AW180" s="13" t="s">
        <v>34</v>
      </c>
      <c r="AX180" s="13" t="s">
        <v>73</v>
      </c>
      <c r="AY180" s="209" t="s">
        <v>283</v>
      </c>
    </row>
    <row r="181" spans="1:65" s="14" customFormat="1" ht="11.25">
      <c r="B181" s="210"/>
      <c r="C181" s="211"/>
      <c r="D181" s="200" t="s">
        <v>294</v>
      </c>
      <c r="E181" s="212" t="s">
        <v>21</v>
      </c>
      <c r="F181" s="213" t="s">
        <v>296</v>
      </c>
      <c r="G181" s="211"/>
      <c r="H181" s="214">
        <v>63.24</v>
      </c>
      <c r="I181" s="215"/>
      <c r="J181" s="211"/>
      <c r="K181" s="211"/>
      <c r="L181" s="216"/>
      <c r="M181" s="217"/>
      <c r="N181" s="218"/>
      <c r="O181" s="218"/>
      <c r="P181" s="218"/>
      <c r="Q181" s="218"/>
      <c r="R181" s="218"/>
      <c r="S181" s="218"/>
      <c r="T181" s="219"/>
      <c r="AT181" s="220" t="s">
        <v>294</v>
      </c>
      <c r="AU181" s="220" t="s">
        <v>82</v>
      </c>
      <c r="AV181" s="14" t="s">
        <v>102</v>
      </c>
      <c r="AW181" s="14" t="s">
        <v>34</v>
      </c>
      <c r="AX181" s="14" t="s">
        <v>73</v>
      </c>
      <c r="AY181" s="220" t="s">
        <v>283</v>
      </c>
    </row>
    <row r="182" spans="1:65" s="16" customFormat="1" ht="11.25">
      <c r="B182" s="232"/>
      <c r="C182" s="233"/>
      <c r="D182" s="200" t="s">
        <v>294</v>
      </c>
      <c r="E182" s="234" t="s">
        <v>21</v>
      </c>
      <c r="F182" s="235" t="s">
        <v>442</v>
      </c>
      <c r="G182" s="233"/>
      <c r="H182" s="236">
        <v>540.35500000000002</v>
      </c>
      <c r="I182" s="237"/>
      <c r="J182" s="233"/>
      <c r="K182" s="233"/>
      <c r="L182" s="238"/>
      <c r="M182" s="239"/>
      <c r="N182" s="240"/>
      <c r="O182" s="240"/>
      <c r="P182" s="240"/>
      <c r="Q182" s="240"/>
      <c r="R182" s="240"/>
      <c r="S182" s="240"/>
      <c r="T182" s="241"/>
      <c r="AT182" s="242" t="s">
        <v>294</v>
      </c>
      <c r="AU182" s="242" t="s">
        <v>82</v>
      </c>
      <c r="AV182" s="16" t="s">
        <v>290</v>
      </c>
      <c r="AW182" s="16" t="s">
        <v>34</v>
      </c>
      <c r="AX182" s="16" t="s">
        <v>80</v>
      </c>
      <c r="AY182" s="242" t="s">
        <v>283</v>
      </c>
    </row>
    <row r="183" spans="1:65" s="2" customFormat="1" ht="21.75" customHeight="1">
      <c r="A183" s="36"/>
      <c r="B183" s="37"/>
      <c r="C183" s="180" t="s">
        <v>327</v>
      </c>
      <c r="D183" s="180" t="s">
        <v>285</v>
      </c>
      <c r="E183" s="181" t="s">
        <v>7446</v>
      </c>
      <c r="F183" s="182" t="s">
        <v>7447</v>
      </c>
      <c r="G183" s="183" t="s">
        <v>288</v>
      </c>
      <c r="H183" s="184">
        <v>653.84</v>
      </c>
      <c r="I183" s="185"/>
      <c r="J183" s="186">
        <f>ROUND(I183*H183,2)</f>
        <v>0</v>
      </c>
      <c r="K183" s="182" t="s">
        <v>289</v>
      </c>
      <c r="L183" s="41"/>
      <c r="M183" s="187" t="s">
        <v>21</v>
      </c>
      <c r="N183" s="188" t="s">
        <v>44</v>
      </c>
      <c r="O183" s="66"/>
      <c r="P183" s="189">
        <f>O183*H183</f>
        <v>0</v>
      </c>
      <c r="Q183" s="189">
        <v>8.4000000000000003E-4</v>
      </c>
      <c r="R183" s="189">
        <f>Q183*H183</f>
        <v>0.54922560000000009</v>
      </c>
      <c r="S183" s="189">
        <v>0</v>
      </c>
      <c r="T183" s="190">
        <f>S183*H183</f>
        <v>0</v>
      </c>
      <c r="U183" s="36"/>
      <c r="V183" s="36"/>
      <c r="W183" s="36"/>
      <c r="X183" s="36"/>
      <c r="Y183" s="36"/>
      <c r="Z183" s="36"/>
      <c r="AA183" s="36"/>
      <c r="AB183" s="36"/>
      <c r="AC183" s="36"/>
      <c r="AD183" s="36"/>
      <c r="AE183" s="36"/>
      <c r="AR183" s="191" t="s">
        <v>290</v>
      </c>
      <c r="AT183" s="191" t="s">
        <v>285</v>
      </c>
      <c r="AU183" s="191" t="s">
        <v>82</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290</v>
      </c>
      <c r="BM183" s="191" t="s">
        <v>7448</v>
      </c>
    </row>
    <row r="184" spans="1:65" s="2" customFormat="1" ht="11.25">
      <c r="A184" s="36"/>
      <c r="B184" s="37"/>
      <c r="C184" s="38"/>
      <c r="D184" s="193" t="s">
        <v>292</v>
      </c>
      <c r="E184" s="38"/>
      <c r="F184" s="194" t="s">
        <v>7449</v>
      </c>
      <c r="G184" s="38"/>
      <c r="H184" s="38"/>
      <c r="I184" s="195"/>
      <c r="J184" s="38"/>
      <c r="K184" s="38"/>
      <c r="L184" s="41"/>
      <c r="M184" s="196"/>
      <c r="N184" s="197"/>
      <c r="O184" s="66"/>
      <c r="P184" s="66"/>
      <c r="Q184" s="66"/>
      <c r="R184" s="66"/>
      <c r="S184" s="66"/>
      <c r="T184" s="67"/>
      <c r="U184" s="36"/>
      <c r="V184" s="36"/>
      <c r="W184" s="36"/>
      <c r="X184" s="36"/>
      <c r="Y184" s="36"/>
      <c r="Z184" s="36"/>
      <c r="AA184" s="36"/>
      <c r="AB184" s="36"/>
      <c r="AC184" s="36"/>
      <c r="AD184" s="36"/>
      <c r="AE184" s="36"/>
      <c r="AT184" s="19" t="s">
        <v>292</v>
      </c>
      <c r="AU184" s="19" t="s">
        <v>82</v>
      </c>
    </row>
    <row r="185" spans="1:65" s="15" customFormat="1" ht="11.25">
      <c r="B185" s="221"/>
      <c r="C185" s="222"/>
      <c r="D185" s="200" t="s">
        <v>294</v>
      </c>
      <c r="E185" s="223" t="s">
        <v>21</v>
      </c>
      <c r="F185" s="224" t="s">
        <v>7436</v>
      </c>
      <c r="G185" s="222"/>
      <c r="H185" s="223" t="s">
        <v>21</v>
      </c>
      <c r="I185" s="225"/>
      <c r="J185" s="222"/>
      <c r="K185" s="222"/>
      <c r="L185" s="226"/>
      <c r="M185" s="227"/>
      <c r="N185" s="228"/>
      <c r="O185" s="228"/>
      <c r="P185" s="228"/>
      <c r="Q185" s="228"/>
      <c r="R185" s="228"/>
      <c r="S185" s="228"/>
      <c r="T185" s="229"/>
      <c r="AT185" s="230" t="s">
        <v>294</v>
      </c>
      <c r="AU185" s="230" t="s">
        <v>82</v>
      </c>
      <c r="AV185" s="15" t="s">
        <v>80</v>
      </c>
      <c r="AW185" s="15" t="s">
        <v>34</v>
      </c>
      <c r="AX185" s="15" t="s">
        <v>73</v>
      </c>
      <c r="AY185" s="230" t="s">
        <v>283</v>
      </c>
    </row>
    <row r="186" spans="1:65" s="15" customFormat="1" ht="11.25">
      <c r="B186" s="221"/>
      <c r="C186" s="222"/>
      <c r="D186" s="200" t="s">
        <v>294</v>
      </c>
      <c r="E186" s="223" t="s">
        <v>21</v>
      </c>
      <c r="F186" s="224" t="s">
        <v>1973</v>
      </c>
      <c r="G186" s="222"/>
      <c r="H186" s="223" t="s">
        <v>21</v>
      </c>
      <c r="I186" s="225"/>
      <c r="J186" s="222"/>
      <c r="K186" s="222"/>
      <c r="L186" s="226"/>
      <c r="M186" s="227"/>
      <c r="N186" s="228"/>
      <c r="O186" s="228"/>
      <c r="P186" s="228"/>
      <c r="Q186" s="228"/>
      <c r="R186" s="228"/>
      <c r="S186" s="228"/>
      <c r="T186" s="229"/>
      <c r="AT186" s="230" t="s">
        <v>294</v>
      </c>
      <c r="AU186" s="230" t="s">
        <v>82</v>
      </c>
      <c r="AV186" s="15" t="s">
        <v>80</v>
      </c>
      <c r="AW186" s="15" t="s">
        <v>34</v>
      </c>
      <c r="AX186" s="15" t="s">
        <v>73</v>
      </c>
      <c r="AY186" s="230" t="s">
        <v>283</v>
      </c>
    </row>
    <row r="187" spans="1:65" s="15" customFormat="1" ht="11.25">
      <c r="B187" s="221"/>
      <c r="C187" s="222"/>
      <c r="D187" s="200" t="s">
        <v>294</v>
      </c>
      <c r="E187" s="223" t="s">
        <v>21</v>
      </c>
      <c r="F187" s="224" t="s">
        <v>7437</v>
      </c>
      <c r="G187" s="222"/>
      <c r="H187" s="223" t="s">
        <v>21</v>
      </c>
      <c r="I187" s="225"/>
      <c r="J187" s="222"/>
      <c r="K187" s="222"/>
      <c r="L187" s="226"/>
      <c r="M187" s="227"/>
      <c r="N187" s="228"/>
      <c r="O187" s="228"/>
      <c r="P187" s="228"/>
      <c r="Q187" s="228"/>
      <c r="R187" s="228"/>
      <c r="S187" s="228"/>
      <c r="T187" s="229"/>
      <c r="AT187" s="230" t="s">
        <v>294</v>
      </c>
      <c r="AU187" s="230" t="s">
        <v>82</v>
      </c>
      <c r="AV187" s="15" t="s">
        <v>80</v>
      </c>
      <c r="AW187" s="15" t="s">
        <v>34</v>
      </c>
      <c r="AX187" s="15" t="s">
        <v>73</v>
      </c>
      <c r="AY187" s="230" t="s">
        <v>283</v>
      </c>
    </row>
    <row r="188" spans="1:65" s="13" customFormat="1" ht="11.25">
      <c r="B188" s="198"/>
      <c r="C188" s="199"/>
      <c r="D188" s="200" t="s">
        <v>294</v>
      </c>
      <c r="E188" s="201" t="s">
        <v>21</v>
      </c>
      <c r="F188" s="202" t="s">
        <v>7450</v>
      </c>
      <c r="G188" s="199"/>
      <c r="H188" s="203">
        <v>93.67</v>
      </c>
      <c r="I188" s="204"/>
      <c r="J188" s="199"/>
      <c r="K188" s="199"/>
      <c r="L188" s="205"/>
      <c r="M188" s="206"/>
      <c r="N188" s="207"/>
      <c r="O188" s="207"/>
      <c r="P188" s="207"/>
      <c r="Q188" s="207"/>
      <c r="R188" s="207"/>
      <c r="S188" s="207"/>
      <c r="T188" s="208"/>
      <c r="AT188" s="209" t="s">
        <v>294</v>
      </c>
      <c r="AU188" s="209" t="s">
        <v>82</v>
      </c>
      <c r="AV188" s="13" t="s">
        <v>82</v>
      </c>
      <c r="AW188" s="13" t="s">
        <v>34</v>
      </c>
      <c r="AX188" s="13" t="s">
        <v>73</v>
      </c>
      <c r="AY188" s="209" t="s">
        <v>283</v>
      </c>
    </row>
    <row r="189" spans="1:65" s="14" customFormat="1" ht="11.25">
      <c r="B189" s="210"/>
      <c r="C189" s="211"/>
      <c r="D189" s="200" t="s">
        <v>294</v>
      </c>
      <c r="E189" s="212" t="s">
        <v>21</v>
      </c>
      <c r="F189" s="213" t="s">
        <v>296</v>
      </c>
      <c r="G189" s="211"/>
      <c r="H189" s="214">
        <v>93.67</v>
      </c>
      <c r="I189" s="215"/>
      <c r="J189" s="211"/>
      <c r="K189" s="211"/>
      <c r="L189" s="216"/>
      <c r="M189" s="217"/>
      <c r="N189" s="218"/>
      <c r="O189" s="218"/>
      <c r="P189" s="218"/>
      <c r="Q189" s="218"/>
      <c r="R189" s="218"/>
      <c r="S189" s="218"/>
      <c r="T189" s="219"/>
      <c r="AT189" s="220" t="s">
        <v>294</v>
      </c>
      <c r="AU189" s="220" t="s">
        <v>82</v>
      </c>
      <c r="AV189" s="14" t="s">
        <v>102</v>
      </c>
      <c r="AW189" s="14" t="s">
        <v>34</v>
      </c>
      <c r="AX189" s="14" t="s">
        <v>73</v>
      </c>
      <c r="AY189" s="220" t="s">
        <v>283</v>
      </c>
    </row>
    <row r="190" spans="1:65" s="15" customFormat="1" ht="11.25">
      <c r="B190" s="221"/>
      <c r="C190" s="222"/>
      <c r="D190" s="200" t="s">
        <v>294</v>
      </c>
      <c r="E190" s="223" t="s">
        <v>21</v>
      </c>
      <c r="F190" s="224" t="s">
        <v>7439</v>
      </c>
      <c r="G190" s="222"/>
      <c r="H190" s="223" t="s">
        <v>21</v>
      </c>
      <c r="I190" s="225"/>
      <c r="J190" s="222"/>
      <c r="K190" s="222"/>
      <c r="L190" s="226"/>
      <c r="M190" s="227"/>
      <c r="N190" s="228"/>
      <c r="O190" s="228"/>
      <c r="P190" s="228"/>
      <c r="Q190" s="228"/>
      <c r="R190" s="228"/>
      <c r="S190" s="228"/>
      <c r="T190" s="229"/>
      <c r="AT190" s="230" t="s">
        <v>294</v>
      </c>
      <c r="AU190" s="230" t="s">
        <v>82</v>
      </c>
      <c r="AV190" s="15" t="s">
        <v>80</v>
      </c>
      <c r="AW190" s="15" t="s">
        <v>34</v>
      </c>
      <c r="AX190" s="15" t="s">
        <v>73</v>
      </c>
      <c r="AY190" s="230" t="s">
        <v>283</v>
      </c>
    </row>
    <row r="191" spans="1:65" s="13" customFormat="1" ht="11.25">
      <c r="B191" s="198"/>
      <c r="C191" s="199"/>
      <c r="D191" s="200" t="s">
        <v>294</v>
      </c>
      <c r="E191" s="201" t="s">
        <v>21</v>
      </c>
      <c r="F191" s="202" t="s">
        <v>7440</v>
      </c>
      <c r="G191" s="199"/>
      <c r="H191" s="203">
        <v>133.4</v>
      </c>
      <c r="I191" s="204"/>
      <c r="J191" s="199"/>
      <c r="K191" s="199"/>
      <c r="L191" s="205"/>
      <c r="M191" s="206"/>
      <c r="N191" s="207"/>
      <c r="O191" s="207"/>
      <c r="P191" s="207"/>
      <c r="Q191" s="207"/>
      <c r="R191" s="207"/>
      <c r="S191" s="207"/>
      <c r="T191" s="208"/>
      <c r="AT191" s="209" t="s">
        <v>294</v>
      </c>
      <c r="AU191" s="209" t="s">
        <v>82</v>
      </c>
      <c r="AV191" s="13" t="s">
        <v>82</v>
      </c>
      <c r="AW191" s="13" t="s">
        <v>34</v>
      </c>
      <c r="AX191" s="13" t="s">
        <v>73</v>
      </c>
      <c r="AY191" s="209" t="s">
        <v>283</v>
      </c>
    </row>
    <row r="192" spans="1:65" s="13" customFormat="1" ht="11.25">
      <c r="B192" s="198"/>
      <c r="C192" s="199"/>
      <c r="D192" s="200" t="s">
        <v>294</v>
      </c>
      <c r="E192" s="201" t="s">
        <v>21</v>
      </c>
      <c r="F192" s="202" t="s">
        <v>7451</v>
      </c>
      <c r="G192" s="199"/>
      <c r="H192" s="203">
        <v>53.9</v>
      </c>
      <c r="I192" s="204"/>
      <c r="J192" s="199"/>
      <c r="K192" s="199"/>
      <c r="L192" s="205"/>
      <c r="M192" s="206"/>
      <c r="N192" s="207"/>
      <c r="O192" s="207"/>
      <c r="P192" s="207"/>
      <c r="Q192" s="207"/>
      <c r="R192" s="207"/>
      <c r="S192" s="207"/>
      <c r="T192" s="208"/>
      <c r="AT192" s="209" t="s">
        <v>294</v>
      </c>
      <c r="AU192" s="209" t="s">
        <v>82</v>
      </c>
      <c r="AV192" s="13" t="s">
        <v>82</v>
      </c>
      <c r="AW192" s="13" t="s">
        <v>34</v>
      </c>
      <c r="AX192" s="13" t="s">
        <v>73</v>
      </c>
      <c r="AY192" s="209" t="s">
        <v>283</v>
      </c>
    </row>
    <row r="193" spans="1:65" s="13" customFormat="1" ht="11.25">
      <c r="B193" s="198"/>
      <c r="C193" s="199"/>
      <c r="D193" s="200" t="s">
        <v>294</v>
      </c>
      <c r="E193" s="201" t="s">
        <v>21</v>
      </c>
      <c r="F193" s="202" t="s">
        <v>7452</v>
      </c>
      <c r="G193" s="199"/>
      <c r="H193" s="203">
        <v>34.76</v>
      </c>
      <c r="I193" s="204"/>
      <c r="J193" s="199"/>
      <c r="K193" s="199"/>
      <c r="L193" s="205"/>
      <c r="M193" s="206"/>
      <c r="N193" s="207"/>
      <c r="O193" s="207"/>
      <c r="P193" s="207"/>
      <c r="Q193" s="207"/>
      <c r="R193" s="207"/>
      <c r="S193" s="207"/>
      <c r="T193" s="208"/>
      <c r="AT193" s="209" t="s">
        <v>294</v>
      </c>
      <c r="AU193" s="209" t="s">
        <v>82</v>
      </c>
      <c r="AV193" s="13" t="s">
        <v>82</v>
      </c>
      <c r="AW193" s="13" t="s">
        <v>34</v>
      </c>
      <c r="AX193" s="13" t="s">
        <v>73</v>
      </c>
      <c r="AY193" s="209" t="s">
        <v>283</v>
      </c>
    </row>
    <row r="194" spans="1:65" s="14" customFormat="1" ht="11.25">
      <c r="B194" s="210"/>
      <c r="C194" s="211"/>
      <c r="D194" s="200" t="s">
        <v>294</v>
      </c>
      <c r="E194" s="212" t="s">
        <v>21</v>
      </c>
      <c r="F194" s="213" t="s">
        <v>296</v>
      </c>
      <c r="G194" s="211"/>
      <c r="H194" s="214">
        <v>222.06</v>
      </c>
      <c r="I194" s="215"/>
      <c r="J194" s="211"/>
      <c r="K194" s="211"/>
      <c r="L194" s="216"/>
      <c r="M194" s="217"/>
      <c r="N194" s="218"/>
      <c r="O194" s="218"/>
      <c r="P194" s="218"/>
      <c r="Q194" s="218"/>
      <c r="R194" s="218"/>
      <c r="S194" s="218"/>
      <c r="T194" s="219"/>
      <c r="AT194" s="220" t="s">
        <v>294</v>
      </c>
      <c r="AU194" s="220" t="s">
        <v>82</v>
      </c>
      <c r="AV194" s="14" t="s">
        <v>102</v>
      </c>
      <c r="AW194" s="14" t="s">
        <v>34</v>
      </c>
      <c r="AX194" s="14" t="s">
        <v>73</v>
      </c>
      <c r="AY194" s="220" t="s">
        <v>283</v>
      </c>
    </row>
    <row r="195" spans="1:65" s="15" customFormat="1" ht="11.25">
      <c r="B195" s="221"/>
      <c r="C195" s="222"/>
      <c r="D195" s="200" t="s">
        <v>294</v>
      </c>
      <c r="E195" s="223" t="s">
        <v>21</v>
      </c>
      <c r="F195" s="224" t="s">
        <v>7414</v>
      </c>
      <c r="G195" s="222"/>
      <c r="H195" s="223" t="s">
        <v>21</v>
      </c>
      <c r="I195" s="225"/>
      <c r="J195" s="222"/>
      <c r="K195" s="222"/>
      <c r="L195" s="226"/>
      <c r="M195" s="227"/>
      <c r="N195" s="228"/>
      <c r="O195" s="228"/>
      <c r="P195" s="228"/>
      <c r="Q195" s="228"/>
      <c r="R195" s="228"/>
      <c r="S195" s="228"/>
      <c r="T195" s="229"/>
      <c r="AT195" s="230" t="s">
        <v>294</v>
      </c>
      <c r="AU195" s="230" t="s">
        <v>82</v>
      </c>
      <c r="AV195" s="15" t="s">
        <v>80</v>
      </c>
      <c r="AW195" s="15" t="s">
        <v>34</v>
      </c>
      <c r="AX195" s="15" t="s">
        <v>73</v>
      </c>
      <c r="AY195" s="230" t="s">
        <v>283</v>
      </c>
    </row>
    <row r="196" spans="1:65" s="13" customFormat="1" ht="11.25">
      <c r="B196" s="198"/>
      <c r="C196" s="199"/>
      <c r="D196" s="200" t="s">
        <v>294</v>
      </c>
      <c r="E196" s="201" t="s">
        <v>21</v>
      </c>
      <c r="F196" s="202" t="s">
        <v>7453</v>
      </c>
      <c r="G196" s="199"/>
      <c r="H196" s="203">
        <v>226.44</v>
      </c>
      <c r="I196" s="204"/>
      <c r="J196" s="199"/>
      <c r="K196" s="199"/>
      <c r="L196" s="205"/>
      <c r="M196" s="206"/>
      <c r="N196" s="207"/>
      <c r="O196" s="207"/>
      <c r="P196" s="207"/>
      <c r="Q196" s="207"/>
      <c r="R196" s="207"/>
      <c r="S196" s="207"/>
      <c r="T196" s="208"/>
      <c r="AT196" s="209" t="s">
        <v>294</v>
      </c>
      <c r="AU196" s="209" t="s">
        <v>82</v>
      </c>
      <c r="AV196" s="13" t="s">
        <v>82</v>
      </c>
      <c r="AW196" s="13" t="s">
        <v>34</v>
      </c>
      <c r="AX196" s="13" t="s">
        <v>73</v>
      </c>
      <c r="AY196" s="209" t="s">
        <v>283</v>
      </c>
    </row>
    <row r="197" spans="1:65" s="13" customFormat="1" ht="11.25">
      <c r="B197" s="198"/>
      <c r="C197" s="199"/>
      <c r="D197" s="200" t="s">
        <v>294</v>
      </c>
      <c r="E197" s="201" t="s">
        <v>21</v>
      </c>
      <c r="F197" s="202" t="s">
        <v>7454</v>
      </c>
      <c r="G197" s="199"/>
      <c r="H197" s="203">
        <v>41.92</v>
      </c>
      <c r="I197" s="204"/>
      <c r="J197" s="199"/>
      <c r="K197" s="199"/>
      <c r="L197" s="205"/>
      <c r="M197" s="206"/>
      <c r="N197" s="207"/>
      <c r="O197" s="207"/>
      <c r="P197" s="207"/>
      <c r="Q197" s="207"/>
      <c r="R197" s="207"/>
      <c r="S197" s="207"/>
      <c r="T197" s="208"/>
      <c r="AT197" s="209" t="s">
        <v>294</v>
      </c>
      <c r="AU197" s="209" t="s">
        <v>82</v>
      </c>
      <c r="AV197" s="13" t="s">
        <v>82</v>
      </c>
      <c r="AW197" s="13" t="s">
        <v>34</v>
      </c>
      <c r="AX197" s="13" t="s">
        <v>73</v>
      </c>
      <c r="AY197" s="209" t="s">
        <v>283</v>
      </c>
    </row>
    <row r="198" spans="1:65" s="14" customFormat="1" ht="11.25">
      <c r="B198" s="210"/>
      <c r="C198" s="211"/>
      <c r="D198" s="200" t="s">
        <v>294</v>
      </c>
      <c r="E198" s="212" t="s">
        <v>21</v>
      </c>
      <c r="F198" s="213" t="s">
        <v>296</v>
      </c>
      <c r="G198" s="211"/>
      <c r="H198" s="214">
        <v>268.36</v>
      </c>
      <c r="I198" s="215"/>
      <c r="J198" s="211"/>
      <c r="K198" s="211"/>
      <c r="L198" s="216"/>
      <c r="M198" s="217"/>
      <c r="N198" s="218"/>
      <c r="O198" s="218"/>
      <c r="P198" s="218"/>
      <c r="Q198" s="218"/>
      <c r="R198" s="218"/>
      <c r="S198" s="218"/>
      <c r="T198" s="219"/>
      <c r="AT198" s="220" t="s">
        <v>294</v>
      </c>
      <c r="AU198" s="220" t="s">
        <v>82</v>
      </c>
      <c r="AV198" s="14" t="s">
        <v>102</v>
      </c>
      <c r="AW198" s="14" t="s">
        <v>34</v>
      </c>
      <c r="AX198" s="14" t="s">
        <v>73</v>
      </c>
      <c r="AY198" s="220" t="s">
        <v>283</v>
      </c>
    </row>
    <row r="199" spans="1:65" s="15" customFormat="1" ht="11.25">
      <c r="B199" s="221"/>
      <c r="C199" s="222"/>
      <c r="D199" s="200" t="s">
        <v>294</v>
      </c>
      <c r="E199" s="223" t="s">
        <v>21</v>
      </c>
      <c r="F199" s="224" t="s">
        <v>7417</v>
      </c>
      <c r="G199" s="222"/>
      <c r="H199" s="223" t="s">
        <v>21</v>
      </c>
      <c r="I199" s="225"/>
      <c r="J199" s="222"/>
      <c r="K199" s="222"/>
      <c r="L199" s="226"/>
      <c r="M199" s="227"/>
      <c r="N199" s="228"/>
      <c r="O199" s="228"/>
      <c r="P199" s="228"/>
      <c r="Q199" s="228"/>
      <c r="R199" s="228"/>
      <c r="S199" s="228"/>
      <c r="T199" s="229"/>
      <c r="AT199" s="230" t="s">
        <v>294</v>
      </c>
      <c r="AU199" s="230" t="s">
        <v>82</v>
      </c>
      <c r="AV199" s="15" t="s">
        <v>80</v>
      </c>
      <c r="AW199" s="15" t="s">
        <v>34</v>
      </c>
      <c r="AX199" s="15" t="s">
        <v>73</v>
      </c>
      <c r="AY199" s="230" t="s">
        <v>283</v>
      </c>
    </row>
    <row r="200" spans="1:65" s="13" customFormat="1" ht="11.25">
      <c r="B200" s="198"/>
      <c r="C200" s="199"/>
      <c r="D200" s="200" t="s">
        <v>294</v>
      </c>
      <c r="E200" s="201" t="s">
        <v>21</v>
      </c>
      <c r="F200" s="202" t="s">
        <v>7455</v>
      </c>
      <c r="G200" s="199"/>
      <c r="H200" s="203">
        <v>69.75</v>
      </c>
      <c r="I200" s="204"/>
      <c r="J200" s="199"/>
      <c r="K200" s="199"/>
      <c r="L200" s="205"/>
      <c r="M200" s="206"/>
      <c r="N200" s="207"/>
      <c r="O200" s="207"/>
      <c r="P200" s="207"/>
      <c r="Q200" s="207"/>
      <c r="R200" s="207"/>
      <c r="S200" s="207"/>
      <c r="T200" s="208"/>
      <c r="AT200" s="209" t="s">
        <v>294</v>
      </c>
      <c r="AU200" s="209" t="s">
        <v>82</v>
      </c>
      <c r="AV200" s="13" t="s">
        <v>82</v>
      </c>
      <c r="AW200" s="13" t="s">
        <v>34</v>
      </c>
      <c r="AX200" s="13" t="s">
        <v>73</v>
      </c>
      <c r="AY200" s="209" t="s">
        <v>283</v>
      </c>
    </row>
    <row r="201" spans="1:65" s="14" customFormat="1" ht="11.25">
      <c r="B201" s="210"/>
      <c r="C201" s="211"/>
      <c r="D201" s="200" t="s">
        <v>294</v>
      </c>
      <c r="E201" s="212" t="s">
        <v>21</v>
      </c>
      <c r="F201" s="213" t="s">
        <v>296</v>
      </c>
      <c r="G201" s="211"/>
      <c r="H201" s="214">
        <v>69.75</v>
      </c>
      <c r="I201" s="215"/>
      <c r="J201" s="211"/>
      <c r="K201" s="211"/>
      <c r="L201" s="216"/>
      <c r="M201" s="217"/>
      <c r="N201" s="218"/>
      <c r="O201" s="218"/>
      <c r="P201" s="218"/>
      <c r="Q201" s="218"/>
      <c r="R201" s="218"/>
      <c r="S201" s="218"/>
      <c r="T201" s="219"/>
      <c r="AT201" s="220" t="s">
        <v>294</v>
      </c>
      <c r="AU201" s="220" t="s">
        <v>82</v>
      </c>
      <c r="AV201" s="14" t="s">
        <v>102</v>
      </c>
      <c r="AW201" s="14" t="s">
        <v>34</v>
      </c>
      <c r="AX201" s="14" t="s">
        <v>73</v>
      </c>
      <c r="AY201" s="220" t="s">
        <v>283</v>
      </c>
    </row>
    <row r="202" spans="1:65" s="16" customFormat="1" ht="11.25">
      <c r="B202" s="232"/>
      <c r="C202" s="233"/>
      <c r="D202" s="200" t="s">
        <v>294</v>
      </c>
      <c r="E202" s="234" t="s">
        <v>21</v>
      </c>
      <c r="F202" s="235" t="s">
        <v>442</v>
      </c>
      <c r="G202" s="233"/>
      <c r="H202" s="236">
        <v>653.84</v>
      </c>
      <c r="I202" s="237"/>
      <c r="J202" s="233"/>
      <c r="K202" s="233"/>
      <c r="L202" s="238"/>
      <c r="M202" s="239"/>
      <c r="N202" s="240"/>
      <c r="O202" s="240"/>
      <c r="P202" s="240"/>
      <c r="Q202" s="240"/>
      <c r="R202" s="240"/>
      <c r="S202" s="240"/>
      <c r="T202" s="241"/>
      <c r="AT202" s="242" t="s">
        <v>294</v>
      </c>
      <c r="AU202" s="242" t="s">
        <v>82</v>
      </c>
      <c r="AV202" s="16" t="s">
        <v>290</v>
      </c>
      <c r="AW202" s="16" t="s">
        <v>34</v>
      </c>
      <c r="AX202" s="16" t="s">
        <v>80</v>
      </c>
      <c r="AY202" s="242" t="s">
        <v>283</v>
      </c>
    </row>
    <row r="203" spans="1:65" s="2" customFormat="1" ht="24.2" customHeight="1">
      <c r="A203" s="36"/>
      <c r="B203" s="37"/>
      <c r="C203" s="180" t="s">
        <v>333</v>
      </c>
      <c r="D203" s="180" t="s">
        <v>285</v>
      </c>
      <c r="E203" s="181" t="s">
        <v>7456</v>
      </c>
      <c r="F203" s="182" t="s">
        <v>7457</v>
      </c>
      <c r="G203" s="183" t="s">
        <v>288</v>
      </c>
      <c r="H203" s="184">
        <v>653.84</v>
      </c>
      <c r="I203" s="185"/>
      <c r="J203" s="186">
        <f>ROUND(I203*H203,2)</f>
        <v>0</v>
      </c>
      <c r="K203" s="182" t="s">
        <v>289</v>
      </c>
      <c r="L203" s="41"/>
      <c r="M203" s="187" t="s">
        <v>21</v>
      </c>
      <c r="N203" s="188" t="s">
        <v>44</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290</v>
      </c>
      <c r="AT203" s="191" t="s">
        <v>285</v>
      </c>
      <c r="AU203" s="191" t="s">
        <v>82</v>
      </c>
      <c r="AY203" s="19" t="s">
        <v>283</v>
      </c>
      <c r="BE203" s="192">
        <f>IF(N203="základní",J203,0)</f>
        <v>0</v>
      </c>
      <c r="BF203" s="192">
        <f>IF(N203="snížená",J203,0)</f>
        <v>0</v>
      </c>
      <c r="BG203" s="192">
        <f>IF(N203="zákl. přenesená",J203,0)</f>
        <v>0</v>
      </c>
      <c r="BH203" s="192">
        <f>IF(N203="sníž. přenesená",J203,0)</f>
        <v>0</v>
      </c>
      <c r="BI203" s="192">
        <f>IF(N203="nulová",J203,0)</f>
        <v>0</v>
      </c>
      <c r="BJ203" s="19" t="s">
        <v>80</v>
      </c>
      <c r="BK203" s="192">
        <f>ROUND(I203*H203,2)</f>
        <v>0</v>
      </c>
      <c r="BL203" s="19" t="s">
        <v>290</v>
      </c>
      <c r="BM203" s="191" t="s">
        <v>7458</v>
      </c>
    </row>
    <row r="204" spans="1:65" s="2" customFormat="1" ht="11.25">
      <c r="A204" s="36"/>
      <c r="B204" s="37"/>
      <c r="C204" s="38"/>
      <c r="D204" s="193" t="s">
        <v>292</v>
      </c>
      <c r="E204" s="38"/>
      <c r="F204" s="194" t="s">
        <v>7459</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292</v>
      </c>
      <c r="AU204" s="19" t="s">
        <v>82</v>
      </c>
    </row>
    <row r="205" spans="1:65" s="13" customFormat="1" ht="11.25">
      <c r="B205" s="198"/>
      <c r="C205" s="199"/>
      <c r="D205" s="200" t="s">
        <v>294</v>
      </c>
      <c r="E205" s="201" t="s">
        <v>21</v>
      </c>
      <c r="F205" s="202" t="s">
        <v>7460</v>
      </c>
      <c r="G205" s="199"/>
      <c r="H205" s="203">
        <v>653.84</v>
      </c>
      <c r="I205" s="204"/>
      <c r="J205" s="199"/>
      <c r="K205" s="199"/>
      <c r="L205" s="205"/>
      <c r="M205" s="206"/>
      <c r="N205" s="207"/>
      <c r="O205" s="207"/>
      <c r="P205" s="207"/>
      <c r="Q205" s="207"/>
      <c r="R205" s="207"/>
      <c r="S205" s="207"/>
      <c r="T205" s="208"/>
      <c r="AT205" s="209" t="s">
        <v>294</v>
      </c>
      <c r="AU205" s="209" t="s">
        <v>82</v>
      </c>
      <c r="AV205" s="13" t="s">
        <v>82</v>
      </c>
      <c r="AW205" s="13" t="s">
        <v>34</v>
      </c>
      <c r="AX205" s="13" t="s">
        <v>73</v>
      </c>
      <c r="AY205" s="209" t="s">
        <v>283</v>
      </c>
    </row>
    <row r="206" spans="1:65" s="14" customFormat="1" ht="11.25">
      <c r="B206" s="210"/>
      <c r="C206" s="211"/>
      <c r="D206" s="200" t="s">
        <v>294</v>
      </c>
      <c r="E206" s="212" t="s">
        <v>21</v>
      </c>
      <c r="F206" s="213" t="s">
        <v>296</v>
      </c>
      <c r="G206" s="211"/>
      <c r="H206" s="214">
        <v>653.84</v>
      </c>
      <c r="I206" s="215"/>
      <c r="J206" s="211"/>
      <c r="K206" s="211"/>
      <c r="L206" s="216"/>
      <c r="M206" s="217"/>
      <c r="N206" s="218"/>
      <c r="O206" s="218"/>
      <c r="P206" s="218"/>
      <c r="Q206" s="218"/>
      <c r="R206" s="218"/>
      <c r="S206" s="218"/>
      <c r="T206" s="219"/>
      <c r="AT206" s="220" t="s">
        <v>294</v>
      </c>
      <c r="AU206" s="220" t="s">
        <v>82</v>
      </c>
      <c r="AV206" s="14" t="s">
        <v>102</v>
      </c>
      <c r="AW206" s="14" t="s">
        <v>34</v>
      </c>
      <c r="AX206" s="14" t="s">
        <v>80</v>
      </c>
      <c r="AY206" s="220" t="s">
        <v>283</v>
      </c>
    </row>
    <row r="207" spans="1:65" s="2" customFormat="1" ht="16.5" customHeight="1">
      <c r="A207" s="36"/>
      <c r="B207" s="37"/>
      <c r="C207" s="180" t="s">
        <v>339</v>
      </c>
      <c r="D207" s="180" t="s">
        <v>285</v>
      </c>
      <c r="E207" s="181" t="s">
        <v>7461</v>
      </c>
      <c r="F207" s="182" t="s">
        <v>7462</v>
      </c>
      <c r="G207" s="183" t="s">
        <v>288</v>
      </c>
      <c r="H207" s="184">
        <v>473.524</v>
      </c>
      <c r="I207" s="185"/>
      <c r="J207" s="186">
        <f>ROUND(I207*H207,2)</f>
        <v>0</v>
      </c>
      <c r="K207" s="182" t="s">
        <v>289</v>
      </c>
      <c r="L207" s="41"/>
      <c r="M207" s="187" t="s">
        <v>21</v>
      </c>
      <c r="N207" s="188" t="s">
        <v>44</v>
      </c>
      <c r="O207" s="66"/>
      <c r="P207" s="189">
        <f>O207*H207</f>
        <v>0</v>
      </c>
      <c r="Q207" s="189">
        <v>6.9999999999999999E-4</v>
      </c>
      <c r="R207" s="189">
        <f>Q207*H207</f>
        <v>0.33146680000000001</v>
      </c>
      <c r="S207" s="189">
        <v>0</v>
      </c>
      <c r="T207" s="190">
        <f>S207*H207</f>
        <v>0</v>
      </c>
      <c r="U207" s="36"/>
      <c r="V207" s="36"/>
      <c r="W207" s="36"/>
      <c r="X207" s="36"/>
      <c r="Y207" s="36"/>
      <c r="Z207" s="36"/>
      <c r="AA207" s="36"/>
      <c r="AB207" s="36"/>
      <c r="AC207" s="36"/>
      <c r="AD207" s="36"/>
      <c r="AE207" s="36"/>
      <c r="AR207" s="191" t="s">
        <v>290</v>
      </c>
      <c r="AT207" s="191" t="s">
        <v>285</v>
      </c>
      <c r="AU207" s="191" t="s">
        <v>82</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290</v>
      </c>
      <c r="BM207" s="191" t="s">
        <v>7463</v>
      </c>
    </row>
    <row r="208" spans="1:65" s="2" customFormat="1" ht="11.25">
      <c r="A208" s="36"/>
      <c r="B208" s="37"/>
      <c r="C208" s="38"/>
      <c r="D208" s="193" t="s">
        <v>292</v>
      </c>
      <c r="E208" s="38"/>
      <c r="F208" s="194" t="s">
        <v>7464</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292</v>
      </c>
      <c r="AU208" s="19" t="s">
        <v>82</v>
      </c>
    </row>
    <row r="209" spans="1:65" s="15" customFormat="1" ht="11.25">
      <c r="B209" s="221"/>
      <c r="C209" s="222"/>
      <c r="D209" s="200" t="s">
        <v>294</v>
      </c>
      <c r="E209" s="223" t="s">
        <v>21</v>
      </c>
      <c r="F209" s="224" t="s">
        <v>7412</v>
      </c>
      <c r="G209" s="222"/>
      <c r="H209" s="223" t="s">
        <v>21</v>
      </c>
      <c r="I209" s="225"/>
      <c r="J209" s="222"/>
      <c r="K209" s="222"/>
      <c r="L209" s="226"/>
      <c r="M209" s="227"/>
      <c r="N209" s="228"/>
      <c r="O209" s="228"/>
      <c r="P209" s="228"/>
      <c r="Q209" s="228"/>
      <c r="R209" s="228"/>
      <c r="S209" s="228"/>
      <c r="T209" s="229"/>
      <c r="AT209" s="230" t="s">
        <v>294</v>
      </c>
      <c r="AU209" s="230" t="s">
        <v>82</v>
      </c>
      <c r="AV209" s="15" t="s">
        <v>80</v>
      </c>
      <c r="AW209" s="15" t="s">
        <v>34</v>
      </c>
      <c r="AX209" s="15" t="s">
        <v>73</v>
      </c>
      <c r="AY209" s="230" t="s">
        <v>283</v>
      </c>
    </row>
    <row r="210" spans="1:65" s="15" customFormat="1" ht="11.25">
      <c r="B210" s="221"/>
      <c r="C210" s="222"/>
      <c r="D210" s="200" t="s">
        <v>294</v>
      </c>
      <c r="E210" s="223" t="s">
        <v>21</v>
      </c>
      <c r="F210" s="224" t="s">
        <v>7413</v>
      </c>
      <c r="G210" s="222"/>
      <c r="H210" s="223" t="s">
        <v>21</v>
      </c>
      <c r="I210" s="225"/>
      <c r="J210" s="222"/>
      <c r="K210" s="222"/>
      <c r="L210" s="226"/>
      <c r="M210" s="227"/>
      <c r="N210" s="228"/>
      <c r="O210" s="228"/>
      <c r="P210" s="228"/>
      <c r="Q210" s="228"/>
      <c r="R210" s="228"/>
      <c r="S210" s="228"/>
      <c r="T210" s="229"/>
      <c r="AT210" s="230" t="s">
        <v>294</v>
      </c>
      <c r="AU210" s="230" t="s">
        <v>82</v>
      </c>
      <c r="AV210" s="15" t="s">
        <v>80</v>
      </c>
      <c r="AW210" s="15" t="s">
        <v>34</v>
      </c>
      <c r="AX210" s="15" t="s">
        <v>73</v>
      </c>
      <c r="AY210" s="230" t="s">
        <v>283</v>
      </c>
    </row>
    <row r="211" spans="1:65" s="15" customFormat="1" ht="11.25">
      <c r="B211" s="221"/>
      <c r="C211" s="222"/>
      <c r="D211" s="200" t="s">
        <v>294</v>
      </c>
      <c r="E211" s="223" t="s">
        <v>21</v>
      </c>
      <c r="F211" s="224" t="s">
        <v>7414</v>
      </c>
      <c r="G211" s="222"/>
      <c r="H211" s="223" t="s">
        <v>21</v>
      </c>
      <c r="I211" s="225"/>
      <c r="J211" s="222"/>
      <c r="K211" s="222"/>
      <c r="L211" s="226"/>
      <c r="M211" s="227"/>
      <c r="N211" s="228"/>
      <c r="O211" s="228"/>
      <c r="P211" s="228"/>
      <c r="Q211" s="228"/>
      <c r="R211" s="228"/>
      <c r="S211" s="228"/>
      <c r="T211" s="229"/>
      <c r="AT211" s="230" t="s">
        <v>294</v>
      </c>
      <c r="AU211" s="230" t="s">
        <v>82</v>
      </c>
      <c r="AV211" s="15" t="s">
        <v>80</v>
      </c>
      <c r="AW211" s="15" t="s">
        <v>34</v>
      </c>
      <c r="AX211" s="15" t="s">
        <v>73</v>
      </c>
      <c r="AY211" s="230" t="s">
        <v>283</v>
      </c>
    </row>
    <row r="212" spans="1:65" s="13" customFormat="1" ht="11.25">
      <c r="B212" s="198"/>
      <c r="C212" s="199"/>
      <c r="D212" s="200" t="s">
        <v>294</v>
      </c>
      <c r="E212" s="201" t="s">
        <v>21</v>
      </c>
      <c r="F212" s="202" t="s">
        <v>7465</v>
      </c>
      <c r="G212" s="199"/>
      <c r="H212" s="203">
        <v>99.22</v>
      </c>
      <c r="I212" s="204"/>
      <c r="J212" s="199"/>
      <c r="K212" s="199"/>
      <c r="L212" s="205"/>
      <c r="M212" s="206"/>
      <c r="N212" s="207"/>
      <c r="O212" s="207"/>
      <c r="P212" s="207"/>
      <c r="Q212" s="207"/>
      <c r="R212" s="207"/>
      <c r="S212" s="207"/>
      <c r="T212" s="208"/>
      <c r="AT212" s="209" t="s">
        <v>294</v>
      </c>
      <c r="AU212" s="209" t="s">
        <v>82</v>
      </c>
      <c r="AV212" s="13" t="s">
        <v>82</v>
      </c>
      <c r="AW212" s="13" t="s">
        <v>34</v>
      </c>
      <c r="AX212" s="13" t="s">
        <v>73</v>
      </c>
      <c r="AY212" s="209" t="s">
        <v>283</v>
      </c>
    </row>
    <row r="213" spans="1:65" s="13" customFormat="1" ht="11.25">
      <c r="B213" s="198"/>
      <c r="C213" s="199"/>
      <c r="D213" s="200" t="s">
        <v>294</v>
      </c>
      <c r="E213" s="201" t="s">
        <v>21</v>
      </c>
      <c r="F213" s="202" t="s">
        <v>7466</v>
      </c>
      <c r="G213" s="199"/>
      <c r="H213" s="203">
        <v>236.096</v>
      </c>
      <c r="I213" s="204"/>
      <c r="J213" s="199"/>
      <c r="K213" s="199"/>
      <c r="L213" s="205"/>
      <c r="M213" s="206"/>
      <c r="N213" s="207"/>
      <c r="O213" s="207"/>
      <c r="P213" s="207"/>
      <c r="Q213" s="207"/>
      <c r="R213" s="207"/>
      <c r="S213" s="207"/>
      <c r="T213" s="208"/>
      <c r="AT213" s="209" t="s">
        <v>294</v>
      </c>
      <c r="AU213" s="209" t="s">
        <v>82</v>
      </c>
      <c r="AV213" s="13" t="s">
        <v>82</v>
      </c>
      <c r="AW213" s="13" t="s">
        <v>34</v>
      </c>
      <c r="AX213" s="13" t="s">
        <v>73</v>
      </c>
      <c r="AY213" s="209" t="s">
        <v>283</v>
      </c>
    </row>
    <row r="214" spans="1:65" s="15" customFormat="1" ht="11.25">
      <c r="B214" s="221"/>
      <c r="C214" s="222"/>
      <c r="D214" s="200" t="s">
        <v>294</v>
      </c>
      <c r="E214" s="223" t="s">
        <v>21</v>
      </c>
      <c r="F214" s="224" t="s">
        <v>7417</v>
      </c>
      <c r="G214" s="222"/>
      <c r="H214" s="223" t="s">
        <v>21</v>
      </c>
      <c r="I214" s="225"/>
      <c r="J214" s="222"/>
      <c r="K214" s="222"/>
      <c r="L214" s="226"/>
      <c r="M214" s="227"/>
      <c r="N214" s="228"/>
      <c r="O214" s="228"/>
      <c r="P214" s="228"/>
      <c r="Q214" s="228"/>
      <c r="R214" s="228"/>
      <c r="S214" s="228"/>
      <c r="T214" s="229"/>
      <c r="AT214" s="230" t="s">
        <v>294</v>
      </c>
      <c r="AU214" s="230" t="s">
        <v>82</v>
      </c>
      <c r="AV214" s="15" t="s">
        <v>80</v>
      </c>
      <c r="AW214" s="15" t="s">
        <v>34</v>
      </c>
      <c r="AX214" s="15" t="s">
        <v>73</v>
      </c>
      <c r="AY214" s="230" t="s">
        <v>283</v>
      </c>
    </row>
    <row r="215" spans="1:65" s="13" customFormat="1" ht="11.25">
      <c r="B215" s="198"/>
      <c r="C215" s="199"/>
      <c r="D215" s="200" t="s">
        <v>294</v>
      </c>
      <c r="E215" s="201" t="s">
        <v>21</v>
      </c>
      <c r="F215" s="202" t="s">
        <v>7467</v>
      </c>
      <c r="G215" s="199"/>
      <c r="H215" s="203">
        <v>27.334</v>
      </c>
      <c r="I215" s="204"/>
      <c r="J215" s="199"/>
      <c r="K215" s="199"/>
      <c r="L215" s="205"/>
      <c r="M215" s="206"/>
      <c r="N215" s="207"/>
      <c r="O215" s="207"/>
      <c r="P215" s="207"/>
      <c r="Q215" s="207"/>
      <c r="R215" s="207"/>
      <c r="S215" s="207"/>
      <c r="T215" s="208"/>
      <c r="AT215" s="209" t="s">
        <v>294</v>
      </c>
      <c r="AU215" s="209" t="s">
        <v>82</v>
      </c>
      <c r="AV215" s="13" t="s">
        <v>82</v>
      </c>
      <c r="AW215" s="13" t="s">
        <v>34</v>
      </c>
      <c r="AX215" s="13" t="s">
        <v>73</v>
      </c>
      <c r="AY215" s="209" t="s">
        <v>283</v>
      </c>
    </row>
    <row r="216" spans="1:65" s="13" customFormat="1" ht="11.25">
      <c r="B216" s="198"/>
      <c r="C216" s="199"/>
      <c r="D216" s="200" t="s">
        <v>294</v>
      </c>
      <c r="E216" s="201" t="s">
        <v>21</v>
      </c>
      <c r="F216" s="202" t="s">
        <v>7468</v>
      </c>
      <c r="G216" s="199"/>
      <c r="H216" s="203">
        <v>69.953999999999994</v>
      </c>
      <c r="I216" s="204"/>
      <c r="J216" s="199"/>
      <c r="K216" s="199"/>
      <c r="L216" s="205"/>
      <c r="M216" s="206"/>
      <c r="N216" s="207"/>
      <c r="O216" s="207"/>
      <c r="P216" s="207"/>
      <c r="Q216" s="207"/>
      <c r="R216" s="207"/>
      <c r="S216" s="207"/>
      <c r="T216" s="208"/>
      <c r="AT216" s="209" t="s">
        <v>294</v>
      </c>
      <c r="AU216" s="209" t="s">
        <v>82</v>
      </c>
      <c r="AV216" s="13" t="s">
        <v>82</v>
      </c>
      <c r="AW216" s="13" t="s">
        <v>34</v>
      </c>
      <c r="AX216" s="13" t="s">
        <v>73</v>
      </c>
      <c r="AY216" s="209" t="s">
        <v>283</v>
      </c>
    </row>
    <row r="217" spans="1:65" s="14" customFormat="1" ht="11.25">
      <c r="B217" s="210"/>
      <c r="C217" s="211"/>
      <c r="D217" s="200" t="s">
        <v>294</v>
      </c>
      <c r="E217" s="212" t="s">
        <v>21</v>
      </c>
      <c r="F217" s="213" t="s">
        <v>296</v>
      </c>
      <c r="G217" s="211"/>
      <c r="H217" s="214">
        <v>432.60399999999998</v>
      </c>
      <c r="I217" s="215"/>
      <c r="J217" s="211"/>
      <c r="K217" s="211"/>
      <c r="L217" s="216"/>
      <c r="M217" s="217"/>
      <c r="N217" s="218"/>
      <c r="O217" s="218"/>
      <c r="P217" s="218"/>
      <c r="Q217" s="218"/>
      <c r="R217" s="218"/>
      <c r="S217" s="218"/>
      <c r="T217" s="219"/>
      <c r="AT217" s="220" t="s">
        <v>294</v>
      </c>
      <c r="AU217" s="220" t="s">
        <v>82</v>
      </c>
      <c r="AV217" s="14" t="s">
        <v>102</v>
      </c>
      <c r="AW217" s="14" t="s">
        <v>34</v>
      </c>
      <c r="AX217" s="14" t="s">
        <v>73</v>
      </c>
      <c r="AY217" s="220" t="s">
        <v>283</v>
      </c>
    </row>
    <row r="218" spans="1:65" s="13" customFormat="1" ht="11.25">
      <c r="B218" s="198"/>
      <c r="C218" s="199"/>
      <c r="D218" s="200" t="s">
        <v>294</v>
      </c>
      <c r="E218" s="201" t="s">
        <v>21</v>
      </c>
      <c r="F218" s="202" t="s">
        <v>7469</v>
      </c>
      <c r="G218" s="199"/>
      <c r="H218" s="203">
        <v>40.92</v>
      </c>
      <c r="I218" s="204"/>
      <c r="J218" s="199"/>
      <c r="K218" s="199"/>
      <c r="L218" s="205"/>
      <c r="M218" s="206"/>
      <c r="N218" s="207"/>
      <c r="O218" s="207"/>
      <c r="P218" s="207"/>
      <c r="Q218" s="207"/>
      <c r="R218" s="207"/>
      <c r="S218" s="207"/>
      <c r="T218" s="208"/>
      <c r="AT218" s="209" t="s">
        <v>294</v>
      </c>
      <c r="AU218" s="209" t="s">
        <v>82</v>
      </c>
      <c r="AV218" s="13" t="s">
        <v>82</v>
      </c>
      <c r="AW218" s="13" t="s">
        <v>34</v>
      </c>
      <c r="AX218" s="13" t="s">
        <v>73</v>
      </c>
      <c r="AY218" s="209" t="s">
        <v>283</v>
      </c>
    </row>
    <row r="219" spans="1:65" s="14" customFormat="1" ht="11.25">
      <c r="B219" s="210"/>
      <c r="C219" s="211"/>
      <c r="D219" s="200" t="s">
        <v>294</v>
      </c>
      <c r="E219" s="212" t="s">
        <v>21</v>
      </c>
      <c r="F219" s="213" t="s">
        <v>296</v>
      </c>
      <c r="G219" s="211"/>
      <c r="H219" s="214">
        <v>40.92</v>
      </c>
      <c r="I219" s="215"/>
      <c r="J219" s="211"/>
      <c r="K219" s="211"/>
      <c r="L219" s="216"/>
      <c r="M219" s="217"/>
      <c r="N219" s="218"/>
      <c r="O219" s="218"/>
      <c r="P219" s="218"/>
      <c r="Q219" s="218"/>
      <c r="R219" s="218"/>
      <c r="S219" s="218"/>
      <c r="T219" s="219"/>
      <c r="AT219" s="220" t="s">
        <v>294</v>
      </c>
      <c r="AU219" s="220" t="s">
        <v>82</v>
      </c>
      <c r="AV219" s="14" t="s">
        <v>102</v>
      </c>
      <c r="AW219" s="14" t="s">
        <v>34</v>
      </c>
      <c r="AX219" s="14" t="s">
        <v>73</v>
      </c>
      <c r="AY219" s="220" t="s">
        <v>283</v>
      </c>
    </row>
    <row r="220" spans="1:65" s="16" customFormat="1" ht="11.25">
      <c r="B220" s="232"/>
      <c r="C220" s="233"/>
      <c r="D220" s="200" t="s">
        <v>294</v>
      </c>
      <c r="E220" s="234" t="s">
        <v>21</v>
      </c>
      <c r="F220" s="235" t="s">
        <v>442</v>
      </c>
      <c r="G220" s="233"/>
      <c r="H220" s="236">
        <v>473.524</v>
      </c>
      <c r="I220" s="237"/>
      <c r="J220" s="233"/>
      <c r="K220" s="233"/>
      <c r="L220" s="238"/>
      <c r="M220" s="239"/>
      <c r="N220" s="240"/>
      <c r="O220" s="240"/>
      <c r="P220" s="240"/>
      <c r="Q220" s="240"/>
      <c r="R220" s="240"/>
      <c r="S220" s="240"/>
      <c r="T220" s="241"/>
      <c r="AT220" s="242" t="s">
        <v>294</v>
      </c>
      <c r="AU220" s="242" t="s">
        <v>82</v>
      </c>
      <c r="AV220" s="16" t="s">
        <v>290</v>
      </c>
      <c r="AW220" s="16" t="s">
        <v>34</v>
      </c>
      <c r="AX220" s="16" t="s">
        <v>80</v>
      </c>
      <c r="AY220" s="242" t="s">
        <v>283</v>
      </c>
    </row>
    <row r="221" spans="1:65" s="2" customFormat="1" ht="24.2" customHeight="1">
      <c r="A221" s="36"/>
      <c r="B221" s="37"/>
      <c r="C221" s="180" t="s">
        <v>345</v>
      </c>
      <c r="D221" s="180" t="s">
        <v>285</v>
      </c>
      <c r="E221" s="181" t="s">
        <v>7470</v>
      </c>
      <c r="F221" s="182" t="s">
        <v>7471</v>
      </c>
      <c r="G221" s="183" t="s">
        <v>288</v>
      </c>
      <c r="H221" s="184">
        <v>473.524</v>
      </c>
      <c r="I221" s="185"/>
      <c r="J221" s="186">
        <f>ROUND(I221*H221,2)</f>
        <v>0</v>
      </c>
      <c r="K221" s="182" t="s">
        <v>289</v>
      </c>
      <c r="L221" s="41"/>
      <c r="M221" s="187" t="s">
        <v>21</v>
      </c>
      <c r="N221" s="188" t="s">
        <v>44</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290</v>
      </c>
      <c r="AT221" s="191" t="s">
        <v>285</v>
      </c>
      <c r="AU221" s="191" t="s">
        <v>82</v>
      </c>
      <c r="AY221" s="19" t="s">
        <v>283</v>
      </c>
      <c r="BE221" s="192">
        <f>IF(N221="základní",J221,0)</f>
        <v>0</v>
      </c>
      <c r="BF221" s="192">
        <f>IF(N221="snížená",J221,0)</f>
        <v>0</v>
      </c>
      <c r="BG221" s="192">
        <f>IF(N221="zákl. přenesená",J221,0)</f>
        <v>0</v>
      </c>
      <c r="BH221" s="192">
        <f>IF(N221="sníž. přenesená",J221,0)</f>
        <v>0</v>
      </c>
      <c r="BI221" s="192">
        <f>IF(N221="nulová",J221,0)</f>
        <v>0</v>
      </c>
      <c r="BJ221" s="19" t="s">
        <v>80</v>
      </c>
      <c r="BK221" s="192">
        <f>ROUND(I221*H221,2)</f>
        <v>0</v>
      </c>
      <c r="BL221" s="19" t="s">
        <v>290</v>
      </c>
      <c r="BM221" s="191" t="s">
        <v>7472</v>
      </c>
    </row>
    <row r="222" spans="1:65" s="2" customFormat="1" ht="11.25">
      <c r="A222" s="36"/>
      <c r="B222" s="37"/>
      <c r="C222" s="38"/>
      <c r="D222" s="193" t="s">
        <v>292</v>
      </c>
      <c r="E222" s="38"/>
      <c r="F222" s="194" t="s">
        <v>7473</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292</v>
      </c>
      <c r="AU222" s="19" t="s">
        <v>82</v>
      </c>
    </row>
    <row r="223" spans="1:65" s="13" customFormat="1" ht="11.25">
      <c r="B223" s="198"/>
      <c r="C223" s="199"/>
      <c r="D223" s="200" t="s">
        <v>294</v>
      </c>
      <c r="E223" s="201" t="s">
        <v>21</v>
      </c>
      <c r="F223" s="202" t="s">
        <v>7474</v>
      </c>
      <c r="G223" s="199"/>
      <c r="H223" s="203">
        <v>473.524</v>
      </c>
      <c r="I223" s="204"/>
      <c r="J223" s="199"/>
      <c r="K223" s="199"/>
      <c r="L223" s="205"/>
      <c r="M223" s="206"/>
      <c r="N223" s="207"/>
      <c r="O223" s="207"/>
      <c r="P223" s="207"/>
      <c r="Q223" s="207"/>
      <c r="R223" s="207"/>
      <c r="S223" s="207"/>
      <c r="T223" s="208"/>
      <c r="AT223" s="209" t="s">
        <v>294</v>
      </c>
      <c r="AU223" s="209" t="s">
        <v>82</v>
      </c>
      <c r="AV223" s="13" t="s">
        <v>82</v>
      </c>
      <c r="AW223" s="13" t="s">
        <v>34</v>
      </c>
      <c r="AX223" s="13" t="s">
        <v>73</v>
      </c>
      <c r="AY223" s="209" t="s">
        <v>283</v>
      </c>
    </row>
    <row r="224" spans="1:65" s="14" customFormat="1" ht="11.25">
      <c r="B224" s="210"/>
      <c r="C224" s="211"/>
      <c r="D224" s="200" t="s">
        <v>294</v>
      </c>
      <c r="E224" s="212" t="s">
        <v>21</v>
      </c>
      <c r="F224" s="213" t="s">
        <v>296</v>
      </c>
      <c r="G224" s="211"/>
      <c r="H224" s="214">
        <v>473.524</v>
      </c>
      <c r="I224" s="215"/>
      <c r="J224" s="211"/>
      <c r="K224" s="211"/>
      <c r="L224" s="216"/>
      <c r="M224" s="217"/>
      <c r="N224" s="218"/>
      <c r="O224" s="218"/>
      <c r="P224" s="218"/>
      <c r="Q224" s="218"/>
      <c r="R224" s="218"/>
      <c r="S224" s="218"/>
      <c r="T224" s="219"/>
      <c r="AT224" s="220" t="s">
        <v>294</v>
      </c>
      <c r="AU224" s="220" t="s">
        <v>82</v>
      </c>
      <c r="AV224" s="14" t="s">
        <v>102</v>
      </c>
      <c r="AW224" s="14" t="s">
        <v>34</v>
      </c>
      <c r="AX224" s="14" t="s">
        <v>80</v>
      </c>
      <c r="AY224" s="220" t="s">
        <v>283</v>
      </c>
    </row>
    <row r="225" spans="1:65" s="2" customFormat="1" ht="21.75" customHeight="1">
      <c r="A225" s="36"/>
      <c r="B225" s="37"/>
      <c r="C225" s="180" t="s">
        <v>351</v>
      </c>
      <c r="D225" s="180" t="s">
        <v>285</v>
      </c>
      <c r="E225" s="181" t="s">
        <v>7475</v>
      </c>
      <c r="F225" s="182" t="s">
        <v>7476</v>
      </c>
      <c r="G225" s="183" t="s">
        <v>427</v>
      </c>
      <c r="H225" s="184">
        <v>768.30700000000002</v>
      </c>
      <c r="I225" s="185"/>
      <c r="J225" s="186">
        <f>ROUND(I225*H225,2)</f>
        <v>0</v>
      </c>
      <c r="K225" s="182" t="s">
        <v>289</v>
      </c>
      <c r="L225" s="41"/>
      <c r="M225" s="187" t="s">
        <v>21</v>
      </c>
      <c r="N225" s="188" t="s">
        <v>44</v>
      </c>
      <c r="O225" s="66"/>
      <c r="P225" s="189">
        <f>O225*H225</f>
        <v>0</v>
      </c>
      <c r="Q225" s="189">
        <v>4.6000000000000001E-4</v>
      </c>
      <c r="R225" s="189">
        <f>Q225*H225</f>
        <v>0.35342122000000004</v>
      </c>
      <c r="S225" s="189">
        <v>0</v>
      </c>
      <c r="T225" s="190">
        <f>S225*H225</f>
        <v>0</v>
      </c>
      <c r="U225" s="36"/>
      <c r="V225" s="36"/>
      <c r="W225" s="36"/>
      <c r="X225" s="36"/>
      <c r="Y225" s="36"/>
      <c r="Z225" s="36"/>
      <c r="AA225" s="36"/>
      <c r="AB225" s="36"/>
      <c r="AC225" s="36"/>
      <c r="AD225" s="36"/>
      <c r="AE225" s="36"/>
      <c r="AR225" s="191" t="s">
        <v>290</v>
      </c>
      <c r="AT225" s="191" t="s">
        <v>285</v>
      </c>
      <c r="AU225" s="191" t="s">
        <v>82</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290</v>
      </c>
      <c r="BM225" s="191" t="s">
        <v>7477</v>
      </c>
    </row>
    <row r="226" spans="1:65" s="2" customFormat="1" ht="11.25">
      <c r="A226" s="36"/>
      <c r="B226" s="37"/>
      <c r="C226" s="38"/>
      <c r="D226" s="193" t="s">
        <v>292</v>
      </c>
      <c r="E226" s="38"/>
      <c r="F226" s="194" t="s">
        <v>7478</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292</v>
      </c>
      <c r="AU226" s="19" t="s">
        <v>82</v>
      </c>
    </row>
    <row r="227" spans="1:65" s="13" customFormat="1" ht="11.25">
      <c r="B227" s="198"/>
      <c r="C227" s="199"/>
      <c r="D227" s="200" t="s">
        <v>294</v>
      </c>
      <c r="E227" s="201" t="s">
        <v>21</v>
      </c>
      <c r="F227" s="202" t="s">
        <v>7479</v>
      </c>
      <c r="G227" s="199"/>
      <c r="H227" s="203">
        <v>768.30700000000002</v>
      </c>
      <c r="I227" s="204"/>
      <c r="J227" s="199"/>
      <c r="K227" s="199"/>
      <c r="L227" s="205"/>
      <c r="M227" s="206"/>
      <c r="N227" s="207"/>
      <c r="O227" s="207"/>
      <c r="P227" s="207"/>
      <c r="Q227" s="207"/>
      <c r="R227" s="207"/>
      <c r="S227" s="207"/>
      <c r="T227" s="208"/>
      <c r="AT227" s="209" t="s">
        <v>294</v>
      </c>
      <c r="AU227" s="209" t="s">
        <v>82</v>
      </c>
      <c r="AV227" s="13" t="s">
        <v>82</v>
      </c>
      <c r="AW227" s="13" t="s">
        <v>34</v>
      </c>
      <c r="AX227" s="13" t="s">
        <v>73</v>
      </c>
      <c r="AY227" s="209" t="s">
        <v>283</v>
      </c>
    </row>
    <row r="228" spans="1:65" s="14" customFormat="1" ht="11.25">
      <c r="B228" s="210"/>
      <c r="C228" s="211"/>
      <c r="D228" s="200" t="s">
        <v>294</v>
      </c>
      <c r="E228" s="212" t="s">
        <v>21</v>
      </c>
      <c r="F228" s="213" t="s">
        <v>296</v>
      </c>
      <c r="G228" s="211"/>
      <c r="H228" s="214">
        <v>768.30700000000002</v>
      </c>
      <c r="I228" s="215"/>
      <c r="J228" s="211"/>
      <c r="K228" s="211"/>
      <c r="L228" s="216"/>
      <c r="M228" s="217"/>
      <c r="N228" s="218"/>
      <c r="O228" s="218"/>
      <c r="P228" s="218"/>
      <c r="Q228" s="218"/>
      <c r="R228" s="218"/>
      <c r="S228" s="218"/>
      <c r="T228" s="219"/>
      <c r="AT228" s="220" t="s">
        <v>294</v>
      </c>
      <c r="AU228" s="220" t="s">
        <v>82</v>
      </c>
      <c r="AV228" s="14" t="s">
        <v>102</v>
      </c>
      <c r="AW228" s="14" t="s">
        <v>34</v>
      </c>
      <c r="AX228" s="14" t="s">
        <v>80</v>
      </c>
      <c r="AY228" s="220" t="s">
        <v>283</v>
      </c>
    </row>
    <row r="229" spans="1:65" s="2" customFormat="1" ht="24.2" customHeight="1">
      <c r="A229" s="36"/>
      <c r="B229" s="37"/>
      <c r="C229" s="180" t="s">
        <v>357</v>
      </c>
      <c r="D229" s="180" t="s">
        <v>285</v>
      </c>
      <c r="E229" s="181" t="s">
        <v>7480</v>
      </c>
      <c r="F229" s="182" t="s">
        <v>7481</v>
      </c>
      <c r="G229" s="183" t="s">
        <v>427</v>
      </c>
      <c r="H229" s="184">
        <v>768.30700000000002</v>
      </c>
      <c r="I229" s="185"/>
      <c r="J229" s="186">
        <f>ROUND(I229*H229,2)</f>
        <v>0</v>
      </c>
      <c r="K229" s="182" t="s">
        <v>289</v>
      </c>
      <c r="L229" s="41"/>
      <c r="M229" s="187" t="s">
        <v>21</v>
      </c>
      <c r="N229" s="188" t="s">
        <v>44</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290</v>
      </c>
      <c r="AT229" s="191" t="s">
        <v>285</v>
      </c>
      <c r="AU229" s="191" t="s">
        <v>82</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290</v>
      </c>
      <c r="BM229" s="191" t="s">
        <v>7482</v>
      </c>
    </row>
    <row r="230" spans="1:65" s="2" customFormat="1" ht="11.25">
      <c r="A230" s="36"/>
      <c r="B230" s="37"/>
      <c r="C230" s="38"/>
      <c r="D230" s="193" t="s">
        <v>292</v>
      </c>
      <c r="E230" s="38"/>
      <c r="F230" s="194" t="s">
        <v>7483</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292</v>
      </c>
      <c r="AU230" s="19" t="s">
        <v>82</v>
      </c>
    </row>
    <row r="231" spans="1:65" s="13" customFormat="1" ht="11.25">
      <c r="B231" s="198"/>
      <c r="C231" s="199"/>
      <c r="D231" s="200" t="s">
        <v>294</v>
      </c>
      <c r="E231" s="201" t="s">
        <v>21</v>
      </c>
      <c r="F231" s="202" t="s">
        <v>7479</v>
      </c>
      <c r="G231" s="199"/>
      <c r="H231" s="203">
        <v>768.30700000000002</v>
      </c>
      <c r="I231" s="204"/>
      <c r="J231" s="199"/>
      <c r="K231" s="199"/>
      <c r="L231" s="205"/>
      <c r="M231" s="206"/>
      <c r="N231" s="207"/>
      <c r="O231" s="207"/>
      <c r="P231" s="207"/>
      <c r="Q231" s="207"/>
      <c r="R231" s="207"/>
      <c r="S231" s="207"/>
      <c r="T231" s="208"/>
      <c r="AT231" s="209" t="s">
        <v>294</v>
      </c>
      <c r="AU231" s="209" t="s">
        <v>82</v>
      </c>
      <c r="AV231" s="13" t="s">
        <v>82</v>
      </c>
      <c r="AW231" s="13" t="s">
        <v>34</v>
      </c>
      <c r="AX231" s="13" t="s">
        <v>73</v>
      </c>
      <c r="AY231" s="209" t="s">
        <v>283</v>
      </c>
    </row>
    <row r="232" spans="1:65" s="14" customFormat="1" ht="11.25">
      <c r="B232" s="210"/>
      <c r="C232" s="211"/>
      <c r="D232" s="200" t="s">
        <v>294</v>
      </c>
      <c r="E232" s="212" t="s">
        <v>21</v>
      </c>
      <c r="F232" s="213" t="s">
        <v>296</v>
      </c>
      <c r="G232" s="211"/>
      <c r="H232" s="214">
        <v>768.30700000000002</v>
      </c>
      <c r="I232" s="215"/>
      <c r="J232" s="211"/>
      <c r="K232" s="211"/>
      <c r="L232" s="216"/>
      <c r="M232" s="217"/>
      <c r="N232" s="218"/>
      <c r="O232" s="218"/>
      <c r="P232" s="218"/>
      <c r="Q232" s="218"/>
      <c r="R232" s="218"/>
      <c r="S232" s="218"/>
      <c r="T232" s="219"/>
      <c r="AT232" s="220" t="s">
        <v>294</v>
      </c>
      <c r="AU232" s="220" t="s">
        <v>82</v>
      </c>
      <c r="AV232" s="14" t="s">
        <v>102</v>
      </c>
      <c r="AW232" s="14" t="s">
        <v>34</v>
      </c>
      <c r="AX232" s="14" t="s">
        <v>80</v>
      </c>
      <c r="AY232" s="220" t="s">
        <v>283</v>
      </c>
    </row>
    <row r="233" spans="1:65" s="2" customFormat="1" ht="24.2" customHeight="1">
      <c r="A233" s="36"/>
      <c r="B233" s="37"/>
      <c r="C233" s="180" t="s">
        <v>364</v>
      </c>
      <c r="D233" s="180" t="s">
        <v>285</v>
      </c>
      <c r="E233" s="181" t="s">
        <v>832</v>
      </c>
      <c r="F233" s="182" t="s">
        <v>833</v>
      </c>
      <c r="G233" s="183" t="s">
        <v>288</v>
      </c>
      <c r="H233" s="184">
        <v>313.60000000000002</v>
      </c>
      <c r="I233" s="185"/>
      <c r="J233" s="186">
        <f>ROUND(I233*H233,2)</f>
        <v>0</v>
      </c>
      <c r="K233" s="182" t="s">
        <v>289</v>
      </c>
      <c r="L233" s="41"/>
      <c r="M233" s="187" t="s">
        <v>21</v>
      </c>
      <c r="N233" s="188" t="s">
        <v>44</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290</v>
      </c>
      <c r="AT233" s="191" t="s">
        <v>285</v>
      </c>
      <c r="AU233" s="191" t="s">
        <v>82</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290</v>
      </c>
      <c r="BM233" s="191" t="s">
        <v>7484</v>
      </c>
    </row>
    <row r="234" spans="1:65" s="2" customFormat="1" ht="11.25">
      <c r="A234" s="36"/>
      <c r="B234" s="37"/>
      <c r="C234" s="38"/>
      <c r="D234" s="193" t="s">
        <v>292</v>
      </c>
      <c r="E234" s="38"/>
      <c r="F234" s="194" t="s">
        <v>835</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292</v>
      </c>
      <c r="AU234" s="19" t="s">
        <v>82</v>
      </c>
    </row>
    <row r="235" spans="1:65" s="13" customFormat="1" ht="11.25">
      <c r="B235" s="198"/>
      <c r="C235" s="199"/>
      <c r="D235" s="200" t="s">
        <v>294</v>
      </c>
      <c r="E235" s="201" t="s">
        <v>21</v>
      </c>
      <c r="F235" s="202" t="s">
        <v>7485</v>
      </c>
      <c r="G235" s="199"/>
      <c r="H235" s="203">
        <v>313.60000000000002</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4" customFormat="1" ht="11.25">
      <c r="B236" s="210"/>
      <c r="C236" s="211"/>
      <c r="D236" s="200" t="s">
        <v>294</v>
      </c>
      <c r="E236" s="212" t="s">
        <v>21</v>
      </c>
      <c r="F236" s="213" t="s">
        <v>296</v>
      </c>
      <c r="G236" s="211"/>
      <c r="H236" s="214">
        <v>313.60000000000002</v>
      </c>
      <c r="I236" s="215"/>
      <c r="J236" s="211"/>
      <c r="K236" s="211"/>
      <c r="L236" s="216"/>
      <c r="M236" s="217"/>
      <c r="N236" s="218"/>
      <c r="O236" s="218"/>
      <c r="P236" s="218"/>
      <c r="Q236" s="218"/>
      <c r="R236" s="218"/>
      <c r="S236" s="218"/>
      <c r="T236" s="219"/>
      <c r="AT236" s="220" t="s">
        <v>294</v>
      </c>
      <c r="AU236" s="220" t="s">
        <v>82</v>
      </c>
      <c r="AV236" s="14" t="s">
        <v>102</v>
      </c>
      <c r="AW236" s="14" t="s">
        <v>34</v>
      </c>
      <c r="AX236" s="14" t="s">
        <v>80</v>
      </c>
      <c r="AY236" s="220" t="s">
        <v>283</v>
      </c>
    </row>
    <row r="237" spans="1:65" s="2" customFormat="1" ht="16.5" customHeight="1">
      <c r="A237" s="36"/>
      <c r="B237" s="37"/>
      <c r="C237" s="247" t="s">
        <v>370</v>
      </c>
      <c r="D237" s="247" t="s">
        <v>740</v>
      </c>
      <c r="E237" s="248" t="s">
        <v>838</v>
      </c>
      <c r="F237" s="249" t="s">
        <v>839</v>
      </c>
      <c r="G237" s="250" t="s">
        <v>473</v>
      </c>
      <c r="H237" s="251">
        <v>53.642000000000003</v>
      </c>
      <c r="I237" s="252"/>
      <c r="J237" s="253">
        <f>ROUND(I237*H237,2)</f>
        <v>0</v>
      </c>
      <c r="K237" s="249" t="s">
        <v>348</v>
      </c>
      <c r="L237" s="254"/>
      <c r="M237" s="255" t="s">
        <v>21</v>
      </c>
      <c r="N237" s="256" t="s">
        <v>44</v>
      </c>
      <c r="O237" s="66"/>
      <c r="P237" s="189">
        <f>O237*H237</f>
        <v>0</v>
      </c>
      <c r="Q237" s="189">
        <v>1</v>
      </c>
      <c r="R237" s="189">
        <f>Q237*H237</f>
        <v>53.642000000000003</v>
      </c>
      <c r="S237" s="189">
        <v>0</v>
      </c>
      <c r="T237" s="190">
        <f>S237*H237</f>
        <v>0</v>
      </c>
      <c r="U237" s="36"/>
      <c r="V237" s="36"/>
      <c r="W237" s="36"/>
      <c r="X237" s="36"/>
      <c r="Y237" s="36"/>
      <c r="Z237" s="36"/>
      <c r="AA237" s="36"/>
      <c r="AB237" s="36"/>
      <c r="AC237" s="36"/>
      <c r="AD237" s="36"/>
      <c r="AE237" s="36"/>
      <c r="AR237" s="191" t="s">
        <v>333</v>
      </c>
      <c r="AT237" s="191" t="s">
        <v>740</v>
      </c>
      <c r="AU237" s="191" t="s">
        <v>82</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290</v>
      </c>
      <c r="BM237" s="191" t="s">
        <v>7486</v>
      </c>
    </row>
    <row r="238" spans="1:65" s="2" customFormat="1" ht="19.5">
      <c r="A238" s="36"/>
      <c r="B238" s="37"/>
      <c r="C238" s="38"/>
      <c r="D238" s="200" t="s">
        <v>436</v>
      </c>
      <c r="E238" s="38"/>
      <c r="F238" s="231" t="s">
        <v>841</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436</v>
      </c>
      <c r="AU238" s="19" t="s">
        <v>82</v>
      </c>
    </row>
    <row r="239" spans="1:65" s="15" customFormat="1" ht="11.25">
      <c r="B239" s="221"/>
      <c r="C239" s="222"/>
      <c r="D239" s="200" t="s">
        <v>294</v>
      </c>
      <c r="E239" s="223" t="s">
        <v>21</v>
      </c>
      <c r="F239" s="224" t="s">
        <v>7487</v>
      </c>
      <c r="G239" s="222"/>
      <c r="H239" s="223" t="s">
        <v>21</v>
      </c>
      <c r="I239" s="225"/>
      <c r="J239" s="222"/>
      <c r="K239" s="222"/>
      <c r="L239" s="226"/>
      <c r="M239" s="227"/>
      <c r="N239" s="228"/>
      <c r="O239" s="228"/>
      <c r="P239" s="228"/>
      <c r="Q239" s="228"/>
      <c r="R239" s="228"/>
      <c r="S239" s="228"/>
      <c r="T239" s="229"/>
      <c r="AT239" s="230" t="s">
        <v>294</v>
      </c>
      <c r="AU239" s="230" t="s">
        <v>82</v>
      </c>
      <c r="AV239" s="15" t="s">
        <v>80</v>
      </c>
      <c r="AW239" s="15" t="s">
        <v>34</v>
      </c>
      <c r="AX239" s="15" t="s">
        <v>73</v>
      </c>
      <c r="AY239" s="230" t="s">
        <v>283</v>
      </c>
    </row>
    <row r="240" spans="1:65" s="15" customFormat="1" ht="11.25">
      <c r="B240" s="221"/>
      <c r="C240" s="222"/>
      <c r="D240" s="200" t="s">
        <v>294</v>
      </c>
      <c r="E240" s="223" t="s">
        <v>21</v>
      </c>
      <c r="F240" s="224" t="s">
        <v>7488</v>
      </c>
      <c r="G240" s="222"/>
      <c r="H240" s="223" t="s">
        <v>21</v>
      </c>
      <c r="I240" s="225"/>
      <c r="J240" s="222"/>
      <c r="K240" s="222"/>
      <c r="L240" s="226"/>
      <c r="M240" s="227"/>
      <c r="N240" s="228"/>
      <c r="O240" s="228"/>
      <c r="P240" s="228"/>
      <c r="Q240" s="228"/>
      <c r="R240" s="228"/>
      <c r="S240" s="228"/>
      <c r="T240" s="229"/>
      <c r="AT240" s="230" t="s">
        <v>294</v>
      </c>
      <c r="AU240" s="230" t="s">
        <v>82</v>
      </c>
      <c r="AV240" s="15" t="s">
        <v>80</v>
      </c>
      <c r="AW240" s="15" t="s">
        <v>34</v>
      </c>
      <c r="AX240" s="15" t="s">
        <v>73</v>
      </c>
      <c r="AY240" s="230" t="s">
        <v>283</v>
      </c>
    </row>
    <row r="241" spans="1:65" s="13" customFormat="1" ht="11.25">
      <c r="B241" s="198"/>
      <c r="C241" s="199"/>
      <c r="D241" s="200" t="s">
        <v>294</v>
      </c>
      <c r="E241" s="201" t="s">
        <v>21</v>
      </c>
      <c r="F241" s="202" t="s">
        <v>7489</v>
      </c>
      <c r="G241" s="199"/>
      <c r="H241" s="203">
        <v>48.765000000000001</v>
      </c>
      <c r="I241" s="204"/>
      <c r="J241" s="199"/>
      <c r="K241" s="199"/>
      <c r="L241" s="205"/>
      <c r="M241" s="206"/>
      <c r="N241" s="207"/>
      <c r="O241" s="207"/>
      <c r="P241" s="207"/>
      <c r="Q241" s="207"/>
      <c r="R241" s="207"/>
      <c r="S241" s="207"/>
      <c r="T241" s="208"/>
      <c r="AT241" s="209" t="s">
        <v>294</v>
      </c>
      <c r="AU241" s="209" t="s">
        <v>82</v>
      </c>
      <c r="AV241" s="13" t="s">
        <v>82</v>
      </c>
      <c r="AW241" s="13" t="s">
        <v>34</v>
      </c>
      <c r="AX241" s="13" t="s">
        <v>73</v>
      </c>
      <c r="AY241" s="209" t="s">
        <v>283</v>
      </c>
    </row>
    <row r="242" spans="1:65" s="14" customFormat="1" ht="11.25">
      <c r="B242" s="210"/>
      <c r="C242" s="211"/>
      <c r="D242" s="200" t="s">
        <v>294</v>
      </c>
      <c r="E242" s="212" t="s">
        <v>21</v>
      </c>
      <c r="F242" s="213" t="s">
        <v>296</v>
      </c>
      <c r="G242" s="211"/>
      <c r="H242" s="214">
        <v>48.765000000000001</v>
      </c>
      <c r="I242" s="215"/>
      <c r="J242" s="211"/>
      <c r="K242" s="211"/>
      <c r="L242" s="216"/>
      <c r="M242" s="217"/>
      <c r="N242" s="218"/>
      <c r="O242" s="218"/>
      <c r="P242" s="218"/>
      <c r="Q242" s="218"/>
      <c r="R242" s="218"/>
      <c r="S242" s="218"/>
      <c r="T242" s="219"/>
      <c r="AT242" s="220" t="s">
        <v>294</v>
      </c>
      <c r="AU242" s="220" t="s">
        <v>82</v>
      </c>
      <c r="AV242" s="14" t="s">
        <v>102</v>
      </c>
      <c r="AW242" s="14" t="s">
        <v>34</v>
      </c>
      <c r="AX242" s="14" t="s">
        <v>80</v>
      </c>
      <c r="AY242" s="220" t="s">
        <v>283</v>
      </c>
    </row>
    <row r="243" spans="1:65" s="13" customFormat="1" ht="11.25">
      <c r="B243" s="198"/>
      <c r="C243" s="199"/>
      <c r="D243" s="200" t="s">
        <v>294</v>
      </c>
      <c r="E243" s="199"/>
      <c r="F243" s="202" t="s">
        <v>7490</v>
      </c>
      <c r="G243" s="199"/>
      <c r="H243" s="203">
        <v>53.642000000000003</v>
      </c>
      <c r="I243" s="204"/>
      <c r="J243" s="199"/>
      <c r="K243" s="199"/>
      <c r="L243" s="205"/>
      <c r="M243" s="206"/>
      <c r="N243" s="207"/>
      <c r="O243" s="207"/>
      <c r="P243" s="207"/>
      <c r="Q243" s="207"/>
      <c r="R243" s="207"/>
      <c r="S243" s="207"/>
      <c r="T243" s="208"/>
      <c r="AT243" s="209" t="s">
        <v>294</v>
      </c>
      <c r="AU243" s="209" t="s">
        <v>82</v>
      </c>
      <c r="AV243" s="13" t="s">
        <v>82</v>
      </c>
      <c r="AW243" s="13" t="s">
        <v>4</v>
      </c>
      <c r="AX243" s="13" t="s">
        <v>80</v>
      </c>
      <c r="AY243" s="209" t="s">
        <v>283</v>
      </c>
    </row>
    <row r="244" spans="1:65" s="2" customFormat="1" ht="24.2" customHeight="1">
      <c r="A244" s="36"/>
      <c r="B244" s="37"/>
      <c r="C244" s="180" t="s">
        <v>8</v>
      </c>
      <c r="D244" s="180" t="s">
        <v>285</v>
      </c>
      <c r="E244" s="181" t="s">
        <v>844</v>
      </c>
      <c r="F244" s="182" t="s">
        <v>845</v>
      </c>
      <c r="G244" s="183" t="s">
        <v>288</v>
      </c>
      <c r="H244" s="184">
        <v>313.60000000000002</v>
      </c>
      <c r="I244" s="185"/>
      <c r="J244" s="186">
        <f>ROUND(I244*H244,2)</f>
        <v>0</v>
      </c>
      <c r="K244" s="182" t="s">
        <v>289</v>
      </c>
      <c r="L244" s="41"/>
      <c r="M244" s="187" t="s">
        <v>21</v>
      </c>
      <c r="N244" s="188" t="s">
        <v>44</v>
      </c>
      <c r="O244" s="66"/>
      <c r="P244" s="189">
        <f>O244*H244</f>
        <v>0</v>
      </c>
      <c r="Q244" s="189">
        <v>0</v>
      </c>
      <c r="R244" s="189">
        <f>Q244*H244</f>
        <v>0</v>
      </c>
      <c r="S244" s="189">
        <v>0</v>
      </c>
      <c r="T244" s="190">
        <f>S244*H244</f>
        <v>0</v>
      </c>
      <c r="U244" s="36"/>
      <c r="V244" s="36"/>
      <c r="W244" s="36"/>
      <c r="X244" s="36"/>
      <c r="Y244" s="36"/>
      <c r="Z244" s="36"/>
      <c r="AA244" s="36"/>
      <c r="AB244" s="36"/>
      <c r="AC244" s="36"/>
      <c r="AD244" s="36"/>
      <c r="AE244" s="36"/>
      <c r="AR244" s="191" t="s">
        <v>290</v>
      </c>
      <c r="AT244" s="191" t="s">
        <v>285</v>
      </c>
      <c r="AU244" s="191" t="s">
        <v>82</v>
      </c>
      <c r="AY244" s="19" t="s">
        <v>283</v>
      </c>
      <c r="BE244" s="192">
        <f>IF(N244="základní",J244,0)</f>
        <v>0</v>
      </c>
      <c r="BF244" s="192">
        <f>IF(N244="snížená",J244,0)</f>
        <v>0</v>
      </c>
      <c r="BG244" s="192">
        <f>IF(N244="zákl. přenesená",J244,0)</f>
        <v>0</v>
      </c>
      <c r="BH244" s="192">
        <f>IF(N244="sníž. přenesená",J244,0)</f>
        <v>0</v>
      </c>
      <c r="BI244" s="192">
        <f>IF(N244="nulová",J244,0)</f>
        <v>0</v>
      </c>
      <c r="BJ244" s="19" t="s">
        <v>80</v>
      </c>
      <c r="BK244" s="192">
        <f>ROUND(I244*H244,2)</f>
        <v>0</v>
      </c>
      <c r="BL244" s="19" t="s">
        <v>290</v>
      </c>
      <c r="BM244" s="191" t="s">
        <v>7491</v>
      </c>
    </row>
    <row r="245" spans="1:65" s="2" customFormat="1" ht="11.25">
      <c r="A245" s="36"/>
      <c r="B245" s="37"/>
      <c r="C245" s="38"/>
      <c r="D245" s="193" t="s">
        <v>292</v>
      </c>
      <c r="E245" s="38"/>
      <c r="F245" s="194" t="s">
        <v>847</v>
      </c>
      <c r="G245" s="38"/>
      <c r="H245" s="38"/>
      <c r="I245" s="195"/>
      <c r="J245" s="38"/>
      <c r="K245" s="38"/>
      <c r="L245" s="41"/>
      <c r="M245" s="196"/>
      <c r="N245" s="197"/>
      <c r="O245" s="66"/>
      <c r="P245" s="66"/>
      <c r="Q245" s="66"/>
      <c r="R245" s="66"/>
      <c r="S245" s="66"/>
      <c r="T245" s="67"/>
      <c r="U245" s="36"/>
      <c r="V245" s="36"/>
      <c r="W245" s="36"/>
      <c r="X245" s="36"/>
      <c r="Y245" s="36"/>
      <c r="Z245" s="36"/>
      <c r="AA245" s="36"/>
      <c r="AB245" s="36"/>
      <c r="AC245" s="36"/>
      <c r="AD245" s="36"/>
      <c r="AE245" s="36"/>
      <c r="AT245" s="19" t="s">
        <v>292</v>
      </c>
      <c r="AU245" s="19" t="s">
        <v>82</v>
      </c>
    </row>
    <row r="246" spans="1:65" s="15" customFormat="1" ht="11.25">
      <c r="B246" s="221"/>
      <c r="C246" s="222"/>
      <c r="D246" s="200" t="s">
        <v>294</v>
      </c>
      <c r="E246" s="223" t="s">
        <v>21</v>
      </c>
      <c r="F246" s="224" t="s">
        <v>7487</v>
      </c>
      <c r="G246" s="222"/>
      <c r="H246" s="223" t="s">
        <v>21</v>
      </c>
      <c r="I246" s="225"/>
      <c r="J246" s="222"/>
      <c r="K246" s="222"/>
      <c r="L246" s="226"/>
      <c r="M246" s="227"/>
      <c r="N246" s="228"/>
      <c r="O246" s="228"/>
      <c r="P246" s="228"/>
      <c r="Q246" s="228"/>
      <c r="R246" s="228"/>
      <c r="S246" s="228"/>
      <c r="T246" s="229"/>
      <c r="AT246" s="230" t="s">
        <v>294</v>
      </c>
      <c r="AU246" s="230" t="s">
        <v>82</v>
      </c>
      <c r="AV246" s="15" t="s">
        <v>80</v>
      </c>
      <c r="AW246" s="15" t="s">
        <v>34</v>
      </c>
      <c r="AX246" s="15" t="s">
        <v>73</v>
      </c>
      <c r="AY246" s="230" t="s">
        <v>283</v>
      </c>
    </row>
    <row r="247" spans="1:65" s="13" customFormat="1" ht="11.25">
      <c r="B247" s="198"/>
      <c r="C247" s="199"/>
      <c r="D247" s="200" t="s">
        <v>294</v>
      </c>
      <c r="E247" s="201" t="s">
        <v>21</v>
      </c>
      <c r="F247" s="202" t="s">
        <v>7492</v>
      </c>
      <c r="G247" s="199"/>
      <c r="H247" s="203">
        <v>313.60000000000002</v>
      </c>
      <c r="I247" s="204"/>
      <c r="J247" s="199"/>
      <c r="K247" s="199"/>
      <c r="L247" s="205"/>
      <c r="M247" s="206"/>
      <c r="N247" s="207"/>
      <c r="O247" s="207"/>
      <c r="P247" s="207"/>
      <c r="Q247" s="207"/>
      <c r="R247" s="207"/>
      <c r="S247" s="207"/>
      <c r="T247" s="208"/>
      <c r="AT247" s="209" t="s">
        <v>294</v>
      </c>
      <c r="AU247" s="209" t="s">
        <v>82</v>
      </c>
      <c r="AV247" s="13" t="s">
        <v>82</v>
      </c>
      <c r="AW247" s="13" t="s">
        <v>34</v>
      </c>
      <c r="AX247" s="13" t="s">
        <v>73</v>
      </c>
      <c r="AY247" s="209" t="s">
        <v>283</v>
      </c>
    </row>
    <row r="248" spans="1:65" s="14" customFormat="1" ht="11.25">
      <c r="B248" s="210"/>
      <c r="C248" s="211"/>
      <c r="D248" s="200" t="s">
        <v>294</v>
      </c>
      <c r="E248" s="212" t="s">
        <v>21</v>
      </c>
      <c r="F248" s="213" t="s">
        <v>296</v>
      </c>
      <c r="G248" s="211"/>
      <c r="H248" s="214">
        <v>313.60000000000002</v>
      </c>
      <c r="I248" s="215"/>
      <c r="J248" s="211"/>
      <c r="K248" s="211"/>
      <c r="L248" s="216"/>
      <c r="M248" s="217"/>
      <c r="N248" s="218"/>
      <c r="O248" s="218"/>
      <c r="P248" s="218"/>
      <c r="Q248" s="218"/>
      <c r="R248" s="218"/>
      <c r="S248" s="218"/>
      <c r="T248" s="219"/>
      <c r="AT248" s="220" t="s">
        <v>294</v>
      </c>
      <c r="AU248" s="220" t="s">
        <v>82</v>
      </c>
      <c r="AV248" s="14" t="s">
        <v>102</v>
      </c>
      <c r="AW248" s="14" t="s">
        <v>34</v>
      </c>
      <c r="AX248" s="14" t="s">
        <v>80</v>
      </c>
      <c r="AY248" s="220" t="s">
        <v>283</v>
      </c>
    </row>
    <row r="249" spans="1:65" s="2" customFormat="1" ht="24.2" customHeight="1">
      <c r="A249" s="36"/>
      <c r="B249" s="37"/>
      <c r="C249" s="180" t="s">
        <v>381</v>
      </c>
      <c r="D249" s="180" t="s">
        <v>285</v>
      </c>
      <c r="E249" s="181" t="s">
        <v>849</v>
      </c>
      <c r="F249" s="182" t="s">
        <v>850</v>
      </c>
      <c r="G249" s="183" t="s">
        <v>473</v>
      </c>
      <c r="H249" s="184">
        <v>2.3050000000000002</v>
      </c>
      <c r="I249" s="185"/>
      <c r="J249" s="186">
        <f>ROUND(I249*H249,2)</f>
        <v>0</v>
      </c>
      <c r="K249" s="182" t="s">
        <v>289</v>
      </c>
      <c r="L249" s="41"/>
      <c r="M249" s="187" t="s">
        <v>21</v>
      </c>
      <c r="N249" s="188" t="s">
        <v>44</v>
      </c>
      <c r="O249" s="66"/>
      <c r="P249" s="189">
        <f>O249*H249</f>
        <v>0</v>
      </c>
      <c r="Q249" s="189">
        <v>5.77E-3</v>
      </c>
      <c r="R249" s="189">
        <f>Q249*H249</f>
        <v>1.329985E-2</v>
      </c>
      <c r="S249" s="189">
        <v>0</v>
      </c>
      <c r="T249" s="190">
        <f>S249*H249</f>
        <v>0</v>
      </c>
      <c r="U249" s="36"/>
      <c r="V249" s="36"/>
      <c r="W249" s="36"/>
      <c r="X249" s="36"/>
      <c r="Y249" s="36"/>
      <c r="Z249" s="36"/>
      <c r="AA249" s="36"/>
      <c r="AB249" s="36"/>
      <c r="AC249" s="36"/>
      <c r="AD249" s="36"/>
      <c r="AE249" s="36"/>
      <c r="AR249" s="191" t="s">
        <v>290</v>
      </c>
      <c r="AT249" s="191" t="s">
        <v>285</v>
      </c>
      <c r="AU249" s="191" t="s">
        <v>82</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290</v>
      </c>
      <c r="BM249" s="191" t="s">
        <v>7493</v>
      </c>
    </row>
    <row r="250" spans="1:65" s="2" customFormat="1" ht="11.25">
      <c r="A250" s="36"/>
      <c r="B250" s="37"/>
      <c r="C250" s="38"/>
      <c r="D250" s="193" t="s">
        <v>292</v>
      </c>
      <c r="E250" s="38"/>
      <c r="F250" s="194" t="s">
        <v>852</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292</v>
      </c>
      <c r="AU250" s="19" t="s">
        <v>82</v>
      </c>
    </row>
    <row r="251" spans="1:65" s="13" customFormat="1" ht="11.25">
      <c r="B251" s="198"/>
      <c r="C251" s="199"/>
      <c r="D251" s="200" t="s">
        <v>294</v>
      </c>
      <c r="E251" s="201" t="s">
        <v>21</v>
      </c>
      <c r="F251" s="202" t="s">
        <v>7494</v>
      </c>
      <c r="G251" s="199"/>
      <c r="H251" s="203">
        <v>2.3050000000000002</v>
      </c>
      <c r="I251" s="204"/>
      <c r="J251" s="199"/>
      <c r="K251" s="199"/>
      <c r="L251" s="205"/>
      <c r="M251" s="206"/>
      <c r="N251" s="207"/>
      <c r="O251" s="207"/>
      <c r="P251" s="207"/>
      <c r="Q251" s="207"/>
      <c r="R251" s="207"/>
      <c r="S251" s="207"/>
      <c r="T251" s="208"/>
      <c r="AT251" s="209" t="s">
        <v>294</v>
      </c>
      <c r="AU251" s="209" t="s">
        <v>82</v>
      </c>
      <c r="AV251" s="13" t="s">
        <v>82</v>
      </c>
      <c r="AW251" s="13" t="s">
        <v>34</v>
      </c>
      <c r="AX251" s="13" t="s">
        <v>73</v>
      </c>
      <c r="AY251" s="209" t="s">
        <v>283</v>
      </c>
    </row>
    <row r="252" spans="1:65" s="14" customFormat="1" ht="11.25">
      <c r="B252" s="210"/>
      <c r="C252" s="211"/>
      <c r="D252" s="200" t="s">
        <v>294</v>
      </c>
      <c r="E252" s="212" t="s">
        <v>21</v>
      </c>
      <c r="F252" s="213" t="s">
        <v>296</v>
      </c>
      <c r="G252" s="211"/>
      <c r="H252" s="214">
        <v>2.3050000000000002</v>
      </c>
      <c r="I252" s="215"/>
      <c r="J252" s="211"/>
      <c r="K252" s="211"/>
      <c r="L252" s="216"/>
      <c r="M252" s="217"/>
      <c r="N252" s="218"/>
      <c r="O252" s="218"/>
      <c r="P252" s="218"/>
      <c r="Q252" s="218"/>
      <c r="R252" s="218"/>
      <c r="S252" s="218"/>
      <c r="T252" s="219"/>
      <c r="AT252" s="220" t="s">
        <v>294</v>
      </c>
      <c r="AU252" s="220" t="s">
        <v>82</v>
      </c>
      <c r="AV252" s="14" t="s">
        <v>102</v>
      </c>
      <c r="AW252" s="14" t="s">
        <v>34</v>
      </c>
      <c r="AX252" s="14" t="s">
        <v>80</v>
      </c>
      <c r="AY252" s="220" t="s">
        <v>283</v>
      </c>
    </row>
    <row r="253" spans="1:65" s="2" customFormat="1" ht="16.5" customHeight="1">
      <c r="A253" s="36"/>
      <c r="B253" s="37"/>
      <c r="C253" s="247" t="s">
        <v>387</v>
      </c>
      <c r="D253" s="247" t="s">
        <v>740</v>
      </c>
      <c r="E253" s="248" t="s">
        <v>854</v>
      </c>
      <c r="F253" s="249" t="s">
        <v>855</v>
      </c>
      <c r="G253" s="250" t="s">
        <v>473</v>
      </c>
      <c r="H253" s="251">
        <v>2.4889999999999999</v>
      </c>
      <c r="I253" s="252"/>
      <c r="J253" s="253">
        <f>ROUND(I253*H253,2)</f>
        <v>0</v>
      </c>
      <c r="K253" s="249" t="s">
        <v>289</v>
      </c>
      <c r="L253" s="254"/>
      <c r="M253" s="255" t="s">
        <v>21</v>
      </c>
      <c r="N253" s="256" t="s">
        <v>44</v>
      </c>
      <c r="O253" s="66"/>
      <c r="P253" s="189">
        <f>O253*H253</f>
        <v>0</v>
      </c>
      <c r="Q253" s="189">
        <v>1</v>
      </c>
      <c r="R253" s="189">
        <f>Q253*H253</f>
        <v>2.4889999999999999</v>
      </c>
      <c r="S253" s="189">
        <v>0</v>
      </c>
      <c r="T253" s="190">
        <f>S253*H253</f>
        <v>0</v>
      </c>
      <c r="U253" s="36"/>
      <c r="V253" s="36"/>
      <c r="W253" s="36"/>
      <c r="X253" s="36"/>
      <c r="Y253" s="36"/>
      <c r="Z253" s="36"/>
      <c r="AA253" s="36"/>
      <c r="AB253" s="36"/>
      <c r="AC253" s="36"/>
      <c r="AD253" s="36"/>
      <c r="AE253" s="36"/>
      <c r="AR253" s="191" t="s">
        <v>333</v>
      </c>
      <c r="AT253" s="191" t="s">
        <v>740</v>
      </c>
      <c r="AU253" s="191" t="s">
        <v>82</v>
      </c>
      <c r="AY253" s="19" t="s">
        <v>283</v>
      </c>
      <c r="BE253" s="192">
        <f>IF(N253="základní",J253,0)</f>
        <v>0</v>
      </c>
      <c r="BF253" s="192">
        <f>IF(N253="snížená",J253,0)</f>
        <v>0</v>
      </c>
      <c r="BG253" s="192">
        <f>IF(N253="zákl. přenesená",J253,0)</f>
        <v>0</v>
      </c>
      <c r="BH253" s="192">
        <f>IF(N253="sníž. přenesená",J253,0)</f>
        <v>0</v>
      </c>
      <c r="BI253" s="192">
        <f>IF(N253="nulová",J253,0)</f>
        <v>0</v>
      </c>
      <c r="BJ253" s="19" t="s">
        <v>80</v>
      </c>
      <c r="BK253" s="192">
        <f>ROUND(I253*H253,2)</f>
        <v>0</v>
      </c>
      <c r="BL253" s="19" t="s">
        <v>290</v>
      </c>
      <c r="BM253" s="191" t="s">
        <v>7495</v>
      </c>
    </row>
    <row r="254" spans="1:65" s="2" customFormat="1" ht="19.5">
      <c r="A254" s="36"/>
      <c r="B254" s="37"/>
      <c r="C254" s="38"/>
      <c r="D254" s="200" t="s">
        <v>436</v>
      </c>
      <c r="E254" s="38"/>
      <c r="F254" s="231" t="s">
        <v>857</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436</v>
      </c>
      <c r="AU254" s="19" t="s">
        <v>82</v>
      </c>
    </row>
    <row r="255" spans="1:65" s="13" customFormat="1" ht="11.25">
      <c r="B255" s="198"/>
      <c r="C255" s="199"/>
      <c r="D255" s="200" t="s">
        <v>294</v>
      </c>
      <c r="E255" s="199"/>
      <c r="F255" s="202" t="s">
        <v>7496</v>
      </c>
      <c r="G255" s="199"/>
      <c r="H255" s="203">
        <v>2.4889999999999999</v>
      </c>
      <c r="I255" s="204"/>
      <c r="J255" s="199"/>
      <c r="K255" s="199"/>
      <c r="L255" s="205"/>
      <c r="M255" s="206"/>
      <c r="N255" s="207"/>
      <c r="O255" s="207"/>
      <c r="P255" s="207"/>
      <c r="Q255" s="207"/>
      <c r="R255" s="207"/>
      <c r="S255" s="207"/>
      <c r="T255" s="208"/>
      <c r="AT255" s="209" t="s">
        <v>294</v>
      </c>
      <c r="AU255" s="209" t="s">
        <v>82</v>
      </c>
      <c r="AV255" s="13" t="s">
        <v>82</v>
      </c>
      <c r="AW255" s="13" t="s">
        <v>4</v>
      </c>
      <c r="AX255" s="13" t="s">
        <v>80</v>
      </c>
      <c r="AY255" s="209" t="s">
        <v>283</v>
      </c>
    </row>
    <row r="256" spans="1:65" s="2" customFormat="1" ht="24.2" customHeight="1">
      <c r="A256" s="36"/>
      <c r="B256" s="37"/>
      <c r="C256" s="180" t="s">
        <v>393</v>
      </c>
      <c r="D256" s="180" t="s">
        <v>285</v>
      </c>
      <c r="E256" s="181" t="s">
        <v>859</v>
      </c>
      <c r="F256" s="182" t="s">
        <v>860</v>
      </c>
      <c r="G256" s="183" t="s">
        <v>473</v>
      </c>
      <c r="H256" s="184">
        <v>2.3050000000000002</v>
      </c>
      <c r="I256" s="185"/>
      <c r="J256" s="186">
        <f>ROUND(I256*H256,2)</f>
        <v>0</v>
      </c>
      <c r="K256" s="182" t="s">
        <v>289</v>
      </c>
      <c r="L256" s="41"/>
      <c r="M256" s="187" t="s">
        <v>21</v>
      </c>
      <c r="N256" s="188" t="s">
        <v>44</v>
      </c>
      <c r="O256" s="66"/>
      <c r="P256" s="189">
        <f>O256*H256</f>
        <v>0</v>
      </c>
      <c r="Q256" s="189">
        <v>7.2000000000000005E-4</v>
      </c>
      <c r="R256" s="189">
        <f>Q256*H256</f>
        <v>1.6596000000000002E-3</v>
      </c>
      <c r="S256" s="189">
        <v>0</v>
      </c>
      <c r="T256" s="190">
        <f>S256*H256</f>
        <v>0</v>
      </c>
      <c r="U256" s="36"/>
      <c r="V256" s="36"/>
      <c r="W256" s="36"/>
      <c r="X256" s="36"/>
      <c r="Y256" s="36"/>
      <c r="Z256" s="36"/>
      <c r="AA256" s="36"/>
      <c r="AB256" s="36"/>
      <c r="AC256" s="36"/>
      <c r="AD256" s="36"/>
      <c r="AE256" s="36"/>
      <c r="AR256" s="191" t="s">
        <v>290</v>
      </c>
      <c r="AT256" s="191" t="s">
        <v>285</v>
      </c>
      <c r="AU256" s="191" t="s">
        <v>82</v>
      </c>
      <c r="AY256" s="19" t="s">
        <v>283</v>
      </c>
      <c r="BE256" s="192">
        <f>IF(N256="základní",J256,0)</f>
        <v>0</v>
      </c>
      <c r="BF256" s="192">
        <f>IF(N256="snížená",J256,0)</f>
        <v>0</v>
      </c>
      <c r="BG256" s="192">
        <f>IF(N256="zákl. přenesená",J256,0)</f>
        <v>0</v>
      </c>
      <c r="BH256" s="192">
        <f>IF(N256="sníž. přenesená",J256,0)</f>
        <v>0</v>
      </c>
      <c r="BI256" s="192">
        <f>IF(N256="nulová",J256,0)</f>
        <v>0</v>
      </c>
      <c r="BJ256" s="19" t="s">
        <v>80</v>
      </c>
      <c r="BK256" s="192">
        <f>ROUND(I256*H256,2)</f>
        <v>0</v>
      </c>
      <c r="BL256" s="19" t="s">
        <v>290</v>
      </c>
      <c r="BM256" s="191" t="s">
        <v>7497</v>
      </c>
    </row>
    <row r="257" spans="1:65" s="2" customFormat="1" ht="11.25">
      <c r="A257" s="36"/>
      <c r="B257" s="37"/>
      <c r="C257" s="38"/>
      <c r="D257" s="193" t="s">
        <v>292</v>
      </c>
      <c r="E257" s="38"/>
      <c r="F257" s="194" t="s">
        <v>862</v>
      </c>
      <c r="G257" s="38"/>
      <c r="H257" s="38"/>
      <c r="I257" s="195"/>
      <c r="J257" s="38"/>
      <c r="K257" s="38"/>
      <c r="L257" s="41"/>
      <c r="M257" s="196"/>
      <c r="N257" s="197"/>
      <c r="O257" s="66"/>
      <c r="P257" s="66"/>
      <c r="Q257" s="66"/>
      <c r="R257" s="66"/>
      <c r="S257" s="66"/>
      <c r="T257" s="67"/>
      <c r="U257" s="36"/>
      <c r="V257" s="36"/>
      <c r="W257" s="36"/>
      <c r="X257" s="36"/>
      <c r="Y257" s="36"/>
      <c r="Z257" s="36"/>
      <c r="AA257" s="36"/>
      <c r="AB257" s="36"/>
      <c r="AC257" s="36"/>
      <c r="AD257" s="36"/>
      <c r="AE257" s="36"/>
      <c r="AT257" s="19" t="s">
        <v>292</v>
      </c>
      <c r="AU257" s="19" t="s">
        <v>82</v>
      </c>
    </row>
    <row r="258" spans="1:65" s="13" customFormat="1" ht="11.25">
      <c r="B258" s="198"/>
      <c r="C258" s="199"/>
      <c r="D258" s="200" t="s">
        <v>294</v>
      </c>
      <c r="E258" s="201" t="s">
        <v>21</v>
      </c>
      <c r="F258" s="202" t="s">
        <v>7498</v>
      </c>
      <c r="G258" s="199"/>
      <c r="H258" s="203">
        <v>2.3050000000000002</v>
      </c>
      <c r="I258" s="204"/>
      <c r="J258" s="199"/>
      <c r="K258" s="199"/>
      <c r="L258" s="205"/>
      <c r="M258" s="206"/>
      <c r="N258" s="207"/>
      <c r="O258" s="207"/>
      <c r="P258" s="207"/>
      <c r="Q258" s="207"/>
      <c r="R258" s="207"/>
      <c r="S258" s="207"/>
      <c r="T258" s="208"/>
      <c r="AT258" s="209" t="s">
        <v>294</v>
      </c>
      <c r="AU258" s="209" t="s">
        <v>82</v>
      </c>
      <c r="AV258" s="13" t="s">
        <v>82</v>
      </c>
      <c r="AW258" s="13" t="s">
        <v>34</v>
      </c>
      <c r="AX258" s="13" t="s">
        <v>73</v>
      </c>
      <c r="AY258" s="209" t="s">
        <v>283</v>
      </c>
    </row>
    <row r="259" spans="1:65" s="14" customFormat="1" ht="11.25">
      <c r="B259" s="210"/>
      <c r="C259" s="211"/>
      <c r="D259" s="200" t="s">
        <v>294</v>
      </c>
      <c r="E259" s="212" t="s">
        <v>21</v>
      </c>
      <c r="F259" s="213" t="s">
        <v>296</v>
      </c>
      <c r="G259" s="211"/>
      <c r="H259" s="214">
        <v>2.3050000000000002</v>
      </c>
      <c r="I259" s="215"/>
      <c r="J259" s="211"/>
      <c r="K259" s="211"/>
      <c r="L259" s="216"/>
      <c r="M259" s="217"/>
      <c r="N259" s="218"/>
      <c r="O259" s="218"/>
      <c r="P259" s="218"/>
      <c r="Q259" s="218"/>
      <c r="R259" s="218"/>
      <c r="S259" s="218"/>
      <c r="T259" s="219"/>
      <c r="AT259" s="220" t="s">
        <v>294</v>
      </c>
      <c r="AU259" s="220" t="s">
        <v>82</v>
      </c>
      <c r="AV259" s="14" t="s">
        <v>102</v>
      </c>
      <c r="AW259" s="14" t="s">
        <v>34</v>
      </c>
      <c r="AX259" s="14" t="s">
        <v>80</v>
      </c>
      <c r="AY259" s="220" t="s">
        <v>283</v>
      </c>
    </row>
    <row r="260" spans="1:65" s="2" customFormat="1" ht="37.9" customHeight="1">
      <c r="A260" s="36"/>
      <c r="B260" s="37"/>
      <c r="C260" s="180" t="s">
        <v>400</v>
      </c>
      <c r="D260" s="180" t="s">
        <v>285</v>
      </c>
      <c r="E260" s="181" t="s">
        <v>864</v>
      </c>
      <c r="F260" s="182" t="s">
        <v>865</v>
      </c>
      <c r="G260" s="183" t="s">
        <v>427</v>
      </c>
      <c r="H260" s="184">
        <v>945.90200000000004</v>
      </c>
      <c r="I260" s="185"/>
      <c r="J260" s="186">
        <f>ROUND(I260*H260,2)</f>
        <v>0</v>
      </c>
      <c r="K260" s="182" t="s">
        <v>289</v>
      </c>
      <c r="L260" s="41"/>
      <c r="M260" s="187" t="s">
        <v>21</v>
      </c>
      <c r="N260" s="188" t="s">
        <v>44</v>
      </c>
      <c r="O260" s="66"/>
      <c r="P260" s="189">
        <f>O260*H260</f>
        <v>0</v>
      </c>
      <c r="Q260" s="189">
        <v>0</v>
      </c>
      <c r="R260" s="189">
        <f>Q260*H260</f>
        <v>0</v>
      </c>
      <c r="S260" s="189">
        <v>0</v>
      </c>
      <c r="T260" s="190">
        <f>S260*H260</f>
        <v>0</v>
      </c>
      <c r="U260" s="36"/>
      <c r="V260" s="36"/>
      <c r="W260" s="36"/>
      <c r="X260" s="36"/>
      <c r="Y260" s="36"/>
      <c r="Z260" s="36"/>
      <c r="AA260" s="36"/>
      <c r="AB260" s="36"/>
      <c r="AC260" s="36"/>
      <c r="AD260" s="36"/>
      <c r="AE260" s="36"/>
      <c r="AR260" s="191" t="s">
        <v>290</v>
      </c>
      <c r="AT260" s="191" t="s">
        <v>285</v>
      </c>
      <c r="AU260" s="191" t="s">
        <v>82</v>
      </c>
      <c r="AY260" s="19" t="s">
        <v>283</v>
      </c>
      <c r="BE260" s="192">
        <f>IF(N260="základní",J260,0)</f>
        <v>0</v>
      </c>
      <c r="BF260" s="192">
        <f>IF(N260="snížená",J260,0)</f>
        <v>0</v>
      </c>
      <c r="BG260" s="192">
        <f>IF(N260="zákl. přenesená",J260,0)</f>
        <v>0</v>
      </c>
      <c r="BH260" s="192">
        <f>IF(N260="sníž. přenesená",J260,0)</f>
        <v>0</v>
      </c>
      <c r="BI260" s="192">
        <f>IF(N260="nulová",J260,0)</f>
        <v>0</v>
      </c>
      <c r="BJ260" s="19" t="s">
        <v>80</v>
      </c>
      <c r="BK260" s="192">
        <f>ROUND(I260*H260,2)</f>
        <v>0</v>
      </c>
      <c r="BL260" s="19" t="s">
        <v>290</v>
      </c>
      <c r="BM260" s="191" t="s">
        <v>7499</v>
      </c>
    </row>
    <row r="261" spans="1:65" s="2" customFormat="1" ht="11.25">
      <c r="A261" s="36"/>
      <c r="B261" s="37"/>
      <c r="C261" s="38"/>
      <c r="D261" s="193" t="s">
        <v>292</v>
      </c>
      <c r="E261" s="38"/>
      <c r="F261" s="194" t="s">
        <v>867</v>
      </c>
      <c r="G261" s="38"/>
      <c r="H261" s="38"/>
      <c r="I261" s="195"/>
      <c r="J261" s="38"/>
      <c r="K261" s="38"/>
      <c r="L261" s="41"/>
      <c r="M261" s="196"/>
      <c r="N261" s="197"/>
      <c r="O261" s="66"/>
      <c r="P261" s="66"/>
      <c r="Q261" s="66"/>
      <c r="R261" s="66"/>
      <c r="S261" s="66"/>
      <c r="T261" s="67"/>
      <c r="U261" s="36"/>
      <c r="V261" s="36"/>
      <c r="W261" s="36"/>
      <c r="X261" s="36"/>
      <c r="Y261" s="36"/>
      <c r="Z261" s="36"/>
      <c r="AA261" s="36"/>
      <c r="AB261" s="36"/>
      <c r="AC261" s="36"/>
      <c r="AD261" s="36"/>
      <c r="AE261" s="36"/>
      <c r="AT261" s="19" t="s">
        <v>292</v>
      </c>
      <c r="AU261" s="19" t="s">
        <v>82</v>
      </c>
    </row>
    <row r="262" spans="1:65" s="13" customFormat="1" ht="11.25">
      <c r="B262" s="198"/>
      <c r="C262" s="199"/>
      <c r="D262" s="200" t="s">
        <v>294</v>
      </c>
      <c r="E262" s="201" t="s">
        <v>21</v>
      </c>
      <c r="F262" s="202" t="s">
        <v>7500</v>
      </c>
      <c r="G262" s="199"/>
      <c r="H262" s="203">
        <v>183.499</v>
      </c>
      <c r="I262" s="204"/>
      <c r="J262" s="199"/>
      <c r="K262" s="199"/>
      <c r="L262" s="205"/>
      <c r="M262" s="206"/>
      <c r="N262" s="207"/>
      <c r="O262" s="207"/>
      <c r="P262" s="207"/>
      <c r="Q262" s="207"/>
      <c r="R262" s="207"/>
      <c r="S262" s="207"/>
      <c r="T262" s="208"/>
      <c r="AT262" s="209" t="s">
        <v>294</v>
      </c>
      <c r="AU262" s="209" t="s">
        <v>82</v>
      </c>
      <c r="AV262" s="13" t="s">
        <v>82</v>
      </c>
      <c r="AW262" s="13" t="s">
        <v>34</v>
      </c>
      <c r="AX262" s="13" t="s">
        <v>73</v>
      </c>
      <c r="AY262" s="209" t="s">
        <v>283</v>
      </c>
    </row>
    <row r="263" spans="1:65" s="13" customFormat="1" ht="11.25">
      <c r="B263" s="198"/>
      <c r="C263" s="199"/>
      <c r="D263" s="200" t="s">
        <v>294</v>
      </c>
      <c r="E263" s="201" t="s">
        <v>21</v>
      </c>
      <c r="F263" s="202" t="s">
        <v>7501</v>
      </c>
      <c r="G263" s="199"/>
      <c r="H263" s="203">
        <v>384.154</v>
      </c>
      <c r="I263" s="204"/>
      <c r="J263" s="199"/>
      <c r="K263" s="199"/>
      <c r="L263" s="205"/>
      <c r="M263" s="206"/>
      <c r="N263" s="207"/>
      <c r="O263" s="207"/>
      <c r="P263" s="207"/>
      <c r="Q263" s="207"/>
      <c r="R263" s="207"/>
      <c r="S263" s="207"/>
      <c r="T263" s="208"/>
      <c r="AT263" s="209" t="s">
        <v>294</v>
      </c>
      <c r="AU263" s="209" t="s">
        <v>82</v>
      </c>
      <c r="AV263" s="13" t="s">
        <v>82</v>
      </c>
      <c r="AW263" s="13" t="s">
        <v>34</v>
      </c>
      <c r="AX263" s="13" t="s">
        <v>73</v>
      </c>
      <c r="AY263" s="209" t="s">
        <v>283</v>
      </c>
    </row>
    <row r="264" spans="1:65" s="13" customFormat="1" ht="11.25">
      <c r="B264" s="198"/>
      <c r="C264" s="199"/>
      <c r="D264" s="200" t="s">
        <v>294</v>
      </c>
      <c r="E264" s="201" t="s">
        <v>21</v>
      </c>
      <c r="F264" s="202" t="s">
        <v>7502</v>
      </c>
      <c r="G264" s="199"/>
      <c r="H264" s="203">
        <v>378.24900000000002</v>
      </c>
      <c r="I264" s="204"/>
      <c r="J264" s="199"/>
      <c r="K264" s="199"/>
      <c r="L264" s="205"/>
      <c r="M264" s="206"/>
      <c r="N264" s="207"/>
      <c r="O264" s="207"/>
      <c r="P264" s="207"/>
      <c r="Q264" s="207"/>
      <c r="R264" s="207"/>
      <c r="S264" s="207"/>
      <c r="T264" s="208"/>
      <c r="AT264" s="209" t="s">
        <v>294</v>
      </c>
      <c r="AU264" s="209" t="s">
        <v>82</v>
      </c>
      <c r="AV264" s="13" t="s">
        <v>82</v>
      </c>
      <c r="AW264" s="13" t="s">
        <v>34</v>
      </c>
      <c r="AX264" s="13" t="s">
        <v>73</v>
      </c>
      <c r="AY264" s="209" t="s">
        <v>283</v>
      </c>
    </row>
    <row r="265" spans="1:65" s="14" customFormat="1" ht="11.25">
      <c r="B265" s="210"/>
      <c r="C265" s="211"/>
      <c r="D265" s="200" t="s">
        <v>294</v>
      </c>
      <c r="E265" s="212" t="s">
        <v>21</v>
      </c>
      <c r="F265" s="213" t="s">
        <v>296</v>
      </c>
      <c r="G265" s="211"/>
      <c r="H265" s="214">
        <v>945.90200000000004</v>
      </c>
      <c r="I265" s="215"/>
      <c r="J265" s="211"/>
      <c r="K265" s="211"/>
      <c r="L265" s="216"/>
      <c r="M265" s="217"/>
      <c r="N265" s="218"/>
      <c r="O265" s="218"/>
      <c r="P265" s="218"/>
      <c r="Q265" s="218"/>
      <c r="R265" s="218"/>
      <c r="S265" s="218"/>
      <c r="T265" s="219"/>
      <c r="AT265" s="220" t="s">
        <v>294</v>
      </c>
      <c r="AU265" s="220" t="s">
        <v>82</v>
      </c>
      <c r="AV265" s="14" t="s">
        <v>102</v>
      </c>
      <c r="AW265" s="14" t="s">
        <v>34</v>
      </c>
      <c r="AX265" s="14" t="s">
        <v>80</v>
      </c>
      <c r="AY265" s="220" t="s">
        <v>283</v>
      </c>
    </row>
    <row r="266" spans="1:65" s="2" customFormat="1" ht="37.9" customHeight="1">
      <c r="A266" s="36"/>
      <c r="B266" s="37"/>
      <c r="C266" s="180" t="s">
        <v>406</v>
      </c>
      <c r="D266" s="180" t="s">
        <v>285</v>
      </c>
      <c r="E266" s="181" t="s">
        <v>432</v>
      </c>
      <c r="F266" s="182" t="s">
        <v>433</v>
      </c>
      <c r="G266" s="183" t="s">
        <v>427</v>
      </c>
      <c r="H266" s="184">
        <v>1509.394</v>
      </c>
      <c r="I266" s="185"/>
      <c r="J266" s="186">
        <f>ROUND(I266*H266,2)</f>
        <v>0</v>
      </c>
      <c r="K266" s="182" t="s">
        <v>289</v>
      </c>
      <c r="L266" s="41"/>
      <c r="M266" s="187" t="s">
        <v>21</v>
      </c>
      <c r="N266" s="188" t="s">
        <v>44</v>
      </c>
      <c r="O266" s="66"/>
      <c r="P266" s="189">
        <f>O266*H266</f>
        <v>0</v>
      </c>
      <c r="Q266" s="189">
        <v>0</v>
      </c>
      <c r="R266" s="189">
        <f>Q266*H266</f>
        <v>0</v>
      </c>
      <c r="S266" s="189">
        <v>0</v>
      </c>
      <c r="T266" s="190">
        <f>S266*H266</f>
        <v>0</v>
      </c>
      <c r="U266" s="36"/>
      <c r="V266" s="36"/>
      <c r="W266" s="36"/>
      <c r="X266" s="36"/>
      <c r="Y266" s="36"/>
      <c r="Z266" s="36"/>
      <c r="AA266" s="36"/>
      <c r="AB266" s="36"/>
      <c r="AC266" s="36"/>
      <c r="AD266" s="36"/>
      <c r="AE266" s="36"/>
      <c r="AR266" s="191" t="s">
        <v>290</v>
      </c>
      <c r="AT266" s="191" t="s">
        <v>285</v>
      </c>
      <c r="AU266" s="191" t="s">
        <v>82</v>
      </c>
      <c r="AY266" s="19" t="s">
        <v>283</v>
      </c>
      <c r="BE266" s="192">
        <f>IF(N266="základní",J266,0)</f>
        <v>0</v>
      </c>
      <c r="BF266" s="192">
        <f>IF(N266="snížená",J266,0)</f>
        <v>0</v>
      </c>
      <c r="BG266" s="192">
        <f>IF(N266="zákl. přenesená",J266,0)</f>
        <v>0</v>
      </c>
      <c r="BH266" s="192">
        <f>IF(N266="sníž. přenesená",J266,0)</f>
        <v>0</v>
      </c>
      <c r="BI266" s="192">
        <f>IF(N266="nulová",J266,0)</f>
        <v>0</v>
      </c>
      <c r="BJ266" s="19" t="s">
        <v>80</v>
      </c>
      <c r="BK266" s="192">
        <f>ROUND(I266*H266,2)</f>
        <v>0</v>
      </c>
      <c r="BL266" s="19" t="s">
        <v>290</v>
      </c>
      <c r="BM266" s="191" t="s">
        <v>7503</v>
      </c>
    </row>
    <row r="267" spans="1:65" s="2" customFormat="1" ht="11.25">
      <c r="A267" s="36"/>
      <c r="B267" s="37"/>
      <c r="C267" s="38"/>
      <c r="D267" s="193" t="s">
        <v>292</v>
      </c>
      <c r="E267" s="38"/>
      <c r="F267" s="194" t="s">
        <v>435</v>
      </c>
      <c r="G267" s="38"/>
      <c r="H267" s="38"/>
      <c r="I267" s="195"/>
      <c r="J267" s="38"/>
      <c r="K267" s="38"/>
      <c r="L267" s="41"/>
      <c r="M267" s="196"/>
      <c r="N267" s="197"/>
      <c r="O267" s="66"/>
      <c r="P267" s="66"/>
      <c r="Q267" s="66"/>
      <c r="R267" s="66"/>
      <c r="S267" s="66"/>
      <c r="T267" s="67"/>
      <c r="U267" s="36"/>
      <c r="V267" s="36"/>
      <c r="W267" s="36"/>
      <c r="X267" s="36"/>
      <c r="Y267" s="36"/>
      <c r="Z267" s="36"/>
      <c r="AA267" s="36"/>
      <c r="AB267" s="36"/>
      <c r="AC267" s="36"/>
      <c r="AD267" s="36"/>
      <c r="AE267" s="36"/>
      <c r="AT267" s="19" t="s">
        <v>292</v>
      </c>
      <c r="AU267" s="19" t="s">
        <v>82</v>
      </c>
    </row>
    <row r="268" spans="1:65" s="13" customFormat="1" ht="11.25">
      <c r="B268" s="198"/>
      <c r="C268" s="199"/>
      <c r="D268" s="200" t="s">
        <v>294</v>
      </c>
      <c r="E268" s="201" t="s">
        <v>21</v>
      </c>
      <c r="F268" s="202" t="s">
        <v>7504</v>
      </c>
      <c r="G268" s="199"/>
      <c r="H268" s="203">
        <v>754.697</v>
      </c>
      <c r="I268" s="204"/>
      <c r="J268" s="199"/>
      <c r="K268" s="199"/>
      <c r="L268" s="205"/>
      <c r="M268" s="206"/>
      <c r="N268" s="207"/>
      <c r="O268" s="207"/>
      <c r="P268" s="207"/>
      <c r="Q268" s="207"/>
      <c r="R268" s="207"/>
      <c r="S268" s="207"/>
      <c r="T268" s="208"/>
      <c r="AT268" s="209" t="s">
        <v>294</v>
      </c>
      <c r="AU268" s="209" t="s">
        <v>82</v>
      </c>
      <c r="AV268" s="13" t="s">
        <v>82</v>
      </c>
      <c r="AW268" s="13" t="s">
        <v>34</v>
      </c>
      <c r="AX268" s="13" t="s">
        <v>73</v>
      </c>
      <c r="AY268" s="209" t="s">
        <v>283</v>
      </c>
    </row>
    <row r="269" spans="1:65" s="13" customFormat="1" ht="11.25">
      <c r="B269" s="198"/>
      <c r="C269" s="199"/>
      <c r="D269" s="200" t="s">
        <v>294</v>
      </c>
      <c r="E269" s="201" t="s">
        <v>21</v>
      </c>
      <c r="F269" s="202" t="s">
        <v>7505</v>
      </c>
      <c r="G269" s="199"/>
      <c r="H269" s="203">
        <v>754.697</v>
      </c>
      <c r="I269" s="204"/>
      <c r="J269" s="199"/>
      <c r="K269" s="199"/>
      <c r="L269" s="205"/>
      <c r="M269" s="206"/>
      <c r="N269" s="207"/>
      <c r="O269" s="207"/>
      <c r="P269" s="207"/>
      <c r="Q269" s="207"/>
      <c r="R269" s="207"/>
      <c r="S269" s="207"/>
      <c r="T269" s="208"/>
      <c r="AT269" s="209" t="s">
        <v>294</v>
      </c>
      <c r="AU269" s="209" t="s">
        <v>82</v>
      </c>
      <c r="AV269" s="13" t="s">
        <v>82</v>
      </c>
      <c r="AW269" s="13" t="s">
        <v>34</v>
      </c>
      <c r="AX269" s="13" t="s">
        <v>73</v>
      </c>
      <c r="AY269" s="209" t="s">
        <v>283</v>
      </c>
    </row>
    <row r="270" spans="1:65" s="14" customFormat="1" ht="11.25">
      <c r="B270" s="210"/>
      <c r="C270" s="211"/>
      <c r="D270" s="200" t="s">
        <v>294</v>
      </c>
      <c r="E270" s="212" t="s">
        <v>21</v>
      </c>
      <c r="F270" s="213" t="s">
        <v>296</v>
      </c>
      <c r="G270" s="211"/>
      <c r="H270" s="214">
        <v>1509.394</v>
      </c>
      <c r="I270" s="215"/>
      <c r="J270" s="211"/>
      <c r="K270" s="211"/>
      <c r="L270" s="216"/>
      <c r="M270" s="217"/>
      <c r="N270" s="218"/>
      <c r="O270" s="218"/>
      <c r="P270" s="218"/>
      <c r="Q270" s="218"/>
      <c r="R270" s="218"/>
      <c r="S270" s="218"/>
      <c r="T270" s="219"/>
      <c r="AT270" s="220" t="s">
        <v>294</v>
      </c>
      <c r="AU270" s="220" t="s">
        <v>82</v>
      </c>
      <c r="AV270" s="14" t="s">
        <v>102</v>
      </c>
      <c r="AW270" s="14" t="s">
        <v>34</v>
      </c>
      <c r="AX270" s="14" t="s">
        <v>80</v>
      </c>
      <c r="AY270" s="220" t="s">
        <v>283</v>
      </c>
    </row>
    <row r="271" spans="1:65" s="2" customFormat="1" ht="37.9" customHeight="1">
      <c r="A271" s="36"/>
      <c r="B271" s="37"/>
      <c r="C271" s="180" t="s">
        <v>7</v>
      </c>
      <c r="D271" s="180" t="s">
        <v>285</v>
      </c>
      <c r="E271" s="181" t="s">
        <v>444</v>
      </c>
      <c r="F271" s="182" t="s">
        <v>445</v>
      </c>
      <c r="G271" s="183" t="s">
        <v>427</v>
      </c>
      <c r="H271" s="184">
        <v>927.83</v>
      </c>
      <c r="I271" s="185"/>
      <c r="J271" s="186">
        <f>ROUND(I271*H271,2)</f>
        <v>0</v>
      </c>
      <c r="K271" s="182" t="s">
        <v>289</v>
      </c>
      <c r="L271" s="41"/>
      <c r="M271" s="187" t="s">
        <v>21</v>
      </c>
      <c r="N271" s="188" t="s">
        <v>44</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290</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290</v>
      </c>
      <c r="BM271" s="191" t="s">
        <v>7506</v>
      </c>
    </row>
    <row r="272" spans="1:65" s="2" customFormat="1" ht="11.25">
      <c r="A272" s="36"/>
      <c r="B272" s="37"/>
      <c r="C272" s="38"/>
      <c r="D272" s="193" t="s">
        <v>292</v>
      </c>
      <c r="E272" s="38"/>
      <c r="F272" s="194" t="s">
        <v>447</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292</v>
      </c>
      <c r="AU272" s="19" t="s">
        <v>82</v>
      </c>
    </row>
    <row r="273" spans="1:65" s="15" customFormat="1" ht="11.25">
      <c r="B273" s="221"/>
      <c r="C273" s="222"/>
      <c r="D273" s="200" t="s">
        <v>294</v>
      </c>
      <c r="E273" s="223" t="s">
        <v>21</v>
      </c>
      <c r="F273" s="224" t="s">
        <v>448</v>
      </c>
      <c r="G273" s="222"/>
      <c r="H273" s="223" t="s">
        <v>21</v>
      </c>
      <c r="I273" s="225"/>
      <c r="J273" s="222"/>
      <c r="K273" s="222"/>
      <c r="L273" s="226"/>
      <c r="M273" s="227"/>
      <c r="N273" s="228"/>
      <c r="O273" s="228"/>
      <c r="P273" s="228"/>
      <c r="Q273" s="228"/>
      <c r="R273" s="228"/>
      <c r="S273" s="228"/>
      <c r="T273" s="229"/>
      <c r="AT273" s="230" t="s">
        <v>294</v>
      </c>
      <c r="AU273" s="230" t="s">
        <v>82</v>
      </c>
      <c r="AV273" s="15" t="s">
        <v>80</v>
      </c>
      <c r="AW273" s="15" t="s">
        <v>34</v>
      </c>
      <c r="AX273" s="15" t="s">
        <v>73</v>
      </c>
      <c r="AY273" s="230" t="s">
        <v>283</v>
      </c>
    </row>
    <row r="274" spans="1:65" s="13" customFormat="1" ht="11.25">
      <c r="B274" s="198"/>
      <c r="C274" s="199"/>
      <c r="D274" s="200" t="s">
        <v>294</v>
      </c>
      <c r="E274" s="201" t="s">
        <v>21</v>
      </c>
      <c r="F274" s="202" t="s">
        <v>7507</v>
      </c>
      <c r="G274" s="199"/>
      <c r="H274" s="203">
        <v>1682.527</v>
      </c>
      <c r="I274" s="204"/>
      <c r="J274" s="199"/>
      <c r="K274" s="199"/>
      <c r="L274" s="205"/>
      <c r="M274" s="206"/>
      <c r="N274" s="207"/>
      <c r="O274" s="207"/>
      <c r="P274" s="207"/>
      <c r="Q274" s="207"/>
      <c r="R274" s="207"/>
      <c r="S274" s="207"/>
      <c r="T274" s="208"/>
      <c r="AT274" s="209" t="s">
        <v>294</v>
      </c>
      <c r="AU274" s="209" t="s">
        <v>82</v>
      </c>
      <c r="AV274" s="13" t="s">
        <v>82</v>
      </c>
      <c r="AW274" s="13" t="s">
        <v>34</v>
      </c>
      <c r="AX274" s="13" t="s">
        <v>73</v>
      </c>
      <c r="AY274" s="209" t="s">
        <v>283</v>
      </c>
    </row>
    <row r="275" spans="1:65" s="13" customFormat="1" ht="11.25">
      <c r="B275" s="198"/>
      <c r="C275" s="199"/>
      <c r="D275" s="200" t="s">
        <v>294</v>
      </c>
      <c r="E275" s="201" t="s">
        <v>21</v>
      </c>
      <c r="F275" s="202" t="s">
        <v>7508</v>
      </c>
      <c r="G275" s="199"/>
      <c r="H275" s="203">
        <v>-754.697</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4" customFormat="1" ht="11.25">
      <c r="B276" s="210"/>
      <c r="C276" s="211"/>
      <c r="D276" s="200" t="s">
        <v>294</v>
      </c>
      <c r="E276" s="212" t="s">
        <v>21</v>
      </c>
      <c r="F276" s="213" t="s">
        <v>296</v>
      </c>
      <c r="G276" s="211"/>
      <c r="H276" s="214">
        <v>927.83</v>
      </c>
      <c r="I276" s="215"/>
      <c r="J276" s="211"/>
      <c r="K276" s="211"/>
      <c r="L276" s="216"/>
      <c r="M276" s="217"/>
      <c r="N276" s="218"/>
      <c r="O276" s="218"/>
      <c r="P276" s="218"/>
      <c r="Q276" s="218"/>
      <c r="R276" s="218"/>
      <c r="S276" s="218"/>
      <c r="T276" s="219"/>
      <c r="AT276" s="220" t="s">
        <v>294</v>
      </c>
      <c r="AU276" s="220" t="s">
        <v>82</v>
      </c>
      <c r="AV276" s="14" t="s">
        <v>102</v>
      </c>
      <c r="AW276" s="14" t="s">
        <v>34</v>
      </c>
      <c r="AX276" s="14" t="s">
        <v>80</v>
      </c>
      <c r="AY276" s="220" t="s">
        <v>283</v>
      </c>
    </row>
    <row r="277" spans="1:65" s="2" customFormat="1" ht="37.9" customHeight="1">
      <c r="A277" s="36"/>
      <c r="B277" s="37"/>
      <c r="C277" s="180" t="s">
        <v>418</v>
      </c>
      <c r="D277" s="180" t="s">
        <v>285</v>
      </c>
      <c r="E277" s="181" t="s">
        <v>451</v>
      </c>
      <c r="F277" s="182" t="s">
        <v>452</v>
      </c>
      <c r="G277" s="183" t="s">
        <v>427</v>
      </c>
      <c r="H277" s="184">
        <v>4639.1499999999996</v>
      </c>
      <c r="I277" s="185"/>
      <c r="J277" s="186">
        <f>ROUND(I277*H277,2)</f>
        <v>0</v>
      </c>
      <c r="K277" s="182" t="s">
        <v>289</v>
      </c>
      <c r="L277" s="41"/>
      <c r="M277" s="187" t="s">
        <v>21</v>
      </c>
      <c r="N277" s="188" t="s">
        <v>44</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290</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290</v>
      </c>
      <c r="BM277" s="191" t="s">
        <v>7509</v>
      </c>
    </row>
    <row r="278" spans="1:65" s="2" customFormat="1" ht="11.25">
      <c r="A278" s="36"/>
      <c r="B278" s="37"/>
      <c r="C278" s="38"/>
      <c r="D278" s="193" t="s">
        <v>292</v>
      </c>
      <c r="E278" s="38"/>
      <c r="F278" s="194" t="s">
        <v>454</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292</v>
      </c>
      <c r="AU278" s="19" t="s">
        <v>82</v>
      </c>
    </row>
    <row r="279" spans="1:65" s="2" customFormat="1" ht="19.5">
      <c r="A279" s="36"/>
      <c r="B279" s="37"/>
      <c r="C279" s="38"/>
      <c r="D279" s="200" t="s">
        <v>436</v>
      </c>
      <c r="E279" s="38"/>
      <c r="F279" s="231" t="s">
        <v>455</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436</v>
      </c>
      <c r="AU279" s="19" t="s">
        <v>82</v>
      </c>
    </row>
    <row r="280" spans="1:65" s="13" customFormat="1" ht="11.25">
      <c r="B280" s="198"/>
      <c r="C280" s="199"/>
      <c r="D280" s="200" t="s">
        <v>294</v>
      </c>
      <c r="E280" s="201" t="s">
        <v>21</v>
      </c>
      <c r="F280" s="202" t="s">
        <v>7510</v>
      </c>
      <c r="G280" s="199"/>
      <c r="H280" s="203">
        <v>927.83</v>
      </c>
      <c r="I280" s="204"/>
      <c r="J280" s="199"/>
      <c r="K280" s="199"/>
      <c r="L280" s="205"/>
      <c r="M280" s="206"/>
      <c r="N280" s="207"/>
      <c r="O280" s="207"/>
      <c r="P280" s="207"/>
      <c r="Q280" s="207"/>
      <c r="R280" s="207"/>
      <c r="S280" s="207"/>
      <c r="T280" s="208"/>
      <c r="AT280" s="209" t="s">
        <v>294</v>
      </c>
      <c r="AU280" s="209" t="s">
        <v>82</v>
      </c>
      <c r="AV280" s="13" t="s">
        <v>82</v>
      </c>
      <c r="AW280" s="13" t="s">
        <v>34</v>
      </c>
      <c r="AX280" s="13" t="s">
        <v>73</v>
      </c>
      <c r="AY280" s="209" t="s">
        <v>283</v>
      </c>
    </row>
    <row r="281" spans="1:65" s="14" customFormat="1" ht="11.25">
      <c r="B281" s="210"/>
      <c r="C281" s="211"/>
      <c r="D281" s="200" t="s">
        <v>294</v>
      </c>
      <c r="E281" s="212" t="s">
        <v>21</v>
      </c>
      <c r="F281" s="213" t="s">
        <v>296</v>
      </c>
      <c r="G281" s="211"/>
      <c r="H281" s="214">
        <v>927.83</v>
      </c>
      <c r="I281" s="215"/>
      <c r="J281" s="211"/>
      <c r="K281" s="211"/>
      <c r="L281" s="216"/>
      <c r="M281" s="217"/>
      <c r="N281" s="218"/>
      <c r="O281" s="218"/>
      <c r="P281" s="218"/>
      <c r="Q281" s="218"/>
      <c r="R281" s="218"/>
      <c r="S281" s="218"/>
      <c r="T281" s="219"/>
      <c r="AT281" s="220" t="s">
        <v>294</v>
      </c>
      <c r="AU281" s="220" t="s">
        <v>82</v>
      </c>
      <c r="AV281" s="14" t="s">
        <v>102</v>
      </c>
      <c r="AW281" s="14" t="s">
        <v>34</v>
      </c>
      <c r="AX281" s="14" t="s">
        <v>80</v>
      </c>
      <c r="AY281" s="220" t="s">
        <v>283</v>
      </c>
    </row>
    <row r="282" spans="1:65" s="13" customFormat="1" ht="11.25">
      <c r="B282" s="198"/>
      <c r="C282" s="199"/>
      <c r="D282" s="200" t="s">
        <v>294</v>
      </c>
      <c r="E282" s="199"/>
      <c r="F282" s="202" t="s">
        <v>7511</v>
      </c>
      <c r="G282" s="199"/>
      <c r="H282" s="203">
        <v>4639.1499999999996</v>
      </c>
      <c r="I282" s="204"/>
      <c r="J282" s="199"/>
      <c r="K282" s="199"/>
      <c r="L282" s="205"/>
      <c r="M282" s="206"/>
      <c r="N282" s="207"/>
      <c r="O282" s="207"/>
      <c r="P282" s="207"/>
      <c r="Q282" s="207"/>
      <c r="R282" s="207"/>
      <c r="S282" s="207"/>
      <c r="T282" s="208"/>
      <c r="AT282" s="209" t="s">
        <v>294</v>
      </c>
      <c r="AU282" s="209" t="s">
        <v>82</v>
      </c>
      <c r="AV282" s="13" t="s">
        <v>82</v>
      </c>
      <c r="AW282" s="13" t="s">
        <v>4</v>
      </c>
      <c r="AX282" s="13" t="s">
        <v>80</v>
      </c>
      <c r="AY282" s="209" t="s">
        <v>283</v>
      </c>
    </row>
    <row r="283" spans="1:65" s="2" customFormat="1" ht="24.2" customHeight="1">
      <c r="A283" s="36"/>
      <c r="B283" s="37"/>
      <c r="C283" s="180" t="s">
        <v>424</v>
      </c>
      <c r="D283" s="180" t="s">
        <v>285</v>
      </c>
      <c r="E283" s="181" t="s">
        <v>459</v>
      </c>
      <c r="F283" s="182" t="s">
        <v>460</v>
      </c>
      <c r="G283" s="183" t="s">
        <v>427</v>
      </c>
      <c r="H283" s="184">
        <v>754.697</v>
      </c>
      <c r="I283" s="185"/>
      <c r="J283" s="186">
        <f>ROUND(I283*H283,2)</f>
        <v>0</v>
      </c>
      <c r="K283" s="182" t="s">
        <v>289</v>
      </c>
      <c r="L283" s="41"/>
      <c r="M283" s="187" t="s">
        <v>21</v>
      </c>
      <c r="N283" s="188" t="s">
        <v>44</v>
      </c>
      <c r="O283" s="66"/>
      <c r="P283" s="189">
        <f>O283*H283</f>
        <v>0</v>
      </c>
      <c r="Q283" s="189">
        <v>0</v>
      </c>
      <c r="R283" s="189">
        <f>Q283*H283</f>
        <v>0</v>
      </c>
      <c r="S283" s="189">
        <v>0</v>
      </c>
      <c r="T283" s="190">
        <f>S283*H283</f>
        <v>0</v>
      </c>
      <c r="U283" s="36"/>
      <c r="V283" s="36"/>
      <c r="W283" s="36"/>
      <c r="X283" s="36"/>
      <c r="Y283" s="36"/>
      <c r="Z283" s="36"/>
      <c r="AA283" s="36"/>
      <c r="AB283" s="36"/>
      <c r="AC283" s="36"/>
      <c r="AD283" s="36"/>
      <c r="AE283" s="36"/>
      <c r="AR283" s="191" t="s">
        <v>290</v>
      </c>
      <c r="AT283" s="191" t="s">
        <v>285</v>
      </c>
      <c r="AU283" s="191" t="s">
        <v>82</v>
      </c>
      <c r="AY283" s="19" t="s">
        <v>283</v>
      </c>
      <c r="BE283" s="192">
        <f>IF(N283="základní",J283,0)</f>
        <v>0</v>
      </c>
      <c r="BF283" s="192">
        <f>IF(N283="snížená",J283,0)</f>
        <v>0</v>
      </c>
      <c r="BG283" s="192">
        <f>IF(N283="zákl. přenesená",J283,0)</f>
        <v>0</v>
      </c>
      <c r="BH283" s="192">
        <f>IF(N283="sníž. přenesená",J283,0)</f>
        <v>0</v>
      </c>
      <c r="BI283" s="192">
        <f>IF(N283="nulová",J283,0)</f>
        <v>0</v>
      </c>
      <c r="BJ283" s="19" t="s">
        <v>80</v>
      </c>
      <c r="BK283" s="192">
        <f>ROUND(I283*H283,2)</f>
        <v>0</v>
      </c>
      <c r="BL283" s="19" t="s">
        <v>290</v>
      </c>
      <c r="BM283" s="191" t="s">
        <v>7512</v>
      </c>
    </row>
    <row r="284" spans="1:65" s="2" customFormat="1" ht="11.25">
      <c r="A284" s="36"/>
      <c r="B284" s="37"/>
      <c r="C284" s="38"/>
      <c r="D284" s="193" t="s">
        <v>292</v>
      </c>
      <c r="E284" s="38"/>
      <c r="F284" s="194" t="s">
        <v>462</v>
      </c>
      <c r="G284" s="38"/>
      <c r="H284" s="38"/>
      <c r="I284" s="195"/>
      <c r="J284" s="38"/>
      <c r="K284" s="38"/>
      <c r="L284" s="41"/>
      <c r="M284" s="196"/>
      <c r="N284" s="197"/>
      <c r="O284" s="66"/>
      <c r="P284" s="66"/>
      <c r="Q284" s="66"/>
      <c r="R284" s="66"/>
      <c r="S284" s="66"/>
      <c r="T284" s="67"/>
      <c r="U284" s="36"/>
      <c r="V284" s="36"/>
      <c r="W284" s="36"/>
      <c r="X284" s="36"/>
      <c r="Y284" s="36"/>
      <c r="Z284" s="36"/>
      <c r="AA284" s="36"/>
      <c r="AB284" s="36"/>
      <c r="AC284" s="36"/>
      <c r="AD284" s="36"/>
      <c r="AE284" s="36"/>
      <c r="AT284" s="19" t="s">
        <v>292</v>
      </c>
      <c r="AU284" s="19" t="s">
        <v>82</v>
      </c>
    </row>
    <row r="285" spans="1:65" s="13" customFormat="1" ht="11.25">
      <c r="B285" s="198"/>
      <c r="C285" s="199"/>
      <c r="D285" s="200" t="s">
        <v>294</v>
      </c>
      <c r="E285" s="201" t="s">
        <v>21</v>
      </c>
      <c r="F285" s="202" t="s">
        <v>7513</v>
      </c>
      <c r="G285" s="199"/>
      <c r="H285" s="203">
        <v>754.697</v>
      </c>
      <c r="I285" s="204"/>
      <c r="J285" s="199"/>
      <c r="K285" s="199"/>
      <c r="L285" s="205"/>
      <c r="M285" s="206"/>
      <c r="N285" s="207"/>
      <c r="O285" s="207"/>
      <c r="P285" s="207"/>
      <c r="Q285" s="207"/>
      <c r="R285" s="207"/>
      <c r="S285" s="207"/>
      <c r="T285" s="208"/>
      <c r="AT285" s="209" t="s">
        <v>294</v>
      </c>
      <c r="AU285" s="209" t="s">
        <v>82</v>
      </c>
      <c r="AV285" s="13" t="s">
        <v>82</v>
      </c>
      <c r="AW285" s="13" t="s">
        <v>34</v>
      </c>
      <c r="AX285" s="13" t="s">
        <v>73</v>
      </c>
      <c r="AY285" s="209" t="s">
        <v>283</v>
      </c>
    </row>
    <row r="286" spans="1:65" s="14" customFormat="1" ht="11.25">
      <c r="B286" s="210"/>
      <c r="C286" s="211"/>
      <c r="D286" s="200" t="s">
        <v>294</v>
      </c>
      <c r="E286" s="212" t="s">
        <v>21</v>
      </c>
      <c r="F286" s="213" t="s">
        <v>296</v>
      </c>
      <c r="G286" s="211"/>
      <c r="H286" s="214">
        <v>754.697</v>
      </c>
      <c r="I286" s="215"/>
      <c r="J286" s="211"/>
      <c r="K286" s="211"/>
      <c r="L286" s="216"/>
      <c r="M286" s="217"/>
      <c r="N286" s="218"/>
      <c r="O286" s="218"/>
      <c r="P286" s="218"/>
      <c r="Q286" s="218"/>
      <c r="R286" s="218"/>
      <c r="S286" s="218"/>
      <c r="T286" s="219"/>
      <c r="AT286" s="220" t="s">
        <v>294</v>
      </c>
      <c r="AU286" s="220" t="s">
        <v>82</v>
      </c>
      <c r="AV286" s="14" t="s">
        <v>102</v>
      </c>
      <c r="AW286" s="14" t="s">
        <v>34</v>
      </c>
      <c r="AX286" s="14" t="s">
        <v>80</v>
      </c>
      <c r="AY286" s="220" t="s">
        <v>283</v>
      </c>
    </row>
    <row r="287" spans="1:65" s="2" customFormat="1" ht="24.2" customHeight="1">
      <c r="A287" s="36"/>
      <c r="B287" s="37"/>
      <c r="C287" s="180" t="s">
        <v>431</v>
      </c>
      <c r="D287" s="180" t="s">
        <v>285</v>
      </c>
      <c r="E287" s="181" t="s">
        <v>884</v>
      </c>
      <c r="F287" s="182" t="s">
        <v>885</v>
      </c>
      <c r="G287" s="183" t="s">
        <v>288</v>
      </c>
      <c r="H287" s="184">
        <v>1615</v>
      </c>
      <c r="I287" s="185"/>
      <c r="J287" s="186">
        <f>ROUND(I287*H287,2)</f>
        <v>0</v>
      </c>
      <c r="K287" s="182" t="s">
        <v>289</v>
      </c>
      <c r="L287" s="41"/>
      <c r="M287" s="187" t="s">
        <v>21</v>
      </c>
      <c r="N287" s="188" t="s">
        <v>44</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290</v>
      </c>
      <c r="AT287" s="191" t="s">
        <v>285</v>
      </c>
      <c r="AU287" s="191" t="s">
        <v>82</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290</v>
      </c>
      <c r="BM287" s="191" t="s">
        <v>7514</v>
      </c>
    </row>
    <row r="288" spans="1:65" s="2" customFormat="1" ht="11.25">
      <c r="A288" s="36"/>
      <c r="B288" s="37"/>
      <c r="C288" s="38"/>
      <c r="D288" s="193" t="s">
        <v>292</v>
      </c>
      <c r="E288" s="38"/>
      <c r="F288" s="194" t="s">
        <v>887</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292</v>
      </c>
      <c r="AU288" s="19" t="s">
        <v>82</v>
      </c>
    </row>
    <row r="289" spans="1:65" s="13" customFormat="1" ht="11.25">
      <c r="B289" s="198"/>
      <c r="C289" s="199"/>
      <c r="D289" s="200" t="s">
        <v>294</v>
      </c>
      <c r="E289" s="201" t="s">
        <v>21</v>
      </c>
      <c r="F289" s="202" t="s">
        <v>7515</v>
      </c>
      <c r="G289" s="199"/>
      <c r="H289" s="203">
        <v>88</v>
      </c>
      <c r="I289" s="204"/>
      <c r="J289" s="199"/>
      <c r="K289" s="199"/>
      <c r="L289" s="205"/>
      <c r="M289" s="206"/>
      <c r="N289" s="207"/>
      <c r="O289" s="207"/>
      <c r="P289" s="207"/>
      <c r="Q289" s="207"/>
      <c r="R289" s="207"/>
      <c r="S289" s="207"/>
      <c r="T289" s="208"/>
      <c r="AT289" s="209" t="s">
        <v>294</v>
      </c>
      <c r="AU289" s="209" t="s">
        <v>82</v>
      </c>
      <c r="AV289" s="13" t="s">
        <v>82</v>
      </c>
      <c r="AW289" s="13" t="s">
        <v>34</v>
      </c>
      <c r="AX289" s="13" t="s">
        <v>73</v>
      </c>
      <c r="AY289" s="209" t="s">
        <v>283</v>
      </c>
    </row>
    <row r="290" spans="1:65" s="13" customFormat="1" ht="11.25">
      <c r="B290" s="198"/>
      <c r="C290" s="199"/>
      <c r="D290" s="200" t="s">
        <v>294</v>
      </c>
      <c r="E290" s="201" t="s">
        <v>21</v>
      </c>
      <c r="F290" s="202" t="s">
        <v>7516</v>
      </c>
      <c r="G290" s="199"/>
      <c r="H290" s="203">
        <v>21</v>
      </c>
      <c r="I290" s="204"/>
      <c r="J290" s="199"/>
      <c r="K290" s="199"/>
      <c r="L290" s="205"/>
      <c r="M290" s="206"/>
      <c r="N290" s="207"/>
      <c r="O290" s="207"/>
      <c r="P290" s="207"/>
      <c r="Q290" s="207"/>
      <c r="R290" s="207"/>
      <c r="S290" s="207"/>
      <c r="T290" s="208"/>
      <c r="AT290" s="209" t="s">
        <v>294</v>
      </c>
      <c r="AU290" s="209" t="s">
        <v>82</v>
      </c>
      <c r="AV290" s="13" t="s">
        <v>82</v>
      </c>
      <c r="AW290" s="13" t="s">
        <v>34</v>
      </c>
      <c r="AX290" s="13" t="s">
        <v>73</v>
      </c>
      <c r="AY290" s="209" t="s">
        <v>283</v>
      </c>
    </row>
    <row r="291" spans="1:65" s="13" customFormat="1" ht="11.25">
      <c r="B291" s="198"/>
      <c r="C291" s="199"/>
      <c r="D291" s="200" t="s">
        <v>294</v>
      </c>
      <c r="E291" s="201" t="s">
        <v>21</v>
      </c>
      <c r="F291" s="202" t="s">
        <v>7517</v>
      </c>
      <c r="G291" s="199"/>
      <c r="H291" s="203">
        <v>126</v>
      </c>
      <c r="I291" s="204"/>
      <c r="J291" s="199"/>
      <c r="K291" s="199"/>
      <c r="L291" s="205"/>
      <c r="M291" s="206"/>
      <c r="N291" s="207"/>
      <c r="O291" s="207"/>
      <c r="P291" s="207"/>
      <c r="Q291" s="207"/>
      <c r="R291" s="207"/>
      <c r="S291" s="207"/>
      <c r="T291" s="208"/>
      <c r="AT291" s="209" t="s">
        <v>294</v>
      </c>
      <c r="AU291" s="209" t="s">
        <v>82</v>
      </c>
      <c r="AV291" s="13" t="s">
        <v>82</v>
      </c>
      <c r="AW291" s="13" t="s">
        <v>34</v>
      </c>
      <c r="AX291" s="13" t="s">
        <v>73</v>
      </c>
      <c r="AY291" s="209" t="s">
        <v>283</v>
      </c>
    </row>
    <row r="292" spans="1:65" s="13" customFormat="1" ht="11.25">
      <c r="B292" s="198"/>
      <c r="C292" s="199"/>
      <c r="D292" s="200" t="s">
        <v>294</v>
      </c>
      <c r="E292" s="201" t="s">
        <v>21</v>
      </c>
      <c r="F292" s="202" t="s">
        <v>7518</v>
      </c>
      <c r="G292" s="199"/>
      <c r="H292" s="203">
        <v>273</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3" customFormat="1" ht="11.25">
      <c r="B293" s="198"/>
      <c r="C293" s="199"/>
      <c r="D293" s="200" t="s">
        <v>294</v>
      </c>
      <c r="E293" s="201" t="s">
        <v>21</v>
      </c>
      <c r="F293" s="202" t="s">
        <v>7519</v>
      </c>
      <c r="G293" s="199"/>
      <c r="H293" s="203">
        <v>1107</v>
      </c>
      <c r="I293" s="204"/>
      <c r="J293" s="199"/>
      <c r="K293" s="199"/>
      <c r="L293" s="205"/>
      <c r="M293" s="206"/>
      <c r="N293" s="207"/>
      <c r="O293" s="207"/>
      <c r="P293" s="207"/>
      <c r="Q293" s="207"/>
      <c r="R293" s="207"/>
      <c r="S293" s="207"/>
      <c r="T293" s="208"/>
      <c r="AT293" s="209" t="s">
        <v>294</v>
      </c>
      <c r="AU293" s="209" t="s">
        <v>82</v>
      </c>
      <c r="AV293" s="13" t="s">
        <v>82</v>
      </c>
      <c r="AW293" s="13" t="s">
        <v>34</v>
      </c>
      <c r="AX293" s="13" t="s">
        <v>73</v>
      </c>
      <c r="AY293" s="209" t="s">
        <v>283</v>
      </c>
    </row>
    <row r="294" spans="1:65" s="14" customFormat="1" ht="11.25">
      <c r="B294" s="210"/>
      <c r="C294" s="211"/>
      <c r="D294" s="200" t="s">
        <v>294</v>
      </c>
      <c r="E294" s="212" t="s">
        <v>21</v>
      </c>
      <c r="F294" s="213" t="s">
        <v>296</v>
      </c>
      <c r="G294" s="211"/>
      <c r="H294" s="214">
        <v>1615</v>
      </c>
      <c r="I294" s="215"/>
      <c r="J294" s="211"/>
      <c r="K294" s="211"/>
      <c r="L294" s="216"/>
      <c r="M294" s="217"/>
      <c r="N294" s="218"/>
      <c r="O294" s="218"/>
      <c r="P294" s="218"/>
      <c r="Q294" s="218"/>
      <c r="R294" s="218"/>
      <c r="S294" s="218"/>
      <c r="T294" s="219"/>
      <c r="AT294" s="220" t="s">
        <v>294</v>
      </c>
      <c r="AU294" s="220" t="s">
        <v>82</v>
      </c>
      <c r="AV294" s="14" t="s">
        <v>102</v>
      </c>
      <c r="AW294" s="14" t="s">
        <v>34</v>
      </c>
      <c r="AX294" s="14" t="s">
        <v>73</v>
      </c>
      <c r="AY294" s="220" t="s">
        <v>283</v>
      </c>
    </row>
    <row r="295" spans="1:65" s="16" customFormat="1" ht="11.25">
      <c r="B295" s="232"/>
      <c r="C295" s="233"/>
      <c r="D295" s="200" t="s">
        <v>294</v>
      </c>
      <c r="E295" s="234" t="s">
        <v>21</v>
      </c>
      <c r="F295" s="235" t="s">
        <v>442</v>
      </c>
      <c r="G295" s="233"/>
      <c r="H295" s="236">
        <v>1615</v>
      </c>
      <c r="I295" s="237"/>
      <c r="J295" s="233"/>
      <c r="K295" s="233"/>
      <c r="L295" s="238"/>
      <c r="M295" s="239"/>
      <c r="N295" s="240"/>
      <c r="O295" s="240"/>
      <c r="P295" s="240"/>
      <c r="Q295" s="240"/>
      <c r="R295" s="240"/>
      <c r="S295" s="240"/>
      <c r="T295" s="241"/>
      <c r="AT295" s="242" t="s">
        <v>294</v>
      </c>
      <c r="AU295" s="242" t="s">
        <v>82</v>
      </c>
      <c r="AV295" s="16" t="s">
        <v>290</v>
      </c>
      <c r="AW295" s="16" t="s">
        <v>34</v>
      </c>
      <c r="AX295" s="16" t="s">
        <v>80</v>
      </c>
      <c r="AY295" s="242" t="s">
        <v>283</v>
      </c>
    </row>
    <row r="296" spans="1:65" s="2" customFormat="1" ht="24.2" customHeight="1">
      <c r="A296" s="36"/>
      <c r="B296" s="37"/>
      <c r="C296" s="180" t="s">
        <v>443</v>
      </c>
      <c r="D296" s="180" t="s">
        <v>285</v>
      </c>
      <c r="E296" s="181" t="s">
        <v>471</v>
      </c>
      <c r="F296" s="182" t="s">
        <v>472</v>
      </c>
      <c r="G296" s="183" t="s">
        <v>473</v>
      </c>
      <c r="H296" s="184">
        <v>1670.0940000000001</v>
      </c>
      <c r="I296" s="185"/>
      <c r="J296" s="186">
        <f>ROUND(I296*H296,2)</f>
        <v>0</v>
      </c>
      <c r="K296" s="182" t="s">
        <v>289</v>
      </c>
      <c r="L296" s="41"/>
      <c r="M296" s="187" t="s">
        <v>21</v>
      </c>
      <c r="N296" s="188" t="s">
        <v>44</v>
      </c>
      <c r="O296" s="66"/>
      <c r="P296" s="189">
        <f>O296*H296</f>
        <v>0</v>
      </c>
      <c r="Q296" s="189">
        <v>0</v>
      </c>
      <c r="R296" s="189">
        <f>Q296*H296</f>
        <v>0</v>
      </c>
      <c r="S296" s="189">
        <v>0</v>
      </c>
      <c r="T296" s="190">
        <f>S296*H296</f>
        <v>0</v>
      </c>
      <c r="U296" s="36"/>
      <c r="V296" s="36"/>
      <c r="W296" s="36"/>
      <c r="X296" s="36"/>
      <c r="Y296" s="36"/>
      <c r="Z296" s="36"/>
      <c r="AA296" s="36"/>
      <c r="AB296" s="36"/>
      <c r="AC296" s="36"/>
      <c r="AD296" s="36"/>
      <c r="AE296" s="36"/>
      <c r="AR296" s="191" t="s">
        <v>290</v>
      </c>
      <c r="AT296" s="191" t="s">
        <v>285</v>
      </c>
      <c r="AU296" s="191" t="s">
        <v>82</v>
      </c>
      <c r="AY296" s="19" t="s">
        <v>283</v>
      </c>
      <c r="BE296" s="192">
        <f>IF(N296="základní",J296,0)</f>
        <v>0</v>
      </c>
      <c r="BF296" s="192">
        <f>IF(N296="snížená",J296,0)</f>
        <v>0</v>
      </c>
      <c r="BG296" s="192">
        <f>IF(N296="zákl. přenesená",J296,0)</f>
        <v>0</v>
      </c>
      <c r="BH296" s="192">
        <f>IF(N296="sníž. přenesená",J296,0)</f>
        <v>0</v>
      </c>
      <c r="BI296" s="192">
        <f>IF(N296="nulová",J296,0)</f>
        <v>0</v>
      </c>
      <c r="BJ296" s="19" t="s">
        <v>80</v>
      </c>
      <c r="BK296" s="192">
        <f>ROUND(I296*H296,2)</f>
        <v>0</v>
      </c>
      <c r="BL296" s="19" t="s">
        <v>290</v>
      </c>
      <c r="BM296" s="191" t="s">
        <v>7520</v>
      </c>
    </row>
    <row r="297" spans="1:65" s="2" customFormat="1" ht="11.25">
      <c r="A297" s="36"/>
      <c r="B297" s="37"/>
      <c r="C297" s="38"/>
      <c r="D297" s="193" t="s">
        <v>292</v>
      </c>
      <c r="E297" s="38"/>
      <c r="F297" s="194" t="s">
        <v>475</v>
      </c>
      <c r="G297" s="38"/>
      <c r="H297" s="38"/>
      <c r="I297" s="195"/>
      <c r="J297" s="38"/>
      <c r="K297" s="38"/>
      <c r="L297" s="41"/>
      <c r="M297" s="196"/>
      <c r="N297" s="197"/>
      <c r="O297" s="66"/>
      <c r="P297" s="66"/>
      <c r="Q297" s="66"/>
      <c r="R297" s="66"/>
      <c r="S297" s="66"/>
      <c r="T297" s="67"/>
      <c r="U297" s="36"/>
      <c r="V297" s="36"/>
      <c r="W297" s="36"/>
      <c r="X297" s="36"/>
      <c r="Y297" s="36"/>
      <c r="Z297" s="36"/>
      <c r="AA297" s="36"/>
      <c r="AB297" s="36"/>
      <c r="AC297" s="36"/>
      <c r="AD297" s="36"/>
      <c r="AE297" s="36"/>
      <c r="AT297" s="19" t="s">
        <v>292</v>
      </c>
      <c r="AU297" s="19" t="s">
        <v>82</v>
      </c>
    </row>
    <row r="298" spans="1:65" s="13" customFormat="1" ht="11.25">
      <c r="B298" s="198"/>
      <c r="C298" s="199"/>
      <c r="D298" s="200" t="s">
        <v>294</v>
      </c>
      <c r="E298" s="201" t="s">
        <v>21</v>
      </c>
      <c r="F298" s="202" t="s">
        <v>7521</v>
      </c>
      <c r="G298" s="199"/>
      <c r="H298" s="203">
        <v>1670.0940000000001</v>
      </c>
      <c r="I298" s="204"/>
      <c r="J298" s="199"/>
      <c r="K298" s="199"/>
      <c r="L298" s="205"/>
      <c r="M298" s="206"/>
      <c r="N298" s="207"/>
      <c r="O298" s="207"/>
      <c r="P298" s="207"/>
      <c r="Q298" s="207"/>
      <c r="R298" s="207"/>
      <c r="S298" s="207"/>
      <c r="T298" s="208"/>
      <c r="AT298" s="209" t="s">
        <v>294</v>
      </c>
      <c r="AU298" s="209" t="s">
        <v>82</v>
      </c>
      <c r="AV298" s="13" t="s">
        <v>82</v>
      </c>
      <c r="AW298" s="13" t="s">
        <v>34</v>
      </c>
      <c r="AX298" s="13" t="s">
        <v>73</v>
      </c>
      <c r="AY298" s="209" t="s">
        <v>283</v>
      </c>
    </row>
    <row r="299" spans="1:65" s="14" customFormat="1" ht="11.25">
      <c r="B299" s="210"/>
      <c r="C299" s="211"/>
      <c r="D299" s="200" t="s">
        <v>294</v>
      </c>
      <c r="E299" s="212" t="s">
        <v>21</v>
      </c>
      <c r="F299" s="213" t="s">
        <v>296</v>
      </c>
      <c r="G299" s="211"/>
      <c r="H299" s="214">
        <v>1670.0940000000001</v>
      </c>
      <c r="I299" s="215"/>
      <c r="J299" s="211"/>
      <c r="K299" s="211"/>
      <c r="L299" s="216"/>
      <c r="M299" s="217"/>
      <c r="N299" s="218"/>
      <c r="O299" s="218"/>
      <c r="P299" s="218"/>
      <c r="Q299" s="218"/>
      <c r="R299" s="218"/>
      <c r="S299" s="218"/>
      <c r="T299" s="219"/>
      <c r="AT299" s="220" t="s">
        <v>294</v>
      </c>
      <c r="AU299" s="220" t="s">
        <v>82</v>
      </c>
      <c r="AV299" s="14" t="s">
        <v>102</v>
      </c>
      <c r="AW299" s="14" t="s">
        <v>34</v>
      </c>
      <c r="AX299" s="14" t="s">
        <v>80</v>
      </c>
      <c r="AY299" s="220" t="s">
        <v>283</v>
      </c>
    </row>
    <row r="300" spans="1:65" s="2" customFormat="1" ht="24.2" customHeight="1">
      <c r="A300" s="36"/>
      <c r="B300" s="37"/>
      <c r="C300" s="180" t="s">
        <v>450</v>
      </c>
      <c r="D300" s="180" t="s">
        <v>285</v>
      </c>
      <c r="E300" s="181" t="s">
        <v>478</v>
      </c>
      <c r="F300" s="182" t="s">
        <v>479</v>
      </c>
      <c r="G300" s="183" t="s">
        <v>427</v>
      </c>
      <c r="H300" s="184">
        <v>754.697</v>
      </c>
      <c r="I300" s="185"/>
      <c r="J300" s="186">
        <f>ROUND(I300*H300,2)</f>
        <v>0</v>
      </c>
      <c r="K300" s="182" t="s">
        <v>289</v>
      </c>
      <c r="L300" s="41"/>
      <c r="M300" s="187" t="s">
        <v>21</v>
      </c>
      <c r="N300" s="188" t="s">
        <v>44</v>
      </c>
      <c r="O300" s="66"/>
      <c r="P300" s="189">
        <f>O300*H300</f>
        <v>0</v>
      </c>
      <c r="Q300" s="189">
        <v>0</v>
      </c>
      <c r="R300" s="189">
        <f>Q300*H300</f>
        <v>0</v>
      </c>
      <c r="S300" s="189">
        <v>0</v>
      </c>
      <c r="T300" s="190">
        <f>S300*H300</f>
        <v>0</v>
      </c>
      <c r="U300" s="36"/>
      <c r="V300" s="36"/>
      <c r="W300" s="36"/>
      <c r="X300" s="36"/>
      <c r="Y300" s="36"/>
      <c r="Z300" s="36"/>
      <c r="AA300" s="36"/>
      <c r="AB300" s="36"/>
      <c r="AC300" s="36"/>
      <c r="AD300" s="36"/>
      <c r="AE300" s="36"/>
      <c r="AR300" s="191" t="s">
        <v>290</v>
      </c>
      <c r="AT300" s="191" t="s">
        <v>285</v>
      </c>
      <c r="AU300" s="191" t="s">
        <v>82</v>
      </c>
      <c r="AY300" s="19" t="s">
        <v>283</v>
      </c>
      <c r="BE300" s="192">
        <f>IF(N300="základní",J300,0)</f>
        <v>0</v>
      </c>
      <c r="BF300" s="192">
        <f>IF(N300="snížená",J300,0)</f>
        <v>0</v>
      </c>
      <c r="BG300" s="192">
        <f>IF(N300="zákl. přenesená",J300,0)</f>
        <v>0</v>
      </c>
      <c r="BH300" s="192">
        <f>IF(N300="sníž. přenesená",J300,0)</f>
        <v>0</v>
      </c>
      <c r="BI300" s="192">
        <f>IF(N300="nulová",J300,0)</f>
        <v>0</v>
      </c>
      <c r="BJ300" s="19" t="s">
        <v>80</v>
      </c>
      <c r="BK300" s="192">
        <f>ROUND(I300*H300,2)</f>
        <v>0</v>
      </c>
      <c r="BL300" s="19" t="s">
        <v>290</v>
      </c>
      <c r="BM300" s="191" t="s">
        <v>7522</v>
      </c>
    </row>
    <row r="301" spans="1:65" s="2" customFormat="1" ht="11.25">
      <c r="A301" s="36"/>
      <c r="B301" s="37"/>
      <c r="C301" s="38"/>
      <c r="D301" s="193" t="s">
        <v>292</v>
      </c>
      <c r="E301" s="38"/>
      <c r="F301" s="194" t="s">
        <v>481</v>
      </c>
      <c r="G301" s="38"/>
      <c r="H301" s="38"/>
      <c r="I301" s="195"/>
      <c r="J301" s="38"/>
      <c r="K301" s="38"/>
      <c r="L301" s="41"/>
      <c r="M301" s="196"/>
      <c r="N301" s="197"/>
      <c r="O301" s="66"/>
      <c r="P301" s="66"/>
      <c r="Q301" s="66"/>
      <c r="R301" s="66"/>
      <c r="S301" s="66"/>
      <c r="T301" s="67"/>
      <c r="U301" s="36"/>
      <c r="V301" s="36"/>
      <c r="W301" s="36"/>
      <c r="X301" s="36"/>
      <c r="Y301" s="36"/>
      <c r="Z301" s="36"/>
      <c r="AA301" s="36"/>
      <c r="AB301" s="36"/>
      <c r="AC301" s="36"/>
      <c r="AD301" s="36"/>
      <c r="AE301" s="36"/>
      <c r="AT301" s="19" t="s">
        <v>292</v>
      </c>
      <c r="AU301" s="19" t="s">
        <v>82</v>
      </c>
    </row>
    <row r="302" spans="1:65" s="13" customFormat="1" ht="11.25">
      <c r="B302" s="198"/>
      <c r="C302" s="199"/>
      <c r="D302" s="200" t="s">
        <v>294</v>
      </c>
      <c r="E302" s="201" t="s">
        <v>21</v>
      </c>
      <c r="F302" s="202" t="s">
        <v>7523</v>
      </c>
      <c r="G302" s="199"/>
      <c r="H302" s="203">
        <v>754.697</v>
      </c>
      <c r="I302" s="204"/>
      <c r="J302" s="199"/>
      <c r="K302" s="199"/>
      <c r="L302" s="205"/>
      <c r="M302" s="206"/>
      <c r="N302" s="207"/>
      <c r="O302" s="207"/>
      <c r="P302" s="207"/>
      <c r="Q302" s="207"/>
      <c r="R302" s="207"/>
      <c r="S302" s="207"/>
      <c r="T302" s="208"/>
      <c r="AT302" s="209" t="s">
        <v>294</v>
      </c>
      <c r="AU302" s="209" t="s">
        <v>82</v>
      </c>
      <c r="AV302" s="13" t="s">
        <v>82</v>
      </c>
      <c r="AW302" s="13" t="s">
        <v>34</v>
      </c>
      <c r="AX302" s="13" t="s">
        <v>73</v>
      </c>
      <c r="AY302" s="209" t="s">
        <v>283</v>
      </c>
    </row>
    <row r="303" spans="1:65" s="14" customFormat="1" ht="11.25">
      <c r="B303" s="210"/>
      <c r="C303" s="211"/>
      <c r="D303" s="200" t="s">
        <v>294</v>
      </c>
      <c r="E303" s="212" t="s">
        <v>21</v>
      </c>
      <c r="F303" s="213" t="s">
        <v>296</v>
      </c>
      <c r="G303" s="211"/>
      <c r="H303" s="214">
        <v>754.697</v>
      </c>
      <c r="I303" s="215"/>
      <c r="J303" s="211"/>
      <c r="K303" s="211"/>
      <c r="L303" s="216"/>
      <c r="M303" s="217"/>
      <c r="N303" s="218"/>
      <c r="O303" s="218"/>
      <c r="P303" s="218"/>
      <c r="Q303" s="218"/>
      <c r="R303" s="218"/>
      <c r="S303" s="218"/>
      <c r="T303" s="219"/>
      <c r="AT303" s="220" t="s">
        <v>294</v>
      </c>
      <c r="AU303" s="220" t="s">
        <v>82</v>
      </c>
      <c r="AV303" s="14" t="s">
        <v>102</v>
      </c>
      <c r="AW303" s="14" t="s">
        <v>34</v>
      </c>
      <c r="AX303" s="14" t="s">
        <v>80</v>
      </c>
      <c r="AY303" s="220" t="s">
        <v>283</v>
      </c>
    </row>
    <row r="304" spans="1:65" s="2" customFormat="1" ht="24.2" customHeight="1">
      <c r="A304" s="36"/>
      <c r="B304" s="37"/>
      <c r="C304" s="180" t="s">
        <v>458</v>
      </c>
      <c r="D304" s="180" t="s">
        <v>285</v>
      </c>
      <c r="E304" s="181" t="s">
        <v>893</v>
      </c>
      <c r="F304" s="182" t="s">
        <v>894</v>
      </c>
      <c r="G304" s="183" t="s">
        <v>427</v>
      </c>
      <c r="H304" s="184">
        <v>1251.9010000000001</v>
      </c>
      <c r="I304" s="185"/>
      <c r="J304" s="186">
        <f>ROUND(I304*H304,2)</f>
        <v>0</v>
      </c>
      <c r="K304" s="182" t="s">
        <v>289</v>
      </c>
      <c r="L304" s="41"/>
      <c r="M304" s="187" t="s">
        <v>21</v>
      </c>
      <c r="N304" s="188" t="s">
        <v>44</v>
      </c>
      <c r="O304" s="66"/>
      <c r="P304" s="189">
        <f>O304*H304</f>
        <v>0</v>
      </c>
      <c r="Q304" s="189">
        <v>0</v>
      </c>
      <c r="R304" s="189">
        <f>Q304*H304</f>
        <v>0</v>
      </c>
      <c r="S304" s="189">
        <v>0</v>
      </c>
      <c r="T304" s="190">
        <f>S304*H304</f>
        <v>0</v>
      </c>
      <c r="U304" s="36"/>
      <c r="V304" s="36"/>
      <c r="W304" s="36"/>
      <c r="X304" s="36"/>
      <c r="Y304" s="36"/>
      <c r="Z304" s="36"/>
      <c r="AA304" s="36"/>
      <c r="AB304" s="36"/>
      <c r="AC304" s="36"/>
      <c r="AD304" s="36"/>
      <c r="AE304" s="36"/>
      <c r="AR304" s="191" t="s">
        <v>290</v>
      </c>
      <c r="AT304" s="191" t="s">
        <v>285</v>
      </c>
      <c r="AU304" s="191" t="s">
        <v>82</v>
      </c>
      <c r="AY304" s="19" t="s">
        <v>283</v>
      </c>
      <c r="BE304" s="192">
        <f>IF(N304="základní",J304,0)</f>
        <v>0</v>
      </c>
      <c r="BF304" s="192">
        <f>IF(N304="snížená",J304,0)</f>
        <v>0</v>
      </c>
      <c r="BG304" s="192">
        <f>IF(N304="zákl. přenesená",J304,0)</f>
        <v>0</v>
      </c>
      <c r="BH304" s="192">
        <f>IF(N304="sníž. přenesená",J304,0)</f>
        <v>0</v>
      </c>
      <c r="BI304" s="192">
        <f>IF(N304="nulová",J304,0)</f>
        <v>0</v>
      </c>
      <c r="BJ304" s="19" t="s">
        <v>80</v>
      </c>
      <c r="BK304" s="192">
        <f>ROUND(I304*H304,2)</f>
        <v>0</v>
      </c>
      <c r="BL304" s="19" t="s">
        <v>290</v>
      </c>
      <c r="BM304" s="191" t="s">
        <v>7524</v>
      </c>
    </row>
    <row r="305" spans="1:51" s="2" customFormat="1" ht="11.25">
      <c r="A305" s="36"/>
      <c r="B305" s="37"/>
      <c r="C305" s="38"/>
      <c r="D305" s="193" t="s">
        <v>292</v>
      </c>
      <c r="E305" s="38"/>
      <c r="F305" s="194" t="s">
        <v>896</v>
      </c>
      <c r="G305" s="38"/>
      <c r="H305" s="38"/>
      <c r="I305" s="195"/>
      <c r="J305" s="38"/>
      <c r="K305" s="38"/>
      <c r="L305" s="41"/>
      <c r="M305" s="196"/>
      <c r="N305" s="197"/>
      <c r="O305" s="66"/>
      <c r="P305" s="66"/>
      <c r="Q305" s="66"/>
      <c r="R305" s="66"/>
      <c r="S305" s="66"/>
      <c r="T305" s="67"/>
      <c r="U305" s="36"/>
      <c r="V305" s="36"/>
      <c r="W305" s="36"/>
      <c r="X305" s="36"/>
      <c r="Y305" s="36"/>
      <c r="Z305" s="36"/>
      <c r="AA305" s="36"/>
      <c r="AB305" s="36"/>
      <c r="AC305" s="36"/>
      <c r="AD305" s="36"/>
      <c r="AE305" s="36"/>
      <c r="AT305" s="19" t="s">
        <v>292</v>
      </c>
      <c r="AU305" s="19" t="s">
        <v>82</v>
      </c>
    </row>
    <row r="306" spans="1:51" s="15" customFormat="1" ht="11.25">
      <c r="B306" s="221"/>
      <c r="C306" s="222"/>
      <c r="D306" s="200" t="s">
        <v>294</v>
      </c>
      <c r="E306" s="223" t="s">
        <v>21</v>
      </c>
      <c r="F306" s="224" t="s">
        <v>7525</v>
      </c>
      <c r="G306" s="222"/>
      <c r="H306" s="223" t="s">
        <v>21</v>
      </c>
      <c r="I306" s="225"/>
      <c r="J306" s="222"/>
      <c r="K306" s="222"/>
      <c r="L306" s="226"/>
      <c r="M306" s="227"/>
      <c r="N306" s="228"/>
      <c r="O306" s="228"/>
      <c r="P306" s="228"/>
      <c r="Q306" s="228"/>
      <c r="R306" s="228"/>
      <c r="S306" s="228"/>
      <c r="T306" s="229"/>
      <c r="AT306" s="230" t="s">
        <v>294</v>
      </c>
      <c r="AU306" s="230" t="s">
        <v>82</v>
      </c>
      <c r="AV306" s="15" t="s">
        <v>80</v>
      </c>
      <c r="AW306" s="15" t="s">
        <v>34</v>
      </c>
      <c r="AX306" s="15" t="s">
        <v>73</v>
      </c>
      <c r="AY306" s="230" t="s">
        <v>283</v>
      </c>
    </row>
    <row r="307" spans="1:51" s="15" customFormat="1" ht="11.25">
      <c r="B307" s="221"/>
      <c r="C307" s="222"/>
      <c r="D307" s="200" t="s">
        <v>294</v>
      </c>
      <c r="E307" s="223" t="s">
        <v>21</v>
      </c>
      <c r="F307" s="224" t="s">
        <v>7487</v>
      </c>
      <c r="G307" s="222"/>
      <c r="H307" s="223" t="s">
        <v>21</v>
      </c>
      <c r="I307" s="225"/>
      <c r="J307" s="222"/>
      <c r="K307" s="222"/>
      <c r="L307" s="226"/>
      <c r="M307" s="227"/>
      <c r="N307" s="228"/>
      <c r="O307" s="228"/>
      <c r="P307" s="228"/>
      <c r="Q307" s="228"/>
      <c r="R307" s="228"/>
      <c r="S307" s="228"/>
      <c r="T307" s="229"/>
      <c r="AT307" s="230" t="s">
        <v>294</v>
      </c>
      <c r="AU307" s="230" t="s">
        <v>82</v>
      </c>
      <c r="AV307" s="15" t="s">
        <v>80</v>
      </c>
      <c r="AW307" s="15" t="s">
        <v>34</v>
      </c>
      <c r="AX307" s="15" t="s">
        <v>73</v>
      </c>
      <c r="AY307" s="230" t="s">
        <v>283</v>
      </c>
    </row>
    <row r="308" spans="1:51" s="13" customFormat="1" ht="11.25">
      <c r="B308" s="198"/>
      <c r="C308" s="199"/>
      <c r="D308" s="200" t="s">
        <v>294</v>
      </c>
      <c r="E308" s="201" t="s">
        <v>21</v>
      </c>
      <c r="F308" s="202" t="s">
        <v>7526</v>
      </c>
      <c r="G308" s="199"/>
      <c r="H308" s="203">
        <v>10.68</v>
      </c>
      <c r="I308" s="204"/>
      <c r="J308" s="199"/>
      <c r="K308" s="199"/>
      <c r="L308" s="205"/>
      <c r="M308" s="206"/>
      <c r="N308" s="207"/>
      <c r="O308" s="207"/>
      <c r="P308" s="207"/>
      <c r="Q308" s="207"/>
      <c r="R308" s="207"/>
      <c r="S308" s="207"/>
      <c r="T308" s="208"/>
      <c r="AT308" s="209" t="s">
        <v>294</v>
      </c>
      <c r="AU308" s="209" t="s">
        <v>82</v>
      </c>
      <c r="AV308" s="13" t="s">
        <v>82</v>
      </c>
      <c r="AW308" s="13" t="s">
        <v>34</v>
      </c>
      <c r="AX308" s="13" t="s">
        <v>73</v>
      </c>
      <c r="AY308" s="209" t="s">
        <v>283</v>
      </c>
    </row>
    <row r="309" spans="1:51" s="13" customFormat="1" ht="11.25">
      <c r="B309" s="198"/>
      <c r="C309" s="199"/>
      <c r="D309" s="200" t="s">
        <v>294</v>
      </c>
      <c r="E309" s="201" t="s">
        <v>21</v>
      </c>
      <c r="F309" s="202" t="s">
        <v>7527</v>
      </c>
      <c r="G309" s="199"/>
      <c r="H309" s="203">
        <v>69.66</v>
      </c>
      <c r="I309" s="204"/>
      <c r="J309" s="199"/>
      <c r="K309" s="199"/>
      <c r="L309" s="205"/>
      <c r="M309" s="206"/>
      <c r="N309" s="207"/>
      <c r="O309" s="207"/>
      <c r="P309" s="207"/>
      <c r="Q309" s="207"/>
      <c r="R309" s="207"/>
      <c r="S309" s="207"/>
      <c r="T309" s="208"/>
      <c r="AT309" s="209" t="s">
        <v>294</v>
      </c>
      <c r="AU309" s="209" t="s">
        <v>82</v>
      </c>
      <c r="AV309" s="13" t="s">
        <v>82</v>
      </c>
      <c r="AW309" s="13" t="s">
        <v>34</v>
      </c>
      <c r="AX309" s="13" t="s">
        <v>73</v>
      </c>
      <c r="AY309" s="209" t="s">
        <v>283</v>
      </c>
    </row>
    <row r="310" spans="1:51" s="15" customFormat="1" ht="11.25">
      <c r="B310" s="221"/>
      <c r="C310" s="222"/>
      <c r="D310" s="200" t="s">
        <v>294</v>
      </c>
      <c r="E310" s="223" t="s">
        <v>21</v>
      </c>
      <c r="F310" s="224" t="s">
        <v>7528</v>
      </c>
      <c r="G310" s="222"/>
      <c r="H310" s="223" t="s">
        <v>21</v>
      </c>
      <c r="I310" s="225"/>
      <c r="J310" s="222"/>
      <c r="K310" s="222"/>
      <c r="L310" s="226"/>
      <c r="M310" s="227"/>
      <c r="N310" s="228"/>
      <c r="O310" s="228"/>
      <c r="P310" s="228"/>
      <c r="Q310" s="228"/>
      <c r="R310" s="228"/>
      <c r="S310" s="228"/>
      <c r="T310" s="229"/>
      <c r="AT310" s="230" t="s">
        <v>294</v>
      </c>
      <c r="AU310" s="230" t="s">
        <v>82</v>
      </c>
      <c r="AV310" s="15" t="s">
        <v>80</v>
      </c>
      <c r="AW310" s="15" t="s">
        <v>34</v>
      </c>
      <c r="AX310" s="15" t="s">
        <v>73</v>
      </c>
      <c r="AY310" s="230" t="s">
        <v>283</v>
      </c>
    </row>
    <row r="311" spans="1:51" s="13" customFormat="1" ht="11.25">
      <c r="B311" s="198"/>
      <c r="C311" s="199"/>
      <c r="D311" s="200" t="s">
        <v>294</v>
      </c>
      <c r="E311" s="201" t="s">
        <v>21</v>
      </c>
      <c r="F311" s="202" t="s">
        <v>7529</v>
      </c>
      <c r="G311" s="199"/>
      <c r="H311" s="203">
        <v>23.53</v>
      </c>
      <c r="I311" s="204"/>
      <c r="J311" s="199"/>
      <c r="K311" s="199"/>
      <c r="L311" s="205"/>
      <c r="M311" s="206"/>
      <c r="N311" s="207"/>
      <c r="O311" s="207"/>
      <c r="P311" s="207"/>
      <c r="Q311" s="207"/>
      <c r="R311" s="207"/>
      <c r="S311" s="207"/>
      <c r="T311" s="208"/>
      <c r="AT311" s="209" t="s">
        <v>294</v>
      </c>
      <c r="AU311" s="209" t="s">
        <v>82</v>
      </c>
      <c r="AV311" s="13" t="s">
        <v>82</v>
      </c>
      <c r="AW311" s="13" t="s">
        <v>34</v>
      </c>
      <c r="AX311" s="13" t="s">
        <v>73</v>
      </c>
      <c r="AY311" s="209" t="s">
        <v>283</v>
      </c>
    </row>
    <row r="312" spans="1:51" s="15" customFormat="1" ht="11.25">
      <c r="B312" s="221"/>
      <c r="C312" s="222"/>
      <c r="D312" s="200" t="s">
        <v>294</v>
      </c>
      <c r="E312" s="223" t="s">
        <v>21</v>
      </c>
      <c r="F312" s="224" t="s">
        <v>7530</v>
      </c>
      <c r="G312" s="222"/>
      <c r="H312" s="223" t="s">
        <v>21</v>
      </c>
      <c r="I312" s="225"/>
      <c r="J312" s="222"/>
      <c r="K312" s="222"/>
      <c r="L312" s="226"/>
      <c r="M312" s="227"/>
      <c r="N312" s="228"/>
      <c r="O312" s="228"/>
      <c r="P312" s="228"/>
      <c r="Q312" s="228"/>
      <c r="R312" s="228"/>
      <c r="S312" s="228"/>
      <c r="T312" s="229"/>
      <c r="AT312" s="230" t="s">
        <v>294</v>
      </c>
      <c r="AU312" s="230" t="s">
        <v>82</v>
      </c>
      <c r="AV312" s="15" t="s">
        <v>80</v>
      </c>
      <c r="AW312" s="15" t="s">
        <v>34</v>
      </c>
      <c r="AX312" s="15" t="s">
        <v>73</v>
      </c>
      <c r="AY312" s="230" t="s">
        <v>283</v>
      </c>
    </row>
    <row r="313" spans="1:51" s="13" customFormat="1" ht="11.25">
      <c r="B313" s="198"/>
      <c r="C313" s="199"/>
      <c r="D313" s="200" t="s">
        <v>294</v>
      </c>
      <c r="E313" s="201" t="s">
        <v>21</v>
      </c>
      <c r="F313" s="202" t="s">
        <v>7531</v>
      </c>
      <c r="G313" s="199"/>
      <c r="H313" s="203">
        <v>51.061</v>
      </c>
      <c r="I313" s="204"/>
      <c r="J313" s="199"/>
      <c r="K313" s="199"/>
      <c r="L313" s="205"/>
      <c r="M313" s="206"/>
      <c r="N313" s="207"/>
      <c r="O313" s="207"/>
      <c r="P313" s="207"/>
      <c r="Q313" s="207"/>
      <c r="R313" s="207"/>
      <c r="S313" s="207"/>
      <c r="T313" s="208"/>
      <c r="AT313" s="209" t="s">
        <v>294</v>
      </c>
      <c r="AU313" s="209" t="s">
        <v>82</v>
      </c>
      <c r="AV313" s="13" t="s">
        <v>82</v>
      </c>
      <c r="AW313" s="13" t="s">
        <v>34</v>
      </c>
      <c r="AX313" s="13" t="s">
        <v>73</v>
      </c>
      <c r="AY313" s="209" t="s">
        <v>283</v>
      </c>
    </row>
    <row r="314" spans="1:51" s="15" customFormat="1" ht="11.25">
      <c r="B314" s="221"/>
      <c r="C314" s="222"/>
      <c r="D314" s="200" t="s">
        <v>294</v>
      </c>
      <c r="E314" s="223" t="s">
        <v>21</v>
      </c>
      <c r="F314" s="224" t="s">
        <v>7532</v>
      </c>
      <c r="G314" s="222"/>
      <c r="H314" s="223" t="s">
        <v>21</v>
      </c>
      <c r="I314" s="225"/>
      <c r="J314" s="222"/>
      <c r="K314" s="222"/>
      <c r="L314" s="226"/>
      <c r="M314" s="227"/>
      <c r="N314" s="228"/>
      <c r="O314" s="228"/>
      <c r="P314" s="228"/>
      <c r="Q314" s="228"/>
      <c r="R314" s="228"/>
      <c r="S314" s="228"/>
      <c r="T314" s="229"/>
      <c r="AT314" s="230" t="s">
        <v>294</v>
      </c>
      <c r="AU314" s="230" t="s">
        <v>82</v>
      </c>
      <c r="AV314" s="15" t="s">
        <v>80</v>
      </c>
      <c r="AW314" s="15" t="s">
        <v>34</v>
      </c>
      <c r="AX314" s="15" t="s">
        <v>73</v>
      </c>
      <c r="AY314" s="230" t="s">
        <v>283</v>
      </c>
    </row>
    <row r="315" spans="1:51" s="13" customFormat="1" ht="11.25">
      <c r="B315" s="198"/>
      <c r="C315" s="199"/>
      <c r="D315" s="200" t="s">
        <v>294</v>
      </c>
      <c r="E315" s="201" t="s">
        <v>21</v>
      </c>
      <c r="F315" s="202" t="s">
        <v>7533</v>
      </c>
      <c r="G315" s="199"/>
      <c r="H315" s="203">
        <v>23.119</v>
      </c>
      <c r="I315" s="204"/>
      <c r="J315" s="199"/>
      <c r="K315" s="199"/>
      <c r="L315" s="205"/>
      <c r="M315" s="206"/>
      <c r="N315" s="207"/>
      <c r="O315" s="207"/>
      <c r="P315" s="207"/>
      <c r="Q315" s="207"/>
      <c r="R315" s="207"/>
      <c r="S315" s="207"/>
      <c r="T315" s="208"/>
      <c r="AT315" s="209" t="s">
        <v>294</v>
      </c>
      <c r="AU315" s="209" t="s">
        <v>82</v>
      </c>
      <c r="AV315" s="13" t="s">
        <v>82</v>
      </c>
      <c r="AW315" s="13" t="s">
        <v>34</v>
      </c>
      <c r="AX315" s="13" t="s">
        <v>73</v>
      </c>
      <c r="AY315" s="209" t="s">
        <v>283</v>
      </c>
    </row>
    <row r="316" spans="1:51" s="15" customFormat="1" ht="11.25">
      <c r="B316" s="221"/>
      <c r="C316" s="222"/>
      <c r="D316" s="200" t="s">
        <v>294</v>
      </c>
      <c r="E316" s="223" t="s">
        <v>21</v>
      </c>
      <c r="F316" s="224" t="s">
        <v>7534</v>
      </c>
      <c r="G316" s="222"/>
      <c r="H316" s="223" t="s">
        <v>21</v>
      </c>
      <c r="I316" s="225"/>
      <c r="J316" s="222"/>
      <c r="K316" s="222"/>
      <c r="L316" s="226"/>
      <c r="M316" s="227"/>
      <c r="N316" s="228"/>
      <c r="O316" s="228"/>
      <c r="P316" s="228"/>
      <c r="Q316" s="228"/>
      <c r="R316" s="228"/>
      <c r="S316" s="228"/>
      <c r="T316" s="229"/>
      <c r="AT316" s="230" t="s">
        <v>294</v>
      </c>
      <c r="AU316" s="230" t="s">
        <v>82</v>
      </c>
      <c r="AV316" s="15" t="s">
        <v>80</v>
      </c>
      <c r="AW316" s="15" t="s">
        <v>34</v>
      </c>
      <c r="AX316" s="15" t="s">
        <v>73</v>
      </c>
      <c r="AY316" s="230" t="s">
        <v>283</v>
      </c>
    </row>
    <row r="317" spans="1:51" s="13" customFormat="1" ht="11.25">
      <c r="B317" s="198"/>
      <c r="C317" s="199"/>
      <c r="D317" s="200" t="s">
        <v>294</v>
      </c>
      <c r="E317" s="201" t="s">
        <v>21</v>
      </c>
      <c r="F317" s="202" t="s">
        <v>7535</v>
      </c>
      <c r="G317" s="199"/>
      <c r="H317" s="203">
        <v>53.01</v>
      </c>
      <c r="I317" s="204"/>
      <c r="J317" s="199"/>
      <c r="K317" s="199"/>
      <c r="L317" s="205"/>
      <c r="M317" s="206"/>
      <c r="N317" s="207"/>
      <c r="O317" s="207"/>
      <c r="P317" s="207"/>
      <c r="Q317" s="207"/>
      <c r="R317" s="207"/>
      <c r="S317" s="207"/>
      <c r="T317" s="208"/>
      <c r="AT317" s="209" t="s">
        <v>294</v>
      </c>
      <c r="AU317" s="209" t="s">
        <v>82</v>
      </c>
      <c r="AV317" s="13" t="s">
        <v>82</v>
      </c>
      <c r="AW317" s="13" t="s">
        <v>34</v>
      </c>
      <c r="AX317" s="13" t="s">
        <v>73</v>
      </c>
      <c r="AY317" s="209" t="s">
        <v>283</v>
      </c>
    </row>
    <row r="318" spans="1:51" s="13" customFormat="1" ht="11.25">
      <c r="B318" s="198"/>
      <c r="C318" s="199"/>
      <c r="D318" s="200" t="s">
        <v>294</v>
      </c>
      <c r="E318" s="201" t="s">
        <v>21</v>
      </c>
      <c r="F318" s="202" t="s">
        <v>7536</v>
      </c>
      <c r="G318" s="199"/>
      <c r="H318" s="203">
        <v>235.6</v>
      </c>
      <c r="I318" s="204"/>
      <c r="J318" s="199"/>
      <c r="K318" s="199"/>
      <c r="L318" s="205"/>
      <c r="M318" s="206"/>
      <c r="N318" s="207"/>
      <c r="O318" s="207"/>
      <c r="P318" s="207"/>
      <c r="Q318" s="207"/>
      <c r="R318" s="207"/>
      <c r="S318" s="207"/>
      <c r="T318" s="208"/>
      <c r="AT318" s="209" t="s">
        <v>294</v>
      </c>
      <c r="AU318" s="209" t="s">
        <v>82</v>
      </c>
      <c r="AV318" s="13" t="s">
        <v>82</v>
      </c>
      <c r="AW318" s="13" t="s">
        <v>34</v>
      </c>
      <c r="AX318" s="13" t="s">
        <v>73</v>
      </c>
      <c r="AY318" s="209" t="s">
        <v>283</v>
      </c>
    </row>
    <row r="319" spans="1:51" s="15" customFormat="1" ht="11.25">
      <c r="B319" s="221"/>
      <c r="C319" s="222"/>
      <c r="D319" s="200" t="s">
        <v>294</v>
      </c>
      <c r="E319" s="223" t="s">
        <v>21</v>
      </c>
      <c r="F319" s="224" t="s">
        <v>7402</v>
      </c>
      <c r="G319" s="222"/>
      <c r="H319" s="223" t="s">
        <v>21</v>
      </c>
      <c r="I319" s="225"/>
      <c r="J319" s="222"/>
      <c r="K319" s="222"/>
      <c r="L319" s="226"/>
      <c r="M319" s="227"/>
      <c r="N319" s="228"/>
      <c r="O319" s="228"/>
      <c r="P319" s="228"/>
      <c r="Q319" s="228"/>
      <c r="R319" s="228"/>
      <c r="S319" s="228"/>
      <c r="T319" s="229"/>
      <c r="AT319" s="230" t="s">
        <v>294</v>
      </c>
      <c r="AU319" s="230" t="s">
        <v>82</v>
      </c>
      <c r="AV319" s="15" t="s">
        <v>80</v>
      </c>
      <c r="AW319" s="15" t="s">
        <v>34</v>
      </c>
      <c r="AX319" s="15" t="s">
        <v>73</v>
      </c>
      <c r="AY319" s="230" t="s">
        <v>283</v>
      </c>
    </row>
    <row r="320" spans="1:51" s="13" customFormat="1" ht="11.25">
      <c r="B320" s="198"/>
      <c r="C320" s="199"/>
      <c r="D320" s="200" t="s">
        <v>294</v>
      </c>
      <c r="E320" s="201" t="s">
        <v>21</v>
      </c>
      <c r="F320" s="202" t="s">
        <v>7537</v>
      </c>
      <c r="G320" s="199"/>
      <c r="H320" s="203">
        <v>42.167000000000002</v>
      </c>
      <c r="I320" s="204"/>
      <c r="J320" s="199"/>
      <c r="K320" s="199"/>
      <c r="L320" s="205"/>
      <c r="M320" s="206"/>
      <c r="N320" s="207"/>
      <c r="O320" s="207"/>
      <c r="P320" s="207"/>
      <c r="Q320" s="207"/>
      <c r="R320" s="207"/>
      <c r="S320" s="207"/>
      <c r="T320" s="208"/>
      <c r="AT320" s="209" t="s">
        <v>294</v>
      </c>
      <c r="AU320" s="209" t="s">
        <v>82</v>
      </c>
      <c r="AV320" s="13" t="s">
        <v>82</v>
      </c>
      <c r="AW320" s="13" t="s">
        <v>34</v>
      </c>
      <c r="AX320" s="13" t="s">
        <v>73</v>
      </c>
      <c r="AY320" s="209" t="s">
        <v>283</v>
      </c>
    </row>
    <row r="321" spans="2:51" s="15" customFormat="1" ht="11.25">
      <c r="B321" s="221"/>
      <c r="C321" s="222"/>
      <c r="D321" s="200" t="s">
        <v>294</v>
      </c>
      <c r="E321" s="223" t="s">
        <v>21</v>
      </c>
      <c r="F321" s="224" t="s">
        <v>5293</v>
      </c>
      <c r="G321" s="222"/>
      <c r="H321" s="223" t="s">
        <v>21</v>
      </c>
      <c r="I321" s="225"/>
      <c r="J321" s="222"/>
      <c r="K321" s="222"/>
      <c r="L321" s="226"/>
      <c r="M321" s="227"/>
      <c r="N321" s="228"/>
      <c r="O321" s="228"/>
      <c r="P321" s="228"/>
      <c r="Q321" s="228"/>
      <c r="R321" s="228"/>
      <c r="S321" s="228"/>
      <c r="T321" s="229"/>
      <c r="AT321" s="230" t="s">
        <v>294</v>
      </c>
      <c r="AU321" s="230" t="s">
        <v>82</v>
      </c>
      <c r="AV321" s="15" t="s">
        <v>80</v>
      </c>
      <c r="AW321" s="15" t="s">
        <v>34</v>
      </c>
      <c r="AX321" s="15" t="s">
        <v>73</v>
      </c>
      <c r="AY321" s="230" t="s">
        <v>283</v>
      </c>
    </row>
    <row r="322" spans="2:51" s="13" customFormat="1" ht="11.25">
      <c r="B322" s="198"/>
      <c r="C322" s="199"/>
      <c r="D322" s="200" t="s">
        <v>294</v>
      </c>
      <c r="E322" s="201" t="s">
        <v>21</v>
      </c>
      <c r="F322" s="202" t="s">
        <v>7538</v>
      </c>
      <c r="G322" s="199"/>
      <c r="H322" s="203">
        <v>-1.4339999999999999</v>
      </c>
      <c r="I322" s="204"/>
      <c r="J322" s="199"/>
      <c r="K322" s="199"/>
      <c r="L322" s="205"/>
      <c r="M322" s="206"/>
      <c r="N322" s="207"/>
      <c r="O322" s="207"/>
      <c r="P322" s="207"/>
      <c r="Q322" s="207"/>
      <c r="R322" s="207"/>
      <c r="S322" s="207"/>
      <c r="T322" s="208"/>
      <c r="AT322" s="209" t="s">
        <v>294</v>
      </c>
      <c r="AU322" s="209" t="s">
        <v>82</v>
      </c>
      <c r="AV322" s="13" t="s">
        <v>82</v>
      </c>
      <c r="AW322" s="13" t="s">
        <v>34</v>
      </c>
      <c r="AX322" s="13" t="s">
        <v>73</v>
      </c>
      <c r="AY322" s="209" t="s">
        <v>283</v>
      </c>
    </row>
    <row r="323" spans="2:51" s="13" customFormat="1" ht="11.25">
      <c r="B323" s="198"/>
      <c r="C323" s="199"/>
      <c r="D323" s="200" t="s">
        <v>294</v>
      </c>
      <c r="E323" s="201" t="s">
        <v>21</v>
      </c>
      <c r="F323" s="202" t="s">
        <v>7539</v>
      </c>
      <c r="G323" s="199"/>
      <c r="H323" s="203">
        <v>-0.60499999999999998</v>
      </c>
      <c r="I323" s="204"/>
      <c r="J323" s="199"/>
      <c r="K323" s="199"/>
      <c r="L323" s="205"/>
      <c r="M323" s="206"/>
      <c r="N323" s="207"/>
      <c r="O323" s="207"/>
      <c r="P323" s="207"/>
      <c r="Q323" s="207"/>
      <c r="R323" s="207"/>
      <c r="S323" s="207"/>
      <c r="T323" s="208"/>
      <c r="AT323" s="209" t="s">
        <v>294</v>
      </c>
      <c r="AU323" s="209" t="s">
        <v>82</v>
      </c>
      <c r="AV323" s="13" t="s">
        <v>82</v>
      </c>
      <c r="AW323" s="13" t="s">
        <v>34</v>
      </c>
      <c r="AX323" s="13" t="s">
        <v>73</v>
      </c>
      <c r="AY323" s="209" t="s">
        <v>283</v>
      </c>
    </row>
    <row r="324" spans="2:51" s="13" customFormat="1" ht="11.25">
      <c r="B324" s="198"/>
      <c r="C324" s="199"/>
      <c r="D324" s="200" t="s">
        <v>294</v>
      </c>
      <c r="E324" s="201" t="s">
        <v>21</v>
      </c>
      <c r="F324" s="202" t="s">
        <v>7540</v>
      </c>
      <c r="G324" s="199"/>
      <c r="H324" s="203">
        <v>-2.016</v>
      </c>
      <c r="I324" s="204"/>
      <c r="J324" s="199"/>
      <c r="K324" s="199"/>
      <c r="L324" s="205"/>
      <c r="M324" s="206"/>
      <c r="N324" s="207"/>
      <c r="O324" s="207"/>
      <c r="P324" s="207"/>
      <c r="Q324" s="207"/>
      <c r="R324" s="207"/>
      <c r="S324" s="207"/>
      <c r="T324" s="208"/>
      <c r="AT324" s="209" t="s">
        <v>294</v>
      </c>
      <c r="AU324" s="209" t="s">
        <v>82</v>
      </c>
      <c r="AV324" s="13" t="s">
        <v>82</v>
      </c>
      <c r="AW324" s="13" t="s">
        <v>34</v>
      </c>
      <c r="AX324" s="13" t="s">
        <v>73</v>
      </c>
      <c r="AY324" s="209" t="s">
        <v>283</v>
      </c>
    </row>
    <row r="325" spans="2:51" s="13" customFormat="1" ht="11.25">
      <c r="B325" s="198"/>
      <c r="C325" s="199"/>
      <c r="D325" s="200" t="s">
        <v>294</v>
      </c>
      <c r="E325" s="201" t="s">
        <v>21</v>
      </c>
      <c r="F325" s="202" t="s">
        <v>7541</v>
      </c>
      <c r="G325" s="199"/>
      <c r="H325" s="203">
        <v>-6.1340000000000003</v>
      </c>
      <c r="I325" s="204"/>
      <c r="J325" s="199"/>
      <c r="K325" s="199"/>
      <c r="L325" s="205"/>
      <c r="M325" s="206"/>
      <c r="N325" s="207"/>
      <c r="O325" s="207"/>
      <c r="P325" s="207"/>
      <c r="Q325" s="207"/>
      <c r="R325" s="207"/>
      <c r="S325" s="207"/>
      <c r="T325" s="208"/>
      <c r="AT325" s="209" t="s">
        <v>294</v>
      </c>
      <c r="AU325" s="209" t="s">
        <v>82</v>
      </c>
      <c r="AV325" s="13" t="s">
        <v>82</v>
      </c>
      <c r="AW325" s="13" t="s">
        <v>34</v>
      </c>
      <c r="AX325" s="13" t="s">
        <v>73</v>
      </c>
      <c r="AY325" s="209" t="s">
        <v>283</v>
      </c>
    </row>
    <row r="326" spans="2:51" s="13" customFormat="1" ht="11.25">
      <c r="B326" s="198"/>
      <c r="C326" s="199"/>
      <c r="D326" s="200" t="s">
        <v>294</v>
      </c>
      <c r="E326" s="201" t="s">
        <v>21</v>
      </c>
      <c r="F326" s="202" t="s">
        <v>7542</v>
      </c>
      <c r="G326" s="199"/>
      <c r="H326" s="203">
        <v>-1.4339999999999999</v>
      </c>
      <c r="I326" s="204"/>
      <c r="J326" s="199"/>
      <c r="K326" s="199"/>
      <c r="L326" s="205"/>
      <c r="M326" s="206"/>
      <c r="N326" s="207"/>
      <c r="O326" s="207"/>
      <c r="P326" s="207"/>
      <c r="Q326" s="207"/>
      <c r="R326" s="207"/>
      <c r="S326" s="207"/>
      <c r="T326" s="208"/>
      <c r="AT326" s="209" t="s">
        <v>294</v>
      </c>
      <c r="AU326" s="209" t="s">
        <v>82</v>
      </c>
      <c r="AV326" s="13" t="s">
        <v>82</v>
      </c>
      <c r="AW326" s="13" t="s">
        <v>34</v>
      </c>
      <c r="AX326" s="13" t="s">
        <v>73</v>
      </c>
      <c r="AY326" s="209" t="s">
        <v>283</v>
      </c>
    </row>
    <row r="327" spans="2:51" s="14" customFormat="1" ht="11.25">
      <c r="B327" s="210"/>
      <c r="C327" s="211"/>
      <c r="D327" s="200" t="s">
        <v>294</v>
      </c>
      <c r="E327" s="212" t="s">
        <v>21</v>
      </c>
      <c r="F327" s="213" t="s">
        <v>296</v>
      </c>
      <c r="G327" s="211"/>
      <c r="H327" s="214">
        <v>497.20400000000001</v>
      </c>
      <c r="I327" s="215"/>
      <c r="J327" s="211"/>
      <c r="K327" s="211"/>
      <c r="L327" s="216"/>
      <c r="M327" s="217"/>
      <c r="N327" s="218"/>
      <c r="O327" s="218"/>
      <c r="P327" s="218"/>
      <c r="Q327" s="218"/>
      <c r="R327" s="218"/>
      <c r="S327" s="218"/>
      <c r="T327" s="219"/>
      <c r="AT327" s="220" t="s">
        <v>294</v>
      </c>
      <c r="AU327" s="220" t="s">
        <v>82</v>
      </c>
      <c r="AV327" s="14" t="s">
        <v>102</v>
      </c>
      <c r="AW327" s="14" t="s">
        <v>34</v>
      </c>
      <c r="AX327" s="14" t="s">
        <v>73</v>
      </c>
      <c r="AY327" s="220" t="s">
        <v>283</v>
      </c>
    </row>
    <row r="328" spans="2:51" s="15" customFormat="1" ht="11.25">
      <c r="B328" s="221"/>
      <c r="C328" s="222"/>
      <c r="D328" s="200" t="s">
        <v>294</v>
      </c>
      <c r="E328" s="223" t="s">
        <v>21</v>
      </c>
      <c r="F328" s="224" t="s">
        <v>7543</v>
      </c>
      <c r="G328" s="222"/>
      <c r="H328" s="223" t="s">
        <v>21</v>
      </c>
      <c r="I328" s="225"/>
      <c r="J328" s="222"/>
      <c r="K328" s="222"/>
      <c r="L328" s="226"/>
      <c r="M328" s="227"/>
      <c r="N328" s="228"/>
      <c r="O328" s="228"/>
      <c r="P328" s="228"/>
      <c r="Q328" s="228"/>
      <c r="R328" s="228"/>
      <c r="S328" s="228"/>
      <c r="T328" s="229"/>
      <c r="AT328" s="230" t="s">
        <v>294</v>
      </c>
      <c r="AU328" s="230" t="s">
        <v>82</v>
      </c>
      <c r="AV328" s="15" t="s">
        <v>80</v>
      </c>
      <c r="AW328" s="15" t="s">
        <v>34</v>
      </c>
      <c r="AX328" s="15" t="s">
        <v>73</v>
      </c>
      <c r="AY328" s="230" t="s">
        <v>283</v>
      </c>
    </row>
    <row r="329" spans="2:51" s="15" customFormat="1" ht="11.25">
      <c r="B329" s="221"/>
      <c r="C329" s="222"/>
      <c r="D329" s="200" t="s">
        <v>294</v>
      </c>
      <c r="E329" s="223" t="s">
        <v>21</v>
      </c>
      <c r="F329" s="224" t="s">
        <v>7399</v>
      </c>
      <c r="G329" s="222"/>
      <c r="H329" s="223" t="s">
        <v>21</v>
      </c>
      <c r="I329" s="225"/>
      <c r="J329" s="222"/>
      <c r="K329" s="222"/>
      <c r="L329" s="226"/>
      <c r="M329" s="227"/>
      <c r="N329" s="228"/>
      <c r="O329" s="228"/>
      <c r="P329" s="228"/>
      <c r="Q329" s="228"/>
      <c r="R329" s="228"/>
      <c r="S329" s="228"/>
      <c r="T329" s="229"/>
      <c r="AT329" s="230" t="s">
        <v>294</v>
      </c>
      <c r="AU329" s="230" t="s">
        <v>82</v>
      </c>
      <c r="AV329" s="15" t="s">
        <v>80</v>
      </c>
      <c r="AW329" s="15" t="s">
        <v>34</v>
      </c>
      <c r="AX329" s="15" t="s">
        <v>73</v>
      </c>
      <c r="AY329" s="230" t="s">
        <v>283</v>
      </c>
    </row>
    <row r="330" spans="2:51" s="13" customFormat="1" ht="11.25">
      <c r="B330" s="198"/>
      <c r="C330" s="199"/>
      <c r="D330" s="200" t="s">
        <v>294</v>
      </c>
      <c r="E330" s="201" t="s">
        <v>21</v>
      </c>
      <c r="F330" s="202" t="s">
        <v>7544</v>
      </c>
      <c r="G330" s="199"/>
      <c r="H330" s="203">
        <v>46.308</v>
      </c>
      <c r="I330" s="204"/>
      <c r="J330" s="199"/>
      <c r="K330" s="199"/>
      <c r="L330" s="205"/>
      <c r="M330" s="206"/>
      <c r="N330" s="207"/>
      <c r="O330" s="207"/>
      <c r="P330" s="207"/>
      <c r="Q330" s="207"/>
      <c r="R330" s="207"/>
      <c r="S330" s="207"/>
      <c r="T330" s="208"/>
      <c r="AT330" s="209" t="s">
        <v>294</v>
      </c>
      <c r="AU330" s="209" t="s">
        <v>82</v>
      </c>
      <c r="AV330" s="13" t="s">
        <v>82</v>
      </c>
      <c r="AW330" s="13" t="s">
        <v>34</v>
      </c>
      <c r="AX330" s="13" t="s">
        <v>73</v>
      </c>
      <c r="AY330" s="209" t="s">
        <v>283</v>
      </c>
    </row>
    <row r="331" spans="2:51" s="13" customFormat="1" ht="11.25">
      <c r="B331" s="198"/>
      <c r="C331" s="199"/>
      <c r="D331" s="200" t="s">
        <v>294</v>
      </c>
      <c r="E331" s="201" t="s">
        <v>21</v>
      </c>
      <c r="F331" s="202" t="s">
        <v>7545</v>
      </c>
      <c r="G331" s="199"/>
      <c r="H331" s="203">
        <v>8.58</v>
      </c>
      <c r="I331" s="204"/>
      <c r="J331" s="199"/>
      <c r="K331" s="199"/>
      <c r="L331" s="205"/>
      <c r="M331" s="206"/>
      <c r="N331" s="207"/>
      <c r="O331" s="207"/>
      <c r="P331" s="207"/>
      <c r="Q331" s="207"/>
      <c r="R331" s="207"/>
      <c r="S331" s="207"/>
      <c r="T331" s="208"/>
      <c r="AT331" s="209" t="s">
        <v>294</v>
      </c>
      <c r="AU331" s="209" t="s">
        <v>82</v>
      </c>
      <c r="AV331" s="13" t="s">
        <v>82</v>
      </c>
      <c r="AW331" s="13" t="s">
        <v>34</v>
      </c>
      <c r="AX331" s="13" t="s">
        <v>73</v>
      </c>
      <c r="AY331" s="209" t="s">
        <v>283</v>
      </c>
    </row>
    <row r="332" spans="2:51" s="15" customFormat="1" ht="11.25">
      <c r="B332" s="221"/>
      <c r="C332" s="222"/>
      <c r="D332" s="200" t="s">
        <v>294</v>
      </c>
      <c r="E332" s="223" t="s">
        <v>21</v>
      </c>
      <c r="F332" s="224" t="s">
        <v>7413</v>
      </c>
      <c r="G332" s="222"/>
      <c r="H332" s="223" t="s">
        <v>21</v>
      </c>
      <c r="I332" s="225"/>
      <c r="J332" s="222"/>
      <c r="K332" s="222"/>
      <c r="L332" s="226"/>
      <c r="M332" s="227"/>
      <c r="N332" s="228"/>
      <c r="O332" s="228"/>
      <c r="P332" s="228"/>
      <c r="Q332" s="228"/>
      <c r="R332" s="228"/>
      <c r="S332" s="228"/>
      <c r="T332" s="229"/>
      <c r="AT332" s="230" t="s">
        <v>294</v>
      </c>
      <c r="AU332" s="230" t="s">
        <v>82</v>
      </c>
      <c r="AV332" s="15" t="s">
        <v>80</v>
      </c>
      <c r="AW332" s="15" t="s">
        <v>34</v>
      </c>
      <c r="AX332" s="15" t="s">
        <v>73</v>
      </c>
      <c r="AY332" s="230" t="s">
        <v>283</v>
      </c>
    </row>
    <row r="333" spans="2:51" s="13" customFormat="1" ht="11.25">
      <c r="B333" s="198"/>
      <c r="C333" s="199"/>
      <c r="D333" s="200" t="s">
        <v>294</v>
      </c>
      <c r="E333" s="201" t="s">
        <v>21</v>
      </c>
      <c r="F333" s="202" t="s">
        <v>7546</v>
      </c>
      <c r="G333" s="199"/>
      <c r="H333" s="203">
        <v>711.48099999999999</v>
      </c>
      <c r="I333" s="204"/>
      <c r="J333" s="199"/>
      <c r="K333" s="199"/>
      <c r="L333" s="205"/>
      <c r="M333" s="206"/>
      <c r="N333" s="207"/>
      <c r="O333" s="207"/>
      <c r="P333" s="207"/>
      <c r="Q333" s="207"/>
      <c r="R333" s="207"/>
      <c r="S333" s="207"/>
      <c r="T333" s="208"/>
      <c r="AT333" s="209" t="s">
        <v>294</v>
      </c>
      <c r="AU333" s="209" t="s">
        <v>82</v>
      </c>
      <c r="AV333" s="13" t="s">
        <v>82</v>
      </c>
      <c r="AW333" s="13" t="s">
        <v>34</v>
      </c>
      <c r="AX333" s="13" t="s">
        <v>73</v>
      </c>
      <c r="AY333" s="209" t="s">
        <v>283</v>
      </c>
    </row>
    <row r="334" spans="2:51" s="13" customFormat="1" ht="11.25">
      <c r="B334" s="198"/>
      <c r="C334" s="199"/>
      <c r="D334" s="200" t="s">
        <v>294</v>
      </c>
      <c r="E334" s="201" t="s">
        <v>21</v>
      </c>
      <c r="F334" s="202" t="s">
        <v>7547</v>
      </c>
      <c r="G334" s="199"/>
      <c r="H334" s="203">
        <v>17.169</v>
      </c>
      <c r="I334" s="204"/>
      <c r="J334" s="199"/>
      <c r="K334" s="199"/>
      <c r="L334" s="205"/>
      <c r="M334" s="206"/>
      <c r="N334" s="207"/>
      <c r="O334" s="207"/>
      <c r="P334" s="207"/>
      <c r="Q334" s="207"/>
      <c r="R334" s="207"/>
      <c r="S334" s="207"/>
      <c r="T334" s="208"/>
      <c r="AT334" s="209" t="s">
        <v>294</v>
      </c>
      <c r="AU334" s="209" t="s">
        <v>82</v>
      </c>
      <c r="AV334" s="13" t="s">
        <v>82</v>
      </c>
      <c r="AW334" s="13" t="s">
        <v>34</v>
      </c>
      <c r="AX334" s="13" t="s">
        <v>73</v>
      </c>
      <c r="AY334" s="209" t="s">
        <v>283</v>
      </c>
    </row>
    <row r="335" spans="2:51" s="13" customFormat="1" ht="11.25">
      <c r="B335" s="198"/>
      <c r="C335" s="199"/>
      <c r="D335" s="200" t="s">
        <v>294</v>
      </c>
      <c r="E335" s="201" t="s">
        <v>21</v>
      </c>
      <c r="F335" s="202" t="s">
        <v>7548</v>
      </c>
      <c r="G335" s="199"/>
      <c r="H335" s="203">
        <v>540.35500000000002</v>
      </c>
      <c r="I335" s="204"/>
      <c r="J335" s="199"/>
      <c r="K335" s="199"/>
      <c r="L335" s="205"/>
      <c r="M335" s="206"/>
      <c r="N335" s="207"/>
      <c r="O335" s="207"/>
      <c r="P335" s="207"/>
      <c r="Q335" s="207"/>
      <c r="R335" s="207"/>
      <c r="S335" s="207"/>
      <c r="T335" s="208"/>
      <c r="AT335" s="209" t="s">
        <v>294</v>
      </c>
      <c r="AU335" s="209" t="s">
        <v>82</v>
      </c>
      <c r="AV335" s="13" t="s">
        <v>82</v>
      </c>
      <c r="AW335" s="13" t="s">
        <v>34</v>
      </c>
      <c r="AX335" s="13" t="s">
        <v>73</v>
      </c>
      <c r="AY335" s="209" t="s">
        <v>283</v>
      </c>
    </row>
    <row r="336" spans="2:51" s="15" customFormat="1" ht="11.25">
      <c r="B336" s="221"/>
      <c r="C336" s="222"/>
      <c r="D336" s="200" t="s">
        <v>294</v>
      </c>
      <c r="E336" s="223" t="s">
        <v>21</v>
      </c>
      <c r="F336" s="224" t="s">
        <v>669</v>
      </c>
      <c r="G336" s="222"/>
      <c r="H336" s="223" t="s">
        <v>21</v>
      </c>
      <c r="I336" s="225"/>
      <c r="J336" s="222"/>
      <c r="K336" s="222"/>
      <c r="L336" s="226"/>
      <c r="M336" s="227"/>
      <c r="N336" s="228"/>
      <c r="O336" s="228"/>
      <c r="P336" s="228"/>
      <c r="Q336" s="228"/>
      <c r="R336" s="228"/>
      <c r="S336" s="228"/>
      <c r="T336" s="229"/>
      <c r="AT336" s="230" t="s">
        <v>294</v>
      </c>
      <c r="AU336" s="230" t="s">
        <v>82</v>
      </c>
      <c r="AV336" s="15" t="s">
        <v>80</v>
      </c>
      <c r="AW336" s="15" t="s">
        <v>34</v>
      </c>
      <c r="AX336" s="15" t="s">
        <v>73</v>
      </c>
      <c r="AY336" s="230" t="s">
        <v>283</v>
      </c>
    </row>
    <row r="337" spans="1:65" s="13" customFormat="1" ht="11.25">
      <c r="B337" s="198"/>
      <c r="C337" s="199"/>
      <c r="D337" s="200" t="s">
        <v>294</v>
      </c>
      <c r="E337" s="201" t="s">
        <v>21</v>
      </c>
      <c r="F337" s="202" t="s">
        <v>7549</v>
      </c>
      <c r="G337" s="199"/>
      <c r="H337" s="203">
        <v>-475.822</v>
      </c>
      <c r="I337" s="204"/>
      <c r="J337" s="199"/>
      <c r="K337" s="199"/>
      <c r="L337" s="205"/>
      <c r="M337" s="206"/>
      <c r="N337" s="207"/>
      <c r="O337" s="207"/>
      <c r="P337" s="207"/>
      <c r="Q337" s="207"/>
      <c r="R337" s="207"/>
      <c r="S337" s="207"/>
      <c r="T337" s="208"/>
      <c r="AT337" s="209" t="s">
        <v>294</v>
      </c>
      <c r="AU337" s="209" t="s">
        <v>82</v>
      </c>
      <c r="AV337" s="13" t="s">
        <v>82</v>
      </c>
      <c r="AW337" s="13" t="s">
        <v>34</v>
      </c>
      <c r="AX337" s="13" t="s">
        <v>73</v>
      </c>
      <c r="AY337" s="209" t="s">
        <v>283</v>
      </c>
    </row>
    <row r="338" spans="1:65" s="13" customFormat="1" ht="11.25">
      <c r="B338" s="198"/>
      <c r="C338" s="199"/>
      <c r="D338" s="200" t="s">
        <v>294</v>
      </c>
      <c r="E338" s="201" t="s">
        <v>21</v>
      </c>
      <c r="F338" s="202" t="s">
        <v>7550</v>
      </c>
      <c r="G338" s="199"/>
      <c r="H338" s="203">
        <v>-93.373999999999995</v>
      </c>
      <c r="I338" s="204"/>
      <c r="J338" s="199"/>
      <c r="K338" s="199"/>
      <c r="L338" s="205"/>
      <c r="M338" s="206"/>
      <c r="N338" s="207"/>
      <c r="O338" s="207"/>
      <c r="P338" s="207"/>
      <c r="Q338" s="207"/>
      <c r="R338" s="207"/>
      <c r="S338" s="207"/>
      <c r="T338" s="208"/>
      <c r="AT338" s="209" t="s">
        <v>294</v>
      </c>
      <c r="AU338" s="209" t="s">
        <v>82</v>
      </c>
      <c r="AV338" s="13" t="s">
        <v>82</v>
      </c>
      <c r="AW338" s="13" t="s">
        <v>34</v>
      </c>
      <c r="AX338" s="13" t="s">
        <v>73</v>
      </c>
      <c r="AY338" s="209" t="s">
        <v>283</v>
      </c>
    </row>
    <row r="339" spans="1:65" s="14" customFormat="1" ht="11.25">
      <c r="B339" s="210"/>
      <c r="C339" s="211"/>
      <c r="D339" s="200" t="s">
        <v>294</v>
      </c>
      <c r="E339" s="212" t="s">
        <v>21</v>
      </c>
      <c r="F339" s="213" t="s">
        <v>296</v>
      </c>
      <c r="G339" s="211"/>
      <c r="H339" s="214">
        <v>754.697</v>
      </c>
      <c r="I339" s="215"/>
      <c r="J339" s="211"/>
      <c r="K339" s="211"/>
      <c r="L339" s="216"/>
      <c r="M339" s="217"/>
      <c r="N339" s="218"/>
      <c r="O339" s="218"/>
      <c r="P339" s="218"/>
      <c r="Q339" s="218"/>
      <c r="R339" s="218"/>
      <c r="S339" s="218"/>
      <c r="T339" s="219"/>
      <c r="AT339" s="220" t="s">
        <v>294</v>
      </c>
      <c r="AU339" s="220" t="s">
        <v>82</v>
      </c>
      <c r="AV339" s="14" t="s">
        <v>102</v>
      </c>
      <c r="AW339" s="14" t="s">
        <v>34</v>
      </c>
      <c r="AX339" s="14" t="s">
        <v>73</v>
      </c>
      <c r="AY339" s="220" t="s">
        <v>283</v>
      </c>
    </row>
    <row r="340" spans="1:65" s="16" customFormat="1" ht="11.25">
      <c r="B340" s="232"/>
      <c r="C340" s="233"/>
      <c r="D340" s="200" t="s">
        <v>294</v>
      </c>
      <c r="E340" s="234" t="s">
        <v>21</v>
      </c>
      <c r="F340" s="235" t="s">
        <v>442</v>
      </c>
      <c r="G340" s="233"/>
      <c r="H340" s="236">
        <v>1251.9010000000001</v>
      </c>
      <c r="I340" s="237"/>
      <c r="J340" s="233"/>
      <c r="K340" s="233"/>
      <c r="L340" s="238"/>
      <c r="M340" s="239"/>
      <c r="N340" s="240"/>
      <c r="O340" s="240"/>
      <c r="P340" s="240"/>
      <c r="Q340" s="240"/>
      <c r="R340" s="240"/>
      <c r="S340" s="240"/>
      <c r="T340" s="241"/>
      <c r="AT340" s="242" t="s">
        <v>294</v>
      </c>
      <c r="AU340" s="242" t="s">
        <v>82</v>
      </c>
      <c r="AV340" s="16" t="s">
        <v>290</v>
      </c>
      <c r="AW340" s="16" t="s">
        <v>34</v>
      </c>
      <c r="AX340" s="16" t="s">
        <v>80</v>
      </c>
      <c r="AY340" s="242" t="s">
        <v>283</v>
      </c>
    </row>
    <row r="341" spans="1:65" s="2" customFormat="1" ht="16.5" customHeight="1">
      <c r="A341" s="36"/>
      <c r="B341" s="37"/>
      <c r="C341" s="247" t="s">
        <v>464</v>
      </c>
      <c r="D341" s="247" t="s">
        <v>740</v>
      </c>
      <c r="E341" s="248" t="s">
        <v>909</v>
      </c>
      <c r="F341" s="249" t="s">
        <v>910</v>
      </c>
      <c r="G341" s="250" t="s">
        <v>473</v>
      </c>
      <c r="H341" s="251">
        <v>994.40800000000002</v>
      </c>
      <c r="I341" s="252"/>
      <c r="J341" s="253">
        <f>ROUND(I341*H341,2)</f>
        <v>0</v>
      </c>
      <c r="K341" s="249" t="s">
        <v>348</v>
      </c>
      <c r="L341" s="254"/>
      <c r="M341" s="255" t="s">
        <v>21</v>
      </c>
      <c r="N341" s="256" t="s">
        <v>44</v>
      </c>
      <c r="O341" s="66"/>
      <c r="P341" s="189">
        <f>O341*H341</f>
        <v>0</v>
      </c>
      <c r="Q341" s="189">
        <v>1</v>
      </c>
      <c r="R341" s="189">
        <f>Q341*H341</f>
        <v>994.40800000000002</v>
      </c>
      <c r="S341" s="189">
        <v>0</v>
      </c>
      <c r="T341" s="190">
        <f>S341*H341</f>
        <v>0</v>
      </c>
      <c r="U341" s="36"/>
      <c r="V341" s="36"/>
      <c r="W341" s="36"/>
      <c r="X341" s="36"/>
      <c r="Y341" s="36"/>
      <c r="Z341" s="36"/>
      <c r="AA341" s="36"/>
      <c r="AB341" s="36"/>
      <c r="AC341" s="36"/>
      <c r="AD341" s="36"/>
      <c r="AE341" s="36"/>
      <c r="AR341" s="191" t="s">
        <v>333</v>
      </c>
      <c r="AT341" s="191" t="s">
        <v>740</v>
      </c>
      <c r="AU341" s="191" t="s">
        <v>82</v>
      </c>
      <c r="AY341" s="19" t="s">
        <v>283</v>
      </c>
      <c r="BE341" s="192">
        <f>IF(N341="základní",J341,0)</f>
        <v>0</v>
      </c>
      <c r="BF341" s="192">
        <f>IF(N341="snížená",J341,0)</f>
        <v>0</v>
      </c>
      <c r="BG341" s="192">
        <f>IF(N341="zákl. přenesená",J341,0)</f>
        <v>0</v>
      </c>
      <c r="BH341" s="192">
        <f>IF(N341="sníž. přenesená",J341,0)</f>
        <v>0</v>
      </c>
      <c r="BI341" s="192">
        <f>IF(N341="nulová",J341,0)</f>
        <v>0</v>
      </c>
      <c r="BJ341" s="19" t="s">
        <v>80</v>
      </c>
      <c r="BK341" s="192">
        <f>ROUND(I341*H341,2)</f>
        <v>0</v>
      </c>
      <c r="BL341" s="19" t="s">
        <v>290</v>
      </c>
      <c r="BM341" s="191" t="s">
        <v>7551</v>
      </c>
    </row>
    <row r="342" spans="1:65" s="2" customFormat="1" ht="19.5">
      <c r="A342" s="36"/>
      <c r="B342" s="37"/>
      <c r="C342" s="38"/>
      <c r="D342" s="200" t="s">
        <v>436</v>
      </c>
      <c r="E342" s="38"/>
      <c r="F342" s="231" t="s">
        <v>912</v>
      </c>
      <c r="G342" s="38"/>
      <c r="H342" s="38"/>
      <c r="I342" s="195"/>
      <c r="J342" s="38"/>
      <c r="K342" s="38"/>
      <c r="L342" s="41"/>
      <c r="M342" s="196"/>
      <c r="N342" s="197"/>
      <c r="O342" s="66"/>
      <c r="P342" s="66"/>
      <c r="Q342" s="66"/>
      <c r="R342" s="66"/>
      <c r="S342" s="66"/>
      <c r="T342" s="67"/>
      <c r="U342" s="36"/>
      <c r="V342" s="36"/>
      <c r="W342" s="36"/>
      <c r="X342" s="36"/>
      <c r="Y342" s="36"/>
      <c r="Z342" s="36"/>
      <c r="AA342" s="36"/>
      <c r="AB342" s="36"/>
      <c r="AC342" s="36"/>
      <c r="AD342" s="36"/>
      <c r="AE342" s="36"/>
      <c r="AT342" s="19" t="s">
        <v>436</v>
      </c>
      <c r="AU342" s="19" t="s">
        <v>82</v>
      </c>
    </row>
    <row r="343" spans="1:65" s="13" customFormat="1" ht="11.25">
      <c r="B343" s="198"/>
      <c r="C343" s="199"/>
      <c r="D343" s="200" t="s">
        <v>294</v>
      </c>
      <c r="E343" s="201" t="s">
        <v>21</v>
      </c>
      <c r="F343" s="202" t="s">
        <v>7552</v>
      </c>
      <c r="G343" s="199"/>
      <c r="H343" s="203">
        <v>497.20400000000001</v>
      </c>
      <c r="I343" s="204"/>
      <c r="J343" s="199"/>
      <c r="K343" s="199"/>
      <c r="L343" s="205"/>
      <c r="M343" s="206"/>
      <c r="N343" s="207"/>
      <c r="O343" s="207"/>
      <c r="P343" s="207"/>
      <c r="Q343" s="207"/>
      <c r="R343" s="207"/>
      <c r="S343" s="207"/>
      <c r="T343" s="208"/>
      <c r="AT343" s="209" t="s">
        <v>294</v>
      </c>
      <c r="AU343" s="209" t="s">
        <v>82</v>
      </c>
      <c r="AV343" s="13" t="s">
        <v>82</v>
      </c>
      <c r="AW343" s="13" t="s">
        <v>34</v>
      </c>
      <c r="AX343" s="13" t="s">
        <v>73</v>
      </c>
      <c r="AY343" s="209" t="s">
        <v>283</v>
      </c>
    </row>
    <row r="344" spans="1:65" s="14" customFormat="1" ht="11.25">
      <c r="B344" s="210"/>
      <c r="C344" s="211"/>
      <c r="D344" s="200" t="s">
        <v>294</v>
      </c>
      <c r="E344" s="212" t="s">
        <v>21</v>
      </c>
      <c r="F344" s="213" t="s">
        <v>296</v>
      </c>
      <c r="G344" s="211"/>
      <c r="H344" s="214">
        <v>497.20400000000001</v>
      </c>
      <c r="I344" s="215"/>
      <c r="J344" s="211"/>
      <c r="K344" s="211"/>
      <c r="L344" s="216"/>
      <c r="M344" s="217"/>
      <c r="N344" s="218"/>
      <c r="O344" s="218"/>
      <c r="P344" s="218"/>
      <c r="Q344" s="218"/>
      <c r="R344" s="218"/>
      <c r="S344" s="218"/>
      <c r="T344" s="219"/>
      <c r="AT344" s="220" t="s">
        <v>294</v>
      </c>
      <c r="AU344" s="220" t="s">
        <v>82</v>
      </c>
      <c r="AV344" s="14" t="s">
        <v>102</v>
      </c>
      <c r="AW344" s="14" t="s">
        <v>34</v>
      </c>
      <c r="AX344" s="14" t="s">
        <v>80</v>
      </c>
      <c r="AY344" s="220" t="s">
        <v>283</v>
      </c>
    </row>
    <row r="345" spans="1:65" s="13" customFormat="1" ht="11.25">
      <c r="B345" s="198"/>
      <c r="C345" s="199"/>
      <c r="D345" s="200" t="s">
        <v>294</v>
      </c>
      <c r="E345" s="199"/>
      <c r="F345" s="202" t="s">
        <v>7553</v>
      </c>
      <c r="G345" s="199"/>
      <c r="H345" s="203">
        <v>994.40800000000002</v>
      </c>
      <c r="I345" s="204"/>
      <c r="J345" s="199"/>
      <c r="K345" s="199"/>
      <c r="L345" s="205"/>
      <c r="M345" s="206"/>
      <c r="N345" s="207"/>
      <c r="O345" s="207"/>
      <c r="P345" s="207"/>
      <c r="Q345" s="207"/>
      <c r="R345" s="207"/>
      <c r="S345" s="207"/>
      <c r="T345" s="208"/>
      <c r="AT345" s="209" t="s">
        <v>294</v>
      </c>
      <c r="AU345" s="209" t="s">
        <v>82</v>
      </c>
      <c r="AV345" s="13" t="s">
        <v>82</v>
      </c>
      <c r="AW345" s="13" t="s">
        <v>4</v>
      </c>
      <c r="AX345" s="13" t="s">
        <v>80</v>
      </c>
      <c r="AY345" s="209" t="s">
        <v>283</v>
      </c>
    </row>
    <row r="346" spans="1:65" s="2" customFormat="1" ht="37.9" customHeight="1">
      <c r="A346" s="36"/>
      <c r="B346" s="37"/>
      <c r="C346" s="180" t="s">
        <v>470</v>
      </c>
      <c r="D346" s="180" t="s">
        <v>285</v>
      </c>
      <c r="E346" s="181" t="s">
        <v>914</v>
      </c>
      <c r="F346" s="182" t="s">
        <v>915</v>
      </c>
      <c r="G346" s="183" t="s">
        <v>427</v>
      </c>
      <c r="H346" s="184">
        <v>475.822</v>
      </c>
      <c r="I346" s="185"/>
      <c r="J346" s="186">
        <f>ROUND(I346*H346,2)</f>
        <v>0</v>
      </c>
      <c r="K346" s="182" t="s">
        <v>289</v>
      </c>
      <c r="L346" s="41"/>
      <c r="M346" s="187" t="s">
        <v>21</v>
      </c>
      <c r="N346" s="188" t="s">
        <v>44</v>
      </c>
      <c r="O346" s="66"/>
      <c r="P346" s="189">
        <f>O346*H346</f>
        <v>0</v>
      </c>
      <c r="Q346" s="189">
        <v>0</v>
      </c>
      <c r="R346" s="189">
        <f>Q346*H346</f>
        <v>0</v>
      </c>
      <c r="S346" s="189">
        <v>0</v>
      </c>
      <c r="T346" s="190">
        <f>S346*H346</f>
        <v>0</v>
      </c>
      <c r="U346" s="36"/>
      <c r="V346" s="36"/>
      <c r="W346" s="36"/>
      <c r="X346" s="36"/>
      <c r="Y346" s="36"/>
      <c r="Z346" s="36"/>
      <c r="AA346" s="36"/>
      <c r="AB346" s="36"/>
      <c r="AC346" s="36"/>
      <c r="AD346" s="36"/>
      <c r="AE346" s="36"/>
      <c r="AR346" s="191" t="s">
        <v>290</v>
      </c>
      <c r="AT346" s="191" t="s">
        <v>285</v>
      </c>
      <c r="AU346" s="191" t="s">
        <v>82</v>
      </c>
      <c r="AY346" s="19" t="s">
        <v>283</v>
      </c>
      <c r="BE346" s="192">
        <f>IF(N346="základní",J346,0)</f>
        <v>0</v>
      </c>
      <c r="BF346" s="192">
        <f>IF(N346="snížená",J346,0)</f>
        <v>0</v>
      </c>
      <c r="BG346" s="192">
        <f>IF(N346="zákl. přenesená",J346,0)</f>
        <v>0</v>
      </c>
      <c r="BH346" s="192">
        <f>IF(N346="sníž. přenesená",J346,0)</f>
        <v>0</v>
      </c>
      <c r="BI346" s="192">
        <f>IF(N346="nulová",J346,0)</f>
        <v>0</v>
      </c>
      <c r="BJ346" s="19" t="s">
        <v>80</v>
      </c>
      <c r="BK346" s="192">
        <f>ROUND(I346*H346,2)</f>
        <v>0</v>
      </c>
      <c r="BL346" s="19" t="s">
        <v>290</v>
      </c>
      <c r="BM346" s="191" t="s">
        <v>7554</v>
      </c>
    </row>
    <row r="347" spans="1:65" s="2" customFormat="1" ht="11.25">
      <c r="A347" s="36"/>
      <c r="B347" s="37"/>
      <c r="C347" s="38"/>
      <c r="D347" s="193" t="s">
        <v>292</v>
      </c>
      <c r="E347" s="38"/>
      <c r="F347" s="194" t="s">
        <v>917</v>
      </c>
      <c r="G347" s="38"/>
      <c r="H347" s="38"/>
      <c r="I347" s="195"/>
      <c r="J347" s="38"/>
      <c r="K347" s="38"/>
      <c r="L347" s="41"/>
      <c r="M347" s="196"/>
      <c r="N347" s="197"/>
      <c r="O347" s="66"/>
      <c r="P347" s="66"/>
      <c r="Q347" s="66"/>
      <c r="R347" s="66"/>
      <c r="S347" s="66"/>
      <c r="T347" s="67"/>
      <c r="U347" s="36"/>
      <c r="V347" s="36"/>
      <c r="W347" s="36"/>
      <c r="X347" s="36"/>
      <c r="Y347" s="36"/>
      <c r="Z347" s="36"/>
      <c r="AA347" s="36"/>
      <c r="AB347" s="36"/>
      <c r="AC347" s="36"/>
      <c r="AD347" s="36"/>
      <c r="AE347" s="36"/>
      <c r="AT347" s="19" t="s">
        <v>292</v>
      </c>
      <c r="AU347" s="19" t="s">
        <v>82</v>
      </c>
    </row>
    <row r="348" spans="1:65" s="15" customFormat="1" ht="11.25">
      <c r="B348" s="221"/>
      <c r="C348" s="222"/>
      <c r="D348" s="200" t="s">
        <v>294</v>
      </c>
      <c r="E348" s="223" t="s">
        <v>21</v>
      </c>
      <c r="F348" s="224" t="s">
        <v>7555</v>
      </c>
      <c r="G348" s="222"/>
      <c r="H348" s="223" t="s">
        <v>21</v>
      </c>
      <c r="I348" s="225"/>
      <c r="J348" s="222"/>
      <c r="K348" s="222"/>
      <c r="L348" s="226"/>
      <c r="M348" s="227"/>
      <c r="N348" s="228"/>
      <c r="O348" s="228"/>
      <c r="P348" s="228"/>
      <c r="Q348" s="228"/>
      <c r="R348" s="228"/>
      <c r="S348" s="228"/>
      <c r="T348" s="229"/>
      <c r="AT348" s="230" t="s">
        <v>294</v>
      </c>
      <c r="AU348" s="230" t="s">
        <v>82</v>
      </c>
      <c r="AV348" s="15" t="s">
        <v>80</v>
      </c>
      <c r="AW348" s="15" t="s">
        <v>34</v>
      </c>
      <c r="AX348" s="15" t="s">
        <v>73</v>
      </c>
      <c r="AY348" s="230" t="s">
        <v>283</v>
      </c>
    </row>
    <row r="349" spans="1:65" s="15" customFormat="1" ht="11.25">
      <c r="B349" s="221"/>
      <c r="C349" s="222"/>
      <c r="D349" s="200" t="s">
        <v>294</v>
      </c>
      <c r="E349" s="223" t="s">
        <v>21</v>
      </c>
      <c r="F349" s="224" t="s">
        <v>7412</v>
      </c>
      <c r="G349" s="222"/>
      <c r="H349" s="223" t="s">
        <v>21</v>
      </c>
      <c r="I349" s="225"/>
      <c r="J349" s="222"/>
      <c r="K349" s="222"/>
      <c r="L349" s="226"/>
      <c r="M349" s="227"/>
      <c r="N349" s="228"/>
      <c r="O349" s="228"/>
      <c r="P349" s="228"/>
      <c r="Q349" s="228"/>
      <c r="R349" s="228"/>
      <c r="S349" s="228"/>
      <c r="T349" s="229"/>
      <c r="AT349" s="230" t="s">
        <v>294</v>
      </c>
      <c r="AU349" s="230" t="s">
        <v>82</v>
      </c>
      <c r="AV349" s="15" t="s">
        <v>80</v>
      </c>
      <c r="AW349" s="15" t="s">
        <v>34</v>
      </c>
      <c r="AX349" s="15" t="s">
        <v>73</v>
      </c>
      <c r="AY349" s="230" t="s">
        <v>283</v>
      </c>
    </row>
    <row r="350" spans="1:65" s="15" customFormat="1" ht="11.25">
      <c r="B350" s="221"/>
      <c r="C350" s="222"/>
      <c r="D350" s="200" t="s">
        <v>294</v>
      </c>
      <c r="E350" s="223" t="s">
        <v>21</v>
      </c>
      <c r="F350" s="224" t="s">
        <v>7414</v>
      </c>
      <c r="G350" s="222"/>
      <c r="H350" s="223" t="s">
        <v>21</v>
      </c>
      <c r="I350" s="225"/>
      <c r="J350" s="222"/>
      <c r="K350" s="222"/>
      <c r="L350" s="226"/>
      <c r="M350" s="227"/>
      <c r="N350" s="228"/>
      <c r="O350" s="228"/>
      <c r="P350" s="228"/>
      <c r="Q350" s="228"/>
      <c r="R350" s="228"/>
      <c r="S350" s="228"/>
      <c r="T350" s="229"/>
      <c r="AT350" s="230" t="s">
        <v>294</v>
      </c>
      <c r="AU350" s="230" t="s">
        <v>82</v>
      </c>
      <c r="AV350" s="15" t="s">
        <v>80</v>
      </c>
      <c r="AW350" s="15" t="s">
        <v>34</v>
      </c>
      <c r="AX350" s="15" t="s">
        <v>73</v>
      </c>
      <c r="AY350" s="230" t="s">
        <v>283</v>
      </c>
    </row>
    <row r="351" spans="1:65" s="13" customFormat="1" ht="11.25">
      <c r="B351" s="198"/>
      <c r="C351" s="199"/>
      <c r="D351" s="200" t="s">
        <v>294</v>
      </c>
      <c r="E351" s="201" t="s">
        <v>21</v>
      </c>
      <c r="F351" s="202" t="s">
        <v>7556</v>
      </c>
      <c r="G351" s="199"/>
      <c r="H351" s="203">
        <v>16.274999999999999</v>
      </c>
      <c r="I351" s="204"/>
      <c r="J351" s="199"/>
      <c r="K351" s="199"/>
      <c r="L351" s="205"/>
      <c r="M351" s="206"/>
      <c r="N351" s="207"/>
      <c r="O351" s="207"/>
      <c r="P351" s="207"/>
      <c r="Q351" s="207"/>
      <c r="R351" s="207"/>
      <c r="S351" s="207"/>
      <c r="T351" s="208"/>
      <c r="AT351" s="209" t="s">
        <v>294</v>
      </c>
      <c r="AU351" s="209" t="s">
        <v>82</v>
      </c>
      <c r="AV351" s="13" t="s">
        <v>82</v>
      </c>
      <c r="AW351" s="13" t="s">
        <v>34</v>
      </c>
      <c r="AX351" s="13" t="s">
        <v>73</v>
      </c>
      <c r="AY351" s="209" t="s">
        <v>283</v>
      </c>
    </row>
    <row r="352" spans="1:65" s="13" customFormat="1" ht="11.25">
      <c r="B352" s="198"/>
      <c r="C352" s="199"/>
      <c r="D352" s="200" t="s">
        <v>294</v>
      </c>
      <c r="E352" s="201" t="s">
        <v>21</v>
      </c>
      <c r="F352" s="202" t="s">
        <v>7557</v>
      </c>
      <c r="G352" s="199"/>
      <c r="H352" s="203">
        <v>66</v>
      </c>
      <c r="I352" s="204"/>
      <c r="J352" s="199"/>
      <c r="K352" s="199"/>
      <c r="L352" s="205"/>
      <c r="M352" s="206"/>
      <c r="N352" s="207"/>
      <c r="O352" s="207"/>
      <c r="P352" s="207"/>
      <c r="Q352" s="207"/>
      <c r="R352" s="207"/>
      <c r="S352" s="207"/>
      <c r="T352" s="208"/>
      <c r="AT352" s="209" t="s">
        <v>294</v>
      </c>
      <c r="AU352" s="209" t="s">
        <v>82</v>
      </c>
      <c r="AV352" s="13" t="s">
        <v>82</v>
      </c>
      <c r="AW352" s="13" t="s">
        <v>34</v>
      </c>
      <c r="AX352" s="13" t="s">
        <v>73</v>
      </c>
      <c r="AY352" s="209" t="s">
        <v>283</v>
      </c>
    </row>
    <row r="353" spans="2:51" s="15" customFormat="1" ht="11.25">
      <c r="B353" s="221"/>
      <c r="C353" s="222"/>
      <c r="D353" s="200" t="s">
        <v>294</v>
      </c>
      <c r="E353" s="223" t="s">
        <v>21</v>
      </c>
      <c r="F353" s="224" t="s">
        <v>7417</v>
      </c>
      <c r="G353" s="222"/>
      <c r="H353" s="223" t="s">
        <v>21</v>
      </c>
      <c r="I353" s="225"/>
      <c r="J353" s="222"/>
      <c r="K353" s="222"/>
      <c r="L353" s="226"/>
      <c r="M353" s="227"/>
      <c r="N353" s="228"/>
      <c r="O353" s="228"/>
      <c r="P353" s="228"/>
      <c r="Q353" s="228"/>
      <c r="R353" s="228"/>
      <c r="S353" s="228"/>
      <c r="T353" s="229"/>
      <c r="AT353" s="230" t="s">
        <v>294</v>
      </c>
      <c r="AU353" s="230" t="s">
        <v>82</v>
      </c>
      <c r="AV353" s="15" t="s">
        <v>80</v>
      </c>
      <c r="AW353" s="15" t="s">
        <v>34</v>
      </c>
      <c r="AX353" s="15" t="s">
        <v>73</v>
      </c>
      <c r="AY353" s="230" t="s">
        <v>283</v>
      </c>
    </row>
    <row r="354" spans="2:51" s="13" customFormat="1" ht="11.25">
      <c r="B354" s="198"/>
      <c r="C354" s="199"/>
      <c r="D354" s="200" t="s">
        <v>294</v>
      </c>
      <c r="E354" s="201" t="s">
        <v>21</v>
      </c>
      <c r="F354" s="202" t="s">
        <v>7558</v>
      </c>
      <c r="G354" s="199"/>
      <c r="H354" s="203">
        <v>3.96</v>
      </c>
      <c r="I354" s="204"/>
      <c r="J354" s="199"/>
      <c r="K354" s="199"/>
      <c r="L354" s="205"/>
      <c r="M354" s="206"/>
      <c r="N354" s="207"/>
      <c r="O354" s="207"/>
      <c r="P354" s="207"/>
      <c r="Q354" s="207"/>
      <c r="R354" s="207"/>
      <c r="S354" s="207"/>
      <c r="T354" s="208"/>
      <c r="AT354" s="209" t="s">
        <v>294</v>
      </c>
      <c r="AU354" s="209" t="s">
        <v>82</v>
      </c>
      <c r="AV354" s="13" t="s">
        <v>82</v>
      </c>
      <c r="AW354" s="13" t="s">
        <v>34</v>
      </c>
      <c r="AX354" s="13" t="s">
        <v>73</v>
      </c>
      <c r="AY354" s="209" t="s">
        <v>283</v>
      </c>
    </row>
    <row r="355" spans="2:51" s="13" customFormat="1" ht="11.25">
      <c r="B355" s="198"/>
      <c r="C355" s="199"/>
      <c r="D355" s="200" t="s">
        <v>294</v>
      </c>
      <c r="E355" s="201" t="s">
        <v>21</v>
      </c>
      <c r="F355" s="202" t="s">
        <v>7559</v>
      </c>
      <c r="G355" s="199"/>
      <c r="H355" s="203">
        <v>22.908000000000001</v>
      </c>
      <c r="I355" s="204"/>
      <c r="J355" s="199"/>
      <c r="K355" s="199"/>
      <c r="L355" s="205"/>
      <c r="M355" s="206"/>
      <c r="N355" s="207"/>
      <c r="O355" s="207"/>
      <c r="P355" s="207"/>
      <c r="Q355" s="207"/>
      <c r="R355" s="207"/>
      <c r="S355" s="207"/>
      <c r="T355" s="208"/>
      <c r="AT355" s="209" t="s">
        <v>294</v>
      </c>
      <c r="AU355" s="209" t="s">
        <v>82</v>
      </c>
      <c r="AV355" s="13" t="s">
        <v>82</v>
      </c>
      <c r="AW355" s="13" t="s">
        <v>34</v>
      </c>
      <c r="AX355" s="13" t="s">
        <v>73</v>
      </c>
      <c r="AY355" s="209" t="s">
        <v>283</v>
      </c>
    </row>
    <row r="356" spans="2:51" s="14" customFormat="1" ht="11.25">
      <c r="B356" s="210"/>
      <c r="C356" s="211"/>
      <c r="D356" s="200" t="s">
        <v>294</v>
      </c>
      <c r="E356" s="212" t="s">
        <v>21</v>
      </c>
      <c r="F356" s="213" t="s">
        <v>296</v>
      </c>
      <c r="G356" s="211"/>
      <c r="H356" s="214">
        <v>109.143</v>
      </c>
      <c r="I356" s="215"/>
      <c r="J356" s="211"/>
      <c r="K356" s="211"/>
      <c r="L356" s="216"/>
      <c r="M356" s="217"/>
      <c r="N356" s="218"/>
      <c r="O356" s="218"/>
      <c r="P356" s="218"/>
      <c r="Q356" s="218"/>
      <c r="R356" s="218"/>
      <c r="S356" s="218"/>
      <c r="T356" s="219"/>
      <c r="AT356" s="220" t="s">
        <v>294</v>
      </c>
      <c r="AU356" s="220" t="s">
        <v>82</v>
      </c>
      <c r="AV356" s="14" t="s">
        <v>102</v>
      </c>
      <c r="AW356" s="14" t="s">
        <v>34</v>
      </c>
      <c r="AX356" s="14" t="s">
        <v>73</v>
      </c>
      <c r="AY356" s="220" t="s">
        <v>283</v>
      </c>
    </row>
    <row r="357" spans="2:51" s="15" customFormat="1" ht="11.25">
      <c r="B357" s="221"/>
      <c r="C357" s="222"/>
      <c r="D357" s="200" t="s">
        <v>294</v>
      </c>
      <c r="E357" s="223" t="s">
        <v>21</v>
      </c>
      <c r="F357" s="224" t="s">
        <v>7425</v>
      </c>
      <c r="G357" s="222"/>
      <c r="H357" s="223" t="s">
        <v>21</v>
      </c>
      <c r="I357" s="225"/>
      <c r="J357" s="222"/>
      <c r="K357" s="222"/>
      <c r="L357" s="226"/>
      <c r="M357" s="227"/>
      <c r="N357" s="228"/>
      <c r="O357" s="228"/>
      <c r="P357" s="228"/>
      <c r="Q357" s="228"/>
      <c r="R357" s="228"/>
      <c r="S357" s="228"/>
      <c r="T357" s="229"/>
      <c r="AT357" s="230" t="s">
        <v>294</v>
      </c>
      <c r="AU357" s="230" t="s">
        <v>82</v>
      </c>
      <c r="AV357" s="15" t="s">
        <v>80</v>
      </c>
      <c r="AW357" s="15" t="s">
        <v>34</v>
      </c>
      <c r="AX357" s="15" t="s">
        <v>73</v>
      </c>
      <c r="AY357" s="230" t="s">
        <v>283</v>
      </c>
    </row>
    <row r="358" spans="2:51" s="15" customFormat="1" ht="11.25">
      <c r="B358" s="221"/>
      <c r="C358" s="222"/>
      <c r="D358" s="200" t="s">
        <v>294</v>
      </c>
      <c r="E358" s="223" t="s">
        <v>21</v>
      </c>
      <c r="F358" s="224" t="s">
        <v>7426</v>
      </c>
      <c r="G358" s="222"/>
      <c r="H358" s="223" t="s">
        <v>21</v>
      </c>
      <c r="I358" s="225"/>
      <c r="J358" s="222"/>
      <c r="K358" s="222"/>
      <c r="L358" s="226"/>
      <c r="M358" s="227"/>
      <c r="N358" s="228"/>
      <c r="O358" s="228"/>
      <c r="P358" s="228"/>
      <c r="Q358" s="228"/>
      <c r="R358" s="228"/>
      <c r="S358" s="228"/>
      <c r="T358" s="229"/>
      <c r="AT358" s="230" t="s">
        <v>294</v>
      </c>
      <c r="AU358" s="230" t="s">
        <v>82</v>
      </c>
      <c r="AV358" s="15" t="s">
        <v>80</v>
      </c>
      <c r="AW358" s="15" t="s">
        <v>34</v>
      </c>
      <c r="AX358" s="15" t="s">
        <v>73</v>
      </c>
      <c r="AY358" s="230" t="s">
        <v>283</v>
      </c>
    </row>
    <row r="359" spans="2:51" s="13" customFormat="1" ht="11.25">
      <c r="B359" s="198"/>
      <c r="C359" s="199"/>
      <c r="D359" s="200" t="s">
        <v>294</v>
      </c>
      <c r="E359" s="201" t="s">
        <v>21</v>
      </c>
      <c r="F359" s="202" t="s">
        <v>7560</v>
      </c>
      <c r="G359" s="199"/>
      <c r="H359" s="203">
        <v>2.5649999999999999</v>
      </c>
      <c r="I359" s="204"/>
      <c r="J359" s="199"/>
      <c r="K359" s="199"/>
      <c r="L359" s="205"/>
      <c r="M359" s="206"/>
      <c r="N359" s="207"/>
      <c r="O359" s="207"/>
      <c r="P359" s="207"/>
      <c r="Q359" s="207"/>
      <c r="R359" s="207"/>
      <c r="S359" s="207"/>
      <c r="T359" s="208"/>
      <c r="AT359" s="209" t="s">
        <v>294</v>
      </c>
      <c r="AU359" s="209" t="s">
        <v>82</v>
      </c>
      <c r="AV359" s="13" t="s">
        <v>82</v>
      </c>
      <c r="AW359" s="13" t="s">
        <v>34</v>
      </c>
      <c r="AX359" s="13" t="s">
        <v>73</v>
      </c>
      <c r="AY359" s="209" t="s">
        <v>283</v>
      </c>
    </row>
    <row r="360" spans="2:51" s="13" customFormat="1" ht="11.25">
      <c r="B360" s="198"/>
      <c r="C360" s="199"/>
      <c r="D360" s="200" t="s">
        <v>294</v>
      </c>
      <c r="E360" s="201" t="s">
        <v>21</v>
      </c>
      <c r="F360" s="202" t="s">
        <v>7561</v>
      </c>
      <c r="G360" s="199"/>
      <c r="H360" s="203">
        <v>2.58</v>
      </c>
      <c r="I360" s="204"/>
      <c r="J360" s="199"/>
      <c r="K360" s="199"/>
      <c r="L360" s="205"/>
      <c r="M360" s="206"/>
      <c r="N360" s="207"/>
      <c r="O360" s="207"/>
      <c r="P360" s="207"/>
      <c r="Q360" s="207"/>
      <c r="R360" s="207"/>
      <c r="S360" s="207"/>
      <c r="T360" s="208"/>
      <c r="AT360" s="209" t="s">
        <v>294</v>
      </c>
      <c r="AU360" s="209" t="s">
        <v>82</v>
      </c>
      <c r="AV360" s="13" t="s">
        <v>82</v>
      </c>
      <c r="AW360" s="13" t="s">
        <v>34</v>
      </c>
      <c r="AX360" s="13" t="s">
        <v>73</v>
      </c>
      <c r="AY360" s="209" t="s">
        <v>283</v>
      </c>
    </row>
    <row r="361" spans="2:51" s="15" customFormat="1" ht="11.25">
      <c r="B361" s="221"/>
      <c r="C361" s="222"/>
      <c r="D361" s="200" t="s">
        <v>294</v>
      </c>
      <c r="E361" s="223" t="s">
        <v>21</v>
      </c>
      <c r="F361" s="224" t="s">
        <v>7417</v>
      </c>
      <c r="G361" s="222"/>
      <c r="H361" s="223" t="s">
        <v>21</v>
      </c>
      <c r="I361" s="225"/>
      <c r="J361" s="222"/>
      <c r="K361" s="222"/>
      <c r="L361" s="226"/>
      <c r="M361" s="227"/>
      <c r="N361" s="228"/>
      <c r="O361" s="228"/>
      <c r="P361" s="228"/>
      <c r="Q361" s="228"/>
      <c r="R361" s="228"/>
      <c r="S361" s="228"/>
      <c r="T361" s="229"/>
      <c r="AT361" s="230" t="s">
        <v>294</v>
      </c>
      <c r="AU361" s="230" t="s">
        <v>82</v>
      </c>
      <c r="AV361" s="15" t="s">
        <v>80</v>
      </c>
      <c r="AW361" s="15" t="s">
        <v>34</v>
      </c>
      <c r="AX361" s="15" t="s">
        <v>73</v>
      </c>
      <c r="AY361" s="230" t="s">
        <v>283</v>
      </c>
    </row>
    <row r="362" spans="2:51" s="13" customFormat="1" ht="11.25">
      <c r="B362" s="198"/>
      <c r="C362" s="199"/>
      <c r="D362" s="200" t="s">
        <v>294</v>
      </c>
      <c r="E362" s="201" t="s">
        <v>21</v>
      </c>
      <c r="F362" s="202" t="s">
        <v>7562</v>
      </c>
      <c r="G362" s="199"/>
      <c r="H362" s="203">
        <v>2.226</v>
      </c>
      <c r="I362" s="204"/>
      <c r="J362" s="199"/>
      <c r="K362" s="199"/>
      <c r="L362" s="205"/>
      <c r="M362" s="206"/>
      <c r="N362" s="207"/>
      <c r="O362" s="207"/>
      <c r="P362" s="207"/>
      <c r="Q362" s="207"/>
      <c r="R362" s="207"/>
      <c r="S362" s="207"/>
      <c r="T362" s="208"/>
      <c r="AT362" s="209" t="s">
        <v>294</v>
      </c>
      <c r="AU362" s="209" t="s">
        <v>82</v>
      </c>
      <c r="AV362" s="13" t="s">
        <v>82</v>
      </c>
      <c r="AW362" s="13" t="s">
        <v>34</v>
      </c>
      <c r="AX362" s="13" t="s">
        <v>73</v>
      </c>
      <c r="AY362" s="209" t="s">
        <v>283</v>
      </c>
    </row>
    <row r="363" spans="2:51" s="13" customFormat="1" ht="11.25">
      <c r="B363" s="198"/>
      <c r="C363" s="199"/>
      <c r="D363" s="200" t="s">
        <v>294</v>
      </c>
      <c r="E363" s="201" t="s">
        <v>21</v>
      </c>
      <c r="F363" s="202" t="s">
        <v>7563</v>
      </c>
      <c r="G363" s="199"/>
      <c r="H363" s="203">
        <v>2.4239999999999999</v>
      </c>
      <c r="I363" s="204"/>
      <c r="J363" s="199"/>
      <c r="K363" s="199"/>
      <c r="L363" s="205"/>
      <c r="M363" s="206"/>
      <c r="N363" s="207"/>
      <c r="O363" s="207"/>
      <c r="P363" s="207"/>
      <c r="Q363" s="207"/>
      <c r="R363" s="207"/>
      <c r="S363" s="207"/>
      <c r="T363" s="208"/>
      <c r="AT363" s="209" t="s">
        <v>294</v>
      </c>
      <c r="AU363" s="209" t="s">
        <v>82</v>
      </c>
      <c r="AV363" s="13" t="s">
        <v>82</v>
      </c>
      <c r="AW363" s="13" t="s">
        <v>34</v>
      </c>
      <c r="AX363" s="13" t="s">
        <v>73</v>
      </c>
      <c r="AY363" s="209" t="s">
        <v>283</v>
      </c>
    </row>
    <row r="364" spans="2:51" s="14" customFormat="1" ht="11.25">
      <c r="B364" s="210"/>
      <c r="C364" s="211"/>
      <c r="D364" s="200" t="s">
        <v>294</v>
      </c>
      <c r="E364" s="212" t="s">
        <v>21</v>
      </c>
      <c r="F364" s="213" t="s">
        <v>296</v>
      </c>
      <c r="G364" s="211"/>
      <c r="H364" s="214">
        <v>9.7949999999999999</v>
      </c>
      <c r="I364" s="215"/>
      <c r="J364" s="211"/>
      <c r="K364" s="211"/>
      <c r="L364" s="216"/>
      <c r="M364" s="217"/>
      <c r="N364" s="218"/>
      <c r="O364" s="218"/>
      <c r="P364" s="218"/>
      <c r="Q364" s="218"/>
      <c r="R364" s="218"/>
      <c r="S364" s="218"/>
      <c r="T364" s="219"/>
      <c r="AT364" s="220" t="s">
        <v>294</v>
      </c>
      <c r="AU364" s="220" t="s">
        <v>82</v>
      </c>
      <c r="AV364" s="14" t="s">
        <v>102</v>
      </c>
      <c r="AW364" s="14" t="s">
        <v>34</v>
      </c>
      <c r="AX364" s="14" t="s">
        <v>73</v>
      </c>
      <c r="AY364" s="220" t="s">
        <v>283</v>
      </c>
    </row>
    <row r="365" spans="2:51" s="15" customFormat="1" ht="11.25">
      <c r="B365" s="221"/>
      <c r="C365" s="222"/>
      <c r="D365" s="200" t="s">
        <v>294</v>
      </c>
      <c r="E365" s="223" t="s">
        <v>21</v>
      </c>
      <c r="F365" s="224" t="s">
        <v>7436</v>
      </c>
      <c r="G365" s="222"/>
      <c r="H365" s="223" t="s">
        <v>21</v>
      </c>
      <c r="I365" s="225"/>
      <c r="J365" s="222"/>
      <c r="K365" s="222"/>
      <c r="L365" s="226"/>
      <c r="M365" s="227"/>
      <c r="N365" s="228"/>
      <c r="O365" s="228"/>
      <c r="P365" s="228"/>
      <c r="Q365" s="228"/>
      <c r="R365" s="228"/>
      <c r="S365" s="228"/>
      <c r="T365" s="229"/>
      <c r="AT365" s="230" t="s">
        <v>294</v>
      </c>
      <c r="AU365" s="230" t="s">
        <v>82</v>
      </c>
      <c r="AV365" s="15" t="s">
        <v>80</v>
      </c>
      <c r="AW365" s="15" t="s">
        <v>34</v>
      </c>
      <c r="AX365" s="15" t="s">
        <v>73</v>
      </c>
      <c r="AY365" s="230" t="s">
        <v>283</v>
      </c>
    </row>
    <row r="366" spans="2:51" s="15" customFormat="1" ht="11.25">
      <c r="B366" s="221"/>
      <c r="C366" s="222"/>
      <c r="D366" s="200" t="s">
        <v>294</v>
      </c>
      <c r="E366" s="223" t="s">
        <v>21</v>
      </c>
      <c r="F366" s="224" t="s">
        <v>7437</v>
      </c>
      <c r="G366" s="222"/>
      <c r="H366" s="223" t="s">
        <v>21</v>
      </c>
      <c r="I366" s="225"/>
      <c r="J366" s="222"/>
      <c r="K366" s="222"/>
      <c r="L366" s="226"/>
      <c r="M366" s="227"/>
      <c r="N366" s="228"/>
      <c r="O366" s="228"/>
      <c r="P366" s="228"/>
      <c r="Q366" s="228"/>
      <c r="R366" s="228"/>
      <c r="S366" s="228"/>
      <c r="T366" s="229"/>
      <c r="AT366" s="230" t="s">
        <v>294</v>
      </c>
      <c r="AU366" s="230" t="s">
        <v>82</v>
      </c>
      <c r="AV366" s="15" t="s">
        <v>80</v>
      </c>
      <c r="AW366" s="15" t="s">
        <v>34</v>
      </c>
      <c r="AX366" s="15" t="s">
        <v>73</v>
      </c>
      <c r="AY366" s="230" t="s">
        <v>283</v>
      </c>
    </row>
    <row r="367" spans="2:51" s="13" customFormat="1" ht="11.25">
      <c r="B367" s="198"/>
      <c r="C367" s="199"/>
      <c r="D367" s="200" t="s">
        <v>294</v>
      </c>
      <c r="E367" s="201" t="s">
        <v>21</v>
      </c>
      <c r="F367" s="202" t="s">
        <v>7564</v>
      </c>
      <c r="G367" s="199"/>
      <c r="H367" s="203">
        <v>10.194000000000001</v>
      </c>
      <c r="I367" s="204"/>
      <c r="J367" s="199"/>
      <c r="K367" s="199"/>
      <c r="L367" s="205"/>
      <c r="M367" s="206"/>
      <c r="N367" s="207"/>
      <c r="O367" s="207"/>
      <c r="P367" s="207"/>
      <c r="Q367" s="207"/>
      <c r="R367" s="207"/>
      <c r="S367" s="207"/>
      <c r="T367" s="208"/>
      <c r="AT367" s="209" t="s">
        <v>294</v>
      </c>
      <c r="AU367" s="209" t="s">
        <v>82</v>
      </c>
      <c r="AV367" s="13" t="s">
        <v>82</v>
      </c>
      <c r="AW367" s="13" t="s">
        <v>34</v>
      </c>
      <c r="AX367" s="13" t="s">
        <v>73</v>
      </c>
      <c r="AY367" s="209" t="s">
        <v>283</v>
      </c>
    </row>
    <row r="368" spans="2:51" s="15" customFormat="1" ht="11.25">
      <c r="B368" s="221"/>
      <c r="C368" s="222"/>
      <c r="D368" s="200" t="s">
        <v>294</v>
      </c>
      <c r="E368" s="223" t="s">
        <v>21</v>
      </c>
      <c r="F368" s="224" t="s">
        <v>7439</v>
      </c>
      <c r="G368" s="222"/>
      <c r="H368" s="223" t="s">
        <v>21</v>
      </c>
      <c r="I368" s="225"/>
      <c r="J368" s="222"/>
      <c r="K368" s="222"/>
      <c r="L368" s="226"/>
      <c r="M368" s="227"/>
      <c r="N368" s="228"/>
      <c r="O368" s="228"/>
      <c r="P368" s="228"/>
      <c r="Q368" s="228"/>
      <c r="R368" s="228"/>
      <c r="S368" s="228"/>
      <c r="T368" s="229"/>
      <c r="AT368" s="230" t="s">
        <v>294</v>
      </c>
      <c r="AU368" s="230" t="s">
        <v>82</v>
      </c>
      <c r="AV368" s="15" t="s">
        <v>80</v>
      </c>
      <c r="AW368" s="15" t="s">
        <v>34</v>
      </c>
      <c r="AX368" s="15" t="s">
        <v>73</v>
      </c>
      <c r="AY368" s="230" t="s">
        <v>283</v>
      </c>
    </row>
    <row r="369" spans="1:65" s="13" customFormat="1" ht="11.25">
      <c r="B369" s="198"/>
      <c r="C369" s="199"/>
      <c r="D369" s="200" t="s">
        <v>294</v>
      </c>
      <c r="E369" s="201" t="s">
        <v>21</v>
      </c>
      <c r="F369" s="202" t="s">
        <v>7565</v>
      </c>
      <c r="G369" s="199"/>
      <c r="H369" s="203">
        <v>34.799999999999997</v>
      </c>
      <c r="I369" s="204"/>
      <c r="J369" s="199"/>
      <c r="K369" s="199"/>
      <c r="L369" s="205"/>
      <c r="M369" s="206"/>
      <c r="N369" s="207"/>
      <c r="O369" s="207"/>
      <c r="P369" s="207"/>
      <c r="Q369" s="207"/>
      <c r="R369" s="207"/>
      <c r="S369" s="207"/>
      <c r="T369" s="208"/>
      <c r="AT369" s="209" t="s">
        <v>294</v>
      </c>
      <c r="AU369" s="209" t="s">
        <v>82</v>
      </c>
      <c r="AV369" s="13" t="s">
        <v>82</v>
      </c>
      <c r="AW369" s="13" t="s">
        <v>34</v>
      </c>
      <c r="AX369" s="13" t="s">
        <v>73</v>
      </c>
      <c r="AY369" s="209" t="s">
        <v>283</v>
      </c>
    </row>
    <row r="370" spans="1:65" s="13" customFormat="1" ht="11.25">
      <c r="B370" s="198"/>
      <c r="C370" s="199"/>
      <c r="D370" s="200" t="s">
        <v>294</v>
      </c>
      <c r="E370" s="201" t="s">
        <v>21</v>
      </c>
      <c r="F370" s="202" t="s">
        <v>7566</v>
      </c>
      <c r="G370" s="199"/>
      <c r="H370" s="203">
        <v>5.28</v>
      </c>
      <c r="I370" s="204"/>
      <c r="J370" s="199"/>
      <c r="K370" s="199"/>
      <c r="L370" s="205"/>
      <c r="M370" s="206"/>
      <c r="N370" s="207"/>
      <c r="O370" s="207"/>
      <c r="P370" s="207"/>
      <c r="Q370" s="207"/>
      <c r="R370" s="207"/>
      <c r="S370" s="207"/>
      <c r="T370" s="208"/>
      <c r="AT370" s="209" t="s">
        <v>294</v>
      </c>
      <c r="AU370" s="209" t="s">
        <v>82</v>
      </c>
      <c r="AV370" s="13" t="s">
        <v>82</v>
      </c>
      <c r="AW370" s="13" t="s">
        <v>34</v>
      </c>
      <c r="AX370" s="13" t="s">
        <v>73</v>
      </c>
      <c r="AY370" s="209" t="s">
        <v>283</v>
      </c>
    </row>
    <row r="371" spans="1:65" s="13" customFormat="1" ht="11.25">
      <c r="B371" s="198"/>
      <c r="C371" s="199"/>
      <c r="D371" s="200" t="s">
        <v>294</v>
      </c>
      <c r="E371" s="201" t="s">
        <v>21</v>
      </c>
      <c r="F371" s="202" t="s">
        <v>7567</v>
      </c>
      <c r="G371" s="199"/>
      <c r="H371" s="203">
        <v>5.28</v>
      </c>
      <c r="I371" s="204"/>
      <c r="J371" s="199"/>
      <c r="K371" s="199"/>
      <c r="L371" s="205"/>
      <c r="M371" s="206"/>
      <c r="N371" s="207"/>
      <c r="O371" s="207"/>
      <c r="P371" s="207"/>
      <c r="Q371" s="207"/>
      <c r="R371" s="207"/>
      <c r="S371" s="207"/>
      <c r="T371" s="208"/>
      <c r="AT371" s="209" t="s">
        <v>294</v>
      </c>
      <c r="AU371" s="209" t="s">
        <v>82</v>
      </c>
      <c r="AV371" s="13" t="s">
        <v>82</v>
      </c>
      <c r="AW371" s="13" t="s">
        <v>34</v>
      </c>
      <c r="AX371" s="13" t="s">
        <v>73</v>
      </c>
      <c r="AY371" s="209" t="s">
        <v>283</v>
      </c>
    </row>
    <row r="372" spans="1:65" s="15" customFormat="1" ht="11.25">
      <c r="B372" s="221"/>
      <c r="C372" s="222"/>
      <c r="D372" s="200" t="s">
        <v>294</v>
      </c>
      <c r="E372" s="223" t="s">
        <v>21</v>
      </c>
      <c r="F372" s="224" t="s">
        <v>7414</v>
      </c>
      <c r="G372" s="222"/>
      <c r="H372" s="223" t="s">
        <v>21</v>
      </c>
      <c r="I372" s="225"/>
      <c r="J372" s="222"/>
      <c r="K372" s="222"/>
      <c r="L372" s="226"/>
      <c r="M372" s="227"/>
      <c r="N372" s="228"/>
      <c r="O372" s="228"/>
      <c r="P372" s="228"/>
      <c r="Q372" s="228"/>
      <c r="R372" s="228"/>
      <c r="S372" s="228"/>
      <c r="T372" s="229"/>
      <c r="AT372" s="230" t="s">
        <v>294</v>
      </c>
      <c r="AU372" s="230" t="s">
        <v>82</v>
      </c>
      <c r="AV372" s="15" t="s">
        <v>80</v>
      </c>
      <c r="AW372" s="15" t="s">
        <v>34</v>
      </c>
      <c r="AX372" s="15" t="s">
        <v>73</v>
      </c>
      <c r="AY372" s="230" t="s">
        <v>283</v>
      </c>
    </row>
    <row r="373" spans="1:65" s="13" customFormat="1" ht="11.25">
      <c r="B373" s="198"/>
      <c r="C373" s="199"/>
      <c r="D373" s="200" t="s">
        <v>294</v>
      </c>
      <c r="E373" s="201" t="s">
        <v>21</v>
      </c>
      <c r="F373" s="202" t="s">
        <v>7568</v>
      </c>
      <c r="G373" s="199"/>
      <c r="H373" s="203">
        <v>27.63</v>
      </c>
      <c r="I373" s="204"/>
      <c r="J373" s="199"/>
      <c r="K373" s="199"/>
      <c r="L373" s="205"/>
      <c r="M373" s="206"/>
      <c r="N373" s="207"/>
      <c r="O373" s="207"/>
      <c r="P373" s="207"/>
      <c r="Q373" s="207"/>
      <c r="R373" s="207"/>
      <c r="S373" s="207"/>
      <c r="T373" s="208"/>
      <c r="AT373" s="209" t="s">
        <v>294</v>
      </c>
      <c r="AU373" s="209" t="s">
        <v>82</v>
      </c>
      <c r="AV373" s="13" t="s">
        <v>82</v>
      </c>
      <c r="AW373" s="13" t="s">
        <v>34</v>
      </c>
      <c r="AX373" s="13" t="s">
        <v>73</v>
      </c>
      <c r="AY373" s="209" t="s">
        <v>283</v>
      </c>
    </row>
    <row r="374" spans="1:65" s="13" customFormat="1" ht="11.25">
      <c r="B374" s="198"/>
      <c r="C374" s="199"/>
      <c r="D374" s="200" t="s">
        <v>294</v>
      </c>
      <c r="E374" s="201" t="s">
        <v>21</v>
      </c>
      <c r="F374" s="202" t="s">
        <v>7569</v>
      </c>
      <c r="G374" s="199"/>
      <c r="H374" s="203">
        <v>8.16</v>
      </c>
      <c r="I374" s="204"/>
      <c r="J374" s="199"/>
      <c r="K374" s="199"/>
      <c r="L374" s="205"/>
      <c r="M374" s="206"/>
      <c r="N374" s="207"/>
      <c r="O374" s="207"/>
      <c r="P374" s="207"/>
      <c r="Q374" s="207"/>
      <c r="R374" s="207"/>
      <c r="S374" s="207"/>
      <c r="T374" s="208"/>
      <c r="AT374" s="209" t="s">
        <v>294</v>
      </c>
      <c r="AU374" s="209" t="s">
        <v>82</v>
      </c>
      <c r="AV374" s="13" t="s">
        <v>82</v>
      </c>
      <c r="AW374" s="13" t="s">
        <v>34</v>
      </c>
      <c r="AX374" s="13" t="s">
        <v>73</v>
      </c>
      <c r="AY374" s="209" t="s">
        <v>283</v>
      </c>
    </row>
    <row r="375" spans="1:65" s="15" customFormat="1" ht="11.25">
      <c r="B375" s="221"/>
      <c r="C375" s="222"/>
      <c r="D375" s="200" t="s">
        <v>294</v>
      </c>
      <c r="E375" s="223" t="s">
        <v>21</v>
      </c>
      <c r="F375" s="224" t="s">
        <v>7417</v>
      </c>
      <c r="G375" s="222"/>
      <c r="H375" s="223" t="s">
        <v>21</v>
      </c>
      <c r="I375" s="225"/>
      <c r="J375" s="222"/>
      <c r="K375" s="222"/>
      <c r="L375" s="226"/>
      <c r="M375" s="227"/>
      <c r="N375" s="228"/>
      <c r="O375" s="228"/>
      <c r="P375" s="228"/>
      <c r="Q375" s="228"/>
      <c r="R375" s="228"/>
      <c r="S375" s="228"/>
      <c r="T375" s="229"/>
      <c r="AT375" s="230" t="s">
        <v>294</v>
      </c>
      <c r="AU375" s="230" t="s">
        <v>82</v>
      </c>
      <c r="AV375" s="15" t="s">
        <v>80</v>
      </c>
      <c r="AW375" s="15" t="s">
        <v>34</v>
      </c>
      <c r="AX375" s="15" t="s">
        <v>73</v>
      </c>
      <c r="AY375" s="230" t="s">
        <v>283</v>
      </c>
    </row>
    <row r="376" spans="1:65" s="13" customFormat="1" ht="11.25">
      <c r="B376" s="198"/>
      <c r="C376" s="199"/>
      <c r="D376" s="200" t="s">
        <v>294</v>
      </c>
      <c r="E376" s="201" t="s">
        <v>21</v>
      </c>
      <c r="F376" s="202" t="s">
        <v>7570</v>
      </c>
      <c r="G376" s="199"/>
      <c r="H376" s="203">
        <v>12.24</v>
      </c>
      <c r="I376" s="204"/>
      <c r="J376" s="199"/>
      <c r="K376" s="199"/>
      <c r="L376" s="205"/>
      <c r="M376" s="206"/>
      <c r="N376" s="207"/>
      <c r="O376" s="207"/>
      <c r="P376" s="207"/>
      <c r="Q376" s="207"/>
      <c r="R376" s="207"/>
      <c r="S376" s="207"/>
      <c r="T376" s="208"/>
      <c r="AT376" s="209" t="s">
        <v>294</v>
      </c>
      <c r="AU376" s="209" t="s">
        <v>82</v>
      </c>
      <c r="AV376" s="13" t="s">
        <v>82</v>
      </c>
      <c r="AW376" s="13" t="s">
        <v>34</v>
      </c>
      <c r="AX376" s="13" t="s">
        <v>73</v>
      </c>
      <c r="AY376" s="209" t="s">
        <v>283</v>
      </c>
    </row>
    <row r="377" spans="1:65" s="14" customFormat="1" ht="11.25">
      <c r="B377" s="210"/>
      <c r="C377" s="211"/>
      <c r="D377" s="200" t="s">
        <v>294</v>
      </c>
      <c r="E377" s="212" t="s">
        <v>21</v>
      </c>
      <c r="F377" s="213" t="s">
        <v>296</v>
      </c>
      <c r="G377" s="211"/>
      <c r="H377" s="214">
        <v>103.584</v>
      </c>
      <c r="I377" s="215"/>
      <c r="J377" s="211"/>
      <c r="K377" s="211"/>
      <c r="L377" s="216"/>
      <c r="M377" s="217"/>
      <c r="N377" s="218"/>
      <c r="O377" s="218"/>
      <c r="P377" s="218"/>
      <c r="Q377" s="218"/>
      <c r="R377" s="218"/>
      <c r="S377" s="218"/>
      <c r="T377" s="219"/>
      <c r="AT377" s="220" t="s">
        <v>294</v>
      </c>
      <c r="AU377" s="220" t="s">
        <v>82</v>
      </c>
      <c r="AV377" s="14" t="s">
        <v>102</v>
      </c>
      <c r="AW377" s="14" t="s">
        <v>34</v>
      </c>
      <c r="AX377" s="14" t="s">
        <v>73</v>
      </c>
      <c r="AY377" s="220" t="s">
        <v>283</v>
      </c>
    </row>
    <row r="378" spans="1:65" s="13" customFormat="1" ht="11.25">
      <c r="B378" s="198"/>
      <c r="C378" s="199"/>
      <c r="D378" s="200" t="s">
        <v>294</v>
      </c>
      <c r="E378" s="201" t="s">
        <v>21</v>
      </c>
      <c r="F378" s="202" t="s">
        <v>7571</v>
      </c>
      <c r="G378" s="199"/>
      <c r="H378" s="203">
        <v>27.3</v>
      </c>
      <c r="I378" s="204"/>
      <c r="J378" s="199"/>
      <c r="K378" s="199"/>
      <c r="L378" s="205"/>
      <c r="M378" s="206"/>
      <c r="N378" s="207"/>
      <c r="O378" s="207"/>
      <c r="P378" s="207"/>
      <c r="Q378" s="207"/>
      <c r="R378" s="207"/>
      <c r="S378" s="207"/>
      <c r="T378" s="208"/>
      <c r="AT378" s="209" t="s">
        <v>294</v>
      </c>
      <c r="AU378" s="209" t="s">
        <v>82</v>
      </c>
      <c r="AV378" s="13" t="s">
        <v>82</v>
      </c>
      <c r="AW378" s="13" t="s">
        <v>34</v>
      </c>
      <c r="AX378" s="13" t="s">
        <v>73</v>
      </c>
      <c r="AY378" s="209" t="s">
        <v>283</v>
      </c>
    </row>
    <row r="379" spans="1:65" s="13" customFormat="1" ht="11.25">
      <c r="B379" s="198"/>
      <c r="C379" s="199"/>
      <c r="D379" s="200" t="s">
        <v>294</v>
      </c>
      <c r="E379" s="201" t="s">
        <v>21</v>
      </c>
      <c r="F379" s="202" t="s">
        <v>7572</v>
      </c>
      <c r="G379" s="199"/>
      <c r="H379" s="203">
        <v>176</v>
      </c>
      <c r="I379" s="204"/>
      <c r="J379" s="199"/>
      <c r="K379" s="199"/>
      <c r="L379" s="205"/>
      <c r="M379" s="206"/>
      <c r="N379" s="207"/>
      <c r="O379" s="207"/>
      <c r="P379" s="207"/>
      <c r="Q379" s="207"/>
      <c r="R379" s="207"/>
      <c r="S379" s="207"/>
      <c r="T379" s="208"/>
      <c r="AT379" s="209" t="s">
        <v>294</v>
      </c>
      <c r="AU379" s="209" t="s">
        <v>82</v>
      </c>
      <c r="AV379" s="13" t="s">
        <v>82</v>
      </c>
      <c r="AW379" s="13" t="s">
        <v>34</v>
      </c>
      <c r="AX379" s="13" t="s">
        <v>73</v>
      </c>
      <c r="AY379" s="209" t="s">
        <v>283</v>
      </c>
    </row>
    <row r="380" spans="1:65" s="14" customFormat="1" ht="11.25">
      <c r="B380" s="210"/>
      <c r="C380" s="211"/>
      <c r="D380" s="200" t="s">
        <v>294</v>
      </c>
      <c r="E380" s="212" t="s">
        <v>21</v>
      </c>
      <c r="F380" s="213" t="s">
        <v>296</v>
      </c>
      <c r="G380" s="211"/>
      <c r="H380" s="214">
        <v>203.3</v>
      </c>
      <c r="I380" s="215"/>
      <c r="J380" s="211"/>
      <c r="K380" s="211"/>
      <c r="L380" s="216"/>
      <c r="M380" s="217"/>
      <c r="N380" s="218"/>
      <c r="O380" s="218"/>
      <c r="P380" s="218"/>
      <c r="Q380" s="218"/>
      <c r="R380" s="218"/>
      <c r="S380" s="218"/>
      <c r="T380" s="219"/>
      <c r="AT380" s="220" t="s">
        <v>294</v>
      </c>
      <c r="AU380" s="220" t="s">
        <v>82</v>
      </c>
      <c r="AV380" s="14" t="s">
        <v>102</v>
      </c>
      <c r="AW380" s="14" t="s">
        <v>34</v>
      </c>
      <c r="AX380" s="14" t="s">
        <v>73</v>
      </c>
      <c r="AY380" s="220" t="s">
        <v>283</v>
      </c>
    </row>
    <row r="381" spans="1:65" s="13" customFormat="1" ht="11.25">
      <c r="B381" s="198"/>
      <c r="C381" s="199"/>
      <c r="D381" s="200" t="s">
        <v>294</v>
      </c>
      <c r="E381" s="201" t="s">
        <v>21</v>
      </c>
      <c r="F381" s="202" t="s">
        <v>530</v>
      </c>
      <c r="G381" s="199"/>
      <c r="H381" s="203">
        <v>50</v>
      </c>
      <c r="I381" s="204"/>
      <c r="J381" s="199"/>
      <c r="K381" s="199"/>
      <c r="L381" s="205"/>
      <c r="M381" s="206"/>
      <c r="N381" s="207"/>
      <c r="O381" s="207"/>
      <c r="P381" s="207"/>
      <c r="Q381" s="207"/>
      <c r="R381" s="207"/>
      <c r="S381" s="207"/>
      <c r="T381" s="208"/>
      <c r="AT381" s="209" t="s">
        <v>294</v>
      </c>
      <c r="AU381" s="209" t="s">
        <v>82</v>
      </c>
      <c r="AV381" s="13" t="s">
        <v>82</v>
      </c>
      <c r="AW381" s="13" t="s">
        <v>34</v>
      </c>
      <c r="AX381" s="13" t="s">
        <v>73</v>
      </c>
      <c r="AY381" s="209" t="s">
        <v>283</v>
      </c>
    </row>
    <row r="382" spans="1:65" s="16" customFormat="1" ht="11.25">
      <c r="B382" s="232"/>
      <c r="C382" s="233"/>
      <c r="D382" s="200" t="s">
        <v>294</v>
      </c>
      <c r="E382" s="234" t="s">
        <v>21</v>
      </c>
      <c r="F382" s="235" t="s">
        <v>442</v>
      </c>
      <c r="G382" s="233"/>
      <c r="H382" s="236">
        <v>475.822</v>
      </c>
      <c r="I382" s="237"/>
      <c r="J382" s="233"/>
      <c r="K382" s="233"/>
      <c r="L382" s="238"/>
      <c r="M382" s="239"/>
      <c r="N382" s="240"/>
      <c r="O382" s="240"/>
      <c r="P382" s="240"/>
      <c r="Q382" s="240"/>
      <c r="R382" s="240"/>
      <c r="S382" s="240"/>
      <c r="T382" s="241"/>
      <c r="AT382" s="242" t="s">
        <v>294</v>
      </c>
      <c r="AU382" s="242" t="s">
        <v>82</v>
      </c>
      <c r="AV382" s="16" t="s">
        <v>290</v>
      </c>
      <c r="AW382" s="16" t="s">
        <v>34</v>
      </c>
      <c r="AX382" s="16" t="s">
        <v>80</v>
      </c>
      <c r="AY382" s="242" t="s">
        <v>283</v>
      </c>
    </row>
    <row r="383" spans="1:65" s="2" customFormat="1" ht="16.5" customHeight="1">
      <c r="A383" s="36"/>
      <c r="B383" s="37"/>
      <c r="C383" s="247" t="s">
        <v>477</v>
      </c>
      <c r="D383" s="247" t="s">
        <v>740</v>
      </c>
      <c r="E383" s="248" t="s">
        <v>7573</v>
      </c>
      <c r="F383" s="249" t="s">
        <v>7574</v>
      </c>
      <c r="G383" s="250" t="s">
        <v>473</v>
      </c>
      <c r="H383" s="251">
        <v>951.64400000000001</v>
      </c>
      <c r="I383" s="252"/>
      <c r="J383" s="253">
        <f>ROUND(I383*H383,2)</f>
        <v>0</v>
      </c>
      <c r="K383" s="249" t="s">
        <v>289</v>
      </c>
      <c r="L383" s="254"/>
      <c r="M383" s="255" t="s">
        <v>21</v>
      </c>
      <c r="N383" s="256" t="s">
        <v>44</v>
      </c>
      <c r="O383" s="66"/>
      <c r="P383" s="189">
        <f>O383*H383</f>
        <v>0</v>
      </c>
      <c r="Q383" s="189">
        <v>1</v>
      </c>
      <c r="R383" s="189">
        <f>Q383*H383</f>
        <v>951.64400000000001</v>
      </c>
      <c r="S383" s="189">
        <v>0</v>
      </c>
      <c r="T383" s="190">
        <f>S383*H383</f>
        <v>0</v>
      </c>
      <c r="U383" s="36"/>
      <c r="V383" s="36"/>
      <c r="W383" s="36"/>
      <c r="X383" s="36"/>
      <c r="Y383" s="36"/>
      <c r="Z383" s="36"/>
      <c r="AA383" s="36"/>
      <c r="AB383" s="36"/>
      <c r="AC383" s="36"/>
      <c r="AD383" s="36"/>
      <c r="AE383" s="36"/>
      <c r="AR383" s="191" t="s">
        <v>333</v>
      </c>
      <c r="AT383" s="191" t="s">
        <v>740</v>
      </c>
      <c r="AU383" s="191" t="s">
        <v>82</v>
      </c>
      <c r="AY383" s="19" t="s">
        <v>283</v>
      </c>
      <c r="BE383" s="192">
        <f>IF(N383="základní",J383,0)</f>
        <v>0</v>
      </c>
      <c r="BF383" s="192">
        <f>IF(N383="snížená",J383,0)</f>
        <v>0</v>
      </c>
      <c r="BG383" s="192">
        <f>IF(N383="zákl. přenesená",J383,0)</f>
        <v>0</v>
      </c>
      <c r="BH383" s="192">
        <f>IF(N383="sníž. přenesená",J383,0)</f>
        <v>0</v>
      </c>
      <c r="BI383" s="192">
        <f>IF(N383="nulová",J383,0)</f>
        <v>0</v>
      </c>
      <c r="BJ383" s="19" t="s">
        <v>80</v>
      </c>
      <c r="BK383" s="192">
        <f>ROUND(I383*H383,2)</f>
        <v>0</v>
      </c>
      <c r="BL383" s="19" t="s">
        <v>290</v>
      </c>
      <c r="BM383" s="191" t="s">
        <v>7575</v>
      </c>
    </row>
    <row r="384" spans="1:65" s="13" customFormat="1" ht="11.25">
      <c r="B384" s="198"/>
      <c r="C384" s="199"/>
      <c r="D384" s="200" t="s">
        <v>294</v>
      </c>
      <c r="E384" s="199"/>
      <c r="F384" s="202" t="s">
        <v>7576</v>
      </c>
      <c r="G384" s="199"/>
      <c r="H384" s="203">
        <v>951.64400000000001</v>
      </c>
      <c r="I384" s="204"/>
      <c r="J384" s="199"/>
      <c r="K384" s="199"/>
      <c r="L384" s="205"/>
      <c r="M384" s="206"/>
      <c r="N384" s="207"/>
      <c r="O384" s="207"/>
      <c r="P384" s="207"/>
      <c r="Q384" s="207"/>
      <c r="R384" s="207"/>
      <c r="S384" s="207"/>
      <c r="T384" s="208"/>
      <c r="AT384" s="209" t="s">
        <v>294</v>
      </c>
      <c r="AU384" s="209" t="s">
        <v>82</v>
      </c>
      <c r="AV384" s="13" t="s">
        <v>82</v>
      </c>
      <c r="AW384" s="13" t="s">
        <v>4</v>
      </c>
      <c r="AX384" s="13" t="s">
        <v>80</v>
      </c>
      <c r="AY384" s="209" t="s">
        <v>283</v>
      </c>
    </row>
    <row r="385" spans="1:65" s="2" customFormat="1" ht="21.75" customHeight="1">
      <c r="A385" s="36"/>
      <c r="B385" s="37"/>
      <c r="C385" s="180" t="s">
        <v>485</v>
      </c>
      <c r="D385" s="180" t="s">
        <v>285</v>
      </c>
      <c r="E385" s="181" t="s">
        <v>925</v>
      </c>
      <c r="F385" s="182" t="s">
        <v>926</v>
      </c>
      <c r="G385" s="183" t="s">
        <v>288</v>
      </c>
      <c r="H385" s="184">
        <v>1615</v>
      </c>
      <c r="I385" s="185"/>
      <c r="J385" s="186">
        <f>ROUND(I385*H385,2)</f>
        <v>0</v>
      </c>
      <c r="K385" s="182" t="s">
        <v>289</v>
      </c>
      <c r="L385" s="41"/>
      <c r="M385" s="187" t="s">
        <v>21</v>
      </c>
      <c r="N385" s="188" t="s">
        <v>44</v>
      </c>
      <c r="O385" s="66"/>
      <c r="P385" s="189">
        <f>O385*H385</f>
        <v>0</v>
      </c>
      <c r="Q385" s="189">
        <v>0</v>
      </c>
      <c r="R385" s="189">
        <f>Q385*H385</f>
        <v>0</v>
      </c>
      <c r="S385" s="189">
        <v>0</v>
      </c>
      <c r="T385" s="190">
        <f>S385*H385</f>
        <v>0</v>
      </c>
      <c r="U385" s="36"/>
      <c r="V385" s="36"/>
      <c r="W385" s="36"/>
      <c r="X385" s="36"/>
      <c r="Y385" s="36"/>
      <c r="Z385" s="36"/>
      <c r="AA385" s="36"/>
      <c r="AB385" s="36"/>
      <c r="AC385" s="36"/>
      <c r="AD385" s="36"/>
      <c r="AE385" s="36"/>
      <c r="AR385" s="191" t="s">
        <v>290</v>
      </c>
      <c r="AT385" s="191" t="s">
        <v>285</v>
      </c>
      <c r="AU385" s="191" t="s">
        <v>82</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290</v>
      </c>
      <c r="BM385" s="191" t="s">
        <v>7577</v>
      </c>
    </row>
    <row r="386" spans="1:65" s="2" customFormat="1" ht="11.25">
      <c r="A386" s="36"/>
      <c r="B386" s="37"/>
      <c r="C386" s="38"/>
      <c r="D386" s="193" t="s">
        <v>292</v>
      </c>
      <c r="E386" s="38"/>
      <c r="F386" s="194" t="s">
        <v>928</v>
      </c>
      <c r="G386" s="38"/>
      <c r="H386" s="38"/>
      <c r="I386" s="195"/>
      <c r="J386" s="38"/>
      <c r="K386" s="38"/>
      <c r="L386" s="41"/>
      <c r="M386" s="196"/>
      <c r="N386" s="197"/>
      <c r="O386" s="66"/>
      <c r="P386" s="66"/>
      <c r="Q386" s="66"/>
      <c r="R386" s="66"/>
      <c r="S386" s="66"/>
      <c r="T386" s="67"/>
      <c r="U386" s="36"/>
      <c r="V386" s="36"/>
      <c r="W386" s="36"/>
      <c r="X386" s="36"/>
      <c r="Y386" s="36"/>
      <c r="Z386" s="36"/>
      <c r="AA386" s="36"/>
      <c r="AB386" s="36"/>
      <c r="AC386" s="36"/>
      <c r="AD386" s="36"/>
      <c r="AE386" s="36"/>
      <c r="AT386" s="19" t="s">
        <v>292</v>
      </c>
      <c r="AU386" s="19" t="s">
        <v>82</v>
      </c>
    </row>
    <row r="387" spans="1:65" s="13" customFormat="1" ht="11.25">
      <c r="B387" s="198"/>
      <c r="C387" s="199"/>
      <c r="D387" s="200" t="s">
        <v>294</v>
      </c>
      <c r="E387" s="201" t="s">
        <v>21</v>
      </c>
      <c r="F387" s="202" t="s">
        <v>7515</v>
      </c>
      <c r="G387" s="199"/>
      <c r="H387" s="203">
        <v>88</v>
      </c>
      <c r="I387" s="204"/>
      <c r="J387" s="199"/>
      <c r="K387" s="199"/>
      <c r="L387" s="205"/>
      <c r="M387" s="206"/>
      <c r="N387" s="207"/>
      <c r="O387" s="207"/>
      <c r="P387" s="207"/>
      <c r="Q387" s="207"/>
      <c r="R387" s="207"/>
      <c r="S387" s="207"/>
      <c r="T387" s="208"/>
      <c r="AT387" s="209" t="s">
        <v>294</v>
      </c>
      <c r="AU387" s="209" t="s">
        <v>82</v>
      </c>
      <c r="AV387" s="13" t="s">
        <v>82</v>
      </c>
      <c r="AW387" s="13" t="s">
        <v>34</v>
      </c>
      <c r="AX387" s="13" t="s">
        <v>73</v>
      </c>
      <c r="AY387" s="209" t="s">
        <v>283</v>
      </c>
    </row>
    <row r="388" spans="1:65" s="13" customFormat="1" ht="11.25">
      <c r="B388" s="198"/>
      <c r="C388" s="199"/>
      <c r="D388" s="200" t="s">
        <v>294</v>
      </c>
      <c r="E388" s="201" t="s">
        <v>21</v>
      </c>
      <c r="F388" s="202" t="s">
        <v>7516</v>
      </c>
      <c r="G388" s="199"/>
      <c r="H388" s="203">
        <v>21</v>
      </c>
      <c r="I388" s="204"/>
      <c r="J388" s="199"/>
      <c r="K388" s="199"/>
      <c r="L388" s="205"/>
      <c r="M388" s="206"/>
      <c r="N388" s="207"/>
      <c r="O388" s="207"/>
      <c r="P388" s="207"/>
      <c r="Q388" s="207"/>
      <c r="R388" s="207"/>
      <c r="S388" s="207"/>
      <c r="T388" s="208"/>
      <c r="AT388" s="209" t="s">
        <v>294</v>
      </c>
      <c r="AU388" s="209" t="s">
        <v>82</v>
      </c>
      <c r="AV388" s="13" t="s">
        <v>82</v>
      </c>
      <c r="AW388" s="13" t="s">
        <v>34</v>
      </c>
      <c r="AX388" s="13" t="s">
        <v>73</v>
      </c>
      <c r="AY388" s="209" t="s">
        <v>283</v>
      </c>
    </row>
    <row r="389" spans="1:65" s="13" customFormat="1" ht="11.25">
      <c r="B389" s="198"/>
      <c r="C389" s="199"/>
      <c r="D389" s="200" t="s">
        <v>294</v>
      </c>
      <c r="E389" s="201" t="s">
        <v>21</v>
      </c>
      <c r="F389" s="202" t="s">
        <v>7517</v>
      </c>
      <c r="G389" s="199"/>
      <c r="H389" s="203">
        <v>126</v>
      </c>
      <c r="I389" s="204"/>
      <c r="J389" s="199"/>
      <c r="K389" s="199"/>
      <c r="L389" s="205"/>
      <c r="M389" s="206"/>
      <c r="N389" s="207"/>
      <c r="O389" s="207"/>
      <c r="P389" s="207"/>
      <c r="Q389" s="207"/>
      <c r="R389" s="207"/>
      <c r="S389" s="207"/>
      <c r="T389" s="208"/>
      <c r="AT389" s="209" t="s">
        <v>294</v>
      </c>
      <c r="AU389" s="209" t="s">
        <v>82</v>
      </c>
      <c r="AV389" s="13" t="s">
        <v>82</v>
      </c>
      <c r="AW389" s="13" t="s">
        <v>34</v>
      </c>
      <c r="AX389" s="13" t="s">
        <v>73</v>
      </c>
      <c r="AY389" s="209" t="s">
        <v>283</v>
      </c>
    </row>
    <row r="390" spans="1:65" s="13" customFormat="1" ht="11.25">
      <c r="B390" s="198"/>
      <c r="C390" s="199"/>
      <c r="D390" s="200" t="s">
        <v>294</v>
      </c>
      <c r="E390" s="201" t="s">
        <v>21</v>
      </c>
      <c r="F390" s="202" t="s">
        <v>7518</v>
      </c>
      <c r="G390" s="199"/>
      <c r="H390" s="203">
        <v>273</v>
      </c>
      <c r="I390" s="204"/>
      <c r="J390" s="199"/>
      <c r="K390" s="199"/>
      <c r="L390" s="205"/>
      <c r="M390" s="206"/>
      <c r="N390" s="207"/>
      <c r="O390" s="207"/>
      <c r="P390" s="207"/>
      <c r="Q390" s="207"/>
      <c r="R390" s="207"/>
      <c r="S390" s="207"/>
      <c r="T390" s="208"/>
      <c r="AT390" s="209" t="s">
        <v>294</v>
      </c>
      <c r="AU390" s="209" t="s">
        <v>82</v>
      </c>
      <c r="AV390" s="13" t="s">
        <v>82</v>
      </c>
      <c r="AW390" s="13" t="s">
        <v>34</v>
      </c>
      <c r="AX390" s="13" t="s">
        <v>73</v>
      </c>
      <c r="AY390" s="209" t="s">
        <v>283</v>
      </c>
    </row>
    <row r="391" spans="1:65" s="13" customFormat="1" ht="11.25">
      <c r="B391" s="198"/>
      <c r="C391" s="199"/>
      <c r="D391" s="200" t="s">
        <v>294</v>
      </c>
      <c r="E391" s="201" t="s">
        <v>21</v>
      </c>
      <c r="F391" s="202" t="s">
        <v>7519</v>
      </c>
      <c r="G391" s="199"/>
      <c r="H391" s="203">
        <v>1107</v>
      </c>
      <c r="I391" s="204"/>
      <c r="J391" s="199"/>
      <c r="K391" s="199"/>
      <c r="L391" s="205"/>
      <c r="M391" s="206"/>
      <c r="N391" s="207"/>
      <c r="O391" s="207"/>
      <c r="P391" s="207"/>
      <c r="Q391" s="207"/>
      <c r="R391" s="207"/>
      <c r="S391" s="207"/>
      <c r="T391" s="208"/>
      <c r="AT391" s="209" t="s">
        <v>294</v>
      </c>
      <c r="AU391" s="209" t="s">
        <v>82</v>
      </c>
      <c r="AV391" s="13" t="s">
        <v>82</v>
      </c>
      <c r="AW391" s="13" t="s">
        <v>34</v>
      </c>
      <c r="AX391" s="13" t="s">
        <v>73</v>
      </c>
      <c r="AY391" s="209" t="s">
        <v>283</v>
      </c>
    </row>
    <row r="392" spans="1:65" s="14" customFormat="1" ht="11.25">
      <c r="B392" s="210"/>
      <c r="C392" s="211"/>
      <c r="D392" s="200" t="s">
        <v>294</v>
      </c>
      <c r="E392" s="212" t="s">
        <v>21</v>
      </c>
      <c r="F392" s="213" t="s">
        <v>296</v>
      </c>
      <c r="G392" s="211"/>
      <c r="H392" s="214">
        <v>1615</v>
      </c>
      <c r="I392" s="215"/>
      <c r="J392" s="211"/>
      <c r="K392" s="211"/>
      <c r="L392" s="216"/>
      <c r="M392" s="217"/>
      <c r="N392" s="218"/>
      <c r="O392" s="218"/>
      <c r="P392" s="218"/>
      <c r="Q392" s="218"/>
      <c r="R392" s="218"/>
      <c r="S392" s="218"/>
      <c r="T392" s="219"/>
      <c r="AT392" s="220" t="s">
        <v>294</v>
      </c>
      <c r="AU392" s="220" t="s">
        <v>82</v>
      </c>
      <c r="AV392" s="14" t="s">
        <v>102</v>
      </c>
      <c r="AW392" s="14" t="s">
        <v>34</v>
      </c>
      <c r="AX392" s="14" t="s">
        <v>73</v>
      </c>
      <c r="AY392" s="220" t="s">
        <v>283</v>
      </c>
    </row>
    <row r="393" spans="1:65" s="16" customFormat="1" ht="11.25">
      <c r="B393" s="232"/>
      <c r="C393" s="233"/>
      <c r="D393" s="200" t="s">
        <v>294</v>
      </c>
      <c r="E393" s="234" t="s">
        <v>21</v>
      </c>
      <c r="F393" s="235" t="s">
        <v>442</v>
      </c>
      <c r="G393" s="233"/>
      <c r="H393" s="236">
        <v>1615</v>
      </c>
      <c r="I393" s="237"/>
      <c r="J393" s="233"/>
      <c r="K393" s="233"/>
      <c r="L393" s="238"/>
      <c r="M393" s="239"/>
      <c r="N393" s="240"/>
      <c r="O393" s="240"/>
      <c r="P393" s="240"/>
      <c r="Q393" s="240"/>
      <c r="R393" s="240"/>
      <c r="S393" s="240"/>
      <c r="T393" s="241"/>
      <c r="AT393" s="242" t="s">
        <v>294</v>
      </c>
      <c r="AU393" s="242" t="s">
        <v>82</v>
      </c>
      <c r="AV393" s="16" t="s">
        <v>290</v>
      </c>
      <c r="AW393" s="16" t="s">
        <v>34</v>
      </c>
      <c r="AX393" s="16" t="s">
        <v>80</v>
      </c>
      <c r="AY393" s="242" t="s">
        <v>283</v>
      </c>
    </row>
    <row r="394" spans="1:65" s="12" customFormat="1" ht="22.9" customHeight="1">
      <c r="B394" s="164"/>
      <c r="C394" s="165"/>
      <c r="D394" s="166" t="s">
        <v>72</v>
      </c>
      <c r="E394" s="178" t="s">
        <v>82</v>
      </c>
      <c r="F394" s="178" t="s">
        <v>929</v>
      </c>
      <c r="G394" s="165"/>
      <c r="H394" s="165"/>
      <c r="I394" s="168"/>
      <c r="J394" s="179">
        <f>BK394</f>
        <v>0</v>
      </c>
      <c r="K394" s="165"/>
      <c r="L394" s="170"/>
      <c r="M394" s="171"/>
      <c r="N394" s="172"/>
      <c r="O394" s="172"/>
      <c r="P394" s="173">
        <f>SUM(P395:P663)</f>
        <v>0</v>
      </c>
      <c r="Q394" s="172"/>
      <c r="R394" s="173">
        <f>SUM(R395:R663)</f>
        <v>2305.2962191200008</v>
      </c>
      <c r="S394" s="172"/>
      <c r="T394" s="174">
        <f>SUM(T395:T663)</f>
        <v>0</v>
      </c>
      <c r="AR394" s="175" t="s">
        <v>80</v>
      </c>
      <c r="AT394" s="176" t="s">
        <v>72</v>
      </c>
      <c r="AU394" s="176" t="s">
        <v>80</v>
      </c>
      <c r="AY394" s="175" t="s">
        <v>283</v>
      </c>
      <c r="BK394" s="177">
        <f>SUM(BK395:BK663)</f>
        <v>0</v>
      </c>
    </row>
    <row r="395" spans="1:65" s="2" customFormat="1" ht="24.2" customHeight="1">
      <c r="A395" s="36"/>
      <c r="B395" s="37"/>
      <c r="C395" s="180" t="s">
        <v>493</v>
      </c>
      <c r="D395" s="180" t="s">
        <v>285</v>
      </c>
      <c r="E395" s="181" t="s">
        <v>930</v>
      </c>
      <c r="F395" s="182" t="s">
        <v>931</v>
      </c>
      <c r="G395" s="183" t="s">
        <v>427</v>
      </c>
      <c r="H395" s="184">
        <v>4.5599999999999996</v>
      </c>
      <c r="I395" s="185"/>
      <c r="J395" s="186">
        <f>ROUND(I395*H395,2)</f>
        <v>0</v>
      </c>
      <c r="K395" s="182" t="s">
        <v>289</v>
      </c>
      <c r="L395" s="41"/>
      <c r="M395" s="187" t="s">
        <v>21</v>
      </c>
      <c r="N395" s="188" t="s">
        <v>44</v>
      </c>
      <c r="O395" s="66"/>
      <c r="P395" s="189">
        <f>O395*H395</f>
        <v>0</v>
      </c>
      <c r="Q395" s="189">
        <v>0</v>
      </c>
      <c r="R395" s="189">
        <f>Q395*H395</f>
        <v>0</v>
      </c>
      <c r="S395" s="189">
        <v>0</v>
      </c>
      <c r="T395" s="190">
        <f>S395*H395</f>
        <v>0</v>
      </c>
      <c r="U395" s="36"/>
      <c r="V395" s="36"/>
      <c r="W395" s="36"/>
      <c r="X395" s="36"/>
      <c r="Y395" s="36"/>
      <c r="Z395" s="36"/>
      <c r="AA395" s="36"/>
      <c r="AB395" s="36"/>
      <c r="AC395" s="36"/>
      <c r="AD395" s="36"/>
      <c r="AE395" s="36"/>
      <c r="AR395" s="191" t="s">
        <v>290</v>
      </c>
      <c r="AT395" s="191" t="s">
        <v>285</v>
      </c>
      <c r="AU395" s="191" t="s">
        <v>82</v>
      </c>
      <c r="AY395" s="19" t="s">
        <v>283</v>
      </c>
      <c r="BE395" s="192">
        <f>IF(N395="základní",J395,0)</f>
        <v>0</v>
      </c>
      <c r="BF395" s="192">
        <f>IF(N395="snížená",J395,0)</f>
        <v>0</v>
      </c>
      <c r="BG395" s="192">
        <f>IF(N395="zákl. přenesená",J395,0)</f>
        <v>0</v>
      </c>
      <c r="BH395" s="192">
        <f>IF(N395="sníž. přenesená",J395,0)</f>
        <v>0</v>
      </c>
      <c r="BI395" s="192">
        <f>IF(N395="nulová",J395,0)</f>
        <v>0</v>
      </c>
      <c r="BJ395" s="19" t="s">
        <v>80</v>
      </c>
      <c r="BK395" s="192">
        <f>ROUND(I395*H395,2)</f>
        <v>0</v>
      </c>
      <c r="BL395" s="19" t="s">
        <v>290</v>
      </c>
      <c r="BM395" s="191" t="s">
        <v>7578</v>
      </c>
    </row>
    <row r="396" spans="1:65" s="2" customFormat="1" ht="11.25">
      <c r="A396" s="36"/>
      <c r="B396" s="37"/>
      <c r="C396" s="38"/>
      <c r="D396" s="193" t="s">
        <v>292</v>
      </c>
      <c r="E396" s="38"/>
      <c r="F396" s="194" t="s">
        <v>933</v>
      </c>
      <c r="G396" s="38"/>
      <c r="H396" s="38"/>
      <c r="I396" s="195"/>
      <c r="J396" s="38"/>
      <c r="K396" s="38"/>
      <c r="L396" s="41"/>
      <c r="M396" s="196"/>
      <c r="N396" s="197"/>
      <c r="O396" s="66"/>
      <c r="P396" s="66"/>
      <c r="Q396" s="66"/>
      <c r="R396" s="66"/>
      <c r="S396" s="66"/>
      <c r="T396" s="67"/>
      <c r="U396" s="36"/>
      <c r="V396" s="36"/>
      <c r="W396" s="36"/>
      <c r="X396" s="36"/>
      <c r="Y396" s="36"/>
      <c r="Z396" s="36"/>
      <c r="AA396" s="36"/>
      <c r="AB396" s="36"/>
      <c r="AC396" s="36"/>
      <c r="AD396" s="36"/>
      <c r="AE396" s="36"/>
      <c r="AT396" s="19" t="s">
        <v>292</v>
      </c>
      <c r="AU396" s="19" t="s">
        <v>82</v>
      </c>
    </row>
    <row r="397" spans="1:65" s="13" customFormat="1" ht="11.25">
      <c r="B397" s="198"/>
      <c r="C397" s="199"/>
      <c r="D397" s="200" t="s">
        <v>294</v>
      </c>
      <c r="E397" s="201" t="s">
        <v>21</v>
      </c>
      <c r="F397" s="202" t="s">
        <v>7579</v>
      </c>
      <c r="G397" s="199"/>
      <c r="H397" s="203">
        <v>4.5599999999999996</v>
      </c>
      <c r="I397" s="204"/>
      <c r="J397" s="199"/>
      <c r="K397" s="199"/>
      <c r="L397" s="205"/>
      <c r="M397" s="206"/>
      <c r="N397" s="207"/>
      <c r="O397" s="207"/>
      <c r="P397" s="207"/>
      <c r="Q397" s="207"/>
      <c r="R397" s="207"/>
      <c r="S397" s="207"/>
      <c r="T397" s="208"/>
      <c r="AT397" s="209" t="s">
        <v>294</v>
      </c>
      <c r="AU397" s="209" t="s">
        <v>82</v>
      </c>
      <c r="AV397" s="13" t="s">
        <v>82</v>
      </c>
      <c r="AW397" s="13" t="s">
        <v>34</v>
      </c>
      <c r="AX397" s="13" t="s">
        <v>73</v>
      </c>
      <c r="AY397" s="209" t="s">
        <v>283</v>
      </c>
    </row>
    <row r="398" spans="1:65" s="14" customFormat="1" ht="11.25">
      <c r="B398" s="210"/>
      <c r="C398" s="211"/>
      <c r="D398" s="200" t="s">
        <v>294</v>
      </c>
      <c r="E398" s="212" t="s">
        <v>21</v>
      </c>
      <c r="F398" s="213" t="s">
        <v>296</v>
      </c>
      <c r="G398" s="211"/>
      <c r="H398" s="214">
        <v>4.5599999999999996</v>
      </c>
      <c r="I398" s="215"/>
      <c r="J398" s="211"/>
      <c r="K398" s="211"/>
      <c r="L398" s="216"/>
      <c r="M398" s="217"/>
      <c r="N398" s="218"/>
      <c r="O398" s="218"/>
      <c r="P398" s="218"/>
      <c r="Q398" s="218"/>
      <c r="R398" s="218"/>
      <c r="S398" s="218"/>
      <c r="T398" s="219"/>
      <c r="AT398" s="220" t="s">
        <v>294</v>
      </c>
      <c r="AU398" s="220" t="s">
        <v>82</v>
      </c>
      <c r="AV398" s="14" t="s">
        <v>102</v>
      </c>
      <c r="AW398" s="14" t="s">
        <v>34</v>
      </c>
      <c r="AX398" s="14" t="s">
        <v>80</v>
      </c>
      <c r="AY398" s="220" t="s">
        <v>283</v>
      </c>
    </row>
    <row r="399" spans="1:65" s="2" customFormat="1" ht="16.5" customHeight="1">
      <c r="A399" s="36"/>
      <c r="B399" s="37"/>
      <c r="C399" s="180" t="s">
        <v>499</v>
      </c>
      <c r="D399" s="180" t="s">
        <v>285</v>
      </c>
      <c r="E399" s="181" t="s">
        <v>935</v>
      </c>
      <c r="F399" s="182" t="s">
        <v>936</v>
      </c>
      <c r="G399" s="183" t="s">
        <v>427</v>
      </c>
      <c r="H399" s="184">
        <v>1.52</v>
      </c>
      <c r="I399" s="185"/>
      <c r="J399" s="186">
        <f>ROUND(I399*H399,2)</f>
        <v>0</v>
      </c>
      <c r="K399" s="182" t="s">
        <v>289</v>
      </c>
      <c r="L399" s="41"/>
      <c r="M399" s="187" t="s">
        <v>21</v>
      </c>
      <c r="N399" s="188" t="s">
        <v>44</v>
      </c>
      <c r="O399" s="66"/>
      <c r="P399" s="189">
        <f>O399*H399</f>
        <v>0</v>
      </c>
      <c r="Q399" s="189">
        <v>1.92</v>
      </c>
      <c r="R399" s="189">
        <f>Q399*H399</f>
        <v>2.9184000000000001</v>
      </c>
      <c r="S399" s="189">
        <v>0</v>
      </c>
      <c r="T399" s="190">
        <f>S399*H399</f>
        <v>0</v>
      </c>
      <c r="U399" s="36"/>
      <c r="V399" s="36"/>
      <c r="W399" s="36"/>
      <c r="X399" s="36"/>
      <c r="Y399" s="36"/>
      <c r="Z399" s="36"/>
      <c r="AA399" s="36"/>
      <c r="AB399" s="36"/>
      <c r="AC399" s="36"/>
      <c r="AD399" s="36"/>
      <c r="AE399" s="36"/>
      <c r="AR399" s="191" t="s">
        <v>290</v>
      </c>
      <c r="AT399" s="191" t="s">
        <v>285</v>
      </c>
      <c r="AU399" s="191" t="s">
        <v>82</v>
      </c>
      <c r="AY399" s="19" t="s">
        <v>283</v>
      </c>
      <c r="BE399" s="192">
        <f>IF(N399="základní",J399,0)</f>
        <v>0</v>
      </c>
      <c r="BF399" s="192">
        <f>IF(N399="snížená",J399,0)</f>
        <v>0</v>
      </c>
      <c r="BG399" s="192">
        <f>IF(N399="zákl. přenesená",J399,0)</f>
        <v>0</v>
      </c>
      <c r="BH399" s="192">
        <f>IF(N399="sníž. přenesená",J399,0)</f>
        <v>0</v>
      </c>
      <c r="BI399" s="192">
        <f>IF(N399="nulová",J399,0)</f>
        <v>0</v>
      </c>
      <c r="BJ399" s="19" t="s">
        <v>80</v>
      </c>
      <c r="BK399" s="192">
        <f>ROUND(I399*H399,2)</f>
        <v>0</v>
      </c>
      <c r="BL399" s="19" t="s">
        <v>290</v>
      </c>
      <c r="BM399" s="191" t="s">
        <v>7580</v>
      </c>
    </row>
    <row r="400" spans="1:65" s="2" customFormat="1" ht="11.25">
      <c r="A400" s="36"/>
      <c r="B400" s="37"/>
      <c r="C400" s="38"/>
      <c r="D400" s="193" t="s">
        <v>292</v>
      </c>
      <c r="E400" s="38"/>
      <c r="F400" s="194" t="s">
        <v>938</v>
      </c>
      <c r="G400" s="38"/>
      <c r="H400" s="38"/>
      <c r="I400" s="195"/>
      <c r="J400" s="38"/>
      <c r="K400" s="38"/>
      <c r="L400" s="41"/>
      <c r="M400" s="196"/>
      <c r="N400" s="197"/>
      <c r="O400" s="66"/>
      <c r="P400" s="66"/>
      <c r="Q400" s="66"/>
      <c r="R400" s="66"/>
      <c r="S400" s="66"/>
      <c r="T400" s="67"/>
      <c r="U400" s="36"/>
      <c r="V400" s="36"/>
      <c r="W400" s="36"/>
      <c r="X400" s="36"/>
      <c r="Y400" s="36"/>
      <c r="Z400" s="36"/>
      <c r="AA400" s="36"/>
      <c r="AB400" s="36"/>
      <c r="AC400" s="36"/>
      <c r="AD400" s="36"/>
      <c r="AE400" s="36"/>
      <c r="AT400" s="19" t="s">
        <v>292</v>
      </c>
      <c r="AU400" s="19" t="s">
        <v>82</v>
      </c>
    </row>
    <row r="401" spans="1:65" s="13" customFormat="1" ht="11.25">
      <c r="B401" s="198"/>
      <c r="C401" s="199"/>
      <c r="D401" s="200" t="s">
        <v>294</v>
      </c>
      <c r="E401" s="201" t="s">
        <v>21</v>
      </c>
      <c r="F401" s="202" t="s">
        <v>7581</v>
      </c>
      <c r="G401" s="199"/>
      <c r="H401" s="203">
        <v>1.52</v>
      </c>
      <c r="I401" s="204"/>
      <c r="J401" s="199"/>
      <c r="K401" s="199"/>
      <c r="L401" s="205"/>
      <c r="M401" s="206"/>
      <c r="N401" s="207"/>
      <c r="O401" s="207"/>
      <c r="P401" s="207"/>
      <c r="Q401" s="207"/>
      <c r="R401" s="207"/>
      <c r="S401" s="207"/>
      <c r="T401" s="208"/>
      <c r="AT401" s="209" t="s">
        <v>294</v>
      </c>
      <c r="AU401" s="209" t="s">
        <v>82</v>
      </c>
      <c r="AV401" s="13" t="s">
        <v>82</v>
      </c>
      <c r="AW401" s="13" t="s">
        <v>34</v>
      </c>
      <c r="AX401" s="13" t="s">
        <v>73</v>
      </c>
      <c r="AY401" s="209" t="s">
        <v>283</v>
      </c>
    </row>
    <row r="402" spans="1:65" s="14" customFormat="1" ht="11.25">
      <c r="B402" s="210"/>
      <c r="C402" s="211"/>
      <c r="D402" s="200" t="s">
        <v>294</v>
      </c>
      <c r="E402" s="212" t="s">
        <v>21</v>
      </c>
      <c r="F402" s="213" t="s">
        <v>296</v>
      </c>
      <c r="G402" s="211"/>
      <c r="H402" s="214">
        <v>1.52</v>
      </c>
      <c r="I402" s="215"/>
      <c r="J402" s="211"/>
      <c r="K402" s="211"/>
      <c r="L402" s="216"/>
      <c r="M402" s="217"/>
      <c r="N402" s="218"/>
      <c r="O402" s="218"/>
      <c r="P402" s="218"/>
      <c r="Q402" s="218"/>
      <c r="R402" s="218"/>
      <c r="S402" s="218"/>
      <c r="T402" s="219"/>
      <c r="AT402" s="220" t="s">
        <v>294</v>
      </c>
      <c r="AU402" s="220" t="s">
        <v>82</v>
      </c>
      <c r="AV402" s="14" t="s">
        <v>102</v>
      </c>
      <c r="AW402" s="14" t="s">
        <v>34</v>
      </c>
      <c r="AX402" s="14" t="s">
        <v>80</v>
      </c>
      <c r="AY402" s="220" t="s">
        <v>283</v>
      </c>
    </row>
    <row r="403" spans="1:65" s="2" customFormat="1" ht="16.5" customHeight="1">
      <c r="A403" s="36"/>
      <c r="B403" s="37"/>
      <c r="C403" s="180" t="s">
        <v>505</v>
      </c>
      <c r="D403" s="180" t="s">
        <v>285</v>
      </c>
      <c r="E403" s="181" t="s">
        <v>940</v>
      </c>
      <c r="F403" s="182" t="s">
        <v>941</v>
      </c>
      <c r="G403" s="183" t="s">
        <v>409</v>
      </c>
      <c r="H403" s="184">
        <v>38</v>
      </c>
      <c r="I403" s="185"/>
      <c r="J403" s="186">
        <f>ROUND(I403*H403,2)</f>
        <v>0</v>
      </c>
      <c r="K403" s="182" t="s">
        <v>289</v>
      </c>
      <c r="L403" s="41"/>
      <c r="M403" s="187" t="s">
        <v>21</v>
      </c>
      <c r="N403" s="188" t="s">
        <v>44</v>
      </c>
      <c r="O403" s="66"/>
      <c r="P403" s="189">
        <f>O403*H403</f>
        <v>0</v>
      </c>
      <c r="Q403" s="189">
        <v>1.16E-3</v>
      </c>
      <c r="R403" s="189">
        <f>Q403*H403</f>
        <v>4.4080000000000001E-2</v>
      </c>
      <c r="S403" s="189">
        <v>0</v>
      </c>
      <c r="T403" s="190">
        <f>S403*H403</f>
        <v>0</v>
      </c>
      <c r="U403" s="36"/>
      <c r="V403" s="36"/>
      <c r="W403" s="36"/>
      <c r="X403" s="36"/>
      <c r="Y403" s="36"/>
      <c r="Z403" s="36"/>
      <c r="AA403" s="36"/>
      <c r="AB403" s="36"/>
      <c r="AC403" s="36"/>
      <c r="AD403" s="36"/>
      <c r="AE403" s="36"/>
      <c r="AR403" s="191" t="s">
        <v>290</v>
      </c>
      <c r="AT403" s="191" t="s">
        <v>285</v>
      </c>
      <c r="AU403" s="191" t="s">
        <v>82</v>
      </c>
      <c r="AY403" s="19" t="s">
        <v>283</v>
      </c>
      <c r="BE403" s="192">
        <f>IF(N403="základní",J403,0)</f>
        <v>0</v>
      </c>
      <c r="BF403" s="192">
        <f>IF(N403="snížená",J403,0)</f>
        <v>0</v>
      </c>
      <c r="BG403" s="192">
        <f>IF(N403="zákl. přenesená",J403,0)</f>
        <v>0</v>
      </c>
      <c r="BH403" s="192">
        <f>IF(N403="sníž. přenesená",J403,0)</f>
        <v>0</v>
      </c>
      <c r="BI403" s="192">
        <f>IF(N403="nulová",J403,0)</f>
        <v>0</v>
      </c>
      <c r="BJ403" s="19" t="s">
        <v>80</v>
      </c>
      <c r="BK403" s="192">
        <f>ROUND(I403*H403,2)</f>
        <v>0</v>
      </c>
      <c r="BL403" s="19" t="s">
        <v>290</v>
      </c>
      <c r="BM403" s="191" t="s">
        <v>7582</v>
      </c>
    </row>
    <row r="404" spans="1:65" s="2" customFormat="1" ht="11.25">
      <c r="A404" s="36"/>
      <c r="B404" s="37"/>
      <c r="C404" s="38"/>
      <c r="D404" s="193" t="s">
        <v>292</v>
      </c>
      <c r="E404" s="38"/>
      <c r="F404" s="194" t="s">
        <v>943</v>
      </c>
      <c r="G404" s="38"/>
      <c r="H404" s="38"/>
      <c r="I404" s="195"/>
      <c r="J404" s="38"/>
      <c r="K404" s="38"/>
      <c r="L404" s="41"/>
      <c r="M404" s="196"/>
      <c r="N404" s="197"/>
      <c r="O404" s="66"/>
      <c r="P404" s="66"/>
      <c r="Q404" s="66"/>
      <c r="R404" s="66"/>
      <c r="S404" s="66"/>
      <c r="T404" s="67"/>
      <c r="U404" s="36"/>
      <c r="V404" s="36"/>
      <c r="W404" s="36"/>
      <c r="X404" s="36"/>
      <c r="Y404" s="36"/>
      <c r="Z404" s="36"/>
      <c r="AA404" s="36"/>
      <c r="AB404" s="36"/>
      <c r="AC404" s="36"/>
      <c r="AD404" s="36"/>
      <c r="AE404" s="36"/>
      <c r="AT404" s="19" t="s">
        <v>292</v>
      </c>
      <c r="AU404" s="19" t="s">
        <v>82</v>
      </c>
    </row>
    <row r="405" spans="1:65" s="15" customFormat="1" ht="11.25">
      <c r="B405" s="221"/>
      <c r="C405" s="222"/>
      <c r="D405" s="200" t="s">
        <v>294</v>
      </c>
      <c r="E405" s="223" t="s">
        <v>21</v>
      </c>
      <c r="F405" s="224" t="s">
        <v>7583</v>
      </c>
      <c r="G405" s="222"/>
      <c r="H405" s="223" t="s">
        <v>21</v>
      </c>
      <c r="I405" s="225"/>
      <c r="J405" s="222"/>
      <c r="K405" s="222"/>
      <c r="L405" s="226"/>
      <c r="M405" s="227"/>
      <c r="N405" s="228"/>
      <c r="O405" s="228"/>
      <c r="P405" s="228"/>
      <c r="Q405" s="228"/>
      <c r="R405" s="228"/>
      <c r="S405" s="228"/>
      <c r="T405" s="229"/>
      <c r="AT405" s="230" t="s">
        <v>294</v>
      </c>
      <c r="AU405" s="230" t="s">
        <v>82</v>
      </c>
      <c r="AV405" s="15" t="s">
        <v>80</v>
      </c>
      <c r="AW405" s="15" t="s">
        <v>34</v>
      </c>
      <c r="AX405" s="15" t="s">
        <v>73</v>
      </c>
      <c r="AY405" s="230" t="s">
        <v>283</v>
      </c>
    </row>
    <row r="406" spans="1:65" s="13" customFormat="1" ht="11.25">
      <c r="B406" s="198"/>
      <c r="C406" s="199"/>
      <c r="D406" s="200" t="s">
        <v>294</v>
      </c>
      <c r="E406" s="201" t="s">
        <v>21</v>
      </c>
      <c r="F406" s="202" t="s">
        <v>7584</v>
      </c>
      <c r="G406" s="199"/>
      <c r="H406" s="203">
        <v>38</v>
      </c>
      <c r="I406" s="204"/>
      <c r="J406" s="199"/>
      <c r="K406" s="199"/>
      <c r="L406" s="205"/>
      <c r="M406" s="206"/>
      <c r="N406" s="207"/>
      <c r="O406" s="207"/>
      <c r="P406" s="207"/>
      <c r="Q406" s="207"/>
      <c r="R406" s="207"/>
      <c r="S406" s="207"/>
      <c r="T406" s="208"/>
      <c r="AT406" s="209" t="s">
        <v>294</v>
      </c>
      <c r="AU406" s="209" t="s">
        <v>82</v>
      </c>
      <c r="AV406" s="13" t="s">
        <v>82</v>
      </c>
      <c r="AW406" s="13" t="s">
        <v>34</v>
      </c>
      <c r="AX406" s="13" t="s">
        <v>73</v>
      </c>
      <c r="AY406" s="209" t="s">
        <v>283</v>
      </c>
    </row>
    <row r="407" spans="1:65" s="14" customFormat="1" ht="11.25">
      <c r="B407" s="210"/>
      <c r="C407" s="211"/>
      <c r="D407" s="200" t="s">
        <v>294</v>
      </c>
      <c r="E407" s="212" t="s">
        <v>21</v>
      </c>
      <c r="F407" s="213" t="s">
        <v>296</v>
      </c>
      <c r="G407" s="211"/>
      <c r="H407" s="214">
        <v>38</v>
      </c>
      <c r="I407" s="215"/>
      <c r="J407" s="211"/>
      <c r="K407" s="211"/>
      <c r="L407" s="216"/>
      <c r="M407" s="217"/>
      <c r="N407" s="218"/>
      <c r="O407" s="218"/>
      <c r="P407" s="218"/>
      <c r="Q407" s="218"/>
      <c r="R407" s="218"/>
      <c r="S407" s="218"/>
      <c r="T407" s="219"/>
      <c r="AT407" s="220" t="s">
        <v>294</v>
      </c>
      <c r="AU407" s="220" t="s">
        <v>82</v>
      </c>
      <c r="AV407" s="14" t="s">
        <v>102</v>
      </c>
      <c r="AW407" s="14" t="s">
        <v>34</v>
      </c>
      <c r="AX407" s="14" t="s">
        <v>80</v>
      </c>
      <c r="AY407" s="220" t="s">
        <v>283</v>
      </c>
    </row>
    <row r="408" spans="1:65" s="2" customFormat="1" ht="24.2" customHeight="1">
      <c r="A408" s="36"/>
      <c r="B408" s="37"/>
      <c r="C408" s="180" t="s">
        <v>510</v>
      </c>
      <c r="D408" s="180" t="s">
        <v>285</v>
      </c>
      <c r="E408" s="181" t="s">
        <v>946</v>
      </c>
      <c r="F408" s="182" t="s">
        <v>947</v>
      </c>
      <c r="G408" s="183" t="s">
        <v>288</v>
      </c>
      <c r="H408" s="184">
        <v>60.8</v>
      </c>
      <c r="I408" s="185"/>
      <c r="J408" s="186">
        <f>ROUND(I408*H408,2)</f>
        <v>0</v>
      </c>
      <c r="K408" s="182" t="s">
        <v>289</v>
      </c>
      <c r="L408" s="41"/>
      <c r="M408" s="187" t="s">
        <v>21</v>
      </c>
      <c r="N408" s="188" t="s">
        <v>44</v>
      </c>
      <c r="O408" s="66"/>
      <c r="P408" s="189">
        <f>O408*H408</f>
        <v>0</v>
      </c>
      <c r="Q408" s="189">
        <v>1E-4</v>
      </c>
      <c r="R408" s="189">
        <f>Q408*H408</f>
        <v>6.0800000000000003E-3</v>
      </c>
      <c r="S408" s="189">
        <v>0</v>
      </c>
      <c r="T408" s="190">
        <f>S408*H408</f>
        <v>0</v>
      </c>
      <c r="U408" s="36"/>
      <c r="V408" s="36"/>
      <c r="W408" s="36"/>
      <c r="X408" s="36"/>
      <c r="Y408" s="36"/>
      <c r="Z408" s="36"/>
      <c r="AA408" s="36"/>
      <c r="AB408" s="36"/>
      <c r="AC408" s="36"/>
      <c r="AD408" s="36"/>
      <c r="AE408" s="36"/>
      <c r="AR408" s="191" t="s">
        <v>290</v>
      </c>
      <c r="AT408" s="191" t="s">
        <v>285</v>
      </c>
      <c r="AU408" s="191" t="s">
        <v>82</v>
      </c>
      <c r="AY408" s="19" t="s">
        <v>283</v>
      </c>
      <c r="BE408" s="192">
        <f>IF(N408="základní",J408,0)</f>
        <v>0</v>
      </c>
      <c r="BF408" s="192">
        <f>IF(N408="snížená",J408,0)</f>
        <v>0</v>
      </c>
      <c r="BG408" s="192">
        <f>IF(N408="zákl. přenesená",J408,0)</f>
        <v>0</v>
      </c>
      <c r="BH408" s="192">
        <f>IF(N408="sníž. přenesená",J408,0)</f>
        <v>0</v>
      </c>
      <c r="BI408" s="192">
        <f>IF(N408="nulová",J408,0)</f>
        <v>0</v>
      </c>
      <c r="BJ408" s="19" t="s">
        <v>80</v>
      </c>
      <c r="BK408" s="192">
        <f>ROUND(I408*H408,2)</f>
        <v>0</v>
      </c>
      <c r="BL408" s="19" t="s">
        <v>290</v>
      </c>
      <c r="BM408" s="191" t="s">
        <v>7585</v>
      </c>
    </row>
    <row r="409" spans="1:65" s="2" customFormat="1" ht="11.25">
      <c r="A409" s="36"/>
      <c r="B409" s="37"/>
      <c r="C409" s="38"/>
      <c r="D409" s="193" t="s">
        <v>292</v>
      </c>
      <c r="E409" s="38"/>
      <c r="F409" s="194" t="s">
        <v>949</v>
      </c>
      <c r="G409" s="38"/>
      <c r="H409" s="38"/>
      <c r="I409" s="195"/>
      <c r="J409" s="38"/>
      <c r="K409" s="38"/>
      <c r="L409" s="41"/>
      <c r="M409" s="196"/>
      <c r="N409" s="197"/>
      <c r="O409" s="66"/>
      <c r="P409" s="66"/>
      <c r="Q409" s="66"/>
      <c r="R409" s="66"/>
      <c r="S409" s="66"/>
      <c r="T409" s="67"/>
      <c r="U409" s="36"/>
      <c r="V409" s="36"/>
      <c r="W409" s="36"/>
      <c r="X409" s="36"/>
      <c r="Y409" s="36"/>
      <c r="Z409" s="36"/>
      <c r="AA409" s="36"/>
      <c r="AB409" s="36"/>
      <c r="AC409" s="36"/>
      <c r="AD409" s="36"/>
      <c r="AE409" s="36"/>
      <c r="AT409" s="19" t="s">
        <v>292</v>
      </c>
      <c r="AU409" s="19" t="s">
        <v>82</v>
      </c>
    </row>
    <row r="410" spans="1:65" s="13" customFormat="1" ht="11.25">
      <c r="B410" s="198"/>
      <c r="C410" s="199"/>
      <c r="D410" s="200" t="s">
        <v>294</v>
      </c>
      <c r="E410" s="201" t="s">
        <v>21</v>
      </c>
      <c r="F410" s="202" t="s">
        <v>7586</v>
      </c>
      <c r="G410" s="199"/>
      <c r="H410" s="203">
        <v>60.8</v>
      </c>
      <c r="I410" s="204"/>
      <c r="J410" s="199"/>
      <c r="K410" s="199"/>
      <c r="L410" s="205"/>
      <c r="M410" s="206"/>
      <c r="N410" s="207"/>
      <c r="O410" s="207"/>
      <c r="P410" s="207"/>
      <c r="Q410" s="207"/>
      <c r="R410" s="207"/>
      <c r="S410" s="207"/>
      <c r="T410" s="208"/>
      <c r="AT410" s="209" t="s">
        <v>294</v>
      </c>
      <c r="AU410" s="209" t="s">
        <v>82</v>
      </c>
      <c r="AV410" s="13" t="s">
        <v>82</v>
      </c>
      <c r="AW410" s="13" t="s">
        <v>34</v>
      </c>
      <c r="AX410" s="13" t="s">
        <v>73</v>
      </c>
      <c r="AY410" s="209" t="s">
        <v>283</v>
      </c>
    </row>
    <row r="411" spans="1:65" s="14" customFormat="1" ht="11.25">
      <c r="B411" s="210"/>
      <c r="C411" s="211"/>
      <c r="D411" s="200" t="s">
        <v>294</v>
      </c>
      <c r="E411" s="212" t="s">
        <v>21</v>
      </c>
      <c r="F411" s="213" t="s">
        <v>296</v>
      </c>
      <c r="G411" s="211"/>
      <c r="H411" s="214">
        <v>60.8</v>
      </c>
      <c r="I411" s="215"/>
      <c r="J411" s="211"/>
      <c r="K411" s="211"/>
      <c r="L411" s="216"/>
      <c r="M411" s="217"/>
      <c r="N411" s="218"/>
      <c r="O411" s="218"/>
      <c r="P411" s="218"/>
      <c r="Q411" s="218"/>
      <c r="R411" s="218"/>
      <c r="S411" s="218"/>
      <c r="T411" s="219"/>
      <c r="AT411" s="220" t="s">
        <v>294</v>
      </c>
      <c r="AU411" s="220" t="s">
        <v>82</v>
      </c>
      <c r="AV411" s="14" t="s">
        <v>102</v>
      </c>
      <c r="AW411" s="14" t="s">
        <v>34</v>
      </c>
      <c r="AX411" s="14" t="s">
        <v>80</v>
      </c>
      <c r="AY411" s="220" t="s">
        <v>283</v>
      </c>
    </row>
    <row r="412" spans="1:65" s="2" customFormat="1" ht="16.5" customHeight="1">
      <c r="A412" s="36"/>
      <c r="B412" s="37"/>
      <c r="C412" s="247" t="s">
        <v>517</v>
      </c>
      <c r="D412" s="247" t="s">
        <v>740</v>
      </c>
      <c r="E412" s="248" t="s">
        <v>951</v>
      </c>
      <c r="F412" s="249" t="s">
        <v>952</v>
      </c>
      <c r="G412" s="250" t="s">
        <v>288</v>
      </c>
      <c r="H412" s="251">
        <v>72.018000000000001</v>
      </c>
      <c r="I412" s="252"/>
      <c r="J412" s="253">
        <f>ROUND(I412*H412,2)</f>
        <v>0</v>
      </c>
      <c r="K412" s="249" t="s">
        <v>289</v>
      </c>
      <c r="L412" s="254"/>
      <c r="M412" s="255" t="s">
        <v>21</v>
      </c>
      <c r="N412" s="256" t="s">
        <v>44</v>
      </c>
      <c r="O412" s="66"/>
      <c r="P412" s="189">
        <f>O412*H412</f>
        <v>0</v>
      </c>
      <c r="Q412" s="189">
        <v>2.9999999999999997E-4</v>
      </c>
      <c r="R412" s="189">
        <f>Q412*H412</f>
        <v>2.1605399999999997E-2</v>
      </c>
      <c r="S412" s="189">
        <v>0</v>
      </c>
      <c r="T412" s="190">
        <f>S412*H412</f>
        <v>0</v>
      </c>
      <c r="U412" s="36"/>
      <c r="V412" s="36"/>
      <c r="W412" s="36"/>
      <c r="X412" s="36"/>
      <c r="Y412" s="36"/>
      <c r="Z412" s="36"/>
      <c r="AA412" s="36"/>
      <c r="AB412" s="36"/>
      <c r="AC412" s="36"/>
      <c r="AD412" s="36"/>
      <c r="AE412" s="36"/>
      <c r="AR412" s="191" t="s">
        <v>333</v>
      </c>
      <c r="AT412" s="191" t="s">
        <v>740</v>
      </c>
      <c r="AU412" s="191" t="s">
        <v>82</v>
      </c>
      <c r="AY412" s="19" t="s">
        <v>283</v>
      </c>
      <c r="BE412" s="192">
        <f>IF(N412="základní",J412,0)</f>
        <v>0</v>
      </c>
      <c r="BF412" s="192">
        <f>IF(N412="snížená",J412,0)</f>
        <v>0</v>
      </c>
      <c r="BG412" s="192">
        <f>IF(N412="zákl. přenesená",J412,0)</f>
        <v>0</v>
      </c>
      <c r="BH412" s="192">
        <f>IF(N412="sníž. přenesená",J412,0)</f>
        <v>0</v>
      </c>
      <c r="BI412" s="192">
        <f>IF(N412="nulová",J412,0)</f>
        <v>0</v>
      </c>
      <c r="BJ412" s="19" t="s">
        <v>80</v>
      </c>
      <c r="BK412" s="192">
        <f>ROUND(I412*H412,2)</f>
        <v>0</v>
      </c>
      <c r="BL412" s="19" t="s">
        <v>290</v>
      </c>
      <c r="BM412" s="191" t="s">
        <v>7587</v>
      </c>
    </row>
    <row r="413" spans="1:65" s="13" customFormat="1" ht="11.25">
      <c r="B413" s="198"/>
      <c r="C413" s="199"/>
      <c r="D413" s="200" t="s">
        <v>294</v>
      </c>
      <c r="E413" s="199"/>
      <c r="F413" s="202" t="s">
        <v>7588</v>
      </c>
      <c r="G413" s="199"/>
      <c r="H413" s="203">
        <v>72.018000000000001</v>
      </c>
      <c r="I413" s="204"/>
      <c r="J413" s="199"/>
      <c r="K413" s="199"/>
      <c r="L413" s="205"/>
      <c r="M413" s="206"/>
      <c r="N413" s="207"/>
      <c r="O413" s="207"/>
      <c r="P413" s="207"/>
      <c r="Q413" s="207"/>
      <c r="R413" s="207"/>
      <c r="S413" s="207"/>
      <c r="T413" s="208"/>
      <c r="AT413" s="209" t="s">
        <v>294</v>
      </c>
      <c r="AU413" s="209" t="s">
        <v>82</v>
      </c>
      <c r="AV413" s="13" t="s">
        <v>82</v>
      </c>
      <c r="AW413" s="13" t="s">
        <v>4</v>
      </c>
      <c r="AX413" s="13" t="s">
        <v>80</v>
      </c>
      <c r="AY413" s="209" t="s">
        <v>283</v>
      </c>
    </row>
    <row r="414" spans="1:65" s="2" customFormat="1" ht="24.2" customHeight="1">
      <c r="A414" s="36"/>
      <c r="B414" s="37"/>
      <c r="C414" s="180" t="s">
        <v>522</v>
      </c>
      <c r="D414" s="180" t="s">
        <v>285</v>
      </c>
      <c r="E414" s="181" t="s">
        <v>955</v>
      </c>
      <c r="F414" s="182" t="s">
        <v>956</v>
      </c>
      <c r="G414" s="183" t="s">
        <v>409</v>
      </c>
      <c r="H414" s="184">
        <v>1</v>
      </c>
      <c r="I414" s="185"/>
      <c r="J414" s="186">
        <f>ROUND(I414*H414,2)</f>
        <v>0</v>
      </c>
      <c r="K414" s="182" t="s">
        <v>289</v>
      </c>
      <c r="L414" s="41"/>
      <c r="M414" s="187" t="s">
        <v>21</v>
      </c>
      <c r="N414" s="188" t="s">
        <v>44</v>
      </c>
      <c r="O414" s="66"/>
      <c r="P414" s="189">
        <f>O414*H414</f>
        <v>0</v>
      </c>
      <c r="Q414" s="189">
        <v>1.916E-2</v>
      </c>
      <c r="R414" s="189">
        <f>Q414*H414</f>
        <v>1.916E-2</v>
      </c>
      <c r="S414" s="189">
        <v>0</v>
      </c>
      <c r="T414" s="190">
        <f>S414*H414</f>
        <v>0</v>
      </c>
      <c r="U414" s="36"/>
      <c r="V414" s="36"/>
      <c r="W414" s="36"/>
      <c r="X414" s="36"/>
      <c r="Y414" s="36"/>
      <c r="Z414" s="36"/>
      <c r="AA414" s="36"/>
      <c r="AB414" s="36"/>
      <c r="AC414" s="36"/>
      <c r="AD414" s="36"/>
      <c r="AE414" s="36"/>
      <c r="AR414" s="191" t="s">
        <v>290</v>
      </c>
      <c r="AT414" s="191" t="s">
        <v>285</v>
      </c>
      <c r="AU414" s="191" t="s">
        <v>82</v>
      </c>
      <c r="AY414" s="19" t="s">
        <v>283</v>
      </c>
      <c r="BE414" s="192">
        <f>IF(N414="základní",J414,0)</f>
        <v>0</v>
      </c>
      <c r="BF414" s="192">
        <f>IF(N414="snížená",J414,0)</f>
        <v>0</v>
      </c>
      <c r="BG414" s="192">
        <f>IF(N414="zákl. přenesená",J414,0)</f>
        <v>0</v>
      </c>
      <c r="BH414" s="192">
        <f>IF(N414="sníž. přenesená",J414,0)</f>
        <v>0</v>
      </c>
      <c r="BI414" s="192">
        <f>IF(N414="nulová",J414,0)</f>
        <v>0</v>
      </c>
      <c r="BJ414" s="19" t="s">
        <v>80</v>
      </c>
      <c r="BK414" s="192">
        <f>ROUND(I414*H414,2)</f>
        <v>0</v>
      </c>
      <c r="BL414" s="19" t="s">
        <v>290</v>
      </c>
      <c r="BM414" s="191" t="s">
        <v>7589</v>
      </c>
    </row>
    <row r="415" spans="1:65" s="2" customFormat="1" ht="11.25">
      <c r="A415" s="36"/>
      <c r="B415" s="37"/>
      <c r="C415" s="38"/>
      <c r="D415" s="193" t="s">
        <v>292</v>
      </c>
      <c r="E415" s="38"/>
      <c r="F415" s="194" t="s">
        <v>958</v>
      </c>
      <c r="G415" s="38"/>
      <c r="H415" s="38"/>
      <c r="I415" s="195"/>
      <c r="J415" s="38"/>
      <c r="K415" s="38"/>
      <c r="L415" s="41"/>
      <c r="M415" s="196"/>
      <c r="N415" s="197"/>
      <c r="O415" s="66"/>
      <c r="P415" s="66"/>
      <c r="Q415" s="66"/>
      <c r="R415" s="66"/>
      <c r="S415" s="66"/>
      <c r="T415" s="67"/>
      <c r="U415" s="36"/>
      <c r="V415" s="36"/>
      <c r="W415" s="36"/>
      <c r="X415" s="36"/>
      <c r="Y415" s="36"/>
      <c r="Z415" s="36"/>
      <c r="AA415" s="36"/>
      <c r="AB415" s="36"/>
      <c r="AC415" s="36"/>
      <c r="AD415" s="36"/>
      <c r="AE415" s="36"/>
      <c r="AT415" s="19" t="s">
        <v>292</v>
      </c>
      <c r="AU415" s="19" t="s">
        <v>82</v>
      </c>
    </row>
    <row r="416" spans="1:65" s="13" customFormat="1" ht="11.25">
      <c r="B416" s="198"/>
      <c r="C416" s="199"/>
      <c r="D416" s="200" t="s">
        <v>294</v>
      </c>
      <c r="E416" s="201" t="s">
        <v>21</v>
      </c>
      <c r="F416" s="202" t="s">
        <v>7590</v>
      </c>
      <c r="G416" s="199"/>
      <c r="H416" s="203">
        <v>1</v>
      </c>
      <c r="I416" s="204"/>
      <c r="J416" s="199"/>
      <c r="K416" s="199"/>
      <c r="L416" s="205"/>
      <c r="M416" s="206"/>
      <c r="N416" s="207"/>
      <c r="O416" s="207"/>
      <c r="P416" s="207"/>
      <c r="Q416" s="207"/>
      <c r="R416" s="207"/>
      <c r="S416" s="207"/>
      <c r="T416" s="208"/>
      <c r="AT416" s="209" t="s">
        <v>294</v>
      </c>
      <c r="AU416" s="209" t="s">
        <v>82</v>
      </c>
      <c r="AV416" s="13" t="s">
        <v>82</v>
      </c>
      <c r="AW416" s="13" t="s">
        <v>34</v>
      </c>
      <c r="AX416" s="13" t="s">
        <v>73</v>
      </c>
      <c r="AY416" s="209" t="s">
        <v>283</v>
      </c>
    </row>
    <row r="417" spans="1:65" s="14" customFormat="1" ht="11.25">
      <c r="B417" s="210"/>
      <c r="C417" s="211"/>
      <c r="D417" s="200" t="s">
        <v>294</v>
      </c>
      <c r="E417" s="212" t="s">
        <v>21</v>
      </c>
      <c r="F417" s="213" t="s">
        <v>296</v>
      </c>
      <c r="G417" s="211"/>
      <c r="H417" s="214">
        <v>1</v>
      </c>
      <c r="I417" s="215"/>
      <c r="J417" s="211"/>
      <c r="K417" s="211"/>
      <c r="L417" s="216"/>
      <c r="M417" s="217"/>
      <c r="N417" s="218"/>
      <c r="O417" s="218"/>
      <c r="P417" s="218"/>
      <c r="Q417" s="218"/>
      <c r="R417" s="218"/>
      <c r="S417" s="218"/>
      <c r="T417" s="219"/>
      <c r="AT417" s="220" t="s">
        <v>294</v>
      </c>
      <c r="AU417" s="220" t="s">
        <v>82</v>
      </c>
      <c r="AV417" s="14" t="s">
        <v>102</v>
      </c>
      <c r="AW417" s="14" t="s">
        <v>34</v>
      </c>
      <c r="AX417" s="14" t="s">
        <v>80</v>
      </c>
      <c r="AY417" s="220" t="s">
        <v>283</v>
      </c>
    </row>
    <row r="418" spans="1:65" s="2" customFormat="1" ht="16.5" customHeight="1">
      <c r="A418" s="36"/>
      <c r="B418" s="37"/>
      <c r="C418" s="247" t="s">
        <v>531</v>
      </c>
      <c r="D418" s="247" t="s">
        <v>740</v>
      </c>
      <c r="E418" s="248" t="s">
        <v>960</v>
      </c>
      <c r="F418" s="249" t="s">
        <v>961</v>
      </c>
      <c r="G418" s="250" t="s">
        <v>488</v>
      </c>
      <c r="H418" s="251">
        <v>2</v>
      </c>
      <c r="I418" s="252"/>
      <c r="J418" s="253">
        <f>ROUND(I418*H418,2)</f>
        <v>0</v>
      </c>
      <c r="K418" s="249" t="s">
        <v>289</v>
      </c>
      <c r="L418" s="254"/>
      <c r="M418" s="255" t="s">
        <v>21</v>
      </c>
      <c r="N418" s="256" t="s">
        <v>44</v>
      </c>
      <c r="O418" s="66"/>
      <c r="P418" s="189">
        <f>O418*H418</f>
        <v>0</v>
      </c>
      <c r="Q418" s="189">
        <v>0.26400000000000001</v>
      </c>
      <c r="R418" s="189">
        <f>Q418*H418</f>
        <v>0.52800000000000002</v>
      </c>
      <c r="S418" s="189">
        <v>0</v>
      </c>
      <c r="T418" s="190">
        <f>S418*H418</f>
        <v>0</v>
      </c>
      <c r="U418" s="36"/>
      <c r="V418" s="36"/>
      <c r="W418" s="36"/>
      <c r="X418" s="36"/>
      <c r="Y418" s="36"/>
      <c r="Z418" s="36"/>
      <c r="AA418" s="36"/>
      <c r="AB418" s="36"/>
      <c r="AC418" s="36"/>
      <c r="AD418" s="36"/>
      <c r="AE418" s="36"/>
      <c r="AR418" s="191" t="s">
        <v>333</v>
      </c>
      <c r="AT418" s="191" t="s">
        <v>740</v>
      </c>
      <c r="AU418" s="191" t="s">
        <v>82</v>
      </c>
      <c r="AY418" s="19" t="s">
        <v>283</v>
      </c>
      <c r="BE418" s="192">
        <f>IF(N418="základní",J418,0)</f>
        <v>0</v>
      </c>
      <c r="BF418" s="192">
        <f>IF(N418="snížená",J418,0)</f>
        <v>0</v>
      </c>
      <c r="BG418" s="192">
        <f>IF(N418="zákl. přenesená",J418,0)</f>
        <v>0</v>
      </c>
      <c r="BH418" s="192">
        <f>IF(N418="sníž. přenesená",J418,0)</f>
        <v>0</v>
      </c>
      <c r="BI418" s="192">
        <f>IF(N418="nulová",J418,0)</f>
        <v>0</v>
      </c>
      <c r="BJ418" s="19" t="s">
        <v>80</v>
      </c>
      <c r="BK418" s="192">
        <f>ROUND(I418*H418,2)</f>
        <v>0</v>
      </c>
      <c r="BL418" s="19" t="s">
        <v>290</v>
      </c>
      <c r="BM418" s="191" t="s">
        <v>7591</v>
      </c>
    </row>
    <row r="419" spans="1:65" s="13" customFormat="1" ht="11.25">
      <c r="B419" s="198"/>
      <c r="C419" s="199"/>
      <c r="D419" s="200" t="s">
        <v>294</v>
      </c>
      <c r="E419" s="201" t="s">
        <v>21</v>
      </c>
      <c r="F419" s="202" t="s">
        <v>7592</v>
      </c>
      <c r="G419" s="199"/>
      <c r="H419" s="203">
        <v>2</v>
      </c>
      <c r="I419" s="204"/>
      <c r="J419" s="199"/>
      <c r="K419" s="199"/>
      <c r="L419" s="205"/>
      <c r="M419" s="206"/>
      <c r="N419" s="207"/>
      <c r="O419" s="207"/>
      <c r="P419" s="207"/>
      <c r="Q419" s="207"/>
      <c r="R419" s="207"/>
      <c r="S419" s="207"/>
      <c r="T419" s="208"/>
      <c r="AT419" s="209" t="s">
        <v>294</v>
      </c>
      <c r="AU419" s="209" t="s">
        <v>82</v>
      </c>
      <c r="AV419" s="13" t="s">
        <v>82</v>
      </c>
      <c r="AW419" s="13" t="s">
        <v>34</v>
      </c>
      <c r="AX419" s="13" t="s">
        <v>73</v>
      </c>
      <c r="AY419" s="209" t="s">
        <v>283</v>
      </c>
    </row>
    <row r="420" spans="1:65" s="14" customFormat="1" ht="11.25">
      <c r="B420" s="210"/>
      <c r="C420" s="211"/>
      <c r="D420" s="200" t="s">
        <v>294</v>
      </c>
      <c r="E420" s="212" t="s">
        <v>21</v>
      </c>
      <c r="F420" s="213" t="s">
        <v>296</v>
      </c>
      <c r="G420" s="211"/>
      <c r="H420" s="214">
        <v>2</v>
      </c>
      <c r="I420" s="215"/>
      <c r="J420" s="211"/>
      <c r="K420" s="211"/>
      <c r="L420" s="216"/>
      <c r="M420" s="217"/>
      <c r="N420" s="218"/>
      <c r="O420" s="218"/>
      <c r="P420" s="218"/>
      <c r="Q420" s="218"/>
      <c r="R420" s="218"/>
      <c r="S420" s="218"/>
      <c r="T420" s="219"/>
      <c r="AT420" s="220" t="s">
        <v>294</v>
      </c>
      <c r="AU420" s="220" t="s">
        <v>82</v>
      </c>
      <c r="AV420" s="14" t="s">
        <v>102</v>
      </c>
      <c r="AW420" s="14" t="s">
        <v>34</v>
      </c>
      <c r="AX420" s="14" t="s">
        <v>80</v>
      </c>
      <c r="AY420" s="220" t="s">
        <v>283</v>
      </c>
    </row>
    <row r="421" spans="1:65" s="2" customFormat="1" ht="16.5" customHeight="1">
      <c r="A421" s="36"/>
      <c r="B421" s="37"/>
      <c r="C421" s="180" t="s">
        <v>545</v>
      </c>
      <c r="D421" s="180" t="s">
        <v>285</v>
      </c>
      <c r="E421" s="181" t="s">
        <v>7593</v>
      </c>
      <c r="F421" s="182" t="s">
        <v>7594</v>
      </c>
      <c r="G421" s="183" t="s">
        <v>427</v>
      </c>
      <c r="H421" s="184">
        <v>237.19499999999999</v>
      </c>
      <c r="I421" s="185"/>
      <c r="J421" s="186">
        <f>ROUND(I421*H421,2)</f>
        <v>0</v>
      </c>
      <c r="K421" s="182" t="s">
        <v>289</v>
      </c>
      <c r="L421" s="41"/>
      <c r="M421" s="187" t="s">
        <v>21</v>
      </c>
      <c r="N421" s="188" t="s">
        <v>44</v>
      </c>
      <c r="O421" s="66"/>
      <c r="P421" s="189">
        <f>O421*H421</f>
        <v>0</v>
      </c>
      <c r="Q421" s="189">
        <v>1.98</v>
      </c>
      <c r="R421" s="189">
        <f>Q421*H421</f>
        <v>469.64609999999999</v>
      </c>
      <c r="S421" s="189">
        <v>0</v>
      </c>
      <c r="T421" s="190">
        <f>S421*H421</f>
        <v>0</v>
      </c>
      <c r="U421" s="36"/>
      <c r="V421" s="36"/>
      <c r="W421" s="36"/>
      <c r="X421" s="36"/>
      <c r="Y421" s="36"/>
      <c r="Z421" s="36"/>
      <c r="AA421" s="36"/>
      <c r="AB421" s="36"/>
      <c r="AC421" s="36"/>
      <c r="AD421" s="36"/>
      <c r="AE421" s="36"/>
      <c r="AR421" s="191" t="s">
        <v>290</v>
      </c>
      <c r="AT421" s="191" t="s">
        <v>285</v>
      </c>
      <c r="AU421" s="191" t="s">
        <v>82</v>
      </c>
      <c r="AY421" s="19" t="s">
        <v>283</v>
      </c>
      <c r="BE421" s="192">
        <f>IF(N421="základní",J421,0)</f>
        <v>0</v>
      </c>
      <c r="BF421" s="192">
        <f>IF(N421="snížená",J421,0)</f>
        <v>0</v>
      </c>
      <c r="BG421" s="192">
        <f>IF(N421="zákl. přenesená",J421,0)</f>
        <v>0</v>
      </c>
      <c r="BH421" s="192">
        <f>IF(N421="sníž. přenesená",J421,0)</f>
        <v>0</v>
      </c>
      <c r="BI421" s="192">
        <f>IF(N421="nulová",J421,0)</f>
        <v>0</v>
      </c>
      <c r="BJ421" s="19" t="s">
        <v>80</v>
      </c>
      <c r="BK421" s="192">
        <f>ROUND(I421*H421,2)</f>
        <v>0</v>
      </c>
      <c r="BL421" s="19" t="s">
        <v>290</v>
      </c>
      <c r="BM421" s="191" t="s">
        <v>7595</v>
      </c>
    </row>
    <row r="422" spans="1:65" s="2" customFormat="1" ht="11.25">
      <c r="A422" s="36"/>
      <c r="B422" s="37"/>
      <c r="C422" s="38"/>
      <c r="D422" s="193" t="s">
        <v>292</v>
      </c>
      <c r="E422" s="38"/>
      <c r="F422" s="194" t="s">
        <v>7596</v>
      </c>
      <c r="G422" s="38"/>
      <c r="H422" s="38"/>
      <c r="I422" s="195"/>
      <c r="J422" s="38"/>
      <c r="K422" s="38"/>
      <c r="L422" s="41"/>
      <c r="M422" s="196"/>
      <c r="N422" s="197"/>
      <c r="O422" s="66"/>
      <c r="P422" s="66"/>
      <c r="Q422" s="66"/>
      <c r="R422" s="66"/>
      <c r="S422" s="66"/>
      <c r="T422" s="67"/>
      <c r="U422" s="36"/>
      <c r="V422" s="36"/>
      <c r="W422" s="36"/>
      <c r="X422" s="36"/>
      <c r="Y422" s="36"/>
      <c r="Z422" s="36"/>
      <c r="AA422" s="36"/>
      <c r="AB422" s="36"/>
      <c r="AC422" s="36"/>
      <c r="AD422" s="36"/>
      <c r="AE422" s="36"/>
      <c r="AT422" s="19" t="s">
        <v>292</v>
      </c>
      <c r="AU422" s="19" t="s">
        <v>82</v>
      </c>
    </row>
    <row r="423" spans="1:65" s="15" customFormat="1" ht="11.25">
      <c r="B423" s="221"/>
      <c r="C423" s="222"/>
      <c r="D423" s="200" t="s">
        <v>294</v>
      </c>
      <c r="E423" s="223" t="s">
        <v>21</v>
      </c>
      <c r="F423" s="224" t="s">
        <v>7597</v>
      </c>
      <c r="G423" s="222"/>
      <c r="H423" s="223" t="s">
        <v>21</v>
      </c>
      <c r="I423" s="225"/>
      <c r="J423" s="222"/>
      <c r="K423" s="222"/>
      <c r="L423" s="226"/>
      <c r="M423" s="227"/>
      <c r="N423" s="228"/>
      <c r="O423" s="228"/>
      <c r="P423" s="228"/>
      <c r="Q423" s="228"/>
      <c r="R423" s="228"/>
      <c r="S423" s="228"/>
      <c r="T423" s="229"/>
      <c r="AT423" s="230" t="s">
        <v>294</v>
      </c>
      <c r="AU423" s="230" t="s">
        <v>82</v>
      </c>
      <c r="AV423" s="15" t="s">
        <v>80</v>
      </c>
      <c r="AW423" s="15" t="s">
        <v>34</v>
      </c>
      <c r="AX423" s="15" t="s">
        <v>73</v>
      </c>
      <c r="AY423" s="230" t="s">
        <v>283</v>
      </c>
    </row>
    <row r="424" spans="1:65" s="13" customFormat="1" ht="11.25">
      <c r="B424" s="198"/>
      <c r="C424" s="199"/>
      <c r="D424" s="200" t="s">
        <v>294</v>
      </c>
      <c r="E424" s="201" t="s">
        <v>21</v>
      </c>
      <c r="F424" s="202" t="s">
        <v>7598</v>
      </c>
      <c r="G424" s="199"/>
      <c r="H424" s="203">
        <v>18.899999999999999</v>
      </c>
      <c r="I424" s="204"/>
      <c r="J424" s="199"/>
      <c r="K424" s="199"/>
      <c r="L424" s="205"/>
      <c r="M424" s="206"/>
      <c r="N424" s="207"/>
      <c r="O424" s="207"/>
      <c r="P424" s="207"/>
      <c r="Q424" s="207"/>
      <c r="R424" s="207"/>
      <c r="S424" s="207"/>
      <c r="T424" s="208"/>
      <c r="AT424" s="209" t="s">
        <v>294</v>
      </c>
      <c r="AU424" s="209" t="s">
        <v>82</v>
      </c>
      <c r="AV424" s="13" t="s">
        <v>82</v>
      </c>
      <c r="AW424" s="13" t="s">
        <v>34</v>
      </c>
      <c r="AX424" s="13" t="s">
        <v>73</v>
      </c>
      <c r="AY424" s="209" t="s">
        <v>283</v>
      </c>
    </row>
    <row r="425" spans="1:65" s="15" customFormat="1" ht="11.25">
      <c r="B425" s="221"/>
      <c r="C425" s="222"/>
      <c r="D425" s="200" t="s">
        <v>294</v>
      </c>
      <c r="E425" s="223" t="s">
        <v>21</v>
      </c>
      <c r="F425" s="224" t="s">
        <v>7599</v>
      </c>
      <c r="G425" s="222"/>
      <c r="H425" s="223" t="s">
        <v>21</v>
      </c>
      <c r="I425" s="225"/>
      <c r="J425" s="222"/>
      <c r="K425" s="222"/>
      <c r="L425" s="226"/>
      <c r="M425" s="227"/>
      <c r="N425" s="228"/>
      <c r="O425" s="228"/>
      <c r="P425" s="228"/>
      <c r="Q425" s="228"/>
      <c r="R425" s="228"/>
      <c r="S425" s="228"/>
      <c r="T425" s="229"/>
      <c r="AT425" s="230" t="s">
        <v>294</v>
      </c>
      <c r="AU425" s="230" t="s">
        <v>82</v>
      </c>
      <c r="AV425" s="15" t="s">
        <v>80</v>
      </c>
      <c r="AW425" s="15" t="s">
        <v>34</v>
      </c>
      <c r="AX425" s="15" t="s">
        <v>73</v>
      </c>
      <c r="AY425" s="230" t="s">
        <v>283</v>
      </c>
    </row>
    <row r="426" spans="1:65" s="13" customFormat="1" ht="11.25">
      <c r="B426" s="198"/>
      <c r="C426" s="199"/>
      <c r="D426" s="200" t="s">
        <v>294</v>
      </c>
      <c r="E426" s="201" t="s">
        <v>21</v>
      </c>
      <c r="F426" s="202" t="s">
        <v>7600</v>
      </c>
      <c r="G426" s="199"/>
      <c r="H426" s="203">
        <v>40.950000000000003</v>
      </c>
      <c r="I426" s="204"/>
      <c r="J426" s="199"/>
      <c r="K426" s="199"/>
      <c r="L426" s="205"/>
      <c r="M426" s="206"/>
      <c r="N426" s="207"/>
      <c r="O426" s="207"/>
      <c r="P426" s="207"/>
      <c r="Q426" s="207"/>
      <c r="R426" s="207"/>
      <c r="S426" s="207"/>
      <c r="T426" s="208"/>
      <c r="AT426" s="209" t="s">
        <v>294</v>
      </c>
      <c r="AU426" s="209" t="s">
        <v>82</v>
      </c>
      <c r="AV426" s="13" t="s">
        <v>82</v>
      </c>
      <c r="AW426" s="13" t="s">
        <v>34</v>
      </c>
      <c r="AX426" s="13" t="s">
        <v>73</v>
      </c>
      <c r="AY426" s="209" t="s">
        <v>283</v>
      </c>
    </row>
    <row r="427" spans="1:65" s="15" customFormat="1" ht="11.25">
      <c r="B427" s="221"/>
      <c r="C427" s="222"/>
      <c r="D427" s="200" t="s">
        <v>294</v>
      </c>
      <c r="E427" s="223" t="s">
        <v>21</v>
      </c>
      <c r="F427" s="224" t="s">
        <v>7601</v>
      </c>
      <c r="G427" s="222"/>
      <c r="H427" s="223" t="s">
        <v>21</v>
      </c>
      <c r="I427" s="225"/>
      <c r="J427" s="222"/>
      <c r="K427" s="222"/>
      <c r="L427" s="226"/>
      <c r="M427" s="227"/>
      <c r="N427" s="228"/>
      <c r="O427" s="228"/>
      <c r="P427" s="228"/>
      <c r="Q427" s="228"/>
      <c r="R427" s="228"/>
      <c r="S427" s="228"/>
      <c r="T427" s="229"/>
      <c r="AT427" s="230" t="s">
        <v>294</v>
      </c>
      <c r="AU427" s="230" t="s">
        <v>82</v>
      </c>
      <c r="AV427" s="15" t="s">
        <v>80</v>
      </c>
      <c r="AW427" s="15" t="s">
        <v>34</v>
      </c>
      <c r="AX427" s="15" t="s">
        <v>73</v>
      </c>
      <c r="AY427" s="230" t="s">
        <v>283</v>
      </c>
    </row>
    <row r="428" spans="1:65" s="13" customFormat="1" ht="11.25">
      <c r="B428" s="198"/>
      <c r="C428" s="199"/>
      <c r="D428" s="200" t="s">
        <v>294</v>
      </c>
      <c r="E428" s="201" t="s">
        <v>21</v>
      </c>
      <c r="F428" s="202" t="s">
        <v>7602</v>
      </c>
      <c r="G428" s="199"/>
      <c r="H428" s="203">
        <v>166.05</v>
      </c>
      <c r="I428" s="204"/>
      <c r="J428" s="199"/>
      <c r="K428" s="199"/>
      <c r="L428" s="205"/>
      <c r="M428" s="206"/>
      <c r="N428" s="207"/>
      <c r="O428" s="207"/>
      <c r="P428" s="207"/>
      <c r="Q428" s="207"/>
      <c r="R428" s="207"/>
      <c r="S428" s="207"/>
      <c r="T428" s="208"/>
      <c r="AT428" s="209" t="s">
        <v>294</v>
      </c>
      <c r="AU428" s="209" t="s">
        <v>82</v>
      </c>
      <c r="AV428" s="13" t="s">
        <v>82</v>
      </c>
      <c r="AW428" s="13" t="s">
        <v>34</v>
      </c>
      <c r="AX428" s="13" t="s">
        <v>73</v>
      </c>
      <c r="AY428" s="209" t="s">
        <v>283</v>
      </c>
    </row>
    <row r="429" spans="1:65" s="14" customFormat="1" ht="11.25">
      <c r="B429" s="210"/>
      <c r="C429" s="211"/>
      <c r="D429" s="200" t="s">
        <v>294</v>
      </c>
      <c r="E429" s="212" t="s">
        <v>21</v>
      </c>
      <c r="F429" s="213" t="s">
        <v>296</v>
      </c>
      <c r="G429" s="211"/>
      <c r="H429" s="214">
        <v>225.9</v>
      </c>
      <c r="I429" s="215"/>
      <c r="J429" s="211"/>
      <c r="K429" s="211"/>
      <c r="L429" s="216"/>
      <c r="M429" s="217"/>
      <c r="N429" s="218"/>
      <c r="O429" s="218"/>
      <c r="P429" s="218"/>
      <c r="Q429" s="218"/>
      <c r="R429" s="218"/>
      <c r="S429" s="218"/>
      <c r="T429" s="219"/>
      <c r="AT429" s="220" t="s">
        <v>294</v>
      </c>
      <c r="AU429" s="220" t="s">
        <v>82</v>
      </c>
      <c r="AV429" s="14" t="s">
        <v>102</v>
      </c>
      <c r="AW429" s="14" t="s">
        <v>34</v>
      </c>
      <c r="AX429" s="14" t="s">
        <v>73</v>
      </c>
      <c r="AY429" s="220" t="s">
        <v>283</v>
      </c>
    </row>
    <row r="430" spans="1:65" s="13" customFormat="1" ht="11.25">
      <c r="B430" s="198"/>
      <c r="C430" s="199"/>
      <c r="D430" s="200" t="s">
        <v>294</v>
      </c>
      <c r="E430" s="201" t="s">
        <v>21</v>
      </c>
      <c r="F430" s="202" t="s">
        <v>7603</v>
      </c>
      <c r="G430" s="199"/>
      <c r="H430" s="203">
        <v>11.295</v>
      </c>
      <c r="I430" s="204"/>
      <c r="J430" s="199"/>
      <c r="K430" s="199"/>
      <c r="L430" s="205"/>
      <c r="M430" s="206"/>
      <c r="N430" s="207"/>
      <c r="O430" s="207"/>
      <c r="P430" s="207"/>
      <c r="Q430" s="207"/>
      <c r="R430" s="207"/>
      <c r="S430" s="207"/>
      <c r="T430" s="208"/>
      <c r="AT430" s="209" t="s">
        <v>294</v>
      </c>
      <c r="AU430" s="209" t="s">
        <v>82</v>
      </c>
      <c r="AV430" s="13" t="s">
        <v>82</v>
      </c>
      <c r="AW430" s="13" t="s">
        <v>34</v>
      </c>
      <c r="AX430" s="13" t="s">
        <v>73</v>
      </c>
      <c r="AY430" s="209" t="s">
        <v>283</v>
      </c>
    </row>
    <row r="431" spans="1:65" s="16" customFormat="1" ht="11.25">
      <c r="B431" s="232"/>
      <c r="C431" s="233"/>
      <c r="D431" s="200" t="s">
        <v>294</v>
      </c>
      <c r="E431" s="234" t="s">
        <v>21</v>
      </c>
      <c r="F431" s="235" t="s">
        <v>442</v>
      </c>
      <c r="G431" s="233"/>
      <c r="H431" s="236">
        <v>237.19499999999999</v>
      </c>
      <c r="I431" s="237"/>
      <c r="J431" s="233"/>
      <c r="K431" s="233"/>
      <c r="L431" s="238"/>
      <c r="M431" s="239"/>
      <c r="N431" s="240"/>
      <c r="O431" s="240"/>
      <c r="P431" s="240"/>
      <c r="Q431" s="240"/>
      <c r="R431" s="240"/>
      <c r="S431" s="240"/>
      <c r="T431" s="241"/>
      <c r="AT431" s="242" t="s">
        <v>294</v>
      </c>
      <c r="AU431" s="242" t="s">
        <v>82</v>
      </c>
      <c r="AV431" s="16" t="s">
        <v>290</v>
      </c>
      <c r="AW431" s="16" t="s">
        <v>34</v>
      </c>
      <c r="AX431" s="16" t="s">
        <v>80</v>
      </c>
      <c r="AY431" s="242" t="s">
        <v>283</v>
      </c>
    </row>
    <row r="432" spans="1:65" s="2" customFormat="1" ht="21.75" customHeight="1">
      <c r="A432" s="36"/>
      <c r="B432" s="37"/>
      <c r="C432" s="180" t="s">
        <v>551</v>
      </c>
      <c r="D432" s="180" t="s">
        <v>285</v>
      </c>
      <c r="E432" s="181" t="s">
        <v>7604</v>
      </c>
      <c r="F432" s="182" t="s">
        <v>7605</v>
      </c>
      <c r="G432" s="183" t="s">
        <v>427</v>
      </c>
      <c r="H432" s="184">
        <v>31.5</v>
      </c>
      <c r="I432" s="185"/>
      <c r="J432" s="186">
        <f>ROUND(I432*H432,2)</f>
        <v>0</v>
      </c>
      <c r="K432" s="182" t="s">
        <v>289</v>
      </c>
      <c r="L432" s="41"/>
      <c r="M432" s="187" t="s">
        <v>21</v>
      </c>
      <c r="N432" s="188" t="s">
        <v>44</v>
      </c>
      <c r="O432" s="66"/>
      <c r="P432" s="189">
        <f>O432*H432</f>
        <v>0</v>
      </c>
      <c r="Q432" s="189">
        <v>2.5018699999999998</v>
      </c>
      <c r="R432" s="189">
        <f>Q432*H432</f>
        <v>78.808904999999996</v>
      </c>
      <c r="S432" s="189">
        <v>0</v>
      </c>
      <c r="T432" s="190">
        <f>S432*H432</f>
        <v>0</v>
      </c>
      <c r="U432" s="36"/>
      <c r="V432" s="36"/>
      <c r="W432" s="36"/>
      <c r="X432" s="36"/>
      <c r="Y432" s="36"/>
      <c r="Z432" s="36"/>
      <c r="AA432" s="36"/>
      <c r="AB432" s="36"/>
      <c r="AC432" s="36"/>
      <c r="AD432" s="36"/>
      <c r="AE432" s="36"/>
      <c r="AR432" s="191" t="s">
        <v>290</v>
      </c>
      <c r="AT432" s="191" t="s">
        <v>285</v>
      </c>
      <c r="AU432" s="191" t="s">
        <v>82</v>
      </c>
      <c r="AY432" s="19" t="s">
        <v>283</v>
      </c>
      <c r="BE432" s="192">
        <f>IF(N432="základní",J432,0)</f>
        <v>0</v>
      </c>
      <c r="BF432" s="192">
        <f>IF(N432="snížená",J432,0)</f>
        <v>0</v>
      </c>
      <c r="BG432" s="192">
        <f>IF(N432="zákl. přenesená",J432,0)</f>
        <v>0</v>
      </c>
      <c r="BH432" s="192">
        <f>IF(N432="sníž. přenesená",J432,0)</f>
        <v>0</v>
      </c>
      <c r="BI432" s="192">
        <f>IF(N432="nulová",J432,0)</f>
        <v>0</v>
      </c>
      <c r="BJ432" s="19" t="s">
        <v>80</v>
      </c>
      <c r="BK432" s="192">
        <f>ROUND(I432*H432,2)</f>
        <v>0</v>
      </c>
      <c r="BL432" s="19" t="s">
        <v>290</v>
      </c>
      <c r="BM432" s="191" t="s">
        <v>7606</v>
      </c>
    </row>
    <row r="433" spans="1:65" s="2" customFormat="1" ht="11.25">
      <c r="A433" s="36"/>
      <c r="B433" s="37"/>
      <c r="C433" s="38"/>
      <c r="D433" s="193" t="s">
        <v>292</v>
      </c>
      <c r="E433" s="38"/>
      <c r="F433" s="194" t="s">
        <v>7607</v>
      </c>
      <c r="G433" s="38"/>
      <c r="H433" s="38"/>
      <c r="I433" s="195"/>
      <c r="J433" s="38"/>
      <c r="K433" s="38"/>
      <c r="L433" s="41"/>
      <c r="M433" s="196"/>
      <c r="N433" s="197"/>
      <c r="O433" s="66"/>
      <c r="P433" s="66"/>
      <c r="Q433" s="66"/>
      <c r="R433" s="66"/>
      <c r="S433" s="66"/>
      <c r="T433" s="67"/>
      <c r="U433" s="36"/>
      <c r="V433" s="36"/>
      <c r="W433" s="36"/>
      <c r="X433" s="36"/>
      <c r="Y433" s="36"/>
      <c r="Z433" s="36"/>
      <c r="AA433" s="36"/>
      <c r="AB433" s="36"/>
      <c r="AC433" s="36"/>
      <c r="AD433" s="36"/>
      <c r="AE433" s="36"/>
      <c r="AT433" s="19" t="s">
        <v>292</v>
      </c>
      <c r="AU433" s="19" t="s">
        <v>82</v>
      </c>
    </row>
    <row r="434" spans="1:65" s="15" customFormat="1" ht="11.25">
      <c r="B434" s="221"/>
      <c r="C434" s="222"/>
      <c r="D434" s="200" t="s">
        <v>294</v>
      </c>
      <c r="E434" s="223" t="s">
        <v>21</v>
      </c>
      <c r="F434" s="224" t="s">
        <v>7608</v>
      </c>
      <c r="G434" s="222"/>
      <c r="H434" s="223" t="s">
        <v>21</v>
      </c>
      <c r="I434" s="225"/>
      <c r="J434" s="222"/>
      <c r="K434" s="222"/>
      <c r="L434" s="226"/>
      <c r="M434" s="227"/>
      <c r="N434" s="228"/>
      <c r="O434" s="228"/>
      <c r="P434" s="228"/>
      <c r="Q434" s="228"/>
      <c r="R434" s="228"/>
      <c r="S434" s="228"/>
      <c r="T434" s="229"/>
      <c r="AT434" s="230" t="s">
        <v>294</v>
      </c>
      <c r="AU434" s="230" t="s">
        <v>82</v>
      </c>
      <c r="AV434" s="15" t="s">
        <v>80</v>
      </c>
      <c r="AW434" s="15" t="s">
        <v>34</v>
      </c>
      <c r="AX434" s="15" t="s">
        <v>73</v>
      </c>
      <c r="AY434" s="230" t="s">
        <v>283</v>
      </c>
    </row>
    <row r="435" spans="1:65" s="13" customFormat="1" ht="11.25">
      <c r="B435" s="198"/>
      <c r="C435" s="199"/>
      <c r="D435" s="200" t="s">
        <v>294</v>
      </c>
      <c r="E435" s="201" t="s">
        <v>21</v>
      </c>
      <c r="F435" s="202" t="s">
        <v>7609</v>
      </c>
      <c r="G435" s="199"/>
      <c r="H435" s="203">
        <v>31.5</v>
      </c>
      <c r="I435" s="204"/>
      <c r="J435" s="199"/>
      <c r="K435" s="199"/>
      <c r="L435" s="205"/>
      <c r="M435" s="206"/>
      <c r="N435" s="207"/>
      <c r="O435" s="207"/>
      <c r="P435" s="207"/>
      <c r="Q435" s="207"/>
      <c r="R435" s="207"/>
      <c r="S435" s="207"/>
      <c r="T435" s="208"/>
      <c r="AT435" s="209" t="s">
        <v>294</v>
      </c>
      <c r="AU435" s="209" t="s">
        <v>82</v>
      </c>
      <c r="AV435" s="13" t="s">
        <v>82</v>
      </c>
      <c r="AW435" s="13" t="s">
        <v>34</v>
      </c>
      <c r="AX435" s="13" t="s">
        <v>73</v>
      </c>
      <c r="AY435" s="209" t="s">
        <v>283</v>
      </c>
    </row>
    <row r="436" spans="1:65" s="14" customFormat="1" ht="11.25">
      <c r="B436" s="210"/>
      <c r="C436" s="211"/>
      <c r="D436" s="200" t="s">
        <v>294</v>
      </c>
      <c r="E436" s="212" t="s">
        <v>21</v>
      </c>
      <c r="F436" s="213" t="s">
        <v>296</v>
      </c>
      <c r="G436" s="211"/>
      <c r="H436" s="214">
        <v>31.5</v>
      </c>
      <c r="I436" s="215"/>
      <c r="J436" s="211"/>
      <c r="K436" s="211"/>
      <c r="L436" s="216"/>
      <c r="M436" s="217"/>
      <c r="N436" s="218"/>
      <c r="O436" s="218"/>
      <c r="P436" s="218"/>
      <c r="Q436" s="218"/>
      <c r="R436" s="218"/>
      <c r="S436" s="218"/>
      <c r="T436" s="219"/>
      <c r="AT436" s="220" t="s">
        <v>294</v>
      </c>
      <c r="AU436" s="220" t="s">
        <v>82</v>
      </c>
      <c r="AV436" s="14" t="s">
        <v>102</v>
      </c>
      <c r="AW436" s="14" t="s">
        <v>34</v>
      </c>
      <c r="AX436" s="14" t="s">
        <v>80</v>
      </c>
      <c r="AY436" s="220" t="s">
        <v>283</v>
      </c>
    </row>
    <row r="437" spans="1:65" s="2" customFormat="1" ht="16.5" customHeight="1">
      <c r="A437" s="36"/>
      <c r="B437" s="37"/>
      <c r="C437" s="180" t="s">
        <v>557</v>
      </c>
      <c r="D437" s="180" t="s">
        <v>285</v>
      </c>
      <c r="E437" s="181" t="s">
        <v>970</v>
      </c>
      <c r="F437" s="182" t="s">
        <v>971</v>
      </c>
      <c r="G437" s="183" t="s">
        <v>427</v>
      </c>
      <c r="H437" s="184">
        <v>373.476</v>
      </c>
      <c r="I437" s="185"/>
      <c r="J437" s="186">
        <f>ROUND(I437*H437,2)</f>
        <v>0</v>
      </c>
      <c r="K437" s="182" t="s">
        <v>289</v>
      </c>
      <c r="L437" s="41"/>
      <c r="M437" s="187" t="s">
        <v>21</v>
      </c>
      <c r="N437" s="188" t="s">
        <v>44</v>
      </c>
      <c r="O437" s="66"/>
      <c r="P437" s="189">
        <f>O437*H437</f>
        <v>0</v>
      </c>
      <c r="Q437" s="189">
        <v>2.5236100000000001</v>
      </c>
      <c r="R437" s="189">
        <f>Q437*H437</f>
        <v>942.50776836</v>
      </c>
      <c r="S437" s="189">
        <v>0</v>
      </c>
      <c r="T437" s="190">
        <f>S437*H437</f>
        <v>0</v>
      </c>
      <c r="U437" s="36"/>
      <c r="V437" s="36"/>
      <c r="W437" s="36"/>
      <c r="X437" s="36"/>
      <c r="Y437" s="36"/>
      <c r="Z437" s="36"/>
      <c r="AA437" s="36"/>
      <c r="AB437" s="36"/>
      <c r="AC437" s="36"/>
      <c r="AD437" s="36"/>
      <c r="AE437" s="36"/>
      <c r="AR437" s="191" t="s">
        <v>290</v>
      </c>
      <c r="AT437" s="191" t="s">
        <v>285</v>
      </c>
      <c r="AU437" s="191" t="s">
        <v>82</v>
      </c>
      <c r="AY437" s="19" t="s">
        <v>283</v>
      </c>
      <c r="BE437" s="192">
        <f>IF(N437="základní",J437,0)</f>
        <v>0</v>
      </c>
      <c r="BF437" s="192">
        <f>IF(N437="snížená",J437,0)</f>
        <v>0</v>
      </c>
      <c r="BG437" s="192">
        <f>IF(N437="zákl. přenesená",J437,0)</f>
        <v>0</v>
      </c>
      <c r="BH437" s="192">
        <f>IF(N437="sníž. přenesená",J437,0)</f>
        <v>0</v>
      </c>
      <c r="BI437" s="192">
        <f>IF(N437="nulová",J437,0)</f>
        <v>0</v>
      </c>
      <c r="BJ437" s="19" t="s">
        <v>80</v>
      </c>
      <c r="BK437" s="192">
        <f>ROUND(I437*H437,2)</f>
        <v>0</v>
      </c>
      <c r="BL437" s="19" t="s">
        <v>290</v>
      </c>
      <c r="BM437" s="191" t="s">
        <v>7610</v>
      </c>
    </row>
    <row r="438" spans="1:65" s="2" customFormat="1" ht="11.25">
      <c r="A438" s="36"/>
      <c r="B438" s="37"/>
      <c r="C438" s="38"/>
      <c r="D438" s="193" t="s">
        <v>292</v>
      </c>
      <c r="E438" s="38"/>
      <c r="F438" s="194" t="s">
        <v>973</v>
      </c>
      <c r="G438" s="38"/>
      <c r="H438" s="38"/>
      <c r="I438" s="195"/>
      <c r="J438" s="38"/>
      <c r="K438" s="38"/>
      <c r="L438" s="41"/>
      <c r="M438" s="196"/>
      <c r="N438" s="197"/>
      <c r="O438" s="66"/>
      <c r="P438" s="66"/>
      <c r="Q438" s="66"/>
      <c r="R438" s="66"/>
      <c r="S438" s="66"/>
      <c r="T438" s="67"/>
      <c r="U438" s="36"/>
      <c r="V438" s="36"/>
      <c r="W438" s="36"/>
      <c r="X438" s="36"/>
      <c r="Y438" s="36"/>
      <c r="Z438" s="36"/>
      <c r="AA438" s="36"/>
      <c r="AB438" s="36"/>
      <c r="AC438" s="36"/>
      <c r="AD438" s="36"/>
      <c r="AE438" s="36"/>
      <c r="AT438" s="19" t="s">
        <v>292</v>
      </c>
      <c r="AU438" s="19" t="s">
        <v>82</v>
      </c>
    </row>
    <row r="439" spans="1:65" s="2" customFormat="1" ht="19.5">
      <c r="A439" s="36"/>
      <c r="B439" s="37"/>
      <c r="C439" s="38"/>
      <c r="D439" s="200" t="s">
        <v>436</v>
      </c>
      <c r="E439" s="38"/>
      <c r="F439" s="231" t="s">
        <v>7611</v>
      </c>
      <c r="G439" s="38"/>
      <c r="H439" s="38"/>
      <c r="I439" s="195"/>
      <c r="J439" s="38"/>
      <c r="K439" s="38"/>
      <c r="L439" s="41"/>
      <c r="M439" s="196"/>
      <c r="N439" s="197"/>
      <c r="O439" s="66"/>
      <c r="P439" s="66"/>
      <c r="Q439" s="66"/>
      <c r="R439" s="66"/>
      <c r="S439" s="66"/>
      <c r="T439" s="67"/>
      <c r="U439" s="36"/>
      <c r="V439" s="36"/>
      <c r="W439" s="36"/>
      <c r="X439" s="36"/>
      <c r="Y439" s="36"/>
      <c r="Z439" s="36"/>
      <c r="AA439" s="36"/>
      <c r="AB439" s="36"/>
      <c r="AC439" s="36"/>
      <c r="AD439" s="36"/>
      <c r="AE439" s="36"/>
      <c r="AT439" s="19" t="s">
        <v>436</v>
      </c>
      <c r="AU439" s="19" t="s">
        <v>82</v>
      </c>
    </row>
    <row r="440" spans="1:65" s="15" customFormat="1" ht="11.25">
      <c r="B440" s="221"/>
      <c r="C440" s="222"/>
      <c r="D440" s="200" t="s">
        <v>294</v>
      </c>
      <c r="E440" s="223" t="s">
        <v>21</v>
      </c>
      <c r="F440" s="224" t="s">
        <v>7487</v>
      </c>
      <c r="G440" s="222"/>
      <c r="H440" s="223" t="s">
        <v>21</v>
      </c>
      <c r="I440" s="225"/>
      <c r="J440" s="222"/>
      <c r="K440" s="222"/>
      <c r="L440" s="226"/>
      <c r="M440" s="227"/>
      <c r="N440" s="228"/>
      <c r="O440" s="228"/>
      <c r="P440" s="228"/>
      <c r="Q440" s="228"/>
      <c r="R440" s="228"/>
      <c r="S440" s="228"/>
      <c r="T440" s="229"/>
      <c r="AT440" s="230" t="s">
        <v>294</v>
      </c>
      <c r="AU440" s="230" t="s">
        <v>82</v>
      </c>
      <c r="AV440" s="15" t="s">
        <v>80</v>
      </c>
      <c r="AW440" s="15" t="s">
        <v>34</v>
      </c>
      <c r="AX440" s="15" t="s">
        <v>73</v>
      </c>
      <c r="AY440" s="230" t="s">
        <v>283</v>
      </c>
    </row>
    <row r="441" spans="1:65" s="13" customFormat="1" ht="11.25">
      <c r="B441" s="198"/>
      <c r="C441" s="199"/>
      <c r="D441" s="200" t="s">
        <v>294</v>
      </c>
      <c r="E441" s="201" t="s">
        <v>21</v>
      </c>
      <c r="F441" s="202" t="s">
        <v>7612</v>
      </c>
      <c r="G441" s="199"/>
      <c r="H441" s="203">
        <v>22.175999999999998</v>
      </c>
      <c r="I441" s="204"/>
      <c r="J441" s="199"/>
      <c r="K441" s="199"/>
      <c r="L441" s="205"/>
      <c r="M441" s="206"/>
      <c r="N441" s="207"/>
      <c r="O441" s="207"/>
      <c r="P441" s="207"/>
      <c r="Q441" s="207"/>
      <c r="R441" s="207"/>
      <c r="S441" s="207"/>
      <c r="T441" s="208"/>
      <c r="AT441" s="209" t="s">
        <v>294</v>
      </c>
      <c r="AU441" s="209" t="s">
        <v>82</v>
      </c>
      <c r="AV441" s="13" t="s">
        <v>82</v>
      </c>
      <c r="AW441" s="13" t="s">
        <v>34</v>
      </c>
      <c r="AX441" s="13" t="s">
        <v>73</v>
      </c>
      <c r="AY441" s="209" t="s">
        <v>283</v>
      </c>
    </row>
    <row r="442" spans="1:65" s="14" customFormat="1" ht="11.25">
      <c r="B442" s="210"/>
      <c r="C442" s="211"/>
      <c r="D442" s="200" t="s">
        <v>294</v>
      </c>
      <c r="E442" s="212" t="s">
        <v>21</v>
      </c>
      <c r="F442" s="213" t="s">
        <v>296</v>
      </c>
      <c r="G442" s="211"/>
      <c r="H442" s="214">
        <v>22.175999999999998</v>
      </c>
      <c r="I442" s="215"/>
      <c r="J442" s="211"/>
      <c r="K442" s="211"/>
      <c r="L442" s="216"/>
      <c r="M442" s="217"/>
      <c r="N442" s="218"/>
      <c r="O442" s="218"/>
      <c r="P442" s="218"/>
      <c r="Q442" s="218"/>
      <c r="R442" s="218"/>
      <c r="S442" s="218"/>
      <c r="T442" s="219"/>
      <c r="AT442" s="220" t="s">
        <v>294</v>
      </c>
      <c r="AU442" s="220" t="s">
        <v>82</v>
      </c>
      <c r="AV442" s="14" t="s">
        <v>102</v>
      </c>
      <c r="AW442" s="14" t="s">
        <v>34</v>
      </c>
      <c r="AX442" s="14" t="s">
        <v>73</v>
      </c>
      <c r="AY442" s="220" t="s">
        <v>283</v>
      </c>
    </row>
    <row r="443" spans="1:65" s="15" customFormat="1" ht="11.25">
      <c r="B443" s="221"/>
      <c r="C443" s="222"/>
      <c r="D443" s="200" t="s">
        <v>294</v>
      </c>
      <c r="E443" s="223" t="s">
        <v>21</v>
      </c>
      <c r="F443" s="224" t="s">
        <v>7528</v>
      </c>
      <c r="G443" s="222"/>
      <c r="H443" s="223" t="s">
        <v>21</v>
      </c>
      <c r="I443" s="225"/>
      <c r="J443" s="222"/>
      <c r="K443" s="222"/>
      <c r="L443" s="226"/>
      <c r="M443" s="227"/>
      <c r="N443" s="228"/>
      <c r="O443" s="228"/>
      <c r="P443" s="228"/>
      <c r="Q443" s="228"/>
      <c r="R443" s="228"/>
      <c r="S443" s="228"/>
      <c r="T443" s="229"/>
      <c r="AT443" s="230" t="s">
        <v>294</v>
      </c>
      <c r="AU443" s="230" t="s">
        <v>82</v>
      </c>
      <c r="AV443" s="15" t="s">
        <v>80</v>
      </c>
      <c r="AW443" s="15" t="s">
        <v>34</v>
      </c>
      <c r="AX443" s="15" t="s">
        <v>73</v>
      </c>
      <c r="AY443" s="230" t="s">
        <v>283</v>
      </c>
    </row>
    <row r="444" spans="1:65" s="13" customFormat="1" ht="11.25">
      <c r="B444" s="198"/>
      <c r="C444" s="199"/>
      <c r="D444" s="200" t="s">
        <v>294</v>
      </c>
      <c r="E444" s="201" t="s">
        <v>21</v>
      </c>
      <c r="F444" s="202" t="s">
        <v>7613</v>
      </c>
      <c r="G444" s="199"/>
      <c r="H444" s="203">
        <v>6.3</v>
      </c>
      <c r="I444" s="204"/>
      <c r="J444" s="199"/>
      <c r="K444" s="199"/>
      <c r="L444" s="205"/>
      <c r="M444" s="206"/>
      <c r="N444" s="207"/>
      <c r="O444" s="207"/>
      <c r="P444" s="207"/>
      <c r="Q444" s="207"/>
      <c r="R444" s="207"/>
      <c r="S444" s="207"/>
      <c r="T444" s="208"/>
      <c r="AT444" s="209" t="s">
        <v>294</v>
      </c>
      <c r="AU444" s="209" t="s">
        <v>82</v>
      </c>
      <c r="AV444" s="13" t="s">
        <v>82</v>
      </c>
      <c r="AW444" s="13" t="s">
        <v>34</v>
      </c>
      <c r="AX444" s="13" t="s">
        <v>73</v>
      </c>
      <c r="AY444" s="209" t="s">
        <v>283</v>
      </c>
    </row>
    <row r="445" spans="1:65" s="14" customFormat="1" ht="11.25">
      <c r="B445" s="210"/>
      <c r="C445" s="211"/>
      <c r="D445" s="200" t="s">
        <v>294</v>
      </c>
      <c r="E445" s="212" t="s">
        <v>21</v>
      </c>
      <c r="F445" s="213" t="s">
        <v>296</v>
      </c>
      <c r="G445" s="211"/>
      <c r="H445" s="214">
        <v>6.3</v>
      </c>
      <c r="I445" s="215"/>
      <c r="J445" s="211"/>
      <c r="K445" s="211"/>
      <c r="L445" s="216"/>
      <c r="M445" s="217"/>
      <c r="N445" s="218"/>
      <c r="O445" s="218"/>
      <c r="P445" s="218"/>
      <c r="Q445" s="218"/>
      <c r="R445" s="218"/>
      <c r="S445" s="218"/>
      <c r="T445" s="219"/>
      <c r="AT445" s="220" t="s">
        <v>294</v>
      </c>
      <c r="AU445" s="220" t="s">
        <v>82</v>
      </c>
      <c r="AV445" s="14" t="s">
        <v>102</v>
      </c>
      <c r="AW445" s="14" t="s">
        <v>34</v>
      </c>
      <c r="AX445" s="14" t="s">
        <v>73</v>
      </c>
      <c r="AY445" s="220" t="s">
        <v>283</v>
      </c>
    </row>
    <row r="446" spans="1:65" s="15" customFormat="1" ht="11.25">
      <c r="B446" s="221"/>
      <c r="C446" s="222"/>
      <c r="D446" s="200" t="s">
        <v>294</v>
      </c>
      <c r="E446" s="223" t="s">
        <v>21</v>
      </c>
      <c r="F446" s="224" t="s">
        <v>7532</v>
      </c>
      <c r="G446" s="222"/>
      <c r="H446" s="223" t="s">
        <v>21</v>
      </c>
      <c r="I446" s="225"/>
      <c r="J446" s="222"/>
      <c r="K446" s="222"/>
      <c r="L446" s="226"/>
      <c r="M446" s="227"/>
      <c r="N446" s="228"/>
      <c r="O446" s="228"/>
      <c r="P446" s="228"/>
      <c r="Q446" s="228"/>
      <c r="R446" s="228"/>
      <c r="S446" s="228"/>
      <c r="T446" s="229"/>
      <c r="AT446" s="230" t="s">
        <v>294</v>
      </c>
      <c r="AU446" s="230" t="s">
        <v>82</v>
      </c>
      <c r="AV446" s="15" t="s">
        <v>80</v>
      </c>
      <c r="AW446" s="15" t="s">
        <v>34</v>
      </c>
      <c r="AX446" s="15" t="s">
        <v>73</v>
      </c>
      <c r="AY446" s="230" t="s">
        <v>283</v>
      </c>
    </row>
    <row r="447" spans="1:65" s="13" customFormat="1" ht="11.25">
      <c r="B447" s="198"/>
      <c r="C447" s="199"/>
      <c r="D447" s="200" t="s">
        <v>294</v>
      </c>
      <c r="E447" s="201" t="s">
        <v>21</v>
      </c>
      <c r="F447" s="202" t="s">
        <v>7614</v>
      </c>
      <c r="G447" s="199"/>
      <c r="H447" s="203">
        <v>68.25</v>
      </c>
      <c r="I447" s="204"/>
      <c r="J447" s="199"/>
      <c r="K447" s="199"/>
      <c r="L447" s="205"/>
      <c r="M447" s="206"/>
      <c r="N447" s="207"/>
      <c r="O447" s="207"/>
      <c r="P447" s="207"/>
      <c r="Q447" s="207"/>
      <c r="R447" s="207"/>
      <c r="S447" s="207"/>
      <c r="T447" s="208"/>
      <c r="AT447" s="209" t="s">
        <v>294</v>
      </c>
      <c r="AU447" s="209" t="s">
        <v>82</v>
      </c>
      <c r="AV447" s="13" t="s">
        <v>82</v>
      </c>
      <c r="AW447" s="13" t="s">
        <v>34</v>
      </c>
      <c r="AX447" s="13" t="s">
        <v>73</v>
      </c>
      <c r="AY447" s="209" t="s">
        <v>283</v>
      </c>
    </row>
    <row r="448" spans="1:65" s="14" customFormat="1" ht="11.25">
      <c r="B448" s="210"/>
      <c r="C448" s="211"/>
      <c r="D448" s="200" t="s">
        <v>294</v>
      </c>
      <c r="E448" s="212" t="s">
        <v>21</v>
      </c>
      <c r="F448" s="213" t="s">
        <v>296</v>
      </c>
      <c r="G448" s="211"/>
      <c r="H448" s="214">
        <v>68.25</v>
      </c>
      <c r="I448" s="215"/>
      <c r="J448" s="211"/>
      <c r="K448" s="211"/>
      <c r="L448" s="216"/>
      <c r="M448" s="217"/>
      <c r="N448" s="218"/>
      <c r="O448" s="218"/>
      <c r="P448" s="218"/>
      <c r="Q448" s="218"/>
      <c r="R448" s="218"/>
      <c r="S448" s="218"/>
      <c r="T448" s="219"/>
      <c r="AT448" s="220" t="s">
        <v>294</v>
      </c>
      <c r="AU448" s="220" t="s">
        <v>82</v>
      </c>
      <c r="AV448" s="14" t="s">
        <v>102</v>
      </c>
      <c r="AW448" s="14" t="s">
        <v>34</v>
      </c>
      <c r="AX448" s="14" t="s">
        <v>73</v>
      </c>
      <c r="AY448" s="220" t="s">
        <v>283</v>
      </c>
    </row>
    <row r="449" spans="1:65" s="15" customFormat="1" ht="11.25">
      <c r="B449" s="221"/>
      <c r="C449" s="222"/>
      <c r="D449" s="200" t="s">
        <v>294</v>
      </c>
      <c r="E449" s="223" t="s">
        <v>21</v>
      </c>
      <c r="F449" s="224" t="s">
        <v>7534</v>
      </c>
      <c r="G449" s="222"/>
      <c r="H449" s="223" t="s">
        <v>21</v>
      </c>
      <c r="I449" s="225"/>
      <c r="J449" s="222"/>
      <c r="K449" s="222"/>
      <c r="L449" s="226"/>
      <c r="M449" s="227"/>
      <c r="N449" s="228"/>
      <c r="O449" s="228"/>
      <c r="P449" s="228"/>
      <c r="Q449" s="228"/>
      <c r="R449" s="228"/>
      <c r="S449" s="228"/>
      <c r="T449" s="229"/>
      <c r="AT449" s="230" t="s">
        <v>294</v>
      </c>
      <c r="AU449" s="230" t="s">
        <v>82</v>
      </c>
      <c r="AV449" s="15" t="s">
        <v>80</v>
      </c>
      <c r="AW449" s="15" t="s">
        <v>34</v>
      </c>
      <c r="AX449" s="15" t="s">
        <v>73</v>
      </c>
      <c r="AY449" s="230" t="s">
        <v>283</v>
      </c>
    </row>
    <row r="450" spans="1:65" s="13" customFormat="1" ht="11.25">
      <c r="B450" s="198"/>
      <c r="C450" s="199"/>
      <c r="D450" s="200" t="s">
        <v>294</v>
      </c>
      <c r="E450" s="201" t="s">
        <v>21</v>
      </c>
      <c r="F450" s="202" t="s">
        <v>7615</v>
      </c>
      <c r="G450" s="199"/>
      <c r="H450" s="203">
        <v>276.75</v>
      </c>
      <c r="I450" s="204"/>
      <c r="J450" s="199"/>
      <c r="K450" s="199"/>
      <c r="L450" s="205"/>
      <c r="M450" s="206"/>
      <c r="N450" s="207"/>
      <c r="O450" s="207"/>
      <c r="P450" s="207"/>
      <c r="Q450" s="207"/>
      <c r="R450" s="207"/>
      <c r="S450" s="207"/>
      <c r="T450" s="208"/>
      <c r="AT450" s="209" t="s">
        <v>294</v>
      </c>
      <c r="AU450" s="209" t="s">
        <v>82</v>
      </c>
      <c r="AV450" s="13" t="s">
        <v>82</v>
      </c>
      <c r="AW450" s="13" t="s">
        <v>34</v>
      </c>
      <c r="AX450" s="13" t="s">
        <v>73</v>
      </c>
      <c r="AY450" s="209" t="s">
        <v>283</v>
      </c>
    </row>
    <row r="451" spans="1:65" s="14" customFormat="1" ht="11.25">
      <c r="B451" s="210"/>
      <c r="C451" s="211"/>
      <c r="D451" s="200" t="s">
        <v>294</v>
      </c>
      <c r="E451" s="212" t="s">
        <v>21</v>
      </c>
      <c r="F451" s="213" t="s">
        <v>296</v>
      </c>
      <c r="G451" s="211"/>
      <c r="H451" s="214">
        <v>276.75</v>
      </c>
      <c r="I451" s="215"/>
      <c r="J451" s="211"/>
      <c r="K451" s="211"/>
      <c r="L451" s="216"/>
      <c r="M451" s="217"/>
      <c r="N451" s="218"/>
      <c r="O451" s="218"/>
      <c r="P451" s="218"/>
      <c r="Q451" s="218"/>
      <c r="R451" s="218"/>
      <c r="S451" s="218"/>
      <c r="T451" s="219"/>
      <c r="AT451" s="220" t="s">
        <v>294</v>
      </c>
      <c r="AU451" s="220" t="s">
        <v>82</v>
      </c>
      <c r="AV451" s="14" t="s">
        <v>102</v>
      </c>
      <c r="AW451" s="14" t="s">
        <v>34</v>
      </c>
      <c r="AX451" s="14" t="s">
        <v>73</v>
      </c>
      <c r="AY451" s="220" t="s">
        <v>283</v>
      </c>
    </row>
    <row r="452" spans="1:65" s="16" customFormat="1" ht="11.25">
      <c r="B452" s="232"/>
      <c r="C452" s="233"/>
      <c r="D452" s="200" t="s">
        <v>294</v>
      </c>
      <c r="E452" s="234" t="s">
        <v>21</v>
      </c>
      <c r="F452" s="235" t="s">
        <v>442</v>
      </c>
      <c r="G452" s="233"/>
      <c r="H452" s="236">
        <v>373.476</v>
      </c>
      <c r="I452" s="237"/>
      <c r="J452" s="233"/>
      <c r="K452" s="233"/>
      <c r="L452" s="238"/>
      <c r="M452" s="239"/>
      <c r="N452" s="240"/>
      <c r="O452" s="240"/>
      <c r="P452" s="240"/>
      <c r="Q452" s="240"/>
      <c r="R452" s="240"/>
      <c r="S452" s="240"/>
      <c r="T452" s="241"/>
      <c r="AT452" s="242" t="s">
        <v>294</v>
      </c>
      <c r="AU452" s="242" t="s">
        <v>82</v>
      </c>
      <c r="AV452" s="16" t="s">
        <v>290</v>
      </c>
      <c r="AW452" s="16" t="s">
        <v>34</v>
      </c>
      <c r="AX452" s="16" t="s">
        <v>80</v>
      </c>
      <c r="AY452" s="242" t="s">
        <v>283</v>
      </c>
    </row>
    <row r="453" spans="1:65" s="2" customFormat="1" ht="16.5" customHeight="1">
      <c r="A453" s="36"/>
      <c r="B453" s="37"/>
      <c r="C453" s="180" t="s">
        <v>563</v>
      </c>
      <c r="D453" s="180" t="s">
        <v>285</v>
      </c>
      <c r="E453" s="181" t="s">
        <v>976</v>
      </c>
      <c r="F453" s="182" t="s">
        <v>977</v>
      </c>
      <c r="G453" s="183" t="s">
        <v>288</v>
      </c>
      <c r="H453" s="184">
        <v>82.59</v>
      </c>
      <c r="I453" s="185"/>
      <c r="J453" s="186">
        <f>ROUND(I453*H453,2)</f>
        <v>0</v>
      </c>
      <c r="K453" s="182" t="s">
        <v>289</v>
      </c>
      <c r="L453" s="41"/>
      <c r="M453" s="187" t="s">
        <v>21</v>
      </c>
      <c r="N453" s="188" t="s">
        <v>44</v>
      </c>
      <c r="O453" s="66"/>
      <c r="P453" s="189">
        <f>O453*H453</f>
        <v>0</v>
      </c>
      <c r="Q453" s="189">
        <v>2.47E-3</v>
      </c>
      <c r="R453" s="189">
        <f>Q453*H453</f>
        <v>0.20399729999999999</v>
      </c>
      <c r="S453" s="189">
        <v>0</v>
      </c>
      <c r="T453" s="190">
        <f>S453*H453</f>
        <v>0</v>
      </c>
      <c r="U453" s="36"/>
      <c r="V453" s="36"/>
      <c r="W453" s="36"/>
      <c r="X453" s="36"/>
      <c r="Y453" s="36"/>
      <c r="Z453" s="36"/>
      <c r="AA453" s="36"/>
      <c r="AB453" s="36"/>
      <c r="AC453" s="36"/>
      <c r="AD453" s="36"/>
      <c r="AE453" s="36"/>
      <c r="AR453" s="191" t="s">
        <v>290</v>
      </c>
      <c r="AT453" s="191" t="s">
        <v>285</v>
      </c>
      <c r="AU453" s="191" t="s">
        <v>82</v>
      </c>
      <c r="AY453" s="19" t="s">
        <v>283</v>
      </c>
      <c r="BE453" s="192">
        <f>IF(N453="základní",J453,0)</f>
        <v>0</v>
      </c>
      <c r="BF453" s="192">
        <f>IF(N453="snížená",J453,0)</f>
        <v>0</v>
      </c>
      <c r="BG453" s="192">
        <f>IF(N453="zákl. přenesená",J453,0)</f>
        <v>0</v>
      </c>
      <c r="BH453" s="192">
        <f>IF(N453="sníž. přenesená",J453,0)</f>
        <v>0</v>
      </c>
      <c r="BI453" s="192">
        <f>IF(N453="nulová",J453,0)</f>
        <v>0</v>
      </c>
      <c r="BJ453" s="19" t="s">
        <v>80</v>
      </c>
      <c r="BK453" s="192">
        <f>ROUND(I453*H453,2)</f>
        <v>0</v>
      </c>
      <c r="BL453" s="19" t="s">
        <v>290</v>
      </c>
      <c r="BM453" s="191" t="s">
        <v>7616</v>
      </c>
    </row>
    <row r="454" spans="1:65" s="2" customFormat="1" ht="11.25">
      <c r="A454" s="36"/>
      <c r="B454" s="37"/>
      <c r="C454" s="38"/>
      <c r="D454" s="193" t="s">
        <v>292</v>
      </c>
      <c r="E454" s="38"/>
      <c r="F454" s="194" t="s">
        <v>979</v>
      </c>
      <c r="G454" s="38"/>
      <c r="H454" s="38"/>
      <c r="I454" s="195"/>
      <c r="J454" s="38"/>
      <c r="K454" s="38"/>
      <c r="L454" s="41"/>
      <c r="M454" s="196"/>
      <c r="N454" s="197"/>
      <c r="O454" s="66"/>
      <c r="P454" s="66"/>
      <c r="Q454" s="66"/>
      <c r="R454" s="66"/>
      <c r="S454" s="66"/>
      <c r="T454" s="67"/>
      <c r="U454" s="36"/>
      <c r="V454" s="36"/>
      <c r="W454" s="36"/>
      <c r="X454" s="36"/>
      <c r="Y454" s="36"/>
      <c r="Z454" s="36"/>
      <c r="AA454" s="36"/>
      <c r="AB454" s="36"/>
      <c r="AC454" s="36"/>
      <c r="AD454" s="36"/>
      <c r="AE454" s="36"/>
      <c r="AT454" s="19" t="s">
        <v>292</v>
      </c>
      <c r="AU454" s="19" t="s">
        <v>82</v>
      </c>
    </row>
    <row r="455" spans="1:65" s="15" customFormat="1" ht="11.25">
      <c r="B455" s="221"/>
      <c r="C455" s="222"/>
      <c r="D455" s="200" t="s">
        <v>294</v>
      </c>
      <c r="E455" s="223" t="s">
        <v>21</v>
      </c>
      <c r="F455" s="224" t="s">
        <v>7487</v>
      </c>
      <c r="G455" s="222"/>
      <c r="H455" s="223" t="s">
        <v>21</v>
      </c>
      <c r="I455" s="225"/>
      <c r="J455" s="222"/>
      <c r="K455" s="222"/>
      <c r="L455" s="226"/>
      <c r="M455" s="227"/>
      <c r="N455" s="228"/>
      <c r="O455" s="228"/>
      <c r="P455" s="228"/>
      <c r="Q455" s="228"/>
      <c r="R455" s="228"/>
      <c r="S455" s="228"/>
      <c r="T455" s="229"/>
      <c r="AT455" s="230" t="s">
        <v>294</v>
      </c>
      <c r="AU455" s="230" t="s">
        <v>82</v>
      </c>
      <c r="AV455" s="15" t="s">
        <v>80</v>
      </c>
      <c r="AW455" s="15" t="s">
        <v>34</v>
      </c>
      <c r="AX455" s="15" t="s">
        <v>73</v>
      </c>
      <c r="AY455" s="230" t="s">
        <v>283</v>
      </c>
    </row>
    <row r="456" spans="1:65" s="13" customFormat="1" ht="11.25">
      <c r="B456" s="198"/>
      <c r="C456" s="199"/>
      <c r="D456" s="200" t="s">
        <v>294</v>
      </c>
      <c r="E456" s="201" t="s">
        <v>21</v>
      </c>
      <c r="F456" s="202" t="s">
        <v>7617</v>
      </c>
      <c r="G456" s="199"/>
      <c r="H456" s="203">
        <v>11.34</v>
      </c>
      <c r="I456" s="204"/>
      <c r="J456" s="199"/>
      <c r="K456" s="199"/>
      <c r="L456" s="205"/>
      <c r="M456" s="206"/>
      <c r="N456" s="207"/>
      <c r="O456" s="207"/>
      <c r="P456" s="207"/>
      <c r="Q456" s="207"/>
      <c r="R456" s="207"/>
      <c r="S456" s="207"/>
      <c r="T456" s="208"/>
      <c r="AT456" s="209" t="s">
        <v>294</v>
      </c>
      <c r="AU456" s="209" t="s">
        <v>82</v>
      </c>
      <c r="AV456" s="13" t="s">
        <v>82</v>
      </c>
      <c r="AW456" s="13" t="s">
        <v>34</v>
      </c>
      <c r="AX456" s="13" t="s">
        <v>73</v>
      </c>
      <c r="AY456" s="209" t="s">
        <v>283</v>
      </c>
    </row>
    <row r="457" spans="1:65" s="14" customFormat="1" ht="11.25">
      <c r="B457" s="210"/>
      <c r="C457" s="211"/>
      <c r="D457" s="200" t="s">
        <v>294</v>
      </c>
      <c r="E457" s="212" t="s">
        <v>21</v>
      </c>
      <c r="F457" s="213" t="s">
        <v>296</v>
      </c>
      <c r="G457" s="211"/>
      <c r="H457" s="214">
        <v>11.34</v>
      </c>
      <c r="I457" s="215"/>
      <c r="J457" s="211"/>
      <c r="K457" s="211"/>
      <c r="L457" s="216"/>
      <c r="M457" s="217"/>
      <c r="N457" s="218"/>
      <c r="O457" s="218"/>
      <c r="P457" s="218"/>
      <c r="Q457" s="218"/>
      <c r="R457" s="218"/>
      <c r="S457" s="218"/>
      <c r="T457" s="219"/>
      <c r="AT457" s="220" t="s">
        <v>294</v>
      </c>
      <c r="AU457" s="220" t="s">
        <v>82</v>
      </c>
      <c r="AV457" s="14" t="s">
        <v>102</v>
      </c>
      <c r="AW457" s="14" t="s">
        <v>34</v>
      </c>
      <c r="AX457" s="14" t="s">
        <v>73</v>
      </c>
      <c r="AY457" s="220" t="s">
        <v>283</v>
      </c>
    </row>
    <row r="458" spans="1:65" s="15" customFormat="1" ht="11.25">
      <c r="B458" s="221"/>
      <c r="C458" s="222"/>
      <c r="D458" s="200" t="s">
        <v>294</v>
      </c>
      <c r="E458" s="223" t="s">
        <v>21</v>
      </c>
      <c r="F458" s="224" t="s">
        <v>7528</v>
      </c>
      <c r="G458" s="222"/>
      <c r="H458" s="223" t="s">
        <v>21</v>
      </c>
      <c r="I458" s="225"/>
      <c r="J458" s="222"/>
      <c r="K458" s="222"/>
      <c r="L458" s="226"/>
      <c r="M458" s="227"/>
      <c r="N458" s="228"/>
      <c r="O458" s="228"/>
      <c r="P458" s="228"/>
      <c r="Q458" s="228"/>
      <c r="R458" s="228"/>
      <c r="S458" s="228"/>
      <c r="T458" s="229"/>
      <c r="AT458" s="230" t="s">
        <v>294</v>
      </c>
      <c r="AU458" s="230" t="s">
        <v>82</v>
      </c>
      <c r="AV458" s="15" t="s">
        <v>80</v>
      </c>
      <c r="AW458" s="15" t="s">
        <v>34</v>
      </c>
      <c r="AX458" s="15" t="s">
        <v>73</v>
      </c>
      <c r="AY458" s="230" t="s">
        <v>283</v>
      </c>
    </row>
    <row r="459" spans="1:65" s="13" customFormat="1" ht="11.25">
      <c r="B459" s="198"/>
      <c r="C459" s="199"/>
      <c r="D459" s="200" t="s">
        <v>294</v>
      </c>
      <c r="E459" s="201" t="s">
        <v>21</v>
      </c>
      <c r="F459" s="202" t="s">
        <v>7618</v>
      </c>
      <c r="G459" s="199"/>
      <c r="H459" s="203">
        <v>6</v>
      </c>
      <c r="I459" s="204"/>
      <c r="J459" s="199"/>
      <c r="K459" s="199"/>
      <c r="L459" s="205"/>
      <c r="M459" s="206"/>
      <c r="N459" s="207"/>
      <c r="O459" s="207"/>
      <c r="P459" s="207"/>
      <c r="Q459" s="207"/>
      <c r="R459" s="207"/>
      <c r="S459" s="207"/>
      <c r="T459" s="208"/>
      <c r="AT459" s="209" t="s">
        <v>294</v>
      </c>
      <c r="AU459" s="209" t="s">
        <v>82</v>
      </c>
      <c r="AV459" s="13" t="s">
        <v>82</v>
      </c>
      <c r="AW459" s="13" t="s">
        <v>34</v>
      </c>
      <c r="AX459" s="13" t="s">
        <v>73</v>
      </c>
      <c r="AY459" s="209" t="s">
        <v>283</v>
      </c>
    </row>
    <row r="460" spans="1:65" s="14" customFormat="1" ht="11.25">
      <c r="B460" s="210"/>
      <c r="C460" s="211"/>
      <c r="D460" s="200" t="s">
        <v>294</v>
      </c>
      <c r="E460" s="212" t="s">
        <v>21</v>
      </c>
      <c r="F460" s="213" t="s">
        <v>296</v>
      </c>
      <c r="G460" s="211"/>
      <c r="H460" s="214">
        <v>6</v>
      </c>
      <c r="I460" s="215"/>
      <c r="J460" s="211"/>
      <c r="K460" s="211"/>
      <c r="L460" s="216"/>
      <c r="M460" s="217"/>
      <c r="N460" s="218"/>
      <c r="O460" s="218"/>
      <c r="P460" s="218"/>
      <c r="Q460" s="218"/>
      <c r="R460" s="218"/>
      <c r="S460" s="218"/>
      <c r="T460" s="219"/>
      <c r="AT460" s="220" t="s">
        <v>294</v>
      </c>
      <c r="AU460" s="220" t="s">
        <v>82</v>
      </c>
      <c r="AV460" s="14" t="s">
        <v>102</v>
      </c>
      <c r="AW460" s="14" t="s">
        <v>34</v>
      </c>
      <c r="AX460" s="14" t="s">
        <v>73</v>
      </c>
      <c r="AY460" s="220" t="s">
        <v>283</v>
      </c>
    </row>
    <row r="461" spans="1:65" s="15" customFormat="1" ht="11.25">
      <c r="B461" s="221"/>
      <c r="C461" s="222"/>
      <c r="D461" s="200" t="s">
        <v>294</v>
      </c>
      <c r="E461" s="223" t="s">
        <v>21</v>
      </c>
      <c r="F461" s="224" t="s">
        <v>7608</v>
      </c>
      <c r="G461" s="222"/>
      <c r="H461" s="223" t="s">
        <v>21</v>
      </c>
      <c r="I461" s="225"/>
      <c r="J461" s="222"/>
      <c r="K461" s="222"/>
      <c r="L461" s="226"/>
      <c r="M461" s="227"/>
      <c r="N461" s="228"/>
      <c r="O461" s="228"/>
      <c r="P461" s="228"/>
      <c r="Q461" s="228"/>
      <c r="R461" s="228"/>
      <c r="S461" s="228"/>
      <c r="T461" s="229"/>
      <c r="AT461" s="230" t="s">
        <v>294</v>
      </c>
      <c r="AU461" s="230" t="s">
        <v>82</v>
      </c>
      <c r="AV461" s="15" t="s">
        <v>80</v>
      </c>
      <c r="AW461" s="15" t="s">
        <v>34</v>
      </c>
      <c r="AX461" s="15" t="s">
        <v>73</v>
      </c>
      <c r="AY461" s="230" t="s">
        <v>283</v>
      </c>
    </row>
    <row r="462" spans="1:65" s="13" customFormat="1" ht="11.25">
      <c r="B462" s="198"/>
      <c r="C462" s="199"/>
      <c r="D462" s="200" t="s">
        <v>294</v>
      </c>
      <c r="E462" s="201" t="s">
        <v>21</v>
      </c>
      <c r="F462" s="202" t="s">
        <v>7619</v>
      </c>
      <c r="G462" s="199"/>
      <c r="H462" s="203">
        <v>11.25</v>
      </c>
      <c r="I462" s="204"/>
      <c r="J462" s="199"/>
      <c r="K462" s="199"/>
      <c r="L462" s="205"/>
      <c r="M462" s="206"/>
      <c r="N462" s="207"/>
      <c r="O462" s="207"/>
      <c r="P462" s="207"/>
      <c r="Q462" s="207"/>
      <c r="R462" s="207"/>
      <c r="S462" s="207"/>
      <c r="T462" s="208"/>
      <c r="AT462" s="209" t="s">
        <v>294</v>
      </c>
      <c r="AU462" s="209" t="s">
        <v>82</v>
      </c>
      <c r="AV462" s="13" t="s">
        <v>82</v>
      </c>
      <c r="AW462" s="13" t="s">
        <v>34</v>
      </c>
      <c r="AX462" s="13" t="s">
        <v>73</v>
      </c>
      <c r="AY462" s="209" t="s">
        <v>283</v>
      </c>
    </row>
    <row r="463" spans="1:65" s="14" customFormat="1" ht="11.25">
      <c r="B463" s="210"/>
      <c r="C463" s="211"/>
      <c r="D463" s="200" t="s">
        <v>294</v>
      </c>
      <c r="E463" s="212" t="s">
        <v>21</v>
      </c>
      <c r="F463" s="213" t="s">
        <v>296</v>
      </c>
      <c r="G463" s="211"/>
      <c r="H463" s="214">
        <v>11.25</v>
      </c>
      <c r="I463" s="215"/>
      <c r="J463" s="211"/>
      <c r="K463" s="211"/>
      <c r="L463" s="216"/>
      <c r="M463" s="217"/>
      <c r="N463" s="218"/>
      <c r="O463" s="218"/>
      <c r="P463" s="218"/>
      <c r="Q463" s="218"/>
      <c r="R463" s="218"/>
      <c r="S463" s="218"/>
      <c r="T463" s="219"/>
      <c r="AT463" s="220" t="s">
        <v>294</v>
      </c>
      <c r="AU463" s="220" t="s">
        <v>82</v>
      </c>
      <c r="AV463" s="14" t="s">
        <v>102</v>
      </c>
      <c r="AW463" s="14" t="s">
        <v>34</v>
      </c>
      <c r="AX463" s="14" t="s">
        <v>73</v>
      </c>
      <c r="AY463" s="220" t="s">
        <v>283</v>
      </c>
    </row>
    <row r="464" spans="1:65" s="15" customFormat="1" ht="11.25">
      <c r="B464" s="221"/>
      <c r="C464" s="222"/>
      <c r="D464" s="200" t="s">
        <v>294</v>
      </c>
      <c r="E464" s="223" t="s">
        <v>21</v>
      </c>
      <c r="F464" s="224" t="s">
        <v>7532</v>
      </c>
      <c r="G464" s="222"/>
      <c r="H464" s="223" t="s">
        <v>21</v>
      </c>
      <c r="I464" s="225"/>
      <c r="J464" s="222"/>
      <c r="K464" s="222"/>
      <c r="L464" s="226"/>
      <c r="M464" s="227"/>
      <c r="N464" s="228"/>
      <c r="O464" s="228"/>
      <c r="P464" s="228"/>
      <c r="Q464" s="228"/>
      <c r="R464" s="228"/>
      <c r="S464" s="228"/>
      <c r="T464" s="229"/>
      <c r="AT464" s="230" t="s">
        <v>294</v>
      </c>
      <c r="AU464" s="230" t="s">
        <v>82</v>
      </c>
      <c r="AV464" s="15" t="s">
        <v>80</v>
      </c>
      <c r="AW464" s="15" t="s">
        <v>34</v>
      </c>
      <c r="AX464" s="15" t="s">
        <v>73</v>
      </c>
      <c r="AY464" s="230" t="s">
        <v>283</v>
      </c>
    </row>
    <row r="465" spans="1:65" s="13" customFormat="1" ht="11.25">
      <c r="B465" s="198"/>
      <c r="C465" s="199"/>
      <c r="D465" s="200" t="s">
        <v>294</v>
      </c>
      <c r="E465" s="201" t="s">
        <v>21</v>
      </c>
      <c r="F465" s="202" t="s">
        <v>7620</v>
      </c>
      <c r="G465" s="199"/>
      <c r="H465" s="203">
        <v>16.25</v>
      </c>
      <c r="I465" s="204"/>
      <c r="J465" s="199"/>
      <c r="K465" s="199"/>
      <c r="L465" s="205"/>
      <c r="M465" s="206"/>
      <c r="N465" s="207"/>
      <c r="O465" s="207"/>
      <c r="P465" s="207"/>
      <c r="Q465" s="207"/>
      <c r="R465" s="207"/>
      <c r="S465" s="207"/>
      <c r="T465" s="208"/>
      <c r="AT465" s="209" t="s">
        <v>294</v>
      </c>
      <c r="AU465" s="209" t="s">
        <v>82</v>
      </c>
      <c r="AV465" s="13" t="s">
        <v>82</v>
      </c>
      <c r="AW465" s="13" t="s">
        <v>34</v>
      </c>
      <c r="AX465" s="13" t="s">
        <v>73</v>
      </c>
      <c r="AY465" s="209" t="s">
        <v>283</v>
      </c>
    </row>
    <row r="466" spans="1:65" s="14" customFormat="1" ht="11.25">
      <c r="B466" s="210"/>
      <c r="C466" s="211"/>
      <c r="D466" s="200" t="s">
        <v>294</v>
      </c>
      <c r="E466" s="212" t="s">
        <v>21</v>
      </c>
      <c r="F466" s="213" t="s">
        <v>296</v>
      </c>
      <c r="G466" s="211"/>
      <c r="H466" s="214">
        <v>16.25</v>
      </c>
      <c r="I466" s="215"/>
      <c r="J466" s="211"/>
      <c r="K466" s="211"/>
      <c r="L466" s="216"/>
      <c r="M466" s="217"/>
      <c r="N466" s="218"/>
      <c r="O466" s="218"/>
      <c r="P466" s="218"/>
      <c r="Q466" s="218"/>
      <c r="R466" s="218"/>
      <c r="S466" s="218"/>
      <c r="T466" s="219"/>
      <c r="AT466" s="220" t="s">
        <v>294</v>
      </c>
      <c r="AU466" s="220" t="s">
        <v>82</v>
      </c>
      <c r="AV466" s="14" t="s">
        <v>102</v>
      </c>
      <c r="AW466" s="14" t="s">
        <v>34</v>
      </c>
      <c r="AX466" s="14" t="s">
        <v>73</v>
      </c>
      <c r="AY466" s="220" t="s">
        <v>283</v>
      </c>
    </row>
    <row r="467" spans="1:65" s="15" customFormat="1" ht="11.25">
      <c r="B467" s="221"/>
      <c r="C467" s="222"/>
      <c r="D467" s="200" t="s">
        <v>294</v>
      </c>
      <c r="E467" s="223" t="s">
        <v>21</v>
      </c>
      <c r="F467" s="224" t="s">
        <v>7534</v>
      </c>
      <c r="G467" s="222"/>
      <c r="H467" s="223" t="s">
        <v>21</v>
      </c>
      <c r="I467" s="225"/>
      <c r="J467" s="222"/>
      <c r="K467" s="222"/>
      <c r="L467" s="226"/>
      <c r="M467" s="227"/>
      <c r="N467" s="228"/>
      <c r="O467" s="228"/>
      <c r="P467" s="228"/>
      <c r="Q467" s="228"/>
      <c r="R467" s="228"/>
      <c r="S467" s="228"/>
      <c r="T467" s="229"/>
      <c r="AT467" s="230" t="s">
        <v>294</v>
      </c>
      <c r="AU467" s="230" t="s">
        <v>82</v>
      </c>
      <c r="AV467" s="15" t="s">
        <v>80</v>
      </c>
      <c r="AW467" s="15" t="s">
        <v>34</v>
      </c>
      <c r="AX467" s="15" t="s">
        <v>73</v>
      </c>
      <c r="AY467" s="230" t="s">
        <v>283</v>
      </c>
    </row>
    <row r="468" spans="1:65" s="13" customFormat="1" ht="11.25">
      <c r="B468" s="198"/>
      <c r="C468" s="199"/>
      <c r="D468" s="200" t="s">
        <v>294</v>
      </c>
      <c r="E468" s="201" t="s">
        <v>21</v>
      </c>
      <c r="F468" s="202" t="s">
        <v>7621</v>
      </c>
      <c r="G468" s="199"/>
      <c r="H468" s="203">
        <v>37.75</v>
      </c>
      <c r="I468" s="204"/>
      <c r="J468" s="199"/>
      <c r="K468" s="199"/>
      <c r="L468" s="205"/>
      <c r="M468" s="206"/>
      <c r="N468" s="207"/>
      <c r="O468" s="207"/>
      <c r="P468" s="207"/>
      <c r="Q468" s="207"/>
      <c r="R468" s="207"/>
      <c r="S468" s="207"/>
      <c r="T468" s="208"/>
      <c r="AT468" s="209" t="s">
        <v>294</v>
      </c>
      <c r="AU468" s="209" t="s">
        <v>82</v>
      </c>
      <c r="AV468" s="13" t="s">
        <v>82</v>
      </c>
      <c r="AW468" s="13" t="s">
        <v>34</v>
      </c>
      <c r="AX468" s="13" t="s">
        <v>73</v>
      </c>
      <c r="AY468" s="209" t="s">
        <v>283</v>
      </c>
    </row>
    <row r="469" spans="1:65" s="14" customFormat="1" ht="11.25">
      <c r="B469" s="210"/>
      <c r="C469" s="211"/>
      <c r="D469" s="200" t="s">
        <v>294</v>
      </c>
      <c r="E469" s="212" t="s">
        <v>21</v>
      </c>
      <c r="F469" s="213" t="s">
        <v>296</v>
      </c>
      <c r="G469" s="211"/>
      <c r="H469" s="214">
        <v>37.75</v>
      </c>
      <c r="I469" s="215"/>
      <c r="J469" s="211"/>
      <c r="K469" s="211"/>
      <c r="L469" s="216"/>
      <c r="M469" s="217"/>
      <c r="N469" s="218"/>
      <c r="O469" s="218"/>
      <c r="P469" s="218"/>
      <c r="Q469" s="218"/>
      <c r="R469" s="218"/>
      <c r="S469" s="218"/>
      <c r="T469" s="219"/>
      <c r="AT469" s="220" t="s">
        <v>294</v>
      </c>
      <c r="AU469" s="220" t="s">
        <v>82</v>
      </c>
      <c r="AV469" s="14" t="s">
        <v>102</v>
      </c>
      <c r="AW469" s="14" t="s">
        <v>34</v>
      </c>
      <c r="AX469" s="14" t="s">
        <v>73</v>
      </c>
      <c r="AY469" s="220" t="s">
        <v>283</v>
      </c>
    </row>
    <row r="470" spans="1:65" s="16" customFormat="1" ht="11.25">
      <c r="B470" s="232"/>
      <c r="C470" s="233"/>
      <c r="D470" s="200" t="s">
        <v>294</v>
      </c>
      <c r="E470" s="234" t="s">
        <v>21</v>
      </c>
      <c r="F470" s="235" t="s">
        <v>442</v>
      </c>
      <c r="G470" s="233"/>
      <c r="H470" s="236">
        <v>82.59</v>
      </c>
      <c r="I470" s="237"/>
      <c r="J470" s="233"/>
      <c r="K470" s="233"/>
      <c r="L470" s="238"/>
      <c r="M470" s="239"/>
      <c r="N470" s="240"/>
      <c r="O470" s="240"/>
      <c r="P470" s="240"/>
      <c r="Q470" s="240"/>
      <c r="R470" s="240"/>
      <c r="S470" s="240"/>
      <c r="T470" s="241"/>
      <c r="AT470" s="242" t="s">
        <v>294</v>
      </c>
      <c r="AU470" s="242" t="s">
        <v>82</v>
      </c>
      <c r="AV470" s="16" t="s">
        <v>290</v>
      </c>
      <c r="AW470" s="16" t="s">
        <v>34</v>
      </c>
      <c r="AX470" s="16" t="s">
        <v>80</v>
      </c>
      <c r="AY470" s="242" t="s">
        <v>283</v>
      </c>
    </row>
    <row r="471" spans="1:65" s="2" customFormat="1" ht="16.5" customHeight="1">
      <c r="A471" s="36"/>
      <c r="B471" s="37"/>
      <c r="C471" s="180" t="s">
        <v>569</v>
      </c>
      <c r="D471" s="180" t="s">
        <v>285</v>
      </c>
      <c r="E471" s="181" t="s">
        <v>986</v>
      </c>
      <c r="F471" s="182" t="s">
        <v>987</v>
      </c>
      <c r="G471" s="183" t="s">
        <v>288</v>
      </c>
      <c r="H471" s="184">
        <v>82.59</v>
      </c>
      <c r="I471" s="185"/>
      <c r="J471" s="186">
        <f>ROUND(I471*H471,2)</f>
        <v>0</v>
      </c>
      <c r="K471" s="182" t="s">
        <v>289</v>
      </c>
      <c r="L471" s="41"/>
      <c r="M471" s="187" t="s">
        <v>21</v>
      </c>
      <c r="N471" s="188" t="s">
        <v>44</v>
      </c>
      <c r="O471" s="66"/>
      <c r="P471" s="189">
        <f>O471*H471</f>
        <v>0</v>
      </c>
      <c r="Q471" s="189">
        <v>0</v>
      </c>
      <c r="R471" s="189">
        <f>Q471*H471</f>
        <v>0</v>
      </c>
      <c r="S471" s="189">
        <v>0</v>
      </c>
      <c r="T471" s="190">
        <f>S471*H471</f>
        <v>0</v>
      </c>
      <c r="U471" s="36"/>
      <c r="V471" s="36"/>
      <c r="W471" s="36"/>
      <c r="X471" s="36"/>
      <c r="Y471" s="36"/>
      <c r="Z471" s="36"/>
      <c r="AA471" s="36"/>
      <c r="AB471" s="36"/>
      <c r="AC471" s="36"/>
      <c r="AD471" s="36"/>
      <c r="AE471" s="36"/>
      <c r="AR471" s="191" t="s">
        <v>290</v>
      </c>
      <c r="AT471" s="191" t="s">
        <v>285</v>
      </c>
      <c r="AU471" s="191" t="s">
        <v>82</v>
      </c>
      <c r="AY471" s="19" t="s">
        <v>283</v>
      </c>
      <c r="BE471" s="192">
        <f>IF(N471="základní",J471,0)</f>
        <v>0</v>
      </c>
      <c r="BF471" s="192">
        <f>IF(N471="snížená",J471,0)</f>
        <v>0</v>
      </c>
      <c r="BG471" s="192">
        <f>IF(N471="zákl. přenesená",J471,0)</f>
        <v>0</v>
      </c>
      <c r="BH471" s="192">
        <f>IF(N471="sníž. přenesená",J471,0)</f>
        <v>0</v>
      </c>
      <c r="BI471" s="192">
        <f>IF(N471="nulová",J471,0)</f>
        <v>0</v>
      </c>
      <c r="BJ471" s="19" t="s">
        <v>80</v>
      </c>
      <c r="BK471" s="192">
        <f>ROUND(I471*H471,2)</f>
        <v>0</v>
      </c>
      <c r="BL471" s="19" t="s">
        <v>290</v>
      </c>
      <c r="BM471" s="191" t="s">
        <v>7622</v>
      </c>
    </row>
    <row r="472" spans="1:65" s="2" customFormat="1" ht="11.25">
      <c r="A472" s="36"/>
      <c r="B472" s="37"/>
      <c r="C472" s="38"/>
      <c r="D472" s="193" t="s">
        <v>292</v>
      </c>
      <c r="E472" s="38"/>
      <c r="F472" s="194" t="s">
        <v>989</v>
      </c>
      <c r="G472" s="38"/>
      <c r="H472" s="38"/>
      <c r="I472" s="195"/>
      <c r="J472" s="38"/>
      <c r="K472" s="38"/>
      <c r="L472" s="41"/>
      <c r="M472" s="196"/>
      <c r="N472" s="197"/>
      <c r="O472" s="66"/>
      <c r="P472" s="66"/>
      <c r="Q472" s="66"/>
      <c r="R472" s="66"/>
      <c r="S472" s="66"/>
      <c r="T472" s="67"/>
      <c r="U472" s="36"/>
      <c r="V472" s="36"/>
      <c r="W472" s="36"/>
      <c r="X472" s="36"/>
      <c r="Y472" s="36"/>
      <c r="Z472" s="36"/>
      <c r="AA472" s="36"/>
      <c r="AB472" s="36"/>
      <c r="AC472" s="36"/>
      <c r="AD472" s="36"/>
      <c r="AE472" s="36"/>
      <c r="AT472" s="19" t="s">
        <v>292</v>
      </c>
      <c r="AU472" s="19" t="s">
        <v>82</v>
      </c>
    </row>
    <row r="473" spans="1:65" s="13" customFormat="1" ht="11.25">
      <c r="B473" s="198"/>
      <c r="C473" s="199"/>
      <c r="D473" s="200" t="s">
        <v>294</v>
      </c>
      <c r="E473" s="201" t="s">
        <v>21</v>
      </c>
      <c r="F473" s="202" t="s">
        <v>7623</v>
      </c>
      <c r="G473" s="199"/>
      <c r="H473" s="203">
        <v>82.59</v>
      </c>
      <c r="I473" s="204"/>
      <c r="J473" s="199"/>
      <c r="K473" s="199"/>
      <c r="L473" s="205"/>
      <c r="M473" s="206"/>
      <c r="N473" s="207"/>
      <c r="O473" s="207"/>
      <c r="P473" s="207"/>
      <c r="Q473" s="207"/>
      <c r="R473" s="207"/>
      <c r="S473" s="207"/>
      <c r="T473" s="208"/>
      <c r="AT473" s="209" t="s">
        <v>294</v>
      </c>
      <c r="AU473" s="209" t="s">
        <v>82</v>
      </c>
      <c r="AV473" s="13" t="s">
        <v>82</v>
      </c>
      <c r="AW473" s="13" t="s">
        <v>34</v>
      </c>
      <c r="AX473" s="13" t="s">
        <v>73</v>
      </c>
      <c r="AY473" s="209" t="s">
        <v>283</v>
      </c>
    </row>
    <row r="474" spans="1:65" s="14" customFormat="1" ht="11.25">
      <c r="B474" s="210"/>
      <c r="C474" s="211"/>
      <c r="D474" s="200" t="s">
        <v>294</v>
      </c>
      <c r="E474" s="212" t="s">
        <v>21</v>
      </c>
      <c r="F474" s="213" t="s">
        <v>296</v>
      </c>
      <c r="G474" s="211"/>
      <c r="H474" s="214">
        <v>82.59</v>
      </c>
      <c r="I474" s="215"/>
      <c r="J474" s="211"/>
      <c r="K474" s="211"/>
      <c r="L474" s="216"/>
      <c r="M474" s="217"/>
      <c r="N474" s="218"/>
      <c r="O474" s="218"/>
      <c r="P474" s="218"/>
      <c r="Q474" s="218"/>
      <c r="R474" s="218"/>
      <c r="S474" s="218"/>
      <c r="T474" s="219"/>
      <c r="AT474" s="220" t="s">
        <v>294</v>
      </c>
      <c r="AU474" s="220" t="s">
        <v>82</v>
      </c>
      <c r="AV474" s="14" t="s">
        <v>102</v>
      </c>
      <c r="AW474" s="14" t="s">
        <v>34</v>
      </c>
      <c r="AX474" s="14" t="s">
        <v>80</v>
      </c>
      <c r="AY474" s="220" t="s">
        <v>283</v>
      </c>
    </row>
    <row r="475" spans="1:65" s="2" customFormat="1" ht="16.5" customHeight="1">
      <c r="A475" s="36"/>
      <c r="B475" s="37"/>
      <c r="C475" s="180" t="s">
        <v>575</v>
      </c>
      <c r="D475" s="180" t="s">
        <v>285</v>
      </c>
      <c r="E475" s="181" t="s">
        <v>991</v>
      </c>
      <c r="F475" s="182" t="s">
        <v>992</v>
      </c>
      <c r="G475" s="183" t="s">
        <v>473</v>
      </c>
      <c r="H475" s="184">
        <v>60.747</v>
      </c>
      <c r="I475" s="185"/>
      <c r="J475" s="186">
        <f>ROUND(I475*H475,2)</f>
        <v>0</v>
      </c>
      <c r="K475" s="182" t="s">
        <v>289</v>
      </c>
      <c r="L475" s="41"/>
      <c r="M475" s="187" t="s">
        <v>21</v>
      </c>
      <c r="N475" s="188" t="s">
        <v>44</v>
      </c>
      <c r="O475" s="66"/>
      <c r="P475" s="189">
        <f>O475*H475</f>
        <v>0</v>
      </c>
      <c r="Q475" s="189">
        <v>1.0606199999999999</v>
      </c>
      <c r="R475" s="189">
        <f>Q475*H475</f>
        <v>64.429483139999988</v>
      </c>
      <c r="S475" s="189">
        <v>0</v>
      </c>
      <c r="T475" s="190">
        <f>S475*H475</f>
        <v>0</v>
      </c>
      <c r="U475" s="36"/>
      <c r="V475" s="36"/>
      <c r="W475" s="36"/>
      <c r="X475" s="36"/>
      <c r="Y475" s="36"/>
      <c r="Z475" s="36"/>
      <c r="AA475" s="36"/>
      <c r="AB475" s="36"/>
      <c r="AC475" s="36"/>
      <c r="AD475" s="36"/>
      <c r="AE475" s="36"/>
      <c r="AR475" s="191" t="s">
        <v>290</v>
      </c>
      <c r="AT475" s="191" t="s">
        <v>285</v>
      </c>
      <c r="AU475" s="191" t="s">
        <v>82</v>
      </c>
      <c r="AY475" s="19" t="s">
        <v>283</v>
      </c>
      <c r="BE475" s="192">
        <f>IF(N475="základní",J475,0)</f>
        <v>0</v>
      </c>
      <c r="BF475" s="192">
        <f>IF(N475="snížená",J475,0)</f>
        <v>0</v>
      </c>
      <c r="BG475" s="192">
        <f>IF(N475="zákl. přenesená",J475,0)</f>
        <v>0</v>
      </c>
      <c r="BH475" s="192">
        <f>IF(N475="sníž. přenesená",J475,0)</f>
        <v>0</v>
      </c>
      <c r="BI475" s="192">
        <f>IF(N475="nulová",J475,0)</f>
        <v>0</v>
      </c>
      <c r="BJ475" s="19" t="s">
        <v>80</v>
      </c>
      <c r="BK475" s="192">
        <f>ROUND(I475*H475,2)</f>
        <v>0</v>
      </c>
      <c r="BL475" s="19" t="s">
        <v>290</v>
      </c>
      <c r="BM475" s="191" t="s">
        <v>7624</v>
      </c>
    </row>
    <row r="476" spans="1:65" s="2" customFormat="1" ht="11.25">
      <c r="A476" s="36"/>
      <c r="B476" s="37"/>
      <c r="C476" s="38"/>
      <c r="D476" s="193" t="s">
        <v>292</v>
      </c>
      <c r="E476" s="38"/>
      <c r="F476" s="194" t="s">
        <v>994</v>
      </c>
      <c r="G476" s="38"/>
      <c r="H476" s="38"/>
      <c r="I476" s="195"/>
      <c r="J476" s="38"/>
      <c r="K476" s="38"/>
      <c r="L476" s="41"/>
      <c r="M476" s="196"/>
      <c r="N476" s="197"/>
      <c r="O476" s="66"/>
      <c r="P476" s="66"/>
      <c r="Q476" s="66"/>
      <c r="R476" s="66"/>
      <c r="S476" s="66"/>
      <c r="T476" s="67"/>
      <c r="U476" s="36"/>
      <c r="V476" s="36"/>
      <c r="W476" s="36"/>
      <c r="X476" s="36"/>
      <c r="Y476" s="36"/>
      <c r="Z476" s="36"/>
      <c r="AA476" s="36"/>
      <c r="AB476" s="36"/>
      <c r="AC476" s="36"/>
      <c r="AD476" s="36"/>
      <c r="AE476" s="36"/>
      <c r="AT476" s="19" t="s">
        <v>292</v>
      </c>
      <c r="AU476" s="19" t="s">
        <v>82</v>
      </c>
    </row>
    <row r="477" spans="1:65" s="2" customFormat="1" ht="19.5">
      <c r="A477" s="36"/>
      <c r="B477" s="37"/>
      <c r="C477" s="38"/>
      <c r="D477" s="200" t="s">
        <v>436</v>
      </c>
      <c r="E477" s="38"/>
      <c r="F477" s="231" t="s">
        <v>995</v>
      </c>
      <c r="G477" s="38"/>
      <c r="H477" s="38"/>
      <c r="I477" s="195"/>
      <c r="J477" s="38"/>
      <c r="K477" s="38"/>
      <c r="L477" s="41"/>
      <c r="M477" s="196"/>
      <c r="N477" s="197"/>
      <c r="O477" s="66"/>
      <c r="P477" s="66"/>
      <c r="Q477" s="66"/>
      <c r="R477" s="66"/>
      <c r="S477" s="66"/>
      <c r="T477" s="67"/>
      <c r="U477" s="36"/>
      <c r="V477" s="36"/>
      <c r="W477" s="36"/>
      <c r="X477" s="36"/>
      <c r="Y477" s="36"/>
      <c r="Z477" s="36"/>
      <c r="AA477" s="36"/>
      <c r="AB477" s="36"/>
      <c r="AC477" s="36"/>
      <c r="AD477" s="36"/>
      <c r="AE477" s="36"/>
      <c r="AT477" s="19" t="s">
        <v>436</v>
      </c>
      <c r="AU477" s="19" t="s">
        <v>82</v>
      </c>
    </row>
    <row r="478" spans="1:65" s="13" customFormat="1" ht="11.25">
      <c r="B478" s="198"/>
      <c r="C478" s="199"/>
      <c r="D478" s="200" t="s">
        <v>294</v>
      </c>
      <c r="E478" s="201" t="s">
        <v>21</v>
      </c>
      <c r="F478" s="202" t="s">
        <v>7625</v>
      </c>
      <c r="G478" s="199"/>
      <c r="H478" s="203">
        <v>3.3260000000000001</v>
      </c>
      <c r="I478" s="204"/>
      <c r="J478" s="199"/>
      <c r="K478" s="199"/>
      <c r="L478" s="205"/>
      <c r="M478" s="206"/>
      <c r="N478" s="207"/>
      <c r="O478" s="207"/>
      <c r="P478" s="207"/>
      <c r="Q478" s="207"/>
      <c r="R478" s="207"/>
      <c r="S478" s="207"/>
      <c r="T478" s="208"/>
      <c r="AT478" s="209" t="s">
        <v>294</v>
      </c>
      <c r="AU478" s="209" t="s">
        <v>82</v>
      </c>
      <c r="AV478" s="13" t="s">
        <v>82</v>
      </c>
      <c r="AW478" s="13" t="s">
        <v>34</v>
      </c>
      <c r="AX478" s="13" t="s">
        <v>73</v>
      </c>
      <c r="AY478" s="209" t="s">
        <v>283</v>
      </c>
    </row>
    <row r="479" spans="1:65" s="13" customFormat="1" ht="11.25">
      <c r="B479" s="198"/>
      <c r="C479" s="199"/>
      <c r="D479" s="200" t="s">
        <v>294</v>
      </c>
      <c r="E479" s="201" t="s">
        <v>21</v>
      </c>
      <c r="F479" s="202" t="s">
        <v>7626</v>
      </c>
      <c r="G479" s="199"/>
      <c r="H479" s="203">
        <v>0.94499999999999995</v>
      </c>
      <c r="I479" s="204"/>
      <c r="J479" s="199"/>
      <c r="K479" s="199"/>
      <c r="L479" s="205"/>
      <c r="M479" s="206"/>
      <c r="N479" s="207"/>
      <c r="O479" s="207"/>
      <c r="P479" s="207"/>
      <c r="Q479" s="207"/>
      <c r="R479" s="207"/>
      <c r="S479" s="207"/>
      <c r="T479" s="208"/>
      <c r="AT479" s="209" t="s">
        <v>294</v>
      </c>
      <c r="AU479" s="209" t="s">
        <v>82</v>
      </c>
      <c r="AV479" s="13" t="s">
        <v>82</v>
      </c>
      <c r="AW479" s="13" t="s">
        <v>34</v>
      </c>
      <c r="AX479" s="13" t="s">
        <v>73</v>
      </c>
      <c r="AY479" s="209" t="s">
        <v>283</v>
      </c>
    </row>
    <row r="480" spans="1:65" s="13" customFormat="1" ht="11.25">
      <c r="B480" s="198"/>
      <c r="C480" s="199"/>
      <c r="D480" s="200" t="s">
        <v>294</v>
      </c>
      <c r="E480" s="201" t="s">
        <v>21</v>
      </c>
      <c r="F480" s="202" t="s">
        <v>7627</v>
      </c>
      <c r="G480" s="199"/>
      <c r="H480" s="203">
        <v>4.7249999999999996</v>
      </c>
      <c r="I480" s="204"/>
      <c r="J480" s="199"/>
      <c r="K480" s="199"/>
      <c r="L480" s="205"/>
      <c r="M480" s="206"/>
      <c r="N480" s="207"/>
      <c r="O480" s="207"/>
      <c r="P480" s="207"/>
      <c r="Q480" s="207"/>
      <c r="R480" s="207"/>
      <c r="S480" s="207"/>
      <c r="T480" s="208"/>
      <c r="AT480" s="209" t="s">
        <v>294</v>
      </c>
      <c r="AU480" s="209" t="s">
        <v>82</v>
      </c>
      <c r="AV480" s="13" t="s">
        <v>82</v>
      </c>
      <c r="AW480" s="13" t="s">
        <v>34</v>
      </c>
      <c r="AX480" s="13" t="s">
        <v>73</v>
      </c>
      <c r="AY480" s="209" t="s">
        <v>283</v>
      </c>
    </row>
    <row r="481" spans="1:65" s="13" customFormat="1" ht="11.25">
      <c r="B481" s="198"/>
      <c r="C481" s="199"/>
      <c r="D481" s="200" t="s">
        <v>294</v>
      </c>
      <c r="E481" s="201" t="s">
        <v>21</v>
      </c>
      <c r="F481" s="202" t="s">
        <v>7628</v>
      </c>
      <c r="G481" s="199"/>
      <c r="H481" s="203">
        <v>10.238</v>
      </c>
      <c r="I481" s="204"/>
      <c r="J481" s="199"/>
      <c r="K481" s="199"/>
      <c r="L481" s="205"/>
      <c r="M481" s="206"/>
      <c r="N481" s="207"/>
      <c r="O481" s="207"/>
      <c r="P481" s="207"/>
      <c r="Q481" s="207"/>
      <c r="R481" s="207"/>
      <c r="S481" s="207"/>
      <c r="T481" s="208"/>
      <c r="AT481" s="209" t="s">
        <v>294</v>
      </c>
      <c r="AU481" s="209" t="s">
        <v>82</v>
      </c>
      <c r="AV481" s="13" t="s">
        <v>82</v>
      </c>
      <c r="AW481" s="13" t="s">
        <v>34</v>
      </c>
      <c r="AX481" s="13" t="s">
        <v>73</v>
      </c>
      <c r="AY481" s="209" t="s">
        <v>283</v>
      </c>
    </row>
    <row r="482" spans="1:65" s="13" customFormat="1" ht="11.25">
      <c r="B482" s="198"/>
      <c r="C482" s="199"/>
      <c r="D482" s="200" t="s">
        <v>294</v>
      </c>
      <c r="E482" s="201" t="s">
        <v>21</v>
      </c>
      <c r="F482" s="202" t="s">
        <v>7629</v>
      </c>
      <c r="G482" s="199"/>
      <c r="H482" s="203">
        <v>41.512999999999998</v>
      </c>
      <c r="I482" s="204"/>
      <c r="J482" s="199"/>
      <c r="K482" s="199"/>
      <c r="L482" s="205"/>
      <c r="M482" s="206"/>
      <c r="N482" s="207"/>
      <c r="O482" s="207"/>
      <c r="P482" s="207"/>
      <c r="Q482" s="207"/>
      <c r="R482" s="207"/>
      <c r="S482" s="207"/>
      <c r="T482" s="208"/>
      <c r="AT482" s="209" t="s">
        <v>294</v>
      </c>
      <c r="AU482" s="209" t="s">
        <v>82</v>
      </c>
      <c r="AV482" s="13" t="s">
        <v>82</v>
      </c>
      <c r="AW482" s="13" t="s">
        <v>34</v>
      </c>
      <c r="AX482" s="13" t="s">
        <v>73</v>
      </c>
      <c r="AY482" s="209" t="s">
        <v>283</v>
      </c>
    </row>
    <row r="483" spans="1:65" s="14" customFormat="1" ht="11.25">
      <c r="B483" s="210"/>
      <c r="C483" s="211"/>
      <c r="D483" s="200" t="s">
        <v>294</v>
      </c>
      <c r="E483" s="212" t="s">
        <v>21</v>
      </c>
      <c r="F483" s="213" t="s">
        <v>296</v>
      </c>
      <c r="G483" s="211"/>
      <c r="H483" s="214">
        <v>60.747</v>
      </c>
      <c r="I483" s="215"/>
      <c r="J483" s="211"/>
      <c r="K483" s="211"/>
      <c r="L483" s="216"/>
      <c r="M483" s="217"/>
      <c r="N483" s="218"/>
      <c r="O483" s="218"/>
      <c r="P483" s="218"/>
      <c r="Q483" s="218"/>
      <c r="R483" s="218"/>
      <c r="S483" s="218"/>
      <c r="T483" s="219"/>
      <c r="AT483" s="220" t="s">
        <v>294</v>
      </c>
      <c r="AU483" s="220" t="s">
        <v>82</v>
      </c>
      <c r="AV483" s="14" t="s">
        <v>102</v>
      </c>
      <c r="AW483" s="14" t="s">
        <v>34</v>
      </c>
      <c r="AX483" s="14" t="s">
        <v>80</v>
      </c>
      <c r="AY483" s="220" t="s">
        <v>283</v>
      </c>
    </row>
    <row r="484" spans="1:65" s="2" customFormat="1" ht="16.5" customHeight="1">
      <c r="A484" s="36"/>
      <c r="B484" s="37"/>
      <c r="C484" s="180" t="s">
        <v>581</v>
      </c>
      <c r="D484" s="180" t="s">
        <v>285</v>
      </c>
      <c r="E484" s="181" t="s">
        <v>998</v>
      </c>
      <c r="F484" s="182" t="s">
        <v>999</v>
      </c>
      <c r="G484" s="183" t="s">
        <v>473</v>
      </c>
      <c r="H484" s="184">
        <v>35.737000000000002</v>
      </c>
      <c r="I484" s="185"/>
      <c r="J484" s="186">
        <f>ROUND(I484*H484,2)</f>
        <v>0</v>
      </c>
      <c r="K484" s="182" t="s">
        <v>289</v>
      </c>
      <c r="L484" s="41"/>
      <c r="M484" s="187" t="s">
        <v>21</v>
      </c>
      <c r="N484" s="188" t="s">
        <v>44</v>
      </c>
      <c r="O484" s="66"/>
      <c r="P484" s="189">
        <f>O484*H484</f>
        <v>0</v>
      </c>
      <c r="Q484" s="189">
        <v>1.06277</v>
      </c>
      <c r="R484" s="189">
        <f>Q484*H484</f>
        <v>37.980211490000002</v>
      </c>
      <c r="S484" s="189">
        <v>0</v>
      </c>
      <c r="T484" s="190">
        <f>S484*H484</f>
        <v>0</v>
      </c>
      <c r="U484" s="36"/>
      <c r="V484" s="36"/>
      <c r="W484" s="36"/>
      <c r="X484" s="36"/>
      <c r="Y484" s="36"/>
      <c r="Z484" s="36"/>
      <c r="AA484" s="36"/>
      <c r="AB484" s="36"/>
      <c r="AC484" s="36"/>
      <c r="AD484" s="36"/>
      <c r="AE484" s="36"/>
      <c r="AR484" s="191" t="s">
        <v>290</v>
      </c>
      <c r="AT484" s="191" t="s">
        <v>285</v>
      </c>
      <c r="AU484" s="191" t="s">
        <v>82</v>
      </c>
      <c r="AY484" s="19" t="s">
        <v>283</v>
      </c>
      <c r="BE484" s="192">
        <f>IF(N484="základní",J484,0)</f>
        <v>0</v>
      </c>
      <c r="BF484" s="192">
        <f>IF(N484="snížená",J484,0)</f>
        <v>0</v>
      </c>
      <c r="BG484" s="192">
        <f>IF(N484="zákl. přenesená",J484,0)</f>
        <v>0</v>
      </c>
      <c r="BH484" s="192">
        <f>IF(N484="sníž. přenesená",J484,0)</f>
        <v>0</v>
      </c>
      <c r="BI484" s="192">
        <f>IF(N484="nulová",J484,0)</f>
        <v>0</v>
      </c>
      <c r="BJ484" s="19" t="s">
        <v>80</v>
      </c>
      <c r="BK484" s="192">
        <f>ROUND(I484*H484,2)</f>
        <v>0</v>
      </c>
      <c r="BL484" s="19" t="s">
        <v>290</v>
      </c>
      <c r="BM484" s="191" t="s">
        <v>7630</v>
      </c>
    </row>
    <row r="485" spans="1:65" s="2" customFormat="1" ht="11.25">
      <c r="A485" s="36"/>
      <c r="B485" s="37"/>
      <c r="C485" s="38"/>
      <c r="D485" s="193" t="s">
        <v>292</v>
      </c>
      <c r="E485" s="38"/>
      <c r="F485" s="194" t="s">
        <v>1001</v>
      </c>
      <c r="G485" s="38"/>
      <c r="H485" s="38"/>
      <c r="I485" s="195"/>
      <c r="J485" s="38"/>
      <c r="K485" s="38"/>
      <c r="L485" s="41"/>
      <c r="M485" s="196"/>
      <c r="N485" s="197"/>
      <c r="O485" s="66"/>
      <c r="P485" s="66"/>
      <c r="Q485" s="66"/>
      <c r="R485" s="66"/>
      <c r="S485" s="66"/>
      <c r="T485" s="67"/>
      <c r="U485" s="36"/>
      <c r="V485" s="36"/>
      <c r="W485" s="36"/>
      <c r="X485" s="36"/>
      <c r="Y485" s="36"/>
      <c r="Z485" s="36"/>
      <c r="AA485" s="36"/>
      <c r="AB485" s="36"/>
      <c r="AC485" s="36"/>
      <c r="AD485" s="36"/>
      <c r="AE485" s="36"/>
      <c r="AT485" s="19" t="s">
        <v>292</v>
      </c>
      <c r="AU485" s="19" t="s">
        <v>82</v>
      </c>
    </row>
    <row r="486" spans="1:65" s="2" customFormat="1" ht="19.5">
      <c r="A486" s="36"/>
      <c r="B486" s="37"/>
      <c r="C486" s="38"/>
      <c r="D486" s="200" t="s">
        <v>436</v>
      </c>
      <c r="E486" s="38"/>
      <c r="F486" s="231" t="s">
        <v>995</v>
      </c>
      <c r="G486" s="38"/>
      <c r="H486" s="38"/>
      <c r="I486" s="195"/>
      <c r="J486" s="38"/>
      <c r="K486" s="38"/>
      <c r="L486" s="41"/>
      <c r="M486" s="196"/>
      <c r="N486" s="197"/>
      <c r="O486" s="66"/>
      <c r="P486" s="66"/>
      <c r="Q486" s="66"/>
      <c r="R486" s="66"/>
      <c r="S486" s="66"/>
      <c r="T486" s="67"/>
      <c r="U486" s="36"/>
      <c r="V486" s="36"/>
      <c r="W486" s="36"/>
      <c r="X486" s="36"/>
      <c r="Y486" s="36"/>
      <c r="Z486" s="36"/>
      <c r="AA486" s="36"/>
      <c r="AB486" s="36"/>
      <c r="AC486" s="36"/>
      <c r="AD486" s="36"/>
      <c r="AE486" s="36"/>
      <c r="AT486" s="19" t="s">
        <v>436</v>
      </c>
      <c r="AU486" s="19" t="s">
        <v>82</v>
      </c>
    </row>
    <row r="487" spans="1:65" s="15" customFormat="1" ht="11.25">
      <c r="B487" s="221"/>
      <c r="C487" s="222"/>
      <c r="D487" s="200" t="s">
        <v>294</v>
      </c>
      <c r="E487" s="223" t="s">
        <v>21</v>
      </c>
      <c r="F487" s="224" t="s">
        <v>7530</v>
      </c>
      <c r="G487" s="222"/>
      <c r="H487" s="223" t="s">
        <v>21</v>
      </c>
      <c r="I487" s="225"/>
      <c r="J487" s="222"/>
      <c r="K487" s="222"/>
      <c r="L487" s="226"/>
      <c r="M487" s="227"/>
      <c r="N487" s="228"/>
      <c r="O487" s="228"/>
      <c r="P487" s="228"/>
      <c r="Q487" s="228"/>
      <c r="R487" s="228"/>
      <c r="S487" s="228"/>
      <c r="T487" s="229"/>
      <c r="AT487" s="230" t="s">
        <v>294</v>
      </c>
      <c r="AU487" s="230" t="s">
        <v>82</v>
      </c>
      <c r="AV487" s="15" t="s">
        <v>80</v>
      </c>
      <c r="AW487" s="15" t="s">
        <v>34</v>
      </c>
      <c r="AX487" s="15" t="s">
        <v>73</v>
      </c>
      <c r="AY487" s="230" t="s">
        <v>283</v>
      </c>
    </row>
    <row r="488" spans="1:65" s="15" customFormat="1" ht="11.25">
      <c r="B488" s="221"/>
      <c r="C488" s="222"/>
      <c r="D488" s="200" t="s">
        <v>294</v>
      </c>
      <c r="E488" s="223" t="s">
        <v>21</v>
      </c>
      <c r="F488" s="224" t="s">
        <v>7631</v>
      </c>
      <c r="G488" s="222"/>
      <c r="H488" s="223" t="s">
        <v>21</v>
      </c>
      <c r="I488" s="225"/>
      <c r="J488" s="222"/>
      <c r="K488" s="222"/>
      <c r="L488" s="226"/>
      <c r="M488" s="227"/>
      <c r="N488" s="228"/>
      <c r="O488" s="228"/>
      <c r="P488" s="228"/>
      <c r="Q488" s="228"/>
      <c r="R488" s="228"/>
      <c r="S488" s="228"/>
      <c r="T488" s="229"/>
      <c r="AT488" s="230" t="s">
        <v>294</v>
      </c>
      <c r="AU488" s="230" t="s">
        <v>82</v>
      </c>
      <c r="AV488" s="15" t="s">
        <v>80</v>
      </c>
      <c r="AW488" s="15" t="s">
        <v>34</v>
      </c>
      <c r="AX488" s="15" t="s">
        <v>73</v>
      </c>
      <c r="AY488" s="230" t="s">
        <v>283</v>
      </c>
    </row>
    <row r="489" spans="1:65" s="13" customFormat="1" ht="11.25">
      <c r="B489" s="198"/>
      <c r="C489" s="199"/>
      <c r="D489" s="200" t="s">
        <v>294</v>
      </c>
      <c r="E489" s="201" t="s">
        <v>21</v>
      </c>
      <c r="F489" s="202" t="s">
        <v>7632</v>
      </c>
      <c r="G489" s="199"/>
      <c r="H489" s="203">
        <v>2.718</v>
      </c>
      <c r="I489" s="204"/>
      <c r="J489" s="199"/>
      <c r="K489" s="199"/>
      <c r="L489" s="205"/>
      <c r="M489" s="206"/>
      <c r="N489" s="207"/>
      <c r="O489" s="207"/>
      <c r="P489" s="207"/>
      <c r="Q489" s="207"/>
      <c r="R489" s="207"/>
      <c r="S489" s="207"/>
      <c r="T489" s="208"/>
      <c r="AT489" s="209" t="s">
        <v>294</v>
      </c>
      <c r="AU489" s="209" t="s">
        <v>82</v>
      </c>
      <c r="AV489" s="13" t="s">
        <v>82</v>
      </c>
      <c r="AW489" s="13" t="s">
        <v>34</v>
      </c>
      <c r="AX489" s="13" t="s">
        <v>73</v>
      </c>
      <c r="AY489" s="209" t="s">
        <v>283</v>
      </c>
    </row>
    <row r="490" spans="1:65" s="15" customFormat="1" ht="11.25">
      <c r="B490" s="221"/>
      <c r="C490" s="222"/>
      <c r="D490" s="200" t="s">
        <v>294</v>
      </c>
      <c r="E490" s="223" t="s">
        <v>21</v>
      </c>
      <c r="F490" s="224" t="s">
        <v>7532</v>
      </c>
      <c r="G490" s="222"/>
      <c r="H490" s="223" t="s">
        <v>21</v>
      </c>
      <c r="I490" s="225"/>
      <c r="J490" s="222"/>
      <c r="K490" s="222"/>
      <c r="L490" s="226"/>
      <c r="M490" s="227"/>
      <c r="N490" s="228"/>
      <c r="O490" s="228"/>
      <c r="P490" s="228"/>
      <c r="Q490" s="228"/>
      <c r="R490" s="228"/>
      <c r="S490" s="228"/>
      <c r="T490" s="229"/>
      <c r="AT490" s="230" t="s">
        <v>294</v>
      </c>
      <c r="AU490" s="230" t="s">
        <v>82</v>
      </c>
      <c r="AV490" s="15" t="s">
        <v>80</v>
      </c>
      <c r="AW490" s="15" t="s">
        <v>34</v>
      </c>
      <c r="AX490" s="15" t="s">
        <v>73</v>
      </c>
      <c r="AY490" s="230" t="s">
        <v>283</v>
      </c>
    </row>
    <row r="491" spans="1:65" s="15" customFormat="1" ht="11.25">
      <c r="B491" s="221"/>
      <c r="C491" s="222"/>
      <c r="D491" s="200" t="s">
        <v>294</v>
      </c>
      <c r="E491" s="223" t="s">
        <v>21</v>
      </c>
      <c r="F491" s="224" t="s">
        <v>7631</v>
      </c>
      <c r="G491" s="222"/>
      <c r="H491" s="223" t="s">
        <v>21</v>
      </c>
      <c r="I491" s="225"/>
      <c r="J491" s="222"/>
      <c r="K491" s="222"/>
      <c r="L491" s="226"/>
      <c r="M491" s="227"/>
      <c r="N491" s="228"/>
      <c r="O491" s="228"/>
      <c r="P491" s="228"/>
      <c r="Q491" s="228"/>
      <c r="R491" s="228"/>
      <c r="S491" s="228"/>
      <c r="T491" s="229"/>
      <c r="AT491" s="230" t="s">
        <v>294</v>
      </c>
      <c r="AU491" s="230" t="s">
        <v>82</v>
      </c>
      <c r="AV491" s="15" t="s">
        <v>80</v>
      </c>
      <c r="AW491" s="15" t="s">
        <v>34</v>
      </c>
      <c r="AX491" s="15" t="s">
        <v>73</v>
      </c>
      <c r="AY491" s="230" t="s">
        <v>283</v>
      </c>
    </row>
    <row r="492" spans="1:65" s="13" customFormat="1" ht="11.25">
      <c r="B492" s="198"/>
      <c r="C492" s="199"/>
      <c r="D492" s="200" t="s">
        <v>294</v>
      </c>
      <c r="E492" s="201" t="s">
        <v>21</v>
      </c>
      <c r="F492" s="202" t="s">
        <v>7633</v>
      </c>
      <c r="G492" s="199"/>
      <c r="H492" s="203">
        <v>5.8890000000000002</v>
      </c>
      <c r="I492" s="204"/>
      <c r="J492" s="199"/>
      <c r="K492" s="199"/>
      <c r="L492" s="205"/>
      <c r="M492" s="206"/>
      <c r="N492" s="207"/>
      <c r="O492" s="207"/>
      <c r="P492" s="207"/>
      <c r="Q492" s="207"/>
      <c r="R492" s="207"/>
      <c r="S492" s="207"/>
      <c r="T492" s="208"/>
      <c r="AT492" s="209" t="s">
        <v>294</v>
      </c>
      <c r="AU492" s="209" t="s">
        <v>82</v>
      </c>
      <c r="AV492" s="13" t="s">
        <v>82</v>
      </c>
      <c r="AW492" s="13" t="s">
        <v>34</v>
      </c>
      <c r="AX492" s="13" t="s">
        <v>73</v>
      </c>
      <c r="AY492" s="209" t="s">
        <v>283</v>
      </c>
    </row>
    <row r="493" spans="1:65" s="15" customFormat="1" ht="11.25">
      <c r="B493" s="221"/>
      <c r="C493" s="222"/>
      <c r="D493" s="200" t="s">
        <v>294</v>
      </c>
      <c r="E493" s="223" t="s">
        <v>21</v>
      </c>
      <c r="F493" s="224" t="s">
        <v>7534</v>
      </c>
      <c r="G493" s="222"/>
      <c r="H493" s="223" t="s">
        <v>21</v>
      </c>
      <c r="I493" s="225"/>
      <c r="J493" s="222"/>
      <c r="K493" s="222"/>
      <c r="L493" s="226"/>
      <c r="M493" s="227"/>
      <c r="N493" s="228"/>
      <c r="O493" s="228"/>
      <c r="P493" s="228"/>
      <c r="Q493" s="228"/>
      <c r="R493" s="228"/>
      <c r="S493" s="228"/>
      <c r="T493" s="229"/>
      <c r="AT493" s="230" t="s">
        <v>294</v>
      </c>
      <c r="AU493" s="230" t="s">
        <v>82</v>
      </c>
      <c r="AV493" s="15" t="s">
        <v>80</v>
      </c>
      <c r="AW493" s="15" t="s">
        <v>34</v>
      </c>
      <c r="AX493" s="15" t="s">
        <v>73</v>
      </c>
      <c r="AY493" s="230" t="s">
        <v>283</v>
      </c>
    </row>
    <row r="494" spans="1:65" s="15" customFormat="1" ht="11.25">
      <c r="B494" s="221"/>
      <c r="C494" s="222"/>
      <c r="D494" s="200" t="s">
        <v>294</v>
      </c>
      <c r="E494" s="223" t="s">
        <v>21</v>
      </c>
      <c r="F494" s="224" t="s">
        <v>7631</v>
      </c>
      <c r="G494" s="222"/>
      <c r="H494" s="223" t="s">
        <v>21</v>
      </c>
      <c r="I494" s="225"/>
      <c r="J494" s="222"/>
      <c r="K494" s="222"/>
      <c r="L494" s="226"/>
      <c r="M494" s="227"/>
      <c r="N494" s="228"/>
      <c r="O494" s="228"/>
      <c r="P494" s="228"/>
      <c r="Q494" s="228"/>
      <c r="R494" s="228"/>
      <c r="S494" s="228"/>
      <c r="T494" s="229"/>
      <c r="AT494" s="230" t="s">
        <v>294</v>
      </c>
      <c r="AU494" s="230" t="s">
        <v>82</v>
      </c>
      <c r="AV494" s="15" t="s">
        <v>80</v>
      </c>
      <c r="AW494" s="15" t="s">
        <v>34</v>
      </c>
      <c r="AX494" s="15" t="s">
        <v>73</v>
      </c>
      <c r="AY494" s="230" t="s">
        <v>283</v>
      </c>
    </row>
    <row r="495" spans="1:65" s="13" customFormat="1" ht="11.25">
      <c r="B495" s="198"/>
      <c r="C495" s="199"/>
      <c r="D495" s="200" t="s">
        <v>294</v>
      </c>
      <c r="E495" s="201" t="s">
        <v>21</v>
      </c>
      <c r="F495" s="202" t="s">
        <v>7634</v>
      </c>
      <c r="G495" s="199"/>
      <c r="H495" s="203">
        <v>23.881</v>
      </c>
      <c r="I495" s="204"/>
      <c r="J495" s="199"/>
      <c r="K495" s="199"/>
      <c r="L495" s="205"/>
      <c r="M495" s="206"/>
      <c r="N495" s="207"/>
      <c r="O495" s="207"/>
      <c r="P495" s="207"/>
      <c r="Q495" s="207"/>
      <c r="R495" s="207"/>
      <c r="S495" s="207"/>
      <c r="T495" s="208"/>
      <c r="AT495" s="209" t="s">
        <v>294</v>
      </c>
      <c r="AU495" s="209" t="s">
        <v>82</v>
      </c>
      <c r="AV495" s="13" t="s">
        <v>82</v>
      </c>
      <c r="AW495" s="13" t="s">
        <v>34</v>
      </c>
      <c r="AX495" s="13" t="s">
        <v>73</v>
      </c>
      <c r="AY495" s="209" t="s">
        <v>283</v>
      </c>
    </row>
    <row r="496" spans="1:65" s="14" customFormat="1" ht="11.25">
      <c r="B496" s="210"/>
      <c r="C496" s="211"/>
      <c r="D496" s="200" t="s">
        <v>294</v>
      </c>
      <c r="E496" s="212" t="s">
        <v>21</v>
      </c>
      <c r="F496" s="213" t="s">
        <v>296</v>
      </c>
      <c r="G496" s="211"/>
      <c r="H496" s="214">
        <v>32.488</v>
      </c>
      <c r="I496" s="215"/>
      <c r="J496" s="211"/>
      <c r="K496" s="211"/>
      <c r="L496" s="216"/>
      <c r="M496" s="217"/>
      <c r="N496" s="218"/>
      <c r="O496" s="218"/>
      <c r="P496" s="218"/>
      <c r="Q496" s="218"/>
      <c r="R496" s="218"/>
      <c r="S496" s="218"/>
      <c r="T496" s="219"/>
      <c r="AT496" s="220" t="s">
        <v>294</v>
      </c>
      <c r="AU496" s="220" t="s">
        <v>82</v>
      </c>
      <c r="AV496" s="14" t="s">
        <v>102</v>
      </c>
      <c r="AW496" s="14" t="s">
        <v>34</v>
      </c>
      <c r="AX496" s="14" t="s">
        <v>73</v>
      </c>
      <c r="AY496" s="220" t="s">
        <v>283</v>
      </c>
    </row>
    <row r="497" spans="1:65" s="13" customFormat="1" ht="11.25">
      <c r="B497" s="198"/>
      <c r="C497" s="199"/>
      <c r="D497" s="200" t="s">
        <v>294</v>
      </c>
      <c r="E497" s="201" t="s">
        <v>21</v>
      </c>
      <c r="F497" s="202" t="s">
        <v>7635</v>
      </c>
      <c r="G497" s="199"/>
      <c r="H497" s="203">
        <v>3.2490000000000001</v>
      </c>
      <c r="I497" s="204"/>
      <c r="J497" s="199"/>
      <c r="K497" s="199"/>
      <c r="L497" s="205"/>
      <c r="M497" s="206"/>
      <c r="N497" s="207"/>
      <c r="O497" s="207"/>
      <c r="P497" s="207"/>
      <c r="Q497" s="207"/>
      <c r="R497" s="207"/>
      <c r="S497" s="207"/>
      <c r="T497" s="208"/>
      <c r="AT497" s="209" t="s">
        <v>294</v>
      </c>
      <c r="AU497" s="209" t="s">
        <v>82</v>
      </c>
      <c r="AV497" s="13" t="s">
        <v>82</v>
      </c>
      <c r="AW497" s="13" t="s">
        <v>34</v>
      </c>
      <c r="AX497" s="13" t="s">
        <v>73</v>
      </c>
      <c r="AY497" s="209" t="s">
        <v>283</v>
      </c>
    </row>
    <row r="498" spans="1:65" s="16" customFormat="1" ht="11.25">
      <c r="B498" s="232"/>
      <c r="C498" s="233"/>
      <c r="D498" s="200" t="s">
        <v>294</v>
      </c>
      <c r="E498" s="234" t="s">
        <v>21</v>
      </c>
      <c r="F498" s="235" t="s">
        <v>442</v>
      </c>
      <c r="G498" s="233"/>
      <c r="H498" s="236">
        <v>35.737000000000002</v>
      </c>
      <c r="I498" s="237"/>
      <c r="J498" s="233"/>
      <c r="K498" s="233"/>
      <c r="L498" s="238"/>
      <c r="M498" s="239"/>
      <c r="N498" s="240"/>
      <c r="O498" s="240"/>
      <c r="P498" s="240"/>
      <c r="Q498" s="240"/>
      <c r="R498" s="240"/>
      <c r="S498" s="240"/>
      <c r="T498" s="241"/>
      <c r="AT498" s="242" t="s">
        <v>294</v>
      </c>
      <c r="AU498" s="242" t="s">
        <v>82</v>
      </c>
      <c r="AV498" s="16" t="s">
        <v>290</v>
      </c>
      <c r="AW498" s="16" t="s">
        <v>34</v>
      </c>
      <c r="AX498" s="16" t="s">
        <v>80</v>
      </c>
      <c r="AY498" s="242" t="s">
        <v>283</v>
      </c>
    </row>
    <row r="499" spans="1:65" s="2" customFormat="1" ht="21.75" customHeight="1">
      <c r="A499" s="36"/>
      <c r="B499" s="37"/>
      <c r="C499" s="180" t="s">
        <v>587</v>
      </c>
      <c r="D499" s="180" t="s">
        <v>285</v>
      </c>
      <c r="E499" s="181" t="s">
        <v>7636</v>
      </c>
      <c r="F499" s="182" t="s">
        <v>7637</v>
      </c>
      <c r="G499" s="183" t="s">
        <v>427</v>
      </c>
      <c r="H499" s="184">
        <v>25.283000000000001</v>
      </c>
      <c r="I499" s="185"/>
      <c r="J499" s="186">
        <f>ROUND(I499*H499,2)</f>
        <v>0</v>
      </c>
      <c r="K499" s="182" t="s">
        <v>289</v>
      </c>
      <c r="L499" s="41"/>
      <c r="M499" s="187" t="s">
        <v>21</v>
      </c>
      <c r="N499" s="188" t="s">
        <v>44</v>
      </c>
      <c r="O499" s="66"/>
      <c r="P499" s="189">
        <f>O499*H499</f>
        <v>0</v>
      </c>
      <c r="Q499" s="189">
        <v>2.5018699999999998</v>
      </c>
      <c r="R499" s="189">
        <f>Q499*H499</f>
        <v>63.254779209999995</v>
      </c>
      <c r="S499" s="189">
        <v>0</v>
      </c>
      <c r="T499" s="190">
        <f>S499*H499</f>
        <v>0</v>
      </c>
      <c r="U499" s="36"/>
      <c r="V499" s="36"/>
      <c r="W499" s="36"/>
      <c r="X499" s="36"/>
      <c r="Y499" s="36"/>
      <c r="Z499" s="36"/>
      <c r="AA499" s="36"/>
      <c r="AB499" s="36"/>
      <c r="AC499" s="36"/>
      <c r="AD499" s="36"/>
      <c r="AE499" s="36"/>
      <c r="AR499" s="191" t="s">
        <v>290</v>
      </c>
      <c r="AT499" s="191" t="s">
        <v>285</v>
      </c>
      <c r="AU499" s="191" t="s">
        <v>82</v>
      </c>
      <c r="AY499" s="19" t="s">
        <v>283</v>
      </c>
      <c r="BE499" s="192">
        <f>IF(N499="základní",J499,0)</f>
        <v>0</v>
      </c>
      <c r="BF499" s="192">
        <f>IF(N499="snížená",J499,0)</f>
        <v>0</v>
      </c>
      <c r="BG499" s="192">
        <f>IF(N499="zákl. přenesená",J499,0)</f>
        <v>0</v>
      </c>
      <c r="BH499" s="192">
        <f>IF(N499="sníž. přenesená",J499,0)</f>
        <v>0</v>
      </c>
      <c r="BI499" s="192">
        <f>IF(N499="nulová",J499,0)</f>
        <v>0</v>
      </c>
      <c r="BJ499" s="19" t="s">
        <v>80</v>
      </c>
      <c r="BK499" s="192">
        <f>ROUND(I499*H499,2)</f>
        <v>0</v>
      </c>
      <c r="BL499" s="19" t="s">
        <v>290</v>
      </c>
      <c r="BM499" s="191" t="s">
        <v>7638</v>
      </c>
    </row>
    <row r="500" spans="1:65" s="2" customFormat="1" ht="11.25">
      <c r="A500" s="36"/>
      <c r="B500" s="37"/>
      <c r="C500" s="38"/>
      <c r="D500" s="193" t="s">
        <v>292</v>
      </c>
      <c r="E500" s="38"/>
      <c r="F500" s="194" t="s">
        <v>7639</v>
      </c>
      <c r="G500" s="38"/>
      <c r="H500" s="38"/>
      <c r="I500" s="195"/>
      <c r="J500" s="38"/>
      <c r="K500" s="38"/>
      <c r="L500" s="41"/>
      <c r="M500" s="196"/>
      <c r="N500" s="197"/>
      <c r="O500" s="66"/>
      <c r="P500" s="66"/>
      <c r="Q500" s="66"/>
      <c r="R500" s="66"/>
      <c r="S500" s="66"/>
      <c r="T500" s="67"/>
      <c r="U500" s="36"/>
      <c r="V500" s="36"/>
      <c r="W500" s="36"/>
      <c r="X500" s="36"/>
      <c r="Y500" s="36"/>
      <c r="Z500" s="36"/>
      <c r="AA500" s="36"/>
      <c r="AB500" s="36"/>
      <c r="AC500" s="36"/>
      <c r="AD500" s="36"/>
      <c r="AE500" s="36"/>
      <c r="AT500" s="19" t="s">
        <v>292</v>
      </c>
      <c r="AU500" s="19" t="s">
        <v>82</v>
      </c>
    </row>
    <row r="501" spans="1:65" s="15" customFormat="1" ht="11.25">
      <c r="B501" s="221"/>
      <c r="C501" s="222"/>
      <c r="D501" s="200" t="s">
        <v>294</v>
      </c>
      <c r="E501" s="223" t="s">
        <v>21</v>
      </c>
      <c r="F501" s="224" t="s">
        <v>7640</v>
      </c>
      <c r="G501" s="222"/>
      <c r="H501" s="223" t="s">
        <v>21</v>
      </c>
      <c r="I501" s="225"/>
      <c r="J501" s="222"/>
      <c r="K501" s="222"/>
      <c r="L501" s="226"/>
      <c r="M501" s="227"/>
      <c r="N501" s="228"/>
      <c r="O501" s="228"/>
      <c r="P501" s="228"/>
      <c r="Q501" s="228"/>
      <c r="R501" s="228"/>
      <c r="S501" s="228"/>
      <c r="T501" s="229"/>
      <c r="AT501" s="230" t="s">
        <v>294</v>
      </c>
      <c r="AU501" s="230" t="s">
        <v>82</v>
      </c>
      <c r="AV501" s="15" t="s">
        <v>80</v>
      </c>
      <c r="AW501" s="15" t="s">
        <v>34</v>
      </c>
      <c r="AX501" s="15" t="s">
        <v>73</v>
      </c>
      <c r="AY501" s="230" t="s">
        <v>283</v>
      </c>
    </row>
    <row r="502" spans="1:65" s="13" customFormat="1" ht="11.25">
      <c r="B502" s="198"/>
      <c r="C502" s="199"/>
      <c r="D502" s="200" t="s">
        <v>294</v>
      </c>
      <c r="E502" s="201" t="s">
        <v>21</v>
      </c>
      <c r="F502" s="202" t="s">
        <v>7641</v>
      </c>
      <c r="G502" s="199"/>
      <c r="H502" s="203">
        <v>25.167999999999999</v>
      </c>
      <c r="I502" s="204"/>
      <c r="J502" s="199"/>
      <c r="K502" s="199"/>
      <c r="L502" s="205"/>
      <c r="M502" s="206"/>
      <c r="N502" s="207"/>
      <c r="O502" s="207"/>
      <c r="P502" s="207"/>
      <c r="Q502" s="207"/>
      <c r="R502" s="207"/>
      <c r="S502" s="207"/>
      <c r="T502" s="208"/>
      <c r="AT502" s="209" t="s">
        <v>294</v>
      </c>
      <c r="AU502" s="209" t="s">
        <v>82</v>
      </c>
      <c r="AV502" s="13" t="s">
        <v>82</v>
      </c>
      <c r="AW502" s="13" t="s">
        <v>34</v>
      </c>
      <c r="AX502" s="13" t="s">
        <v>73</v>
      </c>
      <c r="AY502" s="209" t="s">
        <v>283</v>
      </c>
    </row>
    <row r="503" spans="1:65" s="13" customFormat="1" ht="11.25">
      <c r="B503" s="198"/>
      <c r="C503" s="199"/>
      <c r="D503" s="200" t="s">
        <v>294</v>
      </c>
      <c r="E503" s="201" t="s">
        <v>21</v>
      </c>
      <c r="F503" s="202" t="s">
        <v>7642</v>
      </c>
      <c r="G503" s="199"/>
      <c r="H503" s="203">
        <v>0.115</v>
      </c>
      <c r="I503" s="204"/>
      <c r="J503" s="199"/>
      <c r="K503" s="199"/>
      <c r="L503" s="205"/>
      <c r="M503" s="206"/>
      <c r="N503" s="207"/>
      <c r="O503" s="207"/>
      <c r="P503" s="207"/>
      <c r="Q503" s="207"/>
      <c r="R503" s="207"/>
      <c r="S503" s="207"/>
      <c r="T503" s="208"/>
      <c r="AT503" s="209" t="s">
        <v>294</v>
      </c>
      <c r="AU503" s="209" t="s">
        <v>82</v>
      </c>
      <c r="AV503" s="13" t="s">
        <v>82</v>
      </c>
      <c r="AW503" s="13" t="s">
        <v>34</v>
      </c>
      <c r="AX503" s="13" t="s">
        <v>73</v>
      </c>
      <c r="AY503" s="209" t="s">
        <v>283</v>
      </c>
    </row>
    <row r="504" spans="1:65" s="14" customFormat="1" ht="11.25">
      <c r="B504" s="210"/>
      <c r="C504" s="211"/>
      <c r="D504" s="200" t="s">
        <v>294</v>
      </c>
      <c r="E504" s="212" t="s">
        <v>21</v>
      </c>
      <c r="F504" s="213" t="s">
        <v>296</v>
      </c>
      <c r="G504" s="211"/>
      <c r="H504" s="214">
        <v>25.283000000000001</v>
      </c>
      <c r="I504" s="215"/>
      <c r="J504" s="211"/>
      <c r="K504" s="211"/>
      <c r="L504" s="216"/>
      <c r="M504" s="217"/>
      <c r="N504" s="218"/>
      <c r="O504" s="218"/>
      <c r="P504" s="218"/>
      <c r="Q504" s="218"/>
      <c r="R504" s="218"/>
      <c r="S504" s="218"/>
      <c r="T504" s="219"/>
      <c r="AT504" s="220" t="s">
        <v>294</v>
      </c>
      <c r="AU504" s="220" t="s">
        <v>82</v>
      </c>
      <c r="AV504" s="14" t="s">
        <v>102</v>
      </c>
      <c r="AW504" s="14" t="s">
        <v>34</v>
      </c>
      <c r="AX504" s="14" t="s">
        <v>73</v>
      </c>
      <c r="AY504" s="220" t="s">
        <v>283</v>
      </c>
    </row>
    <row r="505" spans="1:65" s="16" customFormat="1" ht="11.25">
      <c r="B505" s="232"/>
      <c r="C505" s="233"/>
      <c r="D505" s="200" t="s">
        <v>294</v>
      </c>
      <c r="E505" s="234" t="s">
        <v>21</v>
      </c>
      <c r="F505" s="235" t="s">
        <v>442</v>
      </c>
      <c r="G505" s="233"/>
      <c r="H505" s="236">
        <v>25.283000000000001</v>
      </c>
      <c r="I505" s="237"/>
      <c r="J505" s="233"/>
      <c r="K505" s="233"/>
      <c r="L505" s="238"/>
      <c r="M505" s="239"/>
      <c r="N505" s="240"/>
      <c r="O505" s="240"/>
      <c r="P505" s="240"/>
      <c r="Q505" s="240"/>
      <c r="R505" s="240"/>
      <c r="S505" s="240"/>
      <c r="T505" s="241"/>
      <c r="AT505" s="242" t="s">
        <v>294</v>
      </c>
      <c r="AU505" s="242" t="s">
        <v>82</v>
      </c>
      <c r="AV505" s="16" t="s">
        <v>290</v>
      </c>
      <c r="AW505" s="16" t="s">
        <v>34</v>
      </c>
      <c r="AX505" s="16" t="s">
        <v>80</v>
      </c>
      <c r="AY505" s="242" t="s">
        <v>283</v>
      </c>
    </row>
    <row r="506" spans="1:65" s="2" customFormat="1" ht="16.5" customHeight="1">
      <c r="A506" s="36"/>
      <c r="B506" s="37"/>
      <c r="C506" s="180" t="s">
        <v>597</v>
      </c>
      <c r="D506" s="180" t="s">
        <v>285</v>
      </c>
      <c r="E506" s="181" t="s">
        <v>7643</v>
      </c>
      <c r="F506" s="182" t="s">
        <v>7644</v>
      </c>
      <c r="G506" s="183" t="s">
        <v>427</v>
      </c>
      <c r="H506" s="184">
        <v>194.55600000000001</v>
      </c>
      <c r="I506" s="185"/>
      <c r="J506" s="186">
        <f>ROUND(I506*H506,2)</f>
        <v>0</v>
      </c>
      <c r="K506" s="182" t="s">
        <v>289</v>
      </c>
      <c r="L506" s="41"/>
      <c r="M506" s="187" t="s">
        <v>21</v>
      </c>
      <c r="N506" s="188" t="s">
        <v>44</v>
      </c>
      <c r="O506" s="66"/>
      <c r="P506" s="189">
        <f>O506*H506</f>
        <v>0</v>
      </c>
      <c r="Q506" s="189">
        <v>2.5236100000000001</v>
      </c>
      <c r="R506" s="189">
        <f>Q506*H506</f>
        <v>490.98346716000003</v>
      </c>
      <c r="S506" s="189">
        <v>0</v>
      </c>
      <c r="T506" s="190">
        <f>S506*H506</f>
        <v>0</v>
      </c>
      <c r="U506" s="36"/>
      <c r="V506" s="36"/>
      <c r="W506" s="36"/>
      <c r="X506" s="36"/>
      <c r="Y506" s="36"/>
      <c r="Z506" s="36"/>
      <c r="AA506" s="36"/>
      <c r="AB506" s="36"/>
      <c r="AC506" s="36"/>
      <c r="AD506" s="36"/>
      <c r="AE506" s="36"/>
      <c r="AR506" s="191" t="s">
        <v>290</v>
      </c>
      <c r="AT506" s="191" t="s">
        <v>285</v>
      </c>
      <c r="AU506" s="191" t="s">
        <v>82</v>
      </c>
      <c r="AY506" s="19" t="s">
        <v>283</v>
      </c>
      <c r="BE506" s="192">
        <f>IF(N506="základní",J506,0)</f>
        <v>0</v>
      </c>
      <c r="BF506" s="192">
        <f>IF(N506="snížená",J506,0)</f>
        <v>0</v>
      </c>
      <c r="BG506" s="192">
        <f>IF(N506="zákl. přenesená",J506,0)</f>
        <v>0</v>
      </c>
      <c r="BH506" s="192">
        <f>IF(N506="sníž. přenesená",J506,0)</f>
        <v>0</v>
      </c>
      <c r="BI506" s="192">
        <f>IF(N506="nulová",J506,0)</f>
        <v>0</v>
      </c>
      <c r="BJ506" s="19" t="s">
        <v>80</v>
      </c>
      <c r="BK506" s="192">
        <f>ROUND(I506*H506,2)</f>
        <v>0</v>
      </c>
      <c r="BL506" s="19" t="s">
        <v>290</v>
      </c>
      <c r="BM506" s="191" t="s">
        <v>7645</v>
      </c>
    </row>
    <row r="507" spans="1:65" s="2" customFormat="1" ht="11.25">
      <c r="A507" s="36"/>
      <c r="B507" s="37"/>
      <c r="C507" s="38"/>
      <c r="D507" s="193" t="s">
        <v>292</v>
      </c>
      <c r="E507" s="38"/>
      <c r="F507" s="194" t="s">
        <v>7646</v>
      </c>
      <c r="G507" s="38"/>
      <c r="H507" s="38"/>
      <c r="I507" s="195"/>
      <c r="J507" s="38"/>
      <c r="K507" s="38"/>
      <c r="L507" s="41"/>
      <c r="M507" s="196"/>
      <c r="N507" s="197"/>
      <c r="O507" s="66"/>
      <c r="P507" s="66"/>
      <c r="Q507" s="66"/>
      <c r="R507" s="66"/>
      <c r="S507" s="66"/>
      <c r="T507" s="67"/>
      <c r="U507" s="36"/>
      <c r="V507" s="36"/>
      <c r="W507" s="36"/>
      <c r="X507" s="36"/>
      <c r="Y507" s="36"/>
      <c r="Z507" s="36"/>
      <c r="AA507" s="36"/>
      <c r="AB507" s="36"/>
      <c r="AC507" s="36"/>
      <c r="AD507" s="36"/>
      <c r="AE507" s="36"/>
      <c r="AT507" s="19" t="s">
        <v>292</v>
      </c>
      <c r="AU507" s="19" t="s">
        <v>82</v>
      </c>
    </row>
    <row r="508" spans="1:65" s="2" customFormat="1" ht="19.5">
      <c r="A508" s="36"/>
      <c r="B508" s="37"/>
      <c r="C508" s="38"/>
      <c r="D508" s="200" t="s">
        <v>436</v>
      </c>
      <c r="E508" s="38"/>
      <c r="F508" s="231" t="s">
        <v>7647</v>
      </c>
      <c r="G508" s="38"/>
      <c r="H508" s="38"/>
      <c r="I508" s="195"/>
      <c r="J508" s="38"/>
      <c r="K508" s="38"/>
      <c r="L508" s="41"/>
      <c r="M508" s="196"/>
      <c r="N508" s="197"/>
      <c r="O508" s="66"/>
      <c r="P508" s="66"/>
      <c r="Q508" s="66"/>
      <c r="R508" s="66"/>
      <c r="S508" s="66"/>
      <c r="T508" s="67"/>
      <c r="U508" s="36"/>
      <c r="V508" s="36"/>
      <c r="W508" s="36"/>
      <c r="X508" s="36"/>
      <c r="Y508" s="36"/>
      <c r="Z508" s="36"/>
      <c r="AA508" s="36"/>
      <c r="AB508" s="36"/>
      <c r="AC508" s="36"/>
      <c r="AD508" s="36"/>
      <c r="AE508" s="36"/>
      <c r="AT508" s="19" t="s">
        <v>436</v>
      </c>
      <c r="AU508" s="19" t="s">
        <v>82</v>
      </c>
    </row>
    <row r="509" spans="1:65" s="15" customFormat="1" ht="11.25">
      <c r="B509" s="221"/>
      <c r="C509" s="222"/>
      <c r="D509" s="200" t="s">
        <v>294</v>
      </c>
      <c r="E509" s="223" t="s">
        <v>21</v>
      </c>
      <c r="F509" s="224" t="s">
        <v>7532</v>
      </c>
      <c r="G509" s="222"/>
      <c r="H509" s="223" t="s">
        <v>21</v>
      </c>
      <c r="I509" s="225"/>
      <c r="J509" s="222"/>
      <c r="K509" s="222"/>
      <c r="L509" s="226"/>
      <c r="M509" s="227"/>
      <c r="N509" s="228"/>
      <c r="O509" s="228"/>
      <c r="P509" s="228"/>
      <c r="Q509" s="228"/>
      <c r="R509" s="228"/>
      <c r="S509" s="228"/>
      <c r="T509" s="229"/>
      <c r="AT509" s="230" t="s">
        <v>294</v>
      </c>
      <c r="AU509" s="230" t="s">
        <v>82</v>
      </c>
      <c r="AV509" s="15" t="s">
        <v>80</v>
      </c>
      <c r="AW509" s="15" t="s">
        <v>34</v>
      </c>
      <c r="AX509" s="15" t="s">
        <v>73</v>
      </c>
      <c r="AY509" s="230" t="s">
        <v>283</v>
      </c>
    </row>
    <row r="510" spans="1:65" s="15" customFormat="1" ht="11.25">
      <c r="B510" s="221"/>
      <c r="C510" s="222"/>
      <c r="D510" s="200" t="s">
        <v>294</v>
      </c>
      <c r="E510" s="223" t="s">
        <v>21</v>
      </c>
      <c r="F510" s="224" t="s">
        <v>7648</v>
      </c>
      <c r="G510" s="222"/>
      <c r="H510" s="223" t="s">
        <v>21</v>
      </c>
      <c r="I510" s="225"/>
      <c r="J510" s="222"/>
      <c r="K510" s="222"/>
      <c r="L510" s="226"/>
      <c r="M510" s="227"/>
      <c r="N510" s="228"/>
      <c r="O510" s="228"/>
      <c r="P510" s="228"/>
      <c r="Q510" s="228"/>
      <c r="R510" s="228"/>
      <c r="S510" s="228"/>
      <c r="T510" s="229"/>
      <c r="AT510" s="230" t="s">
        <v>294</v>
      </c>
      <c r="AU510" s="230" t="s">
        <v>82</v>
      </c>
      <c r="AV510" s="15" t="s">
        <v>80</v>
      </c>
      <c r="AW510" s="15" t="s">
        <v>34</v>
      </c>
      <c r="AX510" s="15" t="s">
        <v>73</v>
      </c>
      <c r="AY510" s="230" t="s">
        <v>283</v>
      </c>
    </row>
    <row r="511" spans="1:65" s="13" customFormat="1" ht="11.25">
      <c r="B511" s="198"/>
      <c r="C511" s="199"/>
      <c r="D511" s="200" t="s">
        <v>294</v>
      </c>
      <c r="E511" s="201" t="s">
        <v>21</v>
      </c>
      <c r="F511" s="202" t="s">
        <v>7649</v>
      </c>
      <c r="G511" s="199"/>
      <c r="H511" s="203">
        <v>25.989000000000001</v>
      </c>
      <c r="I511" s="204"/>
      <c r="J511" s="199"/>
      <c r="K511" s="199"/>
      <c r="L511" s="205"/>
      <c r="M511" s="206"/>
      <c r="N511" s="207"/>
      <c r="O511" s="207"/>
      <c r="P511" s="207"/>
      <c r="Q511" s="207"/>
      <c r="R511" s="207"/>
      <c r="S511" s="207"/>
      <c r="T511" s="208"/>
      <c r="AT511" s="209" t="s">
        <v>294</v>
      </c>
      <c r="AU511" s="209" t="s">
        <v>82</v>
      </c>
      <c r="AV511" s="13" t="s">
        <v>82</v>
      </c>
      <c r="AW511" s="13" t="s">
        <v>34</v>
      </c>
      <c r="AX511" s="13" t="s">
        <v>73</v>
      </c>
      <c r="AY511" s="209" t="s">
        <v>283</v>
      </c>
    </row>
    <row r="512" spans="1:65" s="13" customFormat="1" ht="11.25">
      <c r="B512" s="198"/>
      <c r="C512" s="199"/>
      <c r="D512" s="200" t="s">
        <v>294</v>
      </c>
      <c r="E512" s="201" t="s">
        <v>21</v>
      </c>
      <c r="F512" s="202" t="s">
        <v>7650</v>
      </c>
      <c r="G512" s="199"/>
      <c r="H512" s="203">
        <v>4.2229999999999999</v>
      </c>
      <c r="I512" s="204"/>
      <c r="J512" s="199"/>
      <c r="K512" s="199"/>
      <c r="L512" s="205"/>
      <c r="M512" s="206"/>
      <c r="N512" s="207"/>
      <c r="O512" s="207"/>
      <c r="P512" s="207"/>
      <c r="Q512" s="207"/>
      <c r="R512" s="207"/>
      <c r="S512" s="207"/>
      <c r="T512" s="208"/>
      <c r="AT512" s="209" t="s">
        <v>294</v>
      </c>
      <c r="AU512" s="209" t="s">
        <v>82</v>
      </c>
      <c r="AV512" s="13" t="s">
        <v>82</v>
      </c>
      <c r="AW512" s="13" t="s">
        <v>34</v>
      </c>
      <c r="AX512" s="13" t="s">
        <v>73</v>
      </c>
      <c r="AY512" s="209" t="s">
        <v>283</v>
      </c>
    </row>
    <row r="513" spans="1:65" s="13" customFormat="1" ht="11.25">
      <c r="B513" s="198"/>
      <c r="C513" s="199"/>
      <c r="D513" s="200" t="s">
        <v>294</v>
      </c>
      <c r="E513" s="201" t="s">
        <v>21</v>
      </c>
      <c r="F513" s="202" t="s">
        <v>7651</v>
      </c>
      <c r="G513" s="199"/>
      <c r="H513" s="203">
        <v>18.103999999999999</v>
      </c>
      <c r="I513" s="204"/>
      <c r="J513" s="199"/>
      <c r="K513" s="199"/>
      <c r="L513" s="205"/>
      <c r="M513" s="206"/>
      <c r="N513" s="207"/>
      <c r="O513" s="207"/>
      <c r="P513" s="207"/>
      <c r="Q513" s="207"/>
      <c r="R513" s="207"/>
      <c r="S513" s="207"/>
      <c r="T513" s="208"/>
      <c r="AT513" s="209" t="s">
        <v>294</v>
      </c>
      <c r="AU513" s="209" t="s">
        <v>82</v>
      </c>
      <c r="AV513" s="13" t="s">
        <v>82</v>
      </c>
      <c r="AW513" s="13" t="s">
        <v>34</v>
      </c>
      <c r="AX513" s="13" t="s">
        <v>73</v>
      </c>
      <c r="AY513" s="209" t="s">
        <v>283</v>
      </c>
    </row>
    <row r="514" spans="1:65" s="15" customFormat="1" ht="11.25">
      <c r="B514" s="221"/>
      <c r="C514" s="222"/>
      <c r="D514" s="200" t="s">
        <v>294</v>
      </c>
      <c r="E514" s="223" t="s">
        <v>21</v>
      </c>
      <c r="F514" s="224" t="s">
        <v>7534</v>
      </c>
      <c r="G514" s="222"/>
      <c r="H514" s="223" t="s">
        <v>21</v>
      </c>
      <c r="I514" s="225"/>
      <c r="J514" s="222"/>
      <c r="K514" s="222"/>
      <c r="L514" s="226"/>
      <c r="M514" s="227"/>
      <c r="N514" s="228"/>
      <c r="O514" s="228"/>
      <c r="P514" s="228"/>
      <c r="Q514" s="228"/>
      <c r="R514" s="228"/>
      <c r="S514" s="228"/>
      <c r="T514" s="229"/>
      <c r="AT514" s="230" t="s">
        <v>294</v>
      </c>
      <c r="AU514" s="230" t="s">
        <v>82</v>
      </c>
      <c r="AV514" s="15" t="s">
        <v>80</v>
      </c>
      <c r="AW514" s="15" t="s">
        <v>34</v>
      </c>
      <c r="AX514" s="15" t="s">
        <v>73</v>
      </c>
      <c r="AY514" s="230" t="s">
        <v>283</v>
      </c>
    </row>
    <row r="515" spans="1:65" s="15" customFormat="1" ht="11.25">
      <c r="B515" s="221"/>
      <c r="C515" s="222"/>
      <c r="D515" s="200" t="s">
        <v>294</v>
      </c>
      <c r="E515" s="223" t="s">
        <v>21</v>
      </c>
      <c r="F515" s="224" t="s">
        <v>7648</v>
      </c>
      <c r="G515" s="222"/>
      <c r="H515" s="223" t="s">
        <v>21</v>
      </c>
      <c r="I515" s="225"/>
      <c r="J515" s="222"/>
      <c r="K515" s="222"/>
      <c r="L515" s="226"/>
      <c r="M515" s="227"/>
      <c r="N515" s="228"/>
      <c r="O515" s="228"/>
      <c r="P515" s="228"/>
      <c r="Q515" s="228"/>
      <c r="R515" s="228"/>
      <c r="S515" s="228"/>
      <c r="T515" s="229"/>
      <c r="AT515" s="230" t="s">
        <v>294</v>
      </c>
      <c r="AU515" s="230" t="s">
        <v>82</v>
      </c>
      <c r="AV515" s="15" t="s">
        <v>80</v>
      </c>
      <c r="AW515" s="15" t="s">
        <v>34</v>
      </c>
      <c r="AX515" s="15" t="s">
        <v>73</v>
      </c>
      <c r="AY515" s="230" t="s">
        <v>283</v>
      </c>
    </row>
    <row r="516" spans="1:65" s="13" customFormat="1" ht="11.25">
      <c r="B516" s="198"/>
      <c r="C516" s="199"/>
      <c r="D516" s="200" t="s">
        <v>294</v>
      </c>
      <c r="E516" s="201" t="s">
        <v>21</v>
      </c>
      <c r="F516" s="202" t="s">
        <v>7652</v>
      </c>
      <c r="G516" s="199"/>
      <c r="H516" s="203">
        <v>146.24</v>
      </c>
      <c r="I516" s="204"/>
      <c r="J516" s="199"/>
      <c r="K516" s="199"/>
      <c r="L516" s="205"/>
      <c r="M516" s="206"/>
      <c r="N516" s="207"/>
      <c r="O516" s="207"/>
      <c r="P516" s="207"/>
      <c r="Q516" s="207"/>
      <c r="R516" s="207"/>
      <c r="S516" s="207"/>
      <c r="T516" s="208"/>
      <c r="AT516" s="209" t="s">
        <v>294</v>
      </c>
      <c r="AU516" s="209" t="s">
        <v>82</v>
      </c>
      <c r="AV516" s="13" t="s">
        <v>82</v>
      </c>
      <c r="AW516" s="13" t="s">
        <v>34</v>
      </c>
      <c r="AX516" s="13" t="s">
        <v>73</v>
      </c>
      <c r="AY516" s="209" t="s">
        <v>283</v>
      </c>
    </row>
    <row r="517" spans="1:65" s="14" customFormat="1" ht="11.25">
      <c r="B517" s="210"/>
      <c r="C517" s="211"/>
      <c r="D517" s="200" t="s">
        <v>294</v>
      </c>
      <c r="E517" s="212" t="s">
        <v>21</v>
      </c>
      <c r="F517" s="213" t="s">
        <v>296</v>
      </c>
      <c r="G517" s="211"/>
      <c r="H517" s="214">
        <v>194.55600000000001</v>
      </c>
      <c r="I517" s="215"/>
      <c r="J517" s="211"/>
      <c r="K517" s="211"/>
      <c r="L517" s="216"/>
      <c r="M517" s="217"/>
      <c r="N517" s="218"/>
      <c r="O517" s="218"/>
      <c r="P517" s="218"/>
      <c r="Q517" s="218"/>
      <c r="R517" s="218"/>
      <c r="S517" s="218"/>
      <c r="T517" s="219"/>
      <c r="AT517" s="220" t="s">
        <v>294</v>
      </c>
      <c r="AU517" s="220" t="s">
        <v>82</v>
      </c>
      <c r="AV517" s="14" t="s">
        <v>102</v>
      </c>
      <c r="AW517" s="14" t="s">
        <v>34</v>
      </c>
      <c r="AX517" s="14" t="s">
        <v>80</v>
      </c>
      <c r="AY517" s="220" t="s">
        <v>283</v>
      </c>
    </row>
    <row r="518" spans="1:65" s="2" customFormat="1" ht="16.5" customHeight="1">
      <c r="A518" s="36"/>
      <c r="B518" s="37"/>
      <c r="C518" s="180" t="s">
        <v>606</v>
      </c>
      <c r="D518" s="180" t="s">
        <v>285</v>
      </c>
      <c r="E518" s="181" t="s">
        <v>1031</v>
      </c>
      <c r="F518" s="182" t="s">
        <v>1032</v>
      </c>
      <c r="G518" s="183" t="s">
        <v>288</v>
      </c>
      <c r="H518" s="184">
        <v>229.893</v>
      </c>
      <c r="I518" s="185"/>
      <c r="J518" s="186">
        <f>ROUND(I518*H518,2)</f>
        <v>0</v>
      </c>
      <c r="K518" s="182" t="s">
        <v>289</v>
      </c>
      <c r="L518" s="41"/>
      <c r="M518" s="187" t="s">
        <v>21</v>
      </c>
      <c r="N518" s="188" t="s">
        <v>44</v>
      </c>
      <c r="O518" s="66"/>
      <c r="P518" s="189">
        <f>O518*H518</f>
        <v>0</v>
      </c>
      <c r="Q518" s="189">
        <v>2.6900000000000001E-3</v>
      </c>
      <c r="R518" s="189">
        <f>Q518*H518</f>
        <v>0.61841217000000004</v>
      </c>
      <c r="S518" s="189">
        <v>0</v>
      </c>
      <c r="T518" s="190">
        <f>S518*H518</f>
        <v>0</v>
      </c>
      <c r="U518" s="36"/>
      <c r="V518" s="36"/>
      <c r="W518" s="36"/>
      <c r="X518" s="36"/>
      <c r="Y518" s="36"/>
      <c r="Z518" s="36"/>
      <c r="AA518" s="36"/>
      <c r="AB518" s="36"/>
      <c r="AC518" s="36"/>
      <c r="AD518" s="36"/>
      <c r="AE518" s="36"/>
      <c r="AR518" s="191" t="s">
        <v>290</v>
      </c>
      <c r="AT518" s="191" t="s">
        <v>285</v>
      </c>
      <c r="AU518" s="191" t="s">
        <v>82</v>
      </c>
      <c r="AY518" s="19" t="s">
        <v>283</v>
      </c>
      <c r="BE518" s="192">
        <f>IF(N518="základní",J518,0)</f>
        <v>0</v>
      </c>
      <c r="BF518" s="192">
        <f>IF(N518="snížená",J518,0)</f>
        <v>0</v>
      </c>
      <c r="BG518" s="192">
        <f>IF(N518="zákl. přenesená",J518,0)</f>
        <v>0</v>
      </c>
      <c r="BH518" s="192">
        <f>IF(N518="sníž. přenesená",J518,0)</f>
        <v>0</v>
      </c>
      <c r="BI518" s="192">
        <f>IF(N518="nulová",J518,0)</f>
        <v>0</v>
      </c>
      <c r="BJ518" s="19" t="s">
        <v>80</v>
      </c>
      <c r="BK518" s="192">
        <f>ROUND(I518*H518,2)</f>
        <v>0</v>
      </c>
      <c r="BL518" s="19" t="s">
        <v>290</v>
      </c>
      <c r="BM518" s="191" t="s">
        <v>7653</v>
      </c>
    </row>
    <row r="519" spans="1:65" s="2" customFormat="1" ht="11.25">
      <c r="A519" s="36"/>
      <c r="B519" s="37"/>
      <c r="C519" s="38"/>
      <c r="D519" s="193" t="s">
        <v>292</v>
      </c>
      <c r="E519" s="38"/>
      <c r="F519" s="194" t="s">
        <v>1034</v>
      </c>
      <c r="G519" s="38"/>
      <c r="H519" s="38"/>
      <c r="I519" s="195"/>
      <c r="J519" s="38"/>
      <c r="K519" s="38"/>
      <c r="L519" s="41"/>
      <c r="M519" s="196"/>
      <c r="N519" s="197"/>
      <c r="O519" s="66"/>
      <c r="P519" s="66"/>
      <c r="Q519" s="66"/>
      <c r="R519" s="66"/>
      <c r="S519" s="66"/>
      <c r="T519" s="67"/>
      <c r="U519" s="36"/>
      <c r="V519" s="36"/>
      <c r="W519" s="36"/>
      <c r="X519" s="36"/>
      <c r="Y519" s="36"/>
      <c r="Z519" s="36"/>
      <c r="AA519" s="36"/>
      <c r="AB519" s="36"/>
      <c r="AC519" s="36"/>
      <c r="AD519" s="36"/>
      <c r="AE519" s="36"/>
      <c r="AT519" s="19" t="s">
        <v>292</v>
      </c>
      <c r="AU519" s="19" t="s">
        <v>82</v>
      </c>
    </row>
    <row r="520" spans="1:65" s="15" customFormat="1" ht="11.25">
      <c r="B520" s="221"/>
      <c r="C520" s="222"/>
      <c r="D520" s="200" t="s">
        <v>294</v>
      </c>
      <c r="E520" s="223" t="s">
        <v>21</v>
      </c>
      <c r="F520" s="224" t="s">
        <v>7640</v>
      </c>
      <c r="G520" s="222"/>
      <c r="H520" s="223" t="s">
        <v>21</v>
      </c>
      <c r="I520" s="225"/>
      <c r="J520" s="222"/>
      <c r="K520" s="222"/>
      <c r="L520" s="226"/>
      <c r="M520" s="227"/>
      <c r="N520" s="228"/>
      <c r="O520" s="228"/>
      <c r="P520" s="228"/>
      <c r="Q520" s="228"/>
      <c r="R520" s="228"/>
      <c r="S520" s="228"/>
      <c r="T520" s="229"/>
      <c r="AT520" s="230" t="s">
        <v>294</v>
      </c>
      <c r="AU520" s="230" t="s">
        <v>82</v>
      </c>
      <c r="AV520" s="15" t="s">
        <v>80</v>
      </c>
      <c r="AW520" s="15" t="s">
        <v>34</v>
      </c>
      <c r="AX520" s="15" t="s">
        <v>73</v>
      </c>
      <c r="AY520" s="230" t="s">
        <v>283</v>
      </c>
    </row>
    <row r="521" spans="1:65" s="13" customFormat="1" ht="11.25">
      <c r="B521" s="198"/>
      <c r="C521" s="199"/>
      <c r="D521" s="200" t="s">
        <v>294</v>
      </c>
      <c r="E521" s="201" t="s">
        <v>21</v>
      </c>
      <c r="F521" s="202" t="s">
        <v>7654</v>
      </c>
      <c r="G521" s="199"/>
      <c r="H521" s="203">
        <v>23.256</v>
      </c>
      <c r="I521" s="204"/>
      <c r="J521" s="199"/>
      <c r="K521" s="199"/>
      <c r="L521" s="205"/>
      <c r="M521" s="206"/>
      <c r="N521" s="207"/>
      <c r="O521" s="207"/>
      <c r="P521" s="207"/>
      <c r="Q521" s="207"/>
      <c r="R521" s="207"/>
      <c r="S521" s="207"/>
      <c r="T521" s="208"/>
      <c r="AT521" s="209" t="s">
        <v>294</v>
      </c>
      <c r="AU521" s="209" t="s">
        <v>82</v>
      </c>
      <c r="AV521" s="13" t="s">
        <v>82</v>
      </c>
      <c r="AW521" s="13" t="s">
        <v>34</v>
      </c>
      <c r="AX521" s="13" t="s">
        <v>73</v>
      </c>
      <c r="AY521" s="209" t="s">
        <v>283</v>
      </c>
    </row>
    <row r="522" spans="1:65" s="13" customFormat="1" ht="11.25">
      <c r="B522" s="198"/>
      <c r="C522" s="199"/>
      <c r="D522" s="200" t="s">
        <v>294</v>
      </c>
      <c r="E522" s="201" t="s">
        <v>21</v>
      </c>
      <c r="F522" s="202" t="s">
        <v>7655</v>
      </c>
      <c r="G522" s="199"/>
      <c r="H522" s="203">
        <v>1.0680000000000001</v>
      </c>
      <c r="I522" s="204"/>
      <c r="J522" s="199"/>
      <c r="K522" s="199"/>
      <c r="L522" s="205"/>
      <c r="M522" s="206"/>
      <c r="N522" s="207"/>
      <c r="O522" s="207"/>
      <c r="P522" s="207"/>
      <c r="Q522" s="207"/>
      <c r="R522" s="207"/>
      <c r="S522" s="207"/>
      <c r="T522" s="208"/>
      <c r="AT522" s="209" t="s">
        <v>294</v>
      </c>
      <c r="AU522" s="209" t="s">
        <v>82</v>
      </c>
      <c r="AV522" s="13" t="s">
        <v>82</v>
      </c>
      <c r="AW522" s="13" t="s">
        <v>34</v>
      </c>
      <c r="AX522" s="13" t="s">
        <v>73</v>
      </c>
      <c r="AY522" s="209" t="s">
        <v>283</v>
      </c>
    </row>
    <row r="523" spans="1:65" s="14" customFormat="1" ht="11.25">
      <c r="B523" s="210"/>
      <c r="C523" s="211"/>
      <c r="D523" s="200" t="s">
        <v>294</v>
      </c>
      <c r="E523" s="212" t="s">
        <v>21</v>
      </c>
      <c r="F523" s="213" t="s">
        <v>296</v>
      </c>
      <c r="G523" s="211"/>
      <c r="H523" s="214">
        <v>24.324000000000002</v>
      </c>
      <c r="I523" s="215"/>
      <c r="J523" s="211"/>
      <c r="K523" s="211"/>
      <c r="L523" s="216"/>
      <c r="M523" s="217"/>
      <c r="N523" s="218"/>
      <c r="O523" s="218"/>
      <c r="P523" s="218"/>
      <c r="Q523" s="218"/>
      <c r="R523" s="218"/>
      <c r="S523" s="218"/>
      <c r="T523" s="219"/>
      <c r="AT523" s="220" t="s">
        <v>294</v>
      </c>
      <c r="AU523" s="220" t="s">
        <v>82</v>
      </c>
      <c r="AV523" s="14" t="s">
        <v>102</v>
      </c>
      <c r="AW523" s="14" t="s">
        <v>34</v>
      </c>
      <c r="AX523" s="14" t="s">
        <v>73</v>
      </c>
      <c r="AY523" s="220" t="s">
        <v>283</v>
      </c>
    </row>
    <row r="524" spans="1:65" s="15" customFormat="1" ht="11.25">
      <c r="B524" s="221"/>
      <c r="C524" s="222"/>
      <c r="D524" s="200" t="s">
        <v>294</v>
      </c>
      <c r="E524" s="223" t="s">
        <v>21</v>
      </c>
      <c r="F524" s="224" t="s">
        <v>7532</v>
      </c>
      <c r="G524" s="222"/>
      <c r="H524" s="223" t="s">
        <v>21</v>
      </c>
      <c r="I524" s="225"/>
      <c r="J524" s="222"/>
      <c r="K524" s="222"/>
      <c r="L524" s="226"/>
      <c r="M524" s="227"/>
      <c r="N524" s="228"/>
      <c r="O524" s="228"/>
      <c r="P524" s="228"/>
      <c r="Q524" s="228"/>
      <c r="R524" s="228"/>
      <c r="S524" s="228"/>
      <c r="T524" s="229"/>
      <c r="AT524" s="230" t="s">
        <v>294</v>
      </c>
      <c r="AU524" s="230" t="s">
        <v>82</v>
      </c>
      <c r="AV524" s="15" t="s">
        <v>80</v>
      </c>
      <c r="AW524" s="15" t="s">
        <v>34</v>
      </c>
      <c r="AX524" s="15" t="s">
        <v>73</v>
      </c>
      <c r="AY524" s="230" t="s">
        <v>283</v>
      </c>
    </row>
    <row r="525" spans="1:65" s="15" customFormat="1" ht="11.25">
      <c r="B525" s="221"/>
      <c r="C525" s="222"/>
      <c r="D525" s="200" t="s">
        <v>294</v>
      </c>
      <c r="E525" s="223" t="s">
        <v>21</v>
      </c>
      <c r="F525" s="224" t="s">
        <v>7648</v>
      </c>
      <c r="G525" s="222"/>
      <c r="H525" s="223" t="s">
        <v>21</v>
      </c>
      <c r="I525" s="225"/>
      <c r="J525" s="222"/>
      <c r="K525" s="222"/>
      <c r="L525" s="226"/>
      <c r="M525" s="227"/>
      <c r="N525" s="228"/>
      <c r="O525" s="228"/>
      <c r="P525" s="228"/>
      <c r="Q525" s="228"/>
      <c r="R525" s="228"/>
      <c r="S525" s="228"/>
      <c r="T525" s="229"/>
      <c r="AT525" s="230" t="s">
        <v>294</v>
      </c>
      <c r="AU525" s="230" t="s">
        <v>82</v>
      </c>
      <c r="AV525" s="15" t="s">
        <v>80</v>
      </c>
      <c r="AW525" s="15" t="s">
        <v>34</v>
      </c>
      <c r="AX525" s="15" t="s">
        <v>73</v>
      </c>
      <c r="AY525" s="230" t="s">
        <v>283</v>
      </c>
    </row>
    <row r="526" spans="1:65" s="13" customFormat="1" ht="11.25">
      <c r="B526" s="198"/>
      <c r="C526" s="199"/>
      <c r="D526" s="200" t="s">
        <v>294</v>
      </c>
      <c r="E526" s="201" t="s">
        <v>21</v>
      </c>
      <c r="F526" s="202" t="s">
        <v>7656</v>
      </c>
      <c r="G526" s="199"/>
      <c r="H526" s="203">
        <v>27.785</v>
      </c>
      <c r="I526" s="204"/>
      <c r="J526" s="199"/>
      <c r="K526" s="199"/>
      <c r="L526" s="205"/>
      <c r="M526" s="206"/>
      <c r="N526" s="207"/>
      <c r="O526" s="207"/>
      <c r="P526" s="207"/>
      <c r="Q526" s="207"/>
      <c r="R526" s="207"/>
      <c r="S526" s="207"/>
      <c r="T526" s="208"/>
      <c r="AT526" s="209" t="s">
        <v>294</v>
      </c>
      <c r="AU526" s="209" t="s">
        <v>82</v>
      </c>
      <c r="AV526" s="13" t="s">
        <v>82</v>
      </c>
      <c r="AW526" s="13" t="s">
        <v>34</v>
      </c>
      <c r="AX526" s="13" t="s">
        <v>73</v>
      </c>
      <c r="AY526" s="209" t="s">
        <v>283</v>
      </c>
    </row>
    <row r="527" spans="1:65" s="13" customFormat="1" ht="11.25">
      <c r="B527" s="198"/>
      <c r="C527" s="199"/>
      <c r="D527" s="200" t="s">
        <v>294</v>
      </c>
      <c r="E527" s="201" t="s">
        <v>21</v>
      </c>
      <c r="F527" s="202" t="s">
        <v>7651</v>
      </c>
      <c r="G527" s="199"/>
      <c r="H527" s="203">
        <v>18.103999999999999</v>
      </c>
      <c r="I527" s="204"/>
      <c r="J527" s="199"/>
      <c r="K527" s="199"/>
      <c r="L527" s="205"/>
      <c r="M527" s="206"/>
      <c r="N527" s="207"/>
      <c r="O527" s="207"/>
      <c r="P527" s="207"/>
      <c r="Q527" s="207"/>
      <c r="R527" s="207"/>
      <c r="S527" s="207"/>
      <c r="T527" s="208"/>
      <c r="AT527" s="209" t="s">
        <v>294</v>
      </c>
      <c r="AU527" s="209" t="s">
        <v>82</v>
      </c>
      <c r="AV527" s="13" t="s">
        <v>82</v>
      </c>
      <c r="AW527" s="13" t="s">
        <v>34</v>
      </c>
      <c r="AX527" s="13" t="s">
        <v>73</v>
      </c>
      <c r="AY527" s="209" t="s">
        <v>283</v>
      </c>
    </row>
    <row r="528" spans="1:65" s="14" customFormat="1" ht="11.25">
      <c r="B528" s="210"/>
      <c r="C528" s="211"/>
      <c r="D528" s="200" t="s">
        <v>294</v>
      </c>
      <c r="E528" s="212" t="s">
        <v>21</v>
      </c>
      <c r="F528" s="213" t="s">
        <v>296</v>
      </c>
      <c r="G528" s="211"/>
      <c r="H528" s="214">
        <v>45.889000000000003</v>
      </c>
      <c r="I528" s="215"/>
      <c r="J528" s="211"/>
      <c r="K528" s="211"/>
      <c r="L528" s="216"/>
      <c r="M528" s="217"/>
      <c r="N528" s="218"/>
      <c r="O528" s="218"/>
      <c r="P528" s="218"/>
      <c r="Q528" s="218"/>
      <c r="R528" s="218"/>
      <c r="S528" s="218"/>
      <c r="T528" s="219"/>
      <c r="AT528" s="220" t="s">
        <v>294</v>
      </c>
      <c r="AU528" s="220" t="s">
        <v>82</v>
      </c>
      <c r="AV528" s="14" t="s">
        <v>102</v>
      </c>
      <c r="AW528" s="14" t="s">
        <v>34</v>
      </c>
      <c r="AX528" s="14" t="s">
        <v>73</v>
      </c>
      <c r="AY528" s="220" t="s">
        <v>283</v>
      </c>
    </row>
    <row r="529" spans="1:65" s="15" customFormat="1" ht="11.25">
      <c r="B529" s="221"/>
      <c r="C529" s="222"/>
      <c r="D529" s="200" t="s">
        <v>294</v>
      </c>
      <c r="E529" s="223" t="s">
        <v>21</v>
      </c>
      <c r="F529" s="224" t="s">
        <v>7534</v>
      </c>
      <c r="G529" s="222"/>
      <c r="H529" s="223" t="s">
        <v>21</v>
      </c>
      <c r="I529" s="225"/>
      <c r="J529" s="222"/>
      <c r="K529" s="222"/>
      <c r="L529" s="226"/>
      <c r="M529" s="227"/>
      <c r="N529" s="228"/>
      <c r="O529" s="228"/>
      <c r="P529" s="228"/>
      <c r="Q529" s="228"/>
      <c r="R529" s="228"/>
      <c r="S529" s="228"/>
      <c r="T529" s="229"/>
      <c r="AT529" s="230" t="s">
        <v>294</v>
      </c>
      <c r="AU529" s="230" t="s">
        <v>82</v>
      </c>
      <c r="AV529" s="15" t="s">
        <v>80</v>
      </c>
      <c r="AW529" s="15" t="s">
        <v>34</v>
      </c>
      <c r="AX529" s="15" t="s">
        <v>73</v>
      </c>
      <c r="AY529" s="230" t="s">
        <v>283</v>
      </c>
    </row>
    <row r="530" spans="1:65" s="13" customFormat="1" ht="11.25">
      <c r="B530" s="198"/>
      <c r="C530" s="199"/>
      <c r="D530" s="200" t="s">
        <v>294</v>
      </c>
      <c r="E530" s="201" t="s">
        <v>21</v>
      </c>
      <c r="F530" s="202" t="s">
        <v>7657</v>
      </c>
      <c r="G530" s="199"/>
      <c r="H530" s="203">
        <v>48.32</v>
      </c>
      <c r="I530" s="204"/>
      <c r="J530" s="199"/>
      <c r="K530" s="199"/>
      <c r="L530" s="205"/>
      <c r="M530" s="206"/>
      <c r="N530" s="207"/>
      <c r="O530" s="207"/>
      <c r="P530" s="207"/>
      <c r="Q530" s="207"/>
      <c r="R530" s="207"/>
      <c r="S530" s="207"/>
      <c r="T530" s="208"/>
      <c r="AT530" s="209" t="s">
        <v>294</v>
      </c>
      <c r="AU530" s="209" t="s">
        <v>82</v>
      </c>
      <c r="AV530" s="13" t="s">
        <v>82</v>
      </c>
      <c r="AW530" s="13" t="s">
        <v>34</v>
      </c>
      <c r="AX530" s="13" t="s">
        <v>73</v>
      </c>
      <c r="AY530" s="209" t="s">
        <v>283</v>
      </c>
    </row>
    <row r="531" spans="1:65" s="13" customFormat="1" ht="11.25">
      <c r="B531" s="198"/>
      <c r="C531" s="199"/>
      <c r="D531" s="200" t="s">
        <v>294</v>
      </c>
      <c r="E531" s="201" t="s">
        <v>21</v>
      </c>
      <c r="F531" s="202" t="s">
        <v>7658</v>
      </c>
      <c r="G531" s="199"/>
      <c r="H531" s="203">
        <v>130.24</v>
      </c>
      <c r="I531" s="204"/>
      <c r="J531" s="199"/>
      <c r="K531" s="199"/>
      <c r="L531" s="205"/>
      <c r="M531" s="206"/>
      <c r="N531" s="207"/>
      <c r="O531" s="207"/>
      <c r="P531" s="207"/>
      <c r="Q531" s="207"/>
      <c r="R531" s="207"/>
      <c r="S531" s="207"/>
      <c r="T531" s="208"/>
      <c r="AT531" s="209" t="s">
        <v>294</v>
      </c>
      <c r="AU531" s="209" t="s">
        <v>82</v>
      </c>
      <c r="AV531" s="13" t="s">
        <v>82</v>
      </c>
      <c r="AW531" s="13" t="s">
        <v>34</v>
      </c>
      <c r="AX531" s="13" t="s">
        <v>73</v>
      </c>
      <c r="AY531" s="209" t="s">
        <v>283</v>
      </c>
    </row>
    <row r="532" spans="1:65" s="13" customFormat="1" ht="11.25">
      <c r="B532" s="198"/>
      <c r="C532" s="199"/>
      <c r="D532" s="200" t="s">
        <v>294</v>
      </c>
      <c r="E532" s="201" t="s">
        <v>21</v>
      </c>
      <c r="F532" s="202" t="s">
        <v>7659</v>
      </c>
      <c r="G532" s="199"/>
      <c r="H532" s="203">
        <v>-18.88</v>
      </c>
      <c r="I532" s="204"/>
      <c r="J532" s="199"/>
      <c r="K532" s="199"/>
      <c r="L532" s="205"/>
      <c r="M532" s="206"/>
      <c r="N532" s="207"/>
      <c r="O532" s="207"/>
      <c r="P532" s="207"/>
      <c r="Q532" s="207"/>
      <c r="R532" s="207"/>
      <c r="S532" s="207"/>
      <c r="T532" s="208"/>
      <c r="AT532" s="209" t="s">
        <v>294</v>
      </c>
      <c r="AU532" s="209" t="s">
        <v>82</v>
      </c>
      <c r="AV532" s="13" t="s">
        <v>82</v>
      </c>
      <c r="AW532" s="13" t="s">
        <v>34</v>
      </c>
      <c r="AX532" s="13" t="s">
        <v>73</v>
      </c>
      <c r="AY532" s="209" t="s">
        <v>283</v>
      </c>
    </row>
    <row r="533" spans="1:65" s="14" customFormat="1" ht="11.25">
      <c r="B533" s="210"/>
      <c r="C533" s="211"/>
      <c r="D533" s="200" t="s">
        <v>294</v>
      </c>
      <c r="E533" s="212" t="s">
        <v>21</v>
      </c>
      <c r="F533" s="213" t="s">
        <v>296</v>
      </c>
      <c r="G533" s="211"/>
      <c r="H533" s="214">
        <v>159.68</v>
      </c>
      <c r="I533" s="215"/>
      <c r="J533" s="211"/>
      <c r="K533" s="211"/>
      <c r="L533" s="216"/>
      <c r="M533" s="217"/>
      <c r="N533" s="218"/>
      <c r="O533" s="218"/>
      <c r="P533" s="218"/>
      <c r="Q533" s="218"/>
      <c r="R533" s="218"/>
      <c r="S533" s="218"/>
      <c r="T533" s="219"/>
      <c r="AT533" s="220" t="s">
        <v>294</v>
      </c>
      <c r="AU533" s="220" t="s">
        <v>82</v>
      </c>
      <c r="AV533" s="14" t="s">
        <v>102</v>
      </c>
      <c r="AW533" s="14" t="s">
        <v>34</v>
      </c>
      <c r="AX533" s="14" t="s">
        <v>73</v>
      </c>
      <c r="AY533" s="220" t="s">
        <v>283</v>
      </c>
    </row>
    <row r="534" spans="1:65" s="16" customFormat="1" ht="11.25">
      <c r="B534" s="232"/>
      <c r="C534" s="233"/>
      <c r="D534" s="200" t="s">
        <v>294</v>
      </c>
      <c r="E534" s="234" t="s">
        <v>21</v>
      </c>
      <c r="F534" s="235" t="s">
        <v>442</v>
      </c>
      <c r="G534" s="233"/>
      <c r="H534" s="236">
        <v>229.893</v>
      </c>
      <c r="I534" s="237"/>
      <c r="J534" s="233"/>
      <c r="K534" s="233"/>
      <c r="L534" s="238"/>
      <c r="M534" s="239"/>
      <c r="N534" s="240"/>
      <c r="O534" s="240"/>
      <c r="P534" s="240"/>
      <c r="Q534" s="240"/>
      <c r="R534" s="240"/>
      <c r="S534" s="240"/>
      <c r="T534" s="241"/>
      <c r="AT534" s="242" t="s">
        <v>294</v>
      </c>
      <c r="AU534" s="242" t="s">
        <v>82</v>
      </c>
      <c r="AV534" s="16" t="s">
        <v>290</v>
      </c>
      <c r="AW534" s="16" t="s">
        <v>34</v>
      </c>
      <c r="AX534" s="16" t="s">
        <v>80</v>
      </c>
      <c r="AY534" s="242" t="s">
        <v>283</v>
      </c>
    </row>
    <row r="535" spans="1:65" s="2" customFormat="1" ht="16.5" customHeight="1">
      <c r="A535" s="36"/>
      <c r="B535" s="37"/>
      <c r="C535" s="180" t="s">
        <v>616</v>
      </c>
      <c r="D535" s="180" t="s">
        <v>285</v>
      </c>
      <c r="E535" s="181" t="s">
        <v>1038</v>
      </c>
      <c r="F535" s="182" t="s">
        <v>1039</v>
      </c>
      <c r="G535" s="183" t="s">
        <v>288</v>
      </c>
      <c r="H535" s="184">
        <v>229.893</v>
      </c>
      <c r="I535" s="185"/>
      <c r="J535" s="186">
        <f>ROUND(I535*H535,2)</f>
        <v>0</v>
      </c>
      <c r="K535" s="182" t="s">
        <v>289</v>
      </c>
      <c r="L535" s="41"/>
      <c r="M535" s="187" t="s">
        <v>21</v>
      </c>
      <c r="N535" s="188" t="s">
        <v>44</v>
      </c>
      <c r="O535" s="66"/>
      <c r="P535" s="189">
        <f>O535*H535</f>
        <v>0</v>
      </c>
      <c r="Q535" s="189">
        <v>0</v>
      </c>
      <c r="R535" s="189">
        <f>Q535*H535</f>
        <v>0</v>
      </c>
      <c r="S535" s="189">
        <v>0</v>
      </c>
      <c r="T535" s="190">
        <f>S535*H535</f>
        <v>0</v>
      </c>
      <c r="U535" s="36"/>
      <c r="V535" s="36"/>
      <c r="W535" s="36"/>
      <c r="X535" s="36"/>
      <c r="Y535" s="36"/>
      <c r="Z535" s="36"/>
      <c r="AA535" s="36"/>
      <c r="AB535" s="36"/>
      <c r="AC535" s="36"/>
      <c r="AD535" s="36"/>
      <c r="AE535" s="36"/>
      <c r="AR535" s="191" t="s">
        <v>290</v>
      </c>
      <c r="AT535" s="191" t="s">
        <v>285</v>
      </c>
      <c r="AU535" s="191" t="s">
        <v>82</v>
      </c>
      <c r="AY535" s="19" t="s">
        <v>283</v>
      </c>
      <c r="BE535" s="192">
        <f>IF(N535="základní",J535,0)</f>
        <v>0</v>
      </c>
      <c r="BF535" s="192">
        <f>IF(N535="snížená",J535,0)</f>
        <v>0</v>
      </c>
      <c r="BG535" s="192">
        <f>IF(N535="zákl. přenesená",J535,0)</f>
        <v>0</v>
      </c>
      <c r="BH535" s="192">
        <f>IF(N535="sníž. přenesená",J535,0)</f>
        <v>0</v>
      </c>
      <c r="BI535" s="192">
        <f>IF(N535="nulová",J535,0)</f>
        <v>0</v>
      </c>
      <c r="BJ535" s="19" t="s">
        <v>80</v>
      </c>
      <c r="BK535" s="192">
        <f>ROUND(I535*H535,2)</f>
        <v>0</v>
      </c>
      <c r="BL535" s="19" t="s">
        <v>290</v>
      </c>
      <c r="BM535" s="191" t="s">
        <v>7660</v>
      </c>
    </row>
    <row r="536" spans="1:65" s="2" customFormat="1" ht="11.25">
      <c r="A536" s="36"/>
      <c r="B536" s="37"/>
      <c r="C536" s="38"/>
      <c r="D536" s="193" t="s">
        <v>292</v>
      </c>
      <c r="E536" s="38"/>
      <c r="F536" s="194" t="s">
        <v>1041</v>
      </c>
      <c r="G536" s="38"/>
      <c r="H536" s="38"/>
      <c r="I536" s="195"/>
      <c r="J536" s="38"/>
      <c r="K536" s="38"/>
      <c r="L536" s="41"/>
      <c r="M536" s="196"/>
      <c r="N536" s="197"/>
      <c r="O536" s="66"/>
      <c r="P536" s="66"/>
      <c r="Q536" s="66"/>
      <c r="R536" s="66"/>
      <c r="S536" s="66"/>
      <c r="T536" s="67"/>
      <c r="U536" s="36"/>
      <c r="V536" s="36"/>
      <c r="W536" s="36"/>
      <c r="X536" s="36"/>
      <c r="Y536" s="36"/>
      <c r="Z536" s="36"/>
      <c r="AA536" s="36"/>
      <c r="AB536" s="36"/>
      <c r="AC536" s="36"/>
      <c r="AD536" s="36"/>
      <c r="AE536" s="36"/>
      <c r="AT536" s="19" t="s">
        <v>292</v>
      </c>
      <c r="AU536" s="19" t="s">
        <v>82</v>
      </c>
    </row>
    <row r="537" spans="1:65" s="13" customFormat="1" ht="11.25">
      <c r="B537" s="198"/>
      <c r="C537" s="199"/>
      <c r="D537" s="200" t="s">
        <v>294</v>
      </c>
      <c r="E537" s="201" t="s">
        <v>21</v>
      </c>
      <c r="F537" s="202" t="s">
        <v>7661</v>
      </c>
      <c r="G537" s="199"/>
      <c r="H537" s="203">
        <v>229.893</v>
      </c>
      <c r="I537" s="204"/>
      <c r="J537" s="199"/>
      <c r="K537" s="199"/>
      <c r="L537" s="205"/>
      <c r="M537" s="206"/>
      <c r="N537" s="207"/>
      <c r="O537" s="207"/>
      <c r="P537" s="207"/>
      <c r="Q537" s="207"/>
      <c r="R537" s="207"/>
      <c r="S537" s="207"/>
      <c r="T537" s="208"/>
      <c r="AT537" s="209" t="s">
        <v>294</v>
      </c>
      <c r="AU537" s="209" t="s">
        <v>82</v>
      </c>
      <c r="AV537" s="13" t="s">
        <v>82</v>
      </c>
      <c r="AW537" s="13" t="s">
        <v>34</v>
      </c>
      <c r="AX537" s="13" t="s">
        <v>73</v>
      </c>
      <c r="AY537" s="209" t="s">
        <v>283</v>
      </c>
    </row>
    <row r="538" spans="1:65" s="14" customFormat="1" ht="11.25">
      <c r="B538" s="210"/>
      <c r="C538" s="211"/>
      <c r="D538" s="200" t="s">
        <v>294</v>
      </c>
      <c r="E538" s="212" t="s">
        <v>21</v>
      </c>
      <c r="F538" s="213" t="s">
        <v>296</v>
      </c>
      <c r="G538" s="211"/>
      <c r="H538" s="214">
        <v>229.893</v>
      </c>
      <c r="I538" s="215"/>
      <c r="J538" s="211"/>
      <c r="K538" s="211"/>
      <c r="L538" s="216"/>
      <c r="M538" s="217"/>
      <c r="N538" s="218"/>
      <c r="O538" s="218"/>
      <c r="P538" s="218"/>
      <c r="Q538" s="218"/>
      <c r="R538" s="218"/>
      <c r="S538" s="218"/>
      <c r="T538" s="219"/>
      <c r="AT538" s="220" t="s">
        <v>294</v>
      </c>
      <c r="AU538" s="220" t="s">
        <v>82</v>
      </c>
      <c r="AV538" s="14" t="s">
        <v>102</v>
      </c>
      <c r="AW538" s="14" t="s">
        <v>34</v>
      </c>
      <c r="AX538" s="14" t="s">
        <v>80</v>
      </c>
      <c r="AY538" s="220" t="s">
        <v>283</v>
      </c>
    </row>
    <row r="539" spans="1:65" s="2" customFormat="1" ht="16.5" customHeight="1">
      <c r="A539" s="36"/>
      <c r="B539" s="37"/>
      <c r="C539" s="180" t="s">
        <v>621</v>
      </c>
      <c r="D539" s="180" t="s">
        <v>285</v>
      </c>
      <c r="E539" s="181" t="s">
        <v>7662</v>
      </c>
      <c r="F539" s="182" t="s">
        <v>7663</v>
      </c>
      <c r="G539" s="183" t="s">
        <v>288</v>
      </c>
      <c r="H539" s="184">
        <v>18.88</v>
      </c>
      <c r="I539" s="185"/>
      <c r="J539" s="186">
        <f>ROUND(I539*H539,2)</f>
        <v>0</v>
      </c>
      <c r="K539" s="182" t="s">
        <v>289</v>
      </c>
      <c r="L539" s="41"/>
      <c r="M539" s="187" t="s">
        <v>21</v>
      </c>
      <c r="N539" s="188" t="s">
        <v>44</v>
      </c>
      <c r="O539" s="66"/>
      <c r="P539" s="189">
        <f>O539*H539</f>
        <v>0</v>
      </c>
      <c r="Q539" s="189">
        <v>5.2300000000000003E-3</v>
      </c>
      <c r="R539" s="189">
        <f>Q539*H539</f>
        <v>9.8742399999999994E-2</v>
      </c>
      <c r="S539" s="189">
        <v>0</v>
      </c>
      <c r="T539" s="190">
        <f>S539*H539</f>
        <v>0</v>
      </c>
      <c r="U539" s="36"/>
      <c r="V539" s="36"/>
      <c r="W539" s="36"/>
      <c r="X539" s="36"/>
      <c r="Y539" s="36"/>
      <c r="Z539" s="36"/>
      <c r="AA539" s="36"/>
      <c r="AB539" s="36"/>
      <c r="AC539" s="36"/>
      <c r="AD539" s="36"/>
      <c r="AE539" s="36"/>
      <c r="AR539" s="191" t="s">
        <v>290</v>
      </c>
      <c r="AT539" s="191" t="s">
        <v>285</v>
      </c>
      <c r="AU539" s="191" t="s">
        <v>82</v>
      </c>
      <c r="AY539" s="19" t="s">
        <v>283</v>
      </c>
      <c r="BE539" s="192">
        <f>IF(N539="základní",J539,0)</f>
        <v>0</v>
      </c>
      <c r="BF539" s="192">
        <f>IF(N539="snížená",J539,0)</f>
        <v>0</v>
      </c>
      <c r="BG539" s="192">
        <f>IF(N539="zákl. přenesená",J539,0)</f>
        <v>0</v>
      </c>
      <c r="BH539" s="192">
        <f>IF(N539="sníž. přenesená",J539,0)</f>
        <v>0</v>
      </c>
      <c r="BI539" s="192">
        <f>IF(N539="nulová",J539,0)</f>
        <v>0</v>
      </c>
      <c r="BJ539" s="19" t="s">
        <v>80</v>
      </c>
      <c r="BK539" s="192">
        <f>ROUND(I539*H539,2)</f>
        <v>0</v>
      </c>
      <c r="BL539" s="19" t="s">
        <v>290</v>
      </c>
      <c r="BM539" s="191" t="s">
        <v>7664</v>
      </c>
    </row>
    <row r="540" spans="1:65" s="2" customFormat="1" ht="11.25">
      <c r="A540" s="36"/>
      <c r="B540" s="37"/>
      <c r="C540" s="38"/>
      <c r="D540" s="193" t="s">
        <v>292</v>
      </c>
      <c r="E540" s="38"/>
      <c r="F540" s="194" t="s">
        <v>7665</v>
      </c>
      <c r="G540" s="38"/>
      <c r="H540" s="38"/>
      <c r="I540" s="195"/>
      <c r="J540" s="38"/>
      <c r="K540" s="38"/>
      <c r="L540" s="41"/>
      <c r="M540" s="196"/>
      <c r="N540" s="197"/>
      <c r="O540" s="66"/>
      <c r="P540" s="66"/>
      <c r="Q540" s="66"/>
      <c r="R540" s="66"/>
      <c r="S540" s="66"/>
      <c r="T540" s="67"/>
      <c r="U540" s="36"/>
      <c r="V540" s="36"/>
      <c r="W540" s="36"/>
      <c r="X540" s="36"/>
      <c r="Y540" s="36"/>
      <c r="Z540" s="36"/>
      <c r="AA540" s="36"/>
      <c r="AB540" s="36"/>
      <c r="AC540" s="36"/>
      <c r="AD540" s="36"/>
      <c r="AE540" s="36"/>
      <c r="AT540" s="19" t="s">
        <v>292</v>
      </c>
      <c r="AU540" s="19" t="s">
        <v>82</v>
      </c>
    </row>
    <row r="541" spans="1:65" s="15" customFormat="1" ht="11.25">
      <c r="B541" s="221"/>
      <c r="C541" s="222"/>
      <c r="D541" s="200" t="s">
        <v>294</v>
      </c>
      <c r="E541" s="223" t="s">
        <v>21</v>
      </c>
      <c r="F541" s="224" t="s">
        <v>7534</v>
      </c>
      <c r="G541" s="222"/>
      <c r="H541" s="223" t="s">
        <v>21</v>
      </c>
      <c r="I541" s="225"/>
      <c r="J541" s="222"/>
      <c r="K541" s="222"/>
      <c r="L541" s="226"/>
      <c r="M541" s="227"/>
      <c r="N541" s="228"/>
      <c r="O541" s="228"/>
      <c r="P541" s="228"/>
      <c r="Q541" s="228"/>
      <c r="R541" s="228"/>
      <c r="S541" s="228"/>
      <c r="T541" s="229"/>
      <c r="AT541" s="230" t="s">
        <v>294</v>
      </c>
      <c r="AU541" s="230" t="s">
        <v>82</v>
      </c>
      <c r="AV541" s="15" t="s">
        <v>80</v>
      </c>
      <c r="AW541" s="15" t="s">
        <v>34</v>
      </c>
      <c r="AX541" s="15" t="s">
        <v>73</v>
      </c>
      <c r="AY541" s="230" t="s">
        <v>283</v>
      </c>
    </row>
    <row r="542" spans="1:65" s="13" customFormat="1" ht="11.25">
      <c r="B542" s="198"/>
      <c r="C542" s="199"/>
      <c r="D542" s="200" t="s">
        <v>294</v>
      </c>
      <c r="E542" s="201" t="s">
        <v>21</v>
      </c>
      <c r="F542" s="202" t="s">
        <v>7666</v>
      </c>
      <c r="G542" s="199"/>
      <c r="H542" s="203">
        <v>18.88</v>
      </c>
      <c r="I542" s="204"/>
      <c r="J542" s="199"/>
      <c r="K542" s="199"/>
      <c r="L542" s="205"/>
      <c r="M542" s="206"/>
      <c r="N542" s="207"/>
      <c r="O542" s="207"/>
      <c r="P542" s="207"/>
      <c r="Q542" s="207"/>
      <c r="R542" s="207"/>
      <c r="S542" s="207"/>
      <c r="T542" s="208"/>
      <c r="AT542" s="209" t="s">
        <v>294</v>
      </c>
      <c r="AU542" s="209" t="s">
        <v>82</v>
      </c>
      <c r="AV542" s="13" t="s">
        <v>82</v>
      </c>
      <c r="AW542" s="13" t="s">
        <v>34</v>
      </c>
      <c r="AX542" s="13" t="s">
        <v>73</v>
      </c>
      <c r="AY542" s="209" t="s">
        <v>283</v>
      </c>
    </row>
    <row r="543" spans="1:65" s="14" customFormat="1" ht="11.25">
      <c r="B543" s="210"/>
      <c r="C543" s="211"/>
      <c r="D543" s="200" t="s">
        <v>294</v>
      </c>
      <c r="E543" s="212" t="s">
        <v>21</v>
      </c>
      <c r="F543" s="213" t="s">
        <v>296</v>
      </c>
      <c r="G543" s="211"/>
      <c r="H543" s="214">
        <v>18.88</v>
      </c>
      <c r="I543" s="215"/>
      <c r="J543" s="211"/>
      <c r="K543" s="211"/>
      <c r="L543" s="216"/>
      <c r="M543" s="217"/>
      <c r="N543" s="218"/>
      <c r="O543" s="218"/>
      <c r="P543" s="218"/>
      <c r="Q543" s="218"/>
      <c r="R543" s="218"/>
      <c r="S543" s="218"/>
      <c r="T543" s="219"/>
      <c r="AT543" s="220" t="s">
        <v>294</v>
      </c>
      <c r="AU543" s="220" t="s">
        <v>82</v>
      </c>
      <c r="AV543" s="14" t="s">
        <v>102</v>
      </c>
      <c r="AW543" s="14" t="s">
        <v>34</v>
      </c>
      <c r="AX543" s="14" t="s">
        <v>80</v>
      </c>
      <c r="AY543" s="220" t="s">
        <v>283</v>
      </c>
    </row>
    <row r="544" spans="1:65" s="2" customFormat="1" ht="16.5" customHeight="1">
      <c r="A544" s="36"/>
      <c r="B544" s="37"/>
      <c r="C544" s="180" t="s">
        <v>626</v>
      </c>
      <c r="D544" s="180" t="s">
        <v>285</v>
      </c>
      <c r="E544" s="181" t="s">
        <v>7667</v>
      </c>
      <c r="F544" s="182" t="s">
        <v>7668</v>
      </c>
      <c r="G544" s="183" t="s">
        <v>288</v>
      </c>
      <c r="H544" s="184">
        <v>18.88</v>
      </c>
      <c r="I544" s="185"/>
      <c r="J544" s="186">
        <f>ROUND(I544*H544,2)</f>
        <v>0</v>
      </c>
      <c r="K544" s="182" t="s">
        <v>289</v>
      </c>
      <c r="L544" s="41"/>
      <c r="M544" s="187" t="s">
        <v>21</v>
      </c>
      <c r="N544" s="188" t="s">
        <v>44</v>
      </c>
      <c r="O544" s="66"/>
      <c r="P544" s="189">
        <f>O544*H544</f>
        <v>0</v>
      </c>
      <c r="Q544" s="189">
        <v>0</v>
      </c>
      <c r="R544" s="189">
        <f>Q544*H544</f>
        <v>0</v>
      </c>
      <c r="S544" s="189">
        <v>0</v>
      </c>
      <c r="T544" s="190">
        <f>S544*H544</f>
        <v>0</v>
      </c>
      <c r="U544" s="36"/>
      <c r="V544" s="36"/>
      <c r="W544" s="36"/>
      <c r="X544" s="36"/>
      <c r="Y544" s="36"/>
      <c r="Z544" s="36"/>
      <c r="AA544" s="36"/>
      <c r="AB544" s="36"/>
      <c r="AC544" s="36"/>
      <c r="AD544" s="36"/>
      <c r="AE544" s="36"/>
      <c r="AR544" s="191" t="s">
        <v>290</v>
      </c>
      <c r="AT544" s="191" t="s">
        <v>285</v>
      </c>
      <c r="AU544" s="191" t="s">
        <v>82</v>
      </c>
      <c r="AY544" s="19" t="s">
        <v>283</v>
      </c>
      <c r="BE544" s="192">
        <f>IF(N544="základní",J544,0)</f>
        <v>0</v>
      </c>
      <c r="BF544" s="192">
        <f>IF(N544="snížená",J544,0)</f>
        <v>0</v>
      </c>
      <c r="BG544" s="192">
        <f>IF(N544="zákl. přenesená",J544,0)</f>
        <v>0</v>
      </c>
      <c r="BH544" s="192">
        <f>IF(N544="sníž. přenesená",J544,0)</f>
        <v>0</v>
      </c>
      <c r="BI544" s="192">
        <f>IF(N544="nulová",J544,0)</f>
        <v>0</v>
      </c>
      <c r="BJ544" s="19" t="s">
        <v>80</v>
      </c>
      <c r="BK544" s="192">
        <f>ROUND(I544*H544,2)</f>
        <v>0</v>
      </c>
      <c r="BL544" s="19" t="s">
        <v>290</v>
      </c>
      <c r="BM544" s="191" t="s">
        <v>7669</v>
      </c>
    </row>
    <row r="545" spans="1:65" s="2" customFormat="1" ht="11.25">
      <c r="A545" s="36"/>
      <c r="B545" s="37"/>
      <c r="C545" s="38"/>
      <c r="D545" s="193" t="s">
        <v>292</v>
      </c>
      <c r="E545" s="38"/>
      <c r="F545" s="194" t="s">
        <v>7670</v>
      </c>
      <c r="G545" s="38"/>
      <c r="H545" s="38"/>
      <c r="I545" s="195"/>
      <c r="J545" s="38"/>
      <c r="K545" s="38"/>
      <c r="L545" s="41"/>
      <c r="M545" s="196"/>
      <c r="N545" s="197"/>
      <c r="O545" s="66"/>
      <c r="P545" s="66"/>
      <c r="Q545" s="66"/>
      <c r="R545" s="66"/>
      <c r="S545" s="66"/>
      <c r="T545" s="67"/>
      <c r="U545" s="36"/>
      <c r="V545" s="36"/>
      <c r="W545" s="36"/>
      <c r="X545" s="36"/>
      <c r="Y545" s="36"/>
      <c r="Z545" s="36"/>
      <c r="AA545" s="36"/>
      <c r="AB545" s="36"/>
      <c r="AC545" s="36"/>
      <c r="AD545" s="36"/>
      <c r="AE545" s="36"/>
      <c r="AT545" s="19" t="s">
        <v>292</v>
      </c>
      <c r="AU545" s="19" t="s">
        <v>82</v>
      </c>
    </row>
    <row r="546" spans="1:65" s="13" customFormat="1" ht="11.25">
      <c r="B546" s="198"/>
      <c r="C546" s="199"/>
      <c r="D546" s="200" t="s">
        <v>294</v>
      </c>
      <c r="E546" s="201" t="s">
        <v>21</v>
      </c>
      <c r="F546" s="202" t="s">
        <v>7671</v>
      </c>
      <c r="G546" s="199"/>
      <c r="H546" s="203">
        <v>18.88</v>
      </c>
      <c r="I546" s="204"/>
      <c r="J546" s="199"/>
      <c r="K546" s="199"/>
      <c r="L546" s="205"/>
      <c r="M546" s="206"/>
      <c r="N546" s="207"/>
      <c r="O546" s="207"/>
      <c r="P546" s="207"/>
      <c r="Q546" s="207"/>
      <c r="R546" s="207"/>
      <c r="S546" s="207"/>
      <c r="T546" s="208"/>
      <c r="AT546" s="209" t="s">
        <v>294</v>
      </c>
      <c r="AU546" s="209" t="s">
        <v>82</v>
      </c>
      <c r="AV546" s="13" t="s">
        <v>82</v>
      </c>
      <c r="AW546" s="13" t="s">
        <v>34</v>
      </c>
      <c r="AX546" s="13" t="s">
        <v>73</v>
      </c>
      <c r="AY546" s="209" t="s">
        <v>283</v>
      </c>
    </row>
    <row r="547" spans="1:65" s="14" customFormat="1" ht="11.25">
      <c r="B547" s="210"/>
      <c r="C547" s="211"/>
      <c r="D547" s="200" t="s">
        <v>294</v>
      </c>
      <c r="E547" s="212" t="s">
        <v>21</v>
      </c>
      <c r="F547" s="213" t="s">
        <v>296</v>
      </c>
      <c r="G547" s="211"/>
      <c r="H547" s="214">
        <v>18.88</v>
      </c>
      <c r="I547" s="215"/>
      <c r="J547" s="211"/>
      <c r="K547" s="211"/>
      <c r="L547" s="216"/>
      <c r="M547" s="217"/>
      <c r="N547" s="218"/>
      <c r="O547" s="218"/>
      <c r="P547" s="218"/>
      <c r="Q547" s="218"/>
      <c r="R547" s="218"/>
      <c r="S547" s="218"/>
      <c r="T547" s="219"/>
      <c r="AT547" s="220" t="s">
        <v>294</v>
      </c>
      <c r="AU547" s="220" t="s">
        <v>82</v>
      </c>
      <c r="AV547" s="14" t="s">
        <v>102</v>
      </c>
      <c r="AW547" s="14" t="s">
        <v>34</v>
      </c>
      <c r="AX547" s="14" t="s">
        <v>80</v>
      </c>
      <c r="AY547" s="220" t="s">
        <v>283</v>
      </c>
    </row>
    <row r="548" spans="1:65" s="2" customFormat="1" ht="16.5" customHeight="1">
      <c r="A548" s="36"/>
      <c r="B548" s="37"/>
      <c r="C548" s="180" t="s">
        <v>631</v>
      </c>
      <c r="D548" s="180" t="s">
        <v>285</v>
      </c>
      <c r="E548" s="181" t="s">
        <v>7672</v>
      </c>
      <c r="F548" s="182" t="s">
        <v>7673</v>
      </c>
      <c r="G548" s="183" t="s">
        <v>288</v>
      </c>
      <c r="H548" s="184">
        <v>51.978000000000002</v>
      </c>
      <c r="I548" s="185"/>
      <c r="J548" s="186">
        <f>ROUND(I548*H548,2)</f>
        <v>0</v>
      </c>
      <c r="K548" s="182" t="s">
        <v>289</v>
      </c>
      <c r="L548" s="41"/>
      <c r="M548" s="187" t="s">
        <v>21</v>
      </c>
      <c r="N548" s="188" t="s">
        <v>44</v>
      </c>
      <c r="O548" s="66"/>
      <c r="P548" s="189">
        <f>O548*H548</f>
        <v>0</v>
      </c>
      <c r="Q548" s="189">
        <v>4.1900000000000001E-3</v>
      </c>
      <c r="R548" s="189">
        <f>Q548*H548</f>
        <v>0.21778782000000002</v>
      </c>
      <c r="S548" s="189">
        <v>0</v>
      </c>
      <c r="T548" s="190">
        <f>S548*H548</f>
        <v>0</v>
      </c>
      <c r="U548" s="36"/>
      <c r="V548" s="36"/>
      <c r="W548" s="36"/>
      <c r="X548" s="36"/>
      <c r="Y548" s="36"/>
      <c r="Z548" s="36"/>
      <c r="AA548" s="36"/>
      <c r="AB548" s="36"/>
      <c r="AC548" s="36"/>
      <c r="AD548" s="36"/>
      <c r="AE548" s="36"/>
      <c r="AR548" s="191" t="s">
        <v>290</v>
      </c>
      <c r="AT548" s="191" t="s">
        <v>285</v>
      </c>
      <c r="AU548" s="191" t="s">
        <v>82</v>
      </c>
      <c r="AY548" s="19" t="s">
        <v>283</v>
      </c>
      <c r="BE548" s="192">
        <f>IF(N548="základní",J548,0)</f>
        <v>0</v>
      </c>
      <c r="BF548" s="192">
        <f>IF(N548="snížená",J548,0)</f>
        <v>0</v>
      </c>
      <c r="BG548" s="192">
        <f>IF(N548="zákl. přenesená",J548,0)</f>
        <v>0</v>
      </c>
      <c r="BH548" s="192">
        <f>IF(N548="sníž. přenesená",J548,0)</f>
        <v>0</v>
      </c>
      <c r="BI548" s="192">
        <f>IF(N548="nulová",J548,0)</f>
        <v>0</v>
      </c>
      <c r="BJ548" s="19" t="s">
        <v>80</v>
      </c>
      <c r="BK548" s="192">
        <f>ROUND(I548*H548,2)</f>
        <v>0</v>
      </c>
      <c r="BL548" s="19" t="s">
        <v>290</v>
      </c>
      <c r="BM548" s="191" t="s">
        <v>7674</v>
      </c>
    </row>
    <row r="549" spans="1:65" s="2" customFormat="1" ht="11.25">
      <c r="A549" s="36"/>
      <c r="B549" s="37"/>
      <c r="C549" s="38"/>
      <c r="D549" s="193" t="s">
        <v>292</v>
      </c>
      <c r="E549" s="38"/>
      <c r="F549" s="194" t="s">
        <v>7675</v>
      </c>
      <c r="G549" s="38"/>
      <c r="H549" s="38"/>
      <c r="I549" s="195"/>
      <c r="J549" s="38"/>
      <c r="K549" s="38"/>
      <c r="L549" s="41"/>
      <c r="M549" s="196"/>
      <c r="N549" s="197"/>
      <c r="O549" s="66"/>
      <c r="P549" s="66"/>
      <c r="Q549" s="66"/>
      <c r="R549" s="66"/>
      <c r="S549" s="66"/>
      <c r="T549" s="67"/>
      <c r="U549" s="36"/>
      <c r="V549" s="36"/>
      <c r="W549" s="36"/>
      <c r="X549" s="36"/>
      <c r="Y549" s="36"/>
      <c r="Z549" s="36"/>
      <c r="AA549" s="36"/>
      <c r="AB549" s="36"/>
      <c r="AC549" s="36"/>
      <c r="AD549" s="36"/>
      <c r="AE549" s="36"/>
      <c r="AT549" s="19" t="s">
        <v>292</v>
      </c>
      <c r="AU549" s="19" t="s">
        <v>82</v>
      </c>
    </row>
    <row r="550" spans="1:65" s="15" customFormat="1" ht="11.25">
      <c r="B550" s="221"/>
      <c r="C550" s="222"/>
      <c r="D550" s="200" t="s">
        <v>294</v>
      </c>
      <c r="E550" s="223" t="s">
        <v>21</v>
      </c>
      <c r="F550" s="224" t="s">
        <v>7532</v>
      </c>
      <c r="G550" s="222"/>
      <c r="H550" s="223" t="s">
        <v>21</v>
      </c>
      <c r="I550" s="225"/>
      <c r="J550" s="222"/>
      <c r="K550" s="222"/>
      <c r="L550" s="226"/>
      <c r="M550" s="227"/>
      <c r="N550" s="228"/>
      <c r="O550" s="228"/>
      <c r="P550" s="228"/>
      <c r="Q550" s="228"/>
      <c r="R550" s="228"/>
      <c r="S550" s="228"/>
      <c r="T550" s="229"/>
      <c r="AT550" s="230" t="s">
        <v>294</v>
      </c>
      <c r="AU550" s="230" t="s">
        <v>82</v>
      </c>
      <c r="AV550" s="15" t="s">
        <v>80</v>
      </c>
      <c r="AW550" s="15" t="s">
        <v>34</v>
      </c>
      <c r="AX550" s="15" t="s">
        <v>73</v>
      </c>
      <c r="AY550" s="230" t="s">
        <v>283</v>
      </c>
    </row>
    <row r="551" spans="1:65" s="15" customFormat="1" ht="11.25">
      <c r="B551" s="221"/>
      <c r="C551" s="222"/>
      <c r="D551" s="200" t="s">
        <v>294</v>
      </c>
      <c r="E551" s="223" t="s">
        <v>21</v>
      </c>
      <c r="F551" s="224" t="s">
        <v>7648</v>
      </c>
      <c r="G551" s="222"/>
      <c r="H551" s="223" t="s">
        <v>21</v>
      </c>
      <c r="I551" s="225"/>
      <c r="J551" s="222"/>
      <c r="K551" s="222"/>
      <c r="L551" s="226"/>
      <c r="M551" s="227"/>
      <c r="N551" s="228"/>
      <c r="O551" s="228"/>
      <c r="P551" s="228"/>
      <c r="Q551" s="228"/>
      <c r="R551" s="228"/>
      <c r="S551" s="228"/>
      <c r="T551" s="229"/>
      <c r="AT551" s="230" t="s">
        <v>294</v>
      </c>
      <c r="AU551" s="230" t="s">
        <v>82</v>
      </c>
      <c r="AV551" s="15" t="s">
        <v>80</v>
      </c>
      <c r="AW551" s="15" t="s">
        <v>34</v>
      </c>
      <c r="AX551" s="15" t="s">
        <v>73</v>
      </c>
      <c r="AY551" s="230" t="s">
        <v>283</v>
      </c>
    </row>
    <row r="552" spans="1:65" s="13" customFormat="1" ht="11.25">
      <c r="B552" s="198"/>
      <c r="C552" s="199"/>
      <c r="D552" s="200" t="s">
        <v>294</v>
      </c>
      <c r="E552" s="201" t="s">
        <v>21</v>
      </c>
      <c r="F552" s="202" t="s">
        <v>7676</v>
      </c>
      <c r="G552" s="199"/>
      <c r="H552" s="203">
        <v>51.978000000000002</v>
      </c>
      <c r="I552" s="204"/>
      <c r="J552" s="199"/>
      <c r="K552" s="199"/>
      <c r="L552" s="205"/>
      <c r="M552" s="206"/>
      <c r="N552" s="207"/>
      <c r="O552" s="207"/>
      <c r="P552" s="207"/>
      <c r="Q552" s="207"/>
      <c r="R552" s="207"/>
      <c r="S552" s="207"/>
      <c r="T552" s="208"/>
      <c r="AT552" s="209" t="s">
        <v>294</v>
      </c>
      <c r="AU552" s="209" t="s">
        <v>82</v>
      </c>
      <c r="AV552" s="13" t="s">
        <v>82</v>
      </c>
      <c r="AW552" s="13" t="s">
        <v>34</v>
      </c>
      <c r="AX552" s="13" t="s">
        <v>73</v>
      </c>
      <c r="AY552" s="209" t="s">
        <v>283</v>
      </c>
    </row>
    <row r="553" spans="1:65" s="14" customFormat="1" ht="11.25">
      <c r="B553" s="210"/>
      <c r="C553" s="211"/>
      <c r="D553" s="200" t="s">
        <v>294</v>
      </c>
      <c r="E553" s="212" t="s">
        <v>21</v>
      </c>
      <c r="F553" s="213" t="s">
        <v>296</v>
      </c>
      <c r="G553" s="211"/>
      <c r="H553" s="214">
        <v>51.978000000000002</v>
      </c>
      <c r="I553" s="215"/>
      <c r="J553" s="211"/>
      <c r="K553" s="211"/>
      <c r="L553" s="216"/>
      <c r="M553" s="217"/>
      <c r="N553" s="218"/>
      <c r="O553" s="218"/>
      <c r="P553" s="218"/>
      <c r="Q553" s="218"/>
      <c r="R553" s="218"/>
      <c r="S553" s="218"/>
      <c r="T553" s="219"/>
      <c r="AT553" s="220" t="s">
        <v>294</v>
      </c>
      <c r="AU553" s="220" t="s">
        <v>82</v>
      </c>
      <c r="AV553" s="14" t="s">
        <v>102</v>
      </c>
      <c r="AW553" s="14" t="s">
        <v>34</v>
      </c>
      <c r="AX553" s="14" t="s">
        <v>80</v>
      </c>
      <c r="AY553" s="220" t="s">
        <v>283</v>
      </c>
    </row>
    <row r="554" spans="1:65" s="2" customFormat="1" ht="16.5" customHeight="1">
      <c r="A554" s="36"/>
      <c r="B554" s="37"/>
      <c r="C554" s="180" t="s">
        <v>637</v>
      </c>
      <c r="D554" s="180" t="s">
        <v>285</v>
      </c>
      <c r="E554" s="181" t="s">
        <v>7677</v>
      </c>
      <c r="F554" s="182" t="s">
        <v>7678</v>
      </c>
      <c r="G554" s="183" t="s">
        <v>288</v>
      </c>
      <c r="H554" s="184">
        <v>51.978000000000002</v>
      </c>
      <c r="I554" s="185"/>
      <c r="J554" s="186">
        <f>ROUND(I554*H554,2)</f>
        <v>0</v>
      </c>
      <c r="K554" s="182" t="s">
        <v>289</v>
      </c>
      <c r="L554" s="41"/>
      <c r="M554" s="187" t="s">
        <v>21</v>
      </c>
      <c r="N554" s="188" t="s">
        <v>44</v>
      </c>
      <c r="O554" s="66"/>
      <c r="P554" s="189">
        <f>O554*H554</f>
        <v>0</v>
      </c>
      <c r="Q554" s="189">
        <v>0</v>
      </c>
      <c r="R554" s="189">
        <f>Q554*H554</f>
        <v>0</v>
      </c>
      <c r="S554" s="189">
        <v>0</v>
      </c>
      <c r="T554" s="190">
        <f>S554*H554</f>
        <v>0</v>
      </c>
      <c r="U554" s="36"/>
      <c r="V554" s="36"/>
      <c r="W554" s="36"/>
      <c r="X554" s="36"/>
      <c r="Y554" s="36"/>
      <c r="Z554" s="36"/>
      <c r="AA554" s="36"/>
      <c r="AB554" s="36"/>
      <c r="AC554" s="36"/>
      <c r="AD554" s="36"/>
      <c r="AE554" s="36"/>
      <c r="AR554" s="191" t="s">
        <v>290</v>
      </c>
      <c r="AT554" s="191" t="s">
        <v>285</v>
      </c>
      <c r="AU554" s="191" t="s">
        <v>82</v>
      </c>
      <c r="AY554" s="19" t="s">
        <v>283</v>
      </c>
      <c r="BE554" s="192">
        <f>IF(N554="základní",J554,0)</f>
        <v>0</v>
      </c>
      <c r="BF554" s="192">
        <f>IF(N554="snížená",J554,0)</f>
        <v>0</v>
      </c>
      <c r="BG554" s="192">
        <f>IF(N554="zákl. přenesená",J554,0)</f>
        <v>0</v>
      </c>
      <c r="BH554" s="192">
        <f>IF(N554="sníž. přenesená",J554,0)</f>
        <v>0</v>
      </c>
      <c r="BI554" s="192">
        <f>IF(N554="nulová",J554,0)</f>
        <v>0</v>
      </c>
      <c r="BJ554" s="19" t="s">
        <v>80</v>
      </c>
      <c r="BK554" s="192">
        <f>ROUND(I554*H554,2)</f>
        <v>0</v>
      </c>
      <c r="BL554" s="19" t="s">
        <v>290</v>
      </c>
      <c r="BM554" s="191" t="s">
        <v>7679</v>
      </c>
    </row>
    <row r="555" spans="1:65" s="2" customFormat="1" ht="11.25">
      <c r="A555" s="36"/>
      <c r="B555" s="37"/>
      <c r="C555" s="38"/>
      <c r="D555" s="193" t="s">
        <v>292</v>
      </c>
      <c r="E555" s="38"/>
      <c r="F555" s="194" t="s">
        <v>7680</v>
      </c>
      <c r="G555" s="38"/>
      <c r="H555" s="38"/>
      <c r="I555" s="195"/>
      <c r="J555" s="38"/>
      <c r="K555" s="38"/>
      <c r="L555" s="41"/>
      <c r="M555" s="196"/>
      <c r="N555" s="197"/>
      <c r="O555" s="66"/>
      <c r="P555" s="66"/>
      <c r="Q555" s="66"/>
      <c r="R555" s="66"/>
      <c r="S555" s="66"/>
      <c r="T555" s="67"/>
      <c r="U555" s="36"/>
      <c r="V555" s="36"/>
      <c r="W555" s="36"/>
      <c r="X555" s="36"/>
      <c r="Y555" s="36"/>
      <c r="Z555" s="36"/>
      <c r="AA555" s="36"/>
      <c r="AB555" s="36"/>
      <c r="AC555" s="36"/>
      <c r="AD555" s="36"/>
      <c r="AE555" s="36"/>
      <c r="AT555" s="19" t="s">
        <v>292</v>
      </c>
      <c r="AU555" s="19" t="s">
        <v>82</v>
      </c>
    </row>
    <row r="556" spans="1:65" s="13" customFormat="1" ht="11.25">
      <c r="B556" s="198"/>
      <c r="C556" s="199"/>
      <c r="D556" s="200" t="s">
        <v>294</v>
      </c>
      <c r="E556" s="201" t="s">
        <v>21</v>
      </c>
      <c r="F556" s="202" t="s">
        <v>7681</v>
      </c>
      <c r="G556" s="199"/>
      <c r="H556" s="203">
        <v>51.978000000000002</v>
      </c>
      <c r="I556" s="204"/>
      <c r="J556" s="199"/>
      <c r="K556" s="199"/>
      <c r="L556" s="205"/>
      <c r="M556" s="206"/>
      <c r="N556" s="207"/>
      <c r="O556" s="207"/>
      <c r="P556" s="207"/>
      <c r="Q556" s="207"/>
      <c r="R556" s="207"/>
      <c r="S556" s="207"/>
      <c r="T556" s="208"/>
      <c r="AT556" s="209" t="s">
        <v>294</v>
      </c>
      <c r="AU556" s="209" t="s">
        <v>82</v>
      </c>
      <c r="AV556" s="13" t="s">
        <v>82</v>
      </c>
      <c r="AW556" s="13" t="s">
        <v>34</v>
      </c>
      <c r="AX556" s="13" t="s">
        <v>73</v>
      </c>
      <c r="AY556" s="209" t="s">
        <v>283</v>
      </c>
    </row>
    <row r="557" spans="1:65" s="14" customFormat="1" ht="11.25">
      <c r="B557" s="210"/>
      <c r="C557" s="211"/>
      <c r="D557" s="200" t="s">
        <v>294</v>
      </c>
      <c r="E557" s="212" t="s">
        <v>21</v>
      </c>
      <c r="F557" s="213" t="s">
        <v>296</v>
      </c>
      <c r="G557" s="211"/>
      <c r="H557" s="214">
        <v>51.978000000000002</v>
      </c>
      <c r="I557" s="215"/>
      <c r="J557" s="211"/>
      <c r="K557" s="211"/>
      <c r="L557" s="216"/>
      <c r="M557" s="217"/>
      <c r="N557" s="218"/>
      <c r="O557" s="218"/>
      <c r="P557" s="218"/>
      <c r="Q557" s="218"/>
      <c r="R557" s="218"/>
      <c r="S557" s="218"/>
      <c r="T557" s="219"/>
      <c r="AT557" s="220" t="s">
        <v>294</v>
      </c>
      <c r="AU557" s="220" t="s">
        <v>82</v>
      </c>
      <c r="AV557" s="14" t="s">
        <v>102</v>
      </c>
      <c r="AW557" s="14" t="s">
        <v>34</v>
      </c>
      <c r="AX557" s="14" t="s">
        <v>80</v>
      </c>
      <c r="AY557" s="220" t="s">
        <v>283</v>
      </c>
    </row>
    <row r="558" spans="1:65" s="2" customFormat="1" ht="16.5" customHeight="1">
      <c r="A558" s="36"/>
      <c r="B558" s="37"/>
      <c r="C558" s="180" t="s">
        <v>648</v>
      </c>
      <c r="D558" s="180" t="s">
        <v>285</v>
      </c>
      <c r="E558" s="181" t="s">
        <v>1043</v>
      </c>
      <c r="F558" s="182" t="s">
        <v>1044</v>
      </c>
      <c r="G558" s="183" t="s">
        <v>473</v>
      </c>
      <c r="H558" s="184">
        <v>79.588999999999999</v>
      </c>
      <c r="I558" s="185"/>
      <c r="J558" s="186">
        <f>ROUND(I558*H558,2)</f>
        <v>0</v>
      </c>
      <c r="K558" s="182" t="s">
        <v>289</v>
      </c>
      <c r="L558" s="41"/>
      <c r="M558" s="187" t="s">
        <v>21</v>
      </c>
      <c r="N558" s="188" t="s">
        <v>44</v>
      </c>
      <c r="O558" s="66"/>
      <c r="P558" s="189">
        <f>O558*H558</f>
        <v>0</v>
      </c>
      <c r="Q558" s="189">
        <v>1.0606199999999999</v>
      </c>
      <c r="R558" s="189">
        <f>Q558*H558</f>
        <v>84.413685179999987</v>
      </c>
      <c r="S558" s="189">
        <v>0</v>
      </c>
      <c r="T558" s="190">
        <f>S558*H558</f>
        <v>0</v>
      </c>
      <c r="U558" s="36"/>
      <c r="V558" s="36"/>
      <c r="W558" s="36"/>
      <c r="X558" s="36"/>
      <c r="Y558" s="36"/>
      <c r="Z558" s="36"/>
      <c r="AA558" s="36"/>
      <c r="AB558" s="36"/>
      <c r="AC558" s="36"/>
      <c r="AD558" s="36"/>
      <c r="AE558" s="36"/>
      <c r="AR558" s="191" t="s">
        <v>290</v>
      </c>
      <c r="AT558" s="191" t="s">
        <v>285</v>
      </c>
      <c r="AU558" s="191" t="s">
        <v>82</v>
      </c>
      <c r="AY558" s="19" t="s">
        <v>283</v>
      </c>
      <c r="BE558" s="192">
        <f>IF(N558="základní",J558,0)</f>
        <v>0</v>
      </c>
      <c r="BF558" s="192">
        <f>IF(N558="snížená",J558,0)</f>
        <v>0</v>
      </c>
      <c r="BG558" s="192">
        <f>IF(N558="zákl. přenesená",J558,0)</f>
        <v>0</v>
      </c>
      <c r="BH558" s="192">
        <f>IF(N558="sníž. přenesená",J558,0)</f>
        <v>0</v>
      </c>
      <c r="BI558" s="192">
        <f>IF(N558="nulová",J558,0)</f>
        <v>0</v>
      </c>
      <c r="BJ558" s="19" t="s">
        <v>80</v>
      </c>
      <c r="BK558" s="192">
        <f>ROUND(I558*H558,2)</f>
        <v>0</v>
      </c>
      <c r="BL558" s="19" t="s">
        <v>290</v>
      </c>
      <c r="BM558" s="191" t="s">
        <v>7682</v>
      </c>
    </row>
    <row r="559" spans="1:65" s="2" customFormat="1" ht="11.25">
      <c r="A559" s="36"/>
      <c r="B559" s="37"/>
      <c r="C559" s="38"/>
      <c r="D559" s="193" t="s">
        <v>292</v>
      </c>
      <c r="E559" s="38"/>
      <c r="F559" s="194" t="s">
        <v>1046</v>
      </c>
      <c r="G559" s="38"/>
      <c r="H559" s="38"/>
      <c r="I559" s="195"/>
      <c r="J559" s="38"/>
      <c r="K559" s="38"/>
      <c r="L559" s="41"/>
      <c r="M559" s="196"/>
      <c r="N559" s="197"/>
      <c r="O559" s="66"/>
      <c r="P559" s="66"/>
      <c r="Q559" s="66"/>
      <c r="R559" s="66"/>
      <c r="S559" s="66"/>
      <c r="T559" s="67"/>
      <c r="U559" s="36"/>
      <c r="V559" s="36"/>
      <c r="W559" s="36"/>
      <c r="X559" s="36"/>
      <c r="Y559" s="36"/>
      <c r="Z559" s="36"/>
      <c r="AA559" s="36"/>
      <c r="AB559" s="36"/>
      <c r="AC559" s="36"/>
      <c r="AD559" s="36"/>
      <c r="AE559" s="36"/>
      <c r="AT559" s="19" t="s">
        <v>292</v>
      </c>
      <c r="AU559" s="19" t="s">
        <v>82</v>
      </c>
    </row>
    <row r="560" spans="1:65" s="2" customFormat="1" ht="19.5">
      <c r="A560" s="36"/>
      <c r="B560" s="37"/>
      <c r="C560" s="38"/>
      <c r="D560" s="200" t="s">
        <v>436</v>
      </c>
      <c r="E560" s="38"/>
      <c r="F560" s="231" t="s">
        <v>995</v>
      </c>
      <c r="G560" s="38"/>
      <c r="H560" s="38"/>
      <c r="I560" s="195"/>
      <c r="J560" s="38"/>
      <c r="K560" s="38"/>
      <c r="L560" s="41"/>
      <c r="M560" s="196"/>
      <c r="N560" s="197"/>
      <c r="O560" s="66"/>
      <c r="P560" s="66"/>
      <c r="Q560" s="66"/>
      <c r="R560" s="66"/>
      <c r="S560" s="66"/>
      <c r="T560" s="67"/>
      <c r="U560" s="36"/>
      <c r="V560" s="36"/>
      <c r="W560" s="36"/>
      <c r="X560" s="36"/>
      <c r="Y560" s="36"/>
      <c r="Z560" s="36"/>
      <c r="AA560" s="36"/>
      <c r="AB560" s="36"/>
      <c r="AC560" s="36"/>
      <c r="AD560" s="36"/>
      <c r="AE560" s="36"/>
      <c r="AT560" s="19" t="s">
        <v>436</v>
      </c>
      <c r="AU560" s="19" t="s">
        <v>82</v>
      </c>
    </row>
    <row r="561" spans="1:65" s="15" customFormat="1" ht="11.25">
      <c r="B561" s="221"/>
      <c r="C561" s="222"/>
      <c r="D561" s="200" t="s">
        <v>294</v>
      </c>
      <c r="E561" s="223" t="s">
        <v>21</v>
      </c>
      <c r="F561" s="224" t="s">
        <v>7683</v>
      </c>
      <c r="G561" s="222"/>
      <c r="H561" s="223" t="s">
        <v>21</v>
      </c>
      <c r="I561" s="225"/>
      <c r="J561" s="222"/>
      <c r="K561" s="222"/>
      <c r="L561" s="226"/>
      <c r="M561" s="227"/>
      <c r="N561" s="228"/>
      <c r="O561" s="228"/>
      <c r="P561" s="228"/>
      <c r="Q561" s="228"/>
      <c r="R561" s="228"/>
      <c r="S561" s="228"/>
      <c r="T561" s="229"/>
      <c r="AT561" s="230" t="s">
        <v>294</v>
      </c>
      <c r="AU561" s="230" t="s">
        <v>82</v>
      </c>
      <c r="AV561" s="15" t="s">
        <v>80</v>
      </c>
      <c r="AW561" s="15" t="s">
        <v>34</v>
      </c>
      <c r="AX561" s="15" t="s">
        <v>73</v>
      </c>
      <c r="AY561" s="230" t="s">
        <v>283</v>
      </c>
    </row>
    <row r="562" spans="1:65" s="13" customFormat="1" ht="11.25">
      <c r="B562" s="198"/>
      <c r="C562" s="199"/>
      <c r="D562" s="200" t="s">
        <v>294</v>
      </c>
      <c r="E562" s="201" t="s">
        <v>21</v>
      </c>
      <c r="F562" s="202" t="s">
        <v>7684</v>
      </c>
      <c r="G562" s="199"/>
      <c r="H562" s="203">
        <v>3.7919999999999998</v>
      </c>
      <c r="I562" s="204"/>
      <c r="J562" s="199"/>
      <c r="K562" s="199"/>
      <c r="L562" s="205"/>
      <c r="M562" s="206"/>
      <c r="N562" s="207"/>
      <c r="O562" s="207"/>
      <c r="P562" s="207"/>
      <c r="Q562" s="207"/>
      <c r="R562" s="207"/>
      <c r="S562" s="207"/>
      <c r="T562" s="208"/>
      <c r="AT562" s="209" t="s">
        <v>294</v>
      </c>
      <c r="AU562" s="209" t="s">
        <v>82</v>
      </c>
      <c r="AV562" s="13" t="s">
        <v>82</v>
      </c>
      <c r="AW562" s="13" t="s">
        <v>34</v>
      </c>
      <c r="AX562" s="13" t="s">
        <v>73</v>
      </c>
      <c r="AY562" s="209" t="s">
        <v>283</v>
      </c>
    </row>
    <row r="563" spans="1:65" s="14" customFormat="1" ht="11.25">
      <c r="B563" s="210"/>
      <c r="C563" s="211"/>
      <c r="D563" s="200" t="s">
        <v>294</v>
      </c>
      <c r="E563" s="212" t="s">
        <v>21</v>
      </c>
      <c r="F563" s="213" t="s">
        <v>296</v>
      </c>
      <c r="G563" s="211"/>
      <c r="H563" s="214">
        <v>3.7919999999999998</v>
      </c>
      <c r="I563" s="215"/>
      <c r="J563" s="211"/>
      <c r="K563" s="211"/>
      <c r="L563" s="216"/>
      <c r="M563" s="217"/>
      <c r="N563" s="218"/>
      <c r="O563" s="218"/>
      <c r="P563" s="218"/>
      <c r="Q563" s="218"/>
      <c r="R563" s="218"/>
      <c r="S563" s="218"/>
      <c r="T563" s="219"/>
      <c r="AT563" s="220" t="s">
        <v>294</v>
      </c>
      <c r="AU563" s="220" t="s">
        <v>82</v>
      </c>
      <c r="AV563" s="14" t="s">
        <v>102</v>
      </c>
      <c r="AW563" s="14" t="s">
        <v>34</v>
      </c>
      <c r="AX563" s="14" t="s">
        <v>73</v>
      </c>
      <c r="AY563" s="220" t="s">
        <v>283</v>
      </c>
    </row>
    <row r="564" spans="1:65" s="15" customFormat="1" ht="11.25">
      <c r="B564" s="221"/>
      <c r="C564" s="222"/>
      <c r="D564" s="200" t="s">
        <v>294</v>
      </c>
      <c r="E564" s="223" t="s">
        <v>21</v>
      </c>
      <c r="F564" s="224" t="s">
        <v>7685</v>
      </c>
      <c r="G564" s="222"/>
      <c r="H564" s="223" t="s">
        <v>21</v>
      </c>
      <c r="I564" s="225"/>
      <c r="J564" s="222"/>
      <c r="K564" s="222"/>
      <c r="L564" s="226"/>
      <c r="M564" s="227"/>
      <c r="N564" s="228"/>
      <c r="O564" s="228"/>
      <c r="P564" s="228"/>
      <c r="Q564" s="228"/>
      <c r="R564" s="228"/>
      <c r="S564" s="228"/>
      <c r="T564" s="229"/>
      <c r="AT564" s="230" t="s">
        <v>294</v>
      </c>
      <c r="AU564" s="230" t="s">
        <v>82</v>
      </c>
      <c r="AV564" s="15" t="s">
        <v>80</v>
      </c>
      <c r="AW564" s="15" t="s">
        <v>34</v>
      </c>
      <c r="AX564" s="15" t="s">
        <v>73</v>
      </c>
      <c r="AY564" s="230" t="s">
        <v>283</v>
      </c>
    </row>
    <row r="565" spans="1:65" s="13" customFormat="1" ht="11.25">
      <c r="B565" s="198"/>
      <c r="C565" s="199"/>
      <c r="D565" s="200" t="s">
        <v>294</v>
      </c>
      <c r="E565" s="201" t="s">
        <v>21</v>
      </c>
      <c r="F565" s="202" t="s">
        <v>7686</v>
      </c>
      <c r="G565" s="199"/>
      <c r="H565" s="203">
        <v>7.2469999999999999</v>
      </c>
      <c r="I565" s="204"/>
      <c r="J565" s="199"/>
      <c r="K565" s="199"/>
      <c r="L565" s="205"/>
      <c r="M565" s="206"/>
      <c r="N565" s="207"/>
      <c r="O565" s="207"/>
      <c r="P565" s="207"/>
      <c r="Q565" s="207"/>
      <c r="R565" s="207"/>
      <c r="S565" s="207"/>
      <c r="T565" s="208"/>
      <c r="AT565" s="209" t="s">
        <v>294</v>
      </c>
      <c r="AU565" s="209" t="s">
        <v>82</v>
      </c>
      <c r="AV565" s="13" t="s">
        <v>82</v>
      </c>
      <c r="AW565" s="13" t="s">
        <v>34</v>
      </c>
      <c r="AX565" s="13" t="s">
        <v>73</v>
      </c>
      <c r="AY565" s="209" t="s">
        <v>283</v>
      </c>
    </row>
    <row r="566" spans="1:65" s="14" customFormat="1" ht="11.25">
      <c r="B566" s="210"/>
      <c r="C566" s="211"/>
      <c r="D566" s="200" t="s">
        <v>294</v>
      </c>
      <c r="E566" s="212" t="s">
        <v>21</v>
      </c>
      <c r="F566" s="213" t="s">
        <v>296</v>
      </c>
      <c r="G566" s="211"/>
      <c r="H566" s="214">
        <v>7.2469999999999999</v>
      </c>
      <c r="I566" s="215"/>
      <c r="J566" s="211"/>
      <c r="K566" s="211"/>
      <c r="L566" s="216"/>
      <c r="M566" s="217"/>
      <c r="N566" s="218"/>
      <c r="O566" s="218"/>
      <c r="P566" s="218"/>
      <c r="Q566" s="218"/>
      <c r="R566" s="218"/>
      <c r="S566" s="218"/>
      <c r="T566" s="219"/>
      <c r="AT566" s="220" t="s">
        <v>294</v>
      </c>
      <c r="AU566" s="220" t="s">
        <v>82</v>
      </c>
      <c r="AV566" s="14" t="s">
        <v>102</v>
      </c>
      <c r="AW566" s="14" t="s">
        <v>34</v>
      </c>
      <c r="AX566" s="14" t="s">
        <v>73</v>
      </c>
      <c r="AY566" s="220" t="s">
        <v>283</v>
      </c>
    </row>
    <row r="567" spans="1:65" s="15" customFormat="1" ht="11.25">
      <c r="B567" s="221"/>
      <c r="C567" s="222"/>
      <c r="D567" s="200" t="s">
        <v>294</v>
      </c>
      <c r="E567" s="223" t="s">
        <v>21</v>
      </c>
      <c r="F567" s="224" t="s">
        <v>7687</v>
      </c>
      <c r="G567" s="222"/>
      <c r="H567" s="223" t="s">
        <v>21</v>
      </c>
      <c r="I567" s="225"/>
      <c r="J567" s="222"/>
      <c r="K567" s="222"/>
      <c r="L567" s="226"/>
      <c r="M567" s="227"/>
      <c r="N567" s="228"/>
      <c r="O567" s="228"/>
      <c r="P567" s="228"/>
      <c r="Q567" s="228"/>
      <c r="R567" s="228"/>
      <c r="S567" s="228"/>
      <c r="T567" s="229"/>
      <c r="AT567" s="230" t="s">
        <v>294</v>
      </c>
      <c r="AU567" s="230" t="s">
        <v>82</v>
      </c>
      <c r="AV567" s="15" t="s">
        <v>80</v>
      </c>
      <c r="AW567" s="15" t="s">
        <v>34</v>
      </c>
      <c r="AX567" s="15" t="s">
        <v>73</v>
      </c>
      <c r="AY567" s="230" t="s">
        <v>283</v>
      </c>
    </row>
    <row r="568" spans="1:65" s="13" customFormat="1" ht="11.25">
      <c r="B568" s="198"/>
      <c r="C568" s="199"/>
      <c r="D568" s="200" t="s">
        <v>294</v>
      </c>
      <c r="E568" s="201" t="s">
        <v>21</v>
      </c>
      <c r="F568" s="202" t="s">
        <v>7688</v>
      </c>
      <c r="G568" s="199"/>
      <c r="H568" s="203">
        <v>68.55</v>
      </c>
      <c r="I568" s="204"/>
      <c r="J568" s="199"/>
      <c r="K568" s="199"/>
      <c r="L568" s="205"/>
      <c r="M568" s="206"/>
      <c r="N568" s="207"/>
      <c r="O568" s="207"/>
      <c r="P568" s="207"/>
      <c r="Q568" s="207"/>
      <c r="R568" s="207"/>
      <c r="S568" s="207"/>
      <c r="T568" s="208"/>
      <c r="AT568" s="209" t="s">
        <v>294</v>
      </c>
      <c r="AU568" s="209" t="s">
        <v>82</v>
      </c>
      <c r="AV568" s="13" t="s">
        <v>82</v>
      </c>
      <c r="AW568" s="13" t="s">
        <v>34</v>
      </c>
      <c r="AX568" s="13" t="s">
        <v>73</v>
      </c>
      <c r="AY568" s="209" t="s">
        <v>283</v>
      </c>
    </row>
    <row r="569" spans="1:65" s="14" customFormat="1" ht="11.25">
      <c r="B569" s="210"/>
      <c r="C569" s="211"/>
      <c r="D569" s="200" t="s">
        <v>294</v>
      </c>
      <c r="E569" s="212" t="s">
        <v>21</v>
      </c>
      <c r="F569" s="213" t="s">
        <v>296</v>
      </c>
      <c r="G569" s="211"/>
      <c r="H569" s="214">
        <v>68.55</v>
      </c>
      <c r="I569" s="215"/>
      <c r="J569" s="211"/>
      <c r="K569" s="211"/>
      <c r="L569" s="216"/>
      <c r="M569" s="217"/>
      <c r="N569" s="218"/>
      <c r="O569" s="218"/>
      <c r="P569" s="218"/>
      <c r="Q569" s="218"/>
      <c r="R569" s="218"/>
      <c r="S569" s="218"/>
      <c r="T569" s="219"/>
      <c r="AT569" s="220" t="s">
        <v>294</v>
      </c>
      <c r="AU569" s="220" t="s">
        <v>82</v>
      </c>
      <c r="AV569" s="14" t="s">
        <v>102</v>
      </c>
      <c r="AW569" s="14" t="s">
        <v>34</v>
      </c>
      <c r="AX569" s="14" t="s">
        <v>73</v>
      </c>
      <c r="AY569" s="220" t="s">
        <v>283</v>
      </c>
    </row>
    <row r="570" spans="1:65" s="16" customFormat="1" ht="11.25">
      <c r="B570" s="232"/>
      <c r="C570" s="233"/>
      <c r="D570" s="200" t="s">
        <v>294</v>
      </c>
      <c r="E570" s="234" t="s">
        <v>21</v>
      </c>
      <c r="F570" s="235" t="s">
        <v>442</v>
      </c>
      <c r="G570" s="233"/>
      <c r="H570" s="236">
        <v>79.588999999999999</v>
      </c>
      <c r="I570" s="237"/>
      <c r="J570" s="233"/>
      <c r="K570" s="233"/>
      <c r="L570" s="238"/>
      <c r="M570" s="239"/>
      <c r="N570" s="240"/>
      <c r="O570" s="240"/>
      <c r="P570" s="240"/>
      <c r="Q570" s="240"/>
      <c r="R570" s="240"/>
      <c r="S570" s="240"/>
      <c r="T570" s="241"/>
      <c r="AT570" s="242" t="s">
        <v>294</v>
      </c>
      <c r="AU570" s="242" t="s">
        <v>82</v>
      </c>
      <c r="AV570" s="16" t="s">
        <v>290</v>
      </c>
      <c r="AW570" s="16" t="s">
        <v>34</v>
      </c>
      <c r="AX570" s="16" t="s">
        <v>80</v>
      </c>
      <c r="AY570" s="242" t="s">
        <v>283</v>
      </c>
    </row>
    <row r="571" spans="1:65" s="2" customFormat="1" ht="16.5" customHeight="1">
      <c r="A571" s="36"/>
      <c r="B571" s="37"/>
      <c r="C571" s="180" t="s">
        <v>662</v>
      </c>
      <c r="D571" s="180" t="s">
        <v>285</v>
      </c>
      <c r="E571" s="181" t="s">
        <v>7689</v>
      </c>
      <c r="F571" s="182" t="s">
        <v>7690</v>
      </c>
      <c r="G571" s="183" t="s">
        <v>473</v>
      </c>
      <c r="H571" s="184">
        <v>2.052</v>
      </c>
      <c r="I571" s="185"/>
      <c r="J571" s="186">
        <f>ROUND(I571*H571,2)</f>
        <v>0</v>
      </c>
      <c r="K571" s="182" t="s">
        <v>289</v>
      </c>
      <c r="L571" s="41"/>
      <c r="M571" s="187" t="s">
        <v>21</v>
      </c>
      <c r="N571" s="188" t="s">
        <v>44</v>
      </c>
      <c r="O571" s="66"/>
      <c r="P571" s="189">
        <f>O571*H571</f>
        <v>0</v>
      </c>
      <c r="Q571" s="189">
        <v>1.06277</v>
      </c>
      <c r="R571" s="189">
        <f>Q571*H571</f>
        <v>2.1808040399999999</v>
      </c>
      <c r="S571" s="189">
        <v>0</v>
      </c>
      <c r="T571" s="190">
        <f>S571*H571</f>
        <v>0</v>
      </c>
      <c r="U571" s="36"/>
      <c r="V571" s="36"/>
      <c r="W571" s="36"/>
      <c r="X571" s="36"/>
      <c r="Y571" s="36"/>
      <c r="Z571" s="36"/>
      <c r="AA571" s="36"/>
      <c r="AB571" s="36"/>
      <c r="AC571" s="36"/>
      <c r="AD571" s="36"/>
      <c r="AE571" s="36"/>
      <c r="AR571" s="191" t="s">
        <v>290</v>
      </c>
      <c r="AT571" s="191" t="s">
        <v>285</v>
      </c>
      <c r="AU571" s="191" t="s">
        <v>82</v>
      </c>
      <c r="AY571" s="19" t="s">
        <v>283</v>
      </c>
      <c r="BE571" s="192">
        <f>IF(N571="základní",J571,0)</f>
        <v>0</v>
      </c>
      <c r="BF571" s="192">
        <f>IF(N571="snížená",J571,0)</f>
        <v>0</v>
      </c>
      <c r="BG571" s="192">
        <f>IF(N571="zákl. přenesená",J571,0)</f>
        <v>0</v>
      </c>
      <c r="BH571" s="192">
        <f>IF(N571="sníž. přenesená",J571,0)</f>
        <v>0</v>
      </c>
      <c r="BI571" s="192">
        <f>IF(N571="nulová",J571,0)</f>
        <v>0</v>
      </c>
      <c r="BJ571" s="19" t="s">
        <v>80</v>
      </c>
      <c r="BK571" s="192">
        <f>ROUND(I571*H571,2)</f>
        <v>0</v>
      </c>
      <c r="BL571" s="19" t="s">
        <v>290</v>
      </c>
      <c r="BM571" s="191" t="s">
        <v>7691</v>
      </c>
    </row>
    <row r="572" spans="1:65" s="2" customFormat="1" ht="11.25">
      <c r="A572" s="36"/>
      <c r="B572" s="37"/>
      <c r="C572" s="38"/>
      <c r="D572" s="193" t="s">
        <v>292</v>
      </c>
      <c r="E572" s="38"/>
      <c r="F572" s="194" t="s">
        <v>7692</v>
      </c>
      <c r="G572" s="38"/>
      <c r="H572" s="38"/>
      <c r="I572" s="195"/>
      <c r="J572" s="38"/>
      <c r="K572" s="38"/>
      <c r="L572" s="41"/>
      <c r="M572" s="196"/>
      <c r="N572" s="197"/>
      <c r="O572" s="66"/>
      <c r="P572" s="66"/>
      <c r="Q572" s="66"/>
      <c r="R572" s="66"/>
      <c r="S572" s="66"/>
      <c r="T572" s="67"/>
      <c r="U572" s="36"/>
      <c r="V572" s="36"/>
      <c r="W572" s="36"/>
      <c r="X572" s="36"/>
      <c r="Y572" s="36"/>
      <c r="Z572" s="36"/>
      <c r="AA572" s="36"/>
      <c r="AB572" s="36"/>
      <c r="AC572" s="36"/>
      <c r="AD572" s="36"/>
      <c r="AE572" s="36"/>
      <c r="AT572" s="19" t="s">
        <v>292</v>
      </c>
      <c r="AU572" s="19" t="s">
        <v>82</v>
      </c>
    </row>
    <row r="573" spans="1:65" s="2" customFormat="1" ht="19.5">
      <c r="A573" s="36"/>
      <c r="B573" s="37"/>
      <c r="C573" s="38"/>
      <c r="D573" s="200" t="s">
        <v>436</v>
      </c>
      <c r="E573" s="38"/>
      <c r="F573" s="231" t="s">
        <v>995</v>
      </c>
      <c r="G573" s="38"/>
      <c r="H573" s="38"/>
      <c r="I573" s="195"/>
      <c r="J573" s="38"/>
      <c r="K573" s="38"/>
      <c r="L573" s="41"/>
      <c r="M573" s="196"/>
      <c r="N573" s="197"/>
      <c r="O573" s="66"/>
      <c r="P573" s="66"/>
      <c r="Q573" s="66"/>
      <c r="R573" s="66"/>
      <c r="S573" s="66"/>
      <c r="T573" s="67"/>
      <c r="U573" s="36"/>
      <c r="V573" s="36"/>
      <c r="W573" s="36"/>
      <c r="X573" s="36"/>
      <c r="Y573" s="36"/>
      <c r="Z573" s="36"/>
      <c r="AA573" s="36"/>
      <c r="AB573" s="36"/>
      <c r="AC573" s="36"/>
      <c r="AD573" s="36"/>
      <c r="AE573" s="36"/>
      <c r="AT573" s="19" t="s">
        <v>436</v>
      </c>
      <c r="AU573" s="19" t="s">
        <v>82</v>
      </c>
    </row>
    <row r="574" spans="1:65" s="15" customFormat="1" ht="11.25">
      <c r="B574" s="221"/>
      <c r="C574" s="222"/>
      <c r="D574" s="200" t="s">
        <v>294</v>
      </c>
      <c r="E574" s="223" t="s">
        <v>21</v>
      </c>
      <c r="F574" s="224" t="s">
        <v>7693</v>
      </c>
      <c r="G574" s="222"/>
      <c r="H574" s="223" t="s">
        <v>21</v>
      </c>
      <c r="I574" s="225"/>
      <c r="J574" s="222"/>
      <c r="K574" s="222"/>
      <c r="L574" s="226"/>
      <c r="M574" s="227"/>
      <c r="N574" s="228"/>
      <c r="O574" s="228"/>
      <c r="P574" s="228"/>
      <c r="Q574" s="228"/>
      <c r="R574" s="228"/>
      <c r="S574" s="228"/>
      <c r="T574" s="229"/>
      <c r="AT574" s="230" t="s">
        <v>294</v>
      </c>
      <c r="AU574" s="230" t="s">
        <v>82</v>
      </c>
      <c r="AV574" s="15" t="s">
        <v>80</v>
      </c>
      <c r="AW574" s="15" t="s">
        <v>34</v>
      </c>
      <c r="AX574" s="15" t="s">
        <v>73</v>
      </c>
      <c r="AY574" s="230" t="s">
        <v>283</v>
      </c>
    </row>
    <row r="575" spans="1:65" s="15" customFormat="1" ht="11.25">
      <c r="B575" s="221"/>
      <c r="C575" s="222"/>
      <c r="D575" s="200" t="s">
        <v>294</v>
      </c>
      <c r="E575" s="223" t="s">
        <v>21</v>
      </c>
      <c r="F575" s="224" t="s">
        <v>7694</v>
      </c>
      <c r="G575" s="222"/>
      <c r="H575" s="223" t="s">
        <v>21</v>
      </c>
      <c r="I575" s="225"/>
      <c r="J575" s="222"/>
      <c r="K575" s="222"/>
      <c r="L575" s="226"/>
      <c r="M575" s="227"/>
      <c r="N575" s="228"/>
      <c r="O575" s="228"/>
      <c r="P575" s="228"/>
      <c r="Q575" s="228"/>
      <c r="R575" s="228"/>
      <c r="S575" s="228"/>
      <c r="T575" s="229"/>
      <c r="AT575" s="230" t="s">
        <v>294</v>
      </c>
      <c r="AU575" s="230" t="s">
        <v>82</v>
      </c>
      <c r="AV575" s="15" t="s">
        <v>80</v>
      </c>
      <c r="AW575" s="15" t="s">
        <v>34</v>
      </c>
      <c r="AX575" s="15" t="s">
        <v>73</v>
      </c>
      <c r="AY575" s="230" t="s">
        <v>283</v>
      </c>
    </row>
    <row r="576" spans="1:65" s="13" customFormat="1" ht="11.25">
      <c r="B576" s="198"/>
      <c r="C576" s="199"/>
      <c r="D576" s="200" t="s">
        <v>294</v>
      </c>
      <c r="E576" s="201" t="s">
        <v>21</v>
      </c>
      <c r="F576" s="202" t="s">
        <v>7695</v>
      </c>
      <c r="G576" s="199"/>
      <c r="H576" s="203">
        <v>0.437</v>
      </c>
      <c r="I576" s="204"/>
      <c r="J576" s="199"/>
      <c r="K576" s="199"/>
      <c r="L576" s="205"/>
      <c r="M576" s="206"/>
      <c r="N576" s="207"/>
      <c r="O576" s="207"/>
      <c r="P576" s="207"/>
      <c r="Q576" s="207"/>
      <c r="R576" s="207"/>
      <c r="S576" s="207"/>
      <c r="T576" s="208"/>
      <c r="AT576" s="209" t="s">
        <v>294</v>
      </c>
      <c r="AU576" s="209" t="s">
        <v>82</v>
      </c>
      <c r="AV576" s="13" t="s">
        <v>82</v>
      </c>
      <c r="AW576" s="13" t="s">
        <v>34</v>
      </c>
      <c r="AX576" s="13" t="s">
        <v>73</v>
      </c>
      <c r="AY576" s="209" t="s">
        <v>283</v>
      </c>
    </row>
    <row r="577" spans="1:65" s="13" customFormat="1" ht="11.25">
      <c r="B577" s="198"/>
      <c r="C577" s="199"/>
      <c r="D577" s="200" t="s">
        <v>294</v>
      </c>
      <c r="E577" s="201" t="s">
        <v>21</v>
      </c>
      <c r="F577" s="202" t="s">
        <v>7696</v>
      </c>
      <c r="G577" s="199"/>
      <c r="H577" s="203">
        <v>2E-3</v>
      </c>
      <c r="I577" s="204"/>
      <c r="J577" s="199"/>
      <c r="K577" s="199"/>
      <c r="L577" s="205"/>
      <c r="M577" s="206"/>
      <c r="N577" s="207"/>
      <c r="O577" s="207"/>
      <c r="P577" s="207"/>
      <c r="Q577" s="207"/>
      <c r="R577" s="207"/>
      <c r="S577" s="207"/>
      <c r="T577" s="208"/>
      <c r="AT577" s="209" t="s">
        <v>294</v>
      </c>
      <c r="AU577" s="209" t="s">
        <v>82</v>
      </c>
      <c r="AV577" s="13" t="s">
        <v>82</v>
      </c>
      <c r="AW577" s="13" t="s">
        <v>34</v>
      </c>
      <c r="AX577" s="13" t="s">
        <v>73</v>
      </c>
      <c r="AY577" s="209" t="s">
        <v>283</v>
      </c>
    </row>
    <row r="578" spans="1:65" s="15" customFormat="1" ht="11.25">
      <c r="B578" s="221"/>
      <c r="C578" s="222"/>
      <c r="D578" s="200" t="s">
        <v>294</v>
      </c>
      <c r="E578" s="223" t="s">
        <v>21</v>
      </c>
      <c r="F578" s="224" t="s">
        <v>7697</v>
      </c>
      <c r="G578" s="222"/>
      <c r="H578" s="223" t="s">
        <v>21</v>
      </c>
      <c r="I578" s="225"/>
      <c r="J578" s="222"/>
      <c r="K578" s="222"/>
      <c r="L578" s="226"/>
      <c r="M578" s="227"/>
      <c r="N578" s="228"/>
      <c r="O578" s="228"/>
      <c r="P578" s="228"/>
      <c r="Q578" s="228"/>
      <c r="R578" s="228"/>
      <c r="S578" s="228"/>
      <c r="T578" s="229"/>
      <c r="AT578" s="230" t="s">
        <v>294</v>
      </c>
      <c r="AU578" s="230" t="s">
        <v>82</v>
      </c>
      <c r="AV578" s="15" t="s">
        <v>80</v>
      </c>
      <c r="AW578" s="15" t="s">
        <v>34</v>
      </c>
      <c r="AX578" s="15" t="s">
        <v>73</v>
      </c>
      <c r="AY578" s="230" t="s">
        <v>283</v>
      </c>
    </row>
    <row r="579" spans="1:65" s="15" customFormat="1" ht="11.25">
      <c r="B579" s="221"/>
      <c r="C579" s="222"/>
      <c r="D579" s="200" t="s">
        <v>294</v>
      </c>
      <c r="E579" s="223" t="s">
        <v>21</v>
      </c>
      <c r="F579" s="224" t="s">
        <v>7694</v>
      </c>
      <c r="G579" s="222"/>
      <c r="H579" s="223" t="s">
        <v>21</v>
      </c>
      <c r="I579" s="225"/>
      <c r="J579" s="222"/>
      <c r="K579" s="222"/>
      <c r="L579" s="226"/>
      <c r="M579" s="227"/>
      <c r="N579" s="228"/>
      <c r="O579" s="228"/>
      <c r="P579" s="228"/>
      <c r="Q579" s="228"/>
      <c r="R579" s="228"/>
      <c r="S579" s="228"/>
      <c r="T579" s="229"/>
      <c r="AT579" s="230" t="s">
        <v>294</v>
      </c>
      <c r="AU579" s="230" t="s">
        <v>82</v>
      </c>
      <c r="AV579" s="15" t="s">
        <v>80</v>
      </c>
      <c r="AW579" s="15" t="s">
        <v>34</v>
      </c>
      <c r="AX579" s="15" t="s">
        <v>73</v>
      </c>
      <c r="AY579" s="230" t="s">
        <v>283</v>
      </c>
    </row>
    <row r="580" spans="1:65" s="13" customFormat="1" ht="11.25">
      <c r="B580" s="198"/>
      <c r="C580" s="199"/>
      <c r="D580" s="200" t="s">
        <v>294</v>
      </c>
      <c r="E580" s="201" t="s">
        <v>21</v>
      </c>
      <c r="F580" s="202" t="s">
        <v>7698</v>
      </c>
      <c r="G580" s="199"/>
      <c r="H580" s="203">
        <v>0.39</v>
      </c>
      <c r="I580" s="204"/>
      <c r="J580" s="199"/>
      <c r="K580" s="199"/>
      <c r="L580" s="205"/>
      <c r="M580" s="206"/>
      <c r="N580" s="207"/>
      <c r="O580" s="207"/>
      <c r="P580" s="207"/>
      <c r="Q580" s="207"/>
      <c r="R580" s="207"/>
      <c r="S580" s="207"/>
      <c r="T580" s="208"/>
      <c r="AT580" s="209" t="s">
        <v>294</v>
      </c>
      <c r="AU580" s="209" t="s">
        <v>82</v>
      </c>
      <c r="AV580" s="13" t="s">
        <v>82</v>
      </c>
      <c r="AW580" s="13" t="s">
        <v>34</v>
      </c>
      <c r="AX580" s="13" t="s">
        <v>73</v>
      </c>
      <c r="AY580" s="209" t="s">
        <v>283</v>
      </c>
    </row>
    <row r="581" spans="1:65" s="13" customFormat="1" ht="11.25">
      <c r="B581" s="198"/>
      <c r="C581" s="199"/>
      <c r="D581" s="200" t="s">
        <v>294</v>
      </c>
      <c r="E581" s="201" t="s">
        <v>21</v>
      </c>
      <c r="F581" s="202" t="s">
        <v>7699</v>
      </c>
      <c r="G581" s="199"/>
      <c r="H581" s="203">
        <v>5.0999999999999997E-2</v>
      </c>
      <c r="I581" s="204"/>
      <c r="J581" s="199"/>
      <c r="K581" s="199"/>
      <c r="L581" s="205"/>
      <c r="M581" s="206"/>
      <c r="N581" s="207"/>
      <c r="O581" s="207"/>
      <c r="P581" s="207"/>
      <c r="Q581" s="207"/>
      <c r="R581" s="207"/>
      <c r="S581" s="207"/>
      <c r="T581" s="208"/>
      <c r="AT581" s="209" t="s">
        <v>294</v>
      </c>
      <c r="AU581" s="209" t="s">
        <v>82</v>
      </c>
      <c r="AV581" s="13" t="s">
        <v>82</v>
      </c>
      <c r="AW581" s="13" t="s">
        <v>34</v>
      </c>
      <c r="AX581" s="13" t="s">
        <v>73</v>
      </c>
      <c r="AY581" s="209" t="s">
        <v>283</v>
      </c>
    </row>
    <row r="582" spans="1:65" s="13" customFormat="1" ht="11.25">
      <c r="B582" s="198"/>
      <c r="C582" s="199"/>
      <c r="D582" s="200" t="s">
        <v>294</v>
      </c>
      <c r="E582" s="201" t="s">
        <v>21</v>
      </c>
      <c r="F582" s="202" t="s">
        <v>7700</v>
      </c>
      <c r="G582" s="199"/>
      <c r="H582" s="203">
        <v>0.16200000000000001</v>
      </c>
      <c r="I582" s="204"/>
      <c r="J582" s="199"/>
      <c r="K582" s="199"/>
      <c r="L582" s="205"/>
      <c r="M582" s="206"/>
      <c r="N582" s="207"/>
      <c r="O582" s="207"/>
      <c r="P582" s="207"/>
      <c r="Q582" s="207"/>
      <c r="R582" s="207"/>
      <c r="S582" s="207"/>
      <c r="T582" s="208"/>
      <c r="AT582" s="209" t="s">
        <v>294</v>
      </c>
      <c r="AU582" s="209" t="s">
        <v>82</v>
      </c>
      <c r="AV582" s="13" t="s">
        <v>82</v>
      </c>
      <c r="AW582" s="13" t="s">
        <v>34</v>
      </c>
      <c r="AX582" s="13" t="s">
        <v>73</v>
      </c>
      <c r="AY582" s="209" t="s">
        <v>283</v>
      </c>
    </row>
    <row r="583" spans="1:65" s="15" customFormat="1" ht="11.25">
      <c r="B583" s="221"/>
      <c r="C583" s="222"/>
      <c r="D583" s="200" t="s">
        <v>294</v>
      </c>
      <c r="E583" s="223" t="s">
        <v>21</v>
      </c>
      <c r="F583" s="224" t="s">
        <v>7701</v>
      </c>
      <c r="G583" s="222"/>
      <c r="H583" s="223" t="s">
        <v>21</v>
      </c>
      <c r="I583" s="225"/>
      <c r="J583" s="222"/>
      <c r="K583" s="222"/>
      <c r="L583" s="226"/>
      <c r="M583" s="227"/>
      <c r="N583" s="228"/>
      <c r="O583" s="228"/>
      <c r="P583" s="228"/>
      <c r="Q583" s="228"/>
      <c r="R583" s="228"/>
      <c r="S583" s="228"/>
      <c r="T583" s="229"/>
      <c r="AT583" s="230" t="s">
        <v>294</v>
      </c>
      <c r="AU583" s="230" t="s">
        <v>82</v>
      </c>
      <c r="AV583" s="15" t="s">
        <v>80</v>
      </c>
      <c r="AW583" s="15" t="s">
        <v>34</v>
      </c>
      <c r="AX583" s="15" t="s">
        <v>73</v>
      </c>
      <c r="AY583" s="230" t="s">
        <v>283</v>
      </c>
    </row>
    <row r="584" spans="1:65" s="15" customFormat="1" ht="11.25">
      <c r="B584" s="221"/>
      <c r="C584" s="222"/>
      <c r="D584" s="200" t="s">
        <v>294</v>
      </c>
      <c r="E584" s="223" t="s">
        <v>21</v>
      </c>
      <c r="F584" s="224" t="s">
        <v>7694</v>
      </c>
      <c r="G584" s="222"/>
      <c r="H584" s="223" t="s">
        <v>21</v>
      </c>
      <c r="I584" s="225"/>
      <c r="J584" s="222"/>
      <c r="K584" s="222"/>
      <c r="L584" s="226"/>
      <c r="M584" s="227"/>
      <c r="N584" s="228"/>
      <c r="O584" s="228"/>
      <c r="P584" s="228"/>
      <c r="Q584" s="228"/>
      <c r="R584" s="228"/>
      <c r="S584" s="228"/>
      <c r="T584" s="229"/>
      <c r="AT584" s="230" t="s">
        <v>294</v>
      </c>
      <c r="AU584" s="230" t="s">
        <v>82</v>
      </c>
      <c r="AV584" s="15" t="s">
        <v>80</v>
      </c>
      <c r="AW584" s="15" t="s">
        <v>34</v>
      </c>
      <c r="AX584" s="15" t="s">
        <v>73</v>
      </c>
      <c r="AY584" s="230" t="s">
        <v>283</v>
      </c>
    </row>
    <row r="585" spans="1:65" s="13" customFormat="1" ht="11.25">
      <c r="B585" s="198"/>
      <c r="C585" s="199"/>
      <c r="D585" s="200" t="s">
        <v>294</v>
      </c>
      <c r="E585" s="201" t="s">
        <v>21</v>
      </c>
      <c r="F585" s="202" t="s">
        <v>7702</v>
      </c>
      <c r="G585" s="199"/>
      <c r="H585" s="203">
        <v>0.82299999999999995</v>
      </c>
      <c r="I585" s="204"/>
      <c r="J585" s="199"/>
      <c r="K585" s="199"/>
      <c r="L585" s="205"/>
      <c r="M585" s="206"/>
      <c r="N585" s="207"/>
      <c r="O585" s="207"/>
      <c r="P585" s="207"/>
      <c r="Q585" s="207"/>
      <c r="R585" s="207"/>
      <c r="S585" s="207"/>
      <c r="T585" s="208"/>
      <c r="AT585" s="209" t="s">
        <v>294</v>
      </c>
      <c r="AU585" s="209" t="s">
        <v>82</v>
      </c>
      <c r="AV585" s="13" t="s">
        <v>82</v>
      </c>
      <c r="AW585" s="13" t="s">
        <v>34</v>
      </c>
      <c r="AX585" s="13" t="s">
        <v>73</v>
      </c>
      <c r="AY585" s="209" t="s">
        <v>283</v>
      </c>
    </row>
    <row r="586" spans="1:65" s="14" customFormat="1" ht="11.25">
      <c r="B586" s="210"/>
      <c r="C586" s="211"/>
      <c r="D586" s="200" t="s">
        <v>294</v>
      </c>
      <c r="E586" s="212" t="s">
        <v>21</v>
      </c>
      <c r="F586" s="213" t="s">
        <v>296</v>
      </c>
      <c r="G586" s="211"/>
      <c r="H586" s="214">
        <v>1.865</v>
      </c>
      <c r="I586" s="215"/>
      <c r="J586" s="211"/>
      <c r="K586" s="211"/>
      <c r="L586" s="216"/>
      <c r="M586" s="217"/>
      <c r="N586" s="218"/>
      <c r="O586" s="218"/>
      <c r="P586" s="218"/>
      <c r="Q586" s="218"/>
      <c r="R586" s="218"/>
      <c r="S586" s="218"/>
      <c r="T586" s="219"/>
      <c r="AT586" s="220" t="s">
        <v>294</v>
      </c>
      <c r="AU586" s="220" t="s">
        <v>82</v>
      </c>
      <c r="AV586" s="14" t="s">
        <v>102</v>
      </c>
      <c r="AW586" s="14" t="s">
        <v>34</v>
      </c>
      <c r="AX586" s="14" t="s">
        <v>73</v>
      </c>
      <c r="AY586" s="220" t="s">
        <v>283</v>
      </c>
    </row>
    <row r="587" spans="1:65" s="13" customFormat="1" ht="11.25">
      <c r="B587" s="198"/>
      <c r="C587" s="199"/>
      <c r="D587" s="200" t="s">
        <v>294</v>
      </c>
      <c r="E587" s="201" t="s">
        <v>21</v>
      </c>
      <c r="F587" s="202" t="s">
        <v>7703</v>
      </c>
      <c r="G587" s="199"/>
      <c r="H587" s="203">
        <v>0.187</v>
      </c>
      <c r="I587" s="204"/>
      <c r="J587" s="199"/>
      <c r="K587" s="199"/>
      <c r="L587" s="205"/>
      <c r="M587" s="206"/>
      <c r="N587" s="207"/>
      <c r="O587" s="207"/>
      <c r="P587" s="207"/>
      <c r="Q587" s="207"/>
      <c r="R587" s="207"/>
      <c r="S587" s="207"/>
      <c r="T587" s="208"/>
      <c r="AT587" s="209" t="s">
        <v>294</v>
      </c>
      <c r="AU587" s="209" t="s">
        <v>82</v>
      </c>
      <c r="AV587" s="13" t="s">
        <v>82</v>
      </c>
      <c r="AW587" s="13" t="s">
        <v>34</v>
      </c>
      <c r="AX587" s="13" t="s">
        <v>73</v>
      </c>
      <c r="AY587" s="209" t="s">
        <v>283</v>
      </c>
    </row>
    <row r="588" spans="1:65" s="16" customFormat="1" ht="11.25">
      <c r="B588" s="232"/>
      <c r="C588" s="233"/>
      <c r="D588" s="200" t="s">
        <v>294</v>
      </c>
      <c r="E588" s="234" t="s">
        <v>21</v>
      </c>
      <c r="F588" s="235" t="s">
        <v>442</v>
      </c>
      <c r="G588" s="233"/>
      <c r="H588" s="236">
        <v>2.052</v>
      </c>
      <c r="I588" s="237"/>
      <c r="J588" s="233"/>
      <c r="K588" s="233"/>
      <c r="L588" s="238"/>
      <c r="M588" s="239"/>
      <c r="N588" s="240"/>
      <c r="O588" s="240"/>
      <c r="P588" s="240"/>
      <c r="Q588" s="240"/>
      <c r="R588" s="240"/>
      <c r="S588" s="240"/>
      <c r="T588" s="241"/>
      <c r="AT588" s="242" t="s">
        <v>294</v>
      </c>
      <c r="AU588" s="242" t="s">
        <v>82</v>
      </c>
      <c r="AV588" s="16" t="s">
        <v>290</v>
      </c>
      <c r="AW588" s="16" t="s">
        <v>34</v>
      </c>
      <c r="AX588" s="16" t="s">
        <v>80</v>
      </c>
      <c r="AY588" s="242" t="s">
        <v>283</v>
      </c>
    </row>
    <row r="589" spans="1:65" s="2" customFormat="1" ht="21.75" customHeight="1">
      <c r="A589" s="36"/>
      <c r="B589" s="37"/>
      <c r="C589" s="180" t="s">
        <v>673</v>
      </c>
      <c r="D589" s="180" t="s">
        <v>285</v>
      </c>
      <c r="E589" s="181" t="s">
        <v>1057</v>
      </c>
      <c r="F589" s="182" t="s">
        <v>1058</v>
      </c>
      <c r="G589" s="183" t="s">
        <v>427</v>
      </c>
      <c r="H589" s="184">
        <v>20.875</v>
      </c>
      <c r="I589" s="185"/>
      <c r="J589" s="186">
        <f>ROUND(I589*H589,2)</f>
        <v>0</v>
      </c>
      <c r="K589" s="182" t="s">
        <v>289</v>
      </c>
      <c r="L589" s="41"/>
      <c r="M589" s="187" t="s">
        <v>21</v>
      </c>
      <c r="N589" s="188" t="s">
        <v>44</v>
      </c>
      <c r="O589" s="66"/>
      <c r="P589" s="189">
        <f>O589*H589</f>
        <v>0</v>
      </c>
      <c r="Q589" s="189">
        <v>2.5018699999999998</v>
      </c>
      <c r="R589" s="189">
        <f>Q589*H589</f>
        <v>52.226536249999995</v>
      </c>
      <c r="S589" s="189">
        <v>0</v>
      </c>
      <c r="T589" s="190">
        <f>S589*H589</f>
        <v>0</v>
      </c>
      <c r="U589" s="36"/>
      <c r="V589" s="36"/>
      <c r="W589" s="36"/>
      <c r="X589" s="36"/>
      <c r="Y589" s="36"/>
      <c r="Z589" s="36"/>
      <c r="AA589" s="36"/>
      <c r="AB589" s="36"/>
      <c r="AC589" s="36"/>
      <c r="AD589" s="36"/>
      <c r="AE589" s="36"/>
      <c r="AR589" s="191" t="s">
        <v>290</v>
      </c>
      <c r="AT589" s="191" t="s">
        <v>285</v>
      </c>
      <c r="AU589" s="191" t="s">
        <v>82</v>
      </c>
      <c r="AY589" s="19" t="s">
        <v>283</v>
      </c>
      <c r="BE589" s="192">
        <f>IF(N589="základní",J589,0)</f>
        <v>0</v>
      </c>
      <c r="BF589" s="192">
        <f>IF(N589="snížená",J589,0)</f>
        <v>0</v>
      </c>
      <c r="BG589" s="192">
        <f>IF(N589="zákl. přenesená",J589,0)</f>
        <v>0</v>
      </c>
      <c r="BH589" s="192">
        <f>IF(N589="sníž. přenesená",J589,0)</f>
        <v>0</v>
      </c>
      <c r="BI589" s="192">
        <f>IF(N589="nulová",J589,0)</f>
        <v>0</v>
      </c>
      <c r="BJ589" s="19" t="s">
        <v>80</v>
      </c>
      <c r="BK589" s="192">
        <f>ROUND(I589*H589,2)</f>
        <v>0</v>
      </c>
      <c r="BL589" s="19" t="s">
        <v>290</v>
      </c>
      <c r="BM589" s="191" t="s">
        <v>7704</v>
      </c>
    </row>
    <row r="590" spans="1:65" s="2" customFormat="1" ht="11.25">
      <c r="A590" s="36"/>
      <c r="B590" s="37"/>
      <c r="C590" s="38"/>
      <c r="D590" s="193" t="s">
        <v>292</v>
      </c>
      <c r="E590" s="38"/>
      <c r="F590" s="194" t="s">
        <v>1060</v>
      </c>
      <c r="G590" s="38"/>
      <c r="H590" s="38"/>
      <c r="I590" s="195"/>
      <c r="J590" s="38"/>
      <c r="K590" s="38"/>
      <c r="L590" s="41"/>
      <c r="M590" s="196"/>
      <c r="N590" s="197"/>
      <c r="O590" s="66"/>
      <c r="P590" s="66"/>
      <c r="Q590" s="66"/>
      <c r="R590" s="66"/>
      <c r="S590" s="66"/>
      <c r="T590" s="67"/>
      <c r="U590" s="36"/>
      <c r="V590" s="36"/>
      <c r="W590" s="36"/>
      <c r="X590" s="36"/>
      <c r="Y590" s="36"/>
      <c r="Z590" s="36"/>
      <c r="AA590" s="36"/>
      <c r="AB590" s="36"/>
      <c r="AC590" s="36"/>
      <c r="AD590" s="36"/>
      <c r="AE590" s="36"/>
      <c r="AT590" s="19" t="s">
        <v>292</v>
      </c>
      <c r="AU590" s="19" t="s">
        <v>82</v>
      </c>
    </row>
    <row r="591" spans="1:65" s="15" customFormat="1" ht="11.25">
      <c r="B591" s="221"/>
      <c r="C591" s="222"/>
      <c r="D591" s="200" t="s">
        <v>294</v>
      </c>
      <c r="E591" s="223" t="s">
        <v>21</v>
      </c>
      <c r="F591" s="224" t="s">
        <v>7399</v>
      </c>
      <c r="G591" s="222"/>
      <c r="H591" s="223" t="s">
        <v>21</v>
      </c>
      <c r="I591" s="225"/>
      <c r="J591" s="222"/>
      <c r="K591" s="222"/>
      <c r="L591" s="226"/>
      <c r="M591" s="227"/>
      <c r="N591" s="228"/>
      <c r="O591" s="228"/>
      <c r="P591" s="228"/>
      <c r="Q591" s="228"/>
      <c r="R591" s="228"/>
      <c r="S591" s="228"/>
      <c r="T591" s="229"/>
      <c r="AT591" s="230" t="s">
        <v>294</v>
      </c>
      <c r="AU591" s="230" t="s">
        <v>82</v>
      </c>
      <c r="AV591" s="15" t="s">
        <v>80</v>
      </c>
      <c r="AW591" s="15" t="s">
        <v>34</v>
      </c>
      <c r="AX591" s="15" t="s">
        <v>73</v>
      </c>
      <c r="AY591" s="230" t="s">
        <v>283</v>
      </c>
    </row>
    <row r="592" spans="1:65" s="13" customFormat="1" ht="11.25">
      <c r="B592" s="198"/>
      <c r="C592" s="199"/>
      <c r="D592" s="200" t="s">
        <v>294</v>
      </c>
      <c r="E592" s="201" t="s">
        <v>21</v>
      </c>
      <c r="F592" s="202" t="s">
        <v>7705</v>
      </c>
      <c r="G592" s="199"/>
      <c r="H592" s="203">
        <v>6.3840000000000003</v>
      </c>
      <c r="I592" s="204"/>
      <c r="J592" s="199"/>
      <c r="K592" s="199"/>
      <c r="L592" s="205"/>
      <c r="M592" s="206"/>
      <c r="N592" s="207"/>
      <c r="O592" s="207"/>
      <c r="P592" s="207"/>
      <c r="Q592" s="207"/>
      <c r="R592" s="207"/>
      <c r="S592" s="207"/>
      <c r="T592" s="208"/>
      <c r="AT592" s="209" t="s">
        <v>294</v>
      </c>
      <c r="AU592" s="209" t="s">
        <v>82</v>
      </c>
      <c r="AV592" s="13" t="s">
        <v>82</v>
      </c>
      <c r="AW592" s="13" t="s">
        <v>34</v>
      </c>
      <c r="AX592" s="13" t="s">
        <v>73</v>
      </c>
      <c r="AY592" s="209" t="s">
        <v>283</v>
      </c>
    </row>
    <row r="593" spans="1:65" s="13" customFormat="1" ht="11.25">
      <c r="B593" s="198"/>
      <c r="C593" s="199"/>
      <c r="D593" s="200" t="s">
        <v>294</v>
      </c>
      <c r="E593" s="201" t="s">
        <v>21</v>
      </c>
      <c r="F593" s="202" t="s">
        <v>7706</v>
      </c>
      <c r="G593" s="199"/>
      <c r="H593" s="203">
        <v>2.1960000000000002</v>
      </c>
      <c r="I593" s="204"/>
      <c r="J593" s="199"/>
      <c r="K593" s="199"/>
      <c r="L593" s="205"/>
      <c r="M593" s="206"/>
      <c r="N593" s="207"/>
      <c r="O593" s="207"/>
      <c r="P593" s="207"/>
      <c r="Q593" s="207"/>
      <c r="R593" s="207"/>
      <c r="S593" s="207"/>
      <c r="T593" s="208"/>
      <c r="AT593" s="209" t="s">
        <v>294</v>
      </c>
      <c r="AU593" s="209" t="s">
        <v>82</v>
      </c>
      <c r="AV593" s="13" t="s">
        <v>82</v>
      </c>
      <c r="AW593" s="13" t="s">
        <v>34</v>
      </c>
      <c r="AX593" s="13" t="s">
        <v>73</v>
      </c>
      <c r="AY593" s="209" t="s">
        <v>283</v>
      </c>
    </row>
    <row r="594" spans="1:65" s="14" customFormat="1" ht="11.25">
      <c r="B594" s="210"/>
      <c r="C594" s="211"/>
      <c r="D594" s="200" t="s">
        <v>294</v>
      </c>
      <c r="E594" s="212" t="s">
        <v>21</v>
      </c>
      <c r="F594" s="213" t="s">
        <v>296</v>
      </c>
      <c r="G594" s="211"/>
      <c r="H594" s="214">
        <v>8.58</v>
      </c>
      <c r="I594" s="215"/>
      <c r="J594" s="211"/>
      <c r="K594" s="211"/>
      <c r="L594" s="216"/>
      <c r="M594" s="217"/>
      <c r="N594" s="218"/>
      <c r="O594" s="218"/>
      <c r="P594" s="218"/>
      <c r="Q594" s="218"/>
      <c r="R594" s="218"/>
      <c r="S594" s="218"/>
      <c r="T594" s="219"/>
      <c r="AT594" s="220" t="s">
        <v>294</v>
      </c>
      <c r="AU594" s="220" t="s">
        <v>82</v>
      </c>
      <c r="AV594" s="14" t="s">
        <v>102</v>
      </c>
      <c r="AW594" s="14" t="s">
        <v>34</v>
      </c>
      <c r="AX594" s="14" t="s">
        <v>73</v>
      </c>
      <c r="AY594" s="220" t="s">
        <v>283</v>
      </c>
    </row>
    <row r="595" spans="1:65" s="15" customFormat="1" ht="11.25">
      <c r="B595" s="221"/>
      <c r="C595" s="222"/>
      <c r="D595" s="200" t="s">
        <v>294</v>
      </c>
      <c r="E595" s="223" t="s">
        <v>21</v>
      </c>
      <c r="F595" s="224" t="s">
        <v>7402</v>
      </c>
      <c r="G595" s="222"/>
      <c r="H595" s="223" t="s">
        <v>21</v>
      </c>
      <c r="I595" s="225"/>
      <c r="J595" s="222"/>
      <c r="K595" s="222"/>
      <c r="L595" s="226"/>
      <c r="M595" s="227"/>
      <c r="N595" s="228"/>
      <c r="O595" s="228"/>
      <c r="P595" s="228"/>
      <c r="Q595" s="228"/>
      <c r="R595" s="228"/>
      <c r="S595" s="228"/>
      <c r="T595" s="229"/>
      <c r="AT595" s="230" t="s">
        <v>294</v>
      </c>
      <c r="AU595" s="230" t="s">
        <v>82</v>
      </c>
      <c r="AV595" s="15" t="s">
        <v>80</v>
      </c>
      <c r="AW595" s="15" t="s">
        <v>34</v>
      </c>
      <c r="AX595" s="15" t="s">
        <v>73</v>
      </c>
      <c r="AY595" s="230" t="s">
        <v>283</v>
      </c>
    </row>
    <row r="596" spans="1:65" s="13" customFormat="1" ht="11.25">
      <c r="B596" s="198"/>
      <c r="C596" s="199"/>
      <c r="D596" s="200" t="s">
        <v>294</v>
      </c>
      <c r="E596" s="201" t="s">
        <v>21</v>
      </c>
      <c r="F596" s="202" t="s">
        <v>7707</v>
      </c>
      <c r="G596" s="199"/>
      <c r="H596" s="203">
        <v>1.4339999999999999</v>
      </c>
      <c r="I596" s="204"/>
      <c r="J596" s="199"/>
      <c r="K596" s="199"/>
      <c r="L596" s="205"/>
      <c r="M596" s="206"/>
      <c r="N596" s="207"/>
      <c r="O596" s="207"/>
      <c r="P596" s="207"/>
      <c r="Q596" s="207"/>
      <c r="R596" s="207"/>
      <c r="S596" s="207"/>
      <c r="T596" s="208"/>
      <c r="AT596" s="209" t="s">
        <v>294</v>
      </c>
      <c r="AU596" s="209" t="s">
        <v>82</v>
      </c>
      <c r="AV596" s="13" t="s">
        <v>82</v>
      </c>
      <c r="AW596" s="13" t="s">
        <v>34</v>
      </c>
      <c r="AX596" s="13" t="s">
        <v>73</v>
      </c>
      <c r="AY596" s="209" t="s">
        <v>283</v>
      </c>
    </row>
    <row r="597" spans="1:65" s="13" customFormat="1" ht="11.25">
      <c r="B597" s="198"/>
      <c r="C597" s="199"/>
      <c r="D597" s="200" t="s">
        <v>294</v>
      </c>
      <c r="E597" s="201" t="s">
        <v>21</v>
      </c>
      <c r="F597" s="202" t="s">
        <v>7708</v>
      </c>
      <c r="G597" s="199"/>
      <c r="H597" s="203">
        <v>0.60499999999999998</v>
      </c>
      <c r="I597" s="204"/>
      <c r="J597" s="199"/>
      <c r="K597" s="199"/>
      <c r="L597" s="205"/>
      <c r="M597" s="206"/>
      <c r="N597" s="207"/>
      <c r="O597" s="207"/>
      <c r="P597" s="207"/>
      <c r="Q597" s="207"/>
      <c r="R597" s="207"/>
      <c r="S597" s="207"/>
      <c r="T597" s="208"/>
      <c r="AT597" s="209" t="s">
        <v>294</v>
      </c>
      <c r="AU597" s="209" t="s">
        <v>82</v>
      </c>
      <c r="AV597" s="13" t="s">
        <v>82</v>
      </c>
      <c r="AW597" s="13" t="s">
        <v>34</v>
      </c>
      <c r="AX597" s="13" t="s">
        <v>73</v>
      </c>
      <c r="AY597" s="209" t="s">
        <v>283</v>
      </c>
    </row>
    <row r="598" spans="1:65" s="13" customFormat="1" ht="11.25">
      <c r="B598" s="198"/>
      <c r="C598" s="199"/>
      <c r="D598" s="200" t="s">
        <v>294</v>
      </c>
      <c r="E598" s="201" t="s">
        <v>21</v>
      </c>
      <c r="F598" s="202" t="s">
        <v>7709</v>
      </c>
      <c r="G598" s="199"/>
      <c r="H598" s="203">
        <v>2.6880000000000002</v>
      </c>
      <c r="I598" s="204"/>
      <c r="J598" s="199"/>
      <c r="K598" s="199"/>
      <c r="L598" s="205"/>
      <c r="M598" s="206"/>
      <c r="N598" s="207"/>
      <c r="O598" s="207"/>
      <c r="P598" s="207"/>
      <c r="Q598" s="207"/>
      <c r="R598" s="207"/>
      <c r="S598" s="207"/>
      <c r="T598" s="208"/>
      <c r="AT598" s="209" t="s">
        <v>294</v>
      </c>
      <c r="AU598" s="209" t="s">
        <v>82</v>
      </c>
      <c r="AV598" s="13" t="s">
        <v>82</v>
      </c>
      <c r="AW598" s="13" t="s">
        <v>34</v>
      </c>
      <c r="AX598" s="13" t="s">
        <v>73</v>
      </c>
      <c r="AY598" s="209" t="s">
        <v>283</v>
      </c>
    </row>
    <row r="599" spans="1:65" s="13" customFormat="1" ht="11.25">
      <c r="B599" s="198"/>
      <c r="C599" s="199"/>
      <c r="D599" s="200" t="s">
        <v>294</v>
      </c>
      <c r="E599" s="201" t="s">
        <v>21</v>
      </c>
      <c r="F599" s="202" t="s">
        <v>7710</v>
      </c>
      <c r="G599" s="199"/>
      <c r="H599" s="203">
        <v>6.1340000000000003</v>
      </c>
      <c r="I599" s="204"/>
      <c r="J599" s="199"/>
      <c r="K599" s="199"/>
      <c r="L599" s="205"/>
      <c r="M599" s="206"/>
      <c r="N599" s="207"/>
      <c r="O599" s="207"/>
      <c r="P599" s="207"/>
      <c r="Q599" s="207"/>
      <c r="R599" s="207"/>
      <c r="S599" s="207"/>
      <c r="T599" s="208"/>
      <c r="AT599" s="209" t="s">
        <v>294</v>
      </c>
      <c r="AU599" s="209" t="s">
        <v>82</v>
      </c>
      <c r="AV599" s="13" t="s">
        <v>82</v>
      </c>
      <c r="AW599" s="13" t="s">
        <v>34</v>
      </c>
      <c r="AX599" s="13" t="s">
        <v>73</v>
      </c>
      <c r="AY599" s="209" t="s">
        <v>283</v>
      </c>
    </row>
    <row r="600" spans="1:65" s="13" customFormat="1" ht="11.25">
      <c r="B600" s="198"/>
      <c r="C600" s="199"/>
      <c r="D600" s="200" t="s">
        <v>294</v>
      </c>
      <c r="E600" s="201" t="s">
        <v>21</v>
      </c>
      <c r="F600" s="202" t="s">
        <v>7711</v>
      </c>
      <c r="G600" s="199"/>
      <c r="H600" s="203">
        <v>1.4339999999999999</v>
      </c>
      <c r="I600" s="204"/>
      <c r="J600" s="199"/>
      <c r="K600" s="199"/>
      <c r="L600" s="205"/>
      <c r="M600" s="206"/>
      <c r="N600" s="207"/>
      <c r="O600" s="207"/>
      <c r="P600" s="207"/>
      <c r="Q600" s="207"/>
      <c r="R600" s="207"/>
      <c r="S600" s="207"/>
      <c r="T600" s="208"/>
      <c r="AT600" s="209" t="s">
        <v>294</v>
      </c>
      <c r="AU600" s="209" t="s">
        <v>82</v>
      </c>
      <c r="AV600" s="13" t="s">
        <v>82</v>
      </c>
      <c r="AW600" s="13" t="s">
        <v>34</v>
      </c>
      <c r="AX600" s="13" t="s">
        <v>73</v>
      </c>
      <c r="AY600" s="209" t="s">
        <v>283</v>
      </c>
    </row>
    <row r="601" spans="1:65" s="14" customFormat="1" ht="11.25">
      <c r="B601" s="210"/>
      <c r="C601" s="211"/>
      <c r="D601" s="200" t="s">
        <v>294</v>
      </c>
      <c r="E601" s="212" t="s">
        <v>21</v>
      </c>
      <c r="F601" s="213" t="s">
        <v>296</v>
      </c>
      <c r="G601" s="211"/>
      <c r="H601" s="214">
        <v>12.295</v>
      </c>
      <c r="I601" s="215"/>
      <c r="J601" s="211"/>
      <c r="K601" s="211"/>
      <c r="L601" s="216"/>
      <c r="M601" s="217"/>
      <c r="N601" s="218"/>
      <c r="O601" s="218"/>
      <c r="P601" s="218"/>
      <c r="Q601" s="218"/>
      <c r="R601" s="218"/>
      <c r="S601" s="218"/>
      <c r="T601" s="219"/>
      <c r="AT601" s="220" t="s">
        <v>294</v>
      </c>
      <c r="AU601" s="220" t="s">
        <v>82</v>
      </c>
      <c r="AV601" s="14" t="s">
        <v>102</v>
      </c>
      <c r="AW601" s="14" t="s">
        <v>34</v>
      </c>
      <c r="AX601" s="14" t="s">
        <v>73</v>
      </c>
      <c r="AY601" s="220" t="s">
        <v>283</v>
      </c>
    </row>
    <row r="602" spans="1:65" s="16" customFormat="1" ht="11.25">
      <c r="B602" s="232"/>
      <c r="C602" s="233"/>
      <c r="D602" s="200" t="s">
        <v>294</v>
      </c>
      <c r="E602" s="234" t="s">
        <v>21</v>
      </c>
      <c r="F602" s="235" t="s">
        <v>442</v>
      </c>
      <c r="G602" s="233"/>
      <c r="H602" s="236">
        <v>20.875</v>
      </c>
      <c r="I602" s="237"/>
      <c r="J602" s="233"/>
      <c r="K602" s="233"/>
      <c r="L602" s="238"/>
      <c r="M602" s="239"/>
      <c r="N602" s="240"/>
      <c r="O602" s="240"/>
      <c r="P602" s="240"/>
      <c r="Q602" s="240"/>
      <c r="R602" s="240"/>
      <c r="S602" s="240"/>
      <c r="T602" s="241"/>
      <c r="AT602" s="242" t="s">
        <v>294</v>
      </c>
      <c r="AU602" s="242" t="s">
        <v>82</v>
      </c>
      <c r="AV602" s="16" t="s">
        <v>290</v>
      </c>
      <c r="AW602" s="16" t="s">
        <v>34</v>
      </c>
      <c r="AX602" s="16" t="s">
        <v>80</v>
      </c>
      <c r="AY602" s="242" t="s">
        <v>283</v>
      </c>
    </row>
    <row r="603" spans="1:65" s="2" customFormat="1" ht="16.5" customHeight="1">
      <c r="A603" s="36"/>
      <c r="B603" s="37"/>
      <c r="C603" s="180" t="s">
        <v>687</v>
      </c>
      <c r="D603" s="180" t="s">
        <v>285</v>
      </c>
      <c r="E603" s="181" t="s">
        <v>7712</v>
      </c>
      <c r="F603" s="182" t="s">
        <v>7713</v>
      </c>
      <c r="G603" s="183" t="s">
        <v>427</v>
      </c>
      <c r="H603" s="184">
        <v>3.4990000000000001</v>
      </c>
      <c r="I603" s="185"/>
      <c r="J603" s="186">
        <f>ROUND(I603*H603,2)</f>
        <v>0</v>
      </c>
      <c r="K603" s="182" t="s">
        <v>289</v>
      </c>
      <c r="L603" s="41"/>
      <c r="M603" s="187" t="s">
        <v>21</v>
      </c>
      <c r="N603" s="188" t="s">
        <v>44</v>
      </c>
      <c r="O603" s="66"/>
      <c r="P603" s="189">
        <f>O603*H603</f>
        <v>0</v>
      </c>
      <c r="Q603" s="189">
        <v>2.5236100000000001</v>
      </c>
      <c r="R603" s="189">
        <f>Q603*H603</f>
        <v>8.8301113900000008</v>
      </c>
      <c r="S603" s="189">
        <v>0</v>
      </c>
      <c r="T603" s="190">
        <f>S603*H603</f>
        <v>0</v>
      </c>
      <c r="U603" s="36"/>
      <c r="V603" s="36"/>
      <c r="W603" s="36"/>
      <c r="X603" s="36"/>
      <c r="Y603" s="36"/>
      <c r="Z603" s="36"/>
      <c r="AA603" s="36"/>
      <c r="AB603" s="36"/>
      <c r="AC603" s="36"/>
      <c r="AD603" s="36"/>
      <c r="AE603" s="36"/>
      <c r="AR603" s="191" t="s">
        <v>290</v>
      </c>
      <c r="AT603" s="191" t="s">
        <v>285</v>
      </c>
      <c r="AU603" s="191" t="s">
        <v>82</v>
      </c>
      <c r="AY603" s="19" t="s">
        <v>283</v>
      </c>
      <c r="BE603" s="192">
        <f>IF(N603="základní",J603,0)</f>
        <v>0</v>
      </c>
      <c r="BF603" s="192">
        <f>IF(N603="snížená",J603,0)</f>
        <v>0</v>
      </c>
      <c r="BG603" s="192">
        <f>IF(N603="zákl. přenesená",J603,0)</f>
        <v>0</v>
      </c>
      <c r="BH603" s="192">
        <f>IF(N603="sníž. přenesená",J603,0)</f>
        <v>0</v>
      </c>
      <c r="BI603" s="192">
        <f>IF(N603="nulová",J603,0)</f>
        <v>0</v>
      </c>
      <c r="BJ603" s="19" t="s">
        <v>80</v>
      </c>
      <c r="BK603" s="192">
        <f>ROUND(I603*H603,2)</f>
        <v>0</v>
      </c>
      <c r="BL603" s="19" t="s">
        <v>290</v>
      </c>
      <c r="BM603" s="191" t="s">
        <v>7714</v>
      </c>
    </row>
    <row r="604" spans="1:65" s="2" customFormat="1" ht="11.25">
      <c r="A604" s="36"/>
      <c r="B604" s="37"/>
      <c r="C604" s="38"/>
      <c r="D604" s="193" t="s">
        <v>292</v>
      </c>
      <c r="E604" s="38"/>
      <c r="F604" s="194" t="s">
        <v>7715</v>
      </c>
      <c r="G604" s="38"/>
      <c r="H604" s="38"/>
      <c r="I604" s="195"/>
      <c r="J604" s="38"/>
      <c r="K604" s="38"/>
      <c r="L604" s="41"/>
      <c r="M604" s="196"/>
      <c r="N604" s="197"/>
      <c r="O604" s="66"/>
      <c r="P604" s="66"/>
      <c r="Q604" s="66"/>
      <c r="R604" s="66"/>
      <c r="S604" s="66"/>
      <c r="T604" s="67"/>
      <c r="U604" s="36"/>
      <c r="V604" s="36"/>
      <c r="W604" s="36"/>
      <c r="X604" s="36"/>
      <c r="Y604" s="36"/>
      <c r="Z604" s="36"/>
      <c r="AA604" s="36"/>
      <c r="AB604" s="36"/>
      <c r="AC604" s="36"/>
      <c r="AD604" s="36"/>
      <c r="AE604" s="36"/>
      <c r="AT604" s="19" t="s">
        <v>292</v>
      </c>
      <c r="AU604" s="19" t="s">
        <v>82</v>
      </c>
    </row>
    <row r="605" spans="1:65" s="15" customFormat="1" ht="11.25">
      <c r="B605" s="221"/>
      <c r="C605" s="222"/>
      <c r="D605" s="200" t="s">
        <v>294</v>
      </c>
      <c r="E605" s="223" t="s">
        <v>21</v>
      </c>
      <c r="F605" s="224" t="s">
        <v>7534</v>
      </c>
      <c r="G605" s="222"/>
      <c r="H605" s="223" t="s">
        <v>21</v>
      </c>
      <c r="I605" s="225"/>
      <c r="J605" s="222"/>
      <c r="K605" s="222"/>
      <c r="L605" s="226"/>
      <c r="M605" s="227"/>
      <c r="N605" s="228"/>
      <c r="O605" s="228"/>
      <c r="P605" s="228"/>
      <c r="Q605" s="228"/>
      <c r="R605" s="228"/>
      <c r="S605" s="228"/>
      <c r="T605" s="229"/>
      <c r="AT605" s="230" t="s">
        <v>294</v>
      </c>
      <c r="AU605" s="230" t="s">
        <v>82</v>
      </c>
      <c r="AV605" s="15" t="s">
        <v>80</v>
      </c>
      <c r="AW605" s="15" t="s">
        <v>34</v>
      </c>
      <c r="AX605" s="15" t="s">
        <v>73</v>
      </c>
      <c r="AY605" s="230" t="s">
        <v>283</v>
      </c>
    </row>
    <row r="606" spans="1:65" s="15" customFormat="1" ht="11.25">
      <c r="B606" s="221"/>
      <c r="C606" s="222"/>
      <c r="D606" s="200" t="s">
        <v>294</v>
      </c>
      <c r="E606" s="223" t="s">
        <v>21</v>
      </c>
      <c r="F606" s="224" t="s">
        <v>7716</v>
      </c>
      <c r="G606" s="222"/>
      <c r="H606" s="223" t="s">
        <v>21</v>
      </c>
      <c r="I606" s="225"/>
      <c r="J606" s="222"/>
      <c r="K606" s="222"/>
      <c r="L606" s="226"/>
      <c r="M606" s="227"/>
      <c r="N606" s="228"/>
      <c r="O606" s="228"/>
      <c r="P606" s="228"/>
      <c r="Q606" s="228"/>
      <c r="R606" s="228"/>
      <c r="S606" s="228"/>
      <c r="T606" s="229"/>
      <c r="AT606" s="230" t="s">
        <v>294</v>
      </c>
      <c r="AU606" s="230" t="s">
        <v>82</v>
      </c>
      <c r="AV606" s="15" t="s">
        <v>80</v>
      </c>
      <c r="AW606" s="15" t="s">
        <v>34</v>
      </c>
      <c r="AX606" s="15" t="s">
        <v>73</v>
      </c>
      <c r="AY606" s="230" t="s">
        <v>283</v>
      </c>
    </row>
    <row r="607" spans="1:65" s="13" customFormat="1" ht="11.25">
      <c r="B607" s="198"/>
      <c r="C607" s="199"/>
      <c r="D607" s="200" t="s">
        <v>294</v>
      </c>
      <c r="E607" s="201" t="s">
        <v>21</v>
      </c>
      <c r="F607" s="202" t="s">
        <v>7717</v>
      </c>
      <c r="G607" s="199"/>
      <c r="H607" s="203">
        <v>1.944</v>
      </c>
      <c r="I607" s="204"/>
      <c r="J607" s="199"/>
      <c r="K607" s="199"/>
      <c r="L607" s="205"/>
      <c r="M607" s="206"/>
      <c r="N607" s="207"/>
      <c r="O607" s="207"/>
      <c r="P607" s="207"/>
      <c r="Q607" s="207"/>
      <c r="R607" s="207"/>
      <c r="S607" s="207"/>
      <c r="T607" s="208"/>
      <c r="AT607" s="209" t="s">
        <v>294</v>
      </c>
      <c r="AU607" s="209" t="s">
        <v>82</v>
      </c>
      <c r="AV607" s="13" t="s">
        <v>82</v>
      </c>
      <c r="AW607" s="13" t="s">
        <v>34</v>
      </c>
      <c r="AX607" s="13" t="s">
        <v>73</v>
      </c>
      <c r="AY607" s="209" t="s">
        <v>283</v>
      </c>
    </row>
    <row r="608" spans="1:65" s="13" customFormat="1" ht="11.25">
      <c r="B608" s="198"/>
      <c r="C608" s="199"/>
      <c r="D608" s="200" t="s">
        <v>294</v>
      </c>
      <c r="E608" s="201" t="s">
        <v>21</v>
      </c>
      <c r="F608" s="202" t="s">
        <v>7718</v>
      </c>
      <c r="G608" s="199"/>
      <c r="H608" s="203">
        <v>1.5549999999999999</v>
      </c>
      <c r="I608" s="204"/>
      <c r="J608" s="199"/>
      <c r="K608" s="199"/>
      <c r="L608" s="205"/>
      <c r="M608" s="206"/>
      <c r="N608" s="207"/>
      <c r="O608" s="207"/>
      <c r="P608" s="207"/>
      <c r="Q608" s="207"/>
      <c r="R608" s="207"/>
      <c r="S608" s="207"/>
      <c r="T608" s="208"/>
      <c r="AT608" s="209" t="s">
        <v>294</v>
      </c>
      <c r="AU608" s="209" t="s">
        <v>82</v>
      </c>
      <c r="AV608" s="13" t="s">
        <v>82</v>
      </c>
      <c r="AW608" s="13" t="s">
        <v>34</v>
      </c>
      <c r="AX608" s="13" t="s">
        <v>73</v>
      </c>
      <c r="AY608" s="209" t="s">
        <v>283</v>
      </c>
    </row>
    <row r="609" spans="1:65" s="14" customFormat="1" ht="11.25">
      <c r="B609" s="210"/>
      <c r="C609" s="211"/>
      <c r="D609" s="200" t="s">
        <v>294</v>
      </c>
      <c r="E609" s="212" t="s">
        <v>21</v>
      </c>
      <c r="F609" s="213" t="s">
        <v>296</v>
      </c>
      <c r="G609" s="211"/>
      <c r="H609" s="214">
        <v>3.4990000000000001</v>
      </c>
      <c r="I609" s="215"/>
      <c r="J609" s="211"/>
      <c r="K609" s="211"/>
      <c r="L609" s="216"/>
      <c r="M609" s="217"/>
      <c r="N609" s="218"/>
      <c r="O609" s="218"/>
      <c r="P609" s="218"/>
      <c r="Q609" s="218"/>
      <c r="R609" s="218"/>
      <c r="S609" s="218"/>
      <c r="T609" s="219"/>
      <c r="AT609" s="220" t="s">
        <v>294</v>
      </c>
      <c r="AU609" s="220" t="s">
        <v>82</v>
      </c>
      <c r="AV609" s="14" t="s">
        <v>102</v>
      </c>
      <c r="AW609" s="14" t="s">
        <v>34</v>
      </c>
      <c r="AX609" s="14" t="s">
        <v>80</v>
      </c>
      <c r="AY609" s="220" t="s">
        <v>283</v>
      </c>
    </row>
    <row r="610" spans="1:65" s="2" customFormat="1" ht="16.5" customHeight="1">
      <c r="A610" s="36"/>
      <c r="B610" s="37"/>
      <c r="C610" s="180" t="s">
        <v>696</v>
      </c>
      <c r="D610" s="180" t="s">
        <v>285</v>
      </c>
      <c r="E610" s="181" t="s">
        <v>1062</v>
      </c>
      <c r="F610" s="182" t="s">
        <v>1063</v>
      </c>
      <c r="G610" s="183" t="s">
        <v>288</v>
      </c>
      <c r="H610" s="184">
        <v>102.01600000000001</v>
      </c>
      <c r="I610" s="185"/>
      <c r="J610" s="186">
        <f>ROUND(I610*H610,2)</f>
        <v>0</v>
      </c>
      <c r="K610" s="182" t="s">
        <v>289</v>
      </c>
      <c r="L610" s="41"/>
      <c r="M610" s="187" t="s">
        <v>21</v>
      </c>
      <c r="N610" s="188" t="s">
        <v>44</v>
      </c>
      <c r="O610" s="66"/>
      <c r="P610" s="189">
        <f>O610*H610</f>
        <v>0</v>
      </c>
      <c r="Q610" s="189">
        <v>2.64E-3</v>
      </c>
      <c r="R610" s="189">
        <f>Q610*H610</f>
        <v>0.26932223999999999</v>
      </c>
      <c r="S610" s="189">
        <v>0</v>
      </c>
      <c r="T610" s="190">
        <f>S610*H610</f>
        <v>0</v>
      </c>
      <c r="U610" s="36"/>
      <c r="V610" s="36"/>
      <c r="W610" s="36"/>
      <c r="X610" s="36"/>
      <c r="Y610" s="36"/>
      <c r="Z610" s="36"/>
      <c r="AA610" s="36"/>
      <c r="AB610" s="36"/>
      <c r="AC610" s="36"/>
      <c r="AD610" s="36"/>
      <c r="AE610" s="36"/>
      <c r="AR610" s="191" t="s">
        <v>290</v>
      </c>
      <c r="AT610" s="191" t="s">
        <v>285</v>
      </c>
      <c r="AU610" s="191" t="s">
        <v>82</v>
      </c>
      <c r="AY610" s="19" t="s">
        <v>283</v>
      </c>
      <c r="BE610" s="192">
        <f>IF(N610="základní",J610,0)</f>
        <v>0</v>
      </c>
      <c r="BF610" s="192">
        <f>IF(N610="snížená",J610,0)</f>
        <v>0</v>
      </c>
      <c r="BG610" s="192">
        <f>IF(N610="zákl. přenesená",J610,0)</f>
        <v>0</v>
      </c>
      <c r="BH610" s="192">
        <f>IF(N610="sníž. přenesená",J610,0)</f>
        <v>0</v>
      </c>
      <c r="BI610" s="192">
        <f>IF(N610="nulová",J610,0)</f>
        <v>0</v>
      </c>
      <c r="BJ610" s="19" t="s">
        <v>80</v>
      </c>
      <c r="BK610" s="192">
        <f>ROUND(I610*H610,2)</f>
        <v>0</v>
      </c>
      <c r="BL610" s="19" t="s">
        <v>290</v>
      </c>
      <c r="BM610" s="191" t="s">
        <v>7719</v>
      </c>
    </row>
    <row r="611" spans="1:65" s="2" customFormat="1" ht="11.25">
      <c r="A611" s="36"/>
      <c r="B611" s="37"/>
      <c r="C611" s="38"/>
      <c r="D611" s="193" t="s">
        <v>292</v>
      </c>
      <c r="E611" s="38"/>
      <c r="F611" s="194" t="s">
        <v>1065</v>
      </c>
      <c r="G611" s="38"/>
      <c r="H611" s="38"/>
      <c r="I611" s="195"/>
      <c r="J611" s="38"/>
      <c r="K611" s="38"/>
      <c r="L611" s="41"/>
      <c r="M611" s="196"/>
      <c r="N611" s="197"/>
      <c r="O611" s="66"/>
      <c r="P611" s="66"/>
      <c r="Q611" s="66"/>
      <c r="R611" s="66"/>
      <c r="S611" s="66"/>
      <c r="T611" s="67"/>
      <c r="U611" s="36"/>
      <c r="V611" s="36"/>
      <c r="W611" s="36"/>
      <c r="X611" s="36"/>
      <c r="Y611" s="36"/>
      <c r="Z611" s="36"/>
      <c r="AA611" s="36"/>
      <c r="AB611" s="36"/>
      <c r="AC611" s="36"/>
      <c r="AD611" s="36"/>
      <c r="AE611" s="36"/>
      <c r="AT611" s="19" t="s">
        <v>292</v>
      </c>
      <c r="AU611" s="19" t="s">
        <v>82</v>
      </c>
    </row>
    <row r="612" spans="1:65" s="15" customFormat="1" ht="11.25">
      <c r="B612" s="221"/>
      <c r="C612" s="222"/>
      <c r="D612" s="200" t="s">
        <v>294</v>
      </c>
      <c r="E612" s="223" t="s">
        <v>21</v>
      </c>
      <c r="F612" s="224" t="s">
        <v>7534</v>
      </c>
      <c r="G612" s="222"/>
      <c r="H612" s="223" t="s">
        <v>21</v>
      </c>
      <c r="I612" s="225"/>
      <c r="J612" s="222"/>
      <c r="K612" s="222"/>
      <c r="L612" s="226"/>
      <c r="M612" s="227"/>
      <c r="N612" s="228"/>
      <c r="O612" s="228"/>
      <c r="P612" s="228"/>
      <c r="Q612" s="228"/>
      <c r="R612" s="228"/>
      <c r="S612" s="228"/>
      <c r="T612" s="229"/>
      <c r="AT612" s="230" t="s">
        <v>294</v>
      </c>
      <c r="AU612" s="230" t="s">
        <v>82</v>
      </c>
      <c r="AV612" s="15" t="s">
        <v>80</v>
      </c>
      <c r="AW612" s="15" t="s">
        <v>34</v>
      </c>
      <c r="AX612" s="15" t="s">
        <v>73</v>
      </c>
      <c r="AY612" s="230" t="s">
        <v>283</v>
      </c>
    </row>
    <row r="613" spans="1:65" s="15" customFormat="1" ht="11.25">
      <c r="B613" s="221"/>
      <c r="C613" s="222"/>
      <c r="D613" s="200" t="s">
        <v>294</v>
      </c>
      <c r="E613" s="223" t="s">
        <v>21</v>
      </c>
      <c r="F613" s="224" t="s">
        <v>7716</v>
      </c>
      <c r="G613" s="222"/>
      <c r="H613" s="223" t="s">
        <v>21</v>
      </c>
      <c r="I613" s="225"/>
      <c r="J613" s="222"/>
      <c r="K613" s="222"/>
      <c r="L613" s="226"/>
      <c r="M613" s="227"/>
      <c r="N613" s="228"/>
      <c r="O613" s="228"/>
      <c r="P613" s="228"/>
      <c r="Q613" s="228"/>
      <c r="R613" s="228"/>
      <c r="S613" s="228"/>
      <c r="T613" s="229"/>
      <c r="AT613" s="230" t="s">
        <v>294</v>
      </c>
      <c r="AU613" s="230" t="s">
        <v>82</v>
      </c>
      <c r="AV613" s="15" t="s">
        <v>80</v>
      </c>
      <c r="AW613" s="15" t="s">
        <v>34</v>
      </c>
      <c r="AX613" s="15" t="s">
        <v>73</v>
      </c>
      <c r="AY613" s="230" t="s">
        <v>283</v>
      </c>
    </row>
    <row r="614" spans="1:65" s="13" customFormat="1" ht="11.25">
      <c r="B614" s="198"/>
      <c r="C614" s="199"/>
      <c r="D614" s="200" t="s">
        <v>294</v>
      </c>
      <c r="E614" s="201" t="s">
        <v>21</v>
      </c>
      <c r="F614" s="202" t="s">
        <v>7720</v>
      </c>
      <c r="G614" s="199"/>
      <c r="H614" s="203">
        <v>8.64</v>
      </c>
      <c r="I614" s="204"/>
      <c r="J614" s="199"/>
      <c r="K614" s="199"/>
      <c r="L614" s="205"/>
      <c r="M614" s="206"/>
      <c r="N614" s="207"/>
      <c r="O614" s="207"/>
      <c r="P614" s="207"/>
      <c r="Q614" s="207"/>
      <c r="R614" s="207"/>
      <c r="S614" s="207"/>
      <c r="T614" s="208"/>
      <c r="AT614" s="209" t="s">
        <v>294</v>
      </c>
      <c r="AU614" s="209" t="s">
        <v>82</v>
      </c>
      <c r="AV614" s="13" t="s">
        <v>82</v>
      </c>
      <c r="AW614" s="13" t="s">
        <v>34</v>
      </c>
      <c r="AX614" s="13" t="s">
        <v>73</v>
      </c>
      <c r="AY614" s="209" t="s">
        <v>283</v>
      </c>
    </row>
    <row r="615" spans="1:65" s="13" customFormat="1" ht="11.25">
      <c r="B615" s="198"/>
      <c r="C615" s="199"/>
      <c r="D615" s="200" t="s">
        <v>294</v>
      </c>
      <c r="E615" s="201" t="s">
        <v>21</v>
      </c>
      <c r="F615" s="202" t="s">
        <v>7721</v>
      </c>
      <c r="G615" s="199"/>
      <c r="H615" s="203">
        <v>6.9119999999999999</v>
      </c>
      <c r="I615" s="204"/>
      <c r="J615" s="199"/>
      <c r="K615" s="199"/>
      <c r="L615" s="205"/>
      <c r="M615" s="206"/>
      <c r="N615" s="207"/>
      <c r="O615" s="207"/>
      <c r="P615" s="207"/>
      <c r="Q615" s="207"/>
      <c r="R615" s="207"/>
      <c r="S615" s="207"/>
      <c r="T615" s="208"/>
      <c r="AT615" s="209" t="s">
        <v>294</v>
      </c>
      <c r="AU615" s="209" t="s">
        <v>82</v>
      </c>
      <c r="AV615" s="13" t="s">
        <v>82</v>
      </c>
      <c r="AW615" s="13" t="s">
        <v>34</v>
      </c>
      <c r="AX615" s="13" t="s">
        <v>73</v>
      </c>
      <c r="AY615" s="209" t="s">
        <v>283</v>
      </c>
    </row>
    <row r="616" spans="1:65" s="14" customFormat="1" ht="11.25">
      <c r="B616" s="210"/>
      <c r="C616" s="211"/>
      <c r="D616" s="200" t="s">
        <v>294</v>
      </c>
      <c r="E616" s="212" t="s">
        <v>21</v>
      </c>
      <c r="F616" s="213" t="s">
        <v>296</v>
      </c>
      <c r="G616" s="211"/>
      <c r="H616" s="214">
        <v>15.552</v>
      </c>
      <c r="I616" s="215"/>
      <c r="J616" s="211"/>
      <c r="K616" s="211"/>
      <c r="L616" s="216"/>
      <c r="M616" s="217"/>
      <c r="N616" s="218"/>
      <c r="O616" s="218"/>
      <c r="P616" s="218"/>
      <c r="Q616" s="218"/>
      <c r="R616" s="218"/>
      <c r="S616" s="218"/>
      <c r="T616" s="219"/>
      <c r="AT616" s="220" t="s">
        <v>294</v>
      </c>
      <c r="AU616" s="220" t="s">
        <v>82</v>
      </c>
      <c r="AV616" s="14" t="s">
        <v>102</v>
      </c>
      <c r="AW616" s="14" t="s">
        <v>34</v>
      </c>
      <c r="AX616" s="14" t="s">
        <v>73</v>
      </c>
      <c r="AY616" s="220" t="s">
        <v>283</v>
      </c>
    </row>
    <row r="617" spans="1:65" s="15" customFormat="1" ht="11.25">
      <c r="B617" s="221"/>
      <c r="C617" s="222"/>
      <c r="D617" s="200" t="s">
        <v>294</v>
      </c>
      <c r="E617" s="223" t="s">
        <v>21</v>
      </c>
      <c r="F617" s="224" t="s">
        <v>7399</v>
      </c>
      <c r="G617" s="222"/>
      <c r="H617" s="223" t="s">
        <v>21</v>
      </c>
      <c r="I617" s="225"/>
      <c r="J617" s="222"/>
      <c r="K617" s="222"/>
      <c r="L617" s="226"/>
      <c r="M617" s="227"/>
      <c r="N617" s="228"/>
      <c r="O617" s="228"/>
      <c r="P617" s="228"/>
      <c r="Q617" s="228"/>
      <c r="R617" s="228"/>
      <c r="S617" s="228"/>
      <c r="T617" s="229"/>
      <c r="AT617" s="230" t="s">
        <v>294</v>
      </c>
      <c r="AU617" s="230" t="s">
        <v>82</v>
      </c>
      <c r="AV617" s="15" t="s">
        <v>80</v>
      </c>
      <c r="AW617" s="15" t="s">
        <v>34</v>
      </c>
      <c r="AX617" s="15" t="s">
        <v>73</v>
      </c>
      <c r="AY617" s="230" t="s">
        <v>283</v>
      </c>
    </row>
    <row r="618" spans="1:65" s="13" customFormat="1" ht="11.25">
      <c r="B618" s="198"/>
      <c r="C618" s="199"/>
      <c r="D618" s="200" t="s">
        <v>294</v>
      </c>
      <c r="E618" s="201" t="s">
        <v>21</v>
      </c>
      <c r="F618" s="202" t="s">
        <v>7722</v>
      </c>
      <c r="G618" s="199"/>
      <c r="H618" s="203">
        <v>32.64</v>
      </c>
      <c r="I618" s="204"/>
      <c r="J618" s="199"/>
      <c r="K618" s="199"/>
      <c r="L618" s="205"/>
      <c r="M618" s="206"/>
      <c r="N618" s="207"/>
      <c r="O618" s="207"/>
      <c r="P618" s="207"/>
      <c r="Q618" s="207"/>
      <c r="R618" s="207"/>
      <c r="S618" s="207"/>
      <c r="T618" s="208"/>
      <c r="AT618" s="209" t="s">
        <v>294</v>
      </c>
      <c r="AU618" s="209" t="s">
        <v>82</v>
      </c>
      <c r="AV618" s="13" t="s">
        <v>82</v>
      </c>
      <c r="AW618" s="13" t="s">
        <v>34</v>
      </c>
      <c r="AX618" s="13" t="s">
        <v>73</v>
      </c>
      <c r="AY618" s="209" t="s">
        <v>283</v>
      </c>
    </row>
    <row r="619" spans="1:65" s="13" customFormat="1" ht="11.25">
      <c r="B619" s="198"/>
      <c r="C619" s="199"/>
      <c r="D619" s="200" t="s">
        <v>294</v>
      </c>
      <c r="E619" s="201" t="s">
        <v>21</v>
      </c>
      <c r="F619" s="202" t="s">
        <v>7723</v>
      </c>
      <c r="G619" s="199"/>
      <c r="H619" s="203">
        <v>4.8</v>
      </c>
      <c r="I619" s="204"/>
      <c r="J619" s="199"/>
      <c r="K619" s="199"/>
      <c r="L619" s="205"/>
      <c r="M619" s="206"/>
      <c r="N619" s="207"/>
      <c r="O619" s="207"/>
      <c r="P619" s="207"/>
      <c r="Q619" s="207"/>
      <c r="R619" s="207"/>
      <c r="S619" s="207"/>
      <c r="T619" s="208"/>
      <c r="AT619" s="209" t="s">
        <v>294</v>
      </c>
      <c r="AU619" s="209" t="s">
        <v>82</v>
      </c>
      <c r="AV619" s="13" t="s">
        <v>82</v>
      </c>
      <c r="AW619" s="13" t="s">
        <v>34</v>
      </c>
      <c r="AX619" s="13" t="s">
        <v>73</v>
      </c>
      <c r="AY619" s="209" t="s">
        <v>283</v>
      </c>
    </row>
    <row r="620" spans="1:65" s="14" customFormat="1" ht="11.25">
      <c r="B620" s="210"/>
      <c r="C620" s="211"/>
      <c r="D620" s="200" t="s">
        <v>294</v>
      </c>
      <c r="E620" s="212" t="s">
        <v>21</v>
      </c>
      <c r="F620" s="213" t="s">
        <v>296</v>
      </c>
      <c r="G620" s="211"/>
      <c r="H620" s="214">
        <v>37.44</v>
      </c>
      <c r="I620" s="215"/>
      <c r="J620" s="211"/>
      <c r="K620" s="211"/>
      <c r="L620" s="216"/>
      <c r="M620" s="217"/>
      <c r="N620" s="218"/>
      <c r="O620" s="218"/>
      <c r="P620" s="218"/>
      <c r="Q620" s="218"/>
      <c r="R620" s="218"/>
      <c r="S620" s="218"/>
      <c r="T620" s="219"/>
      <c r="AT620" s="220" t="s">
        <v>294</v>
      </c>
      <c r="AU620" s="220" t="s">
        <v>82</v>
      </c>
      <c r="AV620" s="14" t="s">
        <v>102</v>
      </c>
      <c r="AW620" s="14" t="s">
        <v>34</v>
      </c>
      <c r="AX620" s="14" t="s">
        <v>73</v>
      </c>
      <c r="AY620" s="220" t="s">
        <v>283</v>
      </c>
    </row>
    <row r="621" spans="1:65" s="15" customFormat="1" ht="11.25">
      <c r="B621" s="221"/>
      <c r="C621" s="222"/>
      <c r="D621" s="200" t="s">
        <v>294</v>
      </c>
      <c r="E621" s="223" t="s">
        <v>21</v>
      </c>
      <c r="F621" s="224" t="s">
        <v>7402</v>
      </c>
      <c r="G621" s="222"/>
      <c r="H621" s="223" t="s">
        <v>21</v>
      </c>
      <c r="I621" s="225"/>
      <c r="J621" s="222"/>
      <c r="K621" s="222"/>
      <c r="L621" s="226"/>
      <c r="M621" s="227"/>
      <c r="N621" s="228"/>
      <c r="O621" s="228"/>
      <c r="P621" s="228"/>
      <c r="Q621" s="228"/>
      <c r="R621" s="228"/>
      <c r="S621" s="228"/>
      <c r="T621" s="229"/>
      <c r="AT621" s="230" t="s">
        <v>294</v>
      </c>
      <c r="AU621" s="230" t="s">
        <v>82</v>
      </c>
      <c r="AV621" s="15" t="s">
        <v>80</v>
      </c>
      <c r="AW621" s="15" t="s">
        <v>34</v>
      </c>
      <c r="AX621" s="15" t="s">
        <v>73</v>
      </c>
      <c r="AY621" s="230" t="s">
        <v>283</v>
      </c>
    </row>
    <row r="622" spans="1:65" s="15" customFormat="1" ht="11.25">
      <c r="B622" s="221"/>
      <c r="C622" s="222"/>
      <c r="D622" s="200" t="s">
        <v>294</v>
      </c>
      <c r="E622" s="223" t="s">
        <v>21</v>
      </c>
      <c r="F622" s="224" t="s">
        <v>7402</v>
      </c>
      <c r="G622" s="222"/>
      <c r="H622" s="223" t="s">
        <v>21</v>
      </c>
      <c r="I622" s="225"/>
      <c r="J622" s="222"/>
      <c r="K622" s="222"/>
      <c r="L622" s="226"/>
      <c r="M622" s="227"/>
      <c r="N622" s="228"/>
      <c r="O622" s="228"/>
      <c r="P622" s="228"/>
      <c r="Q622" s="228"/>
      <c r="R622" s="228"/>
      <c r="S622" s="228"/>
      <c r="T622" s="229"/>
      <c r="AT622" s="230" t="s">
        <v>294</v>
      </c>
      <c r="AU622" s="230" t="s">
        <v>82</v>
      </c>
      <c r="AV622" s="15" t="s">
        <v>80</v>
      </c>
      <c r="AW622" s="15" t="s">
        <v>34</v>
      </c>
      <c r="AX622" s="15" t="s">
        <v>73</v>
      </c>
      <c r="AY622" s="230" t="s">
        <v>283</v>
      </c>
    </row>
    <row r="623" spans="1:65" s="13" customFormat="1" ht="11.25">
      <c r="B623" s="198"/>
      <c r="C623" s="199"/>
      <c r="D623" s="200" t="s">
        <v>294</v>
      </c>
      <c r="E623" s="201" t="s">
        <v>21</v>
      </c>
      <c r="F623" s="202" t="s">
        <v>7724</v>
      </c>
      <c r="G623" s="199"/>
      <c r="H623" s="203">
        <v>7.1680000000000001</v>
      </c>
      <c r="I623" s="204"/>
      <c r="J623" s="199"/>
      <c r="K623" s="199"/>
      <c r="L623" s="205"/>
      <c r="M623" s="206"/>
      <c r="N623" s="207"/>
      <c r="O623" s="207"/>
      <c r="P623" s="207"/>
      <c r="Q623" s="207"/>
      <c r="R623" s="207"/>
      <c r="S623" s="207"/>
      <c r="T623" s="208"/>
      <c r="AT623" s="209" t="s">
        <v>294</v>
      </c>
      <c r="AU623" s="209" t="s">
        <v>82</v>
      </c>
      <c r="AV623" s="13" t="s">
        <v>82</v>
      </c>
      <c r="AW623" s="13" t="s">
        <v>34</v>
      </c>
      <c r="AX623" s="13" t="s">
        <v>73</v>
      </c>
      <c r="AY623" s="209" t="s">
        <v>283</v>
      </c>
    </row>
    <row r="624" spans="1:65" s="13" customFormat="1" ht="11.25">
      <c r="B624" s="198"/>
      <c r="C624" s="199"/>
      <c r="D624" s="200" t="s">
        <v>294</v>
      </c>
      <c r="E624" s="201" t="s">
        <v>21</v>
      </c>
      <c r="F624" s="202" t="s">
        <v>7725</v>
      </c>
      <c r="G624" s="199"/>
      <c r="H624" s="203">
        <v>3.36</v>
      </c>
      <c r="I624" s="204"/>
      <c r="J624" s="199"/>
      <c r="K624" s="199"/>
      <c r="L624" s="205"/>
      <c r="M624" s="206"/>
      <c r="N624" s="207"/>
      <c r="O624" s="207"/>
      <c r="P624" s="207"/>
      <c r="Q624" s="207"/>
      <c r="R624" s="207"/>
      <c r="S624" s="207"/>
      <c r="T624" s="208"/>
      <c r="AT624" s="209" t="s">
        <v>294</v>
      </c>
      <c r="AU624" s="209" t="s">
        <v>82</v>
      </c>
      <c r="AV624" s="13" t="s">
        <v>82</v>
      </c>
      <c r="AW624" s="13" t="s">
        <v>34</v>
      </c>
      <c r="AX624" s="13" t="s">
        <v>73</v>
      </c>
      <c r="AY624" s="209" t="s">
        <v>283</v>
      </c>
    </row>
    <row r="625" spans="1:65" s="13" customFormat="1" ht="11.25">
      <c r="B625" s="198"/>
      <c r="C625" s="199"/>
      <c r="D625" s="200" t="s">
        <v>294</v>
      </c>
      <c r="E625" s="201" t="s">
        <v>21</v>
      </c>
      <c r="F625" s="202" t="s">
        <v>7726</v>
      </c>
      <c r="G625" s="199"/>
      <c r="H625" s="203">
        <v>10.88</v>
      </c>
      <c r="I625" s="204"/>
      <c r="J625" s="199"/>
      <c r="K625" s="199"/>
      <c r="L625" s="205"/>
      <c r="M625" s="206"/>
      <c r="N625" s="207"/>
      <c r="O625" s="207"/>
      <c r="P625" s="207"/>
      <c r="Q625" s="207"/>
      <c r="R625" s="207"/>
      <c r="S625" s="207"/>
      <c r="T625" s="208"/>
      <c r="AT625" s="209" t="s">
        <v>294</v>
      </c>
      <c r="AU625" s="209" t="s">
        <v>82</v>
      </c>
      <c r="AV625" s="13" t="s">
        <v>82</v>
      </c>
      <c r="AW625" s="13" t="s">
        <v>34</v>
      </c>
      <c r="AX625" s="13" t="s">
        <v>73</v>
      </c>
      <c r="AY625" s="209" t="s">
        <v>283</v>
      </c>
    </row>
    <row r="626" spans="1:65" s="13" customFormat="1" ht="11.25">
      <c r="B626" s="198"/>
      <c r="C626" s="199"/>
      <c r="D626" s="200" t="s">
        <v>294</v>
      </c>
      <c r="E626" s="201" t="s">
        <v>21</v>
      </c>
      <c r="F626" s="202" t="s">
        <v>7727</v>
      </c>
      <c r="G626" s="199"/>
      <c r="H626" s="203">
        <v>20.448</v>
      </c>
      <c r="I626" s="204"/>
      <c r="J626" s="199"/>
      <c r="K626" s="199"/>
      <c r="L626" s="205"/>
      <c r="M626" s="206"/>
      <c r="N626" s="207"/>
      <c r="O626" s="207"/>
      <c r="P626" s="207"/>
      <c r="Q626" s="207"/>
      <c r="R626" s="207"/>
      <c r="S626" s="207"/>
      <c r="T626" s="208"/>
      <c r="AT626" s="209" t="s">
        <v>294</v>
      </c>
      <c r="AU626" s="209" t="s">
        <v>82</v>
      </c>
      <c r="AV626" s="13" t="s">
        <v>82</v>
      </c>
      <c r="AW626" s="13" t="s">
        <v>34</v>
      </c>
      <c r="AX626" s="13" t="s">
        <v>73</v>
      </c>
      <c r="AY626" s="209" t="s">
        <v>283</v>
      </c>
    </row>
    <row r="627" spans="1:65" s="13" customFormat="1" ht="11.25">
      <c r="B627" s="198"/>
      <c r="C627" s="199"/>
      <c r="D627" s="200" t="s">
        <v>294</v>
      </c>
      <c r="E627" s="201" t="s">
        <v>21</v>
      </c>
      <c r="F627" s="202" t="s">
        <v>7728</v>
      </c>
      <c r="G627" s="199"/>
      <c r="H627" s="203">
        <v>7.1680000000000001</v>
      </c>
      <c r="I627" s="204"/>
      <c r="J627" s="199"/>
      <c r="K627" s="199"/>
      <c r="L627" s="205"/>
      <c r="M627" s="206"/>
      <c r="N627" s="207"/>
      <c r="O627" s="207"/>
      <c r="P627" s="207"/>
      <c r="Q627" s="207"/>
      <c r="R627" s="207"/>
      <c r="S627" s="207"/>
      <c r="T627" s="208"/>
      <c r="AT627" s="209" t="s">
        <v>294</v>
      </c>
      <c r="AU627" s="209" t="s">
        <v>82</v>
      </c>
      <c r="AV627" s="13" t="s">
        <v>82</v>
      </c>
      <c r="AW627" s="13" t="s">
        <v>34</v>
      </c>
      <c r="AX627" s="13" t="s">
        <v>73</v>
      </c>
      <c r="AY627" s="209" t="s">
        <v>283</v>
      </c>
    </row>
    <row r="628" spans="1:65" s="14" customFormat="1" ht="11.25">
      <c r="B628" s="210"/>
      <c r="C628" s="211"/>
      <c r="D628" s="200" t="s">
        <v>294</v>
      </c>
      <c r="E628" s="212" t="s">
        <v>21</v>
      </c>
      <c r="F628" s="213" t="s">
        <v>296</v>
      </c>
      <c r="G628" s="211"/>
      <c r="H628" s="214">
        <v>49.024000000000001</v>
      </c>
      <c r="I628" s="215"/>
      <c r="J628" s="211"/>
      <c r="K628" s="211"/>
      <c r="L628" s="216"/>
      <c r="M628" s="217"/>
      <c r="N628" s="218"/>
      <c r="O628" s="218"/>
      <c r="P628" s="218"/>
      <c r="Q628" s="218"/>
      <c r="R628" s="218"/>
      <c r="S628" s="218"/>
      <c r="T628" s="219"/>
      <c r="AT628" s="220" t="s">
        <v>294</v>
      </c>
      <c r="AU628" s="220" t="s">
        <v>82</v>
      </c>
      <c r="AV628" s="14" t="s">
        <v>102</v>
      </c>
      <c r="AW628" s="14" t="s">
        <v>34</v>
      </c>
      <c r="AX628" s="14" t="s">
        <v>73</v>
      </c>
      <c r="AY628" s="220" t="s">
        <v>283</v>
      </c>
    </row>
    <row r="629" spans="1:65" s="16" customFormat="1" ht="11.25">
      <c r="B629" s="232"/>
      <c r="C629" s="233"/>
      <c r="D629" s="200" t="s">
        <v>294</v>
      </c>
      <c r="E629" s="234" t="s">
        <v>21</v>
      </c>
      <c r="F629" s="235" t="s">
        <v>442</v>
      </c>
      <c r="G629" s="233"/>
      <c r="H629" s="236">
        <v>102.01600000000001</v>
      </c>
      <c r="I629" s="237"/>
      <c r="J629" s="233"/>
      <c r="K629" s="233"/>
      <c r="L629" s="238"/>
      <c r="M629" s="239"/>
      <c r="N629" s="240"/>
      <c r="O629" s="240"/>
      <c r="P629" s="240"/>
      <c r="Q629" s="240"/>
      <c r="R629" s="240"/>
      <c r="S629" s="240"/>
      <c r="T629" s="241"/>
      <c r="AT629" s="242" t="s">
        <v>294</v>
      </c>
      <c r="AU629" s="242" t="s">
        <v>82</v>
      </c>
      <c r="AV629" s="16" t="s">
        <v>290</v>
      </c>
      <c r="AW629" s="16" t="s">
        <v>34</v>
      </c>
      <c r="AX629" s="16" t="s">
        <v>80</v>
      </c>
      <c r="AY629" s="242" t="s">
        <v>283</v>
      </c>
    </row>
    <row r="630" spans="1:65" s="2" customFormat="1" ht="16.5" customHeight="1">
      <c r="A630" s="36"/>
      <c r="B630" s="37"/>
      <c r="C630" s="180" t="s">
        <v>704</v>
      </c>
      <c r="D630" s="180" t="s">
        <v>285</v>
      </c>
      <c r="E630" s="181" t="s">
        <v>1067</v>
      </c>
      <c r="F630" s="182" t="s">
        <v>1068</v>
      </c>
      <c r="G630" s="183" t="s">
        <v>288</v>
      </c>
      <c r="H630" s="184">
        <v>102.01600000000001</v>
      </c>
      <c r="I630" s="185"/>
      <c r="J630" s="186">
        <f>ROUND(I630*H630,2)</f>
        <v>0</v>
      </c>
      <c r="K630" s="182" t="s">
        <v>289</v>
      </c>
      <c r="L630" s="41"/>
      <c r="M630" s="187" t="s">
        <v>21</v>
      </c>
      <c r="N630" s="188" t="s">
        <v>44</v>
      </c>
      <c r="O630" s="66"/>
      <c r="P630" s="189">
        <f>O630*H630</f>
        <v>0</v>
      </c>
      <c r="Q630" s="189">
        <v>0</v>
      </c>
      <c r="R630" s="189">
        <f>Q630*H630</f>
        <v>0</v>
      </c>
      <c r="S630" s="189">
        <v>0</v>
      </c>
      <c r="T630" s="190">
        <f>S630*H630</f>
        <v>0</v>
      </c>
      <c r="U630" s="36"/>
      <c r="V630" s="36"/>
      <c r="W630" s="36"/>
      <c r="X630" s="36"/>
      <c r="Y630" s="36"/>
      <c r="Z630" s="36"/>
      <c r="AA630" s="36"/>
      <c r="AB630" s="36"/>
      <c r="AC630" s="36"/>
      <c r="AD630" s="36"/>
      <c r="AE630" s="36"/>
      <c r="AR630" s="191" t="s">
        <v>290</v>
      </c>
      <c r="AT630" s="191" t="s">
        <v>285</v>
      </c>
      <c r="AU630" s="191" t="s">
        <v>82</v>
      </c>
      <c r="AY630" s="19" t="s">
        <v>283</v>
      </c>
      <c r="BE630" s="192">
        <f>IF(N630="základní",J630,0)</f>
        <v>0</v>
      </c>
      <c r="BF630" s="192">
        <f>IF(N630="snížená",J630,0)</f>
        <v>0</v>
      </c>
      <c r="BG630" s="192">
        <f>IF(N630="zákl. přenesená",J630,0)</f>
        <v>0</v>
      </c>
      <c r="BH630" s="192">
        <f>IF(N630="sníž. přenesená",J630,0)</f>
        <v>0</v>
      </c>
      <c r="BI630" s="192">
        <f>IF(N630="nulová",J630,0)</f>
        <v>0</v>
      </c>
      <c r="BJ630" s="19" t="s">
        <v>80</v>
      </c>
      <c r="BK630" s="192">
        <f>ROUND(I630*H630,2)</f>
        <v>0</v>
      </c>
      <c r="BL630" s="19" t="s">
        <v>290</v>
      </c>
      <c r="BM630" s="191" t="s">
        <v>7729</v>
      </c>
    </row>
    <row r="631" spans="1:65" s="2" customFormat="1" ht="11.25">
      <c r="A631" s="36"/>
      <c r="B631" s="37"/>
      <c r="C631" s="38"/>
      <c r="D631" s="193" t="s">
        <v>292</v>
      </c>
      <c r="E631" s="38"/>
      <c r="F631" s="194" t="s">
        <v>1070</v>
      </c>
      <c r="G631" s="38"/>
      <c r="H631" s="38"/>
      <c r="I631" s="195"/>
      <c r="J631" s="38"/>
      <c r="K631" s="38"/>
      <c r="L631" s="41"/>
      <c r="M631" s="196"/>
      <c r="N631" s="197"/>
      <c r="O631" s="66"/>
      <c r="P631" s="66"/>
      <c r="Q631" s="66"/>
      <c r="R631" s="66"/>
      <c r="S631" s="66"/>
      <c r="T631" s="67"/>
      <c r="U631" s="36"/>
      <c r="V631" s="36"/>
      <c r="W631" s="36"/>
      <c r="X631" s="36"/>
      <c r="Y631" s="36"/>
      <c r="Z631" s="36"/>
      <c r="AA631" s="36"/>
      <c r="AB631" s="36"/>
      <c r="AC631" s="36"/>
      <c r="AD631" s="36"/>
      <c r="AE631" s="36"/>
      <c r="AT631" s="19" t="s">
        <v>292</v>
      </c>
      <c r="AU631" s="19" t="s">
        <v>82</v>
      </c>
    </row>
    <row r="632" spans="1:65" s="13" customFormat="1" ht="11.25">
      <c r="B632" s="198"/>
      <c r="C632" s="199"/>
      <c r="D632" s="200" t="s">
        <v>294</v>
      </c>
      <c r="E632" s="201" t="s">
        <v>21</v>
      </c>
      <c r="F632" s="202" t="s">
        <v>7730</v>
      </c>
      <c r="G632" s="199"/>
      <c r="H632" s="203">
        <v>102.01600000000001</v>
      </c>
      <c r="I632" s="204"/>
      <c r="J632" s="199"/>
      <c r="K632" s="199"/>
      <c r="L632" s="205"/>
      <c r="M632" s="206"/>
      <c r="N632" s="207"/>
      <c r="O632" s="207"/>
      <c r="P632" s="207"/>
      <c r="Q632" s="207"/>
      <c r="R632" s="207"/>
      <c r="S632" s="207"/>
      <c r="T632" s="208"/>
      <c r="AT632" s="209" t="s">
        <v>294</v>
      </c>
      <c r="AU632" s="209" t="s">
        <v>82</v>
      </c>
      <c r="AV632" s="13" t="s">
        <v>82</v>
      </c>
      <c r="AW632" s="13" t="s">
        <v>34</v>
      </c>
      <c r="AX632" s="13" t="s">
        <v>73</v>
      </c>
      <c r="AY632" s="209" t="s">
        <v>283</v>
      </c>
    </row>
    <row r="633" spans="1:65" s="14" customFormat="1" ht="11.25">
      <c r="B633" s="210"/>
      <c r="C633" s="211"/>
      <c r="D633" s="200" t="s">
        <v>294</v>
      </c>
      <c r="E633" s="212" t="s">
        <v>21</v>
      </c>
      <c r="F633" s="213" t="s">
        <v>296</v>
      </c>
      <c r="G633" s="211"/>
      <c r="H633" s="214">
        <v>102.01600000000001</v>
      </c>
      <c r="I633" s="215"/>
      <c r="J633" s="211"/>
      <c r="K633" s="211"/>
      <c r="L633" s="216"/>
      <c r="M633" s="217"/>
      <c r="N633" s="218"/>
      <c r="O633" s="218"/>
      <c r="P633" s="218"/>
      <c r="Q633" s="218"/>
      <c r="R633" s="218"/>
      <c r="S633" s="218"/>
      <c r="T633" s="219"/>
      <c r="AT633" s="220" t="s">
        <v>294</v>
      </c>
      <c r="AU633" s="220" t="s">
        <v>82</v>
      </c>
      <c r="AV633" s="14" t="s">
        <v>102</v>
      </c>
      <c r="AW633" s="14" t="s">
        <v>34</v>
      </c>
      <c r="AX633" s="14" t="s">
        <v>80</v>
      </c>
      <c r="AY633" s="220" t="s">
        <v>283</v>
      </c>
    </row>
    <row r="634" spans="1:65" s="2" customFormat="1" ht="16.5" customHeight="1">
      <c r="A634" s="36"/>
      <c r="B634" s="37"/>
      <c r="C634" s="180" t="s">
        <v>712</v>
      </c>
      <c r="D634" s="180" t="s">
        <v>285</v>
      </c>
      <c r="E634" s="181" t="s">
        <v>1072</v>
      </c>
      <c r="F634" s="182" t="s">
        <v>1073</v>
      </c>
      <c r="G634" s="183" t="s">
        <v>473</v>
      </c>
      <c r="H634" s="184">
        <v>3.593</v>
      </c>
      <c r="I634" s="185"/>
      <c r="J634" s="186">
        <f>ROUND(I634*H634,2)</f>
        <v>0</v>
      </c>
      <c r="K634" s="182" t="s">
        <v>289</v>
      </c>
      <c r="L634" s="41"/>
      <c r="M634" s="187" t="s">
        <v>21</v>
      </c>
      <c r="N634" s="188" t="s">
        <v>44</v>
      </c>
      <c r="O634" s="66"/>
      <c r="P634" s="189">
        <f>O634*H634</f>
        <v>0</v>
      </c>
      <c r="Q634" s="189">
        <v>1.0606199999999999</v>
      </c>
      <c r="R634" s="189">
        <f>Q634*H634</f>
        <v>3.8108076599999996</v>
      </c>
      <c r="S634" s="189">
        <v>0</v>
      </c>
      <c r="T634" s="190">
        <f>S634*H634</f>
        <v>0</v>
      </c>
      <c r="U634" s="36"/>
      <c r="V634" s="36"/>
      <c r="W634" s="36"/>
      <c r="X634" s="36"/>
      <c r="Y634" s="36"/>
      <c r="Z634" s="36"/>
      <c r="AA634" s="36"/>
      <c r="AB634" s="36"/>
      <c r="AC634" s="36"/>
      <c r="AD634" s="36"/>
      <c r="AE634" s="36"/>
      <c r="AR634" s="191" t="s">
        <v>290</v>
      </c>
      <c r="AT634" s="191" t="s">
        <v>285</v>
      </c>
      <c r="AU634" s="191" t="s">
        <v>82</v>
      </c>
      <c r="AY634" s="19" t="s">
        <v>283</v>
      </c>
      <c r="BE634" s="192">
        <f>IF(N634="základní",J634,0)</f>
        <v>0</v>
      </c>
      <c r="BF634" s="192">
        <f>IF(N634="snížená",J634,0)</f>
        <v>0</v>
      </c>
      <c r="BG634" s="192">
        <f>IF(N634="zákl. přenesená",J634,0)</f>
        <v>0</v>
      </c>
      <c r="BH634" s="192">
        <f>IF(N634="sníž. přenesená",J634,0)</f>
        <v>0</v>
      </c>
      <c r="BI634" s="192">
        <f>IF(N634="nulová",J634,0)</f>
        <v>0</v>
      </c>
      <c r="BJ634" s="19" t="s">
        <v>80</v>
      </c>
      <c r="BK634" s="192">
        <f>ROUND(I634*H634,2)</f>
        <v>0</v>
      </c>
      <c r="BL634" s="19" t="s">
        <v>290</v>
      </c>
      <c r="BM634" s="191" t="s">
        <v>7731</v>
      </c>
    </row>
    <row r="635" spans="1:65" s="2" customFormat="1" ht="11.25">
      <c r="A635" s="36"/>
      <c r="B635" s="37"/>
      <c r="C635" s="38"/>
      <c r="D635" s="193" t="s">
        <v>292</v>
      </c>
      <c r="E635" s="38"/>
      <c r="F635" s="194" t="s">
        <v>1075</v>
      </c>
      <c r="G635" s="38"/>
      <c r="H635" s="38"/>
      <c r="I635" s="195"/>
      <c r="J635" s="38"/>
      <c r="K635" s="38"/>
      <c r="L635" s="41"/>
      <c r="M635" s="196"/>
      <c r="N635" s="197"/>
      <c r="O635" s="66"/>
      <c r="P635" s="66"/>
      <c r="Q635" s="66"/>
      <c r="R635" s="66"/>
      <c r="S635" s="66"/>
      <c r="T635" s="67"/>
      <c r="U635" s="36"/>
      <c r="V635" s="36"/>
      <c r="W635" s="36"/>
      <c r="X635" s="36"/>
      <c r="Y635" s="36"/>
      <c r="Z635" s="36"/>
      <c r="AA635" s="36"/>
      <c r="AB635" s="36"/>
      <c r="AC635" s="36"/>
      <c r="AD635" s="36"/>
      <c r="AE635" s="36"/>
      <c r="AT635" s="19" t="s">
        <v>292</v>
      </c>
      <c r="AU635" s="19" t="s">
        <v>82</v>
      </c>
    </row>
    <row r="636" spans="1:65" s="2" customFormat="1" ht="19.5">
      <c r="A636" s="36"/>
      <c r="B636" s="37"/>
      <c r="C636" s="38"/>
      <c r="D636" s="200" t="s">
        <v>436</v>
      </c>
      <c r="E636" s="38"/>
      <c r="F636" s="231" t="s">
        <v>995</v>
      </c>
      <c r="G636" s="38"/>
      <c r="H636" s="38"/>
      <c r="I636" s="195"/>
      <c r="J636" s="38"/>
      <c r="K636" s="38"/>
      <c r="L636" s="41"/>
      <c r="M636" s="196"/>
      <c r="N636" s="197"/>
      <c r="O636" s="66"/>
      <c r="P636" s="66"/>
      <c r="Q636" s="66"/>
      <c r="R636" s="66"/>
      <c r="S636" s="66"/>
      <c r="T636" s="67"/>
      <c r="U636" s="36"/>
      <c r="V636" s="36"/>
      <c r="W636" s="36"/>
      <c r="X636" s="36"/>
      <c r="Y636" s="36"/>
      <c r="Z636" s="36"/>
      <c r="AA636" s="36"/>
      <c r="AB636" s="36"/>
      <c r="AC636" s="36"/>
      <c r="AD636" s="36"/>
      <c r="AE636" s="36"/>
      <c r="AT636" s="19" t="s">
        <v>436</v>
      </c>
      <c r="AU636" s="19" t="s">
        <v>82</v>
      </c>
    </row>
    <row r="637" spans="1:65" s="13" customFormat="1" ht="11.25">
      <c r="B637" s="198"/>
      <c r="C637" s="199"/>
      <c r="D637" s="200" t="s">
        <v>294</v>
      </c>
      <c r="E637" s="201" t="s">
        <v>21</v>
      </c>
      <c r="F637" s="202" t="s">
        <v>7732</v>
      </c>
      <c r="G637" s="199"/>
      <c r="H637" s="203">
        <v>0.52500000000000002</v>
      </c>
      <c r="I637" s="204"/>
      <c r="J637" s="199"/>
      <c r="K637" s="199"/>
      <c r="L637" s="205"/>
      <c r="M637" s="206"/>
      <c r="N637" s="207"/>
      <c r="O637" s="207"/>
      <c r="P637" s="207"/>
      <c r="Q637" s="207"/>
      <c r="R637" s="207"/>
      <c r="S637" s="207"/>
      <c r="T637" s="208"/>
      <c r="AT637" s="209" t="s">
        <v>294</v>
      </c>
      <c r="AU637" s="209" t="s">
        <v>82</v>
      </c>
      <c r="AV637" s="13" t="s">
        <v>82</v>
      </c>
      <c r="AW637" s="13" t="s">
        <v>34</v>
      </c>
      <c r="AX637" s="13" t="s">
        <v>73</v>
      </c>
      <c r="AY637" s="209" t="s">
        <v>283</v>
      </c>
    </row>
    <row r="638" spans="1:65" s="14" customFormat="1" ht="11.25">
      <c r="B638" s="210"/>
      <c r="C638" s="211"/>
      <c r="D638" s="200" t="s">
        <v>294</v>
      </c>
      <c r="E638" s="212" t="s">
        <v>21</v>
      </c>
      <c r="F638" s="213" t="s">
        <v>296</v>
      </c>
      <c r="G638" s="211"/>
      <c r="H638" s="214">
        <v>0.52500000000000002</v>
      </c>
      <c r="I638" s="215"/>
      <c r="J638" s="211"/>
      <c r="K638" s="211"/>
      <c r="L638" s="216"/>
      <c r="M638" s="217"/>
      <c r="N638" s="218"/>
      <c r="O638" s="218"/>
      <c r="P638" s="218"/>
      <c r="Q638" s="218"/>
      <c r="R638" s="218"/>
      <c r="S638" s="218"/>
      <c r="T638" s="219"/>
      <c r="AT638" s="220" t="s">
        <v>294</v>
      </c>
      <c r="AU638" s="220" t="s">
        <v>82</v>
      </c>
      <c r="AV638" s="14" t="s">
        <v>102</v>
      </c>
      <c r="AW638" s="14" t="s">
        <v>34</v>
      </c>
      <c r="AX638" s="14" t="s">
        <v>73</v>
      </c>
      <c r="AY638" s="220" t="s">
        <v>283</v>
      </c>
    </row>
    <row r="639" spans="1:65" s="13" customFormat="1" ht="11.25">
      <c r="B639" s="198"/>
      <c r="C639" s="199"/>
      <c r="D639" s="200" t="s">
        <v>294</v>
      </c>
      <c r="E639" s="201" t="s">
        <v>21</v>
      </c>
      <c r="F639" s="202" t="s">
        <v>7733</v>
      </c>
      <c r="G639" s="199"/>
      <c r="H639" s="203">
        <v>1.224</v>
      </c>
      <c r="I639" s="204"/>
      <c r="J639" s="199"/>
      <c r="K639" s="199"/>
      <c r="L639" s="205"/>
      <c r="M639" s="206"/>
      <c r="N639" s="207"/>
      <c r="O639" s="207"/>
      <c r="P639" s="207"/>
      <c r="Q639" s="207"/>
      <c r="R639" s="207"/>
      <c r="S639" s="207"/>
      <c r="T639" s="208"/>
      <c r="AT639" s="209" t="s">
        <v>294</v>
      </c>
      <c r="AU639" s="209" t="s">
        <v>82</v>
      </c>
      <c r="AV639" s="13" t="s">
        <v>82</v>
      </c>
      <c r="AW639" s="13" t="s">
        <v>34</v>
      </c>
      <c r="AX639" s="13" t="s">
        <v>73</v>
      </c>
      <c r="AY639" s="209" t="s">
        <v>283</v>
      </c>
    </row>
    <row r="640" spans="1:65" s="14" customFormat="1" ht="11.25">
      <c r="B640" s="210"/>
      <c r="C640" s="211"/>
      <c r="D640" s="200" t="s">
        <v>294</v>
      </c>
      <c r="E640" s="212" t="s">
        <v>21</v>
      </c>
      <c r="F640" s="213" t="s">
        <v>296</v>
      </c>
      <c r="G640" s="211"/>
      <c r="H640" s="214">
        <v>1.224</v>
      </c>
      <c r="I640" s="215"/>
      <c r="J640" s="211"/>
      <c r="K640" s="211"/>
      <c r="L640" s="216"/>
      <c r="M640" s="217"/>
      <c r="N640" s="218"/>
      <c r="O640" s="218"/>
      <c r="P640" s="218"/>
      <c r="Q640" s="218"/>
      <c r="R640" s="218"/>
      <c r="S640" s="218"/>
      <c r="T640" s="219"/>
      <c r="AT640" s="220" t="s">
        <v>294</v>
      </c>
      <c r="AU640" s="220" t="s">
        <v>82</v>
      </c>
      <c r="AV640" s="14" t="s">
        <v>102</v>
      </c>
      <c r="AW640" s="14" t="s">
        <v>34</v>
      </c>
      <c r="AX640" s="14" t="s">
        <v>73</v>
      </c>
      <c r="AY640" s="220" t="s">
        <v>283</v>
      </c>
    </row>
    <row r="641" spans="1:65" s="13" customFormat="1" ht="11.25">
      <c r="B641" s="198"/>
      <c r="C641" s="199"/>
      <c r="D641" s="200" t="s">
        <v>294</v>
      </c>
      <c r="E641" s="201" t="s">
        <v>21</v>
      </c>
      <c r="F641" s="202" t="s">
        <v>7734</v>
      </c>
      <c r="G641" s="199"/>
      <c r="H641" s="203">
        <v>1.8440000000000001</v>
      </c>
      <c r="I641" s="204"/>
      <c r="J641" s="199"/>
      <c r="K641" s="199"/>
      <c r="L641" s="205"/>
      <c r="M641" s="206"/>
      <c r="N641" s="207"/>
      <c r="O641" s="207"/>
      <c r="P641" s="207"/>
      <c r="Q641" s="207"/>
      <c r="R641" s="207"/>
      <c r="S641" s="207"/>
      <c r="T641" s="208"/>
      <c r="AT641" s="209" t="s">
        <v>294</v>
      </c>
      <c r="AU641" s="209" t="s">
        <v>82</v>
      </c>
      <c r="AV641" s="13" t="s">
        <v>82</v>
      </c>
      <c r="AW641" s="13" t="s">
        <v>34</v>
      </c>
      <c r="AX641" s="13" t="s">
        <v>73</v>
      </c>
      <c r="AY641" s="209" t="s">
        <v>283</v>
      </c>
    </row>
    <row r="642" spans="1:65" s="14" customFormat="1" ht="11.25">
      <c r="B642" s="210"/>
      <c r="C642" s="211"/>
      <c r="D642" s="200" t="s">
        <v>294</v>
      </c>
      <c r="E642" s="212" t="s">
        <v>21</v>
      </c>
      <c r="F642" s="213" t="s">
        <v>296</v>
      </c>
      <c r="G642" s="211"/>
      <c r="H642" s="214">
        <v>1.8440000000000001</v>
      </c>
      <c r="I642" s="215"/>
      <c r="J642" s="211"/>
      <c r="K642" s="211"/>
      <c r="L642" s="216"/>
      <c r="M642" s="217"/>
      <c r="N642" s="218"/>
      <c r="O642" s="218"/>
      <c r="P642" s="218"/>
      <c r="Q642" s="218"/>
      <c r="R642" s="218"/>
      <c r="S642" s="218"/>
      <c r="T642" s="219"/>
      <c r="AT642" s="220" t="s">
        <v>294</v>
      </c>
      <c r="AU642" s="220" t="s">
        <v>82</v>
      </c>
      <c r="AV642" s="14" t="s">
        <v>102</v>
      </c>
      <c r="AW642" s="14" t="s">
        <v>34</v>
      </c>
      <c r="AX642" s="14" t="s">
        <v>73</v>
      </c>
      <c r="AY642" s="220" t="s">
        <v>283</v>
      </c>
    </row>
    <row r="643" spans="1:65" s="16" customFormat="1" ht="11.25">
      <c r="B643" s="232"/>
      <c r="C643" s="233"/>
      <c r="D643" s="200" t="s">
        <v>294</v>
      </c>
      <c r="E643" s="234" t="s">
        <v>21</v>
      </c>
      <c r="F643" s="235" t="s">
        <v>442</v>
      </c>
      <c r="G643" s="233"/>
      <c r="H643" s="236">
        <v>3.593</v>
      </c>
      <c r="I643" s="237"/>
      <c r="J643" s="233"/>
      <c r="K643" s="233"/>
      <c r="L643" s="238"/>
      <c r="M643" s="239"/>
      <c r="N643" s="240"/>
      <c r="O643" s="240"/>
      <c r="P643" s="240"/>
      <c r="Q643" s="240"/>
      <c r="R643" s="240"/>
      <c r="S643" s="240"/>
      <c r="T643" s="241"/>
      <c r="AT643" s="242" t="s">
        <v>294</v>
      </c>
      <c r="AU643" s="242" t="s">
        <v>82</v>
      </c>
      <c r="AV643" s="16" t="s">
        <v>290</v>
      </c>
      <c r="AW643" s="16" t="s">
        <v>34</v>
      </c>
      <c r="AX643" s="16" t="s">
        <v>80</v>
      </c>
      <c r="AY643" s="242" t="s">
        <v>283</v>
      </c>
    </row>
    <row r="644" spans="1:65" s="2" customFormat="1" ht="16.5" customHeight="1">
      <c r="A644" s="36"/>
      <c r="B644" s="37"/>
      <c r="C644" s="180" t="s">
        <v>718</v>
      </c>
      <c r="D644" s="180" t="s">
        <v>285</v>
      </c>
      <c r="E644" s="181" t="s">
        <v>7735</v>
      </c>
      <c r="F644" s="182" t="s">
        <v>7736</v>
      </c>
      <c r="G644" s="183" t="s">
        <v>473</v>
      </c>
      <c r="H644" s="184">
        <v>1.9E-2</v>
      </c>
      <c r="I644" s="185"/>
      <c r="J644" s="186">
        <f>ROUND(I644*H644,2)</f>
        <v>0</v>
      </c>
      <c r="K644" s="182" t="s">
        <v>289</v>
      </c>
      <c r="L644" s="41"/>
      <c r="M644" s="187" t="s">
        <v>21</v>
      </c>
      <c r="N644" s="188" t="s">
        <v>44</v>
      </c>
      <c r="O644" s="66"/>
      <c r="P644" s="189">
        <f>O644*H644</f>
        <v>0</v>
      </c>
      <c r="Q644" s="189">
        <v>1.06277</v>
      </c>
      <c r="R644" s="189">
        <f>Q644*H644</f>
        <v>2.019263E-2</v>
      </c>
      <c r="S644" s="189">
        <v>0</v>
      </c>
      <c r="T644" s="190">
        <f>S644*H644</f>
        <v>0</v>
      </c>
      <c r="U644" s="36"/>
      <c r="V644" s="36"/>
      <c r="W644" s="36"/>
      <c r="X644" s="36"/>
      <c r="Y644" s="36"/>
      <c r="Z644" s="36"/>
      <c r="AA644" s="36"/>
      <c r="AB644" s="36"/>
      <c r="AC644" s="36"/>
      <c r="AD644" s="36"/>
      <c r="AE644" s="36"/>
      <c r="AR644" s="191" t="s">
        <v>290</v>
      </c>
      <c r="AT644" s="191" t="s">
        <v>285</v>
      </c>
      <c r="AU644" s="191" t="s">
        <v>82</v>
      </c>
      <c r="AY644" s="19" t="s">
        <v>283</v>
      </c>
      <c r="BE644" s="192">
        <f>IF(N644="základní",J644,0)</f>
        <v>0</v>
      </c>
      <c r="BF644" s="192">
        <f>IF(N644="snížená",J644,0)</f>
        <v>0</v>
      </c>
      <c r="BG644" s="192">
        <f>IF(N644="zákl. přenesená",J644,0)</f>
        <v>0</v>
      </c>
      <c r="BH644" s="192">
        <f>IF(N644="sníž. přenesená",J644,0)</f>
        <v>0</v>
      </c>
      <c r="BI644" s="192">
        <f>IF(N644="nulová",J644,0)</f>
        <v>0</v>
      </c>
      <c r="BJ644" s="19" t="s">
        <v>80</v>
      </c>
      <c r="BK644" s="192">
        <f>ROUND(I644*H644,2)</f>
        <v>0</v>
      </c>
      <c r="BL644" s="19" t="s">
        <v>290</v>
      </c>
      <c r="BM644" s="191" t="s">
        <v>7737</v>
      </c>
    </row>
    <row r="645" spans="1:65" s="2" customFormat="1" ht="11.25">
      <c r="A645" s="36"/>
      <c r="B645" s="37"/>
      <c r="C645" s="38"/>
      <c r="D645" s="193" t="s">
        <v>292</v>
      </c>
      <c r="E645" s="38"/>
      <c r="F645" s="194" t="s">
        <v>7738</v>
      </c>
      <c r="G645" s="38"/>
      <c r="H645" s="38"/>
      <c r="I645" s="195"/>
      <c r="J645" s="38"/>
      <c r="K645" s="38"/>
      <c r="L645" s="41"/>
      <c r="M645" s="196"/>
      <c r="N645" s="197"/>
      <c r="O645" s="66"/>
      <c r="P645" s="66"/>
      <c r="Q645" s="66"/>
      <c r="R645" s="66"/>
      <c r="S645" s="66"/>
      <c r="T645" s="67"/>
      <c r="U645" s="36"/>
      <c r="V645" s="36"/>
      <c r="W645" s="36"/>
      <c r="X645" s="36"/>
      <c r="Y645" s="36"/>
      <c r="Z645" s="36"/>
      <c r="AA645" s="36"/>
      <c r="AB645" s="36"/>
      <c r="AC645" s="36"/>
      <c r="AD645" s="36"/>
      <c r="AE645" s="36"/>
      <c r="AT645" s="19" t="s">
        <v>292</v>
      </c>
      <c r="AU645" s="19" t="s">
        <v>82</v>
      </c>
    </row>
    <row r="646" spans="1:65" s="2" customFormat="1" ht="19.5">
      <c r="A646" s="36"/>
      <c r="B646" s="37"/>
      <c r="C646" s="38"/>
      <c r="D646" s="200" t="s">
        <v>436</v>
      </c>
      <c r="E646" s="38"/>
      <c r="F646" s="231" t="s">
        <v>995</v>
      </c>
      <c r="G646" s="38"/>
      <c r="H646" s="38"/>
      <c r="I646" s="195"/>
      <c r="J646" s="38"/>
      <c r="K646" s="38"/>
      <c r="L646" s="41"/>
      <c r="M646" s="196"/>
      <c r="N646" s="197"/>
      <c r="O646" s="66"/>
      <c r="P646" s="66"/>
      <c r="Q646" s="66"/>
      <c r="R646" s="66"/>
      <c r="S646" s="66"/>
      <c r="T646" s="67"/>
      <c r="U646" s="36"/>
      <c r="V646" s="36"/>
      <c r="W646" s="36"/>
      <c r="X646" s="36"/>
      <c r="Y646" s="36"/>
      <c r="Z646" s="36"/>
      <c r="AA646" s="36"/>
      <c r="AB646" s="36"/>
      <c r="AC646" s="36"/>
      <c r="AD646" s="36"/>
      <c r="AE646" s="36"/>
      <c r="AT646" s="19" t="s">
        <v>436</v>
      </c>
      <c r="AU646" s="19" t="s">
        <v>82</v>
      </c>
    </row>
    <row r="647" spans="1:65" s="15" customFormat="1" ht="11.25">
      <c r="B647" s="221"/>
      <c r="C647" s="222"/>
      <c r="D647" s="200" t="s">
        <v>294</v>
      </c>
      <c r="E647" s="223" t="s">
        <v>21</v>
      </c>
      <c r="F647" s="224" t="s">
        <v>7739</v>
      </c>
      <c r="G647" s="222"/>
      <c r="H647" s="223" t="s">
        <v>21</v>
      </c>
      <c r="I647" s="225"/>
      <c r="J647" s="222"/>
      <c r="K647" s="222"/>
      <c r="L647" s="226"/>
      <c r="M647" s="227"/>
      <c r="N647" s="228"/>
      <c r="O647" s="228"/>
      <c r="P647" s="228"/>
      <c r="Q647" s="228"/>
      <c r="R647" s="228"/>
      <c r="S647" s="228"/>
      <c r="T647" s="229"/>
      <c r="AT647" s="230" t="s">
        <v>294</v>
      </c>
      <c r="AU647" s="230" t="s">
        <v>82</v>
      </c>
      <c r="AV647" s="15" t="s">
        <v>80</v>
      </c>
      <c r="AW647" s="15" t="s">
        <v>34</v>
      </c>
      <c r="AX647" s="15" t="s">
        <v>73</v>
      </c>
      <c r="AY647" s="230" t="s">
        <v>283</v>
      </c>
    </row>
    <row r="648" spans="1:65" s="15" customFormat="1" ht="11.25">
      <c r="B648" s="221"/>
      <c r="C648" s="222"/>
      <c r="D648" s="200" t="s">
        <v>294</v>
      </c>
      <c r="E648" s="223" t="s">
        <v>21</v>
      </c>
      <c r="F648" s="224" t="s">
        <v>7694</v>
      </c>
      <c r="G648" s="222"/>
      <c r="H648" s="223" t="s">
        <v>21</v>
      </c>
      <c r="I648" s="225"/>
      <c r="J648" s="222"/>
      <c r="K648" s="222"/>
      <c r="L648" s="226"/>
      <c r="M648" s="227"/>
      <c r="N648" s="228"/>
      <c r="O648" s="228"/>
      <c r="P648" s="228"/>
      <c r="Q648" s="228"/>
      <c r="R648" s="228"/>
      <c r="S648" s="228"/>
      <c r="T648" s="229"/>
      <c r="AT648" s="230" t="s">
        <v>294</v>
      </c>
      <c r="AU648" s="230" t="s">
        <v>82</v>
      </c>
      <c r="AV648" s="15" t="s">
        <v>80</v>
      </c>
      <c r="AW648" s="15" t="s">
        <v>34</v>
      </c>
      <c r="AX648" s="15" t="s">
        <v>73</v>
      </c>
      <c r="AY648" s="230" t="s">
        <v>283</v>
      </c>
    </row>
    <row r="649" spans="1:65" s="13" customFormat="1" ht="11.25">
      <c r="B649" s="198"/>
      <c r="C649" s="199"/>
      <c r="D649" s="200" t="s">
        <v>294</v>
      </c>
      <c r="E649" s="201" t="s">
        <v>21</v>
      </c>
      <c r="F649" s="202" t="s">
        <v>7740</v>
      </c>
      <c r="G649" s="199"/>
      <c r="H649" s="203">
        <v>1.7000000000000001E-2</v>
      </c>
      <c r="I649" s="204"/>
      <c r="J649" s="199"/>
      <c r="K649" s="199"/>
      <c r="L649" s="205"/>
      <c r="M649" s="206"/>
      <c r="N649" s="207"/>
      <c r="O649" s="207"/>
      <c r="P649" s="207"/>
      <c r="Q649" s="207"/>
      <c r="R649" s="207"/>
      <c r="S649" s="207"/>
      <c r="T649" s="208"/>
      <c r="AT649" s="209" t="s">
        <v>294</v>
      </c>
      <c r="AU649" s="209" t="s">
        <v>82</v>
      </c>
      <c r="AV649" s="13" t="s">
        <v>82</v>
      </c>
      <c r="AW649" s="13" t="s">
        <v>34</v>
      </c>
      <c r="AX649" s="13" t="s">
        <v>73</v>
      </c>
      <c r="AY649" s="209" t="s">
        <v>283</v>
      </c>
    </row>
    <row r="650" spans="1:65" s="14" customFormat="1" ht="11.25">
      <c r="B650" s="210"/>
      <c r="C650" s="211"/>
      <c r="D650" s="200" t="s">
        <v>294</v>
      </c>
      <c r="E650" s="212" t="s">
        <v>21</v>
      </c>
      <c r="F650" s="213" t="s">
        <v>296</v>
      </c>
      <c r="G650" s="211"/>
      <c r="H650" s="214">
        <v>1.7000000000000001E-2</v>
      </c>
      <c r="I650" s="215"/>
      <c r="J650" s="211"/>
      <c r="K650" s="211"/>
      <c r="L650" s="216"/>
      <c r="M650" s="217"/>
      <c r="N650" s="218"/>
      <c r="O650" s="218"/>
      <c r="P650" s="218"/>
      <c r="Q650" s="218"/>
      <c r="R650" s="218"/>
      <c r="S650" s="218"/>
      <c r="T650" s="219"/>
      <c r="AT650" s="220" t="s">
        <v>294</v>
      </c>
      <c r="AU650" s="220" t="s">
        <v>82</v>
      </c>
      <c r="AV650" s="14" t="s">
        <v>102</v>
      </c>
      <c r="AW650" s="14" t="s">
        <v>34</v>
      </c>
      <c r="AX650" s="14" t="s">
        <v>73</v>
      </c>
      <c r="AY650" s="220" t="s">
        <v>283</v>
      </c>
    </row>
    <row r="651" spans="1:65" s="13" customFormat="1" ht="11.25">
      <c r="B651" s="198"/>
      <c r="C651" s="199"/>
      <c r="D651" s="200" t="s">
        <v>294</v>
      </c>
      <c r="E651" s="201" t="s">
        <v>21</v>
      </c>
      <c r="F651" s="202" t="s">
        <v>7741</v>
      </c>
      <c r="G651" s="199"/>
      <c r="H651" s="203">
        <v>2E-3</v>
      </c>
      <c r="I651" s="204"/>
      <c r="J651" s="199"/>
      <c r="K651" s="199"/>
      <c r="L651" s="205"/>
      <c r="M651" s="206"/>
      <c r="N651" s="207"/>
      <c r="O651" s="207"/>
      <c r="P651" s="207"/>
      <c r="Q651" s="207"/>
      <c r="R651" s="207"/>
      <c r="S651" s="207"/>
      <c r="T651" s="208"/>
      <c r="AT651" s="209" t="s">
        <v>294</v>
      </c>
      <c r="AU651" s="209" t="s">
        <v>82</v>
      </c>
      <c r="AV651" s="13" t="s">
        <v>82</v>
      </c>
      <c r="AW651" s="13" t="s">
        <v>34</v>
      </c>
      <c r="AX651" s="13" t="s">
        <v>73</v>
      </c>
      <c r="AY651" s="209" t="s">
        <v>283</v>
      </c>
    </row>
    <row r="652" spans="1:65" s="16" customFormat="1" ht="11.25">
      <c r="B652" s="232"/>
      <c r="C652" s="233"/>
      <c r="D652" s="200" t="s">
        <v>294</v>
      </c>
      <c r="E652" s="234" t="s">
        <v>21</v>
      </c>
      <c r="F652" s="235" t="s">
        <v>442</v>
      </c>
      <c r="G652" s="233"/>
      <c r="H652" s="236">
        <v>1.9E-2</v>
      </c>
      <c r="I652" s="237"/>
      <c r="J652" s="233"/>
      <c r="K652" s="233"/>
      <c r="L652" s="238"/>
      <c r="M652" s="239"/>
      <c r="N652" s="240"/>
      <c r="O652" s="240"/>
      <c r="P652" s="240"/>
      <c r="Q652" s="240"/>
      <c r="R652" s="240"/>
      <c r="S652" s="240"/>
      <c r="T652" s="241"/>
      <c r="AT652" s="242" t="s">
        <v>294</v>
      </c>
      <c r="AU652" s="242" t="s">
        <v>82</v>
      </c>
      <c r="AV652" s="16" t="s">
        <v>290</v>
      </c>
      <c r="AW652" s="16" t="s">
        <v>34</v>
      </c>
      <c r="AX652" s="16" t="s">
        <v>80</v>
      </c>
      <c r="AY652" s="242" t="s">
        <v>283</v>
      </c>
    </row>
    <row r="653" spans="1:65" s="2" customFormat="1" ht="21.75" customHeight="1">
      <c r="A653" s="36"/>
      <c r="B653" s="37"/>
      <c r="C653" s="180" t="s">
        <v>1159</v>
      </c>
      <c r="D653" s="180" t="s">
        <v>285</v>
      </c>
      <c r="E653" s="181" t="s">
        <v>1077</v>
      </c>
      <c r="F653" s="182" t="s">
        <v>1078</v>
      </c>
      <c r="G653" s="183" t="s">
        <v>473</v>
      </c>
      <c r="H653" s="184">
        <v>7.0999999999999994E-2</v>
      </c>
      <c r="I653" s="185"/>
      <c r="J653" s="186">
        <f>ROUND(I653*H653,2)</f>
        <v>0</v>
      </c>
      <c r="K653" s="182" t="s">
        <v>289</v>
      </c>
      <c r="L653" s="41"/>
      <c r="M653" s="187" t="s">
        <v>21</v>
      </c>
      <c r="N653" s="188" t="s">
        <v>44</v>
      </c>
      <c r="O653" s="66"/>
      <c r="P653" s="189">
        <f>O653*H653</f>
        <v>0</v>
      </c>
      <c r="Q653" s="189">
        <v>1.0398799999999999</v>
      </c>
      <c r="R653" s="189">
        <f>Q653*H653</f>
        <v>7.3831479999999991E-2</v>
      </c>
      <c r="S653" s="189">
        <v>0</v>
      </c>
      <c r="T653" s="190">
        <f>S653*H653</f>
        <v>0</v>
      </c>
      <c r="U653" s="36"/>
      <c r="V653" s="36"/>
      <c r="W653" s="36"/>
      <c r="X653" s="36"/>
      <c r="Y653" s="36"/>
      <c r="Z653" s="36"/>
      <c r="AA653" s="36"/>
      <c r="AB653" s="36"/>
      <c r="AC653" s="36"/>
      <c r="AD653" s="36"/>
      <c r="AE653" s="36"/>
      <c r="AR653" s="191" t="s">
        <v>290</v>
      </c>
      <c r="AT653" s="191" t="s">
        <v>285</v>
      </c>
      <c r="AU653" s="191" t="s">
        <v>82</v>
      </c>
      <c r="AY653" s="19" t="s">
        <v>283</v>
      </c>
      <c r="BE653" s="192">
        <f>IF(N653="základní",J653,0)</f>
        <v>0</v>
      </c>
      <c r="BF653" s="192">
        <f>IF(N653="snížená",J653,0)</f>
        <v>0</v>
      </c>
      <c r="BG653" s="192">
        <f>IF(N653="zákl. přenesená",J653,0)</f>
        <v>0</v>
      </c>
      <c r="BH653" s="192">
        <f>IF(N653="sníž. přenesená",J653,0)</f>
        <v>0</v>
      </c>
      <c r="BI653" s="192">
        <f>IF(N653="nulová",J653,0)</f>
        <v>0</v>
      </c>
      <c r="BJ653" s="19" t="s">
        <v>80</v>
      </c>
      <c r="BK653" s="192">
        <f>ROUND(I653*H653,2)</f>
        <v>0</v>
      </c>
      <c r="BL653" s="19" t="s">
        <v>290</v>
      </c>
      <c r="BM653" s="191" t="s">
        <v>7742</v>
      </c>
    </row>
    <row r="654" spans="1:65" s="2" customFormat="1" ht="11.25">
      <c r="A654" s="36"/>
      <c r="B654" s="37"/>
      <c r="C654" s="38"/>
      <c r="D654" s="193" t="s">
        <v>292</v>
      </c>
      <c r="E654" s="38"/>
      <c r="F654" s="194" t="s">
        <v>1080</v>
      </c>
      <c r="G654" s="38"/>
      <c r="H654" s="38"/>
      <c r="I654" s="195"/>
      <c r="J654" s="38"/>
      <c r="K654" s="38"/>
      <c r="L654" s="41"/>
      <c r="M654" s="196"/>
      <c r="N654" s="197"/>
      <c r="O654" s="66"/>
      <c r="P654" s="66"/>
      <c r="Q654" s="66"/>
      <c r="R654" s="66"/>
      <c r="S654" s="66"/>
      <c r="T654" s="67"/>
      <c r="U654" s="36"/>
      <c r="V654" s="36"/>
      <c r="W654" s="36"/>
      <c r="X654" s="36"/>
      <c r="Y654" s="36"/>
      <c r="Z654" s="36"/>
      <c r="AA654" s="36"/>
      <c r="AB654" s="36"/>
      <c r="AC654" s="36"/>
      <c r="AD654" s="36"/>
      <c r="AE654" s="36"/>
      <c r="AT654" s="19" t="s">
        <v>292</v>
      </c>
      <c r="AU654" s="19" t="s">
        <v>82</v>
      </c>
    </row>
    <row r="655" spans="1:65" s="2" customFormat="1" ht="19.5">
      <c r="A655" s="36"/>
      <c r="B655" s="37"/>
      <c r="C655" s="38"/>
      <c r="D655" s="200" t="s">
        <v>436</v>
      </c>
      <c r="E655" s="38"/>
      <c r="F655" s="231" t="s">
        <v>995</v>
      </c>
      <c r="G655" s="38"/>
      <c r="H655" s="38"/>
      <c r="I655" s="195"/>
      <c r="J655" s="38"/>
      <c r="K655" s="38"/>
      <c r="L655" s="41"/>
      <c r="M655" s="196"/>
      <c r="N655" s="197"/>
      <c r="O655" s="66"/>
      <c r="P655" s="66"/>
      <c r="Q655" s="66"/>
      <c r="R655" s="66"/>
      <c r="S655" s="66"/>
      <c r="T655" s="67"/>
      <c r="U655" s="36"/>
      <c r="V655" s="36"/>
      <c r="W655" s="36"/>
      <c r="X655" s="36"/>
      <c r="Y655" s="36"/>
      <c r="Z655" s="36"/>
      <c r="AA655" s="36"/>
      <c r="AB655" s="36"/>
      <c r="AC655" s="36"/>
      <c r="AD655" s="36"/>
      <c r="AE655" s="36"/>
      <c r="AT655" s="19" t="s">
        <v>436</v>
      </c>
      <c r="AU655" s="19" t="s">
        <v>82</v>
      </c>
    </row>
    <row r="656" spans="1:65" s="13" customFormat="1" ht="11.25">
      <c r="B656" s="198"/>
      <c r="C656" s="199"/>
      <c r="D656" s="200" t="s">
        <v>294</v>
      </c>
      <c r="E656" s="201" t="s">
        <v>21</v>
      </c>
      <c r="F656" s="202" t="s">
        <v>7743</v>
      </c>
      <c r="G656" s="199"/>
      <c r="H656" s="203">
        <v>7.0999999999999994E-2</v>
      </c>
      <c r="I656" s="204"/>
      <c r="J656" s="199"/>
      <c r="K656" s="199"/>
      <c r="L656" s="205"/>
      <c r="M656" s="206"/>
      <c r="N656" s="207"/>
      <c r="O656" s="207"/>
      <c r="P656" s="207"/>
      <c r="Q656" s="207"/>
      <c r="R656" s="207"/>
      <c r="S656" s="207"/>
      <c r="T656" s="208"/>
      <c r="AT656" s="209" t="s">
        <v>294</v>
      </c>
      <c r="AU656" s="209" t="s">
        <v>82</v>
      </c>
      <c r="AV656" s="13" t="s">
        <v>82</v>
      </c>
      <c r="AW656" s="13" t="s">
        <v>34</v>
      </c>
      <c r="AX656" s="13" t="s">
        <v>73</v>
      </c>
      <c r="AY656" s="209" t="s">
        <v>283</v>
      </c>
    </row>
    <row r="657" spans="1:65" s="14" customFormat="1" ht="11.25">
      <c r="B657" s="210"/>
      <c r="C657" s="211"/>
      <c r="D657" s="200" t="s">
        <v>294</v>
      </c>
      <c r="E657" s="212" t="s">
        <v>21</v>
      </c>
      <c r="F657" s="213" t="s">
        <v>296</v>
      </c>
      <c r="G657" s="211"/>
      <c r="H657" s="214">
        <v>7.0999999999999994E-2</v>
      </c>
      <c r="I657" s="215"/>
      <c r="J657" s="211"/>
      <c r="K657" s="211"/>
      <c r="L657" s="216"/>
      <c r="M657" s="217"/>
      <c r="N657" s="218"/>
      <c r="O657" s="218"/>
      <c r="P657" s="218"/>
      <c r="Q657" s="218"/>
      <c r="R657" s="218"/>
      <c r="S657" s="218"/>
      <c r="T657" s="219"/>
      <c r="AT657" s="220" t="s">
        <v>294</v>
      </c>
      <c r="AU657" s="220" t="s">
        <v>82</v>
      </c>
      <c r="AV657" s="14" t="s">
        <v>102</v>
      </c>
      <c r="AW657" s="14" t="s">
        <v>34</v>
      </c>
      <c r="AX657" s="14" t="s">
        <v>80</v>
      </c>
      <c r="AY657" s="220" t="s">
        <v>283</v>
      </c>
    </row>
    <row r="658" spans="1:65" s="2" customFormat="1" ht="33" customHeight="1">
      <c r="A658" s="36"/>
      <c r="B658" s="37"/>
      <c r="C658" s="180" t="s">
        <v>1165</v>
      </c>
      <c r="D658" s="180" t="s">
        <v>285</v>
      </c>
      <c r="E658" s="181" t="s">
        <v>1082</v>
      </c>
      <c r="F658" s="182" t="s">
        <v>1083</v>
      </c>
      <c r="G658" s="183" t="s">
        <v>427</v>
      </c>
      <c r="H658" s="184">
        <v>0.47</v>
      </c>
      <c r="I658" s="185"/>
      <c r="J658" s="186">
        <f>ROUND(I658*H658,2)</f>
        <v>0</v>
      </c>
      <c r="K658" s="182" t="s">
        <v>289</v>
      </c>
      <c r="L658" s="41"/>
      <c r="M658" s="187" t="s">
        <v>21</v>
      </c>
      <c r="N658" s="188" t="s">
        <v>44</v>
      </c>
      <c r="O658" s="66"/>
      <c r="P658" s="189">
        <f>O658*H658</f>
        <v>0</v>
      </c>
      <c r="Q658" s="189">
        <v>2.5190399999999999</v>
      </c>
      <c r="R658" s="189">
        <f>Q658*H658</f>
        <v>1.1839487999999998</v>
      </c>
      <c r="S658" s="189">
        <v>0</v>
      </c>
      <c r="T658" s="190">
        <f>S658*H658</f>
        <v>0</v>
      </c>
      <c r="U658" s="36"/>
      <c r="V658" s="36"/>
      <c r="W658" s="36"/>
      <c r="X658" s="36"/>
      <c r="Y658" s="36"/>
      <c r="Z658" s="36"/>
      <c r="AA658" s="36"/>
      <c r="AB658" s="36"/>
      <c r="AC658" s="36"/>
      <c r="AD658" s="36"/>
      <c r="AE658" s="36"/>
      <c r="AR658" s="191" t="s">
        <v>290</v>
      </c>
      <c r="AT658" s="191" t="s">
        <v>285</v>
      </c>
      <c r="AU658" s="191" t="s">
        <v>82</v>
      </c>
      <c r="AY658" s="19" t="s">
        <v>283</v>
      </c>
      <c r="BE658" s="192">
        <f>IF(N658="základní",J658,0)</f>
        <v>0</v>
      </c>
      <c r="BF658" s="192">
        <f>IF(N658="snížená",J658,0)</f>
        <v>0</v>
      </c>
      <c r="BG658" s="192">
        <f>IF(N658="zákl. přenesená",J658,0)</f>
        <v>0</v>
      </c>
      <c r="BH658" s="192">
        <f>IF(N658="sníž. přenesená",J658,0)</f>
        <v>0</v>
      </c>
      <c r="BI658" s="192">
        <f>IF(N658="nulová",J658,0)</f>
        <v>0</v>
      </c>
      <c r="BJ658" s="19" t="s">
        <v>80</v>
      </c>
      <c r="BK658" s="192">
        <f>ROUND(I658*H658,2)</f>
        <v>0</v>
      </c>
      <c r="BL658" s="19" t="s">
        <v>290</v>
      </c>
      <c r="BM658" s="191" t="s">
        <v>7744</v>
      </c>
    </row>
    <row r="659" spans="1:65" s="2" customFormat="1" ht="11.25">
      <c r="A659" s="36"/>
      <c r="B659" s="37"/>
      <c r="C659" s="38"/>
      <c r="D659" s="193" t="s">
        <v>292</v>
      </c>
      <c r="E659" s="38"/>
      <c r="F659" s="194" t="s">
        <v>1085</v>
      </c>
      <c r="G659" s="38"/>
      <c r="H659" s="38"/>
      <c r="I659" s="195"/>
      <c r="J659" s="38"/>
      <c r="K659" s="38"/>
      <c r="L659" s="41"/>
      <c r="M659" s="196"/>
      <c r="N659" s="197"/>
      <c r="O659" s="66"/>
      <c r="P659" s="66"/>
      <c r="Q659" s="66"/>
      <c r="R659" s="66"/>
      <c r="S659" s="66"/>
      <c r="T659" s="67"/>
      <c r="U659" s="36"/>
      <c r="V659" s="36"/>
      <c r="W659" s="36"/>
      <c r="X659" s="36"/>
      <c r="Y659" s="36"/>
      <c r="Z659" s="36"/>
      <c r="AA659" s="36"/>
      <c r="AB659" s="36"/>
      <c r="AC659" s="36"/>
      <c r="AD659" s="36"/>
      <c r="AE659" s="36"/>
      <c r="AT659" s="19" t="s">
        <v>292</v>
      </c>
      <c r="AU659" s="19" t="s">
        <v>82</v>
      </c>
    </row>
    <row r="660" spans="1:65" s="15" customFormat="1" ht="11.25">
      <c r="B660" s="221"/>
      <c r="C660" s="222"/>
      <c r="D660" s="200" t="s">
        <v>294</v>
      </c>
      <c r="E660" s="223" t="s">
        <v>21</v>
      </c>
      <c r="F660" s="224" t="s">
        <v>7528</v>
      </c>
      <c r="G660" s="222"/>
      <c r="H660" s="223" t="s">
        <v>21</v>
      </c>
      <c r="I660" s="225"/>
      <c r="J660" s="222"/>
      <c r="K660" s="222"/>
      <c r="L660" s="226"/>
      <c r="M660" s="227"/>
      <c r="N660" s="228"/>
      <c r="O660" s="228"/>
      <c r="P660" s="228"/>
      <c r="Q660" s="228"/>
      <c r="R660" s="228"/>
      <c r="S660" s="228"/>
      <c r="T660" s="229"/>
      <c r="AT660" s="230" t="s">
        <v>294</v>
      </c>
      <c r="AU660" s="230" t="s">
        <v>82</v>
      </c>
      <c r="AV660" s="15" t="s">
        <v>80</v>
      </c>
      <c r="AW660" s="15" t="s">
        <v>34</v>
      </c>
      <c r="AX660" s="15" t="s">
        <v>73</v>
      </c>
      <c r="AY660" s="230" t="s">
        <v>283</v>
      </c>
    </row>
    <row r="661" spans="1:65" s="13" customFormat="1" ht="11.25">
      <c r="B661" s="198"/>
      <c r="C661" s="199"/>
      <c r="D661" s="200" t="s">
        <v>294</v>
      </c>
      <c r="E661" s="201" t="s">
        <v>21</v>
      </c>
      <c r="F661" s="202" t="s">
        <v>7745</v>
      </c>
      <c r="G661" s="199"/>
      <c r="H661" s="203">
        <v>0.22</v>
      </c>
      <c r="I661" s="204"/>
      <c r="J661" s="199"/>
      <c r="K661" s="199"/>
      <c r="L661" s="205"/>
      <c r="M661" s="206"/>
      <c r="N661" s="207"/>
      <c r="O661" s="207"/>
      <c r="P661" s="207"/>
      <c r="Q661" s="207"/>
      <c r="R661" s="207"/>
      <c r="S661" s="207"/>
      <c r="T661" s="208"/>
      <c r="AT661" s="209" t="s">
        <v>294</v>
      </c>
      <c r="AU661" s="209" t="s">
        <v>82</v>
      </c>
      <c r="AV661" s="13" t="s">
        <v>82</v>
      </c>
      <c r="AW661" s="13" t="s">
        <v>34</v>
      </c>
      <c r="AX661" s="13" t="s">
        <v>73</v>
      </c>
      <c r="AY661" s="209" t="s">
        <v>283</v>
      </c>
    </row>
    <row r="662" spans="1:65" s="13" customFormat="1" ht="11.25">
      <c r="B662" s="198"/>
      <c r="C662" s="199"/>
      <c r="D662" s="200" t="s">
        <v>294</v>
      </c>
      <c r="E662" s="201" t="s">
        <v>21</v>
      </c>
      <c r="F662" s="202" t="s">
        <v>7746</v>
      </c>
      <c r="G662" s="199"/>
      <c r="H662" s="203">
        <v>0.25</v>
      </c>
      <c r="I662" s="204"/>
      <c r="J662" s="199"/>
      <c r="K662" s="199"/>
      <c r="L662" s="205"/>
      <c r="M662" s="206"/>
      <c r="N662" s="207"/>
      <c r="O662" s="207"/>
      <c r="P662" s="207"/>
      <c r="Q662" s="207"/>
      <c r="R662" s="207"/>
      <c r="S662" s="207"/>
      <c r="T662" s="208"/>
      <c r="AT662" s="209" t="s">
        <v>294</v>
      </c>
      <c r="AU662" s="209" t="s">
        <v>82</v>
      </c>
      <c r="AV662" s="13" t="s">
        <v>82</v>
      </c>
      <c r="AW662" s="13" t="s">
        <v>34</v>
      </c>
      <c r="AX662" s="13" t="s">
        <v>73</v>
      </c>
      <c r="AY662" s="209" t="s">
        <v>283</v>
      </c>
    </row>
    <row r="663" spans="1:65" s="14" customFormat="1" ht="11.25">
      <c r="B663" s="210"/>
      <c r="C663" s="211"/>
      <c r="D663" s="200" t="s">
        <v>294</v>
      </c>
      <c r="E663" s="212" t="s">
        <v>21</v>
      </c>
      <c r="F663" s="213" t="s">
        <v>296</v>
      </c>
      <c r="G663" s="211"/>
      <c r="H663" s="214">
        <v>0.47</v>
      </c>
      <c r="I663" s="215"/>
      <c r="J663" s="211"/>
      <c r="K663" s="211"/>
      <c r="L663" s="216"/>
      <c r="M663" s="217"/>
      <c r="N663" s="218"/>
      <c r="O663" s="218"/>
      <c r="P663" s="218"/>
      <c r="Q663" s="218"/>
      <c r="R663" s="218"/>
      <c r="S663" s="218"/>
      <c r="T663" s="219"/>
      <c r="AT663" s="220" t="s">
        <v>294</v>
      </c>
      <c r="AU663" s="220" t="s">
        <v>82</v>
      </c>
      <c r="AV663" s="14" t="s">
        <v>102</v>
      </c>
      <c r="AW663" s="14" t="s">
        <v>34</v>
      </c>
      <c r="AX663" s="14" t="s">
        <v>80</v>
      </c>
      <c r="AY663" s="220" t="s">
        <v>283</v>
      </c>
    </row>
    <row r="664" spans="1:65" s="12" customFormat="1" ht="22.9" customHeight="1">
      <c r="B664" s="164"/>
      <c r="C664" s="165"/>
      <c r="D664" s="166" t="s">
        <v>72</v>
      </c>
      <c r="E664" s="178" t="s">
        <v>102</v>
      </c>
      <c r="F664" s="178" t="s">
        <v>1100</v>
      </c>
      <c r="G664" s="165"/>
      <c r="H664" s="165"/>
      <c r="I664" s="168"/>
      <c r="J664" s="179">
        <f>BK664</f>
        <v>0</v>
      </c>
      <c r="K664" s="165"/>
      <c r="L664" s="170"/>
      <c r="M664" s="171"/>
      <c r="N664" s="172"/>
      <c r="O664" s="172"/>
      <c r="P664" s="173">
        <f>SUM(P665:P702)</f>
        <v>0</v>
      </c>
      <c r="Q664" s="172"/>
      <c r="R664" s="173">
        <f>SUM(R665:R702)</f>
        <v>85.986296660000008</v>
      </c>
      <c r="S664" s="172"/>
      <c r="T664" s="174">
        <f>SUM(T665:T702)</f>
        <v>0</v>
      </c>
      <c r="AR664" s="175" t="s">
        <v>80</v>
      </c>
      <c r="AT664" s="176" t="s">
        <v>72</v>
      </c>
      <c r="AU664" s="176" t="s">
        <v>80</v>
      </c>
      <c r="AY664" s="175" t="s">
        <v>283</v>
      </c>
      <c r="BK664" s="177">
        <f>SUM(BK665:BK702)</f>
        <v>0</v>
      </c>
    </row>
    <row r="665" spans="1:65" s="2" customFormat="1" ht="21.75" customHeight="1">
      <c r="A665" s="36"/>
      <c r="B665" s="37"/>
      <c r="C665" s="180" t="s">
        <v>1170</v>
      </c>
      <c r="D665" s="180" t="s">
        <v>285</v>
      </c>
      <c r="E665" s="181" t="s">
        <v>1111</v>
      </c>
      <c r="F665" s="182" t="s">
        <v>1112</v>
      </c>
      <c r="G665" s="183" t="s">
        <v>427</v>
      </c>
      <c r="H665" s="184">
        <v>32.090000000000003</v>
      </c>
      <c r="I665" s="185"/>
      <c r="J665" s="186">
        <f>ROUND(I665*H665,2)</f>
        <v>0</v>
      </c>
      <c r="K665" s="182" t="s">
        <v>289</v>
      </c>
      <c r="L665" s="41"/>
      <c r="M665" s="187" t="s">
        <v>21</v>
      </c>
      <c r="N665" s="188" t="s">
        <v>44</v>
      </c>
      <c r="O665" s="66"/>
      <c r="P665" s="189">
        <f>O665*H665</f>
        <v>0</v>
      </c>
      <c r="Q665" s="189">
        <v>2.5018699999999998</v>
      </c>
      <c r="R665" s="189">
        <f>Q665*H665</f>
        <v>80.285008300000001</v>
      </c>
      <c r="S665" s="189">
        <v>0</v>
      </c>
      <c r="T665" s="190">
        <f>S665*H665</f>
        <v>0</v>
      </c>
      <c r="U665" s="36"/>
      <c r="V665" s="36"/>
      <c r="W665" s="36"/>
      <c r="X665" s="36"/>
      <c r="Y665" s="36"/>
      <c r="Z665" s="36"/>
      <c r="AA665" s="36"/>
      <c r="AB665" s="36"/>
      <c r="AC665" s="36"/>
      <c r="AD665" s="36"/>
      <c r="AE665" s="36"/>
      <c r="AR665" s="191" t="s">
        <v>290</v>
      </c>
      <c r="AT665" s="191" t="s">
        <v>285</v>
      </c>
      <c r="AU665" s="191" t="s">
        <v>82</v>
      </c>
      <c r="AY665" s="19" t="s">
        <v>283</v>
      </c>
      <c r="BE665" s="192">
        <f>IF(N665="základní",J665,0)</f>
        <v>0</v>
      </c>
      <c r="BF665" s="192">
        <f>IF(N665="snížená",J665,0)</f>
        <v>0</v>
      </c>
      <c r="BG665" s="192">
        <f>IF(N665="zákl. přenesená",J665,0)</f>
        <v>0</v>
      </c>
      <c r="BH665" s="192">
        <f>IF(N665="sníž. přenesená",J665,0)</f>
        <v>0</v>
      </c>
      <c r="BI665" s="192">
        <f>IF(N665="nulová",J665,0)</f>
        <v>0</v>
      </c>
      <c r="BJ665" s="19" t="s">
        <v>80</v>
      </c>
      <c r="BK665" s="192">
        <f>ROUND(I665*H665,2)</f>
        <v>0</v>
      </c>
      <c r="BL665" s="19" t="s">
        <v>290</v>
      </c>
      <c r="BM665" s="191" t="s">
        <v>7747</v>
      </c>
    </row>
    <row r="666" spans="1:65" s="2" customFormat="1" ht="11.25">
      <c r="A666" s="36"/>
      <c r="B666" s="37"/>
      <c r="C666" s="38"/>
      <c r="D666" s="193" t="s">
        <v>292</v>
      </c>
      <c r="E666" s="38"/>
      <c r="F666" s="194" t="s">
        <v>1114</v>
      </c>
      <c r="G666" s="38"/>
      <c r="H666" s="38"/>
      <c r="I666" s="195"/>
      <c r="J666" s="38"/>
      <c r="K666" s="38"/>
      <c r="L666" s="41"/>
      <c r="M666" s="196"/>
      <c r="N666" s="197"/>
      <c r="O666" s="66"/>
      <c r="P666" s="66"/>
      <c r="Q666" s="66"/>
      <c r="R666" s="66"/>
      <c r="S666" s="66"/>
      <c r="T666" s="67"/>
      <c r="U666" s="36"/>
      <c r="V666" s="36"/>
      <c r="W666" s="36"/>
      <c r="X666" s="36"/>
      <c r="Y666" s="36"/>
      <c r="Z666" s="36"/>
      <c r="AA666" s="36"/>
      <c r="AB666" s="36"/>
      <c r="AC666" s="36"/>
      <c r="AD666" s="36"/>
      <c r="AE666" s="36"/>
      <c r="AT666" s="19" t="s">
        <v>292</v>
      </c>
      <c r="AU666" s="19" t="s">
        <v>82</v>
      </c>
    </row>
    <row r="667" spans="1:65" s="2" customFormat="1" ht="19.5">
      <c r="A667" s="36"/>
      <c r="B667" s="37"/>
      <c r="C667" s="38"/>
      <c r="D667" s="200" t="s">
        <v>436</v>
      </c>
      <c r="E667" s="38"/>
      <c r="F667" s="231" t="s">
        <v>7748</v>
      </c>
      <c r="G667" s="38"/>
      <c r="H667" s="38"/>
      <c r="I667" s="195"/>
      <c r="J667" s="38"/>
      <c r="K667" s="38"/>
      <c r="L667" s="41"/>
      <c r="M667" s="196"/>
      <c r="N667" s="197"/>
      <c r="O667" s="66"/>
      <c r="P667" s="66"/>
      <c r="Q667" s="66"/>
      <c r="R667" s="66"/>
      <c r="S667" s="66"/>
      <c r="T667" s="67"/>
      <c r="U667" s="36"/>
      <c r="V667" s="36"/>
      <c r="W667" s="36"/>
      <c r="X667" s="36"/>
      <c r="Y667" s="36"/>
      <c r="Z667" s="36"/>
      <c r="AA667" s="36"/>
      <c r="AB667" s="36"/>
      <c r="AC667" s="36"/>
      <c r="AD667" s="36"/>
      <c r="AE667" s="36"/>
      <c r="AT667" s="19" t="s">
        <v>436</v>
      </c>
      <c r="AU667" s="19" t="s">
        <v>82</v>
      </c>
    </row>
    <row r="668" spans="1:65" s="15" customFormat="1" ht="11.25">
      <c r="B668" s="221"/>
      <c r="C668" s="222"/>
      <c r="D668" s="200" t="s">
        <v>294</v>
      </c>
      <c r="E668" s="223" t="s">
        <v>21</v>
      </c>
      <c r="F668" s="224" t="s">
        <v>1117</v>
      </c>
      <c r="G668" s="222"/>
      <c r="H668" s="223" t="s">
        <v>21</v>
      </c>
      <c r="I668" s="225"/>
      <c r="J668" s="222"/>
      <c r="K668" s="222"/>
      <c r="L668" s="226"/>
      <c r="M668" s="227"/>
      <c r="N668" s="228"/>
      <c r="O668" s="228"/>
      <c r="P668" s="228"/>
      <c r="Q668" s="228"/>
      <c r="R668" s="228"/>
      <c r="S668" s="228"/>
      <c r="T668" s="229"/>
      <c r="AT668" s="230" t="s">
        <v>294</v>
      </c>
      <c r="AU668" s="230" t="s">
        <v>82</v>
      </c>
      <c r="AV668" s="15" t="s">
        <v>80</v>
      </c>
      <c r="AW668" s="15" t="s">
        <v>34</v>
      </c>
      <c r="AX668" s="15" t="s">
        <v>73</v>
      </c>
      <c r="AY668" s="230" t="s">
        <v>283</v>
      </c>
    </row>
    <row r="669" spans="1:65" s="15" customFormat="1" ht="11.25">
      <c r="B669" s="221"/>
      <c r="C669" s="222"/>
      <c r="D669" s="200" t="s">
        <v>294</v>
      </c>
      <c r="E669" s="223" t="s">
        <v>21</v>
      </c>
      <c r="F669" s="224" t="s">
        <v>7487</v>
      </c>
      <c r="G669" s="222"/>
      <c r="H669" s="223" t="s">
        <v>21</v>
      </c>
      <c r="I669" s="225"/>
      <c r="J669" s="222"/>
      <c r="K669" s="222"/>
      <c r="L669" s="226"/>
      <c r="M669" s="227"/>
      <c r="N669" s="228"/>
      <c r="O669" s="228"/>
      <c r="P669" s="228"/>
      <c r="Q669" s="228"/>
      <c r="R669" s="228"/>
      <c r="S669" s="228"/>
      <c r="T669" s="229"/>
      <c r="AT669" s="230" t="s">
        <v>294</v>
      </c>
      <c r="AU669" s="230" t="s">
        <v>82</v>
      </c>
      <c r="AV669" s="15" t="s">
        <v>80</v>
      </c>
      <c r="AW669" s="15" t="s">
        <v>34</v>
      </c>
      <c r="AX669" s="15" t="s">
        <v>73</v>
      </c>
      <c r="AY669" s="230" t="s">
        <v>283</v>
      </c>
    </row>
    <row r="670" spans="1:65" s="13" customFormat="1" ht="11.25">
      <c r="B670" s="198"/>
      <c r="C670" s="199"/>
      <c r="D670" s="200" t="s">
        <v>294</v>
      </c>
      <c r="E670" s="201" t="s">
        <v>21</v>
      </c>
      <c r="F670" s="202" t="s">
        <v>7749</v>
      </c>
      <c r="G670" s="199"/>
      <c r="H670" s="203">
        <v>15.984</v>
      </c>
      <c r="I670" s="204"/>
      <c r="J670" s="199"/>
      <c r="K670" s="199"/>
      <c r="L670" s="205"/>
      <c r="M670" s="206"/>
      <c r="N670" s="207"/>
      <c r="O670" s="207"/>
      <c r="P670" s="207"/>
      <c r="Q670" s="207"/>
      <c r="R670" s="207"/>
      <c r="S670" s="207"/>
      <c r="T670" s="208"/>
      <c r="AT670" s="209" t="s">
        <v>294</v>
      </c>
      <c r="AU670" s="209" t="s">
        <v>82</v>
      </c>
      <c r="AV670" s="13" t="s">
        <v>82</v>
      </c>
      <c r="AW670" s="13" t="s">
        <v>34</v>
      </c>
      <c r="AX670" s="13" t="s">
        <v>73</v>
      </c>
      <c r="AY670" s="209" t="s">
        <v>283</v>
      </c>
    </row>
    <row r="671" spans="1:65" s="13" customFormat="1" ht="11.25">
      <c r="B671" s="198"/>
      <c r="C671" s="199"/>
      <c r="D671" s="200" t="s">
        <v>294</v>
      </c>
      <c r="E671" s="201" t="s">
        <v>21</v>
      </c>
      <c r="F671" s="202" t="s">
        <v>7750</v>
      </c>
      <c r="G671" s="199"/>
      <c r="H671" s="203">
        <v>0.312</v>
      </c>
      <c r="I671" s="204"/>
      <c r="J671" s="199"/>
      <c r="K671" s="199"/>
      <c r="L671" s="205"/>
      <c r="M671" s="206"/>
      <c r="N671" s="207"/>
      <c r="O671" s="207"/>
      <c r="P671" s="207"/>
      <c r="Q671" s="207"/>
      <c r="R671" s="207"/>
      <c r="S671" s="207"/>
      <c r="T671" s="208"/>
      <c r="AT671" s="209" t="s">
        <v>294</v>
      </c>
      <c r="AU671" s="209" t="s">
        <v>82</v>
      </c>
      <c r="AV671" s="13" t="s">
        <v>82</v>
      </c>
      <c r="AW671" s="13" t="s">
        <v>34</v>
      </c>
      <c r="AX671" s="13" t="s">
        <v>73</v>
      </c>
      <c r="AY671" s="209" t="s">
        <v>283</v>
      </c>
    </row>
    <row r="672" spans="1:65" s="14" customFormat="1" ht="11.25">
      <c r="B672" s="210"/>
      <c r="C672" s="211"/>
      <c r="D672" s="200" t="s">
        <v>294</v>
      </c>
      <c r="E672" s="212" t="s">
        <v>21</v>
      </c>
      <c r="F672" s="213" t="s">
        <v>296</v>
      </c>
      <c r="G672" s="211"/>
      <c r="H672" s="214">
        <v>16.295999999999999</v>
      </c>
      <c r="I672" s="215"/>
      <c r="J672" s="211"/>
      <c r="K672" s="211"/>
      <c r="L672" s="216"/>
      <c r="M672" s="217"/>
      <c r="N672" s="218"/>
      <c r="O672" s="218"/>
      <c r="P672" s="218"/>
      <c r="Q672" s="218"/>
      <c r="R672" s="218"/>
      <c r="S672" s="218"/>
      <c r="T672" s="219"/>
      <c r="AT672" s="220" t="s">
        <v>294</v>
      </c>
      <c r="AU672" s="220" t="s">
        <v>82</v>
      </c>
      <c r="AV672" s="14" t="s">
        <v>102</v>
      </c>
      <c r="AW672" s="14" t="s">
        <v>34</v>
      </c>
      <c r="AX672" s="14" t="s">
        <v>73</v>
      </c>
      <c r="AY672" s="220" t="s">
        <v>283</v>
      </c>
    </row>
    <row r="673" spans="1:65" s="15" customFormat="1" ht="11.25">
      <c r="B673" s="221"/>
      <c r="C673" s="222"/>
      <c r="D673" s="200" t="s">
        <v>294</v>
      </c>
      <c r="E673" s="223" t="s">
        <v>21</v>
      </c>
      <c r="F673" s="224" t="s">
        <v>7528</v>
      </c>
      <c r="G673" s="222"/>
      <c r="H673" s="223" t="s">
        <v>21</v>
      </c>
      <c r="I673" s="225"/>
      <c r="J673" s="222"/>
      <c r="K673" s="222"/>
      <c r="L673" s="226"/>
      <c r="M673" s="227"/>
      <c r="N673" s="228"/>
      <c r="O673" s="228"/>
      <c r="P673" s="228"/>
      <c r="Q673" s="228"/>
      <c r="R673" s="228"/>
      <c r="S673" s="228"/>
      <c r="T673" s="229"/>
      <c r="AT673" s="230" t="s">
        <v>294</v>
      </c>
      <c r="AU673" s="230" t="s">
        <v>82</v>
      </c>
      <c r="AV673" s="15" t="s">
        <v>80</v>
      </c>
      <c r="AW673" s="15" t="s">
        <v>34</v>
      </c>
      <c r="AX673" s="15" t="s">
        <v>73</v>
      </c>
      <c r="AY673" s="230" t="s">
        <v>283</v>
      </c>
    </row>
    <row r="674" spans="1:65" s="13" customFormat="1" ht="11.25">
      <c r="B674" s="198"/>
      <c r="C674" s="199"/>
      <c r="D674" s="200" t="s">
        <v>294</v>
      </c>
      <c r="E674" s="201" t="s">
        <v>21</v>
      </c>
      <c r="F674" s="202" t="s">
        <v>7751</v>
      </c>
      <c r="G674" s="199"/>
      <c r="H674" s="203">
        <v>15.794</v>
      </c>
      <c r="I674" s="204"/>
      <c r="J674" s="199"/>
      <c r="K674" s="199"/>
      <c r="L674" s="205"/>
      <c r="M674" s="206"/>
      <c r="N674" s="207"/>
      <c r="O674" s="207"/>
      <c r="P674" s="207"/>
      <c r="Q674" s="207"/>
      <c r="R674" s="207"/>
      <c r="S674" s="207"/>
      <c r="T674" s="208"/>
      <c r="AT674" s="209" t="s">
        <v>294</v>
      </c>
      <c r="AU674" s="209" t="s">
        <v>82</v>
      </c>
      <c r="AV674" s="13" t="s">
        <v>82</v>
      </c>
      <c r="AW674" s="13" t="s">
        <v>34</v>
      </c>
      <c r="AX674" s="13" t="s">
        <v>73</v>
      </c>
      <c r="AY674" s="209" t="s">
        <v>283</v>
      </c>
    </row>
    <row r="675" spans="1:65" s="14" customFormat="1" ht="11.25">
      <c r="B675" s="210"/>
      <c r="C675" s="211"/>
      <c r="D675" s="200" t="s">
        <v>294</v>
      </c>
      <c r="E675" s="212" t="s">
        <v>21</v>
      </c>
      <c r="F675" s="213" t="s">
        <v>296</v>
      </c>
      <c r="G675" s="211"/>
      <c r="H675" s="214">
        <v>15.794</v>
      </c>
      <c r="I675" s="215"/>
      <c r="J675" s="211"/>
      <c r="K675" s="211"/>
      <c r="L675" s="216"/>
      <c r="M675" s="217"/>
      <c r="N675" s="218"/>
      <c r="O675" s="218"/>
      <c r="P675" s="218"/>
      <c r="Q675" s="218"/>
      <c r="R675" s="218"/>
      <c r="S675" s="218"/>
      <c r="T675" s="219"/>
      <c r="AT675" s="220" t="s">
        <v>294</v>
      </c>
      <c r="AU675" s="220" t="s">
        <v>82</v>
      </c>
      <c r="AV675" s="14" t="s">
        <v>102</v>
      </c>
      <c r="AW675" s="14" t="s">
        <v>34</v>
      </c>
      <c r="AX675" s="14" t="s">
        <v>73</v>
      </c>
      <c r="AY675" s="220" t="s">
        <v>283</v>
      </c>
    </row>
    <row r="676" spans="1:65" s="16" customFormat="1" ht="11.25">
      <c r="B676" s="232"/>
      <c r="C676" s="233"/>
      <c r="D676" s="200" t="s">
        <v>294</v>
      </c>
      <c r="E676" s="234" t="s">
        <v>21</v>
      </c>
      <c r="F676" s="235" t="s">
        <v>442</v>
      </c>
      <c r="G676" s="233"/>
      <c r="H676" s="236">
        <v>32.090000000000003</v>
      </c>
      <c r="I676" s="237"/>
      <c r="J676" s="233"/>
      <c r="K676" s="233"/>
      <c r="L676" s="238"/>
      <c r="M676" s="239"/>
      <c r="N676" s="240"/>
      <c r="O676" s="240"/>
      <c r="P676" s="240"/>
      <c r="Q676" s="240"/>
      <c r="R676" s="240"/>
      <c r="S676" s="240"/>
      <c r="T676" s="241"/>
      <c r="AT676" s="242" t="s">
        <v>294</v>
      </c>
      <c r="AU676" s="242" t="s">
        <v>82</v>
      </c>
      <c r="AV676" s="16" t="s">
        <v>290</v>
      </c>
      <c r="AW676" s="16" t="s">
        <v>34</v>
      </c>
      <c r="AX676" s="16" t="s">
        <v>80</v>
      </c>
      <c r="AY676" s="242" t="s">
        <v>283</v>
      </c>
    </row>
    <row r="677" spans="1:65" s="2" customFormat="1" ht="16.5" customHeight="1">
      <c r="A677" s="36"/>
      <c r="B677" s="37"/>
      <c r="C677" s="180" t="s">
        <v>1177</v>
      </c>
      <c r="D677" s="180" t="s">
        <v>285</v>
      </c>
      <c r="E677" s="181" t="s">
        <v>1122</v>
      </c>
      <c r="F677" s="182" t="s">
        <v>1123</v>
      </c>
      <c r="G677" s="183" t="s">
        <v>288</v>
      </c>
      <c r="H677" s="184">
        <v>236.87</v>
      </c>
      <c r="I677" s="185"/>
      <c r="J677" s="186">
        <f>ROUND(I677*H677,2)</f>
        <v>0</v>
      </c>
      <c r="K677" s="182" t="s">
        <v>289</v>
      </c>
      <c r="L677" s="41"/>
      <c r="M677" s="187" t="s">
        <v>21</v>
      </c>
      <c r="N677" s="188" t="s">
        <v>44</v>
      </c>
      <c r="O677" s="66"/>
      <c r="P677" s="189">
        <f>O677*H677</f>
        <v>0</v>
      </c>
      <c r="Q677" s="189">
        <v>2.7499999999999998E-3</v>
      </c>
      <c r="R677" s="189">
        <f>Q677*H677</f>
        <v>0.65139249999999993</v>
      </c>
      <c r="S677" s="189">
        <v>0</v>
      </c>
      <c r="T677" s="190">
        <f>S677*H677</f>
        <v>0</v>
      </c>
      <c r="U677" s="36"/>
      <c r="V677" s="36"/>
      <c r="W677" s="36"/>
      <c r="X677" s="36"/>
      <c r="Y677" s="36"/>
      <c r="Z677" s="36"/>
      <c r="AA677" s="36"/>
      <c r="AB677" s="36"/>
      <c r="AC677" s="36"/>
      <c r="AD677" s="36"/>
      <c r="AE677" s="36"/>
      <c r="AR677" s="191" t="s">
        <v>290</v>
      </c>
      <c r="AT677" s="191" t="s">
        <v>285</v>
      </c>
      <c r="AU677" s="191" t="s">
        <v>82</v>
      </c>
      <c r="AY677" s="19" t="s">
        <v>283</v>
      </c>
      <c r="BE677" s="192">
        <f>IF(N677="základní",J677,0)</f>
        <v>0</v>
      </c>
      <c r="BF677" s="192">
        <f>IF(N677="snížená",J677,0)</f>
        <v>0</v>
      </c>
      <c r="BG677" s="192">
        <f>IF(N677="zákl. přenesená",J677,0)</f>
        <v>0</v>
      </c>
      <c r="BH677" s="192">
        <f>IF(N677="sníž. přenesená",J677,0)</f>
        <v>0</v>
      </c>
      <c r="BI677" s="192">
        <f>IF(N677="nulová",J677,0)</f>
        <v>0</v>
      </c>
      <c r="BJ677" s="19" t="s">
        <v>80</v>
      </c>
      <c r="BK677" s="192">
        <f>ROUND(I677*H677,2)</f>
        <v>0</v>
      </c>
      <c r="BL677" s="19" t="s">
        <v>290</v>
      </c>
      <c r="BM677" s="191" t="s">
        <v>7752</v>
      </c>
    </row>
    <row r="678" spans="1:65" s="2" customFormat="1" ht="11.25">
      <c r="A678" s="36"/>
      <c r="B678" s="37"/>
      <c r="C678" s="38"/>
      <c r="D678" s="193" t="s">
        <v>292</v>
      </c>
      <c r="E678" s="38"/>
      <c r="F678" s="194" t="s">
        <v>1125</v>
      </c>
      <c r="G678" s="38"/>
      <c r="H678" s="38"/>
      <c r="I678" s="195"/>
      <c r="J678" s="38"/>
      <c r="K678" s="38"/>
      <c r="L678" s="41"/>
      <c r="M678" s="196"/>
      <c r="N678" s="197"/>
      <c r="O678" s="66"/>
      <c r="P678" s="66"/>
      <c r="Q678" s="66"/>
      <c r="R678" s="66"/>
      <c r="S678" s="66"/>
      <c r="T678" s="67"/>
      <c r="U678" s="36"/>
      <c r="V678" s="36"/>
      <c r="W678" s="36"/>
      <c r="X678" s="36"/>
      <c r="Y678" s="36"/>
      <c r="Z678" s="36"/>
      <c r="AA678" s="36"/>
      <c r="AB678" s="36"/>
      <c r="AC678" s="36"/>
      <c r="AD678" s="36"/>
      <c r="AE678" s="36"/>
      <c r="AT678" s="19" t="s">
        <v>292</v>
      </c>
      <c r="AU678" s="19" t="s">
        <v>82</v>
      </c>
    </row>
    <row r="679" spans="1:65" s="15" customFormat="1" ht="11.25">
      <c r="B679" s="221"/>
      <c r="C679" s="222"/>
      <c r="D679" s="200" t="s">
        <v>294</v>
      </c>
      <c r="E679" s="223" t="s">
        <v>21</v>
      </c>
      <c r="F679" s="224" t="s">
        <v>1117</v>
      </c>
      <c r="G679" s="222"/>
      <c r="H679" s="223" t="s">
        <v>21</v>
      </c>
      <c r="I679" s="225"/>
      <c r="J679" s="222"/>
      <c r="K679" s="222"/>
      <c r="L679" s="226"/>
      <c r="M679" s="227"/>
      <c r="N679" s="228"/>
      <c r="O679" s="228"/>
      <c r="P679" s="228"/>
      <c r="Q679" s="228"/>
      <c r="R679" s="228"/>
      <c r="S679" s="228"/>
      <c r="T679" s="229"/>
      <c r="AT679" s="230" t="s">
        <v>294</v>
      </c>
      <c r="AU679" s="230" t="s">
        <v>82</v>
      </c>
      <c r="AV679" s="15" t="s">
        <v>80</v>
      </c>
      <c r="AW679" s="15" t="s">
        <v>34</v>
      </c>
      <c r="AX679" s="15" t="s">
        <v>73</v>
      </c>
      <c r="AY679" s="230" t="s">
        <v>283</v>
      </c>
    </row>
    <row r="680" spans="1:65" s="15" customFormat="1" ht="11.25">
      <c r="B680" s="221"/>
      <c r="C680" s="222"/>
      <c r="D680" s="200" t="s">
        <v>294</v>
      </c>
      <c r="E680" s="223" t="s">
        <v>21</v>
      </c>
      <c r="F680" s="224" t="s">
        <v>7487</v>
      </c>
      <c r="G680" s="222"/>
      <c r="H680" s="223" t="s">
        <v>21</v>
      </c>
      <c r="I680" s="225"/>
      <c r="J680" s="222"/>
      <c r="K680" s="222"/>
      <c r="L680" s="226"/>
      <c r="M680" s="227"/>
      <c r="N680" s="228"/>
      <c r="O680" s="228"/>
      <c r="P680" s="228"/>
      <c r="Q680" s="228"/>
      <c r="R680" s="228"/>
      <c r="S680" s="228"/>
      <c r="T680" s="229"/>
      <c r="AT680" s="230" t="s">
        <v>294</v>
      </c>
      <c r="AU680" s="230" t="s">
        <v>82</v>
      </c>
      <c r="AV680" s="15" t="s">
        <v>80</v>
      </c>
      <c r="AW680" s="15" t="s">
        <v>34</v>
      </c>
      <c r="AX680" s="15" t="s">
        <v>73</v>
      </c>
      <c r="AY680" s="230" t="s">
        <v>283</v>
      </c>
    </row>
    <row r="681" spans="1:65" s="13" customFormat="1" ht="11.25">
      <c r="B681" s="198"/>
      <c r="C681" s="199"/>
      <c r="D681" s="200" t="s">
        <v>294</v>
      </c>
      <c r="E681" s="201" t="s">
        <v>21</v>
      </c>
      <c r="F681" s="202" t="s">
        <v>7753</v>
      </c>
      <c r="G681" s="199"/>
      <c r="H681" s="203">
        <v>106.56</v>
      </c>
      <c r="I681" s="204"/>
      <c r="J681" s="199"/>
      <c r="K681" s="199"/>
      <c r="L681" s="205"/>
      <c r="M681" s="206"/>
      <c r="N681" s="207"/>
      <c r="O681" s="207"/>
      <c r="P681" s="207"/>
      <c r="Q681" s="207"/>
      <c r="R681" s="207"/>
      <c r="S681" s="207"/>
      <c r="T681" s="208"/>
      <c r="AT681" s="209" t="s">
        <v>294</v>
      </c>
      <c r="AU681" s="209" t="s">
        <v>82</v>
      </c>
      <c r="AV681" s="13" t="s">
        <v>82</v>
      </c>
      <c r="AW681" s="13" t="s">
        <v>34</v>
      </c>
      <c r="AX681" s="13" t="s">
        <v>73</v>
      </c>
      <c r="AY681" s="209" t="s">
        <v>283</v>
      </c>
    </row>
    <row r="682" spans="1:65" s="13" customFormat="1" ht="11.25">
      <c r="B682" s="198"/>
      <c r="C682" s="199"/>
      <c r="D682" s="200" t="s">
        <v>294</v>
      </c>
      <c r="E682" s="201" t="s">
        <v>21</v>
      </c>
      <c r="F682" s="202" t="s">
        <v>7754</v>
      </c>
      <c r="G682" s="199"/>
      <c r="H682" s="203">
        <v>3.12</v>
      </c>
      <c r="I682" s="204"/>
      <c r="J682" s="199"/>
      <c r="K682" s="199"/>
      <c r="L682" s="205"/>
      <c r="M682" s="206"/>
      <c r="N682" s="207"/>
      <c r="O682" s="207"/>
      <c r="P682" s="207"/>
      <c r="Q682" s="207"/>
      <c r="R682" s="207"/>
      <c r="S682" s="207"/>
      <c r="T682" s="208"/>
      <c r="AT682" s="209" t="s">
        <v>294</v>
      </c>
      <c r="AU682" s="209" t="s">
        <v>82</v>
      </c>
      <c r="AV682" s="13" t="s">
        <v>82</v>
      </c>
      <c r="AW682" s="13" t="s">
        <v>34</v>
      </c>
      <c r="AX682" s="13" t="s">
        <v>73</v>
      </c>
      <c r="AY682" s="209" t="s">
        <v>283</v>
      </c>
    </row>
    <row r="683" spans="1:65" s="13" customFormat="1" ht="11.25">
      <c r="B683" s="198"/>
      <c r="C683" s="199"/>
      <c r="D683" s="200" t="s">
        <v>294</v>
      </c>
      <c r="E683" s="201" t="s">
        <v>21</v>
      </c>
      <c r="F683" s="202" t="s">
        <v>7755</v>
      </c>
      <c r="G683" s="199"/>
      <c r="H683" s="203">
        <v>0.84</v>
      </c>
      <c r="I683" s="204"/>
      <c r="J683" s="199"/>
      <c r="K683" s="199"/>
      <c r="L683" s="205"/>
      <c r="M683" s="206"/>
      <c r="N683" s="207"/>
      <c r="O683" s="207"/>
      <c r="P683" s="207"/>
      <c r="Q683" s="207"/>
      <c r="R683" s="207"/>
      <c r="S683" s="207"/>
      <c r="T683" s="208"/>
      <c r="AT683" s="209" t="s">
        <v>294</v>
      </c>
      <c r="AU683" s="209" t="s">
        <v>82</v>
      </c>
      <c r="AV683" s="13" t="s">
        <v>82</v>
      </c>
      <c r="AW683" s="13" t="s">
        <v>34</v>
      </c>
      <c r="AX683" s="13" t="s">
        <v>73</v>
      </c>
      <c r="AY683" s="209" t="s">
        <v>283</v>
      </c>
    </row>
    <row r="684" spans="1:65" s="14" customFormat="1" ht="11.25">
      <c r="B684" s="210"/>
      <c r="C684" s="211"/>
      <c r="D684" s="200" t="s">
        <v>294</v>
      </c>
      <c r="E684" s="212" t="s">
        <v>21</v>
      </c>
      <c r="F684" s="213" t="s">
        <v>296</v>
      </c>
      <c r="G684" s="211"/>
      <c r="H684" s="214">
        <v>110.52</v>
      </c>
      <c r="I684" s="215"/>
      <c r="J684" s="211"/>
      <c r="K684" s="211"/>
      <c r="L684" s="216"/>
      <c r="M684" s="217"/>
      <c r="N684" s="218"/>
      <c r="O684" s="218"/>
      <c r="P684" s="218"/>
      <c r="Q684" s="218"/>
      <c r="R684" s="218"/>
      <c r="S684" s="218"/>
      <c r="T684" s="219"/>
      <c r="AT684" s="220" t="s">
        <v>294</v>
      </c>
      <c r="AU684" s="220" t="s">
        <v>82</v>
      </c>
      <c r="AV684" s="14" t="s">
        <v>102</v>
      </c>
      <c r="AW684" s="14" t="s">
        <v>34</v>
      </c>
      <c r="AX684" s="14" t="s">
        <v>73</v>
      </c>
      <c r="AY684" s="220" t="s">
        <v>283</v>
      </c>
    </row>
    <row r="685" spans="1:65" s="15" customFormat="1" ht="11.25">
      <c r="B685" s="221"/>
      <c r="C685" s="222"/>
      <c r="D685" s="200" t="s">
        <v>294</v>
      </c>
      <c r="E685" s="223" t="s">
        <v>21</v>
      </c>
      <c r="F685" s="224" t="s">
        <v>7528</v>
      </c>
      <c r="G685" s="222"/>
      <c r="H685" s="223" t="s">
        <v>21</v>
      </c>
      <c r="I685" s="225"/>
      <c r="J685" s="222"/>
      <c r="K685" s="222"/>
      <c r="L685" s="226"/>
      <c r="M685" s="227"/>
      <c r="N685" s="228"/>
      <c r="O685" s="228"/>
      <c r="P685" s="228"/>
      <c r="Q685" s="228"/>
      <c r="R685" s="228"/>
      <c r="S685" s="228"/>
      <c r="T685" s="229"/>
      <c r="AT685" s="230" t="s">
        <v>294</v>
      </c>
      <c r="AU685" s="230" t="s">
        <v>82</v>
      </c>
      <c r="AV685" s="15" t="s">
        <v>80</v>
      </c>
      <c r="AW685" s="15" t="s">
        <v>34</v>
      </c>
      <c r="AX685" s="15" t="s">
        <v>73</v>
      </c>
      <c r="AY685" s="230" t="s">
        <v>283</v>
      </c>
    </row>
    <row r="686" spans="1:65" s="13" customFormat="1" ht="11.25">
      <c r="B686" s="198"/>
      <c r="C686" s="199"/>
      <c r="D686" s="200" t="s">
        <v>294</v>
      </c>
      <c r="E686" s="201" t="s">
        <v>21</v>
      </c>
      <c r="F686" s="202" t="s">
        <v>7756</v>
      </c>
      <c r="G686" s="199"/>
      <c r="H686" s="203">
        <v>126.35</v>
      </c>
      <c r="I686" s="204"/>
      <c r="J686" s="199"/>
      <c r="K686" s="199"/>
      <c r="L686" s="205"/>
      <c r="M686" s="206"/>
      <c r="N686" s="207"/>
      <c r="O686" s="207"/>
      <c r="P686" s="207"/>
      <c r="Q686" s="207"/>
      <c r="R686" s="207"/>
      <c r="S686" s="207"/>
      <c r="T686" s="208"/>
      <c r="AT686" s="209" t="s">
        <v>294</v>
      </c>
      <c r="AU686" s="209" t="s">
        <v>82</v>
      </c>
      <c r="AV686" s="13" t="s">
        <v>82</v>
      </c>
      <c r="AW686" s="13" t="s">
        <v>34</v>
      </c>
      <c r="AX686" s="13" t="s">
        <v>73</v>
      </c>
      <c r="AY686" s="209" t="s">
        <v>283</v>
      </c>
    </row>
    <row r="687" spans="1:65" s="14" customFormat="1" ht="11.25">
      <c r="B687" s="210"/>
      <c r="C687" s="211"/>
      <c r="D687" s="200" t="s">
        <v>294</v>
      </c>
      <c r="E687" s="212" t="s">
        <v>21</v>
      </c>
      <c r="F687" s="213" t="s">
        <v>296</v>
      </c>
      <c r="G687" s="211"/>
      <c r="H687" s="214">
        <v>126.35</v>
      </c>
      <c r="I687" s="215"/>
      <c r="J687" s="211"/>
      <c r="K687" s="211"/>
      <c r="L687" s="216"/>
      <c r="M687" s="217"/>
      <c r="N687" s="218"/>
      <c r="O687" s="218"/>
      <c r="P687" s="218"/>
      <c r="Q687" s="218"/>
      <c r="R687" s="218"/>
      <c r="S687" s="218"/>
      <c r="T687" s="219"/>
      <c r="AT687" s="220" t="s">
        <v>294</v>
      </c>
      <c r="AU687" s="220" t="s">
        <v>82</v>
      </c>
      <c r="AV687" s="14" t="s">
        <v>102</v>
      </c>
      <c r="AW687" s="14" t="s">
        <v>34</v>
      </c>
      <c r="AX687" s="14" t="s">
        <v>73</v>
      </c>
      <c r="AY687" s="220" t="s">
        <v>283</v>
      </c>
    </row>
    <row r="688" spans="1:65" s="16" customFormat="1" ht="11.25">
      <c r="B688" s="232"/>
      <c r="C688" s="233"/>
      <c r="D688" s="200" t="s">
        <v>294</v>
      </c>
      <c r="E688" s="234" t="s">
        <v>21</v>
      </c>
      <c r="F688" s="235" t="s">
        <v>442</v>
      </c>
      <c r="G688" s="233"/>
      <c r="H688" s="236">
        <v>236.87</v>
      </c>
      <c r="I688" s="237"/>
      <c r="J688" s="233"/>
      <c r="K688" s="233"/>
      <c r="L688" s="238"/>
      <c r="M688" s="239"/>
      <c r="N688" s="240"/>
      <c r="O688" s="240"/>
      <c r="P688" s="240"/>
      <c r="Q688" s="240"/>
      <c r="R688" s="240"/>
      <c r="S688" s="240"/>
      <c r="T688" s="241"/>
      <c r="AT688" s="242" t="s">
        <v>294</v>
      </c>
      <c r="AU688" s="242" t="s">
        <v>82</v>
      </c>
      <c r="AV688" s="16" t="s">
        <v>290</v>
      </c>
      <c r="AW688" s="16" t="s">
        <v>34</v>
      </c>
      <c r="AX688" s="16" t="s">
        <v>80</v>
      </c>
      <c r="AY688" s="242" t="s">
        <v>283</v>
      </c>
    </row>
    <row r="689" spans="1:65" s="2" customFormat="1" ht="16.5" customHeight="1">
      <c r="A689" s="36"/>
      <c r="B689" s="37"/>
      <c r="C689" s="180" t="s">
        <v>1183</v>
      </c>
      <c r="D689" s="180" t="s">
        <v>285</v>
      </c>
      <c r="E689" s="181" t="s">
        <v>1130</v>
      </c>
      <c r="F689" s="182" t="s">
        <v>1131</v>
      </c>
      <c r="G689" s="183" t="s">
        <v>288</v>
      </c>
      <c r="H689" s="184">
        <v>236.87</v>
      </c>
      <c r="I689" s="185"/>
      <c r="J689" s="186">
        <f>ROUND(I689*H689,2)</f>
        <v>0</v>
      </c>
      <c r="K689" s="182" t="s">
        <v>289</v>
      </c>
      <c r="L689" s="41"/>
      <c r="M689" s="187" t="s">
        <v>21</v>
      </c>
      <c r="N689" s="188" t="s">
        <v>44</v>
      </c>
      <c r="O689" s="66"/>
      <c r="P689" s="189">
        <f>O689*H689</f>
        <v>0</v>
      </c>
      <c r="Q689" s="189">
        <v>0</v>
      </c>
      <c r="R689" s="189">
        <f>Q689*H689</f>
        <v>0</v>
      </c>
      <c r="S689" s="189">
        <v>0</v>
      </c>
      <c r="T689" s="190">
        <f>S689*H689</f>
        <v>0</v>
      </c>
      <c r="U689" s="36"/>
      <c r="V689" s="36"/>
      <c r="W689" s="36"/>
      <c r="X689" s="36"/>
      <c r="Y689" s="36"/>
      <c r="Z689" s="36"/>
      <c r="AA689" s="36"/>
      <c r="AB689" s="36"/>
      <c r="AC689" s="36"/>
      <c r="AD689" s="36"/>
      <c r="AE689" s="36"/>
      <c r="AR689" s="191" t="s">
        <v>290</v>
      </c>
      <c r="AT689" s="191" t="s">
        <v>285</v>
      </c>
      <c r="AU689" s="191" t="s">
        <v>82</v>
      </c>
      <c r="AY689" s="19" t="s">
        <v>283</v>
      </c>
      <c r="BE689" s="192">
        <f>IF(N689="základní",J689,0)</f>
        <v>0</v>
      </c>
      <c r="BF689" s="192">
        <f>IF(N689="snížená",J689,0)</f>
        <v>0</v>
      </c>
      <c r="BG689" s="192">
        <f>IF(N689="zákl. přenesená",J689,0)</f>
        <v>0</v>
      </c>
      <c r="BH689" s="192">
        <f>IF(N689="sníž. přenesená",J689,0)</f>
        <v>0</v>
      </c>
      <c r="BI689" s="192">
        <f>IF(N689="nulová",J689,0)</f>
        <v>0</v>
      </c>
      <c r="BJ689" s="19" t="s">
        <v>80</v>
      </c>
      <c r="BK689" s="192">
        <f>ROUND(I689*H689,2)</f>
        <v>0</v>
      </c>
      <c r="BL689" s="19" t="s">
        <v>290</v>
      </c>
      <c r="BM689" s="191" t="s">
        <v>7757</v>
      </c>
    </row>
    <row r="690" spans="1:65" s="2" customFormat="1" ht="11.25">
      <c r="A690" s="36"/>
      <c r="B690" s="37"/>
      <c r="C690" s="38"/>
      <c r="D690" s="193" t="s">
        <v>292</v>
      </c>
      <c r="E690" s="38"/>
      <c r="F690" s="194" t="s">
        <v>1133</v>
      </c>
      <c r="G690" s="38"/>
      <c r="H690" s="38"/>
      <c r="I690" s="195"/>
      <c r="J690" s="38"/>
      <c r="K690" s="38"/>
      <c r="L690" s="41"/>
      <c r="M690" s="196"/>
      <c r="N690" s="197"/>
      <c r="O690" s="66"/>
      <c r="P690" s="66"/>
      <c r="Q690" s="66"/>
      <c r="R690" s="66"/>
      <c r="S690" s="66"/>
      <c r="T690" s="67"/>
      <c r="U690" s="36"/>
      <c r="V690" s="36"/>
      <c r="W690" s="36"/>
      <c r="X690" s="36"/>
      <c r="Y690" s="36"/>
      <c r="Z690" s="36"/>
      <c r="AA690" s="36"/>
      <c r="AB690" s="36"/>
      <c r="AC690" s="36"/>
      <c r="AD690" s="36"/>
      <c r="AE690" s="36"/>
      <c r="AT690" s="19" t="s">
        <v>292</v>
      </c>
      <c r="AU690" s="19" t="s">
        <v>82</v>
      </c>
    </row>
    <row r="691" spans="1:65" s="13" customFormat="1" ht="11.25">
      <c r="B691" s="198"/>
      <c r="C691" s="199"/>
      <c r="D691" s="200" t="s">
        <v>294</v>
      </c>
      <c r="E691" s="201" t="s">
        <v>21</v>
      </c>
      <c r="F691" s="202" t="s">
        <v>7758</v>
      </c>
      <c r="G691" s="199"/>
      <c r="H691" s="203">
        <v>236.87</v>
      </c>
      <c r="I691" s="204"/>
      <c r="J691" s="199"/>
      <c r="K691" s="199"/>
      <c r="L691" s="205"/>
      <c r="M691" s="206"/>
      <c r="N691" s="207"/>
      <c r="O691" s="207"/>
      <c r="P691" s="207"/>
      <c r="Q691" s="207"/>
      <c r="R691" s="207"/>
      <c r="S691" s="207"/>
      <c r="T691" s="208"/>
      <c r="AT691" s="209" t="s">
        <v>294</v>
      </c>
      <c r="AU691" s="209" t="s">
        <v>82</v>
      </c>
      <c r="AV691" s="13" t="s">
        <v>82</v>
      </c>
      <c r="AW691" s="13" t="s">
        <v>34</v>
      </c>
      <c r="AX691" s="13" t="s">
        <v>73</v>
      </c>
      <c r="AY691" s="209" t="s">
        <v>283</v>
      </c>
    </row>
    <row r="692" spans="1:65" s="14" customFormat="1" ht="11.25">
      <c r="B692" s="210"/>
      <c r="C692" s="211"/>
      <c r="D692" s="200" t="s">
        <v>294</v>
      </c>
      <c r="E692" s="212" t="s">
        <v>21</v>
      </c>
      <c r="F692" s="213" t="s">
        <v>296</v>
      </c>
      <c r="G692" s="211"/>
      <c r="H692" s="214">
        <v>236.87</v>
      </c>
      <c r="I692" s="215"/>
      <c r="J692" s="211"/>
      <c r="K692" s="211"/>
      <c r="L692" s="216"/>
      <c r="M692" s="217"/>
      <c r="N692" s="218"/>
      <c r="O692" s="218"/>
      <c r="P692" s="218"/>
      <c r="Q692" s="218"/>
      <c r="R692" s="218"/>
      <c r="S692" s="218"/>
      <c r="T692" s="219"/>
      <c r="AT692" s="220" t="s">
        <v>294</v>
      </c>
      <c r="AU692" s="220" t="s">
        <v>82</v>
      </c>
      <c r="AV692" s="14" t="s">
        <v>102</v>
      </c>
      <c r="AW692" s="14" t="s">
        <v>34</v>
      </c>
      <c r="AX692" s="14" t="s">
        <v>80</v>
      </c>
      <c r="AY692" s="220" t="s">
        <v>283</v>
      </c>
    </row>
    <row r="693" spans="1:65" s="2" customFormat="1" ht="24.2" customHeight="1">
      <c r="A693" s="36"/>
      <c r="B693" s="37"/>
      <c r="C693" s="180" t="s">
        <v>1189</v>
      </c>
      <c r="D693" s="180" t="s">
        <v>285</v>
      </c>
      <c r="E693" s="181" t="s">
        <v>1135</v>
      </c>
      <c r="F693" s="182" t="s">
        <v>1136</v>
      </c>
      <c r="G693" s="183" t="s">
        <v>473</v>
      </c>
      <c r="H693" s="184">
        <v>4.8129999999999997</v>
      </c>
      <c r="I693" s="185"/>
      <c r="J693" s="186">
        <f>ROUND(I693*H693,2)</f>
        <v>0</v>
      </c>
      <c r="K693" s="182" t="s">
        <v>289</v>
      </c>
      <c r="L693" s="41"/>
      <c r="M693" s="187" t="s">
        <v>21</v>
      </c>
      <c r="N693" s="188" t="s">
        <v>44</v>
      </c>
      <c r="O693" s="66"/>
      <c r="P693" s="189">
        <f>O693*H693</f>
        <v>0</v>
      </c>
      <c r="Q693" s="189">
        <v>1.04922</v>
      </c>
      <c r="R693" s="189">
        <f>Q693*H693</f>
        <v>5.0498958600000003</v>
      </c>
      <c r="S693" s="189">
        <v>0</v>
      </c>
      <c r="T693" s="190">
        <f>S693*H693</f>
        <v>0</v>
      </c>
      <c r="U693" s="36"/>
      <c r="V693" s="36"/>
      <c r="W693" s="36"/>
      <c r="X693" s="36"/>
      <c r="Y693" s="36"/>
      <c r="Z693" s="36"/>
      <c r="AA693" s="36"/>
      <c r="AB693" s="36"/>
      <c r="AC693" s="36"/>
      <c r="AD693" s="36"/>
      <c r="AE693" s="36"/>
      <c r="AR693" s="191" t="s">
        <v>290</v>
      </c>
      <c r="AT693" s="191" t="s">
        <v>285</v>
      </c>
      <c r="AU693" s="191" t="s">
        <v>82</v>
      </c>
      <c r="AY693" s="19" t="s">
        <v>283</v>
      </c>
      <c r="BE693" s="192">
        <f>IF(N693="základní",J693,0)</f>
        <v>0</v>
      </c>
      <c r="BF693" s="192">
        <f>IF(N693="snížená",J693,0)</f>
        <v>0</v>
      </c>
      <c r="BG693" s="192">
        <f>IF(N693="zákl. přenesená",J693,0)</f>
        <v>0</v>
      </c>
      <c r="BH693" s="192">
        <f>IF(N693="sníž. přenesená",J693,0)</f>
        <v>0</v>
      </c>
      <c r="BI693" s="192">
        <f>IF(N693="nulová",J693,0)</f>
        <v>0</v>
      </c>
      <c r="BJ693" s="19" t="s">
        <v>80</v>
      </c>
      <c r="BK693" s="192">
        <f>ROUND(I693*H693,2)</f>
        <v>0</v>
      </c>
      <c r="BL693" s="19" t="s">
        <v>290</v>
      </c>
      <c r="BM693" s="191" t="s">
        <v>7759</v>
      </c>
    </row>
    <row r="694" spans="1:65" s="2" customFormat="1" ht="11.25">
      <c r="A694" s="36"/>
      <c r="B694" s="37"/>
      <c r="C694" s="38"/>
      <c r="D694" s="193" t="s">
        <v>292</v>
      </c>
      <c r="E694" s="38"/>
      <c r="F694" s="194" t="s">
        <v>1138</v>
      </c>
      <c r="G694" s="38"/>
      <c r="H694" s="38"/>
      <c r="I694" s="195"/>
      <c r="J694" s="38"/>
      <c r="K694" s="38"/>
      <c r="L694" s="41"/>
      <c r="M694" s="196"/>
      <c r="N694" s="197"/>
      <c r="O694" s="66"/>
      <c r="P694" s="66"/>
      <c r="Q694" s="66"/>
      <c r="R694" s="66"/>
      <c r="S694" s="66"/>
      <c r="T694" s="67"/>
      <c r="U694" s="36"/>
      <c r="V694" s="36"/>
      <c r="W694" s="36"/>
      <c r="X694" s="36"/>
      <c r="Y694" s="36"/>
      <c r="Z694" s="36"/>
      <c r="AA694" s="36"/>
      <c r="AB694" s="36"/>
      <c r="AC694" s="36"/>
      <c r="AD694" s="36"/>
      <c r="AE694" s="36"/>
      <c r="AT694" s="19" t="s">
        <v>292</v>
      </c>
      <c r="AU694" s="19" t="s">
        <v>82</v>
      </c>
    </row>
    <row r="695" spans="1:65" s="2" customFormat="1" ht="19.5">
      <c r="A695" s="36"/>
      <c r="B695" s="37"/>
      <c r="C695" s="38"/>
      <c r="D695" s="200" t="s">
        <v>436</v>
      </c>
      <c r="E695" s="38"/>
      <c r="F695" s="231" t="s">
        <v>995</v>
      </c>
      <c r="G695" s="38"/>
      <c r="H695" s="38"/>
      <c r="I695" s="195"/>
      <c r="J695" s="38"/>
      <c r="K695" s="38"/>
      <c r="L695" s="41"/>
      <c r="M695" s="196"/>
      <c r="N695" s="197"/>
      <c r="O695" s="66"/>
      <c r="P695" s="66"/>
      <c r="Q695" s="66"/>
      <c r="R695" s="66"/>
      <c r="S695" s="66"/>
      <c r="T695" s="67"/>
      <c r="U695" s="36"/>
      <c r="V695" s="36"/>
      <c r="W695" s="36"/>
      <c r="X695" s="36"/>
      <c r="Y695" s="36"/>
      <c r="Z695" s="36"/>
      <c r="AA695" s="36"/>
      <c r="AB695" s="36"/>
      <c r="AC695" s="36"/>
      <c r="AD695" s="36"/>
      <c r="AE695" s="36"/>
      <c r="AT695" s="19" t="s">
        <v>436</v>
      </c>
      <c r="AU695" s="19" t="s">
        <v>82</v>
      </c>
    </row>
    <row r="696" spans="1:65" s="15" customFormat="1" ht="11.25">
      <c r="B696" s="221"/>
      <c r="C696" s="222"/>
      <c r="D696" s="200" t="s">
        <v>294</v>
      </c>
      <c r="E696" s="223" t="s">
        <v>21</v>
      </c>
      <c r="F696" s="224" t="s">
        <v>7487</v>
      </c>
      <c r="G696" s="222"/>
      <c r="H696" s="223" t="s">
        <v>21</v>
      </c>
      <c r="I696" s="225"/>
      <c r="J696" s="222"/>
      <c r="K696" s="222"/>
      <c r="L696" s="226"/>
      <c r="M696" s="227"/>
      <c r="N696" s="228"/>
      <c r="O696" s="228"/>
      <c r="P696" s="228"/>
      <c r="Q696" s="228"/>
      <c r="R696" s="228"/>
      <c r="S696" s="228"/>
      <c r="T696" s="229"/>
      <c r="AT696" s="230" t="s">
        <v>294</v>
      </c>
      <c r="AU696" s="230" t="s">
        <v>82</v>
      </c>
      <c r="AV696" s="15" t="s">
        <v>80</v>
      </c>
      <c r="AW696" s="15" t="s">
        <v>34</v>
      </c>
      <c r="AX696" s="15" t="s">
        <v>73</v>
      </c>
      <c r="AY696" s="230" t="s">
        <v>283</v>
      </c>
    </row>
    <row r="697" spans="1:65" s="13" customFormat="1" ht="11.25">
      <c r="B697" s="198"/>
      <c r="C697" s="199"/>
      <c r="D697" s="200" t="s">
        <v>294</v>
      </c>
      <c r="E697" s="201" t="s">
        <v>21</v>
      </c>
      <c r="F697" s="202" t="s">
        <v>7760</v>
      </c>
      <c r="G697" s="199"/>
      <c r="H697" s="203">
        <v>2.444</v>
      </c>
      <c r="I697" s="204"/>
      <c r="J697" s="199"/>
      <c r="K697" s="199"/>
      <c r="L697" s="205"/>
      <c r="M697" s="206"/>
      <c r="N697" s="207"/>
      <c r="O697" s="207"/>
      <c r="P697" s="207"/>
      <c r="Q697" s="207"/>
      <c r="R697" s="207"/>
      <c r="S697" s="207"/>
      <c r="T697" s="208"/>
      <c r="AT697" s="209" t="s">
        <v>294</v>
      </c>
      <c r="AU697" s="209" t="s">
        <v>82</v>
      </c>
      <c r="AV697" s="13" t="s">
        <v>82</v>
      </c>
      <c r="AW697" s="13" t="s">
        <v>34</v>
      </c>
      <c r="AX697" s="13" t="s">
        <v>73</v>
      </c>
      <c r="AY697" s="209" t="s">
        <v>283</v>
      </c>
    </row>
    <row r="698" spans="1:65" s="14" customFormat="1" ht="11.25">
      <c r="B698" s="210"/>
      <c r="C698" s="211"/>
      <c r="D698" s="200" t="s">
        <v>294</v>
      </c>
      <c r="E698" s="212" t="s">
        <v>21</v>
      </c>
      <c r="F698" s="213" t="s">
        <v>296</v>
      </c>
      <c r="G698" s="211"/>
      <c r="H698" s="214">
        <v>2.444</v>
      </c>
      <c r="I698" s="215"/>
      <c r="J698" s="211"/>
      <c r="K698" s="211"/>
      <c r="L698" s="216"/>
      <c r="M698" s="217"/>
      <c r="N698" s="218"/>
      <c r="O698" s="218"/>
      <c r="P698" s="218"/>
      <c r="Q698" s="218"/>
      <c r="R698" s="218"/>
      <c r="S698" s="218"/>
      <c r="T698" s="219"/>
      <c r="AT698" s="220" t="s">
        <v>294</v>
      </c>
      <c r="AU698" s="220" t="s">
        <v>82</v>
      </c>
      <c r="AV698" s="14" t="s">
        <v>102</v>
      </c>
      <c r="AW698" s="14" t="s">
        <v>34</v>
      </c>
      <c r="AX698" s="14" t="s">
        <v>73</v>
      </c>
      <c r="AY698" s="220" t="s">
        <v>283</v>
      </c>
    </row>
    <row r="699" spans="1:65" s="15" customFormat="1" ht="11.25">
      <c r="B699" s="221"/>
      <c r="C699" s="222"/>
      <c r="D699" s="200" t="s">
        <v>294</v>
      </c>
      <c r="E699" s="223" t="s">
        <v>21</v>
      </c>
      <c r="F699" s="224" t="s">
        <v>7528</v>
      </c>
      <c r="G699" s="222"/>
      <c r="H699" s="223" t="s">
        <v>21</v>
      </c>
      <c r="I699" s="225"/>
      <c r="J699" s="222"/>
      <c r="K699" s="222"/>
      <c r="L699" s="226"/>
      <c r="M699" s="227"/>
      <c r="N699" s="228"/>
      <c r="O699" s="228"/>
      <c r="P699" s="228"/>
      <c r="Q699" s="228"/>
      <c r="R699" s="228"/>
      <c r="S699" s="228"/>
      <c r="T699" s="229"/>
      <c r="AT699" s="230" t="s">
        <v>294</v>
      </c>
      <c r="AU699" s="230" t="s">
        <v>82</v>
      </c>
      <c r="AV699" s="15" t="s">
        <v>80</v>
      </c>
      <c r="AW699" s="15" t="s">
        <v>34</v>
      </c>
      <c r="AX699" s="15" t="s">
        <v>73</v>
      </c>
      <c r="AY699" s="230" t="s">
        <v>283</v>
      </c>
    </row>
    <row r="700" spans="1:65" s="13" customFormat="1" ht="11.25">
      <c r="B700" s="198"/>
      <c r="C700" s="199"/>
      <c r="D700" s="200" t="s">
        <v>294</v>
      </c>
      <c r="E700" s="201" t="s">
        <v>21</v>
      </c>
      <c r="F700" s="202" t="s">
        <v>7761</v>
      </c>
      <c r="G700" s="199"/>
      <c r="H700" s="203">
        <v>2.3690000000000002</v>
      </c>
      <c r="I700" s="204"/>
      <c r="J700" s="199"/>
      <c r="K700" s="199"/>
      <c r="L700" s="205"/>
      <c r="M700" s="206"/>
      <c r="N700" s="207"/>
      <c r="O700" s="207"/>
      <c r="P700" s="207"/>
      <c r="Q700" s="207"/>
      <c r="R700" s="207"/>
      <c r="S700" s="207"/>
      <c r="T700" s="208"/>
      <c r="AT700" s="209" t="s">
        <v>294</v>
      </c>
      <c r="AU700" s="209" t="s">
        <v>82</v>
      </c>
      <c r="AV700" s="13" t="s">
        <v>82</v>
      </c>
      <c r="AW700" s="13" t="s">
        <v>34</v>
      </c>
      <c r="AX700" s="13" t="s">
        <v>73</v>
      </c>
      <c r="AY700" s="209" t="s">
        <v>283</v>
      </c>
    </row>
    <row r="701" spans="1:65" s="14" customFormat="1" ht="11.25">
      <c r="B701" s="210"/>
      <c r="C701" s="211"/>
      <c r="D701" s="200" t="s">
        <v>294</v>
      </c>
      <c r="E701" s="212" t="s">
        <v>21</v>
      </c>
      <c r="F701" s="213" t="s">
        <v>296</v>
      </c>
      <c r="G701" s="211"/>
      <c r="H701" s="214">
        <v>2.3690000000000002</v>
      </c>
      <c r="I701" s="215"/>
      <c r="J701" s="211"/>
      <c r="K701" s="211"/>
      <c r="L701" s="216"/>
      <c r="M701" s="217"/>
      <c r="N701" s="218"/>
      <c r="O701" s="218"/>
      <c r="P701" s="218"/>
      <c r="Q701" s="218"/>
      <c r="R701" s="218"/>
      <c r="S701" s="218"/>
      <c r="T701" s="219"/>
      <c r="AT701" s="220" t="s">
        <v>294</v>
      </c>
      <c r="AU701" s="220" t="s">
        <v>82</v>
      </c>
      <c r="AV701" s="14" t="s">
        <v>102</v>
      </c>
      <c r="AW701" s="14" t="s">
        <v>34</v>
      </c>
      <c r="AX701" s="14" t="s">
        <v>73</v>
      </c>
      <c r="AY701" s="220" t="s">
        <v>283</v>
      </c>
    </row>
    <row r="702" spans="1:65" s="16" customFormat="1" ht="11.25">
      <c r="B702" s="232"/>
      <c r="C702" s="233"/>
      <c r="D702" s="200" t="s">
        <v>294</v>
      </c>
      <c r="E702" s="234" t="s">
        <v>21</v>
      </c>
      <c r="F702" s="235" t="s">
        <v>442</v>
      </c>
      <c r="G702" s="233"/>
      <c r="H702" s="236">
        <v>4.8129999999999997</v>
      </c>
      <c r="I702" s="237"/>
      <c r="J702" s="233"/>
      <c r="K702" s="233"/>
      <c r="L702" s="238"/>
      <c r="M702" s="239"/>
      <c r="N702" s="240"/>
      <c r="O702" s="240"/>
      <c r="P702" s="240"/>
      <c r="Q702" s="240"/>
      <c r="R702" s="240"/>
      <c r="S702" s="240"/>
      <c r="T702" s="241"/>
      <c r="AT702" s="242" t="s">
        <v>294</v>
      </c>
      <c r="AU702" s="242" t="s">
        <v>82</v>
      </c>
      <c r="AV702" s="16" t="s">
        <v>290</v>
      </c>
      <c r="AW702" s="16" t="s">
        <v>34</v>
      </c>
      <c r="AX702" s="16" t="s">
        <v>80</v>
      </c>
      <c r="AY702" s="242" t="s">
        <v>283</v>
      </c>
    </row>
    <row r="703" spans="1:65" s="12" customFormat="1" ht="22.9" customHeight="1">
      <c r="B703" s="164"/>
      <c r="C703" s="165"/>
      <c r="D703" s="166" t="s">
        <v>72</v>
      </c>
      <c r="E703" s="178" t="s">
        <v>290</v>
      </c>
      <c r="F703" s="178" t="s">
        <v>1259</v>
      </c>
      <c r="G703" s="165"/>
      <c r="H703" s="165"/>
      <c r="I703" s="168"/>
      <c r="J703" s="179">
        <f>BK703</f>
        <v>0</v>
      </c>
      <c r="K703" s="165"/>
      <c r="L703" s="170"/>
      <c r="M703" s="171"/>
      <c r="N703" s="172"/>
      <c r="O703" s="172"/>
      <c r="P703" s="173">
        <f>SUM(P704:P809)</f>
        <v>0</v>
      </c>
      <c r="Q703" s="172"/>
      <c r="R703" s="173">
        <f>SUM(R704:R809)</f>
        <v>52.660326929999997</v>
      </c>
      <c r="S703" s="172"/>
      <c r="T703" s="174">
        <f>SUM(T704:T809)</f>
        <v>0</v>
      </c>
      <c r="AR703" s="175" t="s">
        <v>80</v>
      </c>
      <c r="AT703" s="176" t="s">
        <v>72</v>
      </c>
      <c r="AU703" s="176" t="s">
        <v>80</v>
      </c>
      <c r="AY703" s="175" t="s">
        <v>283</v>
      </c>
      <c r="BK703" s="177">
        <f>SUM(BK704:BK809)</f>
        <v>0</v>
      </c>
    </row>
    <row r="704" spans="1:65" s="2" customFormat="1" ht="16.5" customHeight="1">
      <c r="A704" s="36"/>
      <c r="B704" s="37"/>
      <c r="C704" s="180" t="s">
        <v>1197</v>
      </c>
      <c r="D704" s="180" t="s">
        <v>285</v>
      </c>
      <c r="E704" s="181" t="s">
        <v>1261</v>
      </c>
      <c r="F704" s="182" t="s">
        <v>1262</v>
      </c>
      <c r="G704" s="183" t="s">
        <v>427</v>
      </c>
      <c r="H704" s="184">
        <v>51.54</v>
      </c>
      <c r="I704" s="185"/>
      <c r="J704" s="186">
        <f>ROUND(I704*H704,2)</f>
        <v>0</v>
      </c>
      <c r="K704" s="182" t="s">
        <v>348</v>
      </c>
      <c r="L704" s="41"/>
      <c r="M704" s="187" t="s">
        <v>21</v>
      </c>
      <c r="N704" s="188" t="s">
        <v>44</v>
      </c>
      <c r="O704" s="66"/>
      <c r="P704" s="189">
        <f>O704*H704</f>
        <v>0</v>
      </c>
      <c r="Q704" s="189">
        <v>0</v>
      </c>
      <c r="R704" s="189">
        <f>Q704*H704</f>
        <v>0</v>
      </c>
      <c r="S704" s="189">
        <v>0</v>
      </c>
      <c r="T704" s="190">
        <f>S704*H704</f>
        <v>0</v>
      </c>
      <c r="U704" s="36"/>
      <c r="V704" s="36"/>
      <c r="W704" s="36"/>
      <c r="X704" s="36"/>
      <c r="Y704" s="36"/>
      <c r="Z704" s="36"/>
      <c r="AA704" s="36"/>
      <c r="AB704" s="36"/>
      <c r="AC704" s="36"/>
      <c r="AD704" s="36"/>
      <c r="AE704" s="36"/>
      <c r="AR704" s="191" t="s">
        <v>290</v>
      </c>
      <c r="AT704" s="191" t="s">
        <v>285</v>
      </c>
      <c r="AU704" s="191" t="s">
        <v>82</v>
      </c>
      <c r="AY704" s="19" t="s">
        <v>283</v>
      </c>
      <c r="BE704" s="192">
        <f>IF(N704="základní",J704,0)</f>
        <v>0</v>
      </c>
      <c r="BF704" s="192">
        <f>IF(N704="snížená",J704,0)</f>
        <v>0</v>
      </c>
      <c r="BG704" s="192">
        <f>IF(N704="zákl. přenesená",J704,0)</f>
        <v>0</v>
      </c>
      <c r="BH704" s="192">
        <f>IF(N704="sníž. přenesená",J704,0)</f>
        <v>0</v>
      </c>
      <c r="BI704" s="192">
        <f>IF(N704="nulová",J704,0)</f>
        <v>0</v>
      </c>
      <c r="BJ704" s="19" t="s">
        <v>80</v>
      </c>
      <c r="BK704" s="192">
        <f>ROUND(I704*H704,2)</f>
        <v>0</v>
      </c>
      <c r="BL704" s="19" t="s">
        <v>290</v>
      </c>
      <c r="BM704" s="191" t="s">
        <v>7762</v>
      </c>
    </row>
    <row r="705" spans="1:65" s="15" customFormat="1" ht="11.25">
      <c r="B705" s="221"/>
      <c r="C705" s="222"/>
      <c r="D705" s="200" t="s">
        <v>294</v>
      </c>
      <c r="E705" s="223" t="s">
        <v>21</v>
      </c>
      <c r="F705" s="224" t="s">
        <v>7763</v>
      </c>
      <c r="G705" s="222"/>
      <c r="H705" s="223" t="s">
        <v>21</v>
      </c>
      <c r="I705" s="225"/>
      <c r="J705" s="222"/>
      <c r="K705" s="222"/>
      <c r="L705" s="226"/>
      <c r="M705" s="227"/>
      <c r="N705" s="228"/>
      <c r="O705" s="228"/>
      <c r="P705" s="228"/>
      <c r="Q705" s="228"/>
      <c r="R705" s="228"/>
      <c r="S705" s="228"/>
      <c r="T705" s="229"/>
      <c r="AT705" s="230" t="s">
        <v>294</v>
      </c>
      <c r="AU705" s="230" t="s">
        <v>82</v>
      </c>
      <c r="AV705" s="15" t="s">
        <v>80</v>
      </c>
      <c r="AW705" s="15" t="s">
        <v>34</v>
      </c>
      <c r="AX705" s="15" t="s">
        <v>73</v>
      </c>
      <c r="AY705" s="230" t="s">
        <v>283</v>
      </c>
    </row>
    <row r="706" spans="1:65" s="13" customFormat="1" ht="11.25">
      <c r="B706" s="198"/>
      <c r="C706" s="199"/>
      <c r="D706" s="200" t="s">
        <v>294</v>
      </c>
      <c r="E706" s="201" t="s">
        <v>21</v>
      </c>
      <c r="F706" s="202" t="s">
        <v>7764</v>
      </c>
      <c r="G706" s="199"/>
      <c r="H706" s="203">
        <v>32.496000000000002</v>
      </c>
      <c r="I706" s="204"/>
      <c r="J706" s="199"/>
      <c r="K706" s="199"/>
      <c r="L706" s="205"/>
      <c r="M706" s="206"/>
      <c r="N706" s="207"/>
      <c r="O706" s="207"/>
      <c r="P706" s="207"/>
      <c r="Q706" s="207"/>
      <c r="R706" s="207"/>
      <c r="S706" s="207"/>
      <c r="T706" s="208"/>
      <c r="AT706" s="209" t="s">
        <v>294</v>
      </c>
      <c r="AU706" s="209" t="s">
        <v>82</v>
      </c>
      <c r="AV706" s="13" t="s">
        <v>82</v>
      </c>
      <c r="AW706" s="13" t="s">
        <v>34</v>
      </c>
      <c r="AX706" s="13" t="s">
        <v>73</v>
      </c>
      <c r="AY706" s="209" t="s">
        <v>283</v>
      </c>
    </row>
    <row r="707" spans="1:65" s="14" customFormat="1" ht="11.25">
      <c r="B707" s="210"/>
      <c r="C707" s="211"/>
      <c r="D707" s="200" t="s">
        <v>294</v>
      </c>
      <c r="E707" s="212" t="s">
        <v>21</v>
      </c>
      <c r="F707" s="213" t="s">
        <v>296</v>
      </c>
      <c r="G707" s="211"/>
      <c r="H707" s="214">
        <v>32.496000000000002</v>
      </c>
      <c r="I707" s="215"/>
      <c r="J707" s="211"/>
      <c r="K707" s="211"/>
      <c r="L707" s="216"/>
      <c r="M707" s="217"/>
      <c r="N707" s="218"/>
      <c r="O707" s="218"/>
      <c r="P707" s="218"/>
      <c r="Q707" s="218"/>
      <c r="R707" s="218"/>
      <c r="S707" s="218"/>
      <c r="T707" s="219"/>
      <c r="AT707" s="220" t="s">
        <v>294</v>
      </c>
      <c r="AU707" s="220" t="s">
        <v>82</v>
      </c>
      <c r="AV707" s="14" t="s">
        <v>102</v>
      </c>
      <c r="AW707" s="14" t="s">
        <v>34</v>
      </c>
      <c r="AX707" s="14" t="s">
        <v>73</v>
      </c>
      <c r="AY707" s="220" t="s">
        <v>283</v>
      </c>
    </row>
    <row r="708" spans="1:65" s="13" customFormat="1" ht="11.25">
      <c r="B708" s="198"/>
      <c r="C708" s="199"/>
      <c r="D708" s="200" t="s">
        <v>294</v>
      </c>
      <c r="E708" s="201" t="s">
        <v>21</v>
      </c>
      <c r="F708" s="202" t="s">
        <v>7765</v>
      </c>
      <c r="G708" s="199"/>
      <c r="H708" s="203">
        <v>15.794</v>
      </c>
      <c r="I708" s="204"/>
      <c r="J708" s="199"/>
      <c r="K708" s="199"/>
      <c r="L708" s="205"/>
      <c r="M708" s="206"/>
      <c r="N708" s="207"/>
      <c r="O708" s="207"/>
      <c r="P708" s="207"/>
      <c r="Q708" s="207"/>
      <c r="R708" s="207"/>
      <c r="S708" s="207"/>
      <c r="T708" s="208"/>
      <c r="AT708" s="209" t="s">
        <v>294</v>
      </c>
      <c r="AU708" s="209" t="s">
        <v>82</v>
      </c>
      <c r="AV708" s="13" t="s">
        <v>82</v>
      </c>
      <c r="AW708" s="13" t="s">
        <v>34</v>
      </c>
      <c r="AX708" s="13" t="s">
        <v>73</v>
      </c>
      <c r="AY708" s="209" t="s">
        <v>283</v>
      </c>
    </row>
    <row r="709" spans="1:65" s="13" customFormat="1" ht="11.25">
      <c r="B709" s="198"/>
      <c r="C709" s="199"/>
      <c r="D709" s="200" t="s">
        <v>294</v>
      </c>
      <c r="E709" s="201" t="s">
        <v>21</v>
      </c>
      <c r="F709" s="202" t="s">
        <v>7766</v>
      </c>
      <c r="G709" s="199"/>
      <c r="H709" s="203">
        <v>3.25</v>
      </c>
      <c r="I709" s="204"/>
      <c r="J709" s="199"/>
      <c r="K709" s="199"/>
      <c r="L709" s="205"/>
      <c r="M709" s="206"/>
      <c r="N709" s="207"/>
      <c r="O709" s="207"/>
      <c r="P709" s="207"/>
      <c r="Q709" s="207"/>
      <c r="R709" s="207"/>
      <c r="S709" s="207"/>
      <c r="T709" s="208"/>
      <c r="AT709" s="209" t="s">
        <v>294</v>
      </c>
      <c r="AU709" s="209" t="s">
        <v>82</v>
      </c>
      <c r="AV709" s="13" t="s">
        <v>82</v>
      </c>
      <c r="AW709" s="13" t="s">
        <v>34</v>
      </c>
      <c r="AX709" s="13" t="s">
        <v>73</v>
      </c>
      <c r="AY709" s="209" t="s">
        <v>283</v>
      </c>
    </row>
    <row r="710" spans="1:65" s="14" customFormat="1" ht="11.25">
      <c r="B710" s="210"/>
      <c r="C710" s="211"/>
      <c r="D710" s="200" t="s">
        <v>294</v>
      </c>
      <c r="E710" s="212" t="s">
        <v>21</v>
      </c>
      <c r="F710" s="213" t="s">
        <v>296</v>
      </c>
      <c r="G710" s="211"/>
      <c r="H710" s="214">
        <v>19.044</v>
      </c>
      <c r="I710" s="215"/>
      <c r="J710" s="211"/>
      <c r="K710" s="211"/>
      <c r="L710" s="216"/>
      <c r="M710" s="217"/>
      <c r="N710" s="218"/>
      <c r="O710" s="218"/>
      <c r="P710" s="218"/>
      <c r="Q710" s="218"/>
      <c r="R710" s="218"/>
      <c r="S710" s="218"/>
      <c r="T710" s="219"/>
      <c r="AT710" s="220" t="s">
        <v>294</v>
      </c>
      <c r="AU710" s="220" t="s">
        <v>82</v>
      </c>
      <c r="AV710" s="14" t="s">
        <v>102</v>
      </c>
      <c r="AW710" s="14" t="s">
        <v>34</v>
      </c>
      <c r="AX710" s="14" t="s">
        <v>73</v>
      </c>
      <c r="AY710" s="220" t="s">
        <v>283</v>
      </c>
    </row>
    <row r="711" spans="1:65" s="16" customFormat="1" ht="11.25">
      <c r="B711" s="232"/>
      <c r="C711" s="233"/>
      <c r="D711" s="200" t="s">
        <v>294</v>
      </c>
      <c r="E711" s="234" t="s">
        <v>21</v>
      </c>
      <c r="F711" s="235" t="s">
        <v>442</v>
      </c>
      <c r="G711" s="233"/>
      <c r="H711" s="236">
        <v>51.54</v>
      </c>
      <c r="I711" s="237"/>
      <c r="J711" s="233"/>
      <c r="K711" s="233"/>
      <c r="L711" s="238"/>
      <c r="M711" s="239"/>
      <c r="N711" s="240"/>
      <c r="O711" s="240"/>
      <c r="P711" s="240"/>
      <c r="Q711" s="240"/>
      <c r="R711" s="240"/>
      <c r="S711" s="240"/>
      <c r="T711" s="241"/>
      <c r="AT711" s="242" t="s">
        <v>294</v>
      </c>
      <c r="AU711" s="242" t="s">
        <v>82</v>
      </c>
      <c r="AV711" s="16" t="s">
        <v>290</v>
      </c>
      <c r="AW711" s="16" t="s">
        <v>34</v>
      </c>
      <c r="AX711" s="16" t="s">
        <v>80</v>
      </c>
      <c r="AY711" s="242" t="s">
        <v>283</v>
      </c>
    </row>
    <row r="712" spans="1:65" s="2" customFormat="1" ht="24.2" customHeight="1">
      <c r="A712" s="36"/>
      <c r="B712" s="37"/>
      <c r="C712" s="180" t="s">
        <v>1204</v>
      </c>
      <c r="D712" s="180" t="s">
        <v>285</v>
      </c>
      <c r="E712" s="181" t="s">
        <v>1270</v>
      </c>
      <c r="F712" s="182" t="s">
        <v>1271</v>
      </c>
      <c r="G712" s="183" t="s">
        <v>427</v>
      </c>
      <c r="H712" s="184">
        <v>19.45</v>
      </c>
      <c r="I712" s="185"/>
      <c r="J712" s="186">
        <f>ROUND(I712*H712,2)</f>
        <v>0</v>
      </c>
      <c r="K712" s="182" t="s">
        <v>289</v>
      </c>
      <c r="L712" s="41"/>
      <c r="M712" s="187" t="s">
        <v>21</v>
      </c>
      <c r="N712" s="188" t="s">
        <v>44</v>
      </c>
      <c r="O712" s="66"/>
      <c r="P712" s="189">
        <f>O712*H712</f>
        <v>0</v>
      </c>
      <c r="Q712" s="189">
        <v>2.5020099999999998</v>
      </c>
      <c r="R712" s="189">
        <f>Q712*H712</f>
        <v>48.664094499999997</v>
      </c>
      <c r="S712" s="189">
        <v>0</v>
      </c>
      <c r="T712" s="190">
        <f>S712*H712</f>
        <v>0</v>
      </c>
      <c r="U712" s="36"/>
      <c r="V712" s="36"/>
      <c r="W712" s="36"/>
      <c r="X712" s="36"/>
      <c r="Y712" s="36"/>
      <c r="Z712" s="36"/>
      <c r="AA712" s="36"/>
      <c r="AB712" s="36"/>
      <c r="AC712" s="36"/>
      <c r="AD712" s="36"/>
      <c r="AE712" s="36"/>
      <c r="AR712" s="191" t="s">
        <v>290</v>
      </c>
      <c r="AT712" s="191" t="s">
        <v>285</v>
      </c>
      <c r="AU712" s="191" t="s">
        <v>82</v>
      </c>
      <c r="AY712" s="19" t="s">
        <v>283</v>
      </c>
      <c r="BE712" s="192">
        <f>IF(N712="základní",J712,0)</f>
        <v>0</v>
      </c>
      <c r="BF712" s="192">
        <f>IF(N712="snížená",J712,0)</f>
        <v>0</v>
      </c>
      <c r="BG712" s="192">
        <f>IF(N712="zákl. přenesená",J712,0)</f>
        <v>0</v>
      </c>
      <c r="BH712" s="192">
        <f>IF(N712="sníž. přenesená",J712,0)</f>
        <v>0</v>
      </c>
      <c r="BI712" s="192">
        <f>IF(N712="nulová",J712,0)</f>
        <v>0</v>
      </c>
      <c r="BJ712" s="19" t="s">
        <v>80</v>
      </c>
      <c r="BK712" s="192">
        <f>ROUND(I712*H712,2)</f>
        <v>0</v>
      </c>
      <c r="BL712" s="19" t="s">
        <v>290</v>
      </c>
      <c r="BM712" s="191" t="s">
        <v>7767</v>
      </c>
    </row>
    <row r="713" spans="1:65" s="2" customFormat="1" ht="11.25">
      <c r="A713" s="36"/>
      <c r="B713" s="37"/>
      <c r="C713" s="38"/>
      <c r="D713" s="193" t="s">
        <v>292</v>
      </c>
      <c r="E713" s="38"/>
      <c r="F713" s="194" t="s">
        <v>1273</v>
      </c>
      <c r="G713" s="38"/>
      <c r="H713" s="38"/>
      <c r="I713" s="195"/>
      <c r="J713" s="38"/>
      <c r="K713" s="38"/>
      <c r="L713" s="41"/>
      <c r="M713" s="196"/>
      <c r="N713" s="197"/>
      <c r="O713" s="66"/>
      <c r="P713" s="66"/>
      <c r="Q713" s="66"/>
      <c r="R713" s="66"/>
      <c r="S713" s="66"/>
      <c r="T713" s="67"/>
      <c r="U713" s="36"/>
      <c r="V713" s="36"/>
      <c r="W713" s="36"/>
      <c r="X713" s="36"/>
      <c r="Y713" s="36"/>
      <c r="Z713" s="36"/>
      <c r="AA713" s="36"/>
      <c r="AB713" s="36"/>
      <c r="AC713" s="36"/>
      <c r="AD713" s="36"/>
      <c r="AE713" s="36"/>
      <c r="AT713" s="19" t="s">
        <v>292</v>
      </c>
      <c r="AU713" s="19" t="s">
        <v>82</v>
      </c>
    </row>
    <row r="714" spans="1:65" s="15" customFormat="1" ht="11.25">
      <c r="B714" s="221"/>
      <c r="C714" s="222"/>
      <c r="D714" s="200" t="s">
        <v>294</v>
      </c>
      <c r="E714" s="223" t="s">
        <v>21</v>
      </c>
      <c r="F714" s="224" t="s">
        <v>7768</v>
      </c>
      <c r="G714" s="222"/>
      <c r="H714" s="223" t="s">
        <v>21</v>
      </c>
      <c r="I714" s="225"/>
      <c r="J714" s="222"/>
      <c r="K714" s="222"/>
      <c r="L714" s="226"/>
      <c r="M714" s="227"/>
      <c r="N714" s="228"/>
      <c r="O714" s="228"/>
      <c r="P714" s="228"/>
      <c r="Q714" s="228"/>
      <c r="R714" s="228"/>
      <c r="S714" s="228"/>
      <c r="T714" s="229"/>
      <c r="AT714" s="230" t="s">
        <v>294</v>
      </c>
      <c r="AU714" s="230" t="s">
        <v>82</v>
      </c>
      <c r="AV714" s="15" t="s">
        <v>80</v>
      </c>
      <c r="AW714" s="15" t="s">
        <v>34</v>
      </c>
      <c r="AX714" s="15" t="s">
        <v>73</v>
      </c>
      <c r="AY714" s="230" t="s">
        <v>283</v>
      </c>
    </row>
    <row r="715" spans="1:65" s="13" customFormat="1" ht="11.25">
      <c r="B715" s="198"/>
      <c r="C715" s="199"/>
      <c r="D715" s="200" t="s">
        <v>294</v>
      </c>
      <c r="E715" s="201" t="s">
        <v>21</v>
      </c>
      <c r="F715" s="202" t="s">
        <v>7769</v>
      </c>
      <c r="G715" s="199"/>
      <c r="H715" s="203">
        <v>16.2</v>
      </c>
      <c r="I715" s="204"/>
      <c r="J715" s="199"/>
      <c r="K715" s="199"/>
      <c r="L715" s="205"/>
      <c r="M715" s="206"/>
      <c r="N715" s="207"/>
      <c r="O715" s="207"/>
      <c r="P715" s="207"/>
      <c r="Q715" s="207"/>
      <c r="R715" s="207"/>
      <c r="S715" s="207"/>
      <c r="T715" s="208"/>
      <c r="AT715" s="209" t="s">
        <v>294</v>
      </c>
      <c r="AU715" s="209" t="s">
        <v>82</v>
      </c>
      <c r="AV715" s="13" t="s">
        <v>82</v>
      </c>
      <c r="AW715" s="13" t="s">
        <v>34</v>
      </c>
      <c r="AX715" s="13" t="s">
        <v>73</v>
      </c>
      <c r="AY715" s="209" t="s">
        <v>283</v>
      </c>
    </row>
    <row r="716" spans="1:65" s="14" customFormat="1" ht="11.25">
      <c r="B716" s="210"/>
      <c r="C716" s="211"/>
      <c r="D716" s="200" t="s">
        <v>294</v>
      </c>
      <c r="E716" s="212" t="s">
        <v>21</v>
      </c>
      <c r="F716" s="213" t="s">
        <v>296</v>
      </c>
      <c r="G716" s="211"/>
      <c r="H716" s="214">
        <v>16.2</v>
      </c>
      <c r="I716" s="215"/>
      <c r="J716" s="211"/>
      <c r="K716" s="211"/>
      <c r="L716" s="216"/>
      <c r="M716" s="217"/>
      <c r="N716" s="218"/>
      <c r="O716" s="218"/>
      <c r="P716" s="218"/>
      <c r="Q716" s="218"/>
      <c r="R716" s="218"/>
      <c r="S716" s="218"/>
      <c r="T716" s="219"/>
      <c r="AT716" s="220" t="s">
        <v>294</v>
      </c>
      <c r="AU716" s="220" t="s">
        <v>82</v>
      </c>
      <c r="AV716" s="14" t="s">
        <v>102</v>
      </c>
      <c r="AW716" s="14" t="s">
        <v>34</v>
      </c>
      <c r="AX716" s="14" t="s">
        <v>73</v>
      </c>
      <c r="AY716" s="220" t="s">
        <v>283</v>
      </c>
    </row>
    <row r="717" spans="1:65" s="15" customFormat="1" ht="11.25">
      <c r="B717" s="221"/>
      <c r="C717" s="222"/>
      <c r="D717" s="200" t="s">
        <v>294</v>
      </c>
      <c r="E717" s="223" t="s">
        <v>21</v>
      </c>
      <c r="F717" s="224" t="s">
        <v>7770</v>
      </c>
      <c r="G717" s="222"/>
      <c r="H717" s="223" t="s">
        <v>21</v>
      </c>
      <c r="I717" s="225"/>
      <c r="J717" s="222"/>
      <c r="K717" s="222"/>
      <c r="L717" s="226"/>
      <c r="M717" s="227"/>
      <c r="N717" s="228"/>
      <c r="O717" s="228"/>
      <c r="P717" s="228"/>
      <c r="Q717" s="228"/>
      <c r="R717" s="228"/>
      <c r="S717" s="228"/>
      <c r="T717" s="229"/>
      <c r="AT717" s="230" t="s">
        <v>294</v>
      </c>
      <c r="AU717" s="230" t="s">
        <v>82</v>
      </c>
      <c r="AV717" s="15" t="s">
        <v>80</v>
      </c>
      <c r="AW717" s="15" t="s">
        <v>34</v>
      </c>
      <c r="AX717" s="15" t="s">
        <v>73</v>
      </c>
      <c r="AY717" s="230" t="s">
        <v>283</v>
      </c>
    </row>
    <row r="718" spans="1:65" s="13" customFormat="1" ht="11.25">
      <c r="B718" s="198"/>
      <c r="C718" s="199"/>
      <c r="D718" s="200" t="s">
        <v>294</v>
      </c>
      <c r="E718" s="201" t="s">
        <v>21</v>
      </c>
      <c r="F718" s="202" t="s">
        <v>7771</v>
      </c>
      <c r="G718" s="199"/>
      <c r="H718" s="203">
        <v>3.25</v>
      </c>
      <c r="I718" s="204"/>
      <c r="J718" s="199"/>
      <c r="K718" s="199"/>
      <c r="L718" s="205"/>
      <c r="M718" s="206"/>
      <c r="N718" s="207"/>
      <c r="O718" s="207"/>
      <c r="P718" s="207"/>
      <c r="Q718" s="207"/>
      <c r="R718" s="207"/>
      <c r="S718" s="207"/>
      <c r="T718" s="208"/>
      <c r="AT718" s="209" t="s">
        <v>294</v>
      </c>
      <c r="AU718" s="209" t="s">
        <v>82</v>
      </c>
      <c r="AV718" s="13" t="s">
        <v>82</v>
      </c>
      <c r="AW718" s="13" t="s">
        <v>34</v>
      </c>
      <c r="AX718" s="13" t="s">
        <v>73</v>
      </c>
      <c r="AY718" s="209" t="s">
        <v>283</v>
      </c>
    </row>
    <row r="719" spans="1:65" s="14" customFormat="1" ht="11.25">
      <c r="B719" s="210"/>
      <c r="C719" s="211"/>
      <c r="D719" s="200" t="s">
        <v>294</v>
      </c>
      <c r="E719" s="212" t="s">
        <v>21</v>
      </c>
      <c r="F719" s="213" t="s">
        <v>296</v>
      </c>
      <c r="G719" s="211"/>
      <c r="H719" s="214">
        <v>3.25</v>
      </c>
      <c r="I719" s="215"/>
      <c r="J719" s="211"/>
      <c r="K719" s="211"/>
      <c r="L719" s="216"/>
      <c r="M719" s="217"/>
      <c r="N719" s="218"/>
      <c r="O719" s="218"/>
      <c r="P719" s="218"/>
      <c r="Q719" s="218"/>
      <c r="R719" s="218"/>
      <c r="S719" s="218"/>
      <c r="T719" s="219"/>
      <c r="AT719" s="220" t="s">
        <v>294</v>
      </c>
      <c r="AU719" s="220" t="s">
        <v>82</v>
      </c>
      <c r="AV719" s="14" t="s">
        <v>102</v>
      </c>
      <c r="AW719" s="14" t="s">
        <v>34</v>
      </c>
      <c r="AX719" s="14" t="s">
        <v>73</v>
      </c>
      <c r="AY719" s="220" t="s">
        <v>283</v>
      </c>
    </row>
    <row r="720" spans="1:65" s="16" customFormat="1" ht="11.25">
      <c r="B720" s="232"/>
      <c r="C720" s="233"/>
      <c r="D720" s="200" t="s">
        <v>294</v>
      </c>
      <c r="E720" s="234" t="s">
        <v>21</v>
      </c>
      <c r="F720" s="235" t="s">
        <v>442</v>
      </c>
      <c r="G720" s="233"/>
      <c r="H720" s="236">
        <v>19.45</v>
      </c>
      <c r="I720" s="237"/>
      <c r="J720" s="233"/>
      <c r="K720" s="233"/>
      <c r="L720" s="238"/>
      <c r="M720" s="239"/>
      <c r="N720" s="240"/>
      <c r="O720" s="240"/>
      <c r="P720" s="240"/>
      <c r="Q720" s="240"/>
      <c r="R720" s="240"/>
      <c r="S720" s="240"/>
      <c r="T720" s="241"/>
      <c r="AT720" s="242" t="s">
        <v>294</v>
      </c>
      <c r="AU720" s="242" t="s">
        <v>82</v>
      </c>
      <c r="AV720" s="16" t="s">
        <v>290</v>
      </c>
      <c r="AW720" s="16" t="s">
        <v>34</v>
      </c>
      <c r="AX720" s="16" t="s">
        <v>80</v>
      </c>
      <c r="AY720" s="242" t="s">
        <v>283</v>
      </c>
    </row>
    <row r="721" spans="1:65" s="2" customFormat="1" ht="21.75" customHeight="1">
      <c r="A721" s="36"/>
      <c r="B721" s="37"/>
      <c r="C721" s="180" t="s">
        <v>1210</v>
      </c>
      <c r="D721" s="180" t="s">
        <v>285</v>
      </c>
      <c r="E721" s="181" t="s">
        <v>7772</v>
      </c>
      <c r="F721" s="182" t="s">
        <v>7773</v>
      </c>
      <c r="G721" s="183" t="s">
        <v>288</v>
      </c>
      <c r="H721" s="184">
        <v>72.209999999999994</v>
      </c>
      <c r="I721" s="185"/>
      <c r="J721" s="186">
        <f>ROUND(I721*H721,2)</f>
        <v>0</v>
      </c>
      <c r="K721" s="182" t="s">
        <v>289</v>
      </c>
      <c r="L721" s="41"/>
      <c r="M721" s="187" t="s">
        <v>21</v>
      </c>
      <c r="N721" s="188" t="s">
        <v>44</v>
      </c>
      <c r="O721" s="66"/>
      <c r="P721" s="189">
        <f>O721*H721</f>
        <v>0</v>
      </c>
      <c r="Q721" s="189">
        <v>5.5199999999999997E-3</v>
      </c>
      <c r="R721" s="189">
        <f>Q721*H721</f>
        <v>0.39859919999999993</v>
      </c>
      <c r="S721" s="189">
        <v>0</v>
      </c>
      <c r="T721" s="190">
        <f>S721*H721</f>
        <v>0</v>
      </c>
      <c r="U721" s="36"/>
      <c r="V721" s="36"/>
      <c r="W721" s="36"/>
      <c r="X721" s="36"/>
      <c r="Y721" s="36"/>
      <c r="Z721" s="36"/>
      <c r="AA721" s="36"/>
      <c r="AB721" s="36"/>
      <c r="AC721" s="36"/>
      <c r="AD721" s="36"/>
      <c r="AE721" s="36"/>
      <c r="AR721" s="191" t="s">
        <v>290</v>
      </c>
      <c r="AT721" s="191" t="s">
        <v>285</v>
      </c>
      <c r="AU721" s="191" t="s">
        <v>82</v>
      </c>
      <c r="AY721" s="19" t="s">
        <v>283</v>
      </c>
      <c r="BE721" s="192">
        <f>IF(N721="základní",J721,0)</f>
        <v>0</v>
      </c>
      <c r="BF721" s="192">
        <f>IF(N721="snížená",J721,0)</f>
        <v>0</v>
      </c>
      <c r="BG721" s="192">
        <f>IF(N721="zákl. přenesená",J721,0)</f>
        <v>0</v>
      </c>
      <c r="BH721" s="192">
        <f>IF(N721="sníž. přenesená",J721,0)</f>
        <v>0</v>
      </c>
      <c r="BI721" s="192">
        <f>IF(N721="nulová",J721,0)</f>
        <v>0</v>
      </c>
      <c r="BJ721" s="19" t="s">
        <v>80</v>
      </c>
      <c r="BK721" s="192">
        <f>ROUND(I721*H721,2)</f>
        <v>0</v>
      </c>
      <c r="BL721" s="19" t="s">
        <v>290</v>
      </c>
      <c r="BM721" s="191" t="s">
        <v>7774</v>
      </c>
    </row>
    <row r="722" spans="1:65" s="2" customFormat="1" ht="11.25">
      <c r="A722" s="36"/>
      <c r="B722" s="37"/>
      <c r="C722" s="38"/>
      <c r="D722" s="193" t="s">
        <v>292</v>
      </c>
      <c r="E722" s="38"/>
      <c r="F722" s="194" t="s">
        <v>7775</v>
      </c>
      <c r="G722" s="38"/>
      <c r="H722" s="38"/>
      <c r="I722" s="195"/>
      <c r="J722" s="38"/>
      <c r="K722" s="38"/>
      <c r="L722" s="41"/>
      <c r="M722" s="196"/>
      <c r="N722" s="197"/>
      <c r="O722" s="66"/>
      <c r="P722" s="66"/>
      <c r="Q722" s="66"/>
      <c r="R722" s="66"/>
      <c r="S722" s="66"/>
      <c r="T722" s="67"/>
      <c r="U722" s="36"/>
      <c r="V722" s="36"/>
      <c r="W722" s="36"/>
      <c r="X722" s="36"/>
      <c r="Y722" s="36"/>
      <c r="Z722" s="36"/>
      <c r="AA722" s="36"/>
      <c r="AB722" s="36"/>
      <c r="AC722" s="36"/>
      <c r="AD722" s="36"/>
      <c r="AE722" s="36"/>
      <c r="AT722" s="19" t="s">
        <v>292</v>
      </c>
      <c r="AU722" s="19" t="s">
        <v>82</v>
      </c>
    </row>
    <row r="723" spans="1:65" s="15" customFormat="1" ht="11.25">
      <c r="B723" s="221"/>
      <c r="C723" s="222"/>
      <c r="D723" s="200" t="s">
        <v>294</v>
      </c>
      <c r="E723" s="223" t="s">
        <v>21</v>
      </c>
      <c r="F723" s="224" t="s">
        <v>7487</v>
      </c>
      <c r="G723" s="222"/>
      <c r="H723" s="223" t="s">
        <v>21</v>
      </c>
      <c r="I723" s="225"/>
      <c r="J723" s="222"/>
      <c r="K723" s="222"/>
      <c r="L723" s="226"/>
      <c r="M723" s="227"/>
      <c r="N723" s="228"/>
      <c r="O723" s="228"/>
      <c r="P723" s="228"/>
      <c r="Q723" s="228"/>
      <c r="R723" s="228"/>
      <c r="S723" s="228"/>
      <c r="T723" s="229"/>
      <c r="AT723" s="230" t="s">
        <v>294</v>
      </c>
      <c r="AU723" s="230" t="s">
        <v>82</v>
      </c>
      <c r="AV723" s="15" t="s">
        <v>80</v>
      </c>
      <c r="AW723" s="15" t="s">
        <v>34</v>
      </c>
      <c r="AX723" s="15" t="s">
        <v>73</v>
      </c>
      <c r="AY723" s="230" t="s">
        <v>283</v>
      </c>
    </row>
    <row r="724" spans="1:65" s="13" customFormat="1" ht="11.25">
      <c r="B724" s="198"/>
      <c r="C724" s="199"/>
      <c r="D724" s="200" t="s">
        <v>294</v>
      </c>
      <c r="E724" s="201" t="s">
        <v>21</v>
      </c>
      <c r="F724" s="202" t="s">
        <v>7776</v>
      </c>
      <c r="G724" s="199"/>
      <c r="H724" s="203">
        <v>45.36</v>
      </c>
      <c r="I724" s="204"/>
      <c r="J724" s="199"/>
      <c r="K724" s="199"/>
      <c r="L724" s="205"/>
      <c r="M724" s="206"/>
      <c r="N724" s="207"/>
      <c r="O724" s="207"/>
      <c r="P724" s="207"/>
      <c r="Q724" s="207"/>
      <c r="R724" s="207"/>
      <c r="S724" s="207"/>
      <c r="T724" s="208"/>
      <c r="AT724" s="209" t="s">
        <v>294</v>
      </c>
      <c r="AU724" s="209" t="s">
        <v>82</v>
      </c>
      <c r="AV724" s="13" t="s">
        <v>82</v>
      </c>
      <c r="AW724" s="13" t="s">
        <v>34</v>
      </c>
      <c r="AX724" s="13" t="s">
        <v>73</v>
      </c>
      <c r="AY724" s="209" t="s">
        <v>283</v>
      </c>
    </row>
    <row r="725" spans="1:65" s="15" customFormat="1" ht="11.25">
      <c r="B725" s="221"/>
      <c r="C725" s="222"/>
      <c r="D725" s="200" t="s">
        <v>294</v>
      </c>
      <c r="E725" s="223" t="s">
        <v>21</v>
      </c>
      <c r="F725" s="224" t="s">
        <v>1352</v>
      </c>
      <c r="G725" s="222"/>
      <c r="H725" s="223" t="s">
        <v>21</v>
      </c>
      <c r="I725" s="225"/>
      <c r="J725" s="222"/>
      <c r="K725" s="222"/>
      <c r="L725" s="226"/>
      <c r="M725" s="227"/>
      <c r="N725" s="228"/>
      <c r="O725" s="228"/>
      <c r="P725" s="228"/>
      <c r="Q725" s="228"/>
      <c r="R725" s="228"/>
      <c r="S725" s="228"/>
      <c r="T725" s="229"/>
      <c r="AT725" s="230" t="s">
        <v>294</v>
      </c>
      <c r="AU725" s="230" t="s">
        <v>82</v>
      </c>
      <c r="AV725" s="15" t="s">
        <v>80</v>
      </c>
      <c r="AW725" s="15" t="s">
        <v>34</v>
      </c>
      <c r="AX725" s="15" t="s">
        <v>73</v>
      </c>
      <c r="AY725" s="230" t="s">
        <v>283</v>
      </c>
    </row>
    <row r="726" spans="1:65" s="13" customFormat="1" ht="11.25">
      <c r="B726" s="198"/>
      <c r="C726" s="199"/>
      <c r="D726" s="200" t="s">
        <v>294</v>
      </c>
      <c r="E726" s="201" t="s">
        <v>21</v>
      </c>
      <c r="F726" s="202" t="s">
        <v>7777</v>
      </c>
      <c r="G726" s="199"/>
      <c r="H726" s="203">
        <v>9</v>
      </c>
      <c r="I726" s="204"/>
      <c r="J726" s="199"/>
      <c r="K726" s="199"/>
      <c r="L726" s="205"/>
      <c r="M726" s="206"/>
      <c r="N726" s="207"/>
      <c r="O726" s="207"/>
      <c r="P726" s="207"/>
      <c r="Q726" s="207"/>
      <c r="R726" s="207"/>
      <c r="S726" s="207"/>
      <c r="T726" s="208"/>
      <c r="AT726" s="209" t="s">
        <v>294</v>
      </c>
      <c r="AU726" s="209" t="s">
        <v>82</v>
      </c>
      <c r="AV726" s="13" t="s">
        <v>82</v>
      </c>
      <c r="AW726" s="13" t="s">
        <v>34</v>
      </c>
      <c r="AX726" s="13" t="s">
        <v>73</v>
      </c>
      <c r="AY726" s="209" t="s">
        <v>283</v>
      </c>
    </row>
    <row r="727" spans="1:65" s="13" customFormat="1" ht="11.25">
      <c r="B727" s="198"/>
      <c r="C727" s="199"/>
      <c r="D727" s="200" t="s">
        <v>294</v>
      </c>
      <c r="E727" s="201" t="s">
        <v>21</v>
      </c>
      <c r="F727" s="202" t="s">
        <v>7778</v>
      </c>
      <c r="G727" s="199"/>
      <c r="H727" s="203">
        <v>0.96</v>
      </c>
      <c r="I727" s="204"/>
      <c r="J727" s="199"/>
      <c r="K727" s="199"/>
      <c r="L727" s="205"/>
      <c r="M727" s="206"/>
      <c r="N727" s="207"/>
      <c r="O727" s="207"/>
      <c r="P727" s="207"/>
      <c r="Q727" s="207"/>
      <c r="R727" s="207"/>
      <c r="S727" s="207"/>
      <c r="T727" s="208"/>
      <c r="AT727" s="209" t="s">
        <v>294</v>
      </c>
      <c r="AU727" s="209" t="s">
        <v>82</v>
      </c>
      <c r="AV727" s="13" t="s">
        <v>82</v>
      </c>
      <c r="AW727" s="13" t="s">
        <v>34</v>
      </c>
      <c r="AX727" s="13" t="s">
        <v>73</v>
      </c>
      <c r="AY727" s="209" t="s">
        <v>283</v>
      </c>
    </row>
    <row r="728" spans="1:65" s="14" customFormat="1" ht="11.25">
      <c r="B728" s="210"/>
      <c r="C728" s="211"/>
      <c r="D728" s="200" t="s">
        <v>294</v>
      </c>
      <c r="E728" s="212" t="s">
        <v>21</v>
      </c>
      <c r="F728" s="213" t="s">
        <v>296</v>
      </c>
      <c r="G728" s="211"/>
      <c r="H728" s="214">
        <v>55.32</v>
      </c>
      <c r="I728" s="215"/>
      <c r="J728" s="211"/>
      <c r="K728" s="211"/>
      <c r="L728" s="216"/>
      <c r="M728" s="217"/>
      <c r="N728" s="218"/>
      <c r="O728" s="218"/>
      <c r="P728" s="218"/>
      <c r="Q728" s="218"/>
      <c r="R728" s="218"/>
      <c r="S728" s="218"/>
      <c r="T728" s="219"/>
      <c r="AT728" s="220" t="s">
        <v>294</v>
      </c>
      <c r="AU728" s="220" t="s">
        <v>82</v>
      </c>
      <c r="AV728" s="14" t="s">
        <v>102</v>
      </c>
      <c r="AW728" s="14" t="s">
        <v>34</v>
      </c>
      <c r="AX728" s="14" t="s">
        <v>73</v>
      </c>
      <c r="AY728" s="220" t="s">
        <v>283</v>
      </c>
    </row>
    <row r="729" spans="1:65" s="15" customFormat="1" ht="11.25">
      <c r="B729" s="221"/>
      <c r="C729" s="222"/>
      <c r="D729" s="200" t="s">
        <v>294</v>
      </c>
      <c r="E729" s="223" t="s">
        <v>21</v>
      </c>
      <c r="F729" s="224" t="s">
        <v>7770</v>
      </c>
      <c r="G729" s="222"/>
      <c r="H729" s="223" t="s">
        <v>21</v>
      </c>
      <c r="I729" s="225"/>
      <c r="J729" s="222"/>
      <c r="K729" s="222"/>
      <c r="L729" s="226"/>
      <c r="M729" s="227"/>
      <c r="N729" s="228"/>
      <c r="O729" s="228"/>
      <c r="P729" s="228"/>
      <c r="Q729" s="228"/>
      <c r="R729" s="228"/>
      <c r="S729" s="228"/>
      <c r="T729" s="229"/>
      <c r="AT729" s="230" t="s">
        <v>294</v>
      </c>
      <c r="AU729" s="230" t="s">
        <v>82</v>
      </c>
      <c r="AV729" s="15" t="s">
        <v>80</v>
      </c>
      <c r="AW729" s="15" t="s">
        <v>34</v>
      </c>
      <c r="AX729" s="15" t="s">
        <v>73</v>
      </c>
      <c r="AY729" s="230" t="s">
        <v>283</v>
      </c>
    </row>
    <row r="730" spans="1:65" s="13" customFormat="1" ht="11.25">
      <c r="B730" s="198"/>
      <c r="C730" s="199"/>
      <c r="D730" s="200" t="s">
        <v>294</v>
      </c>
      <c r="E730" s="201" t="s">
        <v>21</v>
      </c>
      <c r="F730" s="202" t="s">
        <v>7779</v>
      </c>
      <c r="G730" s="199"/>
      <c r="H730" s="203">
        <v>16.25</v>
      </c>
      <c r="I730" s="204"/>
      <c r="J730" s="199"/>
      <c r="K730" s="199"/>
      <c r="L730" s="205"/>
      <c r="M730" s="206"/>
      <c r="N730" s="207"/>
      <c r="O730" s="207"/>
      <c r="P730" s="207"/>
      <c r="Q730" s="207"/>
      <c r="R730" s="207"/>
      <c r="S730" s="207"/>
      <c r="T730" s="208"/>
      <c r="AT730" s="209" t="s">
        <v>294</v>
      </c>
      <c r="AU730" s="209" t="s">
        <v>82</v>
      </c>
      <c r="AV730" s="13" t="s">
        <v>82</v>
      </c>
      <c r="AW730" s="13" t="s">
        <v>34</v>
      </c>
      <c r="AX730" s="13" t="s">
        <v>73</v>
      </c>
      <c r="AY730" s="209" t="s">
        <v>283</v>
      </c>
    </row>
    <row r="731" spans="1:65" s="13" customFormat="1" ht="11.25">
      <c r="B731" s="198"/>
      <c r="C731" s="199"/>
      <c r="D731" s="200" t="s">
        <v>294</v>
      </c>
      <c r="E731" s="201" t="s">
        <v>21</v>
      </c>
      <c r="F731" s="202" t="s">
        <v>7780</v>
      </c>
      <c r="G731" s="199"/>
      <c r="H731" s="203">
        <v>0.64</v>
      </c>
      <c r="I731" s="204"/>
      <c r="J731" s="199"/>
      <c r="K731" s="199"/>
      <c r="L731" s="205"/>
      <c r="M731" s="206"/>
      <c r="N731" s="207"/>
      <c r="O731" s="207"/>
      <c r="P731" s="207"/>
      <c r="Q731" s="207"/>
      <c r="R731" s="207"/>
      <c r="S731" s="207"/>
      <c r="T731" s="208"/>
      <c r="AT731" s="209" t="s">
        <v>294</v>
      </c>
      <c r="AU731" s="209" t="s">
        <v>82</v>
      </c>
      <c r="AV731" s="13" t="s">
        <v>82</v>
      </c>
      <c r="AW731" s="13" t="s">
        <v>34</v>
      </c>
      <c r="AX731" s="13" t="s">
        <v>73</v>
      </c>
      <c r="AY731" s="209" t="s">
        <v>283</v>
      </c>
    </row>
    <row r="732" spans="1:65" s="14" customFormat="1" ht="11.25">
      <c r="B732" s="210"/>
      <c r="C732" s="211"/>
      <c r="D732" s="200" t="s">
        <v>294</v>
      </c>
      <c r="E732" s="212" t="s">
        <v>21</v>
      </c>
      <c r="F732" s="213" t="s">
        <v>296</v>
      </c>
      <c r="G732" s="211"/>
      <c r="H732" s="214">
        <v>16.89</v>
      </c>
      <c r="I732" s="215"/>
      <c r="J732" s="211"/>
      <c r="K732" s="211"/>
      <c r="L732" s="216"/>
      <c r="M732" s="217"/>
      <c r="N732" s="218"/>
      <c r="O732" s="218"/>
      <c r="P732" s="218"/>
      <c r="Q732" s="218"/>
      <c r="R732" s="218"/>
      <c r="S732" s="218"/>
      <c r="T732" s="219"/>
      <c r="AT732" s="220" t="s">
        <v>294</v>
      </c>
      <c r="AU732" s="220" t="s">
        <v>82</v>
      </c>
      <c r="AV732" s="14" t="s">
        <v>102</v>
      </c>
      <c r="AW732" s="14" t="s">
        <v>34</v>
      </c>
      <c r="AX732" s="14" t="s">
        <v>73</v>
      </c>
      <c r="AY732" s="220" t="s">
        <v>283</v>
      </c>
    </row>
    <row r="733" spans="1:65" s="16" customFormat="1" ht="11.25">
      <c r="B733" s="232"/>
      <c r="C733" s="233"/>
      <c r="D733" s="200" t="s">
        <v>294</v>
      </c>
      <c r="E733" s="234" t="s">
        <v>21</v>
      </c>
      <c r="F733" s="235" t="s">
        <v>442</v>
      </c>
      <c r="G733" s="233"/>
      <c r="H733" s="236">
        <v>72.209999999999994</v>
      </c>
      <c r="I733" s="237"/>
      <c r="J733" s="233"/>
      <c r="K733" s="233"/>
      <c r="L733" s="238"/>
      <c r="M733" s="239"/>
      <c r="N733" s="240"/>
      <c r="O733" s="240"/>
      <c r="P733" s="240"/>
      <c r="Q733" s="240"/>
      <c r="R733" s="240"/>
      <c r="S733" s="240"/>
      <c r="T733" s="241"/>
      <c r="AT733" s="242" t="s">
        <v>294</v>
      </c>
      <c r="AU733" s="242" t="s">
        <v>82</v>
      </c>
      <c r="AV733" s="16" t="s">
        <v>290</v>
      </c>
      <c r="AW733" s="16" t="s">
        <v>34</v>
      </c>
      <c r="AX733" s="16" t="s">
        <v>80</v>
      </c>
      <c r="AY733" s="242" t="s">
        <v>283</v>
      </c>
    </row>
    <row r="734" spans="1:65" s="2" customFormat="1" ht="24.2" customHeight="1">
      <c r="A734" s="36"/>
      <c r="B734" s="37"/>
      <c r="C734" s="180" t="s">
        <v>1216</v>
      </c>
      <c r="D734" s="180" t="s">
        <v>285</v>
      </c>
      <c r="E734" s="181" t="s">
        <v>7781</v>
      </c>
      <c r="F734" s="182" t="s">
        <v>7782</v>
      </c>
      <c r="G734" s="183" t="s">
        <v>288</v>
      </c>
      <c r="H734" s="184">
        <v>72.209999999999994</v>
      </c>
      <c r="I734" s="185"/>
      <c r="J734" s="186">
        <f>ROUND(I734*H734,2)</f>
        <v>0</v>
      </c>
      <c r="K734" s="182" t="s">
        <v>289</v>
      </c>
      <c r="L734" s="41"/>
      <c r="M734" s="187" t="s">
        <v>21</v>
      </c>
      <c r="N734" s="188" t="s">
        <v>44</v>
      </c>
      <c r="O734" s="66"/>
      <c r="P734" s="189">
        <f>O734*H734</f>
        <v>0</v>
      </c>
      <c r="Q734" s="189">
        <v>0</v>
      </c>
      <c r="R734" s="189">
        <f>Q734*H734</f>
        <v>0</v>
      </c>
      <c r="S734" s="189">
        <v>0</v>
      </c>
      <c r="T734" s="190">
        <f>S734*H734</f>
        <v>0</v>
      </c>
      <c r="U734" s="36"/>
      <c r="V734" s="36"/>
      <c r="W734" s="36"/>
      <c r="X734" s="36"/>
      <c r="Y734" s="36"/>
      <c r="Z734" s="36"/>
      <c r="AA734" s="36"/>
      <c r="AB734" s="36"/>
      <c r="AC734" s="36"/>
      <c r="AD734" s="36"/>
      <c r="AE734" s="36"/>
      <c r="AR734" s="191" t="s">
        <v>290</v>
      </c>
      <c r="AT734" s="191" t="s">
        <v>285</v>
      </c>
      <c r="AU734" s="191" t="s">
        <v>82</v>
      </c>
      <c r="AY734" s="19" t="s">
        <v>283</v>
      </c>
      <c r="BE734" s="192">
        <f>IF(N734="základní",J734,0)</f>
        <v>0</v>
      </c>
      <c r="BF734" s="192">
        <f>IF(N734="snížená",J734,0)</f>
        <v>0</v>
      </c>
      <c r="BG734" s="192">
        <f>IF(N734="zákl. přenesená",J734,0)</f>
        <v>0</v>
      </c>
      <c r="BH734" s="192">
        <f>IF(N734="sníž. přenesená",J734,0)</f>
        <v>0</v>
      </c>
      <c r="BI734" s="192">
        <f>IF(N734="nulová",J734,0)</f>
        <v>0</v>
      </c>
      <c r="BJ734" s="19" t="s">
        <v>80</v>
      </c>
      <c r="BK734" s="192">
        <f>ROUND(I734*H734,2)</f>
        <v>0</v>
      </c>
      <c r="BL734" s="19" t="s">
        <v>290</v>
      </c>
      <c r="BM734" s="191" t="s">
        <v>7783</v>
      </c>
    </row>
    <row r="735" spans="1:65" s="2" customFormat="1" ht="11.25">
      <c r="A735" s="36"/>
      <c r="B735" s="37"/>
      <c r="C735" s="38"/>
      <c r="D735" s="193" t="s">
        <v>292</v>
      </c>
      <c r="E735" s="38"/>
      <c r="F735" s="194" t="s">
        <v>7784</v>
      </c>
      <c r="G735" s="38"/>
      <c r="H735" s="38"/>
      <c r="I735" s="195"/>
      <c r="J735" s="38"/>
      <c r="K735" s="38"/>
      <c r="L735" s="41"/>
      <c r="M735" s="196"/>
      <c r="N735" s="197"/>
      <c r="O735" s="66"/>
      <c r="P735" s="66"/>
      <c r="Q735" s="66"/>
      <c r="R735" s="66"/>
      <c r="S735" s="66"/>
      <c r="T735" s="67"/>
      <c r="U735" s="36"/>
      <c r="V735" s="36"/>
      <c r="W735" s="36"/>
      <c r="X735" s="36"/>
      <c r="Y735" s="36"/>
      <c r="Z735" s="36"/>
      <c r="AA735" s="36"/>
      <c r="AB735" s="36"/>
      <c r="AC735" s="36"/>
      <c r="AD735" s="36"/>
      <c r="AE735" s="36"/>
      <c r="AT735" s="19" t="s">
        <v>292</v>
      </c>
      <c r="AU735" s="19" t="s">
        <v>82</v>
      </c>
    </row>
    <row r="736" spans="1:65" s="13" customFormat="1" ht="11.25">
      <c r="B736" s="198"/>
      <c r="C736" s="199"/>
      <c r="D736" s="200" t="s">
        <v>294</v>
      </c>
      <c r="E736" s="201" t="s">
        <v>21</v>
      </c>
      <c r="F736" s="202" t="s">
        <v>7785</v>
      </c>
      <c r="G736" s="199"/>
      <c r="H736" s="203">
        <v>72.209999999999994</v>
      </c>
      <c r="I736" s="204"/>
      <c r="J736" s="199"/>
      <c r="K736" s="199"/>
      <c r="L736" s="205"/>
      <c r="M736" s="206"/>
      <c r="N736" s="207"/>
      <c r="O736" s="207"/>
      <c r="P736" s="207"/>
      <c r="Q736" s="207"/>
      <c r="R736" s="207"/>
      <c r="S736" s="207"/>
      <c r="T736" s="208"/>
      <c r="AT736" s="209" t="s">
        <v>294</v>
      </c>
      <c r="AU736" s="209" t="s">
        <v>82</v>
      </c>
      <c r="AV736" s="13" t="s">
        <v>82</v>
      </c>
      <c r="AW736" s="13" t="s">
        <v>34</v>
      </c>
      <c r="AX736" s="13" t="s">
        <v>73</v>
      </c>
      <c r="AY736" s="209" t="s">
        <v>283</v>
      </c>
    </row>
    <row r="737" spans="1:65" s="14" customFormat="1" ht="11.25">
      <c r="B737" s="210"/>
      <c r="C737" s="211"/>
      <c r="D737" s="200" t="s">
        <v>294</v>
      </c>
      <c r="E737" s="212" t="s">
        <v>21</v>
      </c>
      <c r="F737" s="213" t="s">
        <v>296</v>
      </c>
      <c r="G737" s="211"/>
      <c r="H737" s="214">
        <v>72.209999999999994</v>
      </c>
      <c r="I737" s="215"/>
      <c r="J737" s="211"/>
      <c r="K737" s="211"/>
      <c r="L737" s="216"/>
      <c r="M737" s="217"/>
      <c r="N737" s="218"/>
      <c r="O737" s="218"/>
      <c r="P737" s="218"/>
      <c r="Q737" s="218"/>
      <c r="R737" s="218"/>
      <c r="S737" s="218"/>
      <c r="T737" s="219"/>
      <c r="AT737" s="220" t="s">
        <v>294</v>
      </c>
      <c r="AU737" s="220" t="s">
        <v>82</v>
      </c>
      <c r="AV737" s="14" t="s">
        <v>102</v>
      </c>
      <c r="AW737" s="14" t="s">
        <v>34</v>
      </c>
      <c r="AX737" s="14" t="s">
        <v>80</v>
      </c>
      <c r="AY737" s="220" t="s">
        <v>283</v>
      </c>
    </row>
    <row r="738" spans="1:65" s="2" customFormat="1" ht="24.2" customHeight="1">
      <c r="A738" s="36"/>
      <c r="B738" s="37"/>
      <c r="C738" s="180" t="s">
        <v>1224</v>
      </c>
      <c r="D738" s="180" t="s">
        <v>285</v>
      </c>
      <c r="E738" s="181" t="s">
        <v>7786</v>
      </c>
      <c r="F738" s="182" t="s">
        <v>7787</v>
      </c>
      <c r="G738" s="183" t="s">
        <v>288</v>
      </c>
      <c r="H738" s="184">
        <v>61.61</v>
      </c>
      <c r="I738" s="185"/>
      <c r="J738" s="186">
        <f>ROUND(I738*H738,2)</f>
        <v>0</v>
      </c>
      <c r="K738" s="182" t="s">
        <v>289</v>
      </c>
      <c r="L738" s="41"/>
      <c r="M738" s="187" t="s">
        <v>21</v>
      </c>
      <c r="N738" s="188" t="s">
        <v>44</v>
      </c>
      <c r="O738" s="66"/>
      <c r="P738" s="189">
        <f>O738*H738</f>
        <v>0</v>
      </c>
      <c r="Q738" s="189">
        <v>1E-3</v>
      </c>
      <c r="R738" s="189">
        <f>Q738*H738</f>
        <v>6.1609999999999998E-2</v>
      </c>
      <c r="S738" s="189">
        <v>0</v>
      </c>
      <c r="T738" s="190">
        <f>S738*H738</f>
        <v>0</v>
      </c>
      <c r="U738" s="36"/>
      <c r="V738" s="36"/>
      <c r="W738" s="36"/>
      <c r="X738" s="36"/>
      <c r="Y738" s="36"/>
      <c r="Z738" s="36"/>
      <c r="AA738" s="36"/>
      <c r="AB738" s="36"/>
      <c r="AC738" s="36"/>
      <c r="AD738" s="36"/>
      <c r="AE738" s="36"/>
      <c r="AR738" s="191" t="s">
        <v>290</v>
      </c>
      <c r="AT738" s="191" t="s">
        <v>285</v>
      </c>
      <c r="AU738" s="191" t="s">
        <v>82</v>
      </c>
      <c r="AY738" s="19" t="s">
        <v>283</v>
      </c>
      <c r="BE738" s="192">
        <f>IF(N738="základní",J738,0)</f>
        <v>0</v>
      </c>
      <c r="BF738" s="192">
        <f>IF(N738="snížená",J738,0)</f>
        <v>0</v>
      </c>
      <c r="BG738" s="192">
        <f>IF(N738="zákl. přenesená",J738,0)</f>
        <v>0</v>
      </c>
      <c r="BH738" s="192">
        <f>IF(N738="sníž. přenesená",J738,0)</f>
        <v>0</v>
      </c>
      <c r="BI738" s="192">
        <f>IF(N738="nulová",J738,0)</f>
        <v>0</v>
      </c>
      <c r="BJ738" s="19" t="s">
        <v>80</v>
      </c>
      <c r="BK738" s="192">
        <f>ROUND(I738*H738,2)</f>
        <v>0</v>
      </c>
      <c r="BL738" s="19" t="s">
        <v>290</v>
      </c>
      <c r="BM738" s="191" t="s">
        <v>7788</v>
      </c>
    </row>
    <row r="739" spans="1:65" s="2" customFormat="1" ht="11.25">
      <c r="A739" s="36"/>
      <c r="B739" s="37"/>
      <c r="C739" s="38"/>
      <c r="D739" s="193" t="s">
        <v>292</v>
      </c>
      <c r="E739" s="38"/>
      <c r="F739" s="194" t="s">
        <v>7789</v>
      </c>
      <c r="G739" s="38"/>
      <c r="H739" s="38"/>
      <c r="I739" s="195"/>
      <c r="J739" s="38"/>
      <c r="K739" s="38"/>
      <c r="L739" s="41"/>
      <c r="M739" s="196"/>
      <c r="N739" s="197"/>
      <c r="O739" s="66"/>
      <c r="P739" s="66"/>
      <c r="Q739" s="66"/>
      <c r="R739" s="66"/>
      <c r="S739" s="66"/>
      <c r="T739" s="67"/>
      <c r="U739" s="36"/>
      <c r="V739" s="36"/>
      <c r="W739" s="36"/>
      <c r="X739" s="36"/>
      <c r="Y739" s="36"/>
      <c r="Z739" s="36"/>
      <c r="AA739" s="36"/>
      <c r="AB739" s="36"/>
      <c r="AC739" s="36"/>
      <c r="AD739" s="36"/>
      <c r="AE739" s="36"/>
      <c r="AT739" s="19" t="s">
        <v>292</v>
      </c>
      <c r="AU739" s="19" t="s">
        <v>82</v>
      </c>
    </row>
    <row r="740" spans="1:65" s="15" customFormat="1" ht="11.25">
      <c r="B740" s="221"/>
      <c r="C740" s="222"/>
      <c r="D740" s="200" t="s">
        <v>294</v>
      </c>
      <c r="E740" s="223" t="s">
        <v>21</v>
      </c>
      <c r="F740" s="224" t="s">
        <v>7487</v>
      </c>
      <c r="G740" s="222"/>
      <c r="H740" s="223" t="s">
        <v>21</v>
      </c>
      <c r="I740" s="225"/>
      <c r="J740" s="222"/>
      <c r="K740" s="222"/>
      <c r="L740" s="226"/>
      <c r="M740" s="227"/>
      <c r="N740" s="228"/>
      <c r="O740" s="228"/>
      <c r="P740" s="228"/>
      <c r="Q740" s="228"/>
      <c r="R740" s="228"/>
      <c r="S740" s="228"/>
      <c r="T740" s="229"/>
      <c r="AT740" s="230" t="s">
        <v>294</v>
      </c>
      <c r="AU740" s="230" t="s">
        <v>82</v>
      </c>
      <c r="AV740" s="15" t="s">
        <v>80</v>
      </c>
      <c r="AW740" s="15" t="s">
        <v>34</v>
      </c>
      <c r="AX740" s="15" t="s">
        <v>73</v>
      </c>
      <c r="AY740" s="230" t="s">
        <v>283</v>
      </c>
    </row>
    <row r="741" spans="1:65" s="13" customFormat="1" ht="11.25">
      <c r="B741" s="198"/>
      <c r="C741" s="199"/>
      <c r="D741" s="200" t="s">
        <v>294</v>
      </c>
      <c r="E741" s="201" t="s">
        <v>21</v>
      </c>
      <c r="F741" s="202" t="s">
        <v>7776</v>
      </c>
      <c r="G741" s="199"/>
      <c r="H741" s="203">
        <v>45.36</v>
      </c>
      <c r="I741" s="204"/>
      <c r="J741" s="199"/>
      <c r="K741" s="199"/>
      <c r="L741" s="205"/>
      <c r="M741" s="206"/>
      <c r="N741" s="207"/>
      <c r="O741" s="207"/>
      <c r="P741" s="207"/>
      <c r="Q741" s="207"/>
      <c r="R741" s="207"/>
      <c r="S741" s="207"/>
      <c r="T741" s="208"/>
      <c r="AT741" s="209" t="s">
        <v>294</v>
      </c>
      <c r="AU741" s="209" t="s">
        <v>82</v>
      </c>
      <c r="AV741" s="13" t="s">
        <v>82</v>
      </c>
      <c r="AW741" s="13" t="s">
        <v>34</v>
      </c>
      <c r="AX741" s="13" t="s">
        <v>73</v>
      </c>
      <c r="AY741" s="209" t="s">
        <v>283</v>
      </c>
    </row>
    <row r="742" spans="1:65" s="14" customFormat="1" ht="11.25">
      <c r="B742" s="210"/>
      <c r="C742" s="211"/>
      <c r="D742" s="200" t="s">
        <v>294</v>
      </c>
      <c r="E742" s="212" t="s">
        <v>21</v>
      </c>
      <c r="F742" s="213" t="s">
        <v>296</v>
      </c>
      <c r="G742" s="211"/>
      <c r="H742" s="214">
        <v>45.36</v>
      </c>
      <c r="I742" s="215"/>
      <c r="J742" s="211"/>
      <c r="K742" s="211"/>
      <c r="L742" s="216"/>
      <c r="M742" s="217"/>
      <c r="N742" s="218"/>
      <c r="O742" s="218"/>
      <c r="P742" s="218"/>
      <c r="Q742" s="218"/>
      <c r="R742" s="218"/>
      <c r="S742" s="218"/>
      <c r="T742" s="219"/>
      <c r="AT742" s="220" t="s">
        <v>294</v>
      </c>
      <c r="AU742" s="220" t="s">
        <v>82</v>
      </c>
      <c r="AV742" s="14" t="s">
        <v>102</v>
      </c>
      <c r="AW742" s="14" t="s">
        <v>34</v>
      </c>
      <c r="AX742" s="14" t="s">
        <v>73</v>
      </c>
      <c r="AY742" s="220" t="s">
        <v>283</v>
      </c>
    </row>
    <row r="743" spans="1:65" s="15" customFormat="1" ht="11.25">
      <c r="B743" s="221"/>
      <c r="C743" s="222"/>
      <c r="D743" s="200" t="s">
        <v>294</v>
      </c>
      <c r="E743" s="223" t="s">
        <v>21</v>
      </c>
      <c r="F743" s="224" t="s">
        <v>7770</v>
      </c>
      <c r="G743" s="222"/>
      <c r="H743" s="223" t="s">
        <v>21</v>
      </c>
      <c r="I743" s="225"/>
      <c r="J743" s="222"/>
      <c r="K743" s="222"/>
      <c r="L743" s="226"/>
      <c r="M743" s="227"/>
      <c r="N743" s="228"/>
      <c r="O743" s="228"/>
      <c r="P743" s="228"/>
      <c r="Q743" s="228"/>
      <c r="R743" s="228"/>
      <c r="S743" s="228"/>
      <c r="T743" s="229"/>
      <c r="AT743" s="230" t="s">
        <v>294</v>
      </c>
      <c r="AU743" s="230" t="s">
        <v>82</v>
      </c>
      <c r="AV743" s="15" t="s">
        <v>80</v>
      </c>
      <c r="AW743" s="15" t="s">
        <v>34</v>
      </c>
      <c r="AX743" s="15" t="s">
        <v>73</v>
      </c>
      <c r="AY743" s="230" t="s">
        <v>283</v>
      </c>
    </row>
    <row r="744" spans="1:65" s="13" customFormat="1" ht="11.25">
      <c r="B744" s="198"/>
      <c r="C744" s="199"/>
      <c r="D744" s="200" t="s">
        <v>294</v>
      </c>
      <c r="E744" s="201" t="s">
        <v>21</v>
      </c>
      <c r="F744" s="202" t="s">
        <v>7779</v>
      </c>
      <c r="G744" s="199"/>
      <c r="H744" s="203">
        <v>16.25</v>
      </c>
      <c r="I744" s="204"/>
      <c r="J744" s="199"/>
      <c r="K744" s="199"/>
      <c r="L744" s="205"/>
      <c r="M744" s="206"/>
      <c r="N744" s="207"/>
      <c r="O744" s="207"/>
      <c r="P744" s="207"/>
      <c r="Q744" s="207"/>
      <c r="R744" s="207"/>
      <c r="S744" s="207"/>
      <c r="T744" s="208"/>
      <c r="AT744" s="209" t="s">
        <v>294</v>
      </c>
      <c r="AU744" s="209" t="s">
        <v>82</v>
      </c>
      <c r="AV744" s="13" t="s">
        <v>82</v>
      </c>
      <c r="AW744" s="13" t="s">
        <v>34</v>
      </c>
      <c r="AX744" s="13" t="s">
        <v>73</v>
      </c>
      <c r="AY744" s="209" t="s">
        <v>283</v>
      </c>
    </row>
    <row r="745" spans="1:65" s="14" customFormat="1" ht="11.25">
      <c r="B745" s="210"/>
      <c r="C745" s="211"/>
      <c r="D745" s="200" t="s">
        <v>294</v>
      </c>
      <c r="E745" s="212" t="s">
        <v>21</v>
      </c>
      <c r="F745" s="213" t="s">
        <v>296</v>
      </c>
      <c r="G745" s="211"/>
      <c r="H745" s="214">
        <v>16.25</v>
      </c>
      <c r="I745" s="215"/>
      <c r="J745" s="211"/>
      <c r="K745" s="211"/>
      <c r="L745" s="216"/>
      <c r="M745" s="217"/>
      <c r="N745" s="218"/>
      <c r="O745" s="218"/>
      <c r="P745" s="218"/>
      <c r="Q745" s="218"/>
      <c r="R745" s="218"/>
      <c r="S745" s="218"/>
      <c r="T745" s="219"/>
      <c r="AT745" s="220" t="s">
        <v>294</v>
      </c>
      <c r="AU745" s="220" t="s">
        <v>82</v>
      </c>
      <c r="AV745" s="14" t="s">
        <v>102</v>
      </c>
      <c r="AW745" s="14" t="s">
        <v>34</v>
      </c>
      <c r="AX745" s="14" t="s">
        <v>73</v>
      </c>
      <c r="AY745" s="220" t="s">
        <v>283</v>
      </c>
    </row>
    <row r="746" spans="1:65" s="16" customFormat="1" ht="11.25">
      <c r="B746" s="232"/>
      <c r="C746" s="233"/>
      <c r="D746" s="200" t="s">
        <v>294</v>
      </c>
      <c r="E746" s="234" t="s">
        <v>21</v>
      </c>
      <c r="F746" s="235" t="s">
        <v>442</v>
      </c>
      <c r="G746" s="233"/>
      <c r="H746" s="236">
        <v>61.61</v>
      </c>
      <c r="I746" s="237"/>
      <c r="J746" s="233"/>
      <c r="K746" s="233"/>
      <c r="L746" s="238"/>
      <c r="M746" s="239"/>
      <c r="N746" s="240"/>
      <c r="O746" s="240"/>
      <c r="P746" s="240"/>
      <c r="Q746" s="240"/>
      <c r="R746" s="240"/>
      <c r="S746" s="240"/>
      <c r="T746" s="241"/>
      <c r="AT746" s="242" t="s">
        <v>294</v>
      </c>
      <c r="AU746" s="242" t="s">
        <v>82</v>
      </c>
      <c r="AV746" s="16" t="s">
        <v>290</v>
      </c>
      <c r="AW746" s="16" t="s">
        <v>34</v>
      </c>
      <c r="AX746" s="16" t="s">
        <v>80</v>
      </c>
      <c r="AY746" s="242" t="s">
        <v>283</v>
      </c>
    </row>
    <row r="747" spans="1:65" s="2" customFormat="1" ht="24.2" customHeight="1">
      <c r="A747" s="36"/>
      <c r="B747" s="37"/>
      <c r="C747" s="180" t="s">
        <v>1231</v>
      </c>
      <c r="D747" s="180" t="s">
        <v>285</v>
      </c>
      <c r="E747" s="181" t="s">
        <v>7790</v>
      </c>
      <c r="F747" s="182" t="s">
        <v>7791</v>
      </c>
      <c r="G747" s="183" t="s">
        <v>288</v>
      </c>
      <c r="H747" s="184">
        <v>61.61</v>
      </c>
      <c r="I747" s="185"/>
      <c r="J747" s="186">
        <f>ROUND(I747*H747,2)</f>
        <v>0</v>
      </c>
      <c r="K747" s="182" t="s">
        <v>289</v>
      </c>
      <c r="L747" s="41"/>
      <c r="M747" s="187" t="s">
        <v>21</v>
      </c>
      <c r="N747" s="188" t="s">
        <v>44</v>
      </c>
      <c r="O747" s="66"/>
      <c r="P747" s="189">
        <f>O747*H747</f>
        <v>0</v>
      </c>
      <c r="Q747" s="189">
        <v>0</v>
      </c>
      <c r="R747" s="189">
        <f>Q747*H747</f>
        <v>0</v>
      </c>
      <c r="S747" s="189">
        <v>0</v>
      </c>
      <c r="T747" s="190">
        <f>S747*H747</f>
        <v>0</v>
      </c>
      <c r="U747" s="36"/>
      <c r="V747" s="36"/>
      <c r="W747" s="36"/>
      <c r="X747" s="36"/>
      <c r="Y747" s="36"/>
      <c r="Z747" s="36"/>
      <c r="AA747" s="36"/>
      <c r="AB747" s="36"/>
      <c r="AC747" s="36"/>
      <c r="AD747" s="36"/>
      <c r="AE747" s="36"/>
      <c r="AR747" s="191" t="s">
        <v>290</v>
      </c>
      <c r="AT747" s="191" t="s">
        <v>285</v>
      </c>
      <c r="AU747" s="191" t="s">
        <v>82</v>
      </c>
      <c r="AY747" s="19" t="s">
        <v>283</v>
      </c>
      <c r="BE747" s="192">
        <f>IF(N747="základní",J747,0)</f>
        <v>0</v>
      </c>
      <c r="BF747" s="192">
        <f>IF(N747="snížená",J747,0)</f>
        <v>0</v>
      </c>
      <c r="BG747" s="192">
        <f>IF(N747="zákl. přenesená",J747,0)</f>
        <v>0</v>
      </c>
      <c r="BH747" s="192">
        <f>IF(N747="sníž. přenesená",J747,0)</f>
        <v>0</v>
      </c>
      <c r="BI747" s="192">
        <f>IF(N747="nulová",J747,0)</f>
        <v>0</v>
      </c>
      <c r="BJ747" s="19" t="s">
        <v>80</v>
      </c>
      <c r="BK747" s="192">
        <f>ROUND(I747*H747,2)</f>
        <v>0</v>
      </c>
      <c r="BL747" s="19" t="s">
        <v>290</v>
      </c>
      <c r="BM747" s="191" t="s">
        <v>7792</v>
      </c>
    </row>
    <row r="748" spans="1:65" s="2" customFormat="1" ht="11.25">
      <c r="A748" s="36"/>
      <c r="B748" s="37"/>
      <c r="C748" s="38"/>
      <c r="D748" s="193" t="s">
        <v>292</v>
      </c>
      <c r="E748" s="38"/>
      <c r="F748" s="194" t="s">
        <v>7793</v>
      </c>
      <c r="G748" s="38"/>
      <c r="H748" s="38"/>
      <c r="I748" s="195"/>
      <c r="J748" s="38"/>
      <c r="K748" s="38"/>
      <c r="L748" s="41"/>
      <c r="M748" s="196"/>
      <c r="N748" s="197"/>
      <c r="O748" s="66"/>
      <c r="P748" s="66"/>
      <c r="Q748" s="66"/>
      <c r="R748" s="66"/>
      <c r="S748" s="66"/>
      <c r="T748" s="67"/>
      <c r="U748" s="36"/>
      <c r="V748" s="36"/>
      <c r="W748" s="36"/>
      <c r="X748" s="36"/>
      <c r="Y748" s="36"/>
      <c r="Z748" s="36"/>
      <c r="AA748" s="36"/>
      <c r="AB748" s="36"/>
      <c r="AC748" s="36"/>
      <c r="AD748" s="36"/>
      <c r="AE748" s="36"/>
      <c r="AT748" s="19" t="s">
        <v>292</v>
      </c>
      <c r="AU748" s="19" t="s">
        <v>82</v>
      </c>
    </row>
    <row r="749" spans="1:65" s="13" customFormat="1" ht="11.25">
      <c r="B749" s="198"/>
      <c r="C749" s="199"/>
      <c r="D749" s="200" t="s">
        <v>294</v>
      </c>
      <c r="E749" s="201" t="s">
        <v>21</v>
      </c>
      <c r="F749" s="202" t="s">
        <v>7794</v>
      </c>
      <c r="G749" s="199"/>
      <c r="H749" s="203">
        <v>61.61</v>
      </c>
      <c r="I749" s="204"/>
      <c r="J749" s="199"/>
      <c r="K749" s="199"/>
      <c r="L749" s="205"/>
      <c r="M749" s="206"/>
      <c r="N749" s="207"/>
      <c r="O749" s="207"/>
      <c r="P749" s="207"/>
      <c r="Q749" s="207"/>
      <c r="R749" s="207"/>
      <c r="S749" s="207"/>
      <c r="T749" s="208"/>
      <c r="AT749" s="209" t="s">
        <v>294</v>
      </c>
      <c r="AU749" s="209" t="s">
        <v>82</v>
      </c>
      <c r="AV749" s="13" t="s">
        <v>82</v>
      </c>
      <c r="AW749" s="13" t="s">
        <v>34</v>
      </c>
      <c r="AX749" s="13" t="s">
        <v>73</v>
      </c>
      <c r="AY749" s="209" t="s">
        <v>283</v>
      </c>
    </row>
    <row r="750" spans="1:65" s="14" customFormat="1" ht="11.25">
      <c r="B750" s="210"/>
      <c r="C750" s="211"/>
      <c r="D750" s="200" t="s">
        <v>294</v>
      </c>
      <c r="E750" s="212" t="s">
        <v>21</v>
      </c>
      <c r="F750" s="213" t="s">
        <v>296</v>
      </c>
      <c r="G750" s="211"/>
      <c r="H750" s="214">
        <v>61.61</v>
      </c>
      <c r="I750" s="215"/>
      <c r="J750" s="211"/>
      <c r="K750" s="211"/>
      <c r="L750" s="216"/>
      <c r="M750" s="217"/>
      <c r="N750" s="218"/>
      <c r="O750" s="218"/>
      <c r="P750" s="218"/>
      <c r="Q750" s="218"/>
      <c r="R750" s="218"/>
      <c r="S750" s="218"/>
      <c r="T750" s="219"/>
      <c r="AT750" s="220" t="s">
        <v>294</v>
      </c>
      <c r="AU750" s="220" t="s">
        <v>82</v>
      </c>
      <c r="AV750" s="14" t="s">
        <v>102</v>
      </c>
      <c r="AW750" s="14" t="s">
        <v>34</v>
      </c>
      <c r="AX750" s="14" t="s">
        <v>80</v>
      </c>
      <c r="AY750" s="220" t="s">
        <v>283</v>
      </c>
    </row>
    <row r="751" spans="1:65" s="2" customFormat="1" ht="44.25" customHeight="1">
      <c r="A751" s="36"/>
      <c r="B751" s="37"/>
      <c r="C751" s="180" t="s">
        <v>1239</v>
      </c>
      <c r="D751" s="180" t="s">
        <v>285</v>
      </c>
      <c r="E751" s="181" t="s">
        <v>1313</v>
      </c>
      <c r="F751" s="182" t="s">
        <v>1314</v>
      </c>
      <c r="G751" s="183" t="s">
        <v>473</v>
      </c>
      <c r="H751" s="184">
        <v>2.9180000000000001</v>
      </c>
      <c r="I751" s="185"/>
      <c r="J751" s="186">
        <f>ROUND(I751*H751,2)</f>
        <v>0</v>
      </c>
      <c r="K751" s="182" t="s">
        <v>289</v>
      </c>
      <c r="L751" s="41"/>
      <c r="M751" s="187" t="s">
        <v>21</v>
      </c>
      <c r="N751" s="188" t="s">
        <v>44</v>
      </c>
      <c r="O751" s="66"/>
      <c r="P751" s="189">
        <f>O751*H751</f>
        <v>0</v>
      </c>
      <c r="Q751" s="189">
        <v>1.05555</v>
      </c>
      <c r="R751" s="189">
        <f>Q751*H751</f>
        <v>3.0800949000000002</v>
      </c>
      <c r="S751" s="189">
        <v>0</v>
      </c>
      <c r="T751" s="190">
        <f>S751*H751</f>
        <v>0</v>
      </c>
      <c r="U751" s="36"/>
      <c r="V751" s="36"/>
      <c r="W751" s="36"/>
      <c r="X751" s="36"/>
      <c r="Y751" s="36"/>
      <c r="Z751" s="36"/>
      <c r="AA751" s="36"/>
      <c r="AB751" s="36"/>
      <c r="AC751" s="36"/>
      <c r="AD751" s="36"/>
      <c r="AE751" s="36"/>
      <c r="AR751" s="191" t="s">
        <v>290</v>
      </c>
      <c r="AT751" s="191" t="s">
        <v>285</v>
      </c>
      <c r="AU751" s="191" t="s">
        <v>82</v>
      </c>
      <c r="AY751" s="19" t="s">
        <v>283</v>
      </c>
      <c r="BE751" s="192">
        <f>IF(N751="základní",J751,0)</f>
        <v>0</v>
      </c>
      <c r="BF751" s="192">
        <f>IF(N751="snížená",J751,0)</f>
        <v>0</v>
      </c>
      <c r="BG751" s="192">
        <f>IF(N751="zákl. přenesená",J751,0)</f>
        <v>0</v>
      </c>
      <c r="BH751" s="192">
        <f>IF(N751="sníž. přenesená",J751,0)</f>
        <v>0</v>
      </c>
      <c r="BI751" s="192">
        <f>IF(N751="nulová",J751,0)</f>
        <v>0</v>
      </c>
      <c r="BJ751" s="19" t="s">
        <v>80</v>
      </c>
      <c r="BK751" s="192">
        <f>ROUND(I751*H751,2)</f>
        <v>0</v>
      </c>
      <c r="BL751" s="19" t="s">
        <v>290</v>
      </c>
      <c r="BM751" s="191" t="s">
        <v>7795</v>
      </c>
    </row>
    <row r="752" spans="1:65" s="2" customFormat="1" ht="11.25">
      <c r="A752" s="36"/>
      <c r="B752" s="37"/>
      <c r="C752" s="38"/>
      <c r="D752" s="193" t="s">
        <v>292</v>
      </c>
      <c r="E752" s="38"/>
      <c r="F752" s="194" t="s">
        <v>1316</v>
      </c>
      <c r="G752" s="38"/>
      <c r="H752" s="38"/>
      <c r="I752" s="195"/>
      <c r="J752" s="38"/>
      <c r="K752" s="38"/>
      <c r="L752" s="41"/>
      <c r="M752" s="196"/>
      <c r="N752" s="197"/>
      <c r="O752" s="66"/>
      <c r="P752" s="66"/>
      <c r="Q752" s="66"/>
      <c r="R752" s="66"/>
      <c r="S752" s="66"/>
      <c r="T752" s="67"/>
      <c r="U752" s="36"/>
      <c r="V752" s="36"/>
      <c r="W752" s="36"/>
      <c r="X752" s="36"/>
      <c r="Y752" s="36"/>
      <c r="Z752" s="36"/>
      <c r="AA752" s="36"/>
      <c r="AB752" s="36"/>
      <c r="AC752" s="36"/>
      <c r="AD752" s="36"/>
      <c r="AE752" s="36"/>
      <c r="AT752" s="19" t="s">
        <v>292</v>
      </c>
      <c r="AU752" s="19" t="s">
        <v>82</v>
      </c>
    </row>
    <row r="753" spans="1:65" s="2" customFormat="1" ht="19.5">
      <c r="A753" s="36"/>
      <c r="B753" s="37"/>
      <c r="C753" s="38"/>
      <c r="D753" s="200" t="s">
        <v>436</v>
      </c>
      <c r="E753" s="38"/>
      <c r="F753" s="231" t="s">
        <v>995</v>
      </c>
      <c r="G753" s="38"/>
      <c r="H753" s="38"/>
      <c r="I753" s="195"/>
      <c r="J753" s="38"/>
      <c r="K753" s="38"/>
      <c r="L753" s="41"/>
      <c r="M753" s="196"/>
      <c r="N753" s="197"/>
      <c r="O753" s="66"/>
      <c r="P753" s="66"/>
      <c r="Q753" s="66"/>
      <c r="R753" s="66"/>
      <c r="S753" s="66"/>
      <c r="T753" s="67"/>
      <c r="U753" s="36"/>
      <c r="V753" s="36"/>
      <c r="W753" s="36"/>
      <c r="X753" s="36"/>
      <c r="Y753" s="36"/>
      <c r="Z753" s="36"/>
      <c r="AA753" s="36"/>
      <c r="AB753" s="36"/>
      <c r="AC753" s="36"/>
      <c r="AD753" s="36"/>
      <c r="AE753" s="36"/>
      <c r="AT753" s="19" t="s">
        <v>436</v>
      </c>
      <c r="AU753" s="19" t="s">
        <v>82</v>
      </c>
    </row>
    <row r="754" spans="1:65" s="15" customFormat="1" ht="11.25">
      <c r="B754" s="221"/>
      <c r="C754" s="222"/>
      <c r="D754" s="200" t="s">
        <v>294</v>
      </c>
      <c r="E754" s="223" t="s">
        <v>21</v>
      </c>
      <c r="F754" s="224" t="s">
        <v>7487</v>
      </c>
      <c r="G754" s="222"/>
      <c r="H754" s="223" t="s">
        <v>21</v>
      </c>
      <c r="I754" s="225"/>
      <c r="J754" s="222"/>
      <c r="K754" s="222"/>
      <c r="L754" s="226"/>
      <c r="M754" s="227"/>
      <c r="N754" s="228"/>
      <c r="O754" s="228"/>
      <c r="P754" s="228"/>
      <c r="Q754" s="228"/>
      <c r="R754" s="228"/>
      <c r="S754" s="228"/>
      <c r="T754" s="229"/>
      <c r="AT754" s="230" t="s">
        <v>294</v>
      </c>
      <c r="AU754" s="230" t="s">
        <v>82</v>
      </c>
      <c r="AV754" s="15" t="s">
        <v>80</v>
      </c>
      <c r="AW754" s="15" t="s">
        <v>34</v>
      </c>
      <c r="AX754" s="15" t="s">
        <v>73</v>
      </c>
      <c r="AY754" s="230" t="s">
        <v>283</v>
      </c>
    </row>
    <row r="755" spans="1:65" s="13" customFormat="1" ht="11.25">
      <c r="B755" s="198"/>
      <c r="C755" s="199"/>
      <c r="D755" s="200" t="s">
        <v>294</v>
      </c>
      <c r="E755" s="201" t="s">
        <v>21</v>
      </c>
      <c r="F755" s="202" t="s">
        <v>7796</v>
      </c>
      <c r="G755" s="199"/>
      <c r="H755" s="203">
        <v>2.4300000000000002</v>
      </c>
      <c r="I755" s="204"/>
      <c r="J755" s="199"/>
      <c r="K755" s="199"/>
      <c r="L755" s="205"/>
      <c r="M755" s="206"/>
      <c r="N755" s="207"/>
      <c r="O755" s="207"/>
      <c r="P755" s="207"/>
      <c r="Q755" s="207"/>
      <c r="R755" s="207"/>
      <c r="S755" s="207"/>
      <c r="T755" s="208"/>
      <c r="AT755" s="209" t="s">
        <v>294</v>
      </c>
      <c r="AU755" s="209" t="s">
        <v>82</v>
      </c>
      <c r="AV755" s="13" t="s">
        <v>82</v>
      </c>
      <c r="AW755" s="13" t="s">
        <v>34</v>
      </c>
      <c r="AX755" s="13" t="s">
        <v>73</v>
      </c>
      <c r="AY755" s="209" t="s">
        <v>283</v>
      </c>
    </row>
    <row r="756" spans="1:65" s="14" customFormat="1" ht="11.25">
      <c r="B756" s="210"/>
      <c r="C756" s="211"/>
      <c r="D756" s="200" t="s">
        <v>294</v>
      </c>
      <c r="E756" s="212" t="s">
        <v>21</v>
      </c>
      <c r="F756" s="213" t="s">
        <v>296</v>
      </c>
      <c r="G756" s="211"/>
      <c r="H756" s="214">
        <v>2.4300000000000002</v>
      </c>
      <c r="I756" s="215"/>
      <c r="J756" s="211"/>
      <c r="K756" s="211"/>
      <c r="L756" s="216"/>
      <c r="M756" s="217"/>
      <c r="N756" s="218"/>
      <c r="O756" s="218"/>
      <c r="P756" s="218"/>
      <c r="Q756" s="218"/>
      <c r="R756" s="218"/>
      <c r="S756" s="218"/>
      <c r="T756" s="219"/>
      <c r="AT756" s="220" t="s">
        <v>294</v>
      </c>
      <c r="AU756" s="220" t="s">
        <v>82</v>
      </c>
      <c r="AV756" s="14" t="s">
        <v>102</v>
      </c>
      <c r="AW756" s="14" t="s">
        <v>34</v>
      </c>
      <c r="AX756" s="14" t="s">
        <v>73</v>
      </c>
      <c r="AY756" s="220" t="s">
        <v>283</v>
      </c>
    </row>
    <row r="757" spans="1:65" s="15" customFormat="1" ht="11.25">
      <c r="B757" s="221"/>
      <c r="C757" s="222"/>
      <c r="D757" s="200" t="s">
        <v>294</v>
      </c>
      <c r="E757" s="223" t="s">
        <v>21</v>
      </c>
      <c r="F757" s="224" t="s">
        <v>7797</v>
      </c>
      <c r="G757" s="222"/>
      <c r="H757" s="223" t="s">
        <v>21</v>
      </c>
      <c r="I757" s="225"/>
      <c r="J757" s="222"/>
      <c r="K757" s="222"/>
      <c r="L757" s="226"/>
      <c r="M757" s="227"/>
      <c r="N757" s="228"/>
      <c r="O757" s="228"/>
      <c r="P757" s="228"/>
      <c r="Q757" s="228"/>
      <c r="R757" s="228"/>
      <c r="S757" s="228"/>
      <c r="T757" s="229"/>
      <c r="AT757" s="230" t="s">
        <v>294</v>
      </c>
      <c r="AU757" s="230" t="s">
        <v>82</v>
      </c>
      <c r="AV757" s="15" t="s">
        <v>80</v>
      </c>
      <c r="AW757" s="15" t="s">
        <v>34</v>
      </c>
      <c r="AX757" s="15" t="s">
        <v>73</v>
      </c>
      <c r="AY757" s="230" t="s">
        <v>283</v>
      </c>
    </row>
    <row r="758" spans="1:65" s="13" customFormat="1" ht="11.25">
      <c r="B758" s="198"/>
      <c r="C758" s="199"/>
      <c r="D758" s="200" t="s">
        <v>294</v>
      </c>
      <c r="E758" s="201" t="s">
        <v>21</v>
      </c>
      <c r="F758" s="202" t="s">
        <v>7798</v>
      </c>
      <c r="G758" s="199"/>
      <c r="H758" s="203">
        <v>0.48799999999999999</v>
      </c>
      <c r="I758" s="204"/>
      <c r="J758" s="199"/>
      <c r="K758" s="199"/>
      <c r="L758" s="205"/>
      <c r="M758" s="206"/>
      <c r="N758" s="207"/>
      <c r="O758" s="207"/>
      <c r="P758" s="207"/>
      <c r="Q758" s="207"/>
      <c r="R758" s="207"/>
      <c r="S758" s="207"/>
      <c r="T758" s="208"/>
      <c r="AT758" s="209" t="s">
        <v>294</v>
      </c>
      <c r="AU758" s="209" t="s">
        <v>82</v>
      </c>
      <c r="AV758" s="13" t="s">
        <v>82</v>
      </c>
      <c r="AW758" s="13" t="s">
        <v>34</v>
      </c>
      <c r="AX758" s="13" t="s">
        <v>73</v>
      </c>
      <c r="AY758" s="209" t="s">
        <v>283</v>
      </c>
    </row>
    <row r="759" spans="1:65" s="14" customFormat="1" ht="11.25">
      <c r="B759" s="210"/>
      <c r="C759" s="211"/>
      <c r="D759" s="200" t="s">
        <v>294</v>
      </c>
      <c r="E759" s="212" t="s">
        <v>21</v>
      </c>
      <c r="F759" s="213" t="s">
        <v>296</v>
      </c>
      <c r="G759" s="211"/>
      <c r="H759" s="214">
        <v>0.48799999999999999</v>
      </c>
      <c r="I759" s="215"/>
      <c r="J759" s="211"/>
      <c r="K759" s="211"/>
      <c r="L759" s="216"/>
      <c r="M759" s="217"/>
      <c r="N759" s="218"/>
      <c r="O759" s="218"/>
      <c r="P759" s="218"/>
      <c r="Q759" s="218"/>
      <c r="R759" s="218"/>
      <c r="S759" s="218"/>
      <c r="T759" s="219"/>
      <c r="AT759" s="220" t="s">
        <v>294</v>
      </c>
      <c r="AU759" s="220" t="s">
        <v>82</v>
      </c>
      <c r="AV759" s="14" t="s">
        <v>102</v>
      </c>
      <c r="AW759" s="14" t="s">
        <v>34</v>
      </c>
      <c r="AX759" s="14" t="s">
        <v>73</v>
      </c>
      <c r="AY759" s="220" t="s">
        <v>283</v>
      </c>
    </row>
    <row r="760" spans="1:65" s="16" customFormat="1" ht="11.25">
      <c r="B760" s="232"/>
      <c r="C760" s="233"/>
      <c r="D760" s="200" t="s">
        <v>294</v>
      </c>
      <c r="E760" s="234" t="s">
        <v>21</v>
      </c>
      <c r="F760" s="235" t="s">
        <v>442</v>
      </c>
      <c r="G760" s="233"/>
      <c r="H760" s="236">
        <v>2.9180000000000001</v>
      </c>
      <c r="I760" s="237"/>
      <c r="J760" s="233"/>
      <c r="K760" s="233"/>
      <c r="L760" s="238"/>
      <c r="M760" s="239"/>
      <c r="N760" s="240"/>
      <c r="O760" s="240"/>
      <c r="P760" s="240"/>
      <c r="Q760" s="240"/>
      <c r="R760" s="240"/>
      <c r="S760" s="240"/>
      <c r="T760" s="241"/>
      <c r="AT760" s="242" t="s">
        <v>294</v>
      </c>
      <c r="AU760" s="242" t="s">
        <v>82</v>
      </c>
      <c r="AV760" s="16" t="s">
        <v>290</v>
      </c>
      <c r="AW760" s="16" t="s">
        <v>34</v>
      </c>
      <c r="AX760" s="16" t="s">
        <v>80</v>
      </c>
      <c r="AY760" s="242" t="s">
        <v>283</v>
      </c>
    </row>
    <row r="761" spans="1:65" s="2" customFormat="1" ht="44.25" customHeight="1">
      <c r="A761" s="36"/>
      <c r="B761" s="37"/>
      <c r="C761" s="180" t="s">
        <v>1245</v>
      </c>
      <c r="D761" s="180" t="s">
        <v>285</v>
      </c>
      <c r="E761" s="181" t="s">
        <v>1319</v>
      </c>
      <c r="F761" s="182" t="s">
        <v>1320</v>
      </c>
      <c r="G761" s="183" t="s">
        <v>473</v>
      </c>
      <c r="H761" s="184">
        <v>0.42899999999999999</v>
      </c>
      <c r="I761" s="185"/>
      <c r="J761" s="186">
        <f>ROUND(I761*H761,2)</f>
        <v>0</v>
      </c>
      <c r="K761" s="182" t="s">
        <v>289</v>
      </c>
      <c r="L761" s="41"/>
      <c r="M761" s="187" t="s">
        <v>21</v>
      </c>
      <c r="N761" s="188" t="s">
        <v>44</v>
      </c>
      <c r="O761" s="66"/>
      <c r="P761" s="189">
        <f>O761*H761</f>
        <v>0</v>
      </c>
      <c r="Q761" s="189">
        <v>1.06277</v>
      </c>
      <c r="R761" s="189">
        <f>Q761*H761</f>
        <v>0.45592832999999999</v>
      </c>
      <c r="S761" s="189">
        <v>0</v>
      </c>
      <c r="T761" s="190">
        <f>S761*H761</f>
        <v>0</v>
      </c>
      <c r="U761" s="36"/>
      <c r="V761" s="36"/>
      <c r="W761" s="36"/>
      <c r="X761" s="36"/>
      <c r="Y761" s="36"/>
      <c r="Z761" s="36"/>
      <c r="AA761" s="36"/>
      <c r="AB761" s="36"/>
      <c r="AC761" s="36"/>
      <c r="AD761" s="36"/>
      <c r="AE761" s="36"/>
      <c r="AR761" s="191" t="s">
        <v>290</v>
      </c>
      <c r="AT761" s="191" t="s">
        <v>285</v>
      </c>
      <c r="AU761" s="191" t="s">
        <v>82</v>
      </c>
      <c r="AY761" s="19" t="s">
        <v>283</v>
      </c>
      <c r="BE761" s="192">
        <f>IF(N761="základní",J761,0)</f>
        <v>0</v>
      </c>
      <c r="BF761" s="192">
        <f>IF(N761="snížená",J761,0)</f>
        <v>0</v>
      </c>
      <c r="BG761" s="192">
        <f>IF(N761="zákl. přenesená",J761,0)</f>
        <v>0</v>
      </c>
      <c r="BH761" s="192">
        <f>IF(N761="sníž. přenesená",J761,0)</f>
        <v>0</v>
      </c>
      <c r="BI761" s="192">
        <f>IF(N761="nulová",J761,0)</f>
        <v>0</v>
      </c>
      <c r="BJ761" s="19" t="s">
        <v>80</v>
      </c>
      <c r="BK761" s="192">
        <f>ROUND(I761*H761,2)</f>
        <v>0</v>
      </c>
      <c r="BL761" s="19" t="s">
        <v>290</v>
      </c>
      <c r="BM761" s="191" t="s">
        <v>7799</v>
      </c>
    </row>
    <row r="762" spans="1:65" s="2" customFormat="1" ht="11.25">
      <c r="A762" s="36"/>
      <c r="B762" s="37"/>
      <c r="C762" s="38"/>
      <c r="D762" s="193" t="s">
        <v>292</v>
      </c>
      <c r="E762" s="38"/>
      <c r="F762" s="194" t="s">
        <v>1322</v>
      </c>
      <c r="G762" s="38"/>
      <c r="H762" s="38"/>
      <c r="I762" s="195"/>
      <c r="J762" s="38"/>
      <c r="K762" s="38"/>
      <c r="L762" s="41"/>
      <c r="M762" s="196"/>
      <c r="N762" s="197"/>
      <c r="O762" s="66"/>
      <c r="P762" s="66"/>
      <c r="Q762" s="66"/>
      <c r="R762" s="66"/>
      <c r="S762" s="66"/>
      <c r="T762" s="67"/>
      <c r="U762" s="36"/>
      <c r="V762" s="36"/>
      <c r="W762" s="36"/>
      <c r="X762" s="36"/>
      <c r="Y762" s="36"/>
      <c r="Z762" s="36"/>
      <c r="AA762" s="36"/>
      <c r="AB762" s="36"/>
      <c r="AC762" s="36"/>
      <c r="AD762" s="36"/>
      <c r="AE762" s="36"/>
      <c r="AT762" s="19" t="s">
        <v>292</v>
      </c>
      <c r="AU762" s="19" t="s">
        <v>82</v>
      </c>
    </row>
    <row r="763" spans="1:65" s="2" customFormat="1" ht="19.5">
      <c r="A763" s="36"/>
      <c r="B763" s="37"/>
      <c r="C763" s="38"/>
      <c r="D763" s="200" t="s">
        <v>436</v>
      </c>
      <c r="E763" s="38"/>
      <c r="F763" s="231" t="s">
        <v>995</v>
      </c>
      <c r="G763" s="38"/>
      <c r="H763" s="38"/>
      <c r="I763" s="195"/>
      <c r="J763" s="38"/>
      <c r="K763" s="38"/>
      <c r="L763" s="41"/>
      <c r="M763" s="196"/>
      <c r="N763" s="197"/>
      <c r="O763" s="66"/>
      <c r="P763" s="66"/>
      <c r="Q763" s="66"/>
      <c r="R763" s="66"/>
      <c r="S763" s="66"/>
      <c r="T763" s="67"/>
      <c r="U763" s="36"/>
      <c r="V763" s="36"/>
      <c r="W763" s="36"/>
      <c r="X763" s="36"/>
      <c r="Y763" s="36"/>
      <c r="Z763" s="36"/>
      <c r="AA763" s="36"/>
      <c r="AB763" s="36"/>
      <c r="AC763" s="36"/>
      <c r="AD763" s="36"/>
      <c r="AE763" s="36"/>
      <c r="AT763" s="19" t="s">
        <v>436</v>
      </c>
      <c r="AU763" s="19" t="s">
        <v>82</v>
      </c>
    </row>
    <row r="764" spans="1:65" s="15" customFormat="1" ht="11.25">
      <c r="B764" s="221"/>
      <c r="C764" s="222"/>
      <c r="D764" s="200" t="s">
        <v>294</v>
      </c>
      <c r="E764" s="223" t="s">
        <v>21</v>
      </c>
      <c r="F764" s="224" t="s">
        <v>7800</v>
      </c>
      <c r="G764" s="222"/>
      <c r="H764" s="223" t="s">
        <v>21</v>
      </c>
      <c r="I764" s="225"/>
      <c r="J764" s="222"/>
      <c r="K764" s="222"/>
      <c r="L764" s="226"/>
      <c r="M764" s="227"/>
      <c r="N764" s="228"/>
      <c r="O764" s="228"/>
      <c r="P764" s="228"/>
      <c r="Q764" s="228"/>
      <c r="R764" s="228"/>
      <c r="S764" s="228"/>
      <c r="T764" s="229"/>
      <c r="AT764" s="230" t="s">
        <v>294</v>
      </c>
      <c r="AU764" s="230" t="s">
        <v>82</v>
      </c>
      <c r="AV764" s="15" t="s">
        <v>80</v>
      </c>
      <c r="AW764" s="15" t="s">
        <v>34</v>
      </c>
      <c r="AX764" s="15" t="s">
        <v>73</v>
      </c>
      <c r="AY764" s="230" t="s">
        <v>283</v>
      </c>
    </row>
    <row r="765" spans="1:65" s="15" customFormat="1" ht="11.25">
      <c r="B765" s="221"/>
      <c r="C765" s="222"/>
      <c r="D765" s="200" t="s">
        <v>294</v>
      </c>
      <c r="E765" s="223" t="s">
        <v>21</v>
      </c>
      <c r="F765" s="224" t="s">
        <v>7801</v>
      </c>
      <c r="G765" s="222"/>
      <c r="H765" s="223" t="s">
        <v>21</v>
      </c>
      <c r="I765" s="225"/>
      <c r="J765" s="222"/>
      <c r="K765" s="222"/>
      <c r="L765" s="226"/>
      <c r="M765" s="227"/>
      <c r="N765" s="228"/>
      <c r="O765" s="228"/>
      <c r="P765" s="228"/>
      <c r="Q765" s="228"/>
      <c r="R765" s="228"/>
      <c r="S765" s="228"/>
      <c r="T765" s="229"/>
      <c r="AT765" s="230" t="s">
        <v>294</v>
      </c>
      <c r="AU765" s="230" t="s">
        <v>82</v>
      </c>
      <c r="AV765" s="15" t="s">
        <v>80</v>
      </c>
      <c r="AW765" s="15" t="s">
        <v>34</v>
      </c>
      <c r="AX765" s="15" t="s">
        <v>73</v>
      </c>
      <c r="AY765" s="230" t="s">
        <v>283</v>
      </c>
    </row>
    <row r="766" spans="1:65" s="13" customFormat="1" ht="11.25">
      <c r="B766" s="198"/>
      <c r="C766" s="199"/>
      <c r="D766" s="200" t="s">
        <v>294</v>
      </c>
      <c r="E766" s="201" t="s">
        <v>21</v>
      </c>
      <c r="F766" s="202" t="s">
        <v>7802</v>
      </c>
      <c r="G766" s="199"/>
      <c r="H766" s="203">
        <v>0.3</v>
      </c>
      <c r="I766" s="204"/>
      <c r="J766" s="199"/>
      <c r="K766" s="199"/>
      <c r="L766" s="205"/>
      <c r="M766" s="206"/>
      <c r="N766" s="207"/>
      <c r="O766" s="207"/>
      <c r="P766" s="207"/>
      <c r="Q766" s="207"/>
      <c r="R766" s="207"/>
      <c r="S766" s="207"/>
      <c r="T766" s="208"/>
      <c r="AT766" s="209" t="s">
        <v>294</v>
      </c>
      <c r="AU766" s="209" t="s">
        <v>82</v>
      </c>
      <c r="AV766" s="13" t="s">
        <v>82</v>
      </c>
      <c r="AW766" s="13" t="s">
        <v>34</v>
      </c>
      <c r="AX766" s="13" t="s">
        <v>73</v>
      </c>
      <c r="AY766" s="209" t="s">
        <v>283</v>
      </c>
    </row>
    <row r="767" spans="1:65" s="14" customFormat="1" ht="11.25">
      <c r="B767" s="210"/>
      <c r="C767" s="211"/>
      <c r="D767" s="200" t="s">
        <v>294</v>
      </c>
      <c r="E767" s="212" t="s">
        <v>21</v>
      </c>
      <c r="F767" s="213" t="s">
        <v>296</v>
      </c>
      <c r="G767" s="211"/>
      <c r="H767" s="214">
        <v>0.3</v>
      </c>
      <c r="I767" s="215"/>
      <c r="J767" s="211"/>
      <c r="K767" s="211"/>
      <c r="L767" s="216"/>
      <c r="M767" s="217"/>
      <c r="N767" s="218"/>
      <c r="O767" s="218"/>
      <c r="P767" s="218"/>
      <c r="Q767" s="218"/>
      <c r="R767" s="218"/>
      <c r="S767" s="218"/>
      <c r="T767" s="219"/>
      <c r="AT767" s="220" t="s">
        <v>294</v>
      </c>
      <c r="AU767" s="220" t="s">
        <v>82</v>
      </c>
      <c r="AV767" s="14" t="s">
        <v>102</v>
      </c>
      <c r="AW767" s="14" t="s">
        <v>34</v>
      </c>
      <c r="AX767" s="14" t="s">
        <v>73</v>
      </c>
      <c r="AY767" s="220" t="s">
        <v>283</v>
      </c>
    </row>
    <row r="768" spans="1:65" s="15" customFormat="1" ht="11.25">
      <c r="B768" s="221"/>
      <c r="C768" s="222"/>
      <c r="D768" s="200" t="s">
        <v>294</v>
      </c>
      <c r="E768" s="223" t="s">
        <v>21</v>
      </c>
      <c r="F768" s="224" t="s">
        <v>7797</v>
      </c>
      <c r="G768" s="222"/>
      <c r="H768" s="223" t="s">
        <v>21</v>
      </c>
      <c r="I768" s="225"/>
      <c r="J768" s="222"/>
      <c r="K768" s="222"/>
      <c r="L768" s="226"/>
      <c r="M768" s="227"/>
      <c r="N768" s="228"/>
      <c r="O768" s="228"/>
      <c r="P768" s="228"/>
      <c r="Q768" s="228"/>
      <c r="R768" s="228"/>
      <c r="S768" s="228"/>
      <c r="T768" s="229"/>
      <c r="AT768" s="230" t="s">
        <v>294</v>
      </c>
      <c r="AU768" s="230" t="s">
        <v>82</v>
      </c>
      <c r="AV768" s="15" t="s">
        <v>80</v>
      </c>
      <c r="AW768" s="15" t="s">
        <v>34</v>
      </c>
      <c r="AX768" s="15" t="s">
        <v>73</v>
      </c>
      <c r="AY768" s="230" t="s">
        <v>283</v>
      </c>
    </row>
    <row r="769" spans="1:65" s="15" customFormat="1" ht="11.25">
      <c r="B769" s="221"/>
      <c r="C769" s="222"/>
      <c r="D769" s="200" t="s">
        <v>294</v>
      </c>
      <c r="E769" s="223" t="s">
        <v>21</v>
      </c>
      <c r="F769" s="224" t="s">
        <v>7801</v>
      </c>
      <c r="G769" s="222"/>
      <c r="H769" s="223" t="s">
        <v>21</v>
      </c>
      <c r="I769" s="225"/>
      <c r="J769" s="222"/>
      <c r="K769" s="222"/>
      <c r="L769" s="226"/>
      <c r="M769" s="227"/>
      <c r="N769" s="228"/>
      <c r="O769" s="228"/>
      <c r="P769" s="228"/>
      <c r="Q769" s="228"/>
      <c r="R769" s="228"/>
      <c r="S769" s="228"/>
      <c r="T769" s="229"/>
      <c r="AT769" s="230" t="s">
        <v>294</v>
      </c>
      <c r="AU769" s="230" t="s">
        <v>82</v>
      </c>
      <c r="AV769" s="15" t="s">
        <v>80</v>
      </c>
      <c r="AW769" s="15" t="s">
        <v>34</v>
      </c>
      <c r="AX769" s="15" t="s">
        <v>73</v>
      </c>
      <c r="AY769" s="230" t="s">
        <v>283</v>
      </c>
    </row>
    <row r="770" spans="1:65" s="13" customFormat="1" ht="11.25">
      <c r="B770" s="198"/>
      <c r="C770" s="199"/>
      <c r="D770" s="200" t="s">
        <v>294</v>
      </c>
      <c r="E770" s="201" t="s">
        <v>21</v>
      </c>
      <c r="F770" s="202" t="s">
        <v>7803</v>
      </c>
      <c r="G770" s="199"/>
      <c r="H770" s="203">
        <v>0.09</v>
      </c>
      <c r="I770" s="204"/>
      <c r="J770" s="199"/>
      <c r="K770" s="199"/>
      <c r="L770" s="205"/>
      <c r="M770" s="206"/>
      <c r="N770" s="207"/>
      <c r="O770" s="207"/>
      <c r="P770" s="207"/>
      <c r="Q770" s="207"/>
      <c r="R770" s="207"/>
      <c r="S770" s="207"/>
      <c r="T770" s="208"/>
      <c r="AT770" s="209" t="s">
        <v>294</v>
      </c>
      <c r="AU770" s="209" t="s">
        <v>82</v>
      </c>
      <c r="AV770" s="13" t="s">
        <v>82</v>
      </c>
      <c r="AW770" s="13" t="s">
        <v>34</v>
      </c>
      <c r="AX770" s="13" t="s">
        <v>73</v>
      </c>
      <c r="AY770" s="209" t="s">
        <v>283</v>
      </c>
    </row>
    <row r="771" spans="1:65" s="14" customFormat="1" ht="11.25">
      <c r="B771" s="210"/>
      <c r="C771" s="211"/>
      <c r="D771" s="200" t="s">
        <v>294</v>
      </c>
      <c r="E771" s="212" t="s">
        <v>21</v>
      </c>
      <c r="F771" s="213" t="s">
        <v>296</v>
      </c>
      <c r="G771" s="211"/>
      <c r="H771" s="214">
        <v>0.09</v>
      </c>
      <c r="I771" s="215"/>
      <c r="J771" s="211"/>
      <c r="K771" s="211"/>
      <c r="L771" s="216"/>
      <c r="M771" s="217"/>
      <c r="N771" s="218"/>
      <c r="O771" s="218"/>
      <c r="P771" s="218"/>
      <c r="Q771" s="218"/>
      <c r="R771" s="218"/>
      <c r="S771" s="218"/>
      <c r="T771" s="219"/>
      <c r="AT771" s="220" t="s">
        <v>294</v>
      </c>
      <c r="AU771" s="220" t="s">
        <v>82</v>
      </c>
      <c r="AV771" s="14" t="s">
        <v>102</v>
      </c>
      <c r="AW771" s="14" t="s">
        <v>34</v>
      </c>
      <c r="AX771" s="14" t="s">
        <v>73</v>
      </c>
      <c r="AY771" s="220" t="s">
        <v>283</v>
      </c>
    </row>
    <row r="772" spans="1:65" s="13" customFormat="1" ht="11.25">
      <c r="B772" s="198"/>
      <c r="C772" s="199"/>
      <c r="D772" s="200" t="s">
        <v>294</v>
      </c>
      <c r="E772" s="201" t="s">
        <v>21</v>
      </c>
      <c r="F772" s="202" t="s">
        <v>7804</v>
      </c>
      <c r="G772" s="199"/>
      <c r="H772" s="203">
        <v>3.9E-2</v>
      </c>
      <c r="I772" s="204"/>
      <c r="J772" s="199"/>
      <c r="K772" s="199"/>
      <c r="L772" s="205"/>
      <c r="M772" s="206"/>
      <c r="N772" s="207"/>
      <c r="O772" s="207"/>
      <c r="P772" s="207"/>
      <c r="Q772" s="207"/>
      <c r="R772" s="207"/>
      <c r="S772" s="207"/>
      <c r="T772" s="208"/>
      <c r="AT772" s="209" t="s">
        <v>294</v>
      </c>
      <c r="AU772" s="209" t="s">
        <v>82</v>
      </c>
      <c r="AV772" s="13" t="s">
        <v>82</v>
      </c>
      <c r="AW772" s="13" t="s">
        <v>34</v>
      </c>
      <c r="AX772" s="13" t="s">
        <v>73</v>
      </c>
      <c r="AY772" s="209" t="s">
        <v>283</v>
      </c>
    </row>
    <row r="773" spans="1:65" s="16" customFormat="1" ht="11.25">
      <c r="B773" s="232"/>
      <c r="C773" s="233"/>
      <c r="D773" s="200" t="s">
        <v>294</v>
      </c>
      <c r="E773" s="234" t="s">
        <v>21</v>
      </c>
      <c r="F773" s="235" t="s">
        <v>442</v>
      </c>
      <c r="G773" s="233"/>
      <c r="H773" s="236">
        <v>0.42899999999999999</v>
      </c>
      <c r="I773" s="237"/>
      <c r="J773" s="233"/>
      <c r="K773" s="233"/>
      <c r="L773" s="238"/>
      <c r="M773" s="239"/>
      <c r="N773" s="240"/>
      <c r="O773" s="240"/>
      <c r="P773" s="240"/>
      <c r="Q773" s="240"/>
      <c r="R773" s="240"/>
      <c r="S773" s="240"/>
      <c r="T773" s="241"/>
      <c r="AT773" s="242" t="s">
        <v>294</v>
      </c>
      <c r="AU773" s="242" t="s">
        <v>82</v>
      </c>
      <c r="AV773" s="16" t="s">
        <v>290</v>
      </c>
      <c r="AW773" s="16" t="s">
        <v>34</v>
      </c>
      <c r="AX773" s="16" t="s">
        <v>80</v>
      </c>
      <c r="AY773" s="242" t="s">
        <v>283</v>
      </c>
    </row>
    <row r="774" spans="1:65" s="2" customFormat="1" ht="16.5" customHeight="1">
      <c r="A774" s="36"/>
      <c r="B774" s="37"/>
      <c r="C774" s="180" t="s">
        <v>1252</v>
      </c>
      <c r="D774" s="180" t="s">
        <v>285</v>
      </c>
      <c r="E774" s="181" t="s">
        <v>7805</v>
      </c>
      <c r="F774" s="182" t="s">
        <v>7806</v>
      </c>
      <c r="G774" s="183" t="s">
        <v>427</v>
      </c>
      <c r="H774" s="184">
        <v>93.373999999999995</v>
      </c>
      <c r="I774" s="185"/>
      <c r="J774" s="186">
        <f>ROUND(I774*H774,2)</f>
        <v>0</v>
      </c>
      <c r="K774" s="182" t="s">
        <v>289</v>
      </c>
      <c r="L774" s="41"/>
      <c r="M774" s="187" t="s">
        <v>21</v>
      </c>
      <c r="N774" s="188" t="s">
        <v>44</v>
      </c>
      <c r="O774" s="66"/>
      <c r="P774" s="189">
        <f>O774*H774</f>
        <v>0</v>
      </c>
      <c r="Q774" s="189">
        <v>0</v>
      </c>
      <c r="R774" s="189">
        <f>Q774*H774</f>
        <v>0</v>
      </c>
      <c r="S774" s="189">
        <v>0</v>
      </c>
      <c r="T774" s="190">
        <f>S774*H774</f>
        <v>0</v>
      </c>
      <c r="U774" s="36"/>
      <c r="V774" s="36"/>
      <c r="W774" s="36"/>
      <c r="X774" s="36"/>
      <c r="Y774" s="36"/>
      <c r="Z774" s="36"/>
      <c r="AA774" s="36"/>
      <c r="AB774" s="36"/>
      <c r="AC774" s="36"/>
      <c r="AD774" s="36"/>
      <c r="AE774" s="36"/>
      <c r="AR774" s="191" t="s">
        <v>290</v>
      </c>
      <c r="AT774" s="191" t="s">
        <v>285</v>
      </c>
      <c r="AU774" s="191" t="s">
        <v>82</v>
      </c>
      <c r="AY774" s="19" t="s">
        <v>283</v>
      </c>
      <c r="BE774" s="192">
        <f>IF(N774="základní",J774,0)</f>
        <v>0</v>
      </c>
      <c r="BF774" s="192">
        <f>IF(N774="snížená",J774,0)</f>
        <v>0</v>
      </c>
      <c r="BG774" s="192">
        <f>IF(N774="zákl. přenesená",J774,0)</f>
        <v>0</v>
      </c>
      <c r="BH774" s="192">
        <f>IF(N774="sníž. přenesená",J774,0)</f>
        <v>0</v>
      </c>
      <c r="BI774" s="192">
        <f>IF(N774="nulová",J774,0)</f>
        <v>0</v>
      </c>
      <c r="BJ774" s="19" t="s">
        <v>80</v>
      </c>
      <c r="BK774" s="192">
        <f>ROUND(I774*H774,2)</f>
        <v>0</v>
      </c>
      <c r="BL774" s="19" t="s">
        <v>290</v>
      </c>
      <c r="BM774" s="191" t="s">
        <v>7807</v>
      </c>
    </row>
    <row r="775" spans="1:65" s="2" customFormat="1" ht="11.25">
      <c r="A775" s="36"/>
      <c r="B775" s="37"/>
      <c r="C775" s="38"/>
      <c r="D775" s="193" t="s">
        <v>292</v>
      </c>
      <c r="E775" s="38"/>
      <c r="F775" s="194" t="s">
        <v>7808</v>
      </c>
      <c r="G775" s="38"/>
      <c r="H775" s="38"/>
      <c r="I775" s="195"/>
      <c r="J775" s="38"/>
      <c r="K775" s="38"/>
      <c r="L775" s="41"/>
      <c r="M775" s="196"/>
      <c r="N775" s="197"/>
      <c r="O775" s="66"/>
      <c r="P775" s="66"/>
      <c r="Q775" s="66"/>
      <c r="R775" s="66"/>
      <c r="S775" s="66"/>
      <c r="T775" s="67"/>
      <c r="U775" s="36"/>
      <c r="V775" s="36"/>
      <c r="W775" s="36"/>
      <c r="X775" s="36"/>
      <c r="Y775" s="36"/>
      <c r="Z775" s="36"/>
      <c r="AA775" s="36"/>
      <c r="AB775" s="36"/>
      <c r="AC775" s="36"/>
      <c r="AD775" s="36"/>
      <c r="AE775" s="36"/>
      <c r="AT775" s="19" t="s">
        <v>292</v>
      </c>
      <c r="AU775" s="19" t="s">
        <v>82</v>
      </c>
    </row>
    <row r="776" spans="1:65" s="15" customFormat="1" ht="11.25">
      <c r="B776" s="221"/>
      <c r="C776" s="222"/>
      <c r="D776" s="200" t="s">
        <v>294</v>
      </c>
      <c r="E776" s="223" t="s">
        <v>21</v>
      </c>
      <c r="F776" s="224" t="s">
        <v>7809</v>
      </c>
      <c r="G776" s="222"/>
      <c r="H776" s="223" t="s">
        <v>21</v>
      </c>
      <c r="I776" s="225"/>
      <c r="J776" s="222"/>
      <c r="K776" s="222"/>
      <c r="L776" s="226"/>
      <c r="M776" s="227"/>
      <c r="N776" s="228"/>
      <c r="O776" s="228"/>
      <c r="P776" s="228"/>
      <c r="Q776" s="228"/>
      <c r="R776" s="228"/>
      <c r="S776" s="228"/>
      <c r="T776" s="229"/>
      <c r="AT776" s="230" t="s">
        <v>294</v>
      </c>
      <c r="AU776" s="230" t="s">
        <v>82</v>
      </c>
      <c r="AV776" s="15" t="s">
        <v>80</v>
      </c>
      <c r="AW776" s="15" t="s">
        <v>34</v>
      </c>
      <c r="AX776" s="15" t="s">
        <v>73</v>
      </c>
      <c r="AY776" s="230" t="s">
        <v>283</v>
      </c>
    </row>
    <row r="777" spans="1:65" s="15" customFormat="1" ht="11.25">
      <c r="B777" s="221"/>
      <c r="C777" s="222"/>
      <c r="D777" s="200" t="s">
        <v>294</v>
      </c>
      <c r="E777" s="223" t="s">
        <v>21</v>
      </c>
      <c r="F777" s="224" t="s">
        <v>7412</v>
      </c>
      <c r="G777" s="222"/>
      <c r="H777" s="223" t="s">
        <v>21</v>
      </c>
      <c r="I777" s="225"/>
      <c r="J777" s="222"/>
      <c r="K777" s="222"/>
      <c r="L777" s="226"/>
      <c r="M777" s="227"/>
      <c r="N777" s="228"/>
      <c r="O777" s="228"/>
      <c r="P777" s="228"/>
      <c r="Q777" s="228"/>
      <c r="R777" s="228"/>
      <c r="S777" s="228"/>
      <c r="T777" s="229"/>
      <c r="AT777" s="230" t="s">
        <v>294</v>
      </c>
      <c r="AU777" s="230" t="s">
        <v>82</v>
      </c>
      <c r="AV777" s="15" t="s">
        <v>80</v>
      </c>
      <c r="AW777" s="15" t="s">
        <v>34</v>
      </c>
      <c r="AX777" s="15" t="s">
        <v>73</v>
      </c>
      <c r="AY777" s="230" t="s">
        <v>283</v>
      </c>
    </row>
    <row r="778" spans="1:65" s="15" customFormat="1" ht="11.25">
      <c r="B778" s="221"/>
      <c r="C778" s="222"/>
      <c r="D778" s="200" t="s">
        <v>294</v>
      </c>
      <c r="E778" s="223" t="s">
        <v>21</v>
      </c>
      <c r="F778" s="224" t="s">
        <v>7414</v>
      </c>
      <c r="G778" s="222"/>
      <c r="H778" s="223" t="s">
        <v>21</v>
      </c>
      <c r="I778" s="225"/>
      <c r="J778" s="222"/>
      <c r="K778" s="222"/>
      <c r="L778" s="226"/>
      <c r="M778" s="227"/>
      <c r="N778" s="228"/>
      <c r="O778" s="228"/>
      <c r="P778" s="228"/>
      <c r="Q778" s="228"/>
      <c r="R778" s="228"/>
      <c r="S778" s="228"/>
      <c r="T778" s="229"/>
      <c r="AT778" s="230" t="s">
        <v>294</v>
      </c>
      <c r="AU778" s="230" t="s">
        <v>82</v>
      </c>
      <c r="AV778" s="15" t="s">
        <v>80</v>
      </c>
      <c r="AW778" s="15" t="s">
        <v>34</v>
      </c>
      <c r="AX778" s="15" t="s">
        <v>73</v>
      </c>
      <c r="AY778" s="230" t="s">
        <v>283</v>
      </c>
    </row>
    <row r="779" spans="1:65" s="13" customFormat="1" ht="11.25">
      <c r="B779" s="198"/>
      <c r="C779" s="199"/>
      <c r="D779" s="200" t="s">
        <v>294</v>
      </c>
      <c r="E779" s="201" t="s">
        <v>21</v>
      </c>
      <c r="F779" s="202" t="s">
        <v>7810</v>
      </c>
      <c r="G779" s="199"/>
      <c r="H779" s="203">
        <v>5.4249999999999998</v>
      </c>
      <c r="I779" s="204"/>
      <c r="J779" s="199"/>
      <c r="K779" s="199"/>
      <c r="L779" s="205"/>
      <c r="M779" s="206"/>
      <c r="N779" s="207"/>
      <c r="O779" s="207"/>
      <c r="P779" s="207"/>
      <c r="Q779" s="207"/>
      <c r="R779" s="207"/>
      <c r="S779" s="207"/>
      <c r="T779" s="208"/>
      <c r="AT779" s="209" t="s">
        <v>294</v>
      </c>
      <c r="AU779" s="209" t="s">
        <v>82</v>
      </c>
      <c r="AV779" s="13" t="s">
        <v>82</v>
      </c>
      <c r="AW779" s="13" t="s">
        <v>34</v>
      </c>
      <c r="AX779" s="13" t="s">
        <v>73</v>
      </c>
      <c r="AY779" s="209" t="s">
        <v>283</v>
      </c>
    </row>
    <row r="780" spans="1:65" s="13" customFormat="1" ht="11.25">
      <c r="B780" s="198"/>
      <c r="C780" s="199"/>
      <c r="D780" s="200" t="s">
        <v>294</v>
      </c>
      <c r="E780" s="201" t="s">
        <v>21</v>
      </c>
      <c r="F780" s="202" t="s">
        <v>7811</v>
      </c>
      <c r="G780" s="199"/>
      <c r="H780" s="203">
        <v>22</v>
      </c>
      <c r="I780" s="204"/>
      <c r="J780" s="199"/>
      <c r="K780" s="199"/>
      <c r="L780" s="205"/>
      <c r="M780" s="206"/>
      <c r="N780" s="207"/>
      <c r="O780" s="207"/>
      <c r="P780" s="207"/>
      <c r="Q780" s="207"/>
      <c r="R780" s="207"/>
      <c r="S780" s="207"/>
      <c r="T780" s="208"/>
      <c r="AT780" s="209" t="s">
        <v>294</v>
      </c>
      <c r="AU780" s="209" t="s">
        <v>82</v>
      </c>
      <c r="AV780" s="13" t="s">
        <v>82</v>
      </c>
      <c r="AW780" s="13" t="s">
        <v>34</v>
      </c>
      <c r="AX780" s="13" t="s">
        <v>73</v>
      </c>
      <c r="AY780" s="209" t="s">
        <v>283</v>
      </c>
    </row>
    <row r="781" spans="1:65" s="15" customFormat="1" ht="11.25">
      <c r="B781" s="221"/>
      <c r="C781" s="222"/>
      <c r="D781" s="200" t="s">
        <v>294</v>
      </c>
      <c r="E781" s="223" t="s">
        <v>21</v>
      </c>
      <c r="F781" s="224" t="s">
        <v>7417</v>
      </c>
      <c r="G781" s="222"/>
      <c r="H781" s="223" t="s">
        <v>21</v>
      </c>
      <c r="I781" s="225"/>
      <c r="J781" s="222"/>
      <c r="K781" s="222"/>
      <c r="L781" s="226"/>
      <c r="M781" s="227"/>
      <c r="N781" s="228"/>
      <c r="O781" s="228"/>
      <c r="P781" s="228"/>
      <c r="Q781" s="228"/>
      <c r="R781" s="228"/>
      <c r="S781" s="228"/>
      <c r="T781" s="229"/>
      <c r="AT781" s="230" t="s">
        <v>294</v>
      </c>
      <c r="AU781" s="230" t="s">
        <v>82</v>
      </c>
      <c r="AV781" s="15" t="s">
        <v>80</v>
      </c>
      <c r="AW781" s="15" t="s">
        <v>34</v>
      </c>
      <c r="AX781" s="15" t="s">
        <v>73</v>
      </c>
      <c r="AY781" s="230" t="s">
        <v>283</v>
      </c>
    </row>
    <row r="782" spans="1:65" s="13" customFormat="1" ht="11.25">
      <c r="B782" s="198"/>
      <c r="C782" s="199"/>
      <c r="D782" s="200" t="s">
        <v>294</v>
      </c>
      <c r="E782" s="201" t="s">
        <v>21</v>
      </c>
      <c r="F782" s="202" t="s">
        <v>7812</v>
      </c>
      <c r="G782" s="199"/>
      <c r="H782" s="203">
        <v>1.32</v>
      </c>
      <c r="I782" s="204"/>
      <c r="J782" s="199"/>
      <c r="K782" s="199"/>
      <c r="L782" s="205"/>
      <c r="M782" s="206"/>
      <c r="N782" s="207"/>
      <c r="O782" s="207"/>
      <c r="P782" s="207"/>
      <c r="Q782" s="207"/>
      <c r="R782" s="207"/>
      <c r="S782" s="207"/>
      <c r="T782" s="208"/>
      <c r="AT782" s="209" t="s">
        <v>294</v>
      </c>
      <c r="AU782" s="209" t="s">
        <v>82</v>
      </c>
      <c r="AV782" s="13" t="s">
        <v>82</v>
      </c>
      <c r="AW782" s="13" t="s">
        <v>34</v>
      </c>
      <c r="AX782" s="13" t="s">
        <v>73</v>
      </c>
      <c r="AY782" s="209" t="s">
        <v>283</v>
      </c>
    </row>
    <row r="783" spans="1:65" s="13" customFormat="1" ht="11.25">
      <c r="B783" s="198"/>
      <c r="C783" s="199"/>
      <c r="D783" s="200" t="s">
        <v>294</v>
      </c>
      <c r="E783" s="201" t="s">
        <v>21</v>
      </c>
      <c r="F783" s="202" t="s">
        <v>7813</v>
      </c>
      <c r="G783" s="199"/>
      <c r="H783" s="203">
        <v>7.6360000000000001</v>
      </c>
      <c r="I783" s="204"/>
      <c r="J783" s="199"/>
      <c r="K783" s="199"/>
      <c r="L783" s="205"/>
      <c r="M783" s="206"/>
      <c r="N783" s="207"/>
      <c r="O783" s="207"/>
      <c r="P783" s="207"/>
      <c r="Q783" s="207"/>
      <c r="R783" s="207"/>
      <c r="S783" s="207"/>
      <c r="T783" s="208"/>
      <c r="AT783" s="209" t="s">
        <v>294</v>
      </c>
      <c r="AU783" s="209" t="s">
        <v>82</v>
      </c>
      <c r="AV783" s="13" t="s">
        <v>82</v>
      </c>
      <c r="AW783" s="13" t="s">
        <v>34</v>
      </c>
      <c r="AX783" s="13" t="s">
        <v>73</v>
      </c>
      <c r="AY783" s="209" t="s">
        <v>283</v>
      </c>
    </row>
    <row r="784" spans="1:65" s="14" customFormat="1" ht="11.25">
      <c r="B784" s="210"/>
      <c r="C784" s="211"/>
      <c r="D784" s="200" t="s">
        <v>294</v>
      </c>
      <c r="E784" s="212" t="s">
        <v>21</v>
      </c>
      <c r="F784" s="213" t="s">
        <v>296</v>
      </c>
      <c r="G784" s="211"/>
      <c r="H784" s="214">
        <v>36.381</v>
      </c>
      <c r="I784" s="215"/>
      <c r="J784" s="211"/>
      <c r="K784" s="211"/>
      <c r="L784" s="216"/>
      <c r="M784" s="217"/>
      <c r="N784" s="218"/>
      <c r="O784" s="218"/>
      <c r="P784" s="218"/>
      <c r="Q784" s="218"/>
      <c r="R784" s="218"/>
      <c r="S784" s="218"/>
      <c r="T784" s="219"/>
      <c r="AT784" s="220" t="s">
        <v>294</v>
      </c>
      <c r="AU784" s="220" t="s">
        <v>82</v>
      </c>
      <c r="AV784" s="14" t="s">
        <v>102</v>
      </c>
      <c r="AW784" s="14" t="s">
        <v>34</v>
      </c>
      <c r="AX784" s="14" t="s">
        <v>73</v>
      </c>
      <c r="AY784" s="220" t="s">
        <v>283</v>
      </c>
    </row>
    <row r="785" spans="2:51" s="15" customFormat="1" ht="11.25">
      <c r="B785" s="221"/>
      <c r="C785" s="222"/>
      <c r="D785" s="200" t="s">
        <v>294</v>
      </c>
      <c r="E785" s="223" t="s">
        <v>21</v>
      </c>
      <c r="F785" s="224" t="s">
        <v>7425</v>
      </c>
      <c r="G785" s="222"/>
      <c r="H785" s="223" t="s">
        <v>21</v>
      </c>
      <c r="I785" s="225"/>
      <c r="J785" s="222"/>
      <c r="K785" s="222"/>
      <c r="L785" s="226"/>
      <c r="M785" s="227"/>
      <c r="N785" s="228"/>
      <c r="O785" s="228"/>
      <c r="P785" s="228"/>
      <c r="Q785" s="228"/>
      <c r="R785" s="228"/>
      <c r="S785" s="228"/>
      <c r="T785" s="229"/>
      <c r="AT785" s="230" t="s">
        <v>294</v>
      </c>
      <c r="AU785" s="230" t="s">
        <v>82</v>
      </c>
      <c r="AV785" s="15" t="s">
        <v>80</v>
      </c>
      <c r="AW785" s="15" t="s">
        <v>34</v>
      </c>
      <c r="AX785" s="15" t="s">
        <v>73</v>
      </c>
      <c r="AY785" s="230" t="s">
        <v>283</v>
      </c>
    </row>
    <row r="786" spans="2:51" s="15" customFormat="1" ht="11.25">
      <c r="B786" s="221"/>
      <c r="C786" s="222"/>
      <c r="D786" s="200" t="s">
        <v>294</v>
      </c>
      <c r="E786" s="223" t="s">
        <v>21</v>
      </c>
      <c r="F786" s="224" t="s">
        <v>7426</v>
      </c>
      <c r="G786" s="222"/>
      <c r="H786" s="223" t="s">
        <v>21</v>
      </c>
      <c r="I786" s="225"/>
      <c r="J786" s="222"/>
      <c r="K786" s="222"/>
      <c r="L786" s="226"/>
      <c r="M786" s="227"/>
      <c r="N786" s="228"/>
      <c r="O786" s="228"/>
      <c r="P786" s="228"/>
      <c r="Q786" s="228"/>
      <c r="R786" s="228"/>
      <c r="S786" s="228"/>
      <c r="T786" s="229"/>
      <c r="AT786" s="230" t="s">
        <v>294</v>
      </c>
      <c r="AU786" s="230" t="s">
        <v>82</v>
      </c>
      <c r="AV786" s="15" t="s">
        <v>80</v>
      </c>
      <c r="AW786" s="15" t="s">
        <v>34</v>
      </c>
      <c r="AX786" s="15" t="s">
        <v>73</v>
      </c>
      <c r="AY786" s="230" t="s">
        <v>283</v>
      </c>
    </row>
    <row r="787" spans="2:51" s="13" customFormat="1" ht="11.25">
      <c r="B787" s="198"/>
      <c r="C787" s="199"/>
      <c r="D787" s="200" t="s">
        <v>294</v>
      </c>
      <c r="E787" s="201" t="s">
        <v>21</v>
      </c>
      <c r="F787" s="202" t="s">
        <v>7814</v>
      </c>
      <c r="G787" s="199"/>
      <c r="H787" s="203">
        <v>0.85499999999999998</v>
      </c>
      <c r="I787" s="204"/>
      <c r="J787" s="199"/>
      <c r="K787" s="199"/>
      <c r="L787" s="205"/>
      <c r="M787" s="206"/>
      <c r="N787" s="207"/>
      <c r="O787" s="207"/>
      <c r="P787" s="207"/>
      <c r="Q787" s="207"/>
      <c r="R787" s="207"/>
      <c r="S787" s="207"/>
      <c r="T787" s="208"/>
      <c r="AT787" s="209" t="s">
        <v>294</v>
      </c>
      <c r="AU787" s="209" t="s">
        <v>82</v>
      </c>
      <c r="AV787" s="13" t="s">
        <v>82</v>
      </c>
      <c r="AW787" s="13" t="s">
        <v>34</v>
      </c>
      <c r="AX787" s="13" t="s">
        <v>73</v>
      </c>
      <c r="AY787" s="209" t="s">
        <v>283</v>
      </c>
    </row>
    <row r="788" spans="2:51" s="13" customFormat="1" ht="11.25">
      <c r="B788" s="198"/>
      <c r="C788" s="199"/>
      <c r="D788" s="200" t="s">
        <v>294</v>
      </c>
      <c r="E788" s="201" t="s">
        <v>21</v>
      </c>
      <c r="F788" s="202" t="s">
        <v>7815</v>
      </c>
      <c r="G788" s="199"/>
      <c r="H788" s="203">
        <v>0.86</v>
      </c>
      <c r="I788" s="204"/>
      <c r="J788" s="199"/>
      <c r="K788" s="199"/>
      <c r="L788" s="205"/>
      <c r="M788" s="206"/>
      <c r="N788" s="207"/>
      <c r="O788" s="207"/>
      <c r="P788" s="207"/>
      <c r="Q788" s="207"/>
      <c r="R788" s="207"/>
      <c r="S788" s="207"/>
      <c r="T788" s="208"/>
      <c r="AT788" s="209" t="s">
        <v>294</v>
      </c>
      <c r="AU788" s="209" t="s">
        <v>82</v>
      </c>
      <c r="AV788" s="13" t="s">
        <v>82</v>
      </c>
      <c r="AW788" s="13" t="s">
        <v>34</v>
      </c>
      <c r="AX788" s="13" t="s">
        <v>73</v>
      </c>
      <c r="AY788" s="209" t="s">
        <v>283</v>
      </c>
    </row>
    <row r="789" spans="2:51" s="15" customFormat="1" ht="11.25">
      <c r="B789" s="221"/>
      <c r="C789" s="222"/>
      <c r="D789" s="200" t="s">
        <v>294</v>
      </c>
      <c r="E789" s="223" t="s">
        <v>21</v>
      </c>
      <c r="F789" s="224" t="s">
        <v>7417</v>
      </c>
      <c r="G789" s="222"/>
      <c r="H789" s="223" t="s">
        <v>21</v>
      </c>
      <c r="I789" s="225"/>
      <c r="J789" s="222"/>
      <c r="K789" s="222"/>
      <c r="L789" s="226"/>
      <c r="M789" s="227"/>
      <c r="N789" s="228"/>
      <c r="O789" s="228"/>
      <c r="P789" s="228"/>
      <c r="Q789" s="228"/>
      <c r="R789" s="228"/>
      <c r="S789" s="228"/>
      <c r="T789" s="229"/>
      <c r="AT789" s="230" t="s">
        <v>294</v>
      </c>
      <c r="AU789" s="230" t="s">
        <v>82</v>
      </c>
      <c r="AV789" s="15" t="s">
        <v>80</v>
      </c>
      <c r="AW789" s="15" t="s">
        <v>34</v>
      </c>
      <c r="AX789" s="15" t="s">
        <v>73</v>
      </c>
      <c r="AY789" s="230" t="s">
        <v>283</v>
      </c>
    </row>
    <row r="790" spans="2:51" s="13" customFormat="1" ht="11.25">
      <c r="B790" s="198"/>
      <c r="C790" s="199"/>
      <c r="D790" s="200" t="s">
        <v>294</v>
      </c>
      <c r="E790" s="201" t="s">
        <v>21</v>
      </c>
      <c r="F790" s="202" t="s">
        <v>7816</v>
      </c>
      <c r="G790" s="199"/>
      <c r="H790" s="203">
        <v>0.74199999999999999</v>
      </c>
      <c r="I790" s="204"/>
      <c r="J790" s="199"/>
      <c r="K790" s="199"/>
      <c r="L790" s="205"/>
      <c r="M790" s="206"/>
      <c r="N790" s="207"/>
      <c r="O790" s="207"/>
      <c r="P790" s="207"/>
      <c r="Q790" s="207"/>
      <c r="R790" s="207"/>
      <c r="S790" s="207"/>
      <c r="T790" s="208"/>
      <c r="AT790" s="209" t="s">
        <v>294</v>
      </c>
      <c r="AU790" s="209" t="s">
        <v>82</v>
      </c>
      <c r="AV790" s="13" t="s">
        <v>82</v>
      </c>
      <c r="AW790" s="13" t="s">
        <v>34</v>
      </c>
      <c r="AX790" s="13" t="s">
        <v>73</v>
      </c>
      <c r="AY790" s="209" t="s">
        <v>283</v>
      </c>
    </row>
    <row r="791" spans="2:51" s="13" customFormat="1" ht="11.25">
      <c r="B791" s="198"/>
      <c r="C791" s="199"/>
      <c r="D791" s="200" t="s">
        <v>294</v>
      </c>
      <c r="E791" s="201" t="s">
        <v>21</v>
      </c>
      <c r="F791" s="202" t="s">
        <v>7817</v>
      </c>
      <c r="G791" s="199"/>
      <c r="H791" s="203">
        <v>0.80800000000000005</v>
      </c>
      <c r="I791" s="204"/>
      <c r="J791" s="199"/>
      <c r="K791" s="199"/>
      <c r="L791" s="205"/>
      <c r="M791" s="206"/>
      <c r="N791" s="207"/>
      <c r="O791" s="207"/>
      <c r="P791" s="207"/>
      <c r="Q791" s="207"/>
      <c r="R791" s="207"/>
      <c r="S791" s="207"/>
      <c r="T791" s="208"/>
      <c r="AT791" s="209" t="s">
        <v>294</v>
      </c>
      <c r="AU791" s="209" t="s">
        <v>82</v>
      </c>
      <c r="AV791" s="13" t="s">
        <v>82</v>
      </c>
      <c r="AW791" s="13" t="s">
        <v>34</v>
      </c>
      <c r="AX791" s="13" t="s">
        <v>73</v>
      </c>
      <c r="AY791" s="209" t="s">
        <v>283</v>
      </c>
    </row>
    <row r="792" spans="2:51" s="14" customFormat="1" ht="11.25">
      <c r="B792" s="210"/>
      <c r="C792" s="211"/>
      <c r="D792" s="200" t="s">
        <v>294</v>
      </c>
      <c r="E792" s="212" t="s">
        <v>21</v>
      </c>
      <c r="F792" s="213" t="s">
        <v>296</v>
      </c>
      <c r="G792" s="211"/>
      <c r="H792" s="214">
        <v>3.2650000000000001</v>
      </c>
      <c r="I792" s="215"/>
      <c r="J792" s="211"/>
      <c r="K792" s="211"/>
      <c r="L792" s="216"/>
      <c r="M792" s="217"/>
      <c r="N792" s="218"/>
      <c r="O792" s="218"/>
      <c r="P792" s="218"/>
      <c r="Q792" s="218"/>
      <c r="R792" s="218"/>
      <c r="S792" s="218"/>
      <c r="T792" s="219"/>
      <c r="AT792" s="220" t="s">
        <v>294</v>
      </c>
      <c r="AU792" s="220" t="s">
        <v>82</v>
      </c>
      <c r="AV792" s="14" t="s">
        <v>102</v>
      </c>
      <c r="AW792" s="14" t="s">
        <v>34</v>
      </c>
      <c r="AX792" s="14" t="s">
        <v>73</v>
      </c>
      <c r="AY792" s="220" t="s">
        <v>283</v>
      </c>
    </row>
    <row r="793" spans="2:51" s="15" customFormat="1" ht="11.25">
      <c r="B793" s="221"/>
      <c r="C793" s="222"/>
      <c r="D793" s="200" t="s">
        <v>294</v>
      </c>
      <c r="E793" s="223" t="s">
        <v>21</v>
      </c>
      <c r="F793" s="224" t="s">
        <v>7436</v>
      </c>
      <c r="G793" s="222"/>
      <c r="H793" s="223" t="s">
        <v>21</v>
      </c>
      <c r="I793" s="225"/>
      <c r="J793" s="222"/>
      <c r="K793" s="222"/>
      <c r="L793" s="226"/>
      <c r="M793" s="227"/>
      <c r="N793" s="228"/>
      <c r="O793" s="228"/>
      <c r="P793" s="228"/>
      <c r="Q793" s="228"/>
      <c r="R793" s="228"/>
      <c r="S793" s="228"/>
      <c r="T793" s="229"/>
      <c r="AT793" s="230" t="s">
        <v>294</v>
      </c>
      <c r="AU793" s="230" t="s">
        <v>82</v>
      </c>
      <c r="AV793" s="15" t="s">
        <v>80</v>
      </c>
      <c r="AW793" s="15" t="s">
        <v>34</v>
      </c>
      <c r="AX793" s="15" t="s">
        <v>73</v>
      </c>
      <c r="AY793" s="230" t="s">
        <v>283</v>
      </c>
    </row>
    <row r="794" spans="2:51" s="15" customFormat="1" ht="11.25">
      <c r="B794" s="221"/>
      <c r="C794" s="222"/>
      <c r="D794" s="200" t="s">
        <v>294</v>
      </c>
      <c r="E794" s="223" t="s">
        <v>21</v>
      </c>
      <c r="F794" s="224" t="s">
        <v>7437</v>
      </c>
      <c r="G794" s="222"/>
      <c r="H794" s="223" t="s">
        <v>21</v>
      </c>
      <c r="I794" s="225"/>
      <c r="J794" s="222"/>
      <c r="K794" s="222"/>
      <c r="L794" s="226"/>
      <c r="M794" s="227"/>
      <c r="N794" s="228"/>
      <c r="O794" s="228"/>
      <c r="P794" s="228"/>
      <c r="Q794" s="228"/>
      <c r="R794" s="228"/>
      <c r="S794" s="228"/>
      <c r="T794" s="229"/>
      <c r="AT794" s="230" t="s">
        <v>294</v>
      </c>
      <c r="AU794" s="230" t="s">
        <v>82</v>
      </c>
      <c r="AV794" s="15" t="s">
        <v>80</v>
      </c>
      <c r="AW794" s="15" t="s">
        <v>34</v>
      </c>
      <c r="AX794" s="15" t="s">
        <v>73</v>
      </c>
      <c r="AY794" s="230" t="s">
        <v>283</v>
      </c>
    </row>
    <row r="795" spans="2:51" s="13" customFormat="1" ht="11.25">
      <c r="B795" s="198"/>
      <c r="C795" s="199"/>
      <c r="D795" s="200" t="s">
        <v>294</v>
      </c>
      <c r="E795" s="201" t="s">
        <v>21</v>
      </c>
      <c r="F795" s="202" t="s">
        <v>7818</v>
      </c>
      <c r="G795" s="199"/>
      <c r="H795" s="203">
        <v>3.3980000000000001</v>
      </c>
      <c r="I795" s="204"/>
      <c r="J795" s="199"/>
      <c r="K795" s="199"/>
      <c r="L795" s="205"/>
      <c r="M795" s="206"/>
      <c r="N795" s="207"/>
      <c r="O795" s="207"/>
      <c r="P795" s="207"/>
      <c r="Q795" s="207"/>
      <c r="R795" s="207"/>
      <c r="S795" s="207"/>
      <c r="T795" s="208"/>
      <c r="AT795" s="209" t="s">
        <v>294</v>
      </c>
      <c r="AU795" s="209" t="s">
        <v>82</v>
      </c>
      <c r="AV795" s="13" t="s">
        <v>82</v>
      </c>
      <c r="AW795" s="13" t="s">
        <v>34</v>
      </c>
      <c r="AX795" s="13" t="s">
        <v>73</v>
      </c>
      <c r="AY795" s="209" t="s">
        <v>283</v>
      </c>
    </row>
    <row r="796" spans="2:51" s="15" customFormat="1" ht="11.25">
      <c r="B796" s="221"/>
      <c r="C796" s="222"/>
      <c r="D796" s="200" t="s">
        <v>294</v>
      </c>
      <c r="E796" s="223" t="s">
        <v>21</v>
      </c>
      <c r="F796" s="224" t="s">
        <v>7439</v>
      </c>
      <c r="G796" s="222"/>
      <c r="H796" s="223" t="s">
        <v>21</v>
      </c>
      <c r="I796" s="225"/>
      <c r="J796" s="222"/>
      <c r="K796" s="222"/>
      <c r="L796" s="226"/>
      <c r="M796" s="227"/>
      <c r="N796" s="228"/>
      <c r="O796" s="228"/>
      <c r="P796" s="228"/>
      <c r="Q796" s="228"/>
      <c r="R796" s="228"/>
      <c r="S796" s="228"/>
      <c r="T796" s="229"/>
      <c r="AT796" s="230" t="s">
        <v>294</v>
      </c>
      <c r="AU796" s="230" t="s">
        <v>82</v>
      </c>
      <c r="AV796" s="15" t="s">
        <v>80</v>
      </c>
      <c r="AW796" s="15" t="s">
        <v>34</v>
      </c>
      <c r="AX796" s="15" t="s">
        <v>73</v>
      </c>
      <c r="AY796" s="230" t="s">
        <v>283</v>
      </c>
    </row>
    <row r="797" spans="2:51" s="13" customFormat="1" ht="11.25">
      <c r="B797" s="198"/>
      <c r="C797" s="199"/>
      <c r="D797" s="200" t="s">
        <v>294</v>
      </c>
      <c r="E797" s="201" t="s">
        <v>21</v>
      </c>
      <c r="F797" s="202" t="s">
        <v>7819</v>
      </c>
      <c r="G797" s="199"/>
      <c r="H797" s="203">
        <v>11.6</v>
      </c>
      <c r="I797" s="204"/>
      <c r="J797" s="199"/>
      <c r="K797" s="199"/>
      <c r="L797" s="205"/>
      <c r="M797" s="206"/>
      <c r="N797" s="207"/>
      <c r="O797" s="207"/>
      <c r="P797" s="207"/>
      <c r="Q797" s="207"/>
      <c r="R797" s="207"/>
      <c r="S797" s="207"/>
      <c r="T797" s="208"/>
      <c r="AT797" s="209" t="s">
        <v>294</v>
      </c>
      <c r="AU797" s="209" t="s">
        <v>82</v>
      </c>
      <c r="AV797" s="13" t="s">
        <v>82</v>
      </c>
      <c r="AW797" s="13" t="s">
        <v>34</v>
      </c>
      <c r="AX797" s="13" t="s">
        <v>73</v>
      </c>
      <c r="AY797" s="209" t="s">
        <v>283</v>
      </c>
    </row>
    <row r="798" spans="2:51" s="13" customFormat="1" ht="11.25">
      <c r="B798" s="198"/>
      <c r="C798" s="199"/>
      <c r="D798" s="200" t="s">
        <v>294</v>
      </c>
      <c r="E798" s="201" t="s">
        <v>21</v>
      </c>
      <c r="F798" s="202" t="s">
        <v>7820</v>
      </c>
      <c r="G798" s="199"/>
      <c r="H798" s="203">
        <v>1.76</v>
      </c>
      <c r="I798" s="204"/>
      <c r="J798" s="199"/>
      <c r="K798" s="199"/>
      <c r="L798" s="205"/>
      <c r="M798" s="206"/>
      <c r="N798" s="207"/>
      <c r="O798" s="207"/>
      <c r="P798" s="207"/>
      <c r="Q798" s="207"/>
      <c r="R798" s="207"/>
      <c r="S798" s="207"/>
      <c r="T798" s="208"/>
      <c r="AT798" s="209" t="s">
        <v>294</v>
      </c>
      <c r="AU798" s="209" t="s">
        <v>82</v>
      </c>
      <c r="AV798" s="13" t="s">
        <v>82</v>
      </c>
      <c r="AW798" s="13" t="s">
        <v>34</v>
      </c>
      <c r="AX798" s="13" t="s">
        <v>73</v>
      </c>
      <c r="AY798" s="209" t="s">
        <v>283</v>
      </c>
    </row>
    <row r="799" spans="2:51" s="13" customFormat="1" ht="11.25">
      <c r="B799" s="198"/>
      <c r="C799" s="199"/>
      <c r="D799" s="200" t="s">
        <v>294</v>
      </c>
      <c r="E799" s="201" t="s">
        <v>21</v>
      </c>
      <c r="F799" s="202" t="s">
        <v>7821</v>
      </c>
      <c r="G799" s="199"/>
      <c r="H799" s="203">
        <v>1.76</v>
      </c>
      <c r="I799" s="204"/>
      <c r="J799" s="199"/>
      <c r="K799" s="199"/>
      <c r="L799" s="205"/>
      <c r="M799" s="206"/>
      <c r="N799" s="207"/>
      <c r="O799" s="207"/>
      <c r="P799" s="207"/>
      <c r="Q799" s="207"/>
      <c r="R799" s="207"/>
      <c r="S799" s="207"/>
      <c r="T799" s="208"/>
      <c r="AT799" s="209" t="s">
        <v>294</v>
      </c>
      <c r="AU799" s="209" t="s">
        <v>82</v>
      </c>
      <c r="AV799" s="13" t="s">
        <v>82</v>
      </c>
      <c r="AW799" s="13" t="s">
        <v>34</v>
      </c>
      <c r="AX799" s="13" t="s">
        <v>73</v>
      </c>
      <c r="AY799" s="209" t="s">
        <v>283</v>
      </c>
    </row>
    <row r="800" spans="2:51" s="15" customFormat="1" ht="11.25">
      <c r="B800" s="221"/>
      <c r="C800" s="222"/>
      <c r="D800" s="200" t="s">
        <v>294</v>
      </c>
      <c r="E800" s="223" t="s">
        <v>21</v>
      </c>
      <c r="F800" s="224" t="s">
        <v>7414</v>
      </c>
      <c r="G800" s="222"/>
      <c r="H800" s="223" t="s">
        <v>21</v>
      </c>
      <c r="I800" s="225"/>
      <c r="J800" s="222"/>
      <c r="K800" s="222"/>
      <c r="L800" s="226"/>
      <c r="M800" s="227"/>
      <c r="N800" s="228"/>
      <c r="O800" s="228"/>
      <c r="P800" s="228"/>
      <c r="Q800" s="228"/>
      <c r="R800" s="228"/>
      <c r="S800" s="228"/>
      <c r="T800" s="229"/>
      <c r="AT800" s="230" t="s">
        <v>294</v>
      </c>
      <c r="AU800" s="230" t="s">
        <v>82</v>
      </c>
      <c r="AV800" s="15" t="s">
        <v>80</v>
      </c>
      <c r="AW800" s="15" t="s">
        <v>34</v>
      </c>
      <c r="AX800" s="15" t="s">
        <v>73</v>
      </c>
      <c r="AY800" s="230" t="s">
        <v>283</v>
      </c>
    </row>
    <row r="801" spans="1:65" s="13" customFormat="1" ht="11.25">
      <c r="B801" s="198"/>
      <c r="C801" s="199"/>
      <c r="D801" s="200" t="s">
        <v>294</v>
      </c>
      <c r="E801" s="201" t="s">
        <v>21</v>
      </c>
      <c r="F801" s="202" t="s">
        <v>7822</v>
      </c>
      <c r="G801" s="199"/>
      <c r="H801" s="203">
        <v>9.2100000000000009</v>
      </c>
      <c r="I801" s="204"/>
      <c r="J801" s="199"/>
      <c r="K801" s="199"/>
      <c r="L801" s="205"/>
      <c r="M801" s="206"/>
      <c r="N801" s="207"/>
      <c r="O801" s="207"/>
      <c r="P801" s="207"/>
      <c r="Q801" s="207"/>
      <c r="R801" s="207"/>
      <c r="S801" s="207"/>
      <c r="T801" s="208"/>
      <c r="AT801" s="209" t="s">
        <v>294</v>
      </c>
      <c r="AU801" s="209" t="s">
        <v>82</v>
      </c>
      <c r="AV801" s="13" t="s">
        <v>82</v>
      </c>
      <c r="AW801" s="13" t="s">
        <v>34</v>
      </c>
      <c r="AX801" s="13" t="s">
        <v>73</v>
      </c>
      <c r="AY801" s="209" t="s">
        <v>283</v>
      </c>
    </row>
    <row r="802" spans="1:65" s="13" customFormat="1" ht="11.25">
      <c r="B802" s="198"/>
      <c r="C802" s="199"/>
      <c r="D802" s="200" t="s">
        <v>294</v>
      </c>
      <c r="E802" s="201" t="s">
        <v>21</v>
      </c>
      <c r="F802" s="202" t="s">
        <v>7823</v>
      </c>
      <c r="G802" s="199"/>
      <c r="H802" s="203">
        <v>2.72</v>
      </c>
      <c r="I802" s="204"/>
      <c r="J802" s="199"/>
      <c r="K802" s="199"/>
      <c r="L802" s="205"/>
      <c r="M802" s="206"/>
      <c r="N802" s="207"/>
      <c r="O802" s="207"/>
      <c r="P802" s="207"/>
      <c r="Q802" s="207"/>
      <c r="R802" s="207"/>
      <c r="S802" s="207"/>
      <c r="T802" s="208"/>
      <c r="AT802" s="209" t="s">
        <v>294</v>
      </c>
      <c r="AU802" s="209" t="s">
        <v>82</v>
      </c>
      <c r="AV802" s="13" t="s">
        <v>82</v>
      </c>
      <c r="AW802" s="13" t="s">
        <v>34</v>
      </c>
      <c r="AX802" s="13" t="s">
        <v>73</v>
      </c>
      <c r="AY802" s="209" t="s">
        <v>283</v>
      </c>
    </row>
    <row r="803" spans="1:65" s="15" customFormat="1" ht="11.25">
      <c r="B803" s="221"/>
      <c r="C803" s="222"/>
      <c r="D803" s="200" t="s">
        <v>294</v>
      </c>
      <c r="E803" s="223" t="s">
        <v>21</v>
      </c>
      <c r="F803" s="224" t="s">
        <v>7417</v>
      </c>
      <c r="G803" s="222"/>
      <c r="H803" s="223" t="s">
        <v>21</v>
      </c>
      <c r="I803" s="225"/>
      <c r="J803" s="222"/>
      <c r="K803" s="222"/>
      <c r="L803" s="226"/>
      <c r="M803" s="227"/>
      <c r="N803" s="228"/>
      <c r="O803" s="228"/>
      <c r="P803" s="228"/>
      <c r="Q803" s="228"/>
      <c r="R803" s="228"/>
      <c r="S803" s="228"/>
      <c r="T803" s="229"/>
      <c r="AT803" s="230" t="s">
        <v>294</v>
      </c>
      <c r="AU803" s="230" t="s">
        <v>82</v>
      </c>
      <c r="AV803" s="15" t="s">
        <v>80</v>
      </c>
      <c r="AW803" s="15" t="s">
        <v>34</v>
      </c>
      <c r="AX803" s="15" t="s">
        <v>73</v>
      </c>
      <c r="AY803" s="230" t="s">
        <v>283</v>
      </c>
    </row>
    <row r="804" spans="1:65" s="13" customFormat="1" ht="11.25">
      <c r="B804" s="198"/>
      <c r="C804" s="199"/>
      <c r="D804" s="200" t="s">
        <v>294</v>
      </c>
      <c r="E804" s="201" t="s">
        <v>21</v>
      </c>
      <c r="F804" s="202" t="s">
        <v>7824</v>
      </c>
      <c r="G804" s="199"/>
      <c r="H804" s="203">
        <v>4.08</v>
      </c>
      <c r="I804" s="204"/>
      <c r="J804" s="199"/>
      <c r="K804" s="199"/>
      <c r="L804" s="205"/>
      <c r="M804" s="206"/>
      <c r="N804" s="207"/>
      <c r="O804" s="207"/>
      <c r="P804" s="207"/>
      <c r="Q804" s="207"/>
      <c r="R804" s="207"/>
      <c r="S804" s="207"/>
      <c r="T804" s="208"/>
      <c r="AT804" s="209" t="s">
        <v>294</v>
      </c>
      <c r="AU804" s="209" t="s">
        <v>82</v>
      </c>
      <c r="AV804" s="13" t="s">
        <v>82</v>
      </c>
      <c r="AW804" s="13" t="s">
        <v>34</v>
      </c>
      <c r="AX804" s="13" t="s">
        <v>73</v>
      </c>
      <c r="AY804" s="209" t="s">
        <v>283</v>
      </c>
    </row>
    <row r="805" spans="1:65" s="14" customFormat="1" ht="11.25">
      <c r="B805" s="210"/>
      <c r="C805" s="211"/>
      <c r="D805" s="200" t="s">
        <v>294</v>
      </c>
      <c r="E805" s="212" t="s">
        <v>21</v>
      </c>
      <c r="F805" s="213" t="s">
        <v>296</v>
      </c>
      <c r="G805" s="211"/>
      <c r="H805" s="214">
        <v>34.527999999999999</v>
      </c>
      <c r="I805" s="215"/>
      <c r="J805" s="211"/>
      <c r="K805" s="211"/>
      <c r="L805" s="216"/>
      <c r="M805" s="217"/>
      <c r="N805" s="218"/>
      <c r="O805" s="218"/>
      <c r="P805" s="218"/>
      <c r="Q805" s="218"/>
      <c r="R805" s="218"/>
      <c r="S805" s="218"/>
      <c r="T805" s="219"/>
      <c r="AT805" s="220" t="s">
        <v>294</v>
      </c>
      <c r="AU805" s="220" t="s">
        <v>82</v>
      </c>
      <c r="AV805" s="14" t="s">
        <v>102</v>
      </c>
      <c r="AW805" s="14" t="s">
        <v>34</v>
      </c>
      <c r="AX805" s="14" t="s">
        <v>73</v>
      </c>
      <c r="AY805" s="220" t="s">
        <v>283</v>
      </c>
    </row>
    <row r="806" spans="1:65" s="13" customFormat="1" ht="11.25">
      <c r="B806" s="198"/>
      <c r="C806" s="199"/>
      <c r="D806" s="200" t="s">
        <v>294</v>
      </c>
      <c r="E806" s="201" t="s">
        <v>21</v>
      </c>
      <c r="F806" s="202" t="s">
        <v>7825</v>
      </c>
      <c r="G806" s="199"/>
      <c r="H806" s="203">
        <v>4.2</v>
      </c>
      <c r="I806" s="204"/>
      <c r="J806" s="199"/>
      <c r="K806" s="199"/>
      <c r="L806" s="205"/>
      <c r="M806" s="206"/>
      <c r="N806" s="207"/>
      <c r="O806" s="207"/>
      <c r="P806" s="207"/>
      <c r="Q806" s="207"/>
      <c r="R806" s="207"/>
      <c r="S806" s="207"/>
      <c r="T806" s="208"/>
      <c r="AT806" s="209" t="s">
        <v>294</v>
      </c>
      <c r="AU806" s="209" t="s">
        <v>82</v>
      </c>
      <c r="AV806" s="13" t="s">
        <v>82</v>
      </c>
      <c r="AW806" s="13" t="s">
        <v>34</v>
      </c>
      <c r="AX806" s="13" t="s">
        <v>73</v>
      </c>
      <c r="AY806" s="209" t="s">
        <v>283</v>
      </c>
    </row>
    <row r="807" spans="1:65" s="14" customFormat="1" ht="11.25">
      <c r="B807" s="210"/>
      <c r="C807" s="211"/>
      <c r="D807" s="200" t="s">
        <v>294</v>
      </c>
      <c r="E807" s="212" t="s">
        <v>21</v>
      </c>
      <c r="F807" s="213" t="s">
        <v>296</v>
      </c>
      <c r="G807" s="211"/>
      <c r="H807" s="214">
        <v>4.2</v>
      </c>
      <c r="I807" s="215"/>
      <c r="J807" s="211"/>
      <c r="K807" s="211"/>
      <c r="L807" s="216"/>
      <c r="M807" s="217"/>
      <c r="N807" s="218"/>
      <c r="O807" s="218"/>
      <c r="P807" s="218"/>
      <c r="Q807" s="218"/>
      <c r="R807" s="218"/>
      <c r="S807" s="218"/>
      <c r="T807" s="219"/>
      <c r="AT807" s="220" t="s">
        <v>294</v>
      </c>
      <c r="AU807" s="220" t="s">
        <v>82</v>
      </c>
      <c r="AV807" s="14" t="s">
        <v>102</v>
      </c>
      <c r="AW807" s="14" t="s">
        <v>34</v>
      </c>
      <c r="AX807" s="14" t="s">
        <v>73</v>
      </c>
      <c r="AY807" s="220" t="s">
        <v>283</v>
      </c>
    </row>
    <row r="808" spans="1:65" s="13" customFormat="1" ht="11.25">
      <c r="B808" s="198"/>
      <c r="C808" s="199"/>
      <c r="D808" s="200" t="s">
        <v>294</v>
      </c>
      <c r="E808" s="201" t="s">
        <v>21</v>
      </c>
      <c r="F808" s="202" t="s">
        <v>8</v>
      </c>
      <c r="G808" s="199"/>
      <c r="H808" s="203">
        <v>15</v>
      </c>
      <c r="I808" s="204"/>
      <c r="J808" s="199"/>
      <c r="K808" s="199"/>
      <c r="L808" s="205"/>
      <c r="M808" s="206"/>
      <c r="N808" s="207"/>
      <c r="O808" s="207"/>
      <c r="P808" s="207"/>
      <c r="Q808" s="207"/>
      <c r="R808" s="207"/>
      <c r="S808" s="207"/>
      <c r="T808" s="208"/>
      <c r="AT808" s="209" t="s">
        <v>294</v>
      </c>
      <c r="AU808" s="209" t="s">
        <v>82</v>
      </c>
      <c r="AV808" s="13" t="s">
        <v>82</v>
      </c>
      <c r="AW808" s="13" t="s">
        <v>34</v>
      </c>
      <c r="AX808" s="13" t="s">
        <v>73</v>
      </c>
      <c r="AY808" s="209" t="s">
        <v>283</v>
      </c>
    </row>
    <row r="809" spans="1:65" s="16" customFormat="1" ht="11.25">
      <c r="B809" s="232"/>
      <c r="C809" s="233"/>
      <c r="D809" s="200" t="s">
        <v>294</v>
      </c>
      <c r="E809" s="234" t="s">
        <v>21</v>
      </c>
      <c r="F809" s="235" t="s">
        <v>442</v>
      </c>
      <c r="G809" s="233"/>
      <c r="H809" s="236">
        <v>93.373999999999995</v>
      </c>
      <c r="I809" s="237"/>
      <c r="J809" s="233"/>
      <c r="K809" s="233"/>
      <c r="L809" s="238"/>
      <c r="M809" s="239"/>
      <c r="N809" s="240"/>
      <c r="O809" s="240"/>
      <c r="P809" s="240"/>
      <c r="Q809" s="240"/>
      <c r="R809" s="240"/>
      <c r="S809" s="240"/>
      <c r="T809" s="241"/>
      <c r="AT809" s="242" t="s">
        <v>294</v>
      </c>
      <c r="AU809" s="242" t="s">
        <v>82</v>
      </c>
      <c r="AV809" s="16" t="s">
        <v>290</v>
      </c>
      <c r="AW809" s="16" t="s">
        <v>34</v>
      </c>
      <c r="AX809" s="16" t="s">
        <v>80</v>
      </c>
      <c r="AY809" s="242" t="s">
        <v>283</v>
      </c>
    </row>
    <row r="810" spans="1:65" s="12" customFormat="1" ht="22.9" customHeight="1">
      <c r="B810" s="164"/>
      <c r="C810" s="165"/>
      <c r="D810" s="166" t="s">
        <v>72</v>
      </c>
      <c r="E810" s="178" t="s">
        <v>321</v>
      </c>
      <c r="F810" s="178" t="s">
        <v>1416</v>
      </c>
      <c r="G810" s="165"/>
      <c r="H810" s="165"/>
      <c r="I810" s="168"/>
      <c r="J810" s="179">
        <f>BK810</f>
        <v>0</v>
      </c>
      <c r="K810" s="165"/>
      <c r="L810" s="170"/>
      <c r="M810" s="171"/>
      <c r="N810" s="172"/>
      <c r="O810" s="172"/>
      <c r="P810" s="173">
        <f>SUM(P811:P1016)</f>
        <v>0</v>
      </c>
      <c r="Q810" s="172"/>
      <c r="R810" s="173">
        <f>SUM(R811:R1016)</f>
        <v>746.64123427000004</v>
      </c>
      <c r="S810" s="172"/>
      <c r="T810" s="174">
        <f>SUM(T811:T1016)</f>
        <v>0</v>
      </c>
      <c r="AR810" s="175" t="s">
        <v>80</v>
      </c>
      <c r="AT810" s="176" t="s">
        <v>72</v>
      </c>
      <c r="AU810" s="176" t="s">
        <v>80</v>
      </c>
      <c r="AY810" s="175" t="s">
        <v>283</v>
      </c>
      <c r="BK810" s="177">
        <f>SUM(BK811:BK1016)</f>
        <v>0</v>
      </c>
    </row>
    <row r="811" spans="1:65" s="2" customFormat="1" ht="16.5" customHeight="1">
      <c r="A811" s="36"/>
      <c r="B811" s="37"/>
      <c r="C811" s="180" t="s">
        <v>1260</v>
      </c>
      <c r="D811" s="180" t="s">
        <v>285</v>
      </c>
      <c r="E811" s="181" t="s">
        <v>7826</v>
      </c>
      <c r="F811" s="182" t="s">
        <v>7827</v>
      </c>
      <c r="G811" s="183" t="s">
        <v>288</v>
      </c>
      <c r="H811" s="184">
        <v>37.44</v>
      </c>
      <c r="I811" s="185"/>
      <c r="J811" s="186">
        <f>ROUND(I811*H811,2)</f>
        <v>0</v>
      </c>
      <c r="K811" s="182" t="s">
        <v>289</v>
      </c>
      <c r="L811" s="41"/>
      <c r="M811" s="187" t="s">
        <v>21</v>
      </c>
      <c r="N811" s="188" t="s">
        <v>44</v>
      </c>
      <c r="O811" s="66"/>
      <c r="P811" s="189">
        <f>O811*H811</f>
        <v>0</v>
      </c>
      <c r="Q811" s="189">
        <v>2.5000000000000001E-4</v>
      </c>
      <c r="R811" s="189">
        <f>Q811*H811</f>
        <v>9.3600000000000003E-3</v>
      </c>
      <c r="S811" s="189">
        <v>0</v>
      </c>
      <c r="T811" s="190">
        <f>S811*H811</f>
        <v>0</v>
      </c>
      <c r="U811" s="36"/>
      <c r="V811" s="36"/>
      <c r="W811" s="36"/>
      <c r="X811" s="36"/>
      <c r="Y811" s="36"/>
      <c r="Z811" s="36"/>
      <c r="AA811" s="36"/>
      <c r="AB811" s="36"/>
      <c r="AC811" s="36"/>
      <c r="AD811" s="36"/>
      <c r="AE811" s="36"/>
      <c r="AR811" s="191" t="s">
        <v>290</v>
      </c>
      <c r="AT811" s="191" t="s">
        <v>285</v>
      </c>
      <c r="AU811" s="191" t="s">
        <v>82</v>
      </c>
      <c r="AY811" s="19" t="s">
        <v>283</v>
      </c>
      <c r="BE811" s="192">
        <f>IF(N811="základní",J811,0)</f>
        <v>0</v>
      </c>
      <c r="BF811" s="192">
        <f>IF(N811="snížená",J811,0)</f>
        <v>0</v>
      </c>
      <c r="BG811" s="192">
        <f>IF(N811="zákl. přenesená",J811,0)</f>
        <v>0</v>
      </c>
      <c r="BH811" s="192">
        <f>IF(N811="sníž. přenesená",J811,0)</f>
        <v>0</v>
      </c>
      <c r="BI811" s="192">
        <f>IF(N811="nulová",J811,0)</f>
        <v>0</v>
      </c>
      <c r="BJ811" s="19" t="s">
        <v>80</v>
      </c>
      <c r="BK811" s="192">
        <f>ROUND(I811*H811,2)</f>
        <v>0</v>
      </c>
      <c r="BL811" s="19" t="s">
        <v>290</v>
      </c>
      <c r="BM811" s="191" t="s">
        <v>7828</v>
      </c>
    </row>
    <row r="812" spans="1:65" s="2" customFormat="1" ht="11.25">
      <c r="A812" s="36"/>
      <c r="B812" s="37"/>
      <c r="C812" s="38"/>
      <c r="D812" s="193" t="s">
        <v>292</v>
      </c>
      <c r="E812" s="38"/>
      <c r="F812" s="194" t="s">
        <v>7829</v>
      </c>
      <c r="G812" s="38"/>
      <c r="H812" s="38"/>
      <c r="I812" s="195"/>
      <c r="J812" s="38"/>
      <c r="K812" s="38"/>
      <c r="L812" s="41"/>
      <c r="M812" s="196"/>
      <c r="N812" s="197"/>
      <c r="O812" s="66"/>
      <c r="P812" s="66"/>
      <c r="Q812" s="66"/>
      <c r="R812" s="66"/>
      <c r="S812" s="66"/>
      <c r="T812" s="67"/>
      <c r="U812" s="36"/>
      <c r="V812" s="36"/>
      <c r="W812" s="36"/>
      <c r="X812" s="36"/>
      <c r="Y812" s="36"/>
      <c r="Z812" s="36"/>
      <c r="AA812" s="36"/>
      <c r="AB812" s="36"/>
      <c r="AC812" s="36"/>
      <c r="AD812" s="36"/>
      <c r="AE812" s="36"/>
      <c r="AT812" s="19" t="s">
        <v>292</v>
      </c>
      <c r="AU812" s="19" t="s">
        <v>82</v>
      </c>
    </row>
    <row r="813" spans="1:65" s="13" customFormat="1" ht="11.25">
      <c r="B813" s="198"/>
      <c r="C813" s="199"/>
      <c r="D813" s="200" t="s">
        <v>294</v>
      </c>
      <c r="E813" s="201" t="s">
        <v>21</v>
      </c>
      <c r="F813" s="202" t="s">
        <v>7830</v>
      </c>
      <c r="G813" s="199"/>
      <c r="H813" s="203">
        <v>37.44</v>
      </c>
      <c r="I813" s="204"/>
      <c r="J813" s="199"/>
      <c r="K813" s="199"/>
      <c r="L813" s="205"/>
      <c r="M813" s="206"/>
      <c r="N813" s="207"/>
      <c r="O813" s="207"/>
      <c r="P813" s="207"/>
      <c r="Q813" s="207"/>
      <c r="R813" s="207"/>
      <c r="S813" s="207"/>
      <c r="T813" s="208"/>
      <c r="AT813" s="209" t="s">
        <v>294</v>
      </c>
      <c r="AU813" s="209" t="s">
        <v>82</v>
      </c>
      <c r="AV813" s="13" t="s">
        <v>82</v>
      </c>
      <c r="AW813" s="13" t="s">
        <v>34</v>
      </c>
      <c r="AX813" s="13" t="s">
        <v>73</v>
      </c>
      <c r="AY813" s="209" t="s">
        <v>283</v>
      </c>
    </row>
    <row r="814" spans="1:65" s="14" customFormat="1" ht="11.25">
      <c r="B814" s="210"/>
      <c r="C814" s="211"/>
      <c r="D814" s="200" t="s">
        <v>294</v>
      </c>
      <c r="E814" s="212" t="s">
        <v>21</v>
      </c>
      <c r="F814" s="213" t="s">
        <v>296</v>
      </c>
      <c r="G814" s="211"/>
      <c r="H814" s="214">
        <v>37.44</v>
      </c>
      <c r="I814" s="215"/>
      <c r="J814" s="211"/>
      <c r="K814" s="211"/>
      <c r="L814" s="216"/>
      <c r="M814" s="217"/>
      <c r="N814" s="218"/>
      <c r="O814" s="218"/>
      <c r="P814" s="218"/>
      <c r="Q814" s="218"/>
      <c r="R814" s="218"/>
      <c r="S814" s="218"/>
      <c r="T814" s="219"/>
      <c r="AT814" s="220" t="s">
        <v>294</v>
      </c>
      <c r="AU814" s="220" t="s">
        <v>82</v>
      </c>
      <c r="AV814" s="14" t="s">
        <v>102</v>
      </c>
      <c r="AW814" s="14" t="s">
        <v>34</v>
      </c>
      <c r="AX814" s="14" t="s">
        <v>80</v>
      </c>
      <c r="AY814" s="220" t="s">
        <v>283</v>
      </c>
    </row>
    <row r="815" spans="1:65" s="2" customFormat="1" ht="37.9" customHeight="1">
      <c r="A815" s="36"/>
      <c r="B815" s="37"/>
      <c r="C815" s="180" t="s">
        <v>1269</v>
      </c>
      <c r="D815" s="180" t="s">
        <v>285</v>
      </c>
      <c r="E815" s="181" t="s">
        <v>7831</v>
      </c>
      <c r="F815" s="182" t="s">
        <v>7832</v>
      </c>
      <c r="G815" s="183" t="s">
        <v>288</v>
      </c>
      <c r="H815" s="184">
        <v>37.44</v>
      </c>
      <c r="I815" s="185"/>
      <c r="J815" s="186">
        <f>ROUND(I815*H815,2)</f>
        <v>0</v>
      </c>
      <c r="K815" s="182" t="s">
        <v>289</v>
      </c>
      <c r="L815" s="41"/>
      <c r="M815" s="187" t="s">
        <v>21</v>
      </c>
      <c r="N815" s="188" t="s">
        <v>44</v>
      </c>
      <c r="O815" s="66"/>
      <c r="P815" s="189">
        <f>O815*H815</f>
        <v>0</v>
      </c>
      <c r="Q815" s="189">
        <v>8.5199999999999998E-3</v>
      </c>
      <c r="R815" s="189">
        <f>Q815*H815</f>
        <v>0.31898879999999996</v>
      </c>
      <c r="S815" s="189">
        <v>0</v>
      </c>
      <c r="T815" s="190">
        <f>S815*H815</f>
        <v>0</v>
      </c>
      <c r="U815" s="36"/>
      <c r="V815" s="36"/>
      <c r="W815" s="36"/>
      <c r="X815" s="36"/>
      <c r="Y815" s="36"/>
      <c r="Z815" s="36"/>
      <c r="AA815" s="36"/>
      <c r="AB815" s="36"/>
      <c r="AC815" s="36"/>
      <c r="AD815" s="36"/>
      <c r="AE815" s="36"/>
      <c r="AR815" s="191" t="s">
        <v>290</v>
      </c>
      <c r="AT815" s="191" t="s">
        <v>285</v>
      </c>
      <c r="AU815" s="191" t="s">
        <v>82</v>
      </c>
      <c r="AY815" s="19" t="s">
        <v>283</v>
      </c>
      <c r="BE815" s="192">
        <f>IF(N815="základní",J815,0)</f>
        <v>0</v>
      </c>
      <c r="BF815" s="192">
        <f>IF(N815="snížená",J815,0)</f>
        <v>0</v>
      </c>
      <c r="BG815" s="192">
        <f>IF(N815="zákl. přenesená",J815,0)</f>
        <v>0</v>
      </c>
      <c r="BH815" s="192">
        <f>IF(N815="sníž. přenesená",J815,0)</f>
        <v>0</v>
      </c>
      <c r="BI815" s="192">
        <f>IF(N815="nulová",J815,0)</f>
        <v>0</v>
      </c>
      <c r="BJ815" s="19" t="s">
        <v>80</v>
      </c>
      <c r="BK815" s="192">
        <f>ROUND(I815*H815,2)</f>
        <v>0</v>
      </c>
      <c r="BL815" s="19" t="s">
        <v>290</v>
      </c>
      <c r="BM815" s="191" t="s">
        <v>7833</v>
      </c>
    </row>
    <row r="816" spans="1:65" s="2" customFormat="1" ht="11.25">
      <c r="A816" s="36"/>
      <c r="B816" s="37"/>
      <c r="C816" s="38"/>
      <c r="D816" s="193" t="s">
        <v>292</v>
      </c>
      <c r="E816" s="38"/>
      <c r="F816" s="194" t="s">
        <v>7834</v>
      </c>
      <c r="G816" s="38"/>
      <c r="H816" s="38"/>
      <c r="I816" s="195"/>
      <c r="J816" s="38"/>
      <c r="K816" s="38"/>
      <c r="L816" s="41"/>
      <c r="M816" s="196"/>
      <c r="N816" s="197"/>
      <c r="O816" s="66"/>
      <c r="P816" s="66"/>
      <c r="Q816" s="66"/>
      <c r="R816" s="66"/>
      <c r="S816" s="66"/>
      <c r="T816" s="67"/>
      <c r="U816" s="36"/>
      <c r="V816" s="36"/>
      <c r="W816" s="36"/>
      <c r="X816" s="36"/>
      <c r="Y816" s="36"/>
      <c r="Z816" s="36"/>
      <c r="AA816" s="36"/>
      <c r="AB816" s="36"/>
      <c r="AC816" s="36"/>
      <c r="AD816" s="36"/>
      <c r="AE816" s="36"/>
      <c r="AT816" s="19" t="s">
        <v>292</v>
      </c>
      <c r="AU816" s="19" t="s">
        <v>82</v>
      </c>
    </row>
    <row r="817" spans="1:65" s="15" customFormat="1" ht="11.25">
      <c r="B817" s="221"/>
      <c r="C817" s="222"/>
      <c r="D817" s="200" t="s">
        <v>294</v>
      </c>
      <c r="E817" s="223" t="s">
        <v>21</v>
      </c>
      <c r="F817" s="224" t="s">
        <v>7797</v>
      </c>
      <c r="G817" s="222"/>
      <c r="H817" s="223" t="s">
        <v>21</v>
      </c>
      <c r="I817" s="225"/>
      <c r="J817" s="222"/>
      <c r="K817" s="222"/>
      <c r="L817" s="226"/>
      <c r="M817" s="227"/>
      <c r="N817" s="228"/>
      <c r="O817" s="228"/>
      <c r="P817" s="228"/>
      <c r="Q817" s="228"/>
      <c r="R817" s="228"/>
      <c r="S817" s="228"/>
      <c r="T817" s="229"/>
      <c r="AT817" s="230" t="s">
        <v>294</v>
      </c>
      <c r="AU817" s="230" t="s">
        <v>82</v>
      </c>
      <c r="AV817" s="15" t="s">
        <v>80</v>
      </c>
      <c r="AW817" s="15" t="s">
        <v>34</v>
      </c>
      <c r="AX817" s="15" t="s">
        <v>73</v>
      </c>
      <c r="AY817" s="230" t="s">
        <v>283</v>
      </c>
    </row>
    <row r="818" spans="1:65" s="13" customFormat="1" ht="11.25">
      <c r="B818" s="198"/>
      <c r="C818" s="199"/>
      <c r="D818" s="200" t="s">
        <v>294</v>
      </c>
      <c r="E818" s="201" t="s">
        <v>21</v>
      </c>
      <c r="F818" s="202" t="s">
        <v>7835</v>
      </c>
      <c r="G818" s="199"/>
      <c r="H818" s="203">
        <v>6.24</v>
      </c>
      <c r="I818" s="204"/>
      <c r="J818" s="199"/>
      <c r="K818" s="199"/>
      <c r="L818" s="205"/>
      <c r="M818" s="206"/>
      <c r="N818" s="207"/>
      <c r="O818" s="207"/>
      <c r="P818" s="207"/>
      <c r="Q818" s="207"/>
      <c r="R818" s="207"/>
      <c r="S818" s="207"/>
      <c r="T818" s="208"/>
      <c r="AT818" s="209" t="s">
        <v>294</v>
      </c>
      <c r="AU818" s="209" t="s">
        <v>82</v>
      </c>
      <c r="AV818" s="13" t="s">
        <v>82</v>
      </c>
      <c r="AW818" s="13" t="s">
        <v>34</v>
      </c>
      <c r="AX818" s="13" t="s">
        <v>73</v>
      </c>
      <c r="AY818" s="209" t="s">
        <v>283</v>
      </c>
    </row>
    <row r="819" spans="1:65" s="13" customFormat="1" ht="11.25">
      <c r="B819" s="198"/>
      <c r="C819" s="199"/>
      <c r="D819" s="200" t="s">
        <v>294</v>
      </c>
      <c r="E819" s="201" t="s">
        <v>21</v>
      </c>
      <c r="F819" s="202" t="s">
        <v>7836</v>
      </c>
      <c r="G819" s="199"/>
      <c r="H819" s="203">
        <v>31.2</v>
      </c>
      <c r="I819" s="204"/>
      <c r="J819" s="199"/>
      <c r="K819" s="199"/>
      <c r="L819" s="205"/>
      <c r="M819" s="206"/>
      <c r="N819" s="207"/>
      <c r="O819" s="207"/>
      <c r="P819" s="207"/>
      <c r="Q819" s="207"/>
      <c r="R819" s="207"/>
      <c r="S819" s="207"/>
      <c r="T819" s="208"/>
      <c r="AT819" s="209" t="s">
        <v>294</v>
      </c>
      <c r="AU819" s="209" t="s">
        <v>82</v>
      </c>
      <c r="AV819" s="13" t="s">
        <v>82</v>
      </c>
      <c r="AW819" s="13" t="s">
        <v>34</v>
      </c>
      <c r="AX819" s="13" t="s">
        <v>73</v>
      </c>
      <c r="AY819" s="209" t="s">
        <v>283</v>
      </c>
    </row>
    <row r="820" spans="1:65" s="14" customFormat="1" ht="11.25">
      <c r="B820" s="210"/>
      <c r="C820" s="211"/>
      <c r="D820" s="200" t="s">
        <v>294</v>
      </c>
      <c r="E820" s="212" t="s">
        <v>21</v>
      </c>
      <c r="F820" s="213" t="s">
        <v>296</v>
      </c>
      <c r="G820" s="211"/>
      <c r="H820" s="214">
        <v>37.44</v>
      </c>
      <c r="I820" s="215"/>
      <c r="J820" s="211"/>
      <c r="K820" s="211"/>
      <c r="L820" s="216"/>
      <c r="M820" s="217"/>
      <c r="N820" s="218"/>
      <c r="O820" s="218"/>
      <c r="P820" s="218"/>
      <c r="Q820" s="218"/>
      <c r="R820" s="218"/>
      <c r="S820" s="218"/>
      <c r="T820" s="219"/>
      <c r="AT820" s="220" t="s">
        <v>294</v>
      </c>
      <c r="AU820" s="220" t="s">
        <v>82</v>
      </c>
      <c r="AV820" s="14" t="s">
        <v>102</v>
      </c>
      <c r="AW820" s="14" t="s">
        <v>34</v>
      </c>
      <c r="AX820" s="14" t="s">
        <v>80</v>
      </c>
      <c r="AY820" s="220" t="s">
        <v>283</v>
      </c>
    </row>
    <row r="821" spans="1:65" s="2" customFormat="1" ht="16.5" customHeight="1">
      <c r="A821" s="36"/>
      <c r="B821" s="37"/>
      <c r="C821" s="247" t="s">
        <v>1275</v>
      </c>
      <c r="D821" s="247" t="s">
        <v>740</v>
      </c>
      <c r="E821" s="248" t="s">
        <v>7837</v>
      </c>
      <c r="F821" s="249" t="s">
        <v>7838</v>
      </c>
      <c r="G821" s="250" t="s">
        <v>288</v>
      </c>
      <c r="H821" s="251">
        <v>32.76</v>
      </c>
      <c r="I821" s="252"/>
      <c r="J821" s="253">
        <f>ROUND(I821*H821,2)</f>
        <v>0</v>
      </c>
      <c r="K821" s="249" t="s">
        <v>289</v>
      </c>
      <c r="L821" s="254"/>
      <c r="M821" s="255" t="s">
        <v>21</v>
      </c>
      <c r="N821" s="256" t="s">
        <v>44</v>
      </c>
      <c r="O821" s="66"/>
      <c r="P821" s="189">
        <f>O821*H821</f>
        <v>0</v>
      </c>
      <c r="Q821" s="189">
        <v>2.3E-3</v>
      </c>
      <c r="R821" s="189">
        <f>Q821*H821</f>
        <v>7.5347999999999998E-2</v>
      </c>
      <c r="S821" s="189">
        <v>0</v>
      </c>
      <c r="T821" s="190">
        <f>S821*H821</f>
        <v>0</v>
      </c>
      <c r="U821" s="36"/>
      <c r="V821" s="36"/>
      <c r="W821" s="36"/>
      <c r="X821" s="36"/>
      <c r="Y821" s="36"/>
      <c r="Z821" s="36"/>
      <c r="AA821" s="36"/>
      <c r="AB821" s="36"/>
      <c r="AC821" s="36"/>
      <c r="AD821" s="36"/>
      <c r="AE821" s="36"/>
      <c r="AR821" s="191" t="s">
        <v>333</v>
      </c>
      <c r="AT821" s="191" t="s">
        <v>740</v>
      </c>
      <c r="AU821" s="191" t="s">
        <v>82</v>
      </c>
      <c r="AY821" s="19" t="s">
        <v>283</v>
      </c>
      <c r="BE821" s="192">
        <f>IF(N821="základní",J821,0)</f>
        <v>0</v>
      </c>
      <c r="BF821" s="192">
        <f>IF(N821="snížená",J821,0)</f>
        <v>0</v>
      </c>
      <c r="BG821" s="192">
        <f>IF(N821="zákl. přenesená",J821,0)</f>
        <v>0</v>
      </c>
      <c r="BH821" s="192">
        <f>IF(N821="sníž. přenesená",J821,0)</f>
        <v>0</v>
      </c>
      <c r="BI821" s="192">
        <f>IF(N821="nulová",J821,0)</f>
        <v>0</v>
      </c>
      <c r="BJ821" s="19" t="s">
        <v>80</v>
      </c>
      <c r="BK821" s="192">
        <f>ROUND(I821*H821,2)</f>
        <v>0</v>
      </c>
      <c r="BL821" s="19" t="s">
        <v>290</v>
      </c>
      <c r="BM821" s="191" t="s">
        <v>7839</v>
      </c>
    </row>
    <row r="822" spans="1:65" s="13" customFormat="1" ht="11.25">
      <c r="B822" s="198"/>
      <c r="C822" s="199"/>
      <c r="D822" s="200" t="s">
        <v>294</v>
      </c>
      <c r="E822" s="201" t="s">
        <v>21</v>
      </c>
      <c r="F822" s="202" t="s">
        <v>7840</v>
      </c>
      <c r="G822" s="199"/>
      <c r="H822" s="203">
        <v>31.2</v>
      </c>
      <c r="I822" s="204"/>
      <c r="J822" s="199"/>
      <c r="K822" s="199"/>
      <c r="L822" s="205"/>
      <c r="M822" s="206"/>
      <c r="N822" s="207"/>
      <c r="O822" s="207"/>
      <c r="P822" s="207"/>
      <c r="Q822" s="207"/>
      <c r="R822" s="207"/>
      <c r="S822" s="207"/>
      <c r="T822" s="208"/>
      <c r="AT822" s="209" t="s">
        <v>294</v>
      </c>
      <c r="AU822" s="209" t="s">
        <v>82</v>
      </c>
      <c r="AV822" s="13" t="s">
        <v>82</v>
      </c>
      <c r="AW822" s="13" t="s">
        <v>34</v>
      </c>
      <c r="AX822" s="13" t="s">
        <v>73</v>
      </c>
      <c r="AY822" s="209" t="s">
        <v>283</v>
      </c>
    </row>
    <row r="823" spans="1:65" s="14" customFormat="1" ht="11.25">
      <c r="B823" s="210"/>
      <c r="C823" s="211"/>
      <c r="D823" s="200" t="s">
        <v>294</v>
      </c>
      <c r="E823" s="212" t="s">
        <v>21</v>
      </c>
      <c r="F823" s="213" t="s">
        <v>296</v>
      </c>
      <c r="G823" s="211"/>
      <c r="H823" s="214">
        <v>31.2</v>
      </c>
      <c r="I823" s="215"/>
      <c r="J823" s="211"/>
      <c r="K823" s="211"/>
      <c r="L823" s="216"/>
      <c r="M823" s="217"/>
      <c r="N823" s="218"/>
      <c r="O823" s="218"/>
      <c r="P823" s="218"/>
      <c r="Q823" s="218"/>
      <c r="R823" s="218"/>
      <c r="S823" s="218"/>
      <c r="T823" s="219"/>
      <c r="AT823" s="220" t="s">
        <v>294</v>
      </c>
      <c r="AU823" s="220" t="s">
        <v>82</v>
      </c>
      <c r="AV823" s="14" t="s">
        <v>102</v>
      </c>
      <c r="AW823" s="14" t="s">
        <v>34</v>
      </c>
      <c r="AX823" s="14" t="s">
        <v>80</v>
      </c>
      <c r="AY823" s="220" t="s">
        <v>283</v>
      </c>
    </row>
    <row r="824" spans="1:65" s="13" customFormat="1" ht="11.25">
      <c r="B824" s="198"/>
      <c r="C824" s="199"/>
      <c r="D824" s="200" t="s">
        <v>294</v>
      </c>
      <c r="E824" s="199"/>
      <c r="F824" s="202" t="s">
        <v>7841</v>
      </c>
      <c r="G824" s="199"/>
      <c r="H824" s="203">
        <v>32.76</v>
      </c>
      <c r="I824" s="204"/>
      <c r="J824" s="199"/>
      <c r="K824" s="199"/>
      <c r="L824" s="205"/>
      <c r="M824" s="206"/>
      <c r="N824" s="207"/>
      <c r="O824" s="207"/>
      <c r="P824" s="207"/>
      <c r="Q824" s="207"/>
      <c r="R824" s="207"/>
      <c r="S824" s="207"/>
      <c r="T824" s="208"/>
      <c r="AT824" s="209" t="s">
        <v>294</v>
      </c>
      <c r="AU824" s="209" t="s">
        <v>82</v>
      </c>
      <c r="AV824" s="13" t="s">
        <v>82</v>
      </c>
      <c r="AW824" s="13" t="s">
        <v>4</v>
      </c>
      <c r="AX824" s="13" t="s">
        <v>80</v>
      </c>
      <c r="AY824" s="209" t="s">
        <v>283</v>
      </c>
    </row>
    <row r="825" spans="1:65" s="2" customFormat="1" ht="16.5" customHeight="1">
      <c r="A825" s="36"/>
      <c r="B825" s="37"/>
      <c r="C825" s="247" t="s">
        <v>1284</v>
      </c>
      <c r="D825" s="247" t="s">
        <v>740</v>
      </c>
      <c r="E825" s="248" t="s">
        <v>2408</v>
      </c>
      <c r="F825" s="249" t="s">
        <v>2409</v>
      </c>
      <c r="G825" s="250" t="s">
        <v>288</v>
      </c>
      <c r="H825" s="251">
        <v>6.5519999999999996</v>
      </c>
      <c r="I825" s="252"/>
      <c r="J825" s="253">
        <f>ROUND(I825*H825,2)</f>
        <v>0</v>
      </c>
      <c r="K825" s="249" t="s">
        <v>289</v>
      </c>
      <c r="L825" s="254"/>
      <c r="M825" s="255" t="s">
        <v>21</v>
      </c>
      <c r="N825" s="256" t="s">
        <v>44</v>
      </c>
      <c r="O825" s="66"/>
      <c r="P825" s="189">
        <f>O825*H825</f>
        <v>0</v>
      </c>
      <c r="Q825" s="189">
        <v>3.0000000000000001E-3</v>
      </c>
      <c r="R825" s="189">
        <f>Q825*H825</f>
        <v>1.9656E-2</v>
      </c>
      <c r="S825" s="189">
        <v>0</v>
      </c>
      <c r="T825" s="190">
        <f>S825*H825</f>
        <v>0</v>
      </c>
      <c r="U825" s="36"/>
      <c r="V825" s="36"/>
      <c r="W825" s="36"/>
      <c r="X825" s="36"/>
      <c r="Y825" s="36"/>
      <c r="Z825" s="36"/>
      <c r="AA825" s="36"/>
      <c r="AB825" s="36"/>
      <c r="AC825" s="36"/>
      <c r="AD825" s="36"/>
      <c r="AE825" s="36"/>
      <c r="AR825" s="191" t="s">
        <v>333</v>
      </c>
      <c r="AT825" s="191" t="s">
        <v>740</v>
      </c>
      <c r="AU825" s="191" t="s">
        <v>82</v>
      </c>
      <c r="AY825" s="19" t="s">
        <v>283</v>
      </c>
      <c r="BE825" s="192">
        <f>IF(N825="základní",J825,0)</f>
        <v>0</v>
      </c>
      <c r="BF825" s="192">
        <f>IF(N825="snížená",J825,0)</f>
        <v>0</v>
      </c>
      <c r="BG825" s="192">
        <f>IF(N825="zákl. přenesená",J825,0)</f>
        <v>0</v>
      </c>
      <c r="BH825" s="192">
        <f>IF(N825="sníž. přenesená",J825,0)</f>
        <v>0</v>
      </c>
      <c r="BI825" s="192">
        <f>IF(N825="nulová",J825,0)</f>
        <v>0</v>
      </c>
      <c r="BJ825" s="19" t="s">
        <v>80</v>
      </c>
      <c r="BK825" s="192">
        <f>ROUND(I825*H825,2)</f>
        <v>0</v>
      </c>
      <c r="BL825" s="19" t="s">
        <v>290</v>
      </c>
      <c r="BM825" s="191" t="s">
        <v>7842</v>
      </c>
    </row>
    <row r="826" spans="1:65" s="13" customFormat="1" ht="11.25">
      <c r="B826" s="198"/>
      <c r="C826" s="199"/>
      <c r="D826" s="200" t="s">
        <v>294</v>
      </c>
      <c r="E826" s="201" t="s">
        <v>21</v>
      </c>
      <c r="F826" s="202" t="s">
        <v>7843</v>
      </c>
      <c r="G826" s="199"/>
      <c r="H826" s="203">
        <v>6.24</v>
      </c>
      <c r="I826" s="204"/>
      <c r="J826" s="199"/>
      <c r="K826" s="199"/>
      <c r="L826" s="205"/>
      <c r="M826" s="206"/>
      <c r="N826" s="207"/>
      <c r="O826" s="207"/>
      <c r="P826" s="207"/>
      <c r="Q826" s="207"/>
      <c r="R826" s="207"/>
      <c r="S826" s="207"/>
      <c r="T826" s="208"/>
      <c r="AT826" s="209" t="s">
        <v>294</v>
      </c>
      <c r="AU826" s="209" t="s">
        <v>82</v>
      </c>
      <c r="AV826" s="13" t="s">
        <v>82</v>
      </c>
      <c r="AW826" s="13" t="s">
        <v>34</v>
      </c>
      <c r="AX826" s="13" t="s">
        <v>73</v>
      </c>
      <c r="AY826" s="209" t="s">
        <v>283</v>
      </c>
    </row>
    <row r="827" spans="1:65" s="14" customFormat="1" ht="11.25">
      <c r="B827" s="210"/>
      <c r="C827" s="211"/>
      <c r="D827" s="200" t="s">
        <v>294</v>
      </c>
      <c r="E827" s="212" t="s">
        <v>21</v>
      </c>
      <c r="F827" s="213" t="s">
        <v>296</v>
      </c>
      <c r="G827" s="211"/>
      <c r="H827" s="214">
        <v>6.24</v>
      </c>
      <c r="I827" s="215"/>
      <c r="J827" s="211"/>
      <c r="K827" s="211"/>
      <c r="L827" s="216"/>
      <c r="M827" s="217"/>
      <c r="N827" s="218"/>
      <c r="O827" s="218"/>
      <c r="P827" s="218"/>
      <c r="Q827" s="218"/>
      <c r="R827" s="218"/>
      <c r="S827" s="218"/>
      <c r="T827" s="219"/>
      <c r="AT827" s="220" t="s">
        <v>294</v>
      </c>
      <c r="AU827" s="220" t="s">
        <v>82</v>
      </c>
      <c r="AV827" s="14" t="s">
        <v>102</v>
      </c>
      <c r="AW827" s="14" t="s">
        <v>34</v>
      </c>
      <c r="AX827" s="14" t="s">
        <v>80</v>
      </c>
      <c r="AY827" s="220" t="s">
        <v>283</v>
      </c>
    </row>
    <row r="828" spans="1:65" s="13" customFormat="1" ht="11.25">
      <c r="B828" s="198"/>
      <c r="C828" s="199"/>
      <c r="D828" s="200" t="s">
        <v>294</v>
      </c>
      <c r="E828" s="199"/>
      <c r="F828" s="202" t="s">
        <v>7844</v>
      </c>
      <c r="G828" s="199"/>
      <c r="H828" s="203">
        <v>6.5519999999999996</v>
      </c>
      <c r="I828" s="204"/>
      <c r="J828" s="199"/>
      <c r="K828" s="199"/>
      <c r="L828" s="205"/>
      <c r="M828" s="206"/>
      <c r="N828" s="207"/>
      <c r="O828" s="207"/>
      <c r="P828" s="207"/>
      <c r="Q828" s="207"/>
      <c r="R828" s="207"/>
      <c r="S828" s="207"/>
      <c r="T828" s="208"/>
      <c r="AT828" s="209" t="s">
        <v>294</v>
      </c>
      <c r="AU828" s="209" t="s">
        <v>82</v>
      </c>
      <c r="AV828" s="13" t="s">
        <v>82</v>
      </c>
      <c r="AW828" s="13" t="s">
        <v>4</v>
      </c>
      <c r="AX828" s="13" t="s">
        <v>80</v>
      </c>
      <c r="AY828" s="209" t="s">
        <v>283</v>
      </c>
    </row>
    <row r="829" spans="1:65" s="2" customFormat="1" ht="24.2" customHeight="1">
      <c r="A829" s="36"/>
      <c r="B829" s="37"/>
      <c r="C829" s="180" t="s">
        <v>1290</v>
      </c>
      <c r="D829" s="180" t="s">
        <v>285</v>
      </c>
      <c r="E829" s="181" t="s">
        <v>7845</v>
      </c>
      <c r="F829" s="182" t="s">
        <v>7846</v>
      </c>
      <c r="G829" s="183" t="s">
        <v>288</v>
      </c>
      <c r="H829" s="184">
        <v>37.44</v>
      </c>
      <c r="I829" s="185"/>
      <c r="J829" s="186">
        <f>ROUND(I829*H829,2)</f>
        <v>0</v>
      </c>
      <c r="K829" s="182" t="s">
        <v>289</v>
      </c>
      <c r="L829" s="41"/>
      <c r="M829" s="187" t="s">
        <v>21</v>
      </c>
      <c r="N829" s="188" t="s">
        <v>44</v>
      </c>
      <c r="O829" s="66"/>
      <c r="P829" s="189">
        <f>O829*H829</f>
        <v>0</v>
      </c>
      <c r="Q829" s="189">
        <v>8.0000000000000007E-5</v>
      </c>
      <c r="R829" s="189">
        <f>Q829*H829</f>
        <v>2.9951999999999999E-3</v>
      </c>
      <c r="S829" s="189">
        <v>0</v>
      </c>
      <c r="T829" s="190">
        <f>S829*H829</f>
        <v>0</v>
      </c>
      <c r="U829" s="36"/>
      <c r="V829" s="36"/>
      <c r="W829" s="36"/>
      <c r="X829" s="36"/>
      <c r="Y829" s="36"/>
      <c r="Z829" s="36"/>
      <c r="AA829" s="36"/>
      <c r="AB829" s="36"/>
      <c r="AC829" s="36"/>
      <c r="AD829" s="36"/>
      <c r="AE829" s="36"/>
      <c r="AR829" s="191" t="s">
        <v>290</v>
      </c>
      <c r="AT829" s="191" t="s">
        <v>285</v>
      </c>
      <c r="AU829" s="191" t="s">
        <v>82</v>
      </c>
      <c r="AY829" s="19" t="s">
        <v>283</v>
      </c>
      <c r="BE829" s="192">
        <f>IF(N829="základní",J829,0)</f>
        <v>0</v>
      </c>
      <c r="BF829" s="192">
        <f>IF(N829="snížená",J829,0)</f>
        <v>0</v>
      </c>
      <c r="BG829" s="192">
        <f>IF(N829="zákl. přenesená",J829,0)</f>
        <v>0</v>
      </c>
      <c r="BH829" s="192">
        <f>IF(N829="sníž. přenesená",J829,0)</f>
        <v>0</v>
      </c>
      <c r="BI829" s="192">
        <f>IF(N829="nulová",J829,0)</f>
        <v>0</v>
      </c>
      <c r="BJ829" s="19" t="s">
        <v>80</v>
      </c>
      <c r="BK829" s="192">
        <f>ROUND(I829*H829,2)</f>
        <v>0</v>
      </c>
      <c r="BL829" s="19" t="s">
        <v>290</v>
      </c>
      <c r="BM829" s="191" t="s">
        <v>7847</v>
      </c>
    </row>
    <row r="830" spans="1:65" s="2" customFormat="1" ht="11.25">
      <c r="A830" s="36"/>
      <c r="B830" s="37"/>
      <c r="C830" s="38"/>
      <c r="D830" s="193" t="s">
        <v>292</v>
      </c>
      <c r="E830" s="38"/>
      <c r="F830" s="194" t="s">
        <v>7848</v>
      </c>
      <c r="G830" s="38"/>
      <c r="H830" s="38"/>
      <c r="I830" s="195"/>
      <c r="J830" s="38"/>
      <c r="K830" s="38"/>
      <c r="L830" s="41"/>
      <c r="M830" s="196"/>
      <c r="N830" s="197"/>
      <c r="O830" s="66"/>
      <c r="P830" s="66"/>
      <c r="Q830" s="66"/>
      <c r="R830" s="66"/>
      <c r="S830" s="66"/>
      <c r="T830" s="67"/>
      <c r="U830" s="36"/>
      <c r="V830" s="36"/>
      <c r="W830" s="36"/>
      <c r="X830" s="36"/>
      <c r="Y830" s="36"/>
      <c r="Z830" s="36"/>
      <c r="AA830" s="36"/>
      <c r="AB830" s="36"/>
      <c r="AC830" s="36"/>
      <c r="AD830" s="36"/>
      <c r="AE830" s="36"/>
      <c r="AT830" s="19" t="s">
        <v>292</v>
      </c>
      <c r="AU830" s="19" t="s">
        <v>82</v>
      </c>
    </row>
    <row r="831" spans="1:65" s="13" customFormat="1" ht="11.25">
      <c r="B831" s="198"/>
      <c r="C831" s="199"/>
      <c r="D831" s="200" t="s">
        <v>294</v>
      </c>
      <c r="E831" s="201" t="s">
        <v>21</v>
      </c>
      <c r="F831" s="202" t="s">
        <v>7830</v>
      </c>
      <c r="G831" s="199"/>
      <c r="H831" s="203">
        <v>37.44</v>
      </c>
      <c r="I831" s="204"/>
      <c r="J831" s="199"/>
      <c r="K831" s="199"/>
      <c r="L831" s="205"/>
      <c r="M831" s="206"/>
      <c r="N831" s="207"/>
      <c r="O831" s="207"/>
      <c r="P831" s="207"/>
      <c r="Q831" s="207"/>
      <c r="R831" s="207"/>
      <c r="S831" s="207"/>
      <c r="T831" s="208"/>
      <c r="AT831" s="209" t="s">
        <v>294</v>
      </c>
      <c r="AU831" s="209" t="s">
        <v>82</v>
      </c>
      <c r="AV831" s="13" t="s">
        <v>82</v>
      </c>
      <c r="AW831" s="13" t="s">
        <v>34</v>
      </c>
      <c r="AX831" s="13" t="s">
        <v>73</v>
      </c>
      <c r="AY831" s="209" t="s">
        <v>283</v>
      </c>
    </row>
    <row r="832" spans="1:65" s="14" customFormat="1" ht="11.25">
      <c r="B832" s="210"/>
      <c r="C832" s="211"/>
      <c r="D832" s="200" t="s">
        <v>294</v>
      </c>
      <c r="E832" s="212" t="s">
        <v>21</v>
      </c>
      <c r="F832" s="213" t="s">
        <v>296</v>
      </c>
      <c r="G832" s="211"/>
      <c r="H832" s="214">
        <v>37.44</v>
      </c>
      <c r="I832" s="215"/>
      <c r="J832" s="211"/>
      <c r="K832" s="211"/>
      <c r="L832" s="216"/>
      <c r="M832" s="217"/>
      <c r="N832" s="218"/>
      <c r="O832" s="218"/>
      <c r="P832" s="218"/>
      <c r="Q832" s="218"/>
      <c r="R832" s="218"/>
      <c r="S832" s="218"/>
      <c r="T832" s="219"/>
      <c r="AT832" s="220" t="s">
        <v>294</v>
      </c>
      <c r="AU832" s="220" t="s">
        <v>82</v>
      </c>
      <c r="AV832" s="14" t="s">
        <v>102</v>
      </c>
      <c r="AW832" s="14" t="s">
        <v>34</v>
      </c>
      <c r="AX832" s="14" t="s">
        <v>80</v>
      </c>
      <c r="AY832" s="220" t="s">
        <v>283</v>
      </c>
    </row>
    <row r="833" spans="1:65" s="2" customFormat="1" ht="16.5" customHeight="1">
      <c r="A833" s="36"/>
      <c r="B833" s="37"/>
      <c r="C833" s="180" t="s">
        <v>1296</v>
      </c>
      <c r="D833" s="180" t="s">
        <v>285</v>
      </c>
      <c r="E833" s="181" t="s">
        <v>7849</v>
      </c>
      <c r="F833" s="182" t="s">
        <v>7850</v>
      </c>
      <c r="G833" s="183" t="s">
        <v>409</v>
      </c>
      <c r="H833" s="184">
        <v>20.8</v>
      </c>
      <c r="I833" s="185"/>
      <c r="J833" s="186">
        <f>ROUND(I833*H833,2)</f>
        <v>0</v>
      </c>
      <c r="K833" s="182" t="s">
        <v>289</v>
      </c>
      <c r="L833" s="41"/>
      <c r="M833" s="187" t="s">
        <v>21</v>
      </c>
      <c r="N833" s="188" t="s">
        <v>44</v>
      </c>
      <c r="O833" s="66"/>
      <c r="P833" s="189">
        <f>O833*H833</f>
        <v>0</v>
      </c>
      <c r="Q833" s="189">
        <v>3.0000000000000001E-5</v>
      </c>
      <c r="R833" s="189">
        <f>Q833*H833</f>
        <v>6.2399999999999999E-4</v>
      </c>
      <c r="S833" s="189">
        <v>0</v>
      </c>
      <c r="T833" s="190">
        <f>S833*H833</f>
        <v>0</v>
      </c>
      <c r="U833" s="36"/>
      <c r="V833" s="36"/>
      <c r="W833" s="36"/>
      <c r="X833" s="36"/>
      <c r="Y833" s="36"/>
      <c r="Z833" s="36"/>
      <c r="AA833" s="36"/>
      <c r="AB833" s="36"/>
      <c r="AC833" s="36"/>
      <c r="AD833" s="36"/>
      <c r="AE833" s="36"/>
      <c r="AR833" s="191" t="s">
        <v>290</v>
      </c>
      <c r="AT833" s="191" t="s">
        <v>285</v>
      </c>
      <c r="AU833" s="191" t="s">
        <v>82</v>
      </c>
      <c r="AY833" s="19" t="s">
        <v>283</v>
      </c>
      <c r="BE833" s="192">
        <f>IF(N833="základní",J833,0)</f>
        <v>0</v>
      </c>
      <c r="BF833" s="192">
        <f>IF(N833="snížená",J833,0)</f>
        <v>0</v>
      </c>
      <c r="BG833" s="192">
        <f>IF(N833="zákl. přenesená",J833,0)</f>
        <v>0</v>
      </c>
      <c r="BH833" s="192">
        <f>IF(N833="sníž. přenesená",J833,0)</f>
        <v>0</v>
      </c>
      <c r="BI833" s="192">
        <f>IF(N833="nulová",J833,0)</f>
        <v>0</v>
      </c>
      <c r="BJ833" s="19" t="s">
        <v>80</v>
      </c>
      <c r="BK833" s="192">
        <f>ROUND(I833*H833,2)</f>
        <v>0</v>
      </c>
      <c r="BL833" s="19" t="s">
        <v>290</v>
      </c>
      <c r="BM833" s="191" t="s">
        <v>7851</v>
      </c>
    </row>
    <row r="834" spans="1:65" s="2" customFormat="1" ht="11.25">
      <c r="A834" s="36"/>
      <c r="B834" s="37"/>
      <c r="C834" s="38"/>
      <c r="D834" s="193" t="s">
        <v>292</v>
      </c>
      <c r="E834" s="38"/>
      <c r="F834" s="194" t="s">
        <v>7852</v>
      </c>
      <c r="G834" s="38"/>
      <c r="H834" s="38"/>
      <c r="I834" s="195"/>
      <c r="J834" s="38"/>
      <c r="K834" s="38"/>
      <c r="L834" s="41"/>
      <c r="M834" s="196"/>
      <c r="N834" s="197"/>
      <c r="O834" s="66"/>
      <c r="P834" s="66"/>
      <c r="Q834" s="66"/>
      <c r="R834" s="66"/>
      <c r="S834" s="66"/>
      <c r="T834" s="67"/>
      <c r="U834" s="36"/>
      <c r="V834" s="36"/>
      <c r="W834" s="36"/>
      <c r="X834" s="36"/>
      <c r="Y834" s="36"/>
      <c r="Z834" s="36"/>
      <c r="AA834" s="36"/>
      <c r="AB834" s="36"/>
      <c r="AC834" s="36"/>
      <c r="AD834" s="36"/>
      <c r="AE834" s="36"/>
      <c r="AT834" s="19" t="s">
        <v>292</v>
      </c>
      <c r="AU834" s="19" t="s">
        <v>82</v>
      </c>
    </row>
    <row r="835" spans="1:65" s="13" customFormat="1" ht="11.25">
      <c r="B835" s="198"/>
      <c r="C835" s="199"/>
      <c r="D835" s="200" t="s">
        <v>294</v>
      </c>
      <c r="E835" s="201" t="s">
        <v>21</v>
      </c>
      <c r="F835" s="202" t="s">
        <v>7853</v>
      </c>
      <c r="G835" s="199"/>
      <c r="H835" s="203">
        <v>20.8</v>
      </c>
      <c r="I835" s="204"/>
      <c r="J835" s="199"/>
      <c r="K835" s="199"/>
      <c r="L835" s="205"/>
      <c r="M835" s="206"/>
      <c r="N835" s="207"/>
      <c r="O835" s="207"/>
      <c r="P835" s="207"/>
      <c r="Q835" s="207"/>
      <c r="R835" s="207"/>
      <c r="S835" s="207"/>
      <c r="T835" s="208"/>
      <c r="AT835" s="209" t="s">
        <v>294</v>
      </c>
      <c r="AU835" s="209" t="s">
        <v>82</v>
      </c>
      <c r="AV835" s="13" t="s">
        <v>82</v>
      </c>
      <c r="AW835" s="13" t="s">
        <v>34</v>
      </c>
      <c r="AX835" s="13" t="s">
        <v>73</v>
      </c>
      <c r="AY835" s="209" t="s">
        <v>283</v>
      </c>
    </row>
    <row r="836" spans="1:65" s="14" customFormat="1" ht="11.25">
      <c r="B836" s="210"/>
      <c r="C836" s="211"/>
      <c r="D836" s="200" t="s">
        <v>294</v>
      </c>
      <c r="E836" s="212" t="s">
        <v>21</v>
      </c>
      <c r="F836" s="213" t="s">
        <v>296</v>
      </c>
      <c r="G836" s="211"/>
      <c r="H836" s="214">
        <v>20.8</v>
      </c>
      <c r="I836" s="215"/>
      <c r="J836" s="211"/>
      <c r="K836" s="211"/>
      <c r="L836" s="216"/>
      <c r="M836" s="217"/>
      <c r="N836" s="218"/>
      <c r="O836" s="218"/>
      <c r="P836" s="218"/>
      <c r="Q836" s="218"/>
      <c r="R836" s="218"/>
      <c r="S836" s="218"/>
      <c r="T836" s="219"/>
      <c r="AT836" s="220" t="s">
        <v>294</v>
      </c>
      <c r="AU836" s="220" t="s">
        <v>82</v>
      </c>
      <c r="AV836" s="14" t="s">
        <v>102</v>
      </c>
      <c r="AW836" s="14" t="s">
        <v>34</v>
      </c>
      <c r="AX836" s="14" t="s">
        <v>80</v>
      </c>
      <c r="AY836" s="220" t="s">
        <v>283</v>
      </c>
    </row>
    <row r="837" spans="1:65" s="2" customFormat="1" ht="16.5" customHeight="1">
      <c r="A837" s="36"/>
      <c r="B837" s="37"/>
      <c r="C837" s="247" t="s">
        <v>1301</v>
      </c>
      <c r="D837" s="247" t="s">
        <v>740</v>
      </c>
      <c r="E837" s="248" t="s">
        <v>7854</v>
      </c>
      <c r="F837" s="249" t="s">
        <v>7855</v>
      </c>
      <c r="G837" s="250" t="s">
        <v>409</v>
      </c>
      <c r="H837" s="251">
        <v>21.84</v>
      </c>
      <c r="I837" s="252"/>
      <c r="J837" s="253">
        <f>ROUND(I837*H837,2)</f>
        <v>0</v>
      </c>
      <c r="K837" s="249" t="s">
        <v>289</v>
      </c>
      <c r="L837" s="254"/>
      <c r="M837" s="255" t="s">
        <v>21</v>
      </c>
      <c r="N837" s="256" t="s">
        <v>44</v>
      </c>
      <c r="O837" s="66"/>
      <c r="P837" s="189">
        <f>O837*H837</f>
        <v>0</v>
      </c>
      <c r="Q837" s="189">
        <v>3.2000000000000003E-4</v>
      </c>
      <c r="R837" s="189">
        <f>Q837*H837</f>
        <v>6.9888000000000007E-3</v>
      </c>
      <c r="S837" s="189">
        <v>0</v>
      </c>
      <c r="T837" s="190">
        <f>S837*H837</f>
        <v>0</v>
      </c>
      <c r="U837" s="36"/>
      <c r="V837" s="36"/>
      <c r="W837" s="36"/>
      <c r="X837" s="36"/>
      <c r="Y837" s="36"/>
      <c r="Z837" s="36"/>
      <c r="AA837" s="36"/>
      <c r="AB837" s="36"/>
      <c r="AC837" s="36"/>
      <c r="AD837" s="36"/>
      <c r="AE837" s="36"/>
      <c r="AR837" s="191" t="s">
        <v>333</v>
      </c>
      <c r="AT837" s="191" t="s">
        <v>740</v>
      </c>
      <c r="AU837" s="191" t="s">
        <v>82</v>
      </c>
      <c r="AY837" s="19" t="s">
        <v>283</v>
      </c>
      <c r="BE837" s="192">
        <f>IF(N837="základní",J837,0)</f>
        <v>0</v>
      </c>
      <c r="BF837" s="192">
        <f>IF(N837="snížená",J837,0)</f>
        <v>0</v>
      </c>
      <c r="BG837" s="192">
        <f>IF(N837="zákl. přenesená",J837,0)</f>
        <v>0</v>
      </c>
      <c r="BH837" s="192">
        <f>IF(N837="sníž. přenesená",J837,0)</f>
        <v>0</v>
      </c>
      <c r="BI837" s="192">
        <f>IF(N837="nulová",J837,0)</f>
        <v>0</v>
      </c>
      <c r="BJ837" s="19" t="s">
        <v>80</v>
      </c>
      <c r="BK837" s="192">
        <f>ROUND(I837*H837,2)</f>
        <v>0</v>
      </c>
      <c r="BL837" s="19" t="s">
        <v>290</v>
      </c>
      <c r="BM837" s="191" t="s">
        <v>7856</v>
      </c>
    </row>
    <row r="838" spans="1:65" s="13" customFormat="1" ht="11.25">
      <c r="B838" s="198"/>
      <c r="C838" s="199"/>
      <c r="D838" s="200" t="s">
        <v>294</v>
      </c>
      <c r="E838" s="199"/>
      <c r="F838" s="202" t="s">
        <v>7857</v>
      </c>
      <c r="G838" s="199"/>
      <c r="H838" s="203">
        <v>21.84</v>
      </c>
      <c r="I838" s="204"/>
      <c r="J838" s="199"/>
      <c r="K838" s="199"/>
      <c r="L838" s="205"/>
      <c r="M838" s="206"/>
      <c r="N838" s="207"/>
      <c r="O838" s="207"/>
      <c r="P838" s="207"/>
      <c r="Q838" s="207"/>
      <c r="R838" s="207"/>
      <c r="S838" s="207"/>
      <c r="T838" s="208"/>
      <c r="AT838" s="209" t="s">
        <v>294</v>
      </c>
      <c r="AU838" s="209" t="s">
        <v>82</v>
      </c>
      <c r="AV838" s="13" t="s">
        <v>82</v>
      </c>
      <c r="AW838" s="13" t="s">
        <v>4</v>
      </c>
      <c r="AX838" s="13" t="s">
        <v>80</v>
      </c>
      <c r="AY838" s="209" t="s">
        <v>283</v>
      </c>
    </row>
    <row r="839" spans="1:65" s="2" customFormat="1" ht="16.5" customHeight="1">
      <c r="A839" s="36"/>
      <c r="B839" s="37"/>
      <c r="C839" s="180" t="s">
        <v>1306</v>
      </c>
      <c r="D839" s="180" t="s">
        <v>285</v>
      </c>
      <c r="E839" s="181" t="s">
        <v>7858</v>
      </c>
      <c r="F839" s="182" t="s">
        <v>7859</v>
      </c>
      <c r="G839" s="183" t="s">
        <v>409</v>
      </c>
      <c r="H839" s="184">
        <v>7.2</v>
      </c>
      <c r="I839" s="185"/>
      <c r="J839" s="186">
        <f>ROUND(I839*H839,2)</f>
        <v>0</v>
      </c>
      <c r="K839" s="182" t="s">
        <v>289</v>
      </c>
      <c r="L839" s="41"/>
      <c r="M839" s="187" t="s">
        <v>21</v>
      </c>
      <c r="N839" s="188" t="s">
        <v>44</v>
      </c>
      <c r="O839" s="66"/>
      <c r="P839" s="189">
        <f>O839*H839</f>
        <v>0</v>
      </c>
      <c r="Q839" s="189">
        <v>0</v>
      </c>
      <c r="R839" s="189">
        <f>Q839*H839</f>
        <v>0</v>
      </c>
      <c r="S839" s="189">
        <v>0</v>
      </c>
      <c r="T839" s="190">
        <f>S839*H839</f>
        <v>0</v>
      </c>
      <c r="U839" s="36"/>
      <c r="V839" s="36"/>
      <c r="W839" s="36"/>
      <c r="X839" s="36"/>
      <c r="Y839" s="36"/>
      <c r="Z839" s="36"/>
      <c r="AA839" s="36"/>
      <c r="AB839" s="36"/>
      <c r="AC839" s="36"/>
      <c r="AD839" s="36"/>
      <c r="AE839" s="36"/>
      <c r="AR839" s="191" t="s">
        <v>290</v>
      </c>
      <c r="AT839" s="191" t="s">
        <v>285</v>
      </c>
      <c r="AU839" s="191" t="s">
        <v>82</v>
      </c>
      <c r="AY839" s="19" t="s">
        <v>283</v>
      </c>
      <c r="BE839" s="192">
        <f>IF(N839="základní",J839,0)</f>
        <v>0</v>
      </c>
      <c r="BF839" s="192">
        <f>IF(N839="snížená",J839,0)</f>
        <v>0</v>
      </c>
      <c r="BG839" s="192">
        <f>IF(N839="zákl. přenesená",J839,0)</f>
        <v>0</v>
      </c>
      <c r="BH839" s="192">
        <f>IF(N839="sníž. přenesená",J839,0)</f>
        <v>0</v>
      </c>
      <c r="BI839" s="192">
        <f>IF(N839="nulová",J839,0)</f>
        <v>0</v>
      </c>
      <c r="BJ839" s="19" t="s">
        <v>80</v>
      </c>
      <c r="BK839" s="192">
        <f>ROUND(I839*H839,2)</f>
        <v>0</v>
      </c>
      <c r="BL839" s="19" t="s">
        <v>290</v>
      </c>
      <c r="BM839" s="191" t="s">
        <v>7860</v>
      </c>
    </row>
    <row r="840" spans="1:65" s="2" customFormat="1" ht="11.25">
      <c r="A840" s="36"/>
      <c r="B840" s="37"/>
      <c r="C840" s="38"/>
      <c r="D840" s="193" t="s">
        <v>292</v>
      </c>
      <c r="E840" s="38"/>
      <c r="F840" s="194" t="s">
        <v>7861</v>
      </c>
      <c r="G840" s="38"/>
      <c r="H840" s="38"/>
      <c r="I840" s="195"/>
      <c r="J840" s="38"/>
      <c r="K840" s="38"/>
      <c r="L840" s="41"/>
      <c r="M840" s="196"/>
      <c r="N840" s="197"/>
      <c r="O840" s="66"/>
      <c r="P840" s="66"/>
      <c r="Q840" s="66"/>
      <c r="R840" s="66"/>
      <c r="S840" s="66"/>
      <c r="T840" s="67"/>
      <c r="U840" s="36"/>
      <c r="V840" s="36"/>
      <c r="W840" s="36"/>
      <c r="X840" s="36"/>
      <c r="Y840" s="36"/>
      <c r="Z840" s="36"/>
      <c r="AA840" s="36"/>
      <c r="AB840" s="36"/>
      <c r="AC840" s="36"/>
      <c r="AD840" s="36"/>
      <c r="AE840" s="36"/>
      <c r="AT840" s="19" t="s">
        <v>292</v>
      </c>
      <c r="AU840" s="19" t="s">
        <v>82</v>
      </c>
    </row>
    <row r="841" spans="1:65" s="15" customFormat="1" ht="11.25">
      <c r="B841" s="221"/>
      <c r="C841" s="222"/>
      <c r="D841" s="200" t="s">
        <v>294</v>
      </c>
      <c r="E841" s="223" t="s">
        <v>21</v>
      </c>
      <c r="F841" s="224" t="s">
        <v>7797</v>
      </c>
      <c r="G841" s="222"/>
      <c r="H841" s="223" t="s">
        <v>21</v>
      </c>
      <c r="I841" s="225"/>
      <c r="J841" s="222"/>
      <c r="K841" s="222"/>
      <c r="L841" s="226"/>
      <c r="M841" s="227"/>
      <c r="N841" s="228"/>
      <c r="O841" s="228"/>
      <c r="P841" s="228"/>
      <c r="Q841" s="228"/>
      <c r="R841" s="228"/>
      <c r="S841" s="228"/>
      <c r="T841" s="229"/>
      <c r="AT841" s="230" t="s">
        <v>294</v>
      </c>
      <c r="AU841" s="230" t="s">
        <v>82</v>
      </c>
      <c r="AV841" s="15" t="s">
        <v>80</v>
      </c>
      <c r="AW841" s="15" t="s">
        <v>34</v>
      </c>
      <c r="AX841" s="15" t="s">
        <v>73</v>
      </c>
      <c r="AY841" s="230" t="s">
        <v>283</v>
      </c>
    </row>
    <row r="842" spans="1:65" s="13" customFormat="1" ht="11.25">
      <c r="B842" s="198"/>
      <c r="C842" s="199"/>
      <c r="D842" s="200" t="s">
        <v>294</v>
      </c>
      <c r="E842" s="201" t="s">
        <v>21</v>
      </c>
      <c r="F842" s="202" t="s">
        <v>7862</v>
      </c>
      <c r="G842" s="199"/>
      <c r="H842" s="203">
        <v>7.2</v>
      </c>
      <c r="I842" s="204"/>
      <c r="J842" s="199"/>
      <c r="K842" s="199"/>
      <c r="L842" s="205"/>
      <c r="M842" s="206"/>
      <c r="N842" s="207"/>
      <c r="O842" s="207"/>
      <c r="P842" s="207"/>
      <c r="Q842" s="207"/>
      <c r="R842" s="207"/>
      <c r="S842" s="207"/>
      <c r="T842" s="208"/>
      <c r="AT842" s="209" t="s">
        <v>294</v>
      </c>
      <c r="AU842" s="209" t="s">
        <v>82</v>
      </c>
      <c r="AV842" s="13" t="s">
        <v>82</v>
      </c>
      <c r="AW842" s="13" t="s">
        <v>34</v>
      </c>
      <c r="AX842" s="13" t="s">
        <v>73</v>
      </c>
      <c r="AY842" s="209" t="s">
        <v>283</v>
      </c>
    </row>
    <row r="843" spans="1:65" s="14" customFormat="1" ht="11.25">
      <c r="B843" s="210"/>
      <c r="C843" s="211"/>
      <c r="D843" s="200" t="s">
        <v>294</v>
      </c>
      <c r="E843" s="212" t="s">
        <v>21</v>
      </c>
      <c r="F843" s="213" t="s">
        <v>296</v>
      </c>
      <c r="G843" s="211"/>
      <c r="H843" s="214">
        <v>7.2</v>
      </c>
      <c r="I843" s="215"/>
      <c r="J843" s="211"/>
      <c r="K843" s="211"/>
      <c r="L843" s="216"/>
      <c r="M843" s="217"/>
      <c r="N843" s="218"/>
      <c r="O843" s="218"/>
      <c r="P843" s="218"/>
      <c r="Q843" s="218"/>
      <c r="R843" s="218"/>
      <c r="S843" s="218"/>
      <c r="T843" s="219"/>
      <c r="AT843" s="220" t="s">
        <v>294</v>
      </c>
      <c r="AU843" s="220" t="s">
        <v>82</v>
      </c>
      <c r="AV843" s="14" t="s">
        <v>102</v>
      </c>
      <c r="AW843" s="14" t="s">
        <v>34</v>
      </c>
      <c r="AX843" s="14" t="s">
        <v>80</v>
      </c>
      <c r="AY843" s="220" t="s">
        <v>283</v>
      </c>
    </row>
    <row r="844" spans="1:65" s="2" customFormat="1" ht="16.5" customHeight="1">
      <c r="A844" s="36"/>
      <c r="B844" s="37"/>
      <c r="C844" s="247" t="s">
        <v>1312</v>
      </c>
      <c r="D844" s="247" t="s">
        <v>740</v>
      </c>
      <c r="E844" s="248" t="s">
        <v>1585</v>
      </c>
      <c r="F844" s="249" t="s">
        <v>1586</v>
      </c>
      <c r="G844" s="250" t="s">
        <v>409</v>
      </c>
      <c r="H844" s="251">
        <v>7.56</v>
      </c>
      <c r="I844" s="252"/>
      <c r="J844" s="253">
        <f>ROUND(I844*H844,2)</f>
        <v>0</v>
      </c>
      <c r="K844" s="249" t="s">
        <v>289</v>
      </c>
      <c r="L844" s="254"/>
      <c r="M844" s="255" t="s">
        <v>21</v>
      </c>
      <c r="N844" s="256" t="s">
        <v>44</v>
      </c>
      <c r="O844" s="66"/>
      <c r="P844" s="189">
        <f>O844*H844</f>
        <v>0</v>
      </c>
      <c r="Q844" s="189">
        <v>1E-4</v>
      </c>
      <c r="R844" s="189">
        <f>Q844*H844</f>
        <v>7.5599999999999994E-4</v>
      </c>
      <c r="S844" s="189">
        <v>0</v>
      </c>
      <c r="T844" s="190">
        <f>S844*H844</f>
        <v>0</v>
      </c>
      <c r="U844" s="36"/>
      <c r="V844" s="36"/>
      <c r="W844" s="36"/>
      <c r="X844" s="36"/>
      <c r="Y844" s="36"/>
      <c r="Z844" s="36"/>
      <c r="AA844" s="36"/>
      <c r="AB844" s="36"/>
      <c r="AC844" s="36"/>
      <c r="AD844" s="36"/>
      <c r="AE844" s="36"/>
      <c r="AR844" s="191" t="s">
        <v>333</v>
      </c>
      <c r="AT844" s="191" t="s">
        <v>740</v>
      </c>
      <c r="AU844" s="191" t="s">
        <v>82</v>
      </c>
      <c r="AY844" s="19" t="s">
        <v>283</v>
      </c>
      <c r="BE844" s="192">
        <f>IF(N844="základní",J844,0)</f>
        <v>0</v>
      </c>
      <c r="BF844" s="192">
        <f>IF(N844="snížená",J844,0)</f>
        <v>0</v>
      </c>
      <c r="BG844" s="192">
        <f>IF(N844="zákl. přenesená",J844,0)</f>
        <v>0</v>
      </c>
      <c r="BH844" s="192">
        <f>IF(N844="sníž. přenesená",J844,0)</f>
        <v>0</v>
      </c>
      <c r="BI844" s="192">
        <f>IF(N844="nulová",J844,0)</f>
        <v>0</v>
      </c>
      <c r="BJ844" s="19" t="s">
        <v>80</v>
      </c>
      <c r="BK844" s="192">
        <f>ROUND(I844*H844,2)</f>
        <v>0</v>
      </c>
      <c r="BL844" s="19" t="s">
        <v>290</v>
      </c>
      <c r="BM844" s="191" t="s">
        <v>7863</v>
      </c>
    </row>
    <row r="845" spans="1:65" s="13" customFormat="1" ht="11.25">
      <c r="B845" s="198"/>
      <c r="C845" s="199"/>
      <c r="D845" s="200" t="s">
        <v>294</v>
      </c>
      <c r="E845" s="199"/>
      <c r="F845" s="202" t="s">
        <v>7864</v>
      </c>
      <c r="G845" s="199"/>
      <c r="H845" s="203">
        <v>7.56</v>
      </c>
      <c r="I845" s="204"/>
      <c r="J845" s="199"/>
      <c r="K845" s="199"/>
      <c r="L845" s="205"/>
      <c r="M845" s="206"/>
      <c r="N845" s="207"/>
      <c r="O845" s="207"/>
      <c r="P845" s="207"/>
      <c r="Q845" s="207"/>
      <c r="R845" s="207"/>
      <c r="S845" s="207"/>
      <c r="T845" s="208"/>
      <c r="AT845" s="209" t="s">
        <v>294</v>
      </c>
      <c r="AU845" s="209" t="s">
        <v>82</v>
      </c>
      <c r="AV845" s="13" t="s">
        <v>82</v>
      </c>
      <c r="AW845" s="13" t="s">
        <v>4</v>
      </c>
      <c r="AX845" s="13" t="s">
        <v>80</v>
      </c>
      <c r="AY845" s="209" t="s">
        <v>283</v>
      </c>
    </row>
    <row r="846" spans="1:65" s="2" customFormat="1" ht="24.2" customHeight="1">
      <c r="A846" s="36"/>
      <c r="B846" s="37"/>
      <c r="C846" s="180" t="s">
        <v>1318</v>
      </c>
      <c r="D846" s="180" t="s">
        <v>285</v>
      </c>
      <c r="E846" s="181" t="s">
        <v>7865</v>
      </c>
      <c r="F846" s="182" t="s">
        <v>7866</v>
      </c>
      <c r="G846" s="183" t="s">
        <v>288</v>
      </c>
      <c r="H846" s="184">
        <v>37.44</v>
      </c>
      <c r="I846" s="185"/>
      <c r="J846" s="186">
        <f>ROUND(I846*H846,2)</f>
        <v>0</v>
      </c>
      <c r="K846" s="182" t="s">
        <v>289</v>
      </c>
      <c r="L846" s="41"/>
      <c r="M846" s="187" t="s">
        <v>21</v>
      </c>
      <c r="N846" s="188" t="s">
        <v>44</v>
      </c>
      <c r="O846" s="66"/>
      <c r="P846" s="189">
        <f>O846*H846</f>
        <v>0</v>
      </c>
      <c r="Q846" s="189">
        <v>2.7000000000000001E-3</v>
      </c>
      <c r="R846" s="189">
        <f>Q846*H846</f>
        <v>0.101088</v>
      </c>
      <c r="S846" s="189">
        <v>0</v>
      </c>
      <c r="T846" s="190">
        <f>S846*H846</f>
        <v>0</v>
      </c>
      <c r="U846" s="36"/>
      <c r="V846" s="36"/>
      <c r="W846" s="36"/>
      <c r="X846" s="36"/>
      <c r="Y846" s="36"/>
      <c r="Z846" s="36"/>
      <c r="AA846" s="36"/>
      <c r="AB846" s="36"/>
      <c r="AC846" s="36"/>
      <c r="AD846" s="36"/>
      <c r="AE846" s="36"/>
      <c r="AR846" s="191" t="s">
        <v>290</v>
      </c>
      <c r="AT846" s="191" t="s">
        <v>285</v>
      </c>
      <c r="AU846" s="191" t="s">
        <v>82</v>
      </c>
      <c r="AY846" s="19" t="s">
        <v>283</v>
      </c>
      <c r="BE846" s="192">
        <f>IF(N846="základní",J846,0)</f>
        <v>0</v>
      </c>
      <c r="BF846" s="192">
        <f>IF(N846="snížená",J846,0)</f>
        <v>0</v>
      </c>
      <c r="BG846" s="192">
        <f>IF(N846="zákl. přenesená",J846,0)</f>
        <v>0</v>
      </c>
      <c r="BH846" s="192">
        <f>IF(N846="sníž. přenesená",J846,0)</f>
        <v>0</v>
      </c>
      <c r="BI846" s="192">
        <f>IF(N846="nulová",J846,0)</f>
        <v>0</v>
      </c>
      <c r="BJ846" s="19" t="s">
        <v>80</v>
      </c>
      <c r="BK846" s="192">
        <f>ROUND(I846*H846,2)</f>
        <v>0</v>
      </c>
      <c r="BL846" s="19" t="s">
        <v>290</v>
      </c>
      <c r="BM846" s="191" t="s">
        <v>7867</v>
      </c>
    </row>
    <row r="847" spans="1:65" s="2" customFormat="1" ht="11.25">
      <c r="A847" s="36"/>
      <c r="B847" s="37"/>
      <c r="C847" s="38"/>
      <c r="D847" s="193" t="s">
        <v>292</v>
      </c>
      <c r="E847" s="38"/>
      <c r="F847" s="194" t="s">
        <v>7868</v>
      </c>
      <c r="G847" s="38"/>
      <c r="H847" s="38"/>
      <c r="I847" s="195"/>
      <c r="J847" s="38"/>
      <c r="K847" s="38"/>
      <c r="L847" s="41"/>
      <c r="M847" s="196"/>
      <c r="N847" s="197"/>
      <c r="O847" s="66"/>
      <c r="P847" s="66"/>
      <c r="Q847" s="66"/>
      <c r="R847" s="66"/>
      <c r="S847" s="66"/>
      <c r="T847" s="67"/>
      <c r="U847" s="36"/>
      <c r="V847" s="36"/>
      <c r="W847" s="36"/>
      <c r="X847" s="36"/>
      <c r="Y847" s="36"/>
      <c r="Z847" s="36"/>
      <c r="AA847" s="36"/>
      <c r="AB847" s="36"/>
      <c r="AC847" s="36"/>
      <c r="AD847" s="36"/>
      <c r="AE847" s="36"/>
      <c r="AT847" s="19" t="s">
        <v>292</v>
      </c>
      <c r="AU847" s="19" t="s">
        <v>82</v>
      </c>
    </row>
    <row r="848" spans="1:65" s="13" customFormat="1" ht="11.25">
      <c r="B848" s="198"/>
      <c r="C848" s="199"/>
      <c r="D848" s="200" t="s">
        <v>294</v>
      </c>
      <c r="E848" s="201" t="s">
        <v>21</v>
      </c>
      <c r="F848" s="202" t="s">
        <v>7830</v>
      </c>
      <c r="G848" s="199"/>
      <c r="H848" s="203">
        <v>37.44</v>
      </c>
      <c r="I848" s="204"/>
      <c r="J848" s="199"/>
      <c r="K848" s="199"/>
      <c r="L848" s="205"/>
      <c r="M848" s="206"/>
      <c r="N848" s="207"/>
      <c r="O848" s="207"/>
      <c r="P848" s="207"/>
      <c r="Q848" s="207"/>
      <c r="R848" s="207"/>
      <c r="S848" s="207"/>
      <c r="T848" s="208"/>
      <c r="AT848" s="209" t="s">
        <v>294</v>
      </c>
      <c r="AU848" s="209" t="s">
        <v>82</v>
      </c>
      <c r="AV848" s="13" t="s">
        <v>82</v>
      </c>
      <c r="AW848" s="13" t="s">
        <v>34</v>
      </c>
      <c r="AX848" s="13" t="s">
        <v>73</v>
      </c>
      <c r="AY848" s="209" t="s">
        <v>283</v>
      </c>
    </row>
    <row r="849" spans="1:65" s="14" customFormat="1" ht="11.25">
      <c r="B849" s="210"/>
      <c r="C849" s="211"/>
      <c r="D849" s="200" t="s">
        <v>294</v>
      </c>
      <c r="E849" s="212" t="s">
        <v>21</v>
      </c>
      <c r="F849" s="213" t="s">
        <v>296</v>
      </c>
      <c r="G849" s="211"/>
      <c r="H849" s="214">
        <v>37.44</v>
      </c>
      <c r="I849" s="215"/>
      <c r="J849" s="211"/>
      <c r="K849" s="211"/>
      <c r="L849" s="216"/>
      <c r="M849" s="217"/>
      <c r="N849" s="218"/>
      <c r="O849" s="218"/>
      <c r="P849" s="218"/>
      <c r="Q849" s="218"/>
      <c r="R849" s="218"/>
      <c r="S849" s="218"/>
      <c r="T849" s="219"/>
      <c r="AT849" s="220" t="s">
        <v>294</v>
      </c>
      <c r="AU849" s="220" t="s">
        <v>82</v>
      </c>
      <c r="AV849" s="14" t="s">
        <v>102</v>
      </c>
      <c r="AW849" s="14" t="s">
        <v>34</v>
      </c>
      <c r="AX849" s="14" t="s">
        <v>80</v>
      </c>
      <c r="AY849" s="220" t="s">
        <v>283</v>
      </c>
    </row>
    <row r="850" spans="1:65" s="2" customFormat="1" ht="21.75" customHeight="1">
      <c r="A850" s="36"/>
      <c r="B850" s="37"/>
      <c r="C850" s="180" t="s">
        <v>1327</v>
      </c>
      <c r="D850" s="180" t="s">
        <v>285</v>
      </c>
      <c r="E850" s="181" t="s">
        <v>7869</v>
      </c>
      <c r="F850" s="182" t="s">
        <v>7870</v>
      </c>
      <c r="G850" s="183" t="s">
        <v>427</v>
      </c>
      <c r="H850" s="184">
        <v>4.218</v>
      </c>
      <c r="I850" s="185"/>
      <c r="J850" s="186">
        <f>ROUND(I850*H850,2)</f>
        <v>0</v>
      </c>
      <c r="K850" s="182" t="s">
        <v>289</v>
      </c>
      <c r="L850" s="41"/>
      <c r="M850" s="187" t="s">
        <v>21</v>
      </c>
      <c r="N850" s="188" t="s">
        <v>44</v>
      </c>
      <c r="O850" s="66"/>
      <c r="P850" s="189">
        <f>O850*H850</f>
        <v>0</v>
      </c>
      <c r="Q850" s="189">
        <v>2.5018699999999998</v>
      </c>
      <c r="R850" s="189">
        <f>Q850*H850</f>
        <v>10.55288766</v>
      </c>
      <c r="S850" s="189">
        <v>0</v>
      </c>
      <c r="T850" s="190">
        <f>S850*H850</f>
        <v>0</v>
      </c>
      <c r="U850" s="36"/>
      <c r="V850" s="36"/>
      <c r="W850" s="36"/>
      <c r="X850" s="36"/>
      <c r="Y850" s="36"/>
      <c r="Z850" s="36"/>
      <c r="AA850" s="36"/>
      <c r="AB850" s="36"/>
      <c r="AC850" s="36"/>
      <c r="AD850" s="36"/>
      <c r="AE850" s="36"/>
      <c r="AR850" s="191" t="s">
        <v>290</v>
      </c>
      <c r="AT850" s="191" t="s">
        <v>285</v>
      </c>
      <c r="AU850" s="191" t="s">
        <v>82</v>
      </c>
      <c r="AY850" s="19" t="s">
        <v>283</v>
      </c>
      <c r="BE850" s="192">
        <f>IF(N850="základní",J850,0)</f>
        <v>0</v>
      </c>
      <c r="BF850" s="192">
        <f>IF(N850="snížená",J850,0)</f>
        <v>0</v>
      </c>
      <c r="BG850" s="192">
        <f>IF(N850="zákl. přenesená",J850,0)</f>
        <v>0</v>
      </c>
      <c r="BH850" s="192">
        <f>IF(N850="sníž. přenesená",J850,0)</f>
        <v>0</v>
      </c>
      <c r="BI850" s="192">
        <f>IF(N850="nulová",J850,0)</f>
        <v>0</v>
      </c>
      <c r="BJ850" s="19" t="s">
        <v>80</v>
      </c>
      <c r="BK850" s="192">
        <f>ROUND(I850*H850,2)</f>
        <v>0</v>
      </c>
      <c r="BL850" s="19" t="s">
        <v>290</v>
      </c>
      <c r="BM850" s="191" t="s">
        <v>7871</v>
      </c>
    </row>
    <row r="851" spans="1:65" s="2" customFormat="1" ht="11.25">
      <c r="A851" s="36"/>
      <c r="B851" s="37"/>
      <c r="C851" s="38"/>
      <c r="D851" s="193" t="s">
        <v>292</v>
      </c>
      <c r="E851" s="38"/>
      <c r="F851" s="194" t="s">
        <v>7872</v>
      </c>
      <c r="G851" s="38"/>
      <c r="H851" s="38"/>
      <c r="I851" s="195"/>
      <c r="J851" s="38"/>
      <c r="K851" s="38"/>
      <c r="L851" s="41"/>
      <c r="M851" s="196"/>
      <c r="N851" s="197"/>
      <c r="O851" s="66"/>
      <c r="P851" s="66"/>
      <c r="Q851" s="66"/>
      <c r="R851" s="66"/>
      <c r="S851" s="66"/>
      <c r="T851" s="67"/>
      <c r="U851" s="36"/>
      <c r="V851" s="36"/>
      <c r="W851" s="36"/>
      <c r="X851" s="36"/>
      <c r="Y851" s="36"/>
      <c r="Z851" s="36"/>
      <c r="AA851" s="36"/>
      <c r="AB851" s="36"/>
      <c r="AC851" s="36"/>
      <c r="AD851" s="36"/>
      <c r="AE851" s="36"/>
      <c r="AT851" s="19" t="s">
        <v>292</v>
      </c>
      <c r="AU851" s="19" t="s">
        <v>82</v>
      </c>
    </row>
    <row r="852" spans="1:65" s="15" customFormat="1" ht="11.25">
      <c r="B852" s="221"/>
      <c r="C852" s="222"/>
      <c r="D852" s="200" t="s">
        <v>294</v>
      </c>
      <c r="E852" s="223" t="s">
        <v>21</v>
      </c>
      <c r="F852" s="224" t="s">
        <v>7873</v>
      </c>
      <c r="G852" s="222"/>
      <c r="H852" s="223" t="s">
        <v>21</v>
      </c>
      <c r="I852" s="225"/>
      <c r="J852" s="222"/>
      <c r="K852" s="222"/>
      <c r="L852" s="226"/>
      <c r="M852" s="227"/>
      <c r="N852" s="228"/>
      <c r="O852" s="228"/>
      <c r="P852" s="228"/>
      <c r="Q852" s="228"/>
      <c r="R852" s="228"/>
      <c r="S852" s="228"/>
      <c r="T852" s="229"/>
      <c r="AT852" s="230" t="s">
        <v>294</v>
      </c>
      <c r="AU852" s="230" t="s">
        <v>82</v>
      </c>
      <c r="AV852" s="15" t="s">
        <v>80</v>
      </c>
      <c r="AW852" s="15" t="s">
        <v>34</v>
      </c>
      <c r="AX852" s="15" t="s">
        <v>73</v>
      </c>
      <c r="AY852" s="230" t="s">
        <v>283</v>
      </c>
    </row>
    <row r="853" spans="1:65" s="13" customFormat="1" ht="11.25">
      <c r="B853" s="198"/>
      <c r="C853" s="199"/>
      <c r="D853" s="200" t="s">
        <v>294</v>
      </c>
      <c r="E853" s="201" t="s">
        <v>21</v>
      </c>
      <c r="F853" s="202" t="s">
        <v>7396</v>
      </c>
      <c r="G853" s="199"/>
      <c r="H853" s="203">
        <v>3.1680000000000001</v>
      </c>
      <c r="I853" s="204"/>
      <c r="J853" s="199"/>
      <c r="K853" s="199"/>
      <c r="L853" s="205"/>
      <c r="M853" s="206"/>
      <c r="N853" s="207"/>
      <c r="O853" s="207"/>
      <c r="P853" s="207"/>
      <c r="Q853" s="207"/>
      <c r="R853" s="207"/>
      <c r="S853" s="207"/>
      <c r="T853" s="208"/>
      <c r="AT853" s="209" t="s">
        <v>294</v>
      </c>
      <c r="AU853" s="209" t="s">
        <v>82</v>
      </c>
      <c r="AV853" s="13" t="s">
        <v>82</v>
      </c>
      <c r="AW853" s="13" t="s">
        <v>34</v>
      </c>
      <c r="AX853" s="13" t="s">
        <v>73</v>
      </c>
      <c r="AY853" s="209" t="s">
        <v>283</v>
      </c>
    </row>
    <row r="854" spans="1:65" s="13" customFormat="1" ht="11.25">
      <c r="B854" s="198"/>
      <c r="C854" s="199"/>
      <c r="D854" s="200" t="s">
        <v>294</v>
      </c>
      <c r="E854" s="201" t="s">
        <v>21</v>
      </c>
      <c r="F854" s="202" t="s">
        <v>7397</v>
      </c>
      <c r="G854" s="199"/>
      <c r="H854" s="203">
        <v>1.05</v>
      </c>
      <c r="I854" s="204"/>
      <c r="J854" s="199"/>
      <c r="K854" s="199"/>
      <c r="L854" s="205"/>
      <c r="M854" s="206"/>
      <c r="N854" s="207"/>
      <c r="O854" s="207"/>
      <c r="P854" s="207"/>
      <c r="Q854" s="207"/>
      <c r="R854" s="207"/>
      <c r="S854" s="207"/>
      <c r="T854" s="208"/>
      <c r="AT854" s="209" t="s">
        <v>294</v>
      </c>
      <c r="AU854" s="209" t="s">
        <v>82</v>
      </c>
      <c r="AV854" s="13" t="s">
        <v>82</v>
      </c>
      <c r="AW854" s="13" t="s">
        <v>34</v>
      </c>
      <c r="AX854" s="13" t="s">
        <v>73</v>
      </c>
      <c r="AY854" s="209" t="s">
        <v>283</v>
      </c>
    </row>
    <row r="855" spans="1:65" s="14" customFormat="1" ht="11.25">
      <c r="B855" s="210"/>
      <c r="C855" s="211"/>
      <c r="D855" s="200" t="s">
        <v>294</v>
      </c>
      <c r="E855" s="212" t="s">
        <v>21</v>
      </c>
      <c r="F855" s="213" t="s">
        <v>296</v>
      </c>
      <c r="G855" s="211"/>
      <c r="H855" s="214">
        <v>4.218</v>
      </c>
      <c r="I855" s="215"/>
      <c r="J855" s="211"/>
      <c r="K855" s="211"/>
      <c r="L855" s="216"/>
      <c r="M855" s="217"/>
      <c r="N855" s="218"/>
      <c r="O855" s="218"/>
      <c r="P855" s="218"/>
      <c r="Q855" s="218"/>
      <c r="R855" s="218"/>
      <c r="S855" s="218"/>
      <c r="T855" s="219"/>
      <c r="AT855" s="220" t="s">
        <v>294</v>
      </c>
      <c r="AU855" s="220" t="s">
        <v>82</v>
      </c>
      <c r="AV855" s="14" t="s">
        <v>102</v>
      </c>
      <c r="AW855" s="14" t="s">
        <v>34</v>
      </c>
      <c r="AX855" s="14" t="s">
        <v>80</v>
      </c>
      <c r="AY855" s="220" t="s">
        <v>283</v>
      </c>
    </row>
    <row r="856" spans="1:65" s="2" customFormat="1" ht="21.75" customHeight="1">
      <c r="A856" s="36"/>
      <c r="B856" s="37"/>
      <c r="C856" s="180" t="s">
        <v>1333</v>
      </c>
      <c r="D856" s="180" t="s">
        <v>285</v>
      </c>
      <c r="E856" s="181" t="s">
        <v>1674</v>
      </c>
      <c r="F856" s="182" t="s">
        <v>1675</v>
      </c>
      <c r="G856" s="183" t="s">
        <v>427</v>
      </c>
      <c r="H856" s="184">
        <v>8.64</v>
      </c>
      <c r="I856" s="185"/>
      <c r="J856" s="186">
        <f>ROUND(I856*H856,2)</f>
        <v>0</v>
      </c>
      <c r="K856" s="182" t="s">
        <v>289</v>
      </c>
      <c r="L856" s="41"/>
      <c r="M856" s="187" t="s">
        <v>21</v>
      </c>
      <c r="N856" s="188" t="s">
        <v>44</v>
      </c>
      <c r="O856" s="66"/>
      <c r="P856" s="189">
        <f>O856*H856</f>
        <v>0</v>
      </c>
      <c r="Q856" s="189">
        <v>2.5018699999999998</v>
      </c>
      <c r="R856" s="189">
        <f>Q856*H856</f>
        <v>21.616156799999999</v>
      </c>
      <c r="S856" s="189">
        <v>0</v>
      </c>
      <c r="T856" s="190">
        <f>S856*H856</f>
        <v>0</v>
      </c>
      <c r="U856" s="36"/>
      <c r="V856" s="36"/>
      <c r="W856" s="36"/>
      <c r="X856" s="36"/>
      <c r="Y856" s="36"/>
      <c r="Z856" s="36"/>
      <c r="AA856" s="36"/>
      <c r="AB856" s="36"/>
      <c r="AC856" s="36"/>
      <c r="AD856" s="36"/>
      <c r="AE856" s="36"/>
      <c r="AR856" s="191" t="s">
        <v>290</v>
      </c>
      <c r="AT856" s="191" t="s">
        <v>285</v>
      </c>
      <c r="AU856" s="191" t="s">
        <v>82</v>
      </c>
      <c r="AY856" s="19" t="s">
        <v>283</v>
      </c>
      <c r="BE856" s="192">
        <f>IF(N856="základní",J856,0)</f>
        <v>0</v>
      </c>
      <c r="BF856" s="192">
        <f>IF(N856="snížená",J856,0)</f>
        <v>0</v>
      </c>
      <c r="BG856" s="192">
        <f>IF(N856="zákl. přenesená",J856,0)</f>
        <v>0</v>
      </c>
      <c r="BH856" s="192">
        <f>IF(N856="sníž. přenesená",J856,0)</f>
        <v>0</v>
      </c>
      <c r="BI856" s="192">
        <f>IF(N856="nulová",J856,0)</f>
        <v>0</v>
      </c>
      <c r="BJ856" s="19" t="s">
        <v>80</v>
      </c>
      <c r="BK856" s="192">
        <f>ROUND(I856*H856,2)</f>
        <v>0</v>
      </c>
      <c r="BL856" s="19" t="s">
        <v>290</v>
      </c>
      <c r="BM856" s="191" t="s">
        <v>7874</v>
      </c>
    </row>
    <row r="857" spans="1:65" s="2" customFormat="1" ht="11.25">
      <c r="A857" s="36"/>
      <c r="B857" s="37"/>
      <c r="C857" s="38"/>
      <c r="D857" s="193" t="s">
        <v>292</v>
      </c>
      <c r="E857" s="38"/>
      <c r="F857" s="194" t="s">
        <v>1677</v>
      </c>
      <c r="G857" s="38"/>
      <c r="H857" s="38"/>
      <c r="I857" s="195"/>
      <c r="J857" s="38"/>
      <c r="K857" s="38"/>
      <c r="L857" s="41"/>
      <c r="M857" s="196"/>
      <c r="N857" s="197"/>
      <c r="O857" s="66"/>
      <c r="P857" s="66"/>
      <c r="Q857" s="66"/>
      <c r="R857" s="66"/>
      <c r="S857" s="66"/>
      <c r="T857" s="67"/>
      <c r="U857" s="36"/>
      <c r="V857" s="36"/>
      <c r="W857" s="36"/>
      <c r="X857" s="36"/>
      <c r="Y857" s="36"/>
      <c r="Z857" s="36"/>
      <c r="AA857" s="36"/>
      <c r="AB857" s="36"/>
      <c r="AC857" s="36"/>
      <c r="AD857" s="36"/>
      <c r="AE857" s="36"/>
      <c r="AT857" s="19" t="s">
        <v>292</v>
      </c>
      <c r="AU857" s="19" t="s">
        <v>82</v>
      </c>
    </row>
    <row r="858" spans="1:65" s="15" customFormat="1" ht="11.25">
      <c r="B858" s="221"/>
      <c r="C858" s="222"/>
      <c r="D858" s="200" t="s">
        <v>294</v>
      </c>
      <c r="E858" s="223" t="s">
        <v>21</v>
      </c>
      <c r="F858" s="224" t="s">
        <v>7875</v>
      </c>
      <c r="G858" s="222"/>
      <c r="H858" s="223" t="s">
        <v>21</v>
      </c>
      <c r="I858" s="225"/>
      <c r="J858" s="222"/>
      <c r="K858" s="222"/>
      <c r="L858" s="226"/>
      <c r="M858" s="227"/>
      <c r="N858" s="228"/>
      <c r="O858" s="228"/>
      <c r="P858" s="228"/>
      <c r="Q858" s="228"/>
      <c r="R858" s="228"/>
      <c r="S858" s="228"/>
      <c r="T858" s="229"/>
      <c r="AT858" s="230" t="s">
        <v>294</v>
      </c>
      <c r="AU858" s="230" t="s">
        <v>82</v>
      </c>
      <c r="AV858" s="15" t="s">
        <v>80</v>
      </c>
      <c r="AW858" s="15" t="s">
        <v>34</v>
      </c>
      <c r="AX858" s="15" t="s">
        <v>73</v>
      </c>
      <c r="AY858" s="230" t="s">
        <v>283</v>
      </c>
    </row>
    <row r="859" spans="1:65" s="13" customFormat="1" ht="11.25">
      <c r="B859" s="198"/>
      <c r="C859" s="199"/>
      <c r="D859" s="200" t="s">
        <v>294</v>
      </c>
      <c r="E859" s="201" t="s">
        <v>21</v>
      </c>
      <c r="F859" s="202" t="s">
        <v>7876</v>
      </c>
      <c r="G859" s="199"/>
      <c r="H859" s="203">
        <v>6.3360000000000003</v>
      </c>
      <c r="I859" s="204"/>
      <c r="J859" s="199"/>
      <c r="K859" s="199"/>
      <c r="L859" s="205"/>
      <c r="M859" s="206"/>
      <c r="N859" s="207"/>
      <c r="O859" s="207"/>
      <c r="P859" s="207"/>
      <c r="Q859" s="207"/>
      <c r="R859" s="207"/>
      <c r="S859" s="207"/>
      <c r="T859" s="208"/>
      <c r="AT859" s="209" t="s">
        <v>294</v>
      </c>
      <c r="AU859" s="209" t="s">
        <v>82</v>
      </c>
      <c r="AV859" s="13" t="s">
        <v>82</v>
      </c>
      <c r="AW859" s="13" t="s">
        <v>34</v>
      </c>
      <c r="AX859" s="13" t="s">
        <v>73</v>
      </c>
      <c r="AY859" s="209" t="s">
        <v>283</v>
      </c>
    </row>
    <row r="860" spans="1:65" s="13" customFormat="1" ht="11.25">
      <c r="B860" s="198"/>
      <c r="C860" s="199"/>
      <c r="D860" s="200" t="s">
        <v>294</v>
      </c>
      <c r="E860" s="201" t="s">
        <v>21</v>
      </c>
      <c r="F860" s="202" t="s">
        <v>7877</v>
      </c>
      <c r="G860" s="199"/>
      <c r="H860" s="203">
        <v>2.3039999999999998</v>
      </c>
      <c r="I860" s="204"/>
      <c r="J860" s="199"/>
      <c r="K860" s="199"/>
      <c r="L860" s="205"/>
      <c r="M860" s="206"/>
      <c r="N860" s="207"/>
      <c r="O860" s="207"/>
      <c r="P860" s="207"/>
      <c r="Q860" s="207"/>
      <c r="R860" s="207"/>
      <c r="S860" s="207"/>
      <c r="T860" s="208"/>
      <c r="AT860" s="209" t="s">
        <v>294</v>
      </c>
      <c r="AU860" s="209" t="s">
        <v>82</v>
      </c>
      <c r="AV860" s="13" t="s">
        <v>82</v>
      </c>
      <c r="AW860" s="13" t="s">
        <v>34</v>
      </c>
      <c r="AX860" s="13" t="s">
        <v>73</v>
      </c>
      <c r="AY860" s="209" t="s">
        <v>283</v>
      </c>
    </row>
    <row r="861" spans="1:65" s="14" customFormat="1" ht="11.25">
      <c r="B861" s="210"/>
      <c r="C861" s="211"/>
      <c r="D861" s="200" t="s">
        <v>294</v>
      </c>
      <c r="E861" s="212" t="s">
        <v>21</v>
      </c>
      <c r="F861" s="213" t="s">
        <v>296</v>
      </c>
      <c r="G861" s="211"/>
      <c r="H861" s="214">
        <v>8.64</v>
      </c>
      <c r="I861" s="215"/>
      <c r="J861" s="211"/>
      <c r="K861" s="211"/>
      <c r="L861" s="216"/>
      <c r="M861" s="217"/>
      <c r="N861" s="218"/>
      <c r="O861" s="218"/>
      <c r="P861" s="218"/>
      <c r="Q861" s="218"/>
      <c r="R861" s="218"/>
      <c r="S861" s="218"/>
      <c r="T861" s="219"/>
      <c r="AT861" s="220" t="s">
        <v>294</v>
      </c>
      <c r="AU861" s="220" t="s">
        <v>82</v>
      </c>
      <c r="AV861" s="14" t="s">
        <v>102</v>
      </c>
      <c r="AW861" s="14" t="s">
        <v>34</v>
      </c>
      <c r="AX861" s="14" t="s">
        <v>80</v>
      </c>
      <c r="AY861" s="220" t="s">
        <v>283</v>
      </c>
    </row>
    <row r="862" spans="1:65" s="2" customFormat="1" ht="21.75" customHeight="1">
      <c r="A862" s="36"/>
      <c r="B862" s="37"/>
      <c r="C862" s="180" t="s">
        <v>1341</v>
      </c>
      <c r="D862" s="180" t="s">
        <v>285</v>
      </c>
      <c r="E862" s="181" t="s">
        <v>7878</v>
      </c>
      <c r="F862" s="182" t="s">
        <v>7879</v>
      </c>
      <c r="G862" s="183" t="s">
        <v>427</v>
      </c>
      <c r="H862" s="184">
        <v>2.125</v>
      </c>
      <c r="I862" s="185"/>
      <c r="J862" s="186">
        <f>ROUND(I862*H862,2)</f>
        <v>0</v>
      </c>
      <c r="K862" s="182" t="s">
        <v>289</v>
      </c>
      <c r="L862" s="41"/>
      <c r="M862" s="187" t="s">
        <v>21</v>
      </c>
      <c r="N862" s="188" t="s">
        <v>44</v>
      </c>
      <c r="O862" s="66"/>
      <c r="P862" s="189">
        <f>O862*H862</f>
        <v>0</v>
      </c>
      <c r="Q862" s="189">
        <v>2.5018699999999998</v>
      </c>
      <c r="R862" s="189">
        <f>Q862*H862</f>
        <v>5.3164737499999992</v>
      </c>
      <c r="S862" s="189">
        <v>0</v>
      </c>
      <c r="T862" s="190">
        <f>S862*H862</f>
        <v>0</v>
      </c>
      <c r="U862" s="36"/>
      <c r="V862" s="36"/>
      <c r="W862" s="36"/>
      <c r="X862" s="36"/>
      <c r="Y862" s="36"/>
      <c r="Z862" s="36"/>
      <c r="AA862" s="36"/>
      <c r="AB862" s="36"/>
      <c r="AC862" s="36"/>
      <c r="AD862" s="36"/>
      <c r="AE862" s="36"/>
      <c r="AR862" s="191" t="s">
        <v>290</v>
      </c>
      <c r="AT862" s="191" t="s">
        <v>285</v>
      </c>
      <c r="AU862" s="191" t="s">
        <v>82</v>
      </c>
      <c r="AY862" s="19" t="s">
        <v>283</v>
      </c>
      <c r="BE862" s="192">
        <f>IF(N862="základní",J862,0)</f>
        <v>0</v>
      </c>
      <c r="BF862" s="192">
        <f>IF(N862="snížená",J862,0)</f>
        <v>0</v>
      </c>
      <c r="BG862" s="192">
        <f>IF(N862="zákl. přenesená",J862,0)</f>
        <v>0</v>
      </c>
      <c r="BH862" s="192">
        <f>IF(N862="sníž. přenesená",J862,0)</f>
        <v>0</v>
      </c>
      <c r="BI862" s="192">
        <f>IF(N862="nulová",J862,0)</f>
        <v>0</v>
      </c>
      <c r="BJ862" s="19" t="s">
        <v>80</v>
      </c>
      <c r="BK862" s="192">
        <f>ROUND(I862*H862,2)</f>
        <v>0</v>
      </c>
      <c r="BL862" s="19" t="s">
        <v>290</v>
      </c>
      <c r="BM862" s="191" t="s">
        <v>7880</v>
      </c>
    </row>
    <row r="863" spans="1:65" s="2" customFormat="1" ht="11.25">
      <c r="A863" s="36"/>
      <c r="B863" s="37"/>
      <c r="C863" s="38"/>
      <c r="D863" s="193" t="s">
        <v>292</v>
      </c>
      <c r="E863" s="38"/>
      <c r="F863" s="194" t="s">
        <v>7881</v>
      </c>
      <c r="G863" s="38"/>
      <c r="H863" s="38"/>
      <c r="I863" s="195"/>
      <c r="J863" s="38"/>
      <c r="K863" s="38"/>
      <c r="L863" s="41"/>
      <c r="M863" s="196"/>
      <c r="N863" s="197"/>
      <c r="O863" s="66"/>
      <c r="P863" s="66"/>
      <c r="Q863" s="66"/>
      <c r="R863" s="66"/>
      <c r="S863" s="66"/>
      <c r="T863" s="67"/>
      <c r="U863" s="36"/>
      <c r="V863" s="36"/>
      <c r="W863" s="36"/>
      <c r="X863" s="36"/>
      <c r="Y863" s="36"/>
      <c r="Z863" s="36"/>
      <c r="AA863" s="36"/>
      <c r="AB863" s="36"/>
      <c r="AC863" s="36"/>
      <c r="AD863" s="36"/>
      <c r="AE863" s="36"/>
      <c r="AT863" s="19" t="s">
        <v>292</v>
      </c>
      <c r="AU863" s="19" t="s">
        <v>82</v>
      </c>
    </row>
    <row r="864" spans="1:65" s="15" customFormat="1" ht="11.25">
      <c r="B864" s="221"/>
      <c r="C864" s="222"/>
      <c r="D864" s="200" t="s">
        <v>294</v>
      </c>
      <c r="E864" s="223" t="s">
        <v>21</v>
      </c>
      <c r="F864" s="224" t="s">
        <v>7882</v>
      </c>
      <c r="G864" s="222"/>
      <c r="H864" s="223" t="s">
        <v>21</v>
      </c>
      <c r="I864" s="225"/>
      <c r="J864" s="222"/>
      <c r="K864" s="222"/>
      <c r="L864" s="226"/>
      <c r="M864" s="227"/>
      <c r="N864" s="228"/>
      <c r="O864" s="228"/>
      <c r="P864" s="228"/>
      <c r="Q864" s="228"/>
      <c r="R864" s="228"/>
      <c r="S864" s="228"/>
      <c r="T864" s="229"/>
      <c r="AT864" s="230" t="s">
        <v>294</v>
      </c>
      <c r="AU864" s="230" t="s">
        <v>82</v>
      </c>
      <c r="AV864" s="15" t="s">
        <v>80</v>
      </c>
      <c r="AW864" s="15" t="s">
        <v>34</v>
      </c>
      <c r="AX864" s="15" t="s">
        <v>73</v>
      </c>
      <c r="AY864" s="230" t="s">
        <v>283</v>
      </c>
    </row>
    <row r="865" spans="1:65" s="13" customFormat="1" ht="11.25">
      <c r="B865" s="198"/>
      <c r="C865" s="199"/>
      <c r="D865" s="200" t="s">
        <v>294</v>
      </c>
      <c r="E865" s="201" t="s">
        <v>21</v>
      </c>
      <c r="F865" s="202" t="s">
        <v>7883</v>
      </c>
      <c r="G865" s="199"/>
      <c r="H865" s="203">
        <v>2.125</v>
      </c>
      <c r="I865" s="204"/>
      <c r="J865" s="199"/>
      <c r="K865" s="199"/>
      <c r="L865" s="205"/>
      <c r="M865" s="206"/>
      <c r="N865" s="207"/>
      <c r="O865" s="207"/>
      <c r="P865" s="207"/>
      <c r="Q865" s="207"/>
      <c r="R865" s="207"/>
      <c r="S865" s="207"/>
      <c r="T865" s="208"/>
      <c r="AT865" s="209" t="s">
        <v>294</v>
      </c>
      <c r="AU865" s="209" t="s">
        <v>82</v>
      </c>
      <c r="AV865" s="13" t="s">
        <v>82</v>
      </c>
      <c r="AW865" s="13" t="s">
        <v>34</v>
      </c>
      <c r="AX865" s="13" t="s">
        <v>73</v>
      </c>
      <c r="AY865" s="209" t="s">
        <v>283</v>
      </c>
    </row>
    <row r="866" spans="1:65" s="14" customFormat="1" ht="11.25">
      <c r="B866" s="210"/>
      <c r="C866" s="211"/>
      <c r="D866" s="200" t="s">
        <v>294</v>
      </c>
      <c r="E866" s="212" t="s">
        <v>21</v>
      </c>
      <c r="F866" s="213" t="s">
        <v>296</v>
      </c>
      <c r="G866" s="211"/>
      <c r="H866" s="214">
        <v>2.125</v>
      </c>
      <c r="I866" s="215"/>
      <c r="J866" s="211"/>
      <c r="K866" s="211"/>
      <c r="L866" s="216"/>
      <c r="M866" s="217"/>
      <c r="N866" s="218"/>
      <c r="O866" s="218"/>
      <c r="P866" s="218"/>
      <c r="Q866" s="218"/>
      <c r="R866" s="218"/>
      <c r="S866" s="218"/>
      <c r="T866" s="219"/>
      <c r="AT866" s="220" t="s">
        <v>294</v>
      </c>
      <c r="AU866" s="220" t="s">
        <v>82</v>
      </c>
      <c r="AV866" s="14" t="s">
        <v>102</v>
      </c>
      <c r="AW866" s="14" t="s">
        <v>34</v>
      </c>
      <c r="AX866" s="14" t="s">
        <v>80</v>
      </c>
      <c r="AY866" s="220" t="s">
        <v>283</v>
      </c>
    </row>
    <row r="867" spans="1:65" s="2" customFormat="1" ht="21.75" customHeight="1">
      <c r="A867" s="36"/>
      <c r="B867" s="37"/>
      <c r="C867" s="180" t="s">
        <v>1347</v>
      </c>
      <c r="D867" s="180" t="s">
        <v>285</v>
      </c>
      <c r="E867" s="181" t="s">
        <v>7884</v>
      </c>
      <c r="F867" s="182" t="s">
        <v>7885</v>
      </c>
      <c r="G867" s="183" t="s">
        <v>427</v>
      </c>
      <c r="H867" s="184">
        <v>5.67</v>
      </c>
      <c r="I867" s="185"/>
      <c r="J867" s="186">
        <f>ROUND(I867*H867,2)</f>
        <v>0</v>
      </c>
      <c r="K867" s="182" t="s">
        <v>289</v>
      </c>
      <c r="L867" s="41"/>
      <c r="M867" s="187" t="s">
        <v>21</v>
      </c>
      <c r="N867" s="188" t="s">
        <v>44</v>
      </c>
      <c r="O867" s="66"/>
      <c r="P867" s="189">
        <f>O867*H867</f>
        <v>0</v>
      </c>
      <c r="Q867" s="189">
        <v>2.5018699999999998</v>
      </c>
      <c r="R867" s="189">
        <f>Q867*H867</f>
        <v>14.185602899999999</v>
      </c>
      <c r="S867" s="189">
        <v>0</v>
      </c>
      <c r="T867" s="190">
        <f>S867*H867</f>
        <v>0</v>
      </c>
      <c r="U867" s="36"/>
      <c r="V867" s="36"/>
      <c r="W867" s="36"/>
      <c r="X867" s="36"/>
      <c r="Y867" s="36"/>
      <c r="Z867" s="36"/>
      <c r="AA867" s="36"/>
      <c r="AB867" s="36"/>
      <c r="AC867" s="36"/>
      <c r="AD867" s="36"/>
      <c r="AE867" s="36"/>
      <c r="AR867" s="191" t="s">
        <v>290</v>
      </c>
      <c r="AT867" s="191" t="s">
        <v>285</v>
      </c>
      <c r="AU867" s="191" t="s">
        <v>82</v>
      </c>
      <c r="AY867" s="19" t="s">
        <v>283</v>
      </c>
      <c r="BE867" s="192">
        <f>IF(N867="základní",J867,0)</f>
        <v>0</v>
      </c>
      <c r="BF867" s="192">
        <f>IF(N867="snížená",J867,0)</f>
        <v>0</v>
      </c>
      <c r="BG867" s="192">
        <f>IF(N867="zákl. přenesená",J867,0)</f>
        <v>0</v>
      </c>
      <c r="BH867" s="192">
        <f>IF(N867="sníž. přenesená",J867,0)</f>
        <v>0</v>
      </c>
      <c r="BI867" s="192">
        <f>IF(N867="nulová",J867,0)</f>
        <v>0</v>
      </c>
      <c r="BJ867" s="19" t="s">
        <v>80</v>
      </c>
      <c r="BK867" s="192">
        <f>ROUND(I867*H867,2)</f>
        <v>0</v>
      </c>
      <c r="BL867" s="19" t="s">
        <v>290</v>
      </c>
      <c r="BM867" s="191" t="s">
        <v>7886</v>
      </c>
    </row>
    <row r="868" spans="1:65" s="2" customFormat="1" ht="11.25">
      <c r="A868" s="36"/>
      <c r="B868" s="37"/>
      <c r="C868" s="38"/>
      <c r="D868" s="193" t="s">
        <v>292</v>
      </c>
      <c r="E868" s="38"/>
      <c r="F868" s="194" t="s">
        <v>7887</v>
      </c>
      <c r="G868" s="38"/>
      <c r="H868" s="38"/>
      <c r="I868" s="195"/>
      <c r="J868" s="38"/>
      <c r="K868" s="38"/>
      <c r="L868" s="41"/>
      <c r="M868" s="196"/>
      <c r="N868" s="197"/>
      <c r="O868" s="66"/>
      <c r="P868" s="66"/>
      <c r="Q868" s="66"/>
      <c r="R868" s="66"/>
      <c r="S868" s="66"/>
      <c r="T868" s="67"/>
      <c r="U868" s="36"/>
      <c r="V868" s="36"/>
      <c r="W868" s="36"/>
      <c r="X868" s="36"/>
      <c r="Y868" s="36"/>
      <c r="Z868" s="36"/>
      <c r="AA868" s="36"/>
      <c r="AB868" s="36"/>
      <c r="AC868" s="36"/>
      <c r="AD868" s="36"/>
      <c r="AE868" s="36"/>
      <c r="AT868" s="19" t="s">
        <v>292</v>
      </c>
      <c r="AU868" s="19" t="s">
        <v>82</v>
      </c>
    </row>
    <row r="869" spans="1:65" s="15" customFormat="1" ht="11.25">
      <c r="B869" s="221"/>
      <c r="C869" s="222"/>
      <c r="D869" s="200" t="s">
        <v>294</v>
      </c>
      <c r="E869" s="223" t="s">
        <v>21</v>
      </c>
      <c r="F869" s="224" t="s">
        <v>7487</v>
      </c>
      <c r="G869" s="222"/>
      <c r="H869" s="223" t="s">
        <v>21</v>
      </c>
      <c r="I869" s="225"/>
      <c r="J869" s="222"/>
      <c r="K869" s="222"/>
      <c r="L869" s="226"/>
      <c r="M869" s="227"/>
      <c r="N869" s="228"/>
      <c r="O869" s="228"/>
      <c r="P869" s="228"/>
      <c r="Q869" s="228"/>
      <c r="R869" s="228"/>
      <c r="S869" s="228"/>
      <c r="T869" s="229"/>
      <c r="AT869" s="230" t="s">
        <v>294</v>
      </c>
      <c r="AU869" s="230" t="s">
        <v>82</v>
      </c>
      <c r="AV869" s="15" t="s">
        <v>80</v>
      </c>
      <c r="AW869" s="15" t="s">
        <v>34</v>
      </c>
      <c r="AX869" s="15" t="s">
        <v>73</v>
      </c>
      <c r="AY869" s="230" t="s">
        <v>283</v>
      </c>
    </row>
    <row r="870" spans="1:65" s="13" customFormat="1" ht="11.25">
      <c r="B870" s="198"/>
      <c r="C870" s="199"/>
      <c r="D870" s="200" t="s">
        <v>294</v>
      </c>
      <c r="E870" s="201" t="s">
        <v>21</v>
      </c>
      <c r="F870" s="202" t="s">
        <v>7888</v>
      </c>
      <c r="G870" s="199"/>
      <c r="H870" s="203">
        <v>5.67</v>
      </c>
      <c r="I870" s="204"/>
      <c r="J870" s="199"/>
      <c r="K870" s="199"/>
      <c r="L870" s="205"/>
      <c r="M870" s="206"/>
      <c r="N870" s="207"/>
      <c r="O870" s="207"/>
      <c r="P870" s="207"/>
      <c r="Q870" s="207"/>
      <c r="R870" s="207"/>
      <c r="S870" s="207"/>
      <c r="T870" s="208"/>
      <c r="AT870" s="209" t="s">
        <v>294</v>
      </c>
      <c r="AU870" s="209" t="s">
        <v>82</v>
      </c>
      <c r="AV870" s="13" t="s">
        <v>82</v>
      </c>
      <c r="AW870" s="13" t="s">
        <v>34</v>
      </c>
      <c r="AX870" s="13" t="s">
        <v>73</v>
      </c>
      <c r="AY870" s="209" t="s">
        <v>283</v>
      </c>
    </row>
    <row r="871" spans="1:65" s="14" customFormat="1" ht="11.25">
      <c r="B871" s="210"/>
      <c r="C871" s="211"/>
      <c r="D871" s="200" t="s">
        <v>294</v>
      </c>
      <c r="E871" s="212" t="s">
        <v>21</v>
      </c>
      <c r="F871" s="213" t="s">
        <v>296</v>
      </c>
      <c r="G871" s="211"/>
      <c r="H871" s="214">
        <v>5.67</v>
      </c>
      <c r="I871" s="215"/>
      <c r="J871" s="211"/>
      <c r="K871" s="211"/>
      <c r="L871" s="216"/>
      <c r="M871" s="217"/>
      <c r="N871" s="218"/>
      <c r="O871" s="218"/>
      <c r="P871" s="218"/>
      <c r="Q871" s="218"/>
      <c r="R871" s="218"/>
      <c r="S871" s="218"/>
      <c r="T871" s="219"/>
      <c r="AT871" s="220" t="s">
        <v>294</v>
      </c>
      <c r="AU871" s="220" t="s">
        <v>82</v>
      </c>
      <c r="AV871" s="14" t="s">
        <v>102</v>
      </c>
      <c r="AW871" s="14" t="s">
        <v>34</v>
      </c>
      <c r="AX871" s="14" t="s">
        <v>80</v>
      </c>
      <c r="AY871" s="220" t="s">
        <v>283</v>
      </c>
    </row>
    <row r="872" spans="1:65" s="2" customFormat="1" ht="21.75" customHeight="1">
      <c r="A872" s="36"/>
      <c r="B872" s="37"/>
      <c r="C872" s="180" t="s">
        <v>1362</v>
      </c>
      <c r="D872" s="180" t="s">
        <v>285</v>
      </c>
      <c r="E872" s="181" t="s">
        <v>7889</v>
      </c>
      <c r="F872" s="182" t="s">
        <v>7890</v>
      </c>
      <c r="G872" s="183" t="s">
        <v>427</v>
      </c>
      <c r="H872" s="184">
        <v>1.2330000000000001</v>
      </c>
      <c r="I872" s="185"/>
      <c r="J872" s="186">
        <f>ROUND(I872*H872,2)</f>
        <v>0</v>
      </c>
      <c r="K872" s="182" t="s">
        <v>289</v>
      </c>
      <c r="L872" s="41"/>
      <c r="M872" s="187" t="s">
        <v>21</v>
      </c>
      <c r="N872" s="188" t="s">
        <v>44</v>
      </c>
      <c r="O872" s="66"/>
      <c r="P872" s="189">
        <f>O872*H872</f>
        <v>0</v>
      </c>
      <c r="Q872" s="189">
        <v>2.5018699999999998</v>
      </c>
      <c r="R872" s="189">
        <f>Q872*H872</f>
        <v>3.0848057099999999</v>
      </c>
      <c r="S872" s="189">
        <v>0</v>
      </c>
      <c r="T872" s="190">
        <f>S872*H872</f>
        <v>0</v>
      </c>
      <c r="U872" s="36"/>
      <c r="V872" s="36"/>
      <c r="W872" s="36"/>
      <c r="X872" s="36"/>
      <c r="Y872" s="36"/>
      <c r="Z872" s="36"/>
      <c r="AA872" s="36"/>
      <c r="AB872" s="36"/>
      <c r="AC872" s="36"/>
      <c r="AD872" s="36"/>
      <c r="AE872" s="36"/>
      <c r="AR872" s="191" t="s">
        <v>290</v>
      </c>
      <c r="AT872" s="191" t="s">
        <v>285</v>
      </c>
      <c r="AU872" s="191" t="s">
        <v>82</v>
      </c>
      <c r="AY872" s="19" t="s">
        <v>283</v>
      </c>
      <c r="BE872" s="192">
        <f>IF(N872="základní",J872,0)</f>
        <v>0</v>
      </c>
      <c r="BF872" s="192">
        <f>IF(N872="snížená",J872,0)</f>
        <v>0</v>
      </c>
      <c r="BG872" s="192">
        <f>IF(N872="zákl. přenesená",J872,0)</f>
        <v>0</v>
      </c>
      <c r="BH872" s="192">
        <f>IF(N872="sníž. přenesená",J872,0)</f>
        <v>0</v>
      </c>
      <c r="BI872" s="192">
        <f>IF(N872="nulová",J872,0)</f>
        <v>0</v>
      </c>
      <c r="BJ872" s="19" t="s">
        <v>80</v>
      </c>
      <c r="BK872" s="192">
        <f>ROUND(I872*H872,2)</f>
        <v>0</v>
      </c>
      <c r="BL872" s="19" t="s">
        <v>290</v>
      </c>
      <c r="BM872" s="191" t="s">
        <v>7891</v>
      </c>
    </row>
    <row r="873" spans="1:65" s="2" customFormat="1" ht="11.25">
      <c r="A873" s="36"/>
      <c r="B873" s="37"/>
      <c r="C873" s="38"/>
      <c r="D873" s="193" t="s">
        <v>292</v>
      </c>
      <c r="E873" s="38"/>
      <c r="F873" s="194" t="s">
        <v>7892</v>
      </c>
      <c r="G873" s="38"/>
      <c r="H873" s="38"/>
      <c r="I873" s="195"/>
      <c r="J873" s="38"/>
      <c r="K873" s="38"/>
      <c r="L873" s="41"/>
      <c r="M873" s="196"/>
      <c r="N873" s="197"/>
      <c r="O873" s="66"/>
      <c r="P873" s="66"/>
      <c r="Q873" s="66"/>
      <c r="R873" s="66"/>
      <c r="S873" s="66"/>
      <c r="T873" s="67"/>
      <c r="U873" s="36"/>
      <c r="V873" s="36"/>
      <c r="W873" s="36"/>
      <c r="X873" s="36"/>
      <c r="Y873" s="36"/>
      <c r="Z873" s="36"/>
      <c r="AA873" s="36"/>
      <c r="AB873" s="36"/>
      <c r="AC873" s="36"/>
      <c r="AD873" s="36"/>
      <c r="AE873" s="36"/>
      <c r="AT873" s="19" t="s">
        <v>292</v>
      </c>
      <c r="AU873" s="19" t="s">
        <v>82</v>
      </c>
    </row>
    <row r="874" spans="1:65" s="15" customFormat="1" ht="11.25">
      <c r="B874" s="221"/>
      <c r="C874" s="222"/>
      <c r="D874" s="200" t="s">
        <v>294</v>
      </c>
      <c r="E874" s="223" t="s">
        <v>21</v>
      </c>
      <c r="F874" s="224" t="s">
        <v>7893</v>
      </c>
      <c r="G874" s="222"/>
      <c r="H874" s="223" t="s">
        <v>21</v>
      </c>
      <c r="I874" s="225"/>
      <c r="J874" s="222"/>
      <c r="K874" s="222"/>
      <c r="L874" s="226"/>
      <c r="M874" s="227"/>
      <c r="N874" s="228"/>
      <c r="O874" s="228"/>
      <c r="P874" s="228"/>
      <c r="Q874" s="228"/>
      <c r="R874" s="228"/>
      <c r="S874" s="228"/>
      <c r="T874" s="229"/>
      <c r="AT874" s="230" t="s">
        <v>294</v>
      </c>
      <c r="AU874" s="230" t="s">
        <v>82</v>
      </c>
      <c r="AV874" s="15" t="s">
        <v>80</v>
      </c>
      <c r="AW874" s="15" t="s">
        <v>34</v>
      </c>
      <c r="AX874" s="15" t="s">
        <v>73</v>
      </c>
      <c r="AY874" s="230" t="s">
        <v>283</v>
      </c>
    </row>
    <row r="875" spans="1:65" s="13" customFormat="1" ht="11.25">
      <c r="B875" s="198"/>
      <c r="C875" s="199"/>
      <c r="D875" s="200" t="s">
        <v>294</v>
      </c>
      <c r="E875" s="201" t="s">
        <v>21</v>
      </c>
      <c r="F875" s="202" t="s">
        <v>7894</v>
      </c>
      <c r="G875" s="199"/>
      <c r="H875" s="203">
        <v>1.2330000000000001</v>
      </c>
      <c r="I875" s="204"/>
      <c r="J875" s="199"/>
      <c r="K875" s="199"/>
      <c r="L875" s="205"/>
      <c r="M875" s="206"/>
      <c r="N875" s="207"/>
      <c r="O875" s="207"/>
      <c r="P875" s="207"/>
      <c r="Q875" s="207"/>
      <c r="R875" s="207"/>
      <c r="S875" s="207"/>
      <c r="T875" s="208"/>
      <c r="AT875" s="209" t="s">
        <v>294</v>
      </c>
      <c r="AU875" s="209" t="s">
        <v>82</v>
      </c>
      <c r="AV875" s="13" t="s">
        <v>82</v>
      </c>
      <c r="AW875" s="13" t="s">
        <v>34</v>
      </c>
      <c r="AX875" s="13" t="s">
        <v>73</v>
      </c>
      <c r="AY875" s="209" t="s">
        <v>283</v>
      </c>
    </row>
    <row r="876" spans="1:65" s="14" customFormat="1" ht="11.25">
      <c r="B876" s="210"/>
      <c r="C876" s="211"/>
      <c r="D876" s="200" t="s">
        <v>294</v>
      </c>
      <c r="E876" s="212" t="s">
        <v>21</v>
      </c>
      <c r="F876" s="213" t="s">
        <v>296</v>
      </c>
      <c r="G876" s="211"/>
      <c r="H876" s="214">
        <v>1.2330000000000001</v>
      </c>
      <c r="I876" s="215"/>
      <c r="J876" s="211"/>
      <c r="K876" s="211"/>
      <c r="L876" s="216"/>
      <c r="M876" s="217"/>
      <c r="N876" s="218"/>
      <c r="O876" s="218"/>
      <c r="P876" s="218"/>
      <c r="Q876" s="218"/>
      <c r="R876" s="218"/>
      <c r="S876" s="218"/>
      <c r="T876" s="219"/>
      <c r="AT876" s="220" t="s">
        <v>294</v>
      </c>
      <c r="AU876" s="220" t="s">
        <v>82</v>
      </c>
      <c r="AV876" s="14" t="s">
        <v>102</v>
      </c>
      <c r="AW876" s="14" t="s">
        <v>34</v>
      </c>
      <c r="AX876" s="14" t="s">
        <v>80</v>
      </c>
      <c r="AY876" s="220" t="s">
        <v>283</v>
      </c>
    </row>
    <row r="877" spans="1:65" s="2" customFormat="1" ht="21.75" customHeight="1">
      <c r="A877" s="36"/>
      <c r="B877" s="37"/>
      <c r="C877" s="180" t="s">
        <v>1368</v>
      </c>
      <c r="D877" s="180" t="s">
        <v>285</v>
      </c>
      <c r="E877" s="181" t="s">
        <v>1695</v>
      </c>
      <c r="F877" s="182" t="s">
        <v>1696</v>
      </c>
      <c r="G877" s="183" t="s">
        <v>427</v>
      </c>
      <c r="H877" s="184">
        <v>21.835000000000001</v>
      </c>
      <c r="I877" s="185"/>
      <c r="J877" s="186">
        <f>ROUND(I877*H877,2)</f>
        <v>0</v>
      </c>
      <c r="K877" s="182" t="s">
        <v>289</v>
      </c>
      <c r="L877" s="41"/>
      <c r="M877" s="187" t="s">
        <v>21</v>
      </c>
      <c r="N877" s="188" t="s">
        <v>44</v>
      </c>
      <c r="O877" s="66"/>
      <c r="P877" s="189">
        <f>O877*H877</f>
        <v>0</v>
      </c>
      <c r="Q877" s="189">
        <v>0</v>
      </c>
      <c r="R877" s="189">
        <f>Q877*H877</f>
        <v>0</v>
      </c>
      <c r="S877" s="189">
        <v>0</v>
      </c>
      <c r="T877" s="190">
        <f>S877*H877</f>
        <v>0</v>
      </c>
      <c r="U877" s="36"/>
      <c r="V877" s="36"/>
      <c r="W877" s="36"/>
      <c r="X877" s="36"/>
      <c r="Y877" s="36"/>
      <c r="Z877" s="36"/>
      <c r="AA877" s="36"/>
      <c r="AB877" s="36"/>
      <c r="AC877" s="36"/>
      <c r="AD877" s="36"/>
      <c r="AE877" s="36"/>
      <c r="AR877" s="191" t="s">
        <v>290</v>
      </c>
      <c r="AT877" s="191" t="s">
        <v>285</v>
      </c>
      <c r="AU877" s="191" t="s">
        <v>82</v>
      </c>
      <c r="AY877" s="19" t="s">
        <v>283</v>
      </c>
      <c r="BE877" s="192">
        <f>IF(N877="základní",J877,0)</f>
        <v>0</v>
      </c>
      <c r="BF877" s="192">
        <f>IF(N877="snížená",J877,0)</f>
        <v>0</v>
      </c>
      <c r="BG877" s="192">
        <f>IF(N877="zákl. přenesená",J877,0)</f>
        <v>0</v>
      </c>
      <c r="BH877" s="192">
        <f>IF(N877="sníž. přenesená",J877,0)</f>
        <v>0</v>
      </c>
      <c r="BI877" s="192">
        <f>IF(N877="nulová",J877,0)</f>
        <v>0</v>
      </c>
      <c r="BJ877" s="19" t="s">
        <v>80</v>
      </c>
      <c r="BK877" s="192">
        <f>ROUND(I877*H877,2)</f>
        <v>0</v>
      </c>
      <c r="BL877" s="19" t="s">
        <v>290</v>
      </c>
      <c r="BM877" s="191" t="s">
        <v>7895</v>
      </c>
    </row>
    <row r="878" spans="1:65" s="2" customFormat="1" ht="11.25">
      <c r="A878" s="36"/>
      <c r="B878" s="37"/>
      <c r="C878" s="38"/>
      <c r="D878" s="193" t="s">
        <v>292</v>
      </c>
      <c r="E878" s="38"/>
      <c r="F878" s="194" t="s">
        <v>1698</v>
      </c>
      <c r="G878" s="38"/>
      <c r="H878" s="38"/>
      <c r="I878" s="195"/>
      <c r="J878" s="38"/>
      <c r="K878" s="38"/>
      <c r="L878" s="41"/>
      <c r="M878" s="196"/>
      <c r="N878" s="197"/>
      <c r="O878" s="66"/>
      <c r="P878" s="66"/>
      <c r="Q878" s="66"/>
      <c r="R878" s="66"/>
      <c r="S878" s="66"/>
      <c r="T878" s="67"/>
      <c r="U878" s="36"/>
      <c r="V878" s="36"/>
      <c r="W878" s="36"/>
      <c r="X878" s="36"/>
      <c r="Y878" s="36"/>
      <c r="Z878" s="36"/>
      <c r="AA878" s="36"/>
      <c r="AB878" s="36"/>
      <c r="AC878" s="36"/>
      <c r="AD878" s="36"/>
      <c r="AE878" s="36"/>
      <c r="AT878" s="19" t="s">
        <v>292</v>
      </c>
      <c r="AU878" s="19" t="s">
        <v>82</v>
      </c>
    </row>
    <row r="879" spans="1:65" s="15" customFormat="1" ht="11.25">
      <c r="B879" s="221"/>
      <c r="C879" s="222"/>
      <c r="D879" s="200" t="s">
        <v>294</v>
      </c>
      <c r="E879" s="223" t="s">
        <v>21</v>
      </c>
      <c r="F879" s="224" t="s">
        <v>7487</v>
      </c>
      <c r="G879" s="222"/>
      <c r="H879" s="223" t="s">
        <v>21</v>
      </c>
      <c r="I879" s="225"/>
      <c r="J879" s="222"/>
      <c r="K879" s="222"/>
      <c r="L879" s="226"/>
      <c r="M879" s="227"/>
      <c r="N879" s="228"/>
      <c r="O879" s="228"/>
      <c r="P879" s="228"/>
      <c r="Q879" s="228"/>
      <c r="R879" s="228"/>
      <c r="S879" s="228"/>
      <c r="T879" s="229"/>
      <c r="AT879" s="230" t="s">
        <v>294</v>
      </c>
      <c r="AU879" s="230" t="s">
        <v>82</v>
      </c>
      <c r="AV879" s="15" t="s">
        <v>80</v>
      </c>
      <c r="AW879" s="15" t="s">
        <v>34</v>
      </c>
      <c r="AX879" s="15" t="s">
        <v>73</v>
      </c>
      <c r="AY879" s="230" t="s">
        <v>283</v>
      </c>
    </row>
    <row r="880" spans="1:65" s="13" customFormat="1" ht="11.25">
      <c r="B880" s="198"/>
      <c r="C880" s="199"/>
      <c r="D880" s="200" t="s">
        <v>294</v>
      </c>
      <c r="E880" s="201" t="s">
        <v>21</v>
      </c>
      <c r="F880" s="202" t="s">
        <v>7896</v>
      </c>
      <c r="G880" s="199"/>
      <c r="H880" s="203">
        <v>6.3360000000000003</v>
      </c>
      <c r="I880" s="204"/>
      <c r="J880" s="199"/>
      <c r="K880" s="199"/>
      <c r="L880" s="205"/>
      <c r="M880" s="206"/>
      <c r="N880" s="207"/>
      <c r="O880" s="207"/>
      <c r="P880" s="207"/>
      <c r="Q880" s="207"/>
      <c r="R880" s="207"/>
      <c r="S880" s="207"/>
      <c r="T880" s="208"/>
      <c r="AT880" s="209" t="s">
        <v>294</v>
      </c>
      <c r="AU880" s="209" t="s">
        <v>82</v>
      </c>
      <c r="AV880" s="13" t="s">
        <v>82</v>
      </c>
      <c r="AW880" s="13" t="s">
        <v>34</v>
      </c>
      <c r="AX880" s="13" t="s">
        <v>73</v>
      </c>
      <c r="AY880" s="209" t="s">
        <v>283</v>
      </c>
    </row>
    <row r="881" spans="1:65" s="13" customFormat="1" ht="11.25">
      <c r="B881" s="198"/>
      <c r="C881" s="199"/>
      <c r="D881" s="200" t="s">
        <v>294</v>
      </c>
      <c r="E881" s="201" t="s">
        <v>21</v>
      </c>
      <c r="F881" s="202" t="s">
        <v>7897</v>
      </c>
      <c r="G881" s="199"/>
      <c r="H881" s="203">
        <v>5.67</v>
      </c>
      <c r="I881" s="204"/>
      <c r="J881" s="199"/>
      <c r="K881" s="199"/>
      <c r="L881" s="205"/>
      <c r="M881" s="206"/>
      <c r="N881" s="207"/>
      <c r="O881" s="207"/>
      <c r="P881" s="207"/>
      <c r="Q881" s="207"/>
      <c r="R881" s="207"/>
      <c r="S881" s="207"/>
      <c r="T881" s="208"/>
      <c r="AT881" s="209" t="s">
        <v>294</v>
      </c>
      <c r="AU881" s="209" t="s">
        <v>82</v>
      </c>
      <c r="AV881" s="13" t="s">
        <v>82</v>
      </c>
      <c r="AW881" s="13" t="s">
        <v>34</v>
      </c>
      <c r="AX881" s="13" t="s">
        <v>73</v>
      </c>
      <c r="AY881" s="209" t="s">
        <v>283</v>
      </c>
    </row>
    <row r="882" spans="1:65" s="13" customFormat="1" ht="11.25">
      <c r="B882" s="198"/>
      <c r="C882" s="199"/>
      <c r="D882" s="200" t="s">
        <v>294</v>
      </c>
      <c r="E882" s="201" t="s">
        <v>21</v>
      </c>
      <c r="F882" s="202" t="s">
        <v>7898</v>
      </c>
      <c r="G882" s="199"/>
      <c r="H882" s="203">
        <v>5.4</v>
      </c>
      <c r="I882" s="204"/>
      <c r="J882" s="199"/>
      <c r="K882" s="199"/>
      <c r="L882" s="205"/>
      <c r="M882" s="206"/>
      <c r="N882" s="207"/>
      <c r="O882" s="207"/>
      <c r="P882" s="207"/>
      <c r="Q882" s="207"/>
      <c r="R882" s="207"/>
      <c r="S882" s="207"/>
      <c r="T882" s="208"/>
      <c r="AT882" s="209" t="s">
        <v>294</v>
      </c>
      <c r="AU882" s="209" t="s">
        <v>82</v>
      </c>
      <c r="AV882" s="13" t="s">
        <v>82</v>
      </c>
      <c r="AW882" s="13" t="s">
        <v>34</v>
      </c>
      <c r="AX882" s="13" t="s">
        <v>73</v>
      </c>
      <c r="AY882" s="209" t="s">
        <v>283</v>
      </c>
    </row>
    <row r="883" spans="1:65" s="14" customFormat="1" ht="11.25">
      <c r="B883" s="210"/>
      <c r="C883" s="211"/>
      <c r="D883" s="200" t="s">
        <v>294</v>
      </c>
      <c r="E883" s="212" t="s">
        <v>21</v>
      </c>
      <c r="F883" s="213" t="s">
        <v>296</v>
      </c>
      <c r="G883" s="211"/>
      <c r="H883" s="214">
        <v>17.405999999999999</v>
      </c>
      <c r="I883" s="215"/>
      <c r="J883" s="211"/>
      <c r="K883" s="211"/>
      <c r="L883" s="216"/>
      <c r="M883" s="217"/>
      <c r="N883" s="218"/>
      <c r="O883" s="218"/>
      <c r="P883" s="218"/>
      <c r="Q883" s="218"/>
      <c r="R883" s="218"/>
      <c r="S883" s="218"/>
      <c r="T883" s="219"/>
      <c r="AT883" s="220" t="s">
        <v>294</v>
      </c>
      <c r="AU883" s="220" t="s">
        <v>82</v>
      </c>
      <c r="AV883" s="14" t="s">
        <v>102</v>
      </c>
      <c r="AW883" s="14" t="s">
        <v>34</v>
      </c>
      <c r="AX883" s="14" t="s">
        <v>73</v>
      </c>
      <c r="AY883" s="220" t="s">
        <v>283</v>
      </c>
    </row>
    <row r="884" spans="1:65" s="15" customFormat="1" ht="11.25">
      <c r="B884" s="221"/>
      <c r="C884" s="222"/>
      <c r="D884" s="200" t="s">
        <v>294</v>
      </c>
      <c r="E884" s="223" t="s">
        <v>21</v>
      </c>
      <c r="F884" s="224" t="s">
        <v>7797</v>
      </c>
      <c r="G884" s="222"/>
      <c r="H884" s="223" t="s">
        <v>21</v>
      </c>
      <c r="I884" s="225"/>
      <c r="J884" s="222"/>
      <c r="K884" s="222"/>
      <c r="L884" s="226"/>
      <c r="M884" s="227"/>
      <c r="N884" s="228"/>
      <c r="O884" s="228"/>
      <c r="P884" s="228"/>
      <c r="Q884" s="228"/>
      <c r="R884" s="228"/>
      <c r="S884" s="228"/>
      <c r="T884" s="229"/>
      <c r="AT884" s="230" t="s">
        <v>294</v>
      </c>
      <c r="AU884" s="230" t="s">
        <v>82</v>
      </c>
      <c r="AV884" s="15" t="s">
        <v>80</v>
      </c>
      <c r="AW884" s="15" t="s">
        <v>34</v>
      </c>
      <c r="AX884" s="15" t="s">
        <v>73</v>
      </c>
      <c r="AY884" s="230" t="s">
        <v>283</v>
      </c>
    </row>
    <row r="885" spans="1:65" s="13" customFormat="1" ht="11.25">
      <c r="B885" s="198"/>
      <c r="C885" s="199"/>
      <c r="D885" s="200" t="s">
        <v>294</v>
      </c>
      <c r="E885" s="201" t="s">
        <v>21</v>
      </c>
      <c r="F885" s="202" t="s">
        <v>7899</v>
      </c>
      <c r="G885" s="199"/>
      <c r="H885" s="203">
        <v>2.3039999999999998</v>
      </c>
      <c r="I885" s="204"/>
      <c r="J885" s="199"/>
      <c r="K885" s="199"/>
      <c r="L885" s="205"/>
      <c r="M885" s="206"/>
      <c r="N885" s="207"/>
      <c r="O885" s="207"/>
      <c r="P885" s="207"/>
      <c r="Q885" s="207"/>
      <c r="R885" s="207"/>
      <c r="S885" s="207"/>
      <c r="T885" s="208"/>
      <c r="AT885" s="209" t="s">
        <v>294</v>
      </c>
      <c r="AU885" s="209" t="s">
        <v>82</v>
      </c>
      <c r="AV885" s="13" t="s">
        <v>82</v>
      </c>
      <c r="AW885" s="13" t="s">
        <v>34</v>
      </c>
      <c r="AX885" s="13" t="s">
        <v>73</v>
      </c>
      <c r="AY885" s="209" t="s">
        <v>283</v>
      </c>
    </row>
    <row r="886" spans="1:65" s="14" customFormat="1" ht="11.25">
      <c r="B886" s="210"/>
      <c r="C886" s="211"/>
      <c r="D886" s="200" t="s">
        <v>294</v>
      </c>
      <c r="E886" s="212" t="s">
        <v>21</v>
      </c>
      <c r="F886" s="213" t="s">
        <v>296</v>
      </c>
      <c r="G886" s="211"/>
      <c r="H886" s="214">
        <v>2.3039999999999998</v>
      </c>
      <c r="I886" s="215"/>
      <c r="J886" s="211"/>
      <c r="K886" s="211"/>
      <c r="L886" s="216"/>
      <c r="M886" s="217"/>
      <c r="N886" s="218"/>
      <c r="O886" s="218"/>
      <c r="P886" s="218"/>
      <c r="Q886" s="218"/>
      <c r="R886" s="218"/>
      <c r="S886" s="218"/>
      <c r="T886" s="219"/>
      <c r="AT886" s="220" t="s">
        <v>294</v>
      </c>
      <c r="AU886" s="220" t="s">
        <v>82</v>
      </c>
      <c r="AV886" s="14" t="s">
        <v>102</v>
      </c>
      <c r="AW886" s="14" t="s">
        <v>34</v>
      </c>
      <c r="AX886" s="14" t="s">
        <v>73</v>
      </c>
      <c r="AY886" s="220" t="s">
        <v>283</v>
      </c>
    </row>
    <row r="887" spans="1:65" s="15" customFormat="1" ht="11.25">
      <c r="B887" s="221"/>
      <c r="C887" s="222"/>
      <c r="D887" s="200" t="s">
        <v>294</v>
      </c>
      <c r="E887" s="223" t="s">
        <v>21</v>
      </c>
      <c r="F887" s="224" t="s">
        <v>7882</v>
      </c>
      <c r="G887" s="222"/>
      <c r="H887" s="223" t="s">
        <v>21</v>
      </c>
      <c r="I887" s="225"/>
      <c r="J887" s="222"/>
      <c r="K887" s="222"/>
      <c r="L887" s="226"/>
      <c r="M887" s="227"/>
      <c r="N887" s="228"/>
      <c r="O887" s="228"/>
      <c r="P887" s="228"/>
      <c r="Q887" s="228"/>
      <c r="R887" s="228"/>
      <c r="S887" s="228"/>
      <c r="T887" s="229"/>
      <c r="AT887" s="230" t="s">
        <v>294</v>
      </c>
      <c r="AU887" s="230" t="s">
        <v>82</v>
      </c>
      <c r="AV887" s="15" t="s">
        <v>80</v>
      </c>
      <c r="AW887" s="15" t="s">
        <v>34</v>
      </c>
      <c r="AX887" s="15" t="s">
        <v>73</v>
      </c>
      <c r="AY887" s="230" t="s">
        <v>283</v>
      </c>
    </row>
    <row r="888" spans="1:65" s="13" customFormat="1" ht="11.25">
      <c r="B888" s="198"/>
      <c r="C888" s="199"/>
      <c r="D888" s="200" t="s">
        <v>294</v>
      </c>
      <c r="E888" s="201" t="s">
        <v>21</v>
      </c>
      <c r="F888" s="202" t="s">
        <v>7883</v>
      </c>
      <c r="G888" s="199"/>
      <c r="H888" s="203">
        <v>2.125</v>
      </c>
      <c r="I888" s="204"/>
      <c r="J888" s="199"/>
      <c r="K888" s="199"/>
      <c r="L888" s="205"/>
      <c r="M888" s="206"/>
      <c r="N888" s="207"/>
      <c r="O888" s="207"/>
      <c r="P888" s="207"/>
      <c r="Q888" s="207"/>
      <c r="R888" s="207"/>
      <c r="S888" s="207"/>
      <c r="T888" s="208"/>
      <c r="AT888" s="209" t="s">
        <v>294</v>
      </c>
      <c r="AU888" s="209" t="s">
        <v>82</v>
      </c>
      <c r="AV888" s="13" t="s">
        <v>82</v>
      </c>
      <c r="AW888" s="13" t="s">
        <v>34</v>
      </c>
      <c r="AX888" s="13" t="s">
        <v>73</v>
      </c>
      <c r="AY888" s="209" t="s">
        <v>283</v>
      </c>
    </row>
    <row r="889" spans="1:65" s="14" customFormat="1" ht="11.25">
      <c r="B889" s="210"/>
      <c r="C889" s="211"/>
      <c r="D889" s="200" t="s">
        <v>294</v>
      </c>
      <c r="E889" s="212" t="s">
        <v>21</v>
      </c>
      <c r="F889" s="213" t="s">
        <v>296</v>
      </c>
      <c r="G889" s="211"/>
      <c r="H889" s="214">
        <v>2.125</v>
      </c>
      <c r="I889" s="215"/>
      <c r="J889" s="211"/>
      <c r="K889" s="211"/>
      <c r="L889" s="216"/>
      <c r="M889" s="217"/>
      <c r="N889" s="218"/>
      <c r="O889" s="218"/>
      <c r="P889" s="218"/>
      <c r="Q889" s="218"/>
      <c r="R889" s="218"/>
      <c r="S889" s="218"/>
      <c r="T889" s="219"/>
      <c r="AT889" s="220" t="s">
        <v>294</v>
      </c>
      <c r="AU889" s="220" t="s">
        <v>82</v>
      </c>
      <c r="AV889" s="14" t="s">
        <v>102</v>
      </c>
      <c r="AW889" s="14" t="s">
        <v>34</v>
      </c>
      <c r="AX889" s="14" t="s">
        <v>73</v>
      </c>
      <c r="AY889" s="220" t="s">
        <v>283</v>
      </c>
    </row>
    <row r="890" spans="1:65" s="16" customFormat="1" ht="11.25">
      <c r="B890" s="232"/>
      <c r="C890" s="233"/>
      <c r="D890" s="200" t="s">
        <v>294</v>
      </c>
      <c r="E890" s="234" t="s">
        <v>21</v>
      </c>
      <c r="F890" s="235" t="s">
        <v>442</v>
      </c>
      <c r="G890" s="233"/>
      <c r="H890" s="236">
        <v>21.835000000000001</v>
      </c>
      <c r="I890" s="237"/>
      <c r="J890" s="233"/>
      <c r="K890" s="233"/>
      <c r="L890" s="238"/>
      <c r="M890" s="239"/>
      <c r="N890" s="240"/>
      <c r="O890" s="240"/>
      <c r="P890" s="240"/>
      <c r="Q890" s="240"/>
      <c r="R890" s="240"/>
      <c r="S890" s="240"/>
      <c r="T890" s="241"/>
      <c r="AT890" s="242" t="s">
        <v>294</v>
      </c>
      <c r="AU890" s="242" t="s">
        <v>82</v>
      </c>
      <c r="AV890" s="16" t="s">
        <v>290</v>
      </c>
      <c r="AW890" s="16" t="s">
        <v>34</v>
      </c>
      <c r="AX890" s="16" t="s">
        <v>80</v>
      </c>
      <c r="AY890" s="242" t="s">
        <v>283</v>
      </c>
    </row>
    <row r="891" spans="1:65" s="2" customFormat="1" ht="21.75" customHeight="1">
      <c r="A891" s="36"/>
      <c r="B891" s="37"/>
      <c r="C891" s="180" t="s">
        <v>1373</v>
      </c>
      <c r="D891" s="180" t="s">
        <v>285</v>
      </c>
      <c r="E891" s="181" t="s">
        <v>1701</v>
      </c>
      <c r="F891" s="182" t="s">
        <v>1702</v>
      </c>
      <c r="G891" s="183" t="s">
        <v>427</v>
      </c>
      <c r="H891" s="184">
        <v>1.2330000000000001</v>
      </c>
      <c r="I891" s="185"/>
      <c r="J891" s="186">
        <f>ROUND(I891*H891,2)</f>
        <v>0</v>
      </c>
      <c r="K891" s="182" t="s">
        <v>289</v>
      </c>
      <c r="L891" s="41"/>
      <c r="M891" s="187" t="s">
        <v>21</v>
      </c>
      <c r="N891" s="188" t="s">
        <v>44</v>
      </c>
      <c r="O891" s="66"/>
      <c r="P891" s="189">
        <f>O891*H891</f>
        <v>0</v>
      </c>
      <c r="Q891" s="189">
        <v>0</v>
      </c>
      <c r="R891" s="189">
        <f>Q891*H891</f>
        <v>0</v>
      </c>
      <c r="S891" s="189">
        <v>0</v>
      </c>
      <c r="T891" s="190">
        <f>S891*H891</f>
        <v>0</v>
      </c>
      <c r="U891" s="36"/>
      <c r="V891" s="36"/>
      <c r="W891" s="36"/>
      <c r="X891" s="36"/>
      <c r="Y891" s="36"/>
      <c r="Z891" s="36"/>
      <c r="AA891" s="36"/>
      <c r="AB891" s="36"/>
      <c r="AC891" s="36"/>
      <c r="AD891" s="36"/>
      <c r="AE891" s="36"/>
      <c r="AR891" s="191" t="s">
        <v>290</v>
      </c>
      <c r="AT891" s="191" t="s">
        <v>285</v>
      </c>
      <c r="AU891" s="191" t="s">
        <v>82</v>
      </c>
      <c r="AY891" s="19" t="s">
        <v>283</v>
      </c>
      <c r="BE891" s="192">
        <f>IF(N891="základní",J891,0)</f>
        <v>0</v>
      </c>
      <c r="BF891" s="192">
        <f>IF(N891="snížená",J891,0)</f>
        <v>0</v>
      </c>
      <c r="BG891" s="192">
        <f>IF(N891="zákl. přenesená",J891,0)</f>
        <v>0</v>
      </c>
      <c r="BH891" s="192">
        <f>IF(N891="sníž. přenesená",J891,0)</f>
        <v>0</v>
      </c>
      <c r="BI891" s="192">
        <f>IF(N891="nulová",J891,0)</f>
        <v>0</v>
      </c>
      <c r="BJ891" s="19" t="s">
        <v>80</v>
      </c>
      <c r="BK891" s="192">
        <f>ROUND(I891*H891,2)</f>
        <v>0</v>
      </c>
      <c r="BL891" s="19" t="s">
        <v>290</v>
      </c>
      <c r="BM891" s="191" t="s">
        <v>7900</v>
      </c>
    </row>
    <row r="892" spans="1:65" s="2" customFormat="1" ht="11.25">
      <c r="A892" s="36"/>
      <c r="B892" s="37"/>
      <c r="C892" s="38"/>
      <c r="D892" s="193" t="s">
        <v>292</v>
      </c>
      <c r="E892" s="38"/>
      <c r="F892" s="194" t="s">
        <v>1704</v>
      </c>
      <c r="G892" s="38"/>
      <c r="H892" s="38"/>
      <c r="I892" s="195"/>
      <c r="J892" s="38"/>
      <c r="K892" s="38"/>
      <c r="L892" s="41"/>
      <c r="M892" s="196"/>
      <c r="N892" s="197"/>
      <c r="O892" s="66"/>
      <c r="P892" s="66"/>
      <c r="Q892" s="66"/>
      <c r="R892" s="66"/>
      <c r="S892" s="66"/>
      <c r="T892" s="67"/>
      <c r="U892" s="36"/>
      <c r="V892" s="36"/>
      <c r="W892" s="36"/>
      <c r="X892" s="36"/>
      <c r="Y892" s="36"/>
      <c r="Z892" s="36"/>
      <c r="AA892" s="36"/>
      <c r="AB892" s="36"/>
      <c r="AC892" s="36"/>
      <c r="AD892" s="36"/>
      <c r="AE892" s="36"/>
      <c r="AT892" s="19" t="s">
        <v>292</v>
      </c>
      <c r="AU892" s="19" t="s">
        <v>82</v>
      </c>
    </row>
    <row r="893" spans="1:65" s="15" customFormat="1" ht="11.25">
      <c r="B893" s="221"/>
      <c r="C893" s="222"/>
      <c r="D893" s="200" t="s">
        <v>294</v>
      </c>
      <c r="E893" s="223" t="s">
        <v>21</v>
      </c>
      <c r="F893" s="224" t="s">
        <v>7893</v>
      </c>
      <c r="G893" s="222"/>
      <c r="H893" s="223" t="s">
        <v>21</v>
      </c>
      <c r="I893" s="225"/>
      <c r="J893" s="222"/>
      <c r="K893" s="222"/>
      <c r="L893" s="226"/>
      <c r="M893" s="227"/>
      <c r="N893" s="228"/>
      <c r="O893" s="228"/>
      <c r="P893" s="228"/>
      <c r="Q893" s="228"/>
      <c r="R893" s="228"/>
      <c r="S893" s="228"/>
      <c r="T893" s="229"/>
      <c r="AT893" s="230" t="s">
        <v>294</v>
      </c>
      <c r="AU893" s="230" t="s">
        <v>82</v>
      </c>
      <c r="AV893" s="15" t="s">
        <v>80</v>
      </c>
      <c r="AW893" s="15" t="s">
        <v>34</v>
      </c>
      <c r="AX893" s="15" t="s">
        <v>73</v>
      </c>
      <c r="AY893" s="230" t="s">
        <v>283</v>
      </c>
    </row>
    <row r="894" spans="1:65" s="13" customFormat="1" ht="11.25">
      <c r="B894" s="198"/>
      <c r="C894" s="199"/>
      <c r="D894" s="200" t="s">
        <v>294</v>
      </c>
      <c r="E894" s="201" t="s">
        <v>21</v>
      </c>
      <c r="F894" s="202" t="s">
        <v>7894</v>
      </c>
      <c r="G894" s="199"/>
      <c r="H894" s="203">
        <v>1.2330000000000001</v>
      </c>
      <c r="I894" s="204"/>
      <c r="J894" s="199"/>
      <c r="K894" s="199"/>
      <c r="L894" s="205"/>
      <c r="M894" s="206"/>
      <c r="N894" s="207"/>
      <c r="O894" s="207"/>
      <c r="P894" s="207"/>
      <c r="Q894" s="207"/>
      <c r="R894" s="207"/>
      <c r="S894" s="207"/>
      <c r="T894" s="208"/>
      <c r="AT894" s="209" t="s">
        <v>294</v>
      </c>
      <c r="AU894" s="209" t="s">
        <v>82</v>
      </c>
      <c r="AV894" s="13" t="s">
        <v>82</v>
      </c>
      <c r="AW894" s="13" t="s">
        <v>34</v>
      </c>
      <c r="AX894" s="13" t="s">
        <v>73</v>
      </c>
      <c r="AY894" s="209" t="s">
        <v>283</v>
      </c>
    </row>
    <row r="895" spans="1:65" s="14" customFormat="1" ht="11.25">
      <c r="B895" s="210"/>
      <c r="C895" s="211"/>
      <c r="D895" s="200" t="s">
        <v>294</v>
      </c>
      <c r="E895" s="212" t="s">
        <v>21</v>
      </c>
      <c r="F895" s="213" t="s">
        <v>296</v>
      </c>
      <c r="G895" s="211"/>
      <c r="H895" s="214">
        <v>1.2330000000000001</v>
      </c>
      <c r="I895" s="215"/>
      <c r="J895" s="211"/>
      <c r="K895" s="211"/>
      <c r="L895" s="216"/>
      <c r="M895" s="217"/>
      <c r="N895" s="218"/>
      <c r="O895" s="218"/>
      <c r="P895" s="218"/>
      <c r="Q895" s="218"/>
      <c r="R895" s="218"/>
      <c r="S895" s="218"/>
      <c r="T895" s="219"/>
      <c r="AT895" s="220" t="s">
        <v>294</v>
      </c>
      <c r="AU895" s="220" t="s">
        <v>82</v>
      </c>
      <c r="AV895" s="14" t="s">
        <v>102</v>
      </c>
      <c r="AW895" s="14" t="s">
        <v>34</v>
      </c>
      <c r="AX895" s="14" t="s">
        <v>80</v>
      </c>
      <c r="AY895" s="220" t="s">
        <v>283</v>
      </c>
    </row>
    <row r="896" spans="1:65" s="2" customFormat="1" ht="21.75" customHeight="1">
      <c r="A896" s="36"/>
      <c r="B896" s="37"/>
      <c r="C896" s="180" t="s">
        <v>1379</v>
      </c>
      <c r="D896" s="180" t="s">
        <v>285</v>
      </c>
      <c r="E896" s="181" t="s">
        <v>7901</v>
      </c>
      <c r="F896" s="182" t="s">
        <v>7902</v>
      </c>
      <c r="G896" s="183" t="s">
        <v>427</v>
      </c>
      <c r="H896" s="184">
        <v>13.195</v>
      </c>
      <c r="I896" s="185"/>
      <c r="J896" s="186">
        <f>ROUND(I896*H896,2)</f>
        <v>0</v>
      </c>
      <c r="K896" s="182" t="s">
        <v>289</v>
      </c>
      <c r="L896" s="41"/>
      <c r="M896" s="187" t="s">
        <v>21</v>
      </c>
      <c r="N896" s="188" t="s">
        <v>44</v>
      </c>
      <c r="O896" s="66"/>
      <c r="P896" s="189">
        <f>O896*H896</f>
        <v>0</v>
      </c>
      <c r="Q896" s="189">
        <v>0</v>
      </c>
      <c r="R896" s="189">
        <f>Q896*H896</f>
        <v>0</v>
      </c>
      <c r="S896" s="189">
        <v>0</v>
      </c>
      <c r="T896" s="190">
        <f>S896*H896</f>
        <v>0</v>
      </c>
      <c r="U896" s="36"/>
      <c r="V896" s="36"/>
      <c r="W896" s="36"/>
      <c r="X896" s="36"/>
      <c r="Y896" s="36"/>
      <c r="Z896" s="36"/>
      <c r="AA896" s="36"/>
      <c r="AB896" s="36"/>
      <c r="AC896" s="36"/>
      <c r="AD896" s="36"/>
      <c r="AE896" s="36"/>
      <c r="AR896" s="191" t="s">
        <v>290</v>
      </c>
      <c r="AT896" s="191" t="s">
        <v>285</v>
      </c>
      <c r="AU896" s="191" t="s">
        <v>82</v>
      </c>
      <c r="AY896" s="19" t="s">
        <v>283</v>
      </c>
      <c r="BE896" s="192">
        <f>IF(N896="základní",J896,0)</f>
        <v>0</v>
      </c>
      <c r="BF896" s="192">
        <f>IF(N896="snížená",J896,0)</f>
        <v>0</v>
      </c>
      <c r="BG896" s="192">
        <f>IF(N896="zákl. přenesená",J896,0)</f>
        <v>0</v>
      </c>
      <c r="BH896" s="192">
        <f>IF(N896="sníž. přenesená",J896,0)</f>
        <v>0</v>
      </c>
      <c r="BI896" s="192">
        <f>IF(N896="nulová",J896,0)</f>
        <v>0</v>
      </c>
      <c r="BJ896" s="19" t="s">
        <v>80</v>
      </c>
      <c r="BK896" s="192">
        <f>ROUND(I896*H896,2)</f>
        <v>0</v>
      </c>
      <c r="BL896" s="19" t="s">
        <v>290</v>
      </c>
      <c r="BM896" s="191" t="s">
        <v>7903</v>
      </c>
    </row>
    <row r="897" spans="1:65" s="2" customFormat="1" ht="11.25">
      <c r="A897" s="36"/>
      <c r="B897" s="37"/>
      <c r="C897" s="38"/>
      <c r="D897" s="193" t="s">
        <v>292</v>
      </c>
      <c r="E897" s="38"/>
      <c r="F897" s="194" t="s">
        <v>7904</v>
      </c>
      <c r="G897" s="38"/>
      <c r="H897" s="38"/>
      <c r="I897" s="195"/>
      <c r="J897" s="38"/>
      <c r="K897" s="38"/>
      <c r="L897" s="41"/>
      <c r="M897" s="196"/>
      <c r="N897" s="197"/>
      <c r="O897" s="66"/>
      <c r="P897" s="66"/>
      <c r="Q897" s="66"/>
      <c r="R897" s="66"/>
      <c r="S897" s="66"/>
      <c r="T897" s="67"/>
      <c r="U897" s="36"/>
      <c r="V897" s="36"/>
      <c r="W897" s="36"/>
      <c r="X897" s="36"/>
      <c r="Y897" s="36"/>
      <c r="Z897" s="36"/>
      <c r="AA897" s="36"/>
      <c r="AB897" s="36"/>
      <c r="AC897" s="36"/>
      <c r="AD897" s="36"/>
      <c r="AE897" s="36"/>
      <c r="AT897" s="19" t="s">
        <v>292</v>
      </c>
      <c r="AU897" s="19" t="s">
        <v>82</v>
      </c>
    </row>
    <row r="898" spans="1:65" s="15" customFormat="1" ht="11.25">
      <c r="B898" s="221"/>
      <c r="C898" s="222"/>
      <c r="D898" s="200" t="s">
        <v>294</v>
      </c>
      <c r="E898" s="223" t="s">
        <v>21</v>
      </c>
      <c r="F898" s="224" t="s">
        <v>7487</v>
      </c>
      <c r="G898" s="222"/>
      <c r="H898" s="223" t="s">
        <v>21</v>
      </c>
      <c r="I898" s="225"/>
      <c r="J898" s="222"/>
      <c r="K898" s="222"/>
      <c r="L898" s="226"/>
      <c r="M898" s="227"/>
      <c r="N898" s="228"/>
      <c r="O898" s="228"/>
      <c r="P898" s="228"/>
      <c r="Q898" s="228"/>
      <c r="R898" s="228"/>
      <c r="S898" s="228"/>
      <c r="T898" s="229"/>
      <c r="AT898" s="230" t="s">
        <v>294</v>
      </c>
      <c r="AU898" s="230" t="s">
        <v>82</v>
      </c>
      <c r="AV898" s="15" t="s">
        <v>80</v>
      </c>
      <c r="AW898" s="15" t="s">
        <v>34</v>
      </c>
      <c r="AX898" s="15" t="s">
        <v>73</v>
      </c>
      <c r="AY898" s="230" t="s">
        <v>283</v>
      </c>
    </row>
    <row r="899" spans="1:65" s="13" customFormat="1" ht="11.25">
      <c r="B899" s="198"/>
      <c r="C899" s="199"/>
      <c r="D899" s="200" t="s">
        <v>294</v>
      </c>
      <c r="E899" s="201" t="s">
        <v>21</v>
      </c>
      <c r="F899" s="202" t="s">
        <v>7888</v>
      </c>
      <c r="G899" s="199"/>
      <c r="H899" s="203">
        <v>5.67</v>
      </c>
      <c r="I899" s="204"/>
      <c r="J899" s="199"/>
      <c r="K899" s="199"/>
      <c r="L899" s="205"/>
      <c r="M899" s="206"/>
      <c r="N899" s="207"/>
      <c r="O899" s="207"/>
      <c r="P899" s="207"/>
      <c r="Q899" s="207"/>
      <c r="R899" s="207"/>
      <c r="S899" s="207"/>
      <c r="T899" s="208"/>
      <c r="AT899" s="209" t="s">
        <v>294</v>
      </c>
      <c r="AU899" s="209" t="s">
        <v>82</v>
      </c>
      <c r="AV899" s="13" t="s">
        <v>82</v>
      </c>
      <c r="AW899" s="13" t="s">
        <v>34</v>
      </c>
      <c r="AX899" s="13" t="s">
        <v>73</v>
      </c>
      <c r="AY899" s="209" t="s">
        <v>283</v>
      </c>
    </row>
    <row r="900" spans="1:65" s="13" customFormat="1" ht="11.25">
      <c r="B900" s="198"/>
      <c r="C900" s="199"/>
      <c r="D900" s="200" t="s">
        <v>294</v>
      </c>
      <c r="E900" s="201" t="s">
        <v>21</v>
      </c>
      <c r="F900" s="202" t="s">
        <v>7898</v>
      </c>
      <c r="G900" s="199"/>
      <c r="H900" s="203">
        <v>5.4</v>
      </c>
      <c r="I900" s="204"/>
      <c r="J900" s="199"/>
      <c r="K900" s="199"/>
      <c r="L900" s="205"/>
      <c r="M900" s="206"/>
      <c r="N900" s="207"/>
      <c r="O900" s="207"/>
      <c r="P900" s="207"/>
      <c r="Q900" s="207"/>
      <c r="R900" s="207"/>
      <c r="S900" s="207"/>
      <c r="T900" s="208"/>
      <c r="AT900" s="209" t="s">
        <v>294</v>
      </c>
      <c r="AU900" s="209" t="s">
        <v>82</v>
      </c>
      <c r="AV900" s="13" t="s">
        <v>82</v>
      </c>
      <c r="AW900" s="13" t="s">
        <v>34</v>
      </c>
      <c r="AX900" s="13" t="s">
        <v>73</v>
      </c>
      <c r="AY900" s="209" t="s">
        <v>283</v>
      </c>
    </row>
    <row r="901" spans="1:65" s="14" customFormat="1" ht="11.25">
      <c r="B901" s="210"/>
      <c r="C901" s="211"/>
      <c r="D901" s="200" t="s">
        <v>294</v>
      </c>
      <c r="E901" s="212" t="s">
        <v>21</v>
      </c>
      <c r="F901" s="213" t="s">
        <v>296</v>
      </c>
      <c r="G901" s="211"/>
      <c r="H901" s="214">
        <v>11.07</v>
      </c>
      <c r="I901" s="215"/>
      <c r="J901" s="211"/>
      <c r="K901" s="211"/>
      <c r="L901" s="216"/>
      <c r="M901" s="217"/>
      <c r="N901" s="218"/>
      <c r="O901" s="218"/>
      <c r="P901" s="218"/>
      <c r="Q901" s="218"/>
      <c r="R901" s="218"/>
      <c r="S901" s="218"/>
      <c r="T901" s="219"/>
      <c r="AT901" s="220" t="s">
        <v>294</v>
      </c>
      <c r="AU901" s="220" t="s">
        <v>82</v>
      </c>
      <c r="AV901" s="14" t="s">
        <v>102</v>
      </c>
      <c r="AW901" s="14" t="s">
        <v>34</v>
      </c>
      <c r="AX901" s="14" t="s">
        <v>73</v>
      </c>
      <c r="AY901" s="220" t="s">
        <v>283</v>
      </c>
    </row>
    <row r="902" spans="1:65" s="15" customFormat="1" ht="11.25">
      <c r="B902" s="221"/>
      <c r="C902" s="222"/>
      <c r="D902" s="200" t="s">
        <v>294</v>
      </c>
      <c r="E902" s="223" t="s">
        <v>21</v>
      </c>
      <c r="F902" s="224" t="s">
        <v>7882</v>
      </c>
      <c r="G902" s="222"/>
      <c r="H902" s="223" t="s">
        <v>21</v>
      </c>
      <c r="I902" s="225"/>
      <c r="J902" s="222"/>
      <c r="K902" s="222"/>
      <c r="L902" s="226"/>
      <c r="M902" s="227"/>
      <c r="N902" s="228"/>
      <c r="O902" s="228"/>
      <c r="P902" s="228"/>
      <c r="Q902" s="228"/>
      <c r="R902" s="228"/>
      <c r="S902" s="228"/>
      <c r="T902" s="229"/>
      <c r="AT902" s="230" t="s">
        <v>294</v>
      </c>
      <c r="AU902" s="230" t="s">
        <v>82</v>
      </c>
      <c r="AV902" s="15" t="s">
        <v>80</v>
      </c>
      <c r="AW902" s="15" t="s">
        <v>34</v>
      </c>
      <c r="AX902" s="15" t="s">
        <v>73</v>
      </c>
      <c r="AY902" s="230" t="s">
        <v>283</v>
      </c>
    </row>
    <row r="903" spans="1:65" s="13" customFormat="1" ht="11.25">
      <c r="B903" s="198"/>
      <c r="C903" s="199"/>
      <c r="D903" s="200" t="s">
        <v>294</v>
      </c>
      <c r="E903" s="201" t="s">
        <v>21</v>
      </c>
      <c r="F903" s="202" t="s">
        <v>7883</v>
      </c>
      <c r="G903" s="199"/>
      <c r="H903" s="203">
        <v>2.125</v>
      </c>
      <c r="I903" s="204"/>
      <c r="J903" s="199"/>
      <c r="K903" s="199"/>
      <c r="L903" s="205"/>
      <c r="M903" s="206"/>
      <c r="N903" s="207"/>
      <c r="O903" s="207"/>
      <c r="P903" s="207"/>
      <c r="Q903" s="207"/>
      <c r="R903" s="207"/>
      <c r="S903" s="207"/>
      <c r="T903" s="208"/>
      <c r="AT903" s="209" t="s">
        <v>294</v>
      </c>
      <c r="AU903" s="209" t="s">
        <v>82</v>
      </c>
      <c r="AV903" s="13" t="s">
        <v>82</v>
      </c>
      <c r="AW903" s="13" t="s">
        <v>34</v>
      </c>
      <c r="AX903" s="13" t="s">
        <v>73</v>
      </c>
      <c r="AY903" s="209" t="s">
        <v>283</v>
      </c>
    </row>
    <row r="904" spans="1:65" s="14" customFormat="1" ht="11.25">
      <c r="B904" s="210"/>
      <c r="C904" s="211"/>
      <c r="D904" s="200" t="s">
        <v>294</v>
      </c>
      <c r="E904" s="212" t="s">
        <v>21</v>
      </c>
      <c r="F904" s="213" t="s">
        <v>296</v>
      </c>
      <c r="G904" s="211"/>
      <c r="H904" s="214">
        <v>2.125</v>
      </c>
      <c r="I904" s="215"/>
      <c r="J904" s="211"/>
      <c r="K904" s="211"/>
      <c r="L904" s="216"/>
      <c r="M904" s="217"/>
      <c r="N904" s="218"/>
      <c r="O904" s="218"/>
      <c r="P904" s="218"/>
      <c r="Q904" s="218"/>
      <c r="R904" s="218"/>
      <c r="S904" s="218"/>
      <c r="T904" s="219"/>
      <c r="AT904" s="220" t="s">
        <v>294</v>
      </c>
      <c r="AU904" s="220" t="s">
        <v>82</v>
      </c>
      <c r="AV904" s="14" t="s">
        <v>102</v>
      </c>
      <c r="AW904" s="14" t="s">
        <v>34</v>
      </c>
      <c r="AX904" s="14" t="s">
        <v>73</v>
      </c>
      <c r="AY904" s="220" t="s">
        <v>283</v>
      </c>
    </row>
    <row r="905" spans="1:65" s="16" customFormat="1" ht="11.25">
      <c r="B905" s="232"/>
      <c r="C905" s="233"/>
      <c r="D905" s="200" t="s">
        <v>294</v>
      </c>
      <c r="E905" s="234" t="s">
        <v>21</v>
      </c>
      <c r="F905" s="235" t="s">
        <v>442</v>
      </c>
      <c r="G905" s="233"/>
      <c r="H905" s="236">
        <v>13.195</v>
      </c>
      <c r="I905" s="237"/>
      <c r="J905" s="233"/>
      <c r="K905" s="233"/>
      <c r="L905" s="238"/>
      <c r="M905" s="239"/>
      <c r="N905" s="240"/>
      <c r="O905" s="240"/>
      <c r="P905" s="240"/>
      <c r="Q905" s="240"/>
      <c r="R905" s="240"/>
      <c r="S905" s="240"/>
      <c r="T905" s="241"/>
      <c r="AT905" s="242" t="s">
        <v>294</v>
      </c>
      <c r="AU905" s="242" t="s">
        <v>82</v>
      </c>
      <c r="AV905" s="16" t="s">
        <v>290</v>
      </c>
      <c r="AW905" s="16" t="s">
        <v>34</v>
      </c>
      <c r="AX905" s="16" t="s">
        <v>80</v>
      </c>
      <c r="AY905" s="242" t="s">
        <v>283</v>
      </c>
    </row>
    <row r="906" spans="1:65" s="2" customFormat="1" ht="21.75" customHeight="1">
      <c r="A906" s="36"/>
      <c r="B906" s="37"/>
      <c r="C906" s="180" t="s">
        <v>1385</v>
      </c>
      <c r="D906" s="180" t="s">
        <v>285</v>
      </c>
      <c r="E906" s="181" t="s">
        <v>1706</v>
      </c>
      <c r="F906" s="182" t="s">
        <v>1707</v>
      </c>
      <c r="G906" s="183" t="s">
        <v>427</v>
      </c>
      <c r="H906" s="184">
        <v>1.2330000000000001</v>
      </c>
      <c r="I906" s="185"/>
      <c r="J906" s="186">
        <f>ROUND(I906*H906,2)</f>
        <v>0</v>
      </c>
      <c r="K906" s="182" t="s">
        <v>289</v>
      </c>
      <c r="L906" s="41"/>
      <c r="M906" s="187" t="s">
        <v>21</v>
      </c>
      <c r="N906" s="188" t="s">
        <v>44</v>
      </c>
      <c r="O906" s="66"/>
      <c r="P906" s="189">
        <f>O906*H906</f>
        <v>0</v>
      </c>
      <c r="Q906" s="189">
        <v>0</v>
      </c>
      <c r="R906" s="189">
        <f>Q906*H906</f>
        <v>0</v>
      </c>
      <c r="S906" s="189">
        <v>0</v>
      </c>
      <c r="T906" s="190">
        <f>S906*H906</f>
        <v>0</v>
      </c>
      <c r="U906" s="36"/>
      <c r="V906" s="36"/>
      <c r="W906" s="36"/>
      <c r="X906" s="36"/>
      <c r="Y906" s="36"/>
      <c r="Z906" s="36"/>
      <c r="AA906" s="36"/>
      <c r="AB906" s="36"/>
      <c r="AC906" s="36"/>
      <c r="AD906" s="36"/>
      <c r="AE906" s="36"/>
      <c r="AR906" s="191" t="s">
        <v>290</v>
      </c>
      <c r="AT906" s="191" t="s">
        <v>285</v>
      </c>
      <c r="AU906" s="191" t="s">
        <v>82</v>
      </c>
      <c r="AY906" s="19" t="s">
        <v>283</v>
      </c>
      <c r="BE906" s="192">
        <f>IF(N906="základní",J906,0)</f>
        <v>0</v>
      </c>
      <c r="BF906" s="192">
        <f>IF(N906="snížená",J906,0)</f>
        <v>0</v>
      </c>
      <c r="BG906" s="192">
        <f>IF(N906="zákl. přenesená",J906,0)</f>
        <v>0</v>
      </c>
      <c r="BH906" s="192">
        <f>IF(N906="sníž. přenesená",J906,0)</f>
        <v>0</v>
      </c>
      <c r="BI906" s="192">
        <f>IF(N906="nulová",J906,0)</f>
        <v>0</v>
      </c>
      <c r="BJ906" s="19" t="s">
        <v>80</v>
      </c>
      <c r="BK906" s="192">
        <f>ROUND(I906*H906,2)</f>
        <v>0</v>
      </c>
      <c r="BL906" s="19" t="s">
        <v>290</v>
      </c>
      <c r="BM906" s="191" t="s">
        <v>7905</v>
      </c>
    </row>
    <row r="907" spans="1:65" s="2" customFormat="1" ht="11.25">
      <c r="A907" s="36"/>
      <c r="B907" s="37"/>
      <c r="C907" s="38"/>
      <c r="D907" s="193" t="s">
        <v>292</v>
      </c>
      <c r="E907" s="38"/>
      <c r="F907" s="194" t="s">
        <v>1709</v>
      </c>
      <c r="G907" s="38"/>
      <c r="H907" s="38"/>
      <c r="I907" s="195"/>
      <c r="J907" s="38"/>
      <c r="K907" s="38"/>
      <c r="L907" s="41"/>
      <c r="M907" s="196"/>
      <c r="N907" s="197"/>
      <c r="O907" s="66"/>
      <c r="P907" s="66"/>
      <c r="Q907" s="66"/>
      <c r="R907" s="66"/>
      <c r="S907" s="66"/>
      <c r="T907" s="67"/>
      <c r="U907" s="36"/>
      <c r="V907" s="36"/>
      <c r="W907" s="36"/>
      <c r="X907" s="36"/>
      <c r="Y907" s="36"/>
      <c r="Z907" s="36"/>
      <c r="AA907" s="36"/>
      <c r="AB907" s="36"/>
      <c r="AC907" s="36"/>
      <c r="AD907" s="36"/>
      <c r="AE907" s="36"/>
      <c r="AT907" s="19" t="s">
        <v>292</v>
      </c>
      <c r="AU907" s="19" t="s">
        <v>82</v>
      </c>
    </row>
    <row r="908" spans="1:65" s="15" customFormat="1" ht="11.25">
      <c r="B908" s="221"/>
      <c r="C908" s="222"/>
      <c r="D908" s="200" t="s">
        <v>294</v>
      </c>
      <c r="E908" s="223" t="s">
        <v>21</v>
      </c>
      <c r="F908" s="224" t="s">
        <v>7893</v>
      </c>
      <c r="G908" s="222"/>
      <c r="H908" s="223" t="s">
        <v>21</v>
      </c>
      <c r="I908" s="225"/>
      <c r="J908" s="222"/>
      <c r="K908" s="222"/>
      <c r="L908" s="226"/>
      <c r="M908" s="227"/>
      <c r="N908" s="228"/>
      <c r="O908" s="228"/>
      <c r="P908" s="228"/>
      <c r="Q908" s="228"/>
      <c r="R908" s="228"/>
      <c r="S908" s="228"/>
      <c r="T908" s="229"/>
      <c r="AT908" s="230" t="s">
        <v>294</v>
      </c>
      <c r="AU908" s="230" t="s">
        <v>82</v>
      </c>
      <c r="AV908" s="15" t="s">
        <v>80</v>
      </c>
      <c r="AW908" s="15" t="s">
        <v>34</v>
      </c>
      <c r="AX908" s="15" t="s">
        <v>73</v>
      </c>
      <c r="AY908" s="230" t="s">
        <v>283</v>
      </c>
    </row>
    <row r="909" spans="1:65" s="13" customFormat="1" ht="11.25">
      <c r="B909" s="198"/>
      <c r="C909" s="199"/>
      <c r="D909" s="200" t="s">
        <v>294</v>
      </c>
      <c r="E909" s="201" t="s">
        <v>21</v>
      </c>
      <c r="F909" s="202" t="s">
        <v>7894</v>
      </c>
      <c r="G909" s="199"/>
      <c r="H909" s="203">
        <v>1.2330000000000001</v>
      </c>
      <c r="I909" s="204"/>
      <c r="J909" s="199"/>
      <c r="K909" s="199"/>
      <c r="L909" s="205"/>
      <c r="M909" s="206"/>
      <c r="N909" s="207"/>
      <c r="O909" s="207"/>
      <c r="P909" s="207"/>
      <c r="Q909" s="207"/>
      <c r="R909" s="207"/>
      <c r="S909" s="207"/>
      <c r="T909" s="208"/>
      <c r="AT909" s="209" t="s">
        <v>294</v>
      </c>
      <c r="AU909" s="209" t="s">
        <v>82</v>
      </c>
      <c r="AV909" s="13" t="s">
        <v>82</v>
      </c>
      <c r="AW909" s="13" t="s">
        <v>34</v>
      </c>
      <c r="AX909" s="13" t="s">
        <v>73</v>
      </c>
      <c r="AY909" s="209" t="s">
        <v>283</v>
      </c>
    </row>
    <row r="910" spans="1:65" s="14" customFormat="1" ht="11.25">
      <c r="B910" s="210"/>
      <c r="C910" s="211"/>
      <c r="D910" s="200" t="s">
        <v>294</v>
      </c>
      <c r="E910" s="212" t="s">
        <v>21</v>
      </c>
      <c r="F910" s="213" t="s">
        <v>296</v>
      </c>
      <c r="G910" s="211"/>
      <c r="H910" s="214">
        <v>1.2330000000000001</v>
      </c>
      <c r="I910" s="215"/>
      <c r="J910" s="211"/>
      <c r="K910" s="211"/>
      <c r="L910" s="216"/>
      <c r="M910" s="217"/>
      <c r="N910" s="218"/>
      <c r="O910" s="218"/>
      <c r="P910" s="218"/>
      <c r="Q910" s="218"/>
      <c r="R910" s="218"/>
      <c r="S910" s="218"/>
      <c r="T910" s="219"/>
      <c r="AT910" s="220" t="s">
        <v>294</v>
      </c>
      <c r="AU910" s="220" t="s">
        <v>82</v>
      </c>
      <c r="AV910" s="14" t="s">
        <v>102</v>
      </c>
      <c r="AW910" s="14" t="s">
        <v>34</v>
      </c>
      <c r="AX910" s="14" t="s">
        <v>80</v>
      </c>
      <c r="AY910" s="220" t="s">
        <v>283</v>
      </c>
    </row>
    <row r="911" spans="1:65" s="2" customFormat="1" ht="24.2" customHeight="1">
      <c r="A911" s="36"/>
      <c r="B911" s="37"/>
      <c r="C911" s="180" t="s">
        <v>1395</v>
      </c>
      <c r="D911" s="180" t="s">
        <v>285</v>
      </c>
      <c r="E911" s="181" t="s">
        <v>1717</v>
      </c>
      <c r="F911" s="182" t="s">
        <v>1718</v>
      </c>
      <c r="G911" s="183" t="s">
        <v>427</v>
      </c>
      <c r="H911" s="184">
        <v>5.4</v>
      </c>
      <c r="I911" s="185"/>
      <c r="J911" s="186">
        <f>ROUND(I911*H911,2)</f>
        <v>0</v>
      </c>
      <c r="K911" s="182" t="s">
        <v>289</v>
      </c>
      <c r="L911" s="41"/>
      <c r="M911" s="187" t="s">
        <v>21</v>
      </c>
      <c r="N911" s="188" t="s">
        <v>44</v>
      </c>
      <c r="O911" s="66"/>
      <c r="P911" s="189">
        <f>O911*H911</f>
        <v>0</v>
      </c>
      <c r="Q911" s="189">
        <v>0.72099999999999997</v>
      </c>
      <c r="R911" s="189">
        <f>Q911*H911</f>
        <v>3.8934000000000002</v>
      </c>
      <c r="S911" s="189">
        <v>0</v>
      </c>
      <c r="T911" s="190">
        <f>S911*H911</f>
        <v>0</v>
      </c>
      <c r="U911" s="36"/>
      <c r="V911" s="36"/>
      <c r="W911" s="36"/>
      <c r="X911" s="36"/>
      <c r="Y911" s="36"/>
      <c r="Z911" s="36"/>
      <c r="AA911" s="36"/>
      <c r="AB911" s="36"/>
      <c r="AC911" s="36"/>
      <c r="AD911" s="36"/>
      <c r="AE911" s="36"/>
      <c r="AR911" s="191" t="s">
        <v>290</v>
      </c>
      <c r="AT911" s="191" t="s">
        <v>285</v>
      </c>
      <c r="AU911" s="191" t="s">
        <v>82</v>
      </c>
      <c r="AY911" s="19" t="s">
        <v>283</v>
      </c>
      <c r="BE911" s="192">
        <f>IF(N911="základní",J911,0)</f>
        <v>0</v>
      </c>
      <c r="BF911" s="192">
        <f>IF(N911="snížená",J911,0)</f>
        <v>0</v>
      </c>
      <c r="BG911" s="192">
        <f>IF(N911="zákl. přenesená",J911,0)</f>
        <v>0</v>
      </c>
      <c r="BH911" s="192">
        <f>IF(N911="sníž. přenesená",J911,0)</f>
        <v>0</v>
      </c>
      <c r="BI911" s="192">
        <f>IF(N911="nulová",J911,0)</f>
        <v>0</v>
      </c>
      <c r="BJ911" s="19" t="s">
        <v>80</v>
      </c>
      <c r="BK911" s="192">
        <f>ROUND(I911*H911,2)</f>
        <v>0</v>
      </c>
      <c r="BL911" s="19" t="s">
        <v>290</v>
      </c>
      <c r="BM911" s="191" t="s">
        <v>7906</v>
      </c>
    </row>
    <row r="912" spans="1:65" s="2" customFormat="1" ht="11.25">
      <c r="A912" s="36"/>
      <c r="B912" s="37"/>
      <c r="C912" s="38"/>
      <c r="D912" s="193" t="s">
        <v>292</v>
      </c>
      <c r="E912" s="38"/>
      <c r="F912" s="194" t="s">
        <v>1720</v>
      </c>
      <c r="G912" s="38"/>
      <c r="H912" s="38"/>
      <c r="I912" s="195"/>
      <c r="J912" s="38"/>
      <c r="K912" s="38"/>
      <c r="L912" s="41"/>
      <c r="M912" s="196"/>
      <c r="N912" s="197"/>
      <c r="O912" s="66"/>
      <c r="P912" s="66"/>
      <c r="Q912" s="66"/>
      <c r="R912" s="66"/>
      <c r="S912" s="66"/>
      <c r="T912" s="67"/>
      <c r="U912" s="36"/>
      <c r="V912" s="36"/>
      <c r="W912" s="36"/>
      <c r="X912" s="36"/>
      <c r="Y912" s="36"/>
      <c r="Z912" s="36"/>
      <c r="AA912" s="36"/>
      <c r="AB912" s="36"/>
      <c r="AC912" s="36"/>
      <c r="AD912" s="36"/>
      <c r="AE912" s="36"/>
      <c r="AT912" s="19" t="s">
        <v>292</v>
      </c>
      <c r="AU912" s="19" t="s">
        <v>82</v>
      </c>
    </row>
    <row r="913" spans="1:65" s="15" customFormat="1" ht="11.25">
      <c r="B913" s="221"/>
      <c r="C913" s="222"/>
      <c r="D913" s="200" t="s">
        <v>294</v>
      </c>
      <c r="E913" s="223" t="s">
        <v>21</v>
      </c>
      <c r="F913" s="224" t="s">
        <v>7487</v>
      </c>
      <c r="G913" s="222"/>
      <c r="H913" s="223" t="s">
        <v>21</v>
      </c>
      <c r="I913" s="225"/>
      <c r="J913" s="222"/>
      <c r="K913" s="222"/>
      <c r="L913" s="226"/>
      <c r="M913" s="227"/>
      <c r="N913" s="228"/>
      <c r="O913" s="228"/>
      <c r="P913" s="228"/>
      <c r="Q913" s="228"/>
      <c r="R913" s="228"/>
      <c r="S913" s="228"/>
      <c r="T913" s="229"/>
      <c r="AT913" s="230" t="s">
        <v>294</v>
      </c>
      <c r="AU913" s="230" t="s">
        <v>82</v>
      </c>
      <c r="AV913" s="15" t="s">
        <v>80</v>
      </c>
      <c r="AW913" s="15" t="s">
        <v>34</v>
      </c>
      <c r="AX913" s="15" t="s">
        <v>73</v>
      </c>
      <c r="AY913" s="230" t="s">
        <v>283</v>
      </c>
    </row>
    <row r="914" spans="1:65" s="13" customFormat="1" ht="11.25">
      <c r="B914" s="198"/>
      <c r="C914" s="199"/>
      <c r="D914" s="200" t="s">
        <v>294</v>
      </c>
      <c r="E914" s="201" t="s">
        <v>21</v>
      </c>
      <c r="F914" s="202" t="s">
        <v>7907</v>
      </c>
      <c r="G914" s="199"/>
      <c r="H914" s="203">
        <v>5.4</v>
      </c>
      <c r="I914" s="204"/>
      <c r="J914" s="199"/>
      <c r="K914" s="199"/>
      <c r="L914" s="205"/>
      <c r="M914" s="206"/>
      <c r="N914" s="207"/>
      <c r="O914" s="207"/>
      <c r="P914" s="207"/>
      <c r="Q914" s="207"/>
      <c r="R914" s="207"/>
      <c r="S914" s="207"/>
      <c r="T914" s="208"/>
      <c r="AT914" s="209" t="s">
        <v>294</v>
      </c>
      <c r="AU914" s="209" t="s">
        <v>82</v>
      </c>
      <c r="AV914" s="13" t="s">
        <v>82</v>
      </c>
      <c r="AW914" s="13" t="s">
        <v>34</v>
      </c>
      <c r="AX914" s="13" t="s">
        <v>73</v>
      </c>
      <c r="AY914" s="209" t="s">
        <v>283</v>
      </c>
    </row>
    <row r="915" spans="1:65" s="14" customFormat="1" ht="11.25">
      <c r="B915" s="210"/>
      <c r="C915" s="211"/>
      <c r="D915" s="200" t="s">
        <v>294</v>
      </c>
      <c r="E915" s="212" t="s">
        <v>21</v>
      </c>
      <c r="F915" s="213" t="s">
        <v>296</v>
      </c>
      <c r="G915" s="211"/>
      <c r="H915" s="214">
        <v>5.4</v>
      </c>
      <c r="I915" s="215"/>
      <c r="J915" s="211"/>
      <c r="K915" s="211"/>
      <c r="L915" s="216"/>
      <c r="M915" s="217"/>
      <c r="N915" s="218"/>
      <c r="O915" s="218"/>
      <c r="P915" s="218"/>
      <c r="Q915" s="218"/>
      <c r="R915" s="218"/>
      <c r="S915" s="218"/>
      <c r="T915" s="219"/>
      <c r="AT915" s="220" t="s">
        <v>294</v>
      </c>
      <c r="AU915" s="220" t="s">
        <v>82</v>
      </c>
      <c r="AV915" s="14" t="s">
        <v>102</v>
      </c>
      <c r="AW915" s="14" t="s">
        <v>34</v>
      </c>
      <c r="AX915" s="14" t="s">
        <v>80</v>
      </c>
      <c r="AY915" s="220" t="s">
        <v>283</v>
      </c>
    </row>
    <row r="916" spans="1:65" s="2" customFormat="1" ht="16.5" customHeight="1">
      <c r="A916" s="36"/>
      <c r="B916" s="37"/>
      <c r="C916" s="180" t="s">
        <v>1404</v>
      </c>
      <c r="D916" s="180" t="s">
        <v>285</v>
      </c>
      <c r="E916" s="181" t="s">
        <v>1723</v>
      </c>
      <c r="F916" s="182" t="s">
        <v>1724</v>
      </c>
      <c r="G916" s="183" t="s">
        <v>288</v>
      </c>
      <c r="H916" s="184">
        <v>16.78</v>
      </c>
      <c r="I916" s="185"/>
      <c r="J916" s="186">
        <f>ROUND(I916*H916,2)</f>
        <v>0</v>
      </c>
      <c r="K916" s="182" t="s">
        <v>289</v>
      </c>
      <c r="L916" s="41"/>
      <c r="M916" s="187" t="s">
        <v>21</v>
      </c>
      <c r="N916" s="188" t="s">
        <v>44</v>
      </c>
      <c r="O916" s="66"/>
      <c r="P916" s="189">
        <f>O916*H916</f>
        <v>0</v>
      </c>
      <c r="Q916" s="189">
        <v>1.3520000000000001E-2</v>
      </c>
      <c r="R916" s="189">
        <f>Q916*H916</f>
        <v>0.22686560000000003</v>
      </c>
      <c r="S916" s="189">
        <v>0</v>
      </c>
      <c r="T916" s="190">
        <f>S916*H916</f>
        <v>0</v>
      </c>
      <c r="U916" s="36"/>
      <c r="V916" s="36"/>
      <c r="W916" s="36"/>
      <c r="X916" s="36"/>
      <c r="Y916" s="36"/>
      <c r="Z916" s="36"/>
      <c r="AA916" s="36"/>
      <c r="AB916" s="36"/>
      <c r="AC916" s="36"/>
      <c r="AD916" s="36"/>
      <c r="AE916" s="36"/>
      <c r="AR916" s="191" t="s">
        <v>290</v>
      </c>
      <c r="AT916" s="191" t="s">
        <v>285</v>
      </c>
      <c r="AU916" s="191" t="s">
        <v>82</v>
      </c>
      <c r="AY916" s="19" t="s">
        <v>283</v>
      </c>
      <c r="BE916" s="192">
        <f>IF(N916="základní",J916,0)</f>
        <v>0</v>
      </c>
      <c r="BF916" s="192">
        <f>IF(N916="snížená",J916,0)</f>
        <v>0</v>
      </c>
      <c r="BG916" s="192">
        <f>IF(N916="zákl. přenesená",J916,0)</f>
        <v>0</v>
      </c>
      <c r="BH916" s="192">
        <f>IF(N916="sníž. přenesená",J916,0)</f>
        <v>0</v>
      </c>
      <c r="BI916" s="192">
        <f>IF(N916="nulová",J916,0)</f>
        <v>0</v>
      </c>
      <c r="BJ916" s="19" t="s">
        <v>80</v>
      </c>
      <c r="BK916" s="192">
        <f>ROUND(I916*H916,2)</f>
        <v>0</v>
      </c>
      <c r="BL916" s="19" t="s">
        <v>290</v>
      </c>
      <c r="BM916" s="191" t="s">
        <v>7908</v>
      </c>
    </row>
    <row r="917" spans="1:65" s="2" customFormat="1" ht="11.25">
      <c r="A917" s="36"/>
      <c r="B917" s="37"/>
      <c r="C917" s="38"/>
      <c r="D917" s="193" t="s">
        <v>292</v>
      </c>
      <c r="E917" s="38"/>
      <c r="F917" s="194" t="s">
        <v>1726</v>
      </c>
      <c r="G917" s="38"/>
      <c r="H917" s="38"/>
      <c r="I917" s="195"/>
      <c r="J917" s="38"/>
      <c r="K917" s="38"/>
      <c r="L917" s="41"/>
      <c r="M917" s="196"/>
      <c r="N917" s="197"/>
      <c r="O917" s="66"/>
      <c r="P917" s="66"/>
      <c r="Q917" s="66"/>
      <c r="R917" s="66"/>
      <c r="S917" s="66"/>
      <c r="T917" s="67"/>
      <c r="U917" s="36"/>
      <c r="V917" s="36"/>
      <c r="W917" s="36"/>
      <c r="X917" s="36"/>
      <c r="Y917" s="36"/>
      <c r="Z917" s="36"/>
      <c r="AA917" s="36"/>
      <c r="AB917" s="36"/>
      <c r="AC917" s="36"/>
      <c r="AD917" s="36"/>
      <c r="AE917" s="36"/>
      <c r="AT917" s="19" t="s">
        <v>292</v>
      </c>
      <c r="AU917" s="19" t="s">
        <v>82</v>
      </c>
    </row>
    <row r="918" spans="1:65" s="15" customFormat="1" ht="11.25">
      <c r="B918" s="221"/>
      <c r="C918" s="222"/>
      <c r="D918" s="200" t="s">
        <v>294</v>
      </c>
      <c r="E918" s="223" t="s">
        <v>21</v>
      </c>
      <c r="F918" s="224" t="s">
        <v>7487</v>
      </c>
      <c r="G918" s="222"/>
      <c r="H918" s="223" t="s">
        <v>21</v>
      </c>
      <c r="I918" s="225"/>
      <c r="J918" s="222"/>
      <c r="K918" s="222"/>
      <c r="L918" s="226"/>
      <c r="M918" s="227"/>
      <c r="N918" s="228"/>
      <c r="O918" s="228"/>
      <c r="P918" s="228"/>
      <c r="Q918" s="228"/>
      <c r="R918" s="228"/>
      <c r="S918" s="228"/>
      <c r="T918" s="229"/>
      <c r="AT918" s="230" t="s">
        <v>294</v>
      </c>
      <c r="AU918" s="230" t="s">
        <v>82</v>
      </c>
      <c r="AV918" s="15" t="s">
        <v>80</v>
      </c>
      <c r="AW918" s="15" t="s">
        <v>34</v>
      </c>
      <c r="AX918" s="15" t="s">
        <v>73</v>
      </c>
      <c r="AY918" s="230" t="s">
        <v>283</v>
      </c>
    </row>
    <row r="919" spans="1:65" s="13" customFormat="1" ht="11.25">
      <c r="B919" s="198"/>
      <c r="C919" s="199"/>
      <c r="D919" s="200" t="s">
        <v>294</v>
      </c>
      <c r="E919" s="201" t="s">
        <v>21</v>
      </c>
      <c r="F919" s="202" t="s">
        <v>7909</v>
      </c>
      <c r="G919" s="199"/>
      <c r="H919" s="203">
        <v>4.5</v>
      </c>
      <c r="I919" s="204"/>
      <c r="J919" s="199"/>
      <c r="K919" s="199"/>
      <c r="L919" s="205"/>
      <c r="M919" s="206"/>
      <c r="N919" s="207"/>
      <c r="O919" s="207"/>
      <c r="P919" s="207"/>
      <c r="Q919" s="207"/>
      <c r="R919" s="207"/>
      <c r="S919" s="207"/>
      <c r="T919" s="208"/>
      <c r="AT919" s="209" t="s">
        <v>294</v>
      </c>
      <c r="AU919" s="209" t="s">
        <v>82</v>
      </c>
      <c r="AV919" s="13" t="s">
        <v>82</v>
      </c>
      <c r="AW919" s="13" t="s">
        <v>34</v>
      </c>
      <c r="AX919" s="13" t="s">
        <v>73</v>
      </c>
      <c r="AY919" s="209" t="s">
        <v>283</v>
      </c>
    </row>
    <row r="920" spans="1:65" s="13" customFormat="1" ht="11.25">
      <c r="B920" s="198"/>
      <c r="C920" s="199"/>
      <c r="D920" s="200" t="s">
        <v>294</v>
      </c>
      <c r="E920" s="201" t="s">
        <v>21</v>
      </c>
      <c r="F920" s="202" t="s">
        <v>7910</v>
      </c>
      <c r="G920" s="199"/>
      <c r="H920" s="203">
        <v>3.24</v>
      </c>
      <c r="I920" s="204"/>
      <c r="J920" s="199"/>
      <c r="K920" s="199"/>
      <c r="L920" s="205"/>
      <c r="M920" s="206"/>
      <c r="N920" s="207"/>
      <c r="O920" s="207"/>
      <c r="P920" s="207"/>
      <c r="Q920" s="207"/>
      <c r="R920" s="207"/>
      <c r="S920" s="207"/>
      <c r="T920" s="208"/>
      <c r="AT920" s="209" t="s">
        <v>294</v>
      </c>
      <c r="AU920" s="209" t="s">
        <v>82</v>
      </c>
      <c r="AV920" s="13" t="s">
        <v>82</v>
      </c>
      <c r="AW920" s="13" t="s">
        <v>34</v>
      </c>
      <c r="AX920" s="13" t="s">
        <v>73</v>
      </c>
      <c r="AY920" s="209" t="s">
        <v>283</v>
      </c>
    </row>
    <row r="921" spans="1:65" s="14" customFormat="1" ht="11.25">
      <c r="B921" s="210"/>
      <c r="C921" s="211"/>
      <c r="D921" s="200" t="s">
        <v>294</v>
      </c>
      <c r="E921" s="212" t="s">
        <v>21</v>
      </c>
      <c r="F921" s="213" t="s">
        <v>296</v>
      </c>
      <c r="G921" s="211"/>
      <c r="H921" s="214">
        <v>7.74</v>
      </c>
      <c r="I921" s="215"/>
      <c r="J921" s="211"/>
      <c r="K921" s="211"/>
      <c r="L921" s="216"/>
      <c r="M921" s="217"/>
      <c r="N921" s="218"/>
      <c r="O921" s="218"/>
      <c r="P921" s="218"/>
      <c r="Q921" s="218"/>
      <c r="R921" s="218"/>
      <c r="S921" s="218"/>
      <c r="T921" s="219"/>
      <c r="AT921" s="220" t="s">
        <v>294</v>
      </c>
      <c r="AU921" s="220" t="s">
        <v>82</v>
      </c>
      <c r="AV921" s="14" t="s">
        <v>102</v>
      </c>
      <c r="AW921" s="14" t="s">
        <v>34</v>
      </c>
      <c r="AX921" s="14" t="s">
        <v>73</v>
      </c>
      <c r="AY921" s="220" t="s">
        <v>283</v>
      </c>
    </row>
    <row r="922" spans="1:65" s="15" customFormat="1" ht="11.25">
      <c r="B922" s="221"/>
      <c r="C922" s="222"/>
      <c r="D922" s="200" t="s">
        <v>294</v>
      </c>
      <c r="E922" s="223" t="s">
        <v>21</v>
      </c>
      <c r="F922" s="224" t="s">
        <v>7797</v>
      </c>
      <c r="G922" s="222"/>
      <c r="H922" s="223" t="s">
        <v>21</v>
      </c>
      <c r="I922" s="225"/>
      <c r="J922" s="222"/>
      <c r="K922" s="222"/>
      <c r="L922" s="226"/>
      <c r="M922" s="227"/>
      <c r="N922" s="228"/>
      <c r="O922" s="228"/>
      <c r="P922" s="228"/>
      <c r="Q922" s="228"/>
      <c r="R922" s="228"/>
      <c r="S922" s="228"/>
      <c r="T922" s="229"/>
      <c r="AT922" s="230" t="s">
        <v>294</v>
      </c>
      <c r="AU922" s="230" t="s">
        <v>82</v>
      </c>
      <c r="AV922" s="15" t="s">
        <v>80</v>
      </c>
      <c r="AW922" s="15" t="s">
        <v>34</v>
      </c>
      <c r="AX922" s="15" t="s">
        <v>73</v>
      </c>
      <c r="AY922" s="230" t="s">
        <v>283</v>
      </c>
    </row>
    <row r="923" spans="1:65" s="13" customFormat="1" ht="11.25">
      <c r="B923" s="198"/>
      <c r="C923" s="199"/>
      <c r="D923" s="200" t="s">
        <v>294</v>
      </c>
      <c r="E923" s="201" t="s">
        <v>21</v>
      </c>
      <c r="F923" s="202" t="s">
        <v>7911</v>
      </c>
      <c r="G923" s="199"/>
      <c r="H923" s="203">
        <v>2.08</v>
      </c>
      <c r="I923" s="204"/>
      <c r="J923" s="199"/>
      <c r="K923" s="199"/>
      <c r="L923" s="205"/>
      <c r="M923" s="206"/>
      <c r="N923" s="207"/>
      <c r="O923" s="207"/>
      <c r="P923" s="207"/>
      <c r="Q923" s="207"/>
      <c r="R923" s="207"/>
      <c r="S923" s="207"/>
      <c r="T923" s="208"/>
      <c r="AT923" s="209" t="s">
        <v>294</v>
      </c>
      <c r="AU923" s="209" t="s">
        <v>82</v>
      </c>
      <c r="AV923" s="13" t="s">
        <v>82</v>
      </c>
      <c r="AW923" s="13" t="s">
        <v>34</v>
      </c>
      <c r="AX923" s="13" t="s">
        <v>73</v>
      </c>
      <c r="AY923" s="209" t="s">
        <v>283</v>
      </c>
    </row>
    <row r="924" spans="1:65" s="14" customFormat="1" ht="11.25">
      <c r="B924" s="210"/>
      <c r="C924" s="211"/>
      <c r="D924" s="200" t="s">
        <v>294</v>
      </c>
      <c r="E924" s="212" t="s">
        <v>21</v>
      </c>
      <c r="F924" s="213" t="s">
        <v>296</v>
      </c>
      <c r="G924" s="211"/>
      <c r="H924" s="214">
        <v>2.08</v>
      </c>
      <c r="I924" s="215"/>
      <c r="J924" s="211"/>
      <c r="K924" s="211"/>
      <c r="L924" s="216"/>
      <c r="M924" s="217"/>
      <c r="N924" s="218"/>
      <c r="O924" s="218"/>
      <c r="P924" s="218"/>
      <c r="Q924" s="218"/>
      <c r="R924" s="218"/>
      <c r="S924" s="218"/>
      <c r="T924" s="219"/>
      <c r="AT924" s="220" t="s">
        <v>294</v>
      </c>
      <c r="AU924" s="220" t="s">
        <v>82</v>
      </c>
      <c r="AV924" s="14" t="s">
        <v>102</v>
      </c>
      <c r="AW924" s="14" t="s">
        <v>34</v>
      </c>
      <c r="AX924" s="14" t="s">
        <v>73</v>
      </c>
      <c r="AY924" s="220" t="s">
        <v>283</v>
      </c>
    </row>
    <row r="925" spans="1:65" s="15" customFormat="1" ht="11.25">
      <c r="B925" s="221"/>
      <c r="C925" s="222"/>
      <c r="D925" s="200" t="s">
        <v>294</v>
      </c>
      <c r="E925" s="223" t="s">
        <v>21</v>
      </c>
      <c r="F925" s="224" t="s">
        <v>7399</v>
      </c>
      <c r="G925" s="222"/>
      <c r="H925" s="223" t="s">
        <v>21</v>
      </c>
      <c r="I925" s="225"/>
      <c r="J925" s="222"/>
      <c r="K925" s="222"/>
      <c r="L925" s="226"/>
      <c r="M925" s="227"/>
      <c r="N925" s="228"/>
      <c r="O925" s="228"/>
      <c r="P925" s="228"/>
      <c r="Q925" s="228"/>
      <c r="R925" s="228"/>
      <c r="S925" s="228"/>
      <c r="T925" s="229"/>
      <c r="AT925" s="230" t="s">
        <v>294</v>
      </c>
      <c r="AU925" s="230" t="s">
        <v>82</v>
      </c>
      <c r="AV925" s="15" t="s">
        <v>80</v>
      </c>
      <c r="AW925" s="15" t="s">
        <v>34</v>
      </c>
      <c r="AX925" s="15" t="s">
        <v>73</v>
      </c>
      <c r="AY925" s="230" t="s">
        <v>283</v>
      </c>
    </row>
    <row r="926" spans="1:65" s="13" customFormat="1" ht="11.25">
      <c r="B926" s="198"/>
      <c r="C926" s="199"/>
      <c r="D926" s="200" t="s">
        <v>294</v>
      </c>
      <c r="E926" s="201" t="s">
        <v>21</v>
      </c>
      <c r="F926" s="202" t="s">
        <v>7912</v>
      </c>
      <c r="G926" s="199"/>
      <c r="H926" s="203">
        <v>4.8</v>
      </c>
      <c r="I926" s="204"/>
      <c r="J926" s="199"/>
      <c r="K926" s="199"/>
      <c r="L926" s="205"/>
      <c r="M926" s="206"/>
      <c r="N926" s="207"/>
      <c r="O926" s="207"/>
      <c r="P926" s="207"/>
      <c r="Q926" s="207"/>
      <c r="R926" s="207"/>
      <c r="S926" s="207"/>
      <c r="T926" s="208"/>
      <c r="AT926" s="209" t="s">
        <v>294</v>
      </c>
      <c r="AU926" s="209" t="s">
        <v>82</v>
      </c>
      <c r="AV926" s="13" t="s">
        <v>82</v>
      </c>
      <c r="AW926" s="13" t="s">
        <v>34</v>
      </c>
      <c r="AX926" s="13" t="s">
        <v>73</v>
      </c>
      <c r="AY926" s="209" t="s">
        <v>283</v>
      </c>
    </row>
    <row r="927" spans="1:65" s="13" customFormat="1" ht="11.25">
      <c r="B927" s="198"/>
      <c r="C927" s="199"/>
      <c r="D927" s="200" t="s">
        <v>294</v>
      </c>
      <c r="E927" s="201" t="s">
        <v>21</v>
      </c>
      <c r="F927" s="202" t="s">
        <v>7913</v>
      </c>
      <c r="G927" s="199"/>
      <c r="H927" s="203">
        <v>2.16</v>
      </c>
      <c r="I927" s="204"/>
      <c r="J927" s="199"/>
      <c r="K927" s="199"/>
      <c r="L927" s="205"/>
      <c r="M927" s="206"/>
      <c r="N927" s="207"/>
      <c r="O927" s="207"/>
      <c r="P927" s="207"/>
      <c r="Q927" s="207"/>
      <c r="R927" s="207"/>
      <c r="S927" s="207"/>
      <c r="T927" s="208"/>
      <c r="AT927" s="209" t="s">
        <v>294</v>
      </c>
      <c r="AU927" s="209" t="s">
        <v>82</v>
      </c>
      <c r="AV927" s="13" t="s">
        <v>82</v>
      </c>
      <c r="AW927" s="13" t="s">
        <v>34</v>
      </c>
      <c r="AX927" s="13" t="s">
        <v>73</v>
      </c>
      <c r="AY927" s="209" t="s">
        <v>283</v>
      </c>
    </row>
    <row r="928" spans="1:65" s="14" customFormat="1" ht="11.25">
      <c r="B928" s="210"/>
      <c r="C928" s="211"/>
      <c r="D928" s="200" t="s">
        <v>294</v>
      </c>
      <c r="E928" s="212" t="s">
        <v>21</v>
      </c>
      <c r="F928" s="213" t="s">
        <v>296</v>
      </c>
      <c r="G928" s="211"/>
      <c r="H928" s="214">
        <v>6.96</v>
      </c>
      <c r="I928" s="215"/>
      <c r="J928" s="211"/>
      <c r="K928" s="211"/>
      <c r="L928" s="216"/>
      <c r="M928" s="217"/>
      <c r="N928" s="218"/>
      <c r="O928" s="218"/>
      <c r="P928" s="218"/>
      <c r="Q928" s="218"/>
      <c r="R928" s="218"/>
      <c r="S928" s="218"/>
      <c r="T928" s="219"/>
      <c r="AT928" s="220" t="s">
        <v>294</v>
      </c>
      <c r="AU928" s="220" t="s">
        <v>82</v>
      </c>
      <c r="AV928" s="14" t="s">
        <v>102</v>
      </c>
      <c r="AW928" s="14" t="s">
        <v>34</v>
      </c>
      <c r="AX928" s="14" t="s">
        <v>73</v>
      </c>
      <c r="AY928" s="220" t="s">
        <v>283</v>
      </c>
    </row>
    <row r="929" spans="1:65" s="16" customFormat="1" ht="11.25">
      <c r="B929" s="232"/>
      <c r="C929" s="233"/>
      <c r="D929" s="200" t="s">
        <v>294</v>
      </c>
      <c r="E929" s="234" t="s">
        <v>21</v>
      </c>
      <c r="F929" s="235" t="s">
        <v>442</v>
      </c>
      <c r="G929" s="233"/>
      <c r="H929" s="236">
        <v>16.78</v>
      </c>
      <c r="I929" s="237"/>
      <c r="J929" s="233"/>
      <c r="K929" s="233"/>
      <c r="L929" s="238"/>
      <c r="M929" s="239"/>
      <c r="N929" s="240"/>
      <c r="O929" s="240"/>
      <c r="P929" s="240"/>
      <c r="Q929" s="240"/>
      <c r="R929" s="240"/>
      <c r="S929" s="240"/>
      <c r="T929" s="241"/>
      <c r="AT929" s="242" t="s">
        <v>294</v>
      </c>
      <c r="AU929" s="242" t="s">
        <v>82</v>
      </c>
      <c r="AV929" s="16" t="s">
        <v>290</v>
      </c>
      <c r="AW929" s="16" t="s">
        <v>34</v>
      </c>
      <c r="AX929" s="16" t="s">
        <v>80</v>
      </c>
      <c r="AY929" s="242" t="s">
        <v>283</v>
      </c>
    </row>
    <row r="930" spans="1:65" s="2" customFormat="1" ht="16.5" customHeight="1">
      <c r="A930" s="36"/>
      <c r="B930" s="37"/>
      <c r="C930" s="180" t="s">
        <v>1410</v>
      </c>
      <c r="D930" s="180" t="s">
        <v>285</v>
      </c>
      <c r="E930" s="181" t="s">
        <v>1729</v>
      </c>
      <c r="F930" s="182" t="s">
        <v>1730</v>
      </c>
      <c r="G930" s="183" t="s">
        <v>288</v>
      </c>
      <c r="H930" s="184">
        <v>16.78</v>
      </c>
      <c r="I930" s="185"/>
      <c r="J930" s="186">
        <f>ROUND(I930*H930,2)</f>
        <v>0</v>
      </c>
      <c r="K930" s="182" t="s">
        <v>289</v>
      </c>
      <c r="L930" s="41"/>
      <c r="M930" s="187" t="s">
        <v>21</v>
      </c>
      <c r="N930" s="188" t="s">
        <v>44</v>
      </c>
      <c r="O930" s="66"/>
      <c r="P930" s="189">
        <f>O930*H930</f>
        <v>0</v>
      </c>
      <c r="Q930" s="189">
        <v>0</v>
      </c>
      <c r="R930" s="189">
        <f>Q930*H930</f>
        <v>0</v>
      </c>
      <c r="S930" s="189">
        <v>0</v>
      </c>
      <c r="T930" s="190">
        <f>S930*H930</f>
        <v>0</v>
      </c>
      <c r="U930" s="36"/>
      <c r="V930" s="36"/>
      <c r="W930" s="36"/>
      <c r="X930" s="36"/>
      <c r="Y930" s="36"/>
      <c r="Z930" s="36"/>
      <c r="AA930" s="36"/>
      <c r="AB930" s="36"/>
      <c r="AC930" s="36"/>
      <c r="AD930" s="36"/>
      <c r="AE930" s="36"/>
      <c r="AR930" s="191" t="s">
        <v>290</v>
      </c>
      <c r="AT930" s="191" t="s">
        <v>285</v>
      </c>
      <c r="AU930" s="191" t="s">
        <v>82</v>
      </c>
      <c r="AY930" s="19" t="s">
        <v>283</v>
      </c>
      <c r="BE930" s="192">
        <f>IF(N930="základní",J930,0)</f>
        <v>0</v>
      </c>
      <c r="BF930" s="192">
        <f>IF(N930="snížená",J930,0)</f>
        <v>0</v>
      </c>
      <c r="BG930" s="192">
        <f>IF(N930="zákl. přenesená",J930,0)</f>
        <v>0</v>
      </c>
      <c r="BH930" s="192">
        <f>IF(N930="sníž. přenesená",J930,0)</f>
        <v>0</v>
      </c>
      <c r="BI930" s="192">
        <f>IF(N930="nulová",J930,0)</f>
        <v>0</v>
      </c>
      <c r="BJ930" s="19" t="s">
        <v>80</v>
      </c>
      <c r="BK930" s="192">
        <f>ROUND(I930*H930,2)</f>
        <v>0</v>
      </c>
      <c r="BL930" s="19" t="s">
        <v>290</v>
      </c>
      <c r="BM930" s="191" t="s">
        <v>7914</v>
      </c>
    </row>
    <row r="931" spans="1:65" s="2" customFormat="1" ht="11.25">
      <c r="A931" s="36"/>
      <c r="B931" s="37"/>
      <c r="C931" s="38"/>
      <c r="D931" s="193" t="s">
        <v>292</v>
      </c>
      <c r="E931" s="38"/>
      <c r="F931" s="194" t="s">
        <v>1732</v>
      </c>
      <c r="G931" s="38"/>
      <c r="H931" s="38"/>
      <c r="I931" s="195"/>
      <c r="J931" s="38"/>
      <c r="K931" s="38"/>
      <c r="L931" s="41"/>
      <c r="M931" s="196"/>
      <c r="N931" s="197"/>
      <c r="O931" s="66"/>
      <c r="P931" s="66"/>
      <c r="Q931" s="66"/>
      <c r="R931" s="66"/>
      <c r="S931" s="66"/>
      <c r="T931" s="67"/>
      <c r="U931" s="36"/>
      <c r="V931" s="36"/>
      <c r="W931" s="36"/>
      <c r="X931" s="36"/>
      <c r="Y931" s="36"/>
      <c r="Z931" s="36"/>
      <c r="AA931" s="36"/>
      <c r="AB931" s="36"/>
      <c r="AC931" s="36"/>
      <c r="AD931" s="36"/>
      <c r="AE931" s="36"/>
      <c r="AT931" s="19" t="s">
        <v>292</v>
      </c>
      <c r="AU931" s="19" t="s">
        <v>82</v>
      </c>
    </row>
    <row r="932" spans="1:65" s="13" customFormat="1" ht="11.25">
      <c r="B932" s="198"/>
      <c r="C932" s="199"/>
      <c r="D932" s="200" t="s">
        <v>294</v>
      </c>
      <c r="E932" s="201" t="s">
        <v>21</v>
      </c>
      <c r="F932" s="202" t="s">
        <v>7915</v>
      </c>
      <c r="G932" s="199"/>
      <c r="H932" s="203">
        <v>16.78</v>
      </c>
      <c r="I932" s="204"/>
      <c r="J932" s="199"/>
      <c r="K932" s="199"/>
      <c r="L932" s="205"/>
      <c r="M932" s="206"/>
      <c r="N932" s="207"/>
      <c r="O932" s="207"/>
      <c r="P932" s="207"/>
      <c r="Q932" s="207"/>
      <c r="R932" s="207"/>
      <c r="S932" s="207"/>
      <c r="T932" s="208"/>
      <c r="AT932" s="209" t="s">
        <v>294</v>
      </c>
      <c r="AU932" s="209" t="s">
        <v>82</v>
      </c>
      <c r="AV932" s="13" t="s">
        <v>82</v>
      </c>
      <c r="AW932" s="13" t="s">
        <v>34</v>
      </c>
      <c r="AX932" s="13" t="s">
        <v>73</v>
      </c>
      <c r="AY932" s="209" t="s">
        <v>283</v>
      </c>
    </row>
    <row r="933" spans="1:65" s="14" customFormat="1" ht="11.25">
      <c r="B933" s="210"/>
      <c r="C933" s="211"/>
      <c r="D933" s="200" t="s">
        <v>294</v>
      </c>
      <c r="E933" s="212" t="s">
        <v>21</v>
      </c>
      <c r="F933" s="213" t="s">
        <v>296</v>
      </c>
      <c r="G933" s="211"/>
      <c r="H933" s="214">
        <v>16.78</v>
      </c>
      <c r="I933" s="215"/>
      <c r="J933" s="211"/>
      <c r="K933" s="211"/>
      <c r="L933" s="216"/>
      <c r="M933" s="217"/>
      <c r="N933" s="218"/>
      <c r="O933" s="218"/>
      <c r="P933" s="218"/>
      <c r="Q933" s="218"/>
      <c r="R933" s="218"/>
      <c r="S933" s="218"/>
      <c r="T933" s="219"/>
      <c r="AT933" s="220" t="s">
        <v>294</v>
      </c>
      <c r="AU933" s="220" t="s">
        <v>82</v>
      </c>
      <c r="AV933" s="14" t="s">
        <v>102</v>
      </c>
      <c r="AW933" s="14" t="s">
        <v>34</v>
      </c>
      <c r="AX933" s="14" t="s">
        <v>80</v>
      </c>
      <c r="AY933" s="220" t="s">
        <v>283</v>
      </c>
    </row>
    <row r="934" spans="1:65" s="2" customFormat="1" ht="16.5" customHeight="1">
      <c r="A934" s="36"/>
      <c r="B934" s="37"/>
      <c r="C934" s="180" t="s">
        <v>1417</v>
      </c>
      <c r="D934" s="180" t="s">
        <v>285</v>
      </c>
      <c r="E934" s="181" t="s">
        <v>1735</v>
      </c>
      <c r="F934" s="182" t="s">
        <v>1736</v>
      </c>
      <c r="G934" s="183" t="s">
        <v>473</v>
      </c>
      <c r="H934" s="184">
        <v>0.72499999999999998</v>
      </c>
      <c r="I934" s="185"/>
      <c r="J934" s="186">
        <f>ROUND(I934*H934,2)</f>
        <v>0</v>
      </c>
      <c r="K934" s="182" t="s">
        <v>289</v>
      </c>
      <c r="L934" s="41"/>
      <c r="M934" s="187" t="s">
        <v>21</v>
      </c>
      <c r="N934" s="188" t="s">
        <v>44</v>
      </c>
      <c r="O934" s="66"/>
      <c r="P934" s="189">
        <f>O934*H934</f>
        <v>0</v>
      </c>
      <c r="Q934" s="189">
        <v>1.06277</v>
      </c>
      <c r="R934" s="189">
        <f>Q934*H934</f>
        <v>0.77050825000000001</v>
      </c>
      <c r="S934" s="189">
        <v>0</v>
      </c>
      <c r="T934" s="190">
        <f>S934*H934</f>
        <v>0</v>
      </c>
      <c r="U934" s="36"/>
      <c r="V934" s="36"/>
      <c r="W934" s="36"/>
      <c r="X934" s="36"/>
      <c r="Y934" s="36"/>
      <c r="Z934" s="36"/>
      <c r="AA934" s="36"/>
      <c r="AB934" s="36"/>
      <c r="AC934" s="36"/>
      <c r="AD934" s="36"/>
      <c r="AE934" s="36"/>
      <c r="AR934" s="191" t="s">
        <v>290</v>
      </c>
      <c r="AT934" s="191" t="s">
        <v>285</v>
      </c>
      <c r="AU934" s="191" t="s">
        <v>82</v>
      </c>
      <c r="AY934" s="19" t="s">
        <v>283</v>
      </c>
      <c r="BE934" s="192">
        <f>IF(N934="základní",J934,0)</f>
        <v>0</v>
      </c>
      <c r="BF934" s="192">
        <f>IF(N934="snížená",J934,0)</f>
        <v>0</v>
      </c>
      <c r="BG934" s="192">
        <f>IF(N934="zákl. přenesená",J934,0)</f>
        <v>0</v>
      </c>
      <c r="BH934" s="192">
        <f>IF(N934="sníž. přenesená",J934,0)</f>
        <v>0</v>
      </c>
      <c r="BI934" s="192">
        <f>IF(N934="nulová",J934,0)</f>
        <v>0</v>
      </c>
      <c r="BJ934" s="19" t="s">
        <v>80</v>
      </c>
      <c r="BK934" s="192">
        <f>ROUND(I934*H934,2)</f>
        <v>0</v>
      </c>
      <c r="BL934" s="19" t="s">
        <v>290</v>
      </c>
      <c r="BM934" s="191" t="s">
        <v>7916</v>
      </c>
    </row>
    <row r="935" spans="1:65" s="2" customFormat="1" ht="11.25">
      <c r="A935" s="36"/>
      <c r="B935" s="37"/>
      <c r="C935" s="38"/>
      <c r="D935" s="193" t="s">
        <v>292</v>
      </c>
      <c r="E935" s="38"/>
      <c r="F935" s="194" t="s">
        <v>1738</v>
      </c>
      <c r="G935" s="38"/>
      <c r="H935" s="38"/>
      <c r="I935" s="195"/>
      <c r="J935" s="38"/>
      <c r="K935" s="38"/>
      <c r="L935" s="41"/>
      <c r="M935" s="196"/>
      <c r="N935" s="197"/>
      <c r="O935" s="66"/>
      <c r="P935" s="66"/>
      <c r="Q935" s="66"/>
      <c r="R935" s="66"/>
      <c r="S935" s="66"/>
      <c r="T935" s="67"/>
      <c r="U935" s="36"/>
      <c r="V935" s="36"/>
      <c r="W935" s="36"/>
      <c r="X935" s="36"/>
      <c r="Y935" s="36"/>
      <c r="Z935" s="36"/>
      <c r="AA935" s="36"/>
      <c r="AB935" s="36"/>
      <c r="AC935" s="36"/>
      <c r="AD935" s="36"/>
      <c r="AE935" s="36"/>
      <c r="AT935" s="19" t="s">
        <v>292</v>
      </c>
      <c r="AU935" s="19" t="s">
        <v>82</v>
      </c>
    </row>
    <row r="936" spans="1:65" s="2" customFormat="1" ht="19.5">
      <c r="A936" s="36"/>
      <c r="B936" s="37"/>
      <c r="C936" s="38"/>
      <c r="D936" s="200" t="s">
        <v>436</v>
      </c>
      <c r="E936" s="38"/>
      <c r="F936" s="231" t="s">
        <v>995</v>
      </c>
      <c r="G936" s="38"/>
      <c r="H936" s="38"/>
      <c r="I936" s="195"/>
      <c r="J936" s="38"/>
      <c r="K936" s="38"/>
      <c r="L936" s="41"/>
      <c r="M936" s="196"/>
      <c r="N936" s="197"/>
      <c r="O936" s="66"/>
      <c r="P936" s="66"/>
      <c r="Q936" s="66"/>
      <c r="R936" s="66"/>
      <c r="S936" s="66"/>
      <c r="T936" s="67"/>
      <c r="U936" s="36"/>
      <c r="V936" s="36"/>
      <c r="W936" s="36"/>
      <c r="X936" s="36"/>
      <c r="Y936" s="36"/>
      <c r="Z936" s="36"/>
      <c r="AA936" s="36"/>
      <c r="AB936" s="36"/>
      <c r="AC936" s="36"/>
      <c r="AD936" s="36"/>
      <c r="AE936" s="36"/>
      <c r="AT936" s="19" t="s">
        <v>436</v>
      </c>
      <c r="AU936" s="19" t="s">
        <v>82</v>
      </c>
    </row>
    <row r="937" spans="1:65" s="15" customFormat="1" ht="11.25">
      <c r="B937" s="221"/>
      <c r="C937" s="222"/>
      <c r="D937" s="200" t="s">
        <v>294</v>
      </c>
      <c r="E937" s="223" t="s">
        <v>21</v>
      </c>
      <c r="F937" s="224" t="s">
        <v>7487</v>
      </c>
      <c r="G937" s="222"/>
      <c r="H937" s="223" t="s">
        <v>21</v>
      </c>
      <c r="I937" s="225"/>
      <c r="J937" s="222"/>
      <c r="K937" s="222"/>
      <c r="L937" s="226"/>
      <c r="M937" s="227"/>
      <c r="N937" s="228"/>
      <c r="O937" s="228"/>
      <c r="P937" s="228"/>
      <c r="Q937" s="228"/>
      <c r="R937" s="228"/>
      <c r="S937" s="228"/>
      <c r="T937" s="229"/>
      <c r="AT937" s="230" t="s">
        <v>294</v>
      </c>
      <c r="AU937" s="230" t="s">
        <v>82</v>
      </c>
      <c r="AV937" s="15" t="s">
        <v>80</v>
      </c>
      <c r="AW937" s="15" t="s">
        <v>34</v>
      </c>
      <c r="AX937" s="15" t="s">
        <v>73</v>
      </c>
      <c r="AY937" s="230" t="s">
        <v>283</v>
      </c>
    </row>
    <row r="938" spans="1:65" s="15" customFormat="1" ht="11.25">
      <c r="B938" s="221"/>
      <c r="C938" s="222"/>
      <c r="D938" s="200" t="s">
        <v>294</v>
      </c>
      <c r="E938" s="223" t="s">
        <v>21</v>
      </c>
      <c r="F938" s="224" t="s">
        <v>7917</v>
      </c>
      <c r="G938" s="222"/>
      <c r="H938" s="223" t="s">
        <v>21</v>
      </c>
      <c r="I938" s="225"/>
      <c r="J938" s="222"/>
      <c r="K938" s="222"/>
      <c r="L938" s="226"/>
      <c r="M938" s="227"/>
      <c r="N938" s="228"/>
      <c r="O938" s="228"/>
      <c r="P938" s="228"/>
      <c r="Q938" s="228"/>
      <c r="R938" s="228"/>
      <c r="S938" s="228"/>
      <c r="T938" s="229"/>
      <c r="AT938" s="230" t="s">
        <v>294</v>
      </c>
      <c r="AU938" s="230" t="s">
        <v>82</v>
      </c>
      <c r="AV938" s="15" t="s">
        <v>80</v>
      </c>
      <c r="AW938" s="15" t="s">
        <v>34</v>
      </c>
      <c r="AX938" s="15" t="s">
        <v>73</v>
      </c>
      <c r="AY938" s="230" t="s">
        <v>283</v>
      </c>
    </row>
    <row r="939" spans="1:65" s="13" customFormat="1" ht="11.25">
      <c r="B939" s="198"/>
      <c r="C939" s="199"/>
      <c r="D939" s="200" t="s">
        <v>294</v>
      </c>
      <c r="E939" s="201" t="s">
        <v>21</v>
      </c>
      <c r="F939" s="202" t="s">
        <v>7918</v>
      </c>
      <c r="G939" s="199"/>
      <c r="H939" s="203">
        <v>0.35199999999999998</v>
      </c>
      <c r="I939" s="204"/>
      <c r="J939" s="199"/>
      <c r="K939" s="199"/>
      <c r="L939" s="205"/>
      <c r="M939" s="206"/>
      <c r="N939" s="207"/>
      <c r="O939" s="207"/>
      <c r="P939" s="207"/>
      <c r="Q939" s="207"/>
      <c r="R939" s="207"/>
      <c r="S939" s="207"/>
      <c r="T939" s="208"/>
      <c r="AT939" s="209" t="s">
        <v>294</v>
      </c>
      <c r="AU939" s="209" t="s">
        <v>82</v>
      </c>
      <c r="AV939" s="13" t="s">
        <v>82</v>
      </c>
      <c r="AW939" s="13" t="s">
        <v>34</v>
      </c>
      <c r="AX939" s="13" t="s">
        <v>73</v>
      </c>
      <c r="AY939" s="209" t="s">
        <v>283</v>
      </c>
    </row>
    <row r="940" spans="1:65" s="15" customFormat="1" ht="11.25">
      <c r="B940" s="221"/>
      <c r="C940" s="222"/>
      <c r="D940" s="200" t="s">
        <v>294</v>
      </c>
      <c r="E940" s="223" t="s">
        <v>21</v>
      </c>
      <c r="F940" s="224" t="s">
        <v>7797</v>
      </c>
      <c r="G940" s="222"/>
      <c r="H940" s="223" t="s">
        <v>21</v>
      </c>
      <c r="I940" s="225"/>
      <c r="J940" s="222"/>
      <c r="K940" s="222"/>
      <c r="L940" s="226"/>
      <c r="M940" s="227"/>
      <c r="N940" s="228"/>
      <c r="O940" s="228"/>
      <c r="P940" s="228"/>
      <c r="Q940" s="228"/>
      <c r="R940" s="228"/>
      <c r="S940" s="228"/>
      <c r="T940" s="229"/>
      <c r="AT940" s="230" t="s">
        <v>294</v>
      </c>
      <c r="AU940" s="230" t="s">
        <v>82</v>
      </c>
      <c r="AV940" s="15" t="s">
        <v>80</v>
      </c>
      <c r="AW940" s="15" t="s">
        <v>34</v>
      </c>
      <c r="AX940" s="15" t="s">
        <v>73</v>
      </c>
      <c r="AY940" s="230" t="s">
        <v>283</v>
      </c>
    </row>
    <row r="941" spans="1:65" s="15" customFormat="1" ht="11.25">
      <c r="B941" s="221"/>
      <c r="C941" s="222"/>
      <c r="D941" s="200" t="s">
        <v>294</v>
      </c>
      <c r="E941" s="223" t="s">
        <v>21</v>
      </c>
      <c r="F941" s="224" t="s">
        <v>7917</v>
      </c>
      <c r="G941" s="222"/>
      <c r="H941" s="223" t="s">
        <v>21</v>
      </c>
      <c r="I941" s="225"/>
      <c r="J941" s="222"/>
      <c r="K941" s="222"/>
      <c r="L941" s="226"/>
      <c r="M941" s="227"/>
      <c r="N941" s="228"/>
      <c r="O941" s="228"/>
      <c r="P941" s="228"/>
      <c r="Q941" s="228"/>
      <c r="R941" s="228"/>
      <c r="S941" s="228"/>
      <c r="T941" s="229"/>
      <c r="AT941" s="230" t="s">
        <v>294</v>
      </c>
      <c r="AU941" s="230" t="s">
        <v>82</v>
      </c>
      <c r="AV941" s="15" t="s">
        <v>80</v>
      </c>
      <c r="AW941" s="15" t="s">
        <v>34</v>
      </c>
      <c r="AX941" s="15" t="s">
        <v>73</v>
      </c>
      <c r="AY941" s="230" t="s">
        <v>283</v>
      </c>
    </row>
    <row r="942" spans="1:65" s="13" customFormat="1" ht="11.25">
      <c r="B942" s="198"/>
      <c r="C942" s="199"/>
      <c r="D942" s="200" t="s">
        <v>294</v>
      </c>
      <c r="E942" s="201" t="s">
        <v>21</v>
      </c>
      <c r="F942" s="202" t="s">
        <v>7919</v>
      </c>
      <c r="G942" s="199"/>
      <c r="H942" s="203">
        <v>0.128</v>
      </c>
      <c r="I942" s="204"/>
      <c r="J942" s="199"/>
      <c r="K942" s="199"/>
      <c r="L942" s="205"/>
      <c r="M942" s="206"/>
      <c r="N942" s="207"/>
      <c r="O942" s="207"/>
      <c r="P942" s="207"/>
      <c r="Q942" s="207"/>
      <c r="R942" s="207"/>
      <c r="S942" s="207"/>
      <c r="T942" s="208"/>
      <c r="AT942" s="209" t="s">
        <v>294</v>
      </c>
      <c r="AU942" s="209" t="s">
        <v>82</v>
      </c>
      <c r="AV942" s="13" t="s">
        <v>82</v>
      </c>
      <c r="AW942" s="13" t="s">
        <v>34</v>
      </c>
      <c r="AX942" s="13" t="s">
        <v>73</v>
      </c>
      <c r="AY942" s="209" t="s">
        <v>283</v>
      </c>
    </row>
    <row r="943" spans="1:65" s="15" customFormat="1" ht="11.25">
      <c r="B943" s="221"/>
      <c r="C943" s="222"/>
      <c r="D943" s="200" t="s">
        <v>294</v>
      </c>
      <c r="E943" s="223" t="s">
        <v>21</v>
      </c>
      <c r="F943" s="224" t="s">
        <v>7399</v>
      </c>
      <c r="G943" s="222"/>
      <c r="H943" s="223" t="s">
        <v>21</v>
      </c>
      <c r="I943" s="225"/>
      <c r="J943" s="222"/>
      <c r="K943" s="222"/>
      <c r="L943" s="226"/>
      <c r="M943" s="227"/>
      <c r="N943" s="228"/>
      <c r="O943" s="228"/>
      <c r="P943" s="228"/>
      <c r="Q943" s="228"/>
      <c r="R943" s="228"/>
      <c r="S943" s="228"/>
      <c r="T943" s="229"/>
      <c r="AT943" s="230" t="s">
        <v>294</v>
      </c>
      <c r="AU943" s="230" t="s">
        <v>82</v>
      </c>
      <c r="AV943" s="15" t="s">
        <v>80</v>
      </c>
      <c r="AW943" s="15" t="s">
        <v>34</v>
      </c>
      <c r="AX943" s="15" t="s">
        <v>73</v>
      </c>
      <c r="AY943" s="230" t="s">
        <v>283</v>
      </c>
    </row>
    <row r="944" spans="1:65" s="15" customFormat="1" ht="11.25">
      <c r="B944" s="221"/>
      <c r="C944" s="222"/>
      <c r="D944" s="200" t="s">
        <v>294</v>
      </c>
      <c r="E944" s="223" t="s">
        <v>21</v>
      </c>
      <c r="F944" s="224" t="s">
        <v>7920</v>
      </c>
      <c r="G944" s="222"/>
      <c r="H944" s="223" t="s">
        <v>21</v>
      </c>
      <c r="I944" s="225"/>
      <c r="J944" s="222"/>
      <c r="K944" s="222"/>
      <c r="L944" s="226"/>
      <c r="M944" s="227"/>
      <c r="N944" s="228"/>
      <c r="O944" s="228"/>
      <c r="P944" s="228"/>
      <c r="Q944" s="228"/>
      <c r="R944" s="228"/>
      <c r="S944" s="228"/>
      <c r="T944" s="229"/>
      <c r="AT944" s="230" t="s">
        <v>294</v>
      </c>
      <c r="AU944" s="230" t="s">
        <v>82</v>
      </c>
      <c r="AV944" s="15" t="s">
        <v>80</v>
      </c>
      <c r="AW944" s="15" t="s">
        <v>34</v>
      </c>
      <c r="AX944" s="15" t="s">
        <v>73</v>
      </c>
      <c r="AY944" s="230" t="s">
        <v>283</v>
      </c>
    </row>
    <row r="945" spans="1:65" s="13" customFormat="1" ht="11.25">
      <c r="B945" s="198"/>
      <c r="C945" s="199"/>
      <c r="D945" s="200" t="s">
        <v>294</v>
      </c>
      <c r="E945" s="201" t="s">
        <v>21</v>
      </c>
      <c r="F945" s="202" t="s">
        <v>7921</v>
      </c>
      <c r="G945" s="199"/>
      <c r="H945" s="203">
        <v>0.17899999999999999</v>
      </c>
      <c r="I945" s="204"/>
      <c r="J945" s="199"/>
      <c r="K945" s="199"/>
      <c r="L945" s="205"/>
      <c r="M945" s="206"/>
      <c r="N945" s="207"/>
      <c r="O945" s="207"/>
      <c r="P945" s="207"/>
      <c r="Q945" s="207"/>
      <c r="R945" s="207"/>
      <c r="S945" s="207"/>
      <c r="T945" s="208"/>
      <c r="AT945" s="209" t="s">
        <v>294</v>
      </c>
      <c r="AU945" s="209" t="s">
        <v>82</v>
      </c>
      <c r="AV945" s="13" t="s">
        <v>82</v>
      </c>
      <c r="AW945" s="13" t="s">
        <v>34</v>
      </c>
      <c r="AX945" s="13" t="s">
        <v>73</v>
      </c>
      <c r="AY945" s="209" t="s">
        <v>283</v>
      </c>
    </row>
    <row r="946" spans="1:65" s="14" customFormat="1" ht="11.25">
      <c r="B946" s="210"/>
      <c r="C946" s="211"/>
      <c r="D946" s="200" t="s">
        <v>294</v>
      </c>
      <c r="E946" s="212" t="s">
        <v>21</v>
      </c>
      <c r="F946" s="213" t="s">
        <v>296</v>
      </c>
      <c r="G946" s="211"/>
      <c r="H946" s="214">
        <v>0.65900000000000003</v>
      </c>
      <c r="I946" s="215"/>
      <c r="J946" s="211"/>
      <c r="K946" s="211"/>
      <c r="L946" s="216"/>
      <c r="M946" s="217"/>
      <c r="N946" s="218"/>
      <c r="O946" s="218"/>
      <c r="P946" s="218"/>
      <c r="Q946" s="218"/>
      <c r="R946" s="218"/>
      <c r="S946" s="218"/>
      <c r="T946" s="219"/>
      <c r="AT946" s="220" t="s">
        <v>294</v>
      </c>
      <c r="AU946" s="220" t="s">
        <v>82</v>
      </c>
      <c r="AV946" s="14" t="s">
        <v>102</v>
      </c>
      <c r="AW946" s="14" t="s">
        <v>34</v>
      </c>
      <c r="AX946" s="14" t="s">
        <v>73</v>
      </c>
      <c r="AY946" s="220" t="s">
        <v>283</v>
      </c>
    </row>
    <row r="947" spans="1:65" s="13" customFormat="1" ht="11.25">
      <c r="B947" s="198"/>
      <c r="C947" s="199"/>
      <c r="D947" s="200" t="s">
        <v>294</v>
      </c>
      <c r="E947" s="201" t="s">
        <v>21</v>
      </c>
      <c r="F947" s="202" t="s">
        <v>7922</v>
      </c>
      <c r="G947" s="199"/>
      <c r="H947" s="203">
        <v>6.6000000000000003E-2</v>
      </c>
      <c r="I947" s="204"/>
      <c r="J947" s="199"/>
      <c r="K947" s="199"/>
      <c r="L947" s="205"/>
      <c r="M947" s="206"/>
      <c r="N947" s="207"/>
      <c r="O947" s="207"/>
      <c r="P947" s="207"/>
      <c r="Q947" s="207"/>
      <c r="R947" s="207"/>
      <c r="S947" s="207"/>
      <c r="T947" s="208"/>
      <c r="AT947" s="209" t="s">
        <v>294</v>
      </c>
      <c r="AU947" s="209" t="s">
        <v>82</v>
      </c>
      <c r="AV947" s="13" t="s">
        <v>82</v>
      </c>
      <c r="AW947" s="13" t="s">
        <v>34</v>
      </c>
      <c r="AX947" s="13" t="s">
        <v>73</v>
      </c>
      <c r="AY947" s="209" t="s">
        <v>283</v>
      </c>
    </row>
    <row r="948" spans="1:65" s="16" customFormat="1" ht="11.25">
      <c r="B948" s="232"/>
      <c r="C948" s="233"/>
      <c r="D948" s="200" t="s">
        <v>294</v>
      </c>
      <c r="E948" s="234" t="s">
        <v>21</v>
      </c>
      <c r="F948" s="235" t="s">
        <v>442</v>
      </c>
      <c r="G948" s="233"/>
      <c r="H948" s="236">
        <v>0.72499999999999998</v>
      </c>
      <c r="I948" s="237"/>
      <c r="J948" s="233"/>
      <c r="K948" s="233"/>
      <c r="L948" s="238"/>
      <c r="M948" s="239"/>
      <c r="N948" s="240"/>
      <c r="O948" s="240"/>
      <c r="P948" s="240"/>
      <c r="Q948" s="240"/>
      <c r="R948" s="240"/>
      <c r="S948" s="240"/>
      <c r="T948" s="241"/>
      <c r="AT948" s="242" t="s">
        <v>294</v>
      </c>
      <c r="AU948" s="242" t="s">
        <v>82</v>
      </c>
      <c r="AV948" s="16" t="s">
        <v>290</v>
      </c>
      <c r="AW948" s="16" t="s">
        <v>34</v>
      </c>
      <c r="AX948" s="16" t="s">
        <v>80</v>
      </c>
      <c r="AY948" s="242" t="s">
        <v>283</v>
      </c>
    </row>
    <row r="949" spans="1:65" s="2" customFormat="1" ht="16.5" customHeight="1">
      <c r="A949" s="36"/>
      <c r="B949" s="37"/>
      <c r="C949" s="180" t="s">
        <v>1423</v>
      </c>
      <c r="D949" s="180" t="s">
        <v>285</v>
      </c>
      <c r="E949" s="181" t="s">
        <v>1766</v>
      </c>
      <c r="F949" s="182" t="s">
        <v>1767</v>
      </c>
      <c r="G949" s="183" t="s">
        <v>288</v>
      </c>
      <c r="H949" s="184">
        <v>54</v>
      </c>
      <c r="I949" s="185"/>
      <c r="J949" s="186">
        <f>ROUND(I949*H949,2)</f>
        <v>0</v>
      </c>
      <c r="K949" s="182" t="s">
        <v>289</v>
      </c>
      <c r="L949" s="41"/>
      <c r="M949" s="187" t="s">
        <v>21</v>
      </c>
      <c r="N949" s="188" t="s">
        <v>44</v>
      </c>
      <c r="O949" s="66"/>
      <c r="P949" s="189">
        <f>O949*H949</f>
        <v>0</v>
      </c>
      <c r="Q949" s="189">
        <v>4.0000000000000001E-3</v>
      </c>
      <c r="R949" s="189">
        <f>Q949*H949</f>
        <v>0.216</v>
      </c>
      <c r="S949" s="189">
        <v>0</v>
      </c>
      <c r="T949" s="190">
        <f>S949*H949</f>
        <v>0</v>
      </c>
      <c r="U949" s="36"/>
      <c r="V949" s="36"/>
      <c r="W949" s="36"/>
      <c r="X949" s="36"/>
      <c r="Y949" s="36"/>
      <c r="Z949" s="36"/>
      <c r="AA949" s="36"/>
      <c r="AB949" s="36"/>
      <c r="AC949" s="36"/>
      <c r="AD949" s="36"/>
      <c r="AE949" s="36"/>
      <c r="AR949" s="191" t="s">
        <v>290</v>
      </c>
      <c r="AT949" s="191" t="s">
        <v>285</v>
      </c>
      <c r="AU949" s="191" t="s">
        <v>82</v>
      </c>
      <c r="AY949" s="19" t="s">
        <v>283</v>
      </c>
      <c r="BE949" s="192">
        <f>IF(N949="základní",J949,0)</f>
        <v>0</v>
      </c>
      <c r="BF949" s="192">
        <f>IF(N949="snížená",J949,0)</f>
        <v>0</v>
      </c>
      <c r="BG949" s="192">
        <f>IF(N949="zákl. přenesená",J949,0)</f>
        <v>0</v>
      </c>
      <c r="BH949" s="192">
        <f>IF(N949="sníž. přenesená",J949,0)</f>
        <v>0</v>
      </c>
      <c r="BI949" s="192">
        <f>IF(N949="nulová",J949,0)</f>
        <v>0</v>
      </c>
      <c r="BJ949" s="19" t="s">
        <v>80</v>
      </c>
      <c r="BK949" s="192">
        <f>ROUND(I949*H949,2)</f>
        <v>0</v>
      </c>
      <c r="BL949" s="19" t="s">
        <v>290</v>
      </c>
      <c r="BM949" s="191" t="s">
        <v>7923</v>
      </c>
    </row>
    <row r="950" spans="1:65" s="2" customFormat="1" ht="11.25">
      <c r="A950" s="36"/>
      <c r="B950" s="37"/>
      <c r="C950" s="38"/>
      <c r="D950" s="193" t="s">
        <v>292</v>
      </c>
      <c r="E950" s="38"/>
      <c r="F950" s="194" t="s">
        <v>1769</v>
      </c>
      <c r="G950" s="38"/>
      <c r="H950" s="38"/>
      <c r="I950" s="195"/>
      <c r="J950" s="38"/>
      <c r="K950" s="38"/>
      <c r="L950" s="41"/>
      <c r="M950" s="196"/>
      <c r="N950" s="197"/>
      <c r="O950" s="66"/>
      <c r="P950" s="66"/>
      <c r="Q950" s="66"/>
      <c r="R950" s="66"/>
      <c r="S950" s="66"/>
      <c r="T950" s="67"/>
      <c r="U950" s="36"/>
      <c r="V950" s="36"/>
      <c r="W950" s="36"/>
      <c r="X950" s="36"/>
      <c r="Y950" s="36"/>
      <c r="Z950" s="36"/>
      <c r="AA950" s="36"/>
      <c r="AB950" s="36"/>
      <c r="AC950" s="36"/>
      <c r="AD950" s="36"/>
      <c r="AE950" s="36"/>
      <c r="AT950" s="19" t="s">
        <v>292</v>
      </c>
      <c r="AU950" s="19" t="s">
        <v>82</v>
      </c>
    </row>
    <row r="951" spans="1:65" s="13" customFormat="1" ht="11.25">
      <c r="B951" s="198"/>
      <c r="C951" s="199"/>
      <c r="D951" s="200" t="s">
        <v>294</v>
      </c>
      <c r="E951" s="201" t="s">
        <v>21</v>
      </c>
      <c r="F951" s="202" t="s">
        <v>7924</v>
      </c>
      <c r="G951" s="199"/>
      <c r="H951" s="203">
        <v>54</v>
      </c>
      <c r="I951" s="204"/>
      <c r="J951" s="199"/>
      <c r="K951" s="199"/>
      <c r="L951" s="205"/>
      <c r="M951" s="206"/>
      <c r="N951" s="207"/>
      <c r="O951" s="207"/>
      <c r="P951" s="207"/>
      <c r="Q951" s="207"/>
      <c r="R951" s="207"/>
      <c r="S951" s="207"/>
      <c r="T951" s="208"/>
      <c r="AT951" s="209" t="s">
        <v>294</v>
      </c>
      <c r="AU951" s="209" t="s">
        <v>82</v>
      </c>
      <c r="AV951" s="13" t="s">
        <v>82</v>
      </c>
      <c r="AW951" s="13" t="s">
        <v>34</v>
      </c>
      <c r="AX951" s="13" t="s">
        <v>73</v>
      </c>
      <c r="AY951" s="209" t="s">
        <v>283</v>
      </c>
    </row>
    <row r="952" spans="1:65" s="14" customFormat="1" ht="11.25">
      <c r="B952" s="210"/>
      <c r="C952" s="211"/>
      <c r="D952" s="200" t="s">
        <v>294</v>
      </c>
      <c r="E952" s="212" t="s">
        <v>21</v>
      </c>
      <c r="F952" s="213" t="s">
        <v>296</v>
      </c>
      <c r="G952" s="211"/>
      <c r="H952" s="214">
        <v>54</v>
      </c>
      <c r="I952" s="215"/>
      <c r="J952" s="211"/>
      <c r="K952" s="211"/>
      <c r="L952" s="216"/>
      <c r="M952" s="217"/>
      <c r="N952" s="218"/>
      <c r="O952" s="218"/>
      <c r="P952" s="218"/>
      <c r="Q952" s="218"/>
      <c r="R952" s="218"/>
      <c r="S952" s="218"/>
      <c r="T952" s="219"/>
      <c r="AT952" s="220" t="s">
        <v>294</v>
      </c>
      <c r="AU952" s="220" t="s">
        <v>82</v>
      </c>
      <c r="AV952" s="14" t="s">
        <v>102</v>
      </c>
      <c r="AW952" s="14" t="s">
        <v>34</v>
      </c>
      <c r="AX952" s="14" t="s">
        <v>80</v>
      </c>
      <c r="AY952" s="220" t="s">
        <v>283</v>
      </c>
    </row>
    <row r="953" spans="1:65" s="2" customFormat="1" ht="16.5" customHeight="1">
      <c r="A953" s="36"/>
      <c r="B953" s="37"/>
      <c r="C953" s="180" t="s">
        <v>1428</v>
      </c>
      <c r="D953" s="180" t="s">
        <v>285</v>
      </c>
      <c r="E953" s="181" t="s">
        <v>1772</v>
      </c>
      <c r="F953" s="182" t="s">
        <v>1773</v>
      </c>
      <c r="G953" s="183" t="s">
        <v>288</v>
      </c>
      <c r="H953" s="184">
        <v>54</v>
      </c>
      <c r="I953" s="185"/>
      <c r="J953" s="186">
        <f>ROUND(I953*H953,2)</f>
        <v>0</v>
      </c>
      <c r="K953" s="182" t="s">
        <v>289</v>
      </c>
      <c r="L953" s="41"/>
      <c r="M953" s="187" t="s">
        <v>21</v>
      </c>
      <c r="N953" s="188" t="s">
        <v>44</v>
      </c>
      <c r="O953" s="66"/>
      <c r="P953" s="189">
        <f>O953*H953</f>
        <v>0</v>
      </c>
      <c r="Q953" s="189">
        <v>0</v>
      </c>
      <c r="R953" s="189">
        <f>Q953*H953</f>
        <v>0</v>
      </c>
      <c r="S953" s="189">
        <v>0</v>
      </c>
      <c r="T953" s="190">
        <f>S953*H953</f>
        <v>0</v>
      </c>
      <c r="U953" s="36"/>
      <c r="V953" s="36"/>
      <c r="W953" s="36"/>
      <c r="X953" s="36"/>
      <c r="Y953" s="36"/>
      <c r="Z953" s="36"/>
      <c r="AA953" s="36"/>
      <c r="AB953" s="36"/>
      <c r="AC953" s="36"/>
      <c r="AD953" s="36"/>
      <c r="AE953" s="36"/>
      <c r="AR953" s="191" t="s">
        <v>290</v>
      </c>
      <c r="AT953" s="191" t="s">
        <v>285</v>
      </c>
      <c r="AU953" s="191" t="s">
        <v>82</v>
      </c>
      <c r="AY953" s="19" t="s">
        <v>283</v>
      </c>
      <c r="BE953" s="192">
        <f>IF(N953="základní",J953,0)</f>
        <v>0</v>
      </c>
      <c r="BF953" s="192">
        <f>IF(N953="snížená",J953,0)</f>
        <v>0</v>
      </c>
      <c r="BG953" s="192">
        <f>IF(N953="zákl. přenesená",J953,0)</f>
        <v>0</v>
      </c>
      <c r="BH953" s="192">
        <f>IF(N953="sníž. přenesená",J953,0)</f>
        <v>0</v>
      </c>
      <c r="BI953" s="192">
        <f>IF(N953="nulová",J953,0)</f>
        <v>0</v>
      </c>
      <c r="BJ953" s="19" t="s">
        <v>80</v>
      </c>
      <c r="BK953" s="192">
        <f>ROUND(I953*H953,2)</f>
        <v>0</v>
      </c>
      <c r="BL953" s="19" t="s">
        <v>290</v>
      </c>
      <c r="BM953" s="191" t="s">
        <v>7925</v>
      </c>
    </row>
    <row r="954" spans="1:65" s="2" customFormat="1" ht="11.25">
      <c r="A954" s="36"/>
      <c r="B954" s="37"/>
      <c r="C954" s="38"/>
      <c r="D954" s="193" t="s">
        <v>292</v>
      </c>
      <c r="E954" s="38"/>
      <c r="F954" s="194" t="s">
        <v>1775</v>
      </c>
      <c r="G954" s="38"/>
      <c r="H954" s="38"/>
      <c r="I954" s="195"/>
      <c r="J954" s="38"/>
      <c r="K954" s="38"/>
      <c r="L954" s="41"/>
      <c r="M954" s="196"/>
      <c r="N954" s="197"/>
      <c r="O954" s="66"/>
      <c r="P954" s="66"/>
      <c r="Q954" s="66"/>
      <c r="R954" s="66"/>
      <c r="S954" s="66"/>
      <c r="T954" s="67"/>
      <c r="U954" s="36"/>
      <c r="V954" s="36"/>
      <c r="W954" s="36"/>
      <c r="X954" s="36"/>
      <c r="Y954" s="36"/>
      <c r="Z954" s="36"/>
      <c r="AA954" s="36"/>
      <c r="AB954" s="36"/>
      <c r="AC954" s="36"/>
      <c r="AD954" s="36"/>
      <c r="AE954" s="36"/>
      <c r="AT954" s="19" t="s">
        <v>292</v>
      </c>
      <c r="AU954" s="19" t="s">
        <v>82</v>
      </c>
    </row>
    <row r="955" spans="1:65" s="13" customFormat="1" ht="11.25">
      <c r="B955" s="198"/>
      <c r="C955" s="199"/>
      <c r="D955" s="200" t="s">
        <v>294</v>
      </c>
      <c r="E955" s="201" t="s">
        <v>21</v>
      </c>
      <c r="F955" s="202" t="s">
        <v>7924</v>
      </c>
      <c r="G955" s="199"/>
      <c r="H955" s="203">
        <v>54</v>
      </c>
      <c r="I955" s="204"/>
      <c r="J955" s="199"/>
      <c r="K955" s="199"/>
      <c r="L955" s="205"/>
      <c r="M955" s="206"/>
      <c r="N955" s="207"/>
      <c r="O955" s="207"/>
      <c r="P955" s="207"/>
      <c r="Q955" s="207"/>
      <c r="R955" s="207"/>
      <c r="S955" s="207"/>
      <c r="T955" s="208"/>
      <c r="AT955" s="209" t="s">
        <v>294</v>
      </c>
      <c r="AU955" s="209" t="s">
        <v>82</v>
      </c>
      <c r="AV955" s="13" t="s">
        <v>82</v>
      </c>
      <c r="AW955" s="13" t="s">
        <v>34</v>
      </c>
      <c r="AX955" s="13" t="s">
        <v>73</v>
      </c>
      <c r="AY955" s="209" t="s">
        <v>283</v>
      </c>
    </row>
    <row r="956" spans="1:65" s="14" customFormat="1" ht="11.25">
      <c r="B956" s="210"/>
      <c r="C956" s="211"/>
      <c r="D956" s="200" t="s">
        <v>294</v>
      </c>
      <c r="E956" s="212" t="s">
        <v>21</v>
      </c>
      <c r="F956" s="213" t="s">
        <v>296</v>
      </c>
      <c r="G956" s="211"/>
      <c r="H956" s="214">
        <v>54</v>
      </c>
      <c r="I956" s="215"/>
      <c r="J956" s="211"/>
      <c r="K956" s="211"/>
      <c r="L956" s="216"/>
      <c r="M956" s="217"/>
      <c r="N956" s="218"/>
      <c r="O956" s="218"/>
      <c r="P956" s="218"/>
      <c r="Q956" s="218"/>
      <c r="R956" s="218"/>
      <c r="S956" s="218"/>
      <c r="T956" s="219"/>
      <c r="AT956" s="220" t="s">
        <v>294</v>
      </c>
      <c r="AU956" s="220" t="s">
        <v>82</v>
      </c>
      <c r="AV956" s="14" t="s">
        <v>102</v>
      </c>
      <c r="AW956" s="14" t="s">
        <v>34</v>
      </c>
      <c r="AX956" s="14" t="s">
        <v>80</v>
      </c>
      <c r="AY956" s="220" t="s">
        <v>283</v>
      </c>
    </row>
    <row r="957" spans="1:65" s="2" customFormat="1" ht="16.5" customHeight="1">
      <c r="A957" s="36"/>
      <c r="B957" s="37"/>
      <c r="C957" s="180" t="s">
        <v>1435</v>
      </c>
      <c r="D957" s="180" t="s">
        <v>285</v>
      </c>
      <c r="E957" s="181" t="s">
        <v>1777</v>
      </c>
      <c r="F957" s="182" t="s">
        <v>1778</v>
      </c>
      <c r="G957" s="183" t="s">
        <v>288</v>
      </c>
      <c r="H957" s="184">
        <v>3121.04</v>
      </c>
      <c r="I957" s="185"/>
      <c r="J957" s="186">
        <f>ROUND(I957*H957,2)</f>
        <v>0</v>
      </c>
      <c r="K957" s="182" t="s">
        <v>289</v>
      </c>
      <c r="L957" s="41"/>
      <c r="M957" s="187" t="s">
        <v>21</v>
      </c>
      <c r="N957" s="188" t="s">
        <v>44</v>
      </c>
      <c r="O957" s="66"/>
      <c r="P957" s="189">
        <f>O957*H957</f>
        <v>0</v>
      </c>
      <c r="Q957" s="189">
        <v>2.2000000000000001E-4</v>
      </c>
      <c r="R957" s="189">
        <f>Q957*H957</f>
        <v>0.68662880000000004</v>
      </c>
      <c r="S957" s="189">
        <v>0</v>
      </c>
      <c r="T957" s="190">
        <f>S957*H957</f>
        <v>0</v>
      </c>
      <c r="U957" s="36"/>
      <c r="V957" s="36"/>
      <c r="W957" s="36"/>
      <c r="X957" s="36"/>
      <c r="Y957" s="36"/>
      <c r="Z957" s="36"/>
      <c r="AA957" s="36"/>
      <c r="AB957" s="36"/>
      <c r="AC957" s="36"/>
      <c r="AD957" s="36"/>
      <c r="AE957" s="36"/>
      <c r="AR957" s="191" t="s">
        <v>290</v>
      </c>
      <c r="AT957" s="191" t="s">
        <v>285</v>
      </c>
      <c r="AU957" s="191" t="s">
        <v>82</v>
      </c>
      <c r="AY957" s="19" t="s">
        <v>283</v>
      </c>
      <c r="BE957" s="192">
        <f>IF(N957="základní",J957,0)</f>
        <v>0</v>
      </c>
      <c r="BF957" s="192">
        <f>IF(N957="snížená",J957,0)</f>
        <v>0</v>
      </c>
      <c r="BG957" s="192">
        <f>IF(N957="zákl. přenesená",J957,0)</f>
        <v>0</v>
      </c>
      <c r="BH957" s="192">
        <f>IF(N957="sníž. přenesená",J957,0)</f>
        <v>0</v>
      </c>
      <c r="BI957" s="192">
        <f>IF(N957="nulová",J957,0)</f>
        <v>0</v>
      </c>
      <c r="BJ957" s="19" t="s">
        <v>80</v>
      </c>
      <c r="BK957" s="192">
        <f>ROUND(I957*H957,2)</f>
        <v>0</v>
      </c>
      <c r="BL957" s="19" t="s">
        <v>290</v>
      </c>
      <c r="BM957" s="191" t="s">
        <v>7926</v>
      </c>
    </row>
    <row r="958" spans="1:65" s="2" customFormat="1" ht="11.25">
      <c r="A958" s="36"/>
      <c r="B958" s="37"/>
      <c r="C958" s="38"/>
      <c r="D958" s="193" t="s">
        <v>292</v>
      </c>
      <c r="E958" s="38"/>
      <c r="F958" s="194" t="s">
        <v>1780</v>
      </c>
      <c r="G958" s="38"/>
      <c r="H958" s="38"/>
      <c r="I958" s="195"/>
      <c r="J958" s="38"/>
      <c r="K958" s="38"/>
      <c r="L958" s="41"/>
      <c r="M958" s="196"/>
      <c r="N958" s="197"/>
      <c r="O958" s="66"/>
      <c r="P958" s="66"/>
      <c r="Q958" s="66"/>
      <c r="R958" s="66"/>
      <c r="S958" s="66"/>
      <c r="T958" s="67"/>
      <c r="U958" s="36"/>
      <c r="V958" s="36"/>
      <c r="W958" s="36"/>
      <c r="X958" s="36"/>
      <c r="Y958" s="36"/>
      <c r="Z958" s="36"/>
      <c r="AA958" s="36"/>
      <c r="AB958" s="36"/>
      <c r="AC958" s="36"/>
      <c r="AD958" s="36"/>
      <c r="AE958" s="36"/>
      <c r="AT958" s="19" t="s">
        <v>292</v>
      </c>
      <c r="AU958" s="19" t="s">
        <v>82</v>
      </c>
    </row>
    <row r="959" spans="1:65" s="15" customFormat="1" ht="11.25">
      <c r="B959" s="221"/>
      <c r="C959" s="222"/>
      <c r="D959" s="200" t="s">
        <v>294</v>
      </c>
      <c r="E959" s="223" t="s">
        <v>21</v>
      </c>
      <c r="F959" s="224" t="s">
        <v>7487</v>
      </c>
      <c r="G959" s="222"/>
      <c r="H959" s="223" t="s">
        <v>21</v>
      </c>
      <c r="I959" s="225"/>
      <c r="J959" s="222"/>
      <c r="K959" s="222"/>
      <c r="L959" s="226"/>
      <c r="M959" s="227"/>
      <c r="N959" s="228"/>
      <c r="O959" s="228"/>
      <c r="P959" s="228"/>
      <c r="Q959" s="228"/>
      <c r="R959" s="228"/>
      <c r="S959" s="228"/>
      <c r="T959" s="229"/>
      <c r="AT959" s="230" t="s">
        <v>294</v>
      </c>
      <c r="AU959" s="230" t="s">
        <v>82</v>
      </c>
      <c r="AV959" s="15" t="s">
        <v>80</v>
      </c>
      <c r="AW959" s="15" t="s">
        <v>34</v>
      </c>
      <c r="AX959" s="15" t="s">
        <v>73</v>
      </c>
      <c r="AY959" s="230" t="s">
        <v>283</v>
      </c>
    </row>
    <row r="960" spans="1:65" s="13" customFormat="1" ht="11.25">
      <c r="B960" s="198"/>
      <c r="C960" s="199"/>
      <c r="D960" s="200" t="s">
        <v>294</v>
      </c>
      <c r="E960" s="201" t="s">
        <v>21</v>
      </c>
      <c r="F960" s="202" t="s">
        <v>7927</v>
      </c>
      <c r="G960" s="199"/>
      <c r="H960" s="203">
        <v>63.36</v>
      </c>
      <c r="I960" s="204"/>
      <c r="J960" s="199"/>
      <c r="K960" s="199"/>
      <c r="L960" s="205"/>
      <c r="M960" s="206"/>
      <c r="N960" s="207"/>
      <c r="O960" s="207"/>
      <c r="P960" s="207"/>
      <c r="Q960" s="207"/>
      <c r="R960" s="207"/>
      <c r="S960" s="207"/>
      <c r="T960" s="208"/>
      <c r="AT960" s="209" t="s">
        <v>294</v>
      </c>
      <c r="AU960" s="209" t="s">
        <v>82</v>
      </c>
      <c r="AV960" s="13" t="s">
        <v>82</v>
      </c>
      <c r="AW960" s="13" t="s">
        <v>34</v>
      </c>
      <c r="AX960" s="13" t="s">
        <v>73</v>
      </c>
      <c r="AY960" s="209" t="s">
        <v>283</v>
      </c>
    </row>
    <row r="961" spans="2:51" s="13" customFormat="1" ht="11.25">
      <c r="B961" s="198"/>
      <c r="C961" s="199"/>
      <c r="D961" s="200" t="s">
        <v>294</v>
      </c>
      <c r="E961" s="201" t="s">
        <v>21</v>
      </c>
      <c r="F961" s="202" t="s">
        <v>7928</v>
      </c>
      <c r="G961" s="199"/>
      <c r="H961" s="203">
        <v>234.72</v>
      </c>
      <c r="I961" s="204"/>
      <c r="J961" s="199"/>
      <c r="K961" s="199"/>
      <c r="L961" s="205"/>
      <c r="M961" s="206"/>
      <c r="N961" s="207"/>
      <c r="O961" s="207"/>
      <c r="P961" s="207"/>
      <c r="Q961" s="207"/>
      <c r="R961" s="207"/>
      <c r="S961" s="207"/>
      <c r="T961" s="208"/>
      <c r="AT961" s="209" t="s">
        <v>294</v>
      </c>
      <c r="AU961" s="209" t="s">
        <v>82</v>
      </c>
      <c r="AV961" s="13" t="s">
        <v>82</v>
      </c>
      <c r="AW961" s="13" t="s">
        <v>34</v>
      </c>
      <c r="AX961" s="13" t="s">
        <v>73</v>
      </c>
      <c r="AY961" s="209" t="s">
        <v>283</v>
      </c>
    </row>
    <row r="962" spans="2:51" s="13" customFormat="1" ht="11.25">
      <c r="B962" s="198"/>
      <c r="C962" s="199"/>
      <c r="D962" s="200" t="s">
        <v>294</v>
      </c>
      <c r="E962" s="201" t="s">
        <v>21</v>
      </c>
      <c r="F962" s="202" t="s">
        <v>7929</v>
      </c>
      <c r="G962" s="199"/>
      <c r="H962" s="203">
        <v>54</v>
      </c>
      <c r="I962" s="204"/>
      <c r="J962" s="199"/>
      <c r="K962" s="199"/>
      <c r="L962" s="205"/>
      <c r="M962" s="206"/>
      <c r="N962" s="207"/>
      <c r="O962" s="207"/>
      <c r="P962" s="207"/>
      <c r="Q962" s="207"/>
      <c r="R962" s="207"/>
      <c r="S962" s="207"/>
      <c r="T962" s="208"/>
      <c r="AT962" s="209" t="s">
        <v>294</v>
      </c>
      <c r="AU962" s="209" t="s">
        <v>82</v>
      </c>
      <c r="AV962" s="13" t="s">
        <v>82</v>
      </c>
      <c r="AW962" s="13" t="s">
        <v>34</v>
      </c>
      <c r="AX962" s="13" t="s">
        <v>73</v>
      </c>
      <c r="AY962" s="209" t="s">
        <v>283</v>
      </c>
    </row>
    <row r="963" spans="2:51" s="14" customFormat="1" ht="11.25">
      <c r="B963" s="210"/>
      <c r="C963" s="211"/>
      <c r="D963" s="200" t="s">
        <v>294</v>
      </c>
      <c r="E963" s="212" t="s">
        <v>21</v>
      </c>
      <c r="F963" s="213" t="s">
        <v>296</v>
      </c>
      <c r="G963" s="211"/>
      <c r="H963" s="214">
        <v>352.08</v>
      </c>
      <c r="I963" s="215"/>
      <c r="J963" s="211"/>
      <c r="K963" s="211"/>
      <c r="L963" s="216"/>
      <c r="M963" s="217"/>
      <c r="N963" s="218"/>
      <c r="O963" s="218"/>
      <c r="P963" s="218"/>
      <c r="Q963" s="218"/>
      <c r="R963" s="218"/>
      <c r="S963" s="218"/>
      <c r="T963" s="219"/>
      <c r="AT963" s="220" t="s">
        <v>294</v>
      </c>
      <c r="AU963" s="220" t="s">
        <v>82</v>
      </c>
      <c r="AV963" s="14" t="s">
        <v>102</v>
      </c>
      <c r="AW963" s="14" t="s">
        <v>34</v>
      </c>
      <c r="AX963" s="14" t="s">
        <v>73</v>
      </c>
      <c r="AY963" s="220" t="s">
        <v>283</v>
      </c>
    </row>
    <row r="964" spans="2:51" s="15" customFormat="1" ht="11.25">
      <c r="B964" s="221"/>
      <c r="C964" s="222"/>
      <c r="D964" s="200" t="s">
        <v>294</v>
      </c>
      <c r="E964" s="223" t="s">
        <v>21</v>
      </c>
      <c r="F964" s="224" t="s">
        <v>7797</v>
      </c>
      <c r="G964" s="222"/>
      <c r="H964" s="223" t="s">
        <v>21</v>
      </c>
      <c r="I964" s="225"/>
      <c r="J964" s="222"/>
      <c r="K964" s="222"/>
      <c r="L964" s="226"/>
      <c r="M964" s="227"/>
      <c r="N964" s="228"/>
      <c r="O964" s="228"/>
      <c r="P964" s="228"/>
      <c r="Q964" s="228"/>
      <c r="R964" s="228"/>
      <c r="S964" s="228"/>
      <c r="T964" s="229"/>
      <c r="AT964" s="230" t="s">
        <v>294</v>
      </c>
      <c r="AU964" s="230" t="s">
        <v>82</v>
      </c>
      <c r="AV964" s="15" t="s">
        <v>80</v>
      </c>
      <c r="AW964" s="15" t="s">
        <v>34</v>
      </c>
      <c r="AX964" s="15" t="s">
        <v>73</v>
      </c>
      <c r="AY964" s="230" t="s">
        <v>283</v>
      </c>
    </row>
    <row r="965" spans="2:51" s="13" customFormat="1" ht="11.25">
      <c r="B965" s="198"/>
      <c r="C965" s="199"/>
      <c r="D965" s="200" t="s">
        <v>294</v>
      </c>
      <c r="E965" s="201" t="s">
        <v>21</v>
      </c>
      <c r="F965" s="202" t="s">
        <v>7930</v>
      </c>
      <c r="G965" s="199"/>
      <c r="H965" s="203">
        <v>21</v>
      </c>
      <c r="I965" s="204"/>
      <c r="J965" s="199"/>
      <c r="K965" s="199"/>
      <c r="L965" s="205"/>
      <c r="M965" s="206"/>
      <c r="N965" s="207"/>
      <c r="O965" s="207"/>
      <c r="P965" s="207"/>
      <c r="Q965" s="207"/>
      <c r="R965" s="207"/>
      <c r="S965" s="207"/>
      <c r="T965" s="208"/>
      <c r="AT965" s="209" t="s">
        <v>294</v>
      </c>
      <c r="AU965" s="209" t="s">
        <v>82</v>
      </c>
      <c r="AV965" s="13" t="s">
        <v>82</v>
      </c>
      <c r="AW965" s="13" t="s">
        <v>34</v>
      </c>
      <c r="AX965" s="13" t="s">
        <v>73</v>
      </c>
      <c r="AY965" s="209" t="s">
        <v>283</v>
      </c>
    </row>
    <row r="966" spans="2:51" s="13" customFormat="1" ht="11.25">
      <c r="B966" s="198"/>
      <c r="C966" s="199"/>
      <c r="D966" s="200" t="s">
        <v>294</v>
      </c>
      <c r="E966" s="201" t="s">
        <v>21</v>
      </c>
      <c r="F966" s="202" t="s">
        <v>7931</v>
      </c>
      <c r="G966" s="199"/>
      <c r="H966" s="203">
        <v>44.04</v>
      </c>
      <c r="I966" s="204"/>
      <c r="J966" s="199"/>
      <c r="K966" s="199"/>
      <c r="L966" s="205"/>
      <c r="M966" s="206"/>
      <c r="N966" s="207"/>
      <c r="O966" s="207"/>
      <c r="P966" s="207"/>
      <c r="Q966" s="207"/>
      <c r="R966" s="207"/>
      <c r="S966" s="207"/>
      <c r="T966" s="208"/>
      <c r="AT966" s="209" t="s">
        <v>294</v>
      </c>
      <c r="AU966" s="209" t="s">
        <v>82</v>
      </c>
      <c r="AV966" s="13" t="s">
        <v>82</v>
      </c>
      <c r="AW966" s="13" t="s">
        <v>34</v>
      </c>
      <c r="AX966" s="13" t="s">
        <v>73</v>
      </c>
      <c r="AY966" s="209" t="s">
        <v>283</v>
      </c>
    </row>
    <row r="967" spans="2:51" s="13" customFormat="1" ht="11.25">
      <c r="B967" s="198"/>
      <c r="C967" s="199"/>
      <c r="D967" s="200" t="s">
        <v>294</v>
      </c>
      <c r="E967" s="201" t="s">
        <v>21</v>
      </c>
      <c r="F967" s="202" t="s">
        <v>7932</v>
      </c>
      <c r="G967" s="199"/>
      <c r="H967" s="203">
        <v>16.25</v>
      </c>
      <c r="I967" s="204"/>
      <c r="J967" s="199"/>
      <c r="K967" s="199"/>
      <c r="L967" s="205"/>
      <c r="M967" s="206"/>
      <c r="N967" s="207"/>
      <c r="O967" s="207"/>
      <c r="P967" s="207"/>
      <c r="Q967" s="207"/>
      <c r="R967" s="207"/>
      <c r="S967" s="207"/>
      <c r="T967" s="208"/>
      <c r="AT967" s="209" t="s">
        <v>294</v>
      </c>
      <c r="AU967" s="209" t="s">
        <v>82</v>
      </c>
      <c r="AV967" s="13" t="s">
        <v>82</v>
      </c>
      <c r="AW967" s="13" t="s">
        <v>34</v>
      </c>
      <c r="AX967" s="13" t="s">
        <v>73</v>
      </c>
      <c r="AY967" s="209" t="s">
        <v>283</v>
      </c>
    </row>
    <row r="968" spans="2:51" s="14" customFormat="1" ht="11.25">
      <c r="B968" s="210"/>
      <c r="C968" s="211"/>
      <c r="D968" s="200" t="s">
        <v>294</v>
      </c>
      <c r="E968" s="212" t="s">
        <v>21</v>
      </c>
      <c r="F968" s="213" t="s">
        <v>296</v>
      </c>
      <c r="G968" s="211"/>
      <c r="H968" s="214">
        <v>81.290000000000006</v>
      </c>
      <c r="I968" s="215"/>
      <c r="J968" s="211"/>
      <c r="K968" s="211"/>
      <c r="L968" s="216"/>
      <c r="M968" s="217"/>
      <c r="N968" s="218"/>
      <c r="O968" s="218"/>
      <c r="P968" s="218"/>
      <c r="Q968" s="218"/>
      <c r="R968" s="218"/>
      <c r="S968" s="218"/>
      <c r="T968" s="219"/>
      <c r="AT968" s="220" t="s">
        <v>294</v>
      </c>
      <c r="AU968" s="220" t="s">
        <v>82</v>
      </c>
      <c r="AV968" s="14" t="s">
        <v>102</v>
      </c>
      <c r="AW968" s="14" t="s">
        <v>34</v>
      </c>
      <c r="AX968" s="14" t="s">
        <v>73</v>
      </c>
      <c r="AY968" s="220" t="s">
        <v>283</v>
      </c>
    </row>
    <row r="969" spans="2:51" s="15" customFormat="1" ht="11.25">
      <c r="B969" s="221"/>
      <c r="C969" s="222"/>
      <c r="D969" s="200" t="s">
        <v>294</v>
      </c>
      <c r="E969" s="223" t="s">
        <v>21</v>
      </c>
      <c r="F969" s="224" t="s">
        <v>7530</v>
      </c>
      <c r="G969" s="222"/>
      <c r="H969" s="223" t="s">
        <v>21</v>
      </c>
      <c r="I969" s="225"/>
      <c r="J969" s="222"/>
      <c r="K969" s="222"/>
      <c r="L969" s="226"/>
      <c r="M969" s="227"/>
      <c r="N969" s="228"/>
      <c r="O969" s="228"/>
      <c r="P969" s="228"/>
      <c r="Q969" s="228"/>
      <c r="R969" s="228"/>
      <c r="S969" s="228"/>
      <c r="T969" s="229"/>
      <c r="AT969" s="230" t="s">
        <v>294</v>
      </c>
      <c r="AU969" s="230" t="s">
        <v>82</v>
      </c>
      <c r="AV969" s="15" t="s">
        <v>80</v>
      </c>
      <c r="AW969" s="15" t="s">
        <v>34</v>
      </c>
      <c r="AX969" s="15" t="s">
        <v>73</v>
      </c>
      <c r="AY969" s="230" t="s">
        <v>283</v>
      </c>
    </row>
    <row r="970" spans="2:51" s="13" customFormat="1" ht="11.25">
      <c r="B970" s="198"/>
      <c r="C970" s="199"/>
      <c r="D970" s="200" t="s">
        <v>294</v>
      </c>
      <c r="E970" s="201" t="s">
        <v>21</v>
      </c>
      <c r="F970" s="202" t="s">
        <v>7933</v>
      </c>
      <c r="G970" s="199"/>
      <c r="H970" s="203">
        <v>126</v>
      </c>
      <c r="I970" s="204"/>
      <c r="J970" s="199"/>
      <c r="K970" s="199"/>
      <c r="L970" s="205"/>
      <c r="M970" s="206"/>
      <c r="N970" s="207"/>
      <c r="O970" s="207"/>
      <c r="P970" s="207"/>
      <c r="Q970" s="207"/>
      <c r="R970" s="207"/>
      <c r="S970" s="207"/>
      <c r="T970" s="208"/>
      <c r="AT970" s="209" t="s">
        <v>294</v>
      </c>
      <c r="AU970" s="209" t="s">
        <v>82</v>
      </c>
      <c r="AV970" s="13" t="s">
        <v>82</v>
      </c>
      <c r="AW970" s="13" t="s">
        <v>34</v>
      </c>
      <c r="AX970" s="13" t="s">
        <v>73</v>
      </c>
      <c r="AY970" s="209" t="s">
        <v>283</v>
      </c>
    </row>
    <row r="971" spans="2:51" s="13" customFormat="1" ht="11.25">
      <c r="B971" s="198"/>
      <c r="C971" s="199"/>
      <c r="D971" s="200" t="s">
        <v>294</v>
      </c>
      <c r="E971" s="201" t="s">
        <v>21</v>
      </c>
      <c r="F971" s="202" t="s">
        <v>7934</v>
      </c>
      <c r="G971" s="199"/>
      <c r="H971" s="203">
        <v>78.650999999999996</v>
      </c>
      <c r="I971" s="204"/>
      <c r="J971" s="199"/>
      <c r="K971" s="199"/>
      <c r="L971" s="205"/>
      <c r="M971" s="206"/>
      <c r="N971" s="207"/>
      <c r="O971" s="207"/>
      <c r="P971" s="207"/>
      <c r="Q971" s="207"/>
      <c r="R971" s="207"/>
      <c r="S971" s="207"/>
      <c r="T971" s="208"/>
      <c r="AT971" s="209" t="s">
        <v>294</v>
      </c>
      <c r="AU971" s="209" t="s">
        <v>82</v>
      </c>
      <c r="AV971" s="13" t="s">
        <v>82</v>
      </c>
      <c r="AW971" s="13" t="s">
        <v>34</v>
      </c>
      <c r="AX971" s="13" t="s">
        <v>73</v>
      </c>
      <c r="AY971" s="209" t="s">
        <v>283</v>
      </c>
    </row>
    <row r="972" spans="2:51" s="13" customFormat="1" ht="11.25">
      <c r="B972" s="198"/>
      <c r="C972" s="199"/>
      <c r="D972" s="200" t="s">
        <v>294</v>
      </c>
      <c r="E972" s="201" t="s">
        <v>21</v>
      </c>
      <c r="F972" s="202" t="s">
        <v>7935</v>
      </c>
      <c r="G972" s="199"/>
      <c r="H972" s="203">
        <v>0.36</v>
      </c>
      <c r="I972" s="204"/>
      <c r="J972" s="199"/>
      <c r="K972" s="199"/>
      <c r="L972" s="205"/>
      <c r="M972" s="206"/>
      <c r="N972" s="207"/>
      <c r="O972" s="207"/>
      <c r="P972" s="207"/>
      <c r="Q972" s="207"/>
      <c r="R972" s="207"/>
      <c r="S972" s="207"/>
      <c r="T972" s="208"/>
      <c r="AT972" s="209" t="s">
        <v>294</v>
      </c>
      <c r="AU972" s="209" t="s">
        <v>82</v>
      </c>
      <c r="AV972" s="13" t="s">
        <v>82</v>
      </c>
      <c r="AW972" s="13" t="s">
        <v>34</v>
      </c>
      <c r="AX972" s="13" t="s">
        <v>73</v>
      </c>
      <c r="AY972" s="209" t="s">
        <v>283</v>
      </c>
    </row>
    <row r="973" spans="2:51" s="14" customFormat="1" ht="11.25">
      <c r="B973" s="210"/>
      <c r="C973" s="211"/>
      <c r="D973" s="200" t="s">
        <v>294</v>
      </c>
      <c r="E973" s="212" t="s">
        <v>21</v>
      </c>
      <c r="F973" s="213" t="s">
        <v>296</v>
      </c>
      <c r="G973" s="211"/>
      <c r="H973" s="214">
        <v>205.011</v>
      </c>
      <c r="I973" s="215"/>
      <c r="J973" s="211"/>
      <c r="K973" s="211"/>
      <c r="L973" s="216"/>
      <c r="M973" s="217"/>
      <c r="N973" s="218"/>
      <c r="O973" s="218"/>
      <c r="P973" s="218"/>
      <c r="Q973" s="218"/>
      <c r="R973" s="218"/>
      <c r="S973" s="218"/>
      <c r="T973" s="219"/>
      <c r="AT973" s="220" t="s">
        <v>294</v>
      </c>
      <c r="AU973" s="220" t="s">
        <v>82</v>
      </c>
      <c r="AV973" s="14" t="s">
        <v>102</v>
      </c>
      <c r="AW973" s="14" t="s">
        <v>34</v>
      </c>
      <c r="AX973" s="14" t="s">
        <v>73</v>
      </c>
      <c r="AY973" s="220" t="s">
        <v>283</v>
      </c>
    </row>
    <row r="974" spans="2:51" s="15" customFormat="1" ht="11.25">
      <c r="B974" s="221"/>
      <c r="C974" s="222"/>
      <c r="D974" s="200" t="s">
        <v>294</v>
      </c>
      <c r="E974" s="223" t="s">
        <v>21</v>
      </c>
      <c r="F974" s="224" t="s">
        <v>7532</v>
      </c>
      <c r="G974" s="222"/>
      <c r="H974" s="223" t="s">
        <v>21</v>
      </c>
      <c r="I974" s="225"/>
      <c r="J974" s="222"/>
      <c r="K974" s="222"/>
      <c r="L974" s="226"/>
      <c r="M974" s="227"/>
      <c r="N974" s="228"/>
      <c r="O974" s="228"/>
      <c r="P974" s="228"/>
      <c r="Q974" s="228"/>
      <c r="R974" s="228"/>
      <c r="S974" s="228"/>
      <c r="T974" s="229"/>
      <c r="AT974" s="230" t="s">
        <v>294</v>
      </c>
      <c r="AU974" s="230" t="s">
        <v>82</v>
      </c>
      <c r="AV974" s="15" t="s">
        <v>80</v>
      </c>
      <c r="AW974" s="15" t="s">
        <v>34</v>
      </c>
      <c r="AX974" s="15" t="s">
        <v>73</v>
      </c>
      <c r="AY974" s="230" t="s">
        <v>283</v>
      </c>
    </row>
    <row r="975" spans="2:51" s="13" customFormat="1" ht="11.25">
      <c r="B975" s="198"/>
      <c r="C975" s="199"/>
      <c r="D975" s="200" t="s">
        <v>294</v>
      </c>
      <c r="E975" s="201" t="s">
        <v>21</v>
      </c>
      <c r="F975" s="202" t="s">
        <v>7936</v>
      </c>
      <c r="G975" s="199"/>
      <c r="H975" s="203">
        <v>273</v>
      </c>
      <c r="I975" s="204"/>
      <c r="J975" s="199"/>
      <c r="K975" s="199"/>
      <c r="L975" s="205"/>
      <c r="M975" s="206"/>
      <c r="N975" s="207"/>
      <c r="O975" s="207"/>
      <c r="P975" s="207"/>
      <c r="Q975" s="207"/>
      <c r="R975" s="207"/>
      <c r="S975" s="207"/>
      <c r="T975" s="208"/>
      <c r="AT975" s="209" t="s">
        <v>294</v>
      </c>
      <c r="AU975" s="209" t="s">
        <v>82</v>
      </c>
      <c r="AV975" s="13" t="s">
        <v>82</v>
      </c>
      <c r="AW975" s="13" t="s">
        <v>34</v>
      </c>
      <c r="AX975" s="13" t="s">
        <v>73</v>
      </c>
      <c r="AY975" s="209" t="s">
        <v>283</v>
      </c>
    </row>
    <row r="976" spans="2:51" s="15" customFormat="1" ht="11.25">
      <c r="B976" s="221"/>
      <c r="C976" s="222"/>
      <c r="D976" s="200" t="s">
        <v>294</v>
      </c>
      <c r="E976" s="223" t="s">
        <v>21</v>
      </c>
      <c r="F976" s="224" t="s">
        <v>7648</v>
      </c>
      <c r="G976" s="222"/>
      <c r="H976" s="223" t="s">
        <v>21</v>
      </c>
      <c r="I976" s="225"/>
      <c r="J976" s="222"/>
      <c r="K976" s="222"/>
      <c r="L976" s="226"/>
      <c r="M976" s="227"/>
      <c r="N976" s="228"/>
      <c r="O976" s="228"/>
      <c r="P976" s="228"/>
      <c r="Q976" s="228"/>
      <c r="R976" s="228"/>
      <c r="S976" s="228"/>
      <c r="T976" s="229"/>
      <c r="AT976" s="230" t="s">
        <v>294</v>
      </c>
      <c r="AU976" s="230" t="s">
        <v>82</v>
      </c>
      <c r="AV976" s="15" t="s">
        <v>80</v>
      </c>
      <c r="AW976" s="15" t="s">
        <v>34</v>
      </c>
      <c r="AX976" s="15" t="s">
        <v>73</v>
      </c>
      <c r="AY976" s="230" t="s">
        <v>283</v>
      </c>
    </row>
    <row r="977" spans="1:65" s="13" customFormat="1" ht="11.25">
      <c r="B977" s="198"/>
      <c r="C977" s="199"/>
      <c r="D977" s="200" t="s">
        <v>294</v>
      </c>
      <c r="E977" s="201" t="s">
        <v>21</v>
      </c>
      <c r="F977" s="202" t="s">
        <v>7937</v>
      </c>
      <c r="G977" s="199"/>
      <c r="H977" s="203">
        <v>70.239999999999995</v>
      </c>
      <c r="I977" s="204"/>
      <c r="J977" s="199"/>
      <c r="K977" s="199"/>
      <c r="L977" s="205"/>
      <c r="M977" s="206"/>
      <c r="N977" s="207"/>
      <c r="O977" s="207"/>
      <c r="P977" s="207"/>
      <c r="Q977" s="207"/>
      <c r="R977" s="207"/>
      <c r="S977" s="207"/>
      <c r="T977" s="208"/>
      <c r="AT977" s="209" t="s">
        <v>294</v>
      </c>
      <c r="AU977" s="209" t="s">
        <v>82</v>
      </c>
      <c r="AV977" s="13" t="s">
        <v>82</v>
      </c>
      <c r="AW977" s="13" t="s">
        <v>34</v>
      </c>
      <c r="AX977" s="13" t="s">
        <v>73</v>
      </c>
      <c r="AY977" s="209" t="s">
        <v>283</v>
      </c>
    </row>
    <row r="978" spans="1:65" s="13" customFormat="1" ht="11.25">
      <c r="B978" s="198"/>
      <c r="C978" s="199"/>
      <c r="D978" s="200" t="s">
        <v>294</v>
      </c>
      <c r="E978" s="201" t="s">
        <v>21</v>
      </c>
      <c r="F978" s="202" t="s">
        <v>7938</v>
      </c>
      <c r="G978" s="199"/>
      <c r="H978" s="203">
        <v>9.109</v>
      </c>
      <c r="I978" s="204"/>
      <c r="J978" s="199"/>
      <c r="K978" s="199"/>
      <c r="L978" s="205"/>
      <c r="M978" s="206"/>
      <c r="N978" s="207"/>
      <c r="O978" s="207"/>
      <c r="P978" s="207"/>
      <c r="Q978" s="207"/>
      <c r="R978" s="207"/>
      <c r="S978" s="207"/>
      <c r="T978" s="208"/>
      <c r="AT978" s="209" t="s">
        <v>294</v>
      </c>
      <c r="AU978" s="209" t="s">
        <v>82</v>
      </c>
      <c r="AV978" s="13" t="s">
        <v>82</v>
      </c>
      <c r="AW978" s="13" t="s">
        <v>34</v>
      </c>
      <c r="AX978" s="13" t="s">
        <v>73</v>
      </c>
      <c r="AY978" s="209" t="s">
        <v>283</v>
      </c>
    </row>
    <row r="979" spans="1:65" s="13" customFormat="1" ht="11.25">
      <c r="B979" s="198"/>
      <c r="C979" s="199"/>
      <c r="D979" s="200" t="s">
        <v>294</v>
      </c>
      <c r="E979" s="201" t="s">
        <v>21</v>
      </c>
      <c r="F979" s="202" t="s">
        <v>7939</v>
      </c>
      <c r="G979" s="199"/>
      <c r="H979" s="203">
        <v>29.2</v>
      </c>
      <c r="I979" s="204"/>
      <c r="J979" s="199"/>
      <c r="K979" s="199"/>
      <c r="L979" s="205"/>
      <c r="M979" s="206"/>
      <c r="N979" s="207"/>
      <c r="O979" s="207"/>
      <c r="P979" s="207"/>
      <c r="Q979" s="207"/>
      <c r="R979" s="207"/>
      <c r="S979" s="207"/>
      <c r="T979" s="208"/>
      <c r="AT979" s="209" t="s">
        <v>294</v>
      </c>
      <c r="AU979" s="209" t="s">
        <v>82</v>
      </c>
      <c r="AV979" s="13" t="s">
        <v>82</v>
      </c>
      <c r="AW979" s="13" t="s">
        <v>34</v>
      </c>
      <c r="AX979" s="13" t="s">
        <v>73</v>
      </c>
      <c r="AY979" s="209" t="s">
        <v>283</v>
      </c>
    </row>
    <row r="980" spans="1:65" s="15" customFormat="1" ht="11.25">
      <c r="B980" s="221"/>
      <c r="C980" s="222"/>
      <c r="D980" s="200" t="s">
        <v>294</v>
      </c>
      <c r="E980" s="223" t="s">
        <v>21</v>
      </c>
      <c r="F980" s="224" t="s">
        <v>7534</v>
      </c>
      <c r="G980" s="222"/>
      <c r="H980" s="223" t="s">
        <v>21</v>
      </c>
      <c r="I980" s="225"/>
      <c r="J980" s="222"/>
      <c r="K980" s="222"/>
      <c r="L980" s="226"/>
      <c r="M980" s="227"/>
      <c r="N980" s="228"/>
      <c r="O980" s="228"/>
      <c r="P980" s="228"/>
      <c r="Q980" s="228"/>
      <c r="R980" s="228"/>
      <c r="S980" s="228"/>
      <c r="T980" s="229"/>
      <c r="AT980" s="230" t="s">
        <v>294</v>
      </c>
      <c r="AU980" s="230" t="s">
        <v>82</v>
      </c>
      <c r="AV980" s="15" t="s">
        <v>80</v>
      </c>
      <c r="AW980" s="15" t="s">
        <v>34</v>
      </c>
      <c r="AX980" s="15" t="s">
        <v>73</v>
      </c>
      <c r="AY980" s="230" t="s">
        <v>283</v>
      </c>
    </row>
    <row r="981" spans="1:65" s="13" customFormat="1" ht="11.25">
      <c r="B981" s="198"/>
      <c r="C981" s="199"/>
      <c r="D981" s="200" t="s">
        <v>294</v>
      </c>
      <c r="E981" s="201" t="s">
        <v>21</v>
      </c>
      <c r="F981" s="202" t="s">
        <v>7940</v>
      </c>
      <c r="G981" s="199"/>
      <c r="H981" s="203">
        <v>1107</v>
      </c>
      <c r="I981" s="204"/>
      <c r="J981" s="199"/>
      <c r="K981" s="199"/>
      <c r="L981" s="205"/>
      <c r="M981" s="206"/>
      <c r="N981" s="207"/>
      <c r="O981" s="207"/>
      <c r="P981" s="207"/>
      <c r="Q981" s="207"/>
      <c r="R981" s="207"/>
      <c r="S981" s="207"/>
      <c r="T981" s="208"/>
      <c r="AT981" s="209" t="s">
        <v>294</v>
      </c>
      <c r="AU981" s="209" t="s">
        <v>82</v>
      </c>
      <c r="AV981" s="13" t="s">
        <v>82</v>
      </c>
      <c r="AW981" s="13" t="s">
        <v>34</v>
      </c>
      <c r="AX981" s="13" t="s">
        <v>73</v>
      </c>
      <c r="AY981" s="209" t="s">
        <v>283</v>
      </c>
    </row>
    <row r="982" spans="1:65" s="13" customFormat="1" ht="11.25">
      <c r="B982" s="198"/>
      <c r="C982" s="199"/>
      <c r="D982" s="200" t="s">
        <v>294</v>
      </c>
      <c r="E982" s="201" t="s">
        <v>21</v>
      </c>
      <c r="F982" s="202" t="s">
        <v>7941</v>
      </c>
      <c r="G982" s="199"/>
      <c r="H982" s="203">
        <v>457</v>
      </c>
      <c r="I982" s="204"/>
      <c r="J982" s="199"/>
      <c r="K982" s="199"/>
      <c r="L982" s="205"/>
      <c r="M982" s="206"/>
      <c r="N982" s="207"/>
      <c r="O982" s="207"/>
      <c r="P982" s="207"/>
      <c r="Q982" s="207"/>
      <c r="R982" s="207"/>
      <c r="S982" s="207"/>
      <c r="T982" s="208"/>
      <c r="AT982" s="209" t="s">
        <v>294</v>
      </c>
      <c r="AU982" s="209" t="s">
        <v>82</v>
      </c>
      <c r="AV982" s="13" t="s">
        <v>82</v>
      </c>
      <c r="AW982" s="13" t="s">
        <v>34</v>
      </c>
      <c r="AX982" s="13" t="s">
        <v>73</v>
      </c>
      <c r="AY982" s="209" t="s">
        <v>283</v>
      </c>
    </row>
    <row r="983" spans="1:65" s="13" customFormat="1" ht="11.25">
      <c r="B983" s="198"/>
      <c r="C983" s="199"/>
      <c r="D983" s="200" t="s">
        <v>294</v>
      </c>
      <c r="E983" s="201" t="s">
        <v>21</v>
      </c>
      <c r="F983" s="202" t="s">
        <v>7942</v>
      </c>
      <c r="G983" s="199"/>
      <c r="H983" s="203">
        <v>4.8600000000000003</v>
      </c>
      <c r="I983" s="204"/>
      <c r="J983" s="199"/>
      <c r="K983" s="199"/>
      <c r="L983" s="205"/>
      <c r="M983" s="206"/>
      <c r="N983" s="207"/>
      <c r="O983" s="207"/>
      <c r="P983" s="207"/>
      <c r="Q983" s="207"/>
      <c r="R983" s="207"/>
      <c r="S983" s="207"/>
      <c r="T983" s="208"/>
      <c r="AT983" s="209" t="s">
        <v>294</v>
      </c>
      <c r="AU983" s="209" t="s">
        <v>82</v>
      </c>
      <c r="AV983" s="13" t="s">
        <v>82</v>
      </c>
      <c r="AW983" s="13" t="s">
        <v>34</v>
      </c>
      <c r="AX983" s="13" t="s">
        <v>73</v>
      </c>
      <c r="AY983" s="209" t="s">
        <v>283</v>
      </c>
    </row>
    <row r="984" spans="1:65" s="14" customFormat="1" ht="11.25">
      <c r="B984" s="210"/>
      <c r="C984" s="211"/>
      <c r="D984" s="200" t="s">
        <v>294</v>
      </c>
      <c r="E984" s="212" t="s">
        <v>21</v>
      </c>
      <c r="F984" s="213" t="s">
        <v>296</v>
      </c>
      <c r="G984" s="211"/>
      <c r="H984" s="214">
        <v>1950.4090000000001</v>
      </c>
      <c r="I984" s="215"/>
      <c r="J984" s="211"/>
      <c r="K984" s="211"/>
      <c r="L984" s="216"/>
      <c r="M984" s="217"/>
      <c r="N984" s="218"/>
      <c r="O984" s="218"/>
      <c r="P984" s="218"/>
      <c r="Q984" s="218"/>
      <c r="R984" s="218"/>
      <c r="S984" s="218"/>
      <c r="T984" s="219"/>
      <c r="AT984" s="220" t="s">
        <v>294</v>
      </c>
      <c r="AU984" s="220" t="s">
        <v>82</v>
      </c>
      <c r="AV984" s="14" t="s">
        <v>102</v>
      </c>
      <c r="AW984" s="14" t="s">
        <v>34</v>
      </c>
      <c r="AX984" s="14" t="s">
        <v>73</v>
      </c>
      <c r="AY984" s="220" t="s">
        <v>283</v>
      </c>
    </row>
    <row r="985" spans="1:65" s="15" customFormat="1" ht="11.25">
      <c r="B985" s="221"/>
      <c r="C985" s="222"/>
      <c r="D985" s="200" t="s">
        <v>294</v>
      </c>
      <c r="E985" s="223" t="s">
        <v>21</v>
      </c>
      <c r="F985" s="224" t="s">
        <v>7943</v>
      </c>
      <c r="G985" s="222"/>
      <c r="H985" s="223" t="s">
        <v>21</v>
      </c>
      <c r="I985" s="225"/>
      <c r="J985" s="222"/>
      <c r="K985" s="222"/>
      <c r="L985" s="226"/>
      <c r="M985" s="227"/>
      <c r="N985" s="228"/>
      <c r="O985" s="228"/>
      <c r="P985" s="228"/>
      <c r="Q985" s="228"/>
      <c r="R985" s="228"/>
      <c r="S985" s="228"/>
      <c r="T985" s="229"/>
      <c r="AT985" s="230" t="s">
        <v>294</v>
      </c>
      <c r="AU985" s="230" t="s">
        <v>82</v>
      </c>
      <c r="AV985" s="15" t="s">
        <v>80</v>
      </c>
      <c r="AW985" s="15" t="s">
        <v>34</v>
      </c>
      <c r="AX985" s="15" t="s">
        <v>73</v>
      </c>
      <c r="AY985" s="230" t="s">
        <v>283</v>
      </c>
    </row>
    <row r="986" spans="1:65" s="13" customFormat="1" ht="11.25">
      <c r="B986" s="198"/>
      <c r="C986" s="199"/>
      <c r="D986" s="200" t="s">
        <v>294</v>
      </c>
      <c r="E986" s="201" t="s">
        <v>21</v>
      </c>
      <c r="F986" s="202" t="s">
        <v>7944</v>
      </c>
      <c r="G986" s="199"/>
      <c r="H986" s="203">
        <v>32.25</v>
      </c>
      <c r="I986" s="204"/>
      <c r="J986" s="199"/>
      <c r="K986" s="199"/>
      <c r="L986" s="205"/>
      <c r="M986" s="206"/>
      <c r="N986" s="207"/>
      <c r="O986" s="207"/>
      <c r="P986" s="207"/>
      <c r="Q986" s="207"/>
      <c r="R986" s="207"/>
      <c r="S986" s="207"/>
      <c r="T986" s="208"/>
      <c r="AT986" s="209" t="s">
        <v>294</v>
      </c>
      <c r="AU986" s="209" t="s">
        <v>82</v>
      </c>
      <c r="AV986" s="13" t="s">
        <v>82</v>
      </c>
      <c r="AW986" s="13" t="s">
        <v>34</v>
      </c>
      <c r="AX986" s="13" t="s">
        <v>73</v>
      </c>
      <c r="AY986" s="209" t="s">
        <v>283</v>
      </c>
    </row>
    <row r="987" spans="1:65" s="14" customFormat="1" ht="11.25">
      <c r="B987" s="210"/>
      <c r="C987" s="211"/>
      <c r="D987" s="200" t="s">
        <v>294</v>
      </c>
      <c r="E987" s="212" t="s">
        <v>21</v>
      </c>
      <c r="F987" s="213" t="s">
        <v>296</v>
      </c>
      <c r="G987" s="211"/>
      <c r="H987" s="214">
        <v>32.25</v>
      </c>
      <c r="I987" s="215"/>
      <c r="J987" s="211"/>
      <c r="K987" s="211"/>
      <c r="L987" s="216"/>
      <c r="M987" s="217"/>
      <c r="N987" s="218"/>
      <c r="O987" s="218"/>
      <c r="P987" s="218"/>
      <c r="Q987" s="218"/>
      <c r="R987" s="218"/>
      <c r="S987" s="218"/>
      <c r="T987" s="219"/>
      <c r="AT987" s="220" t="s">
        <v>294</v>
      </c>
      <c r="AU987" s="220" t="s">
        <v>82</v>
      </c>
      <c r="AV987" s="14" t="s">
        <v>102</v>
      </c>
      <c r="AW987" s="14" t="s">
        <v>34</v>
      </c>
      <c r="AX987" s="14" t="s">
        <v>73</v>
      </c>
      <c r="AY987" s="220" t="s">
        <v>283</v>
      </c>
    </row>
    <row r="988" spans="1:65" s="13" customFormat="1" ht="11.25">
      <c r="B988" s="198"/>
      <c r="C988" s="199"/>
      <c r="D988" s="200" t="s">
        <v>294</v>
      </c>
      <c r="E988" s="201" t="s">
        <v>21</v>
      </c>
      <c r="F988" s="202" t="s">
        <v>7945</v>
      </c>
      <c r="G988" s="199"/>
      <c r="H988" s="203">
        <v>500</v>
      </c>
      <c r="I988" s="204"/>
      <c r="J988" s="199"/>
      <c r="K988" s="199"/>
      <c r="L988" s="205"/>
      <c r="M988" s="206"/>
      <c r="N988" s="207"/>
      <c r="O988" s="207"/>
      <c r="P988" s="207"/>
      <c r="Q988" s="207"/>
      <c r="R988" s="207"/>
      <c r="S988" s="207"/>
      <c r="T988" s="208"/>
      <c r="AT988" s="209" t="s">
        <v>294</v>
      </c>
      <c r="AU988" s="209" t="s">
        <v>82</v>
      </c>
      <c r="AV988" s="13" t="s">
        <v>82</v>
      </c>
      <c r="AW988" s="13" t="s">
        <v>34</v>
      </c>
      <c r="AX988" s="13" t="s">
        <v>73</v>
      </c>
      <c r="AY988" s="209" t="s">
        <v>283</v>
      </c>
    </row>
    <row r="989" spans="1:65" s="16" customFormat="1" ht="11.25">
      <c r="B989" s="232"/>
      <c r="C989" s="233"/>
      <c r="D989" s="200" t="s">
        <v>294</v>
      </c>
      <c r="E989" s="234" t="s">
        <v>21</v>
      </c>
      <c r="F989" s="235" t="s">
        <v>442</v>
      </c>
      <c r="G989" s="233"/>
      <c r="H989" s="236">
        <v>3121.04</v>
      </c>
      <c r="I989" s="237"/>
      <c r="J989" s="233"/>
      <c r="K989" s="233"/>
      <c r="L989" s="238"/>
      <c r="M989" s="239"/>
      <c r="N989" s="240"/>
      <c r="O989" s="240"/>
      <c r="P989" s="240"/>
      <c r="Q989" s="240"/>
      <c r="R989" s="240"/>
      <c r="S989" s="240"/>
      <c r="T989" s="241"/>
      <c r="AT989" s="242" t="s">
        <v>294</v>
      </c>
      <c r="AU989" s="242" t="s">
        <v>82</v>
      </c>
      <c r="AV989" s="16" t="s">
        <v>290</v>
      </c>
      <c r="AW989" s="16" t="s">
        <v>34</v>
      </c>
      <c r="AX989" s="16" t="s">
        <v>80</v>
      </c>
      <c r="AY989" s="242" t="s">
        <v>283</v>
      </c>
    </row>
    <row r="990" spans="1:65" s="2" customFormat="1" ht="16.5" customHeight="1">
      <c r="A990" s="36"/>
      <c r="B990" s="37"/>
      <c r="C990" s="180" t="s">
        <v>1440</v>
      </c>
      <c r="D990" s="180" t="s">
        <v>285</v>
      </c>
      <c r="E990" s="181" t="s">
        <v>7946</v>
      </c>
      <c r="F990" s="182" t="s">
        <v>7947</v>
      </c>
      <c r="G990" s="183" t="s">
        <v>427</v>
      </c>
      <c r="H990" s="184">
        <v>45.274999999999999</v>
      </c>
      <c r="I990" s="185"/>
      <c r="J990" s="186">
        <f>ROUND(I990*H990,2)</f>
        <v>0</v>
      </c>
      <c r="K990" s="182" t="s">
        <v>289</v>
      </c>
      <c r="L990" s="41"/>
      <c r="M990" s="187" t="s">
        <v>21</v>
      </c>
      <c r="N990" s="188" t="s">
        <v>44</v>
      </c>
      <c r="O990" s="66"/>
      <c r="P990" s="189">
        <f>O990*H990</f>
        <v>0</v>
      </c>
      <c r="Q990" s="189">
        <v>1.98</v>
      </c>
      <c r="R990" s="189">
        <f>Q990*H990</f>
        <v>89.644499999999994</v>
      </c>
      <c r="S990" s="189">
        <v>0</v>
      </c>
      <c r="T990" s="190">
        <f>S990*H990</f>
        <v>0</v>
      </c>
      <c r="U990" s="36"/>
      <c r="V990" s="36"/>
      <c r="W990" s="36"/>
      <c r="X990" s="36"/>
      <c r="Y990" s="36"/>
      <c r="Z990" s="36"/>
      <c r="AA990" s="36"/>
      <c r="AB990" s="36"/>
      <c r="AC990" s="36"/>
      <c r="AD990" s="36"/>
      <c r="AE990" s="36"/>
      <c r="AR990" s="191" t="s">
        <v>290</v>
      </c>
      <c r="AT990" s="191" t="s">
        <v>285</v>
      </c>
      <c r="AU990" s="191" t="s">
        <v>82</v>
      </c>
      <c r="AY990" s="19" t="s">
        <v>283</v>
      </c>
      <c r="BE990" s="192">
        <f>IF(N990="základní",J990,0)</f>
        <v>0</v>
      </c>
      <c r="BF990" s="192">
        <f>IF(N990="snížená",J990,0)</f>
        <v>0</v>
      </c>
      <c r="BG990" s="192">
        <f>IF(N990="zákl. přenesená",J990,0)</f>
        <v>0</v>
      </c>
      <c r="BH990" s="192">
        <f>IF(N990="sníž. přenesená",J990,0)</f>
        <v>0</v>
      </c>
      <c r="BI990" s="192">
        <f>IF(N990="nulová",J990,0)</f>
        <v>0</v>
      </c>
      <c r="BJ990" s="19" t="s">
        <v>80</v>
      </c>
      <c r="BK990" s="192">
        <f>ROUND(I990*H990,2)</f>
        <v>0</v>
      </c>
      <c r="BL990" s="19" t="s">
        <v>290</v>
      </c>
      <c r="BM990" s="191" t="s">
        <v>7948</v>
      </c>
    </row>
    <row r="991" spans="1:65" s="2" customFormat="1" ht="11.25">
      <c r="A991" s="36"/>
      <c r="B991" s="37"/>
      <c r="C991" s="38"/>
      <c r="D991" s="193" t="s">
        <v>292</v>
      </c>
      <c r="E991" s="38"/>
      <c r="F991" s="194" t="s">
        <v>7949</v>
      </c>
      <c r="G991" s="38"/>
      <c r="H991" s="38"/>
      <c r="I991" s="195"/>
      <c r="J991" s="38"/>
      <c r="K991" s="38"/>
      <c r="L991" s="41"/>
      <c r="M991" s="196"/>
      <c r="N991" s="197"/>
      <c r="O991" s="66"/>
      <c r="P991" s="66"/>
      <c r="Q991" s="66"/>
      <c r="R991" s="66"/>
      <c r="S991" s="66"/>
      <c r="T991" s="67"/>
      <c r="U991" s="36"/>
      <c r="V991" s="36"/>
      <c r="W991" s="36"/>
      <c r="X991" s="36"/>
      <c r="Y991" s="36"/>
      <c r="Z991" s="36"/>
      <c r="AA991" s="36"/>
      <c r="AB991" s="36"/>
      <c r="AC991" s="36"/>
      <c r="AD991" s="36"/>
      <c r="AE991" s="36"/>
      <c r="AT991" s="19" t="s">
        <v>292</v>
      </c>
      <c r="AU991" s="19" t="s">
        <v>82</v>
      </c>
    </row>
    <row r="992" spans="1:65" s="15" customFormat="1" ht="11.25">
      <c r="B992" s="221"/>
      <c r="C992" s="222"/>
      <c r="D992" s="200" t="s">
        <v>294</v>
      </c>
      <c r="E992" s="223" t="s">
        <v>21</v>
      </c>
      <c r="F992" s="224" t="s">
        <v>7950</v>
      </c>
      <c r="G992" s="222"/>
      <c r="H992" s="223" t="s">
        <v>21</v>
      </c>
      <c r="I992" s="225"/>
      <c r="J992" s="222"/>
      <c r="K992" s="222"/>
      <c r="L992" s="226"/>
      <c r="M992" s="227"/>
      <c r="N992" s="228"/>
      <c r="O992" s="228"/>
      <c r="P992" s="228"/>
      <c r="Q992" s="228"/>
      <c r="R992" s="228"/>
      <c r="S992" s="228"/>
      <c r="T992" s="229"/>
      <c r="AT992" s="230" t="s">
        <v>294</v>
      </c>
      <c r="AU992" s="230" t="s">
        <v>82</v>
      </c>
      <c r="AV992" s="15" t="s">
        <v>80</v>
      </c>
      <c r="AW992" s="15" t="s">
        <v>34</v>
      </c>
      <c r="AX992" s="15" t="s">
        <v>73</v>
      </c>
      <c r="AY992" s="230" t="s">
        <v>283</v>
      </c>
    </row>
    <row r="993" spans="1:65" s="13" customFormat="1" ht="11.25">
      <c r="B993" s="198"/>
      <c r="C993" s="199"/>
      <c r="D993" s="200" t="s">
        <v>294</v>
      </c>
      <c r="E993" s="201" t="s">
        <v>21</v>
      </c>
      <c r="F993" s="202" t="s">
        <v>7951</v>
      </c>
      <c r="G993" s="199"/>
      <c r="H993" s="203">
        <v>4.25</v>
      </c>
      <c r="I993" s="204"/>
      <c r="J993" s="199"/>
      <c r="K993" s="199"/>
      <c r="L993" s="205"/>
      <c r="M993" s="206"/>
      <c r="N993" s="207"/>
      <c r="O993" s="207"/>
      <c r="P993" s="207"/>
      <c r="Q993" s="207"/>
      <c r="R993" s="207"/>
      <c r="S993" s="207"/>
      <c r="T993" s="208"/>
      <c r="AT993" s="209" t="s">
        <v>294</v>
      </c>
      <c r="AU993" s="209" t="s">
        <v>82</v>
      </c>
      <c r="AV993" s="13" t="s">
        <v>82</v>
      </c>
      <c r="AW993" s="13" t="s">
        <v>34</v>
      </c>
      <c r="AX993" s="13" t="s">
        <v>73</v>
      </c>
      <c r="AY993" s="209" t="s">
        <v>283</v>
      </c>
    </row>
    <row r="994" spans="1:65" s="14" customFormat="1" ht="11.25">
      <c r="B994" s="210"/>
      <c r="C994" s="211"/>
      <c r="D994" s="200" t="s">
        <v>294</v>
      </c>
      <c r="E994" s="212" t="s">
        <v>21</v>
      </c>
      <c r="F994" s="213" t="s">
        <v>296</v>
      </c>
      <c r="G994" s="211"/>
      <c r="H994" s="214">
        <v>4.25</v>
      </c>
      <c r="I994" s="215"/>
      <c r="J994" s="211"/>
      <c r="K994" s="211"/>
      <c r="L994" s="216"/>
      <c r="M994" s="217"/>
      <c r="N994" s="218"/>
      <c r="O994" s="218"/>
      <c r="P994" s="218"/>
      <c r="Q994" s="218"/>
      <c r="R994" s="218"/>
      <c r="S994" s="218"/>
      <c r="T994" s="219"/>
      <c r="AT994" s="220" t="s">
        <v>294</v>
      </c>
      <c r="AU994" s="220" t="s">
        <v>82</v>
      </c>
      <c r="AV994" s="14" t="s">
        <v>102</v>
      </c>
      <c r="AW994" s="14" t="s">
        <v>34</v>
      </c>
      <c r="AX994" s="14" t="s">
        <v>73</v>
      </c>
      <c r="AY994" s="220" t="s">
        <v>283</v>
      </c>
    </row>
    <row r="995" spans="1:65" s="15" customFormat="1" ht="11.25">
      <c r="B995" s="221"/>
      <c r="C995" s="222"/>
      <c r="D995" s="200" t="s">
        <v>294</v>
      </c>
      <c r="E995" s="223" t="s">
        <v>21</v>
      </c>
      <c r="F995" s="224" t="s">
        <v>7952</v>
      </c>
      <c r="G995" s="222"/>
      <c r="H995" s="223" t="s">
        <v>21</v>
      </c>
      <c r="I995" s="225"/>
      <c r="J995" s="222"/>
      <c r="K995" s="222"/>
      <c r="L995" s="226"/>
      <c r="M995" s="227"/>
      <c r="N995" s="228"/>
      <c r="O995" s="228"/>
      <c r="P995" s="228"/>
      <c r="Q995" s="228"/>
      <c r="R995" s="228"/>
      <c r="S995" s="228"/>
      <c r="T995" s="229"/>
      <c r="AT995" s="230" t="s">
        <v>294</v>
      </c>
      <c r="AU995" s="230" t="s">
        <v>82</v>
      </c>
      <c r="AV995" s="15" t="s">
        <v>80</v>
      </c>
      <c r="AW995" s="15" t="s">
        <v>34</v>
      </c>
      <c r="AX995" s="15" t="s">
        <v>73</v>
      </c>
      <c r="AY995" s="230" t="s">
        <v>283</v>
      </c>
    </row>
    <row r="996" spans="1:65" s="13" customFormat="1" ht="11.25">
      <c r="B996" s="198"/>
      <c r="C996" s="199"/>
      <c r="D996" s="200" t="s">
        <v>294</v>
      </c>
      <c r="E996" s="201" t="s">
        <v>21</v>
      </c>
      <c r="F996" s="202" t="s">
        <v>7953</v>
      </c>
      <c r="G996" s="199"/>
      <c r="H996" s="203">
        <v>8.5250000000000004</v>
      </c>
      <c r="I996" s="204"/>
      <c r="J996" s="199"/>
      <c r="K996" s="199"/>
      <c r="L996" s="205"/>
      <c r="M996" s="206"/>
      <c r="N996" s="207"/>
      <c r="O996" s="207"/>
      <c r="P996" s="207"/>
      <c r="Q996" s="207"/>
      <c r="R996" s="207"/>
      <c r="S996" s="207"/>
      <c r="T996" s="208"/>
      <c r="AT996" s="209" t="s">
        <v>294</v>
      </c>
      <c r="AU996" s="209" t="s">
        <v>82</v>
      </c>
      <c r="AV996" s="13" t="s">
        <v>82</v>
      </c>
      <c r="AW996" s="13" t="s">
        <v>34</v>
      </c>
      <c r="AX996" s="13" t="s">
        <v>73</v>
      </c>
      <c r="AY996" s="209" t="s">
        <v>283</v>
      </c>
    </row>
    <row r="997" spans="1:65" s="14" customFormat="1" ht="11.25">
      <c r="B997" s="210"/>
      <c r="C997" s="211"/>
      <c r="D997" s="200" t="s">
        <v>294</v>
      </c>
      <c r="E997" s="212" t="s">
        <v>21</v>
      </c>
      <c r="F997" s="213" t="s">
        <v>296</v>
      </c>
      <c r="G997" s="211"/>
      <c r="H997" s="214">
        <v>8.5250000000000004</v>
      </c>
      <c r="I997" s="215"/>
      <c r="J997" s="211"/>
      <c r="K997" s="211"/>
      <c r="L997" s="216"/>
      <c r="M997" s="217"/>
      <c r="N997" s="218"/>
      <c r="O997" s="218"/>
      <c r="P997" s="218"/>
      <c r="Q997" s="218"/>
      <c r="R997" s="218"/>
      <c r="S997" s="218"/>
      <c r="T997" s="219"/>
      <c r="AT997" s="220" t="s">
        <v>294</v>
      </c>
      <c r="AU997" s="220" t="s">
        <v>82</v>
      </c>
      <c r="AV997" s="14" t="s">
        <v>102</v>
      </c>
      <c r="AW997" s="14" t="s">
        <v>34</v>
      </c>
      <c r="AX997" s="14" t="s">
        <v>73</v>
      </c>
      <c r="AY997" s="220" t="s">
        <v>283</v>
      </c>
    </row>
    <row r="998" spans="1:65" s="15" customFormat="1" ht="11.25">
      <c r="B998" s="221"/>
      <c r="C998" s="222"/>
      <c r="D998" s="200" t="s">
        <v>294</v>
      </c>
      <c r="E998" s="223" t="s">
        <v>21</v>
      </c>
      <c r="F998" s="224" t="s">
        <v>7954</v>
      </c>
      <c r="G998" s="222"/>
      <c r="H998" s="223" t="s">
        <v>21</v>
      </c>
      <c r="I998" s="225"/>
      <c r="J998" s="222"/>
      <c r="K998" s="222"/>
      <c r="L998" s="226"/>
      <c r="M998" s="227"/>
      <c r="N998" s="228"/>
      <c r="O998" s="228"/>
      <c r="P998" s="228"/>
      <c r="Q998" s="228"/>
      <c r="R998" s="228"/>
      <c r="S998" s="228"/>
      <c r="T998" s="229"/>
      <c r="AT998" s="230" t="s">
        <v>294</v>
      </c>
      <c r="AU998" s="230" t="s">
        <v>82</v>
      </c>
      <c r="AV998" s="15" t="s">
        <v>80</v>
      </c>
      <c r="AW998" s="15" t="s">
        <v>34</v>
      </c>
      <c r="AX998" s="15" t="s">
        <v>73</v>
      </c>
      <c r="AY998" s="230" t="s">
        <v>283</v>
      </c>
    </row>
    <row r="999" spans="1:65" s="13" customFormat="1" ht="11.25">
      <c r="B999" s="198"/>
      <c r="C999" s="199"/>
      <c r="D999" s="200" t="s">
        <v>294</v>
      </c>
      <c r="E999" s="201" t="s">
        <v>21</v>
      </c>
      <c r="F999" s="202" t="s">
        <v>7955</v>
      </c>
      <c r="G999" s="199"/>
      <c r="H999" s="203">
        <v>32.5</v>
      </c>
      <c r="I999" s="204"/>
      <c r="J999" s="199"/>
      <c r="K999" s="199"/>
      <c r="L999" s="205"/>
      <c r="M999" s="206"/>
      <c r="N999" s="207"/>
      <c r="O999" s="207"/>
      <c r="P999" s="207"/>
      <c r="Q999" s="207"/>
      <c r="R999" s="207"/>
      <c r="S999" s="207"/>
      <c r="T999" s="208"/>
      <c r="AT999" s="209" t="s">
        <v>294</v>
      </c>
      <c r="AU999" s="209" t="s">
        <v>82</v>
      </c>
      <c r="AV999" s="13" t="s">
        <v>82</v>
      </c>
      <c r="AW999" s="13" t="s">
        <v>34</v>
      </c>
      <c r="AX999" s="13" t="s">
        <v>73</v>
      </c>
      <c r="AY999" s="209" t="s">
        <v>283</v>
      </c>
    </row>
    <row r="1000" spans="1:65" s="14" customFormat="1" ht="11.25">
      <c r="B1000" s="210"/>
      <c r="C1000" s="211"/>
      <c r="D1000" s="200" t="s">
        <v>294</v>
      </c>
      <c r="E1000" s="212" t="s">
        <v>21</v>
      </c>
      <c r="F1000" s="213" t="s">
        <v>296</v>
      </c>
      <c r="G1000" s="211"/>
      <c r="H1000" s="214">
        <v>32.5</v>
      </c>
      <c r="I1000" s="215"/>
      <c r="J1000" s="211"/>
      <c r="K1000" s="211"/>
      <c r="L1000" s="216"/>
      <c r="M1000" s="217"/>
      <c r="N1000" s="218"/>
      <c r="O1000" s="218"/>
      <c r="P1000" s="218"/>
      <c r="Q1000" s="218"/>
      <c r="R1000" s="218"/>
      <c r="S1000" s="218"/>
      <c r="T1000" s="219"/>
      <c r="AT1000" s="220" t="s">
        <v>294</v>
      </c>
      <c r="AU1000" s="220" t="s">
        <v>82</v>
      </c>
      <c r="AV1000" s="14" t="s">
        <v>102</v>
      </c>
      <c r="AW1000" s="14" t="s">
        <v>34</v>
      </c>
      <c r="AX1000" s="14" t="s">
        <v>73</v>
      </c>
      <c r="AY1000" s="220" t="s">
        <v>283</v>
      </c>
    </row>
    <row r="1001" spans="1:65" s="16" customFormat="1" ht="11.25">
      <c r="B1001" s="232"/>
      <c r="C1001" s="233"/>
      <c r="D1001" s="200" t="s">
        <v>294</v>
      </c>
      <c r="E1001" s="234" t="s">
        <v>21</v>
      </c>
      <c r="F1001" s="235" t="s">
        <v>442</v>
      </c>
      <c r="G1001" s="233"/>
      <c r="H1001" s="236">
        <v>45.274999999999999</v>
      </c>
      <c r="I1001" s="237"/>
      <c r="J1001" s="233"/>
      <c r="K1001" s="233"/>
      <c r="L1001" s="238"/>
      <c r="M1001" s="239"/>
      <c r="N1001" s="240"/>
      <c r="O1001" s="240"/>
      <c r="P1001" s="240"/>
      <c r="Q1001" s="240"/>
      <c r="R1001" s="240"/>
      <c r="S1001" s="240"/>
      <c r="T1001" s="241"/>
      <c r="AT1001" s="242" t="s">
        <v>294</v>
      </c>
      <c r="AU1001" s="242" t="s">
        <v>82</v>
      </c>
      <c r="AV1001" s="16" t="s">
        <v>290</v>
      </c>
      <c r="AW1001" s="16" t="s">
        <v>34</v>
      </c>
      <c r="AX1001" s="16" t="s">
        <v>80</v>
      </c>
      <c r="AY1001" s="242" t="s">
        <v>283</v>
      </c>
    </row>
    <row r="1002" spans="1:65" s="2" customFormat="1" ht="21.75" customHeight="1">
      <c r="A1002" s="36"/>
      <c r="B1002" s="37"/>
      <c r="C1002" s="180" t="s">
        <v>1446</v>
      </c>
      <c r="D1002" s="180" t="s">
        <v>285</v>
      </c>
      <c r="E1002" s="181" t="s">
        <v>7956</v>
      </c>
      <c r="F1002" s="182" t="s">
        <v>7957</v>
      </c>
      <c r="G1002" s="183" t="s">
        <v>427</v>
      </c>
      <c r="H1002" s="184">
        <v>275.88499999999999</v>
      </c>
      <c r="I1002" s="185"/>
      <c r="J1002" s="186">
        <f>ROUND(I1002*H1002,2)</f>
        <v>0</v>
      </c>
      <c r="K1002" s="182" t="s">
        <v>289</v>
      </c>
      <c r="L1002" s="41"/>
      <c r="M1002" s="187" t="s">
        <v>21</v>
      </c>
      <c r="N1002" s="188" t="s">
        <v>44</v>
      </c>
      <c r="O1002" s="66"/>
      <c r="P1002" s="189">
        <f>O1002*H1002</f>
        <v>0</v>
      </c>
      <c r="Q1002" s="189">
        <v>2.16</v>
      </c>
      <c r="R1002" s="189">
        <f>Q1002*H1002</f>
        <v>595.91160000000002</v>
      </c>
      <c r="S1002" s="189">
        <v>0</v>
      </c>
      <c r="T1002" s="190">
        <f>S1002*H1002</f>
        <v>0</v>
      </c>
      <c r="U1002" s="36"/>
      <c r="V1002" s="36"/>
      <c r="W1002" s="36"/>
      <c r="X1002" s="36"/>
      <c r="Y1002" s="36"/>
      <c r="Z1002" s="36"/>
      <c r="AA1002" s="36"/>
      <c r="AB1002" s="36"/>
      <c r="AC1002" s="36"/>
      <c r="AD1002" s="36"/>
      <c r="AE1002" s="36"/>
      <c r="AR1002" s="191" t="s">
        <v>290</v>
      </c>
      <c r="AT1002" s="191" t="s">
        <v>285</v>
      </c>
      <c r="AU1002" s="191" t="s">
        <v>82</v>
      </c>
      <c r="AY1002" s="19" t="s">
        <v>283</v>
      </c>
      <c r="BE1002" s="192">
        <f>IF(N1002="základní",J1002,0)</f>
        <v>0</v>
      </c>
      <c r="BF1002" s="192">
        <f>IF(N1002="snížená",J1002,0)</f>
        <v>0</v>
      </c>
      <c r="BG1002" s="192">
        <f>IF(N1002="zákl. přenesená",J1002,0)</f>
        <v>0</v>
      </c>
      <c r="BH1002" s="192">
        <f>IF(N1002="sníž. přenesená",J1002,0)</f>
        <v>0</v>
      </c>
      <c r="BI1002" s="192">
        <f>IF(N1002="nulová",J1002,0)</f>
        <v>0</v>
      </c>
      <c r="BJ1002" s="19" t="s">
        <v>80</v>
      </c>
      <c r="BK1002" s="192">
        <f>ROUND(I1002*H1002,2)</f>
        <v>0</v>
      </c>
      <c r="BL1002" s="19" t="s">
        <v>290</v>
      </c>
      <c r="BM1002" s="191" t="s">
        <v>7958</v>
      </c>
    </row>
    <row r="1003" spans="1:65" s="2" customFormat="1" ht="11.25">
      <c r="A1003" s="36"/>
      <c r="B1003" s="37"/>
      <c r="C1003" s="38"/>
      <c r="D1003" s="193" t="s">
        <v>292</v>
      </c>
      <c r="E1003" s="38"/>
      <c r="F1003" s="194" t="s">
        <v>7959</v>
      </c>
      <c r="G1003" s="38"/>
      <c r="H1003" s="38"/>
      <c r="I1003" s="195"/>
      <c r="J1003" s="38"/>
      <c r="K1003" s="38"/>
      <c r="L1003" s="41"/>
      <c r="M1003" s="196"/>
      <c r="N1003" s="197"/>
      <c r="O1003" s="66"/>
      <c r="P1003" s="66"/>
      <c r="Q1003" s="66"/>
      <c r="R1003" s="66"/>
      <c r="S1003" s="66"/>
      <c r="T1003" s="67"/>
      <c r="U1003" s="36"/>
      <c r="V1003" s="36"/>
      <c r="W1003" s="36"/>
      <c r="X1003" s="36"/>
      <c r="Y1003" s="36"/>
      <c r="Z1003" s="36"/>
      <c r="AA1003" s="36"/>
      <c r="AB1003" s="36"/>
      <c r="AC1003" s="36"/>
      <c r="AD1003" s="36"/>
      <c r="AE1003" s="36"/>
      <c r="AT1003" s="19" t="s">
        <v>292</v>
      </c>
      <c r="AU1003" s="19" t="s">
        <v>82</v>
      </c>
    </row>
    <row r="1004" spans="1:65" s="15" customFormat="1" ht="11.25">
      <c r="B1004" s="221"/>
      <c r="C1004" s="222"/>
      <c r="D1004" s="200" t="s">
        <v>294</v>
      </c>
      <c r="E1004" s="223" t="s">
        <v>21</v>
      </c>
      <c r="F1004" s="224" t="s">
        <v>7960</v>
      </c>
      <c r="G1004" s="222"/>
      <c r="H1004" s="223" t="s">
        <v>21</v>
      </c>
      <c r="I1004" s="225"/>
      <c r="J1004" s="222"/>
      <c r="K1004" s="222"/>
      <c r="L1004" s="226"/>
      <c r="M1004" s="227"/>
      <c r="N1004" s="228"/>
      <c r="O1004" s="228"/>
      <c r="P1004" s="228"/>
      <c r="Q1004" s="228"/>
      <c r="R1004" s="228"/>
      <c r="S1004" s="228"/>
      <c r="T1004" s="229"/>
      <c r="AT1004" s="230" t="s">
        <v>294</v>
      </c>
      <c r="AU1004" s="230" t="s">
        <v>82</v>
      </c>
      <c r="AV1004" s="15" t="s">
        <v>80</v>
      </c>
      <c r="AW1004" s="15" t="s">
        <v>34</v>
      </c>
      <c r="AX1004" s="15" t="s">
        <v>73</v>
      </c>
      <c r="AY1004" s="230" t="s">
        <v>283</v>
      </c>
    </row>
    <row r="1005" spans="1:65" s="13" customFormat="1" ht="11.25">
      <c r="B1005" s="198"/>
      <c r="C1005" s="199"/>
      <c r="D1005" s="200" t="s">
        <v>294</v>
      </c>
      <c r="E1005" s="201" t="s">
        <v>21</v>
      </c>
      <c r="F1005" s="202" t="s">
        <v>7961</v>
      </c>
      <c r="G1005" s="199"/>
      <c r="H1005" s="203">
        <v>22.95</v>
      </c>
      <c r="I1005" s="204"/>
      <c r="J1005" s="199"/>
      <c r="K1005" s="199"/>
      <c r="L1005" s="205"/>
      <c r="M1005" s="206"/>
      <c r="N1005" s="207"/>
      <c r="O1005" s="207"/>
      <c r="P1005" s="207"/>
      <c r="Q1005" s="207"/>
      <c r="R1005" s="207"/>
      <c r="S1005" s="207"/>
      <c r="T1005" s="208"/>
      <c r="AT1005" s="209" t="s">
        <v>294</v>
      </c>
      <c r="AU1005" s="209" t="s">
        <v>82</v>
      </c>
      <c r="AV1005" s="13" t="s">
        <v>82</v>
      </c>
      <c r="AW1005" s="13" t="s">
        <v>34</v>
      </c>
      <c r="AX1005" s="13" t="s">
        <v>73</v>
      </c>
      <c r="AY1005" s="209" t="s">
        <v>283</v>
      </c>
    </row>
    <row r="1006" spans="1:65" s="14" customFormat="1" ht="11.25">
      <c r="B1006" s="210"/>
      <c r="C1006" s="211"/>
      <c r="D1006" s="200" t="s">
        <v>294</v>
      </c>
      <c r="E1006" s="212" t="s">
        <v>21</v>
      </c>
      <c r="F1006" s="213" t="s">
        <v>296</v>
      </c>
      <c r="G1006" s="211"/>
      <c r="H1006" s="214">
        <v>22.95</v>
      </c>
      <c r="I1006" s="215"/>
      <c r="J1006" s="211"/>
      <c r="K1006" s="211"/>
      <c r="L1006" s="216"/>
      <c r="M1006" s="217"/>
      <c r="N1006" s="218"/>
      <c r="O1006" s="218"/>
      <c r="P1006" s="218"/>
      <c r="Q1006" s="218"/>
      <c r="R1006" s="218"/>
      <c r="S1006" s="218"/>
      <c r="T1006" s="219"/>
      <c r="AT1006" s="220" t="s">
        <v>294</v>
      </c>
      <c r="AU1006" s="220" t="s">
        <v>82</v>
      </c>
      <c r="AV1006" s="14" t="s">
        <v>102</v>
      </c>
      <c r="AW1006" s="14" t="s">
        <v>34</v>
      </c>
      <c r="AX1006" s="14" t="s">
        <v>73</v>
      </c>
      <c r="AY1006" s="220" t="s">
        <v>283</v>
      </c>
    </row>
    <row r="1007" spans="1:65" s="15" customFormat="1" ht="11.25">
      <c r="B1007" s="221"/>
      <c r="C1007" s="222"/>
      <c r="D1007" s="200" t="s">
        <v>294</v>
      </c>
      <c r="E1007" s="223" t="s">
        <v>21</v>
      </c>
      <c r="F1007" s="224" t="s">
        <v>7532</v>
      </c>
      <c r="G1007" s="222"/>
      <c r="H1007" s="223" t="s">
        <v>21</v>
      </c>
      <c r="I1007" s="225"/>
      <c r="J1007" s="222"/>
      <c r="K1007" s="222"/>
      <c r="L1007" s="226"/>
      <c r="M1007" s="227"/>
      <c r="N1007" s="228"/>
      <c r="O1007" s="228"/>
      <c r="P1007" s="228"/>
      <c r="Q1007" s="228"/>
      <c r="R1007" s="228"/>
      <c r="S1007" s="228"/>
      <c r="T1007" s="229"/>
      <c r="AT1007" s="230" t="s">
        <v>294</v>
      </c>
      <c r="AU1007" s="230" t="s">
        <v>82</v>
      </c>
      <c r="AV1007" s="15" t="s">
        <v>80</v>
      </c>
      <c r="AW1007" s="15" t="s">
        <v>34</v>
      </c>
      <c r="AX1007" s="15" t="s">
        <v>73</v>
      </c>
      <c r="AY1007" s="230" t="s">
        <v>283</v>
      </c>
    </row>
    <row r="1008" spans="1:65" s="15" customFormat="1" ht="11.25">
      <c r="B1008" s="221"/>
      <c r="C1008" s="222"/>
      <c r="D1008" s="200" t="s">
        <v>294</v>
      </c>
      <c r="E1008" s="223" t="s">
        <v>21</v>
      </c>
      <c r="F1008" s="224" t="s">
        <v>7962</v>
      </c>
      <c r="G1008" s="222"/>
      <c r="H1008" s="223" t="s">
        <v>21</v>
      </c>
      <c r="I1008" s="225"/>
      <c r="J1008" s="222"/>
      <c r="K1008" s="222"/>
      <c r="L1008" s="226"/>
      <c r="M1008" s="227"/>
      <c r="N1008" s="228"/>
      <c r="O1008" s="228"/>
      <c r="P1008" s="228"/>
      <c r="Q1008" s="228"/>
      <c r="R1008" s="228"/>
      <c r="S1008" s="228"/>
      <c r="T1008" s="229"/>
      <c r="AT1008" s="230" t="s">
        <v>294</v>
      </c>
      <c r="AU1008" s="230" t="s">
        <v>82</v>
      </c>
      <c r="AV1008" s="15" t="s">
        <v>80</v>
      </c>
      <c r="AW1008" s="15" t="s">
        <v>34</v>
      </c>
      <c r="AX1008" s="15" t="s">
        <v>73</v>
      </c>
      <c r="AY1008" s="230" t="s">
        <v>283</v>
      </c>
    </row>
    <row r="1009" spans="1:65" s="13" customFormat="1" ht="11.25">
      <c r="B1009" s="198"/>
      <c r="C1009" s="199"/>
      <c r="D1009" s="200" t="s">
        <v>294</v>
      </c>
      <c r="E1009" s="201" t="s">
        <v>21</v>
      </c>
      <c r="F1009" s="202" t="s">
        <v>7963</v>
      </c>
      <c r="G1009" s="199"/>
      <c r="H1009" s="203">
        <v>13.32</v>
      </c>
      <c r="I1009" s="204"/>
      <c r="J1009" s="199"/>
      <c r="K1009" s="199"/>
      <c r="L1009" s="205"/>
      <c r="M1009" s="206"/>
      <c r="N1009" s="207"/>
      <c r="O1009" s="207"/>
      <c r="P1009" s="207"/>
      <c r="Q1009" s="207"/>
      <c r="R1009" s="207"/>
      <c r="S1009" s="207"/>
      <c r="T1009" s="208"/>
      <c r="AT1009" s="209" t="s">
        <v>294</v>
      </c>
      <c r="AU1009" s="209" t="s">
        <v>82</v>
      </c>
      <c r="AV1009" s="13" t="s">
        <v>82</v>
      </c>
      <c r="AW1009" s="13" t="s">
        <v>34</v>
      </c>
      <c r="AX1009" s="13" t="s">
        <v>73</v>
      </c>
      <c r="AY1009" s="209" t="s">
        <v>283</v>
      </c>
    </row>
    <row r="1010" spans="1:65" s="13" customFormat="1" ht="11.25">
      <c r="B1010" s="198"/>
      <c r="C1010" s="199"/>
      <c r="D1010" s="200" t="s">
        <v>294</v>
      </c>
      <c r="E1010" s="201" t="s">
        <v>21</v>
      </c>
      <c r="F1010" s="202" t="s">
        <v>7964</v>
      </c>
      <c r="G1010" s="199"/>
      <c r="H1010" s="203">
        <v>17.82</v>
      </c>
      <c r="I1010" s="204"/>
      <c r="J1010" s="199"/>
      <c r="K1010" s="199"/>
      <c r="L1010" s="205"/>
      <c r="M1010" s="206"/>
      <c r="N1010" s="207"/>
      <c r="O1010" s="207"/>
      <c r="P1010" s="207"/>
      <c r="Q1010" s="207"/>
      <c r="R1010" s="207"/>
      <c r="S1010" s="207"/>
      <c r="T1010" s="208"/>
      <c r="AT1010" s="209" t="s">
        <v>294</v>
      </c>
      <c r="AU1010" s="209" t="s">
        <v>82</v>
      </c>
      <c r="AV1010" s="13" t="s">
        <v>82</v>
      </c>
      <c r="AW1010" s="13" t="s">
        <v>34</v>
      </c>
      <c r="AX1010" s="13" t="s">
        <v>73</v>
      </c>
      <c r="AY1010" s="209" t="s">
        <v>283</v>
      </c>
    </row>
    <row r="1011" spans="1:65" s="13" customFormat="1" ht="11.25">
      <c r="B1011" s="198"/>
      <c r="C1011" s="199"/>
      <c r="D1011" s="200" t="s">
        <v>294</v>
      </c>
      <c r="E1011" s="201" t="s">
        <v>21</v>
      </c>
      <c r="F1011" s="202" t="s">
        <v>7965</v>
      </c>
      <c r="G1011" s="199"/>
      <c r="H1011" s="203">
        <v>46.295000000000002</v>
      </c>
      <c r="I1011" s="204"/>
      <c r="J1011" s="199"/>
      <c r="K1011" s="199"/>
      <c r="L1011" s="205"/>
      <c r="M1011" s="206"/>
      <c r="N1011" s="207"/>
      <c r="O1011" s="207"/>
      <c r="P1011" s="207"/>
      <c r="Q1011" s="207"/>
      <c r="R1011" s="207"/>
      <c r="S1011" s="207"/>
      <c r="T1011" s="208"/>
      <c r="AT1011" s="209" t="s">
        <v>294</v>
      </c>
      <c r="AU1011" s="209" t="s">
        <v>82</v>
      </c>
      <c r="AV1011" s="13" t="s">
        <v>82</v>
      </c>
      <c r="AW1011" s="13" t="s">
        <v>34</v>
      </c>
      <c r="AX1011" s="13" t="s">
        <v>73</v>
      </c>
      <c r="AY1011" s="209" t="s">
        <v>283</v>
      </c>
    </row>
    <row r="1012" spans="1:65" s="14" customFormat="1" ht="11.25">
      <c r="B1012" s="210"/>
      <c r="C1012" s="211"/>
      <c r="D1012" s="200" t="s">
        <v>294</v>
      </c>
      <c r="E1012" s="212" t="s">
        <v>21</v>
      </c>
      <c r="F1012" s="213" t="s">
        <v>296</v>
      </c>
      <c r="G1012" s="211"/>
      <c r="H1012" s="214">
        <v>77.435000000000002</v>
      </c>
      <c r="I1012" s="215"/>
      <c r="J1012" s="211"/>
      <c r="K1012" s="211"/>
      <c r="L1012" s="216"/>
      <c r="M1012" s="217"/>
      <c r="N1012" s="218"/>
      <c r="O1012" s="218"/>
      <c r="P1012" s="218"/>
      <c r="Q1012" s="218"/>
      <c r="R1012" s="218"/>
      <c r="S1012" s="218"/>
      <c r="T1012" s="219"/>
      <c r="AT1012" s="220" t="s">
        <v>294</v>
      </c>
      <c r="AU1012" s="220" t="s">
        <v>82</v>
      </c>
      <c r="AV1012" s="14" t="s">
        <v>102</v>
      </c>
      <c r="AW1012" s="14" t="s">
        <v>34</v>
      </c>
      <c r="AX1012" s="14" t="s">
        <v>73</v>
      </c>
      <c r="AY1012" s="220" t="s">
        <v>283</v>
      </c>
    </row>
    <row r="1013" spans="1:65" s="15" customFormat="1" ht="11.25">
      <c r="B1013" s="221"/>
      <c r="C1013" s="222"/>
      <c r="D1013" s="200" t="s">
        <v>294</v>
      </c>
      <c r="E1013" s="223" t="s">
        <v>21</v>
      </c>
      <c r="F1013" s="224" t="s">
        <v>7534</v>
      </c>
      <c r="G1013" s="222"/>
      <c r="H1013" s="223" t="s">
        <v>21</v>
      </c>
      <c r="I1013" s="225"/>
      <c r="J1013" s="222"/>
      <c r="K1013" s="222"/>
      <c r="L1013" s="226"/>
      <c r="M1013" s="227"/>
      <c r="N1013" s="228"/>
      <c r="O1013" s="228"/>
      <c r="P1013" s="228"/>
      <c r="Q1013" s="228"/>
      <c r="R1013" s="228"/>
      <c r="S1013" s="228"/>
      <c r="T1013" s="229"/>
      <c r="AT1013" s="230" t="s">
        <v>294</v>
      </c>
      <c r="AU1013" s="230" t="s">
        <v>82</v>
      </c>
      <c r="AV1013" s="15" t="s">
        <v>80</v>
      </c>
      <c r="AW1013" s="15" t="s">
        <v>34</v>
      </c>
      <c r="AX1013" s="15" t="s">
        <v>73</v>
      </c>
      <c r="AY1013" s="230" t="s">
        <v>283</v>
      </c>
    </row>
    <row r="1014" spans="1:65" s="13" customFormat="1" ht="11.25">
      <c r="B1014" s="198"/>
      <c r="C1014" s="199"/>
      <c r="D1014" s="200" t="s">
        <v>294</v>
      </c>
      <c r="E1014" s="201" t="s">
        <v>21</v>
      </c>
      <c r="F1014" s="202" t="s">
        <v>7966</v>
      </c>
      <c r="G1014" s="199"/>
      <c r="H1014" s="203">
        <v>175.5</v>
      </c>
      <c r="I1014" s="204"/>
      <c r="J1014" s="199"/>
      <c r="K1014" s="199"/>
      <c r="L1014" s="205"/>
      <c r="M1014" s="206"/>
      <c r="N1014" s="207"/>
      <c r="O1014" s="207"/>
      <c r="P1014" s="207"/>
      <c r="Q1014" s="207"/>
      <c r="R1014" s="207"/>
      <c r="S1014" s="207"/>
      <c r="T1014" s="208"/>
      <c r="AT1014" s="209" t="s">
        <v>294</v>
      </c>
      <c r="AU1014" s="209" t="s">
        <v>82</v>
      </c>
      <c r="AV1014" s="13" t="s">
        <v>82</v>
      </c>
      <c r="AW1014" s="13" t="s">
        <v>34</v>
      </c>
      <c r="AX1014" s="13" t="s">
        <v>73</v>
      </c>
      <c r="AY1014" s="209" t="s">
        <v>283</v>
      </c>
    </row>
    <row r="1015" spans="1:65" s="14" customFormat="1" ht="11.25">
      <c r="B1015" s="210"/>
      <c r="C1015" s="211"/>
      <c r="D1015" s="200" t="s">
        <v>294</v>
      </c>
      <c r="E1015" s="212" t="s">
        <v>21</v>
      </c>
      <c r="F1015" s="213" t="s">
        <v>296</v>
      </c>
      <c r="G1015" s="211"/>
      <c r="H1015" s="214">
        <v>175.5</v>
      </c>
      <c r="I1015" s="215"/>
      <c r="J1015" s="211"/>
      <c r="K1015" s="211"/>
      <c r="L1015" s="216"/>
      <c r="M1015" s="217"/>
      <c r="N1015" s="218"/>
      <c r="O1015" s="218"/>
      <c r="P1015" s="218"/>
      <c r="Q1015" s="218"/>
      <c r="R1015" s="218"/>
      <c r="S1015" s="218"/>
      <c r="T1015" s="219"/>
      <c r="AT1015" s="220" t="s">
        <v>294</v>
      </c>
      <c r="AU1015" s="220" t="s">
        <v>82</v>
      </c>
      <c r="AV1015" s="14" t="s">
        <v>102</v>
      </c>
      <c r="AW1015" s="14" t="s">
        <v>34</v>
      </c>
      <c r="AX1015" s="14" t="s">
        <v>73</v>
      </c>
      <c r="AY1015" s="220" t="s">
        <v>283</v>
      </c>
    </row>
    <row r="1016" spans="1:65" s="16" customFormat="1" ht="11.25">
      <c r="B1016" s="232"/>
      <c r="C1016" s="233"/>
      <c r="D1016" s="200" t="s">
        <v>294</v>
      </c>
      <c r="E1016" s="234" t="s">
        <v>21</v>
      </c>
      <c r="F1016" s="235" t="s">
        <v>442</v>
      </c>
      <c r="G1016" s="233"/>
      <c r="H1016" s="236">
        <v>275.88499999999999</v>
      </c>
      <c r="I1016" s="237"/>
      <c r="J1016" s="233"/>
      <c r="K1016" s="233"/>
      <c r="L1016" s="238"/>
      <c r="M1016" s="239"/>
      <c r="N1016" s="240"/>
      <c r="O1016" s="240"/>
      <c r="P1016" s="240"/>
      <c r="Q1016" s="240"/>
      <c r="R1016" s="240"/>
      <c r="S1016" s="240"/>
      <c r="T1016" s="241"/>
      <c r="AT1016" s="242" t="s">
        <v>294</v>
      </c>
      <c r="AU1016" s="242" t="s">
        <v>82</v>
      </c>
      <c r="AV1016" s="16" t="s">
        <v>290</v>
      </c>
      <c r="AW1016" s="16" t="s">
        <v>34</v>
      </c>
      <c r="AX1016" s="16" t="s">
        <v>80</v>
      </c>
      <c r="AY1016" s="242" t="s">
        <v>283</v>
      </c>
    </row>
    <row r="1017" spans="1:65" s="12" customFormat="1" ht="22.9" customHeight="1">
      <c r="B1017" s="164"/>
      <c r="C1017" s="165"/>
      <c r="D1017" s="166" t="s">
        <v>72</v>
      </c>
      <c r="E1017" s="178" t="s">
        <v>339</v>
      </c>
      <c r="F1017" s="178" t="s">
        <v>492</v>
      </c>
      <c r="G1017" s="165"/>
      <c r="H1017" s="165"/>
      <c r="I1017" s="168"/>
      <c r="J1017" s="179">
        <f>BK1017</f>
        <v>0</v>
      </c>
      <c r="K1017" s="165"/>
      <c r="L1017" s="170"/>
      <c r="M1017" s="171"/>
      <c r="N1017" s="172"/>
      <c r="O1017" s="172"/>
      <c r="P1017" s="173">
        <f>SUM(P1018:P1057)</f>
        <v>0</v>
      </c>
      <c r="Q1017" s="172"/>
      <c r="R1017" s="173">
        <f>SUM(R1018:R1057)</f>
        <v>0.80464964999999988</v>
      </c>
      <c r="S1017" s="172"/>
      <c r="T1017" s="174">
        <f>SUM(T1018:T1057)</f>
        <v>0.39239999999999997</v>
      </c>
      <c r="AR1017" s="175" t="s">
        <v>80</v>
      </c>
      <c r="AT1017" s="176" t="s">
        <v>72</v>
      </c>
      <c r="AU1017" s="176" t="s">
        <v>80</v>
      </c>
      <c r="AY1017" s="175" t="s">
        <v>283</v>
      </c>
      <c r="BK1017" s="177">
        <f>SUM(BK1018:BK1057)</f>
        <v>0</v>
      </c>
    </row>
    <row r="1018" spans="1:65" s="2" customFormat="1" ht="16.5" customHeight="1">
      <c r="A1018" s="36"/>
      <c r="B1018" s="37"/>
      <c r="C1018" s="180" t="s">
        <v>1452</v>
      </c>
      <c r="D1018" s="180" t="s">
        <v>285</v>
      </c>
      <c r="E1018" s="181" t="s">
        <v>7967</v>
      </c>
      <c r="F1018" s="182" t="s">
        <v>7968</v>
      </c>
      <c r="G1018" s="183" t="s">
        <v>288</v>
      </c>
      <c r="H1018" s="184">
        <v>979.68499999999995</v>
      </c>
      <c r="I1018" s="185"/>
      <c r="J1018" s="186">
        <f>ROUND(I1018*H1018,2)</f>
        <v>0</v>
      </c>
      <c r="K1018" s="182" t="s">
        <v>289</v>
      </c>
      <c r="L1018" s="41"/>
      <c r="M1018" s="187" t="s">
        <v>21</v>
      </c>
      <c r="N1018" s="188" t="s">
        <v>44</v>
      </c>
      <c r="O1018" s="66"/>
      <c r="P1018" s="189">
        <f>O1018*H1018</f>
        <v>0</v>
      </c>
      <c r="Q1018" s="189">
        <v>6.8999999999999997E-4</v>
      </c>
      <c r="R1018" s="189">
        <f>Q1018*H1018</f>
        <v>0.67598264999999991</v>
      </c>
      <c r="S1018" s="189">
        <v>0</v>
      </c>
      <c r="T1018" s="190">
        <f>S1018*H1018</f>
        <v>0</v>
      </c>
      <c r="U1018" s="36"/>
      <c r="V1018" s="36"/>
      <c r="W1018" s="36"/>
      <c r="X1018" s="36"/>
      <c r="Y1018" s="36"/>
      <c r="Z1018" s="36"/>
      <c r="AA1018" s="36"/>
      <c r="AB1018" s="36"/>
      <c r="AC1018" s="36"/>
      <c r="AD1018" s="36"/>
      <c r="AE1018" s="36"/>
      <c r="AR1018" s="191" t="s">
        <v>290</v>
      </c>
      <c r="AT1018" s="191" t="s">
        <v>285</v>
      </c>
      <c r="AU1018" s="191" t="s">
        <v>82</v>
      </c>
      <c r="AY1018" s="19" t="s">
        <v>283</v>
      </c>
      <c r="BE1018" s="192">
        <f>IF(N1018="základní",J1018,0)</f>
        <v>0</v>
      </c>
      <c r="BF1018" s="192">
        <f>IF(N1018="snížená",J1018,0)</f>
        <v>0</v>
      </c>
      <c r="BG1018" s="192">
        <f>IF(N1018="zákl. přenesená",J1018,0)</f>
        <v>0</v>
      </c>
      <c r="BH1018" s="192">
        <f>IF(N1018="sníž. přenesená",J1018,0)</f>
        <v>0</v>
      </c>
      <c r="BI1018" s="192">
        <f>IF(N1018="nulová",J1018,0)</f>
        <v>0</v>
      </c>
      <c r="BJ1018" s="19" t="s">
        <v>80</v>
      </c>
      <c r="BK1018" s="192">
        <f>ROUND(I1018*H1018,2)</f>
        <v>0</v>
      </c>
      <c r="BL1018" s="19" t="s">
        <v>290</v>
      </c>
      <c r="BM1018" s="191" t="s">
        <v>7969</v>
      </c>
    </row>
    <row r="1019" spans="1:65" s="2" customFormat="1" ht="11.25">
      <c r="A1019" s="36"/>
      <c r="B1019" s="37"/>
      <c r="C1019" s="38"/>
      <c r="D1019" s="193" t="s">
        <v>292</v>
      </c>
      <c r="E1019" s="38"/>
      <c r="F1019" s="194" t="s">
        <v>7970</v>
      </c>
      <c r="G1019" s="38"/>
      <c r="H1019" s="38"/>
      <c r="I1019" s="195"/>
      <c r="J1019" s="38"/>
      <c r="K1019" s="38"/>
      <c r="L1019" s="41"/>
      <c r="M1019" s="196"/>
      <c r="N1019" s="197"/>
      <c r="O1019" s="66"/>
      <c r="P1019" s="66"/>
      <c r="Q1019" s="66"/>
      <c r="R1019" s="66"/>
      <c r="S1019" s="66"/>
      <c r="T1019" s="67"/>
      <c r="U1019" s="36"/>
      <c r="V1019" s="36"/>
      <c r="W1019" s="36"/>
      <c r="X1019" s="36"/>
      <c r="Y1019" s="36"/>
      <c r="Z1019" s="36"/>
      <c r="AA1019" s="36"/>
      <c r="AB1019" s="36"/>
      <c r="AC1019" s="36"/>
      <c r="AD1019" s="36"/>
      <c r="AE1019" s="36"/>
      <c r="AT1019" s="19" t="s">
        <v>292</v>
      </c>
      <c r="AU1019" s="19" t="s">
        <v>82</v>
      </c>
    </row>
    <row r="1020" spans="1:65" s="13" customFormat="1" ht="11.25">
      <c r="B1020" s="198"/>
      <c r="C1020" s="199"/>
      <c r="D1020" s="200" t="s">
        <v>294</v>
      </c>
      <c r="E1020" s="201" t="s">
        <v>21</v>
      </c>
      <c r="F1020" s="202" t="s">
        <v>7971</v>
      </c>
      <c r="G1020" s="199"/>
      <c r="H1020" s="203">
        <v>85</v>
      </c>
      <c r="I1020" s="204"/>
      <c r="J1020" s="199"/>
      <c r="K1020" s="199"/>
      <c r="L1020" s="205"/>
      <c r="M1020" s="206"/>
      <c r="N1020" s="207"/>
      <c r="O1020" s="207"/>
      <c r="P1020" s="207"/>
      <c r="Q1020" s="207"/>
      <c r="R1020" s="207"/>
      <c r="S1020" s="207"/>
      <c r="T1020" s="208"/>
      <c r="AT1020" s="209" t="s">
        <v>294</v>
      </c>
      <c r="AU1020" s="209" t="s">
        <v>82</v>
      </c>
      <c r="AV1020" s="13" t="s">
        <v>82</v>
      </c>
      <c r="AW1020" s="13" t="s">
        <v>34</v>
      </c>
      <c r="AX1020" s="13" t="s">
        <v>73</v>
      </c>
      <c r="AY1020" s="209" t="s">
        <v>283</v>
      </c>
    </row>
    <row r="1021" spans="1:65" s="13" customFormat="1" ht="11.25">
      <c r="B1021" s="198"/>
      <c r="C1021" s="199"/>
      <c r="D1021" s="200" t="s">
        <v>294</v>
      </c>
      <c r="E1021" s="201" t="s">
        <v>21</v>
      </c>
      <c r="F1021" s="202" t="s">
        <v>7972</v>
      </c>
      <c r="G1021" s="199"/>
      <c r="H1021" s="203">
        <v>116.9</v>
      </c>
      <c r="I1021" s="204"/>
      <c r="J1021" s="199"/>
      <c r="K1021" s="199"/>
      <c r="L1021" s="205"/>
      <c r="M1021" s="206"/>
      <c r="N1021" s="207"/>
      <c r="O1021" s="207"/>
      <c r="P1021" s="207"/>
      <c r="Q1021" s="207"/>
      <c r="R1021" s="207"/>
      <c r="S1021" s="207"/>
      <c r="T1021" s="208"/>
      <c r="AT1021" s="209" t="s">
        <v>294</v>
      </c>
      <c r="AU1021" s="209" t="s">
        <v>82</v>
      </c>
      <c r="AV1021" s="13" t="s">
        <v>82</v>
      </c>
      <c r="AW1021" s="13" t="s">
        <v>34</v>
      </c>
      <c r="AX1021" s="13" t="s">
        <v>73</v>
      </c>
      <c r="AY1021" s="209" t="s">
        <v>283</v>
      </c>
    </row>
    <row r="1022" spans="1:65" s="13" customFormat="1" ht="11.25">
      <c r="B1022" s="198"/>
      <c r="C1022" s="199"/>
      <c r="D1022" s="200" t="s">
        <v>294</v>
      </c>
      <c r="E1022" s="201" t="s">
        <v>21</v>
      </c>
      <c r="F1022" s="202" t="s">
        <v>7973</v>
      </c>
      <c r="G1022" s="199"/>
      <c r="H1022" s="203">
        <v>650</v>
      </c>
      <c r="I1022" s="204"/>
      <c r="J1022" s="199"/>
      <c r="K1022" s="199"/>
      <c r="L1022" s="205"/>
      <c r="M1022" s="206"/>
      <c r="N1022" s="207"/>
      <c r="O1022" s="207"/>
      <c r="P1022" s="207"/>
      <c r="Q1022" s="207"/>
      <c r="R1022" s="207"/>
      <c r="S1022" s="207"/>
      <c r="T1022" s="208"/>
      <c r="AT1022" s="209" t="s">
        <v>294</v>
      </c>
      <c r="AU1022" s="209" t="s">
        <v>82</v>
      </c>
      <c r="AV1022" s="13" t="s">
        <v>82</v>
      </c>
      <c r="AW1022" s="13" t="s">
        <v>34</v>
      </c>
      <c r="AX1022" s="13" t="s">
        <v>73</v>
      </c>
      <c r="AY1022" s="209" t="s">
        <v>283</v>
      </c>
    </row>
    <row r="1023" spans="1:65" s="14" customFormat="1" ht="11.25">
      <c r="B1023" s="210"/>
      <c r="C1023" s="211"/>
      <c r="D1023" s="200" t="s">
        <v>294</v>
      </c>
      <c r="E1023" s="212" t="s">
        <v>21</v>
      </c>
      <c r="F1023" s="213" t="s">
        <v>296</v>
      </c>
      <c r="G1023" s="211"/>
      <c r="H1023" s="214">
        <v>851.9</v>
      </c>
      <c r="I1023" s="215"/>
      <c r="J1023" s="211"/>
      <c r="K1023" s="211"/>
      <c r="L1023" s="216"/>
      <c r="M1023" s="217"/>
      <c r="N1023" s="218"/>
      <c r="O1023" s="218"/>
      <c r="P1023" s="218"/>
      <c r="Q1023" s="218"/>
      <c r="R1023" s="218"/>
      <c r="S1023" s="218"/>
      <c r="T1023" s="219"/>
      <c r="AT1023" s="220" t="s">
        <v>294</v>
      </c>
      <c r="AU1023" s="220" t="s">
        <v>82</v>
      </c>
      <c r="AV1023" s="14" t="s">
        <v>102</v>
      </c>
      <c r="AW1023" s="14" t="s">
        <v>34</v>
      </c>
      <c r="AX1023" s="14" t="s">
        <v>73</v>
      </c>
      <c r="AY1023" s="220" t="s">
        <v>283</v>
      </c>
    </row>
    <row r="1024" spans="1:65" s="13" customFormat="1" ht="11.25">
      <c r="B1024" s="198"/>
      <c r="C1024" s="199"/>
      <c r="D1024" s="200" t="s">
        <v>294</v>
      </c>
      <c r="E1024" s="201" t="s">
        <v>21</v>
      </c>
      <c r="F1024" s="202" t="s">
        <v>7974</v>
      </c>
      <c r="G1024" s="199"/>
      <c r="H1024" s="203">
        <v>127.785</v>
      </c>
      <c r="I1024" s="204"/>
      <c r="J1024" s="199"/>
      <c r="K1024" s="199"/>
      <c r="L1024" s="205"/>
      <c r="M1024" s="206"/>
      <c r="N1024" s="207"/>
      <c r="O1024" s="207"/>
      <c r="P1024" s="207"/>
      <c r="Q1024" s="207"/>
      <c r="R1024" s="207"/>
      <c r="S1024" s="207"/>
      <c r="T1024" s="208"/>
      <c r="AT1024" s="209" t="s">
        <v>294</v>
      </c>
      <c r="AU1024" s="209" t="s">
        <v>82</v>
      </c>
      <c r="AV1024" s="13" t="s">
        <v>82</v>
      </c>
      <c r="AW1024" s="13" t="s">
        <v>34</v>
      </c>
      <c r="AX1024" s="13" t="s">
        <v>73</v>
      </c>
      <c r="AY1024" s="209" t="s">
        <v>283</v>
      </c>
    </row>
    <row r="1025" spans="1:65" s="16" customFormat="1" ht="11.25">
      <c r="B1025" s="232"/>
      <c r="C1025" s="233"/>
      <c r="D1025" s="200" t="s">
        <v>294</v>
      </c>
      <c r="E1025" s="234" t="s">
        <v>21</v>
      </c>
      <c r="F1025" s="235" t="s">
        <v>442</v>
      </c>
      <c r="G1025" s="233"/>
      <c r="H1025" s="236">
        <v>979.68499999999995</v>
      </c>
      <c r="I1025" s="237"/>
      <c r="J1025" s="233"/>
      <c r="K1025" s="233"/>
      <c r="L1025" s="238"/>
      <c r="M1025" s="239"/>
      <c r="N1025" s="240"/>
      <c r="O1025" s="240"/>
      <c r="P1025" s="240"/>
      <c r="Q1025" s="240"/>
      <c r="R1025" s="240"/>
      <c r="S1025" s="240"/>
      <c r="T1025" s="241"/>
      <c r="AT1025" s="242" t="s">
        <v>294</v>
      </c>
      <c r="AU1025" s="242" t="s">
        <v>82</v>
      </c>
      <c r="AV1025" s="16" t="s">
        <v>290</v>
      </c>
      <c r="AW1025" s="16" t="s">
        <v>34</v>
      </c>
      <c r="AX1025" s="16" t="s">
        <v>80</v>
      </c>
      <c r="AY1025" s="242" t="s">
        <v>283</v>
      </c>
    </row>
    <row r="1026" spans="1:65" s="2" customFormat="1" ht="24.2" customHeight="1">
      <c r="A1026" s="36"/>
      <c r="B1026" s="37"/>
      <c r="C1026" s="180" t="s">
        <v>1461</v>
      </c>
      <c r="D1026" s="180" t="s">
        <v>285</v>
      </c>
      <c r="E1026" s="181" t="s">
        <v>500</v>
      </c>
      <c r="F1026" s="182" t="s">
        <v>501</v>
      </c>
      <c r="G1026" s="183" t="s">
        <v>502</v>
      </c>
      <c r="H1026" s="184">
        <v>15</v>
      </c>
      <c r="I1026" s="185"/>
      <c r="J1026" s="186">
        <f>ROUND(I1026*H1026,2)</f>
        <v>0</v>
      </c>
      <c r="K1026" s="182" t="s">
        <v>348</v>
      </c>
      <c r="L1026" s="41"/>
      <c r="M1026" s="187" t="s">
        <v>21</v>
      </c>
      <c r="N1026" s="188" t="s">
        <v>44</v>
      </c>
      <c r="O1026" s="66"/>
      <c r="P1026" s="189">
        <f>O1026*H1026</f>
        <v>0</v>
      </c>
      <c r="Q1026" s="189">
        <v>0</v>
      </c>
      <c r="R1026" s="189">
        <f>Q1026*H1026</f>
        <v>0</v>
      </c>
      <c r="S1026" s="189">
        <v>0</v>
      </c>
      <c r="T1026" s="190">
        <f>S1026*H1026</f>
        <v>0</v>
      </c>
      <c r="U1026" s="36"/>
      <c r="V1026" s="36"/>
      <c r="W1026" s="36"/>
      <c r="X1026" s="36"/>
      <c r="Y1026" s="36"/>
      <c r="Z1026" s="36"/>
      <c r="AA1026" s="36"/>
      <c r="AB1026" s="36"/>
      <c r="AC1026" s="36"/>
      <c r="AD1026" s="36"/>
      <c r="AE1026" s="36"/>
      <c r="AR1026" s="191" t="s">
        <v>290</v>
      </c>
      <c r="AT1026" s="191" t="s">
        <v>285</v>
      </c>
      <c r="AU1026" s="191" t="s">
        <v>82</v>
      </c>
      <c r="AY1026" s="19" t="s">
        <v>283</v>
      </c>
      <c r="BE1026" s="192">
        <f>IF(N1026="základní",J1026,0)</f>
        <v>0</v>
      </c>
      <c r="BF1026" s="192">
        <f>IF(N1026="snížená",J1026,0)</f>
        <v>0</v>
      </c>
      <c r="BG1026" s="192">
        <f>IF(N1026="zákl. přenesená",J1026,0)</f>
        <v>0</v>
      </c>
      <c r="BH1026" s="192">
        <f>IF(N1026="sníž. přenesená",J1026,0)</f>
        <v>0</v>
      </c>
      <c r="BI1026" s="192">
        <f>IF(N1026="nulová",J1026,0)</f>
        <v>0</v>
      </c>
      <c r="BJ1026" s="19" t="s">
        <v>80</v>
      </c>
      <c r="BK1026" s="192">
        <f>ROUND(I1026*H1026,2)</f>
        <v>0</v>
      </c>
      <c r="BL1026" s="19" t="s">
        <v>290</v>
      </c>
      <c r="BM1026" s="191" t="s">
        <v>7975</v>
      </c>
    </row>
    <row r="1027" spans="1:65" s="2" customFormat="1" ht="29.25">
      <c r="A1027" s="36"/>
      <c r="B1027" s="37"/>
      <c r="C1027" s="38"/>
      <c r="D1027" s="200" t="s">
        <v>436</v>
      </c>
      <c r="E1027" s="38"/>
      <c r="F1027" s="231" t="s">
        <v>1916</v>
      </c>
      <c r="G1027" s="38"/>
      <c r="H1027" s="38"/>
      <c r="I1027" s="195"/>
      <c r="J1027" s="38"/>
      <c r="K1027" s="38"/>
      <c r="L1027" s="41"/>
      <c r="M1027" s="196"/>
      <c r="N1027" s="197"/>
      <c r="O1027" s="66"/>
      <c r="P1027" s="66"/>
      <c r="Q1027" s="66"/>
      <c r="R1027" s="66"/>
      <c r="S1027" s="66"/>
      <c r="T1027" s="67"/>
      <c r="U1027" s="36"/>
      <c r="V1027" s="36"/>
      <c r="W1027" s="36"/>
      <c r="X1027" s="36"/>
      <c r="Y1027" s="36"/>
      <c r="Z1027" s="36"/>
      <c r="AA1027" s="36"/>
      <c r="AB1027" s="36"/>
      <c r="AC1027" s="36"/>
      <c r="AD1027" s="36"/>
      <c r="AE1027" s="36"/>
      <c r="AT1027" s="19" t="s">
        <v>436</v>
      </c>
      <c r="AU1027" s="19" t="s">
        <v>82</v>
      </c>
    </row>
    <row r="1028" spans="1:65" s="2" customFormat="1" ht="24.2" customHeight="1">
      <c r="A1028" s="36"/>
      <c r="B1028" s="37"/>
      <c r="C1028" s="180" t="s">
        <v>1467</v>
      </c>
      <c r="D1028" s="180" t="s">
        <v>285</v>
      </c>
      <c r="E1028" s="181" t="s">
        <v>7976</v>
      </c>
      <c r="F1028" s="182" t="s">
        <v>7977</v>
      </c>
      <c r="G1028" s="183" t="s">
        <v>288</v>
      </c>
      <c r="H1028" s="184">
        <v>1590.36</v>
      </c>
      <c r="I1028" s="185"/>
      <c r="J1028" s="186">
        <f>ROUND(I1028*H1028,2)</f>
        <v>0</v>
      </c>
      <c r="K1028" s="182" t="s">
        <v>289</v>
      </c>
      <c r="L1028" s="41"/>
      <c r="M1028" s="187" t="s">
        <v>21</v>
      </c>
      <c r="N1028" s="188" t="s">
        <v>44</v>
      </c>
      <c r="O1028" s="66"/>
      <c r="P1028" s="189">
        <f>O1028*H1028</f>
        <v>0</v>
      </c>
      <c r="Q1028" s="189">
        <v>0</v>
      </c>
      <c r="R1028" s="189">
        <f>Q1028*H1028</f>
        <v>0</v>
      </c>
      <c r="S1028" s="189">
        <v>0</v>
      </c>
      <c r="T1028" s="190">
        <f>S1028*H1028</f>
        <v>0</v>
      </c>
      <c r="U1028" s="36"/>
      <c r="V1028" s="36"/>
      <c r="W1028" s="36"/>
      <c r="X1028" s="36"/>
      <c r="Y1028" s="36"/>
      <c r="Z1028" s="36"/>
      <c r="AA1028" s="36"/>
      <c r="AB1028" s="36"/>
      <c r="AC1028" s="36"/>
      <c r="AD1028" s="36"/>
      <c r="AE1028" s="36"/>
      <c r="AR1028" s="191" t="s">
        <v>290</v>
      </c>
      <c r="AT1028" s="191" t="s">
        <v>285</v>
      </c>
      <c r="AU1028" s="191" t="s">
        <v>82</v>
      </c>
      <c r="AY1028" s="19" t="s">
        <v>283</v>
      </c>
      <c r="BE1028" s="192">
        <f>IF(N1028="základní",J1028,0)</f>
        <v>0</v>
      </c>
      <c r="BF1028" s="192">
        <f>IF(N1028="snížená",J1028,0)</f>
        <v>0</v>
      </c>
      <c r="BG1028" s="192">
        <f>IF(N1028="zákl. přenesená",J1028,0)</f>
        <v>0</v>
      </c>
      <c r="BH1028" s="192">
        <f>IF(N1028="sníž. přenesená",J1028,0)</f>
        <v>0</v>
      </c>
      <c r="BI1028" s="192">
        <f>IF(N1028="nulová",J1028,0)</f>
        <v>0</v>
      </c>
      <c r="BJ1028" s="19" t="s">
        <v>80</v>
      </c>
      <c r="BK1028" s="192">
        <f>ROUND(I1028*H1028,2)</f>
        <v>0</v>
      </c>
      <c r="BL1028" s="19" t="s">
        <v>290</v>
      </c>
      <c r="BM1028" s="191" t="s">
        <v>7978</v>
      </c>
    </row>
    <row r="1029" spans="1:65" s="2" customFormat="1" ht="11.25">
      <c r="A1029" s="36"/>
      <c r="B1029" s="37"/>
      <c r="C1029" s="38"/>
      <c r="D1029" s="193" t="s">
        <v>292</v>
      </c>
      <c r="E1029" s="38"/>
      <c r="F1029" s="194" t="s">
        <v>7979</v>
      </c>
      <c r="G1029" s="38"/>
      <c r="H1029" s="38"/>
      <c r="I1029" s="195"/>
      <c r="J1029" s="38"/>
      <c r="K1029" s="38"/>
      <c r="L1029" s="41"/>
      <c r="M1029" s="196"/>
      <c r="N1029" s="197"/>
      <c r="O1029" s="66"/>
      <c r="P1029" s="66"/>
      <c r="Q1029" s="66"/>
      <c r="R1029" s="66"/>
      <c r="S1029" s="66"/>
      <c r="T1029" s="67"/>
      <c r="U1029" s="36"/>
      <c r="V1029" s="36"/>
      <c r="W1029" s="36"/>
      <c r="X1029" s="36"/>
      <c r="Y1029" s="36"/>
      <c r="Z1029" s="36"/>
      <c r="AA1029" s="36"/>
      <c r="AB1029" s="36"/>
      <c r="AC1029" s="36"/>
      <c r="AD1029" s="36"/>
      <c r="AE1029" s="36"/>
      <c r="AT1029" s="19" t="s">
        <v>292</v>
      </c>
      <c r="AU1029" s="19" t="s">
        <v>82</v>
      </c>
    </row>
    <row r="1030" spans="1:65" s="13" customFormat="1" ht="11.25">
      <c r="B1030" s="198"/>
      <c r="C1030" s="199"/>
      <c r="D1030" s="200" t="s">
        <v>294</v>
      </c>
      <c r="E1030" s="201" t="s">
        <v>21</v>
      </c>
      <c r="F1030" s="202" t="s">
        <v>7980</v>
      </c>
      <c r="G1030" s="199"/>
      <c r="H1030" s="203">
        <v>63.36</v>
      </c>
      <c r="I1030" s="204"/>
      <c r="J1030" s="199"/>
      <c r="K1030" s="199"/>
      <c r="L1030" s="205"/>
      <c r="M1030" s="206"/>
      <c r="N1030" s="207"/>
      <c r="O1030" s="207"/>
      <c r="P1030" s="207"/>
      <c r="Q1030" s="207"/>
      <c r="R1030" s="207"/>
      <c r="S1030" s="207"/>
      <c r="T1030" s="208"/>
      <c r="AT1030" s="209" t="s">
        <v>294</v>
      </c>
      <c r="AU1030" s="209" t="s">
        <v>82</v>
      </c>
      <c r="AV1030" s="13" t="s">
        <v>82</v>
      </c>
      <c r="AW1030" s="13" t="s">
        <v>34</v>
      </c>
      <c r="AX1030" s="13" t="s">
        <v>73</v>
      </c>
      <c r="AY1030" s="209" t="s">
        <v>283</v>
      </c>
    </row>
    <row r="1031" spans="1:65" s="13" customFormat="1" ht="11.25">
      <c r="B1031" s="198"/>
      <c r="C1031" s="199"/>
      <c r="D1031" s="200" t="s">
        <v>294</v>
      </c>
      <c r="E1031" s="201" t="s">
        <v>21</v>
      </c>
      <c r="F1031" s="202" t="s">
        <v>7981</v>
      </c>
      <c r="G1031" s="199"/>
      <c r="H1031" s="203">
        <v>21</v>
      </c>
      <c r="I1031" s="204"/>
      <c r="J1031" s="199"/>
      <c r="K1031" s="199"/>
      <c r="L1031" s="205"/>
      <c r="M1031" s="206"/>
      <c r="N1031" s="207"/>
      <c r="O1031" s="207"/>
      <c r="P1031" s="207"/>
      <c r="Q1031" s="207"/>
      <c r="R1031" s="207"/>
      <c r="S1031" s="207"/>
      <c r="T1031" s="208"/>
      <c r="AT1031" s="209" t="s">
        <v>294</v>
      </c>
      <c r="AU1031" s="209" t="s">
        <v>82</v>
      </c>
      <c r="AV1031" s="13" t="s">
        <v>82</v>
      </c>
      <c r="AW1031" s="13" t="s">
        <v>34</v>
      </c>
      <c r="AX1031" s="13" t="s">
        <v>73</v>
      </c>
      <c r="AY1031" s="209" t="s">
        <v>283</v>
      </c>
    </row>
    <row r="1032" spans="1:65" s="13" customFormat="1" ht="11.25">
      <c r="B1032" s="198"/>
      <c r="C1032" s="199"/>
      <c r="D1032" s="200" t="s">
        <v>294</v>
      </c>
      <c r="E1032" s="201" t="s">
        <v>21</v>
      </c>
      <c r="F1032" s="202" t="s">
        <v>7517</v>
      </c>
      <c r="G1032" s="199"/>
      <c r="H1032" s="203">
        <v>126</v>
      </c>
      <c r="I1032" s="204"/>
      <c r="J1032" s="199"/>
      <c r="K1032" s="199"/>
      <c r="L1032" s="205"/>
      <c r="M1032" s="206"/>
      <c r="N1032" s="207"/>
      <c r="O1032" s="207"/>
      <c r="P1032" s="207"/>
      <c r="Q1032" s="207"/>
      <c r="R1032" s="207"/>
      <c r="S1032" s="207"/>
      <c r="T1032" s="208"/>
      <c r="AT1032" s="209" t="s">
        <v>294</v>
      </c>
      <c r="AU1032" s="209" t="s">
        <v>82</v>
      </c>
      <c r="AV1032" s="13" t="s">
        <v>82</v>
      </c>
      <c r="AW1032" s="13" t="s">
        <v>34</v>
      </c>
      <c r="AX1032" s="13" t="s">
        <v>73</v>
      </c>
      <c r="AY1032" s="209" t="s">
        <v>283</v>
      </c>
    </row>
    <row r="1033" spans="1:65" s="13" customFormat="1" ht="11.25">
      <c r="B1033" s="198"/>
      <c r="C1033" s="199"/>
      <c r="D1033" s="200" t="s">
        <v>294</v>
      </c>
      <c r="E1033" s="201" t="s">
        <v>21</v>
      </c>
      <c r="F1033" s="202" t="s">
        <v>7518</v>
      </c>
      <c r="G1033" s="199"/>
      <c r="H1033" s="203">
        <v>273</v>
      </c>
      <c r="I1033" s="204"/>
      <c r="J1033" s="199"/>
      <c r="K1033" s="199"/>
      <c r="L1033" s="205"/>
      <c r="M1033" s="206"/>
      <c r="N1033" s="207"/>
      <c r="O1033" s="207"/>
      <c r="P1033" s="207"/>
      <c r="Q1033" s="207"/>
      <c r="R1033" s="207"/>
      <c r="S1033" s="207"/>
      <c r="T1033" s="208"/>
      <c r="AT1033" s="209" t="s">
        <v>294</v>
      </c>
      <c r="AU1033" s="209" t="s">
        <v>82</v>
      </c>
      <c r="AV1033" s="13" t="s">
        <v>82</v>
      </c>
      <c r="AW1033" s="13" t="s">
        <v>34</v>
      </c>
      <c r="AX1033" s="13" t="s">
        <v>73</v>
      </c>
      <c r="AY1033" s="209" t="s">
        <v>283</v>
      </c>
    </row>
    <row r="1034" spans="1:65" s="13" customFormat="1" ht="11.25">
      <c r="B1034" s="198"/>
      <c r="C1034" s="199"/>
      <c r="D1034" s="200" t="s">
        <v>294</v>
      </c>
      <c r="E1034" s="201" t="s">
        <v>21</v>
      </c>
      <c r="F1034" s="202" t="s">
        <v>7519</v>
      </c>
      <c r="G1034" s="199"/>
      <c r="H1034" s="203">
        <v>1107</v>
      </c>
      <c r="I1034" s="204"/>
      <c r="J1034" s="199"/>
      <c r="K1034" s="199"/>
      <c r="L1034" s="205"/>
      <c r="M1034" s="206"/>
      <c r="N1034" s="207"/>
      <c r="O1034" s="207"/>
      <c r="P1034" s="207"/>
      <c r="Q1034" s="207"/>
      <c r="R1034" s="207"/>
      <c r="S1034" s="207"/>
      <c r="T1034" s="208"/>
      <c r="AT1034" s="209" t="s">
        <v>294</v>
      </c>
      <c r="AU1034" s="209" t="s">
        <v>82</v>
      </c>
      <c r="AV1034" s="13" t="s">
        <v>82</v>
      </c>
      <c r="AW1034" s="13" t="s">
        <v>34</v>
      </c>
      <c r="AX1034" s="13" t="s">
        <v>73</v>
      </c>
      <c r="AY1034" s="209" t="s">
        <v>283</v>
      </c>
    </row>
    <row r="1035" spans="1:65" s="14" customFormat="1" ht="11.25">
      <c r="B1035" s="210"/>
      <c r="C1035" s="211"/>
      <c r="D1035" s="200" t="s">
        <v>294</v>
      </c>
      <c r="E1035" s="212" t="s">
        <v>21</v>
      </c>
      <c r="F1035" s="213" t="s">
        <v>296</v>
      </c>
      <c r="G1035" s="211"/>
      <c r="H1035" s="214">
        <v>1590.36</v>
      </c>
      <c r="I1035" s="215"/>
      <c r="J1035" s="211"/>
      <c r="K1035" s="211"/>
      <c r="L1035" s="216"/>
      <c r="M1035" s="217"/>
      <c r="N1035" s="218"/>
      <c r="O1035" s="218"/>
      <c r="P1035" s="218"/>
      <c r="Q1035" s="218"/>
      <c r="R1035" s="218"/>
      <c r="S1035" s="218"/>
      <c r="T1035" s="219"/>
      <c r="AT1035" s="220" t="s">
        <v>294</v>
      </c>
      <c r="AU1035" s="220" t="s">
        <v>82</v>
      </c>
      <c r="AV1035" s="14" t="s">
        <v>102</v>
      </c>
      <c r="AW1035" s="14" t="s">
        <v>34</v>
      </c>
      <c r="AX1035" s="14" t="s">
        <v>80</v>
      </c>
      <c r="AY1035" s="220" t="s">
        <v>283</v>
      </c>
    </row>
    <row r="1036" spans="1:65" s="2" customFormat="1" ht="33" customHeight="1">
      <c r="A1036" s="36"/>
      <c r="B1036" s="37"/>
      <c r="C1036" s="180" t="s">
        <v>1492</v>
      </c>
      <c r="D1036" s="180" t="s">
        <v>285</v>
      </c>
      <c r="E1036" s="181" t="s">
        <v>1949</v>
      </c>
      <c r="F1036" s="182" t="s">
        <v>1950</v>
      </c>
      <c r="G1036" s="183" t="s">
        <v>409</v>
      </c>
      <c r="H1036" s="184">
        <v>48</v>
      </c>
      <c r="I1036" s="185"/>
      <c r="J1036" s="186">
        <f>ROUND(I1036*H1036,2)</f>
        <v>0</v>
      </c>
      <c r="K1036" s="182" t="s">
        <v>289</v>
      </c>
      <c r="L1036" s="41"/>
      <c r="M1036" s="187" t="s">
        <v>21</v>
      </c>
      <c r="N1036" s="188" t="s">
        <v>44</v>
      </c>
      <c r="O1036" s="66"/>
      <c r="P1036" s="189">
        <f>O1036*H1036</f>
        <v>0</v>
      </c>
      <c r="Q1036" s="189">
        <v>2.32E-3</v>
      </c>
      <c r="R1036" s="189">
        <f>Q1036*H1036</f>
        <v>0.11136</v>
      </c>
      <c r="S1036" s="189">
        <v>0</v>
      </c>
      <c r="T1036" s="190">
        <f>S1036*H1036</f>
        <v>0</v>
      </c>
      <c r="U1036" s="36"/>
      <c r="V1036" s="36"/>
      <c r="W1036" s="36"/>
      <c r="X1036" s="36"/>
      <c r="Y1036" s="36"/>
      <c r="Z1036" s="36"/>
      <c r="AA1036" s="36"/>
      <c r="AB1036" s="36"/>
      <c r="AC1036" s="36"/>
      <c r="AD1036" s="36"/>
      <c r="AE1036" s="36"/>
      <c r="AR1036" s="191" t="s">
        <v>290</v>
      </c>
      <c r="AT1036" s="191" t="s">
        <v>285</v>
      </c>
      <c r="AU1036" s="191" t="s">
        <v>82</v>
      </c>
      <c r="AY1036" s="19" t="s">
        <v>283</v>
      </c>
      <c r="BE1036" s="192">
        <f>IF(N1036="základní",J1036,0)</f>
        <v>0</v>
      </c>
      <c r="BF1036" s="192">
        <f>IF(N1036="snížená",J1036,0)</f>
        <v>0</v>
      </c>
      <c r="BG1036" s="192">
        <f>IF(N1036="zákl. přenesená",J1036,0)</f>
        <v>0</v>
      </c>
      <c r="BH1036" s="192">
        <f>IF(N1036="sníž. přenesená",J1036,0)</f>
        <v>0</v>
      </c>
      <c r="BI1036" s="192">
        <f>IF(N1036="nulová",J1036,0)</f>
        <v>0</v>
      </c>
      <c r="BJ1036" s="19" t="s">
        <v>80</v>
      </c>
      <c r="BK1036" s="192">
        <f>ROUND(I1036*H1036,2)</f>
        <v>0</v>
      </c>
      <c r="BL1036" s="19" t="s">
        <v>290</v>
      </c>
      <c r="BM1036" s="191" t="s">
        <v>7982</v>
      </c>
    </row>
    <row r="1037" spans="1:65" s="2" customFormat="1" ht="11.25">
      <c r="A1037" s="36"/>
      <c r="B1037" s="37"/>
      <c r="C1037" s="38"/>
      <c r="D1037" s="193" t="s">
        <v>292</v>
      </c>
      <c r="E1037" s="38"/>
      <c r="F1037" s="194" t="s">
        <v>1952</v>
      </c>
      <c r="G1037" s="38"/>
      <c r="H1037" s="38"/>
      <c r="I1037" s="195"/>
      <c r="J1037" s="38"/>
      <c r="K1037" s="38"/>
      <c r="L1037" s="41"/>
      <c r="M1037" s="196"/>
      <c r="N1037" s="197"/>
      <c r="O1037" s="66"/>
      <c r="P1037" s="66"/>
      <c r="Q1037" s="66"/>
      <c r="R1037" s="66"/>
      <c r="S1037" s="66"/>
      <c r="T1037" s="67"/>
      <c r="U1037" s="36"/>
      <c r="V1037" s="36"/>
      <c r="W1037" s="36"/>
      <c r="X1037" s="36"/>
      <c r="Y1037" s="36"/>
      <c r="Z1037" s="36"/>
      <c r="AA1037" s="36"/>
      <c r="AB1037" s="36"/>
      <c r="AC1037" s="36"/>
      <c r="AD1037" s="36"/>
      <c r="AE1037" s="36"/>
      <c r="AT1037" s="19" t="s">
        <v>292</v>
      </c>
      <c r="AU1037" s="19" t="s">
        <v>82</v>
      </c>
    </row>
    <row r="1038" spans="1:65" s="13" customFormat="1" ht="11.25">
      <c r="B1038" s="198"/>
      <c r="C1038" s="199"/>
      <c r="D1038" s="200" t="s">
        <v>294</v>
      </c>
      <c r="E1038" s="201" t="s">
        <v>21</v>
      </c>
      <c r="F1038" s="202" t="s">
        <v>7983</v>
      </c>
      <c r="G1038" s="199"/>
      <c r="H1038" s="203">
        <v>29</v>
      </c>
      <c r="I1038" s="204"/>
      <c r="J1038" s="199"/>
      <c r="K1038" s="199"/>
      <c r="L1038" s="205"/>
      <c r="M1038" s="206"/>
      <c r="N1038" s="207"/>
      <c r="O1038" s="207"/>
      <c r="P1038" s="207"/>
      <c r="Q1038" s="207"/>
      <c r="R1038" s="207"/>
      <c r="S1038" s="207"/>
      <c r="T1038" s="208"/>
      <c r="AT1038" s="209" t="s">
        <v>294</v>
      </c>
      <c r="AU1038" s="209" t="s">
        <v>82</v>
      </c>
      <c r="AV1038" s="13" t="s">
        <v>82</v>
      </c>
      <c r="AW1038" s="13" t="s">
        <v>34</v>
      </c>
      <c r="AX1038" s="13" t="s">
        <v>73</v>
      </c>
      <c r="AY1038" s="209" t="s">
        <v>283</v>
      </c>
    </row>
    <row r="1039" spans="1:65" s="13" customFormat="1" ht="11.25">
      <c r="B1039" s="198"/>
      <c r="C1039" s="199"/>
      <c r="D1039" s="200" t="s">
        <v>294</v>
      </c>
      <c r="E1039" s="201" t="s">
        <v>21</v>
      </c>
      <c r="F1039" s="202" t="s">
        <v>7984</v>
      </c>
      <c r="G1039" s="199"/>
      <c r="H1039" s="203">
        <v>19</v>
      </c>
      <c r="I1039" s="204"/>
      <c r="J1039" s="199"/>
      <c r="K1039" s="199"/>
      <c r="L1039" s="205"/>
      <c r="M1039" s="206"/>
      <c r="N1039" s="207"/>
      <c r="O1039" s="207"/>
      <c r="P1039" s="207"/>
      <c r="Q1039" s="207"/>
      <c r="R1039" s="207"/>
      <c r="S1039" s="207"/>
      <c r="T1039" s="208"/>
      <c r="AT1039" s="209" t="s">
        <v>294</v>
      </c>
      <c r="AU1039" s="209" t="s">
        <v>82</v>
      </c>
      <c r="AV1039" s="13" t="s">
        <v>82</v>
      </c>
      <c r="AW1039" s="13" t="s">
        <v>34</v>
      </c>
      <c r="AX1039" s="13" t="s">
        <v>73</v>
      </c>
      <c r="AY1039" s="209" t="s">
        <v>283</v>
      </c>
    </row>
    <row r="1040" spans="1:65" s="14" customFormat="1" ht="11.25">
      <c r="B1040" s="210"/>
      <c r="C1040" s="211"/>
      <c r="D1040" s="200" t="s">
        <v>294</v>
      </c>
      <c r="E1040" s="212" t="s">
        <v>21</v>
      </c>
      <c r="F1040" s="213" t="s">
        <v>296</v>
      </c>
      <c r="G1040" s="211"/>
      <c r="H1040" s="214">
        <v>48</v>
      </c>
      <c r="I1040" s="215"/>
      <c r="J1040" s="211"/>
      <c r="K1040" s="211"/>
      <c r="L1040" s="216"/>
      <c r="M1040" s="217"/>
      <c r="N1040" s="218"/>
      <c r="O1040" s="218"/>
      <c r="P1040" s="218"/>
      <c r="Q1040" s="218"/>
      <c r="R1040" s="218"/>
      <c r="S1040" s="218"/>
      <c r="T1040" s="219"/>
      <c r="AT1040" s="220" t="s">
        <v>294</v>
      </c>
      <c r="AU1040" s="220" t="s">
        <v>82</v>
      </c>
      <c r="AV1040" s="14" t="s">
        <v>102</v>
      </c>
      <c r="AW1040" s="14" t="s">
        <v>34</v>
      </c>
      <c r="AX1040" s="14" t="s">
        <v>80</v>
      </c>
      <c r="AY1040" s="220" t="s">
        <v>283</v>
      </c>
    </row>
    <row r="1041" spans="1:65" s="2" customFormat="1" ht="24.2" customHeight="1">
      <c r="A1041" s="36"/>
      <c r="B1041" s="37"/>
      <c r="C1041" s="180" t="s">
        <v>1500</v>
      </c>
      <c r="D1041" s="180" t="s">
        <v>285</v>
      </c>
      <c r="E1041" s="181" t="s">
        <v>1983</v>
      </c>
      <c r="F1041" s="182" t="s">
        <v>1984</v>
      </c>
      <c r="G1041" s="183" t="s">
        <v>409</v>
      </c>
      <c r="H1041" s="184">
        <v>2.1</v>
      </c>
      <c r="I1041" s="185"/>
      <c r="J1041" s="186">
        <f>ROUND(I1041*H1041,2)</f>
        <v>0</v>
      </c>
      <c r="K1041" s="182" t="s">
        <v>289</v>
      </c>
      <c r="L1041" s="41"/>
      <c r="M1041" s="187" t="s">
        <v>21</v>
      </c>
      <c r="N1041" s="188" t="s">
        <v>44</v>
      </c>
      <c r="O1041" s="66"/>
      <c r="P1041" s="189">
        <f>O1041*H1041</f>
        <v>0</v>
      </c>
      <c r="Q1041" s="189">
        <v>1.47E-3</v>
      </c>
      <c r="R1041" s="189">
        <f>Q1041*H1041</f>
        <v>3.0869999999999999E-3</v>
      </c>
      <c r="S1041" s="189">
        <v>3.9E-2</v>
      </c>
      <c r="T1041" s="190">
        <f>S1041*H1041</f>
        <v>8.1900000000000001E-2</v>
      </c>
      <c r="U1041" s="36"/>
      <c r="V1041" s="36"/>
      <c r="W1041" s="36"/>
      <c r="X1041" s="36"/>
      <c r="Y1041" s="36"/>
      <c r="Z1041" s="36"/>
      <c r="AA1041" s="36"/>
      <c r="AB1041" s="36"/>
      <c r="AC1041" s="36"/>
      <c r="AD1041" s="36"/>
      <c r="AE1041" s="36"/>
      <c r="AR1041" s="191" t="s">
        <v>290</v>
      </c>
      <c r="AT1041" s="191" t="s">
        <v>285</v>
      </c>
      <c r="AU1041" s="191" t="s">
        <v>82</v>
      </c>
      <c r="AY1041" s="19" t="s">
        <v>283</v>
      </c>
      <c r="BE1041" s="192">
        <f>IF(N1041="základní",J1041,0)</f>
        <v>0</v>
      </c>
      <c r="BF1041" s="192">
        <f>IF(N1041="snížená",J1041,0)</f>
        <v>0</v>
      </c>
      <c r="BG1041" s="192">
        <f>IF(N1041="zákl. přenesená",J1041,0)</f>
        <v>0</v>
      </c>
      <c r="BH1041" s="192">
        <f>IF(N1041="sníž. přenesená",J1041,0)</f>
        <v>0</v>
      </c>
      <c r="BI1041" s="192">
        <f>IF(N1041="nulová",J1041,0)</f>
        <v>0</v>
      </c>
      <c r="BJ1041" s="19" t="s">
        <v>80</v>
      </c>
      <c r="BK1041" s="192">
        <f>ROUND(I1041*H1041,2)</f>
        <v>0</v>
      </c>
      <c r="BL1041" s="19" t="s">
        <v>290</v>
      </c>
      <c r="BM1041" s="191" t="s">
        <v>7985</v>
      </c>
    </row>
    <row r="1042" spans="1:65" s="2" customFormat="1" ht="11.25">
      <c r="A1042" s="36"/>
      <c r="B1042" s="37"/>
      <c r="C1042" s="38"/>
      <c r="D1042" s="193" t="s">
        <v>292</v>
      </c>
      <c r="E1042" s="38"/>
      <c r="F1042" s="194" t="s">
        <v>1986</v>
      </c>
      <c r="G1042" s="38"/>
      <c r="H1042" s="38"/>
      <c r="I1042" s="195"/>
      <c r="J1042" s="38"/>
      <c r="K1042" s="38"/>
      <c r="L1042" s="41"/>
      <c r="M1042" s="196"/>
      <c r="N1042" s="197"/>
      <c r="O1042" s="66"/>
      <c r="P1042" s="66"/>
      <c r="Q1042" s="66"/>
      <c r="R1042" s="66"/>
      <c r="S1042" s="66"/>
      <c r="T1042" s="67"/>
      <c r="U1042" s="36"/>
      <c r="V1042" s="36"/>
      <c r="W1042" s="36"/>
      <c r="X1042" s="36"/>
      <c r="Y1042" s="36"/>
      <c r="Z1042" s="36"/>
      <c r="AA1042" s="36"/>
      <c r="AB1042" s="36"/>
      <c r="AC1042" s="36"/>
      <c r="AD1042" s="36"/>
      <c r="AE1042" s="36"/>
      <c r="AT1042" s="19" t="s">
        <v>292</v>
      </c>
      <c r="AU1042" s="19" t="s">
        <v>82</v>
      </c>
    </row>
    <row r="1043" spans="1:65" s="15" customFormat="1" ht="11.25">
      <c r="B1043" s="221"/>
      <c r="C1043" s="222"/>
      <c r="D1043" s="200" t="s">
        <v>294</v>
      </c>
      <c r="E1043" s="223" t="s">
        <v>21</v>
      </c>
      <c r="F1043" s="224" t="s">
        <v>1973</v>
      </c>
      <c r="G1043" s="222"/>
      <c r="H1043" s="223" t="s">
        <v>21</v>
      </c>
      <c r="I1043" s="225"/>
      <c r="J1043" s="222"/>
      <c r="K1043" s="222"/>
      <c r="L1043" s="226"/>
      <c r="M1043" s="227"/>
      <c r="N1043" s="228"/>
      <c r="O1043" s="228"/>
      <c r="P1043" s="228"/>
      <c r="Q1043" s="228"/>
      <c r="R1043" s="228"/>
      <c r="S1043" s="228"/>
      <c r="T1043" s="229"/>
      <c r="AT1043" s="230" t="s">
        <v>294</v>
      </c>
      <c r="AU1043" s="230" t="s">
        <v>82</v>
      </c>
      <c r="AV1043" s="15" t="s">
        <v>80</v>
      </c>
      <c r="AW1043" s="15" t="s">
        <v>34</v>
      </c>
      <c r="AX1043" s="15" t="s">
        <v>73</v>
      </c>
      <c r="AY1043" s="230" t="s">
        <v>283</v>
      </c>
    </row>
    <row r="1044" spans="1:65" s="15" customFormat="1" ht="11.25">
      <c r="B1044" s="221"/>
      <c r="C1044" s="222"/>
      <c r="D1044" s="200" t="s">
        <v>294</v>
      </c>
      <c r="E1044" s="223" t="s">
        <v>21</v>
      </c>
      <c r="F1044" s="224" t="s">
        <v>7986</v>
      </c>
      <c r="G1044" s="222"/>
      <c r="H1044" s="223" t="s">
        <v>21</v>
      </c>
      <c r="I1044" s="225"/>
      <c r="J1044" s="222"/>
      <c r="K1044" s="222"/>
      <c r="L1044" s="226"/>
      <c r="M1044" s="227"/>
      <c r="N1044" s="228"/>
      <c r="O1044" s="228"/>
      <c r="P1044" s="228"/>
      <c r="Q1044" s="228"/>
      <c r="R1044" s="228"/>
      <c r="S1044" s="228"/>
      <c r="T1044" s="229"/>
      <c r="AT1044" s="230" t="s">
        <v>294</v>
      </c>
      <c r="AU1044" s="230" t="s">
        <v>82</v>
      </c>
      <c r="AV1044" s="15" t="s">
        <v>80</v>
      </c>
      <c r="AW1044" s="15" t="s">
        <v>34</v>
      </c>
      <c r="AX1044" s="15" t="s">
        <v>73</v>
      </c>
      <c r="AY1044" s="230" t="s">
        <v>283</v>
      </c>
    </row>
    <row r="1045" spans="1:65" s="13" customFormat="1" ht="11.25">
      <c r="B1045" s="198"/>
      <c r="C1045" s="199"/>
      <c r="D1045" s="200" t="s">
        <v>294</v>
      </c>
      <c r="E1045" s="201" t="s">
        <v>21</v>
      </c>
      <c r="F1045" s="202" t="s">
        <v>7987</v>
      </c>
      <c r="G1045" s="199"/>
      <c r="H1045" s="203">
        <v>0.6</v>
      </c>
      <c r="I1045" s="204"/>
      <c r="J1045" s="199"/>
      <c r="K1045" s="199"/>
      <c r="L1045" s="205"/>
      <c r="M1045" s="206"/>
      <c r="N1045" s="207"/>
      <c r="O1045" s="207"/>
      <c r="P1045" s="207"/>
      <c r="Q1045" s="207"/>
      <c r="R1045" s="207"/>
      <c r="S1045" s="207"/>
      <c r="T1045" s="208"/>
      <c r="AT1045" s="209" t="s">
        <v>294</v>
      </c>
      <c r="AU1045" s="209" t="s">
        <v>82</v>
      </c>
      <c r="AV1045" s="13" t="s">
        <v>82</v>
      </c>
      <c r="AW1045" s="13" t="s">
        <v>34</v>
      </c>
      <c r="AX1045" s="13" t="s">
        <v>73</v>
      </c>
      <c r="AY1045" s="209" t="s">
        <v>283</v>
      </c>
    </row>
    <row r="1046" spans="1:65" s="15" customFormat="1" ht="11.25">
      <c r="B1046" s="221"/>
      <c r="C1046" s="222"/>
      <c r="D1046" s="200" t="s">
        <v>294</v>
      </c>
      <c r="E1046" s="223" t="s">
        <v>21</v>
      </c>
      <c r="F1046" s="224" t="s">
        <v>7988</v>
      </c>
      <c r="G1046" s="222"/>
      <c r="H1046" s="223" t="s">
        <v>21</v>
      </c>
      <c r="I1046" s="225"/>
      <c r="J1046" s="222"/>
      <c r="K1046" s="222"/>
      <c r="L1046" s="226"/>
      <c r="M1046" s="227"/>
      <c r="N1046" s="228"/>
      <c r="O1046" s="228"/>
      <c r="P1046" s="228"/>
      <c r="Q1046" s="228"/>
      <c r="R1046" s="228"/>
      <c r="S1046" s="228"/>
      <c r="T1046" s="229"/>
      <c r="AT1046" s="230" t="s">
        <v>294</v>
      </c>
      <c r="AU1046" s="230" t="s">
        <v>82</v>
      </c>
      <c r="AV1046" s="15" t="s">
        <v>80</v>
      </c>
      <c r="AW1046" s="15" t="s">
        <v>34</v>
      </c>
      <c r="AX1046" s="15" t="s">
        <v>73</v>
      </c>
      <c r="AY1046" s="230" t="s">
        <v>283</v>
      </c>
    </row>
    <row r="1047" spans="1:65" s="13" customFormat="1" ht="11.25">
      <c r="B1047" s="198"/>
      <c r="C1047" s="199"/>
      <c r="D1047" s="200" t="s">
        <v>294</v>
      </c>
      <c r="E1047" s="201" t="s">
        <v>21</v>
      </c>
      <c r="F1047" s="202" t="s">
        <v>7989</v>
      </c>
      <c r="G1047" s="199"/>
      <c r="H1047" s="203">
        <v>1.5</v>
      </c>
      <c r="I1047" s="204"/>
      <c r="J1047" s="199"/>
      <c r="K1047" s="199"/>
      <c r="L1047" s="205"/>
      <c r="M1047" s="206"/>
      <c r="N1047" s="207"/>
      <c r="O1047" s="207"/>
      <c r="P1047" s="207"/>
      <c r="Q1047" s="207"/>
      <c r="R1047" s="207"/>
      <c r="S1047" s="207"/>
      <c r="T1047" s="208"/>
      <c r="AT1047" s="209" t="s">
        <v>294</v>
      </c>
      <c r="AU1047" s="209" t="s">
        <v>82</v>
      </c>
      <c r="AV1047" s="13" t="s">
        <v>82</v>
      </c>
      <c r="AW1047" s="13" t="s">
        <v>34</v>
      </c>
      <c r="AX1047" s="13" t="s">
        <v>73</v>
      </c>
      <c r="AY1047" s="209" t="s">
        <v>283</v>
      </c>
    </row>
    <row r="1048" spans="1:65" s="14" customFormat="1" ht="11.25">
      <c r="B1048" s="210"/>
      <c r="C1048" s="211"/>
      <c r="D1048" s="200" t="s">
        <v>294</v>
      </c>
      <c r="E1048" s="212" t="s">
        <v>21</v>
      </c>
      <c r="F1048" s="213" t="s">
        <v>296</v>
      </c>
      <c r="G1048" s="211"/>
      <c r="H1048" s="214">
        <v>2.1</v>
      </c>
      <c r="I1048" s="215"/>
      <c r="J1048" s="211"/>
      <c r="K1048" s="211"/>
      <c r="L1048" s="216"/>
      <c r="M1048" s="217"/>
      <c r="N1048" s="218"/>
      <c r="O1048" s="218"/>
      <c r="P1048" s="218"/>
      <c r="Q1048" s="218"/>
      <c r="R1048" s="218"/>
      <c r="S1048" s="218"/>
      <c r="T1048" s="219"/>
      <c r="AT1048" s="220" t="s">
        <v>294</v>
      </c>
      <c r="AU1048" s="220" t="s">
        <v>82</v>
      </c>
      <c r="AV1048" s="14" t="s">
        <v>102</v>
      </c>
      <c r="AW1048" s="14" t="s">
        <v>34</v>
      </c>
      <c r="AX1048" s="14" t="s">
        <v>80</v>
      </c>
      <c r="AY1048" s="220" t="s">
        <v>283</v>
      </c>
    </row>
    <row r="1049" spans="1:65" s="2" customFormat="1" ht="24.2" customHeight="1">
      <c r="A1049" s="36"/>
      <c r="B1049" s="37"/>
      <c r="C1049" s="180" t="s">
        <v>1510</v>
      </c>
      <c r="D1049" s="180" t="s">
        <v>285</v>
      </c>
      <c r="E1049" s="181" t="s">
        <v>1989</v>
      </c>
      <c r="F1049" s="182" t="s">
        <v>1990</v>
      </c>
      <c r="G1049" s="183" t="s">
        <v>409</v>
      </c>
      <c r="H1049" s="184">
        <v>4.5</v>
      </c>
      <c r="I1049" s="185"/>
      <c r="J1049" s="186">
        <f>ROUND(I1049*H1049,2)</f>
        <v>0</v>
      </c>
      <c r="K1049" s="182" t="s">
        <v>289</v>
      </c>
      <c r="L1049" s="41"/>
      <c r="M1049" s="187" t="s">
        <v>21</v>
      </c>
      <c r="N1049" s="188" t="s">
        <v>44</v>
      </c>
      <c r="O1049" s="66"/>
      <c r="P1049" s="189">
        <f>O1049*H1049</f>
        <v>0</v>
      </c>
      <c r="Q1049" s="189">
        <v>3.16E-3</v>
      </c>
      <c r="R1049" s="189">
        <f>Q1049*H1049</f>
        <v>1.422E-2</v>
      </c>
      <c r="S1049" s="189">
        <v>6.9000000000000006E-2</v>
      </c>
      <c r="T1049" s="190">
        <f>S1049*H1049</f>
        <v>0.3105</v>
      </c>
      <c r="U1049" s="36"/>
      <c r="V1049" s="36"/>
      <c r="W1049" s="36"/>
      <c r="X1049" s="36"/>
      <c r="Y1049" s="36"/>
      <c r="Z1049" s="36"/>
      <c r="AA1049" s="36"/>
      <c r="AB1049" s="36"/>
      <c r="AC1049" s="36"/>
      <c r="AD1049" s="36"/>
      <c r="AE1049" s="36"/>
      <c r="AR1049" s="191" t="s">
        <v>290</v>
      </c>
      <c r="AT1049" s="191" t="s">
        <v>285</v>
      </c>
      <c r="AU1049" s="191" t="s">
        <v>82</v>
      </c>
      <c r="AY1049" s="19" t="s">
        <v>283</v>
      </c>
      <c r="BE1049" s="192">
        <f>IF(N1049="základní",J1049,0)</f>
        <v>0</v>
      </c>
      <c r="BF1049" s="192">
        <f>IF(N1049="snížená",J1049,0)</f>
        <v>0</v>
      </c>
      <c r="BG1049" s="192">
        <f>IF(N1049="zákl. přenesená",J1049,0)</f>
        <v>0</v>
      </c>
      <c r="BH1049" s="192">
        <f>IF(N1049="sníž. přenesená",J1049,0)</f>
        <v>0</v>
      </c>
      <c r="BI1049" s="192">
        <f>IF(N1049="nulová",J1049,0)</f>
        <v>0</v>
      </c>
      <c r="BJ1049" s="19" t="s">
        <v>80</v>
      </c>
      <c r="BK1049" s="192">
        <f>ROUND(I1049*H1049,2)</f>
        <v>0</v>
      </c>
      <c r="BL1049" s="19" t="s">
        <v>290</v>
      </c>
      <c r="BM1049" s="191" t="s">
        <v>7990</v>
      </c>
    </row>
    <row r="1050" spans="1:65" s="2" customFormat="1" ht="11.25">
      <c r="A1050" s="36"/>
      <c r="B1050" s="37"/>
      <c r="C1050" s="38"/>
      <c r="D1050" s="193" t="s">
        <v>292</v>
      </c>
      <c r="E1050" s="38"/>
      <c r="F1050" s="194" t="s">
        <v>1992</v>
      </c>
      <c r="G1050" s="38"/>
      <c r="H1050" s="38"/>
      <c r="I1050" s="195"/>
      <c r="J1050" s="38"/>
      <c r="K1050" s="38"/>
      <c r="L1050" s="41"/>
      <c r="M1050" s="196"/>
      <c r="N1050" s="197"/>
      <c r="O1050" s="66"/>
      <c r="P1050" s="66"/>
      <c r="Q1050" s="66"/>
      <c r="R1050" s="66"/>
      <c r="S1050" s="66"/>
      <c r="T1050" s="67"/>
      <c r="U1050" s="36"/>
      <c r="V1050" s="36"/>
      <c r="W1050" s="36"/>
      <c r="X1050" s="36"/>
      <c r="Y1050" s="36"/>
      <c r="Z1050" s="36"/>
      <c r="AA1050" s="36"/>
      <c r="AB1050" s="36"/>
      <c r="AC1050" s="36"/>
      <c r="AD1050" s="36"/>
      <c r="AE1050" s="36"/>
      <c r="AT1050" s="19" t="s">
        <v>292</v>
      </c>
      <c r="AU1050" s="19" t="s">
        <v>82</v>
      </c>
    </row>
    <row r="1051" spans="1:65" s="15" customFormat="1" ht="11.25">
      <c r="B1051" s="221"/>
      <c r="C1051" s="222"/>
      <c r="D1051" s="200" t="s">
        <v>294</v>
      </c>
      <c r="E1051" s="223" t="s">
        <v>21</v>
      </c>
      <c r="F1051" s="224" t="s">
        <v>1973</v>
      </c>
      <c r="G1051" s="222"/>
      <c r="H1051" s="223" t="s">
        <v>21</v>
      </c>
      <c r="I1051" s="225"/>
      <c r="J1051" s="222"/>
      <c r="K1051" s="222"/>
      <c r="L1051" s="226"/>
      <c r="M1051" s="227"/>
      <c r="N1051" s="228"/>
      <c r="O1051" s="228"/>
      <c r="P1051" s="228"/>
      <c r="Q1051" s="228"/>
      <c r="R1051" s="228"/>
      <c r="S1051" s="228"/>
      <c r="T1051" s="229"/>
      <c r="AT1051" s="230" t="s">
        <v>294</v>
      </c>
      <c r="AU1051" s="230" t="s">
        <v>82</v>
      </c>
      <c r="AV1051" s="15" t="s">
        <v>80</v>
      </c>
      <c r="AW1051" s="15" t="s">
        <v>34</v>
      </c>
      <c r="AX1051" s="15" t="s">
        <v>73</v>
      </c>
      <c r="AY1051" s="230" t="s">
        <v>283</v>
      </c>
    </row>
    <row r="1052" spans="1:65" s="15" customFormat="1" ht="11.25">
      <c r="B1052" s="221"/>
      <c r="C1052" s="222"/>
      <c r="D1052" s="200" t="s">
        <v>294</v>
      </c>
      <c r="E1052" s="223" t="s">
        <v>21</v>
      </c>
      <c r="F1052" s="224" t="s">
        <v>7986</v>
      </c>
      <c r="G1052" s="222"/>
      <c r="H1052" s="223" t="s">
        <v>21</v>
      </c>
      <c r="I1052" s="225"/>
      <c r="J1052" s="222"/>
      <c r="K1052" s="222"/>
      <c r="L1052" s="226"/>
      <c r="M1052" s="227"/>
      <c r="N1052" s="228"/>
      <c r="O1052" s="228"/>
      <c r="P1052" s="228"/>
      <c r="Q1052" s="228"/>
      <c r="R1052" s="228"/>
      <c r="S1052" s="228"/>
      <c r="T1052" s="229"/>
      <c r="AT1052" s="230" t="s">
        <v>294</v>
      </c>
      <c r="AU1052" s="230" t="s">
        <v>82</v>
      </c>
      <c r="AV1052" s="15" t="s">
        <v>80</v>
      </c>
      <c r="AW1052" s="15" t="s">
        <v>34</v>
      </c>
      <c r="AX1052" s="15" t="s">
        <v>73</v>
      </c>
      <c r="AY1052" s="230" t="s">
        <v>283</v>
      </c>
    </row>
    <row r="1053" spans="1:65" s="13" customFormat="1" ht="11.25">
      <c r="B1053" s="198"/>
      <c r="C1053" s="199"/>
      <c r="D1053" s="200" t="s">
        <v>294</v>
      </c>
      <c r="E1053" s="201" t="s">
        <v>21</v>
      </c>
      <c r="F1053" s="202" t="s">
        <v>7991</v>
      </c>
      <c r="G1053" s="199"/>
      <c r="H1053" s="203">
        <v>2.7</v>
      </c>
      <c r="I1053" s="204"/>
      <c r="J1053" s="199"/>
      <c r="K1053" s="199"/>
      <c r="L1053" s="205"/>
      <c r="M1053" s="206"/>
      <c r="N1053" s="207"/>
      <c r="O1053" s="207"/>
      <c r="P1053" s="207"/>
      <c r="Q1053" s="207"/>
      <c r="R1053" s="207"/>
      <c r="S1053" s="207"/>
      <c r="T1053" s="208"/>
      <c r="AT1053" s="209" t="s">
        <v>294</v>
      </c>
      <c r="AU1053" s="209" t="s">
        <v>82</v>
      </c>
      <c r="AV1053" s="13" t="s">
        <v>82</v>
      </c>
      <c r="AW1053" s="13" t="s">
        <v>34</v>
      </c>
      <c r="AX1053" s="13" t="s">
        <v>73</v>
      </c>
      <c r="AY1053" s="209" t="s">
        <v>283</v>
      </c>
    </row>
    <row r="1054" spans="1:65" s="15" customFormat="1" ht="11.25">
      <c r="B1054" s="221"/>
      <c r="C1054" s="222"/>
      <c r="D1054" s="200" t="s">
        <v>294</v>
      </c>
      <c r="E1054" s="223" t="s">
        <v>21</v>
      </c>
      <c r="F1054" s="224" t="s">
        <v>7988</v>
      </c>
      <c r="G1054" s="222"/>
      <c r="H1054" s="223" t="s">
        <v>21</v>
      </c>
      <c r="I1054" s="225"/>
      <c r="J1054" s="222"/>
      <c r="K1054" s="222"/>
      <c r="L1054" s="226"/>
      <c r="M1054" s="227"/>
      <c r="N1054" s="228"/>
      <c r="O1054" s="228"/>
      <c r="P1054" s="228"/>
      <c r="Q1054" s="228"/>
      <c r="R1054" s="228"/>
      <c r="S1054" s="228"/>
      <c r="T1054" s="229"/>
      <c r="AT1054" s="230" t="s">
        <v>294</v>
      </c>
      <c r="AU1054" s="230" t="s">
        <v>82</v>
      </c>
      <c r="AV1054" s="15" t="s">
        <v>80</v>
      </c>
      <c r="AW1054" s="15" t="s">
        <v>34</v>
      </c>
      <c r="AX1054" s="15" t="s">
        <v>73</v>
      </c>
      <c r="AY1054" s="230" t="s">
        <v>283</v>
      </c>
    </row>
    <row r="1055" spans="1:65" s="13" customFormat="1" ht="11.25">
      <c r="B1055" s="198"/>
      <c r="C1055" s="199"/>
      <c r="D1055" s="200" t="s">
        <v>294</v>
      </c>
      <c r="E1055" s="201" t="s">
        <v>21</v>
      </c>
      <c r="F1055" s="202" t="s">
        <v>7992</v>
      </c>
      <c r="G1055" s="199"/>
      <c r="H1055" s="203">
        <v>0.3</v>
      </c>
      <c r="I1055" s="204"/>
      <c r="J1055" s="199"/>
      <c r="K1055" s="199"/>
      <c r="L1055" s="205"/>
      <c r="M1055" s="206"/>
      <c r="N1055" s="207"/>
      <c r="O1055" s="207"/>
      <c r="P1055" s="207"/>
      <c r="Q1055" s="207"/>
      <c r="R1055" s="207"/>
      <c r="S1055" s="207"/>
      <c r="T1055" s="208"/>
      <c r="AT1055" s="209" t="s">
        <v>294</v>
      </c>
      <c r="AU1055" s="209" t="s">
        <v>82</v>
      </c>
      <c r="AV1055" s="13" t="s">
        <v>82</v>
      </c>
      <c r="AW1055" s="13" t="s">
        <v>34</v>
      </c>
      <c r="AX1055" s="13" t="s">
        <v>73</v>
      </c>
      <c r="AY1055" s="209" t="s">
        <v>283</v>
      </c>
    </row>
    <row r="1056" spans="1:65" s="13" customFormat="1" ht="11.25">
      <c r="B1056" s="198"/>
      <c r="C1056" s="199"/>
      <c r="D1056" s="200" t="s">
        <v>294</v>
      </c>
      <c r="E1056" s="201" t="s">
        <v>21</v>
      </c>
      <c r="F1056" s="202" t="s">
        <v>7993</v>
      </c>
      <c r="G1056" s="199"/>
      <c r="H1056" s="203">
        <v>1.5</v>
      </c>
      <c r="I1056" s="204"/>
      <c r="J1056" s="199"/>
      <c r="K1056" s="199"/>
      <c r="L1056" s="205"/>
      <c r="M1056" s="206"/>
      <c r="N1056" s="207"/>
      <c r="O1056" s="207"/>
      <c r="P1056" s="207"/>
      <c r="Q1056" s="207"/>
      <c r="R1056" s="207"/>
      <c r="S1056" s="207"/>
      <c r="T1056" s="208"/>
      <c r="AT1056" s="209" t="s">
        <v>294</v>
      </c>
      <c r="AU1056" s="209" t="s">
        <v>82</v>
      </c>
      <c r="AV1056" s="13" t="s">
        <v>82</v>
      </c>
      <c r="AW1056" s="13" t="s">
        <v>34</v>
      </c>
      <c r="AX1056" s="13" t="s">
        <v>73</v>
      </c>
      <c r="AY1056" s="209" t="s">
        <v>283</v>
      </c>
    </row>
    <row r="1057" spans="1:65" s="14" customFormat="1" ht="11.25">
      <c r="B1057" s="210"/>
      <c r="C1057" s="211"/>
      <c r="D1057" s="200" t="s">
        <v>294</v>
      </c>
      <c r="E1057" s="212" t="s">
        <v>21</v>
      </c>
      <c r="F1057" s="213" t="s">
        <v>296</v>
      </c>
      <c r="G1057" s="211"/>
      <c r="H1057" s="214">
        <v>4.5</v>
      </c>
      <c r="I1057" s="215"/>
      <c r="J1057" s="211"/>
      <c r="K1057" s="211"/>
      <c r="L1057" s="216"/>
      <c r="M1057" s="217"/>
      <c r="N1057" s="218"/>
      <c r="O1057" s="218"/>
      <c r="P1057" s="218"/>
      <c r="Q1057" s="218"/>
      <c r="R1057" s="218"/>
      <c r="S1057" s="218"/>
      <c r="T1057" s="219"/>
      <c r="AT1057" s="220" t="s">
        <v>294</v>
      </c>
      <c r="AU1057" s="220" t="s">
        <v>82</v>
      </c>
      <c r="AV1057" s="14" t="s">
        <v>102</v>
      </c>
      <c r="AW1057" s="14" t="s">
        <v>34</v>
      </c>
      <c r="AX1057" s="14" t="s">
        <v>80</v>
      </c>
      <c r="AY1057" s="220" t="s">
        <v>283</v>
      </c>
    </row>
    <row r="1058" spans="1:65" s="12" customFormat="1" ht="22.9" customHeight="1">
      <c r="B1058" s="164"/>
      <c r="C1058" s="165"/>
      <c r="D1058" s="166" t="s">
        <v>72</v>
      </c>
      <c r="E1058" s="178" t="s">
        <v>614</v>
      </c>
      <c r="F1058" s="178" t="s">
        <v>615</v>
      </c>
      <c r="G1058" s="165"/>
      <c r="H1058" s="165"/>
      <c r="I1058" s="168"/>
      <c r="J1058" s="179">
        <f>BK1058</f>
        <v>0</v>
      </c>
      <c r="K1058" s="165"/>
      <c r="L1058" s="170"/>
      <c r="M1058" s="171"/>
      <c r="N1058" s="172"/>
      <c r="O1058" s="172"/>
      <c r="P1058" s="173">
        <f>SUM(P1059:P1068)</f>
        <v>0</v>
      </c>
      <c r="Q1058" s="172"/>
      <c r="R1058" s="173">
        <f>SUM(R1059:R1068)</f>
        <v>0</v>
      </c>
      <c r="S1058" s="172"/>
      <c r="T1058" s="174">
        <f>SUM(T1059:T1068)</f>
        <v>0</v>
      </c>
      <c r="AR1058" s="175" t="s">
        <v>80</v>
      </c>
      <c r="AT1058" s="176" t="s">
        <v>72</v>
      </c>
      <c r="AU1058" s="176" t="s">
        <v>80</v>
      </c>
      <c r="AY1058" s="175" t="s">
        <v>283</v>
      </c>
      <c r="BK1058" s="177">
        <f>SUM(BK1059:BK1068)</f>
        <v>0</v>
      </c>
    </row>
    <row r="1059" spans="1:65" s="2" customFormat="1" ht="24.2" customHeight="1">
      <c r="A1059" s="36"/>
      <c r="B1059" s="37"/>
      <c r="C1059" s="180" t="s">
        <v>1516</v>
      </c>
      <c r="D1059" s="180" t="s">
        <v>285</v>
      </c>
      <c r="E1059" s="181" t="s">
        <v>617</v>
      </c>
      <c r="F1059" s="182" t="s">
        <v>618</v>
      </c>
      <c r="G1059" s="183" t="s">
        <v>473</v>
      </c>
      <c r="H1059" s="184">
        <v>0.39200000000000002</v>
      </c>
      <c r="I1059" s="185"/>
      <c r="J1059" s="186">
        <f>ROUND(I1059*H1059,2)</f>
        <v>0</v>
      </c>
      <c r="K1059" s="182" t="s">
        <v>289</v>
      </c>
      <c r="L1059" s="41"/>
      <c r="M1059" s="187" t="s">
        <v>21</v>
      </c>
      <c r="N1059" s="188" t="s">
        <v>44</v>
      </c>
      <c r="O1059" s="66"/>
      <c r="P1059" s="189">
        <f>O1059*H1059</f>
        <v>0</v>
      </c>
      <c r="Q1059" s="189">
        <v>0</v>
      </c>
      <c r="R1059" s="189">
        <f>Q1059*H1059</f>
        <v>0</v>
      </c>
      <c r="S1059" s="189">
        <v>0</v>
      </c>
      <c r="T1059" s="190">
        <f>S1059*H1059</f>
        <v>0</v>
      </c>
      <c r="U1059" s="36"/>
      <c r="V1059" s="36"/>
      <c r="W1059" s="36"/>
      <c r="X1059" s="36"/>
      <c r="Y1059" s="36"/>
      <c r="Z1059" s="36"/>
      <c r="AA1059" s="36"/>
      <c r="AB1059" s="36"/>
      <c r="AC1059" s="36"/>
      <c r="AD1059" s="36"/>
      <c r="AE1059" s="36"/>
      <c r="AR1059" s="191" t="s">
        <v>290</v>
      </c>
      <c r="AT1059" s="191" t="s">
        <v>285</v>
      </c>
      <c r="AU1059" s="191" t="s">
        <v>82</v>
      </c>
      <c r="AY1059" s="19" t="s">
        <v>283</v>
      </c>
      <c r="BE1059" s="192">
        <f>IF(N1059="základní",J1059,0)</f>
        <v>0</v>
      </c>
      <c r="BF1059" s="192">
        <f>IF(N1059="snížená",J1059,0)</f>
        <v>0</v>
      </c>
      <c r="BG1059" s="192">
        <f>IF(N1059="zákl. přenesená",J1059,0)</f>
        <v>0</v>
      </c>
      <c r="BH1059" s="192">
        <f>IF(N1059="sníž. přenesená",J1059,0)</f>
        <v>0</v>
      </c>
      <c r="BI1059" s="192">
        <f>IF(N1059="nulová",J1059,0)</f>
        <v>0</v>
      </c>
      <c r="BJ1059" s="19" t="s">
        <v>80</v>
      </c>
      <c r="BK1059" s="192">
        <f>ROUND(I1059*H1059,2)</f>
        <v>0</v>
      </c>
      <c r="BL1059" s="19" t="s">
        <v>290</v>
      </c>
      <c r="BM1059" s="191" t="s">
        <v>7994</v>
      </c>
    </row>
    <row r="1060" spans="1:65" s="2" customFormat="1" ht="11.25">
      <c r="A1060" s="36"/>
      <c r="B1060" s="37"/>
      <c r="C1060" s="38"/>
      <c r="D1060" s="193" t="s">
        <v>292</v>
      </c>
      <c r="E1060" s="38"/>
      <c r="F1060" s="194" t="s">
        <v>620</v>
      </c>
      <c r="G1060" s="38"/>
      <c r="H1060" s="38"/>
      <c r="I1060" s="195"/>
      <c r="J1060" s="38"/>
      <c r="K1060" s="38"/>
      <c r="L1060" s="41"/>
      <c r="M1060" s="196"/>
      <c r="N1060" s="197"/>
      <c r="O1060" s="66"/>
      <c r="P1060" s="66"/>
      <c r="Q1060" s="66"/>
      <c r="R1060" s="66"/>
      <c r="S1060" s="66"/>
      <c r="T1060" s="67"/>
      <c r="U1060" s="36"/>
      <c r="V1060" s="36"/>
      <c r="W1060" s="36"/>
      <c r="X1060" s="36"/>
      <c r="Y1060" s="36"/>
      <c r="Z1060" s="36"/>
      <c r="AA1060" s="36"/>
      <c r="AB1060" s="36"/>
      <c r="AC1060" s="36"/>
      <c r="AD1060" s="36"/>
      <c r="AE1060" s="36"/>
      <c r="AT1060" s="19" t="s">
        <v>292</v>
      </c>
      <c r="AU1060" s="19" t="s">
        <v>82</v>
      </c>
    </row>
    <row r="1061" spans="1:65" s="2" customFormat="1" ht="21.75" customHeight="1">
      <c r="A1061" s="36"/>
      <c r="B1061" s="37"/>
      <c r="C1061" s="180" t="s">
        <v>1523</v>
      </c>
      <c r="D1061" s="180" t="s">
        <v>285</v>
      </c>
      <c r="E1061" s="181" t="s">
        <v>627</v>
      </c>
      <c r="F1061" s="182" t="s">
        <v>628</v>
      </c>
      <c r="G1061" s="183" t="s">
        <v>473</v>
      </c>
      <c r="H1061" s="184">
        <v>0.39200000000000002</v>
      </c>
      <c r="I1061" s="185"/>
      <c r="J1061" s="186">
        <f>ROUND(I1061*H1061,2)</f>
        <v>0</v>
      </c>
      <c r="K1061" s="182" t="s">
        <v>289</v>
      </c>
      <c r="L1061" s="41"/>
      <c r="M1061" s="187" t="s">
        <v>21</v>
      </c>
      <c r="N1061" s="188" t="s">
        <v>44</v>
      </c>
      <c r="O1061" s="66"/>
      <c r="P1061" s="189">
        <f>O1061*H1061</f>
        <v>0</v>
      </c>
      <c r="Q1061" s="189">
        <v>0</v>
      </c>
      <c r="R1061" s="189">
        <f>Q1061*H1061</f>
        <v>0</v>
      </c>
      <c r="S1061" s="189">
        <v>0</v>
      </c>
      <c r="T1061" s="190">
        <f>S1061*H1061</f>
        <v>0</v>
      </c>
      <c r="U1061" s="36"/>
      <c r="V1061" s="36"/>
      <c r="W1061" s="36"/>
      <c r="X1061" s="36"/>
      <c r="Y1061" s="36"/>
      <c r="Z1061" s="36"/>
      <c r="AA1061" s="36"/>
      <c r="AB1061" s="36"/>
      <c r="AC1061" s="36"/>
      <c r="AD1061" s="36"/>
      <c r="AE1061" s="36"/>
      <c r="AR1061" s="191" t="s">
        <v>290</v>
      </c>
      <c r="AT1061" s="191" t="s">
        <v>285</v>
      </c>
      <c r="AU1061" s="191" t="s">
        <v>82</v>
      </c>
      <c r="AY1061" s="19" t="s">
        <v>283</v>
      </c>
      <c r="BE1061" s="192">
        <f>IF(N1061="základní",J1061,0)</f>
        <v>0</v>
      </c>
      <c r="BF1061" s="192">
        <f>IF(N1061="snížená",J1061,0)</f>
        <v>0</v>
      </c>
      <c r="BG1061" s="192">
        <f>IF(N1061="zákl. přenesená",J1061,0)</f>
        <v>0</v>
      </c>
      <c r="BH1061" s="192">
        <f>IF(N1061="sníž. přenesená",J1061,0)</f>
        <v>0</v>
      </c>
      <c r="BI1061" s="192">
        <f>IF(N1061="nulová",J1061,0)</f>
        <v>0</v>
      </c>
      <c r="BJ1061" s="19" t="s">
        <v>80</v>
      </c>
      <c r="BK1061" s="192">
        <f>ROUND(I1061*H1061,2)</f>
        <v>0</v>
      </c>
      <c r="BL1061" s="19" t="s">
        <v>290</v>
      </c>
      <c r="BM1061" s="191" t="s">
        <v>7995</v>
      </c>
    </row>
    <row r="1062" spans="1:65" s="2" customFormat="1" ht="11.25">
      <c r="A1062" s="36"/>
      <c r="B1062" s="37"/>
      <c r="C1062" s="38"/>
      <c r="D1062" s="193" t="s">
        <v>292</v>
      </c>
      <c r="E1062" s="38"/>
      <c r="F1062" s="194" t="s">
        <v>630</v>
      </c>
      <c r="G1062" s="38"/>
      <c r="H1062" s="38"/>
      <c r="I1062" s="195"/>
      <c r="J1062" s="38"/>
      <c r="K1062" s="38"/>
      <c r="L1062" s="41"/>
      <c r="M1062" s="196"/>
      <c r="N1062" s="197"/>
      <c r="O1062" s="66"/>
      <c r="P1062" s="66"/>
      <c r="Q1062" s="66"/>
      <c r="R1062" s="66"/>
      <c r="S1062" s="66"/>
      <c r="T1062" s="67"/>
      <c r="U1062" s="36"/>
      <c r="V1062" s="36"/>
      <c r="W1062" s="36"/>
      <c r="X1062" s="36"/>
      <c r="Y1062" s="36"/>
      <c r="Z1062" s="36"/>
      <c r="AA1062" s="36"/>
      <c r="AB1062" s="36"/>
      <c r="AC1062" s="36"/>
      <c r="AD1062" s="36"/>
      <c r="AE1062" s="36"/>
      <c r="AT1062" s="19" t="s">
        <v>292</v>
      </c>
      <c r="AU1062" s="19" t="s">
        <v>82</v>
      </c>
    </row>
    <row r="1063" spans="1:65" s="2" customFormat="1" ht="24.2" customHeight="1">
      <c r="A1063" s="36"/>
      <c r="B1063" s="37"/>
      <c r="C1063" s="180" t="s">
        <v>1529</v>
      </c>
      <c r="D1063" s="180" t="s">
        <v>285</v>
      </c>
      <c r="E1063" s="181" t="s">
        <v>632</v>
      </c>
      <c r="F1063" s="182" t="s">
        <v>633</v>
      </c>
      <c r="G1063" s="183" t="s">
        <v>473</v>
      </c>
      <c r="H1063" s="184">
        <v>5.4880000000000004</v>
      </c>
      <c r="I1063" s="185"/>
      <c r="J1063" s="186">
        <f>ROUND(I1063*H1063,2)</f>
        <v>0</v>
      </c>
      <c r="K1063" s="182" t="s">
        <v>289</v>
      </c>
      <c r="L1063" s="41"/>
      <c r="M1063" s="187" t="s">
        <v>21</v>
      </c>
      <c r="N1063" s="188" t="s">
        <v>44</v>
      </c>
      <c r="O1063" s="66"/>
      <c r="P1063" s="189">
        <f>O1063*H1063</f>
        <v>0</v>
      </c>
      <c r="Q1063" s="189">
        <v>0</v>
      </c>
      <c r="R1063" s="189">
        <f>Q1063*H1063</f>
        <v>0</v>
      </c>
      <c r="S1063" s="189">
        <v>0</v>
      </c>
      <c r="T1063" s="190">
        <f>S1063*H1063</f>
        <v>0</v>
      </c>
      <c r="U1063" s="36"/>
      <c r="V1063" s="36"/>
      <c r="W1063" s="36"/>
      <c r="X1063" s="36"/>
      <c r="Y1063" s="36"/>
      <c r="Z1063" s="36"/>
      <c r="AA1063" s="36"/>
      <c r="AB1063" s="36"/>
      <c r="AC1063" s="36"/>
      <c r="AD1063" s="36"/>
      <c r="AE1063" s="36"/>
      <c r="AR1063" s="191" t="s">
        <v>290</v>
      </c>
      <c r="AT1063" s="191" t="s">
        <v>285</v>
      </c>
      <c r="AU1063" s="191" t="s">
        <v>82</v>
      </c>
      <c r="AY1063" s="19" t="s">
        <v>283</v>
      </c>
      <c r="BE1063" s="192">
        <f>IF(N1063="základní",J1063,0)</f>
        <v>0</v>
      </c>
      <c r="BF1063" s="192">
        <f>IF(N1063="snížená",J1063,0)</f>
        <v>0</v>
      </c>
      <c r="BG1063" s="192">
        <f>IF(N1063="zákl. přenesená",J1063,0)</f>
        <v>0</v>
      </c>
      <c r="BH1063" s="192">
        <f>IF(N1063="sníž. přenesená",J1063,0)</f>
        <v>0</v>
      </c>
      <c r="BI1063" s="192">
        <f>IF(N1063="nulová",J1063,0)</f>
        <v>0</v>
      </c>
      <c r="BJ1063" s="19" t="s">
        <v>80</v>
      </c>
      <c r="BK1063" s="192">
        <f>ROUND(I1063*H1063,2)</f>
        <v>0</v>
      </c>
      <c r="BL1063" s="19" t="s">
        <v>290</v>
      </c>
      <c r="BM1063" s="191" t="s">
        <v>7996</v>
      </c>
    </row>
    <row r="1064" spans="1:65" s="2" customFormat="1" ht="11.25">
      <c r="A1064" s="36"/>
      <c r="B1064" s="37"/>
      <c r="C1064" s="38"/>
      <c r="D1064" s="193" t="s">
        <v>292</v>
      </c>
      <c r="E1064" s="38"/>
      <c r="F1064" s="194" t="s">
        <v>635</v>
      </c>
      <c r="G1064" s="38"/>
      <c r="H1064" s="38"/>
      <c r="I1064" s="195"/>
      <c r="J1064" s="38"/>
      <c r="K1064" s="38"/>
      <c r="L1064" s="41"/>
      <c r="M1064" s="196"/>
      <c r="N1064" s="197"/>
      <c r="O1064" s="66"/>
      <c r="P1064" s="66"/>
      <c r="Q1064" s="66"/>
      <c r="R1064" s="66"/>
      <c r="S1064" s="66"/>
      <c r="T1064" s="67"/>
      <c r="U1064" s="36"/>
      <c r="V1064" s="36"/>
      <c r="W1064" s="36"/>
      <c r="X1064" s="36"/>
      <c r="Y1064" s="36"/>
      <c r="Z1064" s="36"/>
      <c r="AA1064" s="36"/>
      <c r="AB1064" s="36"/>
      <c r="AC1064" s="36"/>
      <c r="AD1064" s="36"/>
      <c r="AE1064" s="36"/>
      <c r="AT1064" s="19" t="s">
        <v>292</v>
      </c>
      <c r="AU1064" s="19" t="s">
        <v>82</v>
      </c>
    </row>
    <row r="1065" spans="1:65" s="2" customFormat="1" ht="19.5">
      <c r="A1065" s="36"/>
      <c r="B1065" s="37"/>
      <c r="C1065" s="38"/>
      <c r="D1065" s="200" t="s">
        <v>436</v>
      </c>
      <c r="E1065" s="38"/>
      <c r="F1065" s="231" t="s">
        <v>455</v>
      </c>
      <c r="G1065" s="38"/>
      <c r="H1065" s="38"/>
      <c r="I1065" s="195"/>
      <c r="J1065" s="38"/>
      <c r="K1065" s="38"/>
      <c r="L1065" s="41"/>
      <c r="M1065" s="196"/>
      <c r="N1065" s="197"/>
      <c r="O1065" s="66"/>
      <c r="P1065" s="66"/>
      <c r="Q1065" s="66"/>
      <c r="R1065" s="66"/>
      <c r="S1065" s="66"/>
      <c r="T1065" s="67"/>
      <c r="U1065" s="36"/>
      <c r="V1065" s="36"/>
      <c r="W1065" s="36"/>
      <c r="X1065" s="36"/>
      <c r="Y1065" s="36"/>
      <c r="Z1065" s="36"/>
      <c r="AA1065" s="36"/>
      <c r="AB1065" s="36"/>
      <c r="AC1065" s="36"/>
      <c r="AD1065" s="36"/>
      <c r="AE1065" s="36"/>
      <c r="AT1065" s="19" t="s">
        <v>436</v>
      </c>
      <c r="AU1065" s="19" t="s">
        <v>82</v>
      </c>
    </row>
    <row r="1066" spans="1:65" s="13" customFormat="1" ht="11.25">
      <c r="B1066" s="198"/>
      <c r="C1066" s="199"/>
      <c r="D1066" s="200" t="s">
        <v>294</v>
      </c>
      <c r="E1066" s="199"/>
      <c r="F1066" s="202" t="s">
        <v>7997</v>
      </c>
      <c r="G1066" s="199"/>
      <c r="H1066" s="203">
        <v>5.4880000000000004</v>
      </c>
      <c r="I1066" s="204"/>
      <c r="J1066" s="199"/>
      <c r="K1066" s="199"/>
      <c r="L1066" s="205"/>
      <c r="M1066" s="206"/>
      <c r="N1066" s="207"/>
      <c r="O1066" s="207"/>
      <c r="P1066" s="207"/>
      <c r="Q1066" s="207"/>
      <c r="R1066" s="207"/>
      <c r="S1066" s="207"/>
      <c r="T1066" s="208"/>
      <c r="AT1066" s="209" t="s">
        <v>294</v>
      </c>
      <c r="AU1066" s="209" t="s">
        <v>82</v>
      </c>
      <c r="AV1066" s="13" t="s">
        <v>82</v>
      </c>
      <c r="AW1066" s="13" t="s">
        <v>4</v>
      </c>
      <c r="AX1066" s="13" t="s">
        <v>80</v>
      </c>
      <c r="AY1066" s="209" t="s">
        <v>283</v>
      </c>
    </row>
    <row r="1067" spans="1:65" s="2" customFormat="1" ht="24.2" customHeight="1">
      <c r="A1067" s="36"/>
      <c r="B1067" s="37"/>
      <c r="C1067" s="180" t="s">
        <v>1534</v>
      </c>
      <c r="D1067" s="180" t="s">
        <v>285</v>
      </c>
      <c r="E1067" s="181" t="s">
        <v>663</v>
      </c>
      <c r="F1067" s="182" t="s">
        <v>664</v>
      </c>
      <c r="G1067" s="183" t="s">
        <v>473</v>
      </c>
      <c r="H1067" s="184">
        <v>0.39200000000000002</v>
      </c>
      <c r="I1067" s="185"/>
      <c r="J1067" s="186">
        <f>ROUND(I1067*H1067,2)</f>
        <v>0</v>
      </c>
      <c r="K1067" s="182" t="s">
        <v>289</v>
      </c>
      <c r="L1067" s="41"/>
      <c r="M1067" s="187" t="s">
        <v>21</v>
      </c>
      <c r="N1067" s="188" t="s">
        <v>44</v>
      </c>
      <c r="O1067" s="66"/>
      <c r="P1067" s="189">
        <f>O1067*H1067</f>
        <v>0</v>
      </c>
      <c r="Q1067" s="189">
        <v>0</v>
      </c>
      <c r="R1067" s="189">
        <f>Q1067*H1067</f>
        <v>0</v>
      </c>
      <c r="S1067" s="189">
        <v>0</v>
      </c>
      <c r="T1067" s="190">
        <f>S1067*H1067</f>
        <v>0</v>
      </c>
      <c r="U1067" s="36"/>
      <c r="V1067" s="36"/>
      <c r="W1067" s="36"/>
      <c r="X1067" s="36"/>
      <c r="Y1067" s="36"/>
      <c r="Z1067" s="36"/>
      <c r="AA1067" s="36"/>
      <c r="AB1067" s="36"/>
      <c r="AC1067" s="36"/>
      <c r="AD1067" s="36"/>
      <c r="AE1067" s="36"/>
      <c r="AR1067" s="191" t="s">
        <v>290</v>
      </c>
      <c r="AT1067" s="191" t="s">
        <v>285</v>
      </c>
      <c r="AU1067" s="191" t="s">
        <v>82</v>
      </c>
      <c r="AY1067" s="19" t="s">
        <v>283</v>
      </c>
      <c r="BE1067" s="192">
        <f>IF(N1067="základní",J1067,0)</f>
        <v>0</v>
      </c>
      <c r="BF1067" s="192">
        <f>IF(N1067="snížená",J1067,0)</f>
        <v>0</v>
      </c>
      <c r="BG1067" s="192">
        <f>IF(N1067="zákl. přenesená",J1067,0)</f>
        <v>0</v>
      </c>
      <c r="BH1067" s="192">
        <f>IF(N1067="sníž. přenesená",J1067,0)</f>
        <v>0</v>
      </c>
      <c r="BI1067" s="192">
        <f>IF(N1067="nulová",J1067,0)</f>
        <v>0</v>
      </c>
      <c r="BJ1067" s="19" t="s">
        <v>80</v>
      </c>
      <c r="BK1067" s="192">
        <f>ROUND(I1067*H1067,2)</f>
        <v>0</v>
      </c>
      <c r="BL1067" s="19" t="s">
        <v>290</v>
      </c>
      <c r="BM1067" s="191" t="s">
        <v>7998</v>
      </c>
    </row>
    <row r="1068" spans="1:65" s="2" customFormat="1" ht="11.25">
      <c r="A1068" s="36"/>
      <c r="B1068" s="37"/>
      <c r="C1068" s="38"/>
      <c r="D1068" s="193" t="s">
        <v>292</v>
      </c>
      <c r="E1068" s="38"/>
      <c r="F1068" s="194" t="s">
        <v>666</v>
      </c>
      <c r="G1068" s="38"/>
      <c r="H1068" s="38"/>
      <c r="I1068" s="195"/>
      <c r="J1068" s="38"/>
      <c r="K1068" s="38"/>
      <c r="L1068" s="41"/>
      <c r="M1068" s="196"/>
      <c r="N1068" s="197"/>
      <c r="O1068" s="66"/>
      <c r="P1068" s="66"/>
      <c r="Q1068" s="66"/>
      <c r="R1068" s="66"/>
      <c r="S1068" s="66"/>
      <c r="T1068" s="67"/>
      <c r="U1068" s="36"/>
      <c r="V1068" s="36"/>
      <c r="W1068" s="36"/>
      <c r="X1068" s="36"/>
      <c r="Y1068" s="36"/>
      <c r="Z1068" s="36"/>
      <c r="AA1068" s="36"/>
      <c r="AB1068" s="36"/>
      <c r="AC1068" s="36"/>
      <c r="AD1068" s="36"/>
      <c r="AE1068" s="36"/>
      <c r="AT1068" s="19" t="s">
        <v>292</v>
      </c>
      <c r="AU1068" s="19" t="s">
        <v>82</v>
      </c>
    </row>
    <row r="1069" spans="1:65" s="12" customFormat="1" ht="22.9" customHeight="1">
      <c r="B1069" s="164"/>
      <c r="C1069" s="165"/>
      <c r="D1069" s="166" t="s">
        <v>72</v>
      </c>
      <c r="E1069" s="178" t="s">
        <v>685</v>
      </c>
      <c r="F1069" s="178" t="s">
        <v>686</v>
      </c>
      <c r="G1069" s="165"/>
      <c r="H1069" s="165"/>
      <c r="I1069" s="168"/>
      <c r="J1069" s="179">
        <f>BK1069</f>
        <v>0</v>
      </c>
      <c r="K1069" s="165"/>
      <c r="L1069" s="170"/>
      <c r="M1069" s="171"/>
      <c r="N1069" s="172"/>
      <c r="O1069" s="172"/>
      <c r="P1069" s="173">
        <f>SUM(P1070:P1071)</f>
        <v>0</v>
      </c>
      <c r="Q1069" s="172"/>
      <c r="R1069" s="173">
        <f>SUM(R1070:R1071)</f>
        <v>0</v>
      </c>
      <c r="S1069" s="172"/>
      <c r="T1069" s="174">
        <f>SUM(T1070:T1071)</f>
        <v>0</v>
      </c>
      <c r="AR1069" s="175" t="s">
        <v>80</v>
      </c>
      <c r="AT1069" s="176" t="s">
        <v>72</v>
      </c>
      <c r="AU1069" s="176" t="s">
        <v>80</v>
      </c>
      <c r="AY1069" s="175" t="s">
        <v>283</v>
      </c>
      <c r="BK1069" s="177">
        <f>SUM(BK1070:BK1071)</f>
        <v>0</v>
      </c>
    </row>
    <row r="1070" spans="1:65" s="2" customFormat="1" ht="33" customHeight="1">
      <c r="A1070" s="36"/>
      <c r="B1070" s="37"/>
      <c r="C1070" s="180" t="s">
        <v>1547</v>
      </c>
      <c r="D1070" s="180" t="s">
        <v>285</v>
      </c>
      <c r="E1070" s="181" t="s">
        <v>7999</v>
      </c>
      <c r="F1070" s="182" t="s">
        <v>8000</v>
      </c>
      <c r="G1070" s="183" t="s">
        <v>473</v>
      </c>
      <c r="H1070" s="184">
        <v>5194.8540000000003</v>
      </c>
      <c r="I1070" s="185"/>
      <c r="J1070" s="186">
        <f>ROUND(I1070*H1070,2)</f>
        <v>0</v>
      </c>
      <c r="K1070" s="182" t="s">
        <v>289</v>
      </c>
      <c r="L1070" s="41"/>
      <c r="M1070" s="187" t="s">
        <v>21</v>
      </c>
      <c r="N1070" s="188" t="s">
        <v>44</v>
      </c>
      <c r="O1070" s="66"/>
      <c r="P1070" s="189">
        <f>O1070*H1070</f>
        <v>0</v>
      </c>
      <c r="Q1070" s="189">
        <v>0</v>
      </c>
      <c r="R1070" s="189">
        <f>Q1070*H1070</f>
        <v>0</v>
      </c>
      <c r="S1070" s="189">
        <v>0</v>
      </c>
      <c r="T1070" s="190">
        <f>S1070*H1070</f>
        <v>0</v>
      </c>
      <c r="U1070" s="36"/>
      <c r="V1070" s="36"/>
      <c r="W1070" s="36"/>
      <c r="X1070" s="36"/>
      <c r="Y1070" s="36"/>
      <c r="Z1070" s="36"/>
      <c r="AA1070" s="36"/>
      <c r="AB1070" s="36"/>
      <c r="AC1070" s="36"/>
      <c r="AD1070" s="36"/>
      <c r="AE1070" s="36"/>
      <c r="AR1070" s="191" t="s">
        <v>290</v>
      </c>
      <c r="AT1070" s="191" t="s">
        <v>285</v>
      </c>
      <c r="AU1070" s="191" t="s">
        <v>82</v>
      </c>
      <c r="AY1070" s="19" t="s">
        <v>283</v>
      </c>
      <c r="BE1070" s="192">
        <f>IF(N1070="základní",J1070,0)</f>
        <v>0</v>
      </c>
      <c r="BF1070" s="192">
        <f>IF(N1070="snížená",J1070,0)</f>
        <v>0</v>
      </c>
      <c r="BG1070" s="192">
        <f>IF(N1070="zákl. přenesená",J1070,0)</f>
        <v>0</v>
      </c>
      <c r="BH1070" s="192">
        <f>IF(N1070="sníž. přenesená",J1070,0)</f>
        <v>0</v>
      </c>
      <c r="BI1070" s="192">
        <f>IF(N1070="nulová",J1070,0)</f>
        <v>0</v>
      </c>
      <c r="BJ1070" s="19" t="s">
        <v>80</v>
      </c>
      <c r="BK1070" s="192">
        <f>ROUND(I1070*H1070,2)</f>
        <v>0</v>
      </c>
      <c r="BL1070" s="19" t="s">
        <v>290</v>
      </c>
      <c r="BM1070" s="191" t="s">
        <v>8001</v>
      </c>
    </row>
    <row r="1071" spans="1:65" s="2" customFormat="1" ht="11.25">
      <c r="A1071" s="36"/>
      <c r="B1071" s="37"/>
      <c r="C1071" s="38"/>
      <c r="D1071" s="193" t="s">
        <v>292</v>
      </c>
      <c r="E1071" s="38"/>
      <c r="F1071" s="194" t="s">
        <v>8002</v>
      </c>
      <c r="G1071" s="38"/>
      <c r="H1071" s="38"/>
      <c r="I1071" s="195"/>
      <c r="J1071" s="38"/>
      <c r="K1071" s="38"/>
      <c r="L1071" s="41"/>
      <c r="M1071" s="196"/>
      <c r="N1071" s="197"/>
      <c r="O1071" s="66"/>
      <c r="P1071" s="66"/>
      <c r="Q1071" s="66"/>
      <c r="R1071" s="66"/>
      <c r="S1071" s="66"/>
      <c r="T1071" s="67"/>
      <c r="U1071" s="36"/>
      <c r="V1071" s="36"/>
      <c r="W1071" s="36"/>
      <c r="X1071" s="36"/>
      <c r="Y1071" s="36"/>
      <c r="Z1071" s="36"/>
      <c r="AA1071" s="36"/>
      <c r="AB1071" s="36"/>
      <c r="AC1071" s="36"/>
      <c r="AD1071" s="36"/>
      <c r="AE1071" s="36"/>
      <c r="AT1071" s="19" t="s">
        <v>292</v>
      </c>
      <c r="AU1071" s="19" t="s">
        <v>82</v>
      </c>
    </row>
    <row r="1072" spans="1:65" s="12" customFormat="1" ht="25.9" customHeight="1">
      <c r="B1072" s="164"/>
      <c r="C1072" s="165"/>
      <c r="D1072" s="166" t="s">
        <v>72</v>
      </c>
      <c r="E1072" s="167" t="s">
        <v>692</v>
      </c>
      <c r="F1072" s="167" t="s">
        <v>693</v>
      </c>
      <c r="G1072" s="165"/>
      <c r="H1072" s="165"/>
      <c r="I1072" s="168"/>
      <c r="J1072" s="169">
        <f>BK1072</f>
        <v>0</v>
      </c>
      <c r="K1072" s="165"/>
      <c r="L1072" s="170"/>
      <c r="M1072" s="171"/>
      <c r="N1072" s="172"/>
      <c r="O1072" s="172"/>
      <c r="P1072" s="173">
        <f>P1073+P1157+P1229+P1329+P1337+P1360</f>
        <v>0</v>
      </c>
      <c r="Q1072" s="172"/>
      <c r="R1072" s="173">
        <f>R1073+R1157+R1229+R1329+R1337+R1360</f>
        <v>7.1044399299999998</v>
      </c>
      <c r="S1072" s="172"/>
      <c r="T1072" s="174">
        <f>T1073+T1157+T1229+T1329+T1337+T1360</f>
        <v>0</v>
      </c>
      <c r="AR1072" s="175" t="s">
        <v>82</v>
      </c>
      <c r="AT1072" s="176" t="s">
        <v>72</v>
      </c>
      <c r="AU1072" s="176" t="s">
        <v>73</v>
      </c>
      <c r="AY1072" s="175" t="s">
        <v>283</v>
      </c>
      <c r="BK1072" s="177">
        <f>BK1073+BK1157+BK1229+BK1329+BK1337+BK1360</f>
        <v>0</v>
      </c>
    </row>
    <row r="1073" spans="1:65" s="12" customFormat="1" ht="22.9" customHeight="1">
      <c r="B1073" s="164"/>
      <c r="C1073" s="165"/>
      <c r="D1073" s="166" t="s">
        <v>72</v>
      </c>
      <c r="E1073" s="178" t="s">
        <v>694</v>
      </c>
      <c r="F1073" s="178" t="s">
        <v>695</v>
      </c>
      <c r="G1073" s="165"/>
      <c r="H1073" s="165"/>
      <c r="I1073" s="168"/>
      <c r="J1073" s="179">
        <f>BK1073</f>
        <v>0</v>
      </c>
      <c r="K1073" s="165"/>
      <c r="L1073" s="170"/>
      <c r="M1073" s="171"/>
      <c r="N1073" s="172"/>
      <c r="O1073" s="172"/>
      <c r="P1073" s="173">
        <f>SUM(P1074:P1156)</f>
        <v>0</v>
      </c>
      <c r="Q1073" s="172"/>
      <c r="R1073" s="173">
        <f>SUM(R1074:R1156)</f>
        <v>3.7896434800000001</v>
      </c>
      <c r="S1073" s="172"/>
      <c r="T1073" s="174">
        <f>SUM(T1074:T1156)</f>
        <v>0</v>
      </c>
      <c r="AR1073" s="175" t="s">
        <v>82</v>
      </c>
      <c r="AT1073" s="176" t="s">
        <v>72</v>
      </c>
      <c r="AU1073" s="176" t="s">
        <v>80</v>
      </c>
      <c r="AY1073" s="175" t="s">
        <v>283</v>
      </c>
      <c r="BK1073" s="177">
        <f>SUM(BK1074:BK1156)</f>
        <v>0</v>
      </c>
    </row>
    <row r="1074" spans="1:65" s="2" customFormat="1" ht="16.5" customHeight="1">
      <c r="A1074" s="36"/>
      <c r="B1074" s="37"/>
      <c r="C1074" s="180" t="s">
        <v>1553</v>
      </c>
      <c r="D1074" s="180" t="s">
        <v>285</v>
      </c>
      <c r="E1074" s="181" t="s">
        <v>2089</v>
      </c>
      <c r="F1074" s="182" t="s">
        <v>2090</v>
      </c>
      <c r="G1074" s="183" t="s">
        <v>288</v>
      </c>
      <c r="H1074" s="184">
        <v>134.1</v>
      </c>
      <c r="I1074" s="185"/>
      <c r="J1074" s="186">
        <f>ROUND(I1074*H1074,2)</f>
        <v>0</v>
      </c>
      <c r="K1074" s="182" t="s">
        <v>289</v>
      </c>
      <c r="L1074" s="41"/>
      <c r="M1074" s="187" t="s">
        <v>21</v>
      </c>
      <c r="N1074" s="188" t="s">
        <v>44</v>
      </c>
      <c r="O1074" s="66"/>
      <c r="P1074" s="189">
        <f>O1074*H1074</f>
        <v>0</v>
      </c>
      <c r="Q1074" s="189">
        <v>4.0000000000000003E-5</v>
      </c>
      <c r="R1074" s="189">
        <f>Q1074*H1074</f>
        <v>5.3639999999999998E-3</v>
      </c>
      <c r="S1074" s="189">
        <v>0</v>
      </c>
      <c r="T1074" s="190">
        <f>S1074*H1074</f>
        <v>0</v>
      </c>
      <c r="U1074" s="36"/>
      <c r="V1074" s="36"/>
      <c r="W1074" s="36"/>
      <c r="X1074" s="36"/>
      <c r="Y1074" s="36"/>
      <c r="Z1074" s="36"/>
      <c r="AA1074" s="36"/>
      <c r="AB1074" s="36"/>
      <c r="AC1074" s="36"/>
      <c r="AD1074" s="36"/>
      <c r="AE1074" s="36"/>
      <c r="AR1074" s="191" t="s">
        <v>381</v>
      </c>
      <c r="AT1074" s="191" t="s">
        <v>285</v>
      </c>
      <c r="AU1074" s="191" t="s">
        <v>82</v>
      </c>
      <c r="AY1074" s="19" t="s">
        <v>283</v>
      </c>
      <c r="BE1074" s="192">
        <f>IF(N1074="základní",J1074,0)</f>
        <v>0</v>
      </c>
      <c r="BF1074" s="192">
        <f>IF(N1074="snížená",J1074,0)</f>
        <v>0</v>
      </c>
      <c r="BG1074" s="192">
        <f>IF(N1074="zákl. přenesená",J1074,0)</f>
        <v>0</v>
      </c>
      <c r="BH1074" s="192">
        <f>IF(N1074="sníž. přenesená",J1074,0)</f>
        <v>0</v>
      </c>
      <c r="BI1074" s="192">
        <f>IF(N1074="nulová",J1074,0)</f>
        <v>0</v>
      </c>
      <c r="BJ1074" s="19" t="s">
        <v>80</v>
      </c>
      <c r="BK1074" s="192">
        <f>ROUND(I1074*H1074,2)</f>
        <v>0</v>
      </c>
      <c r="BL1074" s="19" t="s">
        <v>381</v>
      </c>
      <c r="BM1074" s="191" t="s">
        <v>8003</v>
      </c>
    </row>
    <row r="1075" spans="1:65" s="2" customFormat="1" ht="11.25">
      <c r="A1075" s="36"/>
      <c r="B1075" s="37"/>
      <c r="C1075" s="38"/>
      <c r="D1075" s="193" t="s">
        <v>292</v>
      </c>
      <c r="E1075" s="38"/>
      <c r="F1075" s="194" t="s">
        <v>2092</v>
      </c>
      <c r="G1075" s="38"/>
      <c r="H1075" s="38"/>
      <c r="I1075" s="195"/>
      <c r="J1075" s="38"/>
      <c r="K1075" s="38"/>
      <c r="L1075" s="41"/>
      <c r="M1075" s="196"/>
      <c r="N1075" s="197"/>
      <c r="O1075" s="66"/>
      <c r="P1075" s="66"/>
      <c r="Q1075" s="66"/>
      <c r="R1075" s="66"/>
      <c r="S1075" s="66"/>
      <c r="T1075" s="67"/>
      <c r="U1075" s="36"/>
      <c r="V1075" s="36"/>
      <c r="W1075" s="36"/>
      <c r="X1075" s="36"/>
      <c r="Y1075" s="36"/>
      <c r="Z1075" s="36"/>
      <c r="AA1075" s="36"/>
      <c r="AB1075" s="36"/>
      <c r="AC1075" s="36"/>
      <c r="AD1075" s="36"/>
      <c r="AE1075" s="36"/>
      <c r="AT1075" s="19" t="s">
        <v>292</v>
      </c>
      <c r="AU1075" s="19" t="s">
        <v>82</v>
      </c>
    </row>
    <row r="1076" spans="1:65" s="15" customFormat="1" ht="11.25">
      <c r="B1076" s="221"/>
      <c r="C1076" s="222"/>
      <c r="D1076" s="200" t="s">
        <v>294</v>
      </c>
      <c r="E1076" s="223" t="s">
        <v>21</v>
      </c>
      <c r="F1076" s="224" t="s">
        <v>2093</v>
      </c>
      <c r="G1076" s="222"/>
      <c r="H1076" s="223" t="s">
        <v>21</v>
      </c>
      <c r="I1076" s="225"/>
      <c r="J1076" s="222"/>
      <c r="K1076" s="222"/>
      <c r="L1076" s="226"/>
      <c r="M1076" s="227"/>
      <c r="N1076" s="228"/>
      <c r="O1076" s="228"/>
      <c r="P1076" s="228"/>
      <c r="Q1076" s="228"/>
      <c r="R1076" s="228"/>
      <c r="S1076" s="228"/>
      <c r="T1076" s="229"/>
      <c r="AT1076" s="230" t="s">
        <v>294</v>
      </c>
      <c r="AU1076" s="230" t="s">
        <v>82</v>
      </c>
      <c r="AV1076" s="15" t="s">
        <v>80</v>
      </c>
      <c r="AW1076" s="15" t="s">
        <v>34</v>
      </c>
      <c r="AX1076" s="15" t="s">
        <v>73</v>
      </c>
      <c r="AY1076" s="230" t="s">
        <v>283</v>
      </c>
    </row>
    <row r="1077" spans="1:65" s="13" customFormat="1" ht="11.25">
      <c r="B1077" s="198"/>
      <c r="C1077" s="199"/>
      <c r="D1077" s="200" t="s">
        <v>294</v>
      </c>
      <c r="E1077" s="201" t="s">
        <v>21</v>
      </c>
      <c r="F1077" s="202" t="s">
        <v>8004</v>
      </c>
      <c r="G1077" s="199"/>
      <c r="H1077" s="203">
        <v>95.62</v>
      </c>
      <c r="I1077" s="204"/>
      <c r="J1077" s="199"/>
      <c r="K1077" s="199"/>
      <c r="L1077" s="205"/>
      <c r="M1077" s="206"/>
      <c r="N1077" s="207"/>
      <c r="O1077" s="207"/>
      <c r="P1077" s="207"/>
      <c r="Q1077" s="207"/>
      <c r="R1077" s="207"/>
      <c r="S1077" s="207"/>
      <c r="T1077" s="208"/>
      <c r="AT1077" s="209" t="s">
        <v>294</v>
      </c>
      <c r="AU1077" s="209" t="s">
        <v>82</v>
      </c>
      <c r="AV1077" s="13" t="s">
        <v>82</v>
      </c>
      <c r="AW1077" s="13" t="s">
        <v>34</v>
      </c>
      <c r="AX1077" s="13" t="s">
        <v>73</v>
      </c>
      <c r="AY1077" s="209" t="s">
        <v>283</v>
      </c>
    </row>
    <row r="1078" spans="1:65" s="13" customFormat="1" ht="11.25">
      <c r="B1078" s="198"/>
      <c r="C1078" s="199"/>
      <c r="D1078" s="200" t="s">
        <v>294</v>
      </c>
      <c r="E1078" s="201" t="s">
        <v>21</v>
      </c>
      <c r="F1078" s="202" t="s">
        <v>8005</v>
      </c>
      <c r="G1078" s="199"/>
      <c r="H1078" s="203">
        <v>38.479999999999997</v>
      </c>
      <c r="I1078" s="204"/>
      <c r="J1078" s="199"/>
      <c r="K1078" s="199"/>
      <c r="L1078" s="205"/>
      <c r="M1078" s="206"/>
      <c r="N1078" s="207"/>
      <c r="O1078" s="207"/>
      <c r="P1078" s="207"/>
      <c r="Q1078" s="207"/>
      <c r="R1078" s="207"/>
      <c r="S1078" s="207"/>
      <c r="T1078" s="208"/>
      <c r="AT1078" s="209" t="s">
        <v>294</v>
      </c>
      <c r="AU1078" s="209" t="s">
        <v>82</v>
      </c>
      <c r="AV1078" s="13" t="s">
        <v>82</v>
      </c>
      <c r="AW1078" s="13" t="s">
        <v>34</v>
      </c>
      <c r="AX1078" s="13" t="s">
        <v>73</v>
      </c>
      <c r="AY1078" s="209" t="s">
        <v>283</v>
      </c>
    </row>
    <row r="1079" spans="1:65" s="14" customFormat="1" ht="11.25">
      <c r="B1079" s="210"/>
      <c r="C1079" s="211"/>
      <c r="D1079" s="200" t="s">
        <v>294</v>
      </c>
      <c r="E1079" s="212" t="s">
        <v>21</v>
      </c>
      <c r="F1079" s="213" t="s">
        <v>296</v>
      </c>
      <c r="G1079" s="211"/>
      <c r="H1079" s="214">
        <v>134.1</v>
      </c>
      <c r="I1079" s="215"/>
      <c r="J1079" s="211"/>
      <c r="K1079" s="211"/>
      <c r="L1079" s="216"/>
      <c r="M1079" s="217"/>
      <c r="N1079" s="218"/>
      <c r="O1079" s="218"/>
      <c r="P1079" s="218"/>
      <c r="Q1079" s="218"/>
      <c r="R1079" s="218"/>
      <c r="S1079" s="218"/>
      <c r="T1079" s="219"/>
      <c r="AT1079" s="220" t="s">
        <v>294</v>
      </c>
      <c r="AU1079" s="220" t="s">
        <v>82</v>
      </c>
      <c r="AV1079" s="14" t="s">
        <v>102</v>
      </c>
      <c r="AW1079" s="14" t="s">
        <v>34</v>
      </c>
      <c r="AX1079" s="14" t="s">
        <v>73</v>
      </c>
      <c r="AY1079" s="220" t="s">
        <v>283</v>
      </c>
    </row>
    <row r="1080" spans="1:65" s="16" customFormat="1" ht="11.25">
      <c r="B1080" s="232"/>
      <c r="C1080" s="233"/>
      <c r="D1080" s="200" t="s">
        <v>294</v>
      </c>
      <c r="E1080" s="234" t="s">
        <v>21</v>
      </c>
      <c r="F1080" s="235" t="s">
        <v>442</v>
      </c>
      <c r="G1080" s="233"/>
      <c r="H1080" s="236">
        <v>134.1</v>
      </c>
      <c r="I1080" s="237"/>
      <c r="J1080" s="233"/>
      <c r="K1080" s="233"/>
      <c r="L1080" s="238"/>
      <c r="M1080" s="239"/>
      <c r="N1080" s="240"/>
      <c r="O1080" s="240"/>
      <c r="P1080" s="240"/>
      <c r="Q1080" s="240"/>
      <c r="R1080" s="240"/>
      <c r="S1080" s="240"/>
      <c r="T1080" s="241"/>
      <c r="AT1080" s="242" t="s">
        <v>294</v>
      </c>
      <c r="AU1080" s="242" t="s">
        <v>82</v>
      </c>
      <c r="AV1080" s="16" t="s">
        <v>290</v>
      </c>
      <c r="AW1080" s="16" t="s">
        <v>34</v>
      </c>
      <c r="AX1080" s="16" t="s">
        <v>80</v>
      </c>
      <c r="AY1080" s="242" t="s">
        <v>283</v>
      </c>
    </row>
    <row r="1081" spans="1:65" s="2" customFormat="1" ht="16.5" customHeight="1">
      <c r="A1081" s="36"/>
      <c r="B1081" s="37"/>
      <c r="C1081" s="247" t="s">
        <v>1559</v>
      </c>
      <c r="D1081" s="247" t="s">
        <v>740</v>
      </c>
      <c r="E1081" s="248" t="s">
        <v>2102</v>
      </c>
      <c r="F1081" s="249" t="s">
        <v>2103</v>
      </c>
      <c r="G1081" s="250" t="s">
        <v>288</v>
      </c>
      <c r="H1081" s="251">
        <v>163.73599999999999</v>
      </c>
      <c r="I1081" s="252"/>
      <c r="J1081" s="253">
        <f>ROUND(I1081*H1081,2)</f>
        <v>0</v>
      </c>
      <c r="K1081" s="249" t="s">
        <v>289</v>
      </c>
      <c r="L1081" s="254"/>
      <c r="M1081" s="255" t="s">
        <v>21</v>
      </c>
      <c r="N1081" s="256" t="s">
        <v>44</v>
      </c>
      <c r="O1081" s="66"/>
      <c r="P1081" s="189">
        <f>O1081*H1081</f>
        <v>0</v>
      </c>
      <c r="Q1081" s="189">
        <v>6.3000000000000003E-4</v>
      </c>
      <c r="R1081" s="189">
        <f>Q1081*H1081</f>
        <v>0.10315368</v>
      </c>
      <c r="S1081" s="189">
        <v>0</v>
      </c>
      <c r="T1081" s="190">
        <f>S1081*H1081</f>
        <v>0</v>
      </c>
      <c r="U1081" s="36"/>
      <c r="V1081" s="36"/>
      <c r="W1081" s="36"/>
      <c r="X1081" s="36"/>
      <c r="Y1081" s="36"/>
      <c r="Z1081" s="36"/>
      <c r="AA1081" s="36"/>
      <c r="AB1081" s="36"/>
      <c r="AC1081" s="36"/>
      <c r="AD1081" s="36"/>
      <c r="AE1081" s="36"/>
      <c r="AR1081" s="191" t="s">
        <v>493</v>
      </c>
      <c r="AT1081" s="191" t="s">
        <v>740</v>
      </c>
      <c r="AU1081" s="191" t="s">
        <v>82</v>
      </c>
      <c r="AY1081" s="19" t="s">
        <v>283</v>
      </c>
      <c r="BE1081" s="192">
        <f>IF(N1081="základní",J1081,0)</f>
        <v>0</v>
      </c>
      <c r="BF1081" s="192">
        <f>IF(N1081="snížená",J1081,0)</f>
        <v>0</v>
      </c>
      <c r="BG1081" s="192">
        <f>IF(N1081="zákl. přenesená",J1081,0)</f>
        <v>0</v>
      </c>
      <c r="BH1081" s="192">
        <f>IF(N1081="sníž. přenesená",J1081,0)</f>
        <v>0</v>
      </c>
      <c r="BI1081" s="192">
        <f>IF(N1081="nulová",J1081,0)</f>
        <v>0</v>
      </c>
      <c r="BJ1081" s="19" t="s">
        <v>80</v>
      </c>
      <c r="BK1081" s="192">
        <f>ROUND(I1081*H1081,2)</f>
        <v>0</v>
      </c>
      <c r="BL1081" s="19" t="s">
        <v>381</v>
      </c>
      <c r="BM1081" s="191" t="s">
        <v>8006</v>
      </c>
    </row>
    <row r="1082" spans="1:65" s="13" customFormat="1" ht="11.25">
      <c r="B1082" s="198"/>
      <c r="C1082" s="199"/>
      <c r="D1082" s="200" t="s">
        <v>294</v>
      </c>
      <c r="E1082" s="199"/>
      <c r="F1082" s="202" t="s">
        <v>8007</v>
      </c>
      <c r="G1082" s="199"/>
      <c r="H1082" s="203">
        <v>163.73599999999999</v>
      </c>
      <c r="I1082" s="204"/>
      <c r="J1082" s="199"/>
      <c r="K1082" s="199"/>
      <c r="L1082" s="205"/>
      <c r="M1082" s="206"/>
      <c r="N1082" s="207"/>
      <c r="O1082" s="207"/>
      <c r="P1082" s="207"/>
      <c r="Q1082" s="207"/>
      <c r="R1082" s="207"/>
      <c r="S1082" s="207"/>
      <c r="T1082" s="208"/>
      <c r="AT1082" s="209" t="s">
        <v>294</v>
      </c>
      <c r="AU1082" s="209" t="s">
        <v>82</v>
      </c>
      <c r="AV1082" s="13" t="s">
        <v>82</v>
      </c>
      <c r="AW1082" s="13" t="s">
        <v>4</v>
      </c>
      <c r="AX1082" s="13" t="s">
        <v>80</v>
      </c>
      <c r="AY1082" s="209" t="s">
        <v>283</v>
      </c>
    </row>
    <row r="1083" spans="1:65" s="2" customFormat="1" ht="24.2" customHeight="1">
      <c r="A1083" s="36"/>
      <c r="B1083" s="37"/>
      <c r="C1083" s="180" t="s">
        <v>1564</v>
      </c>
      <c r="D1083" s="180" t="s">
        <v>285</v>
      </c>
      <c r="E1083" s="181" t="s">
        <v>2115</v>
      </c>
      <c r="F1083" s="182" t="s">
        <v>2116</v>
      </c>
      <c r="G1083" s="183" t="s">
        <v>288</v>
      </c>
      <c r="H1083" s="184">
        <v>117.36</v>
      </c>
      <c r="I1083" s="185"/>
      <c r="J1083" s="186">
        <f>ROUND(I1083*H1083,2)</f>
        <v>0</v>
      </c>
      <c r="K1083" s="182" t="s">
        <v>289</v>
      </c>
      <c r="L1083" s="41"/>
      <c r="M1083" s="187" t="s">
        <v>21</v>
      </c>
      <c r="N1083" s="188" t="s">
        <v>44</v>
      </c>
      <c r="O1083" s="66"/>
      <c r="P1083" s="189">
        <f>O1083*H1083</f>
        <v>0</v>
      </c>
      <c r="Q1083" s="189">
        <v>0</v>
      </c>
      <c r="R1083" s="189">
        <f>Q1083*H1083</f>
        <v>0</v>
      </c>
      <c r="S1083" s="189">
        <v>0</v>
      </c>
      <c r="T1083" s="190">
        <f>S1083*H1083</f>
        <v>0</v>
      </c>
      <c r="U1083" s="36"/>
      <c r="V1083" s="36"/>
      <c r="W1083" s="36"/>
      <c r="X1083" s="36"/>
      <c r="Y1083" s="36"/>
      <c r="Z1083" s="36"/>
      <c r="AA1083" s="36"/>
      <c r="AB1083" s="36"/>
      <c r="AC1083" s="36"/>
      <c r="AD1083" s="36"/>
      <c r="AE1083" s="36"/>
      <c r="AR1083" s="191" t="s">
        <v>381</v>
      </c>
      <c r="AT1083" s="191" t="s">
        <v>285</v>
      </c>
      <c r="AU1083" s="191" t="s">
        <v>82</v>
      </c>
      <c r="AY1083" s="19" t="s">
        <v>283</v>
      </c>
      <c r="BE1083" s="192">
        <f>IF(N1083="základní",J1083,0)</f>
        <v>0</v>
      </c>
      <c r="BF1083" s="192">
        <f>IF(N1083="snížená",J1083,0)</f>
        <v>0</v>
      </c>
      <c r="BG1083" s="192">
        <f>IF(N1083="zákl. přenesená",J1083,0)</f>
        <v>0</v>
      </c>
      <c r="BH1083" s="192">
        <f>IF(N1083="sníž. přenesená",J1083,0)</f>
        <v>0</v>
      </c>
      <c r="BI1083" s="192">
        <f>IF(N1083="nulová",J1083,0)</f>
        <v>0</v>
      </c>
      <c r="BJ1083" s="19" t="s">
        <v>80</v>
      </c>
      <c r="BK1083" s="192">
        <f>ROUND(I1083*H1083,2)</f>
        <v>0</v>
      </c>
      <c r="BL1083" s="19" t="s">
        <v>381</v>
      </c>
      <c r="BM1083" s="191" t="s">
        <v>8008</v>
      </c>
    </row>
    <row r="1084" spans="1:65" s="2" customFormat="1" ht="11.25">
      <c r="A1084" s="36"/>
      <c r="B1084" s="37"/>
      <c r="C1084" s="38"/>
      <c r="D1084" s="193" t="s">
        <v>292</v>
      </c>
      <c r="E1084" s="38"/>
      <c r="F1084" s="194" t="s">
        <v>2118</v>
      </c>
      <c r="G1084" s="38"/>
      <c r="H1084" s="38"/>
      <c r="I1084" s="195"/>
      <c r="J1084" s="38"/>
      <c r="K1084" s="38"/>
      <c r="L1084" s="41"/>
      <c r="M1084" s="196"/>
      <c r="N1084" s="197"/>
      <c r="O1084" s="66"/>
      <c r="P1084" s="66"/>
      <c r="Q1084" s="66"/>
      <c r="R1084" s="66"/>
      <c r="S1084" s="66"/>
      <c r="T1084" s="67"/>
      <c r="U1084" s="36"/>
      <c r="V1084" s="36"/>
      <c r="W1084" s="36"/>
      <c r="X1084" s="36"/>
      <c r="Y1084" s="36"/>
      <c r="Z1084" s="36"/>
      <c r="AA1084" s="36"/>
      <c r="AB1084" s="36"/>
      <c r="AC1084" s="36"/>
      <c r="AD1084" s="36"/>
      <c r="AE1084" s="36"/>
      <c r="AT1084" s="19" t="s">
        <v>292</v>
      </c>
      <c r="AU1084" s="19" t="s">
        <v>82</v>
      </c>
    </row>
    <row r="1085" spans="1:65" s="15" customFormat="1" ht="11.25">
      <c r="B1085" s="221"/>
      <c r="C1085" s="222"/>
      <c r="D1085" s="200" t="s">
        <v>294</v>
      </c>
      <c r="E1085" s="223" t="s">
        <v>21</v>
      </c>
      <c r="F1085" s="224" t="s">
        <v>8009</v>
      </c>
      <c r="G1085" s="222"/>
      <c r="H1085" s="223" t="s">
        <v>21</v>
      </c>
      <c r="I1085" s="225"/>
      <c r="J1085" s="222"/>
      <c r="K1085" s="222"/>
      <c r="L1085" s="226"/>
      <c r="M1085" s="227"/>
      <c r="N1085" s="228"/>
      <c r="O1085" s="228"/>
      <c r="P1085" s="228"/>
      <c r="Q1085" s="228"/>
      <c r="R1085" s="228"/>
      <c r="S1085" s="228"/>
      <c r="T1085" s="229"/>
      <c r="AT1085" s="230" t="s">
        <v>294</v>
      </c>
      <c r="AU1085" s="230" t="s">
        <v>82</v>
      </c>
      <c r="AV1085" s="15" t="s">
        <v>80</v>
      </c>
      <c r="AW1085" s="15" t="s">
        <v>34</v>
      </c>
      <c r="AX1085" s="15" t="s">
        <v>73</v>
      </c>
      <c r="AY1085" s="230" t="s">
        <v>283</v>
      </c>
    </row>
    <row r="1086" spans="1:65" s="13" customFormat="1" ht="11.25">
      <c r="B1086" s="198"/>
      <c r="C1086" s="199"/>
      <c r="D1086" s="200" t="s">
        <v>294</v>
      </c>
      <c r="E1086" s="201" t="s">
        <v>21</v>
      </c>
      <c r="F1086" s="202" t="s">
        <v>8010</v>
      </c>
      <c r="G1086" s="199"/>
      <c r="H1086" s="203">
        <v>72.72</v>
      </c>
      <c r="I1086" s="204"/>
      <c r="J1086" s="199"/>
      <c r="K1086" s="199"/>
      <c r="L1086" s="205"/>
      <c r="M1086" s="206"/>
      <c r="N1086" s="207"/>
      <c r="O1086" s="207"/>
      <c r="P1086" s="207"/>
      <c r="Q1086" s="207"/>
      <c r="R1086" s="207"/>
      <c r="S1086" s="207"/>
      <c r="T1086" s="208"/>
      <c r="AT1086" s="209" t="s">
        <v>294</v>
      </c>
      <c r="AU1086" s="209" t="s">
        <v>82</v>
      </c>
      <c r="AV1086" s="13" t="s">
        <v>82</v>
      </c>
      <c r="AW1086" s="13" t="s">
        <v>34</v>
      </c>
      <c r="AX1086" s="13" t="s">
        <v>73</v>
      </c>
      <c r="AY1086" s="209" t="s">
        <v>283</v>
      </c>
    </row>
    <row r="1087" spans="1:65" s="14" customFormat="1" ht="11.25">
      <c r="B1087" s="210"/>
      <c r="C1087" s="211"/>
      <c r="D1087" s="200" t="s">
        <v>294</v>
      </c>
      <c r="E1087" s="212" t="s">
        <v>21</v>
      </c>
      <c r="F1087" s="213" t="s">
        <v>296</v>
      </c>
      <c r="G1087" s="211"/>
      <c r="H1087" s="214">
        <v>72.72</v>
      </c>
      <c r="I1087" s="215"/>
      <c r="J1087" s="211"/>
      <c r="K1087" s="211"/>
      <c r="L1087" s="216"/>
      <c r="M1087" s="217"/>
      <c r="N1087" s="218"/>
      <c r="O1087" s="218"/>
      <c r="P1087" s="218"/>
      <c r="Q1087" s="218"/>
      <c r="R1087" s="218"/>
      <c r="S1087" s="218"/>
      <c r="T1087" s="219"/>
      <c r="AT1087" s="220" t="s">
        <v>294</v>
      </c>
      <c r="AU1087" s="220" t="s">
        <v>82</v>
      </c>
      <c r="AV1087" s="14" t="s">
        <v>102</v>
      </c>
      <c r="AW1087" s="14" t="s">
        <v>34</v>
      </c>
      <c r="AX1087" s="14" t="s">
        <v>73</v>
      </c>
      <c r="AY1087" s="220" t="s">
        <v>283</v>
      </c>
    </row>
    <row r="1088" spans="1:65" s="15" customFormat="1" ht="11.25">
      <c r="B1088" s="221"/>
      <c r="C1088" s="222"/>
      <c r="D1088" s="200" t="s">
        <v>294</v>
      </c>
      <c r="E1088" s="223" t="s">
        <v>21</v>
      </c>
      <c r="F1088" s="224" t="s">
        <v>8011</v>
      </c>
      <c r="G1088" s="222"/>
      <c r="H1088" s="223" t="s">
        <v>21</v>
      </c>
      <c r="I1088" s="225"/>
      <c r="J1088" s="222"/>
      <c r="K1088" s="222"/>
      <c r="L1088" s="226"/>
      <c r="M1088" s="227"/>
      <c r="N1088" s="228"/>
      <c r="O1088" s="228"/>
      <c r="P1088" s="228"/>
      <c r="Q1088" s="228"/>
      <c r="R1088" s="228"/>
      <c r="S1088" s="228"/>
      <c r="T1088" s="229"/>
      <c r="AT1088" s="230" t="s">
        <v>294</v>
      </c>
      <c r="AU1088" s="230" t="s">
        <v>82</v>
      </c>
      <c r="AV1088" s="15" t="s">
        <v>80</v>
      </c>
      <c r="AW1088" s="15" t="s">
        <v>34</v>
      </c>
      <c r="AX1088" s="15" t="s">
        <v>73</v>
      </c>
      <c r="AY1088" s="230" t="s">
        <v>283</v>
      </c>
    </row>
    <row r="1089" spans="1:65" s="13" customFormat="1" ht="11.25">
      <c r="B1089" s="198"/>
      <c r="C1089" s="199"/>
      <c r="D1089" s="200" t="s">
        <v>294</v>
      </c>
      <c r="E1089" s="201" t="s">
        <v>21</v>
      </c>
      <c r="F1089" s="202" t="s">
        <v>8012</v>
      </c>
      <c r="G1089" s="199"/>
      <c r="H1089" s="203">
        <v>44.64</v>
      </c>
      <c r="I1089" s="204"/>
      <c r="J1089" s="199"/>
      <c r="K1089" s="199"/>
      <c r="L1089" s="205"/>
      <c r="M1089" s="206"/>
      <c r="N1089" s="207"/>
      <c r="O1089" s="207"/>
      <c r="P1089" s="207"/>
      <c r="Q1089" s="207"/>
      <c r="R1089" s="207"/>
      <c r="S1089" s="207"/>
      <c r="T1089" s="208"/>
      <c r="AT1089" s="209" t="s">
        <v>294</v>
      </c>
      <c r="AU1089" s="209" t="s">
        <v>82</v>
      </c>
      <c r="AV1089" s="13" t="s">
        <v>82</v>
      </c>
      <c r="AW1089" s="13" t="s">
        <v>34</v>
      </c>
      <c r="AX1089" s="13" t="s">
        <v>73</v>
      </c>
      <c r="AY1089" s="209" t="s">
        <v>283</v>
      </c>
    </row>
    <row r="1090" spans="1:65" s="14" customFormat="1" ht="11.25">
      <c r="B1090" s="210"/>
      <c r="C1090" s="211"/>
      <c r="D1090" s="200" t="s">
        <v>294</v>
      </c>
      <c r="E1090" s="212" t="s">
        <v>21</v>
      </c>
      <c r="F1090" s="213" t="s">
        <v>296</v>
      </c>
      <c r="G1090" s="211"/>
      <c r="H1090" s="214">
        <v>44.64</v>
      </c>
      <c r="I1090" s="215"/>
      <c r="J1090" s="211"/>
      <c r="K1090" s="211"/>
      <c r="L1090" s="216"/>
      <c r="M1090" s="217"/>
      <c r="N1090" s="218"/>
      <c r="O1090" s="218"/>
      <c r="P1090" s="218"/>
      <c r="Q1090" s="218"/>
      <c r="R1090" s="218"/>
      <c r="S1090" s="218"/>
      <c r="T1090" s="219"/>
      <c r="AT1090" s="220" t="s">
        <v>294</v>
      </c>
      <c r="AU1090" s="220" t="s">
        <v>82</v>
      </c>
      <c r="AV1090" s="14" t="s">
        <v>102</v>
      </c>
      <c r="AW1090" s="14" t="s">
        <v>34</v>
      </c>
      <c r="AX1090" s="14" t="s">
        <v>73</v>
      </c>
      <c r="AY1090" s="220" t="s">
        <v>283</v>
      </c>
    </row>
    <row r="1091" spans="1:65" s="16" customFormat="1" ht="11.25">
      <c r="B1091" s="232"/>
      <c r="C1091" s="233"/>
      <c r="D1091" s="200" t="s">
        <v>294</v>
      </c>
      <c r="E1091" s="234" t="s">
        <v>21</v>
      </c>
      <c r="F1091" s="235" t="s">
        <v>442</v>
      </c>
      <c r="G1091" s="233"/>
      <c r="H1091" s="236">
        <v>117.36</v>
      </c>
      <c r="I1091" s="237"/>
      <c r="J1091" s="233"/>
      <c r="K1091" s="233"/>
      <c r="L1091" s="238"/>
      <c r="M1091" s="239"/>
      <c r="N1091" s="240"/>
      <c r="O1091" s="240"/>
      <c r="P1091" s="240"/>
      <c r="Q1091" s="240"/>
      <c r="R1091" s="240"/>
      <c r="S1091" s="240"/>
      <c r="T1091" s="241"/>
      <c r="AT1091" s="242" t="s">
        <v>294</v>
      </c>
      <c r="AU1091" s="242" t="s">
        <v>82</v>
      </c>
      <c r="AV1091" s="16" t="s">
        <v>290</v>
      </c>
      <c r="AW1091" s="16" t="s">
        <v>34</v>
      </c>
      <c r="AX1091" s="16" t="s">
        <v>80</v>
      </c>
      <c r="AY1091" s="242" t="s">
        <v>283</v>
      </c>
    </row>
    <row r="1092" spans="1:65" s="2" customFormat="1" ht="16.5" customHeight="1">
      <c r="A1092" s="36"/>
      <c r="B1092" s="37"/>
      <c r="C1092" s="247" t="s">
        <v>1570</v>
      </c>
      <c r="D1092" s="247" t="s">
        <v>740</v>
      </c>
      <c r="E1092" s="248" t="s">
        <v>2052</v>
      </c>
      <c r="F1092" s="249" t="s">
        <v>2053</v>
      </c>
      <c r="G1092" s="250" t="s">
        <v>473</v>
      </c>
      <c r="H1092" s="251">
        <v>3.9E-2</v>
      </c>
      <c r="I1092" s="252"/>
      <c r="J1092" s="253">
        <f>ROUND(I1092*H1092,2)</f>
        <v>0</v>
      </c>
      <c r="K1092" s="249" t="s">
        <v>289</v>
      </c>
      <c r="L1092" s="254"/>
      <c r="M1092" s="255" t="s">
        <v>21</v>
      </c>
      <c r="N1092" s="256" t="s">
        <v>44</v>
      </c>
      <c r="O1092" s="66"/>
      <c r="P1092" s="189">
        <f>O1092*H1092</f>
        <v>0</v>
      </c>
      <c r="Q1092" s="189">
        <v>1</v>
      </c>
      <c r="R1092" s="189">
        <f>Q1092*H1092</f>
        <v>3.9E-2</v>
      </c>
      <c r="S1092" s="189">
        <v>0</v>
      </c>
      <c r="T1092" s="190">
        <f>S1092*H1092</f>
        <v>0</v>
      </c>
      <c r="U1092" s="36"/>
      <c r="V1092" s="36"/>
      <c r="W1092" s="36"/>
      <c r="X1092" s="36"/>
      <c r="Y1092" s="36"/>
      <c r="Z1092" s="36"/>
      <c r="AA1092" s="36"/>
      <c r="AB1092" s="36"/>
      <c r="AC1092" s="36"/>
      <c r="AD1092" s="36"/>
      <c r="AE1092" s="36"/>
      <c r="AR1092" s="191" t="s">
        <v>493</v>
      </c>
      <c r="AT1092" s="191" t="s">
        <v>740</v>
      </c>
      <c r="AU1092" s="191" t="s">
        <v>82</v>
      </c>
      <c r="AY1092" s="19" t="s">
        <v>283</v>
      </c>
      <c r="BE1092" s="192">
        <f>IF(N1092="základní",J1092,0)</f>
        <v>0</v>
      </c>
      <c r="BF1092" s="192">
        <f>IF(N1092="snížená",J1092,0)</f>
        <v>0</v>
      </c>
      <c r="BG1092" s="192">
        <f>IF(N1092="zákl. přenesená",J1092,0)</f>
        <v>0</v>
      </c>
      <c r="BH1092" s="192">
        <f>IF(N1092="sníž. přenesená",J1092,0)</f>
        <v>0</v>
      </c>
      <c r="BI1092" s="192">
        <f>IF(N1092="nulová",J1092,0)</f>
        <v>0</v>
      </c>
      <c r="BJ1092" s="19" t="s">
        <v>80</v>
      </c>
      <c r="BK1092" s="192">
        <f>ROUND(I1092*H1092,2)</f>
        <v>0</v>
      </c>
      <c r="BL1092" s="19" t="s">
        <v>381</v>
      </c>
      <c r="BM1092" s="191" t="s">
        <v>8013</v>
      </c>
    </row>
    <row r="1093" spans="1:65" s="2" customFormat="1" ht="19.5">
      <c r="A1093" s="36"/>
      <c r="B1093" s="37"/>
      <c r="C1093" s="38"/>
      <c r="D1093" s="200" t="s">
        <v>436</v>
      </c>
      <c r="E1093" s="38"/>
      <c r="F1093" s="231" t="s">
        <v>2055</v>
      </c>
      <c r="G1093" s="38"/>
      <c r="H1093" s="38"/>
      <c r="I1093" s="195"/>
      <c r="J1093" s="38"/>
      <c r="K1093" s="38"/>
      <c r="L1093" s="41"/>
      <c r="M1093" s="196"/>
      <c r="N1093" s="197"/>
      <c r="O1093" s="66"/>
      <c r="P1093" s="66"/>
      <c r="Q1093" s="66"/>
      <c r="R1093" s="66"/>
      <c r="S1093" s="66"/>
      <c r="T1093" s="67"/>
      <c r="U1093" s="36"/>
      <c r="V1093" s="36"/>
      <c r="W1093" s="36"/>
      <c r="X1093" s="36"/>
      <c r="Y1093" s="36"/>
      <c r="Z1093" s="36"/>
      <c r="AA1093" s="36"/>
      <c r="AB1093" s="36"/>
      <c r="AC1093" s="36"/>
      <c r="AD1093" s="36"/>
      <c r="AE1093" s="36"/>
      <c r="AT1093" s="19" t="s">
        <v>436</v>
      </c>
      <c r="AU1093" s="19" t="s">
        <v>82</v>
      </c>
    </row>
    <row r="1094" spans="1:65" s="13" customFormat="1" ht="11.25">
      <c r="B1094" s="198"/>
      <c r="C1094" s="199"/>
      <c r="D1094" s="200" t="s">
        <v>294</v>
      </c>
      <c r="E1094" s="199"/>
      <c r="F1094" s="202" t="s">
        <v>8014</v>
      </c>
      <c r="G1094" s="199"/>
      <c r="H1094" s="203">
        <v>3.9E-2</v>
      </c>
      <c r="I1094" s="204"/>
      <c r="J1094" s="199"/>
      <c r="K1094" s="199"/>
      <c r="L1094" s="205"/>
      <c r="M1094" s="206"/>
      <c r="N1094" s="207"/>
      <c r="O1094" s="207"/>
      <c r="P1094" s="207"/>
      <c r="Q1094" s="207"/>
      <c r="R1094" s="207"/>
      <c r="S1094" s="207"/>
      <c r="T1094" s="208"/>
      <c r="AT1094" s="209" t="s">
        <v>294</v>
      </c>
      <c r="AU1094" s="209" t="s">
        <v>82</v>
      </c>
      <c r="AV1094" s="13" t="s">
        <v>82</v>
      </c>
      <c r="AW1094" s="13" t="s">
        <v>4</v>
      </c>
      <c r="AX1094" s="13" t="s">
        <v>80</v>
      </c>
      <c r="AY1094" s="209" t="s">
        <v>283</v>
      </c>
    </row>
    <row r="1095" spans="1:65" s="2" customFormat="1" ht="24.2" customHeight="1">
      <c r="A1095" s="36"/>
      <c r="B1095" s="37"/>
      <c r="C1095" s="180" t="s">
        <v>1575</v>
      </c>
      <c r="D1095" s="180" t="s">
        <v>285</v>
      </c>
      <c r="E1095" s="181" t="s">
        <v>2125</v>
      </c>
      <c r="F1095" s="182" t="s">
        <v>2126</v>
      </c>
      <c r="G1095" s="183" t="s">
        <v>288</v>
      </c>
      <c r="H1095" s="184">
        <v>129.46</v>
      </c>
      <c r="I1095" s="185"/>
      <c r="J1095" s="186">
        <f>ROUND(I1095*H1095,2)</f>
        <v>0</v>
      </c>
      <c r="K1095" s="182" t="s">
        <v>289</v>
      </c>
      <c r="L1095" s="41"/>
      <c r="M1095" s="187" t="s">
        <v>21</v>
      </c>
      <c r="N1095" s="188" t="s">
        <v>44</v>
      </c>
      <c r="O1095" s="66"/>
      <c r="P1095" s="189">
        <f>O1095*H1095</f>
        <v>0</v>
      </c>
      <c r="Q1095" s="189">
        <v>0</v>
      </c>
      <c r="R1095" s="189">
        <f>Q1095*H1095</f>
        <v>0</v>
      </c>
      <c r="S1095" s="189">
        <v>0</v>
      </c>
      <c r="T1095" s="190">
        <f>S1095*H1095</f>
        <v>0</v>
      </c>
      <c r="U1095" s="36"/>
      <c r="V1095" s="36"/>
      <c r="W1095" s="36"/>
      <c r="X1095" s="36"/>
      <c r="Y1095" s="36"/>
      <c r="Z1095" s="36"/>
      <c r="AA1095" s="36"/>
      <c r="AB1095" s="36"/>
      <c r="AC1095" s="36"/>
      <c r="AD1095" s="36"/>
      <c r="AE1095" s="36"/>
      <c r="AR1095" s="191" t="s">
        <v>381</v>
      </c>
      <c r="AT1095" s="191" t="s">
        <v>285</v>
      </c>
      <c r="AU1095" s="191" t="s">
        <v>82</v>
      </c>
      <c r="AY1095" s="19" t="s">
        <v>283</v>
      </c>
      <c r="BE1095" s="192">
        <f>IF(N1095="základní",J1095,0)</f>
        <v>0</v>
      </c>
      <c r="BF1095" s="192">
        <f>IF(N1095="snížená",J1095,0)</f>
        <v>0</v>
      </c>
      <c r="BG1095" s="192">
        <f>IF(N1095="zákl. přenesená",J1095,0)</f>
        <v>0</v>
      </c>
      <c r="BH1095" s="192">
        <f>IF(N1095="sníž. přenesená",J1095,0)</f>
        <v>0</v>
      </c>
      <c r="BI1095" s="192">
        <f>IF(N1095="nulová",J1095,0)</f>
        <v>0</v>
      </c>
      <c r="BJ1095" s="19" t="s">
        <v>80</v>
      </c>
      <c r="BK1095" s="192">
        <f>ROUND(I1095*H1095,2)</f>
        <v>0</v>
      </c>
      <c r="BL1095" s="19" t="s">
        <v>381</v>
      </c>
      <c r="BM1095" s="191" t="s">
        <v>8015</v>
      </c>
    </row>
    <row r="1096" spans="1:65" s="2" customFormat="1" ht="11.25">
      <c r="A1096" s="36"/>
      <c r="B1096" s="37"/>
      <c r="C1096" s="38"/>
      <c r="D1096" s="193" t="s">
        <v>292</v>
      </c>
      <c r="E1096" s="38"/>
      <c r="F1096" s="194" t="s">
        <v>2128</v>
      </c>
      <c r="G1096" s="38"/>
      <c r="H1096" s="38"/>
      <c r="I1096" s="195"/>
      <c r="J1096" s="38"/>
      <c r="K1096" s="38"/>
      <c r="L1096" s="41"/>
      <c r="M1096" s="196"/>
      <c r="N1096" s="197"/>
      <c r="O1096" s="66"/>
      <c r="P1096" s="66"/>
      <c r="Q1096" s="66"/>
      <c r="R1096" s="66"/>
      <c r="S1096" s="66"/>
      <c r="T1096" s="67"/>
      <c r="U1096" s="36"/>
      <c r="V1096" s="36"/>
      <c r="W1096" s="36"/>
      <c r="X1096" s="36"/>
      <c r="Y1096" s="36"/>
      <c r="Z1096" s="36"/>
      <c r="AA1096" s="36"/>
      <c r="AB1096" s="36"/>
      <c r="AC1096" s="36"/>
      <c r="AD1096" s="36"/>
      <c r="AE1096" s="36"/>
      <c r="AT1096" s="19" t="s">
        <v>292</v>
      </c>
      <c r="AU1096" s="19" t="s">
        <v>82</v>
      </c>
    </row>
    <row r="1097" spans="1:65" s="15" customFormat="1" ht="11.25">
      <c r="B1097" s="221"/>
      <c r="C1097" s="222"/>
      <c r="D1097" s="200" t="s">
        <v>294</v>
      </c>
      <c r="E1097" s="223" t="s">
        <v>21</v>
      </c>
      <c r="F1097" s="224" t="s">
        <v>8016</v>
      </c>
      <c r="G1097" s="222"/>
      <c r="H1097" s="223" t="s">
        <v>21</v>
      </c>
      <c r="I1097" s="225"/>
      <c r="J1097" s="222"/>
      <c r="K1097" s="222"/>
      <c r="L1097" s="226"/>
      <c r="M1097" s="227"/>
      <c r="N1097" s="228"/>
      <c r="O1097" s="228"/>
      <c r="P1097" s="228"/>
      <c r="Q1097" s="228"/>
      <c r="R1097" s="228"/>
      <c r="S1097" s="228"/>
      <c r="T1097" s="229"/>
      <c r="AT1097" s="230" t="s">
        <v>294</v>
      </c>
      <c r="AU1097" s="230" t="s">
        <v>82</v>
      </c>
      <c r="AV1097" s="15" t="s">
        <v>80</v>
      </c>
      <c r="AW1097" s="15" t="s">
        <v>34</v>
      </c>
      <c r="AX1097" s="15" t="s">
        <v>73</v>
      </c>
      <c r="AY1097" s="230" t="s">
        <v>283</v>
      </c>
    </row>
    <row r="1098" spans="1:65" s="13" customFormat="1" ht="11.25">
      <c r="B1098" s="198"/>
      <c r="C1098" s="199"/>
      <c r="D1098" s="200" t="s">
        <v>294</v>
      </c>
      <c r="E1098" s="201" t="s">
        <v>21</v>
      </c>
      <c r="F1098" s="202" t="s">
        <v>8017</v>
      </c>
      <c r="G1098" s="199"/>
      <c r="H1098" s="203">
        <v>70.5</v>
      </c>
      <c r="I1098" s="204"/>
      <c r="J1098" s="199"/>
      <c r="K1098" s="199"/>
      <c r="L1098" s="205"/>
      <c r="M1098" s="206"/>
      <c r="N1098" s="207"/>
      <c r="O1098" s="207"/>
      <c r="P1098" s="207"/>
      <c r="Q1098" s="207"/>
      <c r="R1098" s="207"/>
      <c r="S1098" s="207"/>
      <c r="T1098" s="208"/>
      <c r="AT1098" s="209" t="s">
        <v>294</v>
      </c>
      <c r="AU1098" s="209" t="s">
        <v>82</v>
      </c>
      <c r="AV1098" s="13" t="s">
        <v>82</v>
      </c>
      <c r="AW1098" s="13" t="s">
        <v>34</v>
      </c>
      <c r="AX1098" s="13" t="s">
        <v>73</v>
      </c>
      <c r="AY1098" s="209" t="s">
        <v>283</v>
      </c>
    </row>
    <row r="1099" spans="1:65" s="13" customFormat="1" ht="11.25">
      <c r="B1099" s="198"/>
      <c r="C1099" s="199"/>
      <c r="D1099" s="200" t="s">
        <v>294</v>
      </c>
      <c r="E1099" s="201" t="s">
        <v>21</v>
      </c>
      <c r="F1099" s="202" t="s">
        <v>8018</v>
      </c>
      <c r="G1099" s="199"/>
      <c r="H1099" s="203">
        <v>12.96</v>
      </c>
      <c r="I1099" s="204"/>
      <c r="J1099" s="199"/>
      <c r="K1099" s="199"/>
      <c r="L1099" s="205"/>
      <c r="M1099" s="206"/>
      <c r="N1099" s="207"/>
      <c r="O1099" s="207"/>
      <c r="P1099" s="207"/>
      <c r="Q1099" s="207"/>
      <c r="R1099" s="207"/>
      <c r="S1099" s="207"/>
      <c r="T1099" s="208"/>
      <c r="AT1099" s="209" t="s">
        <v>294</v>
      </c>
      <c r="AU1099" s="209" t="s">
        <v>82</v>
      </c>
      <c r="AV1099" s="13" t="s">
        <v>82</v>
      </c>
      <c r="AW1099" s="13" t="s">
        <v>34</v>
      </c>
      <c r="AX1099" s="13" t="s">
        <v>73</v>
      </c>
      <c r="AY1099" s="209" t="s">
        <v>283</v>
      </c>
    </row>
    <row r="1100" spans="1:65" s="14" customFormat="1" ht="11.25">
      <c r="B1100" s="210"/>
      <c r="C1100" s="211"/>
      <c r="D1100" s="200" t="s">
        <v>294</v>
      </c>
      <c r="E1100" s="212" t="s">
        <v>21</v>
      </c>
      <c r="F1100" s="213" t="s">
        <v>296</v>
      </c>
      <c r="G1100" s="211"/>
      <c r="H1100" s="214">
        <v>83.46</v>
      </c>
      <c r="I1100" s="215"/>
      <c r="J1100" s="211"/>
      <c r="K1100" s="211"/>
      <c r="L1100" s="216"/>
      <c r="M1100" s="217"/>
      <c r="N1100" s="218"/>
      <c r="O1100" s="218"/>
      <c r="P1100" s="218"/>
      <c r="Q1100" s="218"/>
      <c r="R1100" s="218"/>
      <c r="S1100" s="218"/>
      <c r="T1100" s="219"/>
      <c r="AT1100" s="220" t="s">
        <v>294</v>
      </c>
      <c r="AU1100" s="220" t="s">
        <v>82</v>
      </c>
      <c r="AV1100" s="14" t="s">
        <v>102</v>
      </c>
      <c r="AW1100" s="14" t="s">
        <v>34</v>
      </c>
      <c r="AX1100" s="14" t="s">
        <v>73</v>
      </c>
      <c r="AY1100" s="220" t="s">
        <v>283</v>
      </c>
    </row>
    <row r="1101" spans="1:65" s="15" customFormat="1" ht="11.25">
      <c r="B1101" s="221"/>
      <c r="C1101" s="222"/>
      <c r="D1101" s="200" t="s">
        <v>294</v>
      </c>
      <c r="E1101" s="223" t="s">
        <v>21</v>
      </c>
      <c r="F1101" s="224" t="s">
        <v>8019</v>
      </c>
      <c r="G1101" s="222"/>
      <c r="H1101" s="223" t="s">
        <v>21</v>
      </c>
      <c r="I1101" s="225"/>
      <c r="J1101" s="222"/>
      <c r="K1101" s="222"/>
      <c r="L1101" s="226"/>
      <c r="M1101" s="227"/>
      <c r="N1101" s="228"/>
      <c r="O1101" s="228"/>
      <c r="P1101" s="228"/>
      <c r="Q1101" s="228"/>
      <c r="R1101" s="228"/>
      <c r="S1101" s="228"/>
      <c r="T1101" s="229"/>
      <c r="AT1101" s="230" t="s">
        <v>294</v>
      </c>
      <c r="AU1101" s="230" t="s">
        <v>82</v>
      </c>
      <c r="AV1101" s="15" t="s">
        <v>80</v>
      </c>
      <c r="AW1101" s="15" t="s">
        <v>34</v>
      </c>
      <c r="AX1101" s="15" t="s">
        <v>73</v>
      </c>
      <c r="AY1101" s="230" t="s">
        <v>283</v>
      </c>
    </row>
    <row r="1102" spans="1:65" s="13" customFormat="1" ht="11.25">
      <c r="B1102" s="198"/>
      <c r="C1102" s="199"/>
      <c r="D1102" s="200" t="s">
        <v>294</v>
      </c>
      <c r="E1102" s="201" t="s">
        <v>21</v>
      </c>
      <c r="F1102" s="202" t="s">
        <v>8020</v>
      </c>
      <c r="G1102" s="199"/>
      <c r="H1102" s="203">
        <v>46</v>
      </c>
      <c r="I1102" s="204"/>
      <c r="J1102" s="199"/>
      <c r="K1102" s="199"/>
      <c r="L1102" s="205"/>
      <c r="M1102" s="206"/>
      <c r="N1102" s="207"/>
      <c r="O1102" s="207"/>
      <c r="P1102" s="207"/>
      <c r="Q1102" s="207"/>
      <c r="R1102" s="207"/>
      <c r="S1102" s="207"/>
      <c r="T1102" s="208"/>
      <c r="AT1102" s="209" t="s">
        <v>294</v>
      </c>
      <c r="AU1102" s="209" t="s">
        <v>82</v>
      </c>
      <c r="AV1102" s="13" t="s">
        <v>82</v>
      </c>
      <c r="AW1102" s="13" t="s">
        <v>34</v>
      </c>
      <c r="AX1102" s="13" t="s">
        <v>73</v>
      </c>
      <c r="AY1102" s="209" t="s">
        <v>283</v>
      </c>
    </row>
    <row r="1103" spans="1:65" s="14" customFormat="1" ht="11.25">
      <c r="B1103" s="210"/>
      <c r="C1103" s="211"/>
      <c r="D1103" s="200" t="s">
        <v>294</v>
      </c>
      <c r="E1103" s="212" t="s">
        <v>21</v>
      </c>
      <c r="F1103" s="213" t="s">
        <v>296</v>
      </c>
      <c r="G1103" s="211"/>
      <c r="H1103" s="214">
        <v>46</v>
      </c>
      <c r="I1103" s="215"/>
      <c r="J1103" s="211"/>
      <c r="K1103" s="211"/>
      <c r="L1103" s="216"/>
      <c r="M1103" s="217"/>
      <c r="N1103" s="218"/>
      <c r="O1103" s="218"/>
      <c r="P1103" s="218"/>
      <c r="Q1103" s="218"/>
      <c r="R1103" s="218"/>
      <c r="S1103" s="218"/>
      <c r="T1103" s="219"/>
      <c r="AT1103" s="220" t="s">
        <v>294</v>
      </c>
      <c r="AU1103" s="220" t="s">
        <v>82</v>
      </c>
      <c r="AV1103" s="14" t="s">
        <v>102</v>
      </c>
      <c r="AW1103" s="14" t="s">
        <v>34</v>
      </c>
      <c r="AX1103" s="14" t="s">
        <v>73</v>
      </c>
      <c r="AY1103" s="220" t="s">
        <v>283</v>
      </c>
    </row>
    <row r="1104" spans="1:65" s="16" customFormat="1" ht="11.25">
      <c r="B1104" s="232"/>
      <c r="C1104" s="233"/>
      <c r="D1104" s="200" t="s">
        <v>294</v>
      </c>
      <c r="E1104" s="234" t="s">
        <v>21</v>
      </c>
      <c r="F1104" s="235" t="s">
        <v>442</v>
      </c>
      <c r="G1104" s="233"/>
      <c r="H1104" s="236">
        <v>129.46</v>
      </c>
      <c r="I1104" s="237"/>
      <c r="J1104" s="233"/>
      <c r="K1104" s="233"/>
      <c r="L1104" s="238"/>
      <c r="M1104" s="239"/>
      <c r="N1104" s="240"/>
      <c r="O1104" s="240"/>
      <c r="P1104" s="240"/>
      <c r="Q1104" s="240"/>
      <c r="R1104" s="240"/>
      <c r="S1104" s="240"/>
      <c r="T1104" s="241"/>
      <c r="AT1104" s="242" t="s">
        <v>294</v>
      </c>
      <c r="AU1104" s="242" t="s">
        <v>82</v>
      </c>
      <c r="AV1104" s="16" t="s">
        <v>290</v>
      </c>
      <c r="AW1104" s="16" t="s">
        <v>34</v>
      </c>
      <c r="AX1104" s="16" t="s">
        <v>80</v>
      </c>
      <c r="AY1104" s="242" t="s">
        <v>283</v>
      </c>
    </row>
    <row r="1105" spans="1:65" s="2" customFormat="1" ht="16.5" customHeight="1">
      <c r="A1105" s="36"/>
      <c r="B1105" s="37"/>
      <c r="C1105" s="247" t="s">
        <v>1584</v>
      </c>
      <c r="D1105" s="247" t="s">
        <v>740</v>
      </c>
      <c r="E1105" s="248" t="s">
        <v>2052</v>
      </c>
      <c r="F1105" s="249" t="s">
        <v>2053</v>
      </c>
      <c r="G1105" s="250" t="s">
        <v>473</v>
      </c>
      <c r="H1105" s="251">
        <v>4.3999999999999997E-2</v>
      </c>
      <c r="I1105" s="252"/>
      <c r="J1105" s="253">
        <f>ROUND(I1105*H1105,2)</f>
        <v>0</v>
      </c>
      <c r="K1105" s="249" t="s">
        <v>289</v>
      </c>
      <c r="L1105" s="254"/>
      <c r="M1105" s="255" t="s">
        <v>21</v>
      </c>
      <c r="N1105" s="256" t="s">
        <v>44</v>
      </c>
      <c r="O1105" s="66"/>
      <c r="P1105" s="189">
        <f>O1105*H1105</f>
        <v>0</v>
      </c>
      <c r="Q1105" s="189">
        <v>1</v>
      </c>
      <c r="R1105" s="189">
        <f>Q1105*H1105</f>
        <v>4.3999999999999997E-2</v>
      </c>
      <c r="S1105" s="189">
        <v>0</v>
      </c>
      <c r="T1105" s="190">
        <f>S1105*H1105</f>
        <v>0</v>
      </c>
      <c r="U1105" s="36"/>
      <c r="V1105" s="36"/>
      <c r="W1105" s="36"/>
      <c r="X1105" s="36"/>
      <c r="Y1105" s="36"/>
      <c r="Z1105" s="36"/>
      <c r="AA1105" s="36"/>
      <c r="AB1105" s="36"/>
      <c r="AC1105" s="36"/>
      <c r="AD1105" s="36"/>
      <c r="AE1105" s="36"/>
      <c r="AR1105" s="191" t="s">
        <v>493</v>
      </c>
      <c r="AT1105" s="191" t="s">
        <v>740</v>
      </c>
      <c r="AU1105" s="191" t="s">
        <v>82</v>
      </c>
      <c r="AY1105" s="19" t="s">
        <v>283</v>
      </c>
      <c r="BE1105" s="192">
        <f>IF(N1105="základní",J1105,0)</f>
        <v>0</v>
      </c>
      <c r="BF1105" s="192">
        <f>IF(N1105="snížená",J1105,0)</f>
        <v>0</v>
      </c>
      <c r="BG1105" s="192">
        <f>IF(N1105="zákl. přenesená",J1105,0)</f>
        <v>0</v>
      </c>
      <c r="BH1105" s="192">
        <f>IF(N1105="sníž. přenesená",J1105,0)</f>
        <v>0</v>
      </c>
      <c r="BI1105" s="192">
        <f>IF(N1105="nulová",J1105,0)</f>
        <v>0</v>
      </c>
      <c r="BJ1105" s="19" t="s">
        <v>80</v>
      </c>
      <c r="BK1105" s="192">
        <f>ROUND(I1105*H1105,2)</f>
        <v>0</v>
      </c>
      <c r="BL1105" s="19" t="s">
        <v>381</v>
      </c>
      <c r="BM1105" s="191" t="s">
        <v>8021</v>
      </c>
    </row>
    <row r="1106" spans="1:65" s="2" customFormat="1" ht="19.5">
      <c r="A1106" s="36"/>
      <c r="B1106" s="37"/>
      <c r="C1106" s="38"/>
      <c r="D1106" s="200" t="s">
        <v>436</v>
      </c>
      <c r="E1106" s="38"/>
      <c r="F1106" s="231" t="s">
        <v>2055</v>
      </c>
      <c r="G1106" s="38"/>
      <c r="H1106" s="38"/>
      <c r="I1106" s="195"/>
      <c r="J1106" s="38"/>
      <c r="K1106" s="38"/>
      <c r="L1106" s="41"/>
      <c r="M1106" s="196"/>
      <c r="N1106" s="197"/>
      <c r="O1106" s="66"/>
      <c r="P1106" s="66"/>
      <c r="Q1106" s="66"/>
      <c r="R1106" s="66"/>
      <c r="S1106" s="66"/>
      <c r="T1106" s="67"/>
      <c r="U1106" s="36"/>
      <c r="V1106" s="36"/>
      <c r="W1106" s="36"/>
      <c r="X1106" s="36"/>
      <c r="Y1106" s="36"/>
      <c r="Z1106" s="36"/>
      <c r="AA1106" s="36"/>
      <c r="AB1106" s="36"/>
      <c r="AC1106" s="36"/>
      <c r="AD1106" s="36"/>
      <c r="AE1106" s="36"/>
      <c r="AT1106" s="19" t="s">
        <v>436</v>
      </c>
      <c r="AU1106" s="19" t="s">
        <v>82</v>
      </c>
    </row>
    <row r="1107" spans="1:65" s="13" customFormat="1" ht="11.25">
      <c r="B1107" s="198"/>
      <c r="C1107" s="199"/>
      <c r="D1107" s="200" t="s">
        <v>294</v>
      </c>
      <c r="E1107" s="199"/>
      <c r="F1107" s="202" t="s">
        <v>8022</v>
      </c>
      <c r="G1107" s="199"/>
      <c r="H1107" s="203">
        <v>4.3999999999999997E-2</v>
      </c>
      <c r="I1107" s="204"/>
      <c r="J1107" s="199"/>
      <c r="K1107" s="199"/>
      <c r="L1107" s="205"/>
      <c r="M1107" s="206"/>
      <c r="N1107" s="207"/>
      <c r="O1107" s="207"/>
      <c r="P1107" s="207"/>
      <c r="Q1107" s="207"/>
      <c r="R1107" s="207"/>
      <c r="S1107" s="207"/>
      <c r="T1107" s="208"/>
      <c r="AT1107" s="209" t="s">
        <v>294</v>
      </c>
      <c r="AU1107" s="209" t="s">
        <v>82</v>
      </c>
      <c r="AV1107" s="13" t="s">
        <v>82</v>
      </c>
      <c r="AW1107" s="13" t="s">
        <v>4</v>
      </c>
      <c r="AX1107" s="13" t="s">
        <v>80</v>
      </c>
      <c r="AY1107" s="209" t="s">
        <v>283</v>
      </c>
    </row>
    <row r="1108" spans="1:65" s="2" customFormat="1" ht="21.75" customHeight="1">
      <c r="A1108" s="36"/>
      <c r="B1108" s="37"/>
      <c r="C1108" s="180" t="s">
        <v>1589</v>
      </c>
      <c r="D1108" s="180" t="s">
        <v>285</v>
      </c>
      <c r="E1108" s="181" t="s">
        <v>2135</v>
      </c>
      <c r="F1108" s="182" t="s">
        <v>2136</v>
      </c>
      <c r="G1108" s="183" t="s">
        <v>288</v>
      </c>
      <c r="H1108" s="184">
        <v>234.72</v>
      </c>
      <c r="I1108" s="185"/>
      <c r="J1108" s="186">
        <f>ROUND(I1108*H1108,2)</f>
        <v>0</v>
      </c>
      <c r="K1108" s="182" t="s">
        <v>289</v>
      </c>
      <c r="L1108" s="41"/>
      <c r="M1108" s="187" t="s">
        <v>21</v>
      </c>
      <c r="N1108" s="188" t="s">
        <v>44</v>
      </c>
      <c r="O1108" s="66"/>
      <c r="P1108" s="189">
        <f>O1108*H1108</f>
        <v>0</v>
      </c>
      <c r="Q1108" s="189">
        <v>4.0000000000000002E-4</v>
      </c>
      <c r="R1108" s="189">
        <f>Q1108*H1108</f>
        <v>9.3887999999999999E-2</v>
      </c>
      <c r="S1108" s="189">
        <v>0</v>
      </c>
      <c r="T1108" s="190">
        <f>S1108*H1108</f>
        <v>0</v>
      </c>
      <c r="U1108" s="36"/>
      <c r="V1108" s="36"/>
      <c r="W1108" s="36"/>
      <c r="X1108" s="36"/>
      <c r="Y1108" s="36"/>
      <c r="Z1108" s="36"/>
      <c r="AA1108" s="36"/>
      <c r="AB1108" s="36"/>
      <c r="AC1108" s="36"/>
      <c r="AD1108" s="36"/>
      <c r="AE1108" s="36"/>
      <c r="AR1108" s="191" t="s">
        <v>381</v>
      </c>
      <c r="AT1108" s="191" t="s">
        <v>285</v>
      </c>
      <c r="AU1108" s="191" t="s">
        <v>82</v>
      </c>
      <c r="AY1108" s="19" t="s">
        <v>283</v>
      </c>
      <c r="BE1108" s="192">
        <f>IF(N1108="základní",J1108,0)</f>
        <v>0</v>
      </c>
      <c r="BF1108" s="192">
        <f>IF(N1108="snížená",J1108,0)</f>
        <v>0</v>
      </c>
      <c r="BG1108" s="192">
        <f>IF(N1108="zákl. přenesená",J1108,0)</f>
        <v>0</v>
      </c>
      <c r="BH1108" s="192">
        <f>IF(N1108="sníž. přenesená",J1108,0)</f>
        <v>0</v>
      </c>
      <c r="BI1108" s="192">
        <f>IF(N1108="nulová",J1108,0)</f>
        <v>0</v>
      </c>
      <c r="BJ1108" s="19" t="s">
        <v>80</v>
      </c>
      <c r="BK1108" s="192">
        <f>ROUND(I1108*H1108,2)</f>
        <v>0</v>
      </c>
      <c r="BL1108" s="19" t="s">
        <v>381</v>
      </c>
      <c r="BM1108" s="191" t="s">
        <v>8023</v>
      </c>
    </row>
    <row r="1109" spans="1:65" s="2" customFormat="1" ht="11.25">
      <c r="A1109" s="36"/>
      <c r="B1109" s="37"/>
      <c r="C1109" s="38"/>
      <c r="D1109" s="193" t="s">
        <v>292</v>
      </c>
      <c r="E1109" s="38"/>
      <c r="F1109" s="194" t="s">
        <v>2138</v>
      </c>
      <c r="G1109" s="38"/>
      <c r="H1109" s="38"/>
      <c r="I1109" s="195"/>
      <c r="J1109" s="38"/>
      <c r="K1109" s="38"/>
      <c r="L1109" s="41"/>
      <c r="M1109" s="196"/>
      <c r="N1109" s="197"/>
      <c r="O1109" s="66"/>
      <c r="P1109" s="66"/>
      <c r="Q1109" s="66"/>
      <c r="R1109" s="66"/>
      <c r="S1109" s="66"/>
      <c r="T1109" s="67"/>
      <c r="U1109" s="36"/>
      <c r="V1109" s="36"/>
      <c r="W1109" s="36"/>
      <c r="X1109" s="36"/>
      <c r="Y1109" s="36"/>
      <c r="Z1109" s="36"/>
      <c r="AA1109" s="36"/>
      <c r="AB1109" s="36"/>
      <c r="AC1109" s="36"/>
      <c r="AD1109" s="36"/>
      <c r="AE1109" s="36"/>
      <c r="AT1109" s="19" t="s">
        <v>292</v>
      </c>
      <c r="AU1109" s="19" t="s">
        <v>82</v>
      </c>
    </row>
    <row r="1110" spans="1:65" s="15" customFormat="1" ht="11.25">
      <c r="B1110" s="221"/>
      <c r="C1110" s="222"/>
      <c r="D1110" s="200" t="s">
        <v>294</v>
      </c>
      <c r="E1110" s="223" t="s">
        <v>21</v>
      </c>
      <c r="F1110" s="224" t="s">
        <v>8024</v>
      </c>
      <c r="G1110" s="222"/>
      <c r="H1110" s="223" t="s">
        <v>21</v>
      </c>
      <c r="I1110" s="225"/>
      <c r="J1110" s="222"/>
      <c r="K1110" s="222"/>
      <c r="L1110" s="226"/>
      <c r="M1110" s="227"/>
      <c r="N1110" s="228"/>
      <c r="O1110" s="228"/>
      <c r="P1110" s="228"/>
      <c r="Q1110" s="228"/>
      <c r="R1110" s="228"/>
      <c r="S1110" s="228"/>
      <c r="T1110" s="229"/>
      <c r="AT1110" s="230" t="s">
        <v>294</v>
      </c>
      <c r="AU1110" s="230" t="s">
        <v>82</v>
      </c>
      <c r="AV1110" s="15" t="s">
        <v>80</v>
      </c>
      <c r="AW1110" s="15" t="s">
        <v>34</v>
      </c>
      <c r="AX1110" s="15" t="s">
        <v>73</v>
      </c>
      <c r="AY1110" s="230" t="s">
        <v>283</v>
      </c>
    </row>
    <row r="1111" spans="1:65" s="13" customFormat="1" ht="11.25">
      <c r="B1111" s="198"/>
      <c r="C1111" s="199"/>
      <c r="D1111" s="200" t="s">
        <v>294</v>
      </c>
      <c r="E1111" s="201" t="s">
        <v>21</v>
      </c>
      <c r="F1111" s="202" t="s">
        <v>8025</v>
      </c>
      <c r="G1111" s="199"/>
      <c r="H1111" s="203">
        <v>145.44</v>
      </c>
      <c r="I1111" s="204"/>
      <c r="J1111" s="199"/>
      <c r="K1111" s="199"/>
      <c r="L1111" s="205"/>
      <c r="M1111" s="206"/>
      <c r="N1111" s="207"/>
      <c r="O1111" s="207"/>
      <c r="P1111" s="207"/>
      <c r="Q1111" s="207"/>
      <c r="R1111" s="207"/>
      <c r="S1111" s="207"/>
      <c r="T1111" s="208"/>
      <c r="AT1111" s="209" t="s">
        <v>294</v>
      </c>
      <c r="AU1111" s="209" t="s">
        <v>82</v>
      </c>
      <c r="AV1111" s="13" t="s">
        <v>82</v>
      </c>
      <c r="AW1111" s="13" t="s">
        <v>34</v>
      </c>
      <c r="AX1111" s="13" t="s">
        <v>73</v>
      </c>
      <c r="AY1111" s="209" t="s">
        <v>283</v>
      </c>
    </row>
    <row r="1112" spans="1:65" s="14" customFormat="1" ht="11.25">
      <c r="B1112" s="210"/>
      <c r="C1112" s="211"/>
      <c r="D1112" s="200" t="s">
        <v>294</v>
      </c>
      <c r="E1112" s="212" t="s">
        <v>21</v>
      </c>
      <c r="F1112" s="213" t="s">
        <v>296</v>
      </c>
      <c r="G1112" s="211"/>
      <c r="H1112" s="214">
        <v>145.44</v>
      </c>
      <c r="I1112" s="215"/>
      <c r="J1112" s="211"/>
      <c r="K1112" s="211"/>
      <c r="L1112" s="216"/>
      <c r="M1112" s="217"/>
      <c r="N1112" s="218"/>
      <c r="O1112" s="218"/>
      <c r="P1112" s="218"/>
      <c r="Q1112" s="218"/>
      <c r="R1112" s="218"/>
      <c r="S1112" s="218"/>
      <c r="T1112" s="219"/>
      <c r="AT1112" s="220" t="s">
        <v>294</v>
      </c>
      <c r="AU1112" s="220" t="s">
        <v>82</v>
      </c>
      <c r="AV1112" s="14" t="s">
        <v>102</v>
      </c>
      <c r="AW1112" s="14" t="s">
        <v>34</v>
      </c>
      <c r="AX1112" s="14" t="s">
        <v>73</v>
      </c>
      <c r="AY1112" s="220" t="s">
        <v>283</v>
      </c>
    </row>
    <row r="1113" spans="1:65" s="15" customFormat="1" ht="11.25">
      <c r="B1113" s="221"/>
      <c r="C1113" s="222"/>
      <c r="D1113" s="200" t="s">
        <v>294</v>
      </c>
      <c r="E1113" s="223" t="s">
        <v>21</v>
      </c>
      <c r="F1113" s="224" t="s">
        <v>8026</v>
      </c>
      <c r="G1113" s="222"/>
      <c r="H1113" s="223" t="s">
        <v>21</v>
      </c>
      <c r="I1113" s="225"/>
      <c r="J1113" s="222"/>
      <c r="K1113" s="222"/>
      <c r="L1113" s="226"/>
      <c r="M1113" s="227"/>
      <c r="N1113" s="228"/>
      <c r="O1113" s="228"/>
      <c r="P1113" s="228"/>
      <c r="Q1113" s="228"/>
      <c r="R1113" s="228"/>
      <c r="S1113" s="228"/>
      <c r="T1113" s="229"/>
      <c r="AT1113" s="230" t="s">
        <v>294</v>
      </c>
      <c r="AU1113" s="230" t="s">
        <v>82</v>
      </c>
      <c r="AV1113" s="15" t="s">
        <v>80</v>
      </c>
      <c r="AW1113" s="15" t="s">
        <v>34</v>
      </c>
      <c r="AX1113" s="15" t="s">
        <v>73</v>
      </c>
      <c r="AY1113" s="230" t="s">
        <v>283</v>
      </c>
    </row>
    <row r="1114" spans="1:65" s="13" customFormat="1" ht="11.25">
      <c r="B1114" s="198"/>
      <c r="C1114" s="199"/>
      <c r="D1114" s="200" t="s">
        <v>294</v>
      </c>
      <c r="E1114" s="201" t="s">
        <v>21</v>
      </c>
      <c r="F1114" s="202" t="s">
        <v>8027</v>
      </c>
      <c r="G1114" s="199"/>
      <c r="H1114" s="203">
        <v>89.28</v>
      </c>
      <c r="I1114" s="204"/>
      <c r="J1114" s="199"/>
      <c r="K1114" s="199"/>
      <c r="L1114" s="205"/>
      <c r="M1114" s="206"/>
      <c r="N1114" s="207"/>
      <c r="O1114" s="207"/>
      <c r="P1114" s="207"/>
      <c r="Q1114" s="207"/>
      <c r="R1114" s="207"/>
      <c r="S1114" s="207"/>
      <c r="T1114" s="208"/>
      <c r="AT1114" s="209" t="s">
        <v>294</v>
      </c>
      <c r="AU1114" s="209" t="s">
        <v>82</v>
      </c>
      <c r="AV1114" s="13" t="s">
        <v>82</v>
      </c>
      <c r="AW1114" s="13" t="s">
        <v>34</v>
      </c>
      <c r="AX1114" s="13" t="s">
        <v>73</v>
      </c>
      <c r="AY1114" s="209" t="s">
        <v>283</v>
      </c>
    </row>
    <row r="1115" spans="1:65" s="14" customFormat="1" ht="11.25">
      <c r="B1115" s="210"/>
      <c r="C1115" s="211"/>
      <c r="D1115" s="200" t="s">
        <v>294</v>
      </c>
      <c r="E1115" s="212" t="s">
        <v>21</v>
      </c>
      <c r="F1115" s="213" t="s">
        <v>296</v>
      </c>
      <c r="G1115" s="211"/>
      <c r="H1115" s="214">
        <v>89.28</v>
      </c>
      <c r="I1115" s="215"/>
      <c r="J1115" s="211"/>
      <c r="K1115" s="211"/>
      <c r="L1115" s="216"/>
      <c r="M1115" s="217"/>
      <c r="N1115" s="218"/>
      <c r="O1115" s="218"/>
      <c r="P1115" s="218"/>
      <c r="Q1115" s="218"/>
      <c r="R1115" s="218"/>
      <c r="S1115" s="218"/>
      <c r="T1115" s="219"/>
      <c r="AT1115" s="220" t="s">
        <v>294</v>
      </c>
      <c r="AU1115" s="220" t="s">
        <v>82</v>
      </c>
      <c r="AV1115" s="14" t="s">
        <v>102</v>
      </c>
      <c r="AW1115" s="14" t="s">
        <v>34</v>
      </c>
      <c r="AX1115" s="14" t="s">
        <v>73</v>
      </c>
      <c r="AY1115" s="220" t="s">
        <v>283</v>
      </c>
    </row>
    <row r="1116" spans="1:65" s="16" customFormat="1" ht="11.25">
      <c r="B1116" s="232"/>
      <c r="C1116" s="233"/>
      <c r="D1116" s="200" t="s">
        <v>294</v>
      </c>
      <c r="E1116" s="234" t="s">
        <v>21</v>
      </c>
      <c r="F1116" s="235" t="s">
        <v>442</v>
      </c>
      <c r="G1116" s="233"/>
      <c r="H1116" s="236">
        <v>234.72</v>
      </c>
      <c r="I1116" s="237"/>
      <c r="J1116" s="233"/>
      <c r="K1116" s="233"/>
      <c r="L1116" s="238"/>
      <c r="M1116" s="239"/>
      <c r="N1116" s="240"/>
      <c r="O1116" s="240"/>
      <c r="P1116" s="240"/>
      <c r="Q1116" s="240"/>
      <c r="R1116" s="240"/>
      <c r="S1116" s="240"/>
      <c r="T1116" s="241"/>
      <c r="AT1116" s="242" t="s">
        <v>294</v>
      </c>
      <c r="AU1116" s="242" t="s">
        <v>82</v>
      </c>
      <c r="AV1116" s="16" t="s">
        <v>290</v>
      </c>
      <c r="AW1116" s="16" t="s">
        <v>34</v>
      </c>
      <c r="AX1116" s="16" t="s">
        <v>80</v>
      </c>
      <c r="AY1116" s="242" t="s">
        <v>283</v>
      </c>
    </row>
    <row r="1117" spans="1:65" s="2" customFormat="1" ht="24.2" customHeight="1">
      <c r="A1117" s="36"/>
      <c r="B1117" s="37"/>
      <c r="C1117" s="247" t="s">
        <v>1598</v>
      </c>
      <c r="D1117" s="247" t="s">
        <v>740</v>
      </c>
      <c r="E1117" s="248" t="s">
        <v>2072</v>
      </c>
      <c r="F1117" s="249" t="s">
        <v>2073</v>
      </c>
      <c r="G1117" s="250" t="s">
        <v>288</v>
      </c>
      <c r="H1117" s="251">
        <v>273.56599999999997</v>
      </c>
      <c r="I1117" s="252"/>
      <c r="J1117" s="253">
        <f>ROUND(I1117*H1117,2)</f>
        <v>0</v>
      </c>
      <c r="K1117" s="249" t="s">
        <v>289</v>
      </c>
      <c r="L1117" s="254"/>
      <c r="M1117" s="255" t="s">
        <v>21</v>
      </c>
      <c r="N1117" s="256" t="s">
        <v>44</v>
      </c>
      <c r="O1117" s="66"/>
      <c r="P1117" s="189">
        <f>O1117*H1117</f>
        <v>0</v>
      </c>
      <c r="Q1117" s="189">
        <v>5.4000000000000003E-3</v>
      </c>
      <c r="R1117" s="189">
        <f>Q1117*H1117</f>
        <v>1.4772563999999999</v>
      </c>
      <c r="S1117" s="189">
        <v>0</v>
      </c>
      <c r="T1117" s="190">
        <f>S1117*H1117</f>
        <v>0</v>
      </c>
      <c r="U1117" s="36"/>
      <c r="V1117" s="36"/>
      <c r="W1117" s="36"/>
      <c r="X1117" s="36"/>
      <c r="Y1117" s="36"/>
      <c r="Z1117" s="36"/>
      <c r="AA1117" s="36"/>
      <c r="AB1117" s="36"/>
      <c r="AC1117" s="36"/>
      <c r="AD1117" s="36"/>
      <c r="AE1117" s="36"/>
      <c r="AR1117" s="191" t="s">
        <v>493</v>
      </c>
      <c r="AT1117" s="191" t="s">
        <v>740</v>
      </c>
      <c r="AU1117" s="191" t="s">
        <v>82</v>
      </c>
      <c r="AY1117" s="19" t="s">
        <v>283</v>
      </c>
      <c r="BE1117" s="192">
        <f>IF(N1117="základní",J1117,0)</f>
        <v>0</v>
      </c>
      <c r="BF1117" s="192">
        <f>IF(N1117="snížená",J1117,0)</f>
        <v>0</v>
      </c>
      <c r="BG1117" s="192">
        <f>IF(N1117="zákl. přenesená",J1117,0)</f>
        <v>0</v>
      </c>
      <c r="BH1117" s="192">
        <f>IF(N1117="sníž. přenesená",J1117,0)</f>
        <v>0</v>
      </c>
      <c r="BI1117" s="192">
        <f>IF(N1117="nulová",J1117,0)</f>
        <v>0</v>
      </c>
      <c r="BJ1117" s="19" t="s">
        <v>80</v>
      </c>
      <c r="BK1117" s="192">
        <f>ROUND(I1117*H1117,2)</f>
        <v>0</v>
      </c>
      <c r="BL1117" s="19" t="s">
        <v>381</v>
      </c>
      <c r="BM1117" s="191" t="s">
        <v>8028</v>
      </c>
    </row>
    <row r="1118" spans="1:65" s="13" customFormat="1" ht="11.25">
      <c r="B1118" s="198"/>
      <c r="C1118" s="199"/>
      <c r="D1118" s="200" t="s">
        <v>294</v>
      </c>
      <c r="E1118" s="199"/>
      <c r="F1118" s="202" t="s">
        <v>8029</v>
      </c>
      <c r="G1118" s="199"/>
      <c r="H1118" s="203">
        <v>273.56599999999997</v>
      </c>
      <c r="I1118" s="204"/>
      <c r="J1118" s="199"/>
      <c r="K1118" s="199"/>
      <c r="L1118" s="205"/>
      <c r="M1118" s="206"/>
      <c r="N1118" s="207"/>
      <c r="O1118" s="207"/>
      <c r="P1118" s="207"/>
      <c r="Q1118" s="207"/>
      <c r="R1118" s="207"/>
      <c r="S1118" s="207"/>
      <c r="T1118" s="208"/>
      <c r="AT1118" s="209" t="s">
        <v>294</v>
      </c>
      <c r="AU1118" s="209" t="s">
        <v>82</v>
      </c>
      <c r="AV1118" s="13" t="s">
        <v>82</v>
      </c>
      <c r="AW1118" s="13" t="s">
        <v>4</v>
      </c>
      <c r="AX1118" s="13" t="s">
        <v>80</v>
      </c>
      <c r="AY1118" s="209" t="s">
        <v>283</v>
      </c>
    </row>
    <row r="1119" spans="1:65" s="2" customFormat="1" ht="21.75" customHeight="1">
      <c r="A1119" s="36"/>
      <c r="B1119" s="37"/>
      <c r="C1119" s="180" t="s">
        <v>1603</v>
      </c>
      <c r="D1119" s="180" t="s">
        <v>285</v>
      </c>
      <c r="E1119" s="181" t="s">
        <v>2145</v>
      </c>
      <c r="F1119" s="182" t="s">
        <v>2146</v>
      </c>
      <c r="G1119" s="183" t="s">
        <v>288</v>
      </c>
      <c r="H1119" s="184">
        <v>258.92</v>
      </c>
      <c r="I1119" s="185"/>
      <c r="J1119" s="186">
        <f>ROUND(I1119*H1119,2)</f>
        <v>0</v>
      </c>
      <c r="K1119" s="182" t="s">
        <v>289</v>
      </c>
      <c r="L1119" s="41"/>
      <c r="M1119" s="187" t="s">
        <v>21</v>
      </c>
      <c r="N1119" s="188" t="s">
        <v>44</v>
      </c>
      <c r="O1119" s="66"/>
      <c r="P1119" s="189">
        <f>O1119*H1119</f>
        <v>0</v>
      </c>
      <c r="Q1119" s="189">
        <v>4.0000000000000002E-4</v>
      </c>
      <c r="R1119" s="189">
        <f>Q1119*H1119</f>
        <v>0.10356800000000001</v>
      </c>
      <c r="S1119" s="189">
        <v>0</v>
      </c>
      <c r="T1119" s="190">
        <f>S1119*H1119</f>
        <v>0</v>
      </c>
      <c r="U1119" s="36"/>
      <c r="V1119" s="36"/>
      <c r="W1119" s="36"/>
      <c r="X1119" s="36"/>
      <c r="Y1119" s="36"/>
      <c r="Z1119" s="36"/>
      <c r="AA1119" s="36"/>
      <c r="AB1119" s="36"/>
      <c r="AC1119" s="36"/>
      <c r="AD1119" s="36"/>
      <c r="AE1119" s="36"/>
      <c r="AR1119" s="191" t="s">
        <v>381</v>
      </c>
      <c r="AT1119" s="191" t="s">
        <v>285</v>
      </c>
      <c r="AU1119" s="191" t="s">
        <v>82</v>
      </c>
      <c r="AY1119" s="19" t="s">
        <v>283</v>
      </c>
      <c r="BE1119" s="192">
        <f>IF(N1119="základní",J1119,0)</f>
        <v>0</v>
      </c>
      <c r="BF1119" s="192">
        <f>IF(N1119="snížená",J1119,0)</f>
        <v>0</v>
      </c>
      <c r="BG1119" s="192">
        <f>IF(N1119="zákl. přenesená",J1119,0)</f>
        <v>0</v>
      </c>
      <c r="BH1119" s="192">
        <f>IF(N1119="sníž. přenesená",J1119,0)</f>
        <v>0</v>
      </c>
      <c r="BI1119" s="192">
        <f>IF(N1119="nulová",J1119,0)</f>
        <v>0</v>
      </c>
      <c r="BJ1119" s="19" t="s">
        <v>80</v>
      </c>
      <c r="BK1119" s="192">
        <f>ROUND(I1119*H1119,2)</f>
        <v>0</v>
      </c>
      <c r="BL1119" s="19" t="s">
        <v>381</v>
      </c>
      <c r="BM1119" s="191" t="s">
        <v>8030</v>
      </c>
    </row>
    <row r="1120" spans="1:65" s="2" customFormat="1" ht="11.25">
      <c r="A1120" s="36"/>
      <c r="B1120" s="37"/>
      <c r="C1120" s="38"/>
      <c r="D1120" s="193" t="s">
        <v>292</v>
      </c>
      <c r="E1120" s="38"/>
      <c r="F1120" s="194" t="s">
        <v>2148</v>
      </c>
      <c r="G1120" s="38"/>
      <c r="H1120" s="38"/>
      <c r="I1120" s="195"/>
      <c r="J1120" s="38"/>
      <c r="K1120" s="38"/>
      <c r="L1120" s="41"/>
      <c r="M1120" s="196"/>
      <c r="N1120" s="197"/>
      <c r="O1120" s="66"/>
      <c r="P1120" s="66"/>
      <c r="Q1120" s="66"/>
      <c r="R1120" s="66"/>
      <c r="S1120" s="66"/>
      <c r="T1120" s="67"/>
      <c r="U1120" s="36"/>
      <c r="V1120" s="36"/>
      <c r="W1120" s="36"/>
      <c r="X1120" s="36"/>
      <c r="Y1120" s="36"/>
      <c r="Z1120" s="36"/>
      <c r="AA1120" s="36"/>
      <c r="AB1120" s="36"/>
      <c r="AC1120" s="36"/>
      <c r="AD1120" s="36"/>
      <c r="AE1120" s="36"/>
      <c r="AT1120" s="19" t="s">
        <v>292</v>
      </c>
      <c r="AU1120" s="19" t="s">
        <v>82</v>
      </c>
    </row>
    <row r="1121" spans="1:65" s="15" customFormat="1" ht="11.25">
      <c r="B1121" s="221"/>
      <c r="C1121" s="222"/>
      <c r="D1121" s="200" t="s">
        <v>294</v>
      </c>
      <c r="E1121" s="223" t="s">
        <v>21</v>
      </c>
      <c r="F1121" s="224" t="s">
        <v>8031</v>
      </c>
      <c r="G1121" s="222"/>
      <c r="H1121" s="223" t="s">
        <v>21</v>
      </c>
      <c r="I1121" s="225"/>
      <c r="J1121" s="222"/>
      <c r="K1121" s="222"/>
      <c r="L1121" s="226"/>
      <c r="M1121" s="227"/>
      <c r="N1121" s="228"/>
      <c r="O1121" s="228"/>
      <c r="P1121" s="228"/>
      <c r="Q1121" s="228"/>
      <c r="R1121" s="228"/>
      <c r="S1121" s="228"/>
      <c r="T1121" s="229"/>
      <c r="AT1121" s="230" t="s">
        <v>294</v>
      </c>
      <c r="AU1121" s="230" t="s">
        <v>82</v>
      </c>
      <c r="AV1121" s="15" t="s">
        <v>80</v>
      </c>
      <c r="AW1121" s="15" t="s">
        <v>34</v>
      </c>
      <c r="AX1121" s="15" t="s">
        <v>73</v>
      </c>
      <c r="AY1121" s="230" t="s">
        <v>283</v>
      </c>
    </row>
    <row r="1122" spans="1:65" s="13" customFormat="1" ht="11.25">
      <c r="B1122" s="198"/>
      <c r="C1122" s="199"/>
      <c r="D1122" s="200" t="s">
        <v>294</v>
      </c>
      <c r="E1122" s="201" t="s">
        <v>21</v>
      </c>
      <c r="F1122" s="202" t="s">
        <v>8032</v>
      </c>
      <c r="G1122" s="199"/>
      <c r="H1122" s="203">
        <v>141</v>
      </c>
      <c r="I1122" s="204"/>
      <c r="J1122" s="199"/>
      <c r="K1122" s="199"/>
      <c r="L1122" s="205"/>
      <c r="M1122" s="206"/>
      <c r="N1122" s="207"/>
      <c r="O1122" s="207"/>
      <c r="P1122" s="207"/>
      <c r="Q1122" s="207"/>
      <c r="R1122" s="207"/>
      <c r="S1122" s="207"/>
      <c r="T1122" s="208"/>
      <c r="AT1122" s="209" t="s">
        <v>294</v>
      </c>
      <c r="AU1122" s="209" t="s">
        <v>82</v>
      </c>
      <c r="AV1122" s="13" t="s">
        <v>82</v>
      </c>
      <c r="AW1122" s="13" t="s">
        <v>34</v>
      </c>
      <c r="AX1122" s="13" t="s">
        <v>73</v>
      </c>
      <c r="AY1122" s="209" t="s">
        <v>283</v>
      </c>
    </row>
    <row r="1123" spans="1:65" s="13" customFormat="1" ht="11.25">
      <c r="B1123" s="198"/>
      <c r="C1123" s="199"/>
      <c r="D1123" s="200" t="s">
        <v>294</v>
      </c>
      <c r="E1123" s="201" t="s">
        <v>21</v>
      </c>
      <c r="F1123" s="202" t="s">
        <v>8033</v>
      </c>
      <c r="G1123" s="199"/>
      <c r="H1123" s="203">
        <v>25.92</v>
      </c>
      <c r="I1123" s="204"/>
      <c r="J1123" s="199"/>
      <c r="K1123" s="199"/>
      <c r="L1123" s="205"/>
      <c r="M1123" s="206"/>
      <c r="N1123" s="207"/>
      <c r="O1123" s="207"/>
      <c r="P1123" s="207"/>
      <c r="Q1123" s="207"/>
      <c r="R1123" s="207"/>
      <c r="S1123" s="207"/>
      <c r="T1123" s="208"/>
      <c r="AT1123" s="209" t="s">
        <v>294</v>
      </c>
      <c r="AU1123" s="209" t="s">
        <v>82</v>
      </c>
      <c r="AV1123" s="13" t="s">
        <v>82</v>
      </c>
      <c r="AW1123" s="13" t="s">
        <v>34</v>
      </c>
      <c r="AX1123" s="13" t="s">
        <v>73</v>
      </c>
      <c r="AY1123" s="209" t="s">
        <v>283</v>
      </c>
    </row>
    <row r="1124" spans="1:65" s="14" customFormat="1" ht="11.25">
      <c r="B1124" s="210"/>
      <c r="C1124" s="211"/>
      <c r="D1124" s="200" t="s">
        <v>294</v>
      </c>
      <c r="E1124" s="212" t="s">
        <v>21</v>
      </c>
      <c r="F1124" s="213" t="s">
        <v>296</v>
      </c>
      <c r="G1124" s="211"/>
      <c r="H1124" s="214">
        <v>166.92</v>
      </c>
      <c r="I1124" s="215"/>
      <c r="J1124" s="211"/>
      <c r="K1124" s="211"/>
      <c r="L1124" s="216"/>
      <c r="M1124" s="217"/>
      <c r="N1124" s="218"/>
      <c r="O1124" s="218"/>
      <c r="P1124" s="218"/>
      <c r="Q1124" s="218"/>
      <c r="R1124" s="218"/>
      <c r="S1124" s="218"/>
      <c r="T1124" s="219"/>
      <c r="AT1124" s="220" t="s">
        <v>294</v>
      </c>
      <c r="AU1124" s="220" t="s">
        <v>82</v>
      </c>
      <c r="AV1124" s="14" t="s">
        <v>102</v>
      </c>
      <c r="AW1124" s="14" t="s">
        <v>34</v>
      </c>
      <c r="AX1124" s="14" t="s">
        <v>73</v>
      </c>
      <c r="AY1124" s="220" t="s">
        <v>283</v>
      </c>
    </row>
    <row r="1125" spans="1:65" s="15" customFormat="1" ht="11.25">
      <c r="B1125" s="221"/>
      <c r="C1125" s="222"/>
      <c r="D1125" s="200" t="s">
        <v>294</v>
      </c>
      <c r="E1125" s="223" t="s">
        <v>21</v>
      </c>
      <c r="F1125" s="224" t="s">
        <v>8019</v>
      </c>
      <c r="G1125" s="222"/>
      <c r="H1125" s="223" t="s">
        <v>21</v>
      </c>
      <c r="I1125" s="225"/>
      <c r="J1125" s="222"/>
      <c r="K1125" s="222"/>
      <c r="L1125" s="226"/>
      <c r="M1125" s="227"/>
      <c r="N1125" s="228"/>
      <c r="O1125" s="228"/>
      <c r="P1125" s="228"/>
      <c r="Q1125" s="228"/>
      <c r="R1125" s="228"/>
      <c r="S1125" s="228"/>
      <c r="T1125" s="229"/>
      <c r="AT1125" s="230" t="s">
        <v>294</v>
      </c>
      <c r="AU1125" s="230" t="s">
        <v>82</v>
      </c>
      <c r="AV1125" s="15" t="s">
        <v>80</v>
      </c>
      <c r="AW1125" s="15" t="s">
        <v>34</v>
      </c>
      <c r="AX1125" s="15" t="s">
        <v>73</v>
      </c>
      <c r="AY1125" s="230" t="s">
        <v>283</v>
      </c>
    </row>
    <row r="1126" spans="1:65" s="13" customFormat="1" ht="11.25">
      <c r="B1126" s="198"/>
      <c r="C1126" s="199"/>
      <c r="D1126" s="200" t="s">
        <v>294</v>
      </c>
      <c r="E1126" s="201" t="s">
        <v>21</v>
      </c>
      <c r="F1126" s="202" t="s">
        <v>8034</v>
      </c>
      <c r="G1126" s="199"/>
      <c r="H1126" s="203">
        <v>92</v>
      </c>
      <c r="I1126" s="204"/>
      <c r="J1126" s="199"/>
      <c r="K1126" s="199"/>
      <c r="L1126" s="205"/>
      <c r="M1126" s="206"/>
      <c r="N1126" s="207"/>
      <c r="O1126" s="207"/>
      <c r="P1126" s="207"/>
      <c r="Q1126" s="207"/>
      <c r="R1126" s="207"/>
      <c r="S1126" s="207"/>
      <c r="T1126" s="208"/>
      <c r="AT1126" s="209" t="s">
        <v>294</v>
      </c>
      <c r="AU1126" s="209" t="s">
        <v>82</v>
      </c>
      <c r="AV1126" s="13" t="s">
        <v>82</v>
      </c>
      <c r="AW1126" s="13" t="s">
        <v>34</v>
      </c>
      <c r="AX1126" s="13" t="s">
        <v>73</v>
      </c>
      <c r="AY1126" s="209" t="s">
        <v>283</v>
      </c>
    </row>
    <row r="1127" spans="1:65" s="14" customFormat="1" ht="11.25">
      <c r="B1127" s="210"/>
      <c r="C1127" s="211"/>
      <c r="D1127" s="200" t="s">
        <v>294</v>
      </c>
      <c r="E1127" s="212" t="s">
        <v>21</v>
      </c>
      <c r="F1127" s="213" t="s">
        <v>296</v>
      </c>
      <c r="G1127" s="211"/>
      <c r="H1127" s="214">
        <v>92</v>
      </c>
      <c r="I1127" s="215"/>
      <c r="J1127" s="211"/>
      <c r="K1127" s="211"/>
      <c r="L1127" s="216"/>
      <c r="M1127" s="217"/>
      <c r="N1127" s="218"/>
      <c r="O1127" s="218"/>
      <c r="P1127" s="218"/>
      <c r="Q1127" s="218"/>
      <c r="R1127" s="218"/>
      <c r="S1127" s="218"/>
      <c r="T1127" s="219"/>
      <c r="AT1127" s="220" t="s">
        <v>294</v>
      </c>
      <c r="AU1127" s="220" t="s">
        <v>82</v>
      </c>
      <c r="AV1127" s="14" t="s">
        <v>102</v>
      </c>
      <c r="AW1127" s="14" t="s">
        <v>34</v>
      </c>
      <c r="AX1127" s="14" t="s">
        <v>73</v>
      </c>
      <c r="AY1127" s="220" t="s">
        <v>283</v>
      </c>
    </row>
    <row r="1128" spans="1:65" s="16" customFormat="1" ht="11.25">
      <c r="B1128" s="232"/>
      <c r="C1128" s="233"/>
      <c r="D1128" s="200" t="s">
        <v>294</v>
      </c>
      <c r="E1128" s="234" t="s">
        <v>21</v>
      </c>
      <c r="F1128" s="235" t="s">
        <v>442</v>
      </c>
      <c r="G1128" s="233"/>
      <c r="H1128" s="236">
        <v>258.92</v>
      </c>
      <c r="I1128" s="237"/>
      <c r="J1128" s="233"/>
      <c r="K1128" s="233"/>
      <c r="L1128" s="238"/>
      <c r="M1128" s="239"/>
      <c r="N1128" s="240"/>
      <c r="O1128" s="240"/>
      <c r="P1128" s="240"/>
      <c r="Q1128" s="240"/>
      <c r="R1128" s="240"/>
      <c r="S1128" s="240"/>
      <c r="T1128" s="241"/>
      <c r="AT1128" s="242" t="s">
        <v>294</v>
      </c>
      <c r="AU1128" s="242" t="s">
        <v>82</v>
      </c>
      <c r="AV1128" s="16" t="s">
        <v>290</v>
      </c>
      <c r="AW1128" s="16" t="s">
        <v>34</v>
      </c>
      <c r="AX1128" s="16" t="s">
        <v>80</v>
      </c>
      <c r="AY1128" s="242" t="s">
        <v>283</v>
      </c>
    </row>
    <row r="1129" spans="1:65" s="2" customFormat="1" ht="24.2" customHeight="1">
      <c r="A1129" s="36"/>
      <c r="B1129" s="37"/>
      <c r="C1129" s="247" t="s">
        <v>1615</v>
      </c>
      <c r="D1129" s="247" t="s">
        <v>740</v>
      </c>
      <c r="E1129" s="248" t="s">
        <v>2072</v>
      </c>
      <c r="F1129" s="249" t="s">
        <v>2073</v>
      </c>
      <c r="G1129" s="250" t="s">
        <v>288</v>
      </c>
      <c r="H1129" s="251">
        <v>316.14100000000002</v>
      </c>
      <c r="I1129" s="252"/>
      <c r="J1129" s="253">
        <f>ROUND(I1129*H1129,2)</f>
        <v>0</v>
      </c>
      <c r="K1129" s="249" t="s">
        <v>289</v>
      </c>
      <c r="L1129" s="254"/>
      <c r="M1129" s="255" t="s">
        <v>21</v>
      </c>
      <c r="N1129" s="256" t="s">
        <v>44</v>
      </c>
      <c r="O1129" s="66"/>
      <c r="P1129" s="189">
        <f>O1129*H1129</f>
        <v>0</v>
      </c>
      <c r="Q1129" s="189">
        <v>5.4000000000000003E-3</v>
      </c>
      <c r="R1129" s="189">
        <f>Q1129*H1129</f>
        <v>1.7071614000000002</v>
      </c>
      <c r="S1129" s="189">
        <v>0</v>
      </c>
      <c r="T1129" s="190">
        <f>S1129*H1129</f>
        <v>0</v>
      </c>
      <c r="U1129" s="36"/>
      <c r="V1129" s="36"/>
      <c r="W1129" s="36"/>
      <c r="X1129" s="36"/>
      <c r="Y1129" s="36"/>
      <c r="Z1129" s="36"/>
      <c r="AA1129" s="36"/>
      <c r="AB1129" s="36"/>
      <c r="AC1129" s="36"/>
      <c r="AD1129" s="36"/>
      <c r="AE1129" s="36"/>
      <c r="AR1129" s="191" t="s">
        <v>493</v>
      </c>
      <c r="AT1129" s="191" t="s">
        <v>740</v>
      </c>
      <c r="AU1129" s="191" t="s">
        <v>82</v>
      </c>
      <c r="AY1129" s="19" t="s">
        <v>283</v>
      </c>
      <c r="BE1129" s="192">
        <f>IF(N1129="základní",J1129,0)</f>
        <v>0</v>
      </c>
      <c r="BF1129" s="192">
        <f>IF(N1129="snížená",J1129,0)</f>
        <v>0</v>
      </c>
      <c r="BG1129" s="192">
        <f>IF(N1129="zákl. přenesená",J1129,0)</f>
        <v>0</v>
      </c>
      <c r="BH1129" s="192">
        <f>IF(N1129="sníž. přenesená",J1129,0)</f>
        <v>0</v>
      </c>
      <c r="BI1129" s="192">
        <f>IF(N1129="nulová",J1129,0)</f>
        <v>0</v>
      </c>
      <c r="BJ1129" s="19" t="s">
        <v>80</v>
      </c>
      <c r="BK1129" s="192">
        <f>ROUND(I1129*H1129,2)</f>
        <v>0</v>
      </c>
      <c r="BL1129" s="19" t="s">
        <v>381</v>
      </c>
      <c r="BM1129" s="191" t="s">
        <v>8035</v>
      </c>
    </row>
    <row r="1130" spans="1:65" s="13" customFormat="1" ht="11.25">
      <c r="B1130" s="198"/>
      <c r="C1130" s="199"/>
      <c r="D1130" s="200" t="s">
        <v>294</v>
      </c>
      <c r="E1130" s="199"/>
      <c r="F1130" s="202" t="s">
        <v>8036</v>
      </c>
      <c r="G1130" s="199"/>
      <c r="H1130" s="203">
        <v>316.14100000000002</v>
      </c>
      <c r="I1130" s="204"/>
      <c r="J1130" s="199"/>
      <c r="K1130" s="199"/>
      <c r="L1130" s="205"/>
      <c r="M1130" s="206"/>
      <c r="N1130" s="207"/>
      <c r="O1130" s="207"/>
      <c r="P1130" s="207"/>
      <c r="Q1130" s="207"/>
      <c r="R1130" s="207"/>
      <c r="S1130" s="207"/>
      <c r="T1130" s="208"/>
      <c r="AT1130" s="209" t="s">
        <v>294</v>
      </c>
      <c r="AU1130" s="209" t="s">
        <v>82</v>
      </c>
      <c r="AV1130" s="13" t="s">
        <v>82</v>
      </c>
      <c r="AW1130" s="13" t="s">
        <v>4</v>
      </c>
      <c r="AX1130" s="13" t="s">
        <v>80</v>
      </c>
      <c r="AY1130" s="209" t="s">
        <v>283</v>
      </c>
    </row>
    <row r="1131" spans="1:65" s="2" customFormat="1" ht="24.2" customHeight="1">
      <c r="A1131" s="36"/>
      <c r="B1131" s="37"/>
      <c r="C1131" s="180" t="s">
        <v>1618</v>
      </c>
      <c r="D1131" s="180" t="s">
        <v>285</v>
      </c>
      <c r="E1131" s="181" t="s">
        <v>2156</v>
      </c>
      <c r="F1131" s="182" t="s">
        <v>2157</v>
      </c>
      <c r="G1131" s="183" t="s">
        <v>488</v>
      </c>
      <c r="H1131" s="184">
        <v>44</v>
      </c>
      <c r="I1131" s="185"/>
      <c r="J1131" s="186">
        <f>ROUND(I1131*H1131,2)</f>
        <v>0</v>
      </c>
      <c r="K1131" s="182" t="s">
        <v>289</v>
      </c>
      <c r="L1131" s="41"/>
      <c r="M1131" s="187" t="s">
        <v>21</v>
      </c>
      <c r="N1131" s="188" t="s">
        <v>44</v>
      </c>
      <c r="O1131" s="66"/>
      <c r="P1131" s="189">
        <f>O1131*H1131</f>
        <v>0</v>
      </c>
      <c r="Q1131" s="189">
        <v>2.9999999999999997E-4</v>
      </c>
      <c r="R1131" s="189">
        <f>Q1131*H1131</f>
        <v>1.3199999999999998E-2</v>
      </c>
      <c r="S1131" s="189">
        <v>0</v>
      </c>
      <c r="T1131" s="190">
        <f>S1131*H1131</f>
        <v>0</v>
      </c>
      <c r="U1131" s="36"/>
      <c r="V1131" s="36"/>
      <c r="W1131" s="36"/>
      <c r="X1131" s="36"/>
      <c r="Y1131" s="36"/>
      <c r="Z1131" s="36"/>
      <c r="AA1131" s="36"/>
      <c r="AB1131" s="36"/>
      <c r="AC1131" s="36"/>
      <c r="AD1131" s="36"/>
      <c r="AE1131" s="36"/>
      <c r="AR1131" s="191" t="s">
        <v>381</v>
      </c>
      <c r="AT1131" s="191" t="s">
        <v>285</v>
      </c>
      <c r="AU1131" s="191" t="s">
        <v>82</v>
      </c>
      <c r="AY1131" s="19" t="s">
        <v>283</v>
      </c>
      <c r="BE1131" s="192">
        <f>IF(N1131="základní",J1131,0)</f>
        <v>0</v>
      </c>
      <c r="BF1131" s="192">
        <f>IF(N1131="snížená",J1131,0)</f>
        <v>0</v>
      </c>
      <c r="BG1131" s="192">
        <f>IF(N1131="zákl. přenesená",J1131,0)</f>
        <v>0</v>
      </c>
      <c r="BH1131" s="192">
        <f>IF(N1131="sníž. přenesená",J1131,0)</f>
        <v>0</v>
      </c>
      <c r="BI1131" s="192">
        <f>IF(N1131="nulová",J1131,0)</f>
        <v>0</v>
      </c>
      <c r="BJ1131" s="19" t="s">
        <v>80</v>
      </c>
      <c r="BK1131" s="192">
        <f>ROUND(I1131*H1131,2)</f>
        <v>0</v>
      </c>
      <c r="BL1131" s="19" t="s">
        <v>381</v>
      </c>
      <c r="BM1131" s="191" t="s">
        <v>8037</v>
      </c>
    </row>
    <row r="1132" spans="1:65" s="2" customFormat="1" ht="11.25">
      <c r="A1132" s="36"/>
      <c r="B1132" s="37"/>
      <c r="C1132" s="38"/>
      <c r="D1132" s="193" t="s">
        <v>292</v>
      </c>
      <c r="E1132" s="38"/>
      <c r="F1132" s="194" t="s">
        <v>2159</v>
      </c>
      <c r="G1132" s="38"/>
      <c r="H1132" s="38"/>
      <c r="I1132" s="195"/>
      <c r="J1132" s="38"/>
      <c r="K1132" s="38"/>
      <c r="L1132" s="41"/>
      <c r="M1132" s="196"/>
      <c r="N1132" s="197"/>
      <c r="O1132" s="66"/>
      <c r="P1132" s="66"/>
      <c r="Q1132" s="66"/>
      <c r="R1132" s="66"/>
      <c r="S1132" s="66"/>
      <c r="T1132" s="67"/>
      <c r="U1132" s="36"/>
      <c r="V1132" s="36"/>
      <c r="W1132" s="36"/>
      <c r="X1132" s="36"/>
      <c r="Y1132" s="36"/>
      <c r="Z1132" s="36"/>
      <c r="AA1132" s="36"/>
      <c r="AB1132" s="36"/>
      <c r="AC1132" s="36"/>
      <c r="AD1132" s="36"/>
      <c r="AE1132" s="36"/>
      <c r="AT1132" s="19" t="s">
        <v>292</v>
      </c>
      <c r="AU1132" s="19" t="s">
        <v>82</v>
      </c>
    </row>
    <row r="1133" spans="1:65" s="15" customFormat="1" ht="11.25">
      <c r="B1133" s="221"/>
      <c r="C1133" s="222"/>
      <c r="D1133" s="200" t="s">
        <v>294</v>
      </c>
      <c r="E1133" s="223" t="s">
        <v>21</v>
      </c>
      <c r="F1133" s="224" t="s">
        <v>1973</v>
      </c>
      <c r="G1133" s="222"/>
      <c r="H1133" s="223" t="s">
        <v>21</v>
      </c>
      <c r="I1133" s="225"/>
      <c r="J1133" s="222"/>
      <c r="K1133" s="222"/>
      <c r="L1133" s="226"/>
      <c r="M1133" s="227"/>
      <c r="N1133" s="228"/>
      <c r="O1133" s="228"/>
      <c r="P1133" s="228"/>
      <c r="Q1133" s="228"/>
      <c r="R1133" s="228"/>
      <c r="S1133" s="228"/>
      <c r="T1133" s="229"/>
      <c r="AT1133" s="230" t="s">
        <v>294</v>
      </c>
      <c r="AU1133" s="230" t="s">
        <v>82</v>
      </c>
      <c r="AV1133" s="15" t="s">
        <v>80</v>
      </c>
      <c r="AW1133" s="15" t="s">
        <v>34</v>
      </c>
      <c r="AX1133" s="15" t="s">
        <v>73</v>
      </c>
      <c r="AY1133" s="230" t="s">
        <v>283</v>
      </c>
    </row>
    <row r="1134" spans="1:65" s="15" customFormat="1" ht="11.25">
      <c r="B1134" s="221"/>
      <c r="C1134" s="222"/>
      <c r="D1134" s="200" t="s">
        <v>294</v>
      </c>
      <c r="E1134" s="223" t="s">
        <v>21</v>
      </c>
      <c r="F1134" s="224" t="s">
        <v>7986</v>
      </c>
      <c r="G1134" s="222"/>
      <c r="H1134" s="223" t="s">
        <v>21</v>
      </c>
      <c r="I1134" s="225"/>
      <c r="J1134" s="222"/>
      <c r="K1134" s="222"/>
      <c r="L1134" s="226"/>
      <c r="M1134" s="227"/>
      <c r="N1134" s="228"/>
      <c r="O1134" s="228"/>
      <c r="P1134" s="228"/>
      <c r="Q1134" s="228"/>
      <c r="R1134" s="228"/>
      <c r="S1134" s="228"/>
      <c r="T1134" s="229"/>
      <c r="AT1134" s="230" t="s">
        <v>294</v>
      </c>
      <c r="AU1134" s="230" t="s">
        <v>82</v>
      </c>
      <c r="AV1134" s="15" t="s">
        <v>80</v>
      </c>
      <c r="AW1134" s="15" t="s">
        <v>34</v>
      </c>
      <c r="AX1134" s="15" t="s">
        <v>73</v>
      </c>
      <c r="AY1134" s="230" t="s">
        <v>283</v>
      </c>
    </row>
    <row r="1135" spans="1:65" s="13" customFormat="1" ht="11.25">
      <c r="B1135" s="198"/>
      <c r="C1135" s="199"/>
      <c r="D1135" s="200" t="s">
        <v>294</v>
      </c>
      <c r="E1135" s="201" t="s">
        <v>21</v>
      </c>
      <c r="F1135" s="202" t="s">
        <v>8038</v>
      </c>
      <c r="G1135" s="199"/>
      <c r="H1135" s="203">
        <v>2</v>
      </c>
      <c r="I1135" s="204"/>
      <c r="J1135" s="199"/>
      <c r="K1135" s="199"/>
      <c r="L1135" s="205"/>
      <c r="M1135" s="206"/>
      <c r="N1135" s="207"/>
      <c r="O1135" s="207"/>
      <c r="P1135" s="207"/>
      <c r="Q1135" s="207"/>
      <c r="R1135" s="207"/>
      <c r="S1135" s="207"/>
      <c r="T1135" s="208"/>
      <c r="AT1135" s="209" t="s">
        <v>294</v>
      </c>
      <c r="AU1135" s="209" t="s">
        <v>82</v>
      </c>
      <c r="AV1135" s="13" t="s">
        <v>82</v>
      </c>
      <c r="AW1135" s="13" t="s">
        <v>34</v>
      </c>
      <c r="AX1135" s="13" t="s">
        <v>73</v>
      </c>
      <c r="AY1135" s="209" t="s">
        <v>283</v>
      </c>
    </row>
    <row r="1136" spans="1:65" s="13" customFormat="1" ht="11.25">
      <c r="B1136" s="198"/>
      <c r="C1136" s="199"/>
      <c r="D1136" s="200" t="s">
        <v>294</v>
      </c>
      <c r="E1136" s="201" t="s">
        <v>21</v>
      </c>
      <c r="F1136" s="202" t="s">
        <v>8039</v>
      </c>
      <c r="G1136" s="199"/>
      <c r="H1136" s="203">
        <v>9</v>
      </c>
      <c r="I1136" s="204"/>
      <c r="J1136" s="199"/>
      <c r="K1136" s="199"/>
      <c r="L1136" s="205"/>
      <c r="M1136" s="206"/>
      <c r="N1136" s="207"/>
      <c r="O1136" s="207"/>
      <c r="P1136" s="207"/>
      <c r="Q1136" s="207"/>
      <c r="R1136" s="207"/>
      <c r="S1136" s="207"/>
      <c r="T1136" s="208"/>
      <c r="AT1136" s="209" t="s">
        <v>294</v>
      </c>
      <c r="AU1136" s="209" t="s">
        <v>82</v>
      </c>
      <c r="AV1136" s="13" t="s">
        <v>82</v>
      </c>
      <c r="AW1136" s="13" t="s">
        <v>34</v>
      </c>
      <c r="AX1136" s="13" t="s">
        <v>73</v>
      </c>
      <c r="AY1136" s="209" t="s">
        <v>283</v>
      </c>
    </row>
    <row r="1137" spans="1:65" s="15" customFormat="1" ht="11.25">
      <c r="B1137" s="221"/>
      <c r="C1137" s="222"/>
      <c r="D1137" s="200" t="s">
        <v>294</v>
      </c>
      <c r="E1137" s="223" t="s">
        <v>21</v>
      </c>
      <c r="F1137" s="224" t="s">
        <v>7988</v>
      </c>
      <c r="G1137" s="222"/>
      <c r="H1137" s="223" t="s">
        <v>21</v>
      </c>
      <c r="I1137" s="225"/>
      <c r="J1137" s="222"/>
      <c r="K1137" s="222"/>
      <c r="L1137" s="226"/>
      <c r="M1137" s="227"/>
      <c r="N1137" s="228"/>
      <c r="O1137" s="228"/>
      <c r="P1137" s="228"/>
      <c r="Q1137" s="228"/>
      <c r="R1137" s="228"/>
      <c r="S1137" s="228"/>
      <c r="T1137" s="229"/>
      <c r="AT1137" s="230" t="s">
        <v>294</v>
      </c>
      <c r="AU1137" s="230" t="s">
        <v>82</v>
      </c>
      <c r="AV1137" s="15" t="s">
        <v>80</v>
      </c>
      <c r="AW1137" s="15" t="s">
        <v>34</v>
      </c>
      <c r="AX1137" s="15" t="s">
        <v>73</v>
      </c>
      <c r="AY1137" s="230" t="s">
        <v>283</v>
      </c>
    </row>
    <row r="1138" spans="1:65" s="13" customFormat="1" ht="11.25">
      <c r="B1138" s="198"/>
      <c r="C1138" s="199"/>
      <c r="D1138" s="200" t="s">
        <v>294</v>
      </c>
      <c r="E1138" s="201" t="s">
        <v>21</v>
      </c>
      <c r="F1138" s="202" t="s">
        <v>8040</v>
      </c>
      <c r="G1138" s="199"/>
      <c r="H1138" s="203">
        <v>5</v>
      </c>
      <c r="I1138" s="204"/>
      <c r="J1138" s="199"/>
      <c r="K1138" s="199"/>
      <c r="L1138" s="205"/>
      <c r="M1138" s="206"/>
      <c r="N1138" s="207"/>
      <c r="O1138" s="207"/>
      <c r="P1138" s="207"/>
      <c r="Q1138" s="207"/>
      <c r="R1138" s="207"/>
      <c r="S1138" s="207"/>
      <c r="T1138" s="208"/>
      <c r="AT1138" s="209" t="s">
        <v>294</v>
      </c>
      <c r="AU1138" s="209" t="s">
        <v>82</v>
      </c>
      <c r="AV1138" s="13" t="s">
        <v>82</v>
      </c>
      <c r="AW1138" s="13" t="s">
        <v>34</v>
      </c>
      <c r="AX1138" s="13" t="s">
        <v>73</v>
      </c>
      <c r="AY1138" s="209" t="s">
        <v>283</v>
      </c>
    </row>
    <row r="1139" spans="1:65" s="13" customFormat="1" ht="11.25">
      <c r="B1139" s="198"/>
      <c r="C1139" s="199"/>
      <c r="D1139" s="200" t="s">
        <v>294</v>
      </c>
      <c r="E1139" s="201" t="s">
        <v>21</v>
      </c>
      <c r="F1139" s="202" t="s">
        <v>8041</v>
      </c>
      <c r="G1139" s="199"/>
      <c r="H1139" s="203">
        <v>1</v>
      </c>
      <c r="I1139" s="204"/>
      <c r="J1139" s="199"/>
      <c r="K1139" s="199"/>
      <c r="L1139" s="205"/>
      <c r="M1139" s="206"/>
      <c r="N1139" s="207"/>
      <c r="O1139" s="207"/>
      <c r="P1139" s="207"/>
      <c r="Q1139" s="207"/>
      <c r="R1139" s="207"/>
      <c r="S1139" s="207"/>
      <c r="T1139" s="208"/>
      <c r="AT1139" s="209" t="s">
        <v>294</v>
      </c>
      <c r="AU1139" s="209" t="s">
        <v>82</v>
      </c>
      <c r="AV1139" s="13" t="s">
        <v>82</v>
      </c>
      <c r="AW1139" s="13" t="s">
        <v>34</v>
      </c>
      <c r="AX1139" s="13" t="s">
        <v>73</v>
      </c>
      <c r="AY1139" s="209" t="s">
        <v>283</v>
      </c>
    </row>
    <row r="1140" spans="1:65" s="13" customFormat="1" ht="11.25">
      <c r="B1140" s="198"/>
      <c r="C1140" s="199"/>
      <c r="D1140" s="200" t="s">
        <v>294</v>
      </c>
      <c r="E1140" s="201" t="s">
        <v>21</v>
      </c>
      <c r="F1140" s="202" t="s">
        <v>8042</v>
      </c>
      <c r="G1140" s="199"/>
      <c r="H1140" s="203">
        <v>5</v>
      </c>
      <c r="I1140" s="204"/>
      <c r="J1140" s="199"/>
      <c r="K1140" s="199"/>
      <c r="L1140" s="205"/>
      <c r="M1140" s="206"/>
      <c r="N1140" s="207"/>
      <c r="O1140" s="207"/>
      <c r="P1140" s="207"/>
      <c r="Q1140" s="207"/>
      <c r="R1140" s="207"/>
      <c r="S1140" s="207"/>
      <c r="T1140" s="208"/>
      <c r="AT1140" s="209" t="s">
        <v>294</v>
      </c>
      <c r="AU1140" s="209" t="s">
        <v>82</v>
      </c>
      <c r="AV1140" s="13" t="s">
        <v>82</v>
      </c>
      <c r="AW1140" s="13" t="s">
        <v>34</v>
      </c>
      <c r="AX1140" s="13" t="s">
        <v>73</v>
      </c>
      <c r="AY1140" s="209" t="s">
        <v>283</v>
      </c>
    </row>
    <row r="1141" spans="1:65" s="14" customFormat="1" ht="11.25">
      <c r="B1141" s="210"/>
      <c r="C1141" s="211"/>
      <c r="D1141" s="200" t="s">
        <v>294</v>
      </c>
      <c r="E1141" s="212" t="s">
        <v>21</v>
      </c>
      <c r="F1141" s="213" t="s">
        <v>296</v>
      </c>
      <c r="G1141" s="211"/>
      <c r="H1141" s="214">
        <v>22</v>
      </c>
      <c r="I1141" s="215"/>
      <c r="J1141" s="211"/>
      <c r="K1141" s="211"/>
      <c r="L1141" s="216"/>
      <c r="M1141" s="217"/>
      <c r="N1141" s="218"/>
      <c r="O1141" s="218"/>
      <c r="P1141" s="218"/>
      <c r="Q1141" s="218"/>
      <c r="R1141" s="218"/>
      <c r="S1141" s="218"/>
      <c r="T1141" s="219"/>
      <c r="AT1141" s="220" t="s">
        <v>294</v>
      </c>
      <c r="AU1141" s="220" t="s">
        <v>82</v>
      </c>
      <c r="AV1141" s="14" t="s">
        <v>102</v>
      </c>
      <c r="AW1141" s="14" t="s">
        <v>34</v>
      </c>
      <c r="AX1141" s="14" t="s">
        <v>73</v>
      </c>
      <c r="AY1141" s="220" t="s">
        <v>283</v>
      </c>
    </row>
    <row r="1142" spans="1:65" s="13" customFormat="1" ht="11.25">
      <c r="B1142" s="198"/>
      <c r="C1142" s="199"/>
      <c r="D1142" s="200" t="s">
        <v>294</v>
      </c>
      <c r="E1142" s="201" t="s">
        <v>21</v>
      </c>
      <c r="F1142" s="202" t="s">
        <v>8043</v>
      </c>
      <c r="G1142" s="199"/>
      <c r="H1142" s="203">
        <v>22</v>
      </c>
      <c r="I1142" s="204"/>
      <c r="J1142" s="199"/>
      <c r="K1142" s="199"/>
      <c r="L1142" s="205"/>
      <c r="M1142" s="206"/>
      <c r="N1142" s="207"/>
      <c r="O1142" s="207"/>
      <c r="P1142" s="207"/>
      <c r="Q1142" s="207"/>
      <c r="R1142" s="207"/>
      <c r="S1142" s="207"/>
      <c r="T1142" s="208"/>
      <c r="AT1142" s="209" t="s">
        <v>294</v>
      </c>
      <c r="AU1142" s="209" t="s">
        <v>82</v>
      </c>
      <c r="AV1142" s="13" t="s">
        <v>82</v>
      </c>
      <c r="AW1142" s="13" t="s">
        <v>34</v>
      </c>
      <c r="AX1142" s="13" t="s">
        <v>73</v>
      </c>
      <c r="AY1142" s="209" t="s">
        <v>283</v>
      </c>
    </row>
    <row r="1143" spans="1:65" s="14" customFormat="1" ht="11.25">
      <c r="B1143" s="210"/>
      <c r="C1143" s="211"/>
      <c r="D1143" s="200" t="s">
        <v>294</v>
      </c>
      <c r="E1143" s="212" t="s">
        <v>21</v>
      </c>
      <c r="F1143" s="213" t="s">
        <v>296</v>
      </c>
      <c r="G1143" s="211"/>
      <c r="H1143" s="214">
        <v>22</v>
      </c>
      <c r="I1143" s="215"/>
      <c r="J1143" s="211"/>
      <c r="K1143" s="211"/>
      <c r="L1143" s="216"/>
      <c r="M1143" s="217"/>
      <c r="N1143" s="218"/>
      <c r="O1143" s="218"/>
      <c r="P1143" s="218"/>
      <c r="Q1143" s="218"/>
      <c r="R1143" s="218"/>
      <c r="S1143" s="218"/>
      <c r="T1143" s="219"/>
      <c r="AT1143" s="220" t="s">
        <v>294</v>
      </c>
      <c r="AU1143" s="220" t="s">
        <v>82</v>
      </c>
      <c r="AV1143" s="14" t="s">
        <v>102</v>
      </c>
      <c r="AW1143" s="14" t="s">
        <v>34</v>
      </c>
      <c r="AX1143" s="14" t="s">
        <v>73</v>
      </c>
      <c r="AY1143" s="220" t="s">
        <v>283</v>
      </c>
    </row>
    <row r="1144" spans="1:65" s="16" customFormat="1" ht="11.25">
      <c r="B1144" s="232"/>
      <c r="C1144" s="233"/>
      <c r="D1144" s="200" t="s">
        <v>294</v>
      </c>
      <c r="E1144" s="234" t="s">
        <v>21</v>
      </c>
      <c r="F1144" s="235" t="s">
        <v>442</v>
      </c>
      <c r="G1144" s="233"/>
      <c r="H1144" s="236">
        <v>44</v>
      </c>
      <c r="I1144" s="237"/>
      <c r="J1144" s="233"/>
      <c r="K1144" s="233"/>
      <c r="L1144" s="238"/>
      <c r="M1144" s="239"/>
      <c r="N1144" s="240"/>
      <c r="O1144" s="240"/>
      <c r="P1144" s="240"/>
      <c r="Q1144" s="240"/>
      <c r="R1144" s="240"/>
      <c r="S1144" s="240"/>
      <c r="T1144" s="241"/>
      <c r="AT1144" s="242" t="s">
        <v>294</v>
      </c>
      <c r="AU1144" s="242" t="s">
        <v>82</v>
      </c>
      <c r="AV1144" s="16" t="s">
        <v>290</v>
      </c>
      <c r="AW1144" s="16" t="s">
        <v>34</v>
      </c>
      <c r="AX1144" s="16" t="s">
        <v>80</v>
      </c>
      <c r="AY1144" s="242" t="s">
        <v>283</v>
      </c>
    </row>
    <row r="1145" spans="1:65" s="2" customFormat="1" ht="24.2" customHeight="1">
      <c r="A1145" s="36"/>
      <c r="B1145" s="37"/>
      <c r="C1145" s="247" t="s">
        <v>1621</v>
      </c>
      <c r="D1145" s="247" t="s">
        <v>740</v>
      </c>
      <c r="E1145" s="248" t="s">
        <v>2072</v>
      </c>
      <c r="F1145" s="249" t="s">
        <v>2073</v>
      </c>
      <c r="G1145" s="250" t="s">
        <v>288</v>
      </c>
      <c r="H1145" s="251">
        <v>32.340000000000003</v>
      </c>
      <c r="I1145" s="252"/>
      <c r="J1145" s="253">
        <f>ROUND(I1145*H1145,2)</f>
        <v>0</v>
      </c>
      <c r="K1145" s="249" t="s">
        <v>289</v>
      </c>
      <c r="L1145" s="254"/>
      <c r="M1145" s="255" t="s">
        <v>21</v>
      </c>
      <c r="N1145" s="256" t="s">
        <v>44</v>
      </c>
      <c r="O1145" s="66"/>
      <c r="P1145" s="189">
        <f>O1145*H1145</f>
        <v>0</v>
      </c>
      <c r="Q1145" s="189">
        <v>5.4000000000000003E-3</v>
      </c>
      <c r="R1145" s="189">
        <f>Q1145*H1145</f>
        <v>0.17463600000000004</v>
      </c>
      <c r="S1145" s="189">
        <v>0</v>
      </c>
      <c r="T1145" s="190">
        <f>S1145*H1145</f>
        <v>0</v>
      </c>
      <c r="U1145" s="36"/>
      <c r="V1145" s="36"/>
      <c r="W1145" s="36"/>
      <c r="X1145" s="36"/>
      <c r="Y1145" s="36"/>
      <c r="Z1145" s="36"/>
      <c r="AA1145" s="36"/>
      <c r="AB1145" s="36"/>
      <c r="AC1145" s="36"/>
      <c r="AD1145" s="36"/>
      <c r="AE1145" s="36"/>
      <c r="AR1145" s="191" t="s">
        <v>493</v>
      </c>
      <c r="AT1145" s="191" t="s">
        <v>740</v>
      </c>
      <c r="AU1145" s="191" t="s">
        <v>82</v>
      </c>
      <c r="AY1145" s="19" t="s">
        <v>283</v>
      </c>
      <c r="BE1145" s="192">
        <f>IF(N1145="základní",J1145,0)</f>
        <v>0</v>
      </c>
      <c r="BF1145" s="192">
        <f>IF(N1145="snížená",J1145,0)</f>
        <v>0</v>
      </c>
      <c r="BG1145" s="192">
        <f>IF(N1145="zákl. přenesená",J1145,0)</f>
        <v>0</v>
      </c>
      <c r="BH1145" s="192">
        <f>IF(N1145="sníž. přenesená",J1145,0)</f>
        <v>0</v>
      </c>
      <c r="BI1145" s="192">
        <f>IF(N1145="nulová",J1145,0)</f>
        <v>0</v>
      </c>
      <c r="BJ1145" s="19" t="s">
        <v>80</v>
      </c>
      <c r="BK1145" s="192">
        <f>ROUND(I1145*H1145,2)</f>
        <v>0</v>
      </c>
      <c r="BL1145" s="19" t="s">
        <v>381</v>
      </c>
      <c r="BM1145" s="191" t="s">
        <v>8044</v>
      </c>
    </row>
    <row r="1146" spans="1:65" s="13" customFormat="1" ht="11.25">
      <c r="B1146" s="198"/>
      <c r="C1146" s="199"/>
      <c r="D1146" s="200" t="s">
        <v>294</v>
      </c>
      <c r="E1146" s="199"/>
      <c r="F1146" s="202" t="s">
        <v>8045</v>
      </c>
      <c r="G1146" s="199"/>
      <c r="H1146" s="203">
        <v>32.340000000000003</v>
      </c>
      <c r="I1146" s="204"/>
      <c r="J1146" s="199"/>
      <c r="K1146" s="199"/>
      <c r="L1146" s="205"/>
      <c r="M1146" s="206"/>
      <c r="N1146" s="207"/>
      <c r="O1146" s="207"/>
      <c r="P1146" s="207"/>
      <c r="Q1146" s="207"/>
      <c r="R1146" s="207"/>
      <c r="S1146" s="207"/>
      <c r="T1146" s="208"/>
      <c r="AT1146" s="209" t="s">
        <v>294</v>
      </c>
      <c r="AU1146" s="209" t="s">
        <v>82</v>
      </c>
      <c r="AV1146" s="13" t="s">
        <v>82</v>
      </c>
      <c r="AW1146" s="13" t="s">
        <v>4</v>
      </c>
      <c r="AX1146" s="13" t="s">
        <v>80</v>
      </c>
      <c r="AY1146" s="209" t="s">
        <v>283</v>
      </c>
    </row>
    <row r="1147" spans="1:65" s="2" customFormat="1" ht="16.5" customHeight="1">
      <c r="A1147" s="36"/>
      <c r="B1147" s="37"/>
      <c r="C1147" s="180" t="s">
        <v>1632</v>
      </c>
      <c r="D1147" s="180" t="s">
        <v>285</v>
      </c>
      <c r="E1147" s="181" t="s">
        <v>2184</v>
      </c>
      <c r="F1147" s="182" t="s">
        <v>2185</v>
      </c>
      <c r="G1147" s="183" t="s">
        <v>488</v>
      </c>
      <c r="H1147" s="184">
        <v>40</v>
      </c>
      <c r="I1147" s="185"/>
      <c r="J1147" s="186">
        <f>ROUND(I1147*H1147,2)</f>
        <v>0</v>
      </c>
      <c r="K1147" s="182" t="s">
        <v>289</v>
      </c>
      <c r="L1147" s="41"/>
      <c r="M1147" s="187" t="s">
        <v>21</v>
      </c>
      <c r="N1147" s="188" t="s">
        <v>44</v>
      </c>
      <c r="O1147" s="66"/>
      <c r="P1147" s="189">
        <f>O1147*H1147</f>
        <v>0</v>
      </c>
      <c r="Q1147" s="189">
        <v>3.0000000000000001E-5</v>
      </c>
      <c r="R1147" s="189">
        <f>Q1147*H1147</f>
        <v>1.2000000000000001E-3</v>
      </c>
      <c r="S1147" s="189">
        <v>0</v>
      </c>
      <c r="T1147" s="190">
        <f>S1147*H1147</f>
        <v>0</v>
      </c>
      <c r="U1147" s="36"/>
      <c r="V1147" s="36"/>
      <c r="W1147" s="36"/>
      <c r="X1147" s="36"/>
      <c r="Y1147" s="36"/>
      <c r="Z1147" s="36"/>
      <c r="AA1147" s="36"/>
      <c r="AB1147" s="36"/>
      <c r="AC1147" s="36"/>
      <c r="AD1147" s="36"/>
      <c r="AE1147" s="36"/>
      <c r="AR1147" s="191" t="s">
        <v>381</v>
      </c>
      <c r="AT1147" s="191" t="s">
        <v>285</v>
      </c>
      <c r="AU1147" s="191" t="s">
        <v>82</v>
      </c>
      <c r="AY1147" s="19" t="s">
        <v>283</v>
      </c>
      <c r="BE1147" s="192">
        <f>IF(N1147="základní",J1147,0)</f>
        <v>0</v>
      </c>
      <c r="BF1147" s="192">
        <f>IF(N1147="snížená",J1147,0)</f>
        <v>0</v>
      </c>
      <c r="BG1147" s="192">
        <f>IF(N1147="zákl. přenesená",J1147,0)</f>
        <v>0</v>
      </c>
      <c r="BH1147" s="192">
        <f>IF(N1147="sníž. přenesená",J1147,0)</f>
        <v>0</v>
      </c>
      <c r="BI1147" s="192">
        <f>IF(N1147="nulová",J1147,0)</f>
        <v>0</v>
      </c>
      <c r="BJ1147" s="19" t="s">
        <v>80</v>
      </c>
      <c r="BK1147" s="192">
        <f>ROUND(I1147*H1147,2)</f>
        <v>0</v>
      </c>
      <c r="BL1147" s="19" t="s">
        <v>381</v>
      </c>
      <c r="BM1147" s="191" t="s">
        <v>8046</v>
      </c>
    </row>
    <row r="1148" spans="1:65" s="2" customFormat="1" ht="11.25">
      <c r="A1148" s="36"/>
      <c r="B1148" s="37"/>
      <c r="C1148" s="38"/>
      <c r="D1148" s="193" t="s">
        <v>292</v>
      </c>
      <c r="E1148" s="38"/>
      <c r="F1148" s="194" t="s">
        <v>2187</v>
      </c>
      <c r="G1148" s="38"/>
      <c r="H1148" s="38"/>
      <c r="I1148" s="195"/>
      <c r="J1148" s="38"/>
      <c r="K1148" s="38"/>
      <c r="L1148" s="41"/>
      <c r="M1148" s="196"/>
      <c r="N1148" s="197"/>
      <c r="O1148" s="66"/>
      <c r="P1148" s="66"/>
      <c r="Q1148" s="66"/>
      <c r="R1148" s="66"/>
      <c r="S1148" s="66"/>
      <c r="T1148" s="67"/>
      <c r="U1148" s="36"/>
      <c r="V1148" s="36"/>
      <c r="W1148" s="36"/>
      <c r="X1148" s="36"/>
      <c r="Y1148" s="36"/>
      <c r="Z1148" s="36"/>
      <c r="AA1148" s="36"/>
      <c r="AB1148" s="36"/>
      <c r="AC1148" s="36"/>
      <c r="AD1148" s="36"/>
      <c r="AE1148" s="36"/>
      <c r="AT1148" s="19" t="s">
        <v>292</v>
      </c>
      <c r="AU1148" s="19" t="s">
        <v>82</v>
      </c>
    </row>
    <row r="1149" spans="1:65" s="15" customFormat="1" ht="11.25">
      <c r="B1149" s="221"/>
      <c r="C1149" s="222"/>
      <c r="D1149" s="200" t="s">
        <v>294</v>
      </c>
      <c r="E1149" s="223" t="s">
        <v>21</v>
      </c>
      <c r="F1149" s="224" t="s">
        <v>8047</v>
      </c>
      <c r="G1149" s="222"/>
      <c r="H1149" s="223" t="s">
        <v>21</v>
      </c>
      <c r="I1149" s="225"/>
      <c r="J1149" s="222"/>
      <c r="K1149" s="222"/>
      <c r="L1149" s="226"/>
      <c r="M1149" s="227"/>
      <c r="N1149" s="228"/>
      <c r="O1149" s="228"/>
      <c r="P1149" s="228"/>
      <c r="Q1149" s="228"/>
      <c r="R1149" s="228"/>
      <c r="S1149" s="228"/>
      <c r="T1149" s="229"/>
      <c r="AT1149" s="230" t="s">
        <v>294</v>
      </c>
      <c r="AU1149" s="230" t="s">
        <v>82</v>
      </c>
      <c r="AV1149" s="15" t="s">
        <v>80</v>
      </c>
      <c r="AW1149" s="15" t="s">
        <v>34</v>
      </c>
      <c r="AX1149" s="15" t="s">
        <v>73</v>
      </c>
      <c r="AY1149" s="230" t="s">
        <v>283</v>
      </c>
    </row>
    <row r="1150" spans="1:65" s="13" customFormat="1" ht="11.25">
      <c r="B1150" s="198"/>
      <c r="C1150" s="199"/>
      <c r="D1150" s="200" t="s">
        <v>294</v>
      </c>
      <c r="E1150" s="201" t="s">
        <v>21</v>
      </c>
      <c r="F1150" s="202" t="s">
        <v>8048</v>
      </c>
      <c r="G1150" s="199"/>
      <c r="H1150" s="203">
        <v>20</v>
      </c>
      <c r="I1150" s="204"/>
      <c r="J1150" s="199"/>
      <c r="K1150" s="199"/>
      <c r="L1150" s="205"/>
      <c r="M1150" s="206"/>
      <c r="N1150" s="207"/>
      <c r="O1150" s="207"/>
      <c r="P1150" s="207"/>
      <c r="Q1150" s="207"/>
      <c r="R1150" s="207"/>
      <c r="S1150" s="207"/>
      <c r="T1150" s="208"/>
      <c r="AT1150" s="209" t="s">
        <v>294</v>
      </c>
      <c r="AU1150" s="209" t="s">
        <v>82</v>
      </c>
      <c r="AV1150" s="13" t="s">
        <v>82</v>
      </c>
      <c r="AW1150" s="13" t="s">
        <v>34</v>
      </c>
      <c r="AX1150" s="13" t="s">
        <v>73</v>
      </c>
      <c r="AY1150" s="209" t="s">
        <v>283</v>
      </c>
    </row>
    <row r="1151" spans="1:65" s="13" customFormat="1" ht="11.25">
      <c r="B1151" s="198"/>
      <c r="C1151" s="199"/>
      <c r="D1151" s="200" t="s">
        <v>294</v>
      </c>
      <c r="E1151" s="201" t="s">
        <v>21</v>
      </c>
      <c r="F1151" s="202" t="s">
        <v>8049</v>
      </c>
      <c r="G1151" s="199"/>
      <c r="H1151" s="203">
        <v>20</v>
      </c>
      <c r="I1151" s="204"/>
      <c r="J1151" s="199"/>
      <c r="K1151" s="199"/>
      <c r="L1151" s="205"/>
      <c r="M1151" s="206"/>
      <c r="N1151" s="207"/>
      <c r="O1151" s="207"/>
      <c r="P1151" s="207"/>
      <c r="Q1151" s="207"/>
      <c r="R1151" s="207"/>
      <c r="S1151" s="207"/>
      <c r="T1151" s="208"/>
      <c r="AT1151" s="209" t="s">
        <v>294</v>
      </c>
      <c r="AU1151" s="209" t="s">
        <v>82</v>
      </c>
      <c r="AV1151" s="13" t="s">
        <v>82</v>
      </c>
      <c r="AW1151" s="13" t="s">
        <v>34</v>
      </c>
      <c r="AX1151" s="13" t="s">
        <v>73</v>
      </c>
      <c r="AY1151" s="209" t="s">
        <v>283</v>
      </c>
    </row>
    <row r="1152" spans="1:65" s="14" customFormat="1" ht="11.25">
      <c r="B1152" s="210"/>
      <c r="C1152" s="211"/>
      <c r="D1152" s="200" t="s">
        <v>294</v>
      </c>
      <c r="E1152" s="212" t="s">
        <v>21</v>
      </c>
      <c r="F1152" s="213" t="s">
        <v>296</v>
      </c>
      <c r="G1152" s="211"/>
      <c r="H1152" s="214">
        <v>40</v>
      </c>
      <c r="I1152" s="215"/>
      <c r="J1152" s="211"/>
      <c r="K1152" s="211"/>
      <c r="L1152" s="216"/>
      <c r="M1152" s="217"/>
      <c r="N1152" s="218"/>
      <c r="O1152" s="218"/>
      <c r="P1152" s="218"/>
      <c r="Q1152" s="218"/>
      <c r="R1152" s="218"/>
      <c r="S1152" s="218"/>
      <c r="T1152" s="219"/>
      <c r="AT1152" s="220" t="s">
        <v>294</v>
      </c>
      <c r="AU1152" s="220" t="s">
        <v>82</v>
      </c>
      <c r="AV1152" s="14" t="s">
        <v>102</v>
      </c>
      <c r="AW1152" s="14" t="s">
        <v>34</v>
      </c>
      <c r="AX1152" s="14" t="s">
        <v>80</v>
      </c>
      <c r="AY1152" s="220" t="s">
        <v>283</v>
      </c>
    </row>
    <row r="1153" spans="1:65" s="2" customFormat="1" ht="24.2" customHeight="1">
      <c r="A1153" s="36"/>
      <c r="B1153" s="37"/>
      <c r="C1153" s="247" t="s">
        <v>1636</v>
      </c>
      <c r="D1153" s="247" t="s">
        <v>740</v>
      </c>
      <c r="E1153" s="248" t="s">
        <v>2072</v>
      </c>
      <c r="F1153" s="249" t="s">
        <v>2073</v>
      </c>
      <c r="G1153" s="250" t="s">
        <v>288</v>
      </c>
      <c r="H1153" s="251">
        <v>5.04</v>
      </c>
      <c r="I1153" s="252"/>
      <c r="J1153" s="253">
        <f>ROUND(I1153*H1153,2)</f>
        <v>0</v>
      </c>
      <c r="K1153" s="249" t="s">
        <v>289</v>
      </c>
      <c r="L1153" s="254"/>
      <c r="M1153" s="255" t="s">
        <v>21</v>
      </c>
      <c r="N1153" s="256" t="s">
        <v>44</v>
      </c>
      <c r="O1153" s="66"/>
      <c r="P1153" s="189">
        <f>O1153*H1153</f>
        <v>0</v>
      </c>
      <c r="Q1153" s="189">
        <v>5.4000000000000003E-3</v>
      </c>
      <c r="R1153" s="189">
        <f>Q1153*H1153</f>
        <v>2.7216000000000001E-2</v>
      </c>
      <c r="S1153" s="189">
        <v>0</v>
      </c>
      <c r="T1153" s="190">
        <f>S1153*H1153</f>
        <v>0</v>
      </c>
      <c r="U1153" s="36"/>
      <c r="V1153" s="36"/>
      <c r="W1153" s="36"/>
      <c r="X1153" s="36"/>
      <c r="Y1153" s="36"/>
      <c r="Z1153" s="36"/>
      <c r="AA1153" s="36"/>
      <c r="AB1153" s="36"/>
      <c r="AC1153" s="36"/>
      <c r="AD1153" s="36"/>
      <c r="AE1153" s="36"/>
      <c r="AR1153" s="191" t="s">
        <v>493</v>
      </c>
      <c r="AT1153" s="191" t="s">
        <v>740</v>
      </c>
      <c r="AU1153" s="191" t="s">
        <v>82</v>
      </c>
      <c r="AY1153" s="19" t="s">
        <v>283</v>
      </c>
      <c r="BE1153" s="192">
        <f>IF(N1153="základní",J1153,0)</f>
        <v>0</v>
      </c>
      <c r="BF1153" s="192">
        <f>IF(N1153="snížená",J1153,0)</f>
        <v>0</v>
      </c>
      <c r="BG1153" s="192">
        <f>IF(N1153="zákl. přenesená",J1153,0)</f>
        <v>0</v>
      </c>
      <c r="BH1153" s="192">
        <f>IF(N1153="sníž. přenesená",J1153,0)</f>
        <v>0</v>
      </c>
      <c r="BI1153" s="192">
        <f>IF(N1153="nulová",J1153,0)</f>
        <v>0</v>
      </c>
      <c r="BJ1153" s="19" t="s">
        <v>80</v>
      </c>
      <c r="BK1153" s="192">
        <f>ROUND(I1153*H1153,2)</f>
        <v>0</v>
      </c>
      <c r="BL1153" s="19" t="s">
        <v>381</v>
      </c>
      <c r="BM1153" s="191" t="s">
        <v>8050</v>
      </c>
    </row>
    <row r="1154" spans="1:65" s="13" customFormat="1" ht="11.25">
      <c r="B1154" s="198"/>
      <c r="C1154" s="199"/>
      <c r="D1154" s="200" t="s">
        <v>294</v>
      </c>
      <c r="E1154" s="199"/>
      <c r="F1154" s="202" t="s">
        <v>8051</v>
      </c>
      <c r="G1154" s="199"/>
      <c r="H1154" s="203">
        <v>5.04</v>
      </c>
      <c r="I1154" s="204"/>
      <c r="J1154" s="199"/>
      <c r="K1154" s="199"/>
      <c r="L1154" s="205"/>
      <c r="M1154" s="206"/>
      <c r="N1154" s="207"/>
      <c r="O1154" s="207"/>
      <c r="P1154" s="207"/>
      <c r="Q1154" s="207"/>
      <c r="R1154" s="207"/>
      <c r="S1154" s="207"/>
      <c r="T1154" s="208"/>
      <c r="AT1154" s="209" t="s">
        <v>294</v>
      </c>
      <c r="AU1154" s="209" t="s">
        <v>82</v>
      </c>
      <c r="AV1154" s="13" t="s">
        <v>82</v>
      </c>
      <c r="AW1154" s="13" t="s">
        <v>4</v>
      </c>
      <c r="AX1154" s="13" t="s">
        <v>80</v>
      </c>
      <c r="AY1154" s="209" t="s">
        <v>283</v>
      </c>
    </row>
    <row r="1155" spans="1:65" s="2" customFormat="1" ht="24.2" customHeight="1">
      <c r="A1155" s="36"/>
      <c r="B1155" s="37"/>
      <c r="C1155" s="180" t="s">
        <v>1639</v>
      </c>
      <c r="D1155" s="180" t="s">
        <v>285</v>
      </c>
      <c r="E1155" s="181" t="s">
        <v>2193</v>
      </c>
      <c r="F1155" s="182" t="s">
        <v>2194</v>
      </c>
      <c r="G1155" s="183" t="s">
        <v>473</v>
      </c>
      <c r="H1155" s="184">
        <v>3.79</v>
      </c>
      <c r="I1155" s="185"/>
      <c r="J1155" s="186">
        <f>ROUND(I1155*H1155,2)</f>
        <v>0</v>
      </c>
      <c r="K1155" s="182" t="s">
        <v>289</v>
      </c>
      <c r="L1155" s="41"/>
      <c r="M1155" s="187" t="s">
        <v>21</v>
      </c>
      <c r="N1155" s="188" t="s">
        <v>44</v>
      </c>
      <c r="O1155" s="66"/>
      <c r="P1155" s="189">
        <f>O1155*H1155</f>
        <v>0</v>
      </c>
      <c r="Q1155" s="189">
        <v>0</v>
      </c>
      <c r="R1155" s="189">
        <f>Q1155*H1155</f>
        <v>0</v>
      </c>
      <c r="S1155" s="189">
        <v>0</v>
      </c>
      <c r="T1155" s="190">
        <f>S1155*H1155</f>
        <v>0</v>
      </c>
      <c r="U1155" s="36"/>
      <c r="V1155" s="36"/>
      <c r="W1155" s="36"/>
      <c r="X1155" s="36"/>
      <c r="Y1155" s="36"/>
      <c r="Z1155" s="36"/>
      <c r="AA1155" s="36"/>
      <c r="AB1155" s="36"/>
      <c r="AC1155" s="36"/>
      <c r="AD1155" s="36"/>
      <c r="AE1155" s="36"/>
      <c r="AR1155" s="191" t="s">
        <v>381</v>
      </c>
      <c r="AT1155" s="191" t="s">
        <v>285</v>
      </c>
      <c r="AU1155" s="191" t="s">
        <v>82</v>
      </c>
      <c r="AY1155" s="19" t="s">
        <v>283</v>
      </c>
      <c r="BE1155" s="192">
        <f>IF(N1155="základní",J1155,0)</f>
        <v>0</v>
      </c>
      <c r="BF1155" s="192">
        <f>IF(N1155="snížená",J1155,0)</f>
        <v>0</v>
      </c>
      <c r="BG1155" s="192">
        <f>IF(N1155="zákl. přenesená",J1155,0)</f>
        <v>0</v>
      </c>
      <c r="BH1155" s="192">
        <f>IF(N1155="sníž. přenesená",J1155,0)</f>
        <v>0</v>
      </c>
      <c r="BI1155" s="192">
        <f>IF(N1155="nulová",J1155,0)</f>
        <v>0</v>
      </c>
      <c r="BJ1155" s="19" t="s">
        <v>80</v>
      </c>
      <c r="BK1155" s="192">
        <f>ROUND(I1155*H1155,2)</f>
        <v>0</v>
      </c>
      <c r="BL1155" s="19" t="s">
        <v>381</v>
      </c>
      <c r="BM1155" s="191" t="s">
        <v>8052</v>
      </c>
    </row>
    <row r="1156" spans="1:65" s="2" customFormat="1" ht="11.25">
      <c r="A1156" s="36"/>
      <c r="B1156" s="37"/>
      <c r="C1156" s="38"/>
      <c r="D1156" s="193" t="s">
        <v>292</v>
      </c>
      <c r="E1156" s="38"/>
      <c r="F1156" s="194" t="s">
        <v>2196</v>
      </c>
      <c r="G1156" s="38"/>
      <c r="H1156" s="38"/>
      <c r="I1156" s="195"/>
      <c r="J1156" s="38"/>
      <c r="K1156" s="38"/>
      <c r="L1156" s="41"/>
      <c r="M1156" s="196"/>
      <c r="N1156" s="197"/>
      <c r="O1156" s="66"/>
      <c r="P1156" s="66"/>
      <c r="Q1156" s="66"/>
      <c r="R1156" s="66"/>
      <c r="S1156" s="66"/>
      <c r="T1156" s="67"/>
      <c r="U1156" s="36"/>
      <c r="V1156" s="36"/>
      <c r="W1156" s="36"/>
      <c r="X1156" s="36"/>
      <c r="Y1156" s="36"/>
      <c r="Z1156" s="36"/>
      <c r="AA1156" s="36"/>
      <c r="AB1156" s="36"/>
      <c r="AC1156" s="36"/>
      <c r="AD1156" s="36"/>
      <c r="AE1156" s="36"/>
      <c r="AT1156" s="19" t="s">
        <v>292</v>
      </c>
      <c r="AU1156" s="19" t="s">
        <v>82</v>
      </c>
    </row>
    <row r="1157" spans="1:65" s="12" customFormat="1" ht="22.9" customHeight="1">
      <c r="B1157" s="164"/>
      <c r="C1157" s="165"/>
      <c r="D1157" s="166" t="s">
        <v>72</v>
      </c>
      <c r="E1157" s="178" t="s">
        <v>2197</v>
      </c>
      <c r="F1157" s="178" t="s">
        <v>2198</v>
      </c>
      <c r="G1157" s="165"/>
      <c r="H1157" s="165"/>
      <c r="I1157" s="168"/>
      <c r="J1157" s="179">
        <f>BK1157</f>
        <v>0</v>
      </c>
      <c r="K1157" s="165"/>
      <c r="L1157" s="170"/>
      <c r="M1157" s="171"/>
      <c r="N1157" s="172"/>
      <c r="O1157" s="172"/>
      <c r="P1157" s="173">
        <f>SUM(P1158:P1228)</f>
        <v>0</v>
      </c>
      <c r="Q1157" s="172"/>
      <c r="R1157" s="173">
        <f>SUM(R1158:R1228)</f>
        <v>1.2927010500000002</v>
      </c>
      <c r="S1157" s="172"/>
      <c r="T1157" s="174">
        <f>SUM(T1158:T1228)</f>
        <v>0</v>
      </c>
      <c r="AR1157" s="175" t="s">
        <v>82</v>
      </c>
      <c r="AT1157" s="176" t="s">
        <v>72</v>
      </c>
      <c r="AU1157" s="176" t="s">
        <v>80</v>
      </c>
      <c r="AY1157" s="175" t="s">
        <v>283</v>
      </c>
      <c r="BK1157" s="177">
        <f>SUM(BK1158:BK1228)</f>
        <v>0</v>
      </c>
    </row>
    <row r="1158" spans="1:65" s="2" customFormat="1" ht="16.5" customHeight="1">
      <c r="A1158" s="36"/>
      <c r="B1158" s="37"/>
      <c r="C1158" s="180" t="s">
        <v>1649</v>
      </c>
      <c r="D1158" s="180" t="s">
        <v>285</v>
      </c>
      <c r="E1158" s="181" t="s">
        <v>2200</v>
      </c>
      <c r="F1158" s="182" t="s">
        <v>2201</v>
      </c>
      <c r="G1158" s="183" t="s">
        <v>288</v>
      </c>
      <c r="H1158" s="184">
        <v>26.58</v>
      </c>
      <c r="I1158" s="185"/>
      <c r="J1158" s="186">
        <f>ROUND(I1158*H1158,2)</f>
        <v>0</v>
      </c>
      <c r="K1158" s="182" t="s">
        <v>348</v>
      </c>
      <c r="L1158" s="41"/>
      <c r="M1158" s="187" t="s">
        <v>21</v>
      </c>
      <c r="N1158" s="188" t="s">
        <v>44</v>
      </c>
      <c r="O1158" s="66"/>
      <c r="P1158" s="189">
        <f>O1158*H1158</f>
        <v>0</v>
      </c>
      <c r="Q1158" s="189">
        <v>0</v>
      </c>
      <c r="R1158" s="189">
        <f>Q1158*H1158</f>
        <v>0</v>
      </c>
      <c r="S1158" s="189">
        <v>0</v>
      </c>
      <c r="T1158" s="190">
        <f>S1158*H1158</f>
        <v>0</v>
      </c>
      <c r="U1158" s="36"/>
      <c r="V1158" s="36"/>
      <c r="W1158" s="36"/>
      <c r="X1158" s="36"/>
      <c r="Y1158" s="36"/>
      <c r="Z1158" s="36"/>
      <c r="AA1158" s="36"/>
      <c r="AB1158" s="36"/>
      <c r="AC1158" s="36"/>
      <c r="AD1158" s="36"/>
      <c r="AE1158" s="36"/>
      <c r="AR1158" s="191" t="s">
        <v>381</v>
      </c>
      <c r="AT1158" s="191" t="s">
        <v>285</v>
      </c>
      <c r="AU1158" s="191" t="s">
        <v>82</v>
      </c>
      <c r="AY1158" s="19" t="s">
        <v>283</v>
      </c>
      <c r="BE1158" s="192">
        <f>IF(N1158="základní",J1158,0)</f>
        <v>0</v>
      </c>
      <c r="BF1158" s="192">
        <f>IF(N1158="snížená",J1158,0)</f>
        <v>0</v>
      </c>
      <c r="BG1158" s="192">
        <f>IF(N1158="zákl. přenesená",J1158,0)</f>
        <v>0</v>
      </c>
      <c r="BH1158" s="192">
        <f>IF(N1158="sníž. přenesená",J1158,0)</f>
        <v>0</v>
      </c>
      <c r="BI1158" s="192">
        <f>IF(N1158="nulová",J1158,0)</f>
        <v>0</v>
      </c>
      <c r="BJ1158" s="19" t="s">
        <v>80</v>
      </c>
      <c r="BK1158" s="192">
        <f>ROUND(I1158*H1158,2)</f>
        <v>0</v>
      </c>
      <c r="BL1158" s="19" t="s">
        <v>381</v>
      </c>
      <c r="BM1158" s="191" t="s">
        <v>8053</v>
      </c>
    </row>
    <row r="1159" spans="1:65" s="2" customFormat="1" ht="19.5">
      <c r="A1159" s="36"/>
      <c r="B1159" s="37"/>
      <c r="C1159" s="38"/>
      <c r="D1159" s="200" t="s">
        <v>436</v>
      </c>
      <c r="E1159" s="38"/>
      <c r="F1159" s="231" t="s">
        <v>2203</v>
      </c>
      <c r="G1159" s="38"/>
      <c r="H1159" s="38"/>
      <c r="I1159" s="195"/>
      <c r="J1159" s="38"/>
      <c r="K1159" s="38"/>
      <c r="L1159" s="41"/>
      <c r="M1159" s="196"/>
      <c r="N1159" s="197"/>
      <c r="O1159" s="66"/>
      <c r="P1159" s="66"/>
      <c r="Q1159" s="66"/>
      <c r="R1159" s="66"/>
      <c r="S1159" s="66"/>
      <c r="T1159" s="67"/>
      <c r="U1159" s="36"/>
      <c r="V1159" s="36"/>
      <c r="W1159" s="36"/>
      <c r="X1159" s="36"/>
      <c r="Y1159" s="36"/>
      <c r="Z1159" s="36"/>
      <c r="AA1159" s="36"/>
      <c r="AB1159" s="36"/>
      <c r="AC1159" s="36"/>
      <c r="AD1159" s="36"/>
      <c r="AE1159" s="36"/>
      <c r="AT1159" s="19" t="s">
        <v>436</v>
      </c>
      <c r="AU1159" s="19" t="s">
        <v>82</v>
      </c>
    </row>
    <row r="1160" spans="1:65" s="13" customFormat="1" ht="11.25">
      <c r="B1160" s="198"/>
      <c r="C1160" s="199"/>
      <c r="D1160" s="200" t="s">
        <v>294</v>
      </c>
      <c r="E1160" s="201" t="s">
        <v>21</v>
      </c>
      <c r="F1160" s="202" t="s">
        <v>8054</v>
      </c>
      <c r="G1160" s="199"/>
      <c r="H1160" s="203">
        <v>26.58</v>
      </c>
      <c r="I1160" s="204"/>
      <c r="J1160" s="199"/>
      <c r="K1160" s="199"/>
      <c r="L1160" s="205"/>
      <c r="M1160" s="206"/>
      <c r="N1160" s="207"/>
      <c r="O1160" s="207"/>
      <c r="P1160" s="207"/>
      <c r="Q1160" s="207"/>
      <c r="R1160" s="207"/>
      <c r="S1160" s="207"/>
      <c r="T1160" s="208"/>
      <c r="AT1160" s="209" t="s">
        <v>294</v>
      </c>
      <c r="AU1160" s="209" t="s">
        <v>82</v>
      </c>
      <c r="AV1160" s="13" t="s">
        <v>82</v>
      </c>
      <c r="AW1160" s="13" t="s">
        <v>34</v>
      </c>
      <c r="AX1160" s="13" t="s">
        <v>73</v>
      </c>
      <c r="AY1160" s="209" t="s">
        <v>283</v>
      </c>
    </row>
    <row r="1161" spans="1:65" s="14" customFormat="1" ht="11.25">
      <c r="B1161" s="210"/>
      <c r="C1161" s="211"/>
      <c r="D1161" s="200" t="s">
        <v>294</v>
      </c>
      <c r="E1161" s="212" t="s">
        <v>21</v>
      </c>
      <c r="F1161" s="213" t="s">
        <v>296</v>
      </c>
      <c r="G1161" s="211"/>
      <c r="H1161" s="214">
        <v>26.58</v>
      </c>
      <c r="I1161" s="215"/>
      <c r="J1161" s="211"/>
      <c r="K1161" s="211"/>
      <c r="L1161" s="216"/>
      <c r="M1161" s="217"/>
      <c r="N1161" s="218"/>
      <c r="O1161" s="218"/>
      <c r="P1161" s="218"/>
      <c r="Q1161" s="218"/>
      <c r="R1161" s="218"/>
      <c r="S1161" s="218"/>
      <c r="T1161" s="219"/>
      <c r="AT1161" s="220" t="s">
        <v>294</v>
      </c>
      <c r="AU1161" s="220" t="s">
        <v>82</v>
      </c>
      <c r="AV1161" s="14" t="s">
        <v>102</v>
      </c>
      <c r="AW1161" s="14" t="s">
        <v>34</v>
      </c>
      <c r="AX1161" s="14" t="s">
        <v>80</v>
      </c>
      <c r="AY1161" s="220" t="s">
        <v>283</v>
      </c>
    </row>
    <row r="1162" spans="1:65" s="2" customFormat="1" ht="21.75" customHeight="1">
      <c r="A1162" s="36"/>
      <c r="B1162" s="37"/>
      <c r="C1162" s="180" t="s">
        <v>1656</v>
      </c>
      <c r="D1162" s="180" t="s">
        <v>285</v>
      </c>
      <c r="E1162" s="181" t="s">
        <v>2207</v>
      </c>
      <c r="F1162" s="182" t="s">
        <v>2208</v>
      </c>
      <c r="G1162" s="183" t="s">
        <v>288</v>
      </c>
      <c r="H1162" s="184">
        <v>55.44</v>
      </c>
      <c r="I1162" s="185"/>
      <c r="J1162" s="186">
        <f>ROUND(I1162*H1162,2)</f>
        <v>0</v>
      </c>
      <c r="K1162" s="182" t="s">
        <v>289</v>
      </c>
      <c r="L1162" s="41"/>
      <c r="M1162" s="187" t="s">
        <v>21</v>
      </c>
      <c r="N1162" s="188" t="s">
        <v>44</v>
      </c>
      <c r="O1162" s="66"/>
      <c r="P1162" s="189">
        <f>O1162*H1162</f>
        <v>0</v>
      </c>
      <c r="Q1162" s="189">
        <v>0</v>
      </c>
      <c r="R1162" s="189">
        <f>Q1162*H1162</f>
        <v>0</v>
      </c>
      <c r="S1162" s="189">
        <v>0</v>
      </c>
      <c r="T1162" s="190">
        <f>S1162*H1162</f>
        <v>0</v>
      </c>
      <c r="U1162" s="36"/>
      <c r="V1162" s="36"/>
      <c r="W1162" s="36"/>
      <c r="X1162" s="36"/>
      <c r="Y1162" s="36"/>
      <c r="Z1162" s="36"/>
      <c r="AA1162" s="36"/>
      <c r="AB1162" s="36"/>
      <c r="AC1162" s="36"/>
      <c r="AD1162" s="36"/>
      <c r="AE1162" s="36"/>
      <c r="AR1162" s="191" t="s">
        <v>381</v>
      </c>
      <c r="AT1162" s="191" t="s">
        <v>285</v>
      </c>
      <c r="AU1162" s="191" t="s">
        <v>82</v>
      </c>
      <c r="AY1162" s="19" t="s">
        <v>283</v>
      </c>
      <c r="BE1162" s="192">
        <f>IF(N1162="základní",J1162,0)</f>
        <v>0</v>
      </c>
      <c r="BF1162" s="192">
        <f>IF(N1162="snížená",J1162,0)</f>
        <v>0</v>
      </c>
      <c r="BG1162" s="192">
        <f>IF(N1162="zákl. přenesená",J1162,0)</f>
        <v>0</v>
      </c>
      <c r="BH1162" s="192">
        <f>IF(N1162="sníž. přenesená",J1162,0)</f>
        <v>0</v>
      </c>
      <c r="BI1162" s="192">
        <f>IF(N1162="nulová",J1162,0)</f>
        <v>0</v>
      </c>
      <c r="BJ1162" s="19" t="s">
        <v>80</v>
      </c>
      <c r="BK1162" s="192">
        <f>ROUND(I1162*H1162,2)</f>
        <v>0</v>
      </c>
      <c r="BL1162" s="19" t="s">
        <v>381</v>
      </c>
      <c r="BM1162" s="191" t="s">
        <v>8055</v>
      </c>
    </row>
    <row r="1163" spans="1:65" s="2" customFormat="1" ht="11.25">
      <c r="A1163" s="36"/>
      <c r="B1163" s="37"/>
      <c r="C1163" s="38"/>
      <c r="D1163" s="193" t="s">
        <v>292</v>
      </c>
      <c r="E1163" s="38"/>
      <c r="F1163" s="194" t="s">
        <v>2210</v>
      </c>
      <c r="G1163" s="38"/>
      <c r="H1163" s="38"/>
      <c r="I1163" s="195"/>
      <c r="J1163" s="38"/>
      <c r="K1163" s="38"/>
      <c r="L1163" s="41"/>
      <c r="M1163" s="196"/>
      <c r="N1163" s="197"/>
      <c r="O1163" s="66"/>
      <c r="P1163" s="66"/>
      <c r="Q1163" s="66"/>
      <c r="R1163" s="66"/>
      <c r="S1163" s="66"/>
      <c r="T1163" s="67"/>
      <c r="U1163" s="36"/>
      <c r="V1163" s="36"/>
      <c r="W1163" s="36"/>
      <c r="X1163" s="36"/>
      <c r="Y1163" s="36"/>
      <c r="Z1163" s="36"/>
      <c r="AA1163" s="36"/>
      <c r="AB1163" s="36"/>
      <c r="AC1163" s="36"/>
      <c r="AD1163" s="36"/>
      <c r="AE1163" s="36"/>
      <c r="AT1163" s="19" t="s">
        <v>292</v>
      </c>
      <c r="AU1163" s="19" t="s">
        <v>82</v>
      </c>
    </row>
    <row r="1164" spans="1:65" s="15" customFormat="1" ht="11.25">
      <c r="B1164" s="221"/>
      <c r="C1164" s="222"/>
      <c r="D1164" s="200" t="s">
        <v>294</v>
      </c>
      <c r="E1164" s="223" t="s">
        <v>21</v>
      </c>
      <c r="F1164" s="224" t="s">
        <v>7487</v>
      </c>
      <c r="G1164" s="222"/>
      <c r="H1164" s="223" t="s">
        <v>21</v>
      </c>
      <c r="I1164" s="225"/>
      <c r="J1164" s="222"/>
      <c r="K1164" s="222"/>
      <c r="L1164" s="226"/>
      <c r="M1164" s="227"/>
      <c r="N1164" s="228"/>
      <c r="O1164" s="228"/>
      <c r="P1164" s="228"/>
      <c r="Q1164" s="228"/>
      <c r="R1164" s="228"/>
      <c r="S1164" s="228"/>
      <c r="T1164" s="229"/>
      <c r="AT1164" s="230" t="s">
        <v>294</v>
      </c>
      <c r="AU1164" s="230" t="s">
        <v>82</v>
      </c>
      <c r="AV1164" s="15" t="s">
        <v>80</v>
      </c>
      <c r="AW1164" s="15" t="s">
        <v>34</v>
      </c>
      <c r="AX1164" s="15" t="s">
        <v>73</v>
      </c>
      <c r="AY1164" s="230" t="s">
        <v>283</v>
      </c>
    </row>
    <row r="1165" spans="1:65" s="15" customFormat="1" ht="11.25">
      <c r="B1165" s="221"/>
      <c r="C1165" s="222"/>
      <c r="D1165" s="200" t="s">
        <v>294</v>
      </c>
      <c r="E1165" s="223" t="s">
        <v>21</v>
      </c>
      <c r="F1165" s="224" t="s">
        <v>8056</v>
      </c>
      <c r="G1165" s="222"/>
      <c r="H1165" s="223" t="s">
        <v>21</v>
      </c>
      <c r="I1165" s="225"/>
      <c r="J1165" s="222"/>
      <c r="K1165" s="222"/>
      <c r="L1165" s="226"/>
      <c r="M1165" s="227"/>
      <c r="N1165" s="228"/>
      <c r="O1165" s="228"/>
      <c r="P1165" s="228"/>
      <c r="Q1165" s="228"/>
      <c r="R1165" s="228"/>
      <c r="S1165" s="228"/>
      <c r="T1165" s="229"/>
      <c r="AT1165" s="230" t="s">
        <v>294</v>
      </c>
      <c r="AU1165" s="230" t="s">
        <v>82</v>
      </c>
      <c r="AV1165" s="15" t="s">
        <v>80</v>
      </c>
      <c r="AW1165" s="15" t="s">
        <v>34</v>
      </c>
      <c r="AX1165" s="15" t="s">
        <v>73</v>
      </c>
      <c r="AY1165" s="230" t="s">
        <v>283</v>
      </c>
    </row>
    <row r="1166" spans="1:65" s="13" customFormat="1" ht="11.25">
      <c r="B1166" s="198"/>
      <c r="C1166" s="199"/>
      <c r="D1166" s="200" t="s">
        <v>294</v>
      </c>
      <c r="E1166" s="201" t="s">
        <v>21</v>
      </c>
      <c r="F1166" s="202" t="s">
        <v>8057</v>
      </c>
      <c r="G1166" s="199"/>
      <c r="H1166" s="203">
        <v>54</v>
      </c>
      <c r="I1166" s="204"/>
      <c r="J1166" s="199"/>
      <c r="K1166" s="199"/>
      <c r="L1166" s="205"/>
      <c r="M1166" s="206"/>
      <c r="N1166" s="207"/>
      <c r="O1166" s="207"/>
      <c r="P1166" s="207"/>
      <c r="Q1166" s="207"/>
      <c r="R1166" s="207"/>
      <c r="S1166" s="207"/>
      <c r="T1166" s="208"/>
      <c r="AT1166" s="209" t="s">
        <v>294</v>
      </c>
      <c r="AU1166" s="209" t="s">
        <v>82</v>
      </c>
      <c r="AV1166" s="13" t="s">
        <v>82</v>
      </c>
      <c r="AW1166" s="13" t="s">
        <v>34</v>
      </c>
      <c r="AX1166" s="13" t="s">
        <v>73</v>
      </c>
      <c r="AY1166" s="209" t="s">
        <v>283</v>
      </c>
    </row>
    <row r="1167" spans="1:65" s="13" customFormat="1" ht="11.25">
      <c r="B1167" s="198"/>
      <c r="C1167" s="199"/>
      <c r="D1167" s="200" t="s">
        <v>294</v>
      </c>
      <c r="E1167" s="201" t="s">
        <v>21</v>
      </c>
      <c r="F1167" s="202" t="s">
        <v>8058</v>
      </c>
      <c r="G1167" s="199"/>
      <c r="H1167" s="203">
        <v>1.44</v>
      </c>
      <c r="I1167" s="204"/>
      <c r="J1167" s="199"/>
      <c r="K1167" s="199"/>
      <c r="L1167" s="205"/>
      <c r="M1167" s="206"/>
      <c r="N1167" s="207"/>
      <c r="O1167" s="207"/>
      <c r="P1167" s="207"/>
      <c r="Q1167" s="207"/>
      <c r="R1167" s="207"/>
      <c r="S1167" s="207"/>
      <c r="T1167" s="208"/>
      <c r="AT1167" s="209" t="s">
        <v>294</v>
      </c>
      <c r="AU1167" s="209" t="s">
        <v>82</v>
      </c>
      <c r="AV1167" s="13" t="s">
        <v>82</v>
      </c>
      <c r="AW1167" s="13" t="s">
        <v>34</v>
      </c>
      <c r="AX1167" s="13" t="s">
        <v>73</v>
      </c>
      <c r="AY1167" s="209" t="s">
        <v>283</v>
      </c>
    </row>
    <row r="1168" spans="1:65" s="14" customFormat="1" ht="11.25">
      <c r="B1168" s="210"/>
      <c r="C1168" s="211"/>
      <c r="D1168" s="200" t="s">
        <v>294</v>
      </c>
      <c r="E1168" s="212" t="s">
        <v>21</v>
      </c>
      <c r="F1168" s="213" t="s">
        <v>296</v>
      </c>
      <c r="G1168" s="211"/>
      <c r="H1168" s="214">
        <v>55.44</v>
      </c>
      <c r="I1168" s="215"/>
      <c r="J1168" s="211"/>
      <c r="K1168" s="211"/>
      <c r="L1168" s="216"/>
      <c r="M1168" s="217"/>
      <c r="N1168" s="218"/>
      <c r="O1168" s="218"/>
      <c r="P1168" s="218"/>
      <c r="Q1168" s="218"/>
      <c r="R1168" s="218"/>
      <c r="S1168" s="218"/>
      <c r="T1168" s="219"/>
      <c r="AT1168" s="220" t="s">
        <v>294</v>
      </c>
      <c r="AU1168" s="220" t="s">
        <v>82</v>
      </c>
      <c r="AV1168" s="14" t="s">
        <v>102</v>
      </c>
      <c r="AW1168" s="14" t="s">
        <v>34</v>
      </c>
      <c r="AX1168" s="14" t="s">
        <v>80</v>
      </c>
      <c r="AY1168" s="220" t="s">
        <v>283</v>
      </c>
    </row>
    <row r="1169" spans="1:65" s="2" customFormat="1" ht="24.2" customHeight="1">
      <c r="A1169" s="36"/>
      <c r="B1169" s="37"/>
      <c r="C1169" s="247" t="s">
        <v>1661</v>
      </c>
      <c r="D1169" s="247" t="s">
        <v>740</v>
      </c>
      <c r="E1169" s="248" t="s">
        <v>2213</v>
      </c>
      <c r="F1169" s="249" t="s">
        <v>2214</v>
      </c>
      <c r="G1169" s="250" t="s">
        <v>288</v>
      </c>
      <c r="H1169" s="251">
        <v>64.614999999999995</v>
      </c>
      <c r="I1169" s="252"/>
      <c r="J1169" s="253">
        <f>ROUND(I1169*H1169,2)</f>
        <v>0</v>
      </c>
      <c r="K1169" s="249" t="s">
        <v>289</v>
      </c>
      <c r="L1169" s="254"/>
      <c r="M1169" s="255" t="s">
        <v>21</v>
      </c>
      <c r="N1169" s="256" t="s">
        <v>44</v>
      </c>
      <c r="O1169" s="66"/>
      <c r="P1169" s="189">
        <f>O1169*H1169</f>
        <v>0</v>
      </c>
      <c r="Q1169" s="189">
        <v>4.1000000000000003E-3</v>
      </c>
      <c r="R1169" s="189">
        <f>Q1169*H1169</f>
        <v>0.26492149999999998</v>
      </c>
      <c r="S1169" s="189">
        <v>0</v>
      </c>
      <c r="T1169" s="190">
        <f>S1169*H1169</f>
        <v>0</v>
      </c>
      <c r="U1169" s="36"/>
      <c r="V1169" s="36"/>
      <c r="W1169" s="36"/>
      <c r="X1169" s="36"/>
      <c r="Y1169" s="36"/>
      <c r="Z1169" s="36"/>
      <c r="AA1169" s="36"/>
      <c r="AB1169" s="36"/>
      <c r="AC1169" s="36"/>
      <c r="AD1169" s="36"/>
      <c r="AE1169" s="36"/>
      <c r="AR1169" s="191" t="s">
        <v>493</v>
      </c>
      <c r="AT1169" s="191" t="s">
        <v>740</v>
      </c>
      <c r="AU1169" s="191" t="s">
        <v>82</v>
      </c>
      <c r="AY1169" s="19" t="s">
        <v>283</v>
      </c>
      <c r="BE1169" s="192">
        <f>IF(N1169="základní",J1169,0)</f>
        <v>0</v>
      </c>
      <c r="BF1169" s="192">
        <f>IF(N1169="snížená",J1169,0)</f>
        <v>0</v>
      </c>
      <c r="BG1169" s="192">
        <f>IF(N1169="zákl. přenesená",J1169,0)</f>
        <v>0</v>
      </c>
      <c r="BH1169" s="192">
        <f>IF(N1169="sníž. přenesená",J1169,0)</f>
        <v>0</v>
      </c>
      <c r="BI1169" s="192">
        <f>IF(N1169="nulová",J1169,0)</f>
        <v>0</v>
      </c>
      <c r="BJ1169" s="19" t="s">
        <v>80</v>
      </c>
      <c r="BK1169" s="192">
        <f>ROUND(I1169*H1169,2)</f>
        <v>0</v>
      </c>
      <c r="BL1169" s="19" t="s">
        <v>381</v>
      </c>
      <c r="BM1169" s="191" t="s">
        <v>8059</v>
      </c>
    </row>
    <row r="1170" spans="1:65" s="13" customFormat="1" ht="11.25">
      <c r="B1170" s="198"/>
      <c r="C1170" s="199"/>
      <c r="D1170" s="200" t="s">
        <v>294</v>
      </c>
      <c r="E1170" s="199"/>
      <c r="F1170" s="202" t="s">
        <v>8060</v>
      </c>
      <c r="G1170" s="199"/>
      <c r="H1170" s="203">
        <v>64.614999999999995</v>
      </c>
      <c r="I1170" s="204"/>
      <c r="J1170" s="199"/>
      <c r="K1170" s="199"/>
      <c r="L1170" s="205"/>
      <c r="M1170" s="206"/>
      <c r="N1170" s="207"/>
      <c r="O1170" s="207"/>
      <c r="P1170" s="207"/>
      <c r="Q1170" s="207"/>
      <c r="R1170" s="207"/>
      <c r="S1170" s="207"/>
      <c r="T1170" s="208"/>
      <c r="AT1170" s="209" t="s">
        <v>294</v>
      </c>
      <c r="AU1170" s="209" t="s">
        <v>82</v>
      </c>
      <c r="AV1170" s="13" t="s">
        <v>82</v>
      </c>
      <c r="AW1170" s="13" t="s">
        <v>4</v>
      </c>
      <c r="AX1170" s="13" t="s">
        <v>80</v>
      </c>
      <c r="AY1170" s="209" t="s">
        <v>283</v>
      </c>
    </row>
    <row r="1171" spans="1:65" s="2" customFormat="1" ht="16.5" customHeight="1">
      <c r="A1171" s="36"/>
      <c r="B1171" s="37"/>
      <c r="C1171" s="180" t="s">
        <v>1673</v>
      </c>
      <c r="D1171" s="180" t="s">
        <v>285</v>
      </c>
      <c r="E1171" s="181" t="s">
        <v>2218</v>
      </c>
      <c r="F1171" s="182" t="s">
        <v>2219</v>
      </c>
      <c r="G1171" s="183" t="s">
        <v>288</v>
      </c>
      <c r="H1171" s="184">
        <v>110.88</v>
      </c>
      <c r="I1171" s="185"/>
      <c r="J1171" s="186">
        <f>ROUND(I1171*H1171,2)</f>
        <v>0</v>
      </c>
      <c r="K1171" s="182" t="s">
        <v>289</v>
      </c>
      <c r="L1171" s="41"/>
      <c r="M1171" s="187" t="s">
        <v>21</v>
      </c>
      <c r="N1171" s="188" t="s">
        <v>44</v>
      </c>
      <c r="O1171" s="66"/>
      <c r="P1171" s="189">
        <f>O1171*H1171</f>
        <v>0</v>
      </c>
      <c r="Q1171" s="189">
        <v>8.8000000000000003E-4</v>
      </c>
      <c r="R1171" s="189">
        <f>Q1171*H1171</f>
        <v>9.7574400000000006E-2</v>
      </c>
      <c r="S1171" s="189">
        <v>0</v>
      </c>
      <c r="T1171" s="190">
        <f>S1171*H1171</f>
        <v>0</v>
      </c>
      <c r="U1171" s="36"/>
      <c r="V1171" s="36"/>
      <c r="W1171" s="36"/>
      <c r="X1171" s="36"/>
      <c r="Y1171" s="36"/>
      <c r="Z1171" s="36"/>
      <c r="AA1171" s="36"/>
      <c r="AB1171" s="36"/>
      <c r="AC1171" s="36"/>
      <c r="AD1171" s="36"/>
      <c r="AE1171" s="36"/>
      <c r="AR1171" s="191" t="s">
        <v>381</v>
      </c>
      <c r="AT1171" s="191" t="s">
        <v>285</v>
      </c>
      <c r="AU1171" s="191" t="s">
        <v>82</v>
      </c>
      <c r="AY1171" s="19" t="s">
        <v>283</v>
      </c>
      <c r="BE1171" s="192">
        <f>IF(N1171="základní",J1171,0)</f>
        <v>0</v>
      </c>
      <c r="BF1171" s="192">
        <f>IF(N1171="snížená",J1171,0)</f>
        <v>0</v>
      </c>
      <c r="BG1171" s="192">
        <f>IF(N1171="zákl. přenesená",J1171,0)</f>
        <v>0</v>
      </c>
      <c r="BH1171" s="192">
        <f>IF(N1171="sníž. přenesená",J1171,0)</f>
        <v>0</v>
      </c>
      <c r="BI1171" s="192">
        <f>IF(N1171="nulová",J1171,0)</f>
        <v>0</v>
      </c>
      <c r="BJ1171" s="19" t="s">
        <v>80</v>
      </c>
      <c r="BK1171" s="192">
        <f>ROUND(I1171*H1171,2)</f>
        <v>0</v>
      </c>
      <c r="BL1171" s="19" t="s">
        <v>381</v>
      </c>
      <c r="BM1171" s="191" t="s">
        <v>8061</v>
      </c>
    </row>
    <row r="1172" spans="1:65" s="2" customFormat="1" ht="11.25">
      <c r="A1172" s="36"/>
      <c r="B1172" s="37"/>
      <c r="C1172" s="38"/>
      <c r="D1172" s="193" t="s">
        <v>292</v>
      </c>
      <c r="E1172" s="38"/>
      <c r="F1172" s="194" t="s">
        <v>2221</v>
      </c>
      <c r="G1172" s="38"/>
      <c r="H1172" s="38"/>
      <c r="I1172" s="195"/>
      <c r="J1172" s="38"/>
      <c r="K1172" s="38"/>
      <c r="L1172" s="41"/>
      <c r="M1172" s="196"/>
      <c r="N1172" s="197"/>
      <c r="O1172" s="66"/>
      <c r="P1172" s="66"/>
      <c r="Q1172" s="66"/>
      <c r="R1172" s="66"/>
      <c r="S1172" s="66"/>
      <c r="T1172" s="67"/>
      <c r="U1172" s="36"/>
      <c r="V1172" s="36"/>
      <c r="W1172" s="36"/>
      <c r="X1172" s="36"/>
      <c r="Y1172" s="36"/>
      <c r="Z1172" s="36"/>
      <c r="AA1172" s="36"/>
      <c r="AB1172" s="36"/>
      <c r="AC1172" s="36"/>
      <c r="AD1172" s="36"/>
      <c r="AE1172" s="36"/>
      <c r="AT1172" s="19" t="s">
        <v>292</v>
      </c>
      <c r="AU1172" s="19" t="s">
        <v>82</v>
      </c>
    </row>
    <row r="1173" spans="1:65" s="15" customFormat="1" ht="11.25">
      <c r="B1173" s="221"/>
      <c r="C1173" s="222"/>
      <c r="D1173" s="200" t="s">
        <v>294</v>
      </c>
      <c r="E1173" s="223" t="s">
        <v>21</v>
      </c>
      <c r="F1173" s="224" t="s">
        <v>7487</v>
      </c>
      <c r="G1173" s="222"/>
      <c r="H1173" s="223" t="s">
        <v>21</v>
      </c>
      <c r="I1173" s="225"/>
      <c r="J1173" s="222"/>
      <c r="K1173" s="222"/>
      <c r="L1173" s="226"/>
      <c r="M1173" s="227"/>
      <c r="N1173" s="228"/>
      <c r="O1173" s="228"/>
      <c r="P1173" s="228"/>
      <c r="Q1173" s="228"/>
      <c r="R1173" s="228"/>
      <c r="S1173" s="228"/>
      <c r="T1173" s="229"/>
      <c r="AT1173" s="230" t="s">
        <v>294</v>
      </c>
      <c r="AU1173" s="230" t="s">
        <v>82</v>
      </c>
      <c r="AV1173" s="15" t="s">
        <v>80</v>
      </c>
      <c r="AW1173" s="15" t="s">
        <v>34</v>
      </c>
      <c r="AX1173" s="15" t="s">
        <v>73</v>
      </c>
      <c r="AY1173" s="230" t="s">
        <v>283</v>
      </c>
    </row>
    <row r="1174" spans="1:65" s="13" customFormat="1" ht="11.25">
      <c r="B1174" s="198"/>
      <c r="C1174" s="199"/>
      <c r="D1174" s="200" t="s">
        <v>294</v>
      </c>
      <c r="E1174" s="201" t="s">
        <v>21</v>
      </c>
      <c r="F1174" s="202" t="s">
        <v>8062</v>
      </c>
      <c r="G1174" s="199"/>
      <c r="H1174" s="203">
        <v>55.44</v>
      </c>
      <c r="I1174" s="204"/>
      <c r="J1174" s="199"/>
      <c r="K1174" s="199"/>
      <c r="L1174" s="205"/>
      <c r="M1174" s="206"/>
      <c r="N1174" s="207"/>
      <c r="O1174" s="207"/>
      <c r="P1174" s="207"/>
      <c r="Q1174" s="207"/>
      <c r="R1174" s="207"/>
      <c r="S1174" s="207"/>
      <c r="T1174" s="208"/>
      <c r="AT1174" s="209" t="s">
        <v>294</v>
      </c>
      <c r="AU1174" s="209" t="s">
        <v>82</v>
      </c>
      <c r="AV1174" s="13" t="s">
        <v>82</v>
      </c>
      <c r="AW1174" s="13" t="s">
        <v>34</v>
      </c>
      <c r="AX1174" s="13" t="s">
        <v>73</v>
      </c>
      <c r="AY1174" s="209" t="s">
        <v>283</v>
      </c>
    </row>
    <row r="1175" spans="1:65" s="13" customFormat="1" ht="11.25">
      <c r="B1175" s="198"/>
      <c r="C1175" s="199"/>
      <c r="D1175" s="200" t="s">
        <v>294</v>
      </c>
      <c r="E1175" s="201" t="s">
        <v>21</v>
      </c>
      <c r="F1175" s="202" t="s">
        <v>8063</v>
      </c>
      <c r="G1175" s="199"/>
      <c r="H1175" s="203">
        <v>55.44</v>
      </c>
      <c r="I1175" s="204"/>
      <c r="J1175" s="199"/>
      <c r="K1175" s="199"/>
      <c r="L1175" s="205"/>
      <c r="M1175" s="206"/>
      <c r="N1175" s="207"/>
      <c r="O1175" s="207"/>
      <c r="P1175" s="207"/>
      <c r="Q1175" s="207"/>
      <c r="R1175" s="207"/>
      <c r="S1175" s="207"/>
      <c r="T1175" s="208"/>
      <c r="AT1175" s="209" t="s">
        <v>294</v>
      </c>
      <c r="AU1175" s="209" t="s">
        <v>82</v>
      </c>
      <c r="AV1175" s="13" t="s">
        <v>82</v>
      </c>
      <c r="AW1175" s="13" t="s">
        <v>34</v>
      </c>
      <c r="AX1175" s="13" t="s">
        <v>73</v>
      </c>
      <c r="AY1175" s="209" t="s">
        <v>283</v>
      </c>
    </row>
    <row r="1176" spans="1:65" s="14" customFormat="1" ht="11.25">
      <c r="B1176" s="210"/>
      <c r="C1176" s="211"/>
      <c r="D1176" s="200" t="s">
        <v>294</v>
      </c>
      <c r="E1176" s="212" t="s">
        <v>21</v>
      </c>
      <c r="F1176" s="213" t="s">
        <v>296</v>
      </c>
      <c r="G1176" s="211"/>
      <c r="H1176" s="214">
        <v>110.88</v>
      </c>
      <c r="I1176" s="215"/>
      <c r="J1176" s="211"/>
      <c r="K1176" s="211"/>
      <c r="L1176" s="216"/>
      <c r="M1176" s="217"/>
      <c r="N1176" s="218"/>
      <c r="O1176" s="218"/>
      <c r="P1176" s="218"/>
      <c r="Q1176" s="218"/>
      <c r="R1176" s="218"/>
      <c r="S1176" s="218"/>
      <c r="T1176" s="219"/>
      <c r="AT1176" s="220" t="s">
        <v>294</v>
      </c>
      <c r="AU1176" s="220" t="s">
        <v>82</v>
      </c>
      <c r="AV1176" s="14" t="s">
        <v>102</v>
      </c>
      <c r="AW1176" s="14" t="s">
        <v>34</v>
      </c>
      <c r="AX1176" s="14" t="s">
        <v>80</v>
      </c>
      <c r="AY1176" s="220" t="s">
        <v>283</v>
      </c>
    </row>
    <row r="1177" spans="1:65" s="2" customFormat="1" ht="24.2" customHeight="1">
      <c r="A1177" s="36"/>
      <c r="B1177" s="37"/>
      <c r="C1177" s="247" t="s">
        <v>1682</v>
      </c>
      <c r="D1177" s="247" t="s">
        <v>740</v>
      </c>
      <c r="E1177" s="248" t="s">
        <v>2072</v>
      </c>
      <c r="F1177" s="249" t="s">
        <v>2073</v>
      </c>
      <c r="G1177" s="250" t="s">
        <v>288</v>
      </c>
      <c r="H1177" s="251">
        <v>64.614999999999995</v>
      </c>
      <c r="I1177" s="252"/>
      <c r="J1177" s="253">
        <f>ROUND(I1177*H1177,2)</f>
        <v>0</v>
      </c>
      <c r="K1177" s="249" t="s">
        <v>289</v>
      </c>
      <c r="L1177" s="254"/>
      <c r="M1177" s="255" t="s">
        <v>21</v>
      </c>
      <c r="N1177" s="256" t="s">
        <v>44</v>
      </c>
      <c r="O1177" s="66"/>
      <c r="P1177" s="189">
        <f>O1177*H1177</f>
        <v>0</v>
      </c>
      <c r="Q1177" s="189">
        <v>5.4000000000000003E-3</v>
      </c>
      <c r="R1177" s="189">
        <f>Q1177*H1177</f>
        <v>0.34892099999999998</v>
      </c>
      <c r="S1177" s="189">
        <v>0</v>
      </c>
      <c r="T1177" s="190">
        <f>S1177*H1177</f>
        <v>0</v>
      </c>
      <c r="U1177" s="36"/>
      <c r="V1177" s="36"/>
      <c r="W1177" s="36"/>
      <c r="X1177" s="36"/>
      <c r="Y1177" s="36"/>
      <c r="Z1177" s="36"/>
      <c r="AA1177" s="36"/>
      <c r="AB1177" s="36"/>
      <c r="AC1177" s="36"/>
      <c r="AD1177" s="36"/>
      <c r="AE1177" s="36"/>
      <c r="AR1177" s="191" t="s">
        <v>493</v>
      </c>
      <c r="AT1177" s="191" t="s">
        <v>740</v>
      </c>
      <c r="AU1177" s="191" t="s">
        <v>82</v>
      </c>
      <c r="AY1177" s="19" t="s">
        <v>283</v>
      </c>
      <c r="BE1177" s="192">
        <f>IF(N1177="základní",J1177,0)</f>
        <v>0</v>
      </c>
      <c r="BF1177" s="192">
        <f>IF(N1177="snížená",J1177,0)</f>
        <v>0</v>
      </c>
      <c r="BG1177" s="192">
        <f>IF(N1177="zákl. přenesená",J1177,0)</f>
        <v>0</v>
      </c>
      <c r="BH1177" s="192">
        <f>IF(N1177="sníž. přenesená",J1177,0)</f>
        <v>0</v>
      </c>
      <c r="BI1177" s="192">
        <f>IF(N1177="nulová",J1177,0)</f>
        <v>0</v>
      </c>
      <c r="BJ1177" s="19" t="s">
        <v>80</v>
      </c>
      <c r="BK1177" s="192">
        <f>ROUND(I1177*H1177,2)</f>
        <v>0</v>
      </c>
      <c r="BL1177" s="19" t="s">
        <v>381</v>
      </c>
      <c r="BM1177" s="191" t="s">
        <v>8064</v>
      </c>
    </row>
    <row r="1178" spans="1:65" s="15" customFormat="1" ht="11.25">
      <c r="B1178" s="221"/>
      <c r="C1178" s="222"/>
      <c r="D1178" s="200" t="s">
        <v>294</v>
      </c>
      <c r="E1178" s="223" t="s">
        <v>21</v>
      </c>
      <c r="F1178" s="224" t="s">
        <v>7487</v>
      </c>
      <c r="G1178" s="222"/>
      <c r="H1178" s="223" t="s">
        <v>21</v>
      </c>
      <c r="I1178" s="225"/>
      <c r="J1178" s="222"/>
      <c r="K1178" s="222"/>
      <c r="L1178" s="226"/>
      <c r="M1178" s="227"/>
      <c r="N1178" s="228"/>
      <c r="O1178" s="228"/>
      <c r="P1178" s="228"/>
      <c r="Q1178" s="228"/>
      <c r="R1178" s="228"/>
      <c r="S1178" s="228"/>
      <c r="T1178" s="229"/>
      <c r="AT1178" s="230" t="s">
        <v>294</v>
      </c>
      <c r="AU1178" s="230" t="s">
        <v>82</v>
      </c>
      <c r="AV1178" s="15" t="s">
        <v>80</v>
      </c>
      <c r="AW1178" s="15" t="s">
        <v>34</v>
      </c>
      <c r="AX1178" s="15" t="s">
        <v>73</v>
      </c>
      <c r="AY1178" s="230" t="s">
        <v>283</v>
      </c>
    </row>
    <row r="1179" spans="1:65" s="13" customFormat="1" ht="11.25">
      <c r="B1179" s="198"/>
      <c r="C1179" s="199"/>
      <c r="D1179" s="200" t="s">
        <v>294</v>
      </c>
      <c r="E1179" s="201" t="s">
        <v>21</v>
      </c>
      <c r="F1179" s="202" t="s">
        <v>8062</v>
      </c>
      <c r="G1179" s="199"/>
      <c r="H1179" s="203">
        <v>55.44</v>
      </c>
      <c r="I1179" s="204"/>
      <c r="J1179" s="199"/>
      <c r="K1179" s="199"/>
      <c r="L1179" s="205"/>
      <c r="M1179" s="206"/>
      <c r="N1179" s="207"/>
      <c r="O1179" s="207"/>
      <c r="P1179" s="207"/>
      <c r="Q1179" s="207"/>
      <c r="R1179" s="207"/>
      <c r="S1179" s="207"/>
      <c r="T1179" s="208"/>
      <c r="AT1179" s="209" t="s">
        <v>294</v>
      </c>
      <c r="AU1179" s="209" t="s">
        <v>82</v>
      </c>
      <c r="AV1179" s="13" t="s">
        <v>82</v>
      </c>
      <c r="AW1179" s="13" t="s">
        <v>34</v>
      </c>
      <c r="AX1179" s="13" t="s">
        <v>73</v>
      </c>
      <c r="AY1179" s="209" t="s">
        <v>283</v>
      </c>
    </row>
    <row r="1180" spans="1:65" s="14" customFormat="1" ht="11.25">
      <c r="B1180" s="210"/>
      <c r="C1180" s="211"/>
      <c r="D1180" s="200" t="s">
        <v>294</v>
      </c>
      <c r="E1180" s="212" t="s">
        <v>21</v>
      </c>
      <c r="F1180" s="213" t="s">
        <v>296</v>
      </c>
      <c r="G1180" s="211"/>
      <c r="H1180" s="214">
        <v>55.44</v>
      </c>
      <c r="I1180" s="215"/>
      <c r="J1180" s="211"/>
      <c r="K1180" s="211"/>
      <c r="L1180" s="216"/>
      <c r="M1180" s="217"/>
      <c r="N1180" s="218"/>
      <c r="O1180" s="218"/>
      <c r="P1180" s="218"/>
      <c r="Q1180" s="218"/>
      <c r="R1180" s="218"/>
      <c r="S1180" s="218"/>
      <c r="T1180" s="219"/>
      <c r="AT1180" s="220" t="s">
        <v>294</v>
      </c>
      <c r="AU1180" s="220" t="s">
        <v>82</v>
      </c>
      <c r="AV1180" s="14" t="s">
        <v>102</v>
      </c>
      <c r="AW1180" s="14" t="s">
        <v>34</v>
      </c>
      <c r="AX1180" s="14" t="s">
        <v>80</v>
      </c>
      <c r="AY1180" s="220" t="s">
        <v>283</v>
      </c>
    </row>
    <row r="1181" spans="1:65" s="13" customFormat="1" ht="11.25">
      <c r="B1181" s="198"/>
      <c r="C1181" s="199"/>
      <c r="D1181" s="200" t="s">
        <v>294</v>
      </c>
      <c r="E1181" s="199"/>
      <c r="F1181" s="202" t="s">
        <v>8060</v>
      </c>
      <c r="G1181" s="199"/>
      <c r="H1181" s="203">
        <v>64.614999999999995</v>
      </c>
      <c r="I1181" s="204"/>
      <c r="J1181" s="199"/>
      <c r="K1181" s="199"/>
      <c r="L1181" s="205"/>
      <c r="M1181" s="206"/>
      <c r="N1181" s="207"/>
      <c r="O1181" s="207"/>
      <c r="P1181" s="207"/>
      <c r="Q1181" s="207"/>
      <c r="R1181" s="207"/>
      <c r="S1181" s="207"/>
      <c r="T1181" s="208"/>
      <c r="AT1181" s="209" t="s">
        <v>294</v>
      </c>
      <c r="AU1181" s="209" t="s">
        <v>82</v>
      </c>
      <c r="AV1181" s="13" t="s">
        <v>82</v>
      </c>
      <c r="AW1181" s="13" t="s">
        <v>4</v>
      </c>
      <c r="AX1181" s="13" t="s">
        <v>80</v>
      </c>
      <c r="AY1181" s="209" t="s">
        <v>283</v>
      </c>
    </row>
    <row r="1182" spans="1:65" s="2" customFormat="1" ht="24.2" customHeight="1">
      <c r="A1182" s="36"/>
      <c r="B1182" s="37"/>
      <c r="C1182" s="247" t="s">
        <v>1688</v>
      </c>
      <c r="D1182" s="247" t="s">
        <v>740</v>
      </c>
      <c r="E1182" s="248" t="s">
        <v>2228</v>
      </c>
      <c r="F1182" s="249" t="s">
        <v>2229</v>
      </c>
      <c r="G1182" s="250" t="s">
        <v>288</v>
      </c>
      <c r="H1182" s="251">
        <v>64.614999999999995</v>
      </c>
      <c r="I1182" s="252"/>
      <c r="J1182" s="253">
        <f>ROUND(I1182*H1182,2)</f>
        <v>0</v>
      </c>
      <c r="K1182" s="249" t="s">
        <v>289</v>
      </c>
      <c r="L1182" s="254"/>
      <c r="M1182" s="255" t="s">
        <v>21</v>
      </c>
      <c r="N1182" s="256" t="s">
        <v>44</v>
      </c>
      <c r="O1182" s="66"/>
      <c r="P1182" s="189">
        <f>O1182*H1182</f>
        <v>0</v>
      </c>
      <c r="Q1182" s="189">
        <v>6.8500000000000002E-3</v>
      </c>
      <c r="R1182" s="189">
        <f>Q1182*H1182</f>
        <v>0.44261275</v>
      </c>
      <c r="S1182" s="189">
        <v>0</v>
      </c>
      <c r="T1182" s="190">
        <f>S1182*H1182</f>
        <v>0</v>
      </c>
      <c r="U1182" s="36"/>
      <c r="V1182" s="36"/>
      <c r="W1182" s="36"/>
      <c r="X1182" s="36"/>
      <c r="Y1182" s="36"/>
      <c r="Z1182" s="36"/>
      <c r="AA1182" s="36"/>
      <c r="AB1182" s="36"/>
      <c r="AC1182" s="36"/>
      <c r="AD1182" s="36"/>
      <c r="AE1182" s="36"/>
      <c r="AR1182" s="191" t="s">
        <v>493</v>
      </c>
      <c r="AT1182" s="191" t="s">
        <v>740</v>
      </c>
      <c r="AU1182" s="191" t="s">
        <v>82</v>
      </c>
      <c r="AY1182" s="19" t="s">
        <v>283</v>
      </c>
      <c r="BE1182" s="192">
        <f>IF(N1182="základní",J1182,0)</f>
        <v>0</v>
      </c>
      <c r="BF1182" s="192">
        <f>IF(N1182="snížená",J1182,0)</f>
        <v>0</v>
      </c>
      <c r="BG1182" s="192">
        <f>IF(N1182="zákl. přenesená",J1182,0)</f>
        <v>0</v>
      </c>
      <c r="BH1182" s="192">
        <f>IF(N1182="sníž. přenesená",J1182,0)</f>
        <v>0</v>
      </c>
      <c r="BI1182" s="192">
        <f>IF(N1182="nulová",J1182,0)</f>
        <v>0</v>
      </c>
      <c r="BJ1182" s="19" t="s">
        <v>80</v>
      </c>
      <c r="BK1182" s="192">
        <f>ROUND(I1182*H1182,2)</f>
        <v>0</v>
      </c>
      <c r="BL1182" s="19" t="s">
        <v>381</v>
      </c>
      <c r="BM1182" s="191" t="s">
        <v>8065</v>
      </c>
    </row>
    <row r="1183" spans="1:65" s="15" customFormat="1" ht="11.25">
      <c r="B1183" s="221"/>
      <c r="C1183" s="222"/>
      <c r="D1183" s="200" t="s">
        <v>294</v>
      </c>
      <c r="E1183" s="223" t="s">
        <v>21</v>
      </c>
      <c r="F1183" s="224" t="s">
        <v>7487</v>
      </c>
      <c r="G1183" s="222"/>
      <c r="H1183" s="223" t="s">
        <v>21</v>
      </c>
      <c r="I1183" s="225"/>
      <c r="J1183" s="222"/>
      <c r="K1183" s="222"/>
      <c r="L1183" s="226"/>
      <c r="M1183" s="227"/>
      <c r="N1183" s="228"/>
      <c r="O1183" s="228"/>
      <c r="P1183" s="228"/>
      <c r="Q1183" s="228"/>
      <c r="R1183" s="228"/>
      <c r="S1183" s="228"/>
      <c r="T1183" s="229"/>
      <c r="AT1183" s="230" t="s">
        <v>294</v>
      </c>
      <c r="AU1183" s="230" t="s">
        <v>82</v>
      </c>
      <c r="AV1183" s="15" t="s">
        <v>80</v>
      </c>
      <c r="AW1183" s="15" t="s">
        <v>34</v>
      </c>
      <c r="AX1183" s="15" t="s">
        <v>73</v>
      </c>
      <c r="AY1183" s="230" t="s">
        <v>283</v>
      </c>
    </row>
    <row r="1184" spans="1:65" s="13" customFormat="1" ht="11.25">
      <c r="B1184" s="198"/>
      <c r="C1184" s="199"/>
      <c r="D1184" s="200" t="s">
        <v>294</v>
      </c>
      <c r="E1184" s="201" t="s">
        <v>21</v>
      </c>
      <c r="F1184" s="202" t="s">
        <v>8063</v>
      </c>
      <c r="G1184" s="199"/>
      <c r="H1184" s="203">
        <v>55.44</v>
      </c>
      <c r="I1184" s="204"/>
      <c r="J1184" s="199"/>
      <c r="K1184" s="199"/>
      <c r="L1184" s="205"/>
      <c r="M1184" s="206"/>
      <c r="N1184" s="207"/>
      <c r="O1184" s="207"/>
      <c r="P1184" s="207"/>
      <c r="Q1184" s="207"/>
      <c r="R1184" s="207"/>
      <c r="S1184" s="207"/>
      <c r="T1184" s="208"/>
      <c r="AT1184" s="209" t="s">
        <v>294</v>
      </c>
      <c r="AU1184" s="209" t="s">
        <v>82</v>
      </c>
      <c r="AV1184" s="13" t="s">
        <v>82</v>
      </c>
      <c r="AW1184" s="13" t="s">
        <v>34</v>
      </c>
      <c r="AX1184" s="13" t="s">
        <v>73</v>
      </c>
      <c r="AY1184" s="209" t="s">
        <v>283</v>
      </c>
    </row>
    <row r="1185" spans="1:65" s="14" customFormat="1" ht="11.25">
      <c r="B1185" s="210"/>
      <c r="C1185" s="211"/>
      <c r="D1185" s="200" t="s">
        <v>294</v>
      </c>
      <c r="E1185" s="212" t="s">
        <v>21</v>
      </c>
      <c r="F1185" s="213" t="s">
        <v>296</v>
      </c>
      <c r="G1185" s="211"/>
      <c r="H1185" s="214">
        <v>55.44</v>
      </c>
      <c r="I1185" s="215"/>
      <c r="J1185" s="211"/>
      <c r="K1185" s="211"/>
      <c r="L1185" s="216"/>
      <c r="M1185" s="217"/>
      <c r="N1185" s="218"/>
      <c r="O1185" s="218"/>
      <c r="P1185" s="218"/>
      <c r="Q1185" s="218"/>
      <c r="R1185" s="218"/>
      <c r="S1185" s="218"/>
      <c r="T1185" s="219"/>
      <c r="AT1185" s="220" t="s">
        <v>294</v>
      </c>
      <c r="AU1185" s="220" t="s">
        <v>82</v>
      </c>
      <c r="AV1185" s="14" t="s">
        <v>102</v>
      </c>
      <c r="AW1185" s="14" t="s">
        <v>34</v>
      </c>
      <c r="AX1185" s="14" t="s">
        <v>80</v>
      </c>
      <c r="AY1185" s="220" t="s">
        <v>283</v>
      </c>
    </row>
    <row r="1186" spans="1:65" s="13" customFormat="1" ht="11.25">
      <c r="B1186" s="198"/>
      <c r="C1186" s="199"/>
      <c r="D1186" s="200" t="s">
        <v>294</v>
      </c>
      <c r="E1186" s="199"/>
      <c r="F1186" s="202" t="s">
        <v>8060</v>
      </c>
      <c r="G1186" s="199"/>
      <c r="H1186" s="203">
        <v>64.614999999999995</v>
      </c>
      <c r="I1186" s="204"/>
      <c r="J1186" s="199"/>
      <c r="K1186" s="199"/>
      <c r="L1186" s="205"/>
      <c r="M1186" s="206"/>
      <c r="N1186" s="207"/>
      <c r="O1186" s="207"/>
      <c r="P1186" s="207"/>
      <c r="Q1186" s="207"/>
      <c r="R1186" s="207"/>
      <c r="S1186" s="207"/>
      <c r="T1186" s="208"/>
      <c r="AT1186" s="209" t="s">
        <v>294</v>
      </c>
      <c r="AU1186" s="209" t="s">
        <v>82</v>
      </c>
      <c r="AV1186" s="13" t="s">
        <v>82</v>
      </c>
      <c r="AW1186" s="13" t="s">
        <v>4</v>
      </c>
      <c r="AX1186" s="13" t="s">
        <v>80</v>
      </c>
      <c r="AY1186" s="209" t="s">
        <v>283</v>
      </c>
    </row>
    <row r="1187" spans="1:65" s="2" customFormat="1" ht="24.2" customHeight="1">
      <c r="A1187" s="36"/>
      <c r="B1187" s="37"/>
      <c r="C1187" s="180" t="s">
        <v>1694</v>
      </c>
      <c r="D1187" s="180" t="s">
        <v>285</v>
      </c>
      <c r="E1187" s="181" t="s">
        <v>2232</v>
      </c>
      <c r="F1187" s="182" t="s">
        <v>2233</v>
      </c>
      <c r="G1187" s="183" t="s">
        <v>288</v>
      </c>
      <c r="H1187" s="184">
        <v>23.04</v>
      </c>
      <c r="I1187" s="185"/>
      <c r="J1187" s="186">
        <f>ROUND(I1187*H1187,2)</f>
        <v>0</v>
      </c>
      <c r="K1187" s="182" t="s">
        <v>289</v>
      </c>
      <c r="L1187" s="41"/>
      <c r="M1187" s="187" t="s">
        <v>21</v>
      </c>
      <c r="N1187" s="188" t="s">
        <v>44</v>
      </c>
      <c r="O1187" s="66"/>
      <c r="P1187" s="189">
        <f>O1187*H1187</f>
        <v>0</v>
      </c>
      <c r="Q1187" s="189">
        <v>0</v>
      </c>
      <c r="R1187" s="189">
        <f>Q1187*H1187</f>
        <v>0</v>
      </c>
      <c r="S1187" s="189">
        <v>0</v>
      </c>
      <c r="T1187" s="190">
        <f>S1187*H1187</f>
        <v>0</v>
      </c>
      <c r="U1187" s="36"/>
      <c r="V1187" s="36"/>
      <c r="W1187" s="36"/>
      <c r="X1187" s="36"/>
      <c r="Y1187" s="36"/>
      <c r="Z1187" s="36"/>
      <c r="AA1187" s="36"/>
      <c r="AB1187" s="36"/>
      <c r="AC1187" s="36"/>
      <c r="AD1187" s="36"/>
      <c r="AE1187" s="36"/>
      <c r="AR1187" s="191" t="s">
        <v>381</v>
      </c>
      <c r="AT1187" s="191" t="s">
        <v>285</v>
      </c>
      <c r="AU1187" s="191" t="s">
        <v>82</v>
      </c>
      <c r="AY1187" s="19" t="s">
        <v>283</v>
      </c>
      <c r="BE1187" s="192">
        <f>IF(N1187="základní",J1187,0)</f>
        <v>0</v>
      </c>
      <c r="BF1187" s="192">
        <f>IF(N1187="snížená",J1187,0)</f>
        <v>0</v>
      </c>
      <c r="BG1187" s="192">
        <f>IF(N1187="zákl. přenesená",J1187,0)</f>
        <v>0</v>
      </c>
      <c r="BH1187" s="192">
        <f>IF(N1187="sníž. přenesená",J1187,0)</f>
        <v>0</v>
      </c>
      <c r="BI1187" s="192">
        <f>IF(N1187="nulová",J1187,0)</f>
        <v>0</v>
      </c>
      <c r="BJ1187" s="19" t="s">
        <v>80</v>
      </c>
      <c r="BK1187" s="192">
        <f>ROUND(I1187*H1187,2)</f>
        <v>0</v>
      </c>
      <c r="BL1187" s="19" t="s">
        <v>381</v>
      </c>
      <c r="BM1187" s="191" t="s">
        <v>8066</v>
      </c>
    </row>
    <row r="1188" spans="1:65" s="2" customFormat="1" ht="11.25">
      <c r="A1188" s="36"/>
      <c r="B1188" s="37"/>
      <c r="C1188" s="38"/>
      <c r="D1188" s="193" t="s">
        <v>292</v>
      </c>
      <c r="E1188" s="38"/>
      <c r="F1188" s="194" t="s">
        <v>2235</v>
      </c>
      <c r="G1188" s="38"/>
      <c r="H1188" s="38"/>
      <c r="I1188" s="195"/>
      <c r="J1188" s="38"/>
      <c r="K1188" s="38"/>
      <c r="L1188" s="41"/>
      <c r="M1188" s="196"/>
      <c r="N1188" s="197"/>
      <c r="O1188" s="66"/>
      <c r="P1188" s="66"/>
      <c r="Q1188" s="66"/>
      <c r="R1188" s="66"/>
      <c r="S1188" s="66"/>
      <c r="T1188" s="67"/>
      <c r="U1188" s="36"/>
      <c r="V1188" s="36"/>
      <c r="W1188" s="36"/>
      <c r="X1188" s="36"/>
      <c r="Y1188" s="36"/>
      <c r="Z1188" s="36"/>
      <c r="AA1188" s="36"/>
      <c r="AB1188" s="36"/>
      <c r="AC1188" s="36"/>
      <c r="AD1188" s="36"/>
      <c r="AE1188" s="36"/>
      <c r="AT1188" s="19" t="s">
        <v>292</v>
      </c>
      <c r="AU1188" s="19" t="s">
        <v>82</v>
      </c>
    </row>
    <row r="1189" spans="1:65" s="15" customFormat="1" ht="11.25">
      <c r="B1189" s="221"/>
      <c r="C1189" s="222"/>
      <c r="D1189" s="200" t="s">
        <v>294</v>
      </c>
      <c r="E1189" s="223" t="s">
        <v>21</v>
      </c>
      <c r="F1189" s="224" t="s">
        <v>7797</v>
      </c>
      <c r="G1189" s="222"/>
      <c r="H1189" s="223" t="s">
        <v>21</v>
      </c>
      <c r="I1189" s="225"/>
      <c r="J1189" s="222"/>
      <c r="K1189" s="222"/>
      <c r="L1189" s="226"/>
      <c r="M1189" s="227"/>
      <c r="N1189" s="228"/>
      <c r="O1189" s="228"/>
      <c r="P1189" s="228"/>
      <c r="Q1189" s="228"/>
      <c r="R1189" s="228"/>
      <c r="S1189" s="228"/>
      <c r="T1189" s="229"/>
      <c r="AT1189" s="230" t="s">
        <v>294</v>
      </c>
      <c r="AU1189" s="230" t="s">
        <v>82</v>
      </c>
      <c r="AV1189" s="15" t="s">
        <v>80</v>
      </c>
      <c r="AW1189" s="15" t="s">
        <v>34</v>
      </c>
      <c r="AX1189" s="15" t="s">
        <v>73</v>
      </c>
      <c r="AY1189" s="230" t="s">
        <v>283</v>
      </c>
    </row>
    <row r="1190" spans="1:65" s="13" customFormat="1" ht="11.25">
      <c r="B1190" s="198"/>
      <c r="C1190" s="199"/>
      <c r="D1190" s="200" t="s">
        <v>294</v>
      </c>
      <c r="E1190" s="201" t="s">
        <v>21</v>
      </c>
      <c r="F1190" s="202" t="s">
        <v>8067</v>
      </c>
      <c r="G1190" s="199"/>
      <c r="H1190" s="203">
        <v>23.04</v>
      </c>
      <c r="I1190" s="204"/>
      <c r="J1190" s="199"/>
      <c r="K1190" s="199"/>
      <c r="L1190" s="205"/>
      <c r="M1190" s="206"/>
      <c r="N1190" s="207"/>
      <c r="O1190" s="207"/>
      <c r="P1190" s="207"/>
      <c r="Q1190" s="207"/>
      <c r="R1190" s="207"/>
      <c r="S1190" s="207"/>
      <c r="T1190" s="208"/>
      <c r="AT1190" s="209" t="s">
        <v>294</v>
      </c>
      <c r="AU1190" s="209" t="s">
        <v>82</v>
      </c>
      <c r="AV1190" s="13" t="s">
        <v>82</v>
      </c>
      <c r="AW1190" s="13" t="s">
        <v>34</v>
      </c>
      <c r="AX1190" s="13" t="s">
        <v>73</v>
      </c>
      <c r="AY1190" s="209" t="s">
        <v>283</v>
      </c>
    </row>
    <row r="1191" spans="1:65" s="14" customFormat="1" ht="11.25">
      <c r="B1191" s="210"/>
      <c r="C1191" s="211"/>
      <c r="D1191" s="200" t="s">
        <v>294</v>
      </c>
      <c r="E1191" s="212" t="s">
        <v>21</v>
      </c>
      <c r="F1191" s="213" t="s">
        <v>296</v>
      </c>
      <c r="G1191" s="211"/>
      <c r="H1191" s="214">
        <v>23.04</v>
      </c>
      <c r="I1191" s="215"/>
      <c r="J1191" s="211"/>
      <c r="K1191" s="211"/>
      <c r="L1191" s="216"/>
      <c r="M1191" s="217"/>
      <c r="N1191" s="218"/>
      <c r="O1191" s="218"/>
      <c r="P1191" s="218"/>
      <c r="Q1191" s="218"/>
      <c r="R1191" s="218"/>
      <c r="S1191" s="218"/>
      <c r="T1191" s="219"/>
      <c r="AT1191" s="220" t="s">
        <v>294</v>
      </c>
      <c r="AU1191" s="220" t="s">
        <v>82</v>
      </c>
      <c r="AV1191" s="14" t="s">
        <v>102</v>
      </c>
      <c r="AW1191" s="14" t="s">
        <v>34</v>
      </c>
      <c r="AX1191" s="14" t="s">
        <v>80</v>
      </c>
      <c r="AY1191" s="220" t="s">
        <v>283</v>
      </c>
    </row>
    <row r="1192" spans="1:65" s="2" customFormat="1" ht="16.5" customHeight="1">
      <c r="A1192" s="36"/>
      <c r="B1192" s="37"/>
      <c r="C1192" s="247" t="s">
        <v>1700</v>
      </c>
      <c r="D1192" s="247" t="s">
        <v>740</v>
      </c>
      <c r="E1192" s="248" t="s">
        <v>2238</v>
      </c>
      <c r="F1192" s="249" t="s">
        <v>2239</v>
      </c>
      <c r="G1192" s="250" t="s">
        <v>288</v>
      </c>
      <c r="H1192" s="251">
        <v>26.853000000000002</v>
      </c>
      <c r="I1192" s="252"/>
      <c r="J1192" s="253">
        <f>ROUND(I1192*H1192,2)</f>
        <v>0</v>
      </c>
      <c r="K1192" s="249" t="s">
        <v>289</v>
      </c>
      <c r="L1192" s="254"/>
      <c r="M1192" s="255" t="s">
        <v>21</v>
      </c>
      <c r="N1192" s="256" t="s">
        <v>44</v>
      </c>
      <c r="O1192" s="66"/>
      <c r="P1192" s="189">
        <f>O1192*H1192</f>
        <v>0</v>
      </c>
      <c r="Q1192" s="189">
        <v>1.9E-3</v>
      </c>
      <c r="R1192" s="189">
        <f>Q1192*H1192</f>
        <v>5.1020700000000002E-2</v>
      </c>
      <c r="S1192" s="189">
        <v>0</v>
      </c>
      <c r="T1192" s="190">
        <f>S1192*H1192</f>
        <v>0</v>
      </c>
      <c r="U1192" s="36"/>
      <c r="V1192" s="36"/>
      <c r="W1192" s="36"/>
      <c r="X1192" s="36"/>
      <c r="Y1192" s="36"/>
      <c r="Z1192" s="36"/>
      <c r="AA1192" s="36"/>
      <c r="AB1192" s="36"/>
      <c r="AC1192" s="36"/>
      <c r="AD1192" s="36"/>
      <c r="AE1192" s="36"/>
      <c r="AR1192" s="191" t="s">
        <v>493</v>
      </c>
      <c r="AT1192" s="191" t="s">
        <v>740</v>
      </c>
      <c r="AU1192" s="191" t="s">
        <v>82</v>
      </c>
      <c r="AY1192" s="19" t="s">
        <v>283</v>
      </c>
      <c r="BE1192" s="192">
        <f>IF(N1192="základní",J1192,0)</f>
        <v>0</v>
      </c>
      <c r="BF1192" s="192">
        <f>IF(N1192="snížená",J1192,0)</f>
        <v>0</v>
      </c>
      <c r="BG1192" s="192">
        <f>IF(N1192="zákl. přenesená",J1192,0)</f>
        <v>0</v>
      </c>
      <c r="BH1192" s="192">
        <f>IF(N1192="sníž. přenesená",J1192,0)</f>
        <v>0</v>
      </c>
      <c r="BI1192" s="192">
        <f>IF(N1192="nulová",J1192,0)</f>
        <v>0</v>
      </c>
      <c r="BJ1192" s="19" t="s">
        <v>80</v>
      </c>
      <c r="BK1192" s="192">
        <f>ROUND(I1192*H1192,2)</f>
        <v>0</v>
      </c>
      <c r="BL1192" s="19" t="s">
        <v>381</v>
      </c>
      <c r="BM1192" s="191" t="s">
        <v>8068</v>
      </c>
    </row>
    <row r="1193" spans="1:65" s="13" customFormat="1" ht="11.25">
      <c r="B1193" s="198"/>
      <c r="C1193" s="199"/>
      <c r="D1193" s="200" t="s">
        <v>294</v>
      </c>
      <c r="E1193" s="199"/>
      <c r="F1193" s="202" t="s">
        <v>8069</v>
      </c>
      <c r="G1193" s="199"/>
      <c r="H1193" s="203">
        <v>26.853000000000002</v>
      </c>
      <c r="I1193" s="204"/>
      <c r="J1193" s="199"/>
      <c r="K1193" s="199"/>
      <c r="L1193" s="205"/>
      <c r="M1193" s="206"/>
      <c r="N1193" s="207"/>
      <c r="O1193" s="207"/>
      <c r="P1193" s="207"/>
      <c r="Q1193" s="207"/>
      <c r="R1193" s="207"/>
      <c r="S1193" s="207"/>
      <c r="T1193" s="208"/>
      <c r="AT1193" s="209" t="s">
        <v>294</v>
      </c>
      <c r="AU1193" s="209" t="s">
        <v>82</v>
      </c>
      <c r="AV1193" s="13" t="s">
        <v>82</v>
      </c>
      <c r="AW1193" s="13" t="s">
        <v>4</v>
      </c>
      <c r="AX1193" s="13" t="s">
        <v>80</v>
      </c>
      <c r="AY1193" s="209" t="s">
        <v>283</v>
      </c>
    </row>
    <row r="1194" spans="1:65" s="2" customFormat="1" ht="21.75" customHeight="1">
      <c r="A1194" s="36"/>
      <c r="B1194" s="37"/>
      <c r="C1194" s="180" t="s">
        <v>1705</v>
      </c>
      <c r="D1194" s="180" t="s">
        <v>285</v>
      </c>
      <c r="E1194" s="181" t="s">
        <v>2243</v>
      </c>
      <c r="F1194" s="182" t="s">
        <v>2244</v>
      </c>
      <c r="G1194" s="183" t="s">
        <v>288</v>
      </c>
      <c r="H1194" s="184">
        <v>23.04</v>
      </c>
      <c r="I1194" s="185"/>
      <c r="J1194" s="186">
        <f>ROUND(I1194*H1194,2)</f>
        <v>0</v>
      </c>
      <c r="K1194" s="182" t="s">
        <v>289</v>
      </c>
      <c r="L1194" s="41"/>
      <c r="M1194" s="187" t="s">
        <v>21</v>
      </c>
      <c r="N1194" s="188" t="s">
        <v>44</v>
      </c>
      <c r="O1194" s="66"/>
      <c r="P1194" s="189">
        <f>O1194*H1194</f>
        <v>0</v>
      </c>
      <c r="Q1194" s="189">
        <v>0</v>
      </c>
      <c r="R1194" s="189">
        <f>Q1194*H1194</f>
        <v>0</v>
      </c>
      <c r="S1194" s="189">
        <v>0</v>
      </c>
      <c r="T1194" s="190">
        <f>S1194*H1194</f>
        <v>0</v>
      </c>
      <c r="U1194" s="36"/>
      <c r="V1194" s="36"/>
      <c r="W1194" s="36"/>
      <c r="X1194" s="36"/>
      <c r="Y1194" s="36"/>
      <c r="Z1194" s="36"/>
      <c r="AA1194" s="36"/>
      <c r="AB1194" s="36"/>
      <c r="AC1194" s="36"/>
      <c r="AD1194" s="36"/>
      <c r="AE1194" s="36"/>
      <c r="AR1194" s="191" t="s">
        <v>381</v>
      </c>
      <c r="AT1194" s="191" t="s">
        <v>285</v>
      </c>
      <c r="AU1194" s="191" t="s">
        <v>82</v>
      </c>
      <c r="AY1194" s="19" t="s">
        <v>283</v>
      </c>
      <c r="BE1194" s="192">
        <f>IF(N1194="základní",J1194,0)</f>
        <v>0</v>
      </c>
      <c r="BF1194" s="192">
        <f>IF(N1194="snížená",J1194,0)</f>
        <v>0</v>
      </c>
      <c r="BG1194" s="192">
        <f>IF(N1194="zákl. přenesená",J1194,0)</f>
        <v>0</v>
      </c>
      <c r="BH1194" s="192">
        <f>IF(N1194="sníž. přenesená",J1194,0)</f>
        <v>0</v>
      </c>
      <c r="BI1194" s="192">
        <f>IF(N1194="nulová",J1194,0)</f>
        <v>0</v>
      </c>
      <c r="BJ1194" s="19" t="s">
        <v>80</v>
      </c>
      <c r="BK1194" s="192">
        <f>ROUND(I1194*H1194,2)</f>
        <v>0</v>
      </c>
      <c r="BL1194" s="19" t="s">
        <v>381</v>
      </c>
      <c r="BM1194" s="191" t="s">
        <v>8070</v>
      </c>
    </row>
    <row r="1195" spans="1:65" s="2" customFormat="1" ht="11.25">
      <c r="A1195" s="36"/>
      <c r="B1195" s="37"/>
      <c r="C1195" s="38"/>
      <c r="D1195" s="193" t="s">
        <v>292</v>
      </c>
      <c r="E1195" s="38"/>
      <c r="F1195" s="194" t="s">
        <v>2246</v>
      </c>
      <c r="G1195" s="38"/>
      <c r="H1195" s="38"/>
      <c r="I1195" s="195"/>
      <c r="J1195" s="38"/>
      <c r="K1195" s="38"/>
      <c r="L1195" s="41"/>
      <c r="M1195" s="196"/>
      <c r="N1195" s="197"/>
      <c r="O1195" s="66"/>
      <c r="P1195" s="66"/>
      <c r="Q1195" s="66"/>
      <c r="R1195" s="66"/>
      <c r="S1195" s="66"/>
      <c r="T1195" s="67"/>
      <c r="U1195" s="36"/>
      <c r="V1195" s="36"/>
      <c r="W1195" s="36"/>
      <c r="X1195" s="36"/>
      <c r="Y1195" s="36"/>
      <c r="Z1195" s="36"/>
      <c r="AA1195" s="36"/>
      <c r="AB1195" s="36"/>
      <c r="AC1195" s="36"/>
      <c r="AD1195" s="36"/>
      <c r="AE1195" s="36"/>
      <c r="AT1195" s="19" t="s">
        <v>292</v>
      </c>
      <c r="AU1195" s="19" t="s">
        <v>82</v>
      </c>
    </row>
    <row r="1196" spans="1:65" s="13" customFormat="1" ht="11.25">
      <c r="B1196" s="198"/>
      <c r="C1196" s="199"/>
      <c r="D1196" s="200" t="s">
        <v>294</v>
      </c>
      <c r="E1196" s="201" t="s">
        <v>21</v>
      </c>
      <c r="F1196" s="202" t="s">
        <v>8071</v>
      </c>
      <c r="G1196" s="199"/>
      <c r="H1196" s="203">
        <v>23.04</v>
      </c>
      <c r="I1196" s="204"/>
      <c r="J1196" s="199"/>
      <c r="K1196" s="199"/>
      <c r="L1196" s="205"/>
      <c r="M1196" s="206"/>
      <c r="N1196" s="207"/>
      <c r="O1196" s="207"/>
      <c r="P1196" s="207"/>
      <c r="Q1196" s="207"/>
      <c r="R1196" s="207"/>
      <c r="S1196" s="207"/>
      <c r="T1196" s="208"/>
      <c r="AT1196" s="209" t="s">
        <v>294</v>
      </c>
      <c r="AU1196" s="209" t="s">
        <v>82</v>
      </c>
      <c r="AV1196" s="13" t="s">
        <v>82</v>
      </c>
      <c r="AW1196" s="13" t="s">
        <v>34</v>
      </c>
      <c r="AX1196" s="13" t="s">
        <v>73</v>
      </c>
      <c r="AY1196" s="209" t="s">
        <v>283</v>
      </c>
    </row>
    <row r="1197" spans="1:65" s="14" customFormat="1" ht="11.25">
      <c r="B1197" s="210"/>
      <c r="C1197" s="211"/>
      <c r="D1197" s="200" t="s">
        <v>294</v>
      </c>
      <c r="E1197" s="212" t="s">
        <v>21</v>
      </c>
      <c r="F1197" s="213" t="s">
        <v>296</v>
      </c>
      <c r="G1197" s="211"/>
      <c r="H1197" s="214">
        <v>23.04</v>
      </c>
      <c r="I1197" s="215"/>
      <c r="J1197" s="211"/>
      <c r="K1197" s="211"/>
      <c r="L1197" s="216"/>
      <c r="M1197" s="217"/>
      <c r="N1197" s="218"/>
      <c r="O1197" s="218"/>
      <c r="P1197" s="218"/>
      <c r="Q1197" s="218"/>
      <c r="R1197" s="218"/>
      <c r="S1197" s="218"/>
      <c r="T1197" s="219"/>
      <c r="AT1197" s="220" t="s">
        <v>294</v>
      </c>
      <c r="AU1197" s="220" t="s">
        <v>82</v>
      </c>
      <c r="AV1197" s="14" t="s">
        <v>102</v>
      </c>
      <c r="AW1197" s="14" t="s">
        <v>34</v>
      </c>
      <c r="AX1197" s="14" t="s">
        <v>80</v>
      </c>
      <c r="AY1197" s="220" t="s">
        <v>283</v>
      </c>
    </row>
    <row r="1198" spans="1:65" s="2" customFormat="1" ht="16.5" customHeight="1">
      <c r="A1198" s="36"/>
      <c r="B1198" s="37"/>
      <c r="C1198" s="247" t="s">
        <v>1710</v>
      </c>
      <c r="D1198" s="247" t="s">
        <v>740</v>
      </c>
      <c r="E1198" s="248" t="s">
        <v>951</v>
      </c>
      <c r="F1198" s="249" t="s">
        <v>952</v>
      </c>
      <c r="G1198" s="250" t="s">
        <v>288</v>
      </c>
      <c r="H1198" s="251">
        <v>26.611000000000001</v>
      </c>
      <c r="I1198" s="252"/>
      <c r="J1198" s="253">
        <f>ROUND(I1198*H1198,2)</f>
        <v>0</v>
      </c>
      <c r="K1198" s="249" t="s">
        <v>289</v>
      </c>
      <c r="L1198" s="254"/>
      <c r="M1198" s="255" t="s">
        <v>21</v>
      </c>
      <c r="N1198" s="256" t="s">
        <v>44</v>
      </c>
      <c r="O1198" s="66"/>
      <c r="P1198" s="189">
        <f>O1198*H1198</f>
        <v>0</v>
      </c>
      <c r="Q1198" s="189">
        <v>2.9999999999999997E-4</v>
      </c>
      <c r="R1198" s="189">
        <f>Q1198*H1198</f>
        <v>7.9832999999999987E-3</v>
      </c>
      <c r="S1198" s="189">
        <v>0</v>
      </c>
      <c r="T1198" s="190">
        <f>S1198*H1198</f>
        <v>0</v>
      </c>
      <c r="U1198" s="36"/>
      <c r="V1198" s="36"/>
      <c r="W1198" s="36"/>
      <c r="X1198" s="36"/>
      <c r="Y1198" s="36"/>
      <c r="Z1198" s="36"/>
      <c r="AA1198" s="36"/>
      <c r="AB1198" s="36"/>
      <c r="AC1198" s="36"/>
      <c r="AD1198" s="36"/>
      <c r="AE1198" s="36"/>
      <c r="AR1198" s="191" t="s">
        <v>493</v>
      </c>
      <c r="AT1198" s="191" t="s">
        <v>740</v>
      </c>
      <c r="AU1198" s="191" t="s">
        <v>82</v>
      </c>
      <c r="AY1198" s="19" t="s">
        <v>283</v>
      </c>
      <c r="BE1198" s="192">
        <f>IF(N1198="základní",J1198,0)</f>
        <v>0</v>
      </c>
      <c r="BF1198" s="192">
        <f>IF(N1198="snížená",J1198,0)</f>
        <v>0</v>
      </c>
      <c r="BG1198" s="192">
        <f>IF(N1198="zákl. přenesená",J1198,0)</f>
        <v>0</v>
      </c>
      <c r="BH1198" s="192">
        <f>IF(N1198="sníž. přenesená",J1198,0)</f>
        <v>0</v>
      </c>
      <c r="BI1198" s="192">
        <f>IF(N1198="nulová",J1198,0)</f>
        <v>0</v>
      </c>
      <c r="BJ1198" s="19" t="s">
        <v>80</v>
      </c>
      <c r="BK1198" s="192">
        <f>ROUND(I1198*H1198,2)</f>
        <v>0</v>
      </c>
      <c r="BL1198" s="19" t="s">
        <v>381</v>
      </c>
      <c r="BM1198" s="191" t="s">
        <v>8072</v>
      </c>
    </row>
    <row r="1199" spans="1:65" s="13" customFormat="1" ht="11.25">
      <c r="B1199" s="198"/>
      <c r="C1199" s="199"/>
      <c r="D1199" s="200" t="s">
        <v>294</v>
      </c>
      <c r="E1199" s="199"/>
      <c r="F1199" s="202" t="s">
        <v>8073</v>
      </c>
      <c r="G1199" s="199"/>
      <c r="H1199" s="203">
        <v>26.611000000000001</v>
      </c>
      <c r="I1199" s="204"/>
      <c r="J1199" s="199"/>
      <c r="K1199" s="199"/>
      <c r="L1199" s="205"/>
      <c r="M1199" s="206"/>
      <c r="N1199" s="207"/>
      <c r="O1199" s="207"/>
      <c r="P1199" s="207"/>
      <c r="Q1199" s="207"/>
      <c r="R1199" s="207"/>
      <c r="S1199" s="207"/>
      <c r="T1199" s="208"/>
      <c r="AT1199" s="209" t="s">
        <v>294</v>
      </c>
      <c r="AU1199" s="209" t="s">
        <v>82</v>
      </c>
      <c r="AV1199" s="13" t="s">
        <v>82</v>
      </c>
      <c r="AW1199" s="13" t="s">
        <v>4</v>
      </c>
      <c r="AX1199" s="13" t="s">
        <v>80</v>
      </c>
      <c r="AY1199" s="209" t="s">
        <v>283</v>
      </c>
    </row>
    <row r="1200" spans="1:65" s="2" customFormat="1" ht="24.2" customHeight="1">
      <c r="A1200" s="36"/>
      <c r="B1200" s="37"/>
      <c r="C1200" s="180" t="s">
        <v>1716</v>
      </c>
      <c r="D1200" s="180" t="s">
        <v>285</v>
      </c>
      <c r="E1200" s="181" t="s">
        <v>2262</v>
      </c>
      <c r="F1200" s="182" t="s">
        <v>2263</v>
      </c>
      <c r="G1200" s="183" t="s">
        <v>288</v>
      </c>
      <c r="H1200" s="184">
        <v>55.44</v>
      </c>
      <c r="I1200" s="185"/>
      <c r="J1200" s="186">
        <f>ROUND(I1200*H1200,2)</f>
        <v>0</v>
      </c>
      <c r="K1200" s="182" t="s">
        <v>289</v>
      </c>
      <c r="L1200" s="41"/>
      <c r="M1200" s="187" t="s">
        <v>21</v>
      </c>
      <c r="N1200" s="188" t="s">
        <v>44</v>
      </c>
      <c r="O1200" s="66"/>
      <c r="P1200" s="189">
        <f>O1200*H1200</f>
        <v>0</v>
      </c>
      <c r="Q1200" s="189">
        <v>0</v>
      </c>
      <c r="R1200" s="189">
        <f>Q1200*H1200</f>
        <v>0</v>
      </c>
      <c r="S1200" s="189">
        <v>0</v>
      </c>
      <c r="T1200" s="190">
        <f>S1200*H1200</f>
        <v>0</v>
      </c>
      <c r="U1200" s="36"/>
      <c r="V1200" s="36"/>
      <c r="W1200" s="36"/>
      <c r="X1200" s="36"/>
      <c r="Y1200" s="36"/>
      <c r="Z1200" s="36"/>
      <c r="AA1200" s="36"/>
      <c r="AB1200" s="36"/>
      <c r="AC1200" s="36"/>
      <c r="AD1200" s="36"/>
      <c r="AE1200" s="36"/>
      <c r="AR1200" s="191" t="s">
        <v>381</v>
      </c>
      <c r="AT1200" s="191" t="s">
        <v>285</v>
      </c>
      <c r="AU1200" s="191" t="s">
        <v>82</v>
      </c>
      <c r="AY1200" s="19" t="s">
        <v>283</v>
      </c>
      <c r="BE1200" s="192">
        <f>IF(N1200="základní",J1200,0)</f>
        <v>0</v>
      </c>
      <c r="BF1200" s="192">
        <f>IF(N1200="snížená",J1200,0)</f>
        <v>0</v>
      </c>
      <c r="BG1200" s="192">
        <f>IF(N1200="zákl. přenesená",J1200,0)</f>
        <v>0</v>
      </c>
      <c r="BH1200" s="192">
        <f>IF(N1200="sníž. přenesená",J1200,0)</f>
        <v>0</v>
      </c>
      <c r="BI1200" s="192">
        <f>IF(N1200="nulová",J1200,0)</f>
        <v>0</v>
      </c>
      <c r="BJ1200" s="19" t="s">
        <v>80</v>
      </c>
      <c r="BK1200" s="192">
        <f>ROUND(I1200*H1200,2)</f>
        <v>0</v>
      </c>
      <c r="BL1200" s="19" t="s">
        <v>381</v>
      </c>
      <c r="BM1200" s="191" t="s">
        <v>8074</v>
      </c>
    </row>
    <row r="1201" spans="1:65" s="2" customFormat="1" ht="11.25">
      <c r="A1201" s="36"/>
      <c r="B1201" s="37"/>
      <c r="C1201" s="38"/>
      <c r="D1201" s="193" t="s">
        <v>292</v>
      </c>
      <c r="E1201" s="38"/>
      <c r="F1201" s="194" t="s">
        <v>2265</v>
      </c>
      <c r="G1201" s="38"/>
      <c r="H1201" s="38"/>
      <c r="I1201" s="195"/>
      <c r="J1201" s="38"/>
      <c r="K1201" s="38"/>
      <c r="L1201" s="41"/>
      <c r="M1201" s="196"/>
      <c r="N1201" s="197"/>
      <c r="O1201" s="66"/>
      <c r="P1201" s="66"/>
      <c r="Q1201" s="66"/>
      <c r="R1201" s="66"/>
      <c r="S1201" s="66"/>
      <c r="T1201" s="67"/>
      <c r="U1201" s="36"/>
      <c r="V1201" s="36"/>
      <c r="W1201" s="36"/>
      <c r="X1201" s="36"/>
      <c r="Y1201" s="36"/>
      <c r="Z1201" s="36"/>
      <c r="AA1201" s="36"/>
      <c r="AB1201" s="36"/>
      <c r="AC1201" s="36"/>
      <c r="AD1201" s="36"/>
      <c r="AE1201" s="36"/>
      <c r="AT1201" s="19" t="s">
        <v>292</v>
      </c>
      <c r="AU1201" s="19" t="s">
        <v>82</v>
      </c>
    </row>
    <row r="1202" spans="1:65" s="15" customFormat="1" ht="11.25">
      <c r="B1202" s="221"/>
      <c r="C1202" s="222"/>
      <c r="D1202" s="200" t="s">
        <v>294</v>
      </c>
      <c r="E1202" s="223" t="s">
        <v>21</v>
      </c>
      <c r="F1202" s="224" t="s">
        <v>7487</v>
      </c>
      <c r="G1202" s="222"/>
      <c r="H1202" s="223" t="s">
        <v>21</v>
      </c>
      <c r="I1202" s="225"/>
      <c r="J1202" s="222"/>
      <c r="K1202" s="222"/>
      <c r="L1202" s="226"/>
      <c r="M1202" s="227"/>
      <c r="N1202" s="228"/>
      <c r="O1202" s="228"/>
      <c r="P1202" s="228"/>
      <c r="Q1202" s="228"/>
      <c r="R1202" s="228"/>
      <c r="S1202" s="228"/>
      <c r="T1202" s="229"/>
      <c r="AT1202" s="230" t="s">
        <v>294</v>
      </c>
      <c r="AU1202" s="230" t="s">
        <v>82</v>
      </c>
      <c r="AV1202" s="15" t="s">
        <v>80</v>
      </c>
      <c r="AW1202" s="15" t="s">
        <v>34</v>
      </c>
      <c r="AX1202" s="15" t="s">
        <v>73</v>
      </c>
      <c r="AY1202" s="230" t="s">
        <v>283</v>
      </c>
    </row>
    <row r="1203" spans="1:65" s="13" customFormat="1" ht="11.25">
      <c r="B1203" s="198"/>
      <c r="C1203" s="199"/>
      <c r="D1203" s="200" t="s">
        <v>294</v>
      </c>
      <c r="E1203" s="201" t="s">
        <v>21</v>
      </c>
      <c r="F1203" s="202" t="s">
        <v>8075</v>
      </c>
      <c r="G1203" s="199"/>
      <c r="H1203" s="203">
        <v>55.44</v>
      </c>
      <c r="I1203" s="204"/>
      <c r="J1203" s="199"/>
      <c r="K1203" s="199"/>
      <c r="L1203" s="205"/>
      <c r="M1203" s="206"/>
      <c r="N1203" s="207"/>
      <c r="O1203" s="207"/>
      <c r="P1203" s="207"/>
      <c r="Q1203" s="207"/>
      <c r="R1203" s="207"/>
      <c r="S1203" s="207"/>
      <c r="T1203" s="208"/>
      <c r="AT1203" s="209" t="s">
        <v>294</v>
      </c>
      <c r="AU1203" s="209" t="s">
        <v>82</v>
      </c>
      <c r="AV1203" s="13" t="s">
        <v>82</v>
      </c>
      <c r="AW1203" s="13" t="s">
        <v>34</v>
      </c>
      <c r="AX1203" s="13" t="s">
        <v>73</v>
      </c>
      <c r="AY1203" s="209" t="s">
        <v>283</v>
      </c>
    </row>
    <row r="1204" spans="1:65" s="14" customFormat="1" ht="11.25">
      <c r="B1204" s="210"/>
      <c r="C1204" s="211"/>
      <c r="D1204" s="200" t="s">
        <v>294</v>
      </c>
      <c r="E1204" s="212" t="s">
        <v>21</v>
      </c>
      <c r="F1204" s="213" t="s">
        <v>296</v>
      </c>
      <c r="G1204" s="211"/>
      <c r="H1204" s="214">
        <v>55.44</v>
      </c>
      <c r="I1204" s="215"/>
      <c r="J1204" s="211"/>
      <c r="K1204" s="211"/>
      <c r="L1204" s="216"/>
      <c r="M1204" s="217"/>
      <c r="N1204" s="218"/>
      <c r="O1204" s="218"/>
      <c r="P1204" s="218"/>
      <c r="Q1204" s="218"/>
      <c r="R1204" s="218"/>
      <c r="S1204" s="218"/>
      <c r="T1204" s="219"/>
      <c r="AT1204" s="220" t="s">
        <v>294</v>
      </c>
      <c r="AU1204" s="220" t="s">
        <v>82</v>
      </c>
      <c r="AV1204" s="14" t="s">
        <v>102</v>
      </c>
      <c r="AW1204" s="14" t="s">
        <v>34</v>
      </c>
      <c r="AX1204" s="14" t="s">
        <v>80</v>
      </c>
      <c r="AY1204" s="220" t="s">
        <v>283</v>
      </c>
    </row>
    <row r="1205" spans="1:65" s="2" customFormat="1" ht="16.5" customHeight="1">
      <c r="A1205" s="36"/>
      <c r="B1205" s="37"/>
      <c r="C1205" s="247" t="s">
        <v>1722</v>
      </c>
      <c r="D1205" s="247" t="s">
        <v>740</v>
      </c>
      <c r="E1205" s="248" t="s">
        <v>2267</v>
      </c>
      <c r="F1205" s="249" t="s">
        <v>2268</v>
      </c>
      <c r="G1205" s="250" t="s">
        <v>288</v>
      </c>
      <c r="H1205" s="251">
        <v>63.756</v>
      </c>
      <c r="I1205" s="252"/>
      <c r="J1205" s="253">
        <f>ROUND(I1205*H1205,2)</f>
        <v>0</v>
      </c>
      <c r="K1205" s="249" t="s">
        <v>289</v>
      </c>
      <c r="L1205" s="254"/>
      <c r="M1205" s="255" t="s">
        <v>21</v>
      </c>
      <c r="N1205" s="256" t="s">
        <v>44</v>
      </c>
      <c r="O1205" s="66"/>
      <c r="P1205" s="189">
        <f>O1205*H1205</f>
        <v>0</v>
      </c>
      <c r="Q1205" s="189">
        <v>5.0000000000000001E-4</v>
      </c>
      <c r="R1205" s="189">
        <f>Q1205*H1205</f>
        <v>3.1878000000000004E-2</v>
      </c>
      <c r="S1205" s="189">
        <v>0</v>
      </c>
      <c r="T1205" s="190">
        <f>S1205*H1205</f>
        <v>0</v>
      </c>
      <c r="U1205" s="36"/>
      <c r="V1205" s="36"/>
      <c r="W1205" s="36"/>
      <c r="X1205" s="36"/>
      <c r="Y1205" s="36"/>
      <c r="Z1205" s="36"/>
      <c r="AA1205" s="36"/>
      <c r="AB1205" s="36"/>
      <c r="AC1205" s="36"/>
      <c r="AD1205" s="36"/>
      <c r="AE1205" s="36"/>
      <c r="AR1205" s="191" t="s">
        <v>493</v>
      </c>
      <c r="AT1205" s="191" t="s">
        <v>740</v>
      </c>
      <c r="AU1205" s="191" t="s">
        <v>82</v>
      </c>
      <c r="AY1205" s="19" t="s">
        <v>283</v>
      </c>
      <c r="BE1205" s="192">
        <f>IF(N1205="základní",J1205,0)</f>
        <v>0</v>
      </c>
      <c r="BF1205" s="192">
        <f>IF(N1205="snížená",J1205,0)</f>
        <v>0</v>
      </c>
      <c r="BG1205" s="192">
        <f>IF(N1205="zákl. přenesená",J1205,0)</f>
        <v>0</v>
      </c>
      <c r="BH1205" s="192">
        <f>IF(N1205="sníž. přenesená",J1205,0)</f>
        <v>0</v>
      </c>
      <c r="BI1205" s="192">
        <f>IF(N1205="nulová",J1205,0)</f>
        <v>0</v>
      </c>
      <c r="BJ1205" s="19" t="s">
        <v>80</v>
      </c>
      <c r="BK1205" s="192">
        <f>ROUND(I1205*H1205,2)</f>
        <v>0</v>
      </c>
      <c r="BL1205" s="19" t="s">
        <v>381</v>
      </c>
      <c r="BM1205" s="191" t="s">
        <v>8076</v>
      </c>
    </row>
    <row r="1206" spans="1:65" s="13" customFormat="1" ht="11.25">
      <c r="B1206" s="198"/>
      <c r="C1206" s="199"/>
      <c r="D1206" s="200" t="s">
        <v>294</v>
      </c>
      <c r="E1206" s="199"/>
      <c r="F1206" s="202" t="s">
        <v>8077</v>
      </c>
      <c r="G1206" s="199"/>
      <c r="H1206" s="203">
        <v>63.756</v>
      </c>
      <c r="I1206" s="204"/>
      <c r="J1206" s="199"/>
      <c r="K1206" s="199"/>
      <c r="L1206" s="205"/>
      <c r="M1206" s="206"/>
      <c r="N1206" s="207"/>
      <c r="O1206" s="207"/>
      <c r="P1206" s="207"/>
      <c r="Q1206" s="207"/>
      <c r="R1206" s="207"/>
      <c r="S1206" s="207"/>
      <c r="T1206" s="208"/>
      <c r="AT1206" s="209" t="s">
        <v>294</v>
      </c>
      <c r="AU1206" s="209" t="s">
        <v>82</v>
      </c>
      <c r="AV1206" s="13" t="s">
        <v>82</v>
      </c>
      <c r="AW1206" s="13" t="s">
        <v>4</v>
      </c>
      <c r="AX1206" s="13" t="s">
        <v>80</v>
      </c>
      <c r="AY1206" s="209" t="s">
        <v>283</v>
      </c>
    </row>
    <row r="1207" spans="1:65" s="2" customFormat="1" ht="24.2" customHeight="1">
      <c r="A1207" s="36"/>
      <c r="B1207" s="37"/>
      <c r="C1207" s="180" t="s">
        <v>1728</v>
      </c>
      <c r="D1207" s="180" t="s">
        <v>285</v>
      </c>
      <c r="E1207" s="181" t="s">
        <v>8078</v>
      </c>
      <c r="F1207" s="182" t="s">
        <v>8079</v>
      </c>
      <c r="G1207" s="183" t="s">
        <v>288</v>
      </c>
      <c r="H1207" s="184">
        <v>55.44</v>
      </c>
      <c r="I1207" s="185"/>
      <c r="J1207" s="186">
        <f>ROUND(I1207*H1207,2)</f>
        <v>0</v>
      </c>
      <c r="K1207" s="182" t="s">
        <v>289</v>
      </c>
      <c r="L1207" s="41"/>
      <c r="M1207" s="187" t="s">
        <v>21</v>
      </c>
      <c r="N1207" s="188" t="s">
        <v>44</v>
      </c>
      <c r="O1207" s="66"/>
      <c r="P1207" s="189">
        <f>O1207*H1207</f>
        <v>0</v>
      </c>
      <c r="Q1207" s="189">
        <v>0</v>
      </c>
      <c r="R1207" s="189">
        <f>Q1207*H1207</f>
        <v>0</v>
      </c>
      <c r="S1207" s="189">
        <v>0</v>
      </c>
      <c r="T1207" s="190">
        <f>S1207*H1207</f>
        <v>0</v>
      </c>
      <c r="U1207" s="36"/>
      <c r="V1207" s="36"/>
      <c r="W1207" s="36"/>
      <c r="X1207" s="36"/>
      <c r="Y1207" s="36"/>
      <c r="Z1207" s="36"/>
      <c r="AA1207" s="36"/>
      <c r="AB1207" s="36"/>
      <c r="AC1207" s="36"/>
      <c r="AD1207" s="36"/>
      <c r="AE1207" s="36"/>
      <c r="AR1207" s="191" t="s">
        <v>381</v>
      </c>
      <c r="AT1207" s="191" t="s">
        <v>285</v>
      </c>
      <c r="AU1207" s="191" t="s">
        <v>82</v>
      </c>
      <c r="AY1207" s="19" t="s">
        <v>283</v>
      </c>
      <c r="BE1207" s="192">
        <f>IF(N1207="základní",J1207,0)</f>
        <v>0</v>
      </c>
      <c r="BF1207" s="192">
        <f>IF(N1207="snížená",J1207,0)</f>
        <v>0</v>
      </c>
      <c r="BG1207" s="192">
        <f>IF(N1207="zákl. přenesená",J1207,0)</f>
        <v>0</v>
      </c>
      <c r="BH1207" s="192">
        <f>IF(N1207="sníž. přenesená",J1207,0)</f>
        <v>0</v>
      </c>
      <c r="BI1207" s="192">
        <f>IF(N1207="nulová",J1207,0)</f>
        <v>0</v>
      </c>
      <c r="BJ1207" s="19" t="s">
        <v>80</v>
      </c>
      <c r="BK1207" s="192">
        <f>ROUND(I1207*H1207,2)</f>
        <v>0</v>
      </c>
      <c r="BL1207" s="19" t="s">
        <v>381</v>
      </c>
      <c r="BM1207" s="191" t="s">
        <v>8080</v>
      </c>
    </row>
    <row r="1208" spans="1:65" s="2" customFormat="1" ht="11.25">
      <c r="A1208" s="36"/>
      <c r="B1208" s="37"/>
      <c r="C1208" s="38"/>
      <c r="D1208" s="193" t="s">
        <v>292</v>
      </c>
      <c r="E1208" s="38"/>
      <c r="F1208" s="194" t="s">
        <v>8081</v>
      </c>
      <c r="G1208" s="38"/>
      <c r="H1208" s="38"/>
      <c r="I1208" s="195"/>
      <c r="J1208" s="38"/>
      <c r="K1208" s="38"/>
      <c r="L1208" s="41"/>
      <c r="M1208" s="196"/>
      <c r="N1208" s="197"/>
      <c r="O1208" s="66"/>
      <c r="P1208" s="66"/>
      <c r="Q1208" s="66"/>
      <c r="R1208" s="66"/>
      <c r="S1208" s="66"/>
      <c r="T1208" s="67"/>
      <c r="U1208" s="36"/>
      <c r="V1208" s="36"/>
      <c r="W1208" s="36"/>
      <c r="X1208" s="36"/>
      <c r="Y1208" s="36"/>
      <c r="Z1208" s="36"/>
      <c r="AA1208" s="36"/>
      <c r="AB1208" s="36"/>
      <c r="AC1208" s="36"/>
      <c r="AD1208" s="36"/>
      <c r="AE1208" s="36"/>
      <c r="AT1208" s="19" t="s">
        <v>292</v>
      </c>
      <c r="AU1208" s="19" t="s">
        <v>82</v>
      </c>
    </row>
    <row r="1209" spans="1:65" s="15" customFormat="1" ht="11.25">
      <c r="B1209" s="221"/>
      <c r="C1209" s="222"/>
      <c r="D1209" s="200" t="s">
        <v>294</v>
      </c>
      <c r="E1209" s="223" t="s">
        <v>21</v>
      </c>
      <c r="F1209" s="224" t="s">
        <v>7487</v>
      </c>
      <c r="G1209" s="222"/>
      <c r="H1209" s="223" t="s">
        <v>21</v>
      </c>
      <c r="I1209" s="225"/>
      <c r="J1209" s="222"/>
      <c r="K1209" s="222"/>
      <c r="L1209" s="226"/>
      <c r="M1209" s="227"/>
      <c r="N1209" s="228"/>
      <c r="O1209" s="228"/>
      <c r="P1209" s="228"/>
      <c r="Q1209" s="228"/>
      <c r="R1209" s="228"/>
      <c r="S1209" s="228"/>
      <c r="T1209" s="229"/>
      <c r="AT1209" s="230" t="s">
        <v>294</v>
      </c>
      <c r="AU1209" s="230" t="s">
        <v>82</v>
      </c>
      <c r="AV1209" s="15" t="s">
        <v>80</v>
      </c>
      <c r="AW1209" s="15" t="s">
        <v>34</v>
      </c>
      <c r="AX1209" s="15" t="s">
        <v>73</v>
      </c>
      <c r="AY1209" s="230" t="s">
        <v>283</v>
      </c>
    </row>
    <row r="1210" spans="1:65" s="13" customFormat="1" ht="11.25">
      <c r="B1210" s="198"/>
      <c r="C1210" s="199"/>
      <c r="D1210" s="200" t="s">
        <v>294</v>
      </c>
      <c r="E1210" s="201" t="s">
        <v>21</v>
      </c>
      <c r="F1210" s="202" t="s">
        <v>8082</v>
      </c>
      <c r="G1210" s="199"/>
      <c r="H1210" s="203">
        <v>55.44</v>
      </c>
      <c r="I1210" s="204"/>
      <c r="J1210" s="199"/>
      <c r="K1210" s="199"/>
      <c r="L1210" s="205"/>
      <c r="M1210" s="206"/>
      <c r="N1210" s="207"/>
      <c r="O1210" s="207"/>
      <c r="P1210" s="207"/>
      <c r="Q1210" s="207"/>
      <c r="R1210" s="207"/>
      <c r="S1210" s="207"/>
      <c r="T1210" s="208"/>
      <c r="AT1210" s="209" t="s">
        <v>294</v>
      </c>
      <c r="AU1210" s="209" t="s">
        <v>82</v>
      </c>
      <c r="AV1210" s="13" t="s">
        <v>82</v>
      </c>
      <c r="AW1210" s="13" t="s">
        <v>34</v>
      </c>
      <c r="AX1210" s="13" t="s">
        <v>73</v>
      </c>
      <c r="AY1210" s="209" t="s">
        <v>283</v>
      </c>
    </row>
    <row r="1211" spans="1:65" s="14" customFormat="1" ht="11.25">
      <c r="B1211" s="210"/>
      <c r="C1211" s="211"/>
      <c r="D1211" s="200" t="s">
        <v>294</v>
      </c>
      <c r="E1211" s="212" t="s">
        <v>21</v>
      </c>
      <c r="F1211" s="213" t="s">
        <v>296</v>
      </c>
      <c r="G1211" s="211"/>
      <c r="H1211" s="214">
        <v>55.44</v>
      </c>
      <c r="I1211" s="215"/>
      <c r="J1211" s="211"/>
      <c r="K1211" s="211"/>
      <c r="L1211" s="216"/>
      <c r="M1211" s="217"/>
      <c r="N1211" s="218"/>
      <c r="O1211" s="218"/>
      <c r="P1211" s="218"/>
      <c r="Q1211" s="218"/>
      <c r="R1211" s="218"/>
      <c r="S1211" s="218"/>
      <c r="T1211" s="219"/>
      <c r="AT1211" s="220" t="s">
        <v>294</v>
      </c>
      <c r="AU1211" s="220" t="s">
        <v>82</v>
      </c>
      <c r="AV1211" s="14" t="s">
        <v>102</v>
      </c>
      <c r="AW1211" s="14" t="s">
        <v>34</v>
      </c>
      <c r="AX1211" s="14" t="s">
        <v>80</v>
      </c>
      <c r="AY1211" s="220" t="s">
        <v>283</v>
      </c>
    </row>
    <row r="1212" spans="1:65" s="2" customFormat="1" ht="24.2" customHeight="1">
      <c r="A1212" s="36"/>
      <c r="B1212" s="37"/>
      <c r="C1212" s="247" t="s">
        <v>1734</v>
      </c>
      <c r="D1212" s="247" t="s">
        <v>740</v>
      </c>
      <c r="E1212" s="248" t="s">
        <v>8083</v>
      </c>
      <c r="F1212" s="249" t="s">
        <v>8084</v>
      </c>
      <c r="G1212" s="250" t="s">
        <v>288</v>
      </c>
      <c r="H1212" s="251">
        <v>61.122999999999998</v>
      </c>
      <c r="I1212" s="252"/>
      <c r="J1212" s="253">
        <f>ROUND(I1212*H1212,2)</f>
        <v>0</v>
      </c>
      <c r="K1212" s="249" t="s">
        <v>289</v>
      </c>
      <c r="L1212" s="254"/>
      <c r="M1212" s="255" t="s">
        <v>21</v>
      </c>
      <c r="N1212" s="256" t="s">
        <v>44</v>
      </c>
      <c r="O1212" s="66"/>
      <c r="P1212" s="189">
        <f>O1212*H1212</f>
        <v>0</v>
      </c>
      <c r="Q1212" s="189">
        <v>5.9999999999999995E-4</v>
      </c>
      <c r="R1212" s="189">
        <f>Q1212*H1212</f>
        <v>3.6673799999999993E-2</v>
      </c>
      <c r="S1212" s="189">
        <v>0</v>
      </c>
      <c r="T1212" s="190">
        <f>S1212*H1212</f>
        <v>0</v>
      </c>
      <c r="U1212" s="36"/>
      <c r="V1212" s="36"/>
      <c r="W1212" s="36"/>
      <c r="X1212" s="36"/>
      <c r="Y1212" s="36"/>
      <c r="Z1212" s="36"/>
      <c r="AA1212" s="36"/>
      <c r="AB1212" s="36"/>
      <c r="AC1212" s="36"/>
      <c r="AD1212" s="36"/>
      <c r="AE1212" s="36"/>
      <c r="AR1212" s="191" t="s">
        <v>493</v>
      </c>
      <c r="AT1212" s="191" t="s">
        <v>740</v>
      </c>
      <c r="AU1212" s="191" t="s">
        <v>82</v>
      </c>
      <c r="AY1212" s="19" t="s">
        <v>283</v>
      </c>
      <c r="BE1212" s="192">
        <f>IF(N1212="základní",J1212,0)</f>
        <v>0</v>
      </c>
      <c r="BF1212" s="192">
        <f>IF(N1212="snížená",J1212,0)</f>
        <v>0</v>
      </c>
      <c r="BG1212" s="192">
        <f>IF(N1212="zákl. přenesená",J1212,0)</f>
        <v>0</v>
      </c>
      <c r="BH1212" s="192">
        <f>IF(N1212="sníž. přenesená",J1212,0)</f>
        <v>0</v>
      </c>
      <c r="BI1212" s="192">
        <f>IF(N1212="nulová",J1212,0)</f>
        <v>0</v>
      </c>
      <c r="BJ1212" s="19" t="s">
        <v>80</v>
      </c>
      <c r="BK1212" s="192">
        <f>ROUND(I1212*H1212,2)</f>
        <v>0</v>
      </c>
      <c r="BL1212" s="19" t="s">
        <v>381</v>
      </c>
      <c r="BM1212" s="191" t="s">
        <v>8085</v>
      </c>
    </row>
    <row r="1213" spans="1:65" s="13" customFormat="1" ht="11.25">
      <c r="B1213" s="198"/>
      <c r="C1213" s="199"/>
      <c r="D1213" s="200" t="s">
        <v>294</v>
      </c>
      <c r="E1213" s="199"/>
      <c r="F1213" s="202" t="s">
        <v>8086</v>
      </c>
      <c r="G1213" s="199"/>
      <c r="H1213" s="203">
        <v>61.122999999999998</v>
      </c>
      <c r="I1213" s="204"/>
      <c r="J1213" s="199"/>
      <c r="K1213" s="199"/>
      <c r="L1213" s="205"/>
      <c r="M1213" s="206"/>
      <c r="N1213" s="207"/>
      <c r="O1213" s="207"/>
      <c r="P1213" s="207"/>
      <c r="Q1213" s="207"/>
      <c r="R1213" s="207"/>
      <c r="S1213" s="207"/>
      <c r="T1213" s="208"/>
      <c r="AT1213" s="209" t="s">
        <v>294</v>
      </c>
      <c r="AU1213" s="209" t="s">
        <v>82</v>
      </c>
      <c r="AV1213" s="13" t="s">
        <v>82</v>
      </c>
      <c r="AW1213" s="13" t="s">
        <v>4</v>
      </c>
      <c r="AX1213" s="13" t="s">
        <v>80</v>
      </c>
      <c r="AY1213" s="209" t="s">
        <v>283</v>
      </c>
    </row>
    <row r="1214" spans="1:65" s="2" customFormat="1" ht="24.2" customHeight="1">
      <c r="A1214" s="36"/>
      <c r="B1214" s="37"/>
      <c r="C1214" s="180" t="s">
        <v>1746</v>
      </c>
      <c r="D1214" s="180" t="s">
        <v>285</v>
      </c>
      <c r="E1214" s="181" t="s">
        <v>2300</v>
      </c>
      <c r="F1214" s="182" t="s">
        <v>2301</v>
      </c>
      <c r="G1214" s="183" t="s">
        <v>288</v>
      </c>
      <c r="H1214" s="184">
        <v>3.54</v>
      </c>
      <c r="I1214" s="185"/>
      <c r="J1214" s="186">
        <f>ROUND(I1214*H1214,2)</f>
        <v>0</v>
      </c>
      <c r="K1214" s="182" t="s">
        <v>289</v>
      </c>
      <c r="L1214" s="41"/>
      <c r="M1214" s="187" t="s">
        <v>21</v>
      </c>
      <c r="N1214" s="188" t="s">
        <v>44</v>
      </c>
      <c r="O1214" s="66"/>
      <c r="P1214" s="189">
        <f>O1214*H1214</f>
        <v>0</v>
      </c>
      <c r="Q1214" s="189">
        <v>0</v>
      </c>
      <c r="R1214" s="189">
        <f>Q1214*H1214</f>
        <v>0</v>
      </c>
      <c r="S1214" s="189">
        <v>0</v>
      </c>
      <c r="T1214" s="190">
        <f>S1214*H1214</f>
        <v>0</v>
      </c>
      <c r="U1214" s="36"/>
      <c r="V1214" s="36"/>
      <c r="W1214" s="36"/>
      <c r="X1214" s="36"/>
      <c r="Y1214" s="36"/>
      <c r="Z1214" s="36"/>
      <c r="AA1214" s="36"/>
      <c r="AB1214" s="36"/>
      <c r="AC1214" s="36"/>
      <c r="AD1214" s="36"/>
      <c r="AE1214" s="36"/>
      <c r="AR1214" s="191" t="s">
        <v>381</v>
      </c>
      <c r="AT1214" s="191" t="s">
        <v>285</v>
      </c>
      <c r="AU1214" s="191" t="s">
        <v>82</v>
      </c>
      <c r="AY1214" s="19" t="s">
        <v>283</v>
      </c>
      <c r="BE1214" s="192">
        <f>IF(N1214="základní",J1214,0)</f>
        <v>0</v>
      </c>
      <c r="BF1214" s="192">
        <f>IF(N1214="snížená",J1214,0)</f>
        <v>0</v>
      </c>
      <c r="BG1214" s="192">
        <f>IF(N1214="zákl. přenesená",J1214,0)</f>
        <v>0</v>
      </c>
      <c r="BH1214" s="192">
        <f>IF(N1214="sníž. přenesená",J1214,0)</f>
        <v>0</v>
      </c>
      <c r="BI1214" s="192">
        <f>IF(N1214="nulová",J1214,0)</f>
        <v>0</v>
      </c>
      <c r="BJ1214" s="19" t="s">
        <v>80</v>
      </c>
      <c r="BK1214" s="192">
        <f>ROUND(I1214*H1214,2)</f>
        <v>0</v>
      </c>
      <c r="BL1214" s="19" t="s">
        <v>381</v>
      </c>
      <c r="BM1214" s="191" t="s">
        <v>8087</v>
      </c>
    </row>
    <row r="1215" spans="1:65" s="2" customFormat="1" ht="11.25">
      <c r="A1215" s="36"/>
      <c r="B1215" s="37"/>
      <c r="C1215" s="38"/>
      <c r="D1215" s="193" t="s">
        <v>292</v>
      </c>
      <c r="E1215" s="38"/>
      <c r="F1215" s="194" t="s">
        <v>2303</v>
      </c>
      <c r="G1215" s="38"/>
      <c r="H1215" s="38"/>
      <c r="I1215" s="195"/>
      <c r="J1215" s="38"/>
      <c r="K1215" s="38"/>
      <c r="L1215" s="41"/>
      <c r="M1215" s="196"/>
      <c r="N1215" s="197"/>
      <c r="O1215" s="66"/>
      <c r="P1215" s="66"/>
      <c r="Q1215" s="66"/>
      <c r="R1215" s="66"/>
      <c r="S1215" s="66"/>
      <c r="T1215" s="67"/>
      <c r="U1215" s="36"/>
      <c r="V1215" s="36"/>
      <c r="W1215" s="36"/>
      <c r="X1215" s="36"/>
      <c r="Y1215" s="36"/>
      <c r="Z1215" s="36"/>
      <c r="AA1215" s="36"/>
      <c r="AB1215" s="36"/>
      <c r="AC1215" s="36"/>
      <c r="AD1215" s="36"/>
      <c r="AE1215" s="36"/>
      <c r="AT1215" s="19" t="s">
        <v>292</v>
      </c>
      <c r="AU1215" s="19" t="s">
        <v>82</v>
      </c>
    </row>
    <row r="1216" spans="1:65" s="13" customFormat="1" ht="11.25">
      <c r="B1216" s="198"/>
      <c r="C1216" s="199"/>
      <c r="D1216" s="200" t="s">
        <v>294</v>
      </c>
      <c r="E1216" s="201" t="s">
        <v>21</v>
      </c>
      <c r="F1216" s="202" t="s">
        <v>8088</v>
      </c>
      <c r="G1216" s="199"/>
      <c r="H1216" s="203">
        <v>3.54</v>
      </c>
      <c r="I1216" s="204"/>
      <c r="J1216" s="199"/>
      <c r="K1216" s="199"/>
      <c r="L1216" s="205"/>
      <c r="M1216" s="206"/>
      <c r="N1216" s="207"/>
      <c r="O1216" s="207"/>
      <c r="P1216" s="207"/>
      <c r="Q1216" s="207"/>
      <c r="R1216" s="207"/>
      <c r="S1216" s="207"/>
      <c r="T1216" s="208"/>
      <c r="AT1216" s="209" t="s">
        <v>294</v>
      </c>
      <c r="AU1216" s="209" t="s">
        <v>82</v>
      </c>
      <c r="AV1216" s="13" t="s">
        <v>82</v>
      </c>
      <c r="AW1216" s="13" t="s">
        <v>34</v>
      </c>
      <c r="AX1216" s="13" t="s">
        <v>73</v>
      </c>
      <c r="AY1216" s="209" t="s">
        <v>283</v>
      </c>
    </row>
    <row r="1217" spans="1:65" s="14" customFormat="1" ht="11.25">
      <c r="B1217" s="210"/>
      <c r="C1217" s="211"/>
      <c r="D1217" s="200" t="s">
        <v>294</v>
      </c>
      <c r="E1217" s="212" t="s">
        <v>21</v>
      </c>
      <c r="F1217" s="213" t="s">
        <v>296</v>
      </c>
      <c r="G1217" s="211"/>
      <c r="H1217" s="214">
        <v>3.54</v>
      </c>
      <c r="I1217" s="215"/>
      <c r="J1217" s="211"/>
      <c r="K1217" s="211"/>
      <c r="L1217" s="216"/>
      <c r="M1217" s="217"/>
      <c r="N1217" s="218"/>
      <c r="O1217" s="218"/>
      <c r="P1217" s="218"/>
      <c r="Q1217" s="218"/>
      <c r="R1217" s="218"/>
      <c r="S1217" s="218"/>
      <c r="T1217" s="219"/>
      <c r="AT1217" s="220" t="s">
        <v>294</v>
      </c>
      <c r="AU1217" s="220" t="s">
        <v>82</v>
      </c>
      <c r="AV1217" s="14" t="s">
        <v>102</v>
      </c>
      <c r="AW1217" s="14" t="s">
        <v>34</v>
      </c>
      <c r="AX1217" s="14" t="s">
        <v>80</v>
      </c>
      <c r="AY1217" s="220" t="s">
        <v>283</v>
      </c>
    </row>
    <row r="1218" spans="1:65" s="2" customFormat="1" ht="16.5" customHeight="1">
      <c r="A1218" s="36"/>
      <c r="B1218" s="37"/>
      <c r="C1218" s="247" t="s">
        <v>1753</v>
      </c>
      <c r="D1218" s="247" t="s">
        <v>740</v>
      </c>
      <c r="E1218" s="248" t="s">
        <v>951</v>
      </c>
      <c r="F1218" s="249" t="s">
        <v>952</v>
      </c>
      <c r="G1218" s="250" t="s">
        <v>288</v>
      </c>
      <c r="H1218" s="251">
        <v>4.2480000000000002</v>
      </c>
      <c r="I1218" s="252"/>
      <c r="J1218" s="253">
        <f>ROUND(I1218*H1218,2)</f>
        <v>0</v>
      </c>
      <c r="K1218" s="249" t="s">
        <v>289</v>
      </c>
      <c r="L1218" s="254"/>
      <c r="M1218" s="255" t="s">
        <v>21</v>
      </c>
      <c r="N1218" s="256" t="s">
        <v>44</v>
      </c>
      <c r="O1218" s="66"/>
      <c r="P1218" s="189">
        <f>O1218*H1218</f>
        <v>0</v>
      </c>
      <c r="Q1218" s="189">
        <v>2.9999999999999997E-4</v>
      </c>
      <c r="R1218" s="189">
        <f>Q1218*H1218</f>
        <v>1.2744E-3</v>
      </c>
      <c r="S1218" s="189">
        <v>0</v>
      </c>
      <c r="T1218" s="190">
        <f>S1218*H1218</f>
        <v>0</v>
      </c>
      <c r="U1218" s="36"/>
      <c r="V1218" s="36"/>
      <c r="W1218" s="36"/>
      <c r="X1218" s="36"/>
      <c r="Y1218" s="36"/>
      <c r="Z1218" s="36"/>
      <c r="AA1218" s="36"/>
      <c r="AB1218" s="36"/>
      <c r="AC1218" s="36"/>
      <c r="AD1218" s="36"/>
      <c r="AE1218" s="36"/>
      <c r="AR1218" s="191" t="s">
        <v>493</v>
      </c>
      <c r="AT1218" s="191" t="s">
        <v>740</v>
      </c>
      <c r="AU1218" s="191" t="s">
        <v>82</v>
      </c>
      <c r="AY1218" s="19" t="s">
        <v>283</v>
      </c>
      <c r="BE1218" s="192">
        <f>IF(N1218="základní",J1218,0)</f>
        <v>0</v>
      </c>
      <c r="BF1218" s="192">
        <f>IF(N1218="snížená",J1218,0)</f>
        <v>0</v>
      </c>
      <c r="BG1218" s="192">
        <f>IF(N1218="zákl. přenesená",J1218,0)</f>
        <v>0</v>
      </c>
      <c r="BH1218" s="192">
        <f>IF(N1218="sníž. přenesená",J1218,0)</f>
        <v>0</v>
      </c>
      <c r="BI1218" s="192">
        <f>IF(N1218="nulová",J1218,0)</f>
        <v>0</v>
      </c>
      <c r="BJ1218" s="19" t="s">
        <v>80</v>
      </c>
      <c r="BK1218" s="192">
        <f>ROUND(I1218*H1218,2)</f>
        <v>0</v>
      </c>
      <c r="BL1218" s="19" t="s">
        <v>381</v>
      </c>
      <c r="BM1218" s="191" t="s">
        <v>8089</v>
      </c>
    </row>
    <row r="1219" spans="1:65" s="13" customFormat="1" ht="11.25">
      <c r="B1219" s="198"/>
      <c r="C1219" s="199"/>
      <c r="D1219" s="200" t="s">
        <v>294</v>
      </c>
      <c r="E1219" s="199"/>
      <c r="F1219" s="202" t="s">
        <v>8090</v>
      </c>
      <c r="G1219" s="199"/>
      <c r="H1219" s="203">
        <v>4.2480000000000002</v>
      </c>
      <c r="I1219" s="204"/>
      <c r="J1219" s="199"/>
      <c r="K1219" s="199"/>
      <c r="L1219" s="205"/>
      <c r="M1219" s="206"/>
      <c r="N1219" s="207"/>
      <c r="O1219" s="207"/>
      <c r="P1219" s="207"/>
      <c r="Q1219" s="207"/>
      <c r="R1219" s="207"/>
      <c r="S1219" s="207"/>
      <c r="T1219" s="208"/>
      <c r="AT1219" s="209" t="s">
        <v>294</v>
      </c>
      <c r="AU1219" s="209" t="s">
        <v>82</v>
      </c>
      <c r="AV1219" s="13" t="s">
        <v>82</v>
      </c>
      <c r="AW1219" s="13" t="s">
        <v>4</v>
      </c>
      <c r="AX1219" s="13" t="s">
        <v>80</v>
      </c>
      <c r="AY1219" s="209" t="s">
        <v>283</v>
      </c>
    </row>
    <row r="1220" spans="1:65" s="2" customFormat="1" ht="24.2" customHeight="1">
      <c r="A1220" s="36"/>
      <c r="B1220" s="37"/>
      <c r="C1220" s="180" t="s">
        <v>1760</v>
      </c>
      <c r="D1220" s="180" t="s">
        <v>285</v>
      </c>
      <c r="E1220" s="181" t="s">
        <v>2335</v>
      </c>
      <c r="F1220" s="182" t="s">
        <v>2336</v>
      </c>
      <c r="G1220" s="183" t="s">
        <v>288</v>
      </c>
      <c r="H1220" s="184">
        <v>3.54</v>
      </c>
      <c r="I1220" s="185"/>
      <c r="J1220" s="186">
        <f>ROUND(I1220*H1220,2)</f>
        <v>0</v>
      </c>
      <c r="K1220" s="182" t="s">
        <v>289</v>
      </c>
      <c r="L1220" s="41"/>
      <c r="M1220" s="187" t="s">
        <v>21</v>
      </c>
      <c r="N1220" s="188" t="s">
        <v>44</v>
      </c>
      <c r="O1220" s="66"/>
      <c r="P1220" s="189">
        <f>O1220*H1220</f>
        <v>0</v>
      </c>
      <c r="Q1220" s="189">
        <v>5.0000000000000001E-4</v>
      </c>
      <c r="R1220" s="189">
        <f>Q1220*H1220</f>
        <v>1.7700000000000001E-3</v>
      </c>
      <c r="S1220" s="189">
        <v>0</v>
      </c>
      <c r="T1220" s="190">
        <f>S1220*H1220</f>
        <v>0</v>
      </c>
      <c r="U1220" s="36"/>
      <c r="V1220" s="36"/>
      <c r="W1220" s="36"/>
      <c r="X1220" s="36"/>
      <c r="Y1220" s="36"/>
      <c r="Z1220" s="36"/>
      <c r="AA1220" s="36"/>
      <c r="AB1220" s="36"/>
      <c r="AC1220" s="36"/>
      <c r="AD1220" s="36"/>
      <c r="AE1220" s="36"/>
      <c r="AR1220" s="191" t="s">
        <v>381</v>
      </c>
      <c r="AT1220" s="191" t="s">
        <v>285</v>
      </c>
      <c r="AU1220" s="191" t="s">
        <v>82</v>
      </c>
      <c r="AY1220" s="19" t="s">
        <v>283</v>
      </c>
      <c r="BE1220" s="192">
        <f>IF(N1220="základní",J1220,0)</f>
        <v>0</v>
      </c>
      <c r="BF1220" s="192">
        <f>IF(N1220="snížená",J1220,0)</f>
        <v>0</v>
      </c>
      <c r="BG1220" s="192">
        <f>IF(N1220="zákl. přenesená",J1220,0)</f>
        <v>0</v>
      </c>
      <c r="BH1220" s="192">
        <f>IF(N1220="sníž. přenesená",J1220,0)</f>
        <v>0</v>
      </c>
      <c r="BI1220" s="192">
        <f>IF(N1220="nulová",J1220,0)</f>
        <v>0</v>
      </c>
      <c r="BJ1220" s="19" t="s">
        <v>80</v>
      </c>
      <c r="BK1220" s="192">
        <f>ROUND(I1220*H1220,2)</f>
        <v>0</v>
      </c>
      <c r="BL1220" s="19" t="s">
        <v>381</v>
      </c>
      <c r="BM1220" s="191" t="s">
        <v>8091</v>
      </c>
    </row>
    <row r="1221" spans="1:65" s="2" customFormat="1" ht="11.25">
      <c r="A1221" s="36"/>
      <c r="B1221" s="37"/>
      <c r="C1221" s="38"/>
      <c r="D1221" s="193" t="s">
        <v>292</v>
      </c>
      <c r="E1221" s="38"/>
      <c r="F1221" s="194" t="s">
        <v>2338</v>
      </c>
      <c r="G1221" s="38"/>
      <c r="H1221" s="38"/>
      <c r="I1221" s="195"/>
      <c r="J1221" s="38"/>
      <c r="K1221" s="38"/>
      <c r="L1221" s="41"/>
      <c r="M1221" s="196"/>
      <c r="N1221" s="197"/>
      <c r="O1221" s="66"/>
      <c r="P1221" s="66"/>
      <c r="Q1221" s="66"/>
      <c r="R1221" s="66"/>
      <c r="S1221" s="66"/>
      <c r="T1221" s="67"/>
      <c r="U1221" s="36"/>
      <c r="V1221" s="36"/>
      <c r="W1221" s="36"/>
      <c r="X1221" s="36"/>
      <c r="Y1221" s="36"/>
      <c r="Z1221" s="36"/>
      <c r="AA1221" s="36"/>
      <c r="AB1221" s="36"/>
      <c r="AC1221" s="36"/>
      <c r="AD1221" s="36"/>
      <c r="AE1221" s="36"/>
      <c r="AT1221" s="19" t="s">
        <v>292</v>
      </c>
      <c r="AU1221" s="19" t="s">
        <v>82</v>
      </c>
    </row>
    <row r="1222" spans="1:65" s="15" customFormat="1" ht="11.25">
      <c r="B1222" s="221"/>
      <c r="C1222" s="222"/>
      <c r="D1222" s="200" t="s">
        <v>294</v>
      </c>
      <c r="E1222" s="223" t="s">
        <v>21</v>
      </c>
      <c r="F1222" s="224" t="s">
        <v>7797</v>
      </c>
      <c r="G1222" s="222"/>
      <c r="H1222" s="223" t="s">
        <v>21</v>
      </c>
      <c r="I1222" s="225"/>
      <c r="J1222" s="222"/>
      <c r="K1222" s="222"/>
      <c r="L1222" s="226"/>
      <c r="M1222" s="227"/>
      <c r="N1222" s="228"/>
      <c r="O1222" s="228"/>
      <c r="P1222" s="228"/>
      <c r="Q1222" s="228"/>
      <c r="R1222" s="228"/>
      <c r="S1222" s="228"/>
      <c r="T1222" s="229"/>
      <c r="AT1222" s="230" t="s">
        <v>294</v>
      </c>
      <c r="AU1222" s="230" t="s">
        <v>82</v>
      </c>
      <c r="AV1222" s="15" t="s">
        <v>80</v>
      </c>
      <c r="AW1222" s="15" t="s">
        <v>34</v>
      </c>
      <c r="AX1222" s="15" t="s">
        <v>73</v>
      </c>
      <c r="AY1222" s="230" t="s">
        <v>283</v>
      </c>
    </row>
    <row r="1223" spans="1:65" s="13" customFormat="1" ht="11.25">
      <c r="B1223" s="198"/>
      <c r="C1223" s="199"/>
      <c r="D1223" s="200" t="s">
        <v>294</v>
      </c>
      <c r="E1223" s="201" t="s">
        <v>21</v>
      </c>
      <c r="F1223" s="202" t="s">
        <v>8092</v>
      </c>
      <c r="G1223" s="199"/>
      <c r="H1223" s="203">
        <v>3.54</v>
      </c>
      <c r="I1223" s="204"/>
      <c r="J1223" s="199"/>
      <c r="K1223" s="199"/>
      <c r="L1223" s="205"/>
      <c r="M1223" s="206"/>
      <c r="N1223" s="207"/>
      <c r="O1223" s="207"/>
      <c r="P1223" s="207"/>
      <c r="Q1223" s="207"/>
      <c r="R1223" s="207"/>
      <c r="S1223" s="207"/>
      <c r="T1223" s="208"/>
      <c r="AT1223" s="209" t="s">
        <v>294</v>
      </c>
      <c r="AU1223" s="209" t="s">
        <v>82</v>
      </c>
      <c r="AV1223" s="13" t="s">
        <v>82</v>
      </c>
      <c r="AW1223" s="13" t="s">
        <v>34</v>
      </c>
      <c r="AX1223" s="13" t="s">
        <v>73</v>
      </c>
      <c r="AY1223" s="209" t="s">
        <v>283</v>
      </c>
    </row>
    <row r="1224" spans="1:65" s="14" customFormat="1" ht="11.25">
      <c r="B1224" s="210"/>
      <c r="C1224" s="211"/>
      <c r="D1224" s="200" t="s">
        <v>294</v>
      </c>
      <c r="E1224" s="212" t="s">
        <v>21</v>
      </c>
      <c r="F1224" s="213" t="s">
        <v>296</v>
      </c>
      <c r="G1224" s="211"/>
      <c r="H1224" s="214">
        <v>3.54</v>
      </c>
      <c r="I1224" s="215"/>
      <c r="J1224" s="211"/>
      <c r="K1224" s="211"/>
      <c r="L1224" s="216"/>
      <c r="M1224" s="217"/>
      <c r="N1224" s="218"/>
      <c r="O1224" s="218"/>
      <c r="P1224" s="218"/>
      <c r="Q1224" s="218"/>
      <c r="R1224" s="218"/>
      <c r="S1224" s="218"/>
      <c r="T1224" s="219"/>
      <c r="AT1224" s="220" t="s">
        <v>294</v>
      </c>
      <c r="AU1224" s="220" t="s">
        <v>82</v>
      </c>
      <c r="AV1224" s="14" t="s">
        <v>102</v>
      </c>
      <c r="AW1224" s="14" t="s">
        <v>34</v>
      </c>
      <c r="AX1224" s="14" t="s">
        <v>80</v>
      </c>
      <c r="AY1224" s="220" t="s">
        <v>283</v>
      </c>
    </row>
    <row r="1225" spans="1:65" s="2" customFormat="1" ht="16.5" customHeight="1">
      <c r="A1225" s="36"/>
      <c r="B1225" s="37"/>
      <c r="C1225" s="247" t="s">
        <v>1765</v>
      </c>
      <c r="D1225" s="247" t="s">
        <v>740</v>
      </c>
      <c r="E1225" s="248" t="s">
        <v>2238</v>
      </c>
      <c r="F1225" s="249" t="s">
        <v>2239</v>
      </c>
      <c r="G1225" s="250" t="s">
        <v>288</v>
      </c>
      <c r="H1225" s="251">
        <v>4.2480000000000002</v>
      </c>
      <c r="I1225" s="252"/>
      <c r="J1225" s="253">
        <f>ROUND(I1225*H1225,2)</f>
        <v>0</v>
      </c>
      <c r="K1225" s="249" t="s">
        <v>289</v>
      </c>
      <c r="L1225" s="254"/>
      <c r="M1225" s="255" t="s">
        <v>21</v>
      </c>
      <c r="N1225" s="256" t="s">
        <v>44</v>
      </c>
      <c r="O1225" s="66"/>
      <c r="P1225" s="189">
        <f>O1225*H1225</f>
        <v>0</v>
      </c>
      <c r="Q1225" s="189">
        <v>1.9E-3</v>
      </c>
      <c r="R1225" s="189">
        <f>Q1225*H1225</f>
        <v>8.0712000000000006E-3</v>
      </c>
      <c r="S1225" s="189">
        <v>0</v>
      </c>
      <c r="T1225" s="190">
        <f>S1225*H1225</f>
        <v>0</v>
      </c>
      <c r="U1225" s="36"/>
      <c r="V1225" s="36"/>
      <c r="W1225" s="36"/>
      <c r="X1225" s="36"/>
      <c r="Y1225" s="36"/>
      <c r="Z1225" s="36"/>
      <c r="AA1225" s="36"/>
      <c r="AB1225" s="36"/>
      <c r="AC1225" s="36"/>
      <c r="AD1225" s="36"/>
      <c r="AE1225" s="36"/>
      <c r="AR1225" s="191" t="s">
        <v>493</v>
      </c>
      <c r="AT1225" s="191" t="s">
        <v>740</v>
      </c>
      <c r="AU1225" s="191" t="s">
        <v>82</v>
      </c>
      <c r="AY1225" s="19" t="s">
        <v>283</v>
      </c>
      <c r="BE1225" s="192">
        <f>IF(N1225="základní",J1225,0)</f>
        <v>0</v>
      </c>
      <c r="BF1225" s="192">
        <f>IF(N1225="snížená",J1225,0)</f>
        <v>0</v>
      </c>
      <c r="BG1225" s="192">
        <f>IF(N1225="zákl. přenesená",J1225,0)</f>
        <v>0</v>
      </c>
      <c r="BH1225" s="192">
        <f>IF(N1225="sníž. přenesená",J1225,0)</f>
        <v>0</v>
      </c>
      <c r="BI1225" s="192">
        <f>IF(N1225="nulová",J1225,0)</f>
        <v>0</v>
      </c>
      <c r="BJ1225" s="19" t="s">
        <v>80</v>
      </c>
      <c r="BK1225" s="192">
        <f>ROUND(I1225*H1225,2)</f>
        <v>0</v>
      </c>
      <c r="BL1225" s="19" t="s">
        <v>381</v>
      </c>
      <c r="BM1225" s="191" t="s">
        <v>8093</v>
      </c>
    </row>
    <row r="1226" spans="1:65" s="13" customFormat="1" ht="11.25">
      <c r="B1226" s="198"/>
      <c r="C1226" s="199"/>
      <c r="D1226" s="200" t="s">
        <v>294</v>
      </c>
      <c r="E1226" s="199"/>
      <c r="F1226" s="202" t="s">
        <v>8090</v>
      </c>
      <c r="G1226" s="199"/>
      <c r="H1226" s="203">
        <v>4.2480000000000002</v>
      </c>
      <c r="I1226" s="204"/>
      <c r="J1226" s="199"/>
      <c r="K1226" s="199"/>
      <c r="L1226" s="205"/>
      <c r="M1226" s="206"/>
      <c r="N1226" s="207"/>
      <c r="O1226" s="207"/>
      <c r="P1226" s="207"/>
      <c r="Q1226" s="207"/>
      <c r="R1226" s="207"/>
      <c r="S1226" s="207"/>
      <c r="T1226" s="208"/>
      <c r="AT1226" s="209" t="s">
        <v>294</v>
      </c>
      <c r="AU1226" s="209" t="s">
        <v>82</v>
      </c>
      <c r="AV1226" s="13" t="s">
        <v>82</v>
      </c>
      <c r="AW1226" s="13" t="s">
        <v>4</v>
      </c>
      <c r="AX1226" s="13" t="s">
        <v>80</v>
      </c>
      <c r="AY1226" s="209" t="s">
        <v>283</v>
      </c>
    </row>
    <row r="1227" spans="1:65" s="2" customFormat="1" ht="24.2" customHeight="1">
      <c r="A1227" s="36"/>
      <c r="B1227" s="37"/>
      <c r="C1227" s="180" t="s">
        <v>1771</v>
      </c>
      <c r="D1227" s="180" t="s">
        <v>285</v>
      </c>
      <c r="E1227" s="181" t="s">
        <v>2343</v>
      </c>
      <c r="F1227" s="182" t="s">
        <v>2344</v>
      </c>
      <c r="G1227" s="183" t="s">
        <v>473</v>
      </c>
      <c r="H1227" s="184">
        <v>1.2929999999999999</v>
      </c>
      <c r="I1227" s="185"/>
      <c r="J1227" s="186">
        <f>ROUND(I1227*H1227,2)</f>
        <v>0</v>
      </c>
      <c r="K1227" s="182" t="s">
        <v>289</v>
      </c>
      <c r="L1227" s="41"/>
      <c r="M1227" s="187" t="s">
        <v>21</v>
      </c>
      <c r="N1227" s="188" t="s">
        <v>44</v>
      </c>
      <c r="O1227" s="66"/>
      <c r="P1227" s="189">
        <f>O1227*H1227</f>
        <v>0</v>
      </c>
      <c r="Q1227" s="189">
        <v>0</v>
      </c>
      <c r="R1227" s="189">
        <f>Q1227*H1227</f>
        <v>0</v>
      </c>
      <c r="S1227" s="189">
        <v>0</v>
      </c>
      <c r="T1227" s="190">
        <f>S1227*H1227</f>
        <v>0</v>
      </c>
      <c r="U1227" s="36"/>
      <c r="V1227" s="36"/>
      <c r="W1227" s="36"/>
      <c r="X1227" s="36"/>
      <c r="Y1227" s="36"/>
      <c r="Z1227" s="36"/>
      <c r="AA1227" s="36"/>
      <c r="AB1227" s="36"/>
      <c r="AC1227" s="36"/>
      <c r="AD1227" s="36"/>
      <c r="AE1227" s="36"/>
      <c r="AR1227" s="191" t="s">
        <v>381</v>
      </c>
      <c r="AT1227" s="191" t="s">
        <v>285</v>
      </c>
      <c r="AU1227" s="191" t="s">
        <v>82</v>
      </c>
      <c r="AY1227" s="19" t="s">
        <v>283</v>
      </c>
      <c r="BE1227" s="192">
        <f>IF(N1227="základní",J1227,0)</f>
        <v>0</v>
      </c>
      <c r="BF1227" s="192">
        <f>IF(N1227="snížená",J1227,0)</f>
        <v>0</v>
      </c>
      <c r="BG1227" s="192">
        <f>IF(N1227="zákl. přenesená",J1227,0)</f>
        <v>0</v>
      </c>
      <c r="BH1227" s="192">
        <f>IF(N1227="sníž. přenesená",J1227,0)</f>
        <v>0</v>
      </c>
      <c r="BI1227" s="192">
        <f>IF(N1227="nulová",J1227,0)</f>
        <v>0</v>
      </c>
      <c r="BJ1227" s="19" t="s">
        <v>80</v>
      </c>
      <c r="BK1227" s="192">
        <f>ROUND(I1227*H1227,2)</f>
        <v>0</v>
      </c>
      <c r="BL1227" s="19" t="s">
        <v>381</v>
      </c>
      <c r="BM1227" s="191" t="s">
        <v>8094</v>
      </c>
    </row>
    <row r="1228" spans="1:65" s="2" customFormat="1" ht="11.25">
      <c r="A1228" s="36"/>
      <c r="B1228" s="37"/>
      <c r="C1228" s="38"/>
      <c r="D1228" s="193" t="s">
        <v>292</v>
      </c>
      <c r="E1228" s="38"/>
      <c r="F1228" s="194" t="s">
        <v>2346</v>
      </c>
      <c r="G1228" s="38"/>
      <c r="H1228" s="38"/>
      <c r="I1228" s="195"/>
      <c r="J1228" s="38"/>
      <c r="K1228" s="38"/>
      <c r="L1228" s="41"/>
      <c r="M1228" s="196"/>
      <c r="N1228" s="197"/>
      <c r="O1228" s="66"/>
      <c r="P1228" s="66"/>
      <c r="Q1228" s="66"/>
      <c r="R1228" s="66"/>
      <c r="S1228" s="66"/>
      <c r="T1228" s="67"/>
      <c r="U1228" s="36"/>
      <c r="V1228" s="36"/>
      <c r="W1228" s="36"/>
      <c r="X1228" s="36"/>
      <c r="Y1228" s="36"/>
      <c r="Z1228" s="36"/>
      <c r="AA1228" s="36"/>
      <c r="AB1228" s="36"/>
      <c r="AC1228" s="36"/>
      <c r="AD1228" s="36"/>
      <c r="AE1228" s="36"/>
      <c r="AT1228" s="19" t="s">
        <v>292</v>
      </c>
      <c r="AU1228" s="19" t="s">
        <v>82</v>
      </c>
    </row>
    <row r="1229" spans="1:65" s="12" customFormat="1" ht="22.9" customHeight="1">
      <c r="B1229" s="164"/>
      <c r="C1229" s="165"/>
      <c r="D1229" s="166" t="s">
        <v>72</v>
      </c>
      <c r="E1229" s="178" t="s">
        <v>2347</v>
      </c>
      <c r="F1229" s="178" t="s">
        <v>2348</v>
      </c>
      <c r="G1229" s="165"/>
      <c r="H1229" s="165"/>
      <c r="I1229" s="168"/>
      <c r="J1229" s="179">
        <f>BK1229</f>
        <v>0</v>
      </c>
      <c r="K1229" s="165"/>
      <c r="L1229" s="170"/>
      <c r="M1229" s="171"/>
      <c r="N1229" s="172"/>
      <c r="O1229" s="172"/>
      <c r="P1229" s="173">
        <f>SUM(P1230:P1328)</f>
        <v>0</v>
      </c>
      <c r="Q1229" s="172"/>
      <c r="R1229" s="173">
        <f>SUM(R1230:R1328)</f>
        <v>1.7824388</v>
      </c>
      <c r="S1229" s="172"/>
      <c r="T1229" s="174">
        <f>SUM(T1230:T1328)</f>
        <v>0</v>
      </c>
      <c r="AR1229" s="175" t="s">
        <v>82</v>
      </c>
      <c r="AT1229" s="176" t="s">
        <v>72</v>
      </c>
      <c r="AU1229" s="176" t="s">
        <v>80</v>
      </c>
      <c r="AY1229" s="175" t="s">
        <v>283</v>
      </c>
      <c r="BK1229" s="177">
        <f>SUM(BK1230:BK1328)</f>
        <v>0</v>
      </c>
    </row>
    <row r="1230" spans="1:65" s="2" customFormat="1" ht="24.2" customHeight="1">
      <c r="A1230" s="36"/>
      <c r="B1230" s="37"/>
      <c r="C1230" s="180" t="s">
        <v>1776</v>
      </c>
      <c r="D1230" s="180" t="s">
        <v>285</v>
      </c>
      <c r="E1230" s="181" t="s">
        <v>2388</v>
      </c>
      <c r="F1230" s="182" t="s">
        <v>2389</v>
      </c>
      <c r="G1230" s="183" t="s">
        <v>288</v>
      </c>
      <c r="H1230" s="184">
        <v>4.5999999999999996</v>
      </c>
      <c r="I1230" s="185"/>
      <c r="J1230" s="186">
        <f>ROUND(I1230*H1230,2)</f>
        <v>0</v>
      </c>
      <c r="K1230" s="182" t="s">
        <v>289</v>
      </c>
      <c r="L1230" s="41"/>
      <c r="M1230" s="187" t="s">
        <v>21</v>
      </c>
      <c r="N1230" s="188" t="s">
        <v>44</v>
      </c>
      <c r="O1230" s="66"/>
      <c r="P1230" s="189">
        <f>O1230*H1230</f>
        <v>0</v>
      </c>
      <c r="Q1230" s="189">
        <v>6.0000000000000001E-3</v>
      </c>
      <c r="R1230" s="189">
        <f>Q1230*H1230</f>
        <v>2.76E-2</v>
      </c>
      <c r="S1230" s="189">
        <v>0</v>
      </c>
      <c r="T1230" s="190">
        <f>S1230*H1230</f>
        <v>0</v>
      </c>
      <c r="U1230" s="36"/>
      <c r="V1230" s="36"/>
      <c r="W1230" s="36"/>
      <c r="X1230" s="36"/>
      <c r="Y1230" s="36"/>
      <c r="Z1230" s="36"/>
      <c r="AA1230" s="36"/>
      <c r="AB1230" s="36"/>
      <c r="AC1230" s="36"/>
      <c r="AD1230" s="36"/>
      <c r="AE1230" s="36"/>
      <c r="AR1230" s="191" t="s">
        <v>381</v>
      </c>
      <c r="AT1230" s="191" t="s">
        <v>285</v>
      </c>
      <c r="AU1230" s="191" t="s">
        <v>82</v>
      </c>
      <c r="AY1230" s="19" t="s">
        <v>283</v>
      </c>
      <c r="BE1230" s="192">
        <f>IF(N1230="základní",J1230,0)</f>
        <v>0</v>
      </c>
      <c r="BF1230" s="192">
        <f>IF(N1230="snížená",J1230,0)</f>
        <v>0</v>
      </c>
      <c r="BG1230" s="192">
        <f>IF(N1230="zákl. přenesená",J1230,0)</f>
        <v>0</v>
      </c>
      <c r="BH1230" s="192">
        <f>IF(N1230="sníž. přenesená",J1230,0)</f>
        <v>0</v>
      </c>
      <c r="BI1230" s="192">
        <f>IF(N1230="nulová",J1230,0)</f>
        <v>0</v>
      </c>
      <c r="BJ1230" s="19" t="s">
        <v>80</v>
      </c>
      <c r="BK1230" s="192">
        <f>ROUND(I1230*H1230,2)</f>
        <v>0</v>
      </c>
      <c r="BL1230" s="19" t="s">
        <v>381</v>
      </c>
      <c r="BM1230" s="191" t="s">
        <v>8095</v>
      </c>
    </row>
    <row r="1231" spans="1:65" s="2" customFormat="1" ht="11.25">
      <c r="A1231" s="36"/>
      <c r="B1231" s="37"/>
      <c r="C1231" s="38"/>
      <c r="D1231" s="193" t="s">
        <v>292</v>
      </c>
      <c r="E1231" s="38"/>
      <c r="F1231" s="194" t="s">
        <v>2391</v>
      </c>
      <c r="G1231" s="38"/>
      <c r="H1231" s="38"/>
      <c r="I1231" s="195"/>
      <c r="J1231" s="38"/>
      <c r="K1231" s="38"/>
      <c r="L1231" s="41"/>
      <c r="M1231" s="196"/>
      <c r="N1231" s="197"/>
      <c r="O1231" s="66"/>
      <c r="P1231" s="66"/>
      <c r="Q1231" s="66"/>
      <c r="R1231" s="66"/>
      <c r="S1231" s="66"/>
      <c r="T1231" s="67"/>
      <c r="U1231" s="36"/>
      <c r="V1231" s="36"/>
      <c r="W1231" s="36"/>
      <c r="X1231" s="36"/>
      <c r="Y1231" s="36"/>
      <c r="Z1231" s="36"/>
      <c r="AA1231" s="36"/>
      <c r="AB1231" s="36"/>
      <c r="AC1231" s="36"/>
      <c r="AD1231" s="36"/>
      <c r="AE1231" s="36"/>
      <c r="AT1231" s="19" t="s">
        <v>292</v>
      </c>
      <c r="AU1231" s="19" t="s">
        <v>82</v>
      </c>
    </row>
    <row r="1232" spans="1:65" s="15" customFormat="1" ht="11.25">
      <c r="B1232" s="221"/>
      <c r="C1232" s="222"/>
      <c r="D1232" s="200" t="s">
        <v>294</v>
      </c>
      <c r="E1232" s="223" t="s">
        <v>21</v>
      </c>
      <c r="F1232" s="224" t="s">
        <v>2392</v>
      </c>
      <c r="G1232" s="222"/>
      <c r="H1232" s="223" t="s">
        <v>21</v>
      </c>
      <c r="I1232" s="225"/>
      <c r="J1232" s="222"/>
      <c r="K1232" s="222"/>
      <c r="L1232" s="226"/>
      <c r="M1232" s="227"/>
      <c r="N1232" s="228"/>
      <c r="O1232" s="228"/>
      <c r="P1232" s="228"/>
      <c r="Q1232" s="228"/>
      <c r="R1232" s="228"/>
      <c r="S1232" s="228"/>
      <c r="T1232" s="229"/>
      <c r="AT1232" s="230" t="s">
        <v>294</v>
      </c>
      <c r="AU1232" s="230" t="s">
        <v>82</v>
      </c>
      <c r="AV1232" s="15" t="s">
        <v>80</v>
      </c>
      <c r="AW1232" s="15" t="s">
        <v>34</v>
      </c>
      <c r="AX1232" s="15" t="s">
        <v>73</v>
      </c>
      <c r="AY1232" s="230" t="s">
        <v>283</v>
      </c>
    </row>
    <row r="1233" spans="1:65" s="15" customFormat="1" ht="11.25">
      <c r="B1233" s="221"/>
      <c r="C1233" s="222"/>
      <c r="D1233" s="200" t="s">
        <v>294</v>
      </c>
      <c r="E1233" s="223" t="s">
        <v>21</v>
      </c>
      <c r="F1233" s="224" t="s">
        <v>7797</v>
      </c>
      <c r="G1233" s="222"/>
      <c r="H1233" s="223" t="s">
        <v>21</v>
      </c>
      <c r="I1233" s="225"/>
      <c r="J1233" s="222"/>
      <c r="K1233" s="222"/>
      <c r="L1233" s="226"/>
      <c r="M1233" s="227"/>
      <c r="N1233" s="228"/>
      <c r="O1233" s="228"/>
      <c r="P1233" s="228"/>
      <c r="Q1233" s="228"/>
      <c r="R1233" s="228"/>
      <c r="S1233" s="228"/>
      <c r="T1233" s="229"/>
      <c r="AT1233" s="230" t="s">
        <v>294</v>
      </c>
      <c r="AU1233" s="230" t="s">
        <v>82</v>
      </c>
      <c r="AV1233" s="15" t="s">
        <v>80</v>
      </c>
      <c r="AW1233" s="15" t="s">
        <v>34</v>
      </c>
      <c r="AX1233" s="15" t="s">
        <v>73</v>
      </c>
      <c r="AY1233" s="230" t="s">
        <v>283</v>
      </c>
    </row>
    <row r="1234" spans="1:65" s="13" customFormat="1" ht="11.25">
      <c r="B1234" s="198"/>
      <c r="C1234" s="199"/>
      <c r="D1234" s="200" t="s">
        <v>294</v>
      </c>
      <c r="E1234" s="201" t="s">
        <v>21</v>
      </c>
      <c r="F1234" s="202" t="s">
        <v>8096</v>
      </c>
      <c r="G1234" s="199"/>
      <c r="H1234" s="203">
        <v>4.5999999999999996</v>
      </c>
      <c r="I1234" s="204"/>
      <c r="J1234" s="199"/>
      <c r="K1234" s="199"/>
      <c r="L1234" s="205"/>
      <c r="M1234" s="206"/>
      <c r="N1234" s="207"/>
      <c r="O1234" s="207"/>
      <c r="P1234" s="207"/>
      <c r="Q1234" s="207"/>
      <c r="R1234" s="207"/>
      <c r="S1234" s="207"/>
      <c r="T1234" s="208"/>
      <c r="AT1234" s="209" t="s">
        <v>294</v>
      </c>
      <c r="AU1234" s="209" t="s">
        <v>82</v>
      </c>
      <c r="AV1234" s="13" t="s">
        <v>82</v>
      </c>
      <c r="AW1234" s="13" t="s">
        <v>34</v>
      </c>
      <c r="AX1234" s="13" t="s">
        <v>73</v>
      </c>
      <c r="AY1234" s="209" t="s">
        <v>283</v>
      </c>
    </row>
    <row r="1235" spans="1:65" s="14" customFormat="1" ht="11.25">
      <c r="B1235" s="210"/>
      <c r="C1235" s="211"/>
      <c r="D1235" s="200" t="s">
        <v>294</v>
      </c>
      <c r="E1235" s="212" t="s">
        <v>21</v>
      </c>
      <c r="F1235" s="213" t="s">
        <v>296</v>
      </c>
      <c r="G1235" s="211"/>
      <c r="H1235" s="214">
        <v>4.5999999999999996</v>
      </c>
      <c r="I1235" s="215"/>
      <c r="J1235" s="211"/>
      <c r="K1235" s="211"/>
      <c r="L1235" s="216"/>
      <c r="M1235" s="217"/>
      <c r="N1235" s="218"/>
      <c r="O1235" s="218"/>
      <c r="P1235" s="218"/>
      <c r="Q1235" s="218"/>
      <c r="R1235" s="218"/>
      <c r="S1235" s="218"/>
      <c r="T1235" s="219"/>
      <c r="AT1235" s="220" t="s">
        <v>294</v>
      </c>
      <c r="AU1235" s="220" t="s">
        <v>82</v>
      </c>
      <c r="AV1235" s="14" t="s">
        <v>102</v>
      </c>
      <c r="AW1235" s="14" t="s">
        <v>34</v>
      </c>
      <c r="AX1235" s="14" t="s">
        <v>80</v>
      </c>
      <c r="AY1235" s="220" t="s">
        <v>283</v>
      </c>
    </row>
    <row r="1236" spans="1:65" s="2" customFormat="1" ht="16.5" customHeight="1">
      <c r="A1236" s="36"/>
      <c r="B1236" s="37"/>
      <c r="C1236" s="247" t="s">
        <v>1793</v>
      </c>
      <c r="D1236" s="247" t="s">
        <v>740</v>
      </c>
      <c r="E1236" s="248" t="s">
        <v>2395</v>
      </c>
      <c r="F1236" s="249" t="s">
        <v>2396</v>
      </c>
      <c r="G1236" s="250" t="s">
        <v>288</v>
      </c>
      <c r="H1236" s="251">
        <v>4.83</v>
      </c>
      <c r="I1236" s="252"/>
      <c r="J1236" s="253">
        <f>ROUND(I1236*H1236,2)</f>
        <v>0</v>
      </c>
      <c r="K1236" s="249" t="s">
        <v>289</v>
      </c>
      <c r="L1236" s="254"/>
      <c r="M1236" s="255" t="s">
        <v>21</v>
      </c>
      <c r="N1236" s="256" t="s">
        <v>44</v>
      </c>
      <c r="O1236" s="66"/>
      <c r="P1236" s="189">
        <f>O1236*H1236</f>
        <v>0</v>
      </c>
      <c r="Q1236" s="189">
        <v>2.5000000000000001E-3</v>
      </c>
      <c r="R1236" s="189">
        <f>Q1236*H1236</f>
        <v>1.2075000000000001E-2</v>
      </c>
      <c r="S1236" s="189">
        <v>0</v>
      </c>
      <c r="T1236" s="190">
        <f>S1236*H1236</f>
        <v>0</v>
      </c>
      <c r="U1236" s="36"/>
      <c r="V1236" s="36"/>
      <c r="W1236" s="36"/>
      <c r="X1236" s="36"/>
      <c r="Y1236" s="36"/>
      <c r="Z1236" s="36"/>
      <c r="AA1236" s="36"/>
      <c r="AB1236" s="36"/>
      <c r="AC1236" s="36"/>
      <c r="AD1236" s="36"/>
      <c r="AE1236" s="36"/>
      <c r="AR1236" s="191" t="s">
        <v>493</v>
      </c>
      <c r="AT1236" s="191" t="s">
        <v>740</v>
      </c>
      <c r="AU1236" s="191" t="s">
        <v>82</v>
      </c>
      <c r="AY1236" s="19" t="s">
        <v>283</v>
      </c>
      <c r="BE1236" s="192">
        <f>IF(N1236="základní",J1236,0)</f>
        <v>0</v>
      </c>
      <c r="BF1236" s="192">
        <f>IF(N1236="snížená",J1236,0)</f>
        <v>0</v>
      </c>
      <c r="BG1236" s="192">
        <f>IF(N1236="zákl. přenesená",J1236,0)</f>
        <v>0</v>
      </c>
      <c r="BH1236" s="192">
        <f>IF(N1236="sníž. přenesená",J1236,0)</f>
        <v>0</v>
      </c>
      <c r="BI1236" s="192">
        <f>IF(N1236="nulová",J1236,0)</f>
        <v>0</v>
      </c>
      <c r="BJ1236" s="19" t="s">
        <v>80</v>
      </c>
      <c r="BK1236" s="192">
        <f>ROUND(I1236*H1236,2)</f>
        <v>0</v>
      </c>
      <c r="BL1236" s="19" t="s">
        <v>381</v>
      </c>
      <c r="BM1236" s="191" t="s">
        <v>8097</v>
      </c>
    </row>
    <row r="1237" spans="1:65" s="13" customFormat="1" ht="11.25">
      <c r="B1237" s="198"/>
      <c r="C1237" s="199"/>
      <c r="D1237" s="200" t="s">
        <v>294</v>
      </c>
      <c r="E1237" s="199"/>
      <c r="F1237" s="202" t="s">
        <v>8098</v>
      </c>
      <c r="G1237" s="199"/>
      <c r="H1237" s="203">
        <v>4.83</v>
      </c>
      <c r="I1237" s="204"/>
      <c r="J1237" s="199"/>
      <c r="K1237" s="199"/>
      <c r="L1237" s="205"/>
      <c r="M1237" s="206"/>
      <c r="N1237" s="207"/>
      <c r="O1237" s="207"/>
      <c r="P1237" s="207"/>
      <c r="Q1237" s="207"/>
      <c r="R1237" s="207"/>
      <c r="S1237" s="207"/>
      <c r="T1237" s="208"/>
      <c r="AT1237" s="209" t="s">
        <v>294</v>
      </c>
      <c r="AU1237" s="209" t="s">
        <v>82</v>
      </c>
      <c r="AV1237" s="13" t="s">
        <v>82</v>
      </c>
      <c r="AW1237" s="13" t="s">
        <v>4</v>
      </c>
      <c r="AX1237" s="13" t="s">
        <v>80</v>
      </c>
      <c r="AY1237" s="209" t="s">
        <v>283</v>
      </c>
    </row>
    <row r="1238" spans="1:65" s="2" customFormat="1" ht="24.2" customHeight="1">
      <c r="A1238" s="36"/>
      <c r="B1238" s="37"/>
      <c r="C1238" s="180" t="s">
        <v>1820</v>
      </c>
      <c r="D1238" s="180" t="s">
        <v>285</v>
      </c>
      <c r="E1238" s="181" t="s">
        <v>2400</v>
      </c>
      <c r="F1238" s="182" t="s">
        <v>2401</v>
      </c>
      <c r="G1238" s="183" t="s">
        <v>288</v>
      </c>
      <c r="H1238" s="184">
        <v>134.1</v>
      </c>
      <c r="I1238" s="185"/>
      <c r="J1238" s="186">
        <f>ROUND(I1238*H1238,2)</f>
        <v>0</v>
      </c>
      <c r="K1238" s="182" t="s">
        <v>289</v>
      </c>
      <c r="L1238" s="41"/>
      <c r="M1238" s="187" t="s">
        <v>21</v>
      </c>
      <c r="N1238" s="188" t="s">
        <v>44</v>
      </c>
      <c r="O1238" s="66"/>
      <c r="P1238" s="189">
        <f>O1238*H1238</f>
        <v>0</v>
      </c>
      <c r="Q1238" s="189">
        <v>3.0000000000000001E-3</v>
      </c>
      <c r="R1238" s="189">
        <f>Q1238*H1238</f>
        <v>0.40229999999999999</v>
      </c>
      <c r="S1238" s="189">
        <v>0</v>
      </c>
      <c r="T1238" s="190">
        <f>S1238*H1238</f>
        <v>0</v>
      </c>
      <c r="U1238" s="36"/>
      <c r="V1238" s="36"/>
      <c r="W1238" s="36"/>
      <c r="X1238" s="36"/>
      <c r="Y1238" s="36"/>
      <c r="Z1238" s="36"/>
      <c r="AA1238" s="36"/>
      <c r="AB1238" s="36"/>
      <c r="AC1238" s="36"/>
      <c r="AD1238" s="36"/>
      <c r="AE1238" s="36"/>
      <c r="AR1238" s="191" t="s">
        <v>381</v>
      </c>
      <c r="AT1238" s="191" t="s">
        <v>285</v>
      </c>
      <c r="AU1238" s="191" t="s">
        <v>82</v>
      </c>
      <c r="AY1238" s="19" t="s">
        <v>283</v>
      </c>
      <c r="BE1238" s="192">
        <f>IF(N1238="základní",J1238,0)</f>
        <v>0</v>
      </c>
      <c r="BF1238" s="192">
        <f>IF(N1238="snížená",J1238,0)</f>
        <v>0</v>
      </c>
      <c r="BG1238" s="192">
        <f>IF(N1238="zákl. přenesená",J1238,0)</f>
        <v>0</v>
      </c>
      <c r="BH1238" s="192">
        <f>IF(N1238="sníž. přenesená",J1238,0)</f>
        <v>0</v>
      </c>
      <c r="BI1238" s="192">
        <f>IF(N1238="nulová",J1238,0)</f>
        <v>0</v>
      </c>
      <c r="BJ1238" s="19" t="s">
        <v>80</v>
      </c>
      <c r="BK1238" s="192">
        <f>ROUND(I1238*H1238,2)</f>
        <v>0</v>
      </c>
      <c r="BL1238" s="19" t="s">
        <v>381</v>
      </c>
      <c r="BM1238" s="191" t="s">
        <v>8099</v>
      </c>
    </row>
    <row r="1239" spans="1:65" s="2" customFormat="1" ht="11.25">
      <c r="A1239" s="36"/>
      <c r="B1239" s="37"/>
      <c r="C1239" s="38"/>
      <c r="D1239" s="193" t="s">
        <v>292</v>
      </c>
      <c r="E1239" s="38"/>
      <c r="F1239" s="194" t="s">
        <v>2403</v>
      </c>
      <c r="G1239" s="38"/>
      <c r="H1239" s="38"/>
      <c r="I1239" s="195"/>
      <c r="J1239" s="38"/>
      <c r="K1239" s="38"/>
      <c r="L1239" s="41"/>
      <c r="M1239" s="196"/>
      <c r="N1239" s="197"/>
      <c r="O1239" s="66"/>
      <c r="P1239" s="66"/>
      <c r="Q1239" s="66"/>
      <c r="R1239" s="66"/>
      <c r="S1239" s="66"/>
      <c r="T1239" s="67"/>
      <c r="U1239" s="36"/>
      <c r="V1239" s="36"/>
      <c r="W1239" s="36"/>
      <c r="X1239" s="36"/>
      <c r="Y1239" s="36"/>
      <c r="Z1239" s="36"/>
      <c r="AA1239" s="36"/>
      <c r="AB1239" s="36"/>
      <c r="AC1239" s="36"/>
      <c r="AD1239" s="36"/>
      <c r="AE1239" s="36"/>
      <c r="AT1239" s="19" t="s">
        <v>292</v>
      </c>
      <c r="AU1239" s="19" t="s">
        <v>82</v>
      </c>
    </row>
    <row r="1240" spans="1:65" s="15" customFormat="1" ht="11.25">
      <c r="B1240" s="221"/>
      <c r="C1240" s="222"/>
      <c r="D1240" s="200" t="s">
        <v>294</v>
      </c>
      <c r="E1240" s="223" t="s">
        <v>21</v>
      </c>
      <c r="F1240" s="224" t="s">
        <v>2404</v>
      </c>
      <c r="G1240" s="222"/>
      <c r="H1240" s="223" t="s">
        <v>21</v>
      </c>
      <c r="I1240" s="225"/>
      <c r="J1240" s="222"/>
      <c r="K1240" s="222"/>
      <c r="L1240" s="226"/>
      <c r="M1240" s="227"/>
      <c r="N1240" s="228"/>
      <c r="O1240" s="228"/>
      <c r="P1240" s="228"/>
      <c r="Q1240" s="228"/>
      <c r="R1240" s="228"/>
      <c r="S1240" s="228"/>
      <c r="T1240" s="229"/>
      <c r="AT1240" s="230" t="s">
        <v>294</v>
      </c>
      <c r="AU1240" s="230" t="s">
        <v>82</v>
      </c>
      <c r="AV1240" s="15" t="s">
        <v>80</v>
      </c>
      <c r="AW1240" s="15" t="s">
        <v>34</v>
      </c>
      <c r="AX1240" s="15" t="s">
        <v>73</v>
      </c>
      <c r="AY1240" s="230" t="s">
        <v>283</v>
      </c>
    </row>
    <row r="1241" spans="1:65" s="15" customFormat="1" ht="11.25">
      <c r="B1241" s="221"/>
      <c r="C1241" s="222"/>
      <c r="D1241" s="200" t="s">
        <v>294</v>
      </c>
      <c r="E1241" s="223" t="s">
        <v>21</v>
      </c>
      <c r="F1241" s="224" t="s">
        <v>7487</v>
      </c>
      <c r="G1241" s="222"/>
      <c r="H1241" s="223" t="s">
        <v>21</v>
      </c>
      <c r="I1241" s="225"/>
      <c r="J1241" s="222"/>
      <c r="K1241" s="222"/>
      <c r="L1241" s="226"/>
      <c r="M1241" s="227"/>
      <c r="N1241" s="228"/>
      <c r="O1241" s="228"/>
      <c r="P1241" s="228"/>
      <c r="Q1241" s="228"/>
      <c r="R1241" s="228"/>
      <c r="S1241" s="228"/>
      <c r="T1241" s="229"/>
      <c r="AT1241" s="230" t="s">
        <v>294</v>
      </c>
      <c r="AU1241" s="230" t="s">
        <v>82</v>
      </c>
      <c r="AV1241" s="15" t="s">
        <v>80</v>
      </c>
      <c r="AW1241" s="15" t="s">
        <v>34</v>
      </c>
      <c r="AX1241" s="15" t="s">
        <v>73</v>
      </c>
      <c r="AY1241" s="230" t="s">
        <v>283</v>
      </c>
    </row>
    <row r="1242" spans="1:65" s="13" customFormat="1" ht="11.25">
      <c r="B1242" s="198"/>
      <c r="C1242" s="199"/>
      <c r="D1242" s="200" t="s">
        <v>294</v>
      </c>
      <c r="E1242" s="201" t="s">
        <v>21</v>
      </c>
      <c r="F1242" s="202" t="s">
        <v>8100</v>
      </c>
      <c r="G1242" s="199"/>
      <c r="H1242" s="203">
        <v>95.62</v>
      </c>
      <c r="I1242" s="204"/>
      <c r="J1242" s="199"/>
      <c r="K1242" s="199"/>
      <c r="L1242" s="205"/>
      <c r="M1242" s="206"/>
      <c r="N1242" s="207"/>
      <c r="O1242" s="207"/>
      <c r="P1242" s="207"/>
      <c r="Q1242" s="207"/>
      <c r="R1242" s="207"/>
      <c r="S1242" s="207"/>
      <c r="T1242" s="208"/>
      <c r="AT1242" s="209" t="s">
        <v>294</v>
      </c>
      <c r="AU1242" s="209" t="s">
        <v>82</v>
      </c>
      <c r="AV1242" s="13" t="s">
        <v>82</v>
      </c>
      <c r="AW1242" s="13" t="s">
        <v>34</v>
      </c>
      <c r="AX1242" s="13" t="s">
        <v>73</v>
      </c>
      <c r="AY1242" s="209" t="s">
        <v>283</v>
      </c>
    </row>
    <row r="1243" spans="1:65" s="14" customFormat="1" ht="11.25">
      <c r="B1243" s="210"/>
      <c r="C1243" s="211"/>
      <c r="D1243" s="200" t="s">
        <v>294</v>
      </c>
      <c r="E1243" s="212" t="s">
        <v>21</v>
      </c>
      <c r="F1243" s="213" t="s">
        <v>296</v>
      </c>
      <c r="G1243" s="211"/>
      <c r="H1243" s="214">
        <v>95.62</v>
      </c>
      <c r="I1243" s="215"/>
      <c r="J1243" s="211"/>
      <c r="K1243" s="211"/>
      <c r="L1243" s="216"/>
      <c r="M1243" s="217"/>
      <c r="N1243" s="218"/>
      <c r="O1243" s="218"/>
      <c r="P1243" s="218"/>
      <c r="Q1243" s="218"/>
      <c r="R1243" s="218"/>
      <c r="S1243" s="218"/>
      <c r="T1243" s="219"/>
      <c r="AT1243" s="220" t="s">
        <v>294</v>
      </c>
      <c r="AU1243" s="220" t="s">
        <v>82</v>
      </c>
      <c r="AV1243" s="14" t="s">
        <v>102</v>
      </c>
      <c r="AW1243" s="14" t="s">
        <v>34</v>
      </c>
      <c r="AX1243" s="14" t="s">
        <v>73</v>
      </c>
      <c r="AY1243" s="220" t="s">
        <v>283</v>
      </c>
    </row>
    <row r="1244" spans="1:65" s="15" customFormat="1" ht="11.25">
      <c r="B1244" s="221"/>
      <c r="C1244" s="222"/>
      <c r="D1244" s="200" t="s">
        <v>294</v>
      </c>
      <c r="E1244" s="223" t="s">
        <v>21</v>
      </c>
      <c r="F1244" s="224" t="s">
        <v>7797</v>
      </c>
      <c r="G1244" s="222"/>
      <c r="H1244" s="223" t="s">
        <v>21</v>
      </c>
      <c r="I1244" s="225"/>
      <c r="J1244" s="222"/>
      <c r="K1244" s="222"/>
      <c r="L1244" s="226"/>
      <c r="M1244" s="227"/>
      <c r="N1244" s="228"/>
      <c r="O1244" s="228"/>
      <c r="P1244" s="228"/>
      <c r="Q1244" s="228"/>
      <c r="R1244" s="228"/>
      <c r="S1244" s="228"/>
      <c r="T1244" s="229"/>
      <c r="AT1244" s="230" t="s">
        <v>294</v>
      </c>
      <c r="AU1244" s="230" t="s">
        <v>82</v>
      </c>
      <c r="AV1244" s="15" t="s">
        <v>80</v>
      </c>
      <c r="AW1244" s="15" t="s">
        <v>34</v>
      </c>
      <c r="AX1244" s="15" t="s">
        <v>73</v>
      </c>
      <c r="AY1244" s="230" t="s">
        <v>283</v>
      </c>
    </row>
    <row r="1245" spans="1:65" s="13" customFormat="1" ht="11.25">
      <c r="B1245" s="198"/>
      <c r="C1245" s="199"/>
      <c r="D1245" s="200" t="s">
        <v>294</v>
      </c>
      <c r="E1245" s="201" t="s">
        <v>21</v>
      </c>
      <c r="F1245" s="202" t="s">
        <v>8101</v>
      </c>
      <c r="G1245" s="199"/>
      <c r="H1245" s="203">
        <v>38.479999999999997</v>
      </c>
      <c r="I1245" s="204"/>
      <c r="J1245" s="199"/>
      <c r="K1245" s="199"/>
      <c r="L1245" s="205"/>
      <c r="M1245" s="206"/>
      <c r="N1245" s="207"/>
      <c r="O1245" s="207"/>
      <c r="P1245" s="207"/>
      <c r="Q1245" s="207"/>
      <c r="R1245" s="207"/>
      <c r="S1245" s="207"/>
      <c r="T1245" s="208"/>
      <c r="AT1245" s="209" t="s">
        <v>294</v>
      </c>
      <c r="AU1245" s="209" t="s">
        <v>82</v>
      </c>
      <c r="AV1245" s="13" t="s">
        <v>82</v>
      </c>
      <c r="AW1245" s="13" t="s">
        <v>34</v>
      </c>
      <c r="AX1245" s="13" t="s">
        <v>73</v>
      </c>
      <c r="AY1245" s="209" t="s">
        <v>283</v>
      </c>
    </row>
    <row r="1246" spans="1:65" s="14" customFormat="1" ht="11.25">
      <c r="B1246" s="210"/>
      <c r="C1246" s="211"/>
      <c r="D1246" s="200" t="s">
        <v>294</v>
      </c>
      <c r="E1246" s="212" t="s">
        <v>21</v>
      </c>
      <c r="F1246" s="213" t="s">
        <v>296</v>
      </c>
      <c r="G1246" s="211"/>
      <c r="H1246" s="214">
        <v>38.479999999999997</v>
      </c>
      <c r="I1246" s="215"/>
      <c r="J1246" s="211"/>
      <c r="K1246" s="211"/>
      <c r="L1246" s="216"/>
      <c r="M1246" s="217"/>
      <c r="N1246" s="218"/>
      <c r="O1246" s="218"/>
      <c r="P1246" s="218"/>
      <c r="Q1246" s="218"/>
      <c r="R1246" s="218"/>
      <c r="S1246" s="218"/>
      <c r="T1246" s="219"/>
      <c r="AT1246" s="220" t="s">
        <v>294</v>
      </c>
      <c r="AU1246" s="220" t="s">
        <v>82</v>
      </c>
      <c r="AV1246" s="14" t="s">
        <v>102</v>
      </c>
      <c r="AW1246" s="14" t="s">
        <v>34</v>
      </c>
      <c r="AX1246" s="14" t="s">
        <v>73</v>
      </c>
      <c r="AY1246" s="220" t="s">
        <v>283</v>
      </c>
    </row>
    <row r="1247" spans="1:65" s="16" customFormat="1" ht="11.25">
      <c r="B1247" s="232"/>
      <c r="C1247" s="233"/>
      <c r="D1247" s="200" t="s">
        <v>294</v>
      </c>
      <c r="E1247" s="234" t="s">
        <v>21</v>
      </c>
      <c r="F1247" s="235" t="s">
        <v>442</v>
      </c>
      <c r="G1247" s="233"/>
      <c r="H1247" s="236">
        <v>134.1</v>
      </c>
      <c r="I1247" s="237"/>
      <c r="J1247" s="233"/>
      <c r="K1247" s="233"/>
      <c r="L1247" s="238"/>
      <c r="M1247" s="239"/>
      <c r="N1247" s="240"/>
      <c r="O1247" s="240"/>
      <c r="P1247" s="240"/>
      <c r="Q1247" s="240"/>
      <c r="R1247" s="240"/>
      <c r="S1247" s="240"/>
      <c r="T1247" s="241"/>
      <c r="AT1247" s="242" t="s">
        <v>294</v>
      </c>
      <c r="AU1247" s="242" t="s">
        <v>82</v>
      </c>
      <c r="AV1247" s="16" t="s">
        <v>290</v>
      </c>
      <c r="AW1247" s="16" t="s">
        <v>34</v>
      </c>
      <c r="AX1247" s="16" t="s">
        <v>80</v>
      </c>
      <c r="AY1247" s="242" t="s">
        <v>283</v>
      </c>
    </row>
    <row r="1248" spans="1:65" s="2" customFormat="1" ht="16.5" customHeight="1">
      <c r="A1248" s="36"/>
      <c r="B1248" s="37"/>
      <c r="C1248" s="247" t="s">
        <v>1827</v>
      </c>
      <c r="D1248" s="247" t="s">
        <v>740</v>
      </c>
      <c r="E1248" s="248" t="s">
        <v>2408</v>
      </c>
      <c r="F1248" s="249" t="s">
        <v>2409</v>
      </c>
      <c r="G1248" s="250" t="s">
        <v>288</v>
      </c>
      <c r="H1248" s="251">
        <v>140.80500000000001</v>
      </c>
      <c r="I1248" s="252"/>
      <c r="J1248" s="253">
        <f>ROUND(I1248*H1248,2)</f>
        <v>0</v>
      </c>
      <c r="K1248" s="249" t="s">
        <v>289</v>
      </c>
      <c r="L1248" s="254"/>
      <c r="M1248" s="255" t="s">
        <v>21</v>
      </c>
      <c r="N1248" s="256" t="s">
        <v>44</v>
      </c>
      <c r="O1248" s="66"/>
      <c r="P1248" s="189">
        <f>O1248*H1248</f>
        <v>0</v>
      </c>
      <c r="Q1248" s="189">
        <v>3.0000000000000001E-3</v>
      </c>
      <c r="R1248" s="189">
        <f>Q1248*H1248</f>
        <v>0.42241500000000004</v>
      </c>
      <c r="S1248" s="189">
        <v>0</v>
      </c>
      <c r="T1248" s="190">
        <f>S1248*H1248</f>
        <v>0</v>
      </c>
      <c r="U1248" s="36"/>
      <c r="V1248" s="36"/>
      <c r="W1248" s="36"/>
      <c r="X1248" s="36"/>
      <c r="Y1248" s="36"/>
      <c r="Z1248" s="36"/>
      <c r="AA1248" s="36"/>
      <c r="AB1248" s="36"/>
      <c r="AC1248" s="36"/>
      <c r="AD1248" s="36"/>
      <c r="AE1248" s="36"/>
      <c r="AR1248" s="191" t="s">
        <v>493</v>
      </c>
      <c r="AT1248" s="191" t="s">
        <v>740</v>
      </c>
      <c r="AU1248" s="191" t="s">
        <v>82</v>
      </c>
      <c r="AY1248" s="19" t="s">
        <v>283</v>
      </c>
      <c r="BE1248" s="192">
        <f>IF(N1248="základní",J1248,0)</f>
        <v>0</v>
      </c>
      <c r="BF1248" s="192">
        <f>IF(N1248="snížená",J1248,0)</f>
        <v>0</v>
      </c>
      <c r="BG1248" s="192">
        <f>IF(N1248="zákl. přenesená",J1248,0)</f>
        <v>0</v>
      </c>
      <c r="BH1248" s="192">
        <f>IF(N1248="sníž. přenesená",J1248,0)</f>
        <v>0</v>
      </c>
      <c r="BI1248" s="192">
        <f>IF(N1248="nulová",J1248,0)</f>
        <v>0</v>
      </c>
      <c r="BJ1248" s="19" t="s">
        <v>80</v>
      </c>
      <c r="BK1248" s="192">
        <f>ROUND(I1248*H1248,2)</f>
        <v>0</v>
      </c>
      <c r="BL1248" s="19" t="s">
        <v>381</v>
      </c>
      <c r="BM1248" s="191" t="s">
        <v>8102</v>
      </c>
    </row>
    <row r="1249" spans="1:65" s="13" customFormat="1" ht="11.25">
      <c r="B1249" s="198"/>
      <c r="C1249" s="199"/>
      <c r="D1249" s="200" t="s">
        <v>294</v>
      </c>
      <c r="E1249" s="199"/>
      <c r="F1249" s="202" t="s">
        <v>8103</v>
      </c>
      <c r="G1249" s="199"/>
      <c r="H1249" s="203">
        <v>140.80500000000001</v>
      </c>
      <c r="I1249" s="204"/>
      <c r="J1249" s="199"/>
      <c r="K1249" s="199"/>
      <c r="L1249" s="205"/>
      <c r="M1249" s="206"/>
      <c r="N1249" s="207"/>
      <c r="O1249" s="207"/>
      <c r="P1249" s="207"/>
      <c r="Q1249" s="207"/>
      <c r="R1249" s="207"/>
      <c r="S1249" s="207"/>
      <c r="T1249" s="208"/>
      <c r="AT1249" s="209" t="s">
        <v>294</v>
      </c>
      <c r="AU1249" s="209" t="s">
        <v>82</v>
      </c>
      <c r="AV1249" s="13" t="s">
        <v>82</v>
      </c>
      <c r="AW1249" s="13" t="s">
        <v>4</v>
      </c>
      <c r="AX1249" s="13" t="s">
        <v>80</v>
      </c>
      <c r="AY1249" s="209" t="s">
        <v>283</v>
      </c>
    </row>
    <row r="1250" spans="1:65" s="2" customFormat="1" ht="24.2" customHeight="1">
      <c r="A1250" s="36"/>
      <c r="B1250" s="37"/>
      <c r="C1250" s="180" t="s">
        <v>1833</v>
      </c>
      <c r="D1250" s="180" t="s">
        <v>285</v>
      </c>
      <c r="E1250" s="181" t="s">
        <v>8104</v>
      </c>
      <c r="F1250" s="182" t="s">
        <v>8105</v>
      </c>
      <c r="G1250" s="183" t="s">
        <v>288</v>
      </c>
      <c r="H1250" s="184">
        <v>6.12</v>
      </c>
      <c r="I1250" s="185"/>
      <c r="J1250" s="186">
        <f>ROUND(I1250*H1250,2)</f>
        <v>0</v>
      </c>
      <c r="K1250" s="182" t="s">
        <v>289</v>
      </c>
      <c r="L1250" s="41"/>
      <c r="M1250" s="187" t="s">
        <v>21</v>
      </c>
      <c r="N1250" s="188" t="s">
        <v>44</v>
      </c>
      <c r="O1250" s="66"/>
      <c r="P1250" s="189">
        <f>O1250*H1250</f>
        <v>0</v>
      </c>
      <c r="Q1250" s="189">
        <v>1.16E-3</v>
      </c>
      <c r="R1250" s="189">
        <f>Q1250*H1250</f>
        <v>7.0992E-3</v>
      </c>
      <c r="S1250" s="189">
        <v>0</v>
      </c>
      <c r="T1250" s="190">
        <f>S1250*H1250</f>
        <v>0</v>
      </c>
      <c r="U1250" s="36"/>
      <c r="V1250" s="36"/>
      <c r="W1250" s="36"/>
      <c r="X1250" s="36"/>
      <c r="Y1250" s="36"/>
      <c r="Z1250" s="36"/>
      <c r="AA1250" s="36"/>
      <c r="AB1250" s="36"/>
      <c r="AC1250" s="36"/>
      <c r="AD1250" s="36"/>
      <c r="AE1250" s="36"/>
      <c r="AR1250" s="191" t="s">
        <v>381</v>
      </c>
      <c r="AT1250" s="191" t="s">
        <v>285</v>
      </c>
      <c r="AU1250" s="191" t="s">
        <v>82</v>
      </c>
      <c r="AY1250" s="19" t="s">
        <v>283</v>
      </c>
      <c r="BE1250" s="192">
        <f>IF(N1250="základní",J1250,0)</f>
        <v>0</v>
      </c>
      <c r="BF1250" s="192">
        <f>IF(N1250="snížená",J1250,0)</f>
        <v>0</v>
      </c>
      <c r="BG1250" s="192">
        <f>IF(N1250="zákl. přenesená",J1250,0)</f>
        <v>0</v>
      </c>
      <c r="BH1250" s="192">
        <f>IF(N1250="sníž. přenesená",J1250,0)</f>
        <v>0</v>
      </c>
      <c r="BI1250" s="192">
        <f>IF(N1250="nulová",J1250,0)</f>
        <v>0</v>
      </c>
      <c r="BJ1250" s="19" t="s">
        <v>80</v>
      </c>
      <c r="BK1250" s="192">
        <f>ROUND(I1250*H1250,2)</f>
        <v>0</v>
      </c>
      <c r="BL1250" s="19" t="s">
        <v>381</v>
      </c>
      <c r="BM1250" s="191" t="s">
        <v>8106</v>
      </c>
    </row>
    <row r="1251" spans="1:65" s="2" customFormat="1" ht="11.25">
      <c r="A1251" s="36"/>
      <c r="B1251" s="37"/>
      <c r="C1251" s="38"/>
      <c r="D1251" s="193" t="s">
        <v>292</v>
      </c>
      <c r="E1251" s="38"/>
      <c r="F1251" s="194" t="s">
        <v>8107</v>
      </c>
      <c r="G1251" s="38"/>
      <c r="H1251" s="38"/>
      <c r="I1251" s="195"/>
      <c r="J1251" s="38"/>
      <c r="K1251" s="38"/>
      <c r="L1251" s="41"/>
      <c r="M1251" s="196"/>
      <c r="N1251" s="197"/>
      <c r="O1251" s="66"/>
      <c r="P1251" s="66"/>
      <c r="Q1251" s="66"/>
      <c r="R1251" s="66"/>
      <c r="S1251" s="66"/>
      <c r="T1251" s="67"/>
      <c r="U1251" s="36"/>
      <c r="V1251" s="36"/>
      <c r="W1251" s="36"/>
      <c r="X1251" s="36"/>
      <c r="Y1251" s="36"/>
      <c r="Z1251" s="36"/>
      <c r="AA1251" s="36"/>
      <c r="AB1251" s="36"/>
      <c r="AC1251" s="36"/>
      <c r="AD1251" s="36"/>
      <c r="AE1251" s="36"/>
      <c r="AT1251" s="19" t="s">
        <v>292</v>
      </c>
      <c r="AU1251" s="19" t="s">
        <v>82</v>
      </c>
    </row>
    <row r="1252" spans="1:65" s="15" customFormat="1" ht="11.25">
      <c r="B1252" s="221"/>
      <c r="C1252" s="222"/>
      <c r="D1252" s="200" t="s">
        <v>294</v>
      </c>
      <c r="E1252" s="223" t="s">
        <v>21</v>
      </c>
      <c r="F1252" s="224" t="s">
        <v>8108</v>
      </c>
      <c r="G1252" s="222"/>
      <c r="H1252" s="223" t="s">
        <v>21</v>
      </c>
      <c r="I1252" s="225"/>
      <c r="J1252" s="222"/>
      <c r="K1252" s="222"/>
      <c r="L1252" s="226"/>
      <c r="M1252" s="227"/>
      <c r="N1252" s="228"/>
      <c r="O1252" s="228"/>
      <c r="P1252" s="228"/>
      <c r="Q1252" s="228"/>
      <c r="R1252" s="228"/>
      <c r="S1252" s="228"/>
      <c r="T1252" s="229"/>
      <c r="AT1252" s="230" t="s">
        <v>294</v>
      </c>
      <c r="AU1252" s="230" t="s">
        <v>82</v>
      </c>
      <c r="AV1252" s="15" t="s">
        <v>80</v>
      </c>
      <c r="AW1252" s="15" t="s">
        <v>34</v>
      </c>
      <c r="AX1252" s="15" t="s">
        <v>73</v>
      </c>
      <c r="AY1252" s="230" t="s">
        <v>283</v>
      </c>
    </row>
    <row r="1253" spans="1:65" s="15" customFormat="1" ht="11.25">
      <c r="B1253" s="221"/>
      <c r="C1253" s="222"/>
      <c r="D1253" s="200" t="s">
        <v>294</v>
      </c>
      <c r="E1253" s="223" t="s">
        <v>21</v>
      </c>
      <c r="F1253" s="224" t="s">
        <v>8109</v>
      </c>
      <c r="G1253" s="222"/>
      <c r="H1253" s="223" t="s">
        <v>21</v>
      </c>
      <c r="I1253" s="225"/>
      <c r="J1253" s="222"/>
      <c r="K1253" s="222"/>
      <c r="L1253" s="226"/>
      <c r="M1253" s="227"/>
      <c r="N1253" s="228"/>
      <c r="O1253" s="228"/>
      <c r="P1253" s="228"/>
      <c r="Q1253" s="228"/>
      <c r="R1253" s="228"/>
      <c r="S1253" s="228"/>
      <c r="T1253" s="229"/>
      <c r="AT1253" s="230" t="s">
        <v>294</v>
      </c>
      <c r="AU1253" s="230" t="s">
        <v>82</v>
      </c>
      <c r="AV1253" s="15" t="s">
        <v>80</v>
      </c>
      <c r="AW1253" s="15" t="s">
        <v>34</v>
      </c>
      <c r="AX1253" s="15" t="s">
        <v>73</v>
      </c>
      <c r="AY1253" s="230" t="s">
        <v>283</v>
      </c>
    </row>
    <row r="1254" spans="1:65" s="13" customFormat="1" ht="11.25">
      <c r="B1254" s="198"/>
      <c r="C1254" s="199"/>
      <c r="D1254" s="200" t="s">
        <v>294</v>
      </c>
      <c r="E1254" s="201" t="s">
        <v>21</v>
      </c>
      <c r="F1254" s="202" t="s">
        <v>8110</v>
      </c>
      <c r="G1254" s="199"/>
      <c r="H1254" s="203">
        <v>6.12</v>
      </c>
      <c r="I1254" s="204"/>
      <c r="J1254" s="199"/>
      <c r="K1254" s="199"/>
      <c r="L1254" s="205"/>
      <c r="M1254" s="206"/>
      <c r="N1254" s="207"/>
      <c r="O1254" s="207"/>
      <c r="P1254" s="207"/>
      <c r="Q1254" s="207"/>
      <c r="R1254" s="207"/>
      <c r="S1254" s="207"/>
      <c r="T1254" s="208"/>
      <c r="AT1254" s="209" t="s">
        <v>294</v>
      </c>
      <c r="AU1254" s="209" t="s">
        <v>82</v>
      </c>
      <c r="AV1254" s="13" t="s">
        <v>82</v>
      </c>
      <c r="AW1254" s="13" t="s">
        <v>34</v>
      </c>
      <c r="AX1254" s="13" t="s">
        <v>73</v>
      </c>
      <c r="AY1254" s="209" t="s">
        <v>283</v>
      </c>
    </row>
    <row r="1255" spans="1:65" s="14" customFormat="1" ht="11.25">
      <c r="B1255" s="210"/>
      <c r="C1255" s="211"/>
      <c r="D1255" s="200" t="s">
        <v>294</v>
      </c>
      <c r="E1255" s="212" t="s">
        <v>21</v>
      </c>
      <c r="F1255" s="213" t="s">
        <v>296</v>
      </c>
      <c r="G1255" s="211"/>
      <c r="H1255" s="214">
        <v>6.12</v>
      </c>
      <c r="I1255" s="215"/>
      <c r="J1255" s="211"/>
      <c r="K1255" s="211"/>
      <c r="L1255" s="216"/>
      <c r="M1255" s="217"/>
      <c r="N1255" s="218"/>
      <c r="O1255" s="218"/>
      <c r="P1255" s="218"/>
      <c r="Q1255" s="218"/>
      <c r="R1255" s="218"/>
      <c r="S1255" s="218"/>
      <c r="T1255" s="219"/>
      <c r="AT1255" s="220" t="s">
        <v>294</v>
      </c>
      <c r="AU1255" s="220" t="s">
        <v>82</v>
      </c>
      <c r="AV1255" s="14" t="s">
        <v>102</v>
      </c>
      <c r="AW1255" s="14" t="s">
        <v>34</v>
      </c>
      <c r="AX1255" s="14" t="s">
        <v>80</v>
      </c>
      <c r="AY1255" s="220" t="s">
        <v>283</v>
      </c>
    </row>
    <row r="1256" spans="1:65" s="2" customFormat="1" ht="16.5" customHeight="1">
      <c r="A1256" s="36"/>
      <c r="B1256" s="37"/>
      <c r="C1256" s="247" t="s">
        <v>1840</v>
      </c>
      <c r="D1256" s="247" t="s">
        <v>740</v>
      </c>
      <c r="E1256" s="248" t="s">
        <v>8111</v>
      </c>
      <c r="F1256" s="249" t="s">
        <v>8112</v>
      </c>
      <c r="G1256" s="250" t="s">
        <v>288</v>
      </c>
      <c r="H1256" s="251">
        <v>6.4260000000000002</v>
      </c>
      <c r="I1256" s="252"/>
      <c r="J1256" s="253">
        <f>ROUND(I1256*H1256,2)</f>
        <v>0</v>
      </c>
      <c r="K1256" s="249" t="s">
        <v>289</v>
      </c>
      <c r="L1256" s="254"/>
      <c r="M1256" s="255" t="s">
        <v>21</v>
      </c>
      <c r="N1256" s="256" t="s">
        <v>44</v>
      </c>
      <c r="O1256" s="66"/>
      <c r="P1256" s="189">
        <f>O1256*H1256</f>
        <v>0</v>
      </c>
      <c r="Q1256" s="189">
        <v>1.4E-3</v>
      </c>
      <c r="R1256" s="189">
        <f>Q1256*H1256</f>
        <v>8.9963999999999999E-3</v>
      </c>
      <c r="S1256" s="189">
        <v>0</v>
      </c>
      <c r="T1256" s="190">
        <f>S1256*H1256</f>
        <v>0</v>
      </c>
      <c r="U1256" s="36"/>
      <c r="V1256" s="36"/>
      <c r="W1256" s="36"/>
      <c r="X1256" s="36"/>
      <c r="Y1256" s="36"/>
      <c r="Z1256" s="36"/>
      <c r="AA1256" s="36"/>
      <c r="AB1256" s="36"/>
      <c r="AC1256" s="36"/>
      <c r="AD1256" s="36"/>
      <c r="AE1256" s="36"/>
      <c r="AR1256" s="191" t="s">
        <v>493</v>
      </c>
      <c r="AT1256" s="191" t="s">
        <v>740</v>
      </c>
      <c r="AU1256" s="191" t="s">
        <v>82</v>
      </c>
      <c r="AY1256" s="19" t="s">
        <v>283</v>
      </c>
      <c r="BE1256" s="192">
        <f>IF(N1256="základní",J1256,0)</f>
        <v>0</v>
      </c>
      <c r="BF1256" s="192">
        <f>IF(N1256="snížená",J1256,0)</f>
        <v>0</v>
      </c>
      <c r="BG1256" s="192">
        <f>IF(N1256="zákl. přenesená",J1256,0)</f>
        <v>0</v>
      </c>
      <c r="BH1256" s="192">
        <f>IF(N1256="sníž. přenesená",J1256,0)</f>
        <v>0</v>
      </c>
      <c r="BI1256" s="192">
        <f>IF(N1256="nulová",J1256,0)</f>
        <v>0</v>
      </c>
      <c r="BJ1256" s="19" t="s">
        <v>80</v>
      </c>
      <c r="BK1256" s="192">
        <f>ROUND(I1256*H1256,2)</f>
        <v>0</v>
      </c>
      <c r="BL1256" s="19" t="s">
        <v>381</v>
      </c>
      <c r="BM1256" s="191" t="s">
        <v>8113</v>
      </c>
    </row>
    <row r="1257" spans="1:65" s="13" customFormat="1" ht="11.25">
      <c r="B1257" s="198"/>
      <c r="C1257" s="199"/>
      <c r="D1257" s="200" t="s">
        <v>294</v>
      </c>
      <c r="E1257" s="199"/>
      <c r="F1257" s="202" t="s">
        <v>8114</v>
      </c>
      <c r="G1257" s="199"/>
      <c r="H1257" s="203">
        <v>6.4260000000000002</v>
      </c>
      <c r="I1257" s="204"/>
      <c r="J1257" s="199"/>
      <c r="K1257" s="199"/>
      <c r="L1257" s="205"/>
      <c r="M1257" s="206"/>
      <c r="N1257" s="207"/>
      <c r="O1257" s="207"/>
      <c r="P1257" s="207"/>
      <c r="Q1257" s="207"/>
      <c r="R1257" s="207"/>
      <c r="S1257" s="207"/>
      <c r="T1257" s="208"/>
      <c r="AT1257" s="209" t="s">
        <v>294</v>
      </c>
      <c r="AU1257" s="209" t="s">
        <v>82</v>
      </c>
      <c r="AV1257" s="13" t="s">
        <v>82</v>
      </c>
      <c r="AW1257" s="13" t="s">
        <v>4</v>
      </c>
      <c r="AX1257" s="13" t="s">
        <v>80</v>
      </c>
      <c r="AY1257" s="209" t="s">
        <v>283</v>
      </c>
    </row>
    <row r="1258" spans="1:65" s="2" customFormat="1" ht="24.2" customHeight="1">
      <c r="A1258" s="36"/>
      <c r="B1258" s="37"/>
      <c r="C1258" s="180" t="s">
        <v>1846</v>
      </c>
      <c r="D1258" s="180" t="s">
        <v>285</v>
      </c>
      <c r="E1258" s="181" t="s">
        <v>2474</v>
      </c>
      <c r="F1258" s="182" t="s">
        <v>2475</v>
      </c>
      <c r="G1258" s="183" t="s">
        <v>288</v>
      </c>
      <c r="H1258" s="184">
        <v>71.5</v>
      </c>
      <c r="I1258" s="185"/>
      <c r="J1258" s="186">
        <f>ROUND(I1258*H1258,2)</f>
        <v>0</v>
      </c>
      <c r="K1258" s="182" t="s">
        <v>289</v>
      </c>
      <c r="L1258" s="41"/>
      <c r="M1258" s="187" t="s">
        <v>21</v>
      </c>
      <c r="N1258" s="188" t="s">
        <v>44</v>
      </c>
      <c r="O1258" s="66"/>
      <c r="P1258" s="189">
        <f>O1258*H1258</f>
        <v>0</v>
      </c>
      <c r="Q1258" s="189">
        <v>5.8E-4</v>
      </c>
      <c r="R1258" s="189">
        <f>Q1258*H1258</f>
        <v>4.147E-2</v>
      </c>
      <c r="S1258" s="189">
        <v>0</v>
      </c>
      <c r="T1258" s="190">
        <f>S1258*H1258</f>
        <v>0</v>
      </c>
      <c r="U1258" s="36"/>
      <c r="V1258" s="36"/>
      <c r="W1258" s="36"/>
      <c r="X1258" s="36"/>
      <c r="Y1258" s="36"/>
      <c r="Z1258" s="36"/>
      <c r="AA1258" s="36"/>
      <c r="AB1258" s="36"/>
      <c r="AC1258" s="36"/>
      <c r="AD1258" s="36"/>
      <c r="AE1258" s="36"/>
      <c r="AR1258" s="191" t="s">
        <v>381</v>
      </c>
      <c r="AT1258" s="191" t="s">
        <v>285</v>
      </c>
      <c r="AU1258" s="191" t="s">
        <v>82</v>
      </c>
      <c r="AY1258" s="19" t="s">
        <v>283</v>
      </c>
      <c r="BE1258" s="192">
        <f>IF(N1258="základní",J1258,0)</f>
        <v>0</v>
      </c>
      <c r="BF1258" s="192">
        <f>IF(N1258="snížená",J1258,0)</f>
        <v>0</v>
      </c>
      <c r="BG1258" s="192">
        <f>IF(N1258="zákl. přenesená",J1258,0)</f>
        <v>0</v>
      </c>
      <c r="BH1258" s="192">
        <f>IF(N1258="sníž. přenesená",J1258,0)</f>
        <v>0</v>
      </c>
      <c r="BI1258" s="192">
        <f>IF(N1258="nulová",J1258,0)</f>
        <v>0</v>
      </c>
      <c r="BJ1258" s="19" t="s">
        <v>80</v>
      </c>
      <c r="BK1258" s="192">
        <f>ROUND(I1258*H1258,2)</f>
        <v>0</v>
      </c>
      <c r="BL1258" s="19" t="s">
        <v>381</v>
      </c>
      <c r="BM1258" s="191" t="s">
        <v>8115</v>
      </c>
    </row>
    <row r="1259" spans="1:65" s="2" customFormat="1" ht="11.25">
      <c r="A1259" s="36"/>
      <c r="B1259" s="37"/>
      <c r="C1259" s="38"/>
      <c r="D1259" s="193" t="s">
        <v>292</v>
      </c>
      <c r="E1259" s="38"/>
      <c r="F1259" s="194" t="s">
        <v>2477</v>
      </c>
      <c r="G1259" s="38"/>
      <c r="H1259" s="38"/>
      <c r="I1259" s="195"/>
      <c r="J1259" s="38"/>
      <c r="K1259" s="38"/>
      <c r="L1259" s="41"/>
      <c r="M1259" s="196"/>
      <c r="N1259" s="197"/>
      <c r="O1259" s="66"/>
      <c r="P1259" s="66"/>
      <c r="Q1259" s="66"/>
      <c r="R1259" s="66"/>
      <c r="S1259" s="66"/>
      <c r="T1259" s="67"/>
      <c r="U1259" s="36"/>
      <c r="V1259" s="36"/>
      <c r="W1259" s="36"/>
      <c r="X1259" s="36"/>
      <c r="Y1259" s="36"/>
      <c r="Z1259" s="36"/>
      <c r="AA1259" s="36"/>
      <c r="AB1259" s="36"/>
      <c r="AC1259" s="36"/>
      <c r="AD1259" s="36"/>
      <c r="AE1259" s="36"/>
      <c r="AT1259" s="19" t="s">
        <v>292</v>
      </c>
      <c r="AU1259" s="19" t="s">
        <v>82</v>
      </c>
    </row>
    <row r="1260" spans="1:65" s="15" customFormat="1" ht="11.25">
      <c r="B1260" s="221"/>
      <c r="C1260" s="222"/>
      <c r="D1260" s="200" t="s">
        <v>294</v>
      </c>
      <c r="E1260" s="223" t="s">
        <v>21</v>
      </c>
      <c r="F1260" s="224" t="s">
        <v>8116</v>
      </c>
      <c r="G1260" s="222"/>
      <c r="H1260" s="223" t="s">
        <v>21</v>
      </c>
      <c r="I1260" s="225"/>
      <c r="J1260" s="222"/>
      <c r="K1260" s="222"/>
      <c r="L1260" s="226"/>
      <c r="M1260" s="227"/>
      <c r="N1260" s="228"/>
      <c r="O1260" s="228"/>
      <c r="P1260" s="228"/>
      <c r="Q1260" s="228"/>
      <c r="R1260" s="228"/>
      <c r="S1260" s="228"/>
      <c r="T1260" s="229"/>
      <c r="AT1260" s="230" t="s">
        <v>294</v>
      </c>
      <c r="AU1260" s="230" t="s">
        <v>82</v>
      </c>
      <c r="AV1260" s="15" t="s">
        <v>80</v>
      </c>
      <c r="AW1260" s="15" t="s">
        <v>34</v>
      </c>
      <c r="AX1260" s="15" t="s">
        <v>73</v>
      </c>
      <c r="AY1260" s="230" t="s">
        <v>283</v>
      </c>
    </row>
    <row r="1261" spans="1:65" s="13" customFormat="1" ht="11.25">
      <c r="B1261" s="198"/>
      <c r="C1261" s="199"/>
      <c r="D1261" s="200" t="s">
        <v>294</v>
      </c>
      <c r="E1261" s="201" t="s">
        <v>21</v>
      </c>
      <c r="F1261" s="202" t="s">
        <v>8117</v>
      </c>
      <c r="G1261" s="199"/>
      <c r="H1261" s="203">
        <v>54</v>
      </c>
      <c r="I1261" s="204"/>
      <c r="J1261" s="199"/>
      <c r="K1261" s="199"/>
      <c r="L1261" s="205"/>
      <c r="M1261" s="206"/>
      <c r="N1261" s="207"/>
      <c r="O1261" s="207"/>
      <c r="P1261" s="207"/>
      <c r="Q1261" s="207"/>
      <c r="R1261" s="207"/>
      <c r="S1261" s="207"/>
      <c r="T1261" s="208"/>
      <c r="AT1261" s="209" t="s">
        <v>294</v>
      </c>
      <c r="AU1261" s="209" t="s">
        <v>82</v>
      </c>
      <c r="AV1261" s="13" t="s">
        <v>82</v>
      </c>
      <c r="AW1261" s="13" t="s">
        <v>34</v>
      </c>
      <c r="AX1261" s="13" t="s">
        <v>73</v>
      </c>
      <c r="AY1261" s="209" t="s">
        <v>283</v>
      </c>
    </row>
    <row r="1262" spans="1:65" s="14" customFormat="1" ht="11.25">
      <c r="B1262" s="210"/>
      <c r="C1262" s="211"/>
      <c r="D1262" s="200" t="s">
        <v>294</v>
      </c>
      <c r="E1262" s="212" t="s">
        <v>21</v>
      </c>
      <c r="F1262" s="213" t="s">
        <v>296</v>
      </c>
      <c r="G1262" s="211"/>
      <c r="H1262" s="214">
        <v>54</v>
      </c>
      <c r="I1262" s="215"/>
      <c r="J1262" s="211"/>
      <c r="K1262" s="211"/>
      <c r="L1262" s="216"/>
      <c r="M1262" s="217"/>
      <c r="N1262" s="218"/>
      <c r="O1262" s="218"/>
      <c r="P1262" s="218"/>
      <c r="Q1262" s="218"/>
      <c r="R1262" s="218"/>
      <c r="S1262" s="218"/>
      <c r="T1262" s="219"/>
      <c r="AT1262" s="220" t="s">
        <v>294</v>
      </c>
      <c r="AU1262" s="220" t="s">
        <v>82</v>
      </c>
      <c r="AV1262" s="14" t="s">
        <v>102</v>
      </c>
      <c r="AW1262" s="14" t="s">
        <v>34</v>
      </c>
      <c r="AX1262" s="14" t="s">
        <v>73</v>
      </c>
      <c r="AY1262" s="220" t="s">
        <v>283</v>
      </c>
    </row>
    <row r="1263" spans="1:65" s="15" customFormat="1" ht="11.25">
      <c r="B1263" s="221"/>
      <c r="C1263" s="222"/>
      <c r="D1263" s="200" t="s">
        <v>294</v>
      </c>
      <c r="E1263" s="223" t="s">
        <v>21</v>
      </c>
      <c r="F1263" s="224" t="s">
        <v>2392</v>
      </c>
      <c r="G1263" s="222"/>
      <c r="H1263" s="223" t="s">
        <v>21</v>
      </c>
      <c r="I1263" s="225"/>
      <c r="J1263" s="222"/>
      <c r="K1263" s="222"/>
      <c r="L1263" s="226"/>
      <c r="M1263" s="227"/>
      <c r="N1263" s="228"/>
      <c r="O1263" s="228"/>
      <c r="P1263" s="228"/>
      <c r="Q1263" s="228"/>
      <c r="R1263" s="228"/>
      <c r="S1263" s="228"/>
      <c r="T1263" s="229"/>
      <c r="AT1263" s="230" t="s">
        <v>294</v>
      </c>
      <c r="AU1263" s="230" t="s">
        <v>82</v>
      </c>
      <c r="AV1263" s="15" t="s">
        <v>80</v>
      </c>
      <c r="AW1263" s="15" t="s">
        <v>34</v>
      </c>
      <c r="AX1263" s="15" t="s">
        <v>73</v>
      </c>
      <c r="AY1263" s="230" t="s">
        <v>283</v>
      </c>
    </row>
    <row r="1264" spans="1:65" s="15" customFormat="1" ht="11.25">
      <c r="B1264" s="221"/>
      <c r="C1264" s="222"/>
      <c r="D1264" s="200" t="s">
        <v>294</v>
      </c>
      <c r="E1264" s="223" t="s">
        <v>21</v>
      </c>
      <c r="F1264" s="224" t="s">
        <v>7797</v>
      </c>
      <c r="G1264" s="222"/>
      <c r="H1264" s="223" t="s">
        <v>21</v>
      </c>
      <c r="I1264" s="225"/>
      <c r="J1264" s="222"/>
      <c r="K1264" s="222"/>
      <c r="L1264" s="226"/>
      <c r="M1264" s="227"/>
      <c r="N1264" s="228"/>
      <c r="O1264" s="228"/>
      <c r="P1264" s="228"/>
      <c r="Q1264" s="228"/>
      <c r="R1264" s="228"/>
      <c r="S1264" s="228"/>
      <c r="T1264" s="229"/>
      <c r="AT1264" s="230" t="s">
        <v>294</v>
      </c>
      <c r="AU1264" s="230" t="s">
        <v>82</v>
      </c>
      <c r="AV1264" s="15" t="s">
        <v>80</v>
      </c>
      <c r="AW1264" s="15" t="s">
        <v>34</v>
      </c>
      <c r="AX1264" s="15" t="s">
        <v>73</v>
      </c>
      <c r="AY1264" s="230" t="s">
        <v>283</v>
      </c>
    </row>
    <row r="1265" spans="1:65" s="13" customFormat="1" ht="11.25">
      <c r="B1265" s="198"/>
      <c r="C1265" s="199"/>
      <c r="D1265" s="200" t="s">
        <v>294</v>
      </c>
      <c r="E1265" s="201" t="s">
        <v>21</v>
      </c>
      <c r="F1265" s="202" t="s">
        <v>8118</v>
      </c>
      <c r="G1265" s="199"/>
      <c r="H1265" s="203">
        <v>17.5</v>
      </c>
      <c r="I1265" s="204"/>
      <c r="J1265" s="199"/>
      <c r="K1265" s="199"/>
      <c r="L1265" s="205"/>
      <c r="M1265" s="206"/>
      <c r="N1265" s="207"/>
      <c r="O1265" s="207"/>
      <c r="P1265" s="207"/>
      <c r="Q1265" s="207"/>
      <c r="R1265" s="207"/>
      <c r="S1265" s="207"/>
      <c r="T1265" s="208"/>
      <c r="AT1265" s="209" t="s">
        <v>294</v>
      </c>
      <c r="AU1265" s="209" t="s">
        <v>82</v>
      </c>
      <c r="AV1265" s="13" t="s">
        <v>82</v>
      </c>
      <c r="AW1265" s="13" t="s">
        <v>34</v>
      </c>
      <c r="AX1265" s="13" t="s">
        <v>73</v>
      </c>
      <c r="AY1265" s="209" t="s">
        <v>283</v>
      </c>
    </row>
    <row r="1266" spans="1:65" s="14" customFormat="1" ht="11.25">
      <c r="B1266" s="210"/>
      <c r="C1266" s="211"/>
      <c r="D1266" s="200" t="s">
        <v>294</v>
      </c>
      <c r="E1266" s="212" t="s">
        <v>21</v>
      </c>
      <c r="F1266" s="213" t="s">
        <v>296</v>
      </c>
      <c r="G1266" s="211"/>
      <c r="H1266" s="214">
        <v>17.5</v>
      </c>
      <c r="I1266" s="215"/>
      <c r="J1266" s="211"/>
      <c r="K1266" s="211"/>
      <c r="L1266" s="216"/>
      <c r="M1266" s="217"/>
      <c r="N1266" s="218"/>
      <c r="O1266" s="218"/>
      <c r="P1266" s="218"/>
      <c r="Q1266" s="218"/>
      <c r="R1266" s="218"/>
      <c r="S1266" s="218"/>
      <c r="T1266" s="219"/>
      <c r="AT1266" s="220" t="s">
        <v>294</v>
      </c>
      <c r="AU1266" s="220" t="s">
        <v>82</v>
      </c>
      <c r="AV1266" s="14" t="s">
        <v>102</v>
      </c>
      <c r="AW1266" s="14" t="s">
        <v>34</v>
      </c>
      <c r="AX1266" s="14" t="s">
        <v>73</v>
      </c>
      <c r="AY1266" s="220" t="s">
        <v>283</v>
      </c>
    </row>
    <row r="1267" spans="1:65" s="16" customFormat="1" ht="11.25">
      <c r="B1267" s="232"/>
      <c r="C1267" s="233"/>
      <c r="D1267" s="200" t="s">
        <v>294</v>
      </c>
      <c r="E1267" s="234" t="s">
        <v>21</v>
      </c>
      <c r="F1267" s="235" t="s">
        <v>442</v>
      </c>
      <c r="G1267" s="233"/>
      <c r="H1267" s="236">
        <v>71.5</v>
      </c>
      <c r="I1267" s="237"/>
      <c r="J1267" s="233"/>
      <c r="K1267" s="233"/>
      <c r="L1267" s="238"/>
      <c r="M1267" s="239"/>
      <c r="N1267" s="240"/>
      <c r="O1267" s="240"/>
      <c r="P1267" s="240"/>
      <c r="Q1267" s="240"/>
      <c r="R1267" s="240"/>
      <c r="S1267" s="240"/>
      <c r="T1267" s="241"/>
      <c r="AT1267" s="242" t="s">
        <v>294</v>
      </c>
      <c r="AU1267" s="242" t="s">
        <v>82</v>
      </c>
      <c r="AV1267" s="16" t="s">
        <v>290</v>
      </c>
      <c r="AW1267" s="16" t="s">
        <v>34</v>
      </c>
      <c r="AX1267" s="16" t="s">
        <v>80</v>
      </c>
      <c r="AY1267" s="242" t="s">
        <v>283</v>
      </c>
    </row>
    <row r="1268" spans="1:65" s="2" customFormat="1" ht="16.5" customHeight="1">
      <c r="A1268" s="36"/>
      <c r="B1268" s="37"/>
      <c r="C1268" s="247" t="s">
        <v>1852</v>
      </c>
      <c r="D1268" s="247" t="s">
        <v>740</v>
      </c>
      <c r="E1268" s="248" t="s">
        <v>2408</v>
      </c>
      <c r="F1268" s="249" t="s">
        <v>2409</v>
      </c>
      <c r="G1268" s="250" t="s">
        <v>288</v>
      </c>
      <c r="H1268" s="251">
        <v>56.7</v>
      </c>
      <c r="I1268" s="252"/>
      <c r="J1268" s="253">
        <f>ROUND(I1268*H1268,2)</f>
        <v>0</v>
      </c>
      <c r="K1268" s="249" t="s">
        <v>289</v>
      </c>
      <c r="L1268" s="254"/>
      <c r="M1268" s="255" t="s">
        <v>21</v>
      </c>
      <c r="N1268" s="256" t="s">
        <v>44</v>
      </c>
      <c r="O1268" s="66"/>
      <c r="P1268" s="189">
        <f>O1268*H1268</f>
        <v>0</v>
      </c>
      <c r="Q1268" s="189">
        <v>3.0000000000000001E-3</v>
      </c>
      <c r="R1268" s="189">
        <f>Q1268*H1268</f>
        <v>0.1701</v>
      </c>
      <c r="S1268" s="189">
        <v>0</v>
      </c>
      <c r="T1268" s="190">
        <f>S1268*H1268</f>
        <v>0</v>
      </c>
      <c r="U1268" s="36"/>
      <c r="V1268" s="36"/>
      <c r="W1268" s="36"/>
      <c r="X1268" s="36"/>
      <c r="Y1268" s="36"/>
      <c r="Z1268" s="36"/>
      <c r="AA1268" s="36"/>
      <c r="AB1268" s="36"/>
      <c r="AC1268" s="36"/>
      <c r="AD1268" s="36"/>
      <c r="AE1268" s="36"/>
      <c r="AR1268" s="191" t="s">
        <v>493</v>
      </c>
      <c r="AT1268" s="191" t="s">
        <v>740</v>
      </c>
      <c r="AU1268" s="191" t="s">
        <v>82</v>
      </c>
      <c r="AY1268" s="19" t="s">
        <v>283</v>
      </c>
      <c r="BE1268" s="192">
        <f>IF(N1268="základní",J1268,0)</f>
        <v>0</v>
      </c>
      <c r="BF1268" s="192">
        <f>IF(N1268="snížená",J1268,0)</f>
        <v>0</v>
      </c>
      <c r="BG1268" s="192">
        <f>IF(N1268="zákl. přenesená",J1268,0)</f>
        <v>0</v>
      </c>
      <c r="BH1268" s="192">
        <f>IF(N1268="sníž. přenesená",J1268,0)</f>
        <v>0</v>
      </c>
      <c r="BI1268" s="192">
        <f>IF(N1268="nulová",J1268,0)</f>
        <v>0</v>
      </c>
      <c r="BJ1268" s="19" t="s">
        <v>80</v>
      </c>
      <c r="BK1268" s="192">
        <f>ROUND(I1268*H1268,2)</f>
        <v>0</v>
      </c>
      <c r="BL1268" s="19" t="s">
        <v>381</v>
      </c>
      <c r="BM1268" s="191" t="s">
        <v>8119</v>
      </c>
    </row>
    <row r="1269" spans="1:65" s="15" customFormat="1" ht="11.25">
      <c r="B1269" s="221"/>
      <c r="C1269" s="222"/>
      <c r="D1269" s="200" t="s">
        <v>294</v>
      </c>
      <c r="E1269" s="223" t="s">
        <v>21</v>
      </c>
      <c r="F1269" s="224" t="s">
        <v>8116</v>
      </c>
      <c r="G1269" s="222"/>
      <c r="H1269" s="223" t="s">
        <v>21</v>
      </c>
      <c r="I1269" s="225"/>
      <c r="J1269" s="222"/>
      <c r="K1269" s="222"/>
      <c r="L1269" s="226"/>
      <c r="M1269" s="227"/>
      <c r="N1269" s="228"/>
      <c r="O1269" s="228"/>
      <c r="P1269" s="228"/>
      <c r="Q1269" s="228"/>
      <c r="R1269" s="228"/>
      <c r="S1269" s="228"/>
      <c r="T1269" s="229"/>
      <c r="AT1269" s="230" t="s">
        <v>294</v>
      </c>
      <c r="AU1269" s="230" t="s">
        <v>82</v>
      </c>
      <c r="AV1269" s="15" t="s">
        <v>80</v>
      </c>
      <c r="AW1269" s="15" t="s">
        <v>34</v>
      </c>
      <c r="AX1269" s="15" t="s">
        <v>73</v>
      </c>
      <c r="AY1269" s="230" t="s">
        <v>283</v>
      </c>
    </row>
    <row r="1270" spans="1:65" s="13" customFormat="1" ht="11.25">
      <c r="B1270" s="198"/>
      <c r="C1270" s="199"/>
      <c r="D1270" s="200" t="s">
        <v>294</v>
      </c>
      <c r="E1270" s="201" t="s">
        <v>21</v>
      </c>
      <c r="F1270" s="202" t="s">
        <v>8117</v>
      </c>
      <c r="G1270" s="199"/>
      <c r="H1270" s="203">
        <v>54</v>
      </c>
      <c r="I1270" s="204"/>
      <c r="J1270" s="199"/>
      <c r="K1270" s="199"/>
      <c r="L1270" s="205"/>
      <c r="M1270" s="206"/>
      <c r="N1270" s="207"/>
      <c r="O1270" s="207"/>
      <c r="P1270" s="207"/>
      <c r="Q1270" s="207"/>
      <c r="R1270" s="207"/>
      <c r="S1270" s="207"/>
      <c r="T1270" s="208"/>
      <c r="AT1270" s="209" t="s">
        <v>294</v>
      </c>
      <c r="AU1270" s="209" t="s">
        <v>82</v>
      </c>
      <c r="AV1270" s="13" t="s">
        <v>82</v>
      </c>
      <c r="AW1270" s="13" t="s">
        <v>34</v>
      </c>
      <c r="AX1270" s="13" t="s">
        <v>73</v>
      </c>
      <c r="AY1270" s="209" t="s">
        <v>283</v>
      </c>
    </row>
    <row r="1271" spans="1:65" s="14" customFormat="1" ht="11.25">
      <c r="B1271" s="210"/>
      <c r="C1271" s="211"/>
      <c r="D1271" s="200" t="s">
        <v>294</v>
      </c>
      <c r="E1271" s="212" t="s">
        <v>21</v>
      </c>
      <c r="F1271" s="213" t="s">
        <v>296</v>
      </c>
      <c r="G1271" s="211"/>
      <c r="H1271" s="214">
        <v>54</v>
      </c>
      <c r="I1271" s="215"/>
      <c r="J1271" s="211"/>
      <c r="K1271" s="211"/>
      <c r="L1271" s="216"/>
      <c r="M1271" s="217"/>
      <c r="N1271" s="218"/>
      <c r="O1271" s="218"/>
      <c r="P1271" s="218"/>
      <c r="Q1271" s="218"/>
      <c r="R1271" s="218"/>
      <c r="S1271" s="218"/>
      <c r="T1271" s="219"/>
      <c r="AT1271" s="220" t="s">
        <v>294</v>
      </c>
      <c r="AU1271" s="220" t="s">
        <v>82</v>
      </c>
      <c r="AV1271" s="14" t="s">
        <v>102</v>
      </c>
      <c r="AW1271" s="14" t="s">
        <v>34</v>
      </c>
      <c r="AX1271" s="14" t="s">
        <v>80</v>
      </c>
      <c r="AY1271" s="220" t="s">
        <v>283</v>
      </c>
    </row>
    <row r="1272" spans="1:65" s="13" customFormat="1" ht="11.25">
      <c r="B1272" s="198"/>
      <c r="C1272" s="199"/>
      <c r="D1272" s="200" t="s">
        <v>294</v>
      </c>
      <c r="E1272" s="199"/>
      <c r="F1272" s="202" t="s">
        <v>8120</v>
      </c>
      <c r="G1272" s="199"/>
      <c r="H1272" s="203">
        <v>56.7</v>
      </c>
      <c r="I1272" s="204"/>
      <c r="J1272" s="199"/>
      <c r="K1272" s="199"/>
      <c r="L1272" s="205"/>
      <c r="M1272" s="206"/>
      <c r="N1272" s="207"/>
      <c r="O1272" s="207"/>
      <c r="P1272" s="207"/>
      <c r="Q1272" s="207"/>
      <c r="R1272" s="207"/>
      <c r="S1272" s="207"/>
      <c r="T1272" s="208"/>
      <c r="AT1272" s="209" t="s">
        <v>294</v>
      </c>
      <c r="AU1272" s="209" t="s">
        <v>82</v>
      </c>
      <c r="AV1272" s="13" t="s">
        <v>82</v>
      </c>
      <c r="AW1272" s="13" t="s">
        <v>4</v>
      </c>
      <c r="AX1272" s="13" t="s">
        <v>80</v>
      </c>
      <c r="AY1272" s="209" t="s">
        <v>283</v>
      </c>
    </row>
    <row r="1273" spans="1:65" s="2" customFormat="1" ht="16.5" customHeight="1">
      <c r="A1273" s="36"/>
      <c r="B1273" s="37"/>
      <c r="C1273" s="247" t="s">
        <v>1857</v>
      </c>
      <c r="D1273" s="247" t="s">
        <v>740</v>
      </c>
      <c r="E1273" s="248" t="s">
        <v>2395</v>
      </c>
      <c r="F1273" s="249" t="s">
        <v>2396</v>
      </c>
      <c r="G1273" s="250" t="s">
        <v>288</v>
      </c>
      <c r="H1273" s="251">
        <v>18.375</v>
      </c>
      <c r="I1273" s="252"/>
      <c r="J1273" s="253">
        <f>ROUND(I1273*H1273,2)</f>
        <v>0</v>
      </c>
      <c r="K1273" s="249" t="s">
        <v>289</v>
      </c>
      <c r="L1273" s="254"/>
      <c r="M1273" s="255" t="s">
        <v>21</v>
      </c>
      <c r="N1273" s="256" t="s">
        <v>44</v>
      </c>
      <c r="O1273" s="66"/>
      <c r="P1273" s="189">
        <f>O1273*H1273</f>
        <v>0</v>
      </c>
      <c r="Q1273" s="189">
        <v>2.5000000000000001E-3</v>
      </c>
      <c r="R1273" s="189">
        <f>Q1273*H1273</f>
        <v>4.5937499999999999E-2</v>
      </c>
      <c r="S1273" s="189">
        <v>0</v>
      </c>
      <c r="T1273" s="190">
        <f>S1273*H1273</f>
        <v>0</v>
      </c>
      <c r="U1273" s="36"/>
      <c r="V1273" s="36"/>
      <c r="W1273" s="36"/>
      <c r="X1273" s="36"/>
      <c r="Y1273" s="36"/>
      <c r="Z1273" s="36"/>
      <c r="AA1273" s="36"/>
      <c r="AB1273" s="36"/>
      <c r="AC1273" s="36"/>
      <c r="AD1273" s="36"/>
      <c r="AE1273" s="36"/>
      <c r="AR1273" s="191" t="s">
        <v>493</v>
      </c>
      <c r="AT1273" s="191" t="s">
        <v>740</v>
      </c>
      <c r="AU1273" s="191" t="s">
        <v>82</v>
      </c>
      <c r="AY1273" s="19" t="s">
        <v>283</v>
      </c>
      <c r="BE1273" s="192">
        <f>IF(N1273="základní",J1273,0)</f>
        <v>0</v>
      </c>
      <c r="BF1273" s="192">
        <f>IF(N1273="snížená",J1273,0)</f>
        <v>0</v>
      </c>
      <c r="BG1273" s="192">
        <f>IF(N1273="zákl. přenesená",J1273,0)</f>
        <v>0</v>
      </c>
      <c r="BH1273" s="192">
        <f>IF(N1273="sníž. přenesená",J1273,0)</f>
        <v>0</v>
      </c>
      <c r="BI1273" s="192">
        <f>IF(N1273="nulová",J1273,0)</f>
        <v>0</v>
      </c>
      <c r="BJ1273" s="19" t="s">
        <v>80</v>
      </c>
      <c r="BK1273" s="192">
        <f>ROUND(I1273*H1273,2)</f>
        <v>0</v>
      </c>
      <c r="BL1273" s="19" t="s">
        <v>381</v>
      </c>
      <c r="BM1273" s="191" t="s">
        <v>8121</v>
      </c>
    </row>
    <row r="1274" spans="1:65" s="15" customFormat="1" ht="11.25">
      <c r="B1274" s="221"/>
      <c r="C1274" s="222"/>
      <c r="D1274" s="200" t="s">
        <v>294</v>
      </c>
      <c r="E1274" s="223" t="s">
        <v>21</v>
      </c>
      <c r="F1274" s="224" t="s">
        <v>2392</v>
      </c>
      <c r="G1274" s="222"/>
      <c r="H1274" s="223" t="s">
        <v>21</v>
      </c>
      <c r="I1274" s="225"/>
      <c r="J1274" s="222"/>
      <c r="K1274" s="222"/>
      <c r="L1274" s="226"/>
      <c r="M1274" s="227"/>
      <c r="N1274" s="228"/>
      <c r="O1274" s="228"/>
      <c r="P1274" s="228"/>
      <c r="Q1274" s="228"/>
      <c r="R1274" s="228"/>
      <c r="S1274" s="228"/>
      <c r="T1274" s="229"/>
      <c r="AT1274" s="230" t="s">
        <v>294</v>
      </c>
      <c r="AU1274" s="230" t="s">
        <v>82</v>
      </c>
      <c r="AV1274" s="15" t="s">
        <v>80</v>
      </c>
      <c r="AW1274" s="15" t="s">
        <v>34</v>
      </c>
      <c r="AX1274" s="15" t="s">
        <v>73</v>
      </c>
      <c r="AY1274" s="230" t="s">
        <v>283</v>
      </c>
    </row>
    <row r="1275" spans="1:65" s="15" customFormat="1" ht="11.25">
      <c r="B1275" s="221"/>
      <c r="C1275" s="222"/>
      <c r="D1275" s="200" t="s">
        <v>294</v>
      </c>
      <c r="E1275" s="223" t="s">
        <v>21</v>
      </c>
      <c r="F1275" s="224" t="s">
        <v>7797</v>
      </c>
      <c r="G1275" s="222"/>
      <c r="H1275" s="223" t="s">
        <v>21</v>
      </c>
      <c r="I1275" s="225"/>
      <c r="J1275" s="222"/>
      <c r="K1275" s="222"/>
      <c r="L1275" s="226"/>
      <c r="M1275" s="227"/>
      <c r="N1275" s="228"/>
      <c r="O1275" s="228"/>
      <c r="P1275" s="228"/>
      <c r="Q1275" s="228"/>
      <c r="R1275" s="228"/>
      <c r="S1275" s="228"/>
      <c r="T1275" s="229"/>
      <c r="AT1275" s="230" t="s">
        <v>294</v>
      </c>
      <c r="AU1275" s="230" t="s">
        <v>82</v>
      </c>
      <c r="AV1275" s="15" t="s">
        <v>80</v>
      </c>
      <c r="AW1275" s="15" t="s">
        <v>34</v>
      </c>
      <c r="AX1275" s="15" t="s">
        <v>73</v>
      </c>
      <c r="AY1275" s="230" t="s">
        <v>283</v>
      </c>
    </row>
    <row r="1276" spans="1:65" s="13" customFormat="1" ht="11.25">
      <c r="B1276" s="198"/>
      <c r="C1276" s="199"/>
      <c r="D1276" s="200" t="s">
        <v>294</v>
      </c>
      <c r="E1276" s="201" t="s">
        <v>21</v>
      </c>
      <c r="F1276" s="202" t="s">
        <v>8118</v>
      </c>
      <c r="G1276" s="199"/>
      <c r="H1276" s="203">
        <v>17.5</v>
      </c>
      <c r="I1276" s="204"/>
      <c r="J1276" s="199"/>
      <c r="K1276" s="199"/>
      <c r="L1276" s="205"/>
      <c r="M1276" s="206"/>
      <c r="N1276" s="207"/>
      <c r="O1276" s="207"/>
      <c r="P1276" s="207"/>
      <c r="Q1276" s="207"/>
      <c r="R1276" s="207"/>
      <c r="S1276" s="207"/>
      <c r="T1276" s="208"/>
      <c r="AT1276" s="209" t="s">
        <v>294</v>
      </c>
      <c r="AU1276" s="209" t="s">
        <v>82</v>
      </c>
      <c r="AV1276" s="13" t="s">
        <v>82</v>
      </c>
      <c r="AW1276" s="13" t="s">
        <v>34</v>
      </c>
      <c r="AX1276" s="13" t="s">
        <v>73</v>
      </c>
      <c r="AY1276" s="209" t="s">
        <v>283</v>
      </c>
    </row>
    <row r="1277" spans="1:65" s="14" customFormat="1" ht="11.25">
      <c r="B1277" s="210"/>
      <c r="C1277" s="211"/>
      <c r="D1277" s="200" t="s">
        <v>294</v>
      </c>
      <c r="E1277" s="212" t="s">
        <v>21</v>
      </c>
      <c r="F1277" s="213" t="s">
        <v>296</v>
      </c>
      <c r="G1277" s="211"/>
      <c r="H1277" s="214">
        <v>17.5</v>
      </c>
      <c r="I1277" s="215"/>
      <c r="J1277" s="211"/>
      <c r="K1277" s="211"/>
      <c r="L1277" s="216"/>
      <c r="M1277" s="217"/>
      <c r="N1277" s="218"/>
      <c r="O1277" s="218"/>
      <c r="P1277" s="218"/>
      <c r="Q1277" s="218"/>
      <c r="R1277" s="218"/>
      <c r="S1277" s="218"/>
      <c r="T1277" s="219"/>
      <c r="AT1277" s="220" t="s">
        <v>294</v>
      </c>
      <c r="AU1277" s="220" t="s">
        <v>82</v>
      </c>
      <c r="AV1277" s="14" t="s">
        <v>102</v>
      </c>
      <c r="AW1277" s="14" t="s">
        <v>34</v>
      </c>
      <c r="AX1277" s="14" t="s">
        <v>80</v>
      </c>
      <c r="AY1277" s="220" t="s">
        <v>283</v>
      </c>
    </row>
    <row r="1278" spans="1:65" s="13" customFormat="1" ht="11.25">
      <c r="B1278" s="198"/>
      <c r="C1278" s="199"/>
      <c r="D1278" s="200" t="s">
        <v>294</v>
      </c>
      <c r="E1278" s="199"/>
      <c r="F1278" s="202" t="s">
        <v>8122</v>
      </c>
      <c r="G1278" s="199"/>
      <c r="H1278" s="203">
        <v>18.375</v>
      </c>
      <c r="I1278" s="204"/>
      <c r="J1278" s="199"/>
      <c r="K1278" s="199"/>
      <c r="L1278" s="205"/>
      <c r="M1278" s="206"/>
      <c r="N1278" s="207"/>
      <c r="O1278" s="207"/>
      <c r="P1278" s="207"/>
      <c r="Q1278" s="207"/>
      <c r="R1278" s="207"/>
      <c r="S1278" s="207"/>
      <c r="T1278" s="208"/>
      <c r="AT1278" s="209" t="s">
        <v>294</v>
      </c>
      <c r="AU1278" s="209" t="s">
        <v>82</v>
      </c>
      <c r="AV1278" s="13" t="s">
        <v>82</v>
      </c>
      <c r="AW1278" s="13" t="s">
        <v>4</v>
      </c>
      <c r="AX1278" s="13" t="s">
        <v>80</v>
      </c>
      <c r="AY1278" s="209" t="s">
        <v>283</v>
      </c>
    </row>
    <row r="1279" spans="1:65" s="2" customFormat="1" ht="16.5" customHeight="1">
      <c r="A1279" s="36"/>
      <c r="B1279" s="37"/>
      <c r="C1279" s="180" t="s">
        <v>1862</v>
      </c>
      <c r="D1279" s="180" t="s">
        <v>285</v>
      </c>
      <c r="E1279" s="181" t="s">
        <v>2492</v>
      </c>
      <c r="F1279" s="182" t="s">
        <v>2493</v>
      </c>
      <c r="G1279" s="183" t="s">
        <v>288</v>
      </c>
      <c r="H1279" s="184">
        <v>17.5</v>
      </c>
      <c r="I1279" s="185"/>
      <c r="J1279" s="186">
        <f>ROUND(I1279*H1279,2)</f>
        <v>0</v>
      </c>
      <c r="K1279" s="182" t="s">
        <v>289</v>
      </c>
      <c r="L1279" s="41"/>
      <c r="M1279" s="187" t="s">
        <v>21</v>
      </c>
      <c r="N1279" s="188" t="s">
        <v>44</v>
      </c>
      <c r="O1279" s="66"/>
      <c r="P1279" s="189">
        <f>O1279*H1279</f>
        <v>0</v>
      </c>
      <c r="Q1279" s="189">
        <v>5.8E-4</v>
      </c>
      <c r="R1279" s="189">
        <f>Q1279*H1279</f>
        <v>1.0149999999999999E-2</v>
      </c>
      <c r="S1279" s="189">
        <v>0</v>
      </c>
      <c r="T1279" s="190">
        <f>S1279*H1279</f>
        <v>0</v>
      </c>
      <c r="U1279" s="36"/>
      <c r="V1279" s="36"/>
      <c r="W1279" s="36"/>
      <c r="X1279" s="36"/>
      <c r="Y1279" s="36"/>
      <c r="Z1279" s="36"/>
      <c r="AA1279" s="36"/>
      <c r="AB1279" s="36"/>
      <c r="AC1279" s="36"/>
      <c r="AD1279" s="36"/>
      <c r="AE1279" s="36"/>
      <c r="AR1279" s="191" t="s">
        <v>381</v>
      </c>
      <c r="AT1279" s="191" t="s">
        <v>285</v>
      </c>
      <c r="AU1279" s="191" t="s">
        <v>82</v>
      </c>
      <c r="AY1279" s="19" t="s">
        <v>283</v>
      </c>
      <c r="BE1279" s="192">
        <f>IF(N1279="základní",J1279,0)</f>
        <v>0</v>
      </c>
      <c r="BF1279" s="192">
        <f>IF(N1279="snížená",J1279,0)</f>
        <v>0</v>
      </c>
      <c r="BG1279" s="192">
        <f>IF(N1279="zákl. přenesená",J1279,0)</f>
        <v>0</v>
      </c>
      <c r="BH1279" s="192">
        <f>IF(N1279="sníž. přenesená",J1279,0)</f>
        <v>0</v>
      </c>
      <c r="BI1279" s="192">
        <f>IF(N1279="nulová",J1279,0)</f>
        <v>0</v>
      </c>
      <c r="BJ1279" s="19" t="s">
        <v>80</v>
      </c>
      <c r="BK1279" s="192">
        <f>ROUND(I1279*H1279,2)</f>
        <v>0</v>
      </c>
      <c r="BL1279" s="19" t="s">
        <v>381</v>
      </c>
      <c r="BM1279" s="191" t="s">
        <v>8123</v>
      </c>
    </row>
    <row r="1280" spans="1:65" s="2" customFormat="1" ht="11.25">
      <c r="A1280" s="36"/>
      <c r="B1280" s="37"/>
      <c r="C1280" s="38"/>
      <c r="D1280" s="193" t="s">
        <v>292</v>
      </c>
      <c r="E1280" s="38"/>
      <c r="F1280" s="194" t="s">
        <v>2495</v>
      </c>
      <c r="G1280" s="38"/>
      <c r="H1280" s="38"/>
      <c r="I1280" s="195"/>
      <c r="J1280" s="38"/>
      <c r="K1280" s="38"/>
      <c r="L1280" s="41"/>
      <c r="M1280" s="196"/>
      <c r="N1280" s="197"/>
      <c r="O1280" s="66"/>
      <c r="P1280" s="66"/>
      <c r="Q1280" s="66"/>
      <c r="R1280" s="66"/>
      <c r="S1280" s="66"/>
      <c r="T1280" s="67"/>
      <c r="U1280" s="36"/>
      <c r="V1280" s="36"/>
      <c r="W1280" s="36"/>
      <c r="X1280" s="36"/>
      <c r="Y1280" s="36"/>
      <c r="Z1280" s="36"/>
      <c r="AA1280" s="36"/>
      <c r="AB1280" s="36"/>
      <c r="AC1280" s="36"/>
      <c r="AD1280" s="36"/>
      <c r="AE1280" s="36"/>
      <c r="AT1280" s="19" t="s">
        <v>292</v>
      </c>
      <c r="AU1280" s="19" t="s">
        <v>82</v>
      </c>
    </row>
    <row r="1281" spans="1:65" s="15" customFormat="1" ht="11.25">
      <c r="B1281" s="221"/>
      <c r="C1281" s="222"/>
      <c r="D1281" s="200" t="s">
        <v>294</v>
      </c>
      <c r="E1281" s="223" t="s">
        <v>21</v>
      </c>
      <c r="F1281" s="224" t="s">
        <v>4963</v>
      </c>
      <c r="G1281" s="222"/>
      <c r="H1281" s="223" t="s">
        <v>21</v>
      </c>
      <c r="I1281" s="225"/>
      <c r="J1281" s="222"/>
      <c r="K1281" s="222"/>
      <c r="L1281" s="226"/>
      <c r="M1281" s="227"/>
      <c r="N1281" s="228"/>
      <c r="O1281" s="228"/>
      <c r="P1281" s="228"/>
      <c r="Q1281" s="228"/>
      <c r="R1281" s="228"/>
      <c r="S1281" s="228"/>
      <c r="T1281" s="229"/>
      <c r="AT1281" s="230" t="s">
        <v>294</v>
      </c>
      <c r="AU1281" s="230" t="s">
        <v>82</v>
      </c>
      <c r="AV1281" s="15" t="s">
        <v>80</v>
      </c>
      <c r="AW1281" s="15" t="s">
        <v>34</v>
      </c>
      <c r="AX1281" s="15" t="s">
        <v>73</v>
      </c>
      <c r="AY1281" s="230" t="s">
        <v>283</v>
      </c>
    </row>
    <row r="1282" spans="1:65" s="15" customFormat="1" ht="11.25">
      <c r="B1282" s="221"/>
      <c r="C1282" s="222"/>
      <c r="D1282" s="200" t="s">
        <v>294</v>
      </c>
      <c r="E1282" s="223" t="s">
        <v>21</v>
      </c>
      <c r="F1282" s="224" t="s">
        <v>7797</v>
      </c>
      <c r="G1282" s="222"/>
      <c r="H1282" s="223" t="s">
        <v>21</v>
      </c>
      <c r="I1282" s="225"/>
      <c r="J1282" s="222"/>
      <c r="K1282" s="222"/>
      <c r="L1282" s="226"/>
      <c r="M1282" s="227"/>
      <c r="N1282" s="228"/>
      <c r="O1282" s="228"/>
      <c r="P1282" s="228"/>
      <c r="Q1282" s="228"/>
      <c r="R1282" s="228"/>
      <c r="S1282" s="228"/>
      <c r="T1282" s="229"/>
      <c r="AT1282" s="230" t="s">
        <v>294</v>
      </c>
      <c r="AU1282" s="230" t="s">
        <v>82</v>
      </c>
      <c r="AV1282" s="15" t="s">
        <v>80</v>
      </c>
      <c r="AW1282" s="15" t="s">
        <v>34</v>
      </c>
      <c r="AX1282" s="15" t="s">
        <v>73</v>
      </c>
      <c r="AY1282" s="230" t="s">
        <v>283</v>
      </c>
    </row>
    <row r="1283" spans="1:65" s="13" customFormat="1" ht="11.25">
      <c r="B1283" s="198"/>
      <c r="C1283" s="199"/>
      <c r="D1283" s="200" t="s">
        <v>294</v>
      </c>
      <c r="E1283" s="201" t="s">
        <v>21</v>
      </c>
      <c r="F1283" s="202" t="s">
        <v>8124</v>
      </c>
      <c r="G1283" s="199"/>
      <c r="H1283" s="203">
        <v>17.5</v>
      </c>
      <c r="I1283" s="204"/>
      <c r="J1283" s="199"/>
      <c r="K1283" s="199"/>
      <c r="L1283" s="205"/>
      <c r="M1283" s="206"/>
      <c r="N1283" s="207"/>
      <c r="O1283" s="207"/>
      <c r="P1283" s="207"/>
      <c r="Q1283" s="207"/>
      <c r="R1283" s="207"/>
      <c r="S1283" s="207"/>
      <c r="T1283" s="208"/>
      <c r="AT1283" s="209" t="s">
        <v>294</v>
      </c>
      <c r="AU1283" s="209" t="s">
        <v>82</v>
      </c>
      <c r="AV1283" s="13" t="s">
        <v>82</v>
      </c>
      <c r="AW1283" s="13" t="s">
        <v>34</v>
      </c>
      <c r="AX1283" s="13" t="s">
        <v>73</v>
      </c>
      <c r="AY1283" s="209" t="s">
        <v>283</v>
      </c>
    </row>
    <row r="1284" spans="1:65" s="14" customFormat="1" ht="11.25">
      <c r="B1284" s="210"/>
      <c r="C1284" s="211"/>
      <c r="D1284" s="200" t="s">
        <v>294</v>
      </c>
      <c r="E1284" s="212" t="s">
        <v>21</v>
      </c>
      <c r="F1284" s="213" t="s">
        <v>296</v>
      </c>
      <c r="G1284" s="211"/>
      <c r="H1284" s="214">
        <v>17.5</v>
      </c>
      <c r="I1284" s="215"/>
      <c r="J1284" s="211"/>
      <c r="K1284" s="211"/>
      <c r="L1284" s="216"/>
      <c r="M1284" s="217"/>
      <c r="N1284" s="218"/>
      <c r="O1284" s="218"/>
      <c r="P1284" s="218"/>
      <c r="Q1284" s="218"/>
      <c r="R1284" s="218"/>
      <c r="S1284" s="218"/>
      <c r="T1284" s="219"/>
      <c r="AT1284" s="220" t="s">
        <v>294</v>
      </c>
      <c r="AU1284" s="220" t="s">
        <v>82</v>
      </c>
      <c r="AV1284" s="14" t="s">
        <v>102</v>
      </c>
      <c r="AW1284" s="14" t="s">
        <v>34</v>
      </c>
      <c r="AX1284" s="14" t="s">
        <v>80</v>
      </c>
      <c r="AY1284" s="220" t="s">
        <v>283</v>
      </c>
    </row>
    <row r="1285" spans="1:65" s="2" customFormat="1" ht="16.5" customHeight="1">
      <c r="A1285" s="36"/>
      <c r="B1285" s="37"/>
      <c r="C1285" s="247" t="s">
        <v>1869</v>
      </c>
      <c r="D1285" s="247" t="s">
        <v>740</v>
      </c>
      <c r="E1285" s="248" t="s">
        <v>2498</v>
      </c>
      <c r="F1285" s="249" t="s">
        <v>2499</v>
      </c>
      <c r="G1285" s="250" t="s">
        <v>427</v>
      </c>
      <c r="H1285" s="251">
        <v>0.96299999999999997</v>
      </c>
      <c r="I1285" s="252"/>
      <c r="J1285" s="253">
        <f>ROUND(I1285*H1285,2)</f>
        <v>0</v>
      </c>
      <c r="K1285" s="249" t="s">
        <v>289</v>
      </c>
      <c r="L1285" s="254"/>
      <c r="M1285" s="255" t="s">
        <v>21</v>
      </c>
      <c r="N1285" s="256" t="s">
        <v>44</v>
      </c>
      <c r="O1285" s="66"/>
      <c r="P1285" s="189">
        <f>O1285*H1285</f>
        <v>0</v>
      </c>
      <c r="Q1285" s="189">
        <v>0.02</v>
      </c>
      <c r="R1285" s="189">
        <f>Q1285*H1285</f>
        <v>1.9259999999999999E-2</v>
      </c>
      <c r="S1285" s="189">
        <v>0</v>
      </c>
      <c r="T1285" s="190">
        <f>S1285*H1285</f>
        <v>0</v>
      </c>
      <c r="U1285" s="36"/>
      <c r="V1285" s="36"/>
      <c r="W1285" s="36"/>
      <c r="X1285" s="36"/>
      <c r="Y1285" s="36"/>
      <c r="Z1285" s="36"/>
      <c r="AA1285" s="36"/>
      <c r="AB1285" s="36"/>
      <c r="AC1285" s="36"/>
      <c r="AD1285" s="36"/>
      <c r="AE1285" s="36"/>
      <c r="AR1285" s="191" t="s">
        <v>493</v>
      </c>
      <c r="AT1285" s="191" t="s">
        <v>740</v>
      </c>
      <c r="AU1285" s="191" t="s">
        <v>82</v>
      </c>
      <c r="AY1285" s="19" t="s">
        <v>283</v>
      </c>
      <c r="BE1285" s="192">
        <f>IF(N1285="základní",J1285,0)</f>
        <v>0</v>
      </c>
      <c r="BF1285" s="192">
        <f>IF(N1285="snížená",J1285,0)</f>
        <v>0</v>
      </c>
      <c r="BG1285" s="192">
        <f>IF(N1285="zákl. přenesená",J1285,0)</f>
        <v>0</v>
      </c>
      <c r="BH1285" s="192">
        <f>IF(N1285="sníž. přenesená",J1285,0)</f>
        <v>0</v>
      </c>
      <c r="BI1285" s="192">
        <f>IF(N1285="nulová",J1285,0)</f>
        <v>0</v>
      </c>
      <c r="BJ1285" s="19" t="s">
        <v>80</v>
      </c>
      <c r="BK1285" s="192">
        <f>ROUND(I1285*H1285,2)</f>
        <v>0</v>
      </c>
      <c r="BL1285" s="19" t="s">
        <v>381</v>
      </c>
      <c r="BM1285" s="191" t="s">
        <v>8125</v>
      </c>
    </row>
    <row r="1286" spans="1:65" s="15" customFormat="1" ht="11.25">
      <c r="B1286" s="221"/>
      <c r="C1286" s="222"/>
      <c r="D1286" s="200" t="s">
        <v>294</v>
      </c>
      <c r="E1286" s="223" t="s">
        <v>21</v>
      </c>
      <c r="F1286" s="224" t="s">
        <v>4963</v>
      </c>
      <c r="G1286" s="222"/>
      <c r="H1286" s="223" t="s">
        <v>21</v>
      </c>
      <c r="I1286" s="225"/>
      <c r="J1286" s="222"/>
      <c r="K1286" s="222"/>
      <c r="L1286" s="226"/>
      <c r="M1286" s="227"/>
      <c r="N1286" s="228"/>
      <c r="O1286" s="228"/>
      <c r="P1286" s="228"/>
      <c r="Q1286" s="228"/>
      <c r="R1286" s="228"/>
      <c r="S1286" s="228"/>
      <c r="T1286" s="229"/>
      <c r="AT1286" s="230" t="s">
        <v>294</v>
      </c>
      <c r="AU1286" s="230" t="s">
        <v>82</v>
      </c>
      <c r="AV1286" s="15" t="s">
        <v>80</v>
      </c>
      <c r="AW1286" s="15" t="s">
        <v>34</v>
      </c>
      <c r="AX1286" s="15" t="s">
        <v>73</v>
      </c>
      <c r="AY1286" s="230" t="s">
        <v>283</v>
      </c>
    </row>
    <row r="1287" spans="1:65" s="15" customFormat="1" ht="11.25">
      <c r="B1287" s="221"/>
      <c r="C1287" s="222"/>
      <c r="D1287" s="200" t="s">
        <v>294</v>
      </c>
      <c r="E1287" s="223" t="s">
        <v>21</v>
      </c>
      <c r="F1287" s="224" t="s">
        <v>7797</v>
      </c>
      <c r="G1287" s="222"/>
      <c r="H1287" s="223" t="s">
        <v>21</v>
      </c>
      <c r="I1287" s="225"/>
      <c r="J1287" s="222"/>
      <c r="K1287" s="222"/>
      <c r="L1287" s="226"/>
      <c r="M1287" s="227"/>
      <c r="N1287" s="228"/>
      <c r="O1287" s="228"/>
      <c r="P1287" s="228"/>
      <c r="Q1287" s="228"/>
      <c r="R1287" s="228"/>
      <c r="S1287" s="228"/>
      <c r="T1287" s="229"/>
      <c r="AT1287" s="230" t="s">
        <v>294</v>
      </c>
      <c r="AU1287" s="230" t="s">
        <v>82</v>
      </c>
      <c r="AV1287" s="15" t="s">
        <v>80</v>
      </c>
      <c r="AW1287" s="15" t="s">
        <v>34</v>
      </c>
      <c r="AX1287" s="15" t="s">
        <v>73</v>
      </c>
      <c r="AY1287" s="230" t="s">
        <v>283</v>
      </c>
    </row>
    <row r="1288" spans="1:65" s="13" customFormat="1" ht="11.25">
      <c r="B1288" s="198"/>
      <c r="C1288" s="199"/>
      <c r="D1288" s="200" t="s">
        <v>294</v>
      </c>
      <c r="E1288" s="201" t="s">
        <v>21</v>
      </c>
      <c r="F1288" s="202" t="s">
        <v>8126</v>
      </c>
      <c r="G1288" s="199"/>
      <c r="H1288" s="203">
        <v>0.875</v>
      </c>
      <c r="I1288" s="204"/>
      <c r="J1288" s="199"/>
      <c r="K1288" s="199"/>
      <c r="L1288" s="205"/>
      <c r="M1288" s="206"/>
      <c r="N1288" s="207"/>
      <c r="O1288" s="207"/>
      <c r="P1288" s="207"/>
      <c r="Q1288" s="207"/>
      <c r="R1288" s="207"/>
      <c r="S1288" s="207"/>
      <c r="T1288" s="208"/>
      <c r="AT1288" s="209" t="s">
        <v>294</v>
      </c>
      <c r="AU1288" s="209" t="s">
        <v>82</v>
      </c>
      <c r="AV1288" s="13" t="s">
        <v>82</v>
      </c>
      <c r="AW1288" s="13" t="s">
        <v>34</v>
      </c>
      <c r="AX1288" s="13" t="s">
        <v>73</v>
      </c>
      <c r="AY1288" s="209" t="s">
        <v>283</v>
      </c>
    </row>
    <row r="1289" spans="1:65" s="14" customFormat="1" ht="11.25">
      <c r="B1289" s="210"/>
      <c r="C1289" s="211"/>
      <c r="D1289" s="200" t="s">
        <v>294</v>
      </c>
      <c r="E1289" s="212" t="s">
        <v>21</v>
      </c>
      <c r="F1289" s="213" t="s">
        <v>296</v>
      </c>
      <c r="G1289" s="211"/>
      <c r="H1289" s="214">
        <v>0.875</v>
      </c>
      <c r="I1289" s="215"/>
      <c r="J1289" s="211"/>
      <c r="K1289" s="211"/>
      <c r="L1289" s="216"/>
      <c r="M1289" s="217"/>
      <c r="N1289" s="218"/>
      <c r="O1289" s="218"/>
      <c r="P1289" s="218"/>
      <c r="Q1289" s="218"/>
      <c r="R1289" s="218"/>
      <c r="S1289" s="218"/>
      <c r="T1289" s="219"/>
      <c r="AT1289" s="220" t="s">
        <v>294</v>
      </c>
      <c r="AU1289" s="220" t="s">
        <v>82</v>
      </c>
      <c r="AV1289" s="14" t="s">
        <v>102</v>
      </c>
      <c r="AW1289" s="14" t="s">
        <v>34</v>
      </c>
      <c r="AX1289" s="14" t="s">
        <v>80</v>
      </c>
      <c r="AY1289" s="220" t="s">
        <v>283</v>
      </c>
    </row>
    <row r="1290" spans="1:65" s="13" customFormat="1" ht="11.25">
      <c r="B1290" s="198"/>
      <c r="C1290" s="199"/>
      <c r="D1290" s="200" t="s">
        <v>294</v>
      </c>
      <c r="E1290" s="199"/>
      <c r="F1290" s="202" t="s">
        <v>8127</v>
      </c>
      <c r="G1290" s="199"/>
      <c r="H1290" s="203">
        <v>0.96299999999999997</v>
      </c>
      <c r="I1290" s="204"/>
      <c r="J1290" s="199"/>
      <c r="K1290" s="199"/>
      <c r="L1290" s="205"/>
      <c r="M1290" s="206"/>
      <c r="N1290" s="207"/>
      <c r="O1290" s="207"/>
      <c r="P1290" s="207"/>
      <c r="Q1290" s="207"/>
      <c r="R1290" s="207"/>
      <c r="S1290" s="207"/>
      <c r="T1290" s="208"/>
      <c r="AT1290" s="209" t="s">
        <v>294</v>
      </c>
      <c r="AU1290" s="209" t="s">
        <v>82</v>
      </c>
      <c r="AV1290" s="13" t="s">
        <v>82</v>
      </c>
      <c r="AW1290" s="13" t="s">
        <v>4</v>
      </c>
      <c r="AX1290" s="13" t="s">
        <v>80</v>
      </c>
      <c r="AY1290" s="209" t="s">
        <v>283</v>
      </c>
    </row>
    <row r="1291" spans="1:65" s="2" customFormat="1" ht="24.2" customHeight="1">
      <c r="A1291" s="36"/>
      <c r="B1291" s="37"/>
      <c r="C1291" s="180" t="s">
        <v>1875</v>
      </c>
      <c r="D1291" s="180" t="s">
        <v>285</v>
      </c>
      <c r="E1291" s="181" t="s">
        <v>2516</v>
      </c>
      <c r="F1291" s="182" t="s">
        <v>2517</v>
      </c>
      <c r="G1291" s="183" t="s">
        <v>288</v>
      </c>
      <c r="H1291" s="184">
        <v>83.56</v>
      </c>
      <c r="I1291" s="185"/>
      <c r="J1291" s="186">
        <f>ROUND(I1291*H1291,2)</f>
        <v>0</v>
      </c>
      <c r="K1291" s="182" t="s">
        <v>289</v>
      </c>
      <c r="L1291" s="41"/>
      <c r="M1291" s="187" t="s">
        <v>21</v>
      </c>
      <c r="N1291" s="188" t="s">
        <v>44</v>
      </c>
      <c r="O1291" s="66"/>
      <c r="P1291" s="189">
        <f>O1291*H1291</f>
        <v>0</v>
      </c>
      <c r="Q1291" s="189">
        <v>4.0000000000000003E-5</v>
      </c>
      <c r="R1291" s="189">
        <f>Q1291*H1291</f>
        <v>3.3424000000000006E-3</v>
      </c>
      <c r="S1291" s="189">
        <v>0</v>
      </c>
      <c r="T1291" s="190">
        <f>S1291*H1291</f>
        <v>0</v>
      </c>
      <c r="U1291" s="36"/>
      <c r="V1291" s="36"/>
      <c r="W1291" s="36"/>
      <c r="X1291" s="36"/>
      <c r="Y1291" s="36"/>
      <c r="Z1291" s="36"/>
      <c r="AA1291" s="36"/>
      <c r="AB1291" s="36"/>
      <c r="AC1291" s="36"/>
      <c r="AD1291" s="36"/>
      <c r="AE1291" s="36"/>
      <c r="AR1291" s="191" t="s">
        <v>381</v>
      </c>
      <c r="AT1291" s="191" t="s">
        <v>285</v>
      </c>
      <c r="AU1291" s="191" t="s">
        <v>82</v>
      </c>
      <c r="AY1291" s="19" t="s">
        <v>283</v>
      </c>
      <c r="BE1291" s="192">
        <f>IF(N1291="základní",J1291,0)</f>
        <v>0</v>
      </c>
      <c r="BF1291" s="192">
        <f>IF(N1291="snížená",J1291,0)</f>
        <v>0</v>
      </c>
      <c r="BG1291" s="192">
        <f>IF(N1291="zákl. přenesená",J1291,0)</f>
        <v>0</v>
      </c>
      <c r="BH1291" s="192">
        <f>IF(N1291="sníž. přenesená",J1291,0)</f>
        <v>0</v>
      </c>
      <c r="BI1291" s="192">
        <f>IF(N1291="nulová",J1291,0)</f>
        <v>0</v>
      </c>
      <c r="BJ1291" s="19" t="s">
        <v>80</v>
      </c>
      <c r="BK1291" s="192">
        <f>ROUND(I1291*H1291,2)</f>
        <v>0</v>
      </c>
      <c r="BL1291" s="19" t="s">
        <v>381</v>
      </c>
      <c r="BM1291" s="191" t="s">
        <v>8128</v>
      </c>
    </row>
    <row r="1292" spans="1:65" s="2" customFormat="1" ht="11.25">
      <c r="A1292" s="36"/>
      <c r="B1292" s="37"/>
      <c r="C1292" s="38"/>
      <c r="D1292" s="193" t="s">
        <v>292</v>
      </c>
      <c r="E1292" s="38"/>
      <c r="F1292" s="194" t="s">
        <v>2519</v>
      </c>
      <c r="G1292" s="38"/>
      <c r="H1292" s="38"/>
      <c r="I1292" s="195"/>
      <c r="J1292" s="38"/>
      <c r="K1292" s="38"/>
      <c r="L1292" s="41"/>
      <c r="M1292" s="196"/>
      <c r="N1292" s="197"/>
      <c r="O1292" s="66"/>
      <c r="P1292" s="66"/>
      <c r="Q1292" s="66"/>
      <c r="R1292" s="66"/>
      <c r="S1292" s="66"/>
      <c r="T1292" s="67"/>
      <c r="U1292" s="36"/>
      <c r="V1292" s="36"/>
      <c r="W1292" s="36"/>
      <c r="X1292" s="36"/>
      <c r="Y1292" s="36"/>
      <c r="Z1292" s="36"/>
      <c r="AA1292" s="36"/>
      <c r="AB1292" s="36"/>
      <c r="AC1292" s="36"/>
      <c r="AD1292" s="36"/>
      <c r="AE1292" s="36"/>
      <c r="AT1292" s="19" t="s">
        <v>292</v>
      </c>
      <c r="AU1292" s="19" t="s">
        <v>82</v>
      </c>
    </row>
    <row r="1293" spans="1:65" s="15" customFormat="1" ht="11.25">
      <c r="B1293" s="221"/>
      <c r="C1293" s="222"/>
      <c r="D1293" s="200" t="s">
        <v>294</v>
      </c>
      <c r="E1293" s="223" t="s">
        <v>21</v>
      </c>
      <c r="F1293" s="224" t="s">
        <v>8129</v>
      </c>
      <c r="G1293" s="222"/>
      <c r="H1293" s="223" t="s">
        <v>21</v>
      </c>
      <c r="I1293" s="225"/>
      <c r="J1293" s="222"/>
      <c r="K1293" s="222"/>
      <c r="L1293" s="226"/>
      <c r="M1293" s="227"/>
      <c r="N1293" s="228"/>
      <c r="O1293" s="228"/>
      <c r="P1293" s="228"/>
      <c r="Q1293" s="228"/>
      <c r="R1293" s="228"/>
      <c r="S1293" s="228"/>
      <c r="T1293" s="229"/>
      <c r="AT1293" s="230" t="s">
        <v>294</v>
      </c>
      <c r="AU1293" s="230" t="s">
        <v>82</v>
      </c>
      <c r="AV1293" s="15" t="s">
        <v>80</v>
      </c>
      <c r="AW1293" s="15" t="s">
        <v>34</v>
      </c>
      <c r="AX1293" s="15" t="s">
        <v>73</v>
      </c>
      <c r="AY1293" s="230" t="s">
        <v>283</v>
      </c>
    </row>
    <row r="1294" spans="1:65" s="15" customFormat="1" ht="11.25">
      <c r="B1294" s="221"/>
      <c r="C1294" s="222"/>
      <c r="D1294" s="200" t="s">
        <v>294</v>
      </c>
      <c r="E1294" s="223" t="s">
        <v>21</v>
      </c>
      <c r="F1294" s="224" t="s">
        <v>7487</v>
      </c>
      <c r="G1294" s="222"/>
      <c r="H1294" s="223" t="s">
        <v>21</v>
      </c>
      <c r="I1294" s="225"/>
      <c r="J1294" s="222"/>
      <c r="K1294" s="222"/>
      <c r="L1294" s="226"/>
      <c r="M1294" s="227"/>
      <c r="N1294" s="228"/>
      <c r="O1294" s="228"/>
      <c r="P1294" s="228"/>
      <c r="Q1294" s="228"/>
      <c r="R1294" s="228"/>
      <c r="S1294" s="228"/>
      <c r="T1294" s="229"/>
      <c r="AT1294" s="230" t="s">
        <v>294</v>
      </c>
      <c r="AU1294" s="230" t="s">
        <v>82</v>
      </c>
      <c r="AV1294" s="15" t="s">
        <v>80</v>
      </c>
      <c r="AW1294" s="15" t="s">
        <v>34</v>
      </c>
      <c r="AX1294" s="15" t="s">
        <v>73</v>
      </c>
      <c r="AY1294" s="230" t="s">
        <v>283</v>
      </c>
    </row>
    <row r="1295" spans="1:65" s="13" customFormat="1" ht="11.25">
      <c r="B1295" s="198"/>
      <c r="C1295" s="199"/>
      <c r="D1295" s="200" t="s">
        <v>294</v>
      </c>
      <c r="E1295" s="201" t="s">
        <v>21</v>
      </c>
      <c r="F1295" s="202" t="s">
        <v>8057</v>
      </c>
      <c r="G1295" s="199"/>
      <c r="H1295" s="203">
        <v>54</v>
      </c>
      <c r="I1295" s="204"/>
      <c r="J1295" s="199"/>
      <c r="K1295" s="199"/>
      <c r="L1295" s="205"/>
      <c r="M1295" s="206"/>
      <c r="N1295" s="207"/>
      <c r="O1295" s="207"/>
      <c r="P1295" s="207"/>
      <c r="Q1295" s="207"/>
      <c r="R1295" s="207"/>
      <c r="S1295" s="207"/>
      <c r="T1295" s="208"/>
      <c r="AT1295" s="209" t="s">
        <v>294</v>
      </c>
      <c r="AU1295" s="209" t="s">
        <v>82</v>
      </c>
      <c r="AV1295" s="13" t="s">
        <v>82</v>
      </c>
      <c r="AW1295" s="13" t="s">
        <v>34</v>
      </c>
      <c r="AX1295" s="13" t="s">
        <v>73</v>
      </c>
      <c r="AY1295" s="209" t="s">
        <v>283</v>
      </c>
    </row>
    <row r="1296" spans="1:65" s="13" customFormat="1" ht="11.25">
      <c r="B1296" s="198"/>
      <c r="C1296" s="199"/>
      <c r="D1296" s="200" t="s">
        <v>294</v>
      </c>
      <c r="E1296" s="201" t="s">
        <v>21</v>
      </c>
      <c r="F1296" s="202" t="s">
        <v>8130</v>
      </c>
      <c r="G1296" s="199"/>
      <c r="H1296" s="203">
        <v>1.92</v>
      </c>
      <c r="I1296" s="204"/>
      <c r="J1296" s="199"/>
      <c r="K1296" s="199"/>
      <c r="L1296" s="205"/>
      <c r="M1296" s="206"/>
      <c r="N1296" s="207"/>
      <c r="O1296" s="207"/>
      <c r="P1296" s="207"/>
      <c r="Q1296" s="207"/>
      <c r="R1296" s="207"/>
      <c r="S1296" s="207"/>
      <c r="T1296" s="208"/>
      <c r="AT1296" s="209" t="s">
        <v>294</v>
      </c>
      <c r="AU1296" s="209" t="s">
        <v>82</v>
      </c>
      <c r="AV1296" s="13" t="s">
        <v>82</v>
      </c>
      <c r="AW1296" s="13" t="s">
        <v>34</v>
      </c>
      <c r="AX1296" s="13" t="s">
        <v>73</v>
      </c>
      <c r="AY1296" s="209" t="s">
        <v>283</v>
      </c>
    </row>
    <row r="1297" spans="1:65" s="14" customFormat="1" ht="11.25">
      <c r="B1297" s="210"/>
      <c r="C1297" s="211"/>
      <c r="D1297" s="200" t="s">
        <v>294</v>
      </c>
      <c r="E1297" s="212" t="s">
        <v>21</v>
      </c>
      <c r="F1297" s="213" t="s">
        <v>296</v>
      </c>
      <c r="G1297" s="211"/>
      <c r="H1297" s="214">
        <v>55.92</v>
      </c>
      <c r="I1297" s="215"/>
      <c r="J1297" s="211"/>
      <c r="K1297" s="211"/>
      <c r="L1297" s="216"/>
      <c r="M1297" s="217"/>
      <c r="N1297" s="218"/>
      <c r="O1297" s="218"/>
      <c r="P1297" s="218"/>
      <c r="Q1297" s="218"/>
      <c r="R1297" s="218"/>
      <c r="S1297" s="218"/>
      <c r="T1297" s="219"/>
      <c r="AT1297" s="220" t="s">
        <v>294</v>
      </c>
      <c r="AU1297" s="220" t="s">
        <v>82</v>
      </c>
      <c r="AV1297" s="14" t="s">
        <v>102</v>
      </c>
      <c r="AW1297" s="14" t="s">
        <v>34</v>
      </c>
      <c r="AX1297" s="14" t="s">
        <v>73</v>
      </c>
      <c r="AY1297" s="220" t="s">
        <v>283</v>
      </c>
    </row>
    <row r="1298" spans="1:65" s="15" customFormat="1" ht="11.25">
      <c r="B1298" s="221"/>
      <c r="C1298" s="222"/>
      <c r="D1298" s="200" t="s">
        <v>294</v>
      </c>
      <c r="E1298" s="223" t="s">
        <v>21</v>
      </c>
      <c r="F1298" s="224" t="s">
        <v>8131</v>
      </c>
      <c r="G1298" s="222"/>
      <c r="H1298" s="223" t="s">
        <v>21</v>
      </c>
      <c r="I1298" s="225"/>
      <c r="J1298" s="222"/>
      <c r="K1298" s="222"/>
      <c r="L1298" s="226"/>
      <c r="M1298" s="227"/>
      <c r="N1298" s="228"/>
      <c r="O1298" s="228"/>
      <c r="P1298" s="228"/>
      <c r="Q1298" s="228"/>
      <c r="R1298" s="228"/>
      <c r="S1298" s="228"/>
      <c r="T1298" s="229"/>
      <c r="AT1298" s="230" t="s">
        <v>294</v>
      </c>
      <c r="AU1298" s="230" t="s">
        <v>82</v>
      </c>
      <c r="AV1298" s="15" t="s">
        <v>80</v>
      </c>
      <c r="AW1298" s="15" t="s">
        <v>34</v>
      </c>
      <c r="AX1298" s="15" t="s">
        <v>73</v>
      </c>
      <c r="AY1298" s="230" t="s">
        <v>283</v>
      </c>
    </row>
    <row r="1299" spans="1:65" s="15" customFormat="1" ht="11.25">
      <c r="B1299" s="221"/>
      <c r="C1299" s="222"/>
      <c r="D1299" s="200" t="s">
        <v>294</v>
      </c>
      <c r="E1299" s="223" t="s">
        <v>21</v>
      </c>
      <c r="F1299" s="224" t="s">
        <v>7797</v>
      </c>
      <c r="G1299" s="222"/>
      <c r="H1299" s="223" t="s">
        <v>21</v>
      </c>
      <c r="I1299" s="225"/>
      <c r="J1299" s="222"/>
      <c r="K1299" s="222"/>
      <c r="L1299" s="226"/>
      <c r="M1299" s="227"/>
      <c r="N1299" s="228"/>
      <c r="O1299" s="228"/>
      <c r="P1299" s="228"/>
      <c r="Q1299" s="228"/>
      <c r="R1299" s="228"/>
      <c r="S1299" s="228"/>
      <c r="T1299" s="229"/>
      <c r="AT1299" s="230" t="s">
        <v>294</v>
      </c>
      <c r="AU1299" s="230" t="s">
        <v>82</v>
      </c>
      <c r="AV1299" s="15" t="s">
        <v>80</v>
      </c>
      <c r="AW1299" s="15" t="s">
        <v>34</v>
      </c>
      <c r="AX1299" s="15" t="s">
        <v>73</v>
      </c>
      <c r="AY1299" s="230" t="s">
        <v>283</v>
      </c>
    </row>
    <row r="1300" spans="1:65" s="13" customFormat="1" ht="11.25">
      <c r="B1300" s="198"/>
      <c r="C1300" s="199"/>
      <c r="D1300" s="200" t="s">
        <v>294</v>
      </c>
      <c r="E1300" s="201" t="s">
        <v>21</v>
      </c>
      <c r="F1300" s="202" t="s">
        <v>8067</v>
      </c>
      <c r="G1300" s="199"/>
      <c r="H1300" s="203">
        <v>23.04</v>
      </c>
      <c r="I1300" s="204"/>
      <c r="J1300" s="199"/>
      <c r="K1300" s="199"/>
      <c r="L1300" s="205"/>
      <c r="M1300" s="206"/>
      <c r="N1300" s="207"/>
      <c r="O1300" s="207"/>
      <c r="P1300" s="207"/>
      <c r="Q1300" s="207"/>
      <c r="R1300" s="207"/>
      <c r="S1300" s="207"/>
      <c r="T1300" s="208"/>
      <c r="AT1300" s="209" t="s">
        <v>294</v>
      </c>
      <c r="AU1300" s="209" t="s">
        <v>82</v>
      </c>
      <c r="AV1300" s="13" t="s">
        <v>82</v>
      </c>
      <c r="AW1300" s="13" t="s">
        <v>34</v>
      </c>
      <c r="AX1300" s="13" t="s">
        <v>73</v>
      </c>
      <c r="AY1300" s="209" t="s">
        <v>283</v>
      </c>
    </row>
    <row r="1301" spans="1:65" s="13" customFormat="1" ht="11.25">
      <c r="B1301" s="198"/>
      <c r="C1301" s="199"/>
      <c r="D1301" s="200" t="s">
        <v>294</v>
      </c>
      <c r="E1301" s="201" t="s">
        <v>21</v>
      </c>
      <c r="F1301" s="202" t="s">
        <v>8132</v>
      </c>
      <c r="G1301" s="199"/>
      <c r="H1301" s="203">
        <v>4.5999999999999996</v>
      </c>
      <c r="I1301" s="204"/>
      <c r="J1301" s="199"/>
      <c r="K1301" s="199"/>
      <c r="L1301" s="205"/>
      <c r="M1301" s="206"/>
      <c r="N1301" s="207"/>
      <c r="O1301" s="207"/>
      <c r="P1301" s="207"/>
      <c r="Q1301" s="207"/>
      <c r="R1301" s="207"/>
      <c r="S1301" s="207"/>
      <c r="T1301" s="208"/>
      <c r="AT1301" s="209" t="s">
        <v>294</v>
      </c>
      <c r="AU1301" s="209" t="s">
        <v>82</v>
      </c>
      <c r="AV1301" s="13" t="s">
        <v>82</v>
      </c>
      <c r="AW1301" s="13" t="s">
        <v>34</v>
      </c>
      <c r="AX1301" s="13" t="s">
        <v>73</v>
      </c>
      <c r="AY1301" s="209" t="s">
        <v>283</v>
      </c>
    </row>
    <row r="1302" spans="1:65" s="14" customFormat="1" ht="11.25">
      <c r="B1302" s="210"/>
      <c r="C1302" s="211"/>
      <c r="D1302" s="200" t="s">
        <v>294</v>
      </c>
      <c r="E1302" s="212" t="s">
        <v>21</v>
      </c>
      <c r="F1302" s="213" t="s">
        <v>296</v>
      </c>
      <c r="G1302" s="211"/>
      <c r="H1302" s="214">
        <v>27.64</v>
      </c>
      <c r="I1302" s="215"/>
      <c r="J1302" s="211"/>
      <c r="K1302" s="211"/>
      <c r="L1302" s="216"/>
      <c r="M1302" s="217"/>
      <c r="N1302" s="218"/>
      <c r="O1302" s="218"/>
      <c r="P1302" s="218"/>
      <c r="Q1302" s="218"/>
      <c r="R1302" s="218"/>
      <c r="S1302" s="218"/>
      <c r="T1302" s="219"/>
      <c r="AT1302" s="220" t="s">
        <v>294</v>
      </c>
      <c r="AU1302" s="220" t="s">
        <v>82</v>
      </c>
      <c r="AV1302" s="14" t="s">
        <v>102</v>
      </c>
      <c r="AW1302" s="14" t="s">
        <v>34</v>
      </c>
      <c r="AX1302" s="14" t="s">
        <v>73</v>
      </c>
      <c r="AY1302" s="220" t="s">
        <v>283</v>
      </c>
    </row>
    <row r="1303" spans="1:65" s="16" customFormat="1" ht="11.25">
      <c r="B1303" s="232"/>
      <c r="C1303" s="233"/>
      <c r="D1303" s="200" t="s">
        <v>294</v>
      </c>
      <c r="E1303" s="234" t="s">
        <v>21</v>
      </c>
      <c r="F1303" s="235" t="s">
        <v>442</v>
      </c>
      <c r="G1303" s="233"/>
      <c r="H1303" s="236">
        <v>83.56</v>
      </c>
      <c r="I1303" s="237"/>
      <c r="J1303" s="233"/>
      <c r="K1303" s="233"/>
      <c r="L1303" s="238"/>
      <c r="M1303" s="239"/>
      <c r="N1303" s="240"/>
      <c r="O1303" s="240"/>
      <c r="P1303" s="240"/>
      <c r="Q1303" s="240"/>
      <c r="R1303" s="240"/>
      <c r="S1303" s="240"/>
      <c r="T1303" s="241"/>
      <c r="AT1303" s="242" t="s">
        <v>294</v>
      </c>
      <c r="AU1303" s="242" t="s">
        <v>82</v>
      </c>
      <c r="AV1303" s="16" t="s">
        <v>290</v>
      </c>
      <c r="AW1303" s="16" t="s">
        <v>34</v>
      </c>
      <c r="AX1303" s="16" t="s">
        <v>80</v>
      </c>
      <c r="AY1303" s="242" t="s">
        <v>283</v>
      </c>
    </row>
    <row r="1304" spans="1:65" s="2" customFormat="1" ht="24.2" customHeight="1">
      <c r="A1304" s="36"/>
      <c r="B1304" s="37"/>
      <c r="C1304" s="247" t="s">
        <v>1881</v>
      </c>
      <c r="D1304" s="247" t="s">
        <v>740</v>
      </c>
      <c r="E1304" s="248" t="s">
        <v>2522</v>
      </c>
      <c r="F1304" s="249" t="s">
        <v>2523</v>
      </c>
      <c r="G1304" s="250" t="s">
        <v>288</v>
      </c>
      <c r="H1304" s="251">
        <v>65.174999999999997</v>
      </c>
      <c r="I1304" s="252"/>
      <c r="J1304" s="253">
        <f>ROUND(I1304*H1304,2)</f>
        <v>0</v>
      </c>
      <c r="K1304" s="249" t="s">
        <v>289</v>
      </c>
      <c r="L1304" s="254"/>
      <c r="M1304" s="255" t="s">
        <v>21</v>
      </c>
      <c r="N1304" s="256" t="s">
        <v>44</v>
      </c>
      <c r="O1304" s="66"/>
      <c r="P1304" s="189">
        <f>O1304*H1304</f>
        <v>0</v>
      </c>
      <c r="Q1304" s="189">
        <v>4.4999999999999997E-3</v>
      </c>
      <c r="R1304" s="189">
        <f>Q1304*H1304</f>
        <v>0.29328749999999998</v>
      </c>
      <c r="S1304" s="189">
        <v>0</v>
      </c>
      <c r="T1304" s="190">
        <f>S1304*H1304</f>
        <v>0</v>
      </c>
      <c r="U1304" s="36"/>
      <c r="V1304" s="36"/>
      <c r="W1304" s="36"/>
      <c r="X1304" s="36"/>
      <c r="Y1304" s="36"/>
      <c r="Z1304" s="36"/>
      <c r="AA1304" s="36"/>
      <c r="AB1304" s="36"/>
      <c r="AC1304" s="36"/>
      <c r="AD1304" s="36"/>
      <c r="AE1304" s="36"/>
      <c r="AR1304" s="191" t="s">
        <v>493</v>
      </c>
      <c r="AT1304" s="191" t="s">
        <v>740</v>
      </c>
      <c r="AU1304" s="191" t="s">
        <v>82</v>
      </c>
      <c r="AY1304" s="19" t="s">
        <v>283</v>
      </c>
      <c r="BE1304" s="192">
        <f>IF(N1304="základní",J1304,0)</f>
        <v>0</v>
      </c>
      <c r="BF1304" s="192">
        <f>IF(N1304="snížená",J1304,0)</f>
        <v>0</v>
      </c>
      <c r="BG1304" s="192">
        <f>IF(N1304="zákl. přenesená",J1304,0)</f>
        <v>0</v>
      </c>
      <c r="BH1304" s="192">
        <f>IF(N1304="sníž. přenesená",J1304,0)</f>
        <v>0</v>
      </c>
      <c r="BI1304" s="192">
        <f>IF(N1304="nulová",J1304,0)</f>
        <v>0</v>
      </c>
      <c r="BJ1304" s="19" t="s">
        <v>80</v>
      </c>
      <c r="BK1304" s="192">
        <f>ROUND(I1304*H1304,2)</f>
        <v>0</v>
      </c>
      <c r="BL1304" s="19" t="s">
        <v>381</v>
      </c>
      <c r="BM1304" s="191" t="s">
        <v>8133</v>
      </c>
    </row>
    <row r="1305" spans="1:65" s="15" customFormat="1" ht="11.25">
      <c r="B1305" s="221"/>
      <c r="C1305" s="222"/>
      <c r="D1305" s="200" t="s">
        <v>294</v>
      </c>
      <c r="E1305" s="223" t="s">
        <v>21</v>
      </c>
      <c r="F1305" s="224" t="s">
        <v>8129</v>
      </c>
      <c r="G1305" s="222"/>
      <c r="H1305" s="223" t="s">
        <v>21</v>
      </c>
      <c r="I1305" s="225"/>
      <c r="J1305" s="222"/>
      <c r="K1305" s="222"/>
      <c r="L1305" s="226"/>
      <c r="M1305" s="227"/>
      <c r="N1305" s="228"/>
      <c r="O1305" s="228"/>
      <c r="P1305" s="228"/>
      <c r="Q1305" s="228"/>
      <c r="R1305" s="228"/>
      <c r="S1305" s="228"/>
      <c r="T1305" s="229"/>
      <c r="AT1305" s="230" t="s">
        <v>294</v>
      </c>
      <c r="AU1305" s="230" t="s">
        <v>82</v>
      </c>
      <c r="AV1305" s="15" t="s">
        <v>80</v>
      </c>
      <c r="AW1305" s="15" t="s">
        <v>34</v>
      </c>
      <c r="AX1305" s="15" t="s">
        <v>73</v>
      </c>
      <c r="AY1305" s="230" t="s">
        <v>283</v>
      </c>
    </row>
    <row r="1306" spans="1:65" s="15" customFormat="1" ht="11.25">
      <c r="B1306" s="221"/>
      <c r="C1306" s="222"/>
      <c r="D1306" s="200" t="s">
        <v>294</v>
      </c>
      <c r="E1306" s="223" t="s">
        <v>21</v>
      </c>
      <c r="F1306" s="224" t="s">
        <v>7487</v>
      </c>
      <c r="G1306" s="222"/>
      <c r="H1306" s="223" t="s">
        <v>21</v>
      </c>
      <c r="I1306" s="225"/>
      <c r="J1306" s="222"/>
      <c r="K1306" s="222"/>
      <c r="L1306" s="226"/>
      <c r="M1306" s="227"/>
      <c r="N1306" s="228"/>
      <c r="O1306" s="228"/>
      <c r="P1306" s="228"/>
      <c r="Q1306" s="228"/>
      <c r="R1306" s="228"/>
      <c r="S1306" s="228"/>
      <c r="T1306" s="229"/>
      <c r="AT1306" s="230" t="s">
        <v>294</v>
      </c>
      <c r="AU1306" s="230" t="s">
        <v>82</v>
      </c>
      <c r="AV1306" s="15" t="s">
        <v>80</v>
      </c>
      <c r="AW1306" s="15" t="s">
        <v>34</v>
      </c>
      <c r="AX1306" s="15" t="s">
        <v>73</v>
      </c>
      <c r="AY1306" s="230" t="s">
        <v>283</v>
      </c>
    </row>
    <row r="1307" spans="1:65" s="13" customFormat="1" ht="11.25">
      <c r="B1307" s="198"/>
      <c r="C1307" s="199"/>
      <c r="D1307" s="200" t="s">
        <v>294</v>
      </c>
      <c r="E1307" s="201" t="s">
        <v>21</v>
      </c>
      <c r="F1307" s="202" t="s">
        <v>8057</v>
      </c>
      <c r="G1307" s="199"/>
      <c r="H1307" s="203">
        <v>54</v>
      </c>
      <c r="I1307" s="204"/>
      <c r="J1307" s="199"/>
      <c r="K1307" s="199"/>
      <c r="L1307" s="205"/>
      <c r="M1307" s="206"/>
      <c r="N1307" s="207"/>
      <c r="O1307" s="207"/>
      <c r="P1307" s="207"/>
      <c r="Q1307" s="207"/>
      <c r="R1307" s="207"/>
      <c r="S1307" s="207"/>
      <c r="T1307" s="208"/>
      <c r="AT1307" s="209" t="s">
        <v>294</v>
      </c>
      <c r="AU1307" s="209" t="s">
        <v>82</v>
      </c>
      <c r="AV1307" s="13" t="s">
        <v>82</v>
      </c>
      <c r="AW1307" s="13" t="s">
        <v>34</v>
      </c>
      <c r="AX1307" s="13" t="s">
        <v>73</v>
      </c>
      <c r="AY1307" s="209" t="s">
        <v>283</v>
      </c>
    </row>
    <row r="1308" spans="1:65" s="13" customFormat="1" ht="11.25">
      <c r="B1308" s="198"/>
      <c r="C1308" s="199"/>
      <c r="D1308" s="200" t="s">
        <v>294</v>
      </c>
      <c r="E1308" s="201" t="s">
        <v>21</v>
      </c>
      <c r="F1308" s="202" t="s">
        <v>8130</v>
      </c>
      <c r="G1308" s="199"/>
      <c r="H1308" s="203">
        <v>1.92</v>
      </c>
      <c r="I1308" s="204"/>
      <c r="J1308" s="199"/>
      <c r="K1308" s="199"/>
      <c r="L1308" s="205"/>
      <c r="M1308" s="206"/>
      <c r="N1308" s="207"/>
      <c r="O1308" s="207"/>
      <c r="P1308" s="207"/>
      <c r="Q1308" s="207"/>
      <c r="R1308" s="207"/>
      <c r="S1308" s="207"/>
      <c r="T1308" s="208"/>
      <c r="AT1308" s="209" t="s">
        <v>294</v>
      </c>
      <c r="AU1308" s="209" t="s">
        <v>82</v>
      </c>
      <c r="AV1308" s="13" t="s">
        <v>82</v>
      </c>
      <c r="AW1308" s="13" t="s">
        <v>34</v>
      </c>
      <c r="AX1308" s="13" t="s">
        <v>73</v>
      </c>
      <c r="AY1308" s="209" t="s">
        <v>283</v>
      </c>
    </row>
    <row r="1309" spans="1:65" s="14" customFormat="1" ht="11.25">
      <c r="B1309" s="210"/>
      <c r="C1309" s="211"/>
      <c r="D1309" s="200" t="s">
        <v>294</v>
      </c>
      <c r="E1309" s="212" t="s">
        <v>21</v>
      </c>
      <c r="F1309" s="213" t="s">
        <v>296</v>
      </c>
      <c r="G1309" s="211"/>
      <c r="H1309" s="214">
        <v>55.92</v>
      </c>
      <c r="I1309" s="215"/>
      <c r="J1309" s="211"/>
      <c r="K1309" s="211"/>
      <c r="L1309" s="216"/>
      <c r="M1309" s="217"/>
      <c r="N1309" s="218"/>
      <c r="O1309" s="218"/>
      <c r="P1309" s="218"/>
      <c r="Q1309" s="218"/>
      <c r="R1309" s="218"/>
      <c r="S1309" s="218"/>
      <c r="T1309" s="219"/>
      <c r="AT1309" s="220" t="s">
        <v>294</v>
      </c>
      <c r="AU1309" s="220" t="s">
        <v>82</v>
      </c>
      <c r="AV1309" s="14" t="s">
        <v>102</v>
      </c>
      <c r="AW1309" s="14" t="s">
        <v>34</v>
      </c>
      <c r="AX1309" s="14" t="s">
        <v>80</v>
      </c>
      <c r="AY1309" s="220" t="s">
        <v>283</v>
      </c>
    </row>
    <row r="1310" spans="1:65" s="13" customFormat="1" ht="11.25">
      <c r="B1310" s="198"/>
      <c r="C1310" s="199"/>
      <c r="D1310" s="200" t="s">
        <v>294</v>
      </c>
      <c r="E1310" s="199"/>
      <c r="F1310" s="202" t="s">
        <v>8134</v>
      </c>
      <c r="G1310" s="199"/>
      <c r="H1310" s="203">
        <v>65.174999999999997</v>
      </c>
      <c r="I1310" s="204"/>
      <c r="J1310" s="199"/>
      <c r="K1310" s="199"/>
      <c r="L1310" s="205"/>
      <c r="M1310" s="206"/>
      <c r="N1310" s="207"/>
      <c r="O1310" s="207"/>
      <c r="P1310" s="207"/>
      <c r="Q1310" s="207"/>
      <c r="R1310" s="207"/>
      <c r="S1310" s="207"/>
      <c r="T1310" s="208"/>
      <c r="AT1310" s="209" t="s">
        <v>294</v>
      </c>
      <c r="AU1310" s="209" t="s">
        <v>82</v>
      </c>
      <c r="AV1310" s="13" t="s">
        <v>82</v>
      </c>
      <c r="AW1310" s="13" t="s">
        <v>4</v>
      </c>
      <c r="AX1310" s="13" t="s">
        <v>80</v>
      </c>
      <c r="AY1310" s="209" t="s">
        <v>283</v>
      </c>
    </row>
    <row r="1311" spans="1:65" s="2" customFormat="1" ht="24.2" customHeight="1">
      <c r="A1311" s="36"/>
      <c r="B1311" s="37"/>
      <c r="C1311" s="247" t="s">
        <v>1887</v>
      </c>
      <c r="D1311" s="247" t="s">
        <v>740</v>
      </c>
      <c r="E1311" s="248" t="s">
        <v>8135</v>
      </c>
      <c r="F1311" s="249" t="s">
        <v>8136</v>
      </c>
      <c r="G1311" s="250" t="s">
        <v>288</v>
      </c>
      <c r="H1311" s="251">
        <v>32.213999999999999</v>
      </c>
      <c r="I1311" s="252"/>
      <c r="J1311" s="253">
        <f>ROUND(I1311*H1311,2)</f>
        <v>0</v>
      </c>
      <c r="K1311" s="249" t="s">
        <v>289</v>
      </c>
      <c r="L1311" s="254"/>
      <c r="M1311" s="255" t="s">
        <v>21</v>
      </c>
      <c r="N1311" s="256" t="s">
        <v>44</v>
      </c>
      <c r="O1311" s="66"/>
      <c r="P1311" s="189">
        <f>O1311*H1311</f>
        <v>0</v>
      </c>
      <c r="Q1311" s="189">
        <v>4.7000000000000002E-3</v>
      </c>
      <c r="R1311" s="189">
        <f>Q1311*H1311</f>
        <v>0.15140580000000001</v>
      </c>
      <c r="S1311" s="189">
        <v>0</v>
      </c>
      <c r="T1311" s="190">
        <f>S1311*H1311</f>
        <v>0</v>
      </c>
      <c r="U1311" s="36"/>
      <c r="V1311" s="36"/>
      <c r="W1311" s="36"/>
      <c r="X1311" s="36"/>
      <c r="Y1311" s="36"/>
      <c r="Z1311" s="36"/>
      <c r="AA1311" s="36"/>
      <c r="AB1311" s="36"/>
      <c r="AC1311" s="36"/>
      <c r="AD1311" s="36"/>
      <c r="AE1311" s="36"/>
      <c r="AR1311" s="191" t="s">
        <v>493</v>
      </c>
      <c r="AT1311" s="191" t="s">
        <v>740</v>
      </c>
      <c r="AU1311" s="191" t="s">
        <v>82</v>
      </c>
      <c r="AY1311" s="19" t="s">
        <v>283</v>
      </c>
      <c r="BE1311" s="192">
        <f>IF(N1311="základní",J1311,0)</f>
        <v>0</v>
      </c>
      <c r="BF1311" s="192">
        <f>IF(N1311="snížená",J1311,0)</f>
        <v>0</v>
      </c>
      <c r="BG1311" s="192">
        <f>IF(N1311="zákl. přenesená",J1311,0)</f>
        <v>0</v>
      </c>
      <c r="BH1311" s="192">
        <f>IF(N1311="sníž. přenesená",J1311,0)</f>
        <v>0</v>
      </c>
      <c r="BI1311" s="192">
        <f>IF(N1311="nulová",J1311,0)</f>
        <v>0</v>
      </c>
      <c r="BJ1311" s="19" t="s">
        <v>80</v>
      </c>
      <c r="BK1311" s="192">
        <f>ROUND(I1311*H1311,2)</f>
        <v>0</v>
      </c>
      <c r="BL1311" s="19" t="s">
        <v>381</v>
      </c>
      <c r="BM1311" s="191" t="s">
        <v>8137</v>
      </c>
    </row>
    <row r="1312" spans="1:65" s="15" customFormat="1" ht="11.25">
      <c r="B1312" s="221"/>
      <c r="C1312" s="222"/>
      <c r="D1312" s="200" t="s">
        <v>294</v>
      </c>
      <c r="E1312" s="223" t="s">
        <v>21</v>
      </c>
      <c r="F1312" s="224" t="s">
        <v>8131</v>
      </c>
      <c r="G1312" s="222"/>
      <c r="H1312" s="223" t="s">
        <v>21</v>
      </c>
      <c r="I1312" s="225"/>
      <c r="J1312" s="222"/>
      <c r="K1312" s="222"/>
      <c r="L1312" s="226"/>
      <c r="M1312" s="227"/>
      <c r="N1312" s="228"/>
      <c r="O1312" s="228"/>
      <c r="P1312" s="228"/>
      <c r="Q1312" s="228"/>
      <c r="R1312" s="228"/>
      <c r="S1312" s="228"/>
      <c r="T1312" s="229"/>
      <c r="AT1312" s="230" t="s">
        <v>294</v>
      </c>
      <c r="AU1312" s="230" t="s">
        <v>82</v>
      </c>
      <c r="AV1312" s="15" t="s">
        <v>80</v>
      </c>
      <c r="AW1312" s="15" t="s">
        <v>34</v>
      </c>
      <c r="AX1312" s="15" t="s">
        <v>73</v>
      </c>
      <c r="AY1312" s="230" t="s">
        <v>283</v>
      </c>
    </row>
    <row r="1313" spans="1:65" s="15" customFormat="1" ht="11.25">
      <c r="B1313" s="221"/>
      <c r="C1313" s="222"/>
      <c r="D1313" s="200" t="s">
        <v>294</v>
      </c>
      <c r="E1313" s="223" t="s">
        <v>21</v>
      </c>
      <c r="F1313" s="224" t="s">
        <v>7797</v>
      </c>
      <c r="G1313" s="222"/>
      <c r="H1313" s="223" t="s">
        <v>21</v>
      </c>
      <c r="I1313" s="225"/>
      <c r="J1313" s="222"/>
      <c r="K1313" s="222"/>
      <c r="L1313" s="226"/>
      <c r="M1313" s="227"/>
      <c r="N1313" s="228"/>
      <c r="O1313" s="228"/>
      <c r="P1313" s="228"/>
      <c r="Q1313" s="228"/>
      <c r="R1313" s="228"/>
      <c r="S1313" s="228"/>
      <c r="T1313" s="229"/>
      <c r="AT1313" s="230" t="s">
        <v>294</v>
      </c>
      <c r="AU1313" s="230" t="s">
        <v>82</v>
      </c>
      <c r="AV1313" s="15" t="s">
        <v>80</v>
      </c>
      <c r="AW1313" s="15" t="s">
        <v>34</v>
      </c>
      <c r="AX1313" s="15" t="s">
        <v>73</v>
      </c>
      <c r="AY1313" s="230" t="s">
        <v>283</v>
      </c>
    </row>
    <row r="1314" spans="1:65" s="13" customFormat="1" ht="11.25">
      <c r="B1314" s="198"/>
      <c r="C1314" s="199"/>
      <c r="D1314" s="200" t="s">
        <v>294</v>
      </c>
      <c r="E1314" s="201" t="s">
        <v>21</v>
      </c>
      <c r="F1314" s="202" t="s">
        <v>8067</v>
      </c>
      <c r="G1314" s="199"/>
      <c r="H1314" s="203">
        <v>23.04</v>
      </c>
      <c r="I1314" s="204"/>
      <c r="J1314" s="199"/>
      <c r="K1314" s="199"/>
      <c r="L1314" s="205"/>
      <c r="M1314" s="206"/>
      <c r="N1314" s="207"/>
      <c r="O1314" s="207"/>
      <c r="P1314" s="207"/>
      <c r="Q1314" s="207"/>
      <c r="R1314" s="207"/>
      <c r="S1314" s="207"/>
      <c r="T1314" s="208"/>
      <c r="AT1314" s="209" t="s">
        <v>294</v>
      </c>
      <c r="AU1314" s="209" t="s">
        <v>82</v>
      </c>
      <c r="AV1314" s="13" t="s">
        <v>82</v>
      </c>
      <c r="AW1314" s="13" t="s">
        <v>34</v>
      </c>
      <c r="AX1314" s="13" t="s">
        <v>73</v>
      </c>
      <c r="AY1314" s="209" t="s">
        <v>283</v>
      </c>
    </row>
    <row r="1315" spans="1:65" s="13" customFormat="1" ht="11.25">
      <c r="B1315" s="198"/>
      <c r="C1315" s="199"/>
      <c r="D1315" s="200" t="s">
        <v>294</v>
      </c>
      <c r="E1315" s="201" t="s">
        <v>21</v>
      </c>
      <c r="F1315" s="202" t="s">
        <v>8132</v>
      </c>
      <c r="G1315" s="199"/>
      <c r="H1315" s="203">
        <v>4.5999999999999996</v>
      </c>
      <c r="I1315" s="204"/>
      <c r="J1315" s="199"/>
      <c r="K1315" s="199"/>
      <c r="L1315" s="205"/>
      <c r="M1315" s="206"/>
      <c r="N1315" s="207"/>
      <c r="O1315" s="207"/>
      <c r="P1315" s="207"/>
      <c r="Q1315" s="207"/>
      <c r="R1315" s="207"/>
      <c r="S1315" s="207"/>
      <c r="T1315" s="208"/>
      <c r="AT1315" s="209" t="s">
        <v>294</v>
      </c>
      <c r="AU1315" s="209" t="s">
        <v>82</v>
      </c>
      <c r="AV1315" s="13" t="s">
        <v>82</v>
      </c>
      <c r="AW1315" s="13" t="s">
        <v>34</v>
      </c>
      <c r="AX1315" s="13" t="s">
        <v>73</v>
      </c>
      <c r="AY1315" s="209" t="s">
        <v>283</v>
      </c>
    </row>
    <row r="1316" spans="1:65" s="14" customFormat="1" ht="11.25">
      <c r="B1316" s="210"/>
      <c r="C1316" s="211"/>
      <c r="D1316" s="200" t="s">
        <v>294</v>
      </c>
      <c r="E1316" s="212" t="s">
        <v>21</v>
      </c>
      <c r="F1316" s="213" t="s">
        <v>296</v>
      </c>
      <c r="G1316" s="211"/>
      <c r="H1316" s="214">
        <v>27.64</v>
      </c>
      <c r="I1316" s="215"/>
      <c r="J1316" s="211"/>
      <c r="K1316" s="211"/>
      <c r="L1316" s="216"/>
      <c r="M1316" s="217"/>
      <c r="N1316" s="218"/>
      <c r="O1316" s="218"/>
      <c r="P1316" s="218"/>
      <c r="Q1316" s="218"/>
      <c r="R1316" s="218"/>
      <c r="S1316" s="218"/>
      <c r="T1316" s="219"/>
      <c r="AT1316" s="220" t="s">
        <v>294</v>
      </c>
      <c r="AU1316" s="220" t="s">
        <v>82</v>
      </c>
      <c r="AV1316" s="14" t="s">
        <v>102</v>
      </c>
      <c r="AW1316" s="14" t="s">
        <v>34</v>
      </c>
      <c r="AX1316" s="14" t="s">
        <v>80</v>
      </c>
      <c r="AY1316" s="220" t="s">
        <v>283</v>
      </c>
    </row>
    <row r="1317" spans="1:65" s="13" customFormat="1" ht="11.25">
      <c r="B1317" s="198"/>
      <c r="C1317" s="199"/>
      <c r="D1317" s="200" t="s">
        <v>294</v>
      </c>
      <c r="E1317" s="199"/>
      <c r="F1317" s="202" t="s">
        <v>8138</v>
      </c>
      <c r="G1317" s="199"/>
      <c r="H1317" s="203">
        <v>32.213999999999999</v>
      </c>
      <c r="I1317" s="204"/>
      <c r="J1317" s="199"/>
      <c r="K1317" s="199"/>
      <c r="L1317" s="205"/>
      <c r="M1317" s="206"/>
      <c r="N1317" s="207"/>
      <c r="O1317" s="207"/>
      <c r="P1317" s="207"/>
      <c r="Q1317" s="207"/>
      <c r="R1317" s="207"/>
      <c r="S1317" s="207"/>
      <c r="T1317" s="208"/>
      <c r="AT1317" s="209" t="s">
        <v>294</v>
      </c>
      <c r="AU1317" s="209" t="s">
        <v>82</v>
      </c>
      <c r="AV1317" s="13" t="s">
        <v>82</v>
      </c>
      <c r="AW1317" s="13" t="s">
        <v>4</v>
      </c>
      <c r="AX1317" s="13" t="s">
        <v>80</v>
      </c>
      <c r="AY1317" s="209" t="s">
        <v>283</v>
      </c>
    </row>
    <row r="1318" spans="1:65" s="2" customFormat="1" ht="24.2" customHeight="1">
      <c r="A1318" s="36"/>
      <c r="B1318" s="37"/>
      <c r="C1318" s="180" t="s">
        <v>1893</v>
      </c>
      <c r="D1318" s="180" t="s">
        <v>285</v>
      </c>
      <c r="E1318" s="181" t="s">
        <v>2526</v>
      </c>
      <c r="F1318" s="182" t="s">
        <v>2527</v>
      </c>
      <c r="G1318" s="183" t="s">
        <v>288</v>
      </c>
      <c r="H1318" s="184">
        <v>83.56</v>
      </c>
      <c r="I1318" s="185"/>
      <c r="J1318" s="186">
        <f>ROUND(I1318*H1318,2)</f>
        <v>0</v>
      </c>
      <c r="K1318" s="182" t="s">
        <v>289</v>
      </c>
      <c r="L1318" s="41"/>
      <c r="M1318" s="187" t="s">
        <v>21</v>
      </c>
      <c r="N1318" s="188" t="s">
        <v>44</v>
      </c>
      <c r="O1318" s="66"/>
      <c r="P1318" s="189">
        <f>O1318*H1318</f>
        <v>0</v>
      </c>
      <c r="Q1318" s="189">
        <v>0</v>
      </c>
      <c r="R1318" s="189">
        <f>Q1318*H1318</f>
        <v>0</v>
      </c>
      <c r="S1318" s="189">
        <v>0</v>
      </c>
      <c r="T1318" s="190">
        <f>S1318*H1318</f>
        <v>0</v>
      </c>
      <c r="U1318" s="36"/>
      <c r="V1318" s="36"/>
      <c r="W1318" s="36"/>
      <c r="X1318" s="36"/>
      <c r="Y1318" s="36"/>
      <c r="Z1318" s="36"/>
      <c r="AA1318" s="36"/>
      <c r="AB1318" s="36"/>
      <c r="AC1318" s="36"/>
      <c r="AD1318" s="36"/>
      <c r="AE1318" s="36"/>
      <c r="AR1318" s="191" t="s">
        <v>381</v>
      </c>
      <c r="AT1318" s="191" t="s">
        <v>285</v>
      </c>
      <c r="AU1318" s="191" t="s">
        <v>82</v>
      </c>
      <c r="AY1318" s="19" t="s">
        <v>283</v>
      </c>
      <c r="BE1318" s="192">
        <f>IF(N1318="základní",J1318,0)</f>
        <v>0</v>
      </c>
      <c r="BF1318" s="192">
        <f>IF(N1318="snížená",J1318,0)</f>
        <v>0</v>
      </c>
      <c r="BG1318" s="192">
        <f>IF(N1318="zákl. přenesená",J1318,0)</f>
        <v>0</v>
      </c>
      <c r="BH1318" s="192">
        <f>IF(N1318="sníž. přenesená",J1318,0)</f>
        <v>0</v>
      </c>
      <c r="BI1318" s="192">
        <f>IF(N1318="nulová",J1318,0)</f>
        <v>0</v>
      </c>
      <c r="BJ1318" s="19" t="s">
        <v>80</v>
      </c>
      <c r="BK1318" s="192">
        <f>ROUND(I1318*H1318,2)</f>
        <v>0</v>
      </c>
      <c r="BL1318" s="19" t="s">
        <v>381</v>
      </c>
      <c r="BM1318" s="191" t="s">
        <v>8139</v>
      </c>
    </row>
    <row r="1319" spans="1:65" s="2" customFormat="1" ht="11.25">
      <c r="A1319" s="36"/>
      <c r="B1319" s="37"/>
      <c r="C1319" s="38"/>
      <c r="D1319" s="193" t="s">
        <v>292</v>
      </c>
      <c r="E1319" s="38"/>
      <c r="F1319" s="194" t="s">
        <v>2529</v>
      </c>
      <c r="G1319" s="38"/>
      <c r="H1319" s="38"/>
      <c r="I1319" s="195"/>
      <c r="J1319" s="38"/>
      <c r="K1319" s="38"/>
      <c r="L1319" s="41"/>
      <c r="M1319" s="196"/>
      <c r="N1319" s="197"/>
      <c r="O1319" s="66"/>
      <c r="P1319" s="66"/>
      <c r="Q1319" s="66"/>
      <c r="R1319" s="66"/>
      <c r="S1319" s="66"/>
      <c r="T1319" s="67"/>
      <c r="U1319" s="36"/>
      <c r="V1319" s="36"/>
      <c r="W1319" s="36"/>
      <c r="X1319" s="36"/>
      <c r="Y1319" s="36"/>
      <c r="Z1319" s="36"/>
      <c r="AA1319" s="36"/>
      <c r="AB1319" s="36"/>
      <c r="AC1319" s="36"/>
      <c r="AD1319" s="36"/>
      <c r="AE1319" s="36"/>
      <c r="AT1319" s="19" t="s">
        <v>292</v>
      </c>
      <c r="AU1319" s="19" t="s">
        <v>82</v>
      </c>
    </row>
    <row r="1320" spans="1:65" s="15" customFormat="1" ht="11.25">
      <c r="B1320" s="221"/>
      <c r="C1320" s="222"/>
      <c r="D1320" s="200" t="s">
        <v>294</v>
      </c>
      <c r="E1320" s="223" t="s">
        <v>21</v>
      </c>
      <c r="F1320" s="224" t="s">
        <v>8140</v>
      </c>
      <c r="G1320" s="222"/>
      <c r="H1320" s="223" t="s">
        <v>21</v>
      </c>
      <c r="I1320" s="225"/>
      <c r="J1320" s="222"/>
      <c r="K1320" s="222"/>
      <c r="L1320" s="226"/>
      <c r="M1320" s="227"/>
      <c r="N1320" s="228"/>
      <c r="O1320" s="228"/>
      <c r="P1320" s="228"/>
      <c r="Q1320" s="228"/>
      <c r="R1320" s="228"/>
      <c r="S1320" s="228"/>
      <c r="T1320" s="229"/>
      <c r="AT1320" s="230" t="s">
        <v>294</v>
      </c>
      <c r="AU1320" s="230" t="s">
        <v>82</v>
      </c>
      <c r="AV1320" s="15" t="s">
        <v>80</v>
      </c>
      <c r="AW1320" s="15" t="s">
        <v>34</v>
      </c>
      <c r="AX1320" s="15" t="s">
        <v>73</v>
      </c>
      <c r="AY1320" s="230" t="s">
        <v>283</v>
      </c>
    </row>
    <row r="1321" spans="1:65" s="13" customFormat="1" ht="11.25">
      <c r="B1321" s="198"/>
      <c r="C1321" s="199"/>
      <c r="D1321" s="200" t="s">
        <v>294</v>
      </c>
      <c r="E1321" s="201" t="s">
        <v>21</v>
      </c>
      <c r="F1321" s="202" t="s">
        <v>8141</v>
      </c>
      <c r="G1321" s="199"/>
      <c r="H1321" s="203">
        <v>55.92</v>
      </c>
      <c r="I1321" s="204"/>
      <c r="J1321" s="199"/>
      <c r="K1321" s="199"/>
      <c r="L1321" s="205"/>
      <c r="M1321" s="206"/>
      <c r="N1321" s="207"/>
      <c r="O1321" s="207"/>
      <c r="P1321" s="207"/>
      <c r="Q1321" s="207"/>
      <c r="R1321" s="207"/>
      <c r="S1321" s="207"/>
      <c r="T1321" s="208"/>
      <c r="AT1321" s="209" t="s">
        <v>294</v>
      </c>
      <c r="AU1321" s="209" t="s">
        <v>82</v>
      </c>
      <c r="AV1321" s="13" t="s">
        <v>82</v>
      </c>
      <c r="AW1321" s="13" t="s">
        <v>34</v>
      </c>
      <c r="AX1321" s="13" t="s">
        <v>73</v>
      </c>
      <c r="AY1321" s="209" t="s">
        <v>283</v>
      </c>
    </row>
    <row r="1322" spans="1:65" s="13" customFormat="1" ht="11.25">
      <c r="B1322" s="198"/>
      <c r="C1322" s="199"/>
      <c r="D1322" s="200" t="s">
        <v>294</v>
      </c>
      <c r="E1322" s="201" t="s">
        <v>21</v>
      </c>
      <c r="F1322" s="202" t="s">
        <v>8142</v>
      </c>
      <c r="G1322" s="199"/>
      <c r="H1322" s="203">
        <v>27.64</v>
      </c>
      <c r="I1322" s="204"/>
      <c r="J1322" s="199"/>
      <c r="K1322" s="199"/>
      <c r="L1322" s="205"/>
      <c r="M1322" s="206"/>
      <c r="N1322" s="207"/>
      <c r="O1322" s="207"/>
      <c r="P1322" s="207"/>
      <c r="Q1322" s="207"/>
      <c r="R1322" s="207"/>
      <c r="S1322" s="207"/>
      <c r="T1322" s="208"/>
      <c r="AT1322" s="209" t="s">
        <v>294</v>
      </c>
      <c r="AU1322" s="209" t="s">
        <v>82</v>
      </c>
      <c r="AV1322" s="13" t="s">
        <v>82</v>
      </c>
      <c r="AW1322" s="13" t="s">
        <v>34</v>
      </c>
      <c r="AX1322" s="13" t="s">
        <v>73</v>
      </c>
      <c r="AY1322" s="209" t="s">
        <v>283</v>
      </c>
    </row>
    <row r="1323" spans="1:65" s="14" customFormat="1" ht="11.25">
      <c r="B1323" s="210"/>
      <c r="C1323" s="211"/>
      <c r="D1323" s="200" t="s">
        <v>294</v>
      </c>
      <c r="E1323" s="212" t="s">
        <v>21</v>
      </c>
      <c r="F1323" s="213" t="s">
        <v>296</v>
      </c>
      <c r="G1323" s="211"/>
      <c r="H1323" s="214">
        <v>83.56</v>
      </c>
      <c r="I1323" s="215"/>
      <c r="J1323" s="211"/>
      <c r="K1323" s="211"/>
      <c r="L1323" s="216"/>
      <c r="M1323" s="217"/>
      <c r="N1323" s="218"/>
      <c r="O1323" s="218"/>
      <c r="P1323" s="218"/>
      <c r="Q1323" s="218"/>
      <c r="R1323" s="218"/>
      <c r="S1323" s="218"/>
      <c r="T1323" s="219"/>
      <c r="AT1323" s="220" t="s">
        <v>294</v>
      </c>
      <c r="AU1323" s="220" t="s">
        <v>82</v>
      </c>
      <c r="AV1323" s="14" t="s">
        <v>102</v>
      </c>
      <c r="AW1323" s="14" t="s">
        <v>34</v>
      </c>
      <c r="AX1323" s="14" t="s">
        <v>80</v>
      </c>
      <c r="AY1323" s="220" t="s">
        <v>283</v>
      </c>
    </row>
    <row r="1324" spans="1:65" s="2" customFormat="1" ht="16.5" customHeight="1">
      <c r="A1324" s="36"/>
      <c r="B1324" s="37"/>
      <c r="C1324" s="247" t="s">
        <v>1899</v>
      </c>
      <c r="D1324" s="247" t="s">
        <v>740</v>
      </c>
      <c r="E1324" s="248" t="s">
        <v>2052</v>
      </c>
      <c r="F1324" s="249" t="s">
        <v>2053</v>
      </c>
      <c r="G1324" s="250" t="s">
        <v>473</v>
      </c>
      <c r="H1324" s="251">
        <v>0.16700000000000001</v>
      </c>
      <c r="I1324" s="252"/>
      <c r="J1324" s="253">
        <f>ROUND(I1324*H1324,2)</f>
        <v>0</v>
      </c>
      <c r="K1324" s="249" t="s">
        <v>289</v>
      </c>
      <c r="L1324" s="254"/>
      <c r="M1324" s="255" t="s">
        <v>21</v>
      </c>
      <c r="N1324" s="256" t="s">
        <v>44</v>
      </c>
      <c r="O1324" s="66"/>
      <c r="P1324" s="189">
        <f>O1324*H1324</f>
        <v>0</v>
      </c>
      <c r="Q1324" s="189">
        <v>1</v>
      </c>
      <c r="R1324" s="189">
        <f>Q1324*H1324</f>
        <v>0.16700000000000001</v>
      </c>
      <c r="S1324" s="189">
        <v>0</v>
      </c>
      <c r="T1324" s="190">
        <f>S1324*H1324</f>
        <v>0</v>
      </c>
      <c r="U1324" s="36"/>
      <c r="V1324" s="36"/>
      <c r="W1324" s="36"/>
      <c r="X1324" s="36"/>
      <c r="Y1324" s="36"/>
      <c r="Z1324" s="36"/>
      <c r="AA1324" s="36"/>
      <c r="AB1324" s="36"/>
      <c r="AC1324" s="36"/>
      <c r="AD1324" s="36"/>
      <c r="AE1324" s="36"/>
      <c r="AR1324" s="191" t="s">
        <v>493</v>
      </c>
      <c r="AT1324" s="191" t="s">
        <v>740</v>
      </c>
      <c r="AU1324" s="191" t="s">
        <v>82</v>
      </c>
      <c r="AY1324" s="19" t="s">
        <v>283</v>
      </c>
      <c r="BE1324" s="192">
        <f>IF(N1324="základní",J1324,0)</f>
        <v>0</v>
      </c>
      <c r="BF1324" s="192">
        <f>IF(N1324="snížená",J1324,0)</f>
        <v>0</v>
      </c>
      <c r="BG1324" s="192">
        <f>IF(N1324="zákl. přenesená",J1324,0)</f>
        <v>0</v>
      </c>
      <c r="BH1324" s="192">
        <f>IF(N1324="sníž. přenesená",J1324,0)</f>
        <v>0</v>
      </c>
      <c r="BI1324" s="192">
        <f>IF(N1324="nulová",J1324,0)</f>
        <v>0</v>
      </c>
      <c r="BJ1324" s="19" t="s">
        <v>80</v>
      </c>
      <c r="BK1324" s="192">
        <f>ROUND(I1324*H1324,2)</f>
        <v>0</v>
      </c>
      <c r="BL1324" s="19" t="s">
        <v>381</v>
      </c>
      <c r="BM1324" s="191" t="s">
        <v>8143</v>
      </c>
    </row>
    <row r="1325" spans="1:65" s="2" customFormat="1" ht="19.5">
      <c r="A1325" s="36"/>
      <c r="B1325" s="37"/>
      <c r="C1325" s="38"/>
      <c r="D1325" s="200" t="s">
        <v>436</v>
      </c>
      <c r="E1325" s="38"/>
      <c r="F1325" s="231" t="s">
        <v>2055</v>
      </c>
      <c r="G1325" s="38"/>
      <c r="H1325" s="38"/>
      <c r="I1325" s="195"/>
      <c r="J1325" s="38"/>
      <c r="K1325" s="38"/>
      <c r="L1325" s="41"/>
      <c r="M1325" s="196"/>
      <c r="N1325" s="197"/>
      <c r="O1325" s="66"/>
      <c r="P1325" s="66"/>
      <c r="Q1325" s="66"/>
      <c r="R1325" s="66"/>
      <c r="S1325" s="66"/>
      <c r="T1325" s="67"/>
      <c r="U1325" s="36"/>
      <c r="V1325" s="36"/>
      <c r="W1325" s="36"/>
      <c r="X1325" s="36"/>
      <c r="Y1325" s="36"/>
      <c r="Z1325" s="36"/>
      <c r="AA1325" s="36"/>
      <c r="AB1325" s="36"/>
      <c r="AC1325" s="36"/>
      <c r="AD1325" s="36"/>
      <c r="AE1325" s="36"/>
      <c r="AT1325" s="19" t="s">
        <v>436</v>
      </c>
      <c r="AU1325" s="19" t="s">
        <v>82</v>
      </c>
    </row>
    <row r="1326" spans="1:65" s="13" customFormat="1" ht="11.25">
      <c r="B1326" s="198"/>
      <c r="C1326" s="199"/>
      <c r="D1326" s="200" t="s">
        <v>294</v>
      </c>
      <c r="E1326" s="199"/>
      <c r="F1326" s="202" t="s">
        <v>8144</v>
      </c>
      <c r="G1326" s="199"/>
      <c r="H1326" s="203">
        <v>0.16700000000000001</v>
      </c>
      <c r="I1326" s="204"/>
      <c r="J1326" s="199"/>
      <c r="K1326" s="199"/>
      <c r="L1326" s="205"/>
      <c r="M1326" s="206"/>
      <c r="N1326" s="207"/>
      <c r="O1326" s="207"/>
      <c r="P1326" s="207"/>
      <c r="Q1326" s="207"/>
      <c r="R1326" s="207"/>
      <c r="S1326" s="207"/>
      <c r="T1326" s="208"/>
      <c r="AT1326" s="209" t="s">
        <v>294</v>
      </c>
      <c r="AU1326" s="209" t="s">
        <v>82</v>
      </c>
      <c r="AV1326" s="13" t="s">
        <v>82</v>
      </c>
      <c r="AW1326" s="13" t="s">
        <v>4</v>
      </c>
      <c r="AX1326" s="13" t="s">
        <v>80</v>
      </c>
      <c r="AY1326" s="209" t="s">
        <v>283</v>
      </c>
    </row>
    <row r="1327" spans="1:65" s="2" customFormat="1" ht="24.2" customHeight="1">
      <c r="A1327" s="36"/>
      <c r="B1327" s="37"/>
      <c r="C1327" s="180" t="s">
        <v>1904</v>
      </c>
      <c r="D1327" s="180" t="s">
        <v>285</v>
      </c>
      <c r="E1327" s="181" t="s">
        <v>2544</v>
      </c>
      <c r="F1327" s="182" t="s">
        <v>2545</v>
      </c>
      <c r="G1327" s="183" t="s">
        <v>473</v>
      </c>
      <c r="H1327" s="184">
        <v>1.782</v>
      </c>
      <c r="I1327" s="185"/>
      <c r="J1327" s="186">
        <f>ROUND(I1327*H1327,2)</f>
        <v>0</v>
      </c>
      <c r="K1327" s="182" t="s">
        <v>289</v>
      </c>
      <c r="L1327" s="41"/>
      <c r="M1327" s="187" t="s">
        <v>21</v>
      </c>
      <c r="N1327" s="188" t="s">
        <v>44</v>
      </c>
      <c r="O1327" s="66"/>
      <c r="P1327" s="189">
        <f>O1327*H1327</f>
        <v>0</v>
      </c>
      <c r="Q1327" s="189">
        <v>0</v>
      </c>
      <c r="R1327" s="189">
        <f>Q1327*H1327</f>
        <v>0</v>
      </c>
      <c r="S1327" s="189">
        <v>0</v>
      </c>
      <c r="T1327" s="190">
        <f>S1327*H1327</f>
        <v>0</v>
      </c>
      <c r="U1327" s="36"/>
      <c r="V1327" s="36"/>
      <c r="W1327" s="36"/>
      <c r="X1327" s="36"/>
      <c r="Y1327" s="36"/>
      <c r="Z1327" s="36"/>
      <c r="AA1327" s="36"/>
      <c r="AB1327" s="36"/>
      <c r="AC1327" s="36"/>
      <c r="AD1327" s="36"/>
      <c r="AE1327" s="36"/>
      <c r="AR1327" s="191" t="s">
        <v>381</v>
      </c>
      <c r="AT1327" s="191" t="s">
        <v>285</v>
      </c>
      <c r="AU1327" s="191" t="s">
        <v>82</v>
      </c>
      <c r="AY1327" s="19" t="s">
        <v>283</v>
      </c>
      <c r="BE1327" s="192">
        <f>IF(N1327="základní",J1327,0)</f>
        <v>0</v>
      </c>
      <c r="BF1327" s="192">
        <f>IF(N1327="snížená",J1327,0)</f>
        <v>0</v>
      </c>
      <c r="BG1327" s="192">
        <f>IF(N1327="zákl. přenesená",J1327,0)</f>
        <v>0</v>
      </c>
      <c r="BH1327" s="192">
        <f>IF(N1327="sníž. přenesená",J1327,0)</f>
        <v>0</v>
      </c>
      <c r="BI1327" s="192">
        <f>IF(N1327="nulová",J1327,0)</f>
        <v>0</v>
      </c>
      <c r="BJ1327" s="19" t="s">
        <v>80</v>
      </c>
      <c r="BK1327" s="192">
        <f>ROUND(I1327*H1327,2)</f>
        <v>0</v>
      </c>
      <c r="BL1327" s="19" t="s">
        <v>381</v>
      </c>
      <c r="BM1327" s="191" t="s">
        <v>8145</v>
      </c>
    </row>
    <row r="1328" spans="1:65" s="2" customFormat="1" ht="11.25">
      <c r="A1328" s="36"/>
      <c r="B1328" s="37"/>
      <c r="C1328" s="38"/>
      <c r="D1328" s="193" t="s">
        <v>292</v>
      </c>
      <c r="E1328" s="38"/>
      <c r="F1328" s="194" t="s">
        <v>2547</v>
      </c>
      <c r="G1328" s="38"/>
      <c r="H1328" s="38"/>
      <c r="I1328" s="195"/>
      <c r="J1328" s="38"/>
      <c r="K1328" s="38"/>
      <c r="L1328" s="41"/>
      <c r="M1328" s="196"/>
      <c r="N1328" s="197"/>
      <c r="O1328" s="66"/>
      <c r="P1328" s="66"/>
      <c r="Q1328" s="66"/>
      <c r="R1328" s="66"/>
      <c r="S1328" s="66"/>
      <c r="T1328" s="67"/>
      <c r="U1328" s="36"/>
      <c r="V1328" s="36"/>
      <c r="W1328" s="36"/>
      <c r="X1328" s="36"/>
      <c r="Y1328" s="36"/>
      <c r="Z1328" s="36"/>
      <c r="AA1328" s="36"/>
      <c r="AB1328" s="36"/>
      <c r="AC1328" s="36"/>
      <c r="AD1328" s="36"/>
      <c r="AE1328" s="36"/>
      <c r="AT1328" s="19" t="s">
        <v>292</v>
      </c>
      <c r="AU1328" s="19" t="s">
        <v>82</v>
      </c>
    </row>
    <row r="1329" spans="1:65" s="12" customFormat="1" ht="22.9" customHeight="1">
      <c r="B1329" s="164"/>
      <c r="C1329" s="165"/>
      <c r="D1329" s="166" t="s">
        <v>72</v>
      </c>
      <c r="E1329" s="178" t="s">
        <v>702</v>
      </c>
      <c r="F1329" s="178" t="s">
        <v>703</v>
      </c>
      <c r="G1329" s="165"/>
      <c r="H1329" s="165"/>
      <c r="I1329" s="168"/>
      <c r="J1329" s="179">
        <f>BK1329</f>
        <v>0</v>
      </c>
      <c r="K1329" s="165"/>
      <c r="L1329" s="170"/>
      <c r="M1329" s="171"/>
      <c r="N1329" s="172"/>
      <c r="O1329" s="172"/>
      <c r="P1329" s="173">
        <f>SUM(P1330:P1336)</f>
        <v>0</v>
      </c>
      <c r="Q1329" s="172"/>
      <c r="R1329" s="173">
        <f>SUM(R1330:R1336)</f>
        <v>0.20703959999999999</v>
      </c>
      <c r="S1329" s="172"/>
      <c r="T1329" s="174">
        <f>SUM(T1330:T1336)</f>
        <v>0</v>
      </c>
      <c r="AR1329" s="175" t="s">
        <v>82</v>
      </c>
      <c r="AT1329" s="176" t="s">
        <v>72</v>
      </c>
      <c r="AU1329" s="176" t="s">
        <v>80</v>
      </c>
      <c r="AY1329" s="175" t="s">
        <v>283</v>
      </c>
      <c r="BK1329" s="177">
        <f>SUM(BK1330:BK1336)</f>
        <v>0</v>
      </c>
    </row>
    <row r="1330" spans="1:65" s="2" customFormat="1" ht="24.2" customHeight="1">
      <c r="A1330" s="36"/>
      <c r="B1330" s="37"/>
      <c r="C1330" s="180" t="s">
        <v>1909</v>
      </c>
      <c r="D1330" s="180" t="s">
        <v>285</v>
      </c>
      <c r="E1330" s="181" t="s">
        <v>2577</v>
      </c>
      <c r="F1330" s="182" t="s">
        <v>2578</v>
      </c>
      <c r="G1330" s="183" t="s">
        <v>288</v>
      </c>
      <c r="H1330" s="184">
        <v>6.12</v>
      </c>
      <c r="I1330" s="185"/>
      <c r="J1330" s="186">
        <f>ROUND(I1330*H1330,2)</f>
        <v>0</v>
      </c>
      <c r="K1330" s="182" t="s">
        <v>289</v>
      </c>
      <c r="L1330" s="41"/>
      <c r="M1330" s="187" t="s">
        <v>21</v>
      </c>
      <c r="N1330" s="188" t="s">
        <v>44</v>
      </c>
      <c r="O1330" s="66"/>
      <c r="P1330" s="189">
        <f>O1330*H1330</f>
        <v>0</v>
      </c>
      <c r="Q1330" s="189">
        <v>3.3829999999999999E-2</v>
      </c>
      <c r="R1330" s="189">
        <f>Q1330*H1330</f>
        <v>0.20703959999999999</v>
      </c>
      <c r="S1330" s="189">
        <v>0</v>
      </c>
      <c r="T1330" s="190">
        <f>S1330*H1330</f>
        <v>0</v>
      </c>
      <c r="U1330" s="36"/>
      <c r="V1330" s="36"/>
      <c r="W1330" s="36"/>
      <c r="X1330" s="36"/>
      <c r="Y1330" s="36"/>
      <c r="Z1330" s="36"/>
      <c r="AA1330" s="36"/>
      <c r="AB1330" s="36"/>
      <c r="AC1330" s="36"/>
      <c r="AD1330" s="36"/>
      <c r="AE1330" s="36"/>
      <c r="AR1330" s="191" t="s">
        <v>381</v>
      </c>
      <c r="AT1330" s="191" t="s">
        <v>285</v>
      </c>
      <c r="AU1330" s="191" t="s">
        <v>82</v>
      </c>
      <c r="AY1330" s="19" t="s">
        <v>283</v>
      </c>
      <c r="BE1330" s="192">
        <f>IF(N1330="základní",J1330,0)</f>
        <v>0</v>
      </c>
      <c r="BF1330" s="192">
        <f>IF(N1330="snížená",J1330,0)</f>
        <v>0</v>
      </c>
      <c r="BG1330" s="192">
        <f>IF(N1330="zákl. přenesená",J1330,0)</f>
        <v>0</v>
      </c>
      <c r="BH1330" s="192">
        <f>IF(N1330="sníž. přenesená",J1330,0)</f>
        <v>0</v>
      </c>
      <c r="BI1330" s="192">
        <f>IF(N1330="nulová",J1330,0)</f>
        <v>0</v>
      </c>
      <c r="BJ1330" s="19" t="s">
        <v>80</v>
      </c>
      <c r="BK1330" s="192">
        <f>ROUND(I1330*H1330,2)</f>
        <v>0</v>
      </c>
      <c r="BL1330" s="19" t="s">
        <v>381</v>
      </c>
      <c r="BM1330" s="191" t="s">
        <v>8146</v>
      </c>
    </row>
    <row r="1331" spans="1:65" s="2" customFormat="1" ht="11.25">
      <c r="A1331" s="36"/>
      <c r="B1331" s="37"/>
      <c r="C1331" s="38"/>
      <c r="D1331" s="193" t="s">
        <v>292</v>
      </c>
      <c r="E1331" s="38"/>
      <c r="F1331" s="194" t="s">
        <v>2580</v>
      </c>
      <c r="G1331" s="38"/>
      <c r="H1331" s="38"/>
      <c r="I1331" s="195"/>
      <c r="J1331" s="38"/>
      <c r="K1331" s="38"/>
      <c r="L1331" s="41"/>
      <c r="M1331" s="196"/>
      <c r="N1331" s="197"/>
      <c r="O1331" s="66"/>
      <c r="P1331" s="66"/>
      <c r="Q1331" s="66"/>
      <c r="R1331" s="66"/>
      <c r="S1331" s="66"/>
      <c r="T1331" s="67"/>
      <c r="U1331" s="36"/>
      <c r="V1331" s="36"/>
      <c r="W1331" s="36"/>
      <c r="X1331" s="36"/>
      <c r="Y1331" s="36"/>
      <c r="Z1331" s="36"/>
      <c r="AA1331" s="36"/>
      <c r="AB1331" s="36"/>
      <c r="AC1331" s="36"/>
      <c r="AD1331" s="36"/>
      <c r="AE1331" s="36"/>
      <c r="AT1331" s="19" t="s">
        <v>292</v>
      </c>
      <c r="AU1331" s="19" t="s">
        <v>82</v>
      </c>
    </row>
    <row r="1332" spans="1:65" s="15" customFormat="1" ht="11.25">
      <c r="B1332" s="221"/>
      <c r="C1332" s="222"/>
      <c r="D1332" s="200" t="s">
        <v>294</v>
      </c>
      <c r="E1332" s="223" t="s">
        <v>21</v>
      </c>
      <c r="F1332" s="224" t="s">
        <v>8147</v>
      </c>
      <c r="G1332" s="222"/>
      <c r="H1332" s="223" t="s">
        <v>21</v>
      </c>
      <c r="I1332" s="225"/>
      <c r="J1332" s="222"/>
      <c r="K1332" s="222"/>
      <c r="L1332" s="226"/>
      <c r="M1332" s="227"/>
      <c r="N1332" s="228"/>
      <c r="O1332" s="228"/>
      <c r="P1332" s="228"/>
      <c r="Q1332" s="228"/>
      <c r="R1332" s="228"/>
      <c r="S1332" s="228"/>
      <c r="T1332" s="229"/>
      <c r="AT1332" s="230" t="s">
        <v>294</v>
      </c>
      <c r="AU1332" s="230" t="s">
        <v>82</v>
      </c>
      <c r="AV1332" s="15" t="s">
        <v>80</v>
      </c>
      <c r="AW1332" s="15" t="s">
        <v>34</v>
      </c>
      <c r="AX1332" s="15" t="s">
        <v>73</v>
      </c>
      <c r="AY1332" s="230" t="s">
        <v>283</v>
      </c>
    </row>
    <row r="1333" spans="1:65" s="13" customFormat="1" ht="11.25">
      <c r="B1333" s="198"/>
      <c r="C1333" s="199"/>
      <c r="D1333" s="200" t="s">
        <v>294</v>
      </c>
      <c r="E1333" s="201" t="s">
        <v>21</v>
      </c>
      <c r="F1333" s="202" t="s">
        <v>8110</v>
      </c>
      <c r="G1333" s="199"/>
      <c r="H1333" s="203">
        <v>6.12</v>
      </c>
      <c r="I1333" s="204"/>
      <c r="J1333" s="199"/>
      <c r="K1333" s="199"/>
      <c r="L1333" s="205"/>
      <c r="M1333" s="206"/>
      <c r="N1333" s="207"/>
      <c r="O1333" s="207"/>
      <c r="P1333" s="207"/>
      <c r="Q1333" s="207"/>
      <c r="R1333" s="207"/>
      <c r="S1333" s="207"/>
      <c r="T1333" s="208"/>
      <c r="AT1333" s="209" t="s">
        <v>294</v>
      </c>
      <c r="AU1333" s="209" t="s">
        <v>82</v>
      </c>
      <c r="AV1333" s="13" t="s">
        <v>82</v>
      </c>
      <c r="AW1333" s="13" t="s">
        <v>34</v>
      </c>
      <c r="AX1333" s="13" t="s">
        <v>73</v>
      </c>
      <c r="AY1333" s="209" t="s">
        <v>283</v>
      </c>
    </row>
    <row r="1334" spans="1:65" s="14" customFormat="1" ht="11.25">
      <c r="B1334" s="210"/>
      <c r="C1334" s="211"/>
      <c r="D1334" s="200" t="s">
        <v>294</v>
      </c>
      <c r="E1334" s="212" t="s">
        <v>21</v>
      </c>
      <c r="F1334" s="213" t="s">
        <v>296</v>
      </c>
      <c r="G1334" s="211"/>
      <c r="H1334" s="214">
        <v>6.12</v>
      </c>
      <c r="I1334" s="215"/>
      <c r="J1334" s="211"/>
      <c r="K1334" s="211"/>
      <c r="L1334" s="216"/>
      <c r="M1334" s="217"/>
      <c r="N1334" s="218"/>
      <c r="O1334" s="218"/>
      <c r="P1334" s="218"/>
      <c r="Q1334" s="218"/>
      <c r="R1334" s="218"/>
      <c r="S1334" s="218"/>
      <c r="T1334" s="219"/>
      <c r="AT1334" s="220" t="s">
        <v>294</v>
      </c>
      <c r="AU1334" s="220" t="s">
        <v>82</v>
      </c>
      <c r="AV1334" s="14" t="s">
        <v>102</v>
      </c>
      <c r="AW1334" s="14" t="s">
        <v>34</v>
      </c>
      <c r="AX1334" s="14" t="s">
        <v>80</v>
      </c>
      <c r="AY1334" s="220" t="s">
        <v>283</v>
      </c>
    </row>
    <row r="1335" spans="1:65" s="2" customFormat="1" ht="24.2" customHeight="1">
      <c r="A1335" s="36"/>
      <c r="B1335" s="37"/>
      <c r="C1335" s="180" t="s">
        <v>1914</v>
      </c>
      <c r="D1335" s="180" t="s">
        <v>285</v>
      </c>
      <c r="E1335" s="181" t="s">
        <v>2632</v>
      </c>
      <c r="F1335" s="182" t="s">
        <v>2633</v>
      </c>
      <c r="G1335" s="183" t="s">
        <v>473</v>
      </c>
      <c r="H1335" s="184">
        <v>0.20699999999999999</v>
      </c>
      <c r="I1335" s="185"/>
      <c r="J1335" s="186">
        <f>ROUND(I1335*H1335,2)</f>
        <v>0</v>
      </c>
      <c r="K1335" s="182" t="s">
        <v>289</v>
      </c>
      <c r="L1335" s="41"/>
      <c r="M1335" s="187" t="s">
        <v>21</v>
      </c>
      <c r="N1335" s="188" t="s">
        <v>44</v>
      </c>
      <c r="O1335" s="66"/>
      <c r="P1335" s="189">
        <f>O1335*H1335</f>
        <v>0</v>
      </c>
      <c r="Q1335" s="189">
        <v>0</v>
      </c>
      <c r="R1335" s="189">
        <f>Q1335*H1335</f>
        <v>0</v>
      </c>
      <c r="S1335" s="189">
        <v>0</v>
      </c>
      <c r="T1335" s="190">
        <f>S1335*H1335</f>
        <v>0</v>
      </c>
      <c r="U1335" s="36"/>
      <c r="V1335" s="36"/>
      <c r="W1335" s="36"/>
      <c r="X1335" s="36"/>
      <c r="Y1335" s="36"/>
      <c r="Z1335" s="36"/>
      <c r="AA1335" s="36"/>
      <c r="AB1335" s="36"/>
      <c r="AC1335" s="36"/>
      <c r="AD1335" s="36"/>
      <c r="AE1335" s="36"/>
      <c r="AR1335" s="191" t="s">
        <v>381</v>
      </c>
      <c r="AT1335" s="191" t="s">
        <v>285</v>
      </c>
      <c r="AU1335" s="191" t="s">
        <v>82</v>
      </c>
      <c r="AY1335" s="19" t="s">
        <v>283</v>
      </c>
      <c r="BE1335" s="192">
        <f>IF(N1335="základní",J1335,0)</f>
        <v>0</v>
      </c>
      <c r="BF1335" s="192">
        <f>IF(N1335="snížená",J1335,0)</f>
        <v>0</v>
      </c>
      <c r="BG1335" s="192">
        <f>IF(N1335="zákl. přenesená",J1335,0)</f>
        <v>0</v>
      </c>
      <c r="BH1335" s="192">
        <f>IF(N1335="sníž. přenesená",J1335,0)</f>
        <v>0</v>
      </c>
      <c r="BI1335" s="192">
        <f>IF(N1335="nulová",J1335,0)</f>
        <v>0</v>
      </c>
      <c r="BJ1335" s="19" t="s">
        <v>80</v>
      </c>
      <c r="BK1335" s="192">
        <f>ROUND(I1335*H1335,2)</f>
        <v>0</v>
      </c>
      <c r="BL1335" s="19" t="s">
        <v>381</v>
      </c>
      <c r="BM1335" s="191" t="s">
        <v>8148</v>
      </c>
    </row>
    <row r="1336" spans="1:65" s="2" customFormat="1" ht="11.25">
      <c r="A1336" s="36"/>
      <c r="B1336" s="37"/>
      <c r="C1336" s="38"/>
      <c r="D1336" s="193" t="s">
        <v>292</v>
      </c>
      <c r="E1336" s="38"/>
      <c r="F1336" s="194" t="s">
        <v>2635</v>
      </c>
      <c r="G1336" s="38"/>
      <c r="H1336" s="38"/>
      <c r="I1336" s="195"/>
      <c r="J1336" s="38"/>
      <c r="K1336" s="38"/>
      <c r="L1336" s="41"/>
      <c r="M1336" s="196"/>
      <c r="N1336" s="197"/>
      <c r="O1336" s="66"/>
      <c r="P1336" s="66"/>
      <c r="Q1336" s="66"/>
      <c r="R1336" s="66"/>
      <c r="S1336" s="66"/>
      <c r="T1336" s="67"/>
      <c r="U1336" s="36"/>
      <c r="V1336" s="36"/>
      <c r="W1336" s="36"/>
      <c r="X1336" s="36"/>
      <c r="Y1336" s="36"/>
      <c r="Z1336" s="36"/>
      <c r="AA1336" s="36"/>
      <c r="AB1336" s="36"/>
      <c r="AC1336" s="36"/>
      <c r="AD1336" s="36"/>
      <c r="AE1336" s="36"/>
      <c r="AT1336" s="19" t="s">
        <v>292</v>
      </c>
      <c r="AU1336" s="19" t="s">
        <v>82</v>
      </c>
    </row>
    <row r="1337" spans="1:65" s="12" customFormat="1" ht="22.9" customHeight="1">
      <c r="B1337" s="164"/>
      <c r="C1337" s="165"/>
      <c r="D1337" s="166" t="s">
        <v>72</v>
      </c>
      <c r="E1337" s="178" t="s">
        <v>2737</v>
      </c>
      <c r="F1337" s="178" t="s">
        <v>2738</v>
      </c>
      <c r="G1337" s="165"/>
      <c r="H1337" s="165"/>
      <c r="I1337" s="168"/>
      <c r="J1337" s="179">
        <f>BK1337</f>
        <v>0</v>
      </c>
      <c r="K1337" s="165"/>
      <c r="L1337" s="170"/>
      <c r="M1337" s="171"/>
      <c r="N1337" s="172"/>
      <c r="O1337" s="172"/>
      <c r="P1337" s="173">
        <f>SUM(P1338:P1359)</f>
        <v>0</v>
      </c>
      <c r="Q1337" s="172"/>
      <c r="R1337" s="173">
        <f>SUM(R1338:R1359)</f>
        <v>3.2617E-2</v>
      </c>
      <c r="S1337" s="172"/>
      <c r="T1337" s="174">
        <f>SUM(T1338:T1359)</f>
        <v>0</v>
      </c>
      <c r="AR1337" s="175" t="s">
        <v>82</v>
      </c>
      <c r="AT1337" s="176" t="s">
        <v>72</v>
      </c>
      <c r="AU1337" s="176" t="s">
        <v>80</v>
      </c>
      <c r="AY1337" s="175" t="s">
        <v>283</v>
      </c>
      <c r="BK1337" s="177">
        <f>SUM(BK1338:BK1359)</f>
        <v>0</v>
      </c>
    </row>
    <row r="1338" spans="1:65" s="2" customFormat="1" ht="21.75" customHeight="1">
      <c r="A1338" s="36"/>
      <c r="B1338" s="37"/>
      <c r="C1338" s="180" t="s">
        <v>1917</v>
      </c>
      <c r="D1338" s="180" t="s">
        <v>285</v>
      </c>
      <c r="E1338" s="181" t="s">
        <v>5038</v>
      </c>
      <c r="F1338" s="182" t="s">
        <v>5039</v>
      </c>
      <c r="G1338" s="183" t="s">
        <v>409</v>
      </c>
      <c r="H1338" s="184">
        <v>13.6</v>
      </c>
      <c r="I1338" s="185"/>
      <c r="J1338" s="186">
        <f>ROUND(I1338*H1338,2)</f>
        <v>0</v>
      </c>
      <c r="K1338" s="182" t="s">
        <v>289</v>
      </c>
      <c r="L1338" s="41"/>
      <c r="M1338" s="187" t="s">
        <v>21</v>
      </c>
      <c r="N1338" s="188" t="s">
        <v>44</v>
      </c>
      <c r="O1338" s="66"/>
      <c r="P1338" s="189">
        <f>O1338*H1338</f>
        <v>0</v>
      </c>
      <c r="Q1338" s="189">
        <v>1.5200000000000001E-3</v>
      </c>
      <c r="R1338" s="189">
        <f>Q1338*H1338</f>
        <v>2.0671999999999999E-2</v>
      </c>
      <c r="S1338" s="189">
        <v>0</v>
      </c>
      <c r="T1338" s="190">
        <f>S1338*H1338</f>
        <v>0</v>
      </c>
      <c r="U1338" s="36"/>
      <c r="V1338" s="36"/>
      <c r="W1338" s="36"/>
      <c r="X1338" s="36"/>
      <c r="Y1338" s="36"/>
      <c r="Z1338" s="36"/>
      <c r="AA1338" s="36"/>
      <c r="AB1338" s="36"/>
      <c r="AC1338" s="36"/>
      <c r="AD1338" s="36"/>
      <c r="AE1338" s="36"/>
      <c r="AR1338" s="191" t="s">
        <v>381</v>
      </c>
      <c r="AT1338" s="191" t="s">
        <v>285</v>
      </c>
      <c r="AU1338" s="191" t="s">
        <v>82</v>
      </c>
      <c r="AY1338" s="19" t="s">
        <v>283</v>
      </c>
      <c r="BE1338" s="192">
        <f>IF(N1338="základní",J1338,0)</f>
        <v>0</v>
      </c>
      <c r="BF1338" s="192">
        <f>IF(N1338="snížená",J1338,0)</f>
        <v>0</v>
      </c>
      <c r="BG1338" s="192">
        <f>IF(N1338="zákl. přenesená",J1338,0)</f>
        <v>0</v>
      </c>
      <c r="BH1338" s="192">
        <f>IF(N1338="sníž. přenesená",J1338,0)</f>
        <v>0</v>
      </c>
      <c r="BI1338" s="192">
        <f>IF(N1338="nulová",J1338,0)</f>
        <v>0</v>
      </c>
      <c r="BJ1338" s="19" t="s">
        <v>80</v>
      </c>
      <c r="BK1338" s="192">
        <f>ROUND(I1338*H1338,2)</f>
        <v>0</v>
      </c>
      <c r="BL1338" s="19" t="s">
        <v>381</v>
      </c>
      <c r="BM1338" s="191" t="s">
        <v>8149</v>
      </c>
    </row>
    <row r="1339" spans="1:65" s="2" customFormat="1" ht="11.25">
      <c r="A1339" s="36"/>
      <c r="B1339" s="37"/>
      <c r="C1339" s="38"/>
      <c r="D1339" s="193" t="s">
        <v>292</v>
      </c>
      <c r="E1339" s="38"/>
      <c r="F1339" s="194" t="s">
        <v>5041</v>
      </c>
      <c r="G1339" s="38"/>
      <c r="H1339" s="38"/>
      <c r="I1339" s="195"/>
      <c r="J1339" s="38"/>
      <c r="K1339" s="38"/>
      <c r="L1339" s="41"/>
      <c r="M1339" s="196"/>
      <c r="N1339" s="197"/>
      <c r="O1339" s="66"/>
      <c r="P1339" s="66"/>
      <c r="Q1339" s="66"/>
      <c r="R1339" s="66"/>
      <c r="S1339" s="66"/>
      <c r="T1339" s="67"/>
      <c r="U1339" s="36"/>
      <c r="V1339" s="36"/>
      <c r="W1339" s="36"/>
      <c r="X1339" s="36"/>
      <c r="Y1339" s="36"/>
      <c r="Z1339" s="36"/>
      <c r="AA1339" s="36"/>
      <c r="AB1339" s="36"/>
      <c r="AC1339" s="36"/>
      <c r="AD1339" s="36"/>
      <c r="AE1339" s="36"/>
      <c r="AT1339" s="19" t="s">
        <v>292</v>
      </c>
      <c r="AU1339" s="19" t="s">
        <v>82</v>
      </c>
    </row>
    <row r="1340" spans="1:65" s="13" customFormat="1" ht="11.25">
      <c r="B1340" s="198"/>
      <c r="C1340" s="199"/>
      <c r="D1340" s="200" t="s">
        <v>294</v>
      </c>
      <c r="E1340" s="201" t="s">
        <v>21</v>
      </c>
      <c r="F1340" s="202" t="s">
        <v>8150</v>
      </c>
      <c r="G1340" s="199"/>
      <c r="H1340" s="203">
        <v>13.6</v>
      </c>
      <c r="I1340" s="204"/>
      <c r="J1340" s="199"/>
      <c r="K1340" s="199"/>
      <c r="L1340" s="205"/>
      <c r="M1340" s="206"/>
      <c r="N1340" s="207"/>
      <c r="O1340" s="207"/>
      <c r="P1340" s="207"/>
      <c r="Q1340" s="207"/>
      <c r="R1340" s="207"/>
      <c r="S1340" s="207"/>
      <c r="T1340" s="208"/>
      <c r="AT1340" s="209" t="s">
        <v>294</v>
      </c>
      <c r="AU1340" s="209" t="s">
        <v>82</v>
      </c>
      <c r="AV1340" s="13" t="s">
        <v>82</v>
      </c>
      <c r="AW1340" s="13" t="s">
        <v>34</v>
      </c>
      <c r="AX1340" s="13" t="s">
        <v>73</v>
      </c>
      <c r="AY1340" s="209" t="s">
        <v>283</v>
      </c>
    </row>
    <row r="1341" spans="1:65" s="14" customFormat="1" ht="11.25">
      <c r="B1341" s="210"/>
      <c r="C1341" s="211"/>
      <c r="D1341" s="200" t="s">
        <v>294</v>
      </c>
      <c r="E1341" s="212" t="s">
        <v>21</v>
      </c>
      <c r="F1341" s="213" t="s">
        <v>296</v>
      </c>
      <c r="G1341" s="211"/>
      <c r="H1341" s="214">
        <v>13.6</v>
      </c>
      <c r="I1341" s="215"/>
      <c r="J1341" s="211"/>
      <c r="K1341" s="211"/>
      <c r="L1341" s="216"/>
      <c r="M1341" s="217"/>
      <c r="N1341" s="218"/>
      <c r="O1341" s="218"/>
      <c r="P1341" s="218"/>
      <c r="Q1341" s="218"/>
      <c r="R1341" s="218"/>
      <c r="S1341" s="218"/>
      <c r="T1341" s="219"/>
      <c r="AT1341" s="220" t="s">
        <v>294</v>
      </c>
      <c r="AU1341" s="220" t="s">
        <v>82</v>
      </c>
      <c r="AV1341" s="14" t="s">
        <v>102</v>
      </c>
      <c r="AW1341" s="14" t="s">
        <v>34</v>
      </c>
      <c r="AX1341" s="14" t="s">
        <v>80</v>
      </c>
      <c r="AY1341" s="220" t="s">
        <v>283</v>
      </c>
    </row>
    <row r="1342" spans="1:65" s="2" customFormat="1" ht="24.2" customHeight="1">
      <c r="A1342" s="36"/>
      <c r="B1342" s="37"/>
      <c r="C1342" s="180" t="s">
        <v>1922</v>
      </c>
      <c r="D1342" s="180" t="s">
        <v>285</v>
      </c>
      <c r="E1342" s="181" t="s">
        <v>2758</v>
      </c>
      <c r="F1342" s="182" t="s">
        <v>2759</v>
      </c>
      <c r="G1342" s="183" t="s">
        <v>488</v>
      </c>
      <c r="H1342" s="184">
        <v>13.6</v>
      </c>
      <c r="I1342" s="185"/>
      <c r="J1342" s="186">
        <f>ROUND(I1342*H1342,2)</f>
        <v>0</v>
      </c>
      <c r="K1342" s="182" t="s">
        <v>289</v>
      </c>
      <c r="L1342" s="41"/>
      <c r="M1342" s="187" t="s">
        <v>21</v>
      </c>
      <c r="N1342" s="188" t="s">
        <v>44</v>
      </c>
      <c r="O1342" s="66"/>
      <c r="P1342" s="189">
        <f>O1342*H1342</f>
        <v>0</v>
      </c>
      <c r="Q1342" s="189">
        <v>0</v>
      </c>
      <c r="R1342" s="189">
        <f>Q1342*H1342</f>
        <v>0</v>
      </c>
      <c r="S1342" s="189">
        <v>0</v>
      </c>
      <c r="T1342" s="190">
        <f>S1342*H1342</f>
        <v>0</v>
      </c>
      <c r="U1342" s="36"/>
      <c r="V1342" s="36"/>
      <c r="W1342" s="36"/>
      <c r="X1342" s="36"/>
      <c r="Y1342" s="36"/>
      <c r="Z1342" s="36"/>
      <c r="AA1342" s="36"/>
      <c r="AB1342" s="36"/>
      <c r="AC1342" s="36"/>
      <c r="AD1342" s="36"/>
      <c r="AE1342" s="36"/>
      <c r="AR1342" s="191" t="s">
        <v>381</v>
      </c>
      <c r="AT1342" s="191" t="s">
        <v>285</v>
      </c>
      <c r="AU1342" s="191" t="s">
        <v>82</v>
      </c>
      <c r="AY1342" s="19" t="s">
        <v>283</v>
      </c>
      <c r="BE1342" s="192">
        <f>IF(N1342="základní",J1342,0)</f>
        <v>0</v>
      </c>
      <c r="BF1342" s="192">
        <f>IF(N1342="snížená",J1342,0)</f>
        <v>0</v>
      </c>
      <c r="BG1342" s="192">
        <f>IF(N1342="zákl. přenesená",J1342,0)</f>
        <v>0</v>
      </c>
      <c r="BH1342" s="192">
        <f>IF(N1342="sníž. přenesená",J1342,0)</f>
        <v>0</v>
      </c>
      <c r="BI1342" s="192">
        <f>IF(N1342="nulová",J1342,0)</f>
        <v>0</v>
      </c>
      <c r="BJ1342" s="19" t="s">
        <v>80</v>
      </c>
      <c r="BK1342" s="192">
        <f>ROUND(I1342*H1342,2)</f>
        <v>0</v>
      </c>
      <c r="BL1342" s="19" t="s">
        <v>381</v>
      </c>
      <c r="BM1342" s="191" t="s">
        <v>8151</v>
      </c>
    </row>
    <row r="1343" spans="1:65" s="2" customFormat="1" ht="11.25">
      <c r="A1343" s="36"/>
      <c r="B1343" s="37"/>
      <c r="C1343" s="38"/>
      <c r="D1343" s="193" t="s">
        <v>292</v>
      </c>
      <c r="E1343" s="38"/>
      <c r="F1343" s="194" t="s">
        <v>2761</v>
      </c>
      <c r="G1343" s="38"/>
      <c r="H1343" s="38"/>
      <c r="I1343" s="195"/>
      <c r="J1343" s="38"/>
      <c r="K1343" s="38"/>
      <c r="L1343" s="41"/>
      <c r="M1343" s="196"/>
      <c r="N1343" s="197"/>
      <c r="O1343" s="66"/>
      <c r="P1343" s="66"/>
      <c r="Q1343" s="66"/>
      <c r="R1343" s="66"/>
      <c r="S1343" s="66"/>
      <c r="T1343" s="67"/>
      <c r="U1343" s="36"/>
      <c r="V1343" s="36"/>
      <c r="W1343" s="36"/>
      <c r="X1343" s="36"/>
      <c r="Y1343" s="36"/>
      <c r="Z1343" s="36"/>
      <c r="AA1343" s="36"/>
      <c r="AB1343" s="36"/>
      <c r="AC1343" s="36"/>
      <c r="AD1343" s="36"/>
      <c r="AE1343" s="36"/>
      <c r="AT1343" s="19" t="s">
        <v>292</v>
      </c>
      <c r="AU1343" s="19" t="s">
        <v>82</v>
      </c>
    </row>
    <row r="1344" spans="1:65" s="13" customFormat="1" ht="11.25">
      <c r="B1344" s="198"/>
      <c r="C1344" s="199"/>
      <c r="D1344" s="200" t="s">
        <v>294</v>
      </c>
      <c r="E1344" s="201" t="s">
        <v>21</v>
      </c>
      <c r="F1344" s="202" t="s">
        <v>8152</v>
      </c>
      <c r="G1344" s="199"/>
      <c r="H1344" s="203">
        <v>13.6</v>
      </c>
      <c r="I1344" s="204"/>
      <c r="J1344" s="199"/>
      <c r="K1344" s="199"/>
      <c r="L1344" s="205"/>
      <c r="M1344" s="206"/>
      <c r="N1344" s="207"/>
      <c r="O1344" s="207"/>
      <c r="P1344" s="207"/>
      <c r="Q1344" s="207"/>
      <c r="R1344" s="207"/>
      <c r="S1344" s="207"/>
      <c r="T1344" s="208"/>
      <c r="AT1344" s="209" t="s">
        <v>294</v>
      </c>
      <c r="AU1344" s="209" t="s">
        <v>82</v>
      </c>
      <c r="AV1344" s="13" t="s">
        <v>82</v>
      </c>
      <c r="AW1344" s="13" t="s">
        <v>34</v>
      </c>
      <c r="AX1344" s="13" t="s">
        <v>73</v>
      </c>
      <c r="AY1344" s="209" t="s">
        <v>283</v>
      </c>
    </row>
    <row r="1345" spans="1:65" s="14" customFormat="1" ht="11.25">
      <c r="B1345" s="210"/>
      <c r="C1345" s="211"/>
      <c r="D1345" s="200" t="s">
        <v>294</v>
      </c>
      <c r="E1345" s="212" t="s">
        <v>21</v>
      </c>
      <c r="F1345" s="213" t="s">
        <v>296</v>
      </c>
      <c r="G1345" s="211"/>
      <c r="H1345" s="214">
        <v>13.6</v>
      </c>
      <c r="I1345" s="215"/>
      <c r="J1345" s="211"/>
      <c r="K1345" s="211"/>
      <c r="L1345" s="216"/>
      <c r="M1345" s="217"/>
      <c r="N1345" s="218"/>
      <c r="O1345" s="218"/>
      <c r="P1345" s="218"/>
      <c r="Q1345" s="218"/>
      <c r="R1345" s="218"/>
      <c r="S1345" s="218"/>
      <c r="T1345" s="219"/>
      <c r="AT1345" s="220" t="s">
        <v>294</v>
      </c>
      <c r="AU1345" s="220" t="s">
        <v>82</v>
      </c>
      <c r="AV1345" s="14" t="s">
        <v>102</v>
      </c>
      <c r="AW1345" s="14" t="s">
        <v>34</v>
      </c>
      <c r="AX1345" s="14" t="s">
        <v>80</v>
      </c>
      <c r="AY1345" s="220" t="s">
        <v>283</v>
      </c>
    </row>
    <row r="1346" spans="1:65" s="2" customFormat="1" ht="16.5" customHeight="1">
      <c r="A1346" s="36"/>
      <c r="B1346" s="37"/>
      <c r="C1346" s="180" t="s">
        <v>1924</v>
      </c>
      <c r="D1346" s="180" t="s">
        <v>285</v>
      </c>
      <c r="E1346" s="181" t="s">
        <v>8153</v>
      </c>
      <c r="F1346" s="182" t="s">
        <v>8154</v>
      </c>
      <c r="G1346" s="183" t="s">
        <v>409</v>
      </c>
      <c r="H1346" s="184">
        <v>6.3</v>
      </c>
      <c r="I1346" s="185"/>
      <c r="J1346" s="186">
        <f>ROUND(I1346*H1346,2)</f>
        <v>0</v>
      </c>
      <c r="K1346" s="182" t="s">
        <v>289</v>
      </c>
      <c r="L1346" s="41"/>
      <c r="M1346" s="187" t="s">
        <v>21</v>
      </c>
      <c r="N1346" s="188" t="s">
        <v>44</v>
      </c>
      <c r="O1346" s="66"/>
      <c r="P1346" s="189">
        <f>O1346*H1346</f>
        <v>0</v>
      </c>
      <c r="Q1346" s="189">
        <v>1.4300000000000001E-3</v>
      </c>
      <c r="R1346" s="189">
        <f>Q1346*H1346</f>
        <v>9.0089999999999996E-3</v>
      </c>
      <c r="S1346" s="189">
        <v>0</v>
      </c>
      <c r="T1346" s="190">
        <f>S1346*H1346</f>
        <v>0</v>
      </c>
      <c r="U1346" s="36"/>
      <c r="V1346" s="36"/>
      <c r="W1346" s="36"/>
      <c r="X1346" s="36"/>
      <c r="Y1346" s="36"/>
      <c r="Z1346" s="36"/>
      <c r="AA1346" s="36"/>
      <c r="AB1346" s="36"/>
      <c r="AC1346" s="36"/>
      <c r="AD1346" s="36"/>
      <c r="AE1346" s="36"/>
      <c r="AR1346" s="191" t="s">
        <v>381</v>
      </c>
      <c r="AT1346" s="191" t="s">
        <v>285</v>
      </c>
      <c r="AU1346" s="191" t="s">
        <v>82</v>
      </c>
      <c r="AY1346" s="19" t="s">
        <v>283</v>
      </c>
      <c r="BE1346" s="192">
        <f>IF(N1346="základní",J1346,0)</f>
        <v>0</v>
      </c>
      <c r="BF1346" s="192">
        <f>IF(N1346="snížená",J1346,0)</f>
        <v>0</v>
      </c>
      <c r="BG1346" s="192">
        <f>IF(N1346="zákl. přenesená",J1346,0)</f>
        <v>0</v>
      </c>
      <c r="BH1346" s="192">
        <f>IF(N1346="sníž. přenesená",J1346,0)</f>
        <v>0</v>
      </c>
      <c r="BI1346" s="192">
        <f>IF(N1346="nulová",J1346,0)</f>
        <v>0</v>
      </c>
      <c r="BJ1346" s="19" t="s">
        <v>80</v>
      </c>
      <c r="BK1346" s="192">
        <f>ROUND(I1346*H1346,2)</f>
        <v>0</v>
      </c>
      <c r="BL1346" s="19" t="s">
        <v>381</v>
      </c>
      <c r="BM1346" s="191" t="s">
        <v>8155</v>
      </c>
    </row>
    <row r="1347" spans="1:65" s="2" customFormat="1" ht="11.25">
      <c r="A1347" s="36"/>
      <c r="B1347" s="37"/>
      <c r="C1347" s="38"/>
      <c r="D1347" s="193" t="s">
        <v>292</v>
      </c>
      <c r="E1347" s="38"/>
      <c r="F1347" s="194" t="s">
        <v>8156</v>
      </c>
      <c r="G1347" s="38"/>
      <c r="H1347" s="38"/>
      <c r="I1347" s="195"/>
      <c r="J1347" s="38"/>
      <c r="K1347" s="38"/>
      <c r="L1347" s="41"/>
      <c r="M1347" s="196"/>
      <c r="N1347" s="197"/>
      <c r="O1347" s="66"/>
      <c r="P1347" s="66"/>
      <c r="Q1347" s="66"/>
      <c r="R1347" s="66"/>
      <c r="S1347" s="66"/>
      <c r="T1347" s="67"/>
      <c r="U1347" s="36"/>
      <c r="V1347" s="36"/>
      <c r="W1347" s="36"/>
      <c r="X1347" s="36"/>
      <c r="Y1347" s="36"/>
      <c r="Z1347" s="36"/>
      <c r="AA1347" s="36"/>
      <c r="AB1347" s="36"/>
      <c r="AC1347" s="36"/>
      <c r="AD1347" s="36"/>
      <c r="AE1347" s="36"/>
      <c r="AT1347" s="19" t="s">
        <v>292</v>
      </c>
      <c r="AU1347" s="19" t="s">
        <v>82</v>
      </c>
    </row>
    <row r="1348" spans="1:65" s="13" customFormat="1" ht="11.25">
      <c r="B1348" s="198"/>
      <c r="C1348" s="199"/>
      <c r="D1348" s="200" t="s">
        <v>294</v>
      </c>
      <c r="E1348" s="201" t="s">
        <v>21</v>
      </c>
      <c r="F1348" s="202" t="s">
        <v>8157</v>
      </c>
      <c r="G1348" s="199"/>
      <c r="H1348" s="203">
        <v>6.3</v>
      </c>
      <c r="I1348" s="204"/>
      <c r="J1348" s="199"/>
      <c r="K1348" s="199"/>
      <c r="L1348" s="205"/>
      <c r="M1348" s="206"/>
      <c r="N1348" s="207"/>
      <c r="O1348" s="207"/>
      <c r="P1348" s="207"/>
      <c r="Q1348" s="207"/>
      <c r="R1348" s="207"/>
      <c r="S1348" s="207"/>
      <c r="T1348" s="208"/>
      <c r="AT1348" s="209" t="s">
        <v>294</v>
      </c>
      <c r="AU1348" s="209" t="s">
        <v>82</v>
      </c>
      <c r="AV1348" s="13" t="s">
        <v>82</v>
      </c>
      <c r="AW1348" s="13" t="s">
        <v>34</v>
      </c>
      <c r="AX1348" s="13" t="s">
        <v>73</v>
      </c>
      <c r="AY1348" s="209" t="s">
        <v>283</v>
      </c>
    </row>
    <row r="1349" spans="1:65" s="14" customFormat="1" ht="11.25">
      <c r="B1349" s="210"/>
      <c r="C1349" s="211"/>
      <c r="D1349" s="200" t="s">
        <v>294</v>
      </c>
      <c r="E1349" s="212" t="s">
        <v>21</v>
      </c>
      <c r="F1349" s="213" t="s">
        <v>296</v>
      </c>
      <c r="G1349" s="211"/>
      <c r="H1349" s="214">
        <v>6.3</v>
      </c>
      <c r="I1349" s="215"/>
      <c r="J1349" s="211"/>
      <c r="K1349" s="211"/>
      <c r="L1349" s="216"/>
      <c r="M1349" s="217"/>
      <c r="N1349" s="218"/>
      <c r="O1349" s="218"/>
      <c r="P1349" s="218"/>
      <c r="Q1349" s="218"/>
      <c r="R1349" s="218"/>
      <c r="S1349" s="218"/>
      <c r="T1349" s="219"/>
      <c r="AT1349" s="220" t="s">
        <v>294</v>
      </c>
      <c r="AU1349" s="220" t="s">
        <v>82</v>
      </c>
      <c r="AV1349" s="14" t="s">
        <v>102</v>
      </c>
      <c r="AW1349" s="14" t="s">
        <v>34</v>
      </c>
      <c r="AX1349" s="14" t="s">
        <v>80</v>
      </c>
      <c r="AY1349" s="220" t="s">
        <v>283</v>
      </c>
    </row>
    <row r="1350" spans="1:65" s="2" customFormat="1" ht="21.75" customHeight="1">
      <c r="A1350" s="36"/>
      <c r="B1350" s="37"/>
      <c r="C1350" s="180" t="s">
        <v>1928</v>
      </c>
      <c r="D1350" s="180" t="s">
        <v>285</v>
      </c>
      <c r="E1350" s="181" t="s">
        <v>8158</v>
      </c>
      <c r="F1350" s="182" t="s">
        <v>8159</v>
      </c>
      <c r="G1350" s="183" t="s">
        <v>488</v>
      </c>
      <c r="H1350" s="184">
        <v>1</v>
      </c>
      <c r="I1350" s="185"/>
      <c r="J1350" s="186">
        <f>ROUND(I1350*H1350,2)</f>
        <v>0</v>
      </c>
      <c r="K1350" s="182" t="s">
        <v>289</v>
      </c>
      <c r="L1350" s="41"/>
      <c r="M1350" s="187" t="s">
        <v>21</v>
      </c>
      <c r="N1350" s="188" t="s">
        <v>44</v>
      </c>
      <c r="O1350" s="66"/>
      <c r="P1350" s="189">
        <f>O1350*H1350</f>
        <v>0</v>
      </c>
      <c r="Q1350" s="189">
        <v>2.0000000000000001E-4</v>
      </c>
      <c r="R1350" s="189">
        <f>Q1350*H1350</f>
        <v>2.0000000000000001E-4</v>
      </c>
      <c r="S1350" s="189">
        <v>0</v>
      </c>
      <c r="T1350" s="190">
        <f>S1350*H1350</f>
        <v>0</v>
      </c>
      <c r="U1350" s="36"/>
      <c r="V1350" s="36"/>
      <c r="W1350" s="36"/>
      <c r="X1350" s="36"/>
      <c r="Y1350" s="36"/>
      <c r="Z1350" s="36"/>
      <c r="AA1350" s="36"/>
      <c r="AB1350" s="36"/>
      <c r="AC1350" s="36"/>
      <c r="AD1350" s="36"/>
      <c r="AE1350" s="36"/>
      <c r="AR1350" s="191" t="s">
        <v>381</v>
      </c>
      <c r="AT1350" s="191" t="s">
        <v>285</v>
      </c>
      <c r="AU1350" s="191" t="s">
        <v>82</v>
      </c>
      <c r="AY1350" s="19" t="s">
        <v>283</v>
      </c>
      <c r="BE1350" s="192">
        <f>IF(N1350="základní",J1350,0)</f>
        <v>0</v>
      </c>
      <c r="BF1350" s="192">
        <f>IF(N1350="snížená",J1350,0)</f>
        <v>0</v>
      </c>
      <c r="BG1350" s="192">
        <f>IF(N1350="zákl. přenesená",J1350,0)</f>
        <v>0</v>
      </c>
      <c r="BH1350" s="192">
        <f>IF(N1350="sníž. přenesená",J1350,0)</f>
        <v>0</v>
      </c>
      <c r="BI1350" s="192">
        <f>IF(N1350="nulová",J1350,0)</f>
        <v>0</v>
      </c>
      <c r="BJ1350" s="19" t="s">
        <v>80</v>
      </c>
      <c r="BK1350" s="192">
        <f>ROUND(I1350*H1350,2)</f>
        <v>0</v>
      </c>
      <c r="BL1350" s="19" t="s">
        <v>381</v>
      </c>
      <c r="BM1350" s="191" t="s">
        <v>8160</v>
      </c>
    </row>
    <row r="1351" spans="1:65" s="2" customFormat="1" ht="11.25">
      <c r="A1351" s="36"/>
      <c r="B1351" s="37"/>
      <c r="C1351" s="38"/>
      <c r="D1351" s="193" t="s">
        <v>292</v>
      </c>
      <c r="E1351" s="38"/>
      <c r="F1351" s="194" t="s">
        <v>8161</v>
      </c>
      <c r="G1351" s="38"/>
      <c r="H1351" s="38"/>
      <c r="I1351" s="195"/>
      <c r="J1351" s="38"/>
      <c r="K1351" s="38"/>
      <c r="L1351" s="41"/>
      <c r="M1351" s="196"/>
      <c r="N1351" s="197"/>
      <c r="O1351" s="66"/>
      <c r="P1351" s="66"/>
      <c r="Q1351" s="66"/>
      <c r="R1351" s="66"/>
      <c r="S1351" s="66"/>
      <c r="T1351" s="67"/>
      <c r="U1351" s="36"/>
      <c r="V1351" s="36"/>
      <c r="W1351" s="36"/>
      <c r="X1351" s="36"/>
      <c r="Y1351" s="36"/>
      <c r="Z1351" s="36"/>
      <c r="AA1351" s="36"/>
      <c r="AB1351" s="36"/>
      <c r="AC1351" s="36"/>
      <c r="AD1351" s="36"/>
      <c r="AE1351" s="36"/>
      <c r="AT1351" s="19" t="s">
        <v>292</v>
      </c>
      <c r="AU1351" s="19" t="s">
        <v>82</v>
      </c>
    </row>
    <row r="1352" spans="1:65" s="13" customFormat="1" ht="11.25">
      <c r="B1352" s="198"/>
      <c r="C1352" s="199"/>
      <c r="D1352" s="200" t="s">
        <v>294</v>
      </c>
      <c r="E1352" s="201" t="s">
        <v>21</v>
      </c>
      <c r="F1352" s="202" t="s">
        <v>8162</v>
      </c>
      <c r="G1352" s="199"/>
      <c r="H1352" s="203">
        <v>1</v>
      </c>
      <c r="I1352" s="204"/>
      <c r="J1352" s="199"/>
      <c r="K1352" s="199"/>
      <c r="L1352" s="205"/>
      <c r="M1352" s="206"/>
      <c r="N1352" s="207"/>
      <c r="O1352" s="207"/>
      <c r="P1352" s="207"/>
      <c r="Q1352" s="207"/>
      <c r="R1352" s="207"/>
      <c r="S1352" s="207"/>
      <c r="T1352" s="208"/>
      <c r="AT1352" s="209" t="s">
        <v>294</v>
      </c>
      <c r="AU1352" s="209" t="s">
        <v>82</v>
      </c>
      <c r="AV1352" s="13" t="s">
        <v>82</v>
      </c>
      <c r="AW1352" s="13" t="s">
        <v>34</v>
      </c>
      <c r="AX1352" s="13" t="s">
        <v>73</v>
      </c>
      <c r="AY1352" s="209" t="s">
        <v>283</v>
      </c>
    </row>
    <row r="1353" spans="1:65" s="14" customFormat="1" ht="11.25">
      <c r="B1353" s="210"/>
      <c r="C1353" s="211"/>
      <c r="D1353" s="200" t="s">
        <v>294</v>
      </c>
      <c r="E1353" s="212" t="s">
        <v>21</v>
      </c>
      <c r="F1353" s="213" t="s">
        <v>296</v>
      </c>
      <c r="G1353" s="211"/>
      <c r="H1353" s="214">
        <v>1</v>
      </c>
      <c r="I1353" s="215"/>
      <c r="J1353" s="211"/>
      <c r="K1353" s="211"/>
      <c r="L1353" s="216"/>
      <c r="M1353" s="217"/>
      <c r="N1353" s="218"/>
      <c r="O1353" s="218"/>
      <c r="P1353" s="218"/>
      <c r="Q1353" s="218"/>
      <c r="R1353" s="218"/>
      <c r="S1353" s="218"/>
      <c r="T1353" s="219"/>
      <c r="AT1353" s="220" t="s">
        <v>294</v>
      </c>
      <c r="AU1353" s="220" t="s">
        <v>82</v>
      </c>
      <c r="AV1353" s="14" t="s">
        <v>102</v>
      </c>
      <c r="AW1353" s="14" t="s">
        <v>34</v>
      </c>
      <c r="AX1353" s="14" t="s">
        <v>80</v>
      </c>
      <c r="AY1353" s="220" t="s">
        <v>283</v>
      </c>
    </row>
    <row r="1354" spans="1:65" s="2" customFormat="1" ht="16.5" customHeight="1">
      <c r="A1354" s="36"/>
      <c r="B1354" s="37"/>
      <c r="C1354" s="180" t="s">
        <v>1935</v>
      </c>
      <c r="D1354" s="180" t="s">
        <v>285</v>
      </c>
      <c r="E1354" s="181" t="s">
        <v>8163</v>
      </c>
      <c r="F1354" s="182" t="s">
        <v>8164</v>
      </c>
      <c r="G1354" s="183" t="s">
        <v>409</v>
      </c>
      <c r="H1354" s="184">
        <v>1.8</v>
      </c>
      <c r="I1354" s="185"/>
      <c r="J1354" s="186">
        <f>ROUND(I1354*H1354,2)</f>
        <v>0</v>
      </c>
      <c r="K1354" s="182" t="s">
        <v>289</v>
      </c>
      <c r="L1354" s="41"/>
      <c r="M1354" s="187" t="s">
        <v>21</v>
      </c>
      <c r="N1354" s="188" t="s">
        <v>44</v>
      </c>
      <c r="O1354" s="66"/>
      <c r="P1354" s="189">
        <f>O1354*H1354</f>
        <v>0</v>
      </c>
      <c r="Q1354" s="189">
        <v>1.5200000000000001E-3</v>
      </c>
      <c r="R1354" s="189">
        <f>Q1354*H1354</f>
        <v>2.7360000000000002E-3</v>
      </c>
      <c r="S1354" s="189">
        <v>0</v>
      </c>
      <c r="T1354" s="190">
        <f>S1354*H1354</f>
        <v>0</v>
      </c>
      <c r="U1354" s="36"/>
      <c r="V1354" s="36"/>
      <c r="W1354" s="36"/>
      <c r="X1354" s="36"/>
      <c r="Y1354" s="36"/>
      <c r="Z1354" s="36"/>
      <c r="AA1354" s="36"/>
      <c r="AB1354" s="36"/>
      <c r="AC1354" s="36"/>
      <c r="AD1354" s="36"/>
      <c r="AE1354" s="36"/>
      <c r="AR1354" s="191" t="s">
        <v>381</v>
      </c>
      <c r="AT1354" s="191" t="s">
        <v>285</v>
      </c>
      <c r="AU1354" s="191" t="s">
        <v>82</v>
      </c>
      <c r="AY1354" s="19" t="s">
        <v>283</v>
      </c>
      <c r="BE1354" s="192">
        <f>IF(N1354="základní",J1354,0)</f>
        <v>0</v>
      </c>
      <c r="BF1354" s="192">
        <f>IF(N1354="snížená",J1354,0)</f>
        <v>0</v>
      </c>
      <c r="BG1354" s="192">
        <f>IF(N1354="zákl. přenesená",J1354,0)</f>
        <v>0</v>
      </c>
      <c r="BH1354" s="192">
        <f>IF(N1354="sníž. přenesená",J1354,0)</f>
        <v>0</v>
      </c>
      <c r="BI1354" s="192">
        <f>IF(N1354="nulová",J1354,0)</f>
        <v>0</v>
      </c>
      <c r="BJ1354" s="19" t="s">
        <v>80</v>
      </c>
      <c r="BK1354" s="192">
        <f>ROUND(I1354*H1354,2)</f>
        <v>0</v>
      </c>
      <c r="BL1354" s="19" t="s">
        <v>381</v>
      </c>
      <c r="BM1354" s="191" t="s">
        <v>8165</v>
      </c>
    </row>
    <row r="1355" spans="1:65" s="2" customFormat="1" ht="11.25">
      <c r="A1355" s="36"/>
      <c r="B1355" s="37"/>
      <c r="C1355" s="38"/>
      <c r="D1355" s="193" t="s">
        <v>292</v>
      </c>
      <c r="E1355" s="38"/>
      <c r="F1355" s="194" t="s">
        <v>8166</v>
      </c>
      <c r="G1355" s="38"/>
      <c r="H1355" s="38"/>
      <c r="I1355" s="195"/>
      <c r="J1355" s="38"/>
      <c r="K1355" s="38"/>
      <c r="L1355" s="41"/>
      <c r="M1355" s="196"/>
      <c r="N1355" s="197"/>
      <c r="O1355" s="66"/>
      <c r="P1355" s="66"/>
      <c r="Q1355" s="66"/>
      <c r="R1355" s="66"/>
      <c r="S1355" s="66"/>
      <c r="T1355" s="67"/>
      <c r="U1355" s="36"/>
      <c r="V1355" s="36"/>
      <c r="W1355" s="36"/>
      <c r="X1355" s="36"/>
      <c r="Y1355" s="36"/>
      <c r="Z1355" s="36"/>
      <c r="AA1355" s="36"/>
      <c r="AB1355" s="36"/>
      <c r="AC1355" s="36"/>
      <c r="AD1355" s="36"/>
      <c r="AE1355" s="36"/>
      <c r="AT1355" s="19" t="s">
        <v>292</v>
      </c>
      <c r="AU1355" s="19" t="s">
        <v>82</v>
      </c>
    </row>
    <row r="1356" spans="1:65" s="13" customFormat="1" ht="11.25">
      <c r="B1356" s="198"/>
      <c r="C1356" s="199"/>
      <c r="D1356" s="200" t="s">
        <v>294</v>
      </c>
      <c r="E1356" s="201" t="s">
        <v>21</v>
      </c>
      <c r="F1356" s="202" t="s">
        <v>8167</v>
      </c>
      <c r="G1356" s="199"/>
      <c r="H1356" s="203">
        <v>1.8</v>
      </c>
      <c r="I1356" s="204"/>
      <c r="J1356" s="199"/>
      <c r="K1356" s="199"/>
      <c r="L1356" s="205"/>
      <c r="M1356" s="206"/>
      <c r="N1356" s="207"/>
      <c r="O1356" s="207"/>
      <c r="P1356" s="207"/>
      <c r="Q1356" s="207"/>
      <c r="R1356" s="207"/>
      <c r="S1356" s="207"/>
      <c r="T1356" s="208"/>
      <c r="AT1356" s="209" t="s">
        <v>294</v>
      </c>
      <c r="AU1356" s="209" t="s">
        <v>82</v>
      </c>
      <c r="AV1356" s="13" t="s">
        <v>82</v>
      </c>
      <c r="AW1356" s="13" t="s">
        <v>34</v>
      </c>
      <c r="AX1356" s="13" t="s">
        <v>73</v>
      </c>
      <c r="AY1356" s="209" t="s">
        <v>283</v>
      </c>
    </row>
    <row r="1357" spans="1:65" s="14" customFormat="1" ht="11.25">
      <c r="B1357" s="210"/>
      <c r="C1357" s="211"/>
      <c r="D1357" s="200" t="s">
        <v>294</v>
      </c>
      <c r="E1357" s="212" t="s">
        <v>21</v>
      </c>
      <c r="F1357" s="213" t="s">
        <v>296</v>
      </c>
      <c r="G1357" s="211"/>
      <c r="H1357" s="214">
        <v>1.8</v>
      </c>
      <c r="I1357" s="215"/>
      <c r="J1357" s="211"/>
      <c r="K1357" s="211"/>
      <c r="L1357" s="216"/>
      <c r="M1357" s="217"/>
      <c r="N1357" s="218"/>
      <c r="O1357" s="218"/>
      <c r="P1357" s="218"/>
      <c r="Q1357" s="218"/>
      <c r="R1357" s="218"/>
      <c r="S1357" s="218"/>
      <c r="T1357" s="219"/>
      <c r="AT1357" s="220" t="s">
        <v>294</v>
      </c>
      <c r="AU1357" s="220" t="s">
        <v>82</v>
      </c>
      <c r="AV1357" s="14" t="s">
        <v>102</v>
      </c>
      <c r="AW1357" s="14" t="s">
        <v>34</v>
      </c>
      <c r="AX1357" s="14" t="s">
        <v>80</v>
      </c>
      <c r="AY1357" s="220" t="s">
        <v>283</v>
      </c>
    </row>
    <row r="1358" spans="1:65" s="2" customFormat="1" ht="24.2" customHeight="1">
      <c r="A1358" s="36"/>
      <c r="B1358" s="37"/>
      <c r="C1358" s="180" t="s">
        <v>1940</v>
      </c>
      <c r="D1358" s="180" t="s">
        <v>285</v>
      </c>
      <c r="E1358" s="181" t="s">
        <v>2788</v>
      </c>
      <c r="F1358" s="182" t="s">
        <v>2789</v>
      </c>
      <c r="G1358" s="183" t="s">
        <v>473</v>
      </c>
      <c r="H1358" s="184">
        <v>3.3000000000000002E-2</v>
      </c>
      <c r="I1358" s="185"/>
      <c r="J1358" s="186">
        <f>ROUND(I1358*H1358,2)</f>
        <v>0</v>
      </c>
      <c r="K1358" s="182" t="s">
        <v>289</v>
      </c>
      <c r="L1358" s="41"/>
      <c r="M1358" s="187" t="s">
        <v>21</v>
      </c>
      <c r="N1358" s="188" t="s">
        <v>44</v>
      </c>
      <c r="O1358" s="66"/>
      <c r="P1358" s="189">
        <f>O1358*H1358</f>
        <v>0</v>
      </c>
      <c r="Q1358" s="189">
        <v>0</v>
      </c>
      <c r="R1358" s="189">
        <f>Q1358*H1358</f>
        <v>0</v>
      </c>
      <c r="S1358" s="189">
        <v>0</v>
      </c>
      <c r="T1358" s="190">
        <f>S1358*H1358</f>
        <v>0</v>
      </c>
      <c r="U1358" s="36"/>
      <c r="V1358" s="36"/>
      <c r="W1358" s="36"/>
      <c r="X1358" s="36"/>
      <c r="Y1358" s="36"/>
      <c r="Z1358" s="36"/>
      <c r="AA1358" s="36"/>
      <c r="AB1358" s="36"/>
      <c r="AC1358" s="36"/>
      <c r="AD1358" s="36"/>
      <c r="AE1358" s="36"/>
      <c r="AR1358" s="191" t="s">
        <v>381</v>
      </c>
      <c r="AT1358" s="191" t="s">
        <v>285</v>
      </c>
      <c r="AU1358" s="191" t="s">
        <v>82</v>
      </c>
      <c r="AY1358" s="19" t="s">
        <v>283</v>
      </c>
      <c r="BE1358" s="192">
        <f>IF(N1358="základní",J1358,0)</f>
        <v>0</v>
      </c>
      <c r="BF1358" s="192">
        <f>IF(N1358="snížená",J1358,0)</f>
        <v>0</v>
      </c>
      <c r="BG1358" s="192">
        <f>IF(N1358="zákl. přenesená",J1358,0)</f>
        <v>0</v>
      </c>
      <c r="BH1358" s="192">
        <f>IF(N1358="sníž. přenesená",J1358,0)</f>
        <v>0</v>
      </c>
      <c r="BI1358" s="192">
        <f>IF(N1358="nulová",J1358,0)</f>
        <v>0</v>
      </c>
      <c r="BJ1358" s="19" t="s">
        <v>80</v>
      </c>
      <c r="BK1358" s="192">
        <f>ROUND(I1358*H1358,2)</f>
        <v>0</v>
      </c>
      <c r="BL1358" s="19" t="s">
        <v>381</v>
      </c>
      <c r="BM1358" s="191" t="s">
        <v>8168</v>
      </c>
    </row>
    <row r="1359" spans="1:65" s="2" customFormat="1" ht="11.25">
      <c r="A1359" s="36"/>
      <c r="B1359" s="37"/>
      <c r="C1359" s="38"/>
      <c r="D1359" s="193" t="s">
        <v>292</v>
      </c>
      <c r="E1359" s="38"/>
      <c r="F1359" s="194" t="s">
        <v>2791</v>
      </c>
      <c r="G1359" s="38"/>
      <c r="H1359" s="38"/>
      <c r="I1359" s="195"/>
      <c r="J1359" s="38"/>
      <c r="K1359" s="38"/>
      <c r="L1359" s="41"/>
      <c r="M1359" s="196"/>
      <c r="N1359" s="197"/>
      <c r="O1359" s="66"/>
      <c r="P1359" s="66"/>
      <c r="Q1359" s="66"/>
      <c r="R1359" s="66"/>
      <c r="S1359" s="66"/>
      <c r="T1359" s="67"/>
      <c r="U1359" s="36"/>
      <c r="V1359" s="36"/>
      <c r="W1359" s="36"/>
      <c r="X1359" s="36"/>
      <c r="Y1359" s="36"/>
      <c r="Z1359" s="36"/>
      <c r="AA1359" s="36"/>
      <c r="AB1359" s="36"/>
      <c r="AC1359" s="36"/>
      <c r="AD1359" s="36"/>
      <c r="AE1359" s="36"/>
      <c r="AT1359" s="19" t="s">
        <v>292</v>
      </c>
      <c r="AU1359" s="19" t="s">
        <v>82</v>
      </c>
    </row>
    <row r="1360" spans="1:65" s="12" customFormat="1" ht="22.9" customHeight="1">
      <c r="B1360" s="164"/>
      <c r="C1360" s="165"/>
      <c r="D1360" s="166" t="s">
        <v>72</v>
      </c>
      <c r="E1360" s="178" t="s">
        <v>710</v>
      </c>
      <c r="F1360" s="178" t="s">
        <v>711</v>
      </c>
      <c r="G1360" s="165"/>
      <c r="H1360" s="165"/>
      <c r="I1360" s="168"/>
      <c r="J1360" s="179">
        <f>BK1360</f>
        <v>0</v>
      </c>
      <c r="K1360" s="165"/>
      <c r="L1360" s="170"/>
      <c r="M1360" s="171"/>
      <c r="N1360" s="172"/>
      <c r="O1360" s="172"/>
      <c r="P1360" s="173">
        <f>SUM(P1361:P1368)</f>
        <v>0</v>
      </c>
      <c r="Q1360" s="172"/>
      <c r="R1360" s="173">
        <f>SUM(R1361:R1368)</f>
        <v>0</v>
      </c>
      <c r="S1360" s="172"/>
      <c r="T1360" s="174">
        <f>SUM(T1361:T1368)</f>
        <v>0</v>
      </c>
      <c r="AR1360" s="175" t="s">
        <v>82</v>
      </c>
      <c r="AT1360" s="176" t="s">
        <v>72</v>
      </c>
      <c r="AU1360" s="176" t="s">
        <v>80</v>
      </c>
      <c r="AY1360" s="175" t="s">
        <v>283</v>
      </c>
      <c r="BK1360" s="177">
        <f>SUM(BK1361:BK1368)</f>
        <v>0</v>
      </c>
    </row>
    <row r="1361" spans="1:65" s="2" customFormat="1" ht="24.2" customHeight="1">
      <c r="A1361" s="36"/>
      <c r="B1361" s="37"/>
      <c r="C1361" s="180" t="s">
        <v>1948</v>
      </c>
      <c r="D1361" s="180" t="s">
        <v>285</v>
      </c>
      <c r="E1361" s="181" t="s">
        <v>2876</v>
      </c>
      <c r="F1361" s="182" t="s">
        <v>8169</v>
      </c>
      <c r="G1361" s="183" t="s">
        <v>1931</v>
      </c>
      <c r="H1361" s="184">
        <v>1</v>
      </c>
      <c r="I1361" s="185"/>
      <c r="J1361" s="186">
        <f>ROUND(I1361*H1361,2)</f>
        <v>0</v>
      </c>
      <c r="K1361" s="182" t="s">
        <v>348</v>
      </c>
      <c r="L1361" s="41"/>
      <c r="M1361" s="187" t="s">
        <v>21</v>
      </c>
      <c r="N1361" s="188" t="s">
        <v>44</v>
      </c>
      <c r="O1361" s="66"/>
      <c r="P1361" s="189">
        <f>O1361*H1361</f>
        <v>0</v>
      </c>
      <c r="Q1361" s="189">
        <v>0</v>
      </c>
      <c r="R1361" s="189">
        <f>Q1361*H1361</f>
        <v>0</v>
      </c>
      <c r="S1361" s="189">
        <v>0</v>
      </c>
      <c r="T1361" s="190">
        <f>S1361*H1361</f>
        <v>0</v>
      </c>
      <c r="U1361" s="36"/>
      <c r="V1361" s="36"/>
      <c r="W1361" s="36"/>
      <c r="X1361" s="36"/>
      <c r="Y1361" s="36"/>
      <c r="Z1361" s="36"/>
      <c r="AA1361" s="36"/>
      <c r="AB1361" s="36"/>
      <c r="AC1361" s="36"/>
      <c r="AD1361" s="36"/>
      <c r="AE1361" s="36"/>
      <c r="AR1361" s="191" t="s">
        <v>381</v>
      </c>
      <c r="AT1361" s="191" t="s">
        <v>285</v>
      </c>
      <c r="AU1361" s="191" t="s">
        <v>82</v>
      </c>
      <c r="AY1361" s="19" t="s">
        <v>283</v>
      </c>
      <c r="BE1361" s="192">
        <f>IF(N1361="základní",J1361,0)</f>
        <v>0</v>
      </c>
      <c r="BF1361" s="192">
        <f>IF(N1361="snížená",J1361,0)</f>
        <v>0</v>
      </c>
      <c r="BG1361" s="192">
        <f>IF(N1361="zákl. přenesená",J1361,0)</f>
        <v>0</v>
      </c>
      <c r="BH1361" s="192">
        <f>IF(N1361="sníž. přenesená",J1361,0)</f>
        <v>0</v>
      </c>
      <c r="BI1361" s="192">
        <f>IF(N1361="nulová",J1361,0)</f>
        <v>0</v>
      </c>
      <c r="BJ1361" s="19" t="s">
        <v>80</v>
      </c>
      <c r="BK1361" s="192">
        <f>ROUND(I1361*H1361,2)</f>
        <v>0</v>
      </c>
      <c r="BL1361" s="19" t="s">
        <v>381</v>
      </c>
      <c r="BM1361" s="191" t="s">
        <v>8170</v>
      </c>
    </row>
    <row r="1362" spans="1:65" s="2" customFormat="1" ht="39">
      <c r="A1362" s="36"/>
      <c r="B1362" s="37"/>
      <c r="C1362" s="38"/>
      <c r="D1362" s="200" t="s">
        <v>436</v>
      </c>
      <c r="E1362" s="38"/>
      <c r="F1362" s="231" t="s">
        <v>8171</v>
      </c>
      <c r="G1362" s="38"/>
      <c r="H1362" s="38"/>
      <c r="I1362" s="195"/>
      <c r="J1362" s="38"/>
      <c r="K1362" s="38"/>
      <c r="L1362" s="41"/>
      <c r="M1362" s="196"/>
      <c r="N1362" s="197"/>
      <c r="O1362" s="66"/>
      <c r="P1362" s="66"/>
      <c r="Q1362" s="66"/>
      <c r="R1362" s="66"/>
      <c r="S1362" s="66"/>
      <c r="T1362" s="67"/>
      <c r="U1362" s="36"/>
      <c r="V1362" s="36"/>
      <c r="W1362" s="36"/>
      <c r="X1362" s="36"/>
      <c r="Y1362" s="36"/>
      <c r="Z1362" s="36"/>
      <c r="AA1362" s="36"/>
      <c r="AB1362" s="36"/>
      <c r="AC1362" s="36"/>
      <c r="AD1362" s="36"/>
      <c r="AE1362" s="36"/>
      <c r="AT1362" s="19" t="s">
        <v>436</v>
      </c>
      <c r="AU1362" s="19" t="s">
        <v>82</v>
      </c>
    </row>
    <row r="1363" spans="1:65" s="2" customFormat="1" ht="24.2" customHeight="1">
      <c r="A1363" s="36"/>
      <c r="B1363" s="37"/>
      <c r="C1363" s="180" t="s">
        <v>1955</v>
      </c>
      <c r="D1363" s="180" t="s">
        <v>285</v>
      </c>
      <c r="E1363" s="181" t="s">
        <v>2881</v>
      </c>
      <c r="F1363" s="182" t="s">
        <v>8172</v>
      </c>
      <c r="G1363" s="183" t="s">
        <v>1931</v>
      </c>
      <c r="H1363" s="184">
        <v>1</v>
      </c>
      <c r="I1363" s="185"/>
      <c r="J1363" s="186">
        <f>ROUND(I1363*H1363,2)</f>
        <v>0</v>
      </c>
      <c r="K1363" s="182" t="s">
        <v>348</v>
      </c>
      <c r="L1363" s="41"/>
      <c r="M1363" s="187" t="s">
        <v>21</v>
      </c>
      <c r="N1363" s="188" t="s">
        <v>44</v>
      </c>
      <c r="O1363" s="66"/>
      <c r="P1363" s="189">
        <f>O1363*H1363</f>
        <v>0</v>
      </c>
      <c r="Q1363" s="189">
        <v>0</v>
      </c>
      <c r="R1363" s="189">
        <f>Q1363*H1363</f>
        <v>0</v>
      </c>
      <c r="S1363" s="189">
        <v>0</v>
      </c>
      <c r="T1363" s="190">
        <f>S1363*H1363</f>
        <v>0</v>
      </c>
      <c r="U1363" s="36"/>
      <c r="V1363" s="36"/>
      <c r="W1363" s="36"/>
      <c r="X1363" s="36"/>
      <c r="Y1363" s="36"/>
      <c r="Z1363" s="36"/>
      <c r="AA1363" s="36"/>
      <c r="AB1363" s="36"/>
      <c r="AC1363" s="36"/>
      <c r="AD1363" s="36"/>
      <c r="AE1363" s="36"/>
      <c r="AR1363" s="191" t="s">
        <v>381</v>
      </c>
      <c r="AT1363" s="191" t="s">
        <v>285</v>
      </c>
      <c r="AU1363" s="191" t="s">
        <v>82</v>
      </c>
      <c r="AY1363" s="19" t="s">
        <v>283</v>
      </c>
      <c r="BE1363" s="192">
        <f>IF(N1363="základní",J1363,0)</f>
        <v>0</v>
      </c>
      <c r="BF1363" s="192">
        <f>IF(N1363="snížená",J1363,0)</f>
        <v>0</v>
      </c>
      <c r="BG1363" s="192">
        <f>IF(N1363="zákl. přenesená",J1363,0)</f>
        <v>0</v>
      </c>
      <c r="BH1363" s="192">
        <f>IF(N1363="sníž. přenesená",J1363,0)</f>
        <v>0</v>
      </c>
      <c r="BI1363" s="192">
        <f>IF(N1363="nulová",J1363,0)</f>
        <v>0</v>
      </c>
      <c r="BJ1363" s="19" t="s">
        <v>80</v>
      </c>
      <c r="BK1363" s="192">
        <f>ROUND(I1363*H1363,2)</f>
        <v>0</v>
      </c>
      <c r="BL1363" s="19" t="s">
        <v>381</v>
      </c>
      <c r="BM1363" s="191" t="s">
        <v>8173</v>
      </c>
    </row>
    <row r="1364" spans="1:65" s="2" customFormat="1" ht="58.5">
      <c r="A1364" s="36"/>
      <c r="B1364" s="37"/>
      <c r="C1364" s="38"/>
      <c r="D1364" s="200" t="s">
        <v>436</v>
      </c>
      <c r="E1364" s="38"/>
      <c r="F1364" s="231" t="s">
        <v>8174</v>
      </c>
      <c r="G1364" s="38"/>
      <c r="H1364" s="38"/>
      <c r="I1364" s="195"/>
      <c r="J1364" s="38"/>
      <c r="K1364" s="38"/>
      <c r="L1364" s="41"/>
      <c r="M1364" s="196"/>
      <c r="N1364" s="197"/>
      <c r="O1364" s="66"/>
      <c r="P1364" s="66"/>
      <c r="Q1364" s="66"/>
      <c r="R1364" s="66"/>
      <c r="S1364" s="66"/>
      <c r="T1364" s="67"/>
      <c r="U1364" s="36"/>
      <c r="V1364" s="36"/>
      <c r="W1364" s="36"/>
      <c r="X1364" s="36"/>
      <c r="Y1364" s="36"/>
      <c r="Z1364" s="36"/>
      <c r="AA1364" s="36"/>
      <c r="AB1364" s="36"/>
      <c r="AC1364" s="36"/>
      <c r="AD1364" s="36"/>
      <c r="AE1364" s="36"/>
      <c r="AT1364" s="19" t="s">
        <v>436</v>
      </c>
      <c r="AU1364" s="19" t="s">
        <v>82</v>
      </c>
    </row>
    <row r="1365" spans="1:65" s="2" customFormat="1" ht="37.9" customHeight="1">
      <c r="A1365" s="36"/>
      <c r="B1365" s="37"/>
      <c r="C1365" s="180" t="s">
        <v>1961</v>
      </c>
      <c r="D1365" s="180" t="s">
        <v>285</v>
      </c>
      <c r="E1365" s="181" t="s">
        <v>2885</v>
      </c>
      <c r="F1365" s="182" t="s">
        <v>8175</v>
      </c>
      <c r="G1365" s="183" t="s">
        <v>1931</v>
      </c>
      <c r="H1365" s="184">
        <v>1</v>
      </c>
      <c r="I1365" s="185"/>
      <c r="J1365" s="186">
        <f>ROUND(I1365*H1365,2)</f>
        <v>0</v>
      </c>
      <c r="K1365" s="182" t="s">
        <v>348</v>
      </c>
      <c r="L1365" s="41"/>
      <c r="M1365" s="187" t="s">
        <v>21</v>
      </c>
      <c r="N1365" s="188" t="s">
        <v>44</v>
      </c>
      <c r="O1365" s="66"/>
      <c r="P1365" s="189">
        <f>O1365*H1365</f>
        <v>0</v>
      </c>
      <c r="Q1365" s="189">
        <v>0</v>
      </c>
      <c r="R1365" s="189">
        <f>Q1365*H1365</f>
        <v>0</v>
      </c>
      <c r="S1365" s="189">
        <v>0</v>
      </c>
      <c r="T1365" s="190">
        <f>S1365*H1365</f>
        <v>0</v>
      </c>
      <c r="U1365" s="36"/>
      <c r="V1365" s="36"/>
      <c r="W1365" s="36"/>
      <c r="X1365" s="36"/>
      <c r="Y1365" s="36"/>
      <c r="Z1365" s="36"/>
      <c r="AA1365" s="36"/>
      <c r="AB1365" s="36"/>
      <c r="AC1365" s="36"/>
      <c r="AD1365" s="36"/>
      <c r="AE1365" s="36"/>
      <c r="AR1365" s="191" t="s">
        <v>381</v>
      </c>
      <c r="AT1365" s="191" t="s">
        <v>285</v>
      </c>
      <c r="AU1365" s="191" t="s">
        <v>82</v>
      </c>
      <c r="AY1365" s="19" t="s">
        <v>283</v>
      </c>
      <c r="BE1365" s="192">
        <f>IF(N1365="základní",J1365,0)</f>
        <v>0</v>
      </c>
      <c r="BF1365" s="192">
        <f>IF(N1365="snížená",J1365,0)</f>
        <v>0</v>
      </c>
      <c r="BG1365" s="192">
        <f>IF(N1365="zákl. přenesená",J1365,0)</f>
        <v>0</v>
      </c>
      <c r="BH1365" s="192">
        <f>IF(N1365="sníž. přenesená",J1365,0)</f>
        <v>0</v>
      </c>
      <c r="BI1365" s="192">
        <f>IF(N1365="nulová",J1365,0)</f>
        <v>0</v>
      </c>
      <c r="BJ1365" s="19" t="s">
        <v>80</v>
      </c>
      <c r="BK1365" s="192">
        <f>ROUND(I1365*H1365,2)</f>
        <v>0</v>
      </c>
      <c r="BL1365" s="19" t="s">
        <v>381</v>
      </c>
      <c r="BM1365" s="191" t="s">
        <v>8176</v>
      </c>
    </row>
    <row r="1366" spans="1:65" s="2" customFormat="1" ht="58.5">
      <c r="A1366" s="36"/>
      <c r="B1366" s="37"/>
      <c r="C1366" s="38"/>
      <c r="D1366" s="200" t="s">
        <v>436</v>
      </c>
      <c r="E1366" s="38"/>
      <c r="F1366" s="231" t="s">
        <v>8177</v>
      </c>
      <c r="G1366" s="38"/>
      <c r="H1366" s="38"/>
      <c r="I1366" s="195"/>
      <c r="J1366" s="38"/>
      <c r="K1366" s="38"/>
      <c r="L1366" s="41"/>
      <c r="M1366" s="196"/>
      <c r="N1366" s="197"/>
      <c r="O1366" s="66"/>
      <c r="P1366" s="66"/>
      <c r="Q1366" s="66"/>
      <c r="R1366" s="66"/>
      <c r="S1366" s="66"/>
      <c r="T1366" s="67"/>
      <c r="U1366" s="36"/>
      <c r="V1366" s="36"/>
      <c r="W1366" s="36"/>
      <c r="X1366" s="36"/>
      <c r="Y1366" s="36"/>
      <c r="Z1366" s="36"/>
      <c r="AA1366" s="36"/>
      <c r="AB1366" s="36"/>
      <c r="AC1366" s="36"/>
      <c r="AD1366" s="36"/>
      <c r="AE1366" s="36"/>
      <c r="AT1366" s="19" t="s">
        <v>436</v>
      </c>
      <c r="AU1366" s="19" t="s">
        <v>82</v>
      </c>
    </row>
    <row r="1367" spans="1:65" s="2" customFormat="1" ht="24.2" customHeight="1">
      <c r="A1367" s="36"/>
      <c r="B1367" s="37"/>
      <c r="C1367" s="180" t="s">
        <v>1968</v>
      </c>
      <c r="D1367" s="180" t="s">
        <v>285</v>
      </c>
      <c r="E1367" s="181" t="s">
        <v>3005</v>
      </c>
      <c r="F1367" s="182" t="s">
        <v>3006</v>
      </c>
      <c r="G1367" s="183" t="s">
        <v>2872</v>
      </c>
      <c r="H1367" s="257"/>
      <c r="I1367" s="185"/>
      <c r="J1367" s="186">
        <f>ROUND(I1367*H1367,2)</f>
        <v>0</v>
      </c>
      <c r="K1367" s="182" t="s">
        <v>289</v>
      </c>
      <c r="L1367" s="41"/>
      <c r="M1367" s="187" t="s">
        <v>21</v>
      </c>
      <c r="N1367" s="188" t="s">
        <v>44</v>
      </c>
      <c r="O1367" s="66"/>
      <c r="P1367" s="189">
        <f>O1367*H1367</f>
        <v>0</v>
      </c>
      <c r="Q1367" s="189">
        <v>0</v>
      </c>
      <c r="R1367" s="189">
        <f>Q1367*H1367</f>
        <v>0</v>
      </c>
      <c r="S1367" s="189">
        <v>0</v>
      </c>
      <c r="T1367" s="190">
        <f>S1367*H1367</f>
        <v>0</v>
      </c>
      <c r="U1367" s="36"/>
      <c r="V1367" s="36"/>
      <c r="W1367" s="36"/>
      <c r="X1367" s="36"/>
      <c r="Y1367" s="36"/>
      <c r="Z1367" s="36"/>
      <c r="AA1367" s="36"/>
      <c r="AB1367" s="36"/>
      <c r="AC1367" s="36"/>
      <c r="AD1367" s="36"/>
      <c r="AE1367" s="36"/>
      <c r="AR1367" s="191" t="s">
        <v>381</v>
      </c>
      <c r="AT1367" s="191" t="s">
        <v>285</v>
      </c>
      <c r="AU1367" s="191" t="s">
        <v>82</v>
      </c>
      <c r="AY1367" s="19" t="s">
        <v>283</v>
      </c>
      <c r="BE1367" s="192">
        <f>IF(N1367="základní",J1367,0)</f>
        <v>0</v>
      </c>
      <c r="BF1367" s="192">
        <f>IF(N1367="snížená",J1367,0)</f>
        <v>0</v>
      </c>
      <c r="BG1367" s="192">
        <f>IF(N1367="zákl. přenesená",J1367,0)</f>
        <v>0</v>
      </c>
      <c r="BH1367" s="192">
        <f>IF(N1367="sníž. přenesená",J1367,0)</f>
        <v>0</v>
      </c>
      <c r="BI1367" s="192">
        <f>IF(N1367="nulová",J1367,0)</f>
        <v>0</v>
      </c>
      <c r="BJ1367" s="19" t="s">
        <v>80</v>
      </c>
      <c r="BK1367" s="192">
        <f>ROUND(I1367*H1367,2)</f>
        <v>0</v>
      </c>
      <c r="BL1367" s="19" t="s">
        <v>381</v>
      </c>
      <c r="BM1367" s="191" t="s">
        <v>8178</v>
      </c>
    </row>
    <row r="1368" spans="1:65" s="2" customFormat="1" ht="11.25">
      <c r="A1368" s="36"/>
      <c r="B1368" s="37"/>
      <c r="C1368" s="38"/>
      <c r="D1368" s="193" t="s">
        <v>292</v>
      </c>
      <c r="E1368" s="38"/>
      <c r="F1368" s="194" t="s">
        <v>3008</v>
      </c>
      <c r="G1368" s="38"/>
      <c r="H1368" s="38"/>
      <c r="I1368" s="195"/>
      <c r="J1368" s="38"/>
      <c r="K1368" s="38"/>
      <c r="L1368" s="41"/>
      <c r="M1368" s="258"/>
      <c r="N1368" s="259"/>
      <c r="O1368" s="260"/>
      <c r="P1368" s="260"/>
      <c r="Q1368" s="260"/>
      <c r="R1368" s="260"/>
      <c r="S1368" s="260"/>
      <c r="T1368" s="261"/>
      <c r="U1368" s="36"/>
      <c r="V1368" s="36"/>
      <c r="W1368" s="36"/>
      <c r="X1368" s="36"/>
      <c r="Y1368" s="36"/>
      <c r="Z1368" s="36"/>
      <c r="AA1368" s="36"/>
      <c r="AB1368" s="36"/>
      <c r="AC1368" s="36"/>
      <c r="AD1368" s="36"/>
      <c r="AE1368" s="36"/>
      <c r="AT1368" s="19" t="s">
        <v>292</v>
      </c>
      <c r="AU1368" s="19" t="s">
        <v>82</v>
      </c>
    </row>
    <row r="1369" spans="1:65" s="2" customFormat="1" ht="6.95" customHeight="1">
      <c r="A1369" s="36"/>
      <c r="B1369" s="49"/>
      <c r="C1369" s="50"/>
      <c r="D1369" s="50"/>
      <c r="E1369" s="50"/>
      <c r="F1369" s="50"/>
      <c r="G1369" s="50"/>
      <c r="H1369" s="50"/>
      <c r="I1369" s="50"/>
      <c r="J1369" s="50"/>
      <c r="K1369" s="50"/>
      <c r="L1369" s="41"/>
      <c r="M1369" s="36"/>
      <c r="O1369" s="36"/>
      <c r="P1369" s="36"/>
      <c r="Q1369" s="36"/>
      <c r="R1369" s="36"/>
      <c r="S1369" s="36"/>
      <c r="T1369" s="36"/>
      <c r="U1369" s="36"/>
      <c r="V1369" s="36"/>
      <c r="W1369" s="36"/>
      <c r="X1369" s="36"/>
      <c r="Y1369" s="36"/>
      <c r="Z1369" s="36"/>
      <c r="AA1369" s="36"/>
      <c r="AB1369" s="36"/>
      <c r="AC1369" s="36"/>
      <c r="AD1369" s="36"/>
      <c r="AE1369" s="36"/>
    </row>
  </sheetData>
  <sheetProtection algorithmName="SHA-512" hashValue="3HgRHwztrgLaK8W38PcZpgWhud2PYVta3iUsitP8q8YTlGevKsCK7jV2PflVtSy9WZGoBX5bakweEffHA2fA2A==" saltValue="ujok31eW4Fz+S0SrSDB2X1EFCGKdbtZFj9TR8EItcyh4JiqZKaRDvBa1d7KIg3qRugUHkPT3kbWkHyoOnaVWCw==" spinCount="100000" sheet="1" objects="1" scenarios="1" formatColumns="0" formatRows="0" autoFilter="0"/>
  <autoFilter ref="C100:K1368"/>
  <mergeCells count="12">
    <mergeCell ref="E93:H93"/>
    <mergeCell ref="L2:V2"/>
    <mergeCell ref="E50:H50"/>
    <mergeCell ref="E52:H52"/>
    <mergeCell ref="E54:H54"/>
    <mergeCell ref="E89:H89"/>
    <mergeCell ref="E91:H91"/>
    <mergeCell ref="E7:H7"/>
    <mergeCell ref="E9:H9"/>
    <mergeCell ref="E11:H11"/>
    <mergeCell ref="E20:H20"/>
    <mergeCell ref="E29:H29"/>
  </mergeCells>
  <hyperlinks>
    <hyperlink ref="F105" r:id="rId1"/>
    <hyperlink ref="F110" r:id="rId2"/>
    <hyperlink ref="F114" r:id="rId3"/>
    <hyperlink ref="F135" r:id="rId4"/>
    <hyperlink ref="F149" r:id="rId5"/>
    <hyperlink ref="F164" r:id="rId6"/>
    <hyperlink ref="F184" r:id="rId7"/>
    <hyperlink ref="F204" r:id="rId8"/>
    <hyperlink ref="F208" r:id="rId9"/>
    <hyperlink ref="F222" r:id="rId10"/>
    <hyperlink ref="F226" r:id="rId11"/>
    <hyperlink ref="F230" r:id="rId12"/>
    <hyperlink ref="F234" r:id="rId13"/>
    <hyperlink ref="F245" r:id="rId14"/>
    <hyperlink ref="F250" r:id="rId15"/>
    <hyperlink ref="F257" r:id="rId16"/>
    <hyperlink ref="F261" r:id="rId17"/>
    <hyperlink ref="F267" r:id="rId18"/>
    <hyperlink ref="F272" r:id="rId19"/>
    <hyperlink ref="F278" r:id="rId20"/>
    <hyperlink ref="F284" r:id="rId21"/>
    <hyperlink ref="F288" r:id="rId22"/>
    <hyperlink ref="F297" r:id="rId23"/>
    <hyperlink ref="F301" r:id="rId24"/>
    <hyperlink ref="F305" r:id="rId25"/>
    <hyperlink ref="F347" r:id="rId26"/>
    <hyperlink ref="F386" r:id="rId27"/>
    <hyperlink ref="F396" r:id="rId28"/>
    <hyperlink ref="F400" r:id="rId29"/>
    <hyperlink ref="F404" r:id="rId30"/>
    <hyperlink ref="F409" r:id="rId31"/>
    <hyperlink ref="F415" r:id="rId32"/>
    <hyperlink ref="F422" r:id="rId33"/>
    <hyperlink ref="F433" r:id="rId34"/>
    <hyperlink ref="F438" r:id="rId35"/>
    <hyperlink ref="F454" r:id="rId36"/>
    <hyperlink ref="F472" r:id="rId37"/>
    <hyperlink ref="F476" r:id="rId38"/>
    <hyperlink ref="F485" r:id="rId39"/>
    <hyperlink ref="F500" r:id="rId40"/>
    <hyperlink ref="F507" r:id="rId41"/>
    <hyperlink ref="F519" r:id="rId42"/>
    <hyperlink ref="F536" r:id="rId43"/>
    <hyperlink ref="F540" r:id="rId44"/>
    <hyperlink ref="F545" r:id="rId45"/>
    <hyperlink ref="F549" r:id="rId46"/>
    <hyperlink ref="F555" r:id="rId47"/>
    <hyperlink ref="F559" r:id="rId48"/>
    <hyperlink ref="F572" r:id="rId49"/>
    <hyperlink ref="F590" r:id="rId50"/>
    <hyperlink ref="F604" r:id="rId51"/>
    <hyperlink ref="F611" r:id="rId52"/>
    <hyperlink ref="F631" r:id="rId53"/>
    <hyperlink ref="F635" r:id="rId54"/>
    <hyperlink ref="F645" r:id="rId55"/>
    <hyperlink ref="F654" r:id="rId56"/>
    <hyperlink ref="F659" r:id="rId57"/>
    <hyperlink ref="F666" r:id="rId58"/>
    <hyperlink ref="F678" r:id="rId59"/>
    <hyperlink ref="F690" r:id="rId60"/>
    <hyperlink ref="F694" r:id="rId61"/>
    <hyperlink ref="F713" r:id="rId62"/>
    <hyperlink ref="F722" r:id="rId63"/>
    <hyperlink ref="F735" r:id="rId64"/>
    <hyperlink ref="F739" r:id="rId65"/>
    <hyperlink ref="F748" r:id="rId66"/>
    <hyperlink ref="F752" r:id="rId67"/>
    <hyperlink ref="F762" r:id="rId68"/>
    <hyperlink ref="F775" r:id="rId69"/>
    <hyperlink ref="F812" r:id="rId70"/>
    <hyperlink ref="F816" r:id="rId71"/>
    <hyperlink ref="F830" r:id="rId72"/>
    <hyperlink ref="F834" r:id="rId73"/>
    <hyperlink ref="F840" r:id="rId74"/>
    <hyperlink ref="F847" r:id="rId75"/>
    <hyperlink ref="F851" r:id="rId76"/>
    <hyperlink ref="F857" r:id="rId77"/>
    <hyperlink ref="F863" r:id="rId78"/>
    <hyperlink ref="F868" r:id="rId79"/>
    <hyperlink ref="F873" r:id="rId80"/>
    <hyperlink ref="F878" r:id="rId81"/>
    <hyperlink ref="F892" r:id="rId82"/>
    <hyperlink ref="F897" r:id="rId83"/>
    <hyperlink ref="F907" r:id="rId84"/>
    <hyperlink ref="F912" r:id="rId85"/>
    <hyperlink ref="F917" r:id="rId86"/>
    <hyperlink ref="F931" r:id="rId87"/>
    <hyperlink ref="F935" r:id="rId88"/>
    <hyperlink ref="F950" r:id="rId89"/>
    <hyperlink ref="F954" r:id="rId90"/>
    <hyperlink ref="F958" r:id="rId91"/>
    <hyperlink ref="F991" r:id="rId92"/>
    <hyperlink ref="F1003" r:id="rId93"/>
    <hyperlink ref="F1019" r:id="rId94"/>
    <hyperlink ref="F1029" r:id="rId95"/>
    <hyperlink ref="F1037" r:id="rId96"/>
    <hyperlink ref="F1042" r:id="rId97"/>
    <hyperlink ref="F1050" r:id="rId98"/>
    <hyperlink ref="F1060" r:id="rId99"/>
    <hyperlink ref="F1062" r:id="rId100"/>
    <hyperlink ref="F1064" r:id="rId101"/>
    <hyperlink ref="F1068" r:id="rId102"/>
    <hyperlink ref="F1071" r:id="rId103"/>
    <hyperlink ref="F1075" r:id="rId104"/>
    <hyperlink ref="F1084" r:id="rId105"/>
    <hyperlink ref="F1096" r:id="rId106"/>
    <hyperlink ref="F1109" r:id="rId107"/>
    <hyperlink ref="F1120" r:id="rId108"/>
    <hyperlink ref="F1132" r:id="rId109"/>
    <hyperlink ref="F1148" r:id="rId110"/>
    <hyperlink ref="F1156" r:id="rId111"/>
    <hyperlink ref="F1163" r:id="rId112"/>
    <hyperlink ref="F1172" r:id="rId113"/>
    <hyperlink ref="F1188" r:id="rId114"/>
    <hyperlink ref="F1195" r:id="rId115"/>
    <hyperlink ref="F1201" r:id="rId116"/>
    <hyperlink ref="F1208" r:id="rId117"/>
    <hyperlink ref="F1215" r:id="rId118"/>
    <hyperlink ref="F1221" r:id="rId119"/>
    <hyperlink ref="F1228" r:id="rId120"/>
    <hyperlink ref="F1231" r:id="rId121"/>
    <hyperlink ref="F1239" r:id="rId122"/>
    <hyperlink ref="F1251" r:id="rId123"/>
    <hyperlink ref="F1259" r:id="rId124"/>
    <hyperlink ref="F1280" r:id="rId125"/>
    <hyperlink ref="F1292" r:id="rId126"/>
    <hyperlink ref="F1319" r:id="rId127"/>
    <hyperlink ref="F1328" r:id="rId128"/>
    <hyperlink ref="F1331" r:id="rId129"/>
    <hyperlink ref="F1336" r:id="rId130"/>
    <hyperlink ref="F1339" r:id="rId131"/>
    <hyperlink ref="F1343" r:id="rId132"/>
    <hyperlink ref="F1347" r:id="rId133"/>
    <hyperlink ref="F1351" r:id="rId134"/>
    <hyperlink ref="F1355" r:id="rId135"/>
    <hyperlink ref="F1359" r:id="rId136"/>
    <hyperlink ref="F1368" r:id="rId137"/>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38"/>
</worksheet>
</file>

<file path=xl/worksheets/sheet29.xml><?xml version="1.0" encoding="utf-8"?>
<worksheet xmlns="http://schemas.openxmlformats.org/spreadsheetml/2006/main" xmlns:r="http://schemas.openxmlformats.org/officeDocument/2006/relationships">
  <sheetPr>
    <pageSetUpPr fitToPage="1"/>
  </sheetPr>
  <dimension ref="A2:BM659"/>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56" s="1" customFormat="1" ht="36.950000000000003" customHeight="1">
      <c r="L2" s="385"/>
      <c r="M2" s="385"/>
      <c r="N2" s="385"/>
      <c r="O2" s="385"/>
      <c r="P2" s="385"/>
      <c r="Q2" s="385"/>
      <c r="R2" s="385"/>
      <c r="S2" s="385"/>
      <c r="T2" s="385"/>
      <c r="U2" s="385"/>
      <c r="V2" s="385"/>
      <c r="AT2" s="19" t="s">
        <v>178</v>
      </c>
      <c r="AZ2" s="246" t="s">
        <v>8179</v>
      </c>
      <c r="BA2" s="246" t="s">
        <v>8180</v>
      </c>
      <c r="BB2" s="246" t="s">
        <v>288</v>
      </c>
      <c r="BC2" s="246" t="s">
        <v>3686</v>
      </c>
      <c r="BD2" s="246" t="s">
        <v>82</v>
      </c>
    </row>
    <row r="3" spans="1:56" s="1" customFormat="1" ht="6.95" customHeight="1">
      <c r="B3" s="110"/>
      <c r="C3" s="111"/>
      <c r="D3" s="111"/>
      <c r="E3" s="111"/>
      <c r="F3" s="111"/>
      <c r="G3" s="111"/>
      <c r="H3" s="111"/>
      <c r="I3" s="111"/>
      <c r="J3" s="111"/>
      <c r="K3" s="111"/>
      <c r="L3" s="22"/>
      <c r="AT3" s="19" t="s">
        <v>82</v>
      </c>
      <c r="AZ3" s="246" t="s">
        <v>8181</v>
      </c>
      <c r="BA3" s="246" t="s">
        <v>8182</v>
      </c>
      <c r="BB3" s="246" t="s">
        <v>288</v>
      </c>
      <c r="BC3" s="246" t="s">
        <v>1760</v>
      </c>
      <c r="BD3" s="246" t="s">
        <v>82</v>
      </c>
    </row>
    <row r="4" spans="1:56" s="1" customFormat="1" ht="24.95" customHeight="1">
      <c r="B4" s="22"/>
      <c r="D4" s="112" t="s">
        <v>247</v>
      </c>
      <c r="L4" s="22"/>
      <c r="M4" s="113" t="s">
        <v>10</v>
      </c>
      <c r="AT4" s="19" t="s">
        <v>4</v>
      </c>
      <c r="AZ4" s="246" t="s">
        <v>8183</v>
      </c>
      <c r="BA4" s="246" t="s">
        <v>8184</v>
      </c>
      <c r="BB4" s="246" t="s">
        <v>288</v>
      </c>
      <c r="BC4" s="246" t="s">
        <v>8185</v>
      </c>
      <c r="BD4" s="246" t="s">
        <v>82</v>
      </c>
    </row>
    <row r="5" spans="1:56" s="1" customFormat="1" ht="6.95" customHeight="1">
      <c r="B5" s="22"/>
      <c r="L5" s="22"/>
      <c r="AZ5" s="246" t="s">
        <v>8186</v>
      </c>
      <c r="BA5" s="246" t="s">
        <v>8187</v>
      </c>
      <c r="BB5" s="246" t="s">
        <v>288</v>
      </c>
      <c r="BC5" s="246" t="s">
        <v>2085</v>
      </c>
      <c r="BD5" s="246" t="s">
        <v>82</v>
      </c>
    </row>
    <row r="6" spans="1:56" s="1" customFormat="1" ht="12" customHeight="1">
      <c r="B6" s="22"/>
      <c r="D6" s="114" t="s">
        <v>16</v>
      </c>
      <c r="L6" s="22"/>
      <c r="AZ6" s="246" t="s">
        <v>8188</v>
      </c>
      <c r="BA6" s="246" t="s">
        <v>8189</v>
      </c>
      <c r="BB6" s="246" t="s">
        <v>288</v>
      </c>
      <c r="BC6" s="246" t="s">
        <v>493</v>
      </c>
      <c r="BD6" s="246" t="s">
        <v>82</v>
      </c>
    </row>
    <row r="7" spans="1:56" s="1" customFormat="1" ht="16.5" customHeight="1">
      <c r="B7" s="22"/>
      <c r="E7" s="411" t="str">
        <f>'Rekapitulace stavby'!K6</f>
        <v>Koupaliště Dubice-venkovní bazén</v>
      </c>
      <c r="F7" s="412"/>
      <c r="G7" s="412"/>
      <c r="H7" s="412"/>
      <c r="L7" s="22"/>
      <c r="AZ7" s="246" t="s">
        <v>8190</v>
      </c>
      <c r="BA7" s="246" t="s">
        <v>8191</v>
      </c>
      <c r="BB7" s="246" t="s">
        <v>288</v>
      </c>
      <c r="BC7" s="246" t="s">
        <v>333</v>
      </c>
      <c r="BD7" s="246" t="s">
        <v>82</v>
      </c>
    </row>
    <row r="8" spans="1:56" s="1" customFormat="1" ht="12" customHeight="1">
      <c r="B8" s="22"/>
      <c r="D8" s="114" t="s">
        <v>248</v>
      </c>
      <c r="L8" s="22"/>
      <c r="AZ8" s="246" t="s">
        <v>8192</v>
      </c>
      <c r="BA8" s="246" t="s">
        <v>8193</v>
      </c>
      <c r="BB8" s="246" t="s">
        <v>288</v>
      </c>
      <c r="BC8" s="246" t="s">
        <v>1547</v>
      </c>
      <c r="BD8" s="246" t="s">
        <v>82</v>
      </c>
    </row>
    <row r="9" spans="1:56" s="2" customFormat="1" ht="16.5" customHeight="1">
      <c r="A9" s="36"/>
      <c r="B9" s="41"/>
      <c r="C9" s="36"/>
      <c r="D9" s="36"/>
      <c r="E9" s="411" t="s">
        <v>8194</v>
      </c>
      <c r="F9" s="413"/>
      <c r="G9" s="413"/>
      <c r="H9" s="413"/>
      <c r="I9" s="36"/>
      <c r="J9" s="36"/>
      <c r="K9" s="36"/>
      <c r="L9" s="115"/>
      <c r="S9" s="36"/>
      <c r="T9" s="36"/>
      <c r="U9" s="36"/>
      <c r="V9" s="36"/>
      <c r="W9" s="36"/>
      <c r="X9" s="36"/>
      <c r="Y9" s="36"/>
      <c r="Z9" s="36"/>
      <c r="AA9" s="36"/>
      <c r="AB9" s="36"/>
      <c r="AC9" s="36"/>
      <c r="AD9" s="36"/>
      <c r="AE9" s="36"/>
      <c r="AZ9" s="246" t="s">
        <v>8195</v>
      </c>
      <c r="BA9" s="246" t="s">
        <v>8196</v>
      </c>
      <c r="BB9" s="246" t="s">
        <v>288</v>
      </c>
      <c r="BC9" s="246" t="s">
        <v>8197</v>
      </c>
      <c r="BD9" s="246" t="s">
        <v>82</v>
      </c>
    </row>
    <row r="10" spans="1:5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c r="AZ10" s="246" t="s">
        <v>8198</v>
      </c>
      <c r="BA10" s="246" t="s">
        <v>8199</v>
      </c>
      <c r="BB10" s="246" t="s">
        <v>288</v>
      </c>
      <c r="BC10" s="246" t="s">
        <v>8200</v>
      </c>
      <c r="BD10" s="246" t="s">
        <v>82</v>
      </c>
    </row>
    <row r="11" spans="1:56" s="2" customFormat="1" ht="16.5" customHeight="1">
      <c r="A11" s="36"/>
      <c r="B11" s="41"/>
      <c r="C11" s="36"/>
      <c r="D11" s="36"/>
      <c r="E11" s="414" t="s">
        <v>8201</v>
      </c>
      <c r="F11" s="413"/>
      <c r="G11" s="413"/>
      <c r="H11" s="413"/>
      <c r="I11" s="36"/>
      <c r="J11" s="36"/>
      <c r="K11" s="36"/>
      <c r="L11" s="115"/>
      <c r="S11" s="36"/>
      <c r="T11" s="36"/>
      <c r="U11" s="36"/>
      <c r="V11" s="36"/>
      <c r="W11" s="36"/>
      <c r="X11" s="36"/>
      <c r="Y11" s="36"/>
      <c r="Z11" s="36"/>
      <c r="AA11" s="36"/>
      <c r="AB11" s="36"/>
      <c r="AC11" s="36"/>
      <c r="AD11" s="36"/>
      <c r="AE11" s="36"/>
      <c r="AZ11" s="246" t="s">
        <v>8202</v>
      </c>
      <c r="BA11" s="246" t="s">
        <v>8203</v>
      </c>
      <c r="BB11" s="246" t="s">
        <v>288</v>
      </c>
      <c r="BC11" s="246" t="s">
        <v>1575</v>
      </c>
      <c r="BD11" s="246" t="s">
        <v>82</v>
      </c>
    </row>
    <row r="12" spans="1:5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5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5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5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5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36</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ROUND(J96,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ROUND((SUM(BE96:BE658)),  2)</f>
        <v>0</v>
      </c>
      <c r="G35" s="36"/>
      <c r="H35" s="36"/>
      <c r="I35" s="126">
        <v>0.21</v>
      </c>
      <c r="J35" s="125">
        <f>ROUND(((SUM(BE96:BE658))*I35),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ROUND((SUM(BF96:BF658)),  2)</f>
        <v>0</v>
      </c>
      <c r="G36" s="36"/>
      <c r="H36" s="36"/>
      <c r="I36" s="126">
        <v>0.15</v>
      </c>
      <c r="J36" s="125">
        <f>ROUND(((SUM(BF96:BF658))*I36),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ROUND((SUM(BG96:BG658)),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ROUND((SUM(BH96:BH658)),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ROUND((SUM(BI96:BI658)),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8194</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2021/67-007-11 - D.1.1-Architektonické a stavebně technické řešení</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Ing.A.Hejmalová</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J96</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258</v>
      </c>
      <c r="E64" s="145"/>
      <c r="F64" s="145"/>
      <c r="G64" s="145"/>
      <c r="H64" s="145"/>
      <c r="I64" s="145"/>
      <c r="J64" s="146">
        <f>J97</f>
        <v>0</v>
      </c>
      <c r="K64" s="143"/>
      <c r="L64" s="147"/>
    </row>
    <row r="65" spans="1:31" s="10" customFormat="1" ht="19.899999999999999" customHeight="1">
      <c r="B65" s="148"/>
      <c r="C65" s="99"/>
      <c r="D65" s="149" t="s">
        <v>259</v>
      </c>
      <c r="E65" s="150"/>
      <c r="F65" s="150"/>
      <c r="G65" s="150"/>
      <c r="H65" s="150"/>
      <c r="I65" s="150"/>
      <c r="J65" s="151">
        <f>J98</f>
        <v>0</v>
      </c>
      <c r="K65" s="99"/>
      <c r="L65" s="152"/>
    </row>
    <row r="66" spans="1:31" s="10" customFormat="1" ht="19.899999999999999" customHeight="1">
      <c r="B66" s="148"/>
      <c r="C66" s="99"/>
      <c r="D66" s="149" t="s">
        <v>766</v>
      </c>
      <c r="E66" s="150"/>
      <c r="F66" s="150"/>
      <c r="G66" s="150"/>
      <c r="H66" s="150"/>
      <c r="I66" s="150"/>
      <c r="J66" s="151">
        <f>J218</f>
        <v>0</v>
      </c>
      <c r="K66" s="99"/>
      <c r="L66" s="152"/>
    </row>
    <row r="67" spans="1:31" s="10" customFormat="1" ht="19.899999999999999" customHeight="1">
      <c r="B67" s="148"/>
      <c r="C67" s="99"/>
      <c r="D67" s="149" t="s">
        <v>767</v>
      </c>
      <c r="E67" s="150"/>
      <c r="F67" s="150"/>
      <c r="G67" s="150"/>
      <c r="H67" s="150"/>
      <c r="I67" s="150"/>
      <c r="J67" s="151">
        <f>J265</f>
        <v>0</v>
      </c>
      <c r="K67" s="99"/>
      <c r="L67" s="152"/>
    </row>
    <row r="68" spans="1:31" s="10" customFormat="1" ht="19.899999999999999" customHeight="1">
      <c r="B68" s="148"/>
      <c r="C68" s="99"/>
      <c r="D68" s="149" t="s">
        <v>6707</v>
      </c>
      <c r="E68" s="150"/>
      <c r="F68" s="150"/>
      <c r="G68" s="150"/>
      <c r="H68" s="150"/>
      <c r="I68" s="150"/>
      <c r="J68" s="151">
        <f>J319</f>
        <v>0</v>
      </c>
      <c r="K68" s="99"/>
      <c r="L68" s="152"/>
    </row>
    <row r="69" spans="1:31" s="10" customFormat="1" ht="19.899999999999999" customHeight="1">
      <c r="B69" s="148"/>
      <c r="C69" s="99"/>
      <c r="D69" s="149" t="s">
        <v>769</v>
      </c>
      <c r="E69" s="150"/>
      <c r="F69" s="150"/>
      <c r="G69" s="150"/>
      <c r="H69" s="150"/>
      <c r="I69" s="150"/>
      <c r="J69" s="151">
        <f>J450</f>
        <v>0</v>
      </c>
      <c r="K69" s="99"/>
      <c r="L69" s="152"/>
    </row>
    <row r="70" spans="1:31" s="10" customFormat="1" ht="19.899999999999999" customHeight="1">
      <c r="B70" s="148"/>
      <c r="C70" s="99"/>
      <c r="D70" s="149" t="s">
        <v>260</v>
      </c>
      <c r="E70" s="150"/>
      <c r="F70" s="150"/>
      <c r="G70" s="150"/>
      <c r="H70" s="150"/>
      <c r="I70" s="150"/>
      <c r="J70" s="151">
        <f>J494</f>
        <v>0</v>
      </c>
      <c r="K70" s="99"/>
      <c r="L70" s="152"/>
    </row>
    <row r="71" spans="1:31" s="10" customFormat="1" ht="19.899999999999999" customHeight="1">
      <c r="B71" s="148"/>
      <c r="C71" s="99"/>
      <c r="D71" s="149" t="s">
        <v>261</v>
      </c>
      <c r="E71" s="150"/>
      <c r="F71" s="150"/>
      <c r="G71" s="150"/>
      <c r="H71" s="150"/>
      <c r="I71" s="150"/>
      <c r="J71" s="151">
        <f>J499</f>
        <v>0</v>
      </c>
      <c r="K71" s="99"/>
      <c r="L71" s="152"/>
    </row>
    <row r="72" spans="1:31" s="10" customFormat="1" ht="19.899999999999999" customHeight="1">
      <c r="B72" s="148"/>
      <c r="C72" s="99"/>
      <c r="D72" s="149" t="s">
        <v>263</v>
      </c>
      <c r="E72" s="150"/>
      <c r="F72" s="150"/>
      <c r="G72" s="150"/>
      <c r="H72" s="150"/>
      <c r="I72" s="150"/>
      <c r="J72" s="151">
        <f>J642</f>
        <v>0</v>
      </c>
      <c r="K72" s="99"/>
      <c r="L72" s="152"/>
    </row>
    <row r="73" spans="1:31" s="9" customFormat="1" ht="24.95" customHeight="1">
      <c r="B73" s="142"/>
      <c r="C73" s="143"/>
      <c r="D73" s="144" t="s">
        <v>264</v>
      </c>
      <c r="E73" s="145"/>
      <c r="F73" s="145"/>
      <c r="G73" s="145"/>
      <c r="H73" s="145"/>
      <c r="I73" s="145"/>
      <c r="J73" s="146">
        <f>J647</f>
        <v>0</v>
      </c>
      <c r="K73" s="143"/>
      <c r="L73" s="147"/>
    </row>
    <row r="74" spans="1:31" s="10" customFormat="1" ht="19.899999999999999" customHeight="1">
      <c r="B74" s="148"/>
      <c r="C74" s="99"/>
      <c r="D74" s="149" t="s">
        <v>267</v>
      </c>
      <c r="E74" s="150"/>
      <c r="F74" s="150"/>
      <c r="G74" s="150"/>
      <c r="H74" s="150"/>
      <c r="I74" s="150"/>
      <c r="J74" s="151">
        <f>J648</f>
        <v>0</v>
      </c>
      <c r="K74" s="99"/>
      <c r="L74" s="152"/>
    </row>
    <row r="75" spans="1:31" s="2" customFormat="1" ht="21.7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6.95" customHeight="1">
      <c r="A76" s="36"/>
      <c r="B76" s="49"/>
      <c r="C76" s="50"/>
      <c r="D76" s="50"/>
      <c r="E76" s="50"/>
      <c r="F76" s="50"/>
      <c r="G76" s="50"/>
      <c r="H76" s="50"/>
      <c r="I76" s="50"/>
      <c r="J76" s="50"/>
      <c r="K76" s="50"/>
      <c r="L76" s="115"/>
      <c r="S76" s="36"/>
      <c r="T76" s="36"/>
      <c r="U76" s="36"/>
      <c r="V76" s="36"/>
      <c r="W76" s="36"/>
      <c r="X76" s="36"/>
      <c r="Y76" s="36"/>
      <c r="Z76" s="36"/>
      <c r="AA76" s="36"/>
      <c r="AB76" s="36"/>
      <c r="AC76" s="36"/>
      <c r="AD76" s="36"/>
      <c r="AE76" s="36"/>
    </row>
    <row r="80" spans="1:31" s="2" customFormat="1" ht="6.95" customHeight="1">
      <c r="A80" s="36"/>
      <c r="B80" s="51"/>
      <c r="C80" s="52"/>
      <c r="D80" s="52"/>
      <c r="E80" s="52"/>
      <c r="F80" s="52"/>
      <c r="G80" s="52"/>
      <c r="H80" s="52"/>
      <c r="I80" s="52"/>
      <c r="J80" s="52"/>
      <c r="K80" s="52"/>
      <c r="L80" s="115"/>
      <c r="S80" s="36"/>
      <c r="T80" s="36"/>
      <c r="U80" s="36"/>
      <c r="V80" s="36"/>
      <c r="W80" s="36"/>
      <c r="X80" s="36"/>
      <c r="Y80" s="36"/>
      <c r="Z80" s="36"/>
      <c r="AA80" s="36"/>
      <c r="AB80" s="36"/>
      <c r="AC80" s="36"/>
      <c r="AD80" s="36"/>
      <c r="AE80" s="36"/>
    </row>
    <row r="81" spans="1:63" s="2" customFormat="1" ht="24.95" customHeight="1">
      <c r="A81" s="36"/>
      <c r="B81" s="37"/>
      <c r="C81" s="25" t="s">
        <v>268</v>
      </c>
      <c r="D81" s="38"/>
      <c r="E81" s="38"/>
      <c r="F81" s="38"/>
      <c r="G81" s="38"/>
      <c r="H81" s="38"/>
      <c r="I81" s="38"/>
      <c r="J81" s="38"/>
      <c r="K81" s="38"/>
      <c r="L81" s="115"/>
      <c r="S81" s="36"/>
      <c r="T81" s="36"/>
      <c r="U81" s="36"/>
      <c r="V81" s="36"/>
      <c r="W81" s="36"/>
      <c r="X81" s="36"/>
      <c r="Y81" s="36"/>
      <c r="Z81" s="36"/>
      <c r="AA81" s="36"/>
      <c r="AB81" s="36"/>
      <c r="AC81" s="36"/>
      <c r="AD81" s="36"/>
      <c r="AE81" s="36"/>
    </row>
    <row r="82" spans="1:63"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3" s="2" customFormat="1" ht="12" customHeight="1">
      <c r="A83" s="36"/>
      <c r="B83" s="37"/>
      <c r="C83" s="31" t="s">
        <v>16</v>
      </c>
      <c r="D83" s="38"/>
      <c r="E83" s="38"/>
      <c r="F83" s="38"/>
      <c r="G83" s="38"/>
      <c r="H83" s="38"/>
      <c r="I83" s="38"/>
      <c r="J83" s="38"/>
      <c r="K83" s="38"/>
      <c r="L83" s="115"/>
      <c r="S83" s="36"/>
      <c r="T83" s="36"/>
      <c r="U83" s="36"/>
      <c r="V83" s="36"/>
      <c r="W83" s="36"/>
      <c r="X83" s="36"/>
      <c r="Y83" s="36"/>
      <c r="Z83" s="36"/>
      <c r="AA83" s="36"/>
      <c r="AB83" s="36"/>
      <c r="AC83" s="36"/>
      <c r="AD83" s="36"/>
      <c r="AE83" s="36"/>
    </row>
    <row r="84" spans="1:63" s="2" customFormat="1" ht="16.5" customHeight="1">
      <c r="A84" s="36"/>
      <c r="B84" s="37"/>
      <c r="C84" s="38"/>
      <c r="D84" s="38"/>
      <c r="E84" s="418" t="str">
        <f>E7</f>
        <v>Koupaliště Dubice-venkovní bazén</v>
      </c>
      <c r="F84" s="419"/>
      <c r="G84" s="419"/>
      <c r="H84" s="419"/>
      <c r="I84" s="38"/>
      <c r="J84" s="38"/>
      <c r="K84" s="38"/>
      <c r="L84" s="115"/>
      <c r="S84" s="36"/>
      <c r="T84" s="36"/>
      <c r="U84" s="36"/>
      <c r="V84" s="36"/>
      <c r="W84" s="36"/>
      <c r="X84" s="36"/>
      <c r="Y84" s="36"/>
      <c r="Z84" s="36"/>
      <c r="AA84" s="36"/>
      <c r="AB84" s="36"/>
      <c r="AC84" s="36"/>
      <c r="AD84" s="36"/>
      <c r="AE84" s="36"/>
    </row>
    <row r="85" spans="1:63" s="1" customFormat="1" ht="12" customHeight="1">
      <c r="B85" s="23"/>
      <c r="C85" s="31" t="s">
        <v>248</v>
      </c>
      <c r="D85" s="24"/>
      <c r="E85" s="24"/>
      <c r="F85" s="24"/>
      <c r="G85" s="24"/>
      <c r="H85" s="24"/>
      <c r="I85" s="24"/>
      <c r="J85" s="24"/>
      <c r="K85" s="24"/>
      <c r="L85" s="22"/>
    </row>
    <row r="86" spans="1:63" s="2" customFormat="1" ht="16.5" customHeight="1">
      <c r="A86" s="36"/>
      <c r="B86" s="37"/>
      <c r="C86" s="38"/>
      <c r="D86" s="38"/>
      <c r="E86" s="418" t="s">
        <v>8194</v>
      </c>
      <c r="F86" s="420"/>
      <c r="G86" s="420"/>
      <c r="H86" s="420"/>
      <c r="I86" s="38"/>
      <c r="J86" s="38"/>
      <c r="K86" s="38"/>
      <c r="L86" s="115"/>
      <c r="S86" s="36"/>
      <c r="T86" s="36"/>
      <c r="U86" s="36"/>
      <c r="V86" s="36"/>
      <c r="W86" s="36"/>
      <c r="X86" s="36"/>
      <c r="Y86" s="36"/>
      <c r="Z86" s="36"/>
      <c r="AA86" s="36"/>
      <c r="AB86" s="36"/>
      <c r="AC86" s="36"/>
      <c r="AD86" s="36"/>
      <c r="AE86" s="36"/>
    </row>
    <row r="87" spans="1:63" s="2" customFormat="1" ht="12" customHeight="1">
      <c r="A87" s="36"/>
      <c r="B87" s="37"/>
      <c r="C87" s="31" t="s">
        <v>250</v>
      </c>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6.5" customHeight="1">
      <c r="A88" s="36"/>
      <c r="B88" s="37"/>
      <c r="C88" s="38"/>
      <c r="D88" s="38"/>
      <c r="E88" s="392" t="str">
        <f>E11</f>
        <v>2021/67-007-11 - D.1.1-Architektonické a stavebně technické řešení</v>
      </c>
      <c r="F88" s="420"/>
      <c r="G88" s="420"/>
      <c r="H88" s="420"/>
      <c r="I88" s="38"/>
      <c r="J88" s="38"/>
      <c r="K88" s="38"/>
      <c r="L88" s="115"/>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2" customHeight="1">
      <c r="A90" s="36"/>
      <c r="B90" s="37"/>
      <c r="C90" s="31" t="s">
        <v>22</v>
      </c>
      <c r="D90" s="38"/>
      <c r="E90" s="38"/>
      <c r="F90" s="29" t="str">
        <f>F14</f>
        <v xml:space="preserve"> </v>
      </c>
      <c r="G90" s="38"/>
      <c r="H90" s="38"/>
      <c r="I90" s="31" t="s">
        <v>24</v>
      </c>
      <c r="J90" s="61" t="str">
        <f>IF(J14="","",J14)</f>
        <v>7. 4. 2022</v>
      </c>
      <c r="K90" s="38"/>
      <c r="L90" s="115"/>
      <c r="S90" s="36"/>
      <c r="T90" s="36"/>
      <c r="U90" s="36"/>
      <c r="V90" s="36"/>
      <c r="W90" s="36"/>
      <c r="X90" s="36"/>
      <c r="Y90" s="36"/>
      <c r="Z90" s="36"/>
      <c r="AA90" s="36"/>
      <c r="AB90" s="36"/>
      <c r="AC90" s="36"/>
      <c r="AD90" s="36"/>
      <c r="AE90" s="36"/>
    </row>
    <row r="91" spans="1:63"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63" s="2" customFormat="1" ht="25.7" customHeight="1">
      <c r="A92" s="36"/>
      <c r="B92" s="37"/>
      <c r="C92" s="31" t="s">
        <v>26</v>
      </c>
      <c r="D92" s="38"/>
      <c r="E92" s="38"/>
      <c r="F92" s="29" t="str">
        <f>E17</f>
        <v>Město Česká Lípa</v>
      </c>
      <c r="G92" s="38"/>
      <c r="H92" s="38"/>
      <c r="I92" s="31" t="s">
        <v>32</v>
      </c>
      <c r="J92" s="34" t="str">
        <f>E23</f>
        <v>Centroprojekt group a.s. Zlín</v>
      </c>
      <c r="K92" s="38"/>
      <c r="L92" s="115"/>
      <c r="S92" s="36"/>
      <c r="T92" s="36"/>
      <c r="U92" s="36"/>
      <c r="V92" s="36"/>
      <c r="W92" s="36"/>
      <c r="X92" s="36"/>
      <c r="Y92" s="36"/>
      <c r="Z92" s="36"/>
      <c r="AA92" s="36"/>
      <c r="AB92" s="36"/>
      <c r="AC92" s="36"/>
      <c r="AD92" s="36"/>
      <c r="AE92" s="36"/>
    </row>
    <row r="93" spans="1:63" s="2" customFormat="1" ht="15.2" customHeight="1">
      <c r="A93" s="36"/>
      <c r="B93" s="37"/>
      <c r="C93" s="31" t="s">
        <v>30</v>
      </c>
      <c r="D93" s="38"/>
      <c r="E93" s="38"/>
      <c r="F93" s="29" t="str">
        <f>IF(E20="","",E20)</f>
        <v>Vyplň údaj</v>
      </c>
      <c r="G93" s="38"/>
      <c r="H93" s="38"/>
      <c r="I93" s="31" t="s">
        <v>35</v>
      </c>
      <c r="J93" s="34" t="str">
        <f>E26</f>
        <v>Ing.A.Hejmalová</v>
      </c>
      <c r="K93" s="38"/>
      <c r="L93" s="115"/>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63" s="11" customFormat="1" ht="29.25" customHeight="1">
      <c r="A95" s="153"/>
      <c r="B95" s="154"/>
      <c r="C95" s="155" t="s">
        <v>269</v>
      </c>
      <c r="D95" s="156" t="s">
        <v>58</v>
      </c>
      <c r="E95" s="156" t="s">
        <v>54</v>
      </c>
      <c r="F95" s="156" t="s">
        <v>55</v>
      </c>
      <c r="G95" s="156" t="s">
        <v>270</v>
      </c>
      <c r="H95" s="156" t="s">
        <v>271</v>
      </c>
      <c r="I95" s="156" t="s">
        <v>272</v>
      </c>
      <c r="J95" s="156" t="s">
        <v>256</v>
      </c>
      <c r="K95" s="157" t="s">
        <v>273</v>
      </c>
      <c r="L95" s="158"/>
      <c r="M95" s="70" t="s">
        <v>21</v>
      </c>
      <c r="N95" s="71" t="s">
        <v>43</v>
      </c>
      <c r="O95" s="71" t="s">
        <v>274</v>
      </c>
      <c r="P95" s="71" t="s">
        <v>275</v>
      </c>
      <c r="Q95" s="71" t="s">
        <v>276</v>
      </c>
      <c r="R95" s="71" t="s">
        <v>277</v>
      </c>
      <c r="S95" s="71" t="s">
        <v>278</v>
      </c>
      <c r="T95" s="72" t="s">
        <v>279</v>
      </c>
      <c r="U95" s="153"/>
      <c r="V95" s="153"/>
      <c r="W95" s="153"/>
      <c r="X95" s="153"/>
      <c r="Y95" s="153"/>
      <c r="Z95" s="153"/>
      <c r="AA95" s="153"/>
      <c r="AB95" s="153"/>
      <c r="AC95" s="153"/>
      <c r="AD95" s="153"/>
      <c r="AE95" s="153"/>
    </row>
    <row r="96" spans="1:63" s="2" customFormat="1" ht="22.9" customHeight="1">
      <c r="A96" s="36"/>
      <c r="B96" s="37"/>
      <c r="C96" s="77" t="s">
        <v>280</v>
      </c>
      <c r="D96" s="38"/>
      <c r="E96" s="38"/>
      <c r="F96" s="38"/>
      <c r="G96" s="38"/>
      <c r="H96" s="38"/>
      <c r="I96" s="38"/>
      <c r="J96" s="159">
        <f>BK96</f>
        <v>0</v>
      </c>
      <c r="K96" s="38"/>
      <c r="L96" s="41"/>
      <c r="M96" s="73"/>
      <c r="N96" s="160"/>
      <c r="O96" s="74"/>
      <c r="P96" s="161">
        <f>P97+P647</f>
        <v>0</v>
      </c>
      <c r="Q96" s="74"/>
      <c r="R96" s="161">
        <f>R97+R647</f>
        <v>7139.2074040000007</v>
      </c>
      <c r="S96" s="74"/>
      <c r="T96" s="162">
        <f>T97+T647</f>
        <v>0</v>
      </c>
      <c r="U96" s="36"/>
      <c r="V96" s="36"/>
      <c r="W96" s="36"/>
      <c r="X96" s="36"/>
      <c r="Y96" s="36"/>
      <c r="Z96" s="36"/>
      <c r="AA96" s="36"/>
      <c r="AB96" s="36"/>
      <c r="AC96" s="36"/>
      <c r="AD96" s="36"/>
      <c r="AE96" s="36"/>
      <c r="AT96" s="19" t="s">
        <v>72</v>
      </c>
      <c r="AU96" s="19" t="s">
        <v>257</v>
      </c>
      <c r="BK96" s="163">
        <f>BK97+BK647</f>
        <v>0</v>
      </c>
    </row>
    <row r="97" spans="1:65" s="12" customFormat="1" ht="25.9" customHeight="1">
      <c r="B97" s="164"/>
      <c r="C97" s="165"/>
      <c r="D97" s="166" t="s">
        <v>72</v>
      </c>
      <c r="E97" s="167" t="s">
        <v>281</v>
      </c>
      <c r="F97" s="167" t="s">
        <v>282</v>
      </c>
      <c r="G97" s="165"/>
      <c r="H97" s="165"/>
      <c r="I97" s="168"/>
      <c r="J97" s="169">
        <f>BK97</f>
        <v>0</v>
      </c>
      <c r="K97" s="165"/>
      <c r="L97" s="170"/>
      <c r="M97" s="171"/>
      <c r="N97" s="172"/>
      <c r="O97" s="172"/>
      <c r="P97" s="173">
        <f>P98+P218+P265+P319+P450+P494+P499+P642</f>
        <v>0</v>
      </c>
      <c r="Q97" s="172"/>
      <c r="R97" s="173">
        <f>R98+R218+R265+R319+R450+R494+R499+R642</f>
        <v>7139.2074040000007</v>
      </c>
      <c r="S97" s="172"/>
      <c r="T97" s="174">
        <f>T98+T218+T265+T319+T450+T494+T499+T642</f>
        <v>0</v>
      </c>
      <c r="AR97" s="175" t="s">
        <v>80</v>
      </c>
      <c r="AT97" s="176" t="s">
        <v>72</v>
      </c>
      <c r="AU97" s="176" t="s">
        <v>73</v>
      </c>
      <c r="AY97" s="175" t="s">
        <v>283</v>
      </c>
      <c r="BK97" s="177">
        <f>BK98+BK218+BK265+BK319+BK450+BK494+BK499+BK642</f>
        <v>0</v>
      </c>
    </row>
    <row r="98" spans="1:65" s="12" customFormat="1" ht="22.9" customHeight="1">
      <c r="B98" s="164"/>
      <c r="C98" s="165"/>
      <c r="D98" s="166" t="s">
        <v>72</v>
      </c>
      <c r="E98" s="178" t="s">
        <v>80</v>
      </c>
      <c r="F98" s="178" t="s">
        <v>284</v>
      </c>
      <c r="G98" s="165"/>
      <c r="H98" s="165"/>
      <c r="I98" s="168"/>
      <c r="J98" s="179">
        <f>BK98</f>
        <v>0</v>
      </c>
      <c r="K98" s="165"/>
      <c r="L98" s="170"/>
      <c r="M98" s="171"/>
      <c r="N98" s="172"/>
      <c r="O98" s="172"/>
      <c r="P98" s="173">
        <f>SUM(P99:P217)</f>
        <v>0</v>
      </c>
      <c r="Q98" s="172"/>
      <c r="R98" s="173">
        <f>SUM(R99:R217)</f>
        <v>4.16</v>
      </c>
      <c r="S98" s="172"/>
      <c r="T98" s="174">
        <f>SUM(T99:T217)</f>
        <v>0</v>
      </c>
      <c r="AR98" s="175" t="s">
        <v>80</v>
      </c>
      <c r="AT98" s="176" t="s">
        <v>72</v>
      </c>
      <c r="AU98" s="176" t="s">
        <v>80</v>
      </c>
      <c r="AY98" s="175" t="s">
        <v>283</v>
      </c>
      <c r="BK98" s="177">
        <f>SUM(BK99:BK217)</f>
        <v>0</v>
      </c>
    </row>
    <row r="99" spans="1:65" s="2" customFormat="1" ht="16.5" customHeight="1">
      <c r="A99" s="36"/>
      <c r="B99" s="37"/>
      <c r="C99" s="180" t="s">
        <v>80</v>
      </c>
      <c r="D99" s="180" t="s">
        <v>285</v>
      </c>
      <c r="E99" s="181" t="s">
        <v>8204</v>
      </c>
      <c r="F99" s="182" t="s">
        <v>8205</v>
      </c>
      <c r="G99" s="183" t="s">
        <v>409</v>
      </c>
      <c r="H99" s="184">
        <v>199.2</v>
      </c>
      <c r="I99" s="185"/>
      <c r="J99" s="186">
        <f>ROUND(I99*H99,2)</f>
        <v>0</v>
      </c>
      <c r="K99" s="182" t="s">
        <v>289</v>
      </c>
      <c r="L99" s="41"/>
      <c r="M99" s="187" t="s">
        <v>21</v>
      </c>
      <c r="N99" s="188" t="s">
        <v>44</v>
      </c>
      <c r="O99" s="66"/>
      <c r="P99" s="189">
        <f>O99*H99</f>
        <v>0</v>
      </c>
      <c r="Q99" s="189">
        <v>0</v>
      </c>
      <c r="R99" s="189">
        <f>Q99*H99</f>
        <v>0</v>
      </c>
      <c r="S99" s="189">
        <v>0</v>
      </c>
      <c r="T99" s="190">
        <f>S99*H99</f>
        <v>0</v>
      </c>
      <c r="U99" s="36"/>
      <c r="V99" s="36"/>
      <c r="W99" s="36"/>
      <c r="X99" s="36"/>
      <c r="Y99" s="36"/>
      <c r="Z99" s="36"/>
      <c r="AA99" s="36"/>
      <c r="AB99" s="36"/>
      <c r="AC99" s="36"/>
      <c r="AD99" s="36"/>
      <c r="AE99" s="36"/>
      <c r="AR99" s="191" t="s">
        <v>290</v>
      </c>
      <c r="AT99" s="191" t="s">
        <v>285</v>
      </c>
      <c r="AU99" s="191" t="s">
        <v>82</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290</v>
      </c>
      <c r="BM99" s="191" t="s">
        <v>8206</v>
      </c>
    </row>
    <row r="100" spans="1:65" s="2" customFormat="1" ht="11.25">
      <c r="A100" s="36"/>
      <c r="B100" s="37"/>
      <c r="C100" s="38"/>
      <c r="D100" s="193" t="s">
        <v>292</v>
      </c>
      <c r="E100" s="38"/>
      <c r="F100" s="194" t="s">
        <v>8207</v>
      </c>
      <c r="G100" s="38"/>
      <c r="H100" s="38"/>
      <c r="I100" s="195"/>
      <c r="J100" s="38"/>
      <c r="K100" s="38"/>
      <c r="L100" s="41"/>
      <c r="M100" s="196"/>
      <c r="N100" s="197"/>
      <c r="O100" s="66"/>
      <c r="P100" s="66"/>
      <c r="Q100" s="66"/>
      <c r="R100" s="66"/>
      <c r="S100" s="66"/>
      <c r="T100" s="67"/>
      <c r="U100" s="36"/>
      <c r="V100" s="36"/>
      <c r="W100" s="36"/>
      <c r="X100" s="36"/>
      <c r="Y100" s="36"/>
      <c r="Z100" s="36"/>
      <c r="AA100" s="36"/>
      <c r="AB100" s="36"/>
      <c r="AC100" s="36"/>
      <c r="AD100" s="36"/>
      <c r="AE100" s="36"/>
      <c r="AT100" s="19" t="s">
        <v>292</v>
      </c>
      <c r="AU100" s="19" t="s">
        <v>82</v>
      </c>
    </row>
    <row r="101" spans="1:65" s="13" customFormat="1" ht="11.25">
      <c r="B101" s="198"/>
      <c r="C101" s="199"/>
      <c r="D101" s="200" t="s">
        <v>294</v>
      </c>
      <c r="E101" s="201" t="s">
        <v>21</v>
      </c>
      <c r="F101" s="202" t="s">
        <v>8208</v>
      </c>
      <c r="G101" s="199"/>
      <c r="H101" s="203">
        <v>199.2</v>
      </c>
      <c r="I101" s="204"/>
      <c r="J101" s="199"/>
      <c r="K101" s="199"/>
      <c r="L101" s="205"/>
      <c r="M101" s="206"/>
      <c r="N101" s="207"/>
      <c r="O101" s="207"/>
      <c r="P101" s="207"/>
      <c r="Q101" s="207"/>
      <c r="R101" s="207"/>
      <c r="S101" s="207"/>
      <c r="T101" s="208"/>
      <c r="AT101" s="209" t="s">
        <v>294</v>
      </c>
      <c r="AU101" s="209" t="s">
        <v>82</v>
      </c>
      <c r="AV101" s="13" t="s">
        <v>82</v>
      </c>
      <c r="AW101" s="13" t="s">
        <v>34</v>
      </c>
      <c r="AX101" s="13" t="s">
        <v>73</v>
      </c>
      <c r="AY101" s="209" t="s">
        <v>283</v>
      </c>
    </row>
    <row r="102" spans="1:65" s="14" customFormat="1" ht="11.25">
      <c r="B102" s="210"/>
      <c r="C102" s="211"/>
      <c r="D102" s="200" t="s">
        <v>294</v>
      </c>
      <c r="E102" s="212" t="s">
        <v>21</v>
      </c>
      <c r="F102" s="213" t="s">
        <v>296</v>
      </c>
      <c r="G102" s="211"/>
      <c r="H102" s="214">
        <v>199.2</v>
      </c>
      <c r="I102" s="215"/>
      <c r="J102" s="211"/>
      <c r="K102" s="211"/>
      <c r="L102" s="216"/>
      <c r="M102" s="217"/>
      <c r="N102" s="218"/>
      <c r="O102" s="218"/>
      <c r="P102" s="218"/>
      <c r="Q102" s="218"/>
      <c r="R102" s="218"/>
      <c r="S102" s="218"/>
      <c r="T102" s="219"/>
      <c r="AT102" s="220" t="s">
        <v>294</v>
      </c>
      <c r="AU102" s="220" t="s">
        <v>82</v>
      </c>
      <c r="AV102" s="14" t="s">
        <v>102</v>
      </c>
      <c r="AW102" s="14" t="s">
        <v>34</v>
      </c>
      <c r="AX102" s="14" t="s">
        <v>80</v>
      </c>
      <c r="AY102" s="220" t="s">
        <v>283</v>
      </c>
    </row>
    <row r="103" spans="1:65" s="2" customFormat="1" ht="24.2" customHeight="1">
      <c r="A103" s="36"/>
      <c r="B103" s="37"/>
      <c r="C103" s="180" t="s">
        <v>82</v>
      </c>
      <c r="D103" s="180" t="s">
        <v>285</v>
      </c>
      <c r="E103" s="181" t="s">
        <v>4596</v>
      </c>
      <c r="F103" s="182" t="s">
        <v>4597</v>
      </c>
      <c r="G103" s="183" t="s">
        <v>427</v>
      </c>
      <c r="H103" s="184">
        <v>2.8639999999999999</v>
      </c>
      <c r="I103" s="185"/>
      <c r="J103" s="186">
        <f>ROUND(I103*H103,2)</f>
        <v>0</v>
      </c>
      <c r="K103" s="182" t="s">
        <v>289</v>
      </c>
      <c r="L103" s="41"/>
      <c r="M103" s="187" t="s">
        <v>21</v>
      </c>
      <c r="N103" s="188"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290</v>
      </c>
      <c r="AT103" s="191" t="s">
        <v>285</v>
      </c>
      <c r="AU103" s="191" t="s">
        <v>82</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290</v>
      </c>
      <c r="BM103" s="191" t="s">
        <v>8209</v>
      </c>
    </row>
    <row r="104" spans="1:65" s="2" customFormat="1" ht="11.25">
      <c r="A104" s="36"/>
      <c r="B104" s="37"/>
      <c r="C104" s="38"/>
      <c r="D104" s="193" t="s">
        <v>292</v>
      </c>
      <c r="E104" s="38"/>
      <c r="F104" s="194" t="s">
        <v>4599</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292</v>
      </c>
      <c r="AU104" s="19" t="s">
        <v>82</v>
      </c>
    </row>
    <row r="105" spans="1:65" s="15" customFormat="1" ht="11.25">
      <c r="B105" s="221"/>
      <c r="C105" s="222"/>
      <c r="D105" s="200" t="s">
        <v>294</v>
      </c>
      <c r="E105" s="223" t="s">
        <v>21</v>
      </c>
      <c r="F105" s="224" t="s">
        <v>8210</v>
      </c>
      <c r="G105" s="222"/>
      <c r="H105" s="223" t="s">
        <v>21</v>
      </c>
      <c r="I105" s="225"/>
      <c r="J105" s="222"/>
      <c r="K105" s="222"/>
      <c r="L105" s="226"/>
      <c r="M105" s="227"/>
      <c r="N105" s="228"/>
      <c r="O105" s="228"/>
      <c r="P105" s="228"/>
      <c r="Q105" s="228"/>
      <c r="R105" s="228"/>
      <c r="S105" s="228"/>
      <c r="T105" s="229"/>
      <c r="AT105" s="230" t="s">
        <v>294</v>
      </c>
      <c r="AU105" s="230" t="s">
        <v>82</v>
      </c>
      <c r="AV105" s="15" t="s">
        <v>80</v>
      </c>
      <c r="AW105" s="15" t="s">
        <v>34</v>
      </c>
      <c r="AX105" s="15" t="s">
        <v>73</v>
      </c>
      <c r="AY105" s="230" t="s">
        <v>283</v>
      </c>
    </row>
    <row r="106" spans="1:65" s="15" customFormat="1" ht="11.25">
      <c r="B106" s="221"/>
      <c r="C106" s="222"/>
      <c r="D106" s="200" t="s">
        <v>294</v>
      </c>
      <c r="E106" s="223" t="s">
        <v>21</v>
      </c>
      <c r="F106" s="224" t="s">
        <v>8211</v>
      </c>
      <c r="G106" s="222"/>
      <c r="H106" s="223" t="s">
        <v>21</v>
      </c>
      <c r="I106" s="225"/>
      <c r="J106" s="222"/>
      <c r="K106" s="222"/>
      <c r="L106" s="226"/>
      <c r="M106" s="227"/>
      <c r="N106" s="228"/>
      <c r="O106" s="228"/>
      <c r="P106" s="228"/>
      <c r="Q106" s="228"/>
      <c r="R106" s="228"/>
      <c r="S106" s="228"/>
      <c r="T106" s="229"/>
      <c r="AT106" s="230" t="s">
        <v>294</v>
      </c>
      <c r="AU106" s="230" t="s">
        <v>82</v>
      </c>
      <c r="AV106" s="15" t="s">
        <v>80</v>
      </c>
      <c r="AW106" s="15" t="s">
        <v>34</v>
      </c>
      <c r="AX106" s="15" t="s">
        <v>73</v>
      </c>
      <c r="AY106" s="230" t="s">
        <v>283</v>
      </c>
    </row>
    <row r="107" spans="1:65" s="13" customFormat="1" ht="11.25">
      <c r="B107" s="198"/>
      <c r="C107" s="199"/>
      <c r="D107" s="200" t="s">
        <v>294</v>
      </c>
      <c r="E107" s="201" t="s">
        <v>21</v>
      </c>
      <c r="F107" s="202" t="s">
        <v>8212</v>
      </c>
      <c r="G107" s="199"/>
      <c r="H107" s="203">
        <v>2</v>
      </c>
      <c r="I107" s="204"/>
      <c r="J107" s="199"/>
      <c r="K107" s="199"/>
      <c r="L107" s="205"/>
      <c r="M107" s="206"/>
      <c r="N107" s="207"/>
      <c r="O107" s="207"/>
      <c r="P107" s="207"/>
      <c r="Q107" s="207"/>
      <c r="R107" s="207"/>
      <c r="S107" s="207"/>
      <c r="T107" s="208"/>
      <c r="AT107" s="209" t="s">
        <v>294</v>
      </c>
      <c r="AU107" s="209" t="s">
        <v>82</v>
      </c>
      <c r="AV107" s="13" t="s">
        <v>82</v>
      </c>
      <c r="AW107" s="13" t="s">
        <v>34</v>
      </c>
      <c r="AX107" s="13" t="s">
        <v>73</v>
      </c>
      <c r="AY107" s="209" t="s">
        <v>283</v>
      </c>
    </row>
    <row r="108" spans="1:65" s="13" customFormat="1" ht="11.25">
      <c r="B108" s="198"/>
      <c r="C108" s="199"/>
      <c r="D108" s="200" t="s">
        <v>294</v>
      </c>
      <c r="E108" s="201" t="s">
        <v>21</v>
      </c>
      <c r="F108" s="202" t="s">
        <v>8213</v>
      </c>
      <c r="G108" s="199"/>
      <c r="H108" s="203">
        <v>6.4000000000000001E-2</v>
      </c>
      <c r="I108" s="204"/>
      <c r="J108" s="199"/>
      <c r="K108" s="199"/>
      <c r="L108" s="205"/>
      <c r="M108" s="206"/>
      <c r="N108" s="207"/>
      <c r="O108" s="207"/>
      <c r="P108" s="207"/>
      <c r="Q108" s="207"/>
      <c r="R108" s="207"/>
      <c r="S108" s="207"/>
      <c r="T108" s="208"/>
      <c r="AT108" s="209" t="s">
        <v>294</v>
      </c>
      <c r="AU108" s="209" t="s">
        <v>82</v>
      </c>
      <c r="AV108" s="13" t="s">
        <v>82</v>
      </c>
      <c r="AW108" s="13" t="s">
        <v>34</v>
      </c>
      <c r="AX108" s="13" t="s">
        <v>73</v>
      </c>
      <c r="AY108" s="209" t="s">
        <v>283</v>
      </c>
    </row>
    <row r="109" spans="1:65" s="13" customFormat="1" ht="11.25">
      <c r="B109" s="198"/>
      <c r="C109" s="199"/>
      <c r="D109" s="200" t="s">
        <v>294</v>
      </c>
      <c r="E109" s="201" t="s">
        <v>21</v>
      </c>
      <c r="F109" s="202" t="s">
        <v>8214</v>
      </c>
      <c r="G109" s="199"/>
      <c r="H109" s="203">
        <v>0.8</v>
      </c>
      <c r="I109" s="204"/>
      <c r="J109" s="199"/>
      <c r="K109" s="199"/>
      <c r="L109" s="205"/>
      <c r="M109" s="206"/>
      <c r="N109" s="207"/>
      <c r="O109" s="207"/>
      <c r="P109" s="207"/>
      <c r="Q109" s="207"/>
      <c r="R109" s="207"/>
      <c r="S109" s="207"/>
      <c r="T109" s="208"/>
      <c r="AT109" s="209" t="s">
        <v>294</v>
      </c>
      <c r="AU109" s="209" t="s">
        <v>82</v>
      </c>
      <c r="AV109" s="13" t="s">
        <v>82</v>
      </c>
      <c r="AW109" s="13" t="s">
        <v>34</v>
      </c>
      <c r="AX109" s="13" t="s">
        <v>73</v>
      </c>
      <c r="AY109" s="209" t="s">
        <v>283</v>
      </c>
    </row>
    <row r="110" spans="1:65" s="14" customFormat="1" ht="11.25">
      <c r="B110" s="210"/>
      <c r="C110" s="211"/>
      <c r="D110" s="200" t="s">
        <v>294</v>
      </c>
      <c r="E110" s="212" t="s">
        <v>21</v>
      </c>
      <c r="F110" s="213" t="s">
        <v>296</v>
      </c>
      <c r="G110" s="211"/>
      <c r="H110" s="214">
        <v>2.8639999999999999</v>
      </c>
      <c r="I110" s="215"/>
      <c r="J110" s="211"/>
      <c r="K110" s="211"/>
      <c r="L110" s="216"/>
      <c r="M110" s="217"/>
      <c r="N110" s="218"/>
      <c r="O110" s="218"/>
      <c r="P110" s="218"/>
      <c r="Q110" s="218"/>
      <c r="R110" s="218"/>
      <c r="S110" s="218"/>
      <c r="T110" s="219"/>
      <c r="AT110" s="220" t="s">
        <v>294</v>
      </c>
      <c r="AU110" s="220" t="s">
        <v>82</v>
      </c>
      <c r="AV110" s="14" t="s">
        <v>102</v>
      </c>
      <c r="AW110" s="14" t="s">
        <v>34</v>
      </c>
      <c r="AX110" s="14" t="s">
        <v>80</v>
      </c>
      <c r="AY110" s="220" t="s">
        <v>283</v>
      </c>
    </row>
    <row r="111" spans="1:65" s="2" customFormat="1" ht="24.2" customHeight="1">
      <c r="A111" s="36"/>
      <c r="B111" s="37"/>
      <c r="C111" s="180" t="s">
        <v>102</v>
      </c>
      <c r="D111" s="180" t="s">
        <v>285</v>
      </c>
      <c r="E111" s="181" t="s">
        <v>5239</v>
      </c>
      <c r="F111" s="182" t="s">
        <v>5240</v>
      </c>
      <c r="G111" s="183" t="s">
        <v>427</v>
      </c>
      <c r="H111" s="184">
        <v>59</v>
      </c>
      <c r="I111" s="185"/>
      <c r="J111" s="186">
        <f>ROUND(I111*H111,2)</f>
        <v>0</v>
      </c>
      <c r="K111" s="182" t="s">
        <v>289</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290</v>
      </c>
      <c r="AT111" s="191" t="s">
        <v>285</v>
      </c>
      <c r="AU111" s="191" t="s">
        <v>82</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290</v>
      </c>
      <c r="BM111" s="191" t="s">
        <v>8215</v>
      </c>
    </row>
    <row r="112" spans="1:65" s="2" customFormat="1" ht="11.25">
      <c r="A112" s="36"/>
      <c r="B112" s="37"/>
      <c r="C112" s="38"/>
      <c r="D112" s="193" t="s">
        <v>292</v>
      </c>
      <c r="E112" s="38"/>
      <c r="F112" s="194" t="s">
        <v>5242</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292</v>
      </c>
      <c r="AU112" s="19" t="s">
        <v>82</v>
      </c>
    </row>
    <row r="113" spans="1:65" s="13" customFormat="1" ht="11.25">
      <c r="B113" s="198"/>
      <c r="C113" s="199"/>
      <c r="D113" s="200" t="s">
        <v>294</v>
      </c>
      <c r="E113" s="201" t="s">
        <v>21</v>
      </c>
      <c r="F113" s="202" t="s">
        <v>8216</v>
      </c>
      <c r="G113" s="199"/>
      <c r="H113" s="203">
        <v>59</v>
      </c>
      <c r="I113" s="204"/>
      <c r="J113" s="199"/>
      <c r="K113" s="199"/>
      <c r="L113" s="205"/>
      <c r="M113" s="206"/>
      <c r="N113" s="207"/>
      <c r="O113" s="207"/>
      <c r="P113" s="207"/>
      <c r="Q113" s="207"/>
      <c r="R113" s="207"/>
      <c r="S113" s="207"/>
      <c r="T113" s="208"/>
      <c r="AT113" s="209" t="s">
        <v>294</v>
      </c>
      <c r="AU113" s="209" t="s">
        <v>82</v>
      </c>
      <c r="AV113" s="13" t="s">
        <v>82</v>
      </c>
      <c r="AW113" s="13" t="s">
        <v>34</v>
      </c>
      <c r="AX113" s="13" t="s">
        <v>73</v>
      </c>
      <c r="AY113" s="209" t="s">
        <v>283</v>
      </c>
    </row>
    <row r="114" spans="1:65" s="14" customFormat="1" ht="11.25">
      <c r="B114" s="210"/>
      <c r="C114" s="211"/>
      <c r="D114" s="200" t="s">
        <v>294</v>
      </c>
      <c r="E114" s="212" t="s">
        <v>21</v>
      </c>
      <c r="F114" s="213" t="s">
        <v>296</v>
      </c>
      <c r="G114" s="211"/>
      <c r="H114" s="214">
        <v>59</v>
      </c>
      <c r="I114" s="215"/>
      <c r="J114" s="211"/>
      <c r="K114" s="211"/>
      <c r="L114" s="216"/>
      <c r="M114" s="217"/>
      <c r="N114" s="218"/>
      <c r="O114" s="218"/>
      <c r="P114" s="218"/>
      <c r="Q114" s="218"/>
      <c r="R114" s="218"/>
      <c r="S114" s="218"/>
      <c r="T114" s="219"/>
      <c r="AT114" s="220" t="s">
        <v>294</v>
      </c>
      <c r="AU114" s="220" t="s">
        <v>82</v>
      </c>
      <c r="AV114" s="14" t="s">
        <v>102</v>
      </c>
      <c r="AW114" s="14" t="s">
        <v>34</v>
      </c>
      <c r="AX114" s="14" t="s">
        <v>80</v>
      </c>
      <c r="AY114" s="220" t="s">
        <v>283</v>
      </c>
    </row>
    <row r="115" spans="1:65" s="2" customFormat="1" ht="24.2" customHeight="1">
      <c r="A115" s="36"/>
      <c r="B115" s="37"/>
      <c r="C115" s="180" t="s">
        <v>290</v>
      </c>
      <c r="D115" s="180" t="s">
        <v>285</v>
      </c>
      <c r="E115" s="181" t="s">
        <v>8217</v>
      </c>
      <c r="F115" s="182" t="s">
        <v>8218</v>
      </c>
      <c r="G115" s="183" t="s">
        <v>427</v>
      </c>
      <c r="H115" s="184">
        <v>1102</v>
      </c>
      <c r="I115" s="185"/>
      <c r="J115" s="186">
        <f>ROUND(I115*H115,2)</f>
        <v>0</v>
      </c>
      <c r="K115" s="182" t="s">
        <v>289</v>
      </c>
      <c r="L115" s="41"/>
      <c r="M115" s="187" t="s">
        <v>21</v>
      </c>
      <c r="N115" s="188" t="s">
        <v>44</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290</v>
      </c>
      <c r="AT115" s="191" t="s">
        <v>285</v>
      </c>
      <c r="AU115" s="191" t="s">
        <v>82</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290</v>
      </c>
      <c r="BM115" s="191" t="s">
        <v>8219</v>
      </c>
    </row>
    <row r="116" spans="1:65" s="2" customFormat="1" ht="11.25">
      <c r="A116" s="36"/>
      <c r="B116" s="37"/>
      <c r="C116" s="38"/>
      <c r="D116" s="193" t="s">
        <v>292</v>
      </c>
      <c r="E116" s="38"/>
      <c r="F116" s="194" t="s">
        <v>8220</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292</v>
      </c>
      <c r="AU116" s="19" t="s">
        <v>82</v>
      </c>
    </row>
    <row r="117" spans="1:65" s="15" customFormat="1" ht="11.25">
      <c r="B117" s="221"/>
      <c r="C117" s="222"/>
      <c r="D117" s="200" t="s">
        <v>294</v>
      </c>
      <c r="E117" s="223" t="s">
        <v>21</v>
      </c>
      <c r="F117" s="224" t="s">
        <v>8221</v>
      </c>
      <c r="G117" s="222"/>
      <c r="H117" s="223" t="s">
        <v>21</v>
      </c>
      <c r="I117" s="225"/>
      <c r="J117" s="222"/>
      <c r="K117" s="222"/>
      <c r="L117" s="226"/>
      <c r="M117" s="227"/>
      <c r="N117" s="228"/>
      <c r="O117" s="228"/>
      <c r="P117" s="228"/>
      <c r="Q117" s="228"/>
      <c r="R117" s="228"/>
      <c r="S117" s="228"/>
      <c r="T117" s="229"/>
      <c r="AT117" s="230" t="s">
        <v>294</v>
      </c>
      <c r="AU117" s="230" t="s">
        <v>82</v>
      </c>
      <c r="AV117" s="15" t="s">
        <v>80</v>
      </c>
      <c r="AW117" s="15" t="s">
        <v>34</v>
      </c>
      <c r="AX117" s="15" t="s">
        <v>73</v>
      </c>
      <c r="AY117" s="230" t="s">
        <v>283</v>
      </c>
    </row>
    <row r="118" spans="1:65" s="15" customFormat="1" ht="11.25">
      <c r="B118" s="221"/>
      <c r="C118" s="222"/>
      <c r="D118" s="200" t="s">
        <v>294</v>
      </c>
      <c r="E118" s="223" t="s">
        <v>21</v>
      </c>
      <c r="F118" s="224" t="s">
        <v>8222</v>
      </c>
      <c r="G118" s="222"/>
      <c r="H118" s="223" t="s">
        <v>21</v>
      </c>
      <c r="I118" s="225"/>
      <c r="J118" s="222"/>
      <c r="K118" s="222"/>
      <c r="L118" s="226"/>
      <c r="M118" s="227"/>
      <c r="N118" s="228"/>
      <c r="O118" s="228"/>
      <c r="P118" s="228"/>
      <c r="Q118" s="228"/>
      <c r="R118" s="228"/>
      <c r="S118" s="228"/>
      <c r="T118" s="229"/>
      <c r="AT118" s="230" t="s">
        <v>294</v>
      </c>
      <c r="AU118" s="230" t="s">
        <v>82</v>
      </c>
      <c r="AV118" s="15" t="s">
        <v>80</v>
      </c>
      <c r="AW118" s="15" t="s">
        <v>34</v>
      </c>
      <c r="AX118" s="15" t="s">
        <v>73</v>
      </c>
      <c r="AY118" s="230" t="s">
        <v>283</v>
      </c>
    </row>
    <row r="119" spans="1:65" s="13" customFormat="1" ht="11.25">
      <c r="B119" s="198"/>
      <c r="C119" s="199"/>
      <c r="D119" s="200" t="s">
        <v>294</v>
      </c>
      <c r="E119" s="201" t="s">
        <v>21</v>
      </c>
      <c r="F119" s="202" t="s">
        <v>8223</v>
      </c>
      <c r="G119" s="199"/>
      <c r="H119" s="203">
        <v>342</v>
      </c>
      <c r="I119" s="204"/>
      <c r="J119" s="199"/>
      <c r="K119" s="199"/>
      <c r="L119" s="205"/>
      <c r="M119" s="206"/>
      <c r="N119" s="207"/>
      <c r="O119" s="207"/>
      <c r="P119" s="207"/>
      <c r="Q119" s="207"/>
      <c r="R119" s="207"/>
      <c r="S119" s="207"/>
      <c r="T119" s="208"/>
      <c r="AT119" s="209" t="s">
        <v>294</v>
      </c>
      <c r="AU119" s="209" t="s">
        <v>82</v>
      </c>
      <c r="AV119" s="13" t="s">
        <v>82</v>
      </c>
      <c r="AW119" s="13" t="s">
        <v>34</v>
      </c>
      <c r="AX119" s="13" t="s">
        <v>73</v>
      </c>
      <c r="AY119" s="209" t="s">
        <v>283</v>
      </c>
    </row>
    <row r="120" spans="1:65" s="13" customFormat="1" ht="11.25">
      <c r="B120" s="198"/>
      <c r="C120" s="199"/>
      <c r="D120" s="200" t="s">
        <v>294</v>
      </c>
      <c r="E120" s="201" t="s">
        <v>21</v>
      </c>
      <c r="F120" s="202" t="s">
        <v>8224</v>
      </c>
      <c r="G120" s="199"/>
      <c r="H120" s="203">
        <v>322</v>
      </c>
      <c r="I120" s="204"/>
      <c r="J120" s="199"/>
      <c r="K120" s="199"/>
      <c r="L120" s="205"/>
      <c r="M120" s="206"/>
      <c r="N120" s="207"/>
      <c r="O120" s="207"/>
      <c r="P120" s="207"/>
      <c r="Q120" s="207"/>
      <c r="R120" s="207"/>
      <c r="S120" s="207"/>
      <c r="T120" s="208"/>
      <c r="AT120" s="209" t="s">
        <v>294</v>
      </c>
      <c r="AU120" s="209" t="s">
        <v>82</v>
      </c>
      <c r="AV120" s="13" t="s">
        <v>82</v>
      </c>
      <c r="AW120" s="13" t="s">
        <v>34</v>
      </c>
      <c r="AX120" s="13" t="s">
        <v>73</v>
      </c>
      <c r="AY120" s="209" t="s">
        <v>283</v>
      </c>
    </row>
    <row r="121" spans="1:65" s="13" customFormat="1" ht="11.25">
      <c r="B121" s="198"/>
      <c r="C121" s="199"/>
      <c r="D121" s="200" t="s">
        <v>294</v>
      </c>
      <c r="E121" s="201" t="s">
        <v>21</v>
      </c>
      <c r="F121" s="202" t="s">
        <v>8225</v>
      </c>
      <c r="G121" s="199"/>
      <c r="H121" s="203">
        <v>6.4</v>
      </c>
      <c r="I121" s="204"/>
      <c r="J121" s="199"/>
      <c r="K121" s="199"/>
      <c r="L121" s="205"/>
      <c r="M121" s="206"/>
      <c r="N121" s="207"/>
      <c r="O121" s="207"/>
      <c r="P121" s="207"/>
      <c r="Q121" s="207"/>
      <c r="R121" s="207"/>
      <c r="S121" s="207"/>
      <c r="T121" s="208"/>
      <c r="AT121" s="209" t="s">
        <v>294</v>
      </c>
      <c r="AU121" s="209" t="s">
        <v>82</v>
      </c>
      <c r="AV121" s="13" t="s">
        <v>82</v>
      </c>
      <c r="AW121" s="13" t="s">
        <v>34</v>
      </c>
      <c r="AX121" s="13" t="s">
        <v>73</v>
      </c>
      <c r="AY121" s="209" t="s">
        <v>283</v>
      </c>
    </row>
    <row r="122" spans="1:65" s="13" customFormat="1" ht="11.25">
      <c r="B122" s="198"/>
      <c r="C122" s="199"/>
      <c r="D122" s="200" t="s">
        <v>294</v>
      </c>
      <c r="E122" s="201" t="s">
        <v>21</v>
      </c>
      <c r="F122" s="202" t="s">
        <v>8226</v>
      </c>
      <c r="G122" s="199"/>
      <c r="H122" s="203">
        <v>1.6</v>
      </c>
      <c r="I122" s="204"/>
      <c r="J122" s="199"/>
      <c r="K122" s="199"/>
      <c r="L122" s="205"/>
      <c r="M122" s="206"/>
      <c r="N122" s="207"/>
      <c r="O122" s="207"/>
      <c r="P122" s="207"/>
      <c r="Q122" s="207"/>
      <c r="R122" s="207"/>
      <c r="S122" s="207"/>
      <c r="T122" s="208"/>
      <c r="AT122" s="209" t="s">
        <v>294</v>
      </c>
      <c r="AU122" s="209" t="s">
        <v>82</v>
      </c>
      <c r="AV122" s="13" t="s">
        <v>82</v>
      </c>
      <c r="AW122" s="13" t="s">
        <v>34</v>
      </c>
      <c r="AX122" s="13" t="s">
        <v>73</v>
      </c>
      <c r="AY122" s="209" t="s">
        <v>283</v>
      </c>
    </row>
    <row r="123" spans="1:65" s="14" customFormat="1" ht="11.25">
      <c r="B123" s="210"/>
      <c r="C123" s="211"/>
      <c r="D123" s="200" t="s">
        <v>294</v>
      </c>
      <c r="E123" s="212" t="s">
        <v>21</v>
      </c>
      <c r="F123" s="213" t="s">
        <v>296</v>
      </c>
      <c r="G123" s="211"/>
      <c r="H123" s="214">
        <v>672</v>
      </c>
      <c r="I123" s="215"/>
      <c r="J123" s="211"/>
      <c r="K123" s="211"/>
      <c r="L123" s="216"/>
      <c r="M123" s="217"/>
      <c r="N123" s="218"/>
      <c r="O123" s="218"/>
      <c r="P123" s="218"/>
      <c r="Q123" s="218"/>
      <c r="R123" s="218"/>
      <c r="S123" s="218"/>
      <c r="T123" s="219"/>
      <c r="AT123" s="220" t="s">
        <v>294</v>
      </c>
      <c r="AU123" s="220" t="s">
        <v>82</v>
      </c>
      <c r="AV123" s="14" t="s">
        <v>102</v>
      </c>
      <c r="AW123" s="14" t="s">
        <v>34</v>
      </c>
      <c r="AX123" s="14" t="s">
        <v>73</v>
      </c>
      <c r="AY123" s="220" t="s">
        <v>283</v>
      </c>
    </row>
    <row r="124" spans="1:65" s="15" customFormat="1" ht="11.25">
      <c r="B124" s="221"/>
      <c r="C124" s="222"/>
      <c r="D124" s="200" t="s">
        <v>294</v>
      </c>
      <c r="E124" s="223" t="s">
        <v>21</v>
      </c>
      <c r="F124" s="224" t="s">
        <v>8227</v>
      </c>
      <c r="G124" s="222"/>
      <c r="H124" s="223" t="s">
        <v>21</v>
      </c>
      <c r="I124" s="225"/>
      <c r="J124" s="222"/>
      <c r="K124" s="222"/>
      <c r="L124" s="226"/>
      <c r="M124" s="227"/>
      <c r="N124" s="228"/>
      <c r="O124" s="228"/>
      <c r="P124" s="228"/>
      <c r="Q124" s="228"/>
      <c r="R124" s="228"/>
      <c r="S124" s="228"/>
      <c r="T124" s="229"/>
      <c r="AT124" s="230" t="s">
        <v>294</v>
      </c>
      <c r="AU124" s="230" t="s">
        <v>82</v>
      </c>
      <c r="AV124" s="15" t="s">
        <v>80</v>
      </c>
      <c r="AW124" s="15" t="s">
        <v>34</v>
      </c>
      <c r="AX124" s="15" t="s">
        <v>73</v>
      </c>
      <c r="AY124" s="230" t="s">
        <v>283</v>
      </c>
    </row>
    <row r="125" spans="1:65" s="13" customFormat="1" ht="11.25">
      <c r="B125" s="198"/>
      <c r="C125" s="199"/>
      <c r="D125" s="200" t="s">
        <v>294</v>
      </c>
      <c r="E125" s="201" t="s">
        <v>21</v>
      </c>
      <c r="F125" s="202" t="s">
        <v>8228</v>
      </c>
      <c r="G125" s="199"/>
      <c r="H125" s="203">
        <v>48</v>
      </c>
      <c r="I125" s="204"/>
      <c r="J125" s="199"/>
      <c r="K125" s="199"/>
      <c r="L125" s="205"/>
      <c r="M125" s="206"/>
      <c r="N125" s="207"/>
      <c r="O125" s="207"/>
      <c r="P125" s="207"/>
      <c r="Q125" s="207"/>
      <c r="R125" s="207"/>
      <c r="S125" s="207"/>
      <c r="T125" s="208"/>
      <c r="AT125" s="209" t="s">
        <v>294</v>
      </c>
      <c r="AU125" s="209" t="s">
        <v>82</v>
      </c>
      <c r="AV125" s="13" t="s">
        <v>82</v>
      </c>
      <c r="AW125" s="13" t="s">
        <v>34</v>
      </c>
      <c r="AX125" s="13" t="s">
        <v>73</v>
      </c>
      <c r="AY125" s="209" t="s">
        <v>283</v>
      </c>
    </row>
    <row r="126" spans="1:65" s="13" customFormat="1" ht="11.25">
      <c r="B126" s="198"/>
      <c r="C126" s="199"/>
      <c r="D126" s="200" t="s">
        <v>294</v>
      </c>
      <c r="E126" s="201" t="s">
        <v>21</v>
      </c>
      <c r="F126" s="202" t="s">
        <v>8229</v>
      </c>
      <c r="G126" s="199"/>
      <c r="H126" s="203">
        <v>326</v>
      </c>
      <c r="I126" s="204"/>
      <c r="J126" s="199"/>
      <c r="K126" s="199"/>
      <c r="L126" s="205"/>
      <c r="M126" s="206"/>
      <c r="N126" s="207"/>
      <c r="O126" s="207"/>
      <c r="P126" s="207"/>
      <c r="Q126" s="207"/>
      <c r="R126" s="207"/>
      <c r="S126" s="207"/>
      <c r="T126" s="208"/>
      <c r="AT126" s="209" t="s">
        <v>294</v>
      </c>
      <c r="AU126" s="209" t="s">
        <v>82</v>
      </c>
      <c r="AV126" s="13" t="s">
        <v>82</v>
      </c>
      <c r="AW126" s="13" t="s">
        <v>34</v>
      </c>
      <c r="AX126" s="13" t="s">
        <v>73</v>
      </c>
      <c r="AY126" s="209" t="s">
        <v>283</v>
      </c>
    </row>
    <row r="127" spans="1:65" s="13" customFormat="1" ht="11.25">
      <c r="B127" s="198"/>
      <c r="C127" s="199"/>
      <c r="D127" s="200" t="s">
        <v>294</v>
      </c>
      <c r="E127" s="201" t="s">
        <v>21</v>
      </c>
      <c r="F127" s="202" t="s">
        <v>8230</v>
      </c>
      <c r="G127" s="199"/>
      <c r="H127" s="203">
        <v>56</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4" customFormat="1" ht="11.25">
      <c r="B128" s="210"/>
      <c r="C128" s="211"/>
      <c r="D128" s="200" t="s">
        <v>294</v>
      </c>
      <c r="E128" s="212" t="s">
        <v>21</v>
      </c>
      <c r="F128" s="213" t="s">
        <v>296</v>
      </c>
      <c r="G128" s="211"/>
      <c r="H128" s="214">
        <v>430</v>
      </c>
      <c r="I128" s="215"/>
      <c r="J128" s="211"/>
      <c r="K128" s="211"/>
      <c r="L128" s="216"/>
      <c r="M128" s="217"/>
      <c r="N128" s="218"/>
      <c r="O128" s="218"/>
      <c r="P128" s="218"/>
      <c r="Q128" s="218"/>
      <c r="R128" s="218"/>
      <c r="S128" s="218"/>
      <c r="T128" s="219"/>
      <c r="AT128" s="220" t="s">
        <v>294</v>
      </c>
      <c r="AU128" s="220" t="s">
        <v>82</v>
      </c>
      <c r="AV128" s="14" t="s">
        <v>102</v>
      </c>
      <c r="AW128" s="14" t="s">
        <v>34</v>
      </c>
      <c r="AX128" s="14" t="s">
        <v>73</v>
      </c>
      <c r="AY128" s="220" t="s">
        <v>283</v>
      </c>
    </row>
    <row r="129" spans="1:65" s="16" customFormat="1" ht="11.25">
      <c r="B129" s="232"/>
      <c r="C129" s="233"/>
      <c r="D129" s="200" t="s">
        <v>294</v>
      </c>
      <c r="E129" s="234" t="s">
        <v>21</v>
      </c>
      <c r="F129" s="235" t="s">
        <v>442</v>
      </c>
      <c r="G129" s="233"/>
      <c r="H129" s="236">
        <v>1102</v>
      </c>
      <c r="I129" s="237"/>
      <c r="J129" s="233"/>
      <c r="K129" s="233"/>
      <c r="L129" s="238"/>
      <c r="M129" s="239"/>
      <c r="N129" s="240"/>
      <c r="O129" s="240"/>
      <c r="P129" s="240"/>
      <c r="Q129" s="240"/>
      <c r="R129" s="240"/>
      <c r="S129" s="240"/>
      <c r="T129" s="241"/>
      <c r="AT129" s="242" t="s">
        <v>294</v>
      </c>
      <c r="AU129" s="242" t="s">
        <v>82</v>
      </c>
      <c r="AV129" s="16" t="s">
        <v>290</v>
      </c>
      <c r="AW129" s="16" t="s">
        <v>34</v>
      </c>
      <c r="AX129" s="16" t="s">
        <v>80</v>
      </c>
      <c r="AY129" s="242" t="s">
        <v>283</v>
      </c>
    </row>
    <row r="130" spans="1:65" s="2" customFormat="1" ht="24.2" customHeight="1">
      <c r="A130" s="36"/>
      <c r="B130" s="37"/>
      <c r="C130" s="180" t="s">
        <v>315</v>
      </c>
      <c r="D130" s="180" t="s">
        <v>285</v>
      </c>
      <c r="E130" s="181" t="s">
        <v>822</v>
      </c>
      <c r="F130" s="182" t="s">
        <v>823</v>
      </c>
      <c r="G130" s="183" t="s">
        <v>427</v>
      </c>
      <c r="H130" s="184">
        <v>54.572000000000003</v>
      </c>
      <c r="I130" s="185"/>
      <c r="J130" s="186">
        <f>ROUND(I130*H130,2)</f>
        <v>0</v>
      </c>
      <c r="K130" s="182" t="s">
        <v>289</v>
      </c>
      <c r="L130" s="41"/>
      <c r="M130" s="187" t="s">
        <v>21</v>
      </c>
      <c r="N130" s="188" t="s">
        <v>44</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290</v>
      </c>
      <c r="AT130" s="191" t="s">
        <v>285</v>
      </c>
      <c r="AU130" s="191" t="s">
        <v>82</v>
      </c>
      <c r="AY130" s="19" t="s">
        <v>283</v>
      </c>
      <c r="BE130" s="192">
        <f>IF(N130="základní",J130,0)</f>
        <v>0</v>
      </c>
      <c r="BF130" s="192">
        <f>IF(N130="snížená",J130,0)</f>
        <v>0</v>
      </c>
      <c r="BG130" s="192">
        <f>IF(N130="zákl. přenesená",J130,0)</f>
        <v>0</v>
      </c>
      <c r="BH130" s="192">
        <f>IF(N130="sníž. přenesená",J130,0)</f>
        <v>0</v>
      </c>
      <c r="BI130" s="192">
        <f>IF(N130="nulová",J130,0)</f>
        <v>0</v>
      </c>
      <c r="BJ130" s="19" t="s">
        <v>80</v>
      </c>
      <c r="BK130" s="192">
        <f>ROUND(I130*H130,2)</f>
        <v>0</v>
      </c>
      <c r="BL130" s="19" t="s">
        <v>290</v>
      </c>
      <c r="BM130" s="191" t="s">
        <v>8231</v>
      </c>
    </row>
    <row r="131" spans="1:65" s="2" customFormat="1" ht="11.25">
      <c r="A131" s="36"/>
      <c r="B131" s="37"/>
      <c r="C131" s="38"/>
      <c r="D131" s="193" t="s">
        <v>292</v>
      </c>
      <c r="E131" s="38"/>
      <c r="F131" s="194" t="s">
        <v>825</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292</v>
      </c>
      <c r="AU131" s="19" t="s">
        <v>82</v>
      </c>
    </row>
    <row r="132" spans="1:65" s="15" customFormat="1" ht="11.25">
      <c r="B132" s="221"/>
      <c r="C132" s="222"/>
      <c r="D132" s="200" t="s">
        <v>294</v>
      </c>
      <c r="E132" s="223" t="s">
        <v>21</v>
      </c>
      <c r="F132" s="224" t="s">
        <v>8232</v>
      </c>
      <c r="G132" s="222"/>
      <c r="H132" s="223" t="s">
        <v>21</v>
      </c>
      <c r="I132" s="225"/>
      <c r="J132" s="222"/>
      <c r="K132" s="222"/>
      <c r="L132" s="226"/>
      <c r="M132" s="227"/>
      <c r="N132" s="228"/>
      <c r="O132" s="228"/>
      <c r="P132" s="228"/>
      <c r="Q132" s="228"/>
      <c r="R132" s="228"/>
      <c r="S132" s="228"/>
      <c r="T132" s="229"/>
      <c r="AT132" s="230" t="s">
        <v>294</v>
      </c>
      <c r="AU132" s="230" t="s">
        <v>82</v>
      </c>
      <c r="AV132" s="15" t="s">
        <v>80</v>
      </c>
      <c r="AW132" s="15" t="s">
        <v>34</v>
      </c>
      <c r="AX132" s="15" t="s">
        <v>73</v>
      </c>
      <c r="AY132" s="230" t="s">
        <v>283</v>
      </c>
    </row>
    <row r="133" spans="1:65" s="13" customFormat="1" ht="11.25">
      <c r="B133" s="198"/>
      <c r="C133" s="199"/>
      <c r="D133" s="200" t="s">
        <v>294</v>
      </c>
      <c r="E133" s="201" t="s">
        <v>21</v>
      </c>
      <c r="F133" s="202" t="s">
        <v>8233</v>
      </c>
      <c r="G133" s="199"/>
      <c r="H133" s="203">
        <v>29.036000000000001</v>
      </c>
      <c r="I133" s="204"/>
      <c r="J133" s="199"/>
      <c r="K133" s="199"/>
      <c r="L133" s="205"/>
      <c r="M133" s="206"/>
      <c r="N133" s="207"/>
      <c r="O133" s="207"/>
      <c r="P133" s="207"/>
      <c r="Q133" s="207"/>
      <c r="R133" s="207"/>
      <c r="S133" s="207"/>
      <c r="T133" s="208"/>
      <c r="AT133" s="209" t="s">
        <v>294</v>
      </c>
      <c r="AU133" s="209" t="s">
        <v>82</v>
      </c>
      <c r="AV133" s="13" t="s">
        <v>82</v>
      </c>
      <c r="AW133" s="13" t="s">
        <v>34</v>
      </c>
      <c r="AX133" s="13" t="s">
        <v>73</v>
      </c>
      <c r="AY133" s="209" t="s">
        <v>283</v>
      </c>
    </row>
    <row r="134" spans="1:65" s="13" customFormat="1" ht="11.25">
      <c r="B134" s="198"/>
      <c r="C134" s="199"/>
      <c r="D134" s="200" t="s">
        <v>294</v>
      </c>
      <c r="E134" s="201" t="s">
        <v>21</v>
      </c>
      <c r="F134" s="202" t="s">
        <v>8234</v>
      </c>
      <c r="G134" s="199"/>
      <c r="H134" s="203">
        <v>25.536000000000001</v>
      </c>
      <c r="I134" s="204"/>
      <c r="J134" s="199"/>
      <c r="K134" s="199"/>
      <c r="L134" s="205"/>
      <c r="M134" s="206"/>
      <c r="N134" s="207"/>
      <c r="O134" s="207"/>
      <c r="P134" s="207"/>
      <c r="Q134" s="207"/>
      <c r="R134" s="207"/>
      <c r="S134" s="207"/>
      <c r="T134" s="208"/>
      <c r="AT134" s="209" t="s">
        <v>294</v>
      </c>
      <c r="AU134" s="209" t="s">
        <v>82</v>
      </c>
      <c r="AV134" s="13" t="s">
        <v>82</v>
      </c>
      <c r="AW134" s="13" t="s">
        <v>34</v>
      </c>
      <c r="AX134" s="13" t="s">
        <v>73</v>
      </c>
      <c r="AY134" s="209" t="s">
        <v>283</v>
      </c>
    </row>
    <row r="135" spans="1:65" s="14" customFormat="1" ht="11.25">
      <c r="B135" s="210"/>
      <c r="C135" s="211"/>
      <c r="D135" s="200" t="s">
        <v>294</v>
      </c>
      <c r="E135" s="212" t="s">
        <v>21</v>
      </c>
      <c r="F135" s="213" t="s">
        <v>296</v>
      </c>
      <c r="G135" s="211"/>
      <c r="H135" s="214">
        <v>54.572000000000003</v>
      </c>
      <c r="I135" s="215"/>
      <c r="J135" s="211"/>
      <c r="K135" s="211"/>
      <c r="L135" s="216"/>
      <c r="M135" s="217"/>
      <c r="N135" s="218"/>
      <c r="O135" s="218"/>
      <c r="P135" s="218"/>
      <c r="Q135" s="218"/>
      <c r="R135" s="218"/>
      <c r="S135" s="218"/>
      <c r="T135" s="219"/>
      <c r="AT135" s="220" t="s">
        <v>294</v>
      </c>
      <c r="AU135" s="220" t="s">
        <v>82</v>
      </c>
      <c r="AV135" s="14" t="s">
        <v>102</v>
      </c>
      <c r="AW135" s="14" t="s">
        <v>34</v>
      </c>
      <c r="AX135" s="14" t="s">
        <v>80</v>
      </c>
      <c r="AY135" s="220" t="s">
        <v>283</v>
      </c>
    </row>
    <row r="136" spans="1:65" s="2" customFormat="1" ht="24.2" customHeight="1">
      <c r="A136" s="36"/>
      <c r="B136" s="37"/>
      <c r="C136" s="180" t="s">
        <v>321</v>
      </c>
      <c r="D136" s="180" t="s">
        <v>285</v>
      </c>
      <c r="E136" s="181" t="s">
        <v>8235</v>
      </c>
      <c r="F136" s="182" t="s">
        <v>8236</v>
      </c>
      <c r="G136" s="183" t="s">
        <v>427</v>
      </c>
      <c r="H136" s="184">
        <v>20.954999999999998</v>
      </c>
      <c r="I136" s="185"/>
      <c r="J136" s="186">
        <f>ROUND(I136*H136,2)</f>
        <v>0</v>
      </c>
      <c r="K136" s="182" t="s">
        <v>289</v>
      </c>
      <c r="L136" s="41"/>
      <c r="M136" s="187" t="s">
        <v>21</v>
      </c>
      <c r="N136" s="188"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290</v>
      </c>
      <c r="AT136" s="191" t="s">
        <v>285</v>
      </c>
      <c r="AU136" s="191" t="s">
        <v>82</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290</v>
      </c>
      <c r="BM136" s="191" t="s">
        <v>8237</v>
      </c>
    </row>
    <row r="137" spans="1:65" s="2" customFormat="1" ht="11.25">
      <c r="A137" s="36"/>
      <c r="B137" s="37"/>
      <c r="C137" s="38"/>
      <c r="D137" s="193" t="s">
        <v>292</v>
      </c>
      <c r="E137" s="38"/>
      <c r="F137" s="194" t="s">
        <v>8238</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292</v>
      </c>
      <c r="AU137" s="19" t="s">
        <v>82</v>
      </c>
    </row>
    <row r="138" spans="1:65" s="13" customFormat="1" ht="11.25">
      <c r="B138" s="198"/>
      <c r="C138" s="199"/>
      <c r="D138" s="200" t="s">
        <v>294</v>
      </c>
      <c r="E138" s="201" t="s">
        <v>21</v>
      </c>
      <c r="F138" s="202" t="s">
        <v>8239</v>
      </c>
      <c r="G138" s="199"/>
      <c r="H138" s="203">
        <v>17.600000000000001</v>
      </c>
      <c r="I138" s="204"/>
      <c r="J138" s="199"/>
      <c r="K138" s="199"/>
      <c r="L138" s="205"/>
      <c r="M138" s="206"/>
      <c r="N138" s="207"/>
      <c r="O138" s="207"/>
      <c r="P138" s="207"/>
      <c r="Q138" s="207"/>
      <c r="R138" s="207"/>
      <c r="S138" s="207"/>
      <c r="T138" s="208"/>
      <c r="AT138" s="209" t="s">
        <v>294</v>
      </c>
      <c r="AU138" s="209" t="s">
        <v>82</v>
      </c>
      <c r="AV138" s="13" t="s">
        <v>82</v>
      </c>
      <c r="AW138" s="13" t="s">
        <v>34</v>
      </c>
      <c r="AX138" s="13" t="s">
        <v>73</v>
      </c>
      <c r="AY138" s="209" t="s">
        <v>283</v>
      </c>
    </row>
    <row r="139" spans="1:65" s="13" customFormat="1" ht="11.25">
      <c r="B139" s="198"/>
      <c r="C139" s="199"/>
      <c r="D139" s="200" t="s">
        <v>294</v>
      </c>
      <c r="E139" s="201" t="s">
        <v>21</v>
      </c>
      <c r="F139" s="202" t="s">
        <v>8240</v>
      </c>
      <c r="G139" s="199"/>
      <c r="H139" s="203">
        <v>2.08</v>
      </c>
      <c r="I139" s="204"/>
      <c r="J139" s="199"/>
      <c r="K139" s="199"/>
      <c r="L139" s="205"/>
      <c r="M139" s="206"/>
      <c r="N139" s="207"/>
      <c r="O139" s="207"/>
      <c r="P139" s="207"/>
      <c r="Q139" s="207"/>
      <c r="R139" s="207"/>
      <c r="S139" s="207"/>
      <c r="T139" s="208"/>
      <c r="AT139" s="209" t="s">
        <v>294</v>
      </c>
      <c r="AU139" s="209" t="s">
        <v>82</v>
      </c>
      <c r="AV139" s="13" t="s">
        <v>82</v>
      </c>
      <c r="AW139" s="13" t="s">
        <v>34</v>
      </c>
      <c r="AX139" s="13" t="s">
        <v>73</v>
      </c>
      <c r="AY139" s="209" t="s">
        <v>283</v>
      </c>
    </row>
    <row r="140" spans="1:65" s="14" customFormat="1" ht="11.25">
      <c r="B140" s="210"/>
      <c r="C140" s="211"/>
      <c r="D140" s="200" t="s">
        <v>294</v>
      </c>
      <c r="E140" s="212" t="s">
        <v>21</v>
      </c>
      <c r="F140" s="213" t="s">
        <v>296</v>
      </c>
      <c r="G140" s="211"/>
      <c r="H140" s="214">
        <v>19.68</v>
      </c>
      <c r="I140" s="215"/>
      <c r="J140" s="211"/>
      <c r="K140" s="211"/>
      <c r="L140" s="216"/>
      <c r="M140" s="217"/>
      <c r="N140" s="218"/>
      <c r="O140" s="218"/>
      <c r="P140" s="218"/>
      <c r="Q140" s="218"/>
      <c r="R140" s="218"/>
      <c r="S140" s="218"/>
      <c r="T140" s="219"/>
      <c r="AT140" s="220" t="s">
        <v>294</v>
      </c>
      <c r="AU140" s="220" t="s">
        <v>82</v>
      </c>
      <c r="AV140" s="14" t="s">
        <v>102</v>
      </c>
      <c r="AW140" s="14" t="s">
        <v>34</v>
      </c>
      <c r="AX140" s="14" t="s">
        <v>73</v>
      </c>
      <c r="AY140" s="220" t="s">
        <v>283</v>
      </c>
    </row>
    <row r="141" spans="1:65" s="15" customFormat="1" ht="11.25">
      <c r="B141" s="221"/>
      <c r="C141" s="222"/>
      <c r="D141" s="200" t="s">
        <v>294</v>
      </c>
      <c r="E141" s="223" t="s">
        <v>21</v>
      </c>
      <c r="F141" s="224" t="s">
        <v>8241</v>
      </c>
      <c r="G141" s="222"/>
      <c r="H141" s="223" t="s">
        <v>21</v>
      </c>
      <c r="I141" s="225"/>
      <c r="J141" s="222"/>
      <c r="K141" s="222"/>
      <c r="L141" s="226"/>
      <c r="M141" s="227"/>
      <c r="N141" s="228"/>
      <c r="O141" s="228"/>
      <c r="P141" s="228"/>
      <c r="Q141" s="228"/>
      <c r="R141" s="228"/>
      <c r="S141" s="228"/>
      <c r="T141" s="229"/>
      <c r="AT141" s="230" t="s">
        <v>294</v>
      </c>
      <c r="AU141" s="230" t="s">
        <v>82</v>
      </c>
      <c r="AV141" s="15" t="s">
        <v>80</v>
      </c>
      <c r="AW141" s="15" t="s">
        <v>34</v>
      </c>
      <c r="AX141" s="15" t="s">
        <v>73</v>
      </c>
      <c r="AY141" s="230" t="s">
        <v>283</v>
      </c>
    </row>
    <row r="142" spans="1:65" s="13" customFormat="1" ht="11.25">
      <c r="B142" s="198"/>
      <c r="C142" s="199"/>
      <c r="D142" s="200" t="s">
        <v>294</v>
      </c>
      <c r="E142" s="201" t="s">
        <v>21</v>
      </c>
      <c r="F142" s="202" t="s">
        <v>8242</v>
      </c>
      <c r="G142" s="199"/>
      <c r="H142" s="203">
        <v>0.66600000000000004</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3" customFormat="1" ht="11.25">
      <c r="B143" s="198"/>
      <c r="C143" s="199"/>
      <c r="D143" s="200" t="s">
        <v>294</v>
      </c>
      <c r="E143" s="201" t="s">
        <v>21</v>
      </c>
      <c r="F143" s="202" t="s">
        <v>8243</v>
      </c>
      <c r="G143" s="199"/>
      <c r="H143" s="203">
        <v>0.60899999999999999</v>
      </c>
      <c r="I143" s="204"/>
      <c r="J143" s="199"/>
      <c r="K143" s="199"/>
      <c r="L143" s="205"/>
      <c r="M143" s="206"/>
      <c r="N143" s="207"/>
      <c r="O143" s="207"/>
      <c r="P143" s="207"/>
      <c r="Q143" s="207"/>
      <c r="R143" s="207"/>
      <c r="S143" s="207"/>
      <c r="T143" s="208"/>
      <c r="AT143" s="209" t="s">
        <v>294</v>
      </c>
      <c r="AU143" s="209" t="s">
        <v>82</v>
      </c>
      <c r="AV143" s="13" t="s">
        <v>82</v>
      </c>
      <c r="AW143" s="13" t="s">
        <v>34</v>
      </c>
      <c r="AX143" s="13" t="s">
        <v>73</v>
      </c>
      <c r="AY143" s="209" t="s">
        <v>283</v>
      </c>
    </row>
    <row r="144" spans="1:65" s="14" customFormat="1" ht="11.25">
      <c r="B144" s="210"/>
      <c r="C144" s="211"/>
      <c r="D144" s="200" t="s">
        <v>294</v>
      </c>
      <c r="E144" s="212" t="s">
        <v>21</v>
      </c>
      <c r="F144" s="213" t="s">
        <v>296</v>
      </c>
      <c r="G144" s="211"/>
      <c r="H144" s="214">
        <v>1.2749999999999999</v>
      </c>
      <c r="I144" s="215"/>
      <c r="J144" s="211"/>
      <c r="K144" s="211"/>
      <c r="L144" s="216"/>
      <c r="M144" s="217"/>
      <c r="N144" s="218"/>
      <c r="O144" s="218"/>
      <c r="P144" s="218"/>
      <c r="Q144" s="218"/>
      <c r="R144" s="218"/>
      <c r="S144" s="218"/>
      <c r="T144" s="219"/>
      <c r="AT144" s="220" t="s">
        <v>294</v>
      </c>
      <c r="AU144" s="220" t="s">
        <v>82</v>
      </c>
      <c r="AV144" s="14" t="s">
        <v>102</v>
      </c>
      <c r="AW144" s="14" t="s">
        <v>34</v>
      </c>
      <c r="AX144" s="14" t="s">
        <v>73</v>
      </c>
      <c r="AY144" s="220" t="s">
        <v>283</v>
      </c>
    </row>
    <row r="145" spans="1:65" s="16" customFormat="1" ht="11.25">
      <c r="B145" s="232"/>
      <c r="C145" s="233"/>
      <c r="D145" s="200" t="s">
        <v>294</v>
      </c>
      <c r="E145" s="234" t="s">
        <v>21</v>
      </c>
      <c r="F145" s="235" t="s">
        <v>442</v>
      </c>
      <c r="G145" s="233"/>
      <c r="H145" s="236">
        <v>20.954999999999998</v>
      </c>
      <c r="I145" s="237"/>
      <c r="J145" s="233"/>
      <c r="K145" s="233"/>
      <c r="L145" s="238"/>
      <c r="M145" s="239"/>
      <c r="N145" s="240"/>
      <c r="O145" s="240"/>
      <c r="P145" s="240"/>
      <c r="Q145" s="240"/>
      <c r="R145" s="240"/>
      <c r="S145" s="240"/>
      <c r="T145" s="241"/>
      <c r="AT145" s="242" t="s">
        <v>294</v>
      </c>
      <c r="AU145" s="242" t="s">
        <v>82</v>
      </c>
      <c r="AV145" s="16" t="s">
        <v>290</v>
      </c>
      <c r="AW145" s="16" t="s">
        <v>34</v>
      </c>
      <c r="AX145" s="16" t="s">
        <v>80</v>
      </c>
      <c r="AY145" s="242" t="s">
        <v>283</v>
      </c>
    </row>
    <row r="146" spans="1:65" s="2" customFormat="1" ht="37.9" customHeight="1">
      <c r="A146" s="36"/>
      <c r="B146" s="37"/>
      <c r="C146" s="180" t="s">
        <v>327</v>
      </c>
      <c r="D146" s="180" t="s">
        <v>285</v>
      </c>
      <c r="E146" s="181" t="s">
        <v>432</v>
      </c>
      <c r="F146" s="182" t="s">
        <v>433</v>
      </c>
      <c r="G146" s="183" t="s">
        <v>427</v>
      </c>
      <c r="H146" s="184">
        <v>1304.579</v>
      </c>
      <c r="I146" s="185"/>
      <c r="J146" s="186">
        <f>ROUND(I146*H146,2)</f>
        <v>0</v>
      </c>
      <c r="K146" s="182" t="s">
        <v>289</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290</v>
      </c>
      <c r="AT146" s="191" t="s">
        <v>285</v>
      </c>
      <c r="AU146" s="191" t="s">
        <v>82</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290</v>
      </c>
      <c r="BM146" s="191" t="s">
        <v>8244</v>
      </c>
    </row>
    <row r="147" spans="1:65" s="2" customFormat="1" ht="11.25">
      <c r="A147" s="36"/>
      <c r="B147" s="37"/>
      <c r="C147" s="38"/>
      <c r="D147" s="193" t="s">
        <v>292</v>
      </c>
      <c r="E147" s="38"/>
      <c r="F147" s="194" t="s">
        <v>435</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292</v>
      </c>
      <c r="AU147" s="19" t="s">
        <v>82</v>
      </c>
    </row>
    <row r="148" spans="1:65" s="2" customFormat="1" ht="19.5">
      <c r="A148" s="36"/>
      <c r="B148" s="37"/>
      <c r="C148" s="38"/>
      <c r="D148" s="200" t="s">
        <v>436</v>
      </c>
      <c r="E148" s="38"/>
      <c r="F148" s="231" t="s">
        <v>437</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436</v>
      </c>
      <c r="AU148" s="19" t="s">
        <v>82</v>
      </c>
    </row>
    <row r="149" spans="1:65" s="15" customFormat="1" ht="11.25">
      <c r="B149" s="221"/>
      <c r="C149" s="222"/>
      <c r="D149" s="200" t="s">
        <v>294</v>
      </c>
      <c r="E149" s="223" t="s">
        <v>21</v>
      </c>
      <c r="F149" s="224" t="s">
        <v>8245</v>
      </c>
      <c r="G149" s="222"/>
      <c r="H149" s="223" t="s">
        <v>21</v>
      </c>
      <c r="I149" s="225"/>
      <c r="J149" s="222"/>
      <c r="K149" s="222"/>
      <c r="L149" s="226"/>
      <c r="M149" s="227"/>
      <c r="N149" s="228"/>
      <c r="O149" s="228"/>
      <c r="P149" s="228"/>
      <c r="Q149" s="228"/>
      <c r="R149" s="228"/>
      <c r="S149" s="228"/>
      <c r="T149" s="229"/>
      <c r="AT149" s="230" t="s">
        <v>294</v>
      </c>
      <c r="AU149" s="230" t="s">
        <v>82</v>
      </c>
      <c r="AV149" s="15" t="s">
        <v>80</v>
      </c>
      <c r="AW149" s="15" t="s">
        <v>34</v>
      </c>
      <c r="AX149" s="15" t="s">
        <v>73</v>
      </c>
      <c r="AY149" s="230" t="s">
        <v>283</v>
      </c>
    </row>
    <row r="150" spans="1:65" s="13" customFormat="1" ht="11.25">
      <c r="B150" s="198"/>
      <c r="C150" s="199"/>
      <c r="D150" s="200" t="s">
        <v>294</v>
      </c>
      <c r="E150" s="201" t="s">
        <v>21</v>
      </c>
      <c r="F150" s="202" t="s">
        <v>8246</v>
      </c>
      <c r="G150" s="199"/>
      <c r="H150" s="203">
        <v>14.081</v>
      </c>
      <c r="I150" s="204"/>
      <c r="J150" s="199"/>
      <c r="K150" s="199"/>
      <c r="L150" s="205"/>
      <c r="M150" s="206"/>
      <c r="N150" s="207"/>
      <c r="O150" s="207"/>
      <c r="P150" s="207"/>
      <c r="Q150" s="207"/>
      <c r="R150" s="207"/>
      <c r="S150" s="207"/>
      <c r="T150" s="208"/>
      <c r="AT150" s="209" t="s">
        <v>294</v>
      </c>
      <c r="AU150" s="209" t="s">
        <v>82</v>
      </c>
      <c r="AV150" s="13" t="s">
        <v>82</v>
      </c>
      <c r="AW150" s="13" t="s">
        <v>34</v>
      </c>
      <c r="AX150" s="13" t="s">
        <v>73</v>
      </c>
      <c r="AY150" s="209" t="s">
        <v>283</v>
      </c>
    </row>
    <row r="151" spans="1:65" s="13" customFormat="1" ht="11.25">
      <c r="B151" s="198"/>
      <c r="C151" s="199"/>
      <c r="D151" s="200" t="s">
        <v>294</v>
      </c>
      <c r="E151" s="201" t="s">
        <v>21</v>
      </c>
      <c r="F151" s="202" t="s">
        <v>8247</v>
      </c>
      <c r="G151" s="199"/>
      <c r="H151" s="203">
        <v>2.8639999999999999</v>
      </c>
      <c r="I151" s="204"/>
      <c r="J151" s="199"/>
      <c r="K151" s="199"/>
      <c r="L151" s="205"/>
      <c r="M151" s="206"/>
      <c r="N151" s="207"/>
      <c r="O151" s="207"/>
      <c r="P151" s="207"/>
      <c r="Q151" s="207"/>
      <c r="R151" s="207"/>
      <c r="S151" s="207"/>
      <c r="T151" s="208"/>
      <c r="AT151" s="209" t="s">
        <v>294</v>
      </c>
      <c r="AU151" s="209" t="s">
        <v>82</v>
      </c>
      <c r="AV151" s="13" t="s">
        <v>82</v>
      </c>
      <c r="AW151" s="13" t="s">
        <v>34</v>
      </c>
      <c r="AX151" s="13" t="s">
        <v>73</v>
      </c>
      <c r="AY151" s="209" t="s">
        <v>283</v>
      </c>
    </row>
    <row r="152" spans="1:65" s="13" customFormat="1" ht="11.25">
      <c r="B152" s="198"/>
      <c r="C152" s="199"/>
      <c r="D152" s="200" t="s">
        <v>294</v>
      </c>
      <c r="E152" s="201" t="s">
        <v>21</v>
      </c>
      <c r="F152" s="202" t="s">
        <v>8248</v>
      </c>
      <c r="G152" s="199"/>
      <c r="H152" s="203">
        <v>59</v>
      </c>
      <c r="I152" s="204"/>
      <c r="J152" s="199"/>
      <c r="K152" s="199"/>
      <c r="L152" s="205"/>
      <c r="M152" s="206"/>
      <c r="N152" s="207"/>
      <c r="O152" s="207"/>
      <c r="P152" s="207"/>
      <c r="Q152" s="207"/>
      <c r="R152" s="207"/>
      <c r="S152" s="207"/>
      <c r="T152" s="208"/>
      <c r="AT152" s="209" t="s">
        <v>294</v>
      </c>
      <c r="AU152" s="209" t="s">
        <v>82</v>
      </c>
      <c r="AV152" s="13" t="s">
        <v>82</v>
      </c>
      <c r="AW152" s="13" t="s">
        <v>34</v>
      </c>
      <c r="AX152" s="13" t="s">
        <v>73</v>
      </c>
      <c r="AY152" s="209" t="s">
        <v>283</v>
      </c>
    </row>
    <row r="153" spans="1:65" s="13" customFormat="1" ht="11.25">
      <c r="B153" s="198"/>
      <c r="C153" s="199"/>
      <c r="D153" s="200" t="s">
        <v>294</v>
      </c>
      <c r="E153" s="201" t="s">
        <v>21</v>
      </c>
      <c r="F153" s="202" t="s">
        <v>8249</v>
      </c>
      <c r="G153" s="199"/>
      <c r="H153" s="203">
        <v>1102</v>
      </c>
      <c r="I153" s="204"/>
      <c r="J153" s="199"/>
      <c r="K153" s="199"/>
      <c r="L153" s="205"/>
      <c r="M153" s="206"/>
      <c r="N153" s="207"/>
      <c r="O153" s="207"/>
      <c r="P153" s="207"/>
      <c r="Q153" s="207"/>
      <c r="R153" s="207"/>
      <c r="S153" s="207"/>
      <c r="T153" s="208"/>
      <c r="AT153" s="209" t="s">
        <v>294</v>
      </c>
      <c r="AU153" s="209" t="s">
        <v>82</v>
      </c>
      <c r="AV153" s="13" t="s">
        <v>82</v>
      </c>
      <c r="AW153" s="13" t="s">
        <v>34</v>
      </c>
      <c r="AX153" s="13" t="s">
        <v>73</v>
      </c>
      <c r="AY153" s="209" t="s">
        <v>283</v>
      </c>
    </row>
    <row r="154" spans="1:65" s="13" customFormat="1" ht="11.25">
      <c r="B154" s="198"/>
      <c r="C154" s="199"/>
      <c r="D154" s="200" t="s">
        <v>294</v>
      </c>
      <c r="E154" s="201" t="s">
        <v>21</v>
      </c>
      <c r="F154" s="202" t="s">
        <v>8250</v>
      </c>
      <c r="G154" s="199"/>
      <c r="H154" s="203">
        <v>54.572000000000003</v>
      </c>
      <c r="I154" s="204"/>
      <c r="J154" s="199"/>
      <c r="K154" s="199"/>
      <c r="L154" s="205"/>
      <c r="M154" s="206"/>
      <c r="N154" s="207"/>
      <c r="O154" s="207"/>
      <c r="P154" s="207"/>
      <c r="Q154" s="207"/>
      <c r="R154" s="207"/>
      <c r="S154" s="207"/>
      <c r="T154" s="208"/>
      <c r="AT154" s="209" t="s">
        <v>294</v>
      </c>
      <c r="AU154" s="209" t="s">
        <v>82</v>
      </c>
      <c r="AV154" s="13" t="s">
        <v>82</v>
      </c>
      <c r="AW154" s="13" t="s">
        <v>34</v>
      </c>
      <c r="AX154" s="13" t="s">
        <v>73</v>
      </c>
      <c r="AY154" s="209" t="s">
        <v>283</v>
      </c>
    </row>
    <row r="155" spans="1:65" s="13" customFormat="1" ht="11.25">
      <c r="B155" s="198"/>
      <c r="C155" s="199"/>
      <c r="D155" s="200" t="s">
        <v>294</v>
      </c>
      <c r="E155" s="201" t="s">
        <v>21</v>
      </c>
      <c r="F155" s="202" t="s">
        <v>8251</v>
      </c>
      <c r="G155" s="199"/>
      <c r="H155" s="203">
        <v>20.954999999999998</v>
      </c>
      <c r="I155" s="204"/>
      <c r="J155" s="199"/>
      <c r="K155" s="199"/>
      <c r="L155" s="205"/>
      <c r="M155" s="206"/>
      <c r="N155" s="207"/>
      <c r="O155" s="207"/>
      <c r="P155" s="207"/>
      <c r="Q155" s="207"/>
      <c r="R155" s="207"/>
      <c r="S155" s="207"/>
      <c r="T155" s="208"/>
      <c r="AT155" s="209" t="s">
        <v>294</v>
      </c>
      <c r="AU155" s="209" t="s">
        <v>82</v>
      </c>
      <c r="AV155" s="13" t="s">
        <v>82</v>
      </c>
      <c r="AW155" s="13" t="s">
        <v>34</v>
      </c>
      <c r="AX155" s="13" t="s">
        <v>73</v>
      </c>
      <c r="AY155" s="209" t="s">
        <v>283</v>
      </c>
    </row>
    <row r="156" spans="1:65" s="14" customFormat="1" ht="11.25">
      <c r="B156" s="210"/>
      <c r="C156" s="211"/>
      <c r="D156" s="200" t="s">
        <v>294</v>
      </c>
      <c r="E156" s="212" t="s">
        <v>21</v>
      </c>
      <c r="F156" s="213" t="s">
        <v>296</v>
      </c>
      <c r="G156" s="211"/>
      <c r="H156" s="214">
        <v>1253.472</v>
      </c>
      <c r="I156" s="215"/>
      <c r="J156" s="211"/>
      <c r="K156" s="211"/>
      <c r="L156" s="216"/>
      <c r="M156" s="217"/>
      <c r="N156" s="218"/>
      <c r="O156" s="218"/>
      <c r="P156" s="218"/>
      <c r="Q156" s="218"/>
      <c r="R156" s="218"/>
      <c r="S156" s="218"/>
      <c r="T156" s="219"/>
      <c r="AT156" s="220" t="s">
        <v>294</v>
      </c>
      <c r="AU156" s="220" t="s">
        <v>82</v>
      </c>
      <c r="AV156" s="14" t="s">
        <v>102</v>
      </c>
      <c r="AW156" s="14" t="s">
        <v>34</v>
      </c>
      <c r="AX156" s="14" t="s">
        <v>73</v>
      </c>
      <c r="AY156" s="220" t="s">
        <v>283</v>
      </c>
    </row>
    <row r="157" spans="1:65" s="13" customFormat="1" ht="11.25">
      <c r="B157" s="198"/>
      <c r="C157" s="199"/>
      <c r="D157" s="200" t="s">
        <v>294</v>
      </c>
      <c r="E157" s="201" t="s">
        <v>21</v>
      </c>
      <c r="F157" s="202" t="s">
        <v>8252</v>
      </c>
      <c r="G157" s="199"/>
      <c r="H157" s="203">
        <v>41.106999999999999</v>
      </c>
      <c r="I157" s="204"/>
      <c r="J157" s="199"/>
      <c r="K157" s="199"/>
      <c r="L157" s="205"/>
      <c r="M157" s="206"/>
      <c r="N157" s="207"/>
      <c r="O157" s="207"/>
      <c r="P157" s="207"/>
      <c r="Q157" s="207"/>
      <c r="R157" s="207"/>
      <c r="S157" s="207"/>
      <c r="T157" s="208"/>
      <c r="AT157" s="209" t="s">
        <v>294</v>
      </c>
      <c r="AU157" s="209" t="s">
        <v>82</v>
      </c>
      <c r="AV157" s="13" t="s">
        <v>82</v>
      </c>
      <c r="AW157" s="13" t="s">
        <v>34</v>
      </c>
      <c r="AX157" s="13" t="s">
        <v>73</v>
      </c>
      <c r="AY157" s="209" t="s">
        <v>283</v>
      </c>
    </row>
    <row r="158" spans="1:65" s="13" customFormat="1" ht="11.25">
      <c r="B158" s="198"/>
      <c r="C158" s="199"/>
      <c r="D158" s="200" t="s">
        <v>294</v>
      </c>
      <c r="E158" s="201" t="s">
        <v>21</v>
      </c>
      <c r="F158" s="202" t="s">
        <v>8253</v>
      </c>
      <c r="G158" s="199"/>
      <c r="H158" s="203">
        <v>10</v>
      </c>
      <c r="I158" s="204"/>
      <c r="J158" s="199"/>
      <c r="K158" s="199"/>
      <c r="L158" s="205"/>
      <c r="M158" s="206"/>
      <c r="N158" s="207"/>
      <c r="O158" s="207"/>
      <c r="P158" s="207"/>
      <c r="Q158" s="207"/>
      <c r="R158" s="207"/>
      <c r="S158" s="207"/>
      <c r="T158" s="208"/>
      <c r="AT158" s="209" t="s">
        <v>294</v>
      </c>
      <c r="AU158" s="209" t="s">
        <v>82</v>
      </c>
      <c r="AV158" s="13" t="s">
        <v>82</v>
      </c>
      <c r="AW158" s="13" t="s">
        <v>34</v>
      </c>
      <c r="AX158" s="13" t="s">
        <v>73</v>
      </c>
      <c r="AY158" s="209" t="s">
        <v>283</v>
      </c>
    </row>
    <row r="159" spans="1:65" s="14" customFormat="1" ht="11.25">
      <c r="B159" s="210"/>
      <c r="C159" s="211"/>
      <c r="D159" s="200" t="s">
        <v>294</v>
      </c>
      <c r="E159" s="212" t="s">
        <v>21</v>
      </c>
      <c r="F159" s="213" t="s">
        <v>296</v>
      </c>
      <c r="G159" s="211"/>
      <c r="H159" s="214">
        <v>51.106999999999999</v>
      </c>
      <c r="I159" s="215"/>
      <c r="J159" s="211"/>
      <c r="K159" s="211"/>
      <c r="L159" s="216"/>
      <c r="M159" s="217"/>
      <c r="N159" s="218"/>
      <c r="O159" s="218"/>
      <c r="P159" s="218"/>
      <c r="Q159" s="218"/>
      <c r="R159" s="218"/>
      <c r="S159" s="218"/>
      <c r="T159" s="219"/>
      <c r="AT159" s="220" t="s">
        <v>294</v>
      </c>
      <c r="AU159" s="220" t="s">
        <v>82</v>
      </c>
      <c r="AV159" s="14" t="s">
        <v>102</v>
      </c>
      <c r="AW159" s="14" t="s">
        <v>34</v>
      </c>
      <c r="AX159" s="14" t="s">
        <v>73</v>
      </c>
      <c r="AY159" s="220" t="s">
        <v>283</v>
      </c>
    </row>
    <row r="160" spans="1:65" s="16" customFormat="1" ht="11.25">
      <c r="B160" s="232"/>
      <c r="C160" s="233"/>
      <c r="D160" s="200" t="s">
        <v>294</v>
      </c>
      <c r="E160" s="234" t="s">
        <v>21</v>
      </c>
      <c r="F160" s="235" t="s">
        <v>442</v>
      </c>
      <c r="G160" s="233"/>
      <c r="H160" s="236">
        <v>1304.579</v>
      </c>
      <c r="I160" s="237"/>
      <c r="J160" s="233"/>
      <c r="K160" s="233"/>
      <c r="L160" s="238"/>
      <c r="M160" s="239"/>
      <c r="N160" s="240"/>
      <c r="O160" s="240"/>
      <c r="P160" s="240"/>
      <c r="Q160" s="240"/>
      <c r="R160" s="240"/>
      <c r="S160" s="240"/>
      <c r="T160" s="241"/>
      <c r="AT160" s="242" t="s">
        <v>294</v>
      </c>
      <c r="AU160" s="242" t="s">
        <v>82</v>
      </c>
      <c r="AV160" s="16" t="s">
        <v>290</v>
      </c>
      <c r="AW160" s="16" t="s">
        <v>34</v>
      </c>
      <c r="AX160" s="16" t="s">
        <v>80</v>
      </c>
      <c r="AY160" s="242" t="s">
        <v>283</v>
      </c>
    </row>
    <row r="161" spans="1:65" s="2" customFormat="1" ht="37.9" customHeight="1">
      <c r="A161" s="36"/>
      <c r="B161" s="37"/>
      <c r="C161" s="180" t="s">
        <v>333</v>
      </c>
      <c r="D161" s="180" t="s">
        <v>285</v>
      </c>
      <c r="E161" s="181" t="s">
        <v>444</v>
      </c>
      <c r="F161" s="182" t="s">
        <v>445</v>
      </c>
      <c r="G161" s="183" t="s">
        <v>427</v>
      </c>
      <c r="H161" s="184">
        <v>1202.365</v>
      </c>
      <c r="I161" s="185"/>
      <c r="J161" s="186">
        <f>ROUND(I161*H161,2)</f>
        <v>0</v>
      </c>
      <c r="K161" s="182" t="s">
        <v>289</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290</v>
      </c>
      <c r="AT161" s="191" t="s">
        <v>285</v>
      </c>
      <c r="AU161" s="191" t="s">
        <v>82</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8254</v>
      </c>
    </row>
    <row r="162" spans="1:65" s="2" customFormat="1" ht="11.25">
      <c r="A162" s="36"/>
      <c r="B162" s="37"/>
      <c r="C162" s="38"/>
      <c r="D162" s="193" t="s">
        <v>292</v>
      </c>
      <c r="E162" s="38"/>
      <c r="F162" s="194" t="s">
        <v>447</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292</v>
      </c>
      <c r="AU162" s="19" t="s">
        <v>82</v>
      </c>
    </row>
    <row r="163" spans="1:65" s="15" customFormat="1" ht="11.25">
      <c r="B163" s="221"/>
      <c r="C163" s="222"/>
      <c r="D163" s="200" t="s">
        <v>294</v>
      </c>
      <c r="E163" s="223" t="s">
        <v>21</v>
      </c>
      <c r="F163" s="224" t="s">
        <v>873</v>
      </c>
      <c r="G163" s="222"/>
      <c r="H163" s="223" t="s">
        <v>21</v>
      </c>
      <c r="I163" s="225"/>
      <c r="J163" s="222"/>
      <c r="K163" s="222"/>
      <c r="L163" s="226"/>
      <c r="M163" s="227"/>
      <c r="N163" s="228"/>
      <c r="O163" s="228"/>
      <c r="P163" s="228"/>
      <c r="Q163" s="228"/>
      <c r="R163" s="228"/>
      <c r="S163" s="228"/>
      <c r="T163" s="229"/>
      <c r="AT163" s="230" t="s">
        <v>294</v>
      </c>
      <c r="AU163" s="230" t="s">
        <v>82</v>
      </c>
      <c r="AV163" s="15" t="s">
        <v>80</v>
      </c>
      <c r="AW163" s="15" t="s">
        <v>34</v>
      </c>
      <c r="AX163" s="15" t="s">
        <v>73</v>
      </c>
      <c r="AY163" s="230" t="s">
        <v>283</v>
      </c>
    </row>
    <row r="164" spans="1:65" s="13" customFormat="1" ht="11.25">
      <c r="B164" s="198"/>
      <c r="C164" s="199"/>
      <c r="D164" s="200" t="s">
        <v>294</v>
      </c>
      <c r="E164" s="201" t="s">
        <v>21</v>
      </c>
      <c r="F164" s="202" t="s">
        <v>8246</v>
      </c>
      <c r="G164" s="199"/>
      <c r="H164" s="203">
        <v>14.081</v>
      </c>
      <c r="I164" s="204"/>
      <c r="J164" s="199"/>
      <c r="K164" s="199"/>
      <c r="L164" s="205"/>
      <c r="M164" s="206"/>
      <c r="N164" s="207"/>
      <c r="O164" s="207"/>
      <c r="P164" s="207"/>
      <c r="Q164" s="207"/>
      <c r="R164" s="207"/>
      <c r="S164" s="207"/>
      <c r="T164" s="208"/>
      <c r="AT164" s="209" t="s">
        <v>294</v>
      </c>
      <c r="AU164" s="209" t="s">
        <v>82</v>
      </c>
      <c r="AV164" s="13" t="s">
        <v>82</v>
      </c>
      <c r="AW164" s="13" t="s">
        <v>34</v>
      </c>
      <c r="AX164" s="13" t="s">
        <v>73</v>
      </c>
      <c r="AY164" s="209" t="s">
        <v>283</v>
      </c>
    </row>
    <row r="165" spans="1:65" s="13" customFormat="1" ht="11.25">
      <c r="B165" s="198"/>
      <c r="C165" s="199"/>
      <c r="D165" s="200" t="s">
        <v>294</v>
      </c>
      <c r="E165" s="201" t="s">
        <v>21</v>
      </c>
      <c r="F165" s="202" t="s">
        <v>8247</v>
      </c>
      <c r="G165" s="199"/>
      <c r="H165" s="203">
        <v>2.8639999999999999</v>
      </c>
      <c r="I165" s="204"/>
      <c r="J165" s="199"/>
      <c r="K165" s="199"/>
      <c r="L165" s="205"/>
      <c r="M165" s="206"/>
      <c r="N165" s="207"/>
      <c r="O165" s="207"/>
      <c r="P165" s="207"/>
      <c r="Q165" s="207"/>
      <c r="R165" s="207"/>
      <c r="S165" s="207"/>
      <c r="T165" s="208"/>
      <c r="AT165" s="209" t="s">
        <v>294</v>
      </c>
      <c r="AU165" s="209" t="s">
        <v>82</v>
      </c>
      <c r="AV165" s="13" t="s">
        <v>82</v>
      </c>
      <c r="AW165" s="13" t="s">
        <v>34</v>
      </c>
      <c r="AX165" s="13" t="s">
        <v>73</v>
      </c>
      <c r="AY165" s="209" t="s">
        <v>283</v>
      </c>
    </row>
    <row r="166" spans="1:65" s="13" customFormat="1" ht="11.25">
      <c r="B166" s="198"/>
      <c r="C166" s="199"/>
      <c r="D166" s="200" t="s">
        <v>294</v>
      </c>
      <c r="E166" s="201" t="s">
        <v>21</v>
      </c>
      <c r="F166" s="202" t="s">
        <v>8248</v>
      </c>
      <c r="G166" s="199"/>
      <c r="H166" s="203">
        <v>59</v>
      </c>
      <c r="I166" s="204"/>
      <c r="J166" s="199"/>
      <c r="K166" s="199"/>
      <c r="L166" s="205"/>
      <c r="M166" s="206"/>
      <c r="N166" s="207"/>
      <c r="O166" s="207"/>
      <c r="P166" s="207"/>
      <c r="Q166" s="207"/>
      <c r="R166" s="207"/>
      <c r="S166" s="207"/>
      <c r="T166" s="208"/>
      <c r="AT166" s="209" t="s">
        <v>294</v>
      </c>
      <c r="AU166" s="209" t="s">
        <v>82</v>
      </c>
      <c r="AV166" s="13" t="s">
        <v>82</v>
      </c>
      <c r="AW166" s="13" t="s">
        <v>34</v>
      </c>
      <c r="AX166" s="13" t="s">
        <v>73</v>
      </c>
      <c r="AY166" s="209" t="s">
        <v>283</v>
      </c>
    </row>
    <row r="167" spans="1:65" s="13" customFormat="1" ht="11.25">
      <c r="B167" s="198"/>
      <c r="C167" s="199"/>
      <c r="D167" s="200" t="s">
        <v>294</v>
      </c>
      <c r="E167" s="201" t="s">
        <v>21</v>
      </c>
      <c r="F167" s="202" t="s">
        <v>8249</v>
      </c>
      <c r="G167" s="199"/>
      <c r="H167" s="203">
        <v>1102</v>
      </c>
      <c r="I167" s="204"/>
      <c r="J167" s="199"/>
      <c r="K167" s="199"/>
      <c r="L167" s="205"/>
      <c r="M167" s="206"/>
      <c r="N167" s="207"/>
      <c r="O167" s="207"/>
      <c r="P167" s="207"/>
      <c r="Q167" s="207"/>
      <c r="R167" s="207"/>
      <c r="S167" s="207"/>
      <c r="T167" s="208"/>
      <c r="AT167" s="209" t="s">
        <v>294</v>
      </c>
      <c r="AU167" s="209" t="s">
        <v>82</v>
      </c>
      <c r="AV167" s="13" t="s">
        <v>82</v>
      </c>
      <c r="AW167" s="13" t="s">
        <v>34</v>
      </c>
      <c r="AX167" s="13" t="s">
        <v>73</v>
      </c>
      <c r="AY167" s="209" t="s">
        <v>283</v>
      </c>
    </row>
    <row r="168" spans="1:65" s="13" customFormat="1" ht="11.25">
      <c r="B168" s="198"/>
      <c r="C168" s="199"/>
      <c r="D168" s="200" t="s">
        <v>294</v>
      </c>
      <c r="E168" s="201" t="s">
        <v>21</v>
      </c>
      <c r="F168" s="202" t="s">
        <v>8250</v>
      </c>
      <c r="G168" s="199"/>
      <c r="H168" s="203">
        <v>54.572000000000003</v>
      </c>
      <c r="I168" s="204"/>
      <c r="J168" s="199"/>
      <c r="K168" s="199"/>
      <c r="L168" s="205"/>
      <c r="M168" s="206"/>
      <c r="N168" s="207"/>
      <c r="O168" s="207"/>
      <c r="P168" s="207"/>
      <c r="Q168" s="207"/>
      <c r="R168" s="207"/>
      <c r="S168" s="207"/>
      <c r="T168" s="208"/>
      <c r="AT168" s="209" t="s">
        <v>294</v>
      </c>
      <c r="AU168" s="209" t="s">
        <v>82</v>
      </c>
      <c r="AV168" s="13" t="s">
        <v>82</v>
      </c>
      <c r="AW168" s="13" t="s">
        <v>34</v>
      </c>
      <c r="AX168" s="13" t="s">
        <v>73</v>
      </c>
      <c r="AY168" s="209" t="s">
        <v>283</v>
      </c>
    </row>
    <row r="169" spans="1:65" s="13" customFormat="1" ht="11.25">
      <c r="B169" s="198"/>
      <c r="C169" s="199"/>
      <c r="D169" s="200" t="s">
        <v>294</v>
      </c>
      <c r="E169" s="201" t="s">
        <v>21</v>
      </c>
      <c r="F169" s="202" t="s">
        <v>8251</v>
      </c>
      <c r="G169" s="199"/>
      <c r="H169" s="203">
        <v>20.954999999999998</v>
      </c>
      <c r="I169" s="204"/>
      <c r="J169" s="199"/>
      <c r="K169" s="199"/>
      <c r="L169" s="205"/>
      <c r="M169" s="206"/>
      <c r="N169" s="207"/>
      <c r="O169" s="207"/>
      <c r="P169" s="207"/>
      <c r="Q169" s="207"/>
      <c r="R169" s="207"/>
      <c r="S169" s="207"/>
      <c r="T169" s="208"/>
      <c r="AT169" s="209" t="s">
        <v>294</v>
      </c>
      <c r="AU169" s="209" t="s">
        <v>82</v>
      </c>
      <c r="AV169" s="13" t="s">
        <v>82</v>
      </c>
      <c r="AW169" s="13" t="s">
        <v>34</v>
      </c>
      <c r="AX169" s="13" t="s">
        <v>73</v>
      </c>
      <c r="AY169" s="209" t="s">
        <v>283</v>
      </c>
    </row>
    <row r="170" spans="1:65" s="14" customFormat="1" ht="11.25">
      <c r="B170" s="210"/>
      <c r="C170" s="211"/>
      <c r="D170" s="200" t="s">
        <v>294</v>
      </c>
      <c r="E170" s="212" t="s">
        <v>21</v>
      </c>
      <c r="F170" s="213" t="s">
        <v>296</v>
      </c>
      <c r="G170" s="211"/>
      <c r="H170" s="214">
        <v>1253.472</v>
      </c>
      <c r="I170" s="215"/>
      <c r="J170" s="211"/>
      <c r="K170" s="211"/>
      <c r="L170" s="216"/>
      <c r="M170" s="217"/>
      <c r="N170" s="218"/>
      <c r="O170" s="218"/>
      <c r="P170" s="218"/>
      <c r="Q170" s="218"/>
      <c r="R170" s="218"/>
      <c r="S170" s="218"/>
      <c r="T170" s="219"/>
      <c r="AT170" s="220" t="s">
        <v>294</v>
      </c>
      <c r="AU170" s="220" t="s">
        <v>82</v>
      </c>
      <c r="AV170" s="14" t="s">
        <v>102</v>
      </c>
      <c r="AW170" s="14" t="s">
        <v>34</v>
      </c>
      <c r="AX170" s="14" t="s">
        <v>73</v>
      </c>
      <c r="AY170" s="220" t="s">
        <v>283</v>
      </c>
    </row>
    <row r="171" spans="1:65" s="13" customFormat="1" ht="11.25">
      <c r="B171" s="198"/>
      <c r="C171" s="199"/>
      <c r="D171" s="200" t="s">
        <v>294</v>
      </c>
      <c r="E171" s="201" t="s">
        <v>21</v>
      </c>
      <c r="F171" s="202" t="s">
        <v>8255</v>
      </c>
      <c r="G171" s="199"/>
      <c r="H171" s="203">
        <v>-51.106999999999999</v>
      </c>
      <c r="I171" s="204"/>
      <c r="J171" s="199"/>
      <c r="K171" s="199"/>
      <c r="L171" s="205"/>
      <c r="M171" s="206"/>
      <c r="N171" s="207"/>
      <c r="O171" s="207"/>
      <c r="P171" s="207"/>
      <c r="Q171" s="207"/>
      <c r="R171" s="207"/>
      <c r="S171" s="207"/>
      <c r="T171" s="208"/>
      <c r="AT171" s="209" t="s">
        <v>294</v>
      </c>
      <c r="AU171" s="209" t="s">
        <v>82</v>
      </c>
      <c r="AV171" s="13" t="s">
        <v>82</v>
      </c>
      <c r="AW171" s="13" t="s">
        <v>34</v>
      </c>
      <c r="AX171" s="13" t="s">
        <v>73</v>
      </c>
      <c r="AY171" s="209" t="s">
        <v>283</v>
      </c>
    </row>
    <row r="172" spans="1:65" s="14" customFormat="1" ht="11.25">
      <c r="B172" s="210"/>
      <c r="C172" s="211"/>
      <c r="D172" s="200" t="s">
        <v>294</v>
      </c>
      <c r="E172" s="212" t="s">
        <v>21</v>
      </c>
      <c r="F172" s="213" t="s">
        <v>296</v>
      </c>
      <c r="G172" s="211"/>
      <c r="H172" s="214">
        <v>-51.106999999999999</v>
      </c>
      <c r="I172" s="215"/>
      <c r="J172" s="211"/>
      <c r="K172" s="211"/>
      <c r="L172" s="216"/>
      <c r="M172" s="217"/>
      <c r="N172" s="218"/>
      <c r="O172" s="218"/>
      <c r="P172" s="218"/>
      <c r="Q172" s="218"/>
      <c r="R172" s="218"/>
      <c r="S172" s="218"/>
      <c r="T172" s="219"/>
      <c r="AT172" s="220" t="s">
        <v>294</v>
      </c>
      <c r="AU172" s="220" t="s">
        <v>82</v>
      </c>
      <c r="AV172" s="14" t="s">
        <v>102</v>
      </c>
      <c r="AW172" s="14" t="s">
        <v>34</v>
      </c>
      <c r="AX172" s="14" t="s">
        <v>73</v>
      </c>
      <c r="AY172" s="220" t="s">
        <v>283</v>
      </c>
    </row>
    <row r="173" spans="1:65" s="16" customFormat="1" ht="11.25">
      <c r="B173" s="232"/>
      <c r="C173" s="233"/>
      <c r="D173" s="200" t="s">
        <v>294</v>
      </c>
      <c r="E173" s="234" t="s">
        <v>21</v>
      </c>
      <c r="F173" s="235" t="s">
        <v>442</v>
      </c>
      <c r="G173" s="233"/>
      <c r="H173" s="236">
        <v>1202.365</v>
      </c>
      <c r="I173" s="237"/>
      <c r="J173" s="233"/>
      <c r="K173" s="233"/>
      <c r="L173" s="238"/>
      <c r="M173" s="239"/>
      <c r="N173" s="240"/>
      <c r="O173" s="240"/>
      <c r="P173" s="240"/>
      <c r="Q173" s="240"/>
      <c r="R173" s="240"/>
      <c r="S173" s="240"/>
      <c r="T173" s="241"/>
      <c r="AT173" s="242" t="s">
        <v>294</v>
      </c>
      <c r="AU173" s="242" t="s">
        <v>82</v>
      </c>
      <c r="AV173" s="16" t="s">
        <v>290</v>
      </c>
      <c r="AW173" s="16" t="s">
        <v>34</v>
      </c>
      <c r="AX173" s="16" t="s">
        <v>80</v>
      </c>
      <c r="AY173" s="242" t="s">
        <v>283</v>
      </c>
    </row>
    <row r="174" spans="1:65" s="2" customFormat="1" ht="37.9" customHeight="1">
      <c r="A174" s="36"/>
      <c r="B174" s="37"/>
      <c r="C174" s="180" t="s">
        <v>339</v>
      </c>
      <c r="D174" s="180" t="s">
        <v>285</v>
      </c>
      <c r="E174" s="181" t="s">
        <v>451</v>
      </c>
      <c r="F174" s="182" t="s">
        <v>452</v>
      </c>
      <c r="G174" s="183" t="s">
        <v>427</v>
      </c>
      <c r="H174" s="184">
        <v>6011.8249999999998</v>
      </c>
      <c r="I174" s="185"/>
      <c r="J174" s="186">
        <f>ROUND(I174*H174,2)</f>
        <v>0</v>
      </c>
      <c r="K174" s="182" t="s">
        <v>289</v>
      </c>
      <c r="L174" s="41"/>
      <c r="M174" s="187" t="s">
        <v>21</v>
      </c>
      <c r="N174" s="188"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290</v>
      </c>
      <c r="AT174" s="191" t="s">
        <v>285</v>
      </c>
      <c r="AU174" s="191" t="s">
        <v>82</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290</v>
      </c>
      <c r="BM174" s="191" t="s">
        <v>8256</v>
      </c>
    </row>
    <row r="175" spans="1:65" s="2" customFormat="1" ht="11.25">
      <c r="A175" s="36"/>
      <c r="B175" s="37"/>
      <c r="C175" s="38"/>
      <c r="D175" s="193" t="s">
        <v>292</v>
      </c>
      <c r="E175" s="38"/>
      <c r="F175" s="194" t="s">
        <v>454</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292</v>
      </c>
      <c r="AU175" s="19" t="s">
        <v>82</v>
      </c>
    </row>
    <row r="176" spans="1:65" s="2" customFormat="1" ht="19.5">
      <c r="A176" s="36"/>
      <c r="B176" s="37"/>
      <c r="C176" s="38"/>
      <c r="D176" s="200" t="s">
        <v>436</v>
      </c>
      <c r="E176" s="38"/>
      <c r="F176" s="231" t="s">
        <v>455</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436</v>
      </c>
      <c r="AU176" s="19" t="s">
        <v>82</v>
      </c>
    </row>
    <row r="177" spans="1:65" s="13" customFormat="1" ht="11.25">
      <c r="B177" s="198"/>
      <c r="C177" s="199"/>
      <c r="D177" s="200" t="s">
        <v>294</v>
      </c>
      <c r="E177" s="201" t="s">
        <v>21</v>
      </c>
      <c r="F177" s="202" t="s">
        <v>8257</v>
      </c>
      <c r="G177" s="199"/>
      <c r="H177" s="203">
        <v>1202.365</v>
      </c>
      <c r="I177" s="204"/>
      <c r="J177" s="199"/>
      <c r="K177" s="199"/>
      <c r="L177" s="205"/>
      <c r="M177" s="206"/>
      <c r="N177" s="207"/>
      <c r="O177" s="207"/>
      <c r="P177" s="207"/>
      <c r="Q177" s="207"/>
      <c r="R177" s="207"/>
      <c r="S177" s="207"/>
      <c r="T177" s="208"/>
      <c r="AT177" s="209" t="s">
        <v>294</v>
      </c>
      <c r="AU177" s="209" t="s">
        <v>82</v>
      </c>
      <c r="AV177" s="13" t="s">
        <v>82</v>
      </c>
      <c r="AW177" s="13" t="s">
        <v>34</v>
      </c>
      <c r="AX177" s="13" t="s">
        <v>73</v>
      </c>
      <c r="AY177" s="209" t="s">
        <v>283</v>
      </c>
    </row>
    <row r="178" spans="1:65" s="14" customFormat="1" ht="11.25">
      <c r="B178" s="210"/>
      <c r="C178" s="211"/>
      <c r="D178" s="200" t="s">
        <v>294</v>
      </c>
      <c r="E178" s="212" t="s">
        <v>21</v>
      </c>
      <c r="F178" s="213" t="s">
        <v>296</v>
      </c>
      <c r="G178" s="211"/>
      <c r="H178" s="214">
        <v>1202.365</v>
      </c>
      <c r="I178" s="215"/>
      <c r="J178" s="211"/>
      <c r="K178" s="211"/>
      <c r="L178" s="216"/>
      <c r="M178" s="217"/>
      <c r="N178" s="218"/>
      <c r="O178" s="218"/>
      <c r="P178" s="218"/>
      <c r="Q178" s="218"/>
      <c r="R178" s="218"/>
      <c r="S178" s="218"/>
      <c r="T178" s="219"/>
      <c r="AT178" s="220" t="s">
        <v>294</v>
      </c>
      <c r="AU178" s="220" t="s">
        <v>82</v>
      </c>
      <c r="AV178" s="14" t="s">
        <v>102</v>
      </c>
      <c r="AW178" s="14" t="s">
        <v>34</v>
      </c>
      <c r="AX178" s="14" t="s">
        <v>80</v>
      </c>
      <c r="AY178" s="220" t="s">
        <v>283</v>
      </c>
    </row>
    <row r="179" spans="1:65" s="13" customFormat="1" ht="11.25">
      <c r="B179" s="198"/>
      <c r="C179" s="199"/>
      <c r="D179" s="200" t="s">
        <v>294</v>
      </c>
      <c r="E179" s="199"/>
      <c r="F179" s="202" t="s">
        <v>8258</v>
      </c>
      <c r="G179" s="199"/>
      <c r="H179" s="203">
        <v>6011.8249999999998</v>
      </c>
      <c r="I179" s="204"/>
      <c r="J179" s="199"/>
      <c r="K179" s="199"/>
      <c r="L179" s="205"/>
      <c r="M179" s="206"/>
      <c r="N179" s="207"/>
      <c r="O179" s="207"/>
      <c r="P179" s="207"/>
      <c r="Q179" s="207"/>
      <c r="R179" s="207"/>
      <c r="S179" s="207"/>
      <c r="T179" s="208"/>
      <c r="AT179" s="209" t="s">
        <v>294</v>
      </c>
      <c r="AU179" s="209" t="s">
        <v>82</v>
      </c>
      <c r="AV179" s="13" t="s">
        <v>82</v>
      </c>
      <c r="AW179" s="13" t="s">
        <v>4</v>
      </c>
      <c r="AX179" s="13" t="s">
        <v>80</v>
      </c>
      <c r="AY179" s="209" t="s">
        <v>283</v>
      </c>
    </row>
    <row r="180" spans="1:65" s="2" customFormat="1" ht="24.2" customHeight="1">
      <c r="A180" s="36"/>
      <c r="B180" s="37"/>
      <c r="C180" s="180" t="s">
        <v>345</v>
      </c>
      <c r="D180" s="180" t="s">
        <v>285</v>
      </c>
      <c r="E180" s="181" t="s">
        <v>459</v>
      </c>
      <c r="F180" s="182" t="s">
        <v>460</v>
      </c>
      <c r="G180" s="183" t="s">
        <v>427</v>
      </c>
      <c r="H180" s="184">
        <v>1304.579</v>
      </c>
      <c r="I180" s="185"/>
      <c r="J180" s="186">
        <f>ROUND(I180*H180,2)</f>
        <v>0</v>
      </c>
      <c r="K180" s="182" t="s">
        <v>289</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290</v>
      </c>
      <c r="AT180" s="191" t="s">
        <v>285</v>
      </c>
      <c r="AU180" s="191" t="s">
        <v>82</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290</v>
      </c>
      <c r="BM180" s="191" t="s">
        <v>8259</v>
      </c>
    </row>
    <row r="181" spans="1:65" s="2" customFormat="1" ht="11.25">
      <c r="A181" s="36"/>
      <c r="B181" s="37"/>
      <c r="C181" s="38"/>
      <c r="D181" s="193" t="s">
        <v>292</v>
      </c>
      <c r="E181" s="38"/>
      <c r="F181" s="194" t="s">
        <v>462</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292</v>
      </c>
      <c r="AU181" s="19" t="s">
        <v>82</v>
      </c>
    </row>
    <row r="182" spans="1:65" s="13" customFormat="1" ht="11.25">
      <c r="B182" s="198"/>
      <c r="C182" s="199"/>
      <c r="D182" s="200" t="s">
        <v>294</v>
      </c>
      <c r="E182" s="201" t="s">
        <v>21</v>
      </c>
      <c r="F182" s="202" t="s">
        <v>8260</v>
      </c>
      <c r="G182" s="199"/>
      <c r="H182" s="203">
        <v>51.106999999999999</v>
      </c>
      <c r="I182" s="204"/>
      <c r="J182" s="199"/>
      <c r="K182" s="199"/>
      <c r="L182" s="205"/>
      <c r="M182" s="206"/>
      <c r="N182" s="207"/>
      <c r="O182" s="207"/>
      <c r="P182" s="207"/>
      <c r="Q182" s="207"/>
      <c r="R182" s="207"/>
      <c r="S182" s="207"/>
      <c r="T182" s="208"/>
      <c r="AT182" s="209" t="s">
        <v>294</v>
      </c>
      <c r="AU182" s="209" t="s">
        <v>82</v>
      </c>
      <c r="AV182" s="13" t="s">
        <v>82</v>
      </c>
      <c r="AW182" s="13" t="s">
        <v>34</v>
      </c>
      <c r="AX182" s="13" t="s">
        <v>73</v>
      </c>
      <c r="AY182" s="209" t="s">
        <v>283</v>
      </c>
    </row>
    <row r="183" spans="1:65" s="13" customFormat="1" ht="11.25">
      <c r="B183" s="198"/>
      <c r="C183" s="199"/>
      <c r="D183" s="200" t="s">
        <v>294</v>
      </c>
      <c r="E183" s="201" t="s">
        <v>21</v>
      </c>
      <c r="F183" s="202" t="s">
        <v>8261</v>
      </c>
      <c r="G183" s="199"/>
      <c r="H183" s="203">
        <v>1253.472</v>
      </c>
      <c r="I183" s="204"/>
      <c r="J183" s="199"/>
      <c r="K183" s="199"/>
      <c r="L183" s="205"/>
      <c r="M183" s="206"/>
      <c r="N183" s="207"/>
      <c r="O183" s="207"/>
      <c r="P183" s="207"/>
      <c r="Q183" s="207"/>
      <c r="R183" s="207"/>
      <c r="S183" s="207"/>
      <c r="T183" s="208"/>
      <c r="AT183" s="209" t="s">
        <v>294</v>
      </c>
      <c r="AU183" s="209" t="s">
        <v>82</v>
      </c>
      <c r="AV183" s="13" t="s">
        <v>82</v>
      </c>
      <c r="AW183" s="13" t="s">
        <v>34</v>
      </c>
      <c r="AX183" s="13" t="s">
        <v>73</v>
      </c>
      <c r="AY183" s="209" t="s">
        <v>283</v>
      </c>
    </row>
    <row r="184" spans="1:65" s="14" customFormat="1" ht="11.25">
      <c r="B184" s="210"/>
      <c r="C184" s="211"/>
      <c r="D184" s="200" t="s">
        <v>294</v>
      </c>
      <c r="E184" s="212" t="s">
        <v>21</v>
      </c>
      <c r="F184" s="213" t="s">
        <v>296</v>
      </c>
      <c r="G184" s="211"/>
      <c r="H184" s="214">
        <v>1304.579</v>
      </c>
      <c r="I184" s="215"/>
      <c r="J184" s="211"/>
      <c r="K184" s="211"/>
      <c r="L184" s="216"/>
      <c r="M184" s="217"/>
      <c r="N184" s="218"/>
      <c r="O184" s="218"/>
      <c r="P184" s="218"/>
      <c r="Q184" s="218"/>
      <c r="R184" s="218"/>
      <c r="S184" s="218"/>
      <c r="T184" s="219"/>
      <c r="AT184" s="220" t="s">
        <v>294</v>
      </c>
      <c r="AU184" s="220" t="s">
        <v>82</v>
      </c>
      <c r="AV184" s="14" t="s">
        <v>102</v>
      </c>
      <c r="AW184" s="14" t="s">
        <v>34</v>
      </c>
      <c r="AX184" s="14" t="s">
        <v>80</v>
      </c>
      <c r="AY184" s="220" t="s">
        <v>283</v>
      </c>
    </row>
    <row r="185" spans="1:65" s="2" customFormat="1" ht="24.2" customHeight="1">
      <c r="A185" s="36"/>
      <c r="B185" s="37"/>
      <c r="C185" s="180" t="s">
        <v>351</v>
      </c>
      <c r="D185" s="180" t="s">
        <v>285</v>
      </c>
      <c r="E185" s="181" t="s">
        <v>465</v>
      </c>
      <c r="F185" s="182" t="s">
        <v>466</v>
      </c>
      <c r="G185" s="183" t="s">
        <v>427</v>
      </c>
      <c r="H185" s="184">
        <v>10</v>
      </c>
      <c r="I185" s="185"/>
      <c r="J185" s="186">
        <f>ROUND(I185*H185,2)</f>
        <v>0</v>
      </c>
      <c r="K185" s="182" t="s">
        <v>289</v>
      </c>
      <c r="L185" s="41"/>
      <c r="M185" s="187" t="s">
        <v>21</v>
      </c>
      <c r="N185" s="188"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290</v>
      </c>
      <c r="AT185" s="191" t="s">
        <v>285</v>
      </c>
      <c r="AU185" s="191" t="s">
        <v>82</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290</v>
      </c>
      <c r="BM185" s="191" t="s">
        <v>8262</v>
      </c>
    </row>
    <row r="186" spans="1:65" s="2" customFormat="1" ht="11.25">
      <c r="A186" s="36"/>
      <c r="B186" s="37"/>
      <c r="C186" s="38"/>
      <c r="D186" s="193" t="s">
        <v>292</v>
      </c>
      <c r="E186" s="38"/>
      <c r="F186" s="194" t="s">
        <v>468</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292</v>
      </c>
      <c r="AU186" s="19" t="s">
        <v>82</v>
      </c>
    </row>
    <row r="187" spans="1:65" s="13" customFormat="1" ht="11.25">
      <c r="B187" s="198"/>
      <c r="C187" s="199"/>
      <c r="D187" s="200" t="s">
        <v>294</v>
      </c>
      <c r="E187" s="201" t="s">
        <v>21</v>
      </c>
      <c r="F187" s="202" t="s">
        <v>8263</v>
      </c>
      <c r="G187" s="199"/>
      <c r="H187" s="203">
        <v>10</v>
      </c>
      <c r="I187" s="204"/>
      <c r="J187" s="199"/>
      <c r="K187" s="199"/>
      <c r="L187" s="205"/>
      <c r="M187" s="206"/>
      <c r="N187" s="207"/>
      <c r="O187" s="207"/>
      <c r="P187" s="207"/>
      <c r="Q187" s="207"/>
      <c r="R187" s="207"/>
      <c r="S187" s="207"/>
      <c r="T187" s="208"/>
      <c r="AT187" s="209" t="s">
        <v>294</v>
      </c>
      <c r="AU187" s="209" t="s">
        <v>82</v>
      </c>
      <c r="AV187" s="13" t="s">
        <v>82</v>
      </c>
      <c r="AW187" s="13" t="s">
        <v>34</v>
      </c>
      <c r="AX187" s="13" t="s">
        <v>73</v>
      </c>
      <c r="AY187" s="209" t="s">
        <v>283</v>
      </c>
    </row>
    <row r="188" spans="1:65" s="14" customFormat="1" ht="11.25">
      <c r="B188" s="210"/>
      <c r="C188" s="211"/>
      <c r="D188" s="200" t="s">
        <v>294</v>
      </c>
      <c r="E188" s="212" t="s">
        <v>21</v>
      </c>
      <c r="F188" s="213" t="s">
        <v>296</v>
      </c>
      <c r="G188" s="211"/>
      <c r="H188" s="214">
        <v>10</v>
      </c>
      <c r="I188" s="215"/>
      <c r="J188" s="211"/>
      <c r="K188" s="211"/>
      <c r="L188" s="216"/>
      <c r="M188" s="217"/>
      <c r="N188" s="218"/>
      <c r="O188" s="218"/>
      <c r="P188" s="218"/>
      <c r="Q188" s="218"/>
      <c r="R188" s="218"/>
      <c r="S188" s="218"/>
      <c r="T188" s="219"/>
      <c r="AT188" s="220" t="s">
        <v>294</v>
      </c>
      <c r="AU188" s="220" t="s">
        <v>82</v>
      </c>
      <c r="AV188" s="14" t="s">
        <v>102</v>
      </c>
      <c r="AW188" s="14" t="s">
        <v>34</v>
      </c>
      <c r="AX188" s="14" t="s">
        <v>80</v>
      </c>
      <c r="AY188" s="220" t="s">
        <v>283</v>
      </c>
    </row>
    <row r="189" spans="1:65" s="2" customFormat="1" ht="24.2" customHeight="1">
      <c r="A189" s="36"/>
      <c r="B189" s="37"/>
      <c r="C189" s="180" t="s">
        <v>357</v>
      </c>
      <c r="D189" s="180" t="s">
        <v>285</v>
      </c>
      <c r="E189" s="181" t="s">
        <v>884</v>
      </c>
      <c r="F189" s="182" t="s">
        <v>885</v>
      </c>
      <c r="G189" s="183" t="s">
        <v>288</v>
      </c>
      <c r="H189" s="184">
        <v>7059</v>
      </c>
      <c r="I189" s="185"/>
      <c r="J189" s="186">
        <f>ROUND(I189*H189,2)</f>
        <v>0</v>
      </c>
      <c r="K189" s="182" t="s">
        <v>289</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290</v>
      </c>
      <c r="AT189" s="191" t="s">
        <v>285</v>
      </c>
      <c r="AU189" s="191" t="s">
        <v>82</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290</v>
      </c>
      <c r="BM189" s="191" t="s">
        <v>8264</v>
      </c>
    </row>
    <row r="190" spans="1:65" s="2" customFormat="1" ht="11.25">
      <c r="A190" s="36"/>
      <c r="B190" s="37"/>
      <c r="C190" s="38"/>
      <c r="D190" s="193" t="s">
        <v>292</v>
      </c>
      <c r="E190" s="38"/>
      <c r="F190" s="194" t="s">
        <v>887</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292</v>
      </c>
      <c r="AU190" s="19" t="s">
        <v>82</v>
      </c>
    </row>
    <row r="191" spans="1:65" s="13" customFormat="1" ht="11.25">
      <c r="B191" s="198"/>
      <c r="C191" s="199"/>
      <c r="D191" s="200" t="s">
        <v>294</v>
      </c>
      <c r="E191" s="201" t="s">
        <v>21</v>
      </c>
      <c r="F191" s="202" t="s">
        <v>8265</v>
      </c>
      <c r="G191" s="199"/>
      <c r="H191" s="203">
        <v>7017</v>
      </c>
      <c r="I191" s="204"/>
      <c r="J191" s="199"/>
      <c r="K191" s="199"/>
      <c r="L191" s="205"/>
      <c r="M191" s="206"/>
      <c r="N191" s="207"/>
      <c r="O191" s="207"/>
      <c r="P191" s="207"/>
      <c r="Q191" s="207"/>
      <c r="R191" s="207"/>
      <c r="S191" s="207"/>
      <c r="T191" s="208"/>
      <c r="AT191" s="209" t="s">
        <v>294</v>
      </c>
      <c r="AU191" s="209" t="s">
        <v>82</v>
      </c>
      <c r="AV191" s="13" t="s">
        <v>82</v>
      </c>
      <c r="AW191" s="13" t="s">
        <v>34</v>
      </c>
      <c r="AX191" s="13" t="s">
        <v>73</v>
      </c>
      <c r="AY191" s="209" t="s">
        <v>283</v>
      </c>
    </row>
    <row r="192" spans="1:65" s="13" customFormat="1" ht="11.25">
      <c r="B192" s="198"/>
      <c r="C192" s="199"/>
      <c r="D192" s="200" t="s">
        <v>294</v>
      </c>
      <c r="E192" s="201" t="s">
        <v>21</v>
      </c>
      <c r="F192" s="202" t="s">
        <v>8266</v>
      </c>
      <c r="G192" s="199"/>
      <c r="H192" s="203">
        <v>42</v>
      </c>
      <c r="I192" s="204"/>
      <c r="J192" s="199"/>
      <c r="K192" s="199"/>
      <c r="L192" s="205"/>
      <c r="M192" s="206"/>
      <c r="N192" s="207"/>
      <c r="O192" s="207"/>
      <c r="P192" s="207"/>
      <c r="Q192" s="207"/>
      <c r="R192" s="207"/>
      <c r="S192" s="207"/>
      <c r="T192" s="208"/>
      <c r="AT192" s="209" t="s">
        <v>294</v>
      </c>
      <c r="AU192" s="209" t="s">
        <v>82</v>
      </c>
      <c r="AV192" s="13" t="s">
        <v>82</v>
      </c>
      <c r="AW192" s="13" t="s">
        <v>34</v>
      </c>
      <c r="AX192" s="13" t="s">
        <v>73</v>
      </c>
      <c r="AY192" s="209" t="s">
        <v>283</v>
      </c>
    </row>
    <row r="193" spans="1:65" s="14" customFormat="1" ht="11.25">
      <c r="B193" s="210"/>
      <c r="C193" s="211"/>
      <c r="D193" s="200" t="s">
        <v>294</v>
      </c>
      <c r="E193" s="212" t="s">
        <v>21</v>
      </c>
      <c r="F193" s="213" t="s">
        <v>296</v>
      </c>
      <c r="G193" s="211"/>
      <c r="H193" s="214">
        <v>7059</v>
      </c>
      <c r="I193" s="215"/>
      <c r="J193" s="211"/>
      <c r="K193" s="211"/>
      <c r="L193" s="216"/>
      <c r="M193" s="217"/>
      <c r="N193" s="218"/>
      <c r="O193" s="218"/>
      <c r="P193" s="218"/>
      <c r="Q193" s="218"/>
      <c r="R193" s="218"/>
      <c r="S193" s="218"/>
      <c r="T193" s="219"/>
      <c r="AT193" s="220" t="s">
        <v>294</v>
      </c>
      <c r="AU193" s="220" t="s">
        <v>82</v>
      </c>
      <c r="AV193" s="14" t="s">
        <v>102</v>
      </c>
      <c r="AW193" s="14" t="s">
        <v>34</v>
      </c>
      <c r="AX193" s="14" t="s">
        <v>80</v>
      </c>
      <c r="AY193" s="220" t="s">
        <v>283</v>
      </c>
    </row>
    <row r="194" spans="1:65" s="2" customFormat="1" ht="24.2" customHeight="1">
      <c r="A194" s="36"/>
      <c r="B194" s="37"/>
      <c r="C194" s="180" t="s">
        <v>364</v>
      </c>
      <c r="D194" s="180" t="s">
        <v>285</v>
      </c>
      <c r="E194" s="181" t="s">
        <v>471</v>
      </c>
      <c r="F194" s="182" t="s">
        <v>472</v>
      </c>
      <c r="G194" s="183" t="s">
        <v>473</v>
      </c>
      <c r="H194" s="184">
        <v>2164.2570000000001</v>
      </c>
      <c r="I194" s="185"/>
      <c r="J194" s="186">
        <f>ROUND(I194*H194,2)</f>
        <v>0</v>
      </c>
      <c r="K194" s="182" t="s">
        <v>289</v>
      </c>
      <c r="L194" s="41"/>
      <c r="M194" s="187" t="s">
        <v>21</v>
      </c>
      <c r="N194" s="188" t="s">
        <v>44</v>
      </c>
      <c r="O194" s="66"/>
      <c r="P194" s="189">
        <f>O194*H194</f>
        <v>0</v>
      </c>
      <c r="Q194" s="189">
        <v>0</v>
      </c>
      <c r="R194" s="189">
        <f>Q194*H194</f>
        <v>0</v>
      </c>
      <c r="S194" s="189">
        <v>0</v>
      </c>
      <c r="T194" s="190">
        <f>S194*H194</f>
        <v>0</v>
      </c>
      <c r="U194" s="36"/>
      <c r="V194" s="36"/>
      <c r="W194" s="36"/>
      <c r="X194" s="36"/>
      <c r="Y194" s="36"/>
      <c r="Z194" s="36"/>
      <c r="AA194" s="36"/>
      <c r="AB194" s="36"/>
      <c r="AC194" s="36"/>
      <c r="AD194" s="36"/>
      <c r="AE194" s="36"/>
      <c r="AR194" s="191" t="s">
        <v>290</v>
      </c>
      <c r="AT194" s="191" t="s">
        <v>285</v>
      </c>
      <c r="AU194" s="191" t="s">
        <v>82</v>
      </c>
      <c r="AY194" s="19" t="s">
        <v>283</v>
      </c>
      <c r="BE194" s="192">
        <f>IF(N194="základní",J194,0)</f>
        <v>0</v>
      </c>
      <c r="BF194" s="192">
        <f>IF(N194="snížená",J194,0)</f>
        <v>0</v>
      </c>
      <c r="BG194" s="192">
        <f>IF(N194="zákl. přenesená",J194,0)</f>
        <v>0</v>
      </c>
      <c r="BH194" s="192">
        <f>IF(N194="sníž. přenesená",J194,0)</f>
        <v>0</v>
      </c>
      <c r="BI194" s="192">
        <f>IF(N194="nulová",J194,0)</f>
        <v>0</v>
      </c>
      <c r="BJ194" s="19" t="s">
        <v>80</v>
      </c>
      <c r="BK194" s="192">
        <f>ROUND(I194*H194,2)</f>
        <v>0</v>
      </c>
      <c r="BL194" s="19" t="s">
        <v>290</v>
      </c>
      <c r="BM194" s="191" t="s">
        <v>8267</v>
      </c>
    </row>
    <row r="195" spans="1:65" s="2" customFormat="1" ht="11.25">
      <c r="A195" s="36"/>
      <c r="B195" s="37"/>
      <c r="C195" s="38"/>
      <c r="D195" s="193" t="s">
        <v>292</v>
      </c>
      <c r="E195" s="38"/>
      <c r="F195" s="194" t="s">
        <v>475</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292</v>
      </c>
      <c r="AU195" s="19" t="s">
        <v>82</v>
      </c>
    </row>
    <row r="196" spans="1:65" s="13" customFormat="1" ht="11.25">
      <c r="B196" s="198"/>
      <c r="C196" s="199"/>
      <c r="D196" s="200" t="s">
        <v>294</v>
      </c>
      <c r="E196" s="201" t="s">
        <v>21</v>
      </c>
      <c r="F196" s="202" t="s">
        <v>8268</v>
      </c>
      <c r="G196" s="199"/>
      <c r="H196" s="203">
        <v>2164.2570000000001</v>
      </c>
      <c r="I196" s="204"/>
      <c r="J196" s="199"/>
      <c r="K196" s="199"/>
      <c r="L196" s="205"/>
      <c r="M196" s="206"/>
      <c r="N196" s="207"/>
      <c r="O196" s="207"/>
      <c r="P196" s="207"/>
      <c r="Q196" s="207"/>
      <c r="R196" s="207"/>
      <c r="S196" s="207"/>
      <c r="T196" s="208"/>
      <c r="AT196" s="209" t="s">
        <v>294</v>
      </c>
      <c r="AU196" s="209" t="s">
        <v>82</v>
      </c>
      <c r="AV196" s="13" t="s">
        <v>82</v>
      </c>
      <c r="AW196" s="13" t="s">
        <v>34</v>
      </c>
      <c r="AX196" s="13" t="s">
        <v>73</v>
      </c>
      <c r="AY196" s="209" t="s">
        <v>283</v>
      </c>
    </row>
    <row r="197" spans="1:65" s="14" customFormat="1" ht="11.25">
      <c r="B197" s="210"/>
      <c r="C197" s="211"/>
      <c r="D197" s="200" t="s">
        <v>294</v>
      </c>
      <c r="E197" s="212" t="s">
        <v>21</v>
      </c>
      <c r="F197" s="213" t="s">
        <v>296</v>
      </c>
      <c r="G197" s="211"/>
      <c r="H197" s="214">
        <v>2164.2570000000001</v>
      </c>
      <c r="I197" s="215"/>
      <c r="J197" s="211"/>
      <c r="K197" s="211"/>
      <c r="L197" s="216"/>
      <c r="M197" s="217"/>
      <c r="N197" s="218"/>
      <c r="O197" s="218"/>
      <c r="P197" s="218"/>
      <c r="Q197" s="218"/>
      <c r="R197" s="218"/>
      <c r="S197" s="218"/>
      <c r="T197" s="219"/>
      <c r="AT197" s="220" t="s">
        <v>294</v>
      </c>
      <c r="AU197" s="220" t="s">
        <v>82</v>
      </c>
      <c r="AV197" s="14" t="s">
        <v>102</v>
      </c>
      <c r="AW197" s="14" t="s">
        <v>34</v>
      </c>
      <c r="AX197" s="14" t="s">
        <v>80</v>
      </c>
      <c r="AY197" s="220" t="s">
        <v>283</v>
      </c>
    </row>
    <row r="198" spans="1:65" s="2" customFormat="1" ht="24.2" customHeight="1">
      <c r="A198" s="36"/>
      <c r="B198" s="37"/>
      <c r="C198" s="180" t="s">
        <v>370</v>
      </c>
      <c r="D198" s="180" t="s">
        <v>285</v>
      </c>
      <c r="E198" s="181" t="s">
        <v>478</v>
      </c>
      <c r="F198" s="182" t="s">
        <v>479</v>
      </c>
      <c r="G198" s="183" t="s">
        <v>427</v>
      </c>
      <c r="H198" s="184">
        <v>10</v>
      </c>
      <c r="I198" s="185"/>
      <c r="J198" s="186">
        <f>ROUND(I198*H198,2)</f>
        <v>0</v>
      </c>
      <c r="K198" s="182" t="s">
        <v>289</v>
      </c>
      <c r="L198" s="41"/>
      <c r="M198" s="187" t="s">
        <v>21</v>
      </c>
      <c r="N198" s="188" t="s">
        <v>44</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290</v>
      </c>
      <c r="AT198" s="191" t="s">
        <v>285</v>
      </c>
      <c r="AU198" s="191" t="s">
        <v>82</v>
      </c>
      <c r="AY198" s="19" t="s">
        <v>283</v>
      </c>
      <c r="BE198" s="192">
        <f>IF(N198="základní",J198,0)</f>
        <v>0</v>
      </c>
      <c r="BF198" s="192">
        <f>IF(N198="snížená",J198,0)</f>
        <v>0</v>
      </c>
      <c r="BG198" s="192">
        <f>IF(N198="zákl. přenesená",J198,0)</f>
        <v>0</v>
      </c>
      <c r="BH198" s="192">
        <f>IF(N198="sníž. přenesená",J198,0)</f>
        <v>0</v>
      </c>
      <c r="BI198" s="192">
        <f>IF(N198="nulová",J198,0)</f>
        <v>0</v>
      </c>
      <c r="BJ198" s="19" t="s">
        <v>80</v>
      </c>
      <c r="BK198" s="192">
        <f>ROUND(I198*H198,2)</f>
        <v>0</v>
      </c>
      <c r="BL198" s="19" t="s">
        <v>290</v>
      </c>
      <c r="BM198" s="191" t="s">
        <v>8269</v>
      </c>
    </row>
    <row r="199" spans="1:65" s="2" customFormat="1" ht="11.25">
      <c r="A199" s="36"/>
      <c r="B199" s="37"/>
      <c r="C199" s="38"/>
      <c r="D199" s="193" t="s">
        <v>292</v>
      </c>
      <c r="E199" s="38"/>
      <c r="F199" s="194" t="s">
        <v>481</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292</v>
      </c>
      <c r="AU199" s="19" t="s">
        <v>82</v>
      </c>
    </row>
    <row r="200" spans="1:65" s="13" customFormat="1" ht="11.25">
      <c r="B200" s="198"/>
      <c r="C200" s="199"/>
      <c r="D200" s="200" t="s">
        <v>294</v>
      </c>
      <c r="E200" s="201" t="s">
        <v>21</v>
      </c>
      <c r="F200" s="202" t="s">
        <v>8270</v>
      </c>
      <c r="G200" s="199"/>
      <c r="H200" s="203">
        <v>10</v>
      </c>
      <c r="I200" s="204"/>
      <c r="J200" s="199"/>
      <c r="K200" s="199"/>
      <c r="L200" s="205"/>
      <c r="M200" s="206"/>
      <c r="N200" s="207"/>
      <c r="O200" s="207"/>
      <c r="P200" s="207"/>
      <c r="Q200" s="207"/>
      <c r="R200" s="207"/>
      <c r="S200" s="207"/>
      <c r="T200" s="208"/>
      <c r="AT200" s="209" t="s">
        <v>294</v>
      </c>
      <c r="AU200" s="209" t="s">
        <v>82</v>
      </c>
      <c r="AV200" s="13" t="s">
        <v>82</v>
      </c>
      <c r="AW200" s="13" t="s">
        <v>34</v>
      </c>
      <c r="AX200" s="13" t="s">
        <v>73</v>
      </c>
      <c r="AY200" s="209" t="s">
        <v>283</v>
      </c>
    </row>
    <row r="201" spans="1:65" s="14" customFormat="1" ht="11.25">
      <c r="B201" s="210"/>
      <c r="C201" s="211"/>
      <c r="D201" s="200" t="s">
        <v>294</v>
      </c>
      <c r="E201" s="212" t="s">
        <v>21</v>
      </c>
      <c r="F201" s="213" t="s">
        <v>296</v>
      </c>
      <c r="G201" s="211"/>
      <c r="H201" s="214">
        <v>10</v>
      </c>
      <c r="I201" s="215"/>
      <c r="J201" s="211"/>
      <c r="K201" s="211"/>
      <c r="L201" s="216"/>
      <c r="M201" s="217"/>
      <c r="N201" s="218"/>
      <c r="O201" s="218"/>
      <c r="P201" s="218"/>
      <c r="Q201" s="218"/>
      <c r="R201" s="218"/>
      <c r="S201" s="218"/>
      <c r="T201" s="219"/>
      <c r="AT201" s="220" t="s">
        <v>294</v>
      </c>
      <c r="AU201" s="220" t="s">
        <v>82</v>
      </c>
      <c r="AV201" s="14" t="s">
        <v>102</v>
      </c>
      <c r="AW201" s="14" t="s">
        <v>34</v>
      </c>
      <c r="AX201" s="14" t="s">
        <v>80</v>
      </c>
      <c r="AY201" s="220" t="s">
        <v>283</v>
      </c>
    </row>
    <row r="202" spans="1:65" s="2" customFormat="1" ht="24.2" customHeight="1">
      <c r="A202" s="36"/>
      <c r="B202" s="37"/>
      <c r="C202" s="180" t="s">
        <v>8</v>
      </c>
      <c r="D202" s="180" t="s">
        <v>285</v>
      </c>
      <c r="E202" s="181" t="s">
        <v>893</v>
      </c>
      <c r="F202" s="182" t="s">
        <v>894</v>
      </c>
      <c r="G202" s="183" t="s">
        <v>427</v>
      </c>
      <c r="H202" s="184">
        <v>41.106999999999999</v>
      </c>
      <c r="I202" s="185"/>
      <c r="J202" s="186">
        <f>ROUND(I202*H202,2)</f>
        <v>0</v>
      </c>
      <c r="K202" s="182" t="s">
        <v>289</v>
      </c>
      <c r="L202" s="41"/>
      <c r="M202" s="187" t="s">
        <v>21</v>
      </c>
      <c r="N202" s="188"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290</v>
      </c>
      <c r="AT202" s="191" t="s">
        <v>285</v>
      </c>
      <c r="AU202" s="191" t="s">
        <v>82</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8271</v>
      </c>
    </row>
    <row r="203" spans="1:65" s="2" customFormat="1" ht="11.25">
      <c r="A203" s="36"/>
      <c r="B203" s="37"/>
      <c r="C203" s="38"/>
      <c r="D203" s="193" t="s">
        <v>292</v>
      </c>
      <c r="E203" s="38"/>
      <c r="F203" s="194" t="s">
        <v>896</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292</v>
      </c>
      <c r="AU203" s="19" t="s">
        <v>82</v>
      </c>
    </row>
    <row r="204" spans="1:65" s="13" customFormat="1" ht="11.25">
      <c r="B204" s="198"/>
      <c r="C204" s="199"/>
      <c r="D204" s="200" t="s">
        <v>294</v>
      </c>
      <c r="E204" s="201" t="s">
        <v>21</v>
      </c>
      <c r="F204" s="202" t="s">
        <v>8272</v>
      </c>
      <c r="G204" s="199"/>
      <c r="H204" s="203">
        <v>54.572000000000003</v>
      </c>
      <c r="I204" s="204"/>
      <c r="J204" s="199"/>
      <c r="K204" s="199"/>
      <c r="L204" s="205"/>
      <c r="M204" s="206"/>
      <c r="N204" s="207"/>
      <c r="O204" s="207"/>
      <c r="P204" s="207"/>
      <c r="Q204" s="207"/>
      <c r="R204" s="207"/>
      <c r="S204" s="207"/>
      <c r="T204" s="208"/>
      <c r="AT204" s="209" t="s">
        <v>294</v>
      </c>
      <c r="AU204" s="209" t="s">
        <v>82</v>
      </c>
      <c r="AV204" s="13" t="s">
        <v>82</v>
      </c>
      <c r="AW204" s="13" t="s">
        <v>34</v>
      </c>
      <c r="AX204" s="13" t="s">
        <v>73</v>
      </c>
      <c r="AY204" s="209" t="s">
        <v>283</v>
      </c>
    </row>
    <row r="205" spans="1:65" s="13" customFormat="1" ht="11.25">
      <c r="B205" s="198"/>
      <c r="C205" s="199"/>
      <c r="D205" s="200" t="s">
        <v>294</v>
      </c>
      <c r="E205" s="201" t="s">
        <v>21</v>
      </c>
      <c r="F205" s="202" t="s">
        <v>8273</v>
      </c>
      <c r="G205" s="199"/>
      <c r="H205" s="203">
        <v>-13.465</v>
      </c>
      <c r="I205" s="204"/>
      <c r="J205" s="199"/>
      <c r="K205" s="199"/>
      <c r="L205" s="205"/>
      <c r="M205" s="206"/>
      <c r="N205" s="207"/>
      <c r="O205" s="207"/>
      <c r="P205" s="207"/>
      <c r="Q205" s="207"/>
      <c r="R205" s="207"/>
      <c r="S205" s="207"/>
      <c r="T205" s="208"/>
      <c r="AT205" s="209" t="s">
        <v>294</v>
      </c>
      <c r="AU205" s="209" t="s">
        <v>82</v>
      </c>
      <c r="AV205" s="13" t="s">
        <v>82</v>
      </c>
      <c r="AW205" s="13" t="s">
        <v>34</v>
      </c>
      <c r="AX205" s="13" t="s">
        <v>73</v>
      </c>
      <c r="AY205" s="209" t="s">
        <v>283</v>
      </c>
    </row>
    <row r="206" spans="1:65" s="14" customFormat="1" ht="11.25">
      <c r="B206" s="210"/>
      <c r="C206" s="211"/>
      <c r="D206" s="200" t="s">
        <v>294</v>
      </c>
      <c r="E206" s="212" t="s">
        <v>21</v>
      </c>
      <c r="F206" s="213" t="s">
        <v>296</v>
      </c>
      <c r="G206" s="211"/>
      <c r="H206" s="214">
        <v>41.106999999999999</v>
      </c>
      <c r="I206" s="215"/>
      <c r="J206" s="211"/>
      <c r="K206" s="211"/>
      <c r="L206" s="216"/>
      <c r="M206" s="217"/>
      <c r="N206" s="218"/>
      <c r="O206" s="218"/>
      <c r="P206" s="218"/>
      <c r="Q206" s="218"/>
      <c r="R206" s="218"/>
      <c r="S206" s="218"/>
      <c r="T206" s="219"/>
      <c r="AT206" s="220" t="s">
        <v>294</v>
      </c>
      <c r="AU206" s="220" t="s">
        <v>82</v>
      </c>
      <c r="AV206" s="14" t="s">
        <v>102</v>
      </c>
      <c r="AW206" s="14" t="s">
        <v>34</v>
      </c>
      <c r="AX206" s="14" t="s">
        <v>80</v>
      </c>
      <c r="AY206" s="220" t="s">
        <v>283</v>
      </c>
    </row>
    <row r="207" spans="1:65" s="2" customFormat="1" ht="37.9" customHeight="1">
      <c r="A207" s="36"/>
      <c r="B207" s="37"/>
      <c r="C207" s="180" t="s">
        <v>381</v>
      </c>
      <c r="D207" s="180" t="s">
        <v>285</v>
      </c>
      <c r="E207" s="181" t="s">
        <v>8274</v>
      </c>
      <c r="F207" s="182" t="s">
        <v>8275</v>
      </c>
      <c r="G207" s="183" t="s">
        <v>427</v>
      </c>
      <c r="H207" s="184">
        <v>2.08</v>
      </c>
      <c r="I207" s="185"/>
      <c r="J207" s="186">
        <f>ROUND(I207*H207,2)</f>
        <v>0</v>
      </c>
      <c r="K207" s="182" t="s">
        <v>289</v>
      </c>
      <c r="L207" s="41"/>
      <c r="M207" s="187" t="s">
        <v>21</v>
      </c>
      <c r="N207" s="188" t="s">
        <v>44</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290</v>
      </c>
      <c r="AT207" s="191" t="s">
        <v>285</v>
      </c>
      <c r="AU207" s="191" t="s">
        <v>82</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290</v>
      </c>
      <c r="BM207" s="191" t="s">
        <v>8276</v>
      </c>
    </row>
    <row r="208" spans="1:65" s="2" customFormat="1" ht="11.25">
      <c r="A208" s="36"/>
      <c r="B208" s="37"/>
      <c r="C208" s="38"/>
      <c r="D208" s="193" t="s">
        <v>292</v>
      </c>
      <c r="E208" s="38"/>
      <c r="F208" s="194" t="s">
        <v>8277</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292</v>
      </c>
      <c r="AU208" s="19" t="s">
        <v>82</v>
      </c>
    </row>
    <row r="209" spans="1:65" s="13" customFormat="1" ht="11.25">
      <c r="B209" s="198"/>
      <c r="C209" s="199"/>
      <c r="D209" s="200" t="s">
        <v>294</v>
      </c>
      <c r="E209" s="201" t="s">
        <v>21</v>
      </c>
      <c r="F209" s="202" t="s">
        <v>8240</v>
      </c>
      <c r="G209" s="199"/>
      <c r="H209" s="203">
        <v>2.08</v>
      </c>
      <c r="I209" s="204"/>
      <c r="J209" s="199"/>
      <c r="K209" s="199"/>
      <c r="L209" s="205"/>
      <c r="M209" s="206"/>
      <c r="N209" s="207"/>
      <c r="O209" s="207"/>
      <c r="P209" s="207"/>
      <c r="Q209" s="207"/>
      <c r="R209" s="207"/>
      <c r="S209" s="207"/>
      <c r="T209" s="208"/>
      <c r="AT209" s="209" t="s">
        <v>294</v>
      </c>
      <c r="AU209" s="209" t="s">
        <v>82</v>
      </c>
      <c r="AV209" s="13" t="s">
        <v>82</v>
      </c>
      <c r="AW209" s="13" t="s">
        <v>34</v>
      </c>
      <c r="AX209" s="13" t="s">
        <v>73</v>
      </c>
      <c r="AY209" s="209" t="s">
        <v>283</v>
      </c>
    </row>
    <row r="210" spans="1:65" s="14" customFormat="1" ht="11.25">
      <c r="B210" s="210"/>
      <c r="C210" s="211"/>
      <c r="D210" s="200" t="s">
        <v>294</v>
      </c>
      <c r="E210" s="212" t="s">
        <v>21</v>
      </c>
      <c r="F210" s="213" t="s">
        <v>296</v>
      </c>
      <c r="G210" s="211"/>
      <c r="H210" s="214">
        <v>2.08</v>
      </c>
      <c r="I210" s="215"/>
      <c r="J210" s="211"/>
      <c r="K210" s="211"/>
      <c r="L210" s="216"/>
      <c r="M210" s="217"/>
      <c r="N210" s="218"/>
      <c r="O210" s="218"/>
      <c r="P210" s="218"/>
      <c r="Q210" s="218"/>
      <c r="R210" s="218"/>
      <c r="S210" s="218"/>
      <c r="T210" s="219"/>
      <c r="AT210" s="220" t="s">
        <v>294</v>
      </c>
      <c r="AU210" s="220" t="s">
        <v>82</v>
      </c>
      <c r="AV210" s="14" t="s">
        <v>102</v>
      </c>
      <c r="AW210" s="14" t="s">
        <v>34</v>
      </c>
      <c r="AX210" s="14" t="s">
        <v>80</v>
      </c>
      <c r="AY210" s="220" t="s">
        <v>283</v>
      </c>
    </row>
    <row r="211" spans="1:65" s="2" customFormat="1" ht="16.5" customHeight="1">
      <c r="A211" s="36"/>
      <c r="B211" s="37"/>
      <c r="C211" s="247" t="s">
        <v>387</v>
      </c>
      <c r="D211" s="247" t="s">
        <v>740</v>
      </c>
      <c r="E211" s="248" t="s">
        <v>921</v>
      </c>
      <c r="F211" s="249" t="s">
        <v>922</v>
      </c>
      <c r="G211" s="250" t="s">
        <v>473</v>
      </c>
      <c r="H211" s="251">
        <v>4.16</v>
      </c>
      <c r="I211" s="252"/>
      <c r="J211" s="253">
        <f>ROUND(I211*H211,2)</f>
        <v>0</v>
      </c>
      <c r="K211" s="249" t="s">
        <v>289</v>
      </c>
      <c r="L211" s="254"/>
      <c r="M211" s="255" t="s">
        <v>21</v>
      </c>
      <c r="N211" s="256" t="s">
        <v>44</v>
      </c>
      <c r="O211" s="66"/>
      <c r="P211" s="189">
        <f>O211*H211</f>
        <v>0</v>
      </c>
      <c r="Q211" s="189">
        <v>1</v>
      </c>
      <c r="R211" s="189">
        <f>Q211*H211</f>
        <v>4.16</v>
      </c>
      <c r="S211" s="189">
        <v>0</v>
      </c>
      <c r="T211" s="190">
        <f>S211*H211</f>
        <v>0</v>
      </c>
      <c r="U211" s="36"/>
      <c r="V211" s="36"/>
      <c r="W211" s="36"/>
      <c r="X211" s="36"/>
      <c r="Y211" s="36"/>
      <c r="Z211" s="36"/>
      <c r="AA211" s="36"/>
      <c r="AB211" s="36"/>
      <c r="AC211" s="36"/>
      <c r="AD211" s="36"/>
      <c r="AE211" s="36"/>
      <c r="AR211" s="191" t="s">
        <v>333</v>
      </c>
      <c r="AT211" s="191" t="s">
        <v>740</v>
      </c>
      <c r="AU211" s="191" t="s">
        <v>82</v>
      </c>
      <c r="AY211" s="19" t="s">
        <v>283</v>
      </c>
      <c r="BE211" s="192">
        <f>IF(N211="základní",J211,0)</f>
        <v>0</v>
      </c>
      <c r="BF211" s="192">
        <f>IF(N211="snížená",J211,0)</f>
        <v>0</v>
      </c>
      <c r="BG211" s="192">
        <f>IF(N211="zákl. přenesená",J211,0)</f>
        <v>0</v>
      </c>
      <c r="BH211" s="192">
        <f>IF(N211="sníž. přenesená",J211,0)</f>
        <v>0</v>
      </c>
      <c r="BI211" s="192">
        <f>IF(N211="nulová",J211,0)</f>
        <v>0</v>
      </c>
      <c r="BJ211" s="19" t="s">
        <v>80</v>
      </c>
      <c r="BK211" s="192">
        <f>ROUND(I211*H211,2)</f>
        <v>0</v>
      </c>
      <c r="BL211" s="19" t="s">
        <v>290</v>
      </c>
      <c r="BM211" s="191" t="s">
        <v>8278</v>
      </c>
    </row>
    <row r="212" spans="1:65" s="13" customFormat="1" ht="11.25">
      <c r="B212" s="198"/>
      <c r="C212" s="199"/>
      <c r="D212" s="200" t="s">
        <v>294</v>
      </c>
      <c r="E212" s="199"/>
      <c r="F212" s="202" t="s">
        <v>8279</v>
      </c>
      <c r="G212" s="199"/>
      <c r="H212" s="203">
        <v>4.16</v>
      </c>
      <c r="I212" s="204"/>
      <c r="J212" s="199"/>
      <c r="K212" s="199"/>
      <c r="L212" s="205"/>
      <c r="M212" s="206"/>
      <c r="N212" s="207"/>
      <c r="O212" s="207"/>
      <c r="P212" s="207"/>
      <c r="Q212" s="207"/>
      <c r="R212" s="207"/>
      <c r="S212" s="207"/>
      <c r="T212" s="208"/>
      <c r="AT212" s="209" t="s">
        <v>294</v>
      </c>
      <c r="AU212" s="209" t="s">
        <v>82</v>
      </c>
      <c r="AV212" s="13" t="s">
        <v>82</v>
      </c>
      <c r="AW212" s="13" t="s">
        <v>4</v>
      </c>
      <c r="AX212" s="13" t="s">
        <v>80</v>
      </c>
      <c r="AY212" s="209" t="s">
        <v>283</v>
      </c>
    </row>
    <row r="213" spans="1:65" s="2" customFormat="1" ht="21.75" customHeight="1">
      <c r="A213" s="36"/>
      <c r="B213" s="37"/>
      <c r="C213" s="180" t="s">
        <v>393</v>
      </c>
      <c r="D213" s="180" t="s">
        <v>285</v>
      </c>
      <c r="E213" s="181" t="s">
        <v>8280</v>
      </c>
      <c r="F213" s="182" t="s">
        <v>8281</v>
      </c>
      <c r="G213" s="183" t="s">
        <v>288</v>
      </c>
      <c r="H213" s="184">
        <v>7059</v>
      </c>
      <c r="I213" s="185"/>
      <c r="J213" s="186">
        <f>ROUND(I213*H213,2)</f>
        <v>0</v>
      </c>
      <c r="K213" s="182" t="s">
        <v>289</v>
      </c>
      <c r="L213" s="41"/>
      <c r="M213" s="187" t="s">
        <v>21</v>
      </c>
      <c r="N213" s="188" t="s">
        <v>44</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290</v>
      </c>
      <c r="AT213" s="191" t="s">
        <v>285</v>
      </c>
      <c r="AU213" s="191" t="s">
        <v>82</v>
      </c>
      <c r="AY213" s="19" t="s">
        <v>283</v>
      </c>
      <c r="BE213" s="192">
        <f>IF(N213="základní",J213,0)</f>
        <v>0</v>
      </c>
      <c r="BF213" s="192">
        <f>IF(N213="snížená",J213,0)</f>
        <v>0</v>
      </c>
      <c r="BG213" s="192">
        <f>IF(N213="zákl. přenesená",J213,0)</f>
        <v>0</v>
      </c>
      <c r="BH213" s="192">
        <f>IF(N213="sníž. přenesená",J213,0)</f>
        <v>0</v>
      </c>
      <c r="BI213" s="192">
        <f>IF(N213="nulová",J213,0)</f>
        <v>0</v>
      </c>
      <c r="BJ213" s="19" t="s">
        <v>80</v>
      </c>
      <c r="BK213" s="192">
        <f>ROUND(I213*H213,2)</f>
        <v>0</v>
      </c>
      <c r="BL213" s="19" t="s">
        <v>290</v>
      </c>
      <c r="BM213" s="191" t="s">
        <v>8282</v>
      </c>
    </row>
    <row r="214" spans="1:65" s="2" customFormat="1" ht="11.25">
      <c r="A214" s="36"/>
      <c r="B214" s="37"/>
      <c r="C214" s="38"/>
      <c r="D214" s="193" t="s">
        <v>292</v>
      </c>
      <c r="E214" s="38"/>
      <c r="F214" s="194" t="s">
        <v>8283</v>
      </c>
      <c r="G214" s="38"/>
      <c r="H214" s="38"/>
      <c r="I214" s="195"/>
      <c r="J214" s="38"/>
      <c r="K214" s="38"/>
      <c r="L214" s="41"/>
      <c r="M214" s="196"/>
      <c r="N214" s="197"/>
      <c r="O214" s="66"/>
      <c r="P214" s="66"/>
      <c r="Q214" s="66"/>
      <c r="R214" s="66"/>
      <c r="S214" s="66"/>
      <c r="T214" s="67"/>
      <c r="U214" s="36"/>
      <c r="V214" s="36"/>
      <c r="W214" s="36"/>
      <c r="X214" s="36"/>
      <c r="Y214" s="36"/>
      <c r="Z214" s="36"/>
      <c r="AA214" s="36"/>
      <c r="AB214" s="36"/>
      <c r="AC214" s="36"/>
      <c r="AD214" s="36"/>
      <c r="AE214" s="36"/>
      <c r="AT214" s="19" t="s">
        <v>292</v>
      </c>
      <c r="AU214" s="19" t="s">
        <v>82</v>
      </c>
    </row>
    <row r="215" spans="1:65" s="13" customFormat="1" ht="11.25">
      <c r="B215" s="198"/>
      <c r="C215" s="199"/>
      <c r="D215" s="200" t="s">
        <v>294</v>
      </c>
      <c r="E215" s="201" t="s">
        <v>21</v>
      </c>
      <c r="F215" s="202" t="s">
        <v>8265</v>
      </c>
      <c r="G215" s="199"/>
      <c r="H215" s="203">
        <v>7017</v>
      </c>
      <c r="I215" s="204"/>
      <c r="J215" s="199"/>
      <c r="K215" s="199"/>
      <c r="L215" s="205"/>
      <c r="M215" s="206"/>
      <c r="N215" s="207"/>
      <c r="O215" s="207"/>
      <c r="P215" s="207"/>
      <c r="Q215" s="207"/>
      <c r="R215" s="207"/>
      <c r="S215" s="207"/>
      <c r="T215" s="208"/>
      <c r="AT215" s="209" t="s">
        <v>294</v>
      </c>
      <c r="AU215" s="209" t="s">
        <v>82</v>
      </c>
      <c r="AV215" s="13" t="s">
        <v>82</v>
      </c>
      <c r="AW215" s="13" t="s">
        <v>34</v>
      </c>
      <c r="AX215" s="13" t="s">
        <v>73</v>
      </c>
      <c r="AY215" s="209" t="s">
        <v>283</v>
      </c>
    </row>
    <row r="216" spans="1:65" s="13" customFormat="1" ht="11.25">
      <c r="B216" s="198"/>
      <c r="C216" s="199"/>
      <c r="D216" s="200" t="s">
        <v>294</v>
      </c>
      <c r="E216" s="201" t="s">
        <v>21</v>
      </c>
      <c r="F216" s="202" t="s">
        <v>8266</v>
      </c>
      <c r="G216" s="199"/>
      <c r="H216" s="203">
        <v>42</v>
      </c>
      <c r="I216" s="204"/>
      <c r="J216" s="199"/>
      <c r="K216" s="199"/>
      <c r="L216" s="205"/>
      <c r="M216" s="206"/>
      <c r="N216" s="207"/>
      <c r="O216" s="207"/>
      <c r="P216" s="207"/>
      <c r="Q216" s="207"/>
      <c r="R216" s="207"/>
      <c r="S216" s="207"/>
      <c r="T216" s="208"/>
      <c r="AT216" s="209" t="s">
        <v>294</v>
      </c>
      <c r="AU216" s="209" t="s">
        <v>82</v>
      </c>
      <c r="AV216" s="13" t="s">
        <v>82</v>
      </c>
      <c r="AW216" s="13" t="s">
        <v>34</v>
      </c>
      <c r="AX216" s="13" t="s">
        <v>73</v>
      </c>
      <c r="AY216" s="209" t="s">
        <v>283</v>
      </c>
    </row>
    <row r="217" spans="1:65" s="14" customFormat="1" ht="11.25">
      <c r="B217" s="210"/>
      <c r="C217" s="211"/>
      <c r="D217" s="200" t="s">
        <v>294</v>
      </c>
      <c r="E217" s="212" t="s">
        <v>21</v>
      </c>
      <c r="F217" s="213" t="s">
        <v>296</v>
      </c>
      <c r="G217" s="211"/>
      <c r="H217" s="214">
        <v>7059</v>
      </c>
      <c r="I217" s="215"/>
      <c r="J217" s="211"/>
      <c r="K217" s="211"/>
      <c r="L217" s="216"/>
      <c r="M217" s="217"/>
      <c r="N217" s="218"/>
      <c r="O217" s="218"/>
      <c r="P217" s="218"/>
      <c r="Q217" s="218"/>
      <c r="R217" s="218"/>
      <c r="S217" s="218"/>
      <c r="T217" s="219"/>
      <c r="AT217" s="220" t="s">
        <v>294</v>
      </c>
      <c r="AU217" s="220" t="s">
        <v>82</v>
      </c>
      <c r="AV217" s="14" t="s">
        <v>102</v>
      </c>
      <c r="AW217" s="14" t="s">
        <v>34</v>
      </c>
      <c r="AX217" s="14" t="s">
        <v>80</v>
      </c>
      <c r="AY217" s="220" t="s">
        <v>283</v>
      </c>
    </row>
    <row r="218" spans="1:65" s="12" customFormat="1" ht="22.9" customHeight="1">
      <c r="B218" s="164"/>
      <c r="C218" s="165"/>
      <c r="D218" s="166" t="s">
        <v>72</v>
      </c>
      <c r="E218" s="178" t="s">
        <v>82</v>
      </c>
      <c r="F218" s="178" t="s">
        <v>929</v>
      </c>
      <c r="G218" s="165"/>
      <c r="H218" s="165"/>
      <c r="I218" s="168"/>
      <c r="J218" s="179">
        <f>BK218</f>
        <v>0</v>
      </c>
      <c r="K218" s="165"/>
      <c r="L218" s="170"/>
      <c r="M218" s="171"/>
      <c r="N218" s="172"/>
      <c r="O218" s="172"/>
      <c r="P218" s="173">
        <f>SUM(P219:P264)</f>
        <v>0</v>
      </c>
      <c r="Q218" s="172"/>
      <c r="R218" s="173">
        <f>SUM(R219:R264)</f>
        <v>34.017969749999999</v>
      </c>
      <c r="S218" s="172"/>
      <c r="T218" s="174">
        <f>SUM(T219:T264)</f>
        <v>0</v>
      </c>
      <c r="AR218" s="175" t="s">
        <v>80</v>
      </c>
      <c r="AT218" s="176" t="s">
        <v>72</v>
      </c>
      <c r="AU218" s="176" t="s">
        <v>80</v>
      </c>
      <c r="AY218" s="175" t="s">
        <v>283</v>
      </c>
      <c r="BK218" s="177">
        <f>SUM(BK219:BK264)</f>
        <v>0</v>
      </c>
    </row>
    <row r="219" spans="1:65" s="2" customFormat="1" ht="24.2" customHeight="1">
      <c r="A219" s="36"/>
      <c r="B219" s="37"/>
      <c r="C219" s="180" t="s">
        <v>400</v>
      </c>
      <c r="D219" s="180" t="s">
        <v>285</v>
      </c>
      <c r="E219" s="181" t="s">
        <v>8284</v>
      </c>
      <c r="F219" s="182" t="s">
        <v>8285</v>
      </c>
      <c r="G219" s="183" t="s">
        <v>427</v>
      </c>
      <c r="H219" s="184">
        <v>13.2</v>
      </c>
      <c r="I219" s="185"/>
      <c r="J219" s="186">
        <f>ROUND(I219*H219,2)</f>
        <v>0</v>
      </c>
      <c r="K219" s="182" t="s">
        <v>289</v>
      </c>
      <c r="L219" s="41"/>
      <c r="M219" s="187" t="s">
        <v>21</v>
      </c>
      <c r="N219" s="188"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290</v>
      </c>
      <c r="AT219" s="191" t="s">
        <v>285</v>
      </c>
      <c r="AU219" s="191" t="s">
        <v>82</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290</v>
      </c>
      <c r="BM219" s="191" t="s">
        <v>8286</v>
      </c>
    </row>
    <row r="220" spans="1:65" s="2" customFormat="1" ht="11.25">
      <c r="A220" s="36"/>
      <c r="B220" s="37"/>
      <c r="C220" s="38"/>
      <c r="D220" s="193" t="s">
        <v>292</v>
      </c>
      <c r="E220" s="38"/>
      <c r="F220" s="194" t="s">
        <v>8287</v>
      </c>
      <c r="G220" s="38"/>
      <c r="H220" s="38"/>
      <c r="I220" s="195"/>
      <c r="J220" s="38"/>
      <c r="K220" s="38"/>
      <c r="L220" s="41"/>
      <c r="M220" s="196"/>
      <c r="N220" s="197"/>
      <c r="O220" s="66"/>
      <c r="P220" s="66"/>
      <c r="Q220" s="66"/>
      <c r="R220" s="66"/>
      <c r="S220" s="66"/>
      <c r="T220" s="67"/>
      <c r="U220" s="36"/>
      <c r="V220" s="36"/>
      <c r="W220" s="36"/>
      <c r="X220" s="36"/>
      <c r="Y220" s="36"/>
      <c r="Z220" s="36"/>
      <c r="AA220" s="36"/>
      <c r="AB220" s="36"/>
      <c r="AC220" s="36"/>
      <c r="AD220" s="36"/>
      <c r="AE220" s="36"/>
      <c r="AT220" s="19" t="s">
        <v>292</v>
      </c>
      <c r="AU220" s="19" t="s">
        <v>82</v>
      </c>
    </row>
    <row r="221" spans="1:65" s="13" customFormat="1" ht="11.25">
      <c r="B221" s="198"/>
      <c r="C221" s="199"/>
      <c r="D221" s="200" t="s">
        <v>294</v>
      </c>
      <c r="E221" s="201" t="s">
        <v>21</v>
      </c>
      <c r="F221" s="202" t="s">
        <v>8288</v>
      </c>
      <c r="G221" s="199"/>
      <c r="H221" s="203">
        <v>13.2</v>
      </c>
      <c r="I221" s="204"/>
      <c r="J221" s="199"/>
      <c r="K221" s="199"/>
      <c r="L221" s="205"/>
      <c r="M221" s="206"/>
      <c r="N221" s="207"/>
      <c r="O221" s="207"/>
      <c r="P221" s="207"/>
      <c r="Q221" s="207"/>
      <c r="R221" s="207"/>
      <c r="S221" s="207"/>
      <c r="T221" s="208"/>
      <c r="AT221" s="209" t="s">
        <v>294</v>
      </c>
      <c r="AU221" s="209" t="s">
        <v>82</v>
      </c>
      <c r="AV221" s="13" t="s">
        <v>82</v>
      </c>
      <c r="AW221" s="13" t="s">
        <v>34</v>
      </c>
      <c r="AX221" s="13" t="s">
        <v>73</v>
      </c>
      <c r="AY221" s="209" t="s">
        <v>283</v>
      </c>
    </row>
    <row r="222" spans="1:65" s="14" customFormat="1" ht="11.25">
      <c r="B222" s="210"/>
      <c r="C222" s="211"/>
      <c r="D222" s="200" t="s">
        <v>294</v>
      </c>
      <c r="E222" s="212" t="s">
        <v>21</v>
      </c>
      <c r="F222" s="213" t="s">
        <v>296</v>
      </c>
      <c r="G222" s="211"/>
      <c r="H222" s="214">
        <v>13.2</v>
      </c>
      <c r="I222" s="215"/>
      <c r="J222" s="211"/>
      <c r="K222" s="211"/>
      <c r="L222" s="216"/>
      <c r="M222" s="217"/>
      <c r="N222" s="218"/>
      <c r="O222" s="218"/>
      <c r="P222" s="218"/>
      <c r="Q222" s="218"/>
      <c r="R222" s="218"/>
      <c r="S222" s="218"/>
      <c r="T222" s="219"/>
      <c r="AT222" s="220" t="s">
        <v>294</v>
      </c>
      <c r="AU222" s="220" t="s">
        <v>82</v>
      </c>
      <c r="AV222" s="14" t="s">
        <v>102</v>
      </c>
      <c r="AW222" s="14" t="s">
        <v>34</v>
      </c>
      <c r="AX222" s="14" t="s">
        <v>80</v>
      </c>
      <c r="AY222" s="220" t="s">
        <v>283</v>
      </c>
    </row>
    <row r="223" spans="1:65" s="2" customFormat="1" ht="24.2" customHeight="1">
      <c r="A223" s="36"/>
      <c r="B223" s="37"/>
      <c r="C223" s="180" t="s">
        <v>406</v>
      </c>
      <c r="D223" s="180" t="s">
        <v>285</v>
      </c>
      <c r="E223" s="181" t="s">
        <v>8289</v>
      </c>
      <c r="F223" s="182" t="s">
        <v>8290</v>
      </c>
      <c r="G223" s="183" t="s">
        <v>288</v>
      </c>
      <c r="H223" s="184">
        <v>176</v>
      </c>
      <c r="I223" s="185"/>
      <c r="J223" s="186">
        <f>ROUND(I223*H223,2)</f>
        <v>0</v>
      </c>
      <c r="K223" s="182" t="s">
        <v>289</v>
      </c>
      <c r="L223" s="41"/>
      <c r="M223" s="187" t="s">
        <v>21</v>
      </c>
      <c r="N223" s="188" t="s">
        <v>44</v>
      </c>
      <c r="O223" s="66"/>
      <c r="P223" s="189">
        <f>O223*H223</f>
        <v>0</v>
      </c>
      <c r="Q223" s="189">
        <v>1.7000000000000001E-4</v>
      </c>
      <c r="R223" s="189">
        <f>Q223*H223</f>
        <v>2.9920000000000002E-2</v>
      </c>
      <c r="S223" s="189">
        <v>0</v>
      </c>
      <c r="T223" s="190">
        <f>S223*H223</f>
        <v>0</v>
      </c>
      <c r="U223" s="36"/>
      <c r="V223" s="36"/>
      <c r="W223" s="36"/>
      <c r="X223" s="36"/>
      <c r="Y223" s="36"/>
      <c r="Z223" s="36"/>
      <c r="AA223" s="36"/>
      <c r="AB223" s="36"/>
      <c r="AC223" s="36"/>
      <c r="AD223" s="36"/>
      <c r="AE223" s="36"/>
      <c r="AR223" s="191" t="s">
        <v>290</v>
      </c>
      <c r="AT223" s="191" t="s">
        <v>285</v>
      </c>
      <c r="AU223" s="191" t="s">
        <v>82</v>
      </c>
      <c r="AY223" s="19" t="s">
        <v>283</v>
      </c>
      <c r="BE223" s="192">
        <f>IF(N223="základní",J223,0)</f>
        <v>0</v>
      </c>
      <c r="BF223" s="192">
        <f>IF(N223="snížená",J223,0)</f>
        <v>0</v>
      </c>
      <c r="BG223" s="192">
        <f>IF(N223="zákl. přenesená",J223,0)</f>
        <v>0</v>
      </c>
      <c r="BH223" s="192">
        <f>IF(N223="sníž. přenesená",J223,0)</f>
        <v>0</v>
      </c>
      <c r="BI223" s="192">
        <f>IF(N223="nulová",J223,0)</f>
        <v>0</v>
      </c>
      <c r="BJ223" s="19" t="s">
        <v>80</v>
      </c>
      <c r="BK223" s="192">
        <f>ROUND(I223*H223,2)</f>
        <v>0</v>
      </c>
      <c r="BL223" s="19" t="s">
        <v>290</v>
      </c>
      <c r="BM223" s="191" t="s">
        <v>8291</v>
      </c>
    </row>
    <row r="224" spans="1:65" s="2" customFormat="1" ht="11.25">
      <c r="A224" s="36"/>
      <c r="B224" s="37"/>
      <c r="C224" s="38"/>
      <c r="D224" s="193" t="s">
        <v>292</v>
      </c>
      <c r="E224" s="38"/>
      <c r="F224" s="194" t="s">
        <v>8292</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292</v>
      </c>
      <c r="AU224" s="19" t="s">
        <v>82</v>
      </c>
    </row>
    <row r="225" spans="1:65" s="13" customFormat="1" ht="11.25">
      <c r="B225" s="198"/>
      <c r="C225" s="199"/>
      <c r="D225" s="200" t="s">
        <v>294</v>
      </c>
      <c r="E225" s="201" t="s">
        <v>21</v>
      </c>
      <c r="F225" s="202" t="s">
        <v>8293</v>
      </c>
      <c r="G225" s="199"/>
      <c r="H225" s="203">
        <v>176</v>
      </c>
      <c r="I225" s="204"/>
      <c r="J225" s="199"/>
      <c r="K225" s="199"/>
      <c r="L225" s="205"/>
      <c r="M225" s="206"/>
      <c r="N225" s="207"/>
      <c r="O225" s="207"/>
      <c r="P225" s="207"/>
      <c r="Q225" s="207"/>
      <c r="R225" s="207"/>
      <c r="S225" s="207"/>
      <c r="T225" s="208"/>
      <c r="AT225" s="209" t="s">
        <v>294</v>
      </c>
      <c r="AU225" s="209" t="s">
        <v>82</v>
      </c>
      <c r="AV225" s="13" t="s">
        <v>82</v>
      </c>
      <c r="AW225" s="13" t="s">
        <v>34</v>
      </c>
      <c r="AX225" s="13" t="s">
        <v>73</v>
      </c>
      <c r="AY225" s="209" t="s">
        <v>283</v>
      </c>
    </row>
    <row r="226" spans="1:65" s="14" customFormat="1" ht="11.25">
      <c r="B226" s="210"/>
      <c r="C226" s="211"/>
      <c r="D226" s="200" t="s">
        <v>294</v>
      </c>
      <c r="E226" s="212" t="s">
        <v>21</v>
      </c>
      <c r="F226" s="213" t="s">
        <v>296</v>
      </c>
      <c r="G226" s="211"/>
      <c r="H226" s="214">
        <v>176</v>
      </c>
      <c r="I226" s="215"/>
      <c r="J226" s="211"/>
      <c r="K226" s="211"/>
      <c r="L226" s="216"/>
      <c r="M226" s="217"/>
      <c r="N226" s="218"/>
      <c r="O226" s="218"/>
      <c r="P226" s="218"/>
      <c r="Q226" s="218"/>
      <c r="R226" s="218"/>
      <c r="S226" s="218"/>
      <c r="T226" s="219"/>
      <c r="AT226" s="220" t="s">
        <v>294</v>
      </c>
      <c r="AU226" s="220" t="s">
        <v>82</v>
      </c>
      <c r="AV226" s="14" t="s">
        <v>102</v>
      </c>
      <c r="AW226" s="14" t="s">
        <v>34</v>
      </c>
      <c r="AX226" s="14" t="s">
        <v>80</v>
      </c>
      <c r="AY226" s="220" t="s">
        <v>283</v>
      </c>
    </row>
    <row r="227" spans="1:65" s="2" customFormat="1" ht="16.5" customHeight="1">
      <c r="A227" s="36"/>
      <c r="B227" s="37"/>
      <c r="C227" s="247" t="s">
        <v>7</v>
      </c>
      <c r="D227" s="247" t="s">
        <v>740</v>
      </c>
      <c r="E227" s="248" t="s">
        <v>951</v>
      </c>
      <c r="F227" s="249" t="s">
        <v>952</v>
      </c>
      <c r="G227" s="250" t="s">
        <v>288</v>
      </c>
      <c r="H227" s="251">
        <v>208.47200000000001</v>
      </c>
      <c r="I227" s="252"/>
      <c r="J227" s="253">
        <f>ROUND(I227*H227,2)</f>
        <v>0</v>
      </c>
      <c r="K227" s="249" t="s">
        <v>289</v>
      </c>
      <c r="L227" s="254"/>
      <c r="M227" s="255" t="s">
        <v>21</v>
      </c>
      <c r="N227" s="256" t="s">
        <v>44</v>
      </c>
      <c r="O227" s="66"/>
      <c r="P227" s="189">
        <f>O227*H227</f>
        <v>0</v>
      </c>
      <c r="Q227" s="189">
        <v>2.9999999999999997E-4</v>
      </c>
      <c r="R227" s="189">
        <f>Q227*H227</f>
        <v>6.2541600000000003E-2</v>
      </c>
      <c r="S227" s="189">
        <v>0</v>
      </c>
      <c r="T227" s="190">
        <f>S227*H227</f>
        <v>0</v>
      </c>
      <c r="U227" s="36"/>
      <c r="V227" s="36"/>
      <c r="W227" s="36"/>
      <c r="X227" s="36"/>
      <c r="Y227" s="36"/>
      <c r="Z227" s="36"/>
      <c r="AA227" s="36"/>
      <c r="AB227" s="36"/>
      <c r="AC227" s="36"/>
      <c r="AD227" s="36"/>
      <c r="AE227" s="36"/>
      <c r="AR227" s="191" t="s">
        <v>333</v>
      </c>
      <c r="AT227" s="191" t="s">
        <v>740</v>
      </c>
      <c r="AU227" s="191" t="s">
        <v>82</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290</v>
      </c>
      <c r="BM227" s="191" t="s">
        <v>8294</v>
      </c>
    </row>
    <row r="228" spans="1:65" s="13" customFormat="1" ht="11.25">
      <c r="B228" s="198"/>
      <c r="C228" s="199"/>
      <c r="D228" s="200" t="s">
        <v>294</v>
      </c>
      <c r="E228" s="199"/>
      <c r="F228" s="202" t="s">
        <v>8295</v>
      </c>
      <c r="G228" s="199"/>
      <c r="H228" s="203">
        <v>208.47200000000001</v>
      </c>
      <c r="I228" s="204"/>
      <c r="J228" s="199"/>
      <c r="K228" s="199"/>
      <c r="L228" s="205"/>
      <c r="M228" s="206"/>
      <c r="N228" s="207"/>
      <c r="O228" s="207"/>
      <c r="P228" s="207"/>
      <c r="Q228" s="207"/>
      <c r="R228" s="207"/>
      <c r="S228" s="207"/>
      <c r="T228" s="208"/>
      <c r="AT228" s="209" t="s">
        <v>294</v>
      </c>
      <c r="AU228" s="209" t="s">
        <v>82</v>
      </c>
      <c r="AV228" s="13" t="s">
        <v>82</v>
      </c>
      <c r="AW228" s="13" t="s">
        <v>4</v>
      </c>
      <c r="AX228" s="13" t="s">
        <v>80</v>
      </c>
      <c r="AY228" s="209" t="s">
        <v>283</v>
      </c>
    </row>
    <row r="229" spans="1:65" s="2" customFormat="1" ht="16.5" customHeight="1">
      <c r="A229" s="36"/>
      <c r="B229" s="37"/>
      <c r="C229" s="180" t="s">
        <v>418</v>
      </c>
      <c r="D229" s="180" t="s">
        <v>285</v>
      </c>
      <c r="E229" s="181" t="s">
        <v>935</v>
      </c>
      <c r="F229" s="182" t="s">
        <v>936</v>
      </c>
      <c r="G229" s="183" t="s">
        <v>427</v>
      </c>
      <c r="H229" s="184">
        <v>4.4000000000000004</v>
      </c>
      <c r="I229" s="185"/>
      <c r="J229" s="186">
        <f>ROUND(I229*H229,2)</f>
        <v>0</v>
      </c>
      <c r="K229" s="182" t="s">
        <v>289</v>
      </c>
      <c r="L229" s="41"/>
      <c r="M229" s="187" t="s">
        <v>21</v>
      </c>
      <c r="N229" s="188" t="s">
        <v>44</v>
      </c>
      <c r="O229" s="66"/>
      <c r="P229" s="189">
        <f>O229*H229</f>
        <v>0</v>
      </c>
      <c r="Q229" s="189">
        <v>1.92</v>
      </c>
      <c r="R229" s="189">
        <f>Q229*H229</f>
        <v>8.4480000000000004</v>
      </c>
      <c r="S229" s="189">
        <v>0</v>
      </c>
      <c r="T229" s="190">
        <f>S229*H229</f>
        <v>0</v>
      </c>
      <c r="U229" s="36"/>
      <c r="V229" s="36"/>
      <c r="W229" s="36"/>
      <c r="X229" s="36"/>
      <c r="Y229" s="36"/>
      <c r="Z229" s="36"/>
      <c r="AA229" s="36"/>
      <c r="AB229" s="36"/>
      <c r="AC229" s="36"/>
      <c r="AD229" s="36"/>
      <c r="AE229" s="36"/>
      <c r="AR229" s="191" t="s">
        <v>290</v>
      </c>
      <c r="AT229" s="191" t="s">
        <v>285</v>
      </c>
      <c r="AU229" s="191" t="s">
        <v>82</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290</v>
      </c>
      <c r="BM229" s="191" t="s">
        <v>8296</v>
      </c>
    </row>
    <row r="230" spans="1:65" s="2" customFormat="1" ht="11.25">
      <c r="A230" s="36"/>
      <c r="B230" s="37"/>
      <c r="C230" s="38"/>
      <c r="D230" s="193" t="s">
        <v>292</v>
      </c>
      <c r="E230" s="38"/>
      <c r="F230" s="194" t="s">
        <v>938</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292</v>
      </c>
      <c r="AU230" s="19" t="s">
        <v>82</v>
      </c>
    </row>
    <row r="231" spans="1:65" s="13" customFormat="1" ht="11.25">
      <c r="B231" s="198"/>
      <c r="C231" s="199"/>
      <c r="D231" s="200" t="s">
        <v>294</v>
      </c>
      <c r="E231" s="201" t="s">
        <v>21</v>
      </c>
      <c r="F231" s="202" t="s">
        <v>8297</v>
      </c>
      <c r="G231" s="199"/>
      <c r="H231" s="203">
        <v>4.4000000000000004</v>
      </c>
      <c r="I231" s="204"/>
      <c r="J231" s="199"/>
      <c r="K231" s="199"/>
      <c r="L231" s="205"/>
      <c r="M231" s="206"/>
      <c r="N231" s="207"/>
      <c r="O231" s="207"/>
      <c r="P231" s="207"/>
      <c r="Q231" s="207"/>
      <c r="R231" s="207"/>
      <c r="S231" s="207"/>
      <c r="T231" s="208"/>
      <c r="AT231" s="209" t="s">
        <v>294</v>
      </c>
      <c r="AU231" s="209" t="s">
        <v>82</v>
      </c>
      <c r="AV231" s="13" t="s">
        <v>82</v>
      </c>
      <c r="AW231" s="13" t="s">
        <v>34</v>
      </c>
      <c r="AX231" s="13" t="s">
        <v>73</v>
      </c>
      <c r="AY231" s="209" t="s">
        <v>283</v>
      </c>
    </row>
    <row r="232" spans="1:65" s="14" customFormat="1" ht="11.25">
      <c r="B232" s="210"/>
      <c r="C232" s="211"/>
      <c r="D232" s="200" t="s">
        <v>294</v>
      </c>
      <c r="E232" s="212" t="s">
        <v>21</v>
      </c>
      <c r="F232" s="213" t="s">
        <v>296</v>
      </c>
      <c r="G232" s="211"/>
      <c r="H232" s="214">
        <v>4.4000000000000004</v>
      </c>
      <c r="I232" s="215"/>
      <c r="J232" s="211"/>
      <c r="K232" s="211"/>
      <c r="L232" s="216"/>
      <c r="M232" s="217"/>
      <c r="N232" s="218"/>
      <c r="O232" s="218"/>
      <c r="P232" s="218"/>
      <c r="Q232" s="218"/>
      <c r="R232" s="218"/>
      <c r="S232" s="218"/>
      <c r="T232" s="219"/>
      <c r="AT232" s="220" t="s">
        <v>294</v>
      </c>
      <c r="AU232" s="220" t="s">
        <v>82</v>
      </c>
      <c r="AV232" s="14" t="s">
        <v>102</v>
      </c>
      <c r="AW232" s="14" t="s">
        <v>34</v>
      </c>
      <c r="AX232" s="14" t="s">
        <v>80</v>
      </c>
      <c r="AY232" s="220" t="s">
        <v>283</v>
      </c>
    </row>
    <row r="233" spans="1:65" s="2" customFormat="1" ht="16.5" customHeight="1">
      <c r="A233" s="36"/>
      <c r="B233" s="37"/>
      <c r="C233" s="180" t="s">
        <v>424</v>
      </c>
      <c r="D233" s="180" t="s">
        <v>285</v>
      </c>
      <c r="E233" s="181" t="s">
        <v>8298</v>
      </c>
      <c r="F233" s="182" t="s">
        <v>8299</v>
      </c>
      <c r="G233" s="183" t="s">
        <v>409</v>
      </c>
      <c r="H233" s="184">
        <v>110</v>
      </c>
      <c r="I233" s="185"/>
      <c r="J233" s="186">
        <f>ROUND(I233*H233,2)</f>
        <v>0</v>
      </c>
      <c r="K233" s="182" t="s">
        <v>289</v>
      </c>
      <c r="L233" s="41"/>
      <c r="M233" s="187" t="s">
        <v>21</v>
      </c>
      <c r="N233" s="188" t="s">
        <v>44</v>
      </c>
      <c r="O233" s="66"/>
      <c r="P233" s="189">
        <f>O233*H233</f>
        <v>0</v>
      </c>
      <c r="Q233" s="189">
        <v>4.8999999999999998E-4</v>
      </c>
      <c r="R233" s="189">
        <f>Q233*H233</f>
        <v>5.3899999999999997E-2</v>
      </c>
      <c r="S233" s="189">
        <v>0</v>
      </c>
      <c r="T233" s="190">
        <f>S233*H233</f>
        <v>0</v>
      </c>
      <c r="U233" s="36"/>
      <c r="V233" s="36"/>
      <c r="W233" s="36"/>
      <c r="X233" s="36"/>
      <c r="Y233" s="36"/>
      <c r="Z233" s="36"/>
      <c r="AA233" s="36"/>
      <c r="AB233" s="36"/>
      <c r="AC233" s="36"/>
      <c r="AD233" s="36"/>
      <c r="AE233" s="36"/>
      <c r="AR233" s="191" t="s">
        <v>290</v>
      </c>
      <c r="AT233" s="191" t="s">
        <v>285</v>
      </c>
      <c r="AU233" s="191" t="s">
        <v>82</v>
      </c>
      <c r="AY233" s="19" t="s">
        <v>283</v>
      </c>
      <c r="BE233" s="192">
        <f>IF(N233="základní",J233,0)</f>
        <v>0</v>
      </c>
      <c r="BF233" s="192">
        <f>IF(N233="snížená",J233,0)</f>
        <v>0</v>
      </c>
      <c r="BG233" s="192">
        <f>IF(N233="zákl. přenesená",J233,0)</f>
        <v>0</v>
      </c>
      <c r="BH233" s="192">
        <f>IF(N233="sníž. přenesená",J233,0)</f>
        <v>0</v>
      </c>
      <c r="BI233" s="192">
        <f>IF(N233="nulová",J233,0)</f>
        <v>0</v>
      </c>
      <c r="BJ233" s="19" t="s">
        <v>80</v>
      </c>
      <c r="BK233" s="192">
        <f>ROUND(I233*H233,2)</f>
        <v>0</v>
      </c>
      <c r="BL233" s="19" t="s">
        <v>290</v>
      </c>
      <c r="BM233" s="191" t="s">
        <v>8300</v>
      </c>
    </row>
    <row r="234" spans="1:65" s="2" customFormat="1" ht="11.25">
      <c r="A234" s="36"/>
      <c r="B234" s="37"/>
      <c r="C234" s="38"/>
      <c r="D234" s="193" t="s">
        <v>292</v>
      </c>
      <c r="E234" s="38"/>
      <c r="F234" s="194" t="s">
        <v>8301</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292</v>
      </c>
      <c r="AU234" s="19" t="s">
        <v>82</v>
      </c>
    </row>
    <row r="235" spans="1:65" s="13" customFormat="1" ht="11.25">
      <c r="B235" s="198"/>
      <c r="C235" s="199"/>
      <c r="D235" s="200" t="s">
        <v>294</v>
      </c>
      <c r="E235" s="201" t="s">
        <v>21</v>
      </c>
      <c r="F235" s="202" t="s">
        <v>8302</v>
      </c>
      <c r="G235" s="199"/>
      <c r="H235" s="203">
        <v>110</v>
      </c>
      <c r="I235" s="204"/>
      <c r="J235" s="199"/>
      <c r="K235" s="199"/>
      <c r="L235" s="205"/>
      <c r="M235" s="206"/>
      <c r="N235" s="207"/>
      <c r="O235" s="207"/>
      <c r="P235" s="207"/>
      <c r="Q235" s="207"/>
      <c r="R235" s="207"/>
      <c r="S235" s="207"/>
      <c r="T235" s="208"/>
      <c r="AT235" s="209" t="s">
        <v>294</v>
      </c>
      <c r="AU235" s="209" t="s">
        <v>82</v>
      </c>
      <c r="AV235" s="13" t="s">
        <v>82</v>
      </c>
      <c r="AW235" s="13" t="s">
        <v>34</v>
      </c>
      <c r="AX235" s="13" t="s">
        <v>73</v>
      </c>
      <c r="AY235" s="209" t="s">
        <v>283</v>
      </c>
    </row>
    <row r="236" spans="1:65" s="14" customFormat="1" ht="11.25">
      <c r="B236" s="210"/>
      <c r="C236" s="211"/>
      <c r="D236" s="200" t="s">
        <v>294</v>
      </c>
      <c r="E236" s="212" t="s">
        <v>21</v>
      </c>
      <c r="F236" s="213" t="s">
        <v>296</v>
      </c>
      <c r="G236" s="211"/>
      <c r="H236" s="214">
        <v>110</v>
      </c>
      <c r="I236" s="215"/>
      <c r="J236" s="211"/>
      <c r="K236" s="211"/>
      <c r="L236" s="216"/>
      <c r="M236" s="217"/>
      <c r="N236" s="218"/>
      <c r="O236" s="218"/>
      <c r="P236" s="218"/>
      <c r="Q236" s="218"/>
      <c r="R236" s="218"/>
      <c r="S236" s="218"/>
      <c r="T236" s="219"/>
      <c r="AT236" s="220" t="s">
        <v>294</v>
      </c>
      <c r="AU236" s="220" t="s">
        <v>82</v>
      </c>
      <c r="AV236" s="14" t="s">
        <v>102</v>
      </c>
      <c r="AW236" s="14" t="s">
        <v>34</v>
      </c>
      <c r="AX236" s="14" t="s">
        <v>80</v>
      </c>
      <c r="AY236" s="220" t="s">
        <v>283</v>
      </c>
    </row>
    <row r="237" spans="1:65" s="2" customFormat="1" ht="21.75" customHeight="1">
      <c r="A237" s="36"/>
      <c r="B237" s="37"/>
      <c r="C237" s="180" t="s">
        <v>431</v>
      </c>
      <c r="D237" s="180" t="s">
        <v>285</v>
      </c>
      <c r="E237" s="181" t="s">
        <v>7636</v>
      </c>
      <c r="F237" s="182" t="s">
        <v>7637</v>
      </c>
      <c r="G237" s="183" t="s">
        <v>427</v>
      </c>
      <c r="H237" s="184">
        <v>7.3040000000000003</v>
      </c>
      <c r="I237" s="185"/>
      <c r="J237" s="186">
        <f>ROUND(I237*H237,2)</f>
        <v>0</v>
      </c>
      <c r="K237" s="182" t="s">
        <v>8303</v>
      </c>
      <c r="L237" s="41"/>
      <c r="M237" s="187" t="s">
        <v>21</v>
      </c>
      <c r="N237" s="188" t="s">
        <v>44</v>
      </c>
      <c r="O237" s="66"/>
      <c r="P237" s="189">
        <f>O237*H237</f>
        <v>0</v>
      </c>
      <c r="Q237" s="189">
        <v>2.45329</v>
      </c>
      <c r="R237" s="189">
        <f>Q237*H237</f>
        <v>17.918830159999999</v>
      </c>
      <c r="S237" s="189">
        <v>0</v>
      </c>
      <c r="T237" s="190">
        <f>S237*H237</f>
        <v>0</v>
      </c>
      <c r="U237" s="36"/>
      <c r="V237" s="36"/>
      <c r="W237" s="36"/>
      <c r="X237" s="36"/>
      <c r="Y237" s="36"/>
      <c r="Z237" s="36"/>
      <c r="AA237" s="36"/>
      <c r="AB237" s="36"/>
      <c r="AC237" s="36"/>
      <c r="AD237" s="36"/>
      <c r="AE237" s="36"/>
      <c r="AR237" s="191" t="s">
        <v>290</v>
      </c>
      <c r="AT237" s="191" t="s">
        <v>285</v>
      </c>
      <c r="AU237" s="191" t="s">
        <v>82</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290</v>
      </c>
      <c r="BM237" s="191" t="s">
        <v>8304</v>
      </c>
    </row>
    <row r="238" spans="1:65" s="2" customFormat="1" ht="11.25">
      <c r="A238" s="36"/>
      <c r="B238" s="37"/>
      <c r="C238" s="38"/>
      <c r="D238" s="193" t="s">
        <v>292</v>
      </c>
      <c r="E238" s="38"/>
      <c r="F238" s="194" t="s">
        <v>8305</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292</v>
      </c>
      <c r="AU238" s="19" t="s">
        <v>82</v>
      </c>
    </row>
    <row r="239" spans="1:65" s="15" customFormat="1" ht="11.25">
      <c r="B239" s="221"/>
      <c r="C239" s="222"/>
      <c r="D239" s="200" t="s">
        <v>294</v>
      </c>
      <c r="E239" s="223" t="s">
        <v>21</v>
      </c>
      <c r="F239" s="224" t="s">
        <v>8232</v>
      </c>
      <c r="G239" s="222"/>
      <c r="H239" s="223" t="s">
        <v>21</v>
      </c>
      <c r="I239" s="225"/>
      <c r="J239" s="222"/>
      <c r="K239" s="222"/>
      <c r="L239" s="226"/>
      <c r="M239" s="227"/>
      <c r="N239" s="228"/>
      <c r="O239" s="228"/>
      <c r="P239" s="228"/>
      <c r="Q239" s="228"/>
      <c r="R239" s="228"/>
      <c r="S239" s="228"/>
      <c r="T239" s="229"/>
      <c r="AT239" s="230" t="s">
        <v>294</v>
      </c>
      <c r="AU239" s="230" t="s">
        <v>82</v>
      </c>
      <c r="AV239" s="15" t="s">
        <v>80</v>
      </c>
      <c r="AW239" s="15" t="s">
        <v>34</v>
      </c>
      <c r="AX239" s="15" t="s">
        <v>73</v>
      </c>
      <c r="AY239" s="230" t="s">
        <v>283</v>
      </c>
    </row>
    <row r="240" spans="1:65" s="13" customFormat="1" ht="11.25">
      <c r="B240" s="198"/>
      <c r="C240" s="199"/>
      <c r="D240" s="200" t="s">
        <v>294</v>
      </c>
      <c r="E240" s="201" t="s">
        <v>21</v>
      </c>
      <c r="F240" s="202" t="s">
        <v>8306</v>
      </c>
      <c r="G240" s="199"/>
      <c r="H240" s="203">
        <v>7.3040000000000003</v>
      </c>
      <c r="I240" s="204"/>
      <c r="J240" s="199"/>
      <c r="K240" s="199"/>
      <c r="L240" s="205"/>
      <c r="M240" s="206"/>
      <c r="N240" s="207"/>
      <c r="O240" s="207"/>
      <c r="P240" s="207"/>
      <c r="Q240" s="207"/>
      <c r="R240" s="207"/>
      <c r="S240" s="207"/>
      <c r="T240" s="208"/>
      <c r="AT240" s="209" t="s">
        <v>294</v>
      </c>
      <c r="AU240" s="209" t="s">
        <v>82</v>
      </c>
      <c r="AV240" s="13" t="s">
        <v>82</v>
      </c>
      <c r="AW240" s="13" t="s">
        <v>34</v>
      </c>
      <c r="AX240" s="13" t="s">
        <v>73</v>
      </c>
      <c r="AY240" s="209" t="s">
        <v>283</v>
      </c>
    </row>
    <row r="241" spans="1:65" s="14" customFormat="1" ht="11.25">
      <c r="B241" s="210"/>
      <c r="C241" s="211"/>
      <c r="D241" s="200" t="s">
        <v>294</v>
      </c>
      <c r="E241" s="212" t="s">
        <v>21</v>
      </c>
      <c r="F241" s="213" t="s">
        <v>296</v>
      </c>
      <c r="G241" s="211"/>
      <c r="H241" s="214">
        <v>7.3040000000000003</v>
      </c>
      <c r="I241" s="215"/>
      <c r="J241" s="211"/>
      <c r="K241" s="211"/>
      <c r="L241" s="216"/>
      <c r="M241" s="217"/>
      <c r="N241" s="218"/>
      <c r="O241" s="218"/>
      <c r="P241" s="218"/>
      <c r="Q241" s="218"/>
      <c r="R241" s="218"/>
      <c r="S241" s="218"/>
      <c r="T241" s="219"/>
      <c r="AT241" s="220" t="s">
        <v>294</v>
      </c>
      <c r="AU241" s="220" t="s">
        <v>82</v>
      </c>
      <c r="AV241" s="14" t="s">
        <v>102</v>
      </c>
      <c r="AW241" s="14" t="s">
        <v>34</v>
      </c>
      <c r="AX241" s="14" t="s">
        <v>80</v>
      </c>
      <c r="AY241" s="220" t="s">
        <v>283</v>
      </c>
    </row>
    <row r="242" spans="1:65" s="2" customFormat="1" ht="16.5" customHeight="1">
      <c r="A242" s="36"/>
      <c r="B242" s="37"/>
      <c r="C242" s="180" t="s">
        <v>443</v>
      </c>
      <c r="D242" s="180" t="s">
        <v>285</v>
      </c>
      <c r="E242" s="181" t="s">
        <v>1031</v>
      </c>
      <c r="F242" s="182" t="s">
        <v>1032</v>
      </c>
      <c r="G242" s="183" t="s">
        <v>288</v>
      </c>
      <c r="H242" s="184">
        <v>30.414999999999999</v>
      </c>
      <c r="I242" s="185"/>
      <c r="J242" s="186">
        <f>ROUND(I242*H242,2)</f>
        <v>0</v>
      </c>
      <c r="K242" s="182" t="s">
        <v>289</v>
      </c>
      <c r="L242" s="41"/>
      <c r="M242" s="187" t="s">
        <v>21</v>
      </c>
      <c r="N242" s="188" t="s">
        <v>44</v>
      </c>
      <c r="O242" s="66"/>
      <c r="P242" s="189">
        <f>O242*H242</f>
        <v>0</v>
      </c>
      <c r="Q242" s="189">
        <v>2.6900000000000001E-3</v>
      </c>
      <c r="R242" s="189">
        <f>Q242*H242</f>
        <v>8.1816349999999996E-2</v>
      </c>
      <c r="S242" s="189">
        <v>0</v>
      </c>
      <c r="T242" s="190">
        <f>S242*H242</f>
        <v>0</v>
      </c>
      <c r="U242" s="36"/>
      <c r="V242" s="36"/>
      <c r="W242" s="36"/>
      <c r="X242" s="36"/>
      <c r="Y242" s="36"/>
      <c r="Z242" s="36"/>
      <c r="AA242" s="36"/>
      <c r="AB242" s="36"/>
      <c r="AC242" s="36"/>
      <c r="AD242" s="36"/>
      <c r="AE242" s="36"/>
      <c r="AR242" s="191" t="s">
        <v>290</v>
      </c>
      <c r="AT242" s="191" t="s">
        <v>285</v>
      </c>
      <c r="AU242" s="191" t="s">
        <v>82</v>
      </c>
      <c r="AY242" s="19" t="s">
        <v>283</v>
      </c>
      <c r="BE242" s="192">
        <f>IF(N242="základní",J242,0)</f>
        <v>0</v>
      </c>
      <c r="BF242" s="192">
        <f>IF(N242="snížená",J242,0)</f>
        <v>0</v>
      </c>
      <c r="BG242" s="192">
        <f>IF(N242="zákl. přenesená",J242,0)</f>
        <v>0</v>
      </c>
      <c r="BH242" s="192">
        <f>IF(N242="sníž. přenesená",J242,0)</f>
        <v>0</v>
      </c>
      <c r="BI242" s="192">
        <f>IF(N242="nulová",J242,0)</f>
        <v>0</v>
      </c>
      <c r="BJ242" s="19" t="s">
        <v>80</v>
      </c>
      <c r="BK242" s="192">
        <f>ROUND(I242*H242,2)</f>
        <v>0</v>
      </c>
      <c r="BL242" s="19" t="s">
        <v>290</v>
      </c>
      <c r="BM242" s="191" t="s">
        <v>8307</v>
      </c>
    </row>
    <row r="243" spans="1:65" s="2" customFormat="1" ht="11.25">
      <c r="A243" s="36"/>
      <c r="B243" s="37"/>
      <c r="C243" s="38"/>
      <c r="D243" s="193" t="s">
        <v>292</v>
      </c>
      <c r="E243" s="38"/>
      <c r="F243" s="194" t="s">
        <v>1034</v>
      </c>
      <c r="G243" s="38"/>
      <c r="H243" s="38"/>
      <c r="I243" s="195"/>
      <c r="J243" s="38"/>
      <c r="K243" s="38"/>
      <c r="L243" s="41"/>
      <c r="M243" s="196"/>
      <c r="N243" s="197"/>
      <c r="O243" s="66"/>
      <c r="P243" s="66"/>
      <c r="Q243" s="66"/>
      <c r="R243" s="66"/>
      <c r="S243" s="66"/>
      <c r="T243" s="67"/>
      <c r="U243" s="36"/>
      <c r="V243" s="36"/>
      <c r="W243" s="36"/>
      <c r="X243" s="36"/>
      <c r="Y243" s="36"/>
      <c r="Z243" s="36"/>
      <c r="AA243" s="36"/>
      <c r="AB243" s="36"/>
      <c r="AC243" s="36"/>
      <c r="AD243" s="36"/>
      <c r="AE243" s="36"/>
      <c r="AT243" s="19" t="s">
        <v>292</v>
      </c>
      <c r="AU243" s="19" t="s">
        <v>82</v>
      </c>
    </row>
    <row r="244" spans="1:65" s="15" customFormat="1" ht="11.25">
      <c r="B244" s="221"/>
      <c r="C244" s="222"/>
      <c r="D244" s="200" t="s">
        <v>294</v>
      </c>
      <c r="E244" s="223" t="s">
        <v>21</v>
      </c>
      <c r="F244" s="224" t="s">
        <v>8232</v>
      </c>
      <c r="G244" s="222"/>
      <c r="H244" s="223" t="s">
        <v>21</v>
      </c>
      <c r="I244" s="225"/>
      <c r="J244" s="222"/>
      <c r="K244" s="222"/>
      <c r="L244" s="226"/>
      <c r="M244" s="227"/>
      <c r="N244" s="228"/>
      <c r="O244" s="228"/>
      <c r="P244" s="228"/>
      <c r="Q244" s="228"/>
      <c r="R244" s="228"/>
      <c r="S244" s="228"/>
      <c r="T244" s="229"/>
      <c r="AT244" s="230" t="s">
        <v>294</v>
      </c>
      <c r="AU244" s="230" t="s">
        <v>82</v>
      </c>
      <c r="AV244" s="15" t="s">
        <v>80</v>
      </c>
      <c r="AW244" s="15" t="s">
        <v>34</v>
      </c>
      <c r="AX244" s="15" t="s">
        <v>73</v>
      </c>
      <c r="AY244" s="230" t="s">
        <v>283</v>
      </c>
    </row>
    <row r="245" spans="1:65" s="13" customFormat="1" ht="11.25">
      <c r="B245" s="198"/>
      <c r="C245" s="199"/>
      <c r="D245" s="200" t="s">
        <v>294</v>
      </c>
      <c r="E245" s="201" t="s">
        <v>21</v>
      </c>
      <c r="F245" s="202" t="s">
        <v>8308</v>
      </c>
      <c r="G245" s="199"/>
      <c r="H245" s="203">
        <v>30.414999999999999</v>
      </c>
      <c r="I245" s="204"/>
      <c r="J245" s="199"/>
      <c r="K245" s="199"/>
      <c r="L245" s="205"/>
      <c r="M245" s="206"/>
      <c r="N245" s="207"/>
      <c r="O245" s="207"/>
      <c r="P245" s="207"/>
      <c r="Q245" s="207"/>
      <c r="R245" s="207"/>
      <c r="S245" s="207"/>
      <c r="T245" s="208"/>
      <c r="AT245" s="209" t="s">
        <v>294</v>
      </c>
      <c r="AU245" s="209" t="s">
        <v>82</v>
      </c>
      <c r="AV245" s="13" t="s">
        <v>82</v>
      </c>
      <c r="AW245" s="13" t="s">
        <v>34</v>
      </c>
      <c r="AX245" s="13" t="s">
        <v>73</v>
      </c>
      <c r="AY245" s="209" t="s">
        <v>283</v>
      </c>
    </row>
    <row r="246" spans="1:65" s="14" customFormat="1" ht="11.25">
      <c r="B246" s="210"/>
      <c r="C246" s="211"/>
      <c r="D246" s="200" t="s">
        <v>294</v>
      </c>
      <c r="E246" s="212" t="s">
        <v>21</v>
      </c>
      <c r="F246" s="213" t="s">
        <v>296</v>
      </c>
      <c r="G246" s="211"/>
      <c r="H246" s="214">
        <v>30.414999999999999</v>
      </c>
      <c r="I246" s="215"/>
      <c r="J246" s="211"/>
      <c r="K246" s="211"/>
      <c r="L246" s="216"/>
      <c r="M246" s="217"/>
      <c r="N246" s="218"/>
      <c r="O246" s="218"/>
      <c r="P246" s="218"/>
      <c r="Q246" s="218"/>
      <c r="R246" s="218"/>
      <c r="S246" s="218"/>
      <c r="T246" s="219"/>
      <c r="AT246" s="220" t="s">
        <v>294</v>
      </c>
      <c r="AU246" s="220" t="s">
        <v>82</v>
      </c>
      <c r="AV246" s="14" t="s">
        <v>102</v>
      </c>
      <c r="AW246" s="14" t="s">
        <v>34</v>
      </c>
      <c r="AX246" s="14" t="s">
        <v>80</v>
      </c>
      <c r="AY246" s="220" t="s">
        <v>283</v>
      </c>
    </row>
    <row r="247" spans="1:65" s="2" customFormat="1" ht="16.5" customHeight="1">
      <c r="A247" s="36"/>
      <c r="B247" s="37"/>
      <c r="C247" s="180" t="s">
        <v>450</v>
      </c>
      <c r="D247" s="180" t="s">
        <v>285</v>
      </c>
      <c r="E247" s="181" t="s">
        <v>1038</v>
      </c>
      <c r="F247" s="182" t="s">
        <v>1039</v>
      </c>
      <c r="G247" s="183" t="s">
        <v>288</v>
      </c>
      <c r="H247" s="184">
        <v>30.414999999999999</v>
      </c>
      <c r="I247" s="185"/>
      <c r="J247" s="186">
        <f>ROUND(I247*H247,2)</f>
        <v>0</v>
      </c>
      <c r="K247" s="182" t="s">
        <v>289</v>
      </c>
      <c r="L247" s="41"/>
      <c r="M247" s="187" t="s">
        <v>21</v>
      </c>
      <c r="N247" s="188" t="s">
        <v>44</v>
      </c>
      <c r="O247" s="66"/>
      <c r="P247" s="189">
        <f>O247*H247</f>
        <v>0</v>
      </c>
      <c r="Q247" s="189">
        <v>0</v>
      </c>
      <c r="R247" s="189">
        <f>Q247*H247</f>
        <v>0</v>
      </c>
      <c r="S247" s="189">
        <v>0</v>
      </c>
      <c r="T247" s="190">
        <f>S247*H247</f>
        <v>0</v>
      </c>
      <c r="U247" s="36"/>
      <c r="V247" s="36"/>
      <c r="W247" s="36"/>
      <c r="X247" s="36"/>
      <c r="Y247" s="36"/>
      <c r="Z247" s="36"/>
      <c r="AA247" s="36"/>
      <c r="AB247" s="36"/>
      <c r="AC247" s="36"/>
      <c r="AD247" s="36"/>
      <c r="AE247" s="36"/>
      <c r="AR247" s="191" t="s">
        <v>290</v>
      </c>
      <c r="AT247" s="191" t="s">
        <v>285</v>
      </c>
      <c r="AU247" s="191" t="s">
        <v>82</v>
      </c>
      <c r="AY247" s="19" t="s">
        <v>283</v>
      </c>
      <c r="BE247" s="192">
        <f>IF(N247="základní",J247,0)</f>
        <v>0</v>
      </c>
      <c r="BF247" s="192">
        <f>IF(N247="snížená",J247,0)</f>
        <v>0</v>
      </c>
      <c r="BG247" s="192">
        <f>IF(N247="zákl. přenesená",J247,0)</f>
        <v>0</v>
      </c>
      <c r="BH247" s="192">
        <f>IF(N247="sníž. přenesená",J247,0)</f>
        <v>0</v>
      </c>
      <c r="BI247" s="192">
        <f>IF(N247="nulová",J247,0)</f>
        <v>0</v>
      </c>
      <c r="BJ247" s="19" t="s">
        <v>80</v>
      </c>
      <c r="BK247" s="192">
        <f>ROUND(I247*H247,2)</f>
        <v>0</v>
      </c>
      <c r="BL247" s="19" t="s">
        <v>290</v>
      </c>
      <c r="BM247" s="191" t="s">
        <v>8309</v>
      </c>
    </row>
    <row r="248" spans="1:65" s="2" customFormat="1" ht="11.25">
      <c r="A248" s="36"/>
      <c r="B248" s="37"/>
      <c r="C248" s="38"/>
      <c r="D248" s="193" t="s">
        <v>292</v>
      </c>
      <c r="E248" s="38"/>
      <c r="F248" s="194" t="s">
        <v>1041</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292</v>
      </c>
      <c r="AU248" s="19" t="s">
        <v>82</v>
      </c>
    </row>
    <row r="249" spans="1:65" s="13" customFormat="1" ht="11.25">
      <c r="B249" s="198"/>
      <c r="C249" s="199"/>
      <c r="D249" s="200" t="s">
        <v>294</v>
      </c>
      <c r="E249" s="201" t="s">
        <v>21</v>
      </c>
      <c r="F249" s="202" t="s">
        <v>8310</v>
      </c>
      <c r="G249" s="199"/>
      <c r="H249" s="203">
        <v>30.414999999999999</v>
      </c>
      <c r="I249" s="204"/>
      <c r="J249" s="199"/>
      <c r="K249" s="199"/>
      <c r="L249" s="205"/>
      <c r="M249" s="206"/>
      <c r="N249" s="207"/>
      <c r="O249" s="207"/>
      <c r="P249" s="207"/>
      <c r="Q249" s="207"/>
      <c r="R249" s="207"/>
      <c r="S249" s="207"/>
      <c r="T249" s="208"/>
      <c r="AT249" s="209" t="s">
        <v>294</v>
      </c>
      <c r="AU249" s="209" t="s">
        <v>82</v>
      </c>
      <c r="AV249" s="13" t="s">
        <v>82</v>
      </c>
      <c r="AW249" s="13" t="s">
        <v>34</v>
      </c>
      <c r="AX249" s="13" t="s">
        <v>73</v>
      </c>
      <c r="AY249" s="209" t="s">
        <v>283</v>
      </c>
    </row>
    <row r="250" spans="1:65" s="14" customFormat="1" ht="11.25">
      <c r="B250" s="210"/>
      <c r="C250" s="211"/>
      <c r="D250" s="200" t="s">
        <v>294</v>
      </c>
      <c r="E250" s="212" t="s">
        <v>21</v>
      </c>
      <c r="F250" s="213" t="s">
        <v>296</v>
      </c>
      <c r="G250" s="211"/>
      <c r="H250" s="214">
        <v>30.414999999999999</v>
      </c>
      <c r="I250" s="215"/>
      <c r="J250" s="211"/>
      <c r="K250" s="211"/>
      <c r="L250" s="216"/>
      <c r="M250" s="217"/>
      <c r="N250" s="218"/>
      <c r="O250" s="218"/>
      <c r="P250" s="218"/>
      <c r="Q250" s="218"/>
      <c r="R250" s="218"/>
      <c r="S250" s="218"/>
      <c r="T250" s="219"/>
      <c r="AT250" s="220" t="s">
        <v>294</v>
      </c>
      <c r="AU250" s="220" t="s">
        <v>82</v>
      </c>
      <c r="AV250" s="14" t="s">
        <v>102</v>
      </c>
      <c r="AW250" s="14" t="s">
        <v>34</v>
      </c>
      <c r="AX250" s="14" t="s">
        <v>80</v>
      </c>
      <c r="AY250" s="220" t="s">
        <v>283</v>
      </c>
    </row>
    <row r="251" spans="1:65" s="2" customFormat="1" ht="16.5" customHeight="1">
      <c r="A251" s="36"/>
      <c r="B251" s="37"/>
      <c r="C251" s="180" t="s">
        <v>458</v>
      </c>
      <c r="D251" s="180" t="s">
        <v>285</v>
      </c>
      <c r="E251" s="181" t="s">
        <v>1043</v>
      </c>
      <c r="F251" s="182" t="s">
        <v>1044</v>
      </c>
      <c r="G251" s="183" t="s">
        <v>473</v>
      </c>
      <c r="H251" s="184">
        <v>0.47499999999999998</v>
      </c>
      <c r="I251" s="185"/>
      <c r="J251" s="186">
        <f>ROUND(I251*H251,2)</f>
        <v>0</v>
      </c>
      <c r="K251" s="182" t="s">
        <v>289</v>
      </c>
      <c r="L251" s="41"/>
      <c r="M251" s="187" t="s">
        <v>21</v>
      </c>
      <c r="N251" s="188" t="s">
        <v>44</v>
      </c>
      <c r="O251" s="66"/>
      <c r="P251" s="189">
        <f>O251*H251</f>
        <v>0</v>
      </c>
      <c r="Q251" s="189">
        <v>1.0606199999999999</v>
      </c>
      <c r="R251" s="189">
        <f>Q251*H251</f>
        <v>0.50379449999999992</v>
      </c>
      <c r="S251" s="189">
        <v>0</v>
      </c>
      <c r="T251" s="190">
        <f>S251*H251</f>
        <v>0</v>
      </c>
      <c r="U251" s="36"/>
      <c r="V251" s="36"/>
      <c r="W251" s="36"/>
      <c r="X251" s="36"/>
      <c r="Y251" s="36"/>
      <c r="Z251" s="36"/>
      <c r="AA251" s="36"/>
      <c r="AB251" s="36"/>
      <c r="AC251" s="36"/>
      <c r="AD251" s="36"/>
      <c r="AE251" s="36"/>
      <c r="AR251" s="191" t="s">
        <v>290</v>
      </c>
      <c r="AT251" s="191" t="s">
        <v>285</v>
      </c>
      <c r="AU251" s="191" t="s">
        <v>82</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290</v>
      </c>
      <c r="BM251" s="191" t="s">
        <v>8311</v>
      </c>
    </row>
    <row r="252" spans="1:65" s="2" customFormat="1" ht="11.25">
      <c r="A252" s="36"/>
      <c r="B252" s="37"/>
      <c r="C252" s="38"/>
      <c r="D252" s="193" t="s">
        <v>292</v>
      </c>
      <c r="E252" s="38"/>
      <c r="F252" s="194" t="s">
        <v>1046</v>
      </c>
      <c r="G252" s="38"/>
      <c r="H252" s="38"/>
      <c r="I252" s="195"/>
      <c r="J252" s="38"/>
      <c r="K252" s="38"/>
      <c r="L252" s="41"/>
      <c r="M252" s="196"/>
      <c r="N252" s="197"/>
      <c r="O252" s="66"/>
      <c r="P252" s="66"/>
      <c r="Q252" s="66"/>
      <c r="R252" s="66"/>
      <c r="S252" s="66"/>
      <c r="T252" s="67"/>
      <c r="U252" s="36"/>
      <c r="V252" s="36"/>
      <c r="W252" s="36"/>
      <c r="X252" s="36"/>
      <c r="Y252" s="36"/>
      <c r="Z252" s="36"/>
      <c r="AA252" s="36"/>
      <c r="AB252" s="36"/>
      <c r="AC252" s="36"/>
      <c r="AD252" s="36"/>
      <c r="AE252" s="36"/>
      <c r="AT252" s="19" t="s">
        <v>292</v>
      </c>
      <c r="AU252" s="19" t="s">
        <v>82</v>
      </c>
    </row>
    <row r="253" spans="1:65" s="2" customFormat="1" ht="19.5">
      <c r="A253" s="36"/>
      <c r="B253" s="37"/>
      <c r="C253" s="38"/>
      <c r="D253" s="200" t="s">
        <v>436</v>
      </c>
      <c r="E253" s="38"/>
      <c r="F253" s="231" t="s">
        <v>995</v>
      </c>
      <c r="G253" s="38"/>
      <c r="H253" s="38"/>
      <c r="I253" s="195"/>
      <c r="J253" s="38"/>
      <c r="K253" s="38"/>
      <c r="L253" s="41"/>
      <c r="M253" s="196"/>
      <c r="N253" s="197"/>
      <c r="O253" s="66"/>
      <c r="P253" s="66"/>
      <c r="Q253" s="66"/>
      <c r="R253" s="66"/>
      <c r="S253" s="66"/>
      <c r="T253" s="67"/>
      <c r="U253" s="36"/>
      <c r="V253" s="36"/>
      <c r="W253" s="36"/>
      <c r="X253" s="36"/>
      <c r="Y253" s="36"/>
      <c r="Z253" s="36"/>
      <c r="AA253" s="36"/>
      <c r="AB253" s="36"/>
      <c r="AC253" s="36"/>
      <c r="AD253" s="36"/>
      <c r="AE253" s="36"/>
      <c r="AT253" s="19" t="s">
        <v>436</v>
      </c>
      <c r="AU253" s="19" t="s">
        <v>82</v>
      </c>
    </row>
    <row r="254" spans="1:65" s="13" customFormat="1" ht="11.25">
      <c r="B254" s="198"/>
      <c r="C254" s="199"/>
      <c r="D254" s="200" t="s">
        <v>294</v>
      </c>
      <c r="E254" s="201" t="s">
        <v>21</v>
      </c>
      <c r="F254" s="202" t="s">
        <v>8312</v>
      </c>
      <c r="G254" s="199"/>
      <c r="H254" s="203">
        <v>0.47499999999999998</v>
      </c>
      <c r="I254" s="204"/>
      <c r="J254" s="199"/>
      <c r="K254" s="199"/>
      <c r="L254" s="205"/>
      <c r="M254" s="206"/>
      <c r="N254" s="207"/>
      <c r="O254" s="207"/>
      <c r="P254" s="207"/>
      <c r="Q254" s="207"/>
      <c r="R254" s="207"/>
      <c r="S254" s="207"/>
      <c r="T254" s="208"/>
      <c r="AT254" s="209" t="s">
        <v>294</v>
      </c>
      <c r="AU254" s="209" t="s">
        <v>82</v>
      </c>
      <c r="AV254" s="13" t="s">
        <v>82</v>
      </c>
      <c r="AW254" s="13" t="s">
        <v>34</v>
      </c>
      <c r="AX254" s="13" t="s">
        <v>73</v>
      </c>
      <c r="AY254" s="209" t="s">
        <v>283</v>
      </c>
    </row>
    <row r="255" spans="1:65" s="14" customFormat="1" ht="11.25">
      <c r="B255" s="210"/>
      <c r="C255" s="211"/>
      <c r="D255" s="200" t="s">
        <v>294</v>
      </c>
      <c r="E255" s="212" t="s">
        <v>21</v>
      </c>
      <c r="F255" s="213" t="s">
        <v>296</v>
      </c>
      <c r="G255" s="211"/>
      <c r="H255" s="214">
        <v>0.47499999999999998</v>
      </c>
      <c r="I255" s="215"/>
      <c r="J255" s="211"/>
      <c r="K255" s="211"/>
      <c r="L255" s="216"/>
      <c r="M255" s="217"/>
      <c r="N255" s="218"/>
      <c r="O255" s="218"/>
      <c r="P255" s="218"/>
      <c r="Q255" s="218"/>
      <c r="R255" s="218"/>
      <c r="S255" s="218"/>
      <c r="T255" s="219"/>
      <c r="AT255" s="220" t="s">
        <v>294</v>
      </c>
      <c r="AU255" s="220" t="s">
        <v>82</v>
      </c>
      <c r="AV255" s="14" t="s">
        <v>102</v>
      </c>
      <c r="AW255" s="14" t="s">
        <v>34</v>
      </c>
      <c r="AX255" s="14" t="s">
        <v>80</v>
      </c>
      <c r="AY255" s="220" t="s">
        <v>283</v>
      </c>
    </row>
    <row r="256" spans="1:65" s="2" customFormat="1" ht="16.5" customHeight="1">
      <c r="A256" s="36"/>
      <c r="B256" s="37"/>
      <c r="C256" s="180" t="s">
        <v>464</v>
      </c>
      <c r="D256" s="180" t="s">
        <v>285</v>
      </c>
      <c r="E256" s="181" t="s">
        <v>8313</v>
      </c>
      <c r="F256" s="182" t="s">
        <v>8314</v>
      </c>
      <c r="G256" s="183" t="s">
        <v>427</v>
      </c>
      <c r="H256" s="184">
        <v>3.0070000000000001</v>
      </c>
      <c r="I256" s="185"/>
      <c r="J256" s="186">
        <f>ROUND(I256*H256,2)</f>
        <v>0</v>
      </c>
      <c r="K256" s="182" t="s">
        <v>289</v>
      </c>
      <c r="L256" s="41"/>
      <c r="M256" s="187" t="s">
        <v>21</v>
      </c>
      <c r="N256" s="188" t="s">
        <v>44</v>
      </c>
      <c r="O256" s="66"/>
      <c r="P256" s="189">
        <f>O256*H256</f>
        <v>0</v>
      </c>
      <c r="Q256" s="189">
        <v>2.3010199999999998</v>
      </c>
      <c r="R256" s="189">
        <f>Q256*H256</f>
        <v>6.9191671399999999</v>
      </c>
      <c r="S256" s="189">
        <v>0</v>
      </c>
      <c r="T256" s="190">
        <f>S256*H256</f>
        <v>0</v>
      </c>
      <c r="U256" s="36"/>
      <c r="V256" s="36"/>
      <c r="W256" s="36"/>
      <c r="X256" s="36"/>
      <c r="Y256" s="36"/>
      <c r="Z256" s="36"/>
      <c r="AA256" s="36"/>
      <c r="AB256" s="36"/>
      <c r="AC256" s="36"/>
      <c r="AD256" s="36"/>
      <c r="AE256" s="36"/>
      <c r="AR256" s="191" t="s">
        <v>290</v>
      </c>
      <c r="AT256" s="191" t="s">
        <v>285</v>
      </c>
      <c r="AU256" s="191" t="s">
        <v>82</v>
      </c>
      <c r="AY256" s="19" t="s">
        <v>283</v>
      </c>
      <c r="BE256" s="192">
        <f>IF(N256="základní",J256,0)</f>
        <v>0</v>
      </c>
      <c r="BF256" s="192">
        <f>IF(N256="snížená",J256,0)</f>
        <v>0</v>
      </c>
      <c r="BG256" s="192">
        <f>IF(N256="zákl. přenesená",J256,0)</f>
        <v>0</v>
      </c>
      <c r="BH256" s="192">
        <f>IF(N256="sníž. přenesená",J256,0)</f>
        <v>0</v>
      </c>
      <c r="BI256" s="192">
        <f>IF(N256="nulová",J256,0)</f>
        <v>0</v>
      </c>
      <c r="BJ256" s="19" t="s">
        <v>80</v>
      </c>
      <c r="BK256" s="192">
        <f>ROUND(I256*H256,2)</f>
        <v>0</v>
      </c>
      <c r="BL256" s="19" t="s">
        <v>290</v>
      </c>
      <c r="BM256" s="191" t="s">
        <v>8315</v>
      </c>
    </row>
    <row r="257" spans="1:65" s="2" customFormat="1" ht="11.25">
      <c r="A257" s="36"/>
      <c r="B257" s="37"/>
      <c r="C257" s="38"/>
      <c r="D257" s="193" t="s">
        <v>292</v>
      </c>
      <c r="E257" s="38"/>
      <c r="F257" s="194" t="s">
        <v>8316</v>
      </c>
      <c r="G257" s="38"/>
      <c r="H257" s="38"/>
      <c r="I257" s="195"/>
      <c r="J257" s="38"/>
      <c r="K257" s="38"/>
      <c r="L257" s="41"/>
      <c r="M257" s="196"/>
      <c r="N257" s="197"/>
      <c r="O257" s="66"/>
      <c r="P257" s="66"/>
      <c r="Q257" s="66"/>
      <c r="R257" s="66"/>
      <c r="S257" s="66"/>
      <c r="T257" s="67"/>
      <c r="U257" s="36"/>
      <c r="V257" s="36"/>
      <c r="W257" s="36"/>
      <c r="X257" s="36"/>
      <c r="Y257" s="36"/>
      <c r="Z257" s="36"/>
      <c r="AA257" s="36"/>
      <c r="AB257" s="36"/>
      <c r="AC257" s="36"/>
      <c r="AD257" s="36"/>
      <c r="AE257" s="36"/>
      <c r="AT257" s="19" t="s">
        <v>292</v>
      </c>
      <c r="AU257" s="19" t="s">
        <v>82</v>
      </c>
    </row>
    <row r="258" spans="1:65" s="15" customFormat="1" ht="11.25">
      <c r="B258" s="221"/>
      <c r="C258" s="222"/>
      <c r="D258" s="200" t="s">
        <v>294</v>
      </c>
      <c r="E258" s="223" t="s">
        <v>21</v>
      </c>
      <c r="F258" s="224" t="s">
        <v>8211</v>
      </c>
      <c r="G258" s="222"/>
      <c r="H258" s="223" t="s">
        <v>21</v>
      </c>
      <c r="I258" s="225"/>
      <c r="J258" s="222"/>
      <c r="K258" s="222"/>
      <c r="L258" s="226"/>
      <c r="M258" s="227"/>
      <c r="N258" s="228"/>
      <c r="O258" s="228"/>
      <c r="P258" s="228"/>
      <c r="Q258" s="228"/>
      <c r="R258" s="228"/>
      <c r="S258" s="228"/>
      <c r="T258" s="229"/>
      <c r="AT258" s="230" t="s">
        <v>294</v>
      </c>
      <c r="AU258" s="230" t="s">
        <v>82</v>
      </c>
      <c r="AV258" s="15" t="s">
        <v>80</v>
      </c>
      <c r="AW258" s="15" t="s">
        <v>34</v>
      </c>
      <c r="AX258" s="15" t="s">
        <v>73</v>
      </c>
      <c r="AY258" s="230" t="s">
        <v>283</v>
      </c>
    </row>
    <row r="259" spans="1:65" s="13" customFormat="1" ht="11.25">
      <c r="B259" s="198"/>
      <c r="C259" s="199"/>
      <c r="D259" s="200" t="s">
        <v>294</v>
      </c>
      <c r="E259" s="201" t="s">
        <v>21</v>
      </c>
      <c r="F259" s="202" t="s">
        <v>8212</v>
      </c>
      <c r="G259" s="199"/>
      <c r="H259" s="203">
        <v>2</v>
      </c>
      <c r="I259" s="204"/>
      <c r="J259" s="199"/>
      <c r="K259" s="199"/>
      <c r="L259" s="205"/>
      <c r="M259" s="206"/>
      <c r="N259" s="207"/>
      <c r="O259" s="207"/>
      <c r="P259" s="207"/>
      <c r="Q259" s="207"/>
      <c r="R259" s="207"/>
      <c r="S259" s="207"/>
      <c r="T259" s="208"/>
      <c r="AT259" s="209" t="s">
        <v>294</v>
      </c>
      <c r="AU259" s="209" t="s">
        <v>82</v>
      </c>
      <c r="AV259" s="13" t="s">
        <v>82</v>
      </c>
      <c r="AW259" s="13" t="s">
        <v>34</v>
      </c>
      <c r="AX259" s="13" t="s">
        <v>73</v>
      </c>
      <c r="AY259" s="209" t="s">
        <v>283</v>
      </c>
    </row>
    <row r="260" spans="1:65" s="13" customFormat="1" ht="11.25">
      <c r="B260" s="198"/>
      <c r="C260" s="199"/>
      <c r="D260" s="200" t="s">
        <v>294</v>
      </c>
      <c r="E260" s="201" t="s">
        <v>21</v>
      </c>
      <c r="F260" s="202" t="s">
        <v>8213</v>
      </c>
      <c r="G260" s="199"/>
      <c r="H260" s="203">
        <v>6.4000000000000001E-2</v>
      </c>
      <c r="I260" s="204"/>
      <c r="J260" s="199"/>
      <c r="K260" s="199"/>
      <c r="L260" s="205"/>
      <c r="M260" s="206"/>
      <c r="N260" s="207"/>
      <c r="O260" s="207"/>
      <c r="P260" s="207"/>
      <c r="Q260" s="207"/>
      <c r="R260" s="207"/>
      <c r="S260" s="207"/>
      <c r="T260" s="208"/>
      <c r="AT260" s="209" t="s">
        <v>294</v>
      </c>
      <c r="AU260" s="209" t="s">
        <v>82</v>
      </c>
      <c r="AV260" s="13" t="s">
        <v>82</v>
      </c>
      <c r="AW260" s="13" t="s">
        <v>34</v>
      </c>
      <c r="AX260" s="13" t="s">
        <v>73</v>
      </c>
      <c r="AY260" s="209" t="s">
        <v>283</v>
      </c>
    </row>
    <row r="261" spans="1:65" s="13" customFormat="1" ht="11.25">
      <c r="B261" s="198"/>
      <c r="C261" s="199"/>
      <c r="D261" s="200" t="s">
        <v>294</v>
      </c>
      <c r="E261" s="201" t="s">
        <v>21</v>
      </c>
      <c r="F261" s="202" t="s">
        <v>8214</v>
      </c>
      <c r="G261" s="199"/>
      <c r="H261" s="203">
        <v>0.8</v>
      </c>
      <c r="I261" s="204"/>
      <c r="J261" s="199"/>
      <c r="K261" s="199"/>
      <c r="L261" s="205"/>
      <c r="M261" s="206"/>
      <c r="N261" s="207"/>
      <c r="O261" s="207"/>
      <c r="P261" s="207"/>
      <c r="Q261" s="207"/>
      <c r="R261" s="207"/>
      <c r="S261" s="207"/>
      <c r="T261" s="208"/>
      <c r="AT261" s="209" t="s">
        <v>294</v>
      </c>
      <c r="AU261" s="209" t="s">
        <v>82</v>
      </c>
      <c r="AV261" s="13" t="s">
        <v>82</v>
      </c>
      <c r="AW261" s="13" t="s">
        <v>34</v>
      </c>
      <c r="AX261" s="13" t="s">
        <v>73</v>
      </c>
      <c r="AY261" s="209" t="s">
        <v>283</v>
      </c>
    </row>
    <row r="262" spans="1:65" s="14" customFormat="1" ht="11.25">
      <c r="B262" s="210"/>
      <c r="C262" s="211"/>
      <c r="D262" s="200" t="s">
        <v>294</v>
      </c>
      <c r="E262" s="212" t="s">
        <v>21</v>
      </c>
      <c r="F262" s="213" t="s">
        <v>296</v>
      </c>
      <c r="G262" s="211"/>
      <c r="H262" s="214">
        <v>2.8639999999999999</v>
      </c>
      <c r="I262" s="215"/>
      <c r="J262" s="211"/>
      <c r="K262" s="211"/>
      <c r="L262" s="216"/>
      <c r="M262" s="217"/>
      <c r="N262" s="218"/>
      <c r="O262" s="218"/>
      <c r="P262" s="218"/>
      <c r="Q262" s="218"/>
      <c r="R262" s="218"/>
      <c r="S262" s="218"/>
      <c r="T262" s="219"/>
      <c r="AT262" s="220" t="s">
        <v>294</v>
      </c>
      <c r="AU262" s="220" t="s">
        <v>82</v>
      </c>
      <c r="AV262" s="14" t="s">
        <v>102</v>
      </c>
      <c r="AW262" s="14" t="s">
        <v>34</v>
      </c>
      <c r="AX262" s="14" t="s">
        <v>73</v>
      </c>
      <c r="AY262" s="220" t="s">
        <v>283</v>
      </c>
    </row>
    <row r="263" spans="1:65" s="13" customFormat="1" ht="11.25">
      <c r="B263" s="198"/>
      <c r="C263" s="199"/>
      <c r="D263" s="200" t="s">
        <v>294</v>
      </c>
      <c r="E263" s="201" t="s">
        <v>21</v>
      </c>
      <c r="F263" s="202" t="s">
        <v>8317</v>
      </c>
      <c r="G263" s="199"/>
      <c r="H263" s="203">
        <v>0.14299999999999999</v>
      </c>
      <c r="I263" s="204"/>
      <c r="J263" s="199"/>
      <c r="K263" s="199"/>
      <c r="L263" s="205"/>
      <c r="M263" s="206"/>
      <c r="N263" s="207"/>
      <c r="O263" s="207"/>
      <c r="P263" s="207"/>
      <c r="Q263" s="207"/>
      <c r="R263" s="207"/>
      <c r="S263" s="207"/>
      <c r="T263" s="208"/>
      <c r="AT263" s="209" t="s">
        <v>294</v>
      </c>
      <c r="AU263" s="209" t="s">
        <v>82</v>
      </c>
      <c r="AV263" s="13" t="s">
        <v>82</v>
      </c>
      <c r="AW263" s="13" t="s">
        <v>34</v>
      </c>
      <c r="AX263" s="13" t="s">
        <v>73</v>
      </c>
      <c r="AY263" s="209" t="s">
        <v>283</v>
      </c>
    </row>
    <row r="264" spans="1:65" s="16" customFormat="1" ht="11.25">
      <c r="B264" s="232"/>
      <c r="C264" s="233"/>
      <c r="D264" s="200" t="s">
        <v>294</v>
      </c>
      <c r="E264" s="234" t="s">
        <v>21</v>
      </c>
      <c r="F264" s="235" t="s">
        <v>442</v>
      </c>
      <c r="G264" s="233"/>
      <c r="H264" s="236">
        <v>3.0070000000000001</v>
      </c>
      <c r="I264" s="237"/>
      <c r="J264" s="233"/>
      <c r="K264" s="233"/>
      <c r="L264" s="238"/>
      <c r="M264" s="239"/>
      <c r="N264" s="240"/>
      <c r="O264" s="240"/>
      <c r="P264" s="240"/>
      <c r="Q264" s="240"/>
      <c r="R264" s="240"/>
      <c r="S264" s="240"/>
      <c r="T264" s="241"/>
      <c r="AT264" s="242" t="s">
        <v>294</v>
      </c>
      <c r="AU264" s="242" t="s">
        <v>82</v>
      </c>
      <c r="AV264" s="16" t="s">
        <v>290</v>
      </c>
      <c r="AW264" s="16" t="s">
        <v>34</v>
      </c>
      <c r="AX264" s="16" t="s">
        <v>80</v>
      </c>
      <c r="AY264" s="242" t="s">
        <v>283</v>
      </c>
    </row>
    <row r="265" spans="1:65" s="12" customFormat="1" ht="22.9" customHeight="1">
      <c r="B265" s="164"/>
      <c r="C265" s="165"/>
      <c r="D265" s="166" t="s">
        <v>72</v>
      </c>
      <c r="E265" s="178" t="s">
        <v>102</v>
      </c>
      <c r="F265" s="178" t="s">
        <v>1100</v>
      </c>
      <c r="G265" s="165"/>
      <c r="H265" s="165"/>
      <c r="I265" s="168"/>
      <c r="J265" s="179">
        <f>BK265</f>
        <v>0</v>
      </c>
      <c r="K265" s="165"/>
      <c r="L265" s="170"/>
      <c r="M265" s="171"/>
      <c r="N265" s="172"/>
      <c r="O265" s="172"/>
      <c r="P265" s="173">
        <f>SUM(P266:P318)</f>
        <v>0</v>
      </c>
      <c r="Q265" s="172"/>
      <c r="R265" s="173">
        <f>SUM(R266:R318)</f>
        <v>88.854427000000001</v>
      </c>
      <c r="S265" s="172"/>
      <c r="T265" s="174">
        <f>SUM(T266:T318)</f>
        <v>0</v>
      </c>
      <c r="AR265" s="175" t="s">
        <v>80</v>
      </c>
      <c r="AT265" s="176" t="s">
        <v>72</v>
      </c>
      <c r="AU265" s="176" t="s">
        <v>80</v>
      </c>
      <c r="AY265" s="175" t="s">
        <v>283</v>
      </c>
      <c r="BK265" s="177">
        <f>SUM(BK266:BK318)</f>
        <v>0</v>
      </c>
    </row>
    <row r="266" spans="1:65" s="2" customFormat="1" ht="16.5" customHeight="1">
      <c r="A266" s="36"/>
      <c r="B266" s="37"/>
      <c r="C266" s="180" t="s">
        <v>470</v>
      </c>
      <c r="D266" s="180" t="s">
        <v>285</v>
      </c>
      <c r="E266" s="181" t="s">
        <v>8318</v>
      </c>
      <c r="F266" s="182" t="s">
        <v>8319</v>
      </c>
      <c r="G266" s="183" t="s">
        <v>427</v>
      </c>
      <c r="H266" s="184">
        <v>6.1609999999999996</v>
      </c>
      <c r="I266" s="185"/>
      <c r="J266" s="186">
        <f>ROUND(I266*H266,2)</f>
        <v>0</v>
      </c>
      <c r="K266" s="182" t="s">
        <v>8303</v>
      </c>
      <c r="L266" s="41"/>
      <c r="M266" s="187" t="s">
        <v>21</v>
      </c>
      <c r="N266" s="188" t="s">
        <v>44</v>
      </c>
      <c r="O266" s="66"/>
      <c r="P266" s="189">
        <f>O266*H266</f>
        <v>0</v>
      </c>
      <c r="Q266" s="189">
        <v>0</v>
      </c>
      <c r="R266" s="189">
        <f>Q266*H266</f>
        <v>0</v>
      </c>
      <c r="S266" s="189">
        <v>0</v>
      </c>
      <c r="T266" s="190">
        <f>S266*H266</f>
        <v>0</v>
      </c>
      <c r="U266" s="36"/>
      <c r="V266" s="36"/>
      <c r="W266" s="36"/>
      <c r="X266" s="36"/>
      <c r="Y266" s="36"/>
      <c r="Z266" s="36"/>
      <c r="AA266" s="36"/>
      <c r="AB266" s="36"/>
      <c r="AC266" s="36"/>
      <c r="AD266" s="36"/>
      <c r="AE266" s="36"/>
      <c r="AR266" s="191" t="s">
        <v>290</v>
      </c>
      <c r="AT266" s="191" t="s">
        <v>285</v>
      </c>
      <c r="AU266" s="191" t="s">
        <v>82</v>
      </c>
      <c r="AY266" s="19" t="s">
        <v>283</v>
      </c>
      <c r="BE266" s="192">
        <f>IF(N266="základní",J266,0)</f>
        <v>0</v>
      </c>
      <c r="BF266" s="192">
        <f>IF(N266="snížená",J266,0)</f>
        <v>0</v>
      </c>
      <c r="BG266" s="192">
        <f>IF(N266="zákl. přenesená",J266,0)</f>
        <v>0</v>
      </c>
      <c r="BH266" s="192">
        <f>IF(N266="sníž. přenesená",J266,0)</f>
        <v>0</v>
      </c>
      <c r="BI266" s="192">
        <f>IF(N266="nulová",J266,0)</f>
        <v>0</v>
      </c>
      <c r="BJ266" s="19" t="s">
        <v>80</v>
      </c>
      <c r="BK266" s="192">
        <f>ROUND(I266*H266,2)</f>
        <v>0</v>
      </c>
      <c r="BL266" s="19" t="s">
        <v>290</v>
      </c>
      <c r="BM266" s="191" t="s">
        <v>8320</v>
      </c>
    </row>
    <row r="267" spans="1:65" s="2" customFormat="1" ht="11.25">
      <c r="A267" s="36"/>
      <c r="B267" s="37"/>
      <c r="C267" s="38"/>
      <c r="D267" s="193" t="s">
        <v>292</v>
      </c>
      <c r="E267" s="38"/>
      <c r="F267" s="194" t="s">
        <v>8321</v>
      </c>
      <c r="G267" s="38"/>
      <c r="H267" s="38"/>
      <c r="I267" s="195"/>
      <c r="J267" s="38"/>
      <c r="K267" s="38"/>
      <c r="L267" s="41"/>
      <c r="M267" s="196"/>
      <c r="N267" s="197"/>
      <c r="O267" s="66"/>
      <c r="P267" s="66"/>
      <c r="Q267" s="66"/>
      <c r="R267" s="66"/>
      <c r="S267" s="66"/>
      <c r="T267" s="67"/>
      <c r="U267" s="36"/>
      <c r="V267" s="36"/>
      <c r="W267" s="36"/>
      <c r="X267" s="36"/>
      <c r="Y267" s="36"/>
      <c r="Z267" s="36"/>
      <c r="AA267" s="36"/>
      <c r="AB267" s="36"/>
      <c r="AC267" s="36"/>
      <c r="AD267" s="36"/>
      <c r="AE267" s="36"/>
      <c r="AT267" s="19" t="s">
        <v>292</v>
      </c>
      <c r="AU267" s="19" t="s">
        <v>82</v>
      </c>
    </row>
    <row r="268" spans="1:65" s="15" customFormat="1" ht="11.25">
      <c r="B268" s="221"/>
      <c r="C268" s="222"/>
      <c r="D268" s="200" t="s">
        <v>294</v>
      </c>
      <c r="E268" s="223" t="s">
        <v>21</v>
      </c>
      <c r="F268" s="224" t="s">
        <v>8322</v>
      </c>
      <c r="G268" s="222"/>
      <c r="H268" s="223" t="s">
        <v>21</v>
      </c>
      <c r="I268" s="225"/>
      <c r="J268" s="222"/>
      <c r="K268" s="222"/>
      <c r="L268" s="226"/>
      <c r="M268" s="227"/>
      <c r="N268" s="228"/>
      <c r="O268" s="228"/>
      <c r="P268" s="228"/>
      <c r="Q268" s="228"/>
      <c r="R268" s="228"/>
      <c r="S268" s="228"/>
      <c r="T268" s="229"/>
      <c r="AT268" s="230" t="s">
        <v>294</v>
      </c>
      <c r="AU268" s="230" t="s">
        <v>82</v>
      </c>
      <c r="AV268" s="15" t="s">
        <v>80</v>
      </c>
      <c r="AW268" s="15" t="s">
        <v>34</v>
      </c>
      <c r="AX268" s="15" t="s">
        <v>73</v>
      </c>
      <c r="AY268" s="230" t="s">
        <v>283</v>
      </c>
    </row>
    <row r="269" spans="1:65" s="13" customFormat="1" ht="11.25">
      <c r="B269" s="198"/>
      <c r="C269" s="199"/>
      <c r="D269" s="200" t="s">
        <v>294</v>
      </c>
      <c r="E269" s="201" t="s">
        <v>21</v>
      </c>
      <c r="F269" s="202" t="s">
        <v>8323</v>
      </c>
      <c r="G269" s="199"/>
      <c r="H269" s="203">
        <v>6.1609999999999996</v>
      </c>
      <c r="I269" s="204"/>
      <c r="J269" s="199"/>
      <c r="K269" s="199"/>
      <c r="L269" s="205"/>
      <c r="M269" s="206"/>
      <c r="N269" s="207"/>
      <c r="O269" s="207"/>
      <c r="P269" s="207"/>
      <c r="Q269" s="207"/>
      <c r="R269" s="207"/>
      <c r="S269" s="207"/>
      <c r="T269" s="208"/>
      <c r="AT269" s="209" t="s">
        <v>294</v>
      </c>
      <c r="AU269" s="209" t="s">
        <v>82</v>
      </c>
      <c r="AV269" s="13" t="s">
        <v>82</v>
      </c>
      <c r="AW269" s="13" t="s">
        <v>34</v>
      </c>
      <c r="AX269" s="13" t="s">
        <v>73</v>
      </c>
      <c r="AY269" s="209" t="s">
        <v>283</v>
      </c>
    </row>
    <row r="270" spans="1:65" s="14" customFormat="1" ht="11.25">
      <c r="B270" s="210"/>
      <c r="C270" s="211"/>
      <c r="D270" s="200" t="s">
        <v>294</v>
      </c>
      <c r="E270" s="212" t="s">
        <v>21</v>
      </c>
      <c r="F270" s="213" t="s">
        <v>296</v>
      </c>
      <c r="G270" s="211"/>
      <c r="H270" s="214">
        <v>6.1609999999999996</v>
      </c>
      <c r="I270" s="215"/>
      <c r="J270" s="211"/>
      <c r="K270" s="211"/>
      <c r="L270" s="216"/>
      <c r="M270" s="217"/>
      <c r="N270" s="218"/>
      <c r="O270" s="218"/>
      <c r="P270" s="218"/>
      <c r="Q270" s="218"/>
      <c r="R270" s="218"/>
      <c r="S270" s="218"/>
      <c r="T270" s="219"/>
      <c r="AT270" s="220" t="s">
        <v>294</v>
      </c>
      <c r="AU270" s="220" t="s">
        <v>82</v>
      </c>
      <c r="AV270" s="14" t="s">
        <v>102</v>
      </c>
      <c r="AW270" s="14" t="s">
        <v>34</v>
      </c>
      <c r="AX270" s="14" t="s">
        <v>80</v>
      </c>
      <c r="AY270" s="220" t="s">
        <v>283</v>
      </c>
    </row>
    <row r="271" spans="1:65" s="2" customFormat="1" ht="16.5" customHeight="1">
      <c r="A271" s="36"/>
      <c r="B271" s="37"/>
      <c r="C271" s="180" t="s">
        <v>477</v>
      </c>
      <c r="D271" s="180" t="s">
        <v>285</v>
      </c>
      <c r="E271" s="181" t="s">
        <v>8324</v>
      </c>
      <c r="F271" s="182" t="s">
        <v>8325</v>
      </c>
      <c r="G271" s="183" t="s">
        <v>288</v>
      </c>
      <c r="H271" s="184">
        <v>33.299999999999997</v>
      </c>
      <c r="I271" s="185"/>
      <c r="J271" s="186">
        <f>ROUND(I271*H271,2)</f>
        <v>0</v>
      </c>
      <c r="K271" s="182" t="s">
        <v>8303</v>
      </c>
      <c r="L271" s="41"/>
      <c r="M271" s="187" t="s">
        <v>21</v>
      </c>
      <c r="N271" s="188" t="s">
        <v>44</v>
      </c>
      <c r="O271" s="66"/>
      <c r="P271" s="189">
        <f>O271*H271</f>
        <v>0</v>
      </c>
      <c r="Q271" s="189">
        <v>2.3700000000000001E-3</v>
      </c>
      <c r="R271" s="189">
        <f>Q271*H271</f>
        <v>7.8920999999999991E-2</v>
      </c>
      <c r="S271" s="189">
        <v>0</v>
      </c>
      <c r="T271" s="190">
        <f>S271*H271</f>
        <v>0</v>
      </c>
      <c r="U271" s="36"/>
      <c r="V271" s="36"/>
      <c r="W271" s="36"/>
      <c r="X271" s="36"/>
      <c r="Y271" s="36"/>
      <c r="Z271" s="36"/>
      <c r="AA271" s="36"/>
      <c r="AB271" s="36"/>
      <c r="AC271" s="36"/>
      <c r="AD271" s="36"/>
      <c r="AE271" s="36"/>
      <c r="AR271" s="191" t="s">
        <v>290</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290</v>
      </c>
      <c r="BM271" s="191" t="s">
        <v>8326</v>
      </c>
    </row>
    <row r="272" spans="1:65" s="2" customFormat="1" ht="11.25">
      <c r="A272" s="36"/>
      <c r="B272" s="37"/>
      <c r="C272" s="38"/>
      <c r="D272" s="193" t="s">
        <v>292</v>
      </c>
      <c r="E272" s="38"/>
      <c r="F272" s="194" t="s">
        <v>8327</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292</v>
      </c>
      <c r="AU272" s="19" t="s">
        <v>82</v>
      </c>
    </row>
    <row r="273" spans="1:65" s="15" customFormat="1" ht="11.25">
      <c r="B273" s="221"/>
      <c r="C273" s="222"/>
      <c r="D273" s="200" t="s">
        <v>294</v>
      </c>
      <c r="E273" s="223" t="s">
        <v>21</v>
      </c>
      <c r="F273" s="224" t="s">
        <v>8322</v>
      </c>
      <c r="G273" s="222"/>
      <c r="H273" s="223" t="s">
        <v>21</v>
      </c>
      <c r="I273" s="225"/>
      <c r="J273" s="222"/>
      <c r="K273" s="222"/>
      <c r="L273" s="226"/>
      <c r="M273" s="227"/>
      <c r="N273" s="228"/>
      <c r="O273" s="228"/>
      <c r="P273" s="228"/>
      <c r="Q273" s="228"/>
      <c r="R273" s="228"/>
      <c r="S273" s="228"/>
      <c r="T273" s="229"/>
      <c r="AT273" s="230" t="s">
        <v>294</v>
      </c>
      <c r="AU273" s="230" t="s">
        <v>82</v>
      </c>
      <c r="AV273" s="15" t="s">
        <v>80</v>
      </c>
      <c r="AW273" s="15" t="s">
        <v>34</v>
      </c>
      <c r="AX273" s="15" t="s">
        <v>73</v>
      </c>
      <c r="AY273" s="230" t="s">
        <v>283</v>
      </c>
    </row>
    <row r="274" spans="1:65" s="13" customFormat="1" ht="11.25">
      <c r="B274" s="198"/>
      <c r="C274" s="199"/>
      <c r="D274" s="200" t="s">
        <v>294</v>
      </c>
      <c r="E274" s="201" t="s">
        <v>21</v>
      </c>
      <c r="F274" s="202" t="s">
        <v>8328</v>
      </c>
      <c r="G274" s="199"/>
      <c r="H274" s="203">
        <v>33.299999999999997</v>
      </c>
      <c r="I274" s="204"/>
      <c r="J274" s="199"/>
      <c r="K274" s="199"/>
      <c r="L274" s="205"/>
      <c r="M274" s="206"/>
      <c r="N274" s="207"/>
      <c r="O274" s="207"/>
      <c r="P274" s="207"/>
      <c r="Q274" s="207"/>
      <c r="R274" s="207"/>
      <c r="S274" s="207"/>
      <c r="T274" s="208"/>
      <c r="AT274" s="209" t="s">
        <v>294</v>
      </c>
      <c r="AU274" s="209" t="s">
        <v>82</v>
      </c>
      <c r="AV274" s="13" t="s">
        <v>82</v>
      </c>
      <c r="AW274" s="13" t="s">
        <v>34</v>
      </c>
      <c r="AX274" s="13" t="s">
        <v>73</v>
      </c>
      <c r="AY274" s="209" t="s">
        <v>283</v>
      </c>
    </row>
    <row r="275" spans="1:65" s="14" customFormat="1" ht="11.25">
      <c r="B275" s="210"/>
      <c r="C275" s="211"/>
      <c r="D275" s="200" t="s">
        <v>294</v>
      </c>
      <c r="E275" s="212" t="s">
        <v>21</v>
      </c>
      <c r="F275" s="213" t="s">
        <v>296</v>
      </c>
      <c r="G275" s="211"/>
      <c r="H275" s="214">
        <v>33.299999999999997</v>
      </c>
      <c r="I275" s="215"/>
      <c r="J275" s="211"/>
      <c r="K275" s="211"/>
      <c r="L275" s="216"/>
      <c r="M275" s="217"/>
      <c r="N275" s="218"/>
      <c r="O275" s="218"/>
      <c r="P275" s="218"/>
      <c r="Q275" s="218"/>
      <c r="R275" s="218"/>
      <c r="S275" s="218"/>
      <c r="T275" s="219"/>
      <c r="AT275" s="220" t="s">
        <v>294</v>
      </c>
      <c r="AU275" s="220" t="s">
        <v>82</v>
      </c>
      <c r="AV275" s="14" t="s">
        <v>102</v>
      </c>
      <c r="AW275" s="14" t="s">
        <v>34</v>
      </c>
      <c r="AX275" s="14" t="s">
        <v>80</v>
      </c>
      <c r="AY275" s="220" t="s">
        <v>283</v>
      </c>
    </row>
    <row r="276" spans="1:65" s="2" customFormat="1" ht="16.5" customHeight="1">
      <c r="A276" s="36"/>
      <c r="B276" s="37"/>
      <c r="C276" s="180" t="s">
        <v>485</v>
      </c>
      <c r="D276" s="180" t="s">
        <v>285</v>
      </c>
      <c r="E276" s="181" t="s">
        <v>8329</v>
      </c>
      <c r="F276" s="182" t="s">
        <v>8330</v>
      </c>
      <c r="G276" s="183" t="s">
        <v>288</v>
      </c>
      <c r="H276" s="184">
        <v>33.299999999999997</v>
      </c>
      <c r="I276" s="185"/>
      <c r="J276" s="186">
        <f>ROUND(I276*H276,2)</f>
        <v>0</v>
      </c>
      <c r="K276" s="182" t="s">
        <v>8303</v>
      </c>
      <c r="L276" s="41"/>
      <c r="M276" s="187" t="s">
        <v>21</v>
      </c>
      <c r="N276" s="188" t="s">
        <v>44</v>
      </c>
      <c r="O276" s="66"/>
      <c r="P276" s="189">
        <f>O276*H276</f>
        <v>0</v>
      </c>
      <c r="Q276" s="189">
        <v>0</v>
      </c>
      <c r="R276" s="189">
        <f>Q276*H276</f>
        <v>0</v>
      </c>
      <c r="S276" s="189">
        <v>0</v>
      </c>
      <c r="T276" s="190">
        <f>S276*H276</f>
        <v>0</v>
      </c>
      <c r="U276" s="36"/>
      <c r="V276" s="36"/>
      <c r="W276" s="36"/>
      <c r="X276" s="36"/>
      <c r="Y276" s="36"/>
      <c r="Z276" s="36"/>
      <c r="AA276" s="36"/>
      <c r="AB276" s="36"/>
      <c r="AC276" s="36"/>
      <c r="AD276" s="36"/>
      <c r="AE276" s="36"/>
      <c r="AR276" s="191" t="s">
        <v>290</v>
      </c>
      <c r="AT276" s="191" t="s">
        <v>285</v>
      </c>
      <c r="AU276" s="191" t="s">
        <v>82</v>
      </c>
      <c r="AY276" s="19" t="s">
        <v>283</v>
      </c>
      <c r="BE276" s="192">
        <f>IF(N276="základní",J276,0)</f>
        <v>0</v>
      </c>
      <c r="BF276" s="192">
        <f>IF(N276="snížená",J276,0)</f>
        <v>0</v>
      </c>
      <c r="BG276" s="192">
        <f>IF(N276="zákl. přenesená",J276,0)</f>
        <v>0</v>
      </c>
      <c r="BH276" s="192">
        <f>IF(N276="sníž. přenesená",J276,0)</f>
        <v>0</v>
      </c>
      <c r="BI276" s="192">
        <f>IF(N276="nulová",J276,0)</f>
        <v>0</v>
      </c>
      <c r="BJ276" s="19" t="s">
        <v>80</v>
      </c>
      <c r="BK276" s="192">
        <f>ROUND(I276*H276,2)</f>
        <v>0</v>
      </c>
      <c r="BL276" s="19" t="s">
        <v>290</v>
      </c>
      <c r="BM276" s="191" t="s">
        <v>8331</v>
      </c>
    </row>
    <row r="277" spans="1:65" s="2" customFormat="1" ht="11.25">
      <c r="A277" s="36"/>
      <c r="B277" s="37"/>
      <c r="C277" s="38"/>
      <c r="D277" s="193" t="s">
        <v>292</v>
      </c>
      <c r="E277" s="38"/>
      <c r="F277" s="194" t="s">
        <v>8332</v>
      </c>
      <c r="G277" s="38"/>
      <c r="H277" s="38"/>
      <c r="I277" s="195"/>
      <c r="J277" s="38"/>
      <c r="K277" s="38"/>
      <c r="L277" s="41"/>
      <c r="M277" s="196"/>
      <c r="N277" s="197"/>
      <c r="O277" s="66"/>
      <c r="P277" s="66"/>
      <c r="Q277" s="66"/>
      <c r="R277" s="66"/>
      <c r="S277" s="66"/>
      <c r="T277" s="67"/>
      <c r="U277" s="36"/>
      <c r="V277" s="36"/>
      <c r="W277" s="36"/>
      <c r="X277" s="36"/>
      <c r="Y277" s="36"/>
      <c r="Z277" s="36"/>
      <c r="AA277" s="36"/>
      <c r="AB277" s="36"/>
      <c r="AC277" s="36"/>
      <c r="AD277" s="36"/>
      <c r="AE277" s="36"/>
      <c r="AT277" s="19" t="s">
        <v>292</v>
      </c>
      <c r="AU277" s="19" t="s">
        <v>82</v>
      </c>
    </row>
    <row r="278" spans="1:65" s="13" customFormat="1" ht="11.25">
      <c r="B278" s="198"/>
      <c r="C278" s="199"/>
      <c r="D278" s="200" t="s">
        <v>294</v>
      </c>
      <c r="E278" s="201" t="s">
        <v>21</v>
      </c>
      <c r="F278" s="202" t="s">
        <v>8333</v>
      </c>
      <c r="G278" s="199"/>
      <c r="H278" s="203">
        <v>33.299999999999997</v>
      </c>
      <c r="I278" s="204"/>
      <c r="J278" s="199"/>
      <c r="K278" s="199"/>
      <c r="L278" s="205"/>
      <c r="M278" s="206"/>
      <c r="N278" s="207"/>
      <c r="O278" s="207"/>
      <c r="P278" s="207"/>
      <c r="Q278" s="207"/>
      <c r="R278" s="207"/>
      <c r="S278" s="207"/>
      <c r="T278" s="208"/>
      <c r="AT278" s="209" t="s">
        <v>294</v>
      </c>
      <c r="AU278" s="209" t="s">
        <v>82</v>
      </c>
      <c r="AV278" s="13" t="s">
        <v>82</v>
      </c>
      <c r="AW278" s="13" t="s">
        <v>34</v>
      </c>
      <c r="AX278" s="13" t="s">
        <v>73</v>
      </c>
      <c r="AY278" s="209" t="s">
        <v>283</v>
      </c>
    </row>
    <row r="279" spans="1:65" s="14" customFormat="1" ht="11.25">
      <c r="B279" s="210"/>
      <c r="C279" s="211"/>
      <c r="D279" s="200" t="s">
        <v>294</v>
      </c>
      <c r="E279" s="212" t="s">
        <v>21</v>
      </c>
      <c r="F279" s="213" t="s">
        <v>296</v>
      </c>
      <c r="G279" s="211"/>
      <c r="H279" s="214">
        <v>33.299999999999997</v>
      </c>
      <c r="I279" s="215"/>
      <c r="J279" s="211"/>
      <c r="K279" s="211"/>
      <c r="L279" s="216"/>
      <c r="M279" s="217"/>
      <c r="N279" s="218"/>
      <c r="O279" s="218"/>
      <c r="P279" s="218"/>
      <c r="Q279" s="218"/>
      <c r="R279" s="218"/>
      <c r="S279" s="218"/>
      <c r="T279" s="219"/>
      <c r="AT279" s="220" t="s">
        <v>294</v>
      </c>
      <c r="AU279" s="220" t="s">
        <v>82</v>
      </c>
      <c r="AV279" s="14" t="s">
        <v>102</v>
      </c>
      <c r="AW279" s="14" t="s">
        <v>34</v>
      </c>
      <c r="AX279" s="14" t="s">
        <v>80</v>
      </c>
      <c r="AY279" s="220" t="s">
        <v>283</v>
      </c>
    </row>
    <row r="280" spans="1:65" s="2" customFormat="1" ht="16.5" customHeight="1">
      <c r="A280" s="36"/>
      <c r="B280" s="37"/>
      <c r="C280" s="180" t="s">
        <v>493</v>
      </c>
      <c r="D280" s="180" t="s">
        <v>285</v>
      </c>
      <c r="E280" s="181" t="s">
        <v>8334</v>
      </c>
      <c r="F280" s="182" t="s">
        <v>8335</v>
      </c>
      <c r="G280" s="183" t="s">
        <v>473</v>
      </c>
      <c r="H280" s="184">
        <v>0.4</v>
      </c>
      <c r="I280" s="185"/>
      <c r="J280" s="186">
        <f>ROUND(I280*H280,2)</f>
        <v>0</v>
      </c>
      <c r="K280" s="182" t="s">
        <v>8303</v>
      </c>
      <c r="L280" s="41"/>
      <c r="M280" s="187" t="s">
        <v>21</v>
      </c>
      <c r="N280" s="188" t="s">
        <v>44</v>
      </c>
      <c r="O280" s="66"/>
      <c r="P280" s="189">
        <f>O280*H280</f>
        <v>0</v>
      </c>
      <c r="Q280" s="189">
        <v>1.04359</v>
      </c>
      <c r="R280" s="189">
        <f>Q280*H280</f>
        <v>0.41743600000000003</v>
      </c>
      <c r="S280" s="189">
        <v>0</v>
      </c>
      <c r="T280" s="190">
        <f>S280*H280</f>
        <v>0</v>
      </c>
      <c r="U280" s="36"/>
      <c r="V280" s="36"/>
      <c r="W280" s="36"/>
      <c r="X280" s="36"/>
      <c r="Y280" s="36"/>
      <c r="Z280" s="36"/>
      <c r="AA280" s="36"/>
      <c r="AB280" s="36"/>
      <c r="AC280" s="36"/>
      <c r="AD280" s="36"/>
      <c r="AE280" s="36"/>
      <c r="AR280" s="191" t="s">
        <v>290</v>
      </c>
      <c r="AT280" s="191" t="s">
        <v>285</v>
      </c>
      <c r="AU280" s="191" t="s">
        <v>82</v>
      </c>
      <c r="AY280" s="19" t="s">
        <v>283</v>
      </c>
      <c r="BE280" s="192">
        <f>IF(N280="základní",J280,0)</f>
        <v>0</v>
      </c>
      <c r="BF280" s="192">
        <f>IF(N280="snížená",J280,0)</f>
        <v>0</v>
      </c>
      <c r="BG280" s="192">
        <f>IF(N280="zákl. přenesená",J280,0)</f>
        <v>0</v>
      </c>
      <c r="BH280" s="192">
        <f>IF(N280="sníž. přenesená",J280,0)</f>
        <v>0</v>
      </c>
      <c r="BI280" s="192">
        <f>IF(N280="nulová",J280,0)</f>
        <v>0</v>
      </c>
      <c r="BJ280" s="19" t="s">
        <v>80</v>
      </c>
      <c r="BK280" s="192">
        <f>ROUND(I280*H280,2)</f>
        <v>0</v>
      </c>
      <c r="BL280" s="19" t="s">
        <v>290</v>
      </c>
      <c r="BM280" s="191" t="s">
        <v>8336</v>
      </c>
    </row>
    <row r="281" spans="1:65" s="2" customFormat="1" ht="11.25">
      <c r="A281" s="36"/>
      <c r="B281" s="37"/>
      <c r="C281" s="38"/>
      <c r="D281" s="193" t="s">
        <v>292</v>
      </c>
      <c r="E281" s="38"/>
      <c r="F281" s="194" t="s">
        <v>8337</v>
      </c>
      <c r="G281" s="38"/>
      <c r="H281" s="38"/>
      <c r="I281" s="195"/>
      <c r="J281" s="38"/>
      <c r="K281" s="38"/>
      <c r="L281" s="41"/>
      <c r="M281" s="196"/>
      <c r="N281" s="197"/>
      <c r="O281" s="66"/>
      <c r="P281" s="66"/>
      <c r="Q281" s="66"/>
      <c r="R281" s="66"/>
      <c r="S281" s="66"/>
      <c r="T281" s="67"/>
      <c r="U281" s="36"/>
      <c r="V281" s="36"/>
      <c r="W281" s="36"/>
      <c r="X281" s="36"/>
      <c r="Y281" s="36"/>
      <c r="Z281" s="36"/>
      <c r="AA281" s="36"/>
      <c r="AB281" s="36"/>
      <c r="AC281" s="36"/>
      <c r="AD281" s="36"/>
      <c r="AE281" s="36"/>
      <c r="AT281" s="19" t="s">
        <v>292</v>
      </c>
      <c r="AU281" s="19" t="s">
        <v>82</v>
      </c>
    </row>
    <row r="282" spans="1:65" s="2" customFormat="1" ht="19.5">
      <c r="A282" s="36"/>
      <c r="B282" s="37"/>
      <c r="C282" s="38"/>
      <c r="D282" s="200" t="s">
        <v>436</v>
      </c>
      <c r="E282" s="38"/>
      <c r="F282" s="231" t="s">
        <v>995</v>
      </c>
      <c r="G282" s="38"/>
      <c r="H282" s="38"/>
      <c r="I282" s="195"/>
      <c r="J282" s="38"/>
      <c r="K282" s="38"/>
      <c r="L282" s="41"/>
      <c r="M282" s="196"/>
      <c r="N282" s="197"/>
      <c r="O282" s="66"/>
      <c r="P282" s="66"/>
      <c r="Q282" s="66"/>
      <c r="R282" s="66"/>
      <c r="S282" s="66"/>
      <c r="T282" s="67"/>
      <c r="U282" s="36"/>
      <c r="V282" s="36"/>
      <c r="W282" s="36"/>
      <c r="X282" s="36"/>
      <c r="Y282" s="36"/>
      <c r="Z282" s="36"/>
      <c r="AA282" s="36"/>
      <c r="AB282" s="36"/>
      <c r="AC282" s="36"/>
      <c r="AD282" s="36"/>
      <c r="AE282" s="36"/>
      <c r="AT282" s="19" t="s">
        <v>436</v>
      </c>
      <c r="AU282" s="19" t="s">
        <v>82</v>
      </c>
    </row>
    <row r="283" spans="1:65" s="13" customFormat="1" ht="11.25">
      <c r="B283" s="198"/>
      <c r="C283" s="199"/>
      <c r="D283" s="200" t="s">
        <v>294</v>
      </c>
      <c r="E283" s="201" t="s">
        <v>21</v>
      </c>
      <c r="F283" s="202" t="s">
        <v>8338</v>
      </c>
      <c r="G283" s="199"/>
      <c r="H283" s="203">
        <v>0.4</v>
      </c>
      <c r="I283" s="204"/>
      <c r="J283" s="199"/>
      <c r="K283" s="199"/>
      <c r="L283" s="205"/>
      <c r="M283" s="206"/>
      <c r="N283" s="207"/>
      <c r="O283" s="207"/>
      <c r="P283" s="207"/>
      <c r="Q283" s="207"/>
      <c r="R283" s="207"/>
      <c r="S283" s="207"/>
      <c r="T283" s="208"/>
      <c r="AT283" s="209" t="s">
        <v>294</v>
      </c>
      <c r="AU283" s="209" t="s">
        <v>82</v>
      </c>
      <c r="AV283" s="13" t="s">
        <v>82</v>
      </c>
      <c r="AW283" s="13" t="s">
        <v>34</v>
      </c>
      <c r="AX283" s="13" t="s">
        <v>73</v>
      </c>
      <c r="AY283" s="209" t="s">
        <v>283</v>
      </c>
    </row>
    <row r="284" spans="1:65" s="14" customFormat="1" ht="11.25">
      <c r="B284" s="210"/>
      <c r="C284" s="211"/>
      <c r="D284" s="200" t="s">
        <v>294</v>
      </c>
      <c r="E284" s="212" t="s">
        <v>21</v>
      </c>
      <c r="F284" s="213" t="s">
        <v>296</v>
      </c>
      <c r="G284" s="211"/>
      <c r="H284" s="214">
        <v>0.4</v>
      </c>
      <c r="I284" s="215"/>
      <c r="J284" s="211"/>
      <c r="K284" s="211"/>
      <c r="L284" s="216"/>
      <c r="M284" s="217"/>
      <c r="N284" s="218"/>
      <c r="O284" s="218"/>
      <c r="P284" s="218"/>
      <c r="Q284" s="218"/>
      <c r="R284" s="218"/>
      <c r="S284" s="218"/>
      <c r="T284" s="219"/>
      <c r="AT284" s="220" t="s">
        <v>294</v>
      </c>
      <c r="AU284" s="220" t="s">
        <v>82</v>
      </c>
      <c r="AV284" s="14" t="s">
        <v>102</v>
      </c>
      <c r="AW284" s="14" t="s">
        <v>34</v>
      </c>
      <c r="AX284" s="14" t="s">
        <v>80</v>
      </c>
      <c r="AY284" s="220" t="s">
        <v>283</v>
      </c>
    </row>
    <row r="285" spans="1:65" s="2" customFormat="1" ht="24.2" customHeight="1">
      <c r="A285" s="36"/>
      <c r="B285" s="37"/>
      <c r="C285" s="180" t="s">
        <v>499</v>
      </c>
      <c r="D285" s="180" t="s">
        <v>285</v>
      </c>
      <c r="E285" s="181" t="s">
        <v>8339</v>
      </c>
      <c r="F285" s="182" t="s">
        <v>8340</v>
      </c>
      <c r="G285" s="183" t="s">
        <v>488</v>
      </c>
      <c r="H285" s="184">
        <v>249</v>
      </c>
      <c r="I285" s="185"/>
      <c r="J285" s="186">
        <f>ROUND(I285*H285,2)</f>
        <v>0</v>
      </c>
      <c r="K285" s="182" t="s">
        <v>289</v>
      </c>
      <c r="L285" s="41"/>
      <c r="M285" s="187" t="s">
        <v>21</v>
      </c>
      <c r="N285" s="188" t="s">
        <v>44</v>
      </c>
      <c r="O285" s="66"/>
      <c r="P285" s="189">
        <f>O285*H285</f>
        <v>0</v>
      </c>
      <c r="Q285" s="189">
        <v>0.17488999999999999</v>
      </c>
      <c r="R285" s="189">
        <f>Q285*H285</f>
        <v>43.547609999999999</v>
      </c>
      <c r="S285" s="189">
        <v>0</v>
      </c>
      <c r="T285" s="190">
        <f>S285*H285</f>
        <v>0</v>
      </c>
      <c r="U285" s="36"/>
      <c r="V285" s="36"/>
      <c r="W285" s="36"/>
      <c r="X285" s="36"/>
      <c r="Y285" s="36"/>
      <c r="Z285" s="36"/>
      <c r="AA285" s="36"/>
      <c r="AB285" s="36"/>
      <c r="AC285" s="36"/>
      <c r="AD285" s="36"/>
      <c r="AE285" s="36"/>
      <c r="AR285" s="191" t="s">
        <v>290</v>
      </c>
      <c r="AT285" s="191" t="s">
        <v>285</v>
      </c>
      <c r="AU285" s="191" t="s">
        <v>82</v>
      </c>
      <c r="AY285" s="19" t="s">
        <v>283</v>
      </c>
      <c r="BE285" s="192">
        <f>IF(N285="základní",J285,0)</f>
        <v>0</v>
      </c>
      <c r="BF285" s="192">
        <f>IF(N285="snížená",J285,0)</f>
        <v>0</v>
      </c>
      <c r="BG285" s="192">
        <f>IF(N285="zákl. přenesená",J285,0)</f>
        <v>0</v>
      </c>
      <c r="BH285" s="192">
        <f>IF(N285="sníž. přenesená",J285,0)</f>
        <v>0</v>
      </c>
      <c r="BI285" s="192">
        <f>IF(N285="nulová",J285,0)</f>
        <v>0</v>
      </c>
      <c r="BJ285" s="19" t="s">
        <v>80</v>
      </c>
      <c r="BK285" s="192">
        <f>ROUND(I285*H285,2)</f>
        <v>0</v>
      </c>
      <c r="BL285" s="19" t="s">
        <v>290</v>
      </c>
      <c r="BM285" s="191" t="s">
        <v>8341</v>
      </c>
    </row>
    <row r="286" spans="1:65" s="2" customFormat="1" ht="11.25">
      <c r="A286" s="36"/>
      <c r="B286" s="37"/>
      <c r="C286" s="38"/>
      <c r="D286" s="193" t="s">
        <v>292</v>
      </c>
      <c r="E286" s="38"/>
      <c r="F286" s="194" t="s">
        <v>8342</v>
      </c>
      <c r="G286" s="38"/>
      <c r="H286" s="38"/>
      <c r="I286" s="195"/>
      <c r="J286" s="38"/>
      <c r="K286" s="38"/>
      <c r="L286" s="41"/>
      <c r="M286" s="196"/>
      <c r="N286" s="197"/>
      <c r="O286" s="66"/>
      <c r="P286" s="66"/>
      <c r="Q286" s="66"/>
      <c r="R286" s="66"/>
      <c r="S286" s="66"/>
      <c r="T286" s="67"/>
      <c r="U286" s="36"/>
      <c r="V286" s="36"/>
      <c r="W286" s="36"/>
      <c r="X286" s="36"/>
      <c r="Y286" s="36"/>
      <c r="Z286" s="36"/>
      <c r="AA286" s="36"/>
      <c r="AB286" s="36"/>
      <c r="AC286" s="36"/>
      <c r="AD286" s="36"/>
      <c r="AE286" s="36"/>
      <c r="AT286" s="19" t="s">
        <v>292</v>
      </c>
      <c r="AU286" s="19" t="s">
        <v>82</v>
      </c>
    </row>
    <row r="287" spans="1:65" s="13" customFormat="1" ht="11.25">
      <c r="B287" s="198"/>
      <c r="C287" s="199"/>
      <c r="D287" s="200" t="s">
        <v>294</v>
      </c>
      <c r="E287" s="201" t="s">
        <v>21</v>
      </c>
      <c r="F287" s="202" t="s">
        <v>8343</v>
      </c>
      <c r="G287" s="199"/>
      <c r="H287" s="203">
        <v>249</v>
      </c>
      <c r="I287" s="204"/>
      <c r="J287" s="199"/>
      <c r="K287" s="199"/>
      <c r="L287" s="205"/>
      <c r="M287" s="206"/>
      <c r="N287" s="207"/>
      <c r="O287" s="207"/>
      <c r="P287" s="207"/>
      <c r="Q287" s="207"/>
      <c r="R287" s="207"/>
      <c r="S287" s="207"/>
      <c r="T287" s="208"/>
      <c r="AT287" s="209" t="s">
        <v>294</v>
      </c>
      <c r="AU287" s="209" t="s">
        <v>82</v>
      </c>
      <c r="AV287" s="13" t="s">
        <v>82</v>
      </c>
      <c r="AW287" s="13" t="s">
        <v>34</v>
      </c>
      <c r="AX287" s="13" t="s">
        <v>73</v>
      </c>
      <c r="AY287" s="209" t="s">
        <v>283</v>
      </c>
    </row>
    <row r="288" spans="1:65" s="14" customFormat="1" ht="11.25">
      <c r="B288" s="210"/>
      <c r="C288" s="211"/>
      <c r="D288" s="200" t="s">
        <v>294</v>
      </c>
      <c r="E288" s="212" t="s">
        <v>21</v>
      </c>
      <c r="F288" s="213" t="s">
        <v>296</v>
      </c>
      <c r="G288" s="211"/>
      <c r="H288" s="214">
        <v>249</v>
      </c>
      <c r="I288" s="215"/>
      <c r="J288" s="211"/>
      <c r="K288" s="211"/>
      <c r="L288" s="216"/>
      <c r="M288" s="217"/>
      <c r="N288" s="218"/>
      <c r="O288" s="218"/>
      <c r="P288" s="218"/>
      <c r="Q288" s="218"/>
      <c r="R288" s="218"/>
      <c r="S288" s="218"/>
      <c r="T288" s="219"/>
      <c r="AT288" s="220" t="s">
        <v>294</v>
      </c>
      <c r="AU288" s="220" t="s">
        <v>82</v>
      </c>
      <c r="AV288" s="14" t="s">
        <v>102</v>
      </c>
      <c r="AW288" s="14" t="s">
        <v>34</v>
      </c>
      <c r="AX288" s="14" t="s">
        <v>80</v>
      </c>
      <c r="AY288" s="220" t="s">
        <v>283</v>
      </c>
    </row>
    <row r="289" spans="1:65" s="2" customFormat="1" ht="21.75" customHeight="1">
      <c r="A289" s="36"/>
      <c r="B289" s="37"/>
      <c r="C289" s="247" t="s">
        <v>505</v>
      </c>
      <c r="D289" s="247" t="s">
        <v>740</v>
      </c>
      <c r="E289" s="248" t="s">
        <v>8344</v>
      </c>
      <c r="F289" s="249" t="s">
        <v>8345</v>
      </c>
      <c r="G289" s="250" t="s">
        <v>488</v>
      </c>
      <c r="H289" s="251">
        <v>249</v>
      </c>
      <c r="I289" s="252"/>
      <c r="J289" s="253">
        <f>ROUND(I289*H289,2)</f>
        <v>0</v>
      </c>
      <c r="K289" s="249" t="s">
        <v>289</v>
      </c>
      <c r="L289" s="254"/>
      <c r="M289" s="255" t="s">
        <v>21</v>
      </c>
      <c r="N289" s="256" t="s">
        <v>44</v>
      </c>
      <c r="O289" s="66"/>
      <c r="P289" s="189">
        <f>O289*H289</f>
        <v>0</v>
      </c>
      <c r="Q289" s="189">
        <v>7.1000000000000004E-3</v>
      </c>
      <c r="R289" s="189">
        <f>Q289*H289</f>
        <v>1.7679</v>
      </c>
      <c r="S289" s="189">
        <v>0</v>
      </c>
      <c r="T289" s="190">
        <f>S289*H289</f>
        <v>0</v>
      </c>
      <c r="U289" s="36"/>
      <c r="V289" s="36"/>
      <c r="W289" s="36"/>
      <c r="X289" s="36"/>
      <c r="Y289" s="36"/>
      <c r="Z289" s="36"/>
      <c r="AA289" s="36"/>
      <c r="AB289" s="36"/>
      <c r="AC289" s="36"/>
      <c r="AD289" s="36"/>
      <c r="AE289" s="36"/>
      <c r="AR289" s="191" t="s">
        <v>333</v>
      </c>
      <c r="AT289" s="191" t="s">
        <v>740</v>
      </c>
      <c r="AU289" s="191" t="s">
        <v>82</v>
      </c>
      <c r="AY289" s="19" t="s">
        <v>283</v>
      </c>
      <c r="BE289" s="192">
        <f>IF(N289="základní",J289,0)</f>
        <v>0</v>
      </c>
      <c r="BF289" s="192">
        <f>IF(N289="snížená",J289,0)</f>
        <v>0</v>
      </c>
      <c r="BG289" s="192">
        <f>IF(N289="zákl. přenesená",J289,0)</f>
        <v>0</v>
      </c>
      <c r="BH289" s="192">
        <f>IF(N289="sníž. přenesená",J289,0)</f>
        <v>0</v>
      </c>
      <c r="BI289" s="192">
        <f>IF(N289="nulová",J289,0)</f>
        <v>0</v>
      </c>
      <c r="BJ289" s="19" t="s">
        <v>80</v>
      </c>
      <c r="BK289" s="192">
        <f>ROUND(I289*H289,2)</f>
        <v>0</v>
      </c>
      <c r="BL289" s="19" t="s">
        <v>290</v>
      </c>
      <c r="BM289" s="191" t="s">
        <v>8346</v>
      </c>
    </row>
    <row r="290" spans="1:65" s="2" customFormat="1" ht="16.5" customHeight="1">
      <c r="A290" s="36"/>
      <c r="B290" s="37"/>
      <c r="C290" s="180" t="s">
        <v>510</v>
      </c>
      <c r="D290" s="180" t="s">
        <v>285</v>
      </c>
      <c r="E290" s="181" t="s">
        <v>8347</v>
      </c>
      <c r="F290" s="182" t="s">
        <v>8348</v>
      </c>
      <c r="G290" s="183" t="s">
        <v>409</v>
      </c>
      <c r="H290" s="184">
        <v>80</v>
      </c>
      <c r="I290" s="185"/>
      <c r="J290" s="186">
        <f>ROUND(I290*H290,2)</f>
        <v>0</v>
      </c>
      <c r="K290" s="182" t="s">
        <v>289</v>
      </c>
      <c r="L290" s="41"/>
      <c r="M290" s="187" t="s">
        <v>21</v>
      </c>
      <c r="N290" s="188" t="s">
        <v>44</v>
      </c>
      <c r="O290" s="66"/>
      <c r="P290" s="189">
        <f>O290*H290</f>
        <v>0</v>
      </c>
      <c r="Q290" s="189">
        <v>0.24127000000000001</v>
      </c>
      <c r="R290" s="189">
        <f>Q290*H290</f>
        <v>19.301600000000001</v>
      </c>
      <c r="S290" s="189">
        <v>0</v>
      </c>
      <c r="T290" s="190">
        <f>S290*H290</f>
        <v>0</v>
      </c>
      <c r="U290" s="36"/>
      <c r="V290" s="36"/>
      <c r="W290" s="36"/>
      <c r="X290" s="36"/>
      <c r="Y290" s="36"/>
      <c r="Z290" s="36"/>
      <c r="AA290" s="36"/>
      <c r="AB290" s="36"/>
      <c r="AC290" s="36"/>
      <c r="AD290" s="36"/>
      <c r="AE290" s="36"/>
      <c r="AR290" s="191" t="s">
        <v>290</v>
      </c>
      <c r="AT290" s="191" t="s">
        <v>285</v>
      </c>
      <c r="AU290" s="191" t="s">
        <v>82</v>
      </c>
      <c r="AY290" s="19" t="s">
        <v>283</v>
      </c>
      <c r="BE290" s="192">
        <f>IF(N290="základní",J290,0)</f>
        <v>0</v>
      </c>
      <c r="BF290" s="192">
        <f>IF(N290="snížená",J290,0)</f>
        <v>0</v>
      </c>
      <c r="BG290" s="192">
        <f>IF(N290="zákl. přenesená",J290,0)</f>
        <v>0</v>
      </c>
      <c r="BH290" s="192">
        <f>IF(N290="sníž. přenesená",J290,0)</f>
        <v>0</v>
      </c>
      <c r="BI290" s="192">
        <f>IF(N290="nulová",J290,0)</f>
        <v>0</v>
      </c>
      <c r="BJ290" s="19" t="s">
        <v>80</v>
      </c>
      <c r="BK290" s="192">
        <f>ROUND(I290*H290,2)</f>
        <v>0</v>
      </c>
      <c r="BL290" s="19" t="s">
        <v>290</v>
      </c>
      <c r="BM290" s="191" t="s">
        <v>8349</v>
      </c>
    </row>
    <row r="291" spans="1:65" s="2" customFormat="1" ht="11.25">
      <c r="A291" s="36"/>
      <c r="B291" s="37"/>
      <c r="C291" s="38"/>
      <c r="D291" s="193" t="s">
        <v>292</v>
      </c>
      <c r="E291" s="38"/>
      <c r="F291" s="194" t="s">
        <v>8350</v>
      </c>
      <c r="G291" s="38"/>
      <c r="H291" s="38"/>
      <c r="I291" s="195"/>
      <c r="J291" s="38"/>
      <c r="K291" s="38"/>
      <c r="L291" s="41"/>
      <c r="M291" s="196"/>
      <c r="N291" s="197"/>
      <c r="O291" s="66"/>
      <c r="P291" s="66"/>
      <c r="Q291" s="66"/>
      <c r="R291" s="66"/>
      <c r="S291" s="66"/>
      <c r="T291" s="67"/>
      <c r="U291" s="36"/>
      <c r="V291" s="36"/>
      <c r="W291" s="36"/>
      <c r="X291" s="36"/>
      <c r="Y291" s="36"/>
      <c r="Z291" s="36"/>
      <c r="AA291" s="36"/>
      <c r="AB291" s="36"/>
      <c r="AC291" s="36"/>
      <c r="AD291" s="36"/>
      <c r="AE291" s="36"/>
      <c r="AT291" s="19" t="s">
        <v>292</v>
      </c>
      <c r="AU291" s="19" t="s">
        <v>82</v>
      </c>
    </row>
    <row r="292" spans="1:65" s="13" customFormat="1" ht="11.25">
      <c r="B292" s="198"/>
      <c r="C292" s="199"/>
      <c r="D292" s="200" t="s">
        <v>294</v>
      </c>
      <c r="E292" s="201" t="s">
        <v>21</v>
      </c>
      <c r="F292" s="202" t="s">
        <v>8351</v>
      </c>
      <c r="G292" s="199"/>
      <c r="H292" s="203">
        <v>80</v>
      </c>
      <c r="I292" s="204"/>
      <c r="J292" s="199"/>
      <c r="K292" s="199"/>
      <c r="L292" s="205"/>
      <c r="M292" s="206"/>
      <c r="N292" s="207"/>
      <c r="O292" s="207"/>
      <c r="P292" s="207"/>
      <c r="Q292" s="207"/>
      <c r="R292" s="207"/>
      <c r="S292" s="207"/>
      <c r="T292" s="208"/>
      <c r="AT292" s="209" t="s">
        <v>294</v>
      </c>
      <c r="AU292" s="209" t="s">
        <v>82</v>
      </c>
      <c r="AV292" s="13" t="s">
        <v>82</v>
      </c>
      <c r="AW292" s="13" t="s">
        <v>34</v>
      </c>
      <c r="AX292" s="13" t="s">
        <v>73</v>
      </c>
      <c r="AY292" s="209" t="s">
        <v>283</v>
      </c>
    </row>
    <row r="293" spans="1:65" s="14" customFormat="1" ht="11.25">
      <c r="B293" s="210"/>
      <c r="C293" s="211"/>
      <c r="D293" s="200" t="s">
        <v>294</v>
      </c>
      <c r="E293" s="212" t="s">
        <v>21</v>
      </c>
      <c r="F293" s="213" t="s">
        <v>296</v>
      </c>
      <c r="G293" s="211"/>
      <c r="H293" s="214">
        <v>80</v>
      </c>
      <c r="I293" s="215"/>
      <c r="J293" s="211"/>
      <c r="K293" s="211"/>
      <c r="L293" s="216"/>
      <c r="M293" s="217"/>
      <c r="N293" s="218"/>
      <c r="O293" s="218"/>
      <c r="P293" s="218"/>
      <c r="Q293" s="218"/>
      <c r="R293" s="218"/>
      <c r="S293" s="218"/>
      <c r="T293" s="219"/>
      <c r="AT293" s="220" t="s">
        <v>294</v>
      </c>
      <c r="AU293" s="220" t="s">
        <v>82</v>
      </c>
      <c r="AV293" s="14" t="s">
        <v>102</v>
      </c>
      <c r="AW293" s="14" t="s">
        <v>34</v>
      </c>
      <c r="AX293" s="14" t="s">
        <v>80</v>
      </c>
      <c r="AY293" s="220" t="s">
        <v>283</v>
      </c>
    </row>
    <row r="294" spans="1:65" s="2" customFormat="1" ht="16.5" customHeight="1">
      <c r="A294" s="36"/>
      <c r="B294" s="37"/>
      <c r="C294" s="247" t="s">
        <v>517</v>
      </c>
      <c r="D294" s="247" t="s">
        <v>740</v>
      </c>
      <c r="E294" s="248" t="s">
        <v>8352</v>
      </c>
      <c r="F294" s="249" t="s">
        <v>8353</v>
      </c>
      <c r="G294" s="250" t="s">
        <v>488</v>
      </c>
      <c r="H294" s="251">
        <v>618.79999999999995</v>
      </c>
      <c r="I294" s="252"/>
      <c r="J294" s="253">
        <f>ROUND(I294*H294,2)</f>
        <v>0</v>
      </c>
      <c r="K294" s="249" t="s">
        <v>289</v>
      </c>
      <c r="L294" s="254"/>
      <c r="M294" s="255" t="s">
        <v>21</v>
      </c>
      <c r="N294" s="256" t="s">
        <v>44</v>
      </c>
      <c r="O294" s="66"/>
      <c r="P294" s="189">
        <f>O294*H294</f>
        <v>0</v>
      </c>
      <c r="Q294" s="189">
        <v>1.2E-2</v>
      </c>
      <c r="R294" s="189">
        <f>Q294*H294</f>
        <v>7.4255999999999993</v>
      </c>
      <c r="S294" s="189">
        <v>0</v>
      </c>
      <c r="T294" s="190">
        <f>S294*H294</f>
        <v>0</v>
      </c>
      <c r="U294" s="36"/>
      <c r="V294" s="36"/>
      <c r="W294" s="36"/>
      <c r="X294" s="36"/>
      <c r="Y294" s="36"/>
      <c r="Z294" s="36"/>
      <c r="AA294" s="36"/>
      <c r="AB294" s="36"/>
      <c r="AC294" s="36"/>
      <c r="AD294" s="36"/>
      <c r="AE294" s="36"/>
      <c r="AR294" s="191" t="s">
        <v>333</v>
      </c>
      <c r="AT294" s="191" t="s">
        <v>740</v>
      </c>
      <c r="AU294" s="191" t="s">
        <v>82</v>
      </c>
      <c r="AY294" s="19" t="s">
        <v>283</v>
      </c>
      <c r="BE294" s="192">
        <f>IF(N294="základní",J294,0)</f>
        <v>0</v>
      </c>
      <c r="BF294" s="192">
        <f>IF(N294="snížená",J294,0)</f>
        <v>0</v>
      </c>
      <c r="BG294" s="192">
        <f>IF(N294="zákl. přenesená",J294,0)</f>
        <v>0</v>
      </c>
      <c r="BH294" s="192">
        <f>IF(N294="sníž. přenesená",J294,0)</f>
        <v>0</v>
      </c>
      <c r="BI294" s="192">
        <f>IF(N294="nulová",J294,0)</f>
        <v>0</v>
      </c>
      <c r="BJ294" s="19" t="s">
        <v>80</v>
      </c>
      <c r="BK294" s="192">
        <f>ROUND(I294*H294,2)</f>
        <v>0</v>
      </c>
      <c r="BL294" s="19" t="s">
        <v>290</v>
      </c>
      <c r="BM294" s="191" t="s">
        <v>8354</v>
      </c>
    </row>
    <row r="295" spans="1:65" s="2" customFormat="1" ht="87.75">
      <c r="A295" s="36"/>
      <c r="B295" s="37"/>
      <c r="C295" s="38"/>
      <c r="D295" s="200" t="s">
        <v>436</v>
      </c>
      <c r="E295" s="38"/>
      <c r="F295" s="231" t="s">
        <v>8355</v>
      </c>
      <c r="G295" s="38"/>
      <c r="H295" s="38"/>
      <c r="I295" s="195"/>
      <c r="J295" s="38"/>
      <c r="K295" s="38"/>
      <c r="L295" s="41"/>
      <c r="M295" s="196"/>
      <c r="N295" s="197"/>
      <c r="O295" s="66"/>
      <c r="P295" s="66"/>
      <c r="Q295" s="66"/>
      <c r="R295" s="66"/>
      <c r="S295" s="66"/>
      <c r="T295" s="67"/>
      <c r="U295" s="36"/>
      <c r="V295" s="36"/>
      <c r="W295" s="36"/>
      <c r="X295" s="36"/>
      <c r="Y295" s="36"/>
      <c r="Z295" s="36"/>
      <c r="AA295" s="36"/>
      <c r="AB295" s="36"/>
      <c r="AC295" s="36"/>
      <c r="AD295" s="36"/>
      <c r="AE295" s="36"/>
      <c r="AT295" s="19" t="s">
        <v>436</v>
      </c>
      <c r="AU295" s="19" t="s">
        <v>82</v>
      </c>
    </row>
    <row r="296" spans="1:65" s="13" customFormat="1" ht="11.25">
      <c r="B296" s="198"/>
      <c r="C296" s="199"/>
      <c r="D296" s="200" t="s">
        <v>294</v>
      </c>
      <c r="E296" s="201" t="s">
        <v>21</v>
      </c>
      <c r="F296" s="202" t="s">
        <v>8356</v>
      </c>
      <c r="G296" s="199"/>
      <c r="H296" s="203">
        <v>68</v>
      </c>
      <c r="I296" s="204"/>
      <c r="J296" s="199"/>
      <c r="K296" s="199"/>
      <c r="L296" s="205"/>
      <c r="M296" s="206"/>
      <c r="N296" s="207"/>
      <c r="O296" s="207"/>
      <c r="P296" s="207"/>
      <c r="Q296" s="207"/>
      <c r="R296" s="207"/>
      <c r="S296" s="207"/>
      <c r="T296" s="208"/>
      <c r="AT296" s="209" t="s">
        <v>294</v>
      </c>
      <c r="AU296" s="209" t="s">
        <v>82</v>
      </c>
      <c r="AV296" s="13" t="s">
        <v>82</v>
      </c>
      <c r="AW296" s="13" t="s">
        <v>34</v>
      </c>
      <c r="AX296" s="13" t="s">
        <v>73</v>
      </c>
      <c r="AY296" s="209" t="s">
        <v>283</v>
      </c>
    </row>
    <row r="297" spans="1:65" s="14" customFormat="1" ht="11.25">
      <c r="B297" s="210"/>
      <c r="C297" s="211"/>
      <c r="D297" s="200" t="s">
        <v>294</v>
      </c>
      <c r="E297" s="212" t="s">
        <v>21</v>
      </c>
      <c r="F297" s="213" t="s">
        <v>296</v>
      </c>
      <c r="G297" s="211"/>
      <c r="H297" s="214">
        <v>68</v>
      </c>
      <c r="I297" s="215"/>
      <c r="J297" s="211"/>
      <c r="K297" s="211"/>
      <c r="L297" s="216"/>
      <c r="M297" s="217"/>
      <c r="N297" s="218"/>
      <c r="O297" s="218"/>
      <c r="P297" s="218"/>
      <c r="Q297" s="218"/>
      <c r="R297" s="218"/>
      <c r="S297" s="218"/>
      <c r="T297" s="219"/>
      <c r="AT297" s="220" t="s">
        <v>294</v>
      </c>
      <c r="AU297" s="220" t="s">
        <v>82</v>
      </c>
      <c r="AV297" s="14" t="s">
        <v>102</v>
      </c>
      <c r="AW297" s="14" t="s">
        <v>34</v>
      </c>
      <c r="AX297" s="14" t="s">
        <v>80</v>
      </c>
      <c r="AY297" s="220" t="s">
        <v>283</v>
      </c>
    </row>
    <row r="298" spans="1:65" s="13" customFormat="1" ht="11.25">
      <c r="B298" s="198"/>
      <c r="C298" s="199"/>
      <c r="D298" s="200" t="s">
        <v>294</v>
      </c>
      <c r="E298" s="199"/>
      <c r="F298" s="202" t="s">
        <v>8357</v>
      </c>
      <c r="G298" s="199"/>
      <c r="H298" s="203">
        <v>618.79999999999995</v>
      </c>
      <c r="I298" s="204"/>
      <c r="J298" s="199"/>
      <c r="K298" s="199"/>
      <c r="L298" s="205"/>
      <c r="M298" s="206"/>
      <c r="N298" s="207"/>
      <c r="O298" s="207"/>
      <c r="P298" s="207"/>
      <c r="Q298" s="207"/>
      <c r="R298" s="207"/>
      <c r="S298" s="207"/>
      <c r="T298" s="208"/>
      <c r="AT298" s="209" t="s">
        <v>294</v>
      </c>
      <c r="AU298" s="209" t="s">
        <v>82</v>
      </c>
      <c r="AV298" s="13" t="s">
        <v>82</v>
      </c>
      <c r="AW298" s="13" t="s">
        <v>4</v>
      </c>
      <c r="AX298" s="13" t="s">
        <v>80</v>
      </c>
      <c r="AY298" s="209" t="s">
        <v>283</v>
      </c>
    </row>
    <row r="299" spans="1:65" s="2" customFormat="1" ht="16.5" customHeight="1">
      <c r="A299" s="36"/>
      <c r="B299" s="37"/>
      <c r="C299" s="247" t="s">
        <v>522</v>
      </c>
      <c r="D299" s="247" t="s">
        <v>740</v>
      </c>
      <c r="E299" s="248" t="s">
        <v>8358</v>
      </c>
      <c r="F299" s="249" t="s">
        <v>8359</v>
      </c>
      <c r="G299" s="250" t="s">
        <v>488</v>
      </c>
      <c r="H299" s="251">
        <v>109.2</v>
      </c>
      <c r="I299" s="252"/>
      <c r="J299" s="253">
        <f>ROUND(I299*H299,2)</f>
        <v>0</v>
      </c>
      <c r="K299" s="249" t="s">
        <v>289</v>
      </c>
      <c r="L299" s="254"/>
      <c r="M299" s="255" t="s">
        <v>21</v>
      </c>
      <c r="N299" s="256" t="s">
        <v>44</v>
      </c>
      <c r="O299" s="66"/>
      <c r="P299" s="189">
        <f>O299*H299</f>
        <v>0</v>
      </c>
      <c r="Q299" s="189">
        <v>1.2E-2</v>
      </c>
      <c r="R299" s="189">
        <f>Q299*H299</f>
        <v>1.3104</v>
      </c>
      <c r="S299" s="189">
        <v>0</v>
      </c>
      <c r="T299" s="190">
        <f>S299*H299</f>
        <v>0</v>
      </c>
      <c r="U299" s="36"/>
      <c r="V299" s="36"/>
      <c r="W299" s="36"/>
      <c r="X299" s="36"/>
      <c r="Y299" s="36"/>
      <c r="Z299" s="36"/>
      <c r="AA299" s="36"/>
      <c r="AB299" s="36"/>
      <c r="AC299" s="36"/>
      <c r="AD299" s="36"/>
      <c r="AE299" s="36"/>
      <c r="AR299" s="191" t="s">
        <v>333</v>
      </c>
      <c r="AT299" s="191" t="s">
        <v>740</v>
      </c>
      <c r="AU299" s="191" t="s">
        <v>82</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290</v>
      </c>
      <c r="BM299" s="191" t="s">
        <v>8360</v>
      </c>
    </row>
    <row r="300" spans="1:65" s="2" customFormat="1" ht="87.75">
      <c r="A300" s="36"/>
      <c r="B300" s="37"/>
      <c r="C300" s="38"/>
      <c r="D300" s="200" t="s">
        <v>436</v>
      </c>
      <c r="E300" s="38"/>
      <c r="F300" s="231" t="s">
        <v>8355</v>
      </c>
      <c r="G300" s="38"/>
      <c r="H300" s="38"/>
      <c r="I300" s="195"/>
      <c r="J300" s="38"/>
      <c r="K300" s="38"/>
      <c r="L300" s="41"/>
      <c r="M300" s="196"/>
      <c r="N300" s="197"/>
      <c r="O300" s="66"/>
      <c r="P300" s="66"/>
      <c r="Q300" s="66"/>
      <c r="R300" s="66"/>
      <c r="S300" s="66"/>
      <c r="T300" s="67"/>
      <c r="U300" s="36"/>
      <c r="V300" s="36"/>
      <c r="W300" s="36"/>
      <c r="X300" s="36"/>
      <c r="Y300" s="36"/>
      <c r="Z300" s="36"/>
      <c r="AA300" s="36"/>
      <c r="AB300" s="36"/>
      <c r="AC300" s="36"/>
      <c r="AD300" s="36"/>
      <c r="AE300" s="36"/>
      <c r="AT300" s="19" t="s">
        <v>436</v>
      </c>
      <c r="AU300" s="19" t="s">
        <v>82</v>
      </c>
    </row>
    <row r="301" spans="1:65" s="13" customFormat="1" ht="11.25">
      <c r="B301" s="198"/>
      <c r="C301" s="199"/>
      <c r="D301" s="200" t="s">
        <v>294</v>
      </c>
      <c r="E301" s="201" t="s">
        <v>21</v>
      </c>
      <c r="F301" s="202" t="s">
        <v>8361</v>
      </c>
      <c r="G301" s="199"/>
      <c r="H301" s="203">
        <v>4.8</v>
      </c>
      <c r="I301" s="204"/>
      <c r="J301" s="199"/>
      <c r="K301" s="199"/>
      <c r="L301" s="205"/>
      <c r="M301" s="206"/>
      <c r="N301" s="207"/>
      <c r="O301" s="207"/>
      <c r="P301" s="207"/>
      <c r="Q301" s="207"/>
      <c r="R301" s="207"/>
      <c r="S301" s="207"/>
      <c r="T301" s="208"/>
      <c r="AT301" s="209" t="s">
        <v>294</v>
      </c>
      <c r="AU301" s="209" t="s">
        <v>82</v>
      </c>
      <c r="AV301" s="13" t="s">
        <v>82</v>
      </c>
      <c r="AW301" s="13" t="s">
        <v>34</v>
      </c>
      <c r="AX301" s="13" t="s">
        <v>73</v>
      </c>
      <c r="AY301" s="209" t="s">
        <v>283</v>
      </c>
    </row>
    <row r="302" spans="1:65" s="13" customFormat="1" ht="11.25">
      <c r="B302" s="198"/>
      <c r="C302" s="199"/>
      <c r="D302" s="200" t="s">
        <v>294</v>
      </c>
      <c r="E302" s="201" t="s">
        <v>21</v>
      </c>
      <c r="F302" s="202" t="s">
        <v>8362</v>
      </c>
      <c r="G302" s="199"/>
      <c r="H302" s="203">
        <v>7.2</v>
      </c>
      <c r="I302" s="204"/>
      <c r="J302" s="199"/>
      <c r="K302" s="199"/>
      <c r="L302" s="205"/>
      <c r="M302" s="206"/>
      <c r="N302" s="207"/>
      <c r="O302" s="207"/>
      <c r="P302" s="207"/>
      <c r="Q302" s="207"/>
      <c r="R302" s="207"/>
      <c r="S302" s="207"/>
      <c r="T302" s="208"/>
      <c r="AT302" s="209" t="s">
        <v>294</v>
      </c>
      <c r="AU302" s="209" t="s">
        <v>82</v>
      </c>
      <c r="AV302" s="13" t="s">
        <v>82</v>
      </c>
      <c r="AW302" s="13" t="s">
        <v>34</v>
      </c>
      <c r="AX302" s="13" t="s">
        <v>73</v>
      </c>
      <c r="AY302" s="209" t="s">
        <v>283</v>
      </c>
    </row>
    <row r="303" spans="1:65" s="14" customFormat="1" ht="11.25">
      <c r="B303" s="210"/>
      <c r="C303" s="211"/>
      <c r="D303" s="200" t="s">
        <v>294</v>
      </c>
      <c r="E303" s="212" t="s">
        <v>21</v>
      </c>
      <c r="F303" s="213" t="s">
        <v>296</v>
      </c>
      <c r="G303" s="211"/>
      <c r="H303" s="214">
        <v>12</v>
      </c>
      <c r="I303" s="215"/>
      <c r="J303" s="211"/>
      <c r="K303" s="211"/>
      <c r="L303" s="216"/>
      <c r="M303" s="217"/>
      <c r="N303" s="218"/>
      <c r="O303" s="218"/>
      <c r="P303" s="218"/>
      <c r="Q303" s="218"/>
      <c r="R303" s="218"/>
      <c r="S303" s="218"/>
      <c r="T303" s="219"/>
      <c r="AT303" s="220" t="s">
        <v>294</v>
      </c>
      <c r="AU303" s="220" t="s">
        <v>82</v>
      </c>
      <c r="AV303" s="14" t="s">
        <v>102</v>
      </c>
      <c r="AW303" s="14" t="s">
        <v>34</v>
      </c>
      <c r="AX303" s="14" t="s">
        <v>80</v>
      </c>
      <c r="AY303" s="220" t="s">
        <v>283</v>
      </c>
    </row>
    <row r="304" spans="1:65" s="13" customFormat="1" ht="11.25">
      <c r="B304" s="198"/>
      <c r="C304" s="199"/>
      <c r="D304" s="200" t="s">
        <v>294</v>
      </c>
      <c r="E304" s="199"/>
      <c r="F304" s="202" t="s">
        <v>8363</v>
      </c>
      <c r="G304" s="199"/>
      <c r="H304" s="203">
        <v>109.2</v>
      </c>
      <c r="I304" s="204"/>
      <c r="J304" s="199"/>
      <c r="K304" s="199"/>
      <c r="L304" s="205"/>
      <c r="M304" s="206"/>
      <c r="N304" s="207"/>
      <c r="O304" s="207"/>
      <c r="P304" s="207"/>
      <c r="Q304" s="207"/>
      <c r="R304" s="207"/>
      <c r="S304" s="207"/>
      <c r="T304" s="208"/>
      <c r="AT304" s="209" t="s">
        <v>294</v>
      </c>
      <c r="AU304" s="209" t="s">
        <v>82</v>
      </c>
      <c r="AV304" s="13" t="s">
        <v>82</v>
      </c>
      <c r="AW304" s="13" t="s">
        <v>4</v>
      </c>
      <c r="AX304" s="13" t="s">
        <v>80</v>
      </c>
      <c r="AY304" s="209" t="s">
        <v>283</v>
      </c>
    </row>
    <row r="305" spans="1:65" s="2" customFormat="1" ht="16.5" customHeight="1">
      <c r="A305" s="36"/>
      <c r="B305" s="37"/>
      <c r="C305" s="180" t="s">
        <v>531</v>
      </c>
      <c r="D305" s="180" t="s">
        <v>285</v>
      </c>
      <c r="E305" s="181" t="s">
        <v>8364</v>
      </c>
      <c r="F305" s="182" t="s">
        <v>8365</v>
      </c>
      <c r="G305" s="183" t="s">
        <v>488</v>
      </c>
      <c r="H305" s="184">
        <v>213</v>
      </c>
      <c r="I305" s="185"/>
      <c r="J305" s="186">
        <f>ROUND(I305*H305,2)</f>
        <v>0</v>
      </c>
      <c r="K305" s="182" t="s">
        <v>289</v>
      </c>
      <c r="L305" s="41"/>
      <c r="M305" s="187" t="s">
        <v>21</v>
      </c>
      <c r="N305" s="188" t="s">
        <v>44</v>
      </c>
      <c r="O305" s="66"/>
      <c r="P305" s="189">
        <f>O305*H305</f>
        <v>0</v>
      </c>
      <c r="Q305" s="189">
        <v>4.0000000000000002E-4</v>
      </c>
      <c r="R305" s="189">
        <f>Q305*H305</f>
        <v>8.5199999999999998E-2</v>
      </c>
      <c r="S305" s="189">
        <v>0</v>
      </c>
      <c r="T305" s="190">
        <f>S305*H305</f>
        <v>0</v>
      </c>
      <c r="U305" s="36"/>
      <c r="V305" s="36"/>
      <c r="W305" s="36"/>
      <c r="X305" s="36"/>
      <c r="Y305" s="36"/>
      <c r="Z305" s="36"/>
      <c r="AA305" s="36"/>
      <c r="AB305" s="36"/>
      <c r="AC305" s="36"/>
      <c r="AD305" s="36"/>
      <c r="AE305" s="36"/>
      <c r="AR305" s="191" t="s">
        <v>290</v>
      </c>
      <c r="AT305" s="191" t="s">
        <v>285</v>
      </c>
      <c r="AU305" s="191" t="s">
        <v>82</v>
      </c>
      <c r="AY305" s="19" t="s">
        <v>283</v>
      </c>
      <c r="BE305" s="192">
        <f>IF(N305="základní",J305,0)</f>
        <v>0</v>
      </c>
      <c r="BF305" s="192">
        <f>IF(N305="snížená",J305,0)</f>
        <v>0</v>
      </c>
      <c r="BG305" s="192">
        <f>IF(N305="zákl. přenesená",J305,0)</f>
        <v>0</v>
      </c>
      <c r="BH305" s="192">
        <f>IF(N305="sníž. přenesená",J305,0)</f>
        <v>0</v>
      </c>
      <c r="BI305" s="192">
        <f>IF(N305="nulová",J305,0)</f>
        <v>0</v>
      </c>
      <c r="BJ305" s="19" t="s">
        <v>80</v>
      </c>
      <c r="BK305" s="192">
        <f>ROUND(I305*H305,2)</f>
        <v>0</v>
      </c>
      <c r="BL305" s="19" t="s">
        <v>290</v>
      </c>
      <c r="BM305" s="191" t="s">
        <v>8366</v>
      </c>
    </row>
    <row r="306" spans="1:65" s="2" customFormat="1" ht="11.25">
      <c r="A306" s="36"/>
      <c r="B306" s="37"/>
      <c r="C306" s="38"/>
      <c r="D306" s="193" t="s">
        <v>292</v>
      </c>
      <c r="E306" s="38"/>
      <c r="F306" s="194" t="s">
        <v>8367</v>
      </c>
      <c r="G306" s="38"/>
      <c r="H306" s="38"/>
      <c r="I306" s="195"/>
      <c r="J306" s="38"/>
      <c r="K306" s="38"/>
      <c r="L306" s="41"/>
      <c r="M306" s="196"/>
      <c r="N306" s="197"/>
      <c r="O306" s="66"/>
      <c r="P306" s="66"/>
      <c r="Q306" s="66"/>
      <c r="R306" s="66"/>
      <c r="S306" s="66"/>
      <c r="T306" s="67"/>
      <c r="U306" s="36"/>
      <c r="V306" s="36"/>
      <c r="W306" s="36"/>
      <c r="X306" s="36"/>
      <c r="Y306" s="36"/>
      <c r="Z306" s="36"/>
      <c r="AA306" s="36"/>
      <c r="AB306" s="36"/>
      <c r="AC306" s="36"/>
      <c r="AD306" s="36"/>
      <c r="AE306" s="36"/>
      <c r="AT306" s="19" t="s">
        <v>292</v>
      </c>
      <c r="AU306" s="19" t="s">
        <v>82</v>
      </c>
    </row>
    <row r="307" spans="1:65" s="13" customFormat="1" ht="11.25">
      <c r="B307" s="198"/>
      <c r="C307" s="199"/>
      <c r="D307" s="200" t="s">
        <v>294</v>
      </c>
      <c r="E307" s="201" t="s">
        <v>21</v>
      </c>
      <c r="F307" s="202" t="s">
        <v>8368</v>
      </c>
      <c r="G307" s="199"/>
      <c r="H307" s="203">
        <v>213</v>
      </c>
      <c r="I307" s="204"/>
      <c r="J307" s="199"/>
      <c r="K307" s="199"/>
      <c r="L307" s="205"/>
      <c r="M307" s="206"/>
      <c r="N307" s="207"/>
      <c r="O307" s="207"/>
      <c r="P307" s="207"/>
      <c r="Q307" s="207"/>
      <c r="R307" s="207"/>
      <c r="S307" s="207"/>
      <c r="T307" s="208"/>
      <c r="AT307" s="209" t="s">
        <v>294</v>
      </c>
      <c r="AU307" s="209" t="s">
        <v>82</v>
      </c>
      <c r="AV307" s="13" t="s">
        <v>82</v>
      </c>
      <c r="AW307" s="13" t="s">
        <v>34</v>
      </c>
      <c r="AX307" s="13" t="s">
        <v>73</v>
      </c>
      <c r="AY307" s="209" t="s">
        <v>283</v>
      </c>
    </row>
    <row r="308" spans="1:65" s="14" customFormat="1" ht="11.25">
      <c r="B308" s="210"/>
      <c r="C308" s="211"/>
      <c r="D308" s="200" t="s">
        <v>294</v>
      </c>
      <c r="E308" s="212" t="s">
        <v>21</v>
      </c>
      <c r="F308" s="213" t="s">
        <v>296</v>
      </c>
      <c r="G308" s="211"/>
      <c r="H308" s="214">
        <v>213</v>
      </c>
      <c r="I308" s="215"/>
      <c r="J308" s="211"/>
      <c r="K308" s="211"/>
      <c r="L308" s="216"/>
      <c r="M308" s="217"/>
      <c r="N308" s="218"/>
      <c r="O308" s="218"/>
      <c r="P308" s="218"/>
      <c r="Q308" s="218"/>
      <c r="R308" s="218"/>
      <c r="S308" s="218"/>
      <c r="T308" s="219"/>
      <c r="AT308" s="220" t="s">
        <v>294</v>
      </c>
      <c r="AU308" s="220" t="s">
        <v>82</v>
      </c>
      <c r="AV308" s="14" t="s">
        <v>102</v>
      </c>
      <c r="AW308" s="14" t="s">
        <v>34</v>
      </c>
      <c r="AX308" s="14" t="s">
        <v>80</v>
      </c>
      <c r="AY308" s="220" t="s">
        <v>283</v>
      </c>
    </row>
    <row r="309" spans="1:65" s="2" customFormat="1" ht="24.2" customHeight="1">
      <c r="A309" s="36"/>
      <c r="B309" s="37"/>
      <c r="C309" s="247" t="s">
        <v>545</v>
      </c>
      <c r="D309" s="247" t="s">
        <v>740</v>
      </c>
      <c r="E309" s="248" t="s">
        <v>8369</v>
      </c>
      <c r="F309" s="249" t="s">
        <v>8370</v>
      </c>
      <c r="G309" s="250" t="s">
        <v>488</v>
      </c>
      <c r="H309" s="251">
        <v>213</v>
      </c>
      <c r="I309" s="252"/>
      <c r="J309" s="253">
        <f>ROUND(I309*H309,2)</f>
        <v>0</v>
      </c>
      <c r="K309" s="249" t="s">
        <v>289</v>
      </c>
      <c r="L309" s="254"/>
      <c r="M309" s="255" t="s">
        <v>21</v>
      </c>
      <c r="N309" s="256" t="s">
        <v>44</v>
      </c>
      <c r="O309" s="66"/>
      <c r="P309" s="189">
        <f>O309*H309</f>
        <v>0</v>
      </c>
      <c r="Q309" s="189">
        <v>4.5999999999999999E-2</v>
      </c>
      <c r="R309" s="189">
        <f>Q309*H309</f>
        <v>9.798</v>
      </c>
      <c r="S309" s="189">
        <v>0</v>
      </c>
      <c r="T309" s="190">
        <f>S309*H309</f>
        <v>0</v>
      </c>
      <c r="U309" s="36"/>
      <c r="V309" s="36"/>
      <c r="W309" s="36"/>
      <c r="X309" s="36"/>
      <c r="Y309" s="36"/>
      <c r="Z309" s="36"/>
      <c r="AA309" s="36"/>
      <c r="AB309" s="36"/>
      <c r="AC309" s="36"/>
      <c r="AD309" s="36"/>
      <c r="AE309" s="36"/>
      <c r="AR309" s="191" t="s">
        <v>333</v>
      </c>
      <c r="AT309" s="191" t="s">
        <v>740</v>
      </c>
      <c r="AU309" s="191" t="s">
        <v>82</v>
      </c>
      <c r="AY309" s="19" t="s">
        <v>283</v>
      </c>
      <c r="BE309" s="192">
        <f>IF(N309="základní",J309,0)</f>
        <v>0</v>
      </c>
      <c r="BF309" s="192">
        <f>IF(N309="snížená",J309,0)</f>
        <v>0</v>
      </c>
      <c r="BG309" s="192">
        <f>IF(N309="zákl. přenesená",J309,0)</f>
        <v>0</v>
      </c>
      <c r="BH309" s="192">
        <f>IF(N309="sníž. přenesená",J309,0)</f>
        <v>0</v>
      </c>
      <c r="BI309" s="192">
        <f>IF(N309="nulová",J309,0)</f>
        <v>0</v>
      </c>
      <c r="BJ309" s="19" t="s">
        <v>80</v>
      </c>
      <c r="BK309" s="192">
        <f>ROUND(I309*H309,2)</f>
        <v>0</v>
      </c>
      <c r="BL309" s="19" t="s">
        <v>290</v>
      </c>
      <c r="BM309" s="191" t="s">
        <v>8371</v>
      </c>
    </row>
    <row r="310" spans="1:65" s="2" customFormat="1" ht="24.2" customHeight="1">
      <c r="A310" s="36"/>
      <c r="B310" s="37"/>
      <c r="C310" s="180" t="s">
        <v>551</v>
      </c>
      <c r="D310" s="180" t="s">
        <v>285</v>
      </c>
      <c r="E310" s="181" t="s">
        <v>8372</v>
      </c>
      <c r="F310" s="182" t="s">
        <v>8373</v>
      </c>
      <c r="G310" s="183" t="s">
        <v>409</v>
      </c>
      <c r="H310" s="184">
        <v>538</v>
      </c>
      <c r="I310" s="185"/>
      <c r="J310" s="186">
        <f>ROUND(I310*H310,2)</f>
        <v>0</v>
      </c>
      <c r="K310" s="182" t="s">
        <v>289</v>
      </c>
      <c r="L310" s="41"/>
      <c r="M310" s="187" t="s">
        <v>21</v>
      </c>
      <c r="N310" s="188" t="s">
        <v>44</v>
      </c>
      <c r="O310" s="66"/>
      <c r="P310" s="189">
        <f>O310*H310</f>
        <v>0</v>
      </c>
      <c r="Q310" s="189">
        <v>0</v>
      </c>
      <c r="R310" s="189">
        <f>Q310*H310</f>
        <v>0</v>
      </c>
      <c r="S310" s="189">
        <v>0</v>
      </c>
      <c r="T310" s="190">
        <f>S310*H310</f>
        <v>0</v>
      </c>
      <c r="U310" s="36"/>
      <c r="V310" s="36"/>
      <c r="W310" s="36"/>
      <c r="X310" s="36"/>
      <c r="Y310" s="36"/>
      <c r="Z310" s="36"/>
      <c r="AA310" s="36"/>
      <c r="AB310" s="36"/>
      <c r="AC310" s="36"/>
      <c r="AD310" s="36"/>
      <c r="AE310" s="36"/>
      <c r="AR310" s="191" t="s">
        <v>290</v>
      </c>
      <c r="AT310" s="191" t="s">
        <v>285</v>
      </c>
      <c r="AU310" s="191" t="s">
        <v>82</v>
      </c>
      <c r="AY310" s="19" t="s">
        <v>283</v>
      </c>
      <c r="BE310" s="192">
        <f>IF(N310="základní",J310,0)</f>
        <v>0</v>
      </c>
      <c r="BF310" s="192">
        <f>IF(N310="snížená",J310,0)</f>
        <v>0</v>
      </c>
      <c r="BG310" s="192">
        <f>IF(N310="zákl. přenesená",J310,0)</f>
        <v>0</v>
      </c>
      <c r="BH310" s="192">
        <f>IF(N310="sníž. přenesená",J310,0)</f>
        <v>0</v>
      </c>
      <c r="BI310" s="192">
        <f>IF(N310="nulová",J310,0)</f>
        <v>0</v>
      </c>
      <c r="BJ310" s="19" t="s">
        <v>80</v>
      </c>
      <c r="BK310" s="192">
        <f>ROUND(I310*H310,2)</f>
        <v>0</v>
      </c>
      <c r="BL310" s="19" t="s">
        <v>290</v>
      </c>
      <c r="BM310" s="191" t="s">
        <v>8374</v>
      </c>
    </row>
    <row r="311" spans="1:65" s="2" customFormat="1" ht="11.25">
      <c r="A311" s="36"/>
      <c r="B311" s="37"/>
      <c r="C311" s="38"/>
      <c r="D311" s="193" t="s">
        <v>292</v>
      </c>
      <c r="E311" s="38"/>
      <c r="F311" s="194" t="s">
        <v>8375</v>
      </c>
      <c r="G311" s="38"/>
      <c r="H311" s="38"/>
      <c r="I311" s="195"/>
      <c r="J311" s="38"/>
      <c r="K311" s="38"/>
      <c r="L311" s="41"/>
      <c r="M311" s="196"/>
      <c r="N311" s="197"/>
      <c r="O311" s="66"/>
      <c r="P311" s="66"/>
      <c r="Q311" s="66"/>
      <c r="R311" s="66"/>
      <c r="S311" s="66"/>
      <c r="T311" s="67"/>
      <c r="U311" s="36"/>
      <c r="V311" s="36"/>
      <c r="W311" s="36"/>
      <c r="X311" s="36"/>
      <c r="Y311" s="36"/>
      <c r="Z311" s="36"/>
      <c r="AA311" s="36"/>
      <c r="AB311" s="36"/>
      <c r="AC311" s="36"/>
      <c r="AD311" s="36"/>
      <c r="AE311" s="36"/>
      <c r="AT311" s="19" t="s">
        <v>292</v>
      </c>
      <c r="AU311" s="19" t="s">
        <v>82</v>
      </c>
    </row>
    <row r="312" spans="1:65" s="15" customFormat="1" ht="11.25">
      <c r="B312" s="221"/>
      <c r="C312" s="222"/>
      <c r="D312" s="200" t="s">
        <v>294</v>
      </c>
      <c r="E312" s="223" t="s">
        <v>21</v>
      </c>
      <c r="F312" s="224" t="s">
        <v>8376</v>
      </c>
      <c r="G312" s="222"/>
      <c r="H312" s="223" t="s">
        <v>21</v>
      </c>
      <c r="I312" s="225"/>
      <c r="J312" s="222"/>
      <c r="K312" s="222"/>
      <c r="L312" s="226"/>
      <c r="M312" s="227"/>
      <c r="N312" s="228"/>
      <c r="O312" s="228"/>
      <c r="P312" s="228"/>
      <c r="Q312" s="228"/>
      <c r="R312" s="228"/>
      <c r="S312" s="228"/>
      <c r="T312" s="229"/>
      <c r="AT312" s="230" t="s">
        <v>294</v>
      </c>
      <c r="AU312" s="230" t="s">
        <v>82</v>
      </c>
      <c r="AV312" s="15" t="s">
        <v>80</v>
      </c>
      <c r="AW312" s="15" t="s">
        <v>34</v>
      </c>
      <c r="AX312" s="15" t="s">
        <v>73</v>
      </c>
      <c r="AY312" s="230" t="s">
        <v>283</v>
      </c>
    </row>
    <row r="313" spans="1:65" s="13" customFormat="1" ht="11.25">
      <c r="B313" s="198"/>
      <c r="C313" s="199"/>
      <c r="D313" s="200" t="s">
        <v>294</v>
      </c>
      <c r="E313" s="201" t="s">
        <v>21</v>
      </c>
      <c r="F313" s="202" t="s">
        <v>8377</v>
      </c>
      <c r="G313" s="199"/>
      <c r="H313" s="203">
        <v>538</v>
      </c>
      <c r="I313" s="204"/>
      <c r="J313" s="199"/>
      <c r="K313" s="199"/>
      <c r="L313" s="205"/>
      <c r="M313" s="206"/>
      <c r="N313" s="207"/>
      <c r="O313" s="207"/>
      <c r="P313" s="207"/>
      <c r="Q313" s="207"/>
      <c r="R313" s="207"/>
      <c r="S313" s="207"/>
      <c r="T313" s="208"/>
      <c r="AT313" s="209" t="s">
        <v>294</v>
      </c>
      <c r="AU313" s="209" t="s">
        <v>82</v>
      </c>
      <c r="AV313" s="13" t="s">
        <v>82</v>
      </c>
      <c r="AW313" s="13" t="s">
        <v>34</v>
      </c>
      <c r="AX313" s="13" t="s">
        <v>73</v>
      </c>
      <c r="AY313" s="209" t="s">
        <v>283</v>
      </c>
    </row>
    <row r="314" spans="1:65" s="14" customFormat="1" ht="11.25">
      <c r="B314" s="210"/>
      <c r="C314" s="211"/>
      <c r="D314" s="200" t="s">
        <v>294</v>
      </c>
      <c r="E314" s="212" t="s">
        <v>21</v>
      </c>
      <c r="F314" s="213" t="s">
        <v>296</v>
      </c>
      <c r="G314" s="211"/>
      <c r="H314" s="214">
        <v>538</v>
      </c>
      <c r="I314" s="215"/>
      <c r="J314" s="211"/>
      <c r="K314" s="211"/>
      <c r="L314" s="216"/>
      <c r="M314" s="217"/>
      <c r="N314" s="218"/>
      <c r="O314" s="218"/>
      <c r="P314" s="218"/>
      <c r="Q314" s="218"/>
      <c r="R314" s="218"/>
      <c r="S314" s="218"/>
      <c r="T314" s="219"/>
      <c r="AT314" s="220" t="s">
        <v>294</v>
      </c>
      <c r="AU314" s="220" t="s">
        <v>82</v>
      </c>
      <c r="AV314" s="14" t="s">
        <v>102</v>
      </c>
      <c r="AW314" s="14" t="s">
        <v>34</v>
      </c>
      <c r="AX314" s="14" t="s">
        <v>80</v>
      </c>
      <c r="AY314" s="220" t="s">
        <v>283</v>
      </c>
    </row>
    <row r="315" spans="1:65" s="2" customFormat="1" ht="24.2" customHeight="1">
      <c r="A315" s="36"/>
      <c r="B315" s="37"/>
      <c r="C315" s="247" t="s">
        <v>557</v>
      </c>
      <c r="D315" s="247" t="s">
        <v>740</v>
      </c>
      <c r="E315" s="248" t="s">
        <v>8378</v>
      </c>
      <c r="F315" s="249" t="s">
        <v>8379</v>
      </c>
      <c r="G315" s="250" t="s">
        <v>488</v>
      </c>
      <c r="H315" s="251">
        <v>215.2</v>
      </c>
      <c r="I315" s="252"/>
      <c r="J315" s="253">
        <f>ROUND(I315*H315,2)</f>
        <v>0</v>
      </c>
      <c r="K315" s="249" t="s">
        <v>289</v>
      </c>
      <c r="L315" s="254"/>
      <c r="M315" s="255" t="s">
        <v>21</v>
      </c>
      <c r="N315" s="256" t="s">
        <v>44</v>
      </c>
      <c r="O315" s="66"/>
      <c r="P315" s="189">
        <f>O315*H315</f>
        <v>0</v>
      </c>
      <c r="Q315" s="189">
        <v>2.3800000000000002E-2</v>
      </c>
      <c r="R315" s="189">
        <f>Q315*H315</f>
        <v>5.1217600000000001</v>
      </c>
      <c r="S315" s="189">
        <v>0</v>
      </c>
      <c r="T315" s="190">
        <f>S315*H315</f>
        <v>0</v>
      </c>
      <c r="U315" s="36"/>
      <c r="V315" s="36"/>
      <c r="W315" s="36"/>
      <c r="X315" s="36"/>
      <c r="Y315" s="36"/>
      <c r="Z315" s="36"/>
      <c r="AA315" s="36"/>
      <c r="AB315" s="36"/>
      <c r="AC315" s="36"/>
      <c r="AD315" s="36"/>
      <c r="AE315" s="36"/>
      <c r="AR315" s="191" t="s">
        <v>333</v>
      </c>
      <c r="AT315" s="191" t="s">
        <v>740</v>
      </c>
      <c r="AU315" s="191" t="s">
        <v>82</v>
      </c>
      <c r="AY315" s="19" t="s">
        <v>283</v>
      </c>
      <c r="BE315" s="192">
        <f>IF(N315="základní",J315,0)</f>
        <v>0</v>
      </c>
      <c r="BF315" s="192">
        <f>IF(N315="snížená",J315,0)</f>
        <v>0</v>
      </c>
      <c r="BG315" s="192">
        <f>IF(N315="zákl. přenesená",J315,0)</f>
        <v>0</v>
      </c>
      <c r="BH315" s="192">
        <f>IF(N315="sníž. přenesená",J315,0)</f>
        <v>0</v>
      </c>
      <c r="BI315" s="192">
        <f>IF(N315="nulová",J315,0)</f>
        <v>0</v>
      </c>
      <c r="BJ315" s="19" t="s">
        <v>80</v>
      </c>
      <c r="BK315" s="192">
        <f>ROUND(I315*H315,2)</f>
        <v>0</v>
      </c>
      <c r="BL315" s="19" t="s">
        <v>290</v>
      </c>
      <c r="BM315" s="191" t="s">
        <v>8380</v>
      </c>
    </row>
    <row r="316" spans="1:65" s="15" customFormat="1" ht="11.25">
      <c r="B316" s="221"/>
      <c r="C316" s="222"/>
      <c r="D316" s="200" t="s">
        <v>294</v>
      </c>
      <c r="E316" s="223" t="s">
        <v>21</v>
      </c>
      <c r="F316" s="224" t="s">
        <v>8376</v>
      </c>
      <c r="G316" s="222"/>
      <c r="H316" s="223" t="s">
        <v>21</v>
      </c>
      <c r="I316" s="225"/>
      <c r="J316" s="222"/>
      <c r="K316" s="222"/>
      <c r="L316" s="226"/>
      <c r="M316" s="227"/>
      <c r="N316" s="228"/>
      <c r="O316" s="228"/>
      <c r="P316" s="228"/>
      <c r="Q316" s="228"/>
      <c r="R316" s="228"/>
      <c r="S316" s="228"/>
      <c r="T316" s="229"/>
      <c r="AT316" s="230" t="s">
        <v>294</v>
      </c>
      <c r="AU316" s="230" t="s">
        <v>82</v>
      </c>
      <c r="AV316" s="15" t="s">
        <v>80</v>
      </c>
      <c r="AW316" s="15" t="s">
        <v>34</v>
      </c>
      <c r="AX316" s="15" t="s">
        <v>73</v>
      </c>
      <c r="AY316" s="230" t="s">
        <v>283</v>
      </c>
    </row>
    <row r="317" spans="1:65" s="13" customFormat="1" ht="11.25">
      <c r="B317" s="198"/>
      <c r="C317" s="199"/>
      <c r="D317" s="200" t="s">
        <v>294</v>
      </c>
      <c r="E317" s="201" t="s">
        <v>21</v>
      </c>
      <c r="F317" s="202" t="s">
        <v>8381</v>
      </c>
      <c r="G317" s="199"/>
      <c r="H317" s="203">
        <v>215.2</v>
      </c>
      <c r="I317" s="204"/>
      <c r="J317" s="199"/>
      <c r="K317" s="199"/>
      <c r="L317" s="205"/>
      <c r="M317" s="206"/>
      <c r="N317" s="207"/>
      <c r="O317" s="207"/>
      <c r="P317" s="207"/>
      <c r="Q317" s="207"/>
      <c r="R317" s="207"/>
      <c r="S317" s="207"/>
      <c r="T317" s="208"/>
      <c r="AT317" s="209" t="s">
        <v>294</v>
      </c>
      <c r="AU317" s="209" t="s">
        <v>82</v>
      </c>
      <c r="AV317" s="13" t="s">
        <v>82</v>
      </c>
      <c r="AW317" s="13" t="s">
        <v>34</v>
      </c>
      <c r="AX317" s="13" t="s">
        <v>73</v>
      </c>
      <c r="AY317" s="209" t="s">
        <v>283</v>
      </c>
    </row>
    <row r="318" spans="1:65" s="14" customFormat="1" ht="11.25">
      <c r="B318" s="210"/>
      <c r="C318" s="211"/>
      <c r="D318" s="200" t="s">
        <v>294</v>
      </c>
      <c r="E318" s="212" t="s">
        <v>21</v>
      </c>
      <c r="F318" s="213" t="s">
        <v>296</v>
      </c>
      <c r="G318" s="211"/>
      <c r="H318" s="214">
        <v>215.2</v>
      </c>
      <c r="I318" s="215"/>
      <c r="J318" s="211"/>
      <c r="K318" s="211"/>
      <c r="L318" s="216"/>
      <c r="M318" s="217"/>
      <c r="N318" s="218"/>
      <c r="O318" s="218"/>
      <c r="P318" s="218"/>
      <c r="Q318" s="218"/>
      <c r="R318" s="218"/>
      <c r="S318" s="218"/>
      <c r="T318" s="219"/>
      <c r="AT318" s="220" t="s">
        <v>294</v>
      </c>
      <c r="AU318" s="220" t="s">
        <v>82</v>
      </c>
      <c r="AV318" s="14" t="s">
        <v>102</v>
      </c>
      <c r="AW318" s="14" t="s">
        <v>34</v>
      </c>
      <c r="AX318" s="14" t="s">
        <v>80</v>
      </c>
      <c r="AY318" s="220" t="s">
        <v>283</v>
      </c>
    </row>
    <row r="319" spans="1:65" s="12" customFormat="1" ht="22.9" customHeight="1">
      <c r="B319" s="164"/>
      <c r="C319" s="165"/>
      <c r="D319" s="166" t="s">
        <v>72</v>
      </c>
      <c r="E319" s="178" t="s">
        <v>315</v>
      </c>
      <c r="F319" s="178" t="s">
        <v>6849</v>
      </c>
      <c r="G319" s="165"/>
      <c r="H319" s="165"/>
      <c r="I319" s="168"/>
      <c r="J319" s="179">
        <f>BK319</f>
        <v>0</v>
      </c>
      <c r="K319" s="165"/>
      <c r="L319" s="170"/>
      <c r="M319" s="171"/>
      <c r="N319" s="172"/>
      <c r="O319" s="172"/>
      <c r="P319" s="173">
        <f>SUM(P320:P449)</f>
        <v>0</v>
      </c>
      <c r="Q319" s="172"/>
      <c r="R319" s="173">
        <f>SUM(R320:R449)</f>
        <v>6751.0150250000006</v>
      </c>
      <c r="S319" s="172"/>
      <c r="T319" s="174">
        <f>SUM(T320:T449)</f>
        <v>0</v>
      </c>
      <c r="AR319" s="175" t="s">
        <v>80</v>
      </c>
      <c r="AT319" s="176" t="s">
        <v>72</v>
      </c>
      <c r="AU319" s="176" t="s">
        <v>80</v>
      </c>
      <c r="AY319" s="175" t="s">
        <v>283</v>
      </c>
      <c r="BK319" s="177">
        <f>SUM(BK320:BK449)</f>
        <v>0</v>
      </c>
    </row>
    <row r="320" spans="1:65" s="2" customFormat="1" ht="24.2" customHeight="1">
      <c r="A320" s="36"/>
      <c r="B320" s="37"/>
      <c r="C320" s="180" t="s">
        <v>563</v>
      </c>
      <c r="D320" s="180" t="s">
        <v>285</v>
      </c>
      <c r="E320" s="181" t="s">
        <v>8382</v>
      </c>
      <c r="F320" s="182" t="s">
        <v>8383</v>
      </c>
      <c r="G320" s="183" t="s">
        <v>288</v>
      </c>
      <c r="H320" s="184">
        <v>2500</v>
      </c>
      <c r="I320" s="185"/>
      <c r="J320" s="186">
        <f>ROUND(I320*H320,2)</f>
        <v>0</v>
      </c>
      <c r="K320" s="182" t="s">
        <v>348</v>
      </c>
      <c r="L320" s="41"/>
      <c r="M320" s="187" t="s">
        <v>21</v>
      </c>
      <c r="N320" s="188" t="s">
        <v>44</v>
      </c>
      <c r="O320" s="66"/>
      <c r="P320" s="189">
        <f>O320*H320</f>
        <v>0</v>
      </c>
      <c r="Q320" s="189">
        <v>0.46</v>
      </c>
      <c r="R320" s="189">
        <f>Q320*H320</f>
        <v>1150</v>
      </c>
      <c r="S320" s="189">
        <v>0</v>
      </c>
      <c r="T320" s="190">
        <f>S320*H320</f>
        <v>0</v>
      </c>
      <c r="U320" s="36"/>
      <c r="V320" s="36"/>
      <c r="W320" s="36"/>
      <c r="X320" s="36"/>
      <c r="Y320" s="36"/>
      <c r="Z320" s="36"/>
      <c r="AA320" s="36"/>
      <c r="AB320" s="36"/>
      <c r="AC320" s="36"/>
      <c r="AD320" s="36"/>
      <c r="AE320" s="36"/>
      <c r="AR320" s="191" t="s">
        <v>290</v>
      </c>
      <c r="AT320" s="191" t="s">
        <v>285</v>
      </c>
      <c r="AU320" s="191" t="s">
        <v>82</v>
      </c>
      <c r="AY320" s="19" t="s">
        <v>283</v>
      </c>
      <c r="BE320" s="192">
        <f>IF(N320="základní",J320,0)</f>
        <v>0</v>
      </c>
      <c r="BF320" s="192">
        <f>IF(N320="snížená",J320,0)</f>
        <v>0</v>
      </c>
      <c r="BG320" s="192">
        <f>IF(N320="zákl. přenesená",J320,0)</f>
        <v>0</v>
      </c>
      <c r="BH320" s="192">
        <f>IF(N320="sníž. přenesená",J320,0)</f>
        <v>0</v>
      </c>
      <c r="BI320" s="192">
        <f>IF(N320="nulová",J320,0)</f>
        <v>0</v>
      </c>
      <c r="BJ320" s="19" t="s">
        <v>80</v>
      </c>
      <c r="BK320" s="192">
        <f>ROUND(I320*H320,2)</f>
        <v>0</v>
      </c>
      <c r="BL320" s="19" t="s">
        <v>290</v>
      </c>
      <c r="BM320" s="191" t="s">
        <v>8384</v>
      </c>
    </row>
    <row r="321" spans="1:65" s="13" customFormat="1" ht="11.25">
      <c r="B321" s="198"/>
      <c r="C321" s="199"/>
      <c r="D321" s="200" t="s">
        <v>294</v>
      </c>
      <c r="E321" s="201" t="s">
        <v>21</v>
      </c>
      <c r="F321" s="202" t="s">
        <v>8385</v>
      </c>
      <c r="G321" s="199"/>
      <c r="H321" s="203">
        <v>2500</v>
      </c>
      <c r="I321" s="204"/>
      <c r="J321" s="199"/>
      <c r="K321" s="199"/>
      <c r="L321" s="205"/>
      <c r="M321" s="206"/>
      <c r="N321" s="207"/>
      <c r="O321" s="207"/>
      <c r="P321" s="207"/>
      <c r="Q321" s="207"/>
      <c r="R321" s="207"/>
      <c r="S321" s="207"/>
      <c r="T321" s="208"/>
      <c r="AT321" s="209" t="s">
        <v>294</v>
      </c>
      <c r="AU321" s="209" t="s">
        <v>82</v>
      </c>
      <c r="AV321" s="13" t="s">
        <v>82</v>
      </c>
      <c r="AW321" s="13" t="s">
        <v>34</v>
      </c>
      <c r="AX321" s="13" t="s">
        <v>73</v>
      </c>
      <c r="AY321" s="209" t="s">
        <v>283</v>
      </c>
    </row>
    <row r="322" spans="1:65" s="14" customFormat="1" ht="11.25">
      <c r="B322" s="210"/>
      <c r="C322" s="211"/>
      <c r="D322" s="200" t="s">
        <v>294</v>
      </c>
      <c r="E322" s="212" t="s">
        <v>8183</v>
      </c>
      <c r="F322" s="213" t="s">
        <v>296</v>
      </c>
      <c r="G322" s="211"/>
      <c r="H322" s="214">
        <v>2500</v>
      </c>
      <c r="I322" s="215"/>
      <c r="J322" s="211"/>
      <c r="K322" s="211"/>
      <c r="L322" s="216"/>
      <c r="M322" s="217"/>
      <c r="N322" s="218"/>
      <c r="O322" s="218"/>
      <c r="P322" s="218"/>
      <c r="Q322" s="218"/>
      <c r="R322" s="218"/>
      <c r="S322" s="218"/>
      <c r="T322" s="219"/>
      <c r="AT322" s="220" t="s">
        <v>294</v>
      </c>
      <c r="AU322" s="220" t="s">
        <v>82</v>
      </c>
      <c r="AV322" s="14" t="s">
        <v>102</v>
      </c>
      <c r="AW322" s="14" t="s">
        <v>34</v>
      </c>
      <c r="AX322" s="14" t="s">
        <v>80</v>
      </c>
      <c r="AY322" s="220" t="s">
        <v>283</v>
      </c>
    </row>
    <row r="323" spans="1:65" s="2" customFormat="1" ht="24.2" customHeight="1">
      <c r="A323" s="36"/>
      <c r="B323" s="37"/>
      <c r="C323" s="180" t="s">
        <v>569</v>
      </c>
      <c r="D323" s="180" t="s">
        <v>285</v>
      </c>
      <c r="E323" s="181" t="s">
        <v>8386</v>
      </c>
      <c r="F323" s="182" t="s">
        <v>8387</v>
      </c>
      <c r="G323" s="183" t="s">
        <v>288</v>
      </c>
      <c r="H323" s="184">
        <v>42</v>
      </c>
      <c r="I323" s="185"/>
      <c r="J323" s="186">
        <f>ROUND(I323*H323,2)</f>
        <v>0</v>
      </c>
      <c r="K323" s="182" t="s">
        <v>289</v>
      </c>
      <c r="L323" s="41"/>
      <c r="M323" s="187" t="s">
        <v>21</v>
      </c>
      <c r="N323" s="188" t="s">
        <v>44</v>
      </c>
      <c r="O323" s="66"/>
      <c r="P323" s="189">
        <f>O323*H323</f>
        <v>0</v>
      </c>
      <c r="Q323" s="189">
        <v>0.106</v>
      </c>
      <c r="R323" s="189">
        <f>Q323*H323</f>
        <v>4.452</v>
      </c>
      <c r="S323" s="189">
        <v>0</v>
      </c>
      <c r="T323" s="190">
        <f>S323*H323</f>
        <v>0</v>
      </c>
      <c r="U323" s="36"/>
      <c r="V323" s="36"/>
      <c r="W323" s="36"/>
      <c r="X323" s="36"/>
      <c r="Y323" s="36"/>
      <c r="Z323" s="36"/>
      <c r="AA323" s="36"/>
      <c r="AB323" s="36"/>
      <c r="AC323" s="36"/>
      <c r="AD323" s="36"/>
      <c r="AE323" s="36"/>
      <c r="AR323" s="191" t="s">
        <v>290</v>
      </c>
      <c r="AT323" s="191" t="s">
        <v>285</v>
      </c>
      <c r="AU323" s="191" t="s">
        <v>82</v>
      </c>
      <c r="AY323" s="19" t="s">
        <v>283</v>
      </c>
      <c r="BE323" s="192">
        <f>IF(N323="základní",J323,0)</f>
        <v>0</v>
      </c>
      <c r="BF323" s="192">
        <f>IF(N323="snížená",J323,0)</f>
        <v>0</v>
      </c>
      <c r="BG323" s="192">
        <f>IF(N323="zákl. přenesená",J323,0)</f>
        <v>0</v>
      </c>
      <c r="BH323" s="192">
        <f>IF(N323="sníž. přenesená",J323,0)</f>
        <v>0</v>
      </c>
      <c r="BI323" s="192">
        <f>IF(N323="nulová",J323,0)</f>
        <v>0</v>
      </c>
      <c r="BJ323" s="19" t="s">
        <v>80</v>
      </c>
      <c r="BK323" s="192">
        <f>ROUND(I323*H323,2)</f>
        <v>0</v>
      </c>
      <c r="BL323" s="19" t="s">
        <v>290</v>
      </c>
      <c r="BM323" s="191" t="s">
        <v>8388</v>
      </c>
    </row>
    <row r="324" spans="1:65" s="2" customFormat="1" ht="11.25">
      <c r="A324" s="36"/>
      <c r="B324" s="37"/>
      <c r="C324" s="38"/>
      <c r="D324" s="193" t="s">
        <v>292</v>
      </c>
      <c r="E324" s="38"/>
      <c r="F324" s="194" t="s">
        <v>8389</v>
      </c>
      <c r="G324" s="38"/>
      <c r="H324" s="38"/>
      <c r="I324" s="195"/>
      <c r="J324" s="38"/>
      <c r="K324" s="38"/>
      <c r="L324" s="41"/>
      <c r="M324" s="196"/>
      <c r="N324" s="197"/>
      <c r="O324" s="66"/>
      <c r="P324" s="66"/>
      <c r="Q324" s="66"/>
      <c r="R324" s="66"/>
      <c r="S324" s="66"/>
      <c r="T324" s="67"/>
      <c r="U324" s="36"/>
      <c r="V324" s="36"/>
      <c r="W324" s="36"/>
      <c r="X324" s="36"/>
      <c r="Y324" s="36"/>
      <c r="Z324" s="36"/>
      <c r="AA324" s="36"/>
      <c r="AB324" s="36"/>
      <c r="AC324" s="36"/>
      <c r="AD324" s="36"/>
      <c r="AE324" s="36"/>
      <c r="AT324" s="19" t="s">
        <v>292</v>
      </c>
      <c r="AU324" s="19" t="s">
        <v>82</v>
      </c>
    </row>
    <row r="325" spans="1:65" s="13" customFormat="1" ht="11.25">
      <c r="B325" s="198"/>
      <c r="C325" s="199"/>
      <c r="D325" s="200" t="s">
        <v>294</v>
      </c>
      <c r="E325" s="201" t="s">
        <v>21</v>
      </c>
      <c r="F325" s="202" t="s">
        <v>8390</v>
      </c>
      <c r="G325" s="199"/>
      <c r="H325" s="203">
        <v>42</v>
      </c>
      <c r="I325" s="204"/>
      <c r="J325" s="199"/>
      <c r="K325" s="199"/>
      <c r="L325" s="205"/>
      <c r="M325" s="206"/>
      <c r="N325" s="207"/>
      <c r="O325" s="207"/>
      <c r="P325" s="207"/>
      <c r="Q325" s="207"/>
      <c r="R325" s="207"/>
      <c r="S325" s="207"/>
      <c r="T325" s="208"/>
      <c r="AT325" s="209" t="s">
        <v>294</v>
      </c>
      <c r="AU325" s="209" t="s">
        <v>82</v>
      </c>
      <c r="AV325" s="13" t="s">
        <v>82</v>
      </c>
      <c r="AW325" s="13" t="s">
        <v>34</v>
      </c>
      <c r="AX325" s="13" t="s">
        <v>73</v>
      </c>
      <c r="AY325" s="209" t="s">
        <v>283</v>
      </c>
    </row>
    <row r="326" spans="1:65" s="14" customFormat="1" ht="11.25">
      <c r="B326" s="210"/>
      <c r="C326" s="211"/>
      <c r="D326" s="200" t="s">
        <v>294</v>
      </c>
      <c r="E326" s="212" t="s">
        <v>21</v>
      </c>
      <c r="F326" s="213" t="s">
        <v>296</v>
      </c>
      <c r="G326" s="211"/>
      <c r="H326" s="214">
        <v>42</v>
      </c>
      <c r="I326" s="215"/>
      <c r="J326" s="211"/>
      <c r="K326" s="211"/>
      <c r="L326" s="216"/>
      <c r="M326" s="217"/>
      <c r="N326" s="218"/>
      <c r="O326" s="218"/>
      <c r="P326" s="218"/>
      <c r="Q326" s="218"/>
      <c r="R326" s="218"/>
      <c r="S326" s="218"/>
      <c r="T326" s="219"/>
      <c r="AT326" s="220" t="s">
        <v>294</v>
      </c>
      <c r="AU326" s="220" t="s">
        <v>82</v>
      </c>
      <c r="AV326" s="14" t="s">
        <v>102</v>
      </c>
      <c r="AW326" s="14" t="s">
        <v>34</v>
      </c>
      <c r="AX326" s="14" t="s">
        <v>80</v>
      </c>
      <c r="AY326" s="220" t="s">
        <v>283</v>
      </c>
    </row>
    <row r="327" spans="1:65" s="2" customFormat="1" ht="24.2" customHeight="1">
      <c r="A327" s="36"/>
      <c r="B327" s="37"/>
      <c r="C327" s="180" t="s">
        <v>575</v>
      </c>
      <c r="D327" s="180" t="s">
        <v>285</v>
      </c>
      <c r="E327" s="181" t="s">
        <v>8391</v>
      </c>
      <c r="F327" s="182" t="s">
        <v>8392</v>
      </c>
      <c r="G327" s="183" t="s">
        <v>288</v>
      </c>
      <c r="H327" s="184">
        <v>42</v>
      </c>
      <c r="I327" s="185"/>
      <c r="J327" s="186">
        <f>ROUND(I327*H327,2)</f>
        <v>0</v>
      </c>
      <c r="K327" s="182" t="s">
        <v>289</v>
      </c>
      <c r="L327" s="41"/>
      <c r="M327" s="187" t="s">
        <v>21</v>
      </c>
      <c r="N327" s="188" t="s">
        <v>44</v>
      </c>
      <c r="O327" s="66"/>
      <c r="P327" s="189">
        <f>O327*H327</f>
        <v>0</v>
      </c>
      <c r="Q327" s="189">
        <v>0.19800000000000001</v>
      </c>
      <c r="R327" s="189">
        <f>Q327*H327</f>
        <v>8.3160000000000007</v>
      </c>
      <c r="S327" s="189">
        <v>0</v>
      </c>
      <c r="T327" s="190">
        <f>S327*H327</f>
        <v>0</v>
      </c>
      <c r="U327" s="36"/>
      <c r="V327" s="36"/>
      <c r="W327" s="36"/>
      <c r="X327" s="36"/>
      <c r="Y327" s="36"/>
      <c r="Z327" s="36"/>
      <c r="AA327" s="36"/>
      <c r="AB327" s="36"/>
      <c r="AC327" s="36"/>
      <c r="AD327" s="36"/>
      <c r="AE327" s="36"/>
      <c r="AR327" s="191" t="s">
        <v>290</v>
      </c>
      <c r="AT327" s="191" t="s">
        <v>285</v>
      </c>
      <c r="AU327" s="191" t="s">
        <v>82</v>
      </c>
      <c r="AY327" s="19" t="s">
        <v>283</v>
      </c>
      <c r="BE327" s="192">
        <f>IF(N327="základní",J327,0)</f>
        <v>0</v>
      </c>
      <c r="BF327" s="192">
        <f>IF(N327="snížená",J327,0)</f>
        <v>0</v>
      </c>
      <c r="BG327" s="192">
        <f>IF(N327="zákl. přenesená",J327,0)</f>
        <v>0</v>
      </c>
      <c r="BH327" s="192">
        <f>IF(N327="sníž. přenesená",J327,0)</f>
        <v>0</v>
      </c>
      <c r="BI327" s="192">
        <f>IF(N327="nulová",J327,0)</f>
        <v>0</v>
      </c>
      <c r="BJ327" s="19" t="s">
        <v>80</v>
      </c>
      <c r="BK327" s="192">
        <f>ROUND(I327*H327,2)</f>
        <v>0</v>
      </c>
      <c r="BL327" s="19" t="s">
        <v>290</v>
      </c>
      <c r="BM327" s="191" t="s">
        <v>8393</v>
      </c>
    </row>
    <row r="328" spans="1:65" s="2" customFormat="1" ht="11.25">
      <c r="A328" s="36"/>
      <c r="B328" s="37"/>
      <c r="C328" s="38"/>
      <c r="D328" s="193" t="s">
        <v>292</v>
      </c>
      <c r="E328" s="38"/>
      <c r="F328" s="194" t="s">
        <v>8394</v>
      </c>
      <c r="G328" s="38"/>
      <c r="H328" s="38"/>
      <c r="I328" s="195"/>
      <c r="J328" s="38"/>
      <c r="K328" s="38"/>
      <c r="L328" s="41"/>
      <c r="M328" s="196"/>
      <c r="N328" s="197"/>
      <c r="O328" s="66"/>
      <c r="P328" s="66"/>
      <c r="Q328" s="66"/>
      <c r="R328" s="66"/>
      <c r="S328" s="66"/>
      <c r="T328" s="67"/>
      <c r="U328" s="36"/>
      <c r="V328" s="36"/>
      <c r="W328" s="36"/>
      <c r="X328" s="36"/>
      <c r="Y328" s="36"/>
      <c r="Z328" s="36"/>
      <c r="AA328" s="36"/>
      <c r="AB328" s="36"/>
      <c r="AC328" s="36"/>
      <c r="AD328" s="36"/>
      <c r="AE328" s="36"/>
      <c r="AT328" s="19" t="s">
        <v>292</v>
      </c>
      <c r="AU328" s="19" t="s">
        <v>82</v>
      </c>
    </row>
    <row r="329" spans="1:65" s="13" customFormat="1" ht="11.25">
      <c r="B329" s="198"/>
      <c r="C329" s="199"/>
      <c r="D329" s="200" t="s">
        <v>294</v>
      </c>
      <c r="E329" s="201" t="s">
        <v>21</v>
      </c>
      <c r="F329" s="202" t="s">
        <v>8390</v>
      </c>
      <c r="G329" s="199"/>
      <c r="H329" s="203">
        <v>42</v>
      </c>
      <c r="I329" s="204"/>
      <c r="J329" s="199"/>
      <c r="K329" s="199"/>
      <c r="L329" s="205"/>
      <c r="M329" s="206"/>
      <c r="N329" s="207"/>
      <c r="O329" s="207"/>
      <c r="P329" s="207"/>
      <c r="Q329" s="207"/>
      <c r="R329" s="207"/>
      <c r="S329" s="207"/>
      <c r="T329" s="208"/>
      <c r="AT329" s="209" t="s">
        <v>294</v>
      </c>
      <c r="AU329" s="209" t="s">
        <v>82</v>
      </c>
      <c r="AV329" s="13" t="s">
        <v>82</v>
      </c>
      <c r="AW329" s="13" t="s">
        <v>34</v>
      </c>
      <c r="AX329" s="13" t="s">
        <v>73</v>
      </c>
      <c r="AY329" s="209" t="s">
        <v>283</v>
      </c>
    </row>
    <row r="330" spans="1:65" s="14" customFormat="1" ht="11.25">
      <c r="B330" s="210"/>
      <c r="C330" s="211"/>
      <c r="D330" s="200" t="s">
        <v>294</v>
      </c>
      <c r="E330" s="212" t="s">
        <v>21</v>
      </c>
      <c r="F330" s="213" t="s">
        <v>296</v>
      </c>
      <c r="G330" s="211"/>
      <c r="H330" s="214">
        <v>42</v>
      </c>
      <c r="I330" s="215"/>
      <c r="J330" s="211"/>
      <c r="K330" s="211"/>
      <c r="L330" s="216"/>
      <c r="M330" s="217"/>
      <c r="N330" s="218"/>
      <c r="O330" s="218"/>
      <c r="P330" s="218"/>
      <c r="Q330" s="218"/>
      <c r="R330" s="218"/>
      <c r="S330" s="218"/>
      <c r="T330" s="219"/>
      <c r="AT330" s="220" t="s">
        <v>294</v>
      </c>
      <c r="AU330" s="220" t="s">
        <v>82</v>
      </c>
      <c r="AV330" s="14" t="s">
        <v>102</v>
      </c>
      <c r="AW330" s="14" t="s">
        <v>34</v>
      </c>
      <c r="AX330" s="14" t="s">
        <v>80</v>
      </c>
      <c r="AY330" s="220" t="s">
        <v>283</v>
      </c>
    </row>
    <row r="331" spans="1:65" s="2" customFormat="1" ht="24.2" customHeight="1">
      <c r="A331" s="36"/>
      <c r="B331" s="37"/>
      <c r="C331" s="180" t="s">
        <v>581</v>
      </c>
      <c r="D331" s="180" t="s">
        <v>285</v>
      </c>
      <c r="E331" s="181" t="s">
        <v>8395</v>
      </c>
      <c r="F331" s="182" t="s">
        <v>8396</v>
      </c>
      <c r="G331" s="183" t="s">
        <v>288</v>
      </c>
      <c r="H331" s="184">
        <v>42</v>
      </c>
      <c r="I331" s="185"/>
      <c r="J331" s="186">
        <f>ROUND(I331*H331,2)</f>
        <v>0</v>
      </c>
      <c r="K331" s="182" t="s">
        <v>289</v>
      </c>
      <c r="L331" s="41"/>
      <c r="M331" s="187" t="s">
        <v>21</v>
      </c>
      <c r="N331" s="188" t="s">
        <v>44</v>
      </c>
      <c r="O331" s="66"/>
      <c r="P331" s="189">
        <f>O331*H331</f>
        <v>0</v>
      </c>
      <c r="Q331" s="189">
        <v>0.29160000000000003</v>
      </c>
      <c r="R331" s="189">
        <f>Q331*H331</f>
        <v>12.247200000000001</v>
      </c>
      <c r="S331" s="189">
        <v>0</v>
      </c>
      <c r="T331" s="190">
        <f>S331*H331</f>
        <v>0</v>
      </c>
      <c r="U331" s="36"/>
      <c r="V331" s="36"/>
      <c r="W331" s="36"/>
      <c r="X331" s="36"/>
      <c r="Y331" s="36"/>
      <c r="Z331" s="36"/>
      <c r="AA331" s="36"/>
      <c r="AB331" s="36"/>
      <c r="AC331" s="36"/>
      <c r="AD331" s="36"/>
      <c r="AE331" s="36"/>
      <c r="AR331" s="191" t="s">
        <v>290</v>
      </c>
      <c r="AT331" s="191" t="s">
        <v>285</v>
      </c>
      <c r="AU331" s="191" t="s">
        <v>82</v>
      </c>
      <c r="AY331" s="19" t="s">
        <v>283</v>
      </c>
      <c r="BE331" s="192">
        <f>IF(N331="základní",J331,0)</f>
        <v>0</v>
      </c>
      <c r="BF331" s="192">
        <f>IF(N331="snížená",J331,0)</f>
        <v>0</v>
      </c>
      <c r="BG331" s="192">
        <f>IF(N331="zákl. přenesená",J331,0)</f>
        <v>0</v>
      </c>
      <c r="BH331" s="192">
        <f>IF(N331="sníž. přenesená",J331,0)</f>
        <v>0</v>
      </c>
      <c r="BI331" s="192">
        <f>IF(N331="nulová",J331,0)</f>
        <v>0</v>
      </c>
      <c r="BJ331" s="19" t="s">
        <v>80</v>
      </c>
      <c r="BK331" s="192">
        <f>ROUND(I331*H331,2)</f>
        <v>0</v>
      </c>
      <c r="BL331" s="19" t="s">
        <v>290</v>
      </c>
      <c r="BM331" s="191" t="s">
        <v>8397</v>
      </c>
    </row>
    <row r="332" spans="1:65" s="2" customFormat="1" ht="11.25">
      <c r="A332" s="36"/>
      <c r="B332" s="37"/>
      <c r="C332" s="38"/>
      <c r="D332" s="193" t="s">
        <v>292</v>
      </c>
      <c r="E332" s="38"/>
      <c r="F332" s="194" t="s">
        <v>8398</v>
      </c>
      <c r="G332" s="38"/>
      <c r="H332" s="38"/>
      <c r="I332" s="195"/>
      <c r="J332" s="38"/>
      <c r="K332" s="38"/>
      <c r="L332" s="41"/>
      <c r="M332" s="196"/>
      <c r="N332" s="197"/>
      <c r="O332" s="66"/>
      <c r="P332" s="66"/>
      <c r="Q332" s="66"/>
      <c r="R332" s="66"/>
      <c r="S332" s="66"/>
      <c r="T332" s="67"/>
      <c r="U332" s="36"/>
      <c r="V332" s="36"/>
      <c r="W332" s="36"/>
      <c r="X332" s="36"/>
      <c r="Y332" s="36"/>
      <c r="Z332" s="36"/>
      <c r="AA332" s="36"/>
      <c r="AB332" s="36"/>
      <c r="AC332" s="36"/>
      <c r="AD332" s="36"/>
      <c r="AE332" s="36"/>
      <c r="AT332" s="19" t="s">
        <v>292</v>
      </c>
      <c r="AU332" s="19" t="s">
        <v>82</v>
      </c>
    </row>
    <row r="333" spans="1:65" s="13" customFormat="1" ht="11.25">
      <c r="B333" s="198"/>
      <c r="C333" s="199"/>
      <c r="D333" s="200" t="s">
        <v>294</v>
      </c>
      <c r="E333" s="201" t="s">
        <v>21</v>
      </c>
      <c r="F333" s="202" t="s">
        <v>8390</v>
      </c>
      <c r="G333" s="199"/>
      <c r="H333" s="203">
        <v>42</v>
      </c>
      <c r="I333" s="204"/>
      <c r="J333" s="199"/>
      <c r="K333" s="199"/>
      <c r="L333" s="205"/>
      <c r="M333" s="206"/>
      <c r="N333" s="207"/>
      <c r="O333" s="207"/>
      <c r="P333" s="207"/>
      <c r="Q333" s="207"/>
      <c r="R333" s="207"/>
      <c r="S333" s="207"/>
      <c r="T333" s="208"/>
      <c r="AT333" s="209" t="s">
        <v>294</v>
      </c>
      <c r="AU333" s="209" t="s">
        <v>82</v>
      </c>
      <c r="AV333" s="13" t="s">
        <v>82</v>
      </c>
      <c r="AW333" s="13" t="s">
        <v>34</v>
      </c>
      <c r="AX333" s="13" t="s">
        <v>73</v>
      </c>
      <c r="AY333" s="209" t="s">
        <v>283</v>
      </c>
    </row>
    <row r="334" spans="1:65" s="14" customFormat="1" ht="11.25">
      <c r="B334" s="210"/>
      <c r="C334" s="211"/>
      <c r="D334" s="200" t="s">
        <v>294</v>
      </c>
      <c r="E334" s="212" t="s">
        <v>21</v>
      </c>
      <c r="F334" s="213" t="s">
        <v>296</v>
      </c>
      <c r="G334" s="211"/>
      <c r="H334" s="214">
        <v>42</v>
      </c>
      <c r="I334" s="215"/>
      <c r="J334" s="211"/>
      <c r="K334" s="211"/>
      <c r="L334" s="216"/>
      <c r="M334" s="217"/>
      <c r="N334" s="218"/>
      <c r="O334" s="218"/>
      <c r="P334" s="218"/>
      <c r="Q334" s="218"/>
      <c r="R334" s="218"/>
      <c r="S334" s="218"/>
      <c r="T334" s="219"/>
      <c r="AT334" s="220" t="s">
        <v>294</v>
      </c>
      <c r="AU334" s="220" t="s">
        <v>82</v>
      </c>
      <c r="AV334" s="14" t="s">
        <v>102</v>
      </c>
      <c r="AW334" s="14" t="s">
        <v>34</v>
      </c>
      <c r="AX334" s="14" t="s">
        <v>80</v>
      </c>
      <c r="AY334" s="220" t="s">
        <v>283</v>
      </c>
    </row>
    <row r="335" spans="1:65" s="2" customFormat="1" ht="21.75" customHeight="1">
      <c r="A335" s="36"/>
      <c r="B335" s="37"/>
      <c r="C335" s="180" t="s">
        <v>587</v>
      </c>
      <c r="D335" s="180" t="s">
        <v>285</v>
      </c>
      <c r="E335" s="181" t="s">
        <v>8399</v>
      </c>
      <c r="F335" s="182" t="s">
        <v>8400</v>
      </c>
      <c r="G335" s="183" t="s">
        <v>288</v>
      </c>
      <c r="H335" s="184">
        <v>5510</v>
      </c>
      <c r="I335" s="185"/>
      <c r="J335" s="186">
        <f>ROUND(I335*H335,2)</f>
        <v>0</v>
      </c>
      <c r="K335" s="182" t="s">
        <v>289</v>
      </c>
      <c r="L335" s="41"/>
      <c r="M335" s="187" t="s">
        <v>21</v>
      </c>
      <c r="N335" s="188" t="s">
        <v>44</v>
      </c>
      <c r="O335" s="66"/>
      <c r="P335" s="189">
        <f>O335*H335</f>
        <v>0</v>
      </c>
      <c r="Q335" s="189">
        <v>0.48574000000000001</v>
      </c>
      <c r="R335" s="189">
        <f>Q335*H335</f>
        <v>2676.4274</v>
      </c>
      <c r="S335" s="189">
        <v>0</v>
      </c>
      <c r="T335" s="190">
        <f>S335*H335</f>
        <v>0</v>
      </c>
      <c r="U335" s="36"/>
      <c r="V335" s="36"/>
      <c r="W335" s="36"/>
      <c r="X335" s="36"/>
      <c r="Y335" s="36"/>
      <c r="Z335" s="36"/>
      <c r="AA335" s="36"/>
      <c r="AB335" s="36"/>
      <c r="AC335" s="36"/>
      <c r="AD335" s="36"/>
      <c r="AE335" s="36"/>
      <c r="AR335" s="191" t="s">
        <v>290</v>
      </c>
      <c r="AT335" s="191" t="s">
        <v>285</v>
      </c>
      <c r="AU335" s="191" t="s">
        <v>82</v>
      </c>
      <c r="AY335" s="19" t="s">
        <v>283</v>
      </c>
      <c r="BE335" s="192">
        <f>IF(N335="základní",J335,0)</f>
        <v>0</v>
      </c>
      <c r="BF335" s="192">
        <f>IF(N335="snížená",J335,0)</f>
        <v>0</v>
      </c>
      <c r="BG335" s="192">
        <f>IF(N335="zákl. přenesená",J335,0)</f>
        <v>0</v>
      </c>
      <c r="BH335" s="192">
        <f>IF(N335="sníž. přenesená",J335,0)</f>
        <v>0</v>
      </c>
      <c r="BI335" s="192">
        <f>IF(N335="nulová",J335,0)</f>
        <v>0</v>
      </c>
      <c r="BJ335" s="19" t="s">
        <v>80</v>
      </c>
      <c r="BK335" s="192">
        <f>ROUND(I335*H335,2)</f>
        <v>0</v>
      </c>
      <c r="BL335" s="19" t="s">
        <v>290</v>
      </c>
      <c r="BM335" s="191" t="s">
        <v>8401</v>
      </c>
    </row>
    <row r="336" spans="1:65" s="2" customFormat="1" ht="11.25">
      <c r="A336" s="36"/>
      <c r="B336" s="37"/>
      <c r="C336" s="38"/>
      <c r="D336" s="193" t="s">
        <v>292</v>
      </c>
      <c r="E336" s="38"/>
      <c r="F336" s="194" t="s">
        <v>8402</v>
      </c>
      <c r="G336" s="38"/>
      <c r="H336" s="38"/>
      <c r="I336" s="195"/>
      <c r="J336" s="38"/>
      <c r="K336" s="38"/>
      <c r="L336" s="41"/>
      <c r="M336" s="196"/>
      <c r="N336" s="197"/>
      <c r="O336" s="66"/>
      <c r="P336" s="66"/>
      <c r="Q336" s="66"/>
      <c r="R336" s="66"/>
      <c r="S336" s="66"/>
      <c r="T336" s="67"/>
      <c r="U336" s="36"/>
      <c r="V336" s="36"/>
      <c r="W336" s="36"/>
      <c r="X336" s="36"/>
      <c r="Y336" s="36"/>
      <c r="Z336" s="36"/>
      <c r="AA336" s="36"/>
      <c r="AB336" s="36"/>
      <c r="AC336" s="36"/>
      <c r="AD336" s="36"/>
      <c r="AE336" s="36"/>
      <c r="AT336" s="19" t="s">
        <v>292</v>
      </c>
      <c r="AU336" s="19" t="s">
        <v>82</v>
      </c>
    </row>
    <row r="337" spans="1:65" s="15" customFormat="1" ht="11.25">
      <c r="B337" s="221"/>
      <c r="C337" s="222"/>
      <c r="D337" s="200" t="s">
        <v>294</v>
      </c>
      <c r="E337" s="223" t="s">
        <v>21</v>
      </c>
      <c r="F337" s="224" t="s">
        <v>8222</v>
      </c>
      <c r="G337" s="222"/>
      <c r="H337" s="223" t="s">
        <v>21</v>
      </c>
      <c r="I337" s="225"/>
      <c r="J337" s="222"/>
      <c r="K337" s="222"/>
      <c r="L337" s="226"/>
      <c r="M337" s="227"/>
      <c r="N337" s="228"/>
      <c r="O337" s="228"/>
      <c r="P337" s="228"/>
      <c r="Q337" s="228"/>
      <c r="R337" s="228"/>
      <c r="S337" s="228"/>
      <c r="T337" s="229"/>
      <c r="AT337" s="230" t="s">
        <v>294</v>
      </c>
      <c r="AU337" s="230" t="s">
        <v>82</v>
      </c>
      <c r="AV337" s="15" t="s">
        <v>80</v>
      </c>
      <c r="AW337" s="15" t="s">
        <v>34</v>
      </c>
      <c r="AX337" s="15" t="s">
        <v>73</v>
      </c>
      <c r="AY337" s="230" t="s">
        <v>283</v>
      </c>
    </row>
    <row r="338" spans="1:65" s="13" customFormat="1" ht="11.25">
      <c r="B338" s="198"/>
      <c r="C338" s="199"/>
      <c r="D338" s="200" t="s">
        <v>294</v>
      </c>
      <c r="E338" s="201" t="s">
        <v>21</v>
      </c>
      <c r="F338" s="202" t="s">
        <v>8403</v>
      </c>
      <c r="G338" s="199"/>
      <c r="H338" s="203">
        <v>1710</v>
      </c>
      <c r="I338" s="204"/>
      <c r="J338" s="199"/>
      <c r="K338" s="199"/>
      <c r="L338" s="205"/>
      <c r="M338" s="206"/>
      <c r="N338" s="207"/>
      <c r="O338" s="207"/>
      <c r="P338" s="207"/>
      <c r="Q338" s="207"/>
      <c r="R338" s="207"/>
      <c r="S338" s="207"/>
      <c r="T338" s="208"/>
      <c r="AT338" s="209" t="s">
        <v>294</v>
      </c>
      <c r="AU338" s="209" t="s">
        <v>82</v>
      </c>
      <c r="AV338" s="13" t="s">
        <v>82</v>
      </c>
      <c r="AW338" s="13" t="s">
        <v>34</v>
      </c>
      <c r="AX338" s="13" t="s">
        <v>73</v>
      </c>
      <c r="AY338" s="209" t="s">
        <v>283</v>
      </c>
    </row>
    <row r="339" spans="1:65" s="13" customFormat="1" ht="11.25">
      <c r="B339" s="198"/>
      <c r="C339" s="199"/>
      <c r="D339" s="200" t="s">
        <v>294</v>
      </c>
      <c r="E339" s="201" t="s">
        <v>21</v>
      </c>
      <c r="F339" s="202" t="s">
        <v>8404</v>
      </c>
      <c r="G339" s="199"/>
      <c r="H339" s="203">
        <v>1610</v>
      </c>
      <c r="I339" s="204"/>
      <c r="J339" s="199"/>
      <c r="K339" s="199"/>
      <c r="L339" s="205"/>
      <c r="M339" s="206"/>
      <c r="N339" s="207"/>
      <c r="O339" s="207"/>
      <c r="P339" s="207"/>
      <c r="Q339" s="207"/>
      <c r="R339" s="207"/>
      <c r="S339" s="207"/>
      <c r="T339" s="208"/>
      <c r="AT339" s="209" t="s">
        <v>294</v>
      </c>
      <c r="AU339" s="209" t="s">
        <v>82</v>
      </c>
      <c r="AV339" s="13" t="s">
        <v>82</v>
      </c>
      <c r="AW339" s="13" t="s">
        <v>34</v>
      </c>
      <c r="AX339" s="13" t="s">
        <v>73</v>
      </c>
      <c r="AY339" s="209" t="s">
        <v>283</v>
      </c>
    </row>
    <row r="340" spans="1:65" s="13" customFormat="1" ht="11.25">
      <c r="B340" s="198"/>
      <c r="C340" s="199"/>
      <c r="D340" s="200" t="s">
        <v>294</v>
      </c>
      <c r="E340" s="201" t="s">
        <v>21</v>
      </c>
      <c r="F340" s="202" t="s">
        <v>8405</v>
      </c>
      <c r="G340" s="199"/>
      <c r="H340" s="203">
        <v>32</v>
      </c>
      <c r="I340" s="204"/>
      <c r="J340" s="199"/>
      <c r="K340" s="199"/>
      <c r="L340" s="205"/>
      <c r="M340" s="206"/>
      <c r="N340" s="207"/>
      <c r="O340" s="207"/>
      <c r="P340" s="207"/>
      <c r="Q340" s="207"/>
      <c r="R340" s="207"/>
      <c r="S340" s="207"/>
      <c r="T340" s="208"/>
      <c r="AT340" s="209" t="s">
        <v>294</v>
      </c>
      <c r="AU340" s="209" t="s">
        <v>82</v>
      </c>
      <c r="AV340" s="13" t="s">
        <v>82</v>
      </c>
      <c r="AW340" s="13" t="s">
        <v>34</v>
      </c>
      <c r="AX340" s="13" t="s">
        <v>73</v>
      </c>
      <c r="AY340" s="209" t="s">
        <v>283</v>
      </c>
    </row>
    <row r="341" spans="1:65" s="13" customFormat="1" ht="11.25">
      <c r="B341" s="198"/>
      <c r="C341" s="199"/>
      <c r="D341" s="200" t="s">
        <v>294</v>
      </c>
      <c r="E341" s="201" t="s">
        <v>21</v>
      </c>
      <c r="F341" s="202" t="s">
        <v>8406</v>
      </c>
      <c r="G341" s="199"/>
      <c r="H341" s="203">
        <v>8</v>
      </c>
      <c r="I341" s="204"/>
      <c r="J341" s="199"/>
      <c r="K341" s="199"/>
      <c r="L341" s="205"/>
      <c r="M341" s="206"/>
      <c r="N341" s="207"/>
      <c r="O341" s="207"/>
      <c r="P341" s="207"/>
      <c r="Q341" s="207"/>
      <c r="R341" s="207"/>
      <c r="S341" s="207"/>
      <c r="T341" s="208"/>
      <c r="AT341" s="209" t="s">
        <v>294</v>
      </c>
      <c r="AU341" s="209" t="s">
        <v>82</v>
      </c>
      <c r="AV341" s="13" t="s">
        <v>82</v>
      </c>
      <c r="AW341" s="13" t="s">
        <v>34</v>
      </c>
      <c r="AX341" s="13" t="s">
        <v>73</v>
      </c>
      <c r="AY341" s="209" t="s">
        <v>283</v>
      </c>
    </row>
    <row r="342" spans="1:65" s="14" customFormat="1" ht="11.25">
      <c r="B342" s="210"/>
      <c r="C342" s="211"/>
      <c r="D342" s="200" t="s">
        <v>294</v>
      </c>
      <c r="E342" s="212" t="s">
        <v>21</v>
      </c>
      <c r="F342" s="213" t="s">
        <v>296</v>
      </c>
      <c r="G342" s="211"/>
      <c r="H342" s="214">
        <v>3360</v>
      </c>
      <c r="I342" s="215"/>
      <c r="J342" s="211"/>
      <c r="K342" s="211"/>
      <c r="L342" s="216"/>
      <c r="M342" s="217"/>
      <c r="N342" s="218"/>
      <c r="O342" s="218"/>
      <c r="P342" s="218"/>
      <c r="Q342" s="218"/>
      <c r="R342" s="218"/>
      <c r="S342" s="218"/>
      <c r="T342" s="219"/>
      <c r="AT342" s="220" t="s">
        <v>294</v>
      </c>
      <c r="AU342" s="220" t="s">
        <v>82</v>
      </c>
      <c r="AV342" s="14" t="s">
        <v>102</v>
      </c>
      <c r="AW342" s="14" t="s">
        <v>34</v>
      </c>
      <c r="AX342" s="14" t="s">
        <v>73</v>
      </c>
      <c r="AY342" s="220" t="s">
        <v>283</v>
      </c>
    </row>
    <row r="343" spans="1:65" s="15" customFormat="1" ht="11.25">
      <c r="B343" s="221"/>
      <c r="C343" s="222"/>
      <c r="D343" s="200" t="s">
        <v>294</v>
      </c>
      <c r="E343" s="223" t="s">
        <v>21</v>
      </c>
      <c r="F343" s="224" t="s">
        <v>8227</v>
      </c>
      <c r="G343" s="222"/>
      <c r="H343" s="223" t="s">
        <v>21</v>
      </c>
      <c r="I343" s="225"/>
      <c r="J343" s="222"/>
      <c r="K343" s="222"/>
      <c r="L343" s="226"/>
      <c r="M343" s="227"/>
      <c r="N343" s="228"/>
      <c r="O343" s="228"/>
      <c r="P343" s="228"/>
      <c r="Q343" s="228"/>
      <c r="R343" s="228"/>
      <c r="S343" s="228"/>
      <c r="T343" s="229"/>
      <c r="AT343" s="230" t="s">
        <v>294</v>
      </c>
      <c r="AU343" s="230" t="s">
        <v>82</v>
      </c>
      <c r="AV343" s="15" t="s">
        <v>80</v>
      </c>
      <c r="AW343" s="15" t="s">
        <v>34</v>
      </c>
      <c r="AX343" s="15" t="s">
        <v>73</v>
      </c>
      <c r="AY343" s="230" t="s">
        <v>283</v>
      </c>
    </row>
    <row r="344" spans="1:65" s="13" customFormat="1" ht="11.25">
      <c r="B344" s="198"/>
      <c r="C344" s="199"/>
      <c r="D344" s="200" t="s">
        <v>294</v>
      </c>
      <c r="E344" s="201" t="s">
        <v>21</v>
      </c>
      <c r="F344" s="202" t="s">
        <v>8407</v>
      </c>
      <c r="G344" s="199"/>
      <c r="H344" s="203">
        <v>240</v>
      </c>
      <c r="I344" s="204"/>
      <c r="J344" s="199"/>
      <c r="K344" s="199"/>
      <c r="L344" s="205"/>
      <c r="M344" s="206"/>
      <c r="N344" s="207"/>
      <c r="O344" s="207"/>
      <c r="P344" s="207"/>
      <c r="Q344" s="207"/>
      <c r="R344" s="207"/>
      <c r="S344" s="207"/>
      <c r="T344" s="208"/>
      <c r="AT344" s="209" t="s">
        <v>294</v>
      </c>
      <c r="AU344" s="209" t="s">
        <v>82</v>
      </c>
      <c r="AV344" s="13" t="s">
        <v>82</v>
      </c>
      <c r="AW344" s="13" t="s">
        <v>34</v>
      </c>
      <c r="AX344" s="13" t="s">
        <v>73</v>
      </c>
      <c r="AY344" s="209" t="s">
        <v>283</v>
      </c>
    </row>
    <row r="345" spans="1:65" s="13" customFormat="1" ht="11.25">
      <c r="B345" s="198"/>
      <c r="C345" s="199"/>
      <c r="D345" s="200" t="s">
        <v>294</v>
      </c>
      <c r="E345" s="201" t="s">
        <v>21</v>
      </c>
      <c r="F345" s="202" t="s">
        <v>8408</v>
      </c>
      <c r="G345" s="199"/>
      <c r="H345" s="203">
        <v>1630</v>
      </c>
      <c r="I345" s="204"/>
      <c r="J345" s="199"/>
      <c r="K345" s="199"/>
      <c r="L345" s="205"/>
      <c r="M345" s="206"/>
      <c r="N345" s="207"/>
      <c r="O345" s="207"/>
      <c r="P345" s="207"/>
      <c r="Q345" s="207"/>
      <c r="R345" s="207"/>
      <c r="S345" s="207"/>
      <c r="T345" s="208"/>
      <c r="AT345" s="209" t="s">
        <v>294</v>
      </c>
      <c r="AU345" s="209" t="s">
        <v>82</v>
      </c>
      <c r="AV345" s="13" t="s">
        <v>82</v>
      </c>
      <c r="AW345" s="13" t="s">
        <v>34</v>
      </c>
      <c r="AX345" s="13" t="s">
        <v>73</v>
      </c>
      <c r="AY345" s="209" t="s">
        <v>283</v>
      </c>
    </row>
    <row r="346" spans="1:65" s="13" customFormat="1" ht="11.25">
      <c r="B346" s="198"/>
      <c r="C346" s="199"/>
      <c r="D346" s="200" t="s">
        <v>294</v>
      </c>
      <c r="E346" s="201" t="s">
        <v>21</v>
      </c>
      <c r="F346" s="202" t="s">
        <v>8409</v>
      </c>
      <c r="G346" s="199"/>
      <c r="H346" s="203">
        <v>280</v>
      </c>
      <c r="I346" s="204"/>
      <c r="J346" s="199"/>
      <c r="K346" s="199"/>
      <c r="L346" s="205"/>
      <c r="M346" s="206"/>
      <c r="N346" s="207"/>
      <c r="O346" s="207"/>
      <c r="P346" s="207"/>
      <c r="Q346" s="207"/>
      <c r="R346" s="207"/>
      <c r="S346" s="207"/>
      <c r="T346" s="208"/>
      <c r="AT346" s="209" t="s">
        <v>294</v>
      </c>
      <c r="AU346" s="209" t="s">
        <v>82</v>
      </c>
      <c r="AV346" s="13" t="s">
        <v>82</v>
      </c>
      <c r="AW346" s="13" t="s">
        <v>34</v>
      </c>
      <c r="AX346" s="13" t="s">
        <v>73</v>
      </c>
      <c r="AY346" s="209" t="s">
        <v>283</v>
      </c>
    </row>
    <row r="347" spans="1:65" s="14" customFormat="1" ht="11.25">
      <c r="B347" s="210"/>
      <c r="C347" s="211"/>
      <c r="D347" s="200" t="s">
        <v>294</v>
      </c>
      <c r="E347" s="212" t="s">
        <v>21</v>
      </c>
      <c r="F347" s="213" t="s">
        <v>296</v>
      </c>
      <c r="G347" s="211"/>
      <c r="H347" s="214">
        <v>2150</v>
      </c>
      <c r="I347" s="215"/>
      <c r="J347" s="211"/>
      <c r="K347" s="211"/>
      <c r="L347" s="216"/>
      <c r="M347" s="217"/>
      <c r="N347" s="218"/>
      <c r="O347" s="218"/>
      <c r="P347" s="218"/>
      <c r="Q347" s="218"/>
      <c r="R347" s="218"/>
      <c r="S347" s="218"/>
      <c r="T347" s="219"/>
      <c r="AT347" s="220" t="s">
        <v>294</v>
      </c>
      <c r="AU347" s="220" t="s">
        <v>82</v>
      </c>
      <c r="AV347" s="14" t="s">
        <v>102</v>
      </c>
      <c r="AW347" s="14" t="s">
        <v>34</v>
      </c>
      <c r="AX347" s="14" t="s">
        <v>73</v>
      </c>
      <c r="AY347" s="220" t="s">
        <v>283</v>
      </c>
    </row>
    <row r="348" spans="1:65" s="16" customFormat="1" ht="11.25">
      <c r="B348" s="232"/>
      <c r="C348" s="233"/>
      <c r="D348" s="200" t="s">
        <v>294</v>
      </c>
      <c r="E348" s="234" t="s">
        <v>21</v>
      </c>
      <c r="F348" s="235" t="s">
        <v>442</v>
      </c>
      <c r="G348" s="233"/>
      <c r="H348" s="236">
        <v>5510</v>
      </c>
      <c r="I348" s="237"/>
      <c r="J348" s="233"/>
      <c r="K348" s="233"/>
      <c r="L348" s="238"/>
      <c r="M348" s="239"/>
      <c r="N348" s="240"/>
      <c r="O348" s="240"/>
      <c r="P348" s="240"/>
      <c r="Q348" s="240"/>
      <c r="R348" s="240"/>
      <c r="S348" s="240"/>
      <c r="T348" s="241"/>
      <c r="AT348" s="242" t="s">
        <v>294</v>
      </c>
      <c r="AU348" s="242" t="s">
        <v>82</v>
      </c>
      <c r="AV348" s="16" t="s">
        <v>290</v>
      </c>
      <c r="AW348" s="16" t="s">
        <v>34</v>
      </c>
      <c r="AX348" s="16" t="s">
        <v>80</v>
      </c>
      <c r="AY348" s="242" t="s">
        <v>283</v>
      </c>
    </row>
    <row r="349" spans="1:65" s="2" customFormat="1" ht="24.2" customHeight="1">
      <c r="A349" s="36"/>
      <c r="B349" s="37"/>
      <c r="C349" s="180" t="s">
        <v>597</v>
      </c>
      <c r="D349" s="180" t="s">
        <v>285</v>
      </c>
      <c r="E349" s="181" t="s">
        <v>8410</v>
      </c>
      <c r="F349" s="182" t="s">
        <v>8411</v>
      </c>
      <c r="G349" s="183" t="s">
        <v>288</v>
      </c>
      <c r="H349" s="184">
        <v>42</v>
      </c>
      <c r="I349" s="185"/>
      <c r="J349" s="186">
        <f>ROUND(I349*H349,2)</f>
        <v>0</v>
      </c>
      <c r="K349" s="182" t="s">
        <v>348</v>
      </c>
      <c r="L349" s="41"/>
      <c r="M349" s="187" t="s">
        <v>21</v>
      </c>
      <c r="N349" s="188" t="s">
        <v>44</v>
      </c>
      <c r="O349" s="66"/>
      <c r="P349" s="189">
        <f>O349*H349</f>
        <v>0</v>
      </c>
      <c r="Q349" s="189">
        <v>9.1999999999999998E-2</v>
      </c>
      <c r="R349" s="189">
        <f>Q349*H349</f>
        <v>3.8639999999999999</v>
      </c>
      <c r="S349" s="189">
        <v>0</v>
      </c>
      <c r="T349" s="190">
        <f>S349*H349</f>
        <v>0</v>
      </c>
      <c r="U349" s="36"/>
      <c r="V349" s="36"/>
      <c r="W349" s="36"/>
      <c r="X349" s="36"/>
      <c r="Y349" s="36"/>
      <c r="Z349" s="36"/>
      <c r="AA349" s="36"/>
      <c r="AB349" s="36"/>
      <c r="AC349" s="36"/>
      <c r="AD349" s="36"/>
      <c r="AE349" s="36"/>
      <c r="AR349" s="191" t="s">
        <v>290</v>
      </c>
      <c r="AT349" s="191" t="s">
        <v>285</v>
      </c>
      <c r="AU349" s="191" t="s">
        <v>82</v>
      </c>
      <c r="AY349" s="19" t="s">
        <v>283</v>
      </c>
      <c r="BE349" s="192">
        <f>IF(N349="základní",J349,0)</f>
        <v>0</v>
      </c>
      <c r="BF349" s="192">
        <f>IF(N349="snížená",J349,0)</f>
        <v>0</v>
      </c>
      <c r="BG349" s="192">
        <f>IF(N349="zákl. přenesená",J349,0)</f>
        <v>0</v>
      </c>
      <c r="BH349" s="192">
        <f>IF(N349="sníž. přenesená",J349,0)</f>
        <v>0</v>
      </c>
      <c r="BI349" s="192">
        <f>IF(N349="nulová",J349,0)</f>
        <v>0</v>
      </c>
      <c r="BJ349" s="19" t="s">
        <v>80</v>
      </c>
      <c r="BK349" s="192">
        <f>ROUND(I349*H349,2)</f>
        <v>0</v>
      </c>
      <c r="BL349" s="19" t="s">
        <v>290</v>
      </c>
      <c r="BM349" s="191" t="s">
        <v>8412</v>
      </c>
    </row>
    <row r="350" spans="1:65" s="13" customFormat="1" ht="11.25">
      <c r="B350" s="198"/>
      <c r="C350" s="199"/>
      <c r="D350" s="200" t="s">
        <v>294</v>
      </c>
      <c r="E350" s="201" t="s">
        <v>21</v>
      </c>
      <c r="F350" s="202" t="s">
        <v>8390</v>
      </c>
      <c r="G350" s="199"/>
      <c r="H350" s="203">
        <v>42</v>
      </c>
      <c r="I350" s="204"/>
      <c r="J350" s="199"/>
      <c r="K350" s="199"/>
      <c r="L350" s="205"/>
      <c r="M350" s="206"/>
      <c r="N350" s="207"/>
      <c r="O350" s="207"/>
      <c r="P350" s="207"/>
      <c r="Q350" s="207"/>
      <c r="R350" s="207"/>
      <c r="S350" s="207"/>
      <c r="T350" s="208"/>
      <c r="AT350" s="209" t="s">
        <v>294</v>
      </c>
      <c r="AU350" s="209" t="s">
        <v>82</v>
      </c>
      <c r="AV350" s="13" t="s">
        <v>82</v>
      </c>
      <c r="AW350" s="13" t="s">
        <v>34</v>
      </c>
      <c r="AX350" s="13" t="s">
        <v>73</v>
      </c>
      <c r="AY350" s="209" t="s">
        <v>283</v>
      </c>
    </row>
    <row r="351" spans="1:65" s="14" customFormat="1" ht="11.25">
      <c r="B351" s="210"/>
      <c r="C351" s="211"/>
      <c r="D351" s="200" t="s">
        <v>294</v>
      </c>
      <c r="E351" s="212" t="s">
        <v>21</v>
      </c>
      <c r="F351" s="213" t="s">
        <v>296</v>
      </c>
      <c r="G351" s="211"/>
      <c r="H351" s="214">
        <v>42</v>
      </c>
      <c r="I351" s="215"/>
      <c r="J351" s="211"/>
      <c r="K351" s="211"/>
      <c r="L351" s="216"/>
      <c r="M351" s="217"/>
      <c r="N351" s="218"/>
      <c r="O351" s="218"/>
      <c r="P351" s="218"/>
      <c r="Q351" s="218"/>
      <c r="R351" s="218"/>
      <c r="S351" s="218"/>
      <c r="T351" s="219"/>
      <c r="AT351" s="220" t="s">
        <v>294</v>
      </c>
      <c r="AU351" s="220" t="s">
        <v>82</v>
      </c>
      <c r="AV351" s="14" t="s">
        <v>102</v>
      </c>
      <c r="AW351" s="14" t="s">
        <v>34</v>
      </c>
      <c r="AX351" s="14" t="s">
        <v>80</v>
      </c>
      <c r="AY351" s="220" t="s">
        <v>283</v>
      </c>
    </row>
    <row r="352" spans="1:65" s="2" customFormat="1" ht="21.75" customHeight="1">
      <c r="A352" s="36"/>
      <c r="B352" s="37"/>
      <c r="C352" s="180" t="s">
        <v>606</v>
      </c>
      <c r="D352" s="180" t="s">
        <v>285</v>
      </c>
      <c r="E352" s="181" t="s">
        <v>6850</v>
      </c>
      <c r="F352" s="182" t="s">
        <v>6851</v>
      </c>
      <c r="G352" s="183" t="s">
        <v>288</v>
      </c>
      <c r="H352" s="184">
        <v>235</v>
      </c>
      <c r="I352" s="185"/>
      <c r="J352" s="186">
        <f>ROUND(I352*H352,2)</f>
        <v>0</v>
      </c>
      <c r="K352" s="182" t="s">
        <v>289</v>
      </c>
      <c r="L352" s="41"/>
      <c r="M352" s="187" t="s">
        <v>21</v>
      </c>
      <c r="N352" s="188" t="s">
        <v>44</v>
      </c>
      <c r="O352" s="66"/>
      <c r="P352" s="189">
        <f>O352*H352</f>
        <v>0</v>
      </c>
      <c r="Q352" s="189">
        <v>0.34499999999999997</v>
      </c>
      <c r="R352" s="189">
        <f>Q352*H352</f>
        <v>81.074999999999989</v>
      </c>
      <c r="S352" s="189">
        <v>0</v>
      </c>
      <c r="T352" s="190">
        <f>S352*H352</f>
        <v>0</v>
      </c>
      <c r="U352" s="36"/>
      <c r="V352" s="36"/>
      <c r="W352" s="36"/>
      <c r="X352" s="36"/>
      <c r="Y352" s="36"/>
      <c r="Z352" s="36"/>
      <c r="AA352" s="36"/>
      <c r="AB352" s="36"/>
      <c r="AC352" s="36"/>
      <c r="AD352" s="36"/>
      <c r="AE352" s="36"/>
      <c r="AR352" s="191" t="s">
        <v>290</v>
      </c>
      <c r="AT352" s="191" t="s">
        <v>285</v>
      </c>
      <c r="AU352" s="191" t="s">
        <v>82</v>
      </c>
      <c r="AY352" s="19" t="s">
        <v>283</v>
      </c>
      <c r="BE352" s="192">
        <f>IF(N352="základní",J352,0)</f>
        <v>0</v>
      </c>
      <c r="BF352" s="192">
        <f>IF(N352="snížená",J352,0)</f>
        <v>0</v>
      </c>
      <c r="BG352" s="192">
        <f>IF(N352="zákl. přenesená",J352,0)</f>
        <v>0</v>
      </c>
      <c r="BH352" s="192">
        <f>IF(N352="sníž. přenesená",J352,0)</f>
        <v>0</v>
      </c>
      <c r="BI352" s="192">
        <f>IF(N352="nulová",J352,0)</f>
        <v>0</v>
      </c>
      <c r="BJ352" s="19" t="s">
        <v>80</v>
      </c>
      <c r="BK352" s="192">
        <f>ROUND(I352*H352,2)</f>
        <v>0</v>
      </c>
      <c r="BL352" s="19" t="s">
        <v>290</v>
      </c>
      <c r="BM352" s="191" t="s">
        <v>8413</v>
      </c>
    </row>
    <row r="353" spans="1:65" s="2" customFormat="1" ht="11.25">
      <c r="A353" s="36"/>
      <c r="B353" s="37"/>
      <c r="C353" s="38"/>
      <c r="D353" s="193" t="s">
        <v>292</v>
      </c>
      <c r="E353" s="38"/>
      <c r="F353" s="194" t="s">
        <v>6853</v>
      </c>
      <c r="G353" s="38"/>
      <c r="H353" s="38"/>
      <c r="I353" s="195"/>
      <c r="J353" s="38"/>
      <c r="K353" s="38"/>
      <c r="L353" s="41"/>
      <c r="M353" s="196"/>
      <c r="N353" s="197"/>
      <c r="O353" s="66"/>
      <c r="P353" s="66"/>
      <c r="Q353" s="66"/>
      <c r="R353" s="66"/>
      <c r="S353" s="66"/>
      <c r="T353" s="67"/>
      <c r="U353" s="36"/>
      <c r="V353" s="36"/>
      <c r="W353" s="36"/>
      <c r="X353" s="36"/>
      <c r="Y353" s="36"/>
      <c r="Z353" s="36"/>
      <c r="AA353" s="36"/>
      <c r="AB353" s="36"/>
      <c r="AC353" s="36"/>
      <c r="AD353" s="36"/>
      <c r="AE353" s="36"/>
      <c r="AT353" s="19" t="s">
        <v>292</v>
      </c>
      <c r="AU353" s="19" t="s">
        <v>82</v>
      </c>
    </row>
    <row r="354" spans="1:65" s="13" customFormat="1" ht="11.25">
      <c r="B354" s="198"/>
      <c r="C354" s="199"/>
      <c r="D354" s="200" t="s">
        <v>294</v>
      </c>
      <c r="E354" s="201" t="s">
        <v>21</v>
      </c>
      <c r="F354" s="202" t="s">
        <v>8414</v>
      </c>
      <c r="G354" s="199"/>
      <c r="H354" s="203">
        <v>235</v>
      </c>
      <c r="I354" s="204"/>
      <c r="J354" s="199"/>
      <c r="K354" s="199"/>
      <c r="L354" s="205"/>
      <c r="M354" s="206"/>
      <c r="N354" s="207"/>
      <c r="O354" s="207"/>
      <c r="P354" s="207"/>
      <c r="Q354" s="207"/>
      <c r="R354" s="207"/>
      <c r="S354" s="207"/>
      <c r="T354" s="208"/>
      <c r="AT354" s="209" t="s">
        <v>294</v>
      </c>
      <c r="AU354" s="209" t="s">
        <v>82</v>
      </c>
      <c r="AV354" s="13" t="s">
        <v>82</v>
      </c>
      <c r="AW354" s="13" t="s">
        <v>34</v>
      </c>
      <c r="AX354" s="13" t="s">
        <v>73</v>
      </c>
      <c r="AY354" s="209" t="s">
        <v>283</v>
      </c>
    </row>
    <row r="355" spans="1:65" s="14" customFormat="1" ht="11.25">
      <c r="B355" s="210"/>
      <c r="C355" s="211"/>
      <c r="D355" s="200" t="s">
        <v>294</v>
      </c>
      <c r="E355" s="212" t="s">
        <v>21</v>
      </c>
      <c r="F355" s="213" t="s">
        <v>296</v>
      </c>
      <c r="G355" s="211"/>
      <c r="H355" s="214">
        <v>235</v>
      </c>
      <c r="I355" s="215"/>
      <c r="J355" s="211"/>
      <c r="K355" s="211"/>
      <c r="L355" s="216"/>
      <c r="M355" s="217"/>
      <c r="N355" s="218"/>
      <c r="O355" s="218"/>
      <c r="P355" s="218"/>
      <c r="Q355" s="218"/>
      <c r="R355" s="218"/>
      <c r="S355" s="218"/>
      <c r="T355" s="219"/>
      <c r="AT355" s="220" t="s">
        <v>294</v>
      </c>
      <c r="AU355" s="220" t="s">
        <v>82</v>
      </c>
      <c r="AV355" s="14" t="s">
        <v>102</v>
      </c>
      <c r="AW355" s="14" t="s">
        <v>34</v>
      </c>
      <c r="AX355" s="14" t="s">
        <v>80</v>
      </c>
      <c r="AY355" s="220" t="s">
        <v>283</v>
      </c>
    </row>
    <row r="356" spans="1:65" s="2" customFormat="1" ht="21.75" customHeight="1">
      <c r="A356" s="36"/>
      <c r="B356" s="37"/>
      <c r="C356" s="180" t="s">
        <v>616</v>
      </c>
      <c r="D356" s="180" t="s">
        <v>285</v>
      </c>
      <c r="E356" s="181" t="s">
        <v>8415</v>
      </c>
      <c r="F356" s="182" t="s">
        <v>8416</v>
      </c>
      <c r="G356" s="183" t="s">
        <v>288</v>
      </c>
      <c r="H356" s="184">
        <v>4317</v>
      </c>
      <c r="I356" s="185"/>
      <c r="J356" s="186">
        <f>ROUND(I356*H356,2)</f>
        <v>0</v>
      </c>
      <c r="K356" s="182" t="s">
        <v>289</v>
      </c>
      <c r="L356" s="41"/>
      <c r="M356" s="187" t="s">
        <v>21</v>
      </c>
      <c r="N356" s="188" t="s">
        <v>44</v>
      </c>
      <c r="O356" s="66"/>
      <c r="P356" s="189">
        <f>O356*H356</f>
        <v>0</v>
      </c>
      <c r="Q356" s="189">
        <v>0.46</v>
      </c>
      <c r="R356" s="189">
        <f>Q356*H356</f>
        <v>1985.8200000000002</v>
      </c>
      <c r="S356" s="189">
        <v>0</v>
      </c>
      <c r="T356" s="190">
        <f>S356*H356</f>
        <v>0</v>
      </c>
      <c r="U356" s="36"/>
      <c r="V356" s="36"/>
      <c r="W356" s="36"/>
      <c r="X356" s="36"/>
      <c r="Y356" s="36"/>
      <c r="Z356" s="36"/>
      <c r="AA356" s="36"/>
      <c r="AB356" s="36"/>
      <c r="AC356" s="36"/>
      <c r="AD356" s="36"/>
      <c r="AE356" s="36"/>
      <c r="AR356" s="191" t="s">
        <v>290</v>
      </c>
      <c r="AT356" s="191" t="s">
        <v>285</v>
      </c>
      <c r="AU356" s="191" t="s">
        <v>82</v>
      </c>
      <c r="AY356" s="19" t="s">
        <v>283</v>
      </c>
      <c r="BE356" s="192">
        <f>IF(N356="základní",J356,0)</f>
        <v>0</v>
      </c>
      <c r="BF356" s="192">
        <f>IF(N356="snížená",J356,0)</f>
        <v>0</v>
      </c>
      <c r="BG356" s="192">
        <f>IF(N356="zákl. přenesená",J356,0)</f>
        <v>0</v>
      </c>
      <c r="BH356" s="192">
        <f>IF(N356="sníž. přenesená",J356,0)</f>
        <v>0</v>
      </c>
      <c r="BI356" s="192">
        <f>IF(N356="nulová",J356,0)</f>
        <v>0</v>
      </c>
      <c r="BJ356" s="19" t="s">
        <v>80</v>
      </c>
      <c r="BK356" s="192">
        <f>ROUND(I356*H356,2)</f>
        <v>0</v>
      </c>
      <c r="BL356" s="19" t="s">
        <v>290</v>
      </c>
      <c r="BM356" s="191" t="s">
        <v>8417</v>
      </c>
    </row>
    <row r="357" spans="1:65" s="2" customFormat="1" ht="11.25">
      <c r="A357" s="36"/>
      <c r="B357" s="37"/>
      <c r="C357" s="38"/>
      <c r="D357" s="193" t="s">
        <v>292</v>
      </c>
      <c r="E357" s="38"/>
      <c r="F357" s="194" t="s">
        <v>8418</v>
      </c>
      <c r="G357" s="38"/>
      <c r="H357" s="38"/>
      <c r="I357" s="195"/>
      <c r="J357" s="38"/>
      <c r="K357" s="38"/>
      <c r="L357" s="41"/>
      <c r="M357" s="196"/>
      <c r="N357" s="197"/>
      <c r="O357" s="66"/>
      <c r="P357" s="66"/>
      <c r="Q357" s="66"/>
      <c r="R357" s="66"/>
      <c r="S357" s="66"/>
      <c r="T357" s="67"/>
      <c r="U357" s="36"/>
      <c r="V357" s="36"/>
      <c r="W357" s="36"/>
      <c r="X357" s="36"/>
      <c r="Y357" s="36"/>
      <c r="Z357" s="36"/>
      <c r="AA357" s="36"/>
      <c r="AB357" s="36"/>
      <c r="AC357" s="36"/>
      <c r="AD357" s="36"/>
      <c r="AE357" s="36"/>
      <c r="AT357" s="19" t="s">
        <v>292</v>
      </c>
      <c r="AU357" s="19" t="s">
        <v>82</v>
      </c>
    </row>
    <row r="358" spans="1:65" s="13" customFormat="1" ht="11.25">
      <c r="B358" s="198"/>
      <c r="C358" s="199"/>
      <c r="D358" s="200" t="s">
        <v>294</v>
      </c>
      <c r="E358" s="201" t="s">
        <v>21</v>
      </c>
      <c r="F358" s="202" t="s">
        <v>8419</v>
      </c>
      <c r="G358" s="199"/>
      <c r="H358" s="203">
        <v>4317</v>
      </c>
      <c r="I358" s="204"/>
      <c r="J358" s="199"/>
      <c r="K358" s="199"/>
      <c r="L358" s="205"/>
      <c r="M358" s="206"/>
      <c r="N358" s="207"/>
      <c r="O358" s="207"/>
      <c r="P358" s="207"/>
      <c r="Q358" s="207"/>
      <c r="R358" s="207"/>
      <c r="S358" s="207"/>
      <c r="T358" s="208"/>
      <c r="AT358" s="209" t="s">
        <v>294</v>
      </c>
      <c r="AU358" s="209" t="s">
        <v>82</v>
      </c>
      <c r="AV358" s="13" t="s">
        <v>82</v>
      </c>
      <c r="AW358" s="13" t="s">
        <v>34</v>
      </c>
      <c r="AX358" s="13" t="s">
        <v>73</v>
      </c>
      <c r="AY358" s="209" t="s">
        <v>283</v>
      </c>
    </row>
    <row r="359" spans="1:65" s="14" customFormat="1" ht="11.25">
      <c r="B359" s="210"/>
      <c r="C359" s="211"/>
      <c r="D359" s="200" t="s">
        <v>294</v>
      </c>
      <c r="E359" s="212" t="s">
        <v>21</v>
      </c>
      <c r="F359" s="213" t="s">
        <v>296</v>
      </c>
      <c r="G359" s="211"/>
      <c r="H359" s="214">
        <v>4317</v>
      </c>
      <c r="I359" s="215"/>
      <c r="J359" s="211"/>
      <c r="K359" s="211"/>
      <c r="L359" s="216"/>
      <c r="M359" s="217"/>
      <c r="N359" s="218"/>
      <c r="O359" s="218"/>
      <c r="P359" s="218"/>
      <c r="Q359" s="218"/>
      <c r="R359" s="218"/>
      <c r="S359" s="218"/>
      <c r="T359" s="219"/>
      <c r="AT359" s="220" t="s">
        <v>294</v>
      </c>
      <c r="AU359" s="220" t="s">
        <v>82</v>
      </c>
      <c r="AV359" s="14" t="s">
        <v>102</v>
      </c>
      <c r="AW359" s="14" t="s">
        <v>34</v>
      </c>
      <c r="AX359" s="14" t="s">
        <v>80</v>
      </c>
      <c r="AY359" s="220" t="s">
        <v>283</v>
      </c>
    </row>
    <row r="360" spans="1:65" s="2" customFormat="1" ht="24.2" customHeight="1">
      <c r="A360" s="36"/>
      <c r="B360" s="37"/>
      <c r="C360" s="180" t="s">
        <v>621</v>
      </c>
      <c r="D360" s="180" t="s">
        <v>285</v>
      </c>
      <c r="E360" s="181" t="s">
        <v>8420</v>
      </c>
      <c r="F360" s="182" t="s">
        <v>8421</v>
      </c>
      <c r="G360" s="183" t="s">
        <v>288</v>
      </c>
      <c r="H360" s="184">
        <v>722</v>
      </c>
      <c r="I360" s="185"/>
      <c r="J360" s="186">
        <f>ROUND(I360*H360,2)</f>
        <v>0</v>
      </c>
      <c r="K360" s="182" t="s">
        <v>289</v>
      </c>
      <c r="L360" s="41"/>
      <c r="M360" s="187" t="s">
        <v>21</v>
      </c>
      <c r="N360" s="188" t="s">
        <v>44</v>
      </c>
      <c r="O360" s="66"/>
      <c r="P360" s="189">
        <f>O360*H360</f>
        <v>0</v>
      </c>
      <c r="Q360" s="189">
        <v>0</v>
      </c>
      <c r="R360" s="189">
        <f>Q360*H360</f>
        <v>0</v>
      </c>
      <c r="S360" s="189">
        <v>0</v>
      </c>
      <c r="T360" s="190">
        <f>S360*H360</f>
        <v>0</v>
      </c>
      <c r="U360" s="36"/>
      <c r="V360" s="36"/>
      <c r="W360" s="36"/>
      <c r="X360" s="36"/>
      <c r="Y360" s="36"/>
      <c r="Z360" s="36"/>
      <c r="AA360" s="36"/>
      <c r="AB360" s="36"/>
      <c r="AC360" s="36"/>
      <c r="AD360" s="36"/>
      <c r="AE360" s="36"/>
      <c r="AR360" s="191" t="s">
        <v>290</v>
      </c>
      <c r="AT360" s="191" t="s">
        <v>285</v>
      </c>
      <c r="AU360" s="191" t="s">
        <v>82</v>
      </c>
      <c r="AY360" s="19" t="s">
        <v>283</v>
      </c>
      <c r="BE360" s="192">
        <f>IF(N360="základní",J360,0)</f>
        <v>0</v>
      </c>
      <c r="BF360" s="192">
        <f>IF(N360="snížená",J360,0)</f>
        <v>0</v>
      </c>
      <c r="BG360" s="192">
        <f>IF(N360="zákl. přenesená",J360,0)</f>
        <v>0</v>
      </c>
      <c r="BH360" s="192">
        <f>IF(N360="sníž. přenesená",J360,0)</f>
        <v>0</v>
      </c>
      <c r="BI360" s="192">
        <f>IF(N360="nulová",J360,0)</f>
        <v>0</v>
      </c>
      <c r="BJ360" s="19" t="s">
        <v>80</v>
      </c>
      <c r="BK360" s="192">
        <f>ROUND(I360*H360,2)</f>
        <v>0</v>
      </c>
      <c r="BL360" s="19" t="s">
        <v>290</v>
      </c>
      <c r="BM360" s="191" t="s">
        <v>8422</v>
      </c>
    </row>
    <row r="361" spans="1:65" s="2" customFormat="1" ht="11.25">
      <c r="A361" s="36"/>
      <c r="B361" s="37"/>
      <c r="C361" s="38"/>
      <c r="D361" s="193" t="s">
        <v>292</v>
      </c>
      <c r="E361" s="38"/>
      <c r="F361" s="194" t="s">
        <v>8423</v>
      </c>
      <c r="G361" s="38"/>
      <c r="H361" s="38"/>
      <c r="I361" s="195"/>
      <c r="J361" s="38"/>
      <c r="K361" s="38"/>
      <c r="L361" s="41"/>
      <c r="M361" s="196"/>
      <c r="N361" s="197"/>
      <c r="O361" s="66"/>
      <c r="P361" s="66"/>
      <c r="Q361" s="66"/>
      <c r="R361" s="66"/>
      <c r="S361" s="66"/>
      <c r="T361" s="67"/>
      <c r="U361" s="36"/>
      <c r="V361" s="36"/>
      <c r="W361" s="36"/>
      <c r="X361" s="36"/>
      <c r="Y361" s="36"/>
      <c r="Z361" s="36"/>
      <c r="AA361" s="36"/>
      <c r="AB361" s="36"/>
      <c r="AC361" s="36"/>
      <c r="AD361" s="36"/>
      <c r="AE361" s="36"/>
      <c r="AT361" s="19" t="s">
        <v>292</v>
      </c>
      <c r="AU361" s="19" t="s">
        <v>82</v>
      </c>
    </row>
    <row r="362" spans="1:65" s="13" customFormat="1" ht="11.25">
      <c r="B362" s="198"/>
      <c r="C362" s="199"/>
      <c r="D362" s="200" t="s">
        <v>294</v>
      </c>
      <c r="E362" s="201" t="s">
        <v>21</v>
      </c>
      <c r="F362" s="202" t="s">
        <v>8179</v>
      </c>
      <c r="G362" s="199"/>
      <c r="H362" s="203">
        <v>722</v>
      </c>
      <c r="I362" s="204"/>
      <c r="J362" s="199"/>
      <c r="K362" s="199"/>
      <c r="L362" s="205"/>
      <c r="M362" s="206"/>
      <c r="N362" s="207"/>
      <c r="O362" s="207"/>
      <c r="P362" s="207"/>
      <c r="Q362" s="207"/>
      <c r="R362" s="207"/>
      <c r="S362" s="207"/>
      <c r="T362" s="208"/>
      <c r="AT362" s="209" t="s">
        <v>294</v>
      </c>
      <c r="AU362" s="209" t="s">
        <v>82</v>
      </c>
      <c r="AV362" s="13" t="s">
        <v>82</v>
      </c>
      <c r="AW362" s="13" t="s">
        <v>34</v>
      </c>
      <c r="AX362" s="13" t="s">
        <v>73</v>
      </c>
      <c r="AY362" s="209" t="s">
        <v>283</v>
      </c>
    </row>
    <row r="363" spans="1:65" s="14" customFormat="1" ht="11.25">
      <c r="B363" s="210"/>
      <c r="C363" s="211"/>
      <c r="D363" s="200" t="s">
        <v>294</v>
      </c>
      <c r="E363" s="212" t="s">
        <v>21</v>
      </c>
      <c r="F363" s="213" t="s">
        <v>296</v>
      </c>
      <c r="G363" s="211"/>
      <c r="H363" s="214">
        <v>722</v>
      </c>
      <c r="I363" s="215"/>
      <c r="J363" s="211"/>
      <c r="K363" s="211"/>
      <c r="L363" s="216"/>
      <c r="M363" s="217"/>
      <c r="N363" s="218"/>
      <c r="O363" s="218"/>
      <c r="P363" s="218"/>
      <c r="Q363" s="218"/>
      <c r="R363" s="218"/>
      <c r="S363" s="218"/>
      <c r="T363" s="219"/>
      <c r="AT363" s="220" t="s">
        <v>294</v>
      </c>
      <c r="AU363" s="220" t="s">
        <v>82</v>
      </c>
      <c r="AV363" s="14" t="s">
        <v>102</v>
      </c>
      <c r="AW363" s="14" t="s">
        <v>34</v>
      </c>
      <c r="AX363" s="14" t="s">
        <v>80</v>
      </c>
      <c r="AY363" s="220" t="s">
        <v>283</v>
      </c>
    </row>
    <row r="364" spans="1:65" s="2" customFormat="1" ht="24.2" customHeight="1">
      <c r="A364" s="36"/>
      <c r="B364" s="37"/>
      <c r="C364" s="180" t="s">
        <v>626</v>
      </c>
      <c r="D364" s="180" t="s">
        <v>285</v>
      </c>
      <c r="E364" s="181" t="s">
        <v>8424</v>
      </c>
      <c r="F364" s="182" t="s">
        <v>8425</v>
      </c>
      <c r="G364" s="183" t="s">
        <v>288</v>
      </c>
      <c r="H364" s="184">
        <v>722</v>
      </c>
      <c r="I364" s="185"/>
      <c r="J364" s="186">
        <f>ROUND(I364*H364,2)</f>
        <v>0</v>
      </c>
      <c r="K364" s="182" t="s">
        <v>289</v>
      </c>
      <c r="L364" s="41"/>
      <c r="M364" s="187" t="s">
        <v>21</v>
      </c>
      <c r="N364" s="188" t="s">
        <v>44</v>
      </c>
      <c r="O364" s="66"/>
      <c r="P364" s="189">
        <f>O364*H364</f>
        <v>0</v>
      </c>
      <c r="Q364" s="189">
        <v>0</v>
      </c>
      <c r="R364" s="189">
        <f>Q364*H364</f>
        <v>0</v>
      </c>
      <c r="S364" s="189">
        <v>0</v>
      </c>
      <c r="T364" s="190">
        <f>S364*H364</f>
        <v>0</v>
      </c>
      <c r="U364" s="36"/>
      <c r="V364" s="36"/>
      <c r="W364" s="36"/>
      <c r="X364" s="36"/>
      <c r="Y364" s="36"/>
      <c r="Z364" s="36"/>
      <c r="AA364" s="36"/>
      <c r="AB364" s="36"/>
      <c r="AC364" s="36"/>
      <c r="AD364" s="36"/>
      <c r="AE364" s="36"/>
      <c r="AR364" s="191" t="s">
        <v>290</v>
      </c>
      <c r="AT364" s="191" t="s">
        <v>285</v>
      </c>
      <c r="AU364" s="191" t="s">
        <v>82</v>
      </c>
      <c r="AY364" s="19" t="s">
        <v>283</v>
      </c>
      <c r="BE364" s="192">
        <f>IF(N364="základní",J364,0)</f>
        <v>0</v>
      </c>
      <c r="BF364" s="192">
        <f>IF(N364="snížená",J364,0)</f>
        <v>0</v>
      </c>
      <c r="BG364" s="192">
        <f>IF(N364="zákl. přenesená",J364,0)</f>
        <v>0</v>
      </c>
      <c r="BH364" s="192">
        <f>IF(N364="sníž. přenesená",J364,0)</f>
        <v>0</v>
      </c>
      <c r="BI364" s="192">
        <f>IF(N364="nulová",J364,0)</f>
        <v>0</v>
      </c>
      <c r="BJ364" s="19" t="s">
        <v>80</v>
      </c>
      <c r="BK364" s="192">
        <f>ROUND(I364*H364,2)</f>
        <v>0</v>
      </c>
      <c r="BL364" s="19" t="s">
        <v>290</v>
      </c>
      <c r="BM364" s="191" t="s">
        <v>8426</v>
      </c>
    </row>
    <row r="365" spans="1:65" s="2" customFormat="1" ht="11.25">
      <c r="A365" s="36"/>
      <c r="B365" s="37"/>
      <c r="C365" s="38"/>
      <c r="D365" s="193" t="s">
        <v>292</v>
      </c>
      <c r="E365" s="38"/>
      <c r="F365" s="194" t="s">
        <v>8427</v>
      </c>
      <c r="G365" s="38"/>
      <c r="H365" s="38"/>
      <c r="I365" s="195"/>
      <c r="J365" s="38"/>
      <c r="K365" s="38"/>
      <c r="L365" s="41"/>
      <c r="M365" s="196"/>
      <c r="N365" s="197"/>
      <c r="O365" s="66"/>
      <c r="P365" s="66"/>
      <c r="Q365" s="66"/>
      <c r="R365" s="66"/>
      <c r="S365" s="66"/>
      <c r="T365" s="67"/>
      <c r="U365" s="36"/>
      <c r="V365" s="36"/>
      <c r="W365" s="36"/>
      <c r="X365" s="36"/>
      <c r="Y365" s="36"/>
      <c r="Z365" s="36"/>
      <c r="AA365" s="36"/>
      <c r="AB365" s="36"/>
      <c r="AC365" s="36"/>
      <c r="AD365" s="36"/>
      <c r="AE365" s="36"/>
      <c r="AT365" s="19" t="s">
        <v>292</v>
      </c>
      <c r="AU365" s="19" t="s">
        <v>82</v>
      </c>
    </row>
    <row r="366" spans="1:65" s="13" customFormat="1" ht="11.25">
      <c r="B366" s="198"/>
      <c r="C366" s="199"/>
      <c r="D366" s="200" t="s">
        <v>294</v>
      </c>
      <c r="E366" s="201" t="s">
        <v>21</v>
      </c>
      <c r="F366" s="202" t="s">
        <v>8179</v>
      </c>
      <c r="G366" s="199"/>
      <c r="H366" s="203">
        <v>722</v>
      </c>
      <c r="I366" s="204"/>
      <c r="J366" s="199"/>
      <c r="K366" s="199"/>
      <c r="L366" s="205"/>
      <c r="M366" s="206"/>
      <c r="N366" s="207"/>
      <c r="O366" s="207"/>
      <c r="P366" s="207"/>
      <c r="Q366" s="207"/>
      <c r="R366" s="207"/>
      <c r="S366" s="207"/>
      <c r="T366" s="208"/>
      <c r="AT366" s="209" t="s">
        <v>294</v>
      </c>
      <c r="AU366" s="209" t="s">
        <v>82</v>
      </c>
      <c r="AV366" s="13" t="s">
        <v>82</v>
      </c>
      <c r="AW366" s="13" t="s">
        <v>34</v>
      </c>
      <c r="AX366" s="13" t="s">
        <v>73</v>
      </c>
      <c r="AY366" s="209" t="s">
        <v>283</v>
      </c>
    </row>
    <row r="367" spans="1:65" s="14" customFormat="1" ht="11.25">
      <c r="B367" s="210"/>
      <c r="C367" s="211"/>
      <c r="D367" s="200" t="s">
        <v>294</v>
      </c>
      <c r="E367" s="212" t="s">
        <v>21</v>
      </c>
      <c r="F367" s="213" t="s">
        <v>296</v>
      </c>
      <c r="G367" s="211"/>
      <c r="H367" s="214">
        <v>722</v>
      </c>
      <c r="I367" s="215"/>
      <c r="J367" s="211"/>
      <c r="K367" s="211"/>
      <c r="L367" s="216"/>
      <c r="M367" s="217"/>
      <c r="N367" s="218"/>
      <c r="O367" s="218"/>
      <c r="P367" s="218"/>
      <c r="Q367" s="218"/>
      <c r="R367" s="218"/>
      <c r="S367" s="218"/>
      <c r="T367" s="219"/>
      <c r="AT367" s="220" t="s">
        <v>294</v>
      </c>
      <c r="AU367" s="220" t="s">
        <v>82</v>
      </c>
      <c r="AV367" s="14" t="s">
        <v>102</v>
      </c>
      <c r="AW367" s="14" t="s">
        <v>34</v>
      </c>
      <c r="AX367" s="14" t="s">
        <v>80</v>
      </c>
      <c r="AY367" s="220" t="s">
        <v>283</v>
      </c>
    </row>
    <row r="368" spans="1:65" s="2" customFormat="1" ht="16.5" customHeight="1">
      <c r="A368" s="36"/>
      <c r="B368" s="37"/>
      <c r="C368" s="180" t="s">
        <v>631</v>
      </c>
      <c r="D368" s="180" t="s">
        <v>285</v>
      </c>
      <c r="E368" s="181" t="s">
        <v>8428</v>
      </c>
      <c r="F368" s="182" t="s">
        <v>8429</v>
      </c>
      <c r="G368" s="183" t="s">
        <v>288</v>
      </c>
      <c r="H368" s="184">
        <v>200</v>
      </c>
      <c r="I368" s="185"/>
      <c r="J368" s="186">
        <f>ROUND(I368*H368,2)</f>
        <v>0</v>
      </c>
      <c r="K368" s="182" t="s">
        <v>289</v>
      </c>
      <c r="L368" s="41"/>
      <c r="M368" s="187" t="s">
        <v>21</v>
      </c>
      <c r="N368" s="188" t="s">
        <v>44</v>
      </c>
      <c r="O368" s="66"/>
      <c r="P368" s="189">
        <f>O368*H368</f>
        <v>0</v>
      </c>
      <c r="Q368" s="189">
        <v>0.40799999999999997</v>
      </c>
      <c r="R368" s="189">
        <f>Q368*H368</f>
        <v>81.599999999999994</v>
      </c>
      <c r="S368" s="189">
        <v>0</v>
      </c>
      <c r="T368" s="190">
        <f>S368*H368</f>
        <v>0</v>
      </c>
      <c r="U368" s="36"/>
      <c r="V368" s="36"/>
      <c r="W368" s="36"/>
      <c r="X368" s="36"/>
      <c r="Y368" s="36"/>
      <c r="Z368" s="36"/>
      <c r="AA368" s="36"/>
      <c r="AB368" s="36"/>
      <c r="AC368" s="36"/>
      <c r="AD368" s="36"/>
      <c r="AE368" s="36"/>
      <c r="AR368" s="191" t="s">
        <v>290</v>
      </c>
      <c r="AT368" s="191" t="s">
        <v>285</v>
      </c>
      <c r="AU368" s="191" t="s">
        <v>82</v>
      </c>
      <c r="AY368" s="19" t="s">
        <v>283</v>
      </c>
      <c r="BE368" s="192">
        <f>IF(N368="základní",J368,0)</f>
        <v>0</v>
      </c>
      <c r="BF368" s="192">
        <f>IF(N368="snížená",J368,0)</f>
        <v>0</v>
      </c>
      <c r="BG368" s="192">
        <f>IF(N368="zákl. přenesená",J368,0)</f>
        <v>0</v>
      </c>
      <c r="BH368" s="192">
        <f>IF(N368="sníž. přenesená",J368,0)</f>
        <v>0</v>
      </c>
      <c r="BI368" s="192">
        <f>IF(N368="nulová",J368,0)</f>
        <v>0</v>
      </c>
      <c r="BJ368" s="19" t="s">
        <v>80</v>
      </c>
      <c r="BK368" s="192">
        <f>ROUND(I368*H368,2)</f>
        <v>0</v>
      </c>
      <c r="BL368" s="19" t="s">
        <v>290</v>
      </c>
      <c r="BM368" s="191" t="s">
        <v>8430</v>
      </c>
    </row>
    <row r="369" spans="1:65" s="2" customFormat="1" ht="11.25">
      <c r="A369" s="36"/>
      <c r="B369" s="37"/>
      <c r="C369" s="38"/>
      <c r="D369" s="193" t="s">
        <v>292</v>
      </c>
      <c r="E369" s="38"/>
      <c r="F369" s="194" t="s">
        <v>8431</v>
      </c>
      <c r="G369" s="38"/>
      <c r="H369" s="38"/>
      <c r="I369" s="195"/>
      <c r="J369" s="38"/>
      <c r="K369" s="38"/>
      <c r="L369" s="41"/>
      <c r="M369" s="196"/>
      <c r="N369" s="197"/>
      <c r="O369" s="66"/>
      <c r="P369" s="66"/>
      <c r="Q369" s="66"/>
      <c r="R369" s="66"/>
      <c r="S369" s="66"/>
      <c r="T369" s="67"/>
      <c r="U369" s="36"/>
      <c r="V369" s="36"/>
      <c r="W369" s="36"/>
      <c r="X369" s="36"/>
      <c r="Y369" s="36"/>
      <c r="Z369" s="36"/>
      <c r="AA369" s="36"/>
      <c r="AB369" s="36"/>
      <c r="AC369" s="36"/>
      <c r="AD369" s="36"/>
      <c r="AE369" s="36"/>
      <c r="AT369" s="19" t="s">
        <v>292</v>
      </c>
      <c r="AU369" s="19" t="s">
        <v>82</v>
      </c>
    </row>
    <row r="370" spans="1:65" s="13" customFormat="1" ht="11.25">
      <c r="B370" s="198"/>
      <c r="C370" s="199"/>
      <c r="D370" s="200" t="s">
        <v>294</v>
      </c>
      <c r="E370" s="201" t="s">
        <v>21</v>
      </c>
      <c r="F370" s="202" t="s">
        <v>8432</v>
      </c>
      <c r="G370" s="199"/>
      <c r="H370" s="203">
        <v>200</v>
      </c>
      <c r="I370" s="204"/>
      <c r="J370" s="199"/>
      <c r="K370" s="199"/>
      <c r="L370" s="205"/>
      <c r="M370" s="206"/>
      <c r="N370" s="207"/>
      <c r="O370" s="207"/>
      <c r="P370" s="207"/>
      <c r="Q370" s="207"/>
      <c r="R370" s="207"/>
      <c r="S370" s="207"/>
      <c r="T370" s="208"/>
      <c r="AT370" s="209" t="s">
        <v>294</v>
      </c>
      <c r="AU370" s="209" t="s">
        <v>82</v>
      </c>
      <c r="AV370" s="13" t="s">
        <v>82</v>
      </c>
      <c r="AW370" s="13" t="s">
        <v>34</v>
      </c>
      <c r="AX370" s="13" t="s">
        <v>73</v>
      </c>
      <c r="AY370" s="209" t="s">
        <v>283</v>
      </c>
    </row>
    <row r="371" spans="1:65" s="14" customFormat="1" ht="11.25">
      <c r="B371" s="210"/>
      <c r="C371" s="211"/>
      <c r="D371" s="200" t="s">
        <v>294</v>
      </c>
      <c r="E371" s="212" t="s">
        <v>8186</v>
      </c>
      <c r="F371" s="213" t="s">
        <v>296</v>
      </c>
      <c r="G371" s="211"/>
      <c r="H371" s="214">
        <v>200</v>
      </c>
      <c r="I371" s="215"/>
      <c r="J371" s="211"/>
      <c r="K371" s="211"/>
      <c r="L371" s="216"/>
      <c r="M371" s="217"/>
      <c r="N371" s="218"/>
      <c r="O371" s="218"/>
      <c r="P371" s="218"/>
      <c r="Q371" s="218"/>
      <c r="R371" s="218"/>
      <c r="S371" s="218"/>
      <c r="T371" s="219"/>
      <c r="AT371" s="220" t="s">
        <v>294</v>
      </c>
      <c r="AU371" s="220" t="s">
        <v>82</v>
      </c>
      <c r="AV371" s="14" t="s">
        <v>102</v>
      </c>
      <c r="AW371" s="14" t="s">
        <v>34</v>
      </c>
      <c r="AX371" s="14" t="s">
        <v>80</v>
      </c>
      <c r="AY371" s="220" t="s">
        <v>283</v>
      </c>
    </row>
    <row r="372" spans="1:65" s="2" customFormat="1" ht="16.5" customHeight="1">
      <c r="A372" s="36"/>
      <c r="B372" s="37"/>
      <c r="C372" s="180" t="s">
        <v>637</v>
      </c>
      <c r="D372" s="180" t="s">
        <v>285</v>
      </c>
      <c r="E372" s="181" t="s">
        <v>8433</v>
      </c>
      <c r="F372" s="182" t="s">
        <v>8434</v>
      </c>
      <c r="G372" s="183" t="s">
        <v>288</v>
      </c>
      <c r="H372" s="184">
        <v>147</v>
      </c>
      <c r="I372" s="185"/>
      <c r="J372" s="186">
        <f>ROUND(I372*H372,2)</f>
        <v>0</v>
      </c>
      <c r="K372" s="182" t="s">
        <v>289</v>
      </c>
      <c r="L372" s="41"/>
      <c r="M372" s="187" t="s">
        <v>21</v>
      </c>
      <c r="N372" s="188" t="s">
        <v>44</v>
      </c>
      <c r="O372" s="66"/>
      <c r="P372" s="189">
        <f>O372*H372</f>
        <v>0</v>
      </c>
      <c r="Q372" s="189">
        <v>0</v>
      </c>
      <c r="R372" s="189">
        <f>Q372*H372</f>
        <v>0</v>
      </c>
      <c r="S372" s="189">
        <v>0</v>
      </c>
      <c r="T372" s="190">
        <f>S372*H372</f>
        <v>0</v>
      </c>
      <c r="U372" s="36"/>
      <c r="V372" s="36"/>
      <c r="W372" s="36"/>
      <c r="X372" s="36"/>
      <c r="Y372" s="36"/>
      <c r="Z372" s="36"/>
      <c r="AA372" s="36"/>
      <c r="AB372" s="36"/>
      <c r="AC372" s="36"/>
      <c r="AD372" s="36"/>
      <c r="AE372" s="36"/>
      <c r="AR372" s="191" t="s">
        <v>290</v>
      </c>
      <c r="AT372" s="191" t="s">
        <v>285</v>
      </c>
      <c r="AU372" s="191" t="s">
        <v>82</v>
      </c>
      <c r="AY372" s="19" t="s">
        <v>283</v>
      </c>
      <c r="BE372" s="192">
        <f>IF(N372="základní",J372,0)</f>
        <v>0</v>
      </c>
      <c r="BF372" s="192">
        <f>IF(N372="snížená",J372,0)</f>
        <v>0</v>
      </c>
      <c r="BG372" s="192">
        <f>IF(N372="zákl. přenesená",J372,0)</f>
        <v>0</v>
      </c>
      <c r="BH372" s="192">
        <f>IF(N372="sníž. přenesená",J372,0)</f>
        <v>0</v>
      </c>
      <c r="BI372" s="192">
        <f>IF(N372="nulová",J372,0)</f>
        <v>0</v>
      </c>
      <c r="BJ372" s="19" t="s">
        <v>80</v>
      </c>
      <c r="BK372" s="192">
        <f>ROUND(I372*H372,2)</f>
        <v>0</v>
      </c>
      <c r="BL372" s="19" t="s">
        <v>290</v>
      </c>
      <c r="BM372" s="191" t="s">
        <v>8435</v>
      </c>
    </row>
    <row r="373" spans="1:65" s="2" customFormat="1" ht="11.25">
      <c r="A373" s="36"/>
      <c r="B373" s="37"/>
      <c r="C373" s="38"/>
      <c r="D373" s="193" t="s">
        <v>292</v>
      </c>
      <c r="E373" s="38"/>
      <c r="F373" s="194" t="s">
        <v>8436</v>
      </c>
      <c r="G373" s="38"/>
      <c r="H373" s="38"/>
      <c r="I373" s="195"/>
      <c r="J373" s="38"/>
      <c r="K373" s="38"/>
      <c r="L373" s="41"/>
      <c r="M373" s="196"/>
      <c r="N373" s="197"/>
      <c r="O373" s="66"/>
      <c r="P373" s="66"/>
      <c r="Q373" s="66"/>
      <c r="R373" s="66"/>
      <c r="S373" s="66"/>
      <c r="T373" s="67"/>
      <c r="U373" s="36"/>
      <c r="V373" s="36"/>
      <c r="W373" s="36"/>
      <c r="X373" s="36"/>
      <c r="Y373" s="36"/>
      <c r="Z373" s="36"/>
      <c r="AA373" s="36"/>
      <c r="AB373" s="36"/>
      <c r="AC373" s="36"/>
      <c r="AD373" s="36"/>
      <c r="AE373" s="36"/>
      <c r="AT373" s="19" t="s">
        <v>292</v>
      </c>
      <c r="AU373" s="19" t="s">
        <v>82</v>
      </c>
    </row>
    <row r="374" spans="1:65" s="13" customFormat="1" ht="11.25">
      <c r="B374" s="198"/>
      <c r="C374" s="199"/>
      <c r="D374" s="200" t="s">
        <v>294</v>
      </c>
      <c r="E374" s="201" t="s">
        <v>21</v>
      </c>
      <c r="F374" s="202" t="s">
        <v>8181</v>
      </c>
      <c r="G374" s="199"/>
      <c r="H374" s="203">
        <v>147</v>
      </c>
      <c r="I374" s="204"/>
      <c r="J374" s="199"/>
      <c r="K374" s="199"/>
      <c r="L374" s="205"/>
      <c r="M374" s="206"/>
      <c r="N374" s="207"/>
      <c r="O374" s="207"/>
      <c r="P374" s="207"/>
      <c r="Q374" s="207"/>
      <c r="R374" s="207"/>
      <c r="S374" s="207"/>
      <c r="T374" s="208"/>
      <c r="AT374" s="209" t="s">
        <v>294</v>
      </c>
      <c r="AU374" s="209" t="s">
        <v>82</v>
      </c>
      <c r="AV374" s="13" t="s">
        <v>82</v>
      </c>
      <c r="AW374" s="13" t="s">
        <v>34</v>
      </c>
      <c r="AX374" s="13" t="s">
        <v>73</v>
      </c>
      <c r="AY374" s="209" t="s">
        <v>283</v>
      </c>
    </row>
    <row r="375" spans="1:65" s="14" customFormat="1" ht="11.25">
      <c r="B375" s="210"/>
      <c r="C375" s="211"/>
      <c r="D375" s="200" t="s">
        <v>294</v>
      </c>
      <c r="E375" s="212" t="s">
        <v>21</v>
      </c>
      <c r="F375" s="213" t="s">
        <v>296</v>
      </c>
      <c r="G375" s="211"/>
      <c r="H375" s="214">
        <v>147</v>
      </c>
      <c r="I375" s="215"/>
      <c r="J375" s="211"/>
      <c r="K375" s="211"/>
      <c r="L375" s="216"/>
      <c r="M375" s="217"/>
      <c r="N375" s="218"/>
      <c r="O375" s="218"/>
      <c r="P375" s="218"/>
      <c r="Q375" s="218"/>
      <c r="R375" s="218"/>
      <c r="S375" s="218"/>
      <c r="T375" s="219"/>
      <c r="AT375" s="220" t="s">
        <v>294</v>
      </c>
      <c r="AU375" s="220" t="s">
        <v>82</v>
      </c>
      <c r="AV375" s="14" t="s">
        <v>102</v>
      </c>
      <c r="AW375" s="14" t="s">
        <v>34</v>
      </c>
      <c r="AX375" s="14" t="s">
        <v>80</v>
      </c>
      <c r="AY375" s="220" t="s">
        <v>283</v>
      </c>
    </row>
    <row r="376" spans="1:65" s="2" customFormat="1" ht="24.2" customHeight="1">
      <c r="A376" s="36"/>
      <c r="B376" s="37"/>
      <c r="C376" s="180" t="s">
        <v>648</v>
      </c>
      <c r="D376" s="180" t="s">
        <v>285</v>
      </c>
      <c r="E376" s="181" t="s">
        <v>8437</v>
      </c>
      <c r="F376" s="182" t="s">
        <v>8438</v>
      </c>
      <c r="G376" s="183" t="s">
        <v>288</v>
      </c>
      <c r="H376" s="184">
        <v>869</v>
      </c>
      <c r="I376" s="185"/>
      <c r="J376" s="186">
        <f>ROUND(I376*H376,2)</f>
        <v>0</v>
      </c>
      <c r="K376" s="182" t="s">
        <v>289</v>
      </c>
      <c r="L376" s="41"/>
      <c r="M376" s="187" t="s">
        <v>21</v>
      </c>
      <c r="N376" s="188" t="s">
        <v>44</v>
      </c>
      <c r="O376" s="66"/>
      <c r="P376" s="189">
        <f>O376*H376</f>
        <v>0</v>
      </c>
      <c r="Q376" s="189">
        <v>0</v>
      </c>
      <c r="R376" s="189">
        <f>Q376*H376</f>
        <v>0</v>
      </c>
      <c r="S376" s="189">
        <v>0</v>
      </c>
      <c r="T376" s="190">
        <f>S376*H376</f>
        <v>0</v>
      </c>
      <c r="U376" s="36"/>
      <c r="V376" s="36"/>
      <c r="W376" s="36"/>
      <c r="X376" s="36"/>
      <c r="Y376" s="36"/>
      <c r="Z376" s="36"/>
      <c r="AA376" s="36"/>
      <c r="AB376" s="36"/>
      <c r="AC376" s="36"/>
      <c r="AD376" s="36"/>
      <c r="AE376" s="36"/>
      <c r="AR376" s="191" t="s">
        <v>290</v>
      </c>
      <c r="AT376" s="191" t="s">
        <v>285</v>
      </c>
      <c r="AU376" s="191" t="s">
        <v>82</v>
      </c>
      <c r="AY376" s="19" t="s">
        <v>283</v>
      </c>
      <c r="BE376" s="192">
        <f>IF(N376="základní",J376,0)</f>
        <v>0</v>
      </c>
      <c r="BF376" s="192">
        <f>IF(N376="snížená",J376,0)</f>
        <v>0</v>
      </c>
      <c r="BG376" s="192">
        <f>IF(N376="zákl. přenesená",J376,0)</f>
        <v>0</v>
      </c>
      <c r="BH376" s="192">
        <f>IF(N376="sníž. přenesená",J376,0)</f>
        <v>0</v>
      </c>
      <c r="BI376" s="192">
        <f>IF(N376="nulová",J376,0)</f>
        <v>0</v>
      </c>
      <c r="BJ376" s="19" t="s">
        <v>80</v>
      </c>
      <c r="BK376" s="192">
        <f>ROUND(I376*H376,2)</f>
        <v>0</v>
      </c>
      <c r="BL376" s="19" t="s">
        <v>290</v>
      </c>
      <c r="BM376" s="191" t="s">
        <v>8439</v>
      </c>
    </row>
    <row r="377" spans="1:65" s="2" customFormat="1" ht="11.25">
      <c r="A377" s="36"/>
      <c r="B377" s="37"/>
      <c r="C377" s="38"/>
      <c r="D377" s="193" t="s">
        <v>292</v>
      </c>
      <c r="E377" s="38"/>
      <c r="F377" s="194" t="s">
        <v>8440</v>
      </c>
      <c r="G377" s="38"/>
      <c r="H377" s="38"/>
      <c r="I377" s="195"/>
      <c r="J377" s="38"/>
      <c r="K377" s="38"/>
      <c r="L377" s="41"/>
      <c r="M377" s="196"/>
      <c r="N377" s="197"/>
      <c r="O377" s="66"/>
      <c r="P377" s="66"/>
      <c r="Q377" s="66"/>
      <c r="R377" s="66"/>
      <c r="S377" s="66"/>
      <c r="T377" s="67"/>
      <c r="U377" s="36"/>
      <c r="V377" s="36"/>
      <c r="W377" s="36"/>
      <c r="X377" s="36"/>
      <c r="Y377" s="36"/>
      <c r="Z377" s="36"/>
      <c r="AA377" s="36"/>
      <c r="AB377" s="36"/>
      <c r="AC377" s="36"/>
      <c r="AD377" s="36"/>
      <c r="AE377" s="36"/>
      <c r="AT377" s="19" t="s">
        <v>292</v>
      </c>
      <c r="AU377" s="19" t="s">
        <v>82</v>
      </c>
    </row>
    <row r="378" spans="1:65" s="15" customFormat="1" ht="11.25">
      <c r="B378" s="221"/>
      <c r="C378" s="222"/>
      <c r="D378" s="200" t="s">
        <v>294</v>
      </c>
      <c r="E378" s="223" t="s">
        <v>21</v>
      </c>
      <c r="F378" s="224" t="s">
        <v>8441</v>
      </c>
      <c r="G378" s="222"/>
      <c r="H378" s="223" t="s">
        <v>21</v>
      </c>
      <c r="I378" s="225"/>
      <c r="J378" s="222"/>
      <c r="K378" s="222"/>
      <c r="L378" s="226"/>
      <c r="M378" s="227"/>
      <c r="N378" s="228"/>
      <c r="O378" s="228"/>
      <c r="P378" s="228"/>
      <c r="Q378" s="228"/>
      <c r="R378" s="228"/>
      <c r="S378" s="228"/>
      <c r="T378" s="229"/>
      <c r="AT378" s="230" t="s">
        <v>294</v>
      </c>
      <c r="AU378" s="230" t="s">
        <v>82</v>
      </c>
      <c r="AV378" s="15" t="s">
        <v>80</v>
      </c>
      <c r="AW378" s="15" t="s">
        <v>34</v>
      </c>
      <c r="AX378" s="15" t="s">
        <v>73</v>
      </c>
      <c r="AY378" s="230" t="s">
        <v>283</v>
      </c>
    </row>
    <row r="379" spans="1:65" s="13" customFormat="1" ht="11.25">
      <c r="B379" s="198"/>
      <c r="C379" s="199"/>
      <c r="D379" s="200" t="s">
        <v>294</v>
      </c>
      <c r="E379" s="201" t="s">
        <v>21</v>
      </c>
      <c r="F379" s="202" t="s">
        <v>8442</v>
      </c>
      <c r="G379" s="199"/>
      <c r="H379" s="203">
        <v>722</v>
      </c>
      <c r="I379" s="204"/>
      <c r="J379" s="199"/>
      <c r="K379" s="199"/>
      <c r="L379" s="205"/>
      <c r="M379" s="206"/>
      <c r="N379" s="207"/>
      <c r="O379" s="207"/>
      <c r="P379" s="207"/>
      <c r="Q379" s="207"/>
      <c r="R379" s="207"/>
      <c r="S379" s="207"/>
      <c r="T379" s="208"/>
      <c r="AT379" s="209" t="s">
        <v>294</v>
      </c>
      <c r="AU379" s="209" t="s">
        <v>82</v>
      </c>
      <c r="AV379" s="13" t="s">
        <v>82</v>
      </c>
      <c r="AW379" s="13" t="s">
        <v>34</v>
      </c>
      <c r="AX379" s="13" t="s">
        <v>73</v>
      </c>
      <c r="AY379" s="209" t="s">
        <v>283</v>
      </c>
    </row>
    <row r="380" spans="1:65" s="14" customFormat="1" ht="11.25">
      <c r="B380" s="210"/>
      <c r="C380" s="211"/>
      <c r="D380" s="200" t="s">
        <v>294</v>
      </c>
      <c r="E380" s="212" t="s">
        <v>8179</v>
      </c>
      <c r="F380" s="213" t="s">
        <v>296</v>
      </c>
      <c r="G380" s="211"/>
      <c r="H380" s="214">
        <v>722</v>
      </c>
      <c r="I380" s="215"/>
      <c r="J380" s="211"/>
      <c r="K380" s="211"/>
      <c r="L380" s="216"/>
      <c r="M380" s="217"/>
      <c r="N380" s="218"/>
      <c r="O380" s="218"/>
      <c r="P380" s="218"/>
      <c r="Q380" s="218"/>
      <c r="R380" s="218"/>
      <c r="S380" s="218"/>
      <c r="T380" s="219"/>
      <c r="AT380" s="220" t="s">
        <v>294</v>
      </c>
      <c r="AU380" s="220" t="s">
        <v>82</v>
      </c>
      <c r="AV380" s="14" t="s">
        <v>102</v>
      </c>
      <c r="AW380" s="14" t="s">
        <v>34</v>
      </c>
      <c r="AX380" s="14" t="s">
        <v>73</v>
      </c>
      <c r="AY380" s="220" t="s">
        <v>283</v>
      </c>
    </row>
    <row r="381" spans="1:65" s="13" customFormat="1" ht="11.25">
      <c r="B381" s="198"/>
      <c r="C381" s="199"/>
      <c r="D381" s="200" t="s">
        <v>294</v>
      </c>
      <c r="E381" s="201" t="s">
        <v>21</v>
      </c>
      <c r="F381" s="202" t="s">
        <v>8443</v>
      </c>
      <c r="G381" s="199"/>
      <c r="H381" s="203">
        <v>147</v>
      </c>
      <c r="I381" s="204"/>
      <c r="J381" s="199"/>
      <c r="K381" s="199"/>
      <c r="L381" s="205"/>
      <c r="M381" s="206"/>
      <c r="N381" s="207"/>
      <c r="O381" s="207"/>
      <c r="P381" s="207"/>
      <c r="Q381" s="207"/>
      <c r="R381" s="207"/>
      <c r="S381" s="207"/>
      <c r="T381" s="208"/>
      <c r="AT381" s="209" t="s">
        <v>294</v>
      </c>
      <c r="AU381" s="209" t="s">
        <v>82</v>
      </c>
      <c r="AV381" s="13" t="s">
        <v>82</v>
      </c>
      <c r="AW381" s="13" t="s">
        <v>34</v>
      </c>
      <c r="AX381" s="13" t="s">
        <v>73</v>
      </c>
      <c r="AY381" s="209" t="s">
        <v>283</v>
      </c>
    </row>
    <row r="382" spans="1:65" s="14" customFormat="1" ht="11.25">
      <c r="B382" s="210"/>
      <c r="C382" s="211"/>
      <c r="D382" s="200" t="s">
        <v>294</v>
      </c>
      <c r="E382" s="212" t="s">
        <v>8181</v>
      </c>
      <c r="F382" s="213" t="s">
        <v>296</v>
      </c>
      <c r="G382" s="211"/>
      <c r="H382" s="214">
        <v>147</v>
      </c>
      <c r="I382" s="215"/>
      <c r="J382" s="211"/>
      <c r="K382" s="211"/>
      <c r="L382" s="216"/>
      <c r="M382" s="217"/>
      <c r="N382" s="218"/>
      <c r="O382" s="218"/>
      <c r="P382" s="218"/>
      <c r="Q382" s="218"/>
      <c r="R382" s="218"/>
      <c r="S382" s="218"/>
      <c r="T382" s="219"/>
      <c r="AT382" s="220" t="s">
        <v>294</v>
      </c>
      <c r="AU382" s="220" t="s">
        <v>82</v>
      </c>
      <c r="AV382" s="14" t="s">
        <v>102</v>
      </c>
      <c r="AW382" s="14" t="s">
        <v>34</v>
      </c>
      <c r="AX382" s="14" t="s">
        <v>73</v>
      </c>
      <c r="AY382" s="220" t="s">
        <v>283</v>
      </c>
    </row>
    <row r="383" spans="1:65" s="16" customFormat="1" ht="11.25">
      <c r="B383" s="232"/>
      <c r="C383" s="233"/>
      <c r="D383" s="200" t="s">
        <v>294</v>
      </c>
      <c r="E383" s="234" t="s">
        <v>21</v>
      </c>
      <c r="F383" s="235" t="s">
        <v>442</v>
      </c>
      <c r="G383" s="233"/>
      <c r="H383" s="236">
        <v>869</v>
      </c>
      <c r="I383" s="237"/>
      <c r="J383" s="233"/>
      <c r="K383" s="233"/>
      <c r="L383" s="238"/>
      <c r="M383" s="239"/>
      <c r="N383" s="240"/>
      <c r="O383" s="240"/>
      <c r="P383" s="240"/>
      <c r="Q383" s="240"/>
      <c r="R383" s="240"/>
      <c r="S383" s="240"/>
      <c r="T383" s="241"/>
      <c r="AT383" s="242" t="s">
        <v>294</v>
      </c>
      <c r="AU383" s="242" t="s">
        <v>82</v>
      </c>
      <c r="AV383" s="16" t="s">
        <v>290</v>
      </c>
      <c r="AW383" s="16" t="s">
        <v>34</v>
      </c>
      <c r="AX383" s="16" t="s">
        <v>80</v>
      </c>
      <c r="AY383" s="242" t="s">
        <v>283</v>
      </c>
    </row>
    <row r="384" spans="1:65" s="2" customFormat="1" ht="33" customHeight="1">
      <c r="A384" s="36"/>
      <c r="B384" s="37"/>
      <c r="C384" s="180" t="s">
        <v>662</v>
      </c>
      <c r="D384" s="180" t="s">
        <v>285</v>
      </c>
      <c r="E384" s="181" t="s">
        <v>8444</v>
      </c>
      <c r="F384" s="182" t="s">
        <v>8445</v>
      </c>
      <c r="G384" s="183" t="s">
        <v>288</v>
      </c>
      <c r="H384" s="184">
        <v>42</v>
      </c>
      <c r="I384" s="185"/>
      <c r="J384" s="186">
        <f>ROUND(I384*H384,2)</f>
        <v>0</v>
      </c>
      <c r="K384" s="182" t="s">
        <v>289</v>
      </c>
      <c r="L384" s="41"/>
      <c r="M384" s="187" t="s">
        <v>21</v>
      </c>
      <c r="N384" s="188" t="s">
        <v>44</v>
      </c>
      <c r="O384" s="66"/>
      <c r="P384" s="189">
        <f>O384*H384</f>
        <v>0</v>
      </c>
      <c r="Q384" s="189">
        <v>5.151E-2</v>
      </c>
      <c r="R384" s="189">
        <f>Q384*H384</f>
        <v>2.1634199999999999</v>
      </c>
      <c r="S384" s="189">
        <v>0</v>
      </c>
      <c r="T384" s="190">
        <f>S384*H384</f>
        <v>0</v>
      </c>
      <c r="U384" s="36"/>
      <c r="V384" s="36"/>
      <c r="W384" s="36"/>
      <c r="X384" s="36"/>
      <c r="Y384" s="36"/>
      <c r="Z384" s="36"/>
      <c r="AA384" s="36"/>
      <c r="AB384" s="36"/>
      <c r="AC384" s="36"/>
      <c r="AD384" s="36"/>
      <c r="AE384" s="36"/>
      <c r="AR384" s="191" t="s">
        <v>290</v>
      </c>
      <c r="AT384" s="191" t="s">
        <v>285</v>
      </c>
      <c r="AU384" s="191" t="s">
        <v>82</v>
      </c>
      <c r="AY384" s="19" t="s">
        <v>283</v>
      </c>
      <c r="BE384" s="192">
        <f>IF(N384="základní",J384,0)</f>
        <v>0</v>
      </c>
      <c r="BF384" s="192">
        <f>IF(N384="snížená",J384,0)</f>
        <v>0</v>
      </c>
      <c r="BG384" s="192">
        <f>IF(N384="zákl. přenesená",J384,0)</f>
        <v>0</v>
      </c>
      <c r="BH384" s="192">
        <f>IF(N384="sníž. přenesená",J384,0)</f>
        <v>0</v>
      </c>
      <c r="BI384" s="192">
        <f>IF(N384="nulová",J384,0)</f>
        <v>0</v>
      </c>
      <c r="BJ384" s="19" t="s">
        <v>80</v>
      </c>
      <c r="BK384" s="192">
        <f>ROUND(I384*H384,2)</f>
        <v>0</v>
      </c>
      <c r="BL384" s="19" t="s">
        <v>290</v>
      </c>
      <c r="BM384" s="191" t="s">
        <v>8446</v>
      </c>
    </row>
    <row r="385" spans="1:65" s="2" customFormat="1" ht="11.25">
      <c r="A385" s="36"/>
      <c r="B385" s="37"/>
      <c r="C385" s="38"/>
      <c r="D385" s="193" t="s">
        <v>292</v>
      </c>
      <c r="E385" s="38"/>
      <c r="F385" s="194" t="s">
        <v>8447</v>
      </c>
      <c r="G385" s="38"/>
      <c r="H385" s="38"/>
      <c r="I385" s="195"/>
      <c r="J385" s="38"/>
      <c r="K385" s="38"/>
      <c r="L385" s="41"/>
      <c r="M385" s="196"/>
      <c r="N385" s="197"/>
      <c r="O385" s="66"/>
      <c r="P385" s="66"/>
      <c r="Q385" s="66"/>
      <c r="R385" s="66"/>
      <c r="S385" s="66"/>
      <c r="T385" s="67"/>
      <c r="U385" s="36"/>
      <c r="V385" s="36"/>
      <c r="W385" s="36"/>
      <c r="X385" s="36"/>
      <c r="Y385" s="36"/>
      <c r="Z385" s="36"/>
      <c r="AA385" s="36"/>
      <c r="AB385" s="36"/>
      <c r="AC385" s="36"/>
      <c r="AD385" s="36"/>
      <c r="AE385" s="36"/>
      <c r="AT385" s="19" t="s">
        <v>292</v>
      </c>
      <c r="AU385" s="19" t="s">
        <v>82</v>
      </c>
    </row>
    <row r="386" spans="1:65" s="2" customFormat="1" ht="19.5">
      <c r="A386" s="36"/>
      <c r="B386" s="37"/>
      <c r="C386" s="38"/>
      <c r="D386" s="200" t="s">
        <v>436</v>
      </c>
      <c r="E386" s="38"/>
      <c r="F386" s="231" t="s">
        <v>8448</v>
      </c>
      <c r="G386" s="38"/>
      <c r="H386" s="38"/>
      <c r="I386" s="195"/>
      <c r="J386" s="38"/>
      <c r="K386" s="38"/>
      <c r="L386" s="41"/>
      <c r="M386" s="196"/>
      <c r="N386" s="197"/>
      <c r="O386" s="66"/>
      <c r="P386" s="66"/>
      <c r="Q386" s="66"/>
      <c r="R386" s="66"/>
      <c r="S386" s="66"/>
      <c r="T386" s="67"/>
      <c r="U386" s="36"/>
      <c r="V386" s="36"/>
      <c r="W386" s="36"/>
      <c r="X386" s="36"/>
      <c r="Y386" s="36"/>
      <c r="Z386" s="36"/>
      <c r="AA386" s="36"/>
      <c r="AB386" s="36"/>
      <c r="AC386" s="36"/>
      <c r="AD386" s="36"/>
      <c r="AE386" s="36"/>
      <c r="AT386" s="19" t="s">
        <v>436</v>
      </c>
      <c r="AU386" s="19" t="s">
        <v>82</v>
      </c>
    </row>
    <row r="387" spans="1:65" s="13" customFormat="1" ht="11.25">
      <c r="B387" s="198"/>
      <c r="C387" s="199"/>
      <c r="D387" s="200" t="s">
        <v>294</v>
      </c>
      <c r="E387" s="201" t="s">
        <v>21</v>
      </c>
      <c r="F387" s="202" t="s">
        <v>8449</v>
      </c>
      <c r="G387" s="199"/>
      <c r="H387" s="203">
        <v>42</v>
      </c>
      <c r="I387" s="204"/>
      <c r="J387" s="199"/>
      <c r="K387" s="199"/>
      <c r="L387" s="205"/>
      <c r="M387" s="206"/>
      <c r="N387" s="207"/>
      <c r="O387" s="207"/>
      <c r="P387" s="207"/>
      <c r="Q387" s="207"/>
      <c r="R387" s="207"/>
      <c r="S387" s="207"/>
      <c r="T387" s="208"/>
      <c r="AT387" s="209" t="s">
        <v>294</v>
      </c>
      <c r="AU387" s="209" t="s">
        <v>82</v>
      </c>
      <c r="AV387" s="13" t="s">
        <v>82</v>
      </c>
      <c r="AW387" s="13" t="s">
        <v>34</v>
      </c>
      <c r="AX387" s="13" t="s">
        <v>73</v>
      </c>
      <c r="AY387" s="209" t="s">
        <v>283</v>
      </c>
    </row>
    <row r="388" spans="1:65" s="14" customFormat="1" ht="11.25">
      <c r="B388" s="210"/>
      <c r="C388" s="211"/>
      <c r="D388" s="200" t="s">
        <v>294</v>
      </c>
      <c r="E388" s="212" t="s">
        <v>8450</v>
      </c>
      <c r="F388" s="213" t="s">
        <v>296</v>
      </c>
      <c r="G388" s="211"/>
      <c r="H388" s="214">
        <v>42</v>
      </c>
      <c r="I388" s="215"/>
      <c r="J388" s="211"/>
      <c r="K388" s="211"/>
      <c r="L388" s="216"/>
      <c r="M388" s="217"/>
      <c r="N388" s="218"/>
      <c r="O388" s="218"/>
      <c r="P388" s="218"/>
      <c r="Q388" s="218"/>
      <c r="R388" s="218"/>
      <c r="S388" s="218"/>
      <c r="T388" s="219"/>
      <c r="AT388" s="220" t="s">
        <v>294</v>
      </c>
      <c r="AU388" s="220" t="s">
        <v>82</v>
      </c>
      <c r="AV388" s="14" t="s">
        <v>102</v>
      </c>
      <c r="AW388" s="14" t="s">
        <v>34</v>
      </c>
      <c r="AX388" s="14" t="s">
        <v>80</v>
      </c>
      <c r="AY388" s="220" t="s">
        <v>283</v>
      </c>
    </row>
    <row r="389" spans="1:65" s="2" customFormat="1" ht="37.9" customHeight="1">
      <c r="A389" s="36"/>
      <c r="B389" s="37"/>
      <c r="C389" s="180" t="s">
        <v>673</v>
      </c>
      <c r="D389" s="180" t="s">
        <v>285</v>
      </c>
      <c r="E389" s="181" t="s">
        <v>8451</v>
      </c>
      <c r="F389" s="182" t="s">
        <v>8452</v>
      </c>
      <c r="G389" s="183" t="s">
        <v>288</v>
      </c>
      <c r="H389" s="184">
        <v>40</v>
      </c>
      <c r="I389" s="185"/>
      <c r="J389" s="186">
        <f>ROUND(I389*H389,2)</f>
        <v>0</v>
      </c>
      <c r="K389" s="182" t="s">
        <v>289</v>
      </c>
      <c r="L389" s="41"/>
      <c r="M389" s="187" t="s">
        <v>21</v>
      </c>
      <c r="N389" s="188" t="s">
        <v>44</v>
      </c>
      <c r="O389" s="66"/>
      <c r="P389" s="189">
        <f>O389*H389</f>
        <v>0</v>
      </c>
      <c r="Q389" s="189">
        <v>8.9219999999999994E-2</v>
      </c>
      <c r="R389" s="189">
        <f>Q389*H389</f>
        <v>3.5687999999999995</v>
      </c>
      <c r="S389" s="189">
        <v>0</v>
      </c>
      <c r="T389" s="190">
        <f>S389*H389</f>
        <v>0</v>
      </c>
      <c r="U389" s="36"/>
      <c r="V389" s="36"/>
      <c r="W389" s="36"/>
      <c r="X389" s="36"/>
      <c r="Y389" s="36"/>
      <c r="Z389" s="36"/>
      <c r="AA389" s="36"/>
      <c r="AB389" s="36"/>
      <c r="AC389" s="36"/>
      <c r="AD389" s="36"/>
      <c r="AE389" s="36"/>
      <c r="AR389" s="191" t="s">
        <v>290</v>
      </c>
      <c r="AT389" s="191" t="s">
        <v>285</v>
      </c>
      <c r="AU389" s="191" t="s">
        <v>82</v>
      </c>
      <c r="AY389" s="19" t="s">
        <v>283</v>
      </c>
      <c r="BE389" s="192">
        <f>IF(N389="základní",J389,0)</f>
        <v>0</v>
      </c>
      <c r="BF389" s="192">
        <f>IF(N389="snížená",J389,0)</f>
        <v>0</v>
      </c>
      <c r="BG389" s="192">
        <f>IF(N389="zákl. přenesená",J389,0)</f>
        <v>0</v>
      </c>
      <c r="BH389" s="192">
        <f>IF(N389="sníž. přenesená",J389,0)</f>
        <v>0</v>
      </c>
      <c r="BI389" s="192">
        <f>IF(N389="nulová",J389,0)</f>
        <v>0</v>
      </c>
      <c r="BJ389" s="19" t="s">
        <v>80</v>
      </c>
      <c r="BK389" s="192">
        <f>ROUND(I389*H389,2)</f>
        <v>0</v>
      </c>
      <c r="BL389" s="19" t="s">
        <v>290</v>
      </c>
      <c r="BM389" s="191" t="s">
        <v>8453</v>
      </c>
    </row>
    <row r="390" spans="1:65" s="2" customFormat="1" ht="11.25">
      <c r="A390" s="36"/>
      <c r="B390" s="37"/>
      <c r="C390" s="38"/>
      <c r="D390" s="193" t="s">
        <v>292</v>
      </c>
      <c r="E390" s="38"/>
      <c r="F390" s="194" t="s">
        <v>8454</v>
      </c>
      <c r="G390" s="38"/>
      <c r="H390" s="38"/>
      <c r="I390" s="195"/>
      <c r="J390" s="38"/>
      <c r="K390" s="38"/>
      <c r="L390" s="41"/>
      <c r="M390" s="196"/>
      <c r="N390" s="197"/>
      <c r="O390" s="66"/>
      <c r="P390" s="66"/>
      <c r="Q390" s="66"/>
      <c r="R390" s="66"/>
      <c r="S390" s="66"/>
      <c r="T390" s="67"/>
      <c r="U390" s="36"/>
      <c r="V390" s="36"/>
      <c r="W390" s="36"/>
      <c r="X390" s="36"/>
      <c r="Y390" s="36"/>
      <c r="Z390" s="36"/>
      <c r="AA390" s="36"/>
      <c r="AB390" s="36"/>
      <c r="AC390" s="36"/>
      <c r="AD390" s="36"/>
      <c r="AE390" s="36"/>
      <c r="AT390" s="19" t="s">
        <v>292</v>
      </c>
      <c r="AU390" s="19" t="s">
        <v>82</v>
      </c>
    </row>
    <row r="391" spans="1:65" s="13" customFormat="1" ht="11.25">
      <c r="B391" s="198"/>
      <c r="C391" s="199"/>
      <c r="D391" s="200" t="s">
        <v>294</v>
      </c>
      <c r="E391" s="201" t="s">
        <v>21</v>
      </c>
      <c r="F391" s="202" t="s">
        <v>8455</v>
      </c>
      <c r="G391" s="199"/>
      <c r="H391" s="203">
        <v>8</v>
      </c>
      <c r="I391" s="204"/>
      <c r="J391" s="199"/>
      <c r="K391" s="199"/>
      <c r="L391" s="205"/>
      <c r="M391" s="206"/>
      <c r="N391" s="207"/>
      <c r="O391" s="207"/>
      <c r="P391" s="207"/>
      <c r="Q391" s="207"/>
      <c r="R391" s="207"/>
      <c r="S391" s="207"/>
      <c r="T391" s="208"/>
      <c r="AT391" s="209" t="s">
        <v>294</v>
      </c>
      <c r="AU391" s="209" t="s">
        <v>82</v>
      </c>
      <c r="AV391" s="13" t="s">
        <v>82</v>
      </c>
      <c r="AW391" s="13" t="s">
        <v>34</v>
      </c>
      <c r="AX391" s="13" t="s">
        <v>73</v>
      </c>
      <c r="AY391" s="209" t="s">
        <v>283</v>
      </c>
    </row>
    <row r="392" spans="1:65" s="14" customFormat="1" ht="11.25">
      <c r="B392" s="210"/>
      <c r="C392" s="211"/>
      <c r="D392" s="200" t="s">
        <v>294</v>
      </c>
      <c r="E392" s="212" t="s">
        <v>8190</v>
      </c>
      <c r="F392" s="213" t="s">
        <v>296</v>
      </c>
      <c r="G392" s="211"/>
      <c r="H392" s="214">
        <v>8</v>
      </c>
      <c r="I392" s="215"/>
      <c r="J392" s="211"/>
      <c r="K392" s="211"/>
      <c r="L392" s="216"/>
      <c r="M392" s="217"/>
      <c r="N392" s="218"/>
      <c r="O392" s="218"/>
      <c r="P392" s="218"/>
      <c r="Q392" s="218"/>
      <c r="R392" s="218"/>
      <c r="S392" s="218"/>
      <c r="T392" s="219"/>
      <c r="AT392" s="220" t="s">
        <v>294</v>
      </c>
      <c r="AU392" s="220" t="s">
        <v>82</v>
      </c>
      <c r="AV392" s="14" t="s">
        <v>102</v>
      </c>
      <c r="AW392" s="14" t="s">
        <v>34</v>
      </c>
      <c r="AX392" s="14" t="s">
        <v>73</v>
      </c>
      <c r="AY392" s="220" t="s">
        <v>283</v>
      </c>
    </row>
    <row r="393" spans="1:65" s="13" customFormat="1" ht="11.25">
      <c r="B393" s="198"/>
      <c r="C393" s="199"/>
      <c r="D393" s="200" t="s">
        <v>294</v>
      </c>
      <c r="E393" s="201" t="s">
        <v>21</v>
      </c>
      <c r="F393" s="202" t="s">
        <v>8456</v>
      </c>
      <c r="G393" s="199"/>
      <c r="H393" s="203">
        <v>32</v>
      </c>
      <c r="I393" s="204"/>
      <c r="J393" s="199"/>
      <c r="K393" s="199"/>
      <c r="L393" s="205"/>
      <c r="M393" s="206"/>
      <c r="N393" s="207"/>
      <c r="O393" s="207"/>
      <c r="P393" s="207"/>
      <c r="Q393" s="207"/>
      <c r="R393" s="207"/>
      <c r="S393" s="207"/>
      <c r="T393" s="208"/>
      <c r="AT393" s="209" t="s">
        <v>294</v>
      </c>
      <c r="AU393" s="209" t="s">
        <v>82</v>
      </c>
      <c r="AV393" s="13" t="s">
        <v>82</v>
      </c>
      <c r="AW393" s="13" t="s">
        <v>34</v>
      </c>
      <c r="AX393" s="13" t="s">
        <v>73</v>
      </c>
      <c r="AY393" s="209" t="s">
        <v>283</v>
      </c>
    </row>
    <row r="394" spans="1:65" s="14" customFormat="1" ht="11.25">
      <c r="B394" s="210"/>
      <c r="C394" s="211"/>
      <c r="D394" s="200" t="s">
        <v>294</v>
      </c>
      <c r="E394" s="212" t="s">
        <v>8188</v>
      </c>
      <c r="F394" s="213" t="s">
        <v>296</v>
      </c>
      <c r="G394" s="211"/>
      <c r="H394" s="214">
        <v>32</v>
      </c>
      <c r="I394" s="215"/>
      <c r="J394" s="211"/>
      <c r="K394" s="211"/>
      <c r="L394" s="216"/>
      <c r="M394" s="217"/>
      <c r="N394" s="218"/>
      <c r="O394" s="218"/>
      <c r="P394" s="218"/>
      <c r="Q394" s="218"/>
      <c r="R394" s="218"/>
      <c r="S394" s="218"/>
      <c r="T394" s="219"/>
      <c r="AT394" s="220" t="s">
        <v>294</v>
      </c>
      <c r="AU394" s="220" t="s">
        <v>82</v>
      </c>
      <c r="AV394" s="14" t="s">
        <v>102</v>
      </c>
      <c r="AW394" s="14" t="s">
        <v>34</v>
      </c>
      <c r="AX394" s="14" t="s">
        <v>73</v>
      </c>
      <c r="AY394" s="220" t="s">
        <v>283</v>
      </c>
    </row>
    <row r="395" spans="1:65" s="16" customFormat="1" ht="11.25">
      <c r="B395" s="232"/>
      <c r="C395" s="233"/>
      <c r="D395" s="200" t="s">
        <v>294</v>
      </c>
      <c r="E395" s="234" t="s">
        <v>21</v>
      </c>
      <c r="F395" s="235" t="s">
        <v>442</v>
      </c>
      <c r="G395" s="233"/>
      <c r="H395" s="236">
        <v>40</v>
      </c>
      <c r="I395" s="237"/>
      <c r="J395" s="233"/>
      <c r="K395" s="233"/>
      <c r="L395" s="238"/>
      <c r="M395" s="239"/>
      <c r="N395" s="240"/>
      <c r="O395" s="240"/>
      <c r="P395" s="240"/>
      <c r="Q395" s="240"/>
      <c r="R395" s="240"/>
      <c r="S395" s="240"/>
      <c r="T395" s="241"/>
      <c r="AT395" s="242" t="s">
        <v>294</v>
      </c>
      <c r="AU395" s="242" t="s">
        <v>82</v>
      </c>
      <c r="AV395" s="16" t="s">
        <v>290</v>
      </c>
      <c r="AW395" s="16" t="s">
        <v>34</v>
      </c>
      <c r="AX395" s="16" t="s">
        <v>80</v>
      </c>
      <c r="AY395" s="242" t="s">
        <v>283</v>
      </c>
    </row>
    <row r="396" spans="1:65" s="2" customFormat="1" ht="16.5" customHeight="1">
      <c r="A396" s="36"/>
      <c r="B396" s="37"/>
      <c r="C396" s="247" t="s">
        <v>687</v>
      </c>
      <c r="D396" s="247" t="s">
        <v>740</v>
      </c>
      <c r="E396" s="248" t="s">
        <v>8457</v>
      </c>
      <c r="F396" s="249" t="s">
        <v>8458</v>
      </c>
      <c r="G396" s="250" t="s">
        <v>288</v>
      </c>
      <c r="H396" s="251">
        <v>8.4</v>
      </c>
      <c r="I396" s="252"/>
      <c r="J396" s="253">
        <f>ROUND(I396*H396,2)</f>
        <v>0</v>
      </c>
      <c r="K396" s="249" t="s">
        <v>348</v>
      </c>
      <c r="L396" s="254"/>
      <c r="M396" s="255" t="s">
        <v>21</v>
      </c>
      <c r="N396" s="256" t="s">
        <v>44</v>
      </c>
      <c r="O396" s="66"/>
      <c r="P396" s="189">
        <f>O396*H396</f>
        <v>0</v>
      </c>
      <c r="Q396" s="189">
        <v>0.13</v>
      </c>
      <c r="R396" s="189">
        <f>Q396*H396</f>
        <v>1.0920000000000001</v>
      </c>
      <c r="S396" s="189">
        <v>0</v>
      </c>
      <c r="T396" s="190">
        <f>S396*H396</f>
        <v>0</v>
      </c>
      <c r="U396" s="36"/>
      <c r="V396" s="36"/>
      <c r="W396" s="36"/>
      <c r="X396" s="36"/>
      <c r="Y396" s="36"/>
      <c r="Z396" s="36"/>
      <c r="AA396" s="36"/>
      <c r="AB396" s="36"/>
      <c r="AC396" s="36"/>
      <c r="AD396" s="36"/>
      <c r="AE396" s="36"/>
      <c r="AR396" s="191" t="s">
        <v>333</v>
      </c>
      <c r="AT396" s="191" t="s">
        <v>740</v>
      </c>
      <c r="AU396" s="191" t="s">
        <v>82</v>
      </c>
      <c r="AY396" s="19" t="s">
        <v>283</v>
      </c>
      <c r="BE396" s="192">
        <f>IF(N396="základní",J396,0)</f>
        <v>0</v>
      </c>
      <c r="BF396" s="192">
        <f>IF(N396="snížená",J396,0)</f>
        <v>0</v>
      </c>
      <c r="BG396" s="192">
        <f>IF(N396="zákl. přenesená",J396,0)</f>
        <v>0</v>
      </c>
      <c r="BH396" s="192">
        <f>IF(N396="sníž. přenesená",J396,0)</f>
        <v>0</v>
      </c>
      <c r="BI396" s="192">
        <f>IF(N396="nulová",J396,0)</f>
        <v>0</v>
      </c>
      <c r="BJ396" s="19" t="s">
        <v>80</v>
      </c>
      <c r="BK396" s="192">
        <f>ROUND(I396*H396,2)</f>
        <v>0</v>
      </c>
      <c r="BL396" s="19" t="s">
        <v>290</v>
      </c>
      <c r="BM396" s="191" t="s">
        <v>8459</v>
      </c>
    </row>
    <row r="397" spans="1:65" s="13" customFormat="1" ht="11.25">
      <c r="B397" s="198"/>
      <c r="C397" s="199"/>
      <c r="D397" s="200" t="s">
        <v>294</v>
      </c>
      <c r="E397" s="201" t="s">
        <v>21</v>
      </c>
      <c r="F397" s="202" t="s">
        <v>8460</v>
      </c>
      <c r="G397" s="199"/>
      <c r="H397" s="203">
        <v>8</v>
      </c>
      <c r="I397" s="204"/>
      <c r="J397" s="199"/>
      <c r="K397" s="199"/>
      <c r="L397" s="205"/>
      <c r="M397" s="206"/>
      <c r="N397" s="207"/>
      <c r="O397" s="207"/>
      <c r="P397" s="207"/>
      <c r="Q397" s="207"/>
      <c r="R397" s="207"/>
      <c r="S397" s="207"/>
      <c r="T397" s="208"/>
      <c r="AT397" s="209" t="s">
        <v>294</v>
      </c>
      <c r="AU397" s="209" t="s">
        <v>82</v>
      </c>
      <c r="AV397" s="13" t="s">
        <v>82</v>
      </c>
      <c r="AW397" s="13" t="s">
        <v>34</v>
      </c>
      <c r="AX397" s="13" t="s">
        <v>80</v>
      </c>
      <c r="AY397" s="209" t="s">
        <v>283</v>
      </c>
    </row>
    <row r="398" spans="1:65" s="13" customFormat="1" ht="11.25">
      <c r="B398" s="198"/>
      <c r="C398" s="199"/>
      <c r="D398" s="200" t="s">
        <v>294</v>
      </c>
      <c r="E398" s="199"/>
      <c r="F398" s="202" t="s">
        <v>8461</v>
      </c>
      <c r="G398" s="199"/>
      <c r="H398" s="203">
        <v>8.4</v>
      </c>
      <c r="I398" s="204"/>
      <c r="J398" s="199"/>
      <c r="K398" s="199"/>
      <c r="L398" s="205"/>
      <c r="M398" s="206"/>
      <c r="N398" s="207"/>
      <c r="O398" s="207"/>
      <c r="P398" s="207"/>
      <c r="Q398" s="207"/>
      <c r="R398" s="207"/>
      <c r="S398" s="207"/>
      <c r="T398" s="208"/>
      <c r="AT398" s="209" t="s">
        <v>294</v>
      </c>
      <c r="AU398" s="209" t="s">
        <v>82</v>
      </c>
      <c r="AV398" s="13" t="s">
        <v>82</v>
      </c>
      <c r="AW398" s="13" t="s">
        <v>4</v>
      </c>
      <c r="AX398" s="13" t="s">
        <v>80</v>
      </c>
      <c r="AY398" s="209" t="s">
        <v>283</v>
      </c>
    </row>
    <row r="399" spans="1:65" s="2" customFormat="1" ht="16.5" customHeight="1">
      <c r="A399" s="36"/>
      <c r="B399" s="37"/>
      <c r="C399" s="247" t="s">
        <v>696</v>
      </c>
      <c r="D399" s="247" t="s">
        <v>740</v>
      </c>
      <c r="E399" s="248" t="s">
        <v>8462</v>
      </c>
      <c r="F399" s="249" t="s">
        <v>8463</v>
      </c>
      <c r="G399" s="250" t="s">
        <v>288</v>
      </c>
      <c r="H399" s="251">
        <v>33.6</v>
      </c>
      <c r="I399" s="252"/>
      <c r="J399" s="253">
        <f>ROUND(I399*H399,2)</f>
        <v>0</v>
      </c>
      <c r="K399" s="249" t="s">
        <v>348</v>
      </c>
      <c r="L399" s="254"/>
      <c r="M399" s="255" t="s">
        <v>21</v>
      </c>
      <c r="N399" s="256" t="s">
        <v>44</v>
      </c>
      <c r="O399" s="66"/>
      <c r="P399" s="189">
        <f>O399*H399</f>
        <v>0</v>
      </c>
      <c r="Q399" s="189">
        <v>0.13</v>
      </c>
      <c r="R399" s="189">
        <f>Q399*H399</f>
        <v>4.3680000000000003</v>
      </c>
      <c r="S399" s="189">
        <v>0</v>
      </c>
      <c r="T399" s="190">
        <f>S399*H399</f>
        <v>0</v>
      </c>
      <c r="U399" s="36"/>
      <c r="V399" s="36"/>
      <c r="W399" s="36"/>
      <c r="X399" s="36"/>
      <c r="Y399" s="36"/>
      <c r="Z399" s="36"/>
      <c r="AA399" s="36"/>
      <c r="AB399" s="36"/>
      <c r="AC399" s="36"/>
      <c r="AD399" s="36"/>
      <c r="AE399" s="36"/>
      <c r="AR399" s="191" t="s">
        <v>333</v>
      </c>
      <c r="AT399" s="191" t="s">
        <v>740</v>
      </c>
      <c r="AU399" s="191" t="s">
        <v>82</v>
      </c>
      <c r="AY399" s="19" t="s">
        <v>283</v>
      </c>
      <c r="BE399" s="192">
        <f>IF(N399="základní",J399,0)</f>
        <v>0</v>
      </c>
      <c r="BF399" s="192">
        <f>IF(N399="snížená",J399,0)</f>
        <v>0</v>
      </c>
      <c r="BG399" s="192">
        <f>IF(N399="zákl. přenesená",J399,0)</f>
        <v>0</v>
      </c>
      <c r="BH399" s="192">
        <f>IF(N399="sníž. přenesená",J399,0)</f>
        <v>0</v>
      </c>
      <c r="BI399" s="192">
        <f>IF(N399="nulová",J399,0)</f>
        <v>0</v>
      </c>
      <c r="BJ399" s="19" t="s">
        <v>80</v>
      </c>
      <c r="BK399" s="192">
        <f>ROUND(I399*H399,2)</f>
        <v>0</v>
      </c>
      <c r="BL399" s="19" t="s">
        <v>290</v>
      </c>
      <c r="BM399" s="191" t="s">
        <v>8464</v>
      </c>
    </row>
    <row r="400" spans="1:65" s="13" customFormat="1" ht="11.25">
      <c r="B400" s="198"/>
      <c r="C400" s="199"/>
      <c r="D400" s="200" t="s">
        <v>294</v>
      </c>
      <c r="E400" s="201" t="s">
        <v>21</v>
      </c>
      <c r="F400" s="202" t="s">
        <v>8405</v>
      </c>
      <c r="G400" s="199"/>
      <c r="H400" s="203">
        <v>32</v>
      </c>
      <c r="I400" s="204"/>
      <c r="J400" s="199"/>
      <c r="K400" s="199"/>
      <c r="L400" s="205"/>
      <c r="M400" s="206"/>
      <c r="N400" s="207"/>
      <c r="O400" s="207"/>
      <c r="P400" s="207"/>
      <c r="Q400" s="207"/>
      <c r="R400" s="207"/>
      <c r="S400" s="207"/>
      <c r="T400" s="208"/>
      <c r="AT400" s="209" t="s">
        <v>294</v>
      </c>
      <c r="AU400" s="209" t="s">
        <v>82</v>
      </c>
      <c r="AV400" s="13" t="s">
        <v>82</v>
      </c>
      <c r="AW400" s="13" t="s">
        <v>34</v>
      </c>
      <c r="AX400" s="13" t="s">
        <v>80</v>
      </c>
      <c r="AY400" s="209" t="s">
        <v>283</v>
      </c>
    </row>
    <row r="401" spans="1:65" s="13" customFormat="1" ht="11.25">
      <c r="B401" s="198"/>
      <c r="C401" s="199"/>
      <c r="D401" s="200" t="s">
        <v>294</v>
      </c>
      <c r="E401" s="199"/>
      <c r="F401" s="202" t="s">
        <v>8465</v>
      </c>
      <c r="G401" s="199"/>
      <c r="H401" s="203">
        <v>33.6</v>
      </c>
      <c r="I401" s="204"/>
      <c r="J401" s="199"/>
      <c r="K401" s="199"/>
      <c r="L401" s="205"/>
      <c r="M401" s="206"/>
      <c r="N401" s="207"/>
      <c r="O401" s="207"/>
      <c r="P401" s="207"/>
      <c r="Q401" s="207"/>
      <c r="R401" s="207"/>
      <c r="S401" s="207"/>
      <c r="T401" s="208"/>
      <c r="AT401" s="209" t="s">
        <v>294</v>
      </c>
      <c r="AU401" s="209" t="s">
        <v>82</v>
      </c>
      <c r="AV401" s="13" t="s">
        <v>82</v>
      </c>
      <c r="AW401" s="13" t="s">
        <v>4</v>
      </c>
      <c r="AX401" s="13" t="s">
        <v>80</v>
      </c>
      <c r="AY401" s="209" t="s">
        <v>283</v>
      </c>
    </row>
    <row r="402" spans="1:65" s="2" customFormat="1" ht="37.9" customHeight="1">
      <c r="A402" s="36"/>
      <c r="B402" s="37"/>
      <c r="C402" s="180" t="s">
        <v>704</v>
      </c>
      <c r="D402" s="180" t="s">
        <v>285</v>
      </c>
      <c r="E402" s="181" t="s">
        <v>8466</v>
      </c>
      <c r="F402" s="182" t="s">
        <v>8467</v>
      </c>
      <c r="G402" s="183" t="s">
        <v>288</v>
      </c>
      <c r="H402" s="184">
        <v>1610</v>
      </c>
      <c r="I402" s="185"/>
      <c r="J402" s="186">
        <f>ROUND(I402*H402,2)</f>
        <v>0</v>
      </c>
      <c r="K402" s="182" t="s">
        <v>289</v>
      </c>
      <c r="L402" s="41"/>
      <c r="M402" s="187" t="s">
        <v>21</v>
      </c>
      <c r="N402" s="188" t="s">
        <v>44</v>
      </c>
      <c r="O402" s="66"/>
      <c r="P402" s="189">
        <f>O402*H402</f>
        <v>0</v>
      </c>
      <c r="Q402" s="189">
        <v>8.9219999999999994E-2</v>
      </c>
      <c r="R402" s="189">
        <f>Q402*H402</f>
        <v>143.64419999999998</v>
      </c>
      <c r="S402" s="189">
        <v>0</v>
      </c>
      <c r="T402" s="190">
        <f>S402*H402</f>
        <v>0</v>
      </c>
      <c r="U402" s="36"/>
      <c r="V402" s="36"/>
      <c r="W402" s="36"/>
      <c r="X402" s="36"/>
      <c r="Y402" s="36"/>
      <c r="Z402" s="36"/>
      <c r="AA402" s="36"/>
      <c r="AB402" s="36"/>
      <c r="AC402" s="36"/>
      <c r="AD402" s="36"/>
      <c r="AE402" s="36"/>
      <c r="AR402" s="191" t="s">
        <v>290</v>
      </c>
      <c r="AT402" s="191" t="s">
        <v>285</v>
      </c>
      <c r="AU402" s="191" t="s">
        <v>82</v>
      </c>
      <c r="AY402" s="19" t="s">
        <v>283</v>
      </c>
      <c r="BE402" s="192">
        <f>IF(N402="základní",J402,0)</f>
        <v>0</v>
      </c>
      <c r="BF402" s="192">
        <f>IF(N402="snížená",J402,0)</f>
        <v>0</v>
      </c>
      <c r="BG402" s="192">
        <f>IF(N402="zákl. přenesená",J402,0)</f>
        <v>0</v>
      </c>
      <c r="BH402" s="192">
        <f>IF(N402="sníž. přenesená",J402,0)</f>
        <v>0</v>
      </c>
      <c r="BI402" s="192">
        <f>IF(N402="nulová",J402,0)</f>
        <v>0</v>
      </c>
      <c r="BJ402" s="19" t="s">
        <v>80</v>
      </c>
      <c r="BK402" s="192">
        <f>ROUND(I402*H402,2)</f>
        <v>0</v>
      </c>
      <c r="BL402" s="19" t="s">
        <v>290</v>
      </c>
      <c r="BM402" s="191" t="s">
        <v>8468</v>
      </c>
    </row>
    <row r="403" spans="1:65" s="2" customFormat="1" ht="11.25">
      <c r="A403" s="36"/>
      <c r="B403" s="37"/>
      <c r="C403" s="38"/>
      <c r="D403" s="193" t="s">
        <v>292</v>
      </c>
      <c r="E403" s="38"/>
      <c r="F403" s="194" t="s">
        <v>8469</v>
      </c>
      <c r="G403" s="38"/>
      <c r="H403" s="38"/>
      <c r="I403" s="195"/>
      <c r="J403" s="38"/>
      <c r="K403" s="38"/>
      <c r="L403" s="41"/>
      <c r="M403" s="196"/>
      <c r="N403" s="197"/>
      <c r="O403" s="66"/>
      <c r="P403" s="66"/>
      <c r="Q403" s="66"/>
      <c r="R403" s="66"/>
      <c r="S403" s="66"/>
      <c r="T403" s="67"/>
      <c r="U403" s="36"/>
      <c r="V403" s="36"/>
      <c r="W403" s="36"/>
      <c r="X403" s="36"/>
      <c r="Y403" s="36"/>
      <c r="Z403" s="36"/>
      <c r="AA403" s="36"/>
      <c r="AB403" s="36"/>
      <c r="AC403" s="36"/>
      <c r="AD403" s="36"/>
      <c r="AE403" s="36"/>
      <c r="AT403" s="19" t="s">
        <v>292</v>
      </c>
      <c r="AU403" s="19" t="s">
        <v>82</v>
      </c>
    </row>
    <row r="404" spans="1:65" s="13" customFormat="1" ht="11.25">
      <c r="B404" s="198"/>
      <c r="C404" s="199"/>
      <c r="D404" s="200" t="s">
        <v>294</v>
      </c>
      <c r="E404" s="201" t="s">
        <v>21</v>
      </c>
      <c r="F404" s="202" t="s">
        <v>8470</v>
      </c>
      <c r="G404" s="199"/>
      <c r="H404" s="203">
        <v>1610</v>
      </c>
      <c r="I404" s="204"/>
      <c r="J404" s="199"/>
      <c r="K404" s="199"/>
      <c r="L404" s="205"/>
      <c r="M404" s="206"/>
      <c r="N404" s="207"/>
      <c r="O404" s="207"/>
      <c r="P404" s="207"/>
      <c r="Q404" s="207"/>
      <c r="R404" s="207"/>
      <c r="S404" s="207"/>
      <c r="T404" s="208"/>
      <c r="AT404" s="209" t="s">
        <v>294</v>
      </c>
      <c r="AU404" s="209" t="s">
        <v>82</v>
      </c>
      <c r="AV404" s="13" t="s">
        <v>82</v>
      </c>
      <c r="AW404" s="13" t="s">
        <v>34</v>
      </c>
      <c r="AX404" s="13" t="s">
        <v>73</v>
      </c>
      <c r="AY404" s="209" t="s">
        <v>283</v>
      </c>
    </row>
    <row r="405" spans="1:65" s="14" customFormat="1" ht="11.25">
      <c r="B405" s="210"/>
      <c r="C405" s="211"/>
      <c r="D405" s="200" t="s">
        <v>294</v>
      </c>
      <c r="E405" s="212" t="s">
        <v>8198</v>
      </c>
      <c r="F405" s="213" t="s">
        <v>296</v>
      </c>
      <c r="G405" s="211"/>
      <c r="H405" s="214">
        <v>1610</v>
      </c>
      <c r="I405" s="215"/>
      <c r="J405" s="211"/>
      <c r="K405" s="211"/>
      <c r="L405" s="216"/>
      <c r="M405" s="217"/>
      <c r="N405" s="218"/>
      <c r="O405" s="218"/>
      <c r="P405" s="218"/>
      <c r="Q405" s="218"/>
      <c r="R405" s="218"/>
      <c r="S405" s="218"/>
      <c r="T405" s="219"/>
      <c r="AT405" s="220" t="s">
        <v>294</v>
      </c>
      <c r="AU405" s="220" t="s">
        <v>82</v>
      </c>
      <c r="AV405" s="14" t="s">
        <v>102</v>
      </c>
      <c r="AW405" s="14" t="s">
        <v>34</v>
      </c>
      <c r="AX405" s="14" t="s">
        <v>80</v>
      </c>
      <c r="AY405" s="220" t="s">
        <v>283</v>
      </c>
    </row>
    <row r="406" spans="1:65" s="2" customFormat="1" ht="16.5" customHeight="1">
      <c r="A406" s="36"/>
      <c r="B406" s="37"/>
      <c r="C406" s="247" t="s">
        <v>712</v>
      </c>
      <c r="D406" s="247" t="s">
        <v>740</v>
      </c>
      <c r="E406" s="248" t="s">
        <v>8471</v>
      </c>
      <c r="F406" s="249" t="s">
        <v>8472</v>
      </c>
      <c r="G406" s="250" t="s">
        <v>288</v>
      </c>
      <c r="H406" s="251">
        <v>1382.1849999999999</v>
      </c>
      <c r="I406" s="252"/>
      <c r="J406" s="253">
        <f>ROUND(I406*H406,2)</f>
        <v>0</v>
      </c>
      <c r="K406" s="249" t="s">
        <v>289</v>
      </c>
      <c r="L406" s="254"/>
      <c r="M406" s="255" t="s">
        <v>21</v>
      </c>
      <c r="N406" s="256" t="s">
        <v>44</v>
      </c>
      <c r="O406" s="66"/>
      <c r="P406" s="189">
        <f>O406*H406</f>
        <v>0</v>
      </c>
      <c r="Q406" s="189">
        <v>0.12</v>
      </c>
      <c r="R406" s="189">
        <f>Q406*H406</f>
        <v>165.8622</v>
      </c>
      <c r="S406" s="189">
        <v>0</v>
      </c>
      <c r="T406" s="190">
        <f>S406*H406</f>
        <v>0</v>
      </c>
      <c r="U406" s="36"/>
      <c r="V406" s="36"/>
      <c r="W406" s="36"/>
      <c r="X406" s="36"/>
      <c r="Y406" s="36"/>
      <c r="Z406" s="36"/>
      <c r="AA406" s="36"/>
      <c r="AB406" s="36"/>
      <c r="AC406" s="36"/>
      <c r="AD406" s="36"/>
      <c r="AE406" s="36"/>
      <c r="AR406" s="191" t="s">
        <v>333</v>
      </c>
      <c r="AT406" s="191" t="s">
        <v>740</v>
      </c>
      <c r="AU406" s="191" t="s">
        <v>82</v>
      </c>
      <c r="AY406" s="19" t="s">
        <v>283</v>
      </c>
      <c r="BE406" s="192">
        <f>IF(N406="základní",J406,0)</f>
        <v>0</v>
      </c>
      <c r="BF406" s="192">
        <f>IF(N406="snížená",J406,0)</f>
        <v>0</v>
      </c>
      <c r="BG406" s="192">
        <f>IF(N406="zákl. přenesená",J406,0)</f>
        <v>0</v>
      </c>
      <c r="BH406" s="192">
        <f>IF(N406="sníž. přenesená",J406,0)</f>
        <v>0</v>
      </c>
      <c r="BI406" s="192">
        <f>IF(N406="nulová",J406,0)</f>
        <v>0</v>
      </c>
      <c r="BJ406" s="19" t="s">
        <v>80</v>
      </c>
      <c r="BK406" s="192">
        <f>ROUND(I406*H406,2)</f>
        <v>0</v>
      </c>
      <c r="BL406" s="19" t="s">
        <v>290</v>
      </c>
      <c r="BM406" s="191" t="s">
        <v>8473</v>
      </c>
    </row>
    <row r="407" spans="1:65" s="2" customFormat="1" ht="68.25">
      <c r="A407" s="36"/>
      <c r="B407" s="37"/>
      <c r="C407" s="38"/>
      <c r="D407" s="200" t="s">
        <v>436</v>
      </c>
      <c r="E407" s="38"/>
      <c r="F407" s="231" t="s">
        <v>8474</v>
      </c>
      <c r="G407" s="38"/>
      <c r="H407" s="38"/>
      <c r="I407" s="195"/>
      <c r="J407" s="38"/>
      <c r="K407" s="38"/>
      <c r="L407" s="41"/>
      <c r="M407" s="196"/>
      <c r="N407" s="197"/>
      <c r="O407" s="66"/>
      <c r="P407" s="66"/>
      <c r="Q407" s="66"/>
      <c r="R407" s="66"/>
      <c r="S407" s="66"/>
      <c r="T407" s="67"/>
      <c r="U407" s="36"/>
      <c r="V407" s="36"/>
      <c r="W407" s="36"/>
      <c r="X407" s="36"/>
      <c r="Y407" s="36"/>
      <c r="Z407" s="36"/>
      <c r="AA407" s="36"/>
      <c r="AB407" s="36"/>
      <c r="AC407" s="36"/>
      <c r="AD407" s="36"/>
      <c r="AE407" s="36"/>
      <c r="AT407" s="19" t="s">
        <v>436</v>
      </c>
      <c r="AU407" s="19" t="s">
        <v>82</v>
      </c>
    </row>
    <row r="408" spans="1:65" s="13" customFormat="1" ht="11.25">
      <c r="B408" s="198"/>
      <c r="C408" s="199"/>
      <c r="D408" s="200" t="s">
        <v>294</v>
      </c>
      <c r="E408" s="201" t="s">
        <v>21</v>
      </c>
      <c r="F408" s="202" t="s">
        <v>8475</v>
      </c>
      <c r="G408" s="199"/>
      <c r="H408" s="203">
        <v>1368.5</v>
      </c>
      <c r="I408" s="204"/>
      <c r="J408" s="199"/>
      <c r="K408" s="199"/>
      <c r="L408" s="205"/>
      <c r="M408" s="206"/>
      <c r="N408" s="207"/>
      <c r="O408" s="207"/>
      <c r="P408" s="207"/>
      <c r="Q408" s="207"/>
      <c r="R408" s="207"/>
      <c r="S408" s="207"/>
      <c r="T408" s="208"/>
      <c r="AT408" s="209" t="s">
        <v>294</v>
      </c>
      <c r="AU408" s="209" t="s">
        <v>82</v>
      </c>
      <c r="AV408" s="13" t="s">
        <v>82</v>
      </c>
      <c r="AW408" s="13" t="s">
        <v>34</v>
      </c>
      <c r="AX408" s="13" t="s">
        <v>73</v>
      </c>
      <c r="AY408" s="209" t="s">
        <v>283</v>
      </c>
    </row>
    <row r="409" spans="1:65" s="14" customFormat="1" ht="11.25">
      <c r="B409" s="210"/>
      <c r="C409" s="211"/>
      <c r="D409" s="200" t="s">
        <v>294</v>
      </c>
      <c r="E409" s="212" t="s">
        <v>21</v>
      </c>
      <c r="F409" s="213" t="s">
        <v>296</v>
      </c>
      <c r="G409" s="211"/>
      <c r="H409" s="214">
        <v>1368.5</v>
      </c>
      <c r="I409" s="215"/>
      <c r="J409" s="211"/>
      <c r="K409" s="211"/>
      <c r="L409" s="216"/>
      <c r="M409" s="217"/>
      <c r="N409" s="218"/>
      <c r="O409" s="218"/>
      <c r="P409" s="218"/>
      <c r="Q409" s="218"/>
      <c r="R409" s="218"/>
      <c r="S409" s="218"/>
      <c r="T409" s="219"/>
      <c r="AT409" s="220" t="s">
        <v>294</v>
      </c>
      <c r="AU409" s="220" t="s">
        <v>82</v>
      </c>
      <c r="AV409" s="14" t="s">
        <v>102</v>
      </c>
      <c r="AW409" s="14" t="s">
        <v>34</v>
      </c>
      <c r="AX409" s="14" t="s">
        <v>80</v>
      </c>
      <c r="AY409" s="220" t="s">
        <v>283</v>
      </c>
    </row>
    <row r="410" spans="1:65" s="13" customFormat="1" ht="11.25">
      <c r="B410" s="198"/>
      <c r="C410" s="199"/>
      <c r="D410" s="200" t="s">
        <v>294</v>
      </c>
      <c r="E410" s="199"/>
      <c r="F410" s="202" t="s">
        <v>8476</v>
      </c>
      <c r="G410" s="199"/>
      <c r="H410" s="203">
        <v>1382.1849999999999</v>
      </c>
      <c r="I410" s="204"/>
      <c r="J410" s="199"/>
      <c r="K410" s="199"/>
      <c r="L410" s="205"/>
      <c r="M410" s="206"/>
      <c r="N410" s="207"/>
      <c r="O410" s="207"/>
      <c r="P410" s="207"/>
      <c r="Q410" s="207"/>
      <c r="R410" s="207"/>
      <c r="S410" s="207"/>
      <c r="T410" s="208"/>
      <c r="AT410" s="209" t="s">
        <v>294</v>
      </c>
      <c r="AU410" s="209" t="s">
        <v>82</v>
      </c>
      <c r="AV410" s="13" t="s">
        <v>82</v>
      </c>
      <c r="AW410" s="13" t="s">
        <v>4</v>
      </c>
      <c r="AX410" s="13" t="s">
        <v>80</v>
      </c>
      <c r="AY410" s="209" t="s">
        <v>283</v>
      </c>
    </row>
    <row r="411" spans="1:65" s="2" customFormat="1" ht="16.5" customHeight="1">
      <c r="A411" s="36"/>
      <c r="B411" s="37"/>
      <c r="C411" s="247" t="s">
        <v>718</v>
      </c>
      <c r="D411" s="247" t="s">
        <v>740</v>
      </c>
      <c r="E411" s="248" t="s">
        <v>8477</v>
      </c>
      <c r="F411" s="249" t="s">
        <v>8478</v>
      </c>
      <c r="G411" s="250" t="s">
        <v>288</v>
      </c>
      <c r="H411" s="251">
        <v>243.91499999999999</v>
      </c>
      <c r="I411" s="252"/>
      <c r="J411" s="253">
        <f>ROUND(I411*H411,2)</f>
        <v>0</v>
      </c>
      <c r="K411" s="249" t="s">
        <v>289</v>
      </c>
      <c r="L411" s="254"/>
      <c r="M411" s="255" t="s">
        <v>21</v>
      </c>
      <c r="N411" s="256" t="s">
        <v>44</v>
      </c>
      <c r="O411" s="66"/>
      <c r="P411" s="189">
        <f>O411*H411</f>
        <v>0</v>
      </c>
      <c r="Q411" s="189">
        <v>0.12</v>
      </c>
      <c r="R411" s="189">
        <f>Q411*H411</f>
        <v>29.269799999999996</v>
      </c>
      <c r="S411" s="189">
        <v>0</v>
      </c>
      <c r="T411" s="190">
        <f>S411*H411</f>
        <v>0</v>
      </c>
      <c r="U411" s="36"/>
      <c r="V411" s="36"/>
      <c r="W411" s="36"/>
      <c r="X411" s="36"/>
      <c r="Y411" s="36"/>
      <c r="Z411" s="36"/>
      <c r="AA411" s="36"/>
      <c r="AB411" s="36"/>
      <c r="AC411" s="36"/>
      <c r="AD411" s="36"/>
      <c r="AE411" s="36"/>
      <c r="AR411" s="191" t="s">
        <v>333</v>
      </c>
      <c r="AT411" s="191" t="s">
        <v>740</v>
      </c>
      <c r="AU411" s="191" t="s">
        <v>82</v>
      </c>
      <c r="AY411" s="19" t="s">
        <v>283</v>
      </c>
      <c r="BE411" s="192">
        <f>IF(N411="základní",J411,0)</f>
        <v>0</v>
      </c>
      <c r="BF411" s="192">
        <f>IF(N411="snížená",J411,0)</f>
        <v>0</v>
      </c>
      <c r="BG411" s="192">
        <f>IF(N411="zákl. přenesená",J411,0)</f>
        <v>0</v>
      </c>
      <c r="BH411" s="192">
        <f>IF(N411="sníž. přenesená",J411,0)</f>
        <v>0</v>
      </c>
      <c r="BI411" s="192">
        <f>IF(N411="nulová",J411,0)</f>
        <v>0</v>
      </c>
      <c r="BJ411" s="19" t="s">
        <v>80</v>
      </c>
      <c r="BK411" s="192">
        <f>ROUND(I411*H411,2)</f>
        <v>0</v>
      </c>
      <c r="BL411" s="19" t="s">
        <v>290</v>
      </c>
      <c r="BM411" s="191" t="s">
        <v>8479</v>
      </c>
    </row>
    <row r="412" spans="1:65" s="2" customFormat="1" ht="68.25">
      <c r="A412" s="36"/>
      <c r="B412" s="37"/>
      <c r="C412" s="38"/>
      <c r="D412" s="200" t="s">
        <v>436</v>
      </c>
      <c r="E412" s="38"/>
      <c r="F412" s="231" t="s">
        <v>8474</v>
      </c>
      <c r="G412" s="38"/>
      <c r="H412" s="38"/>
      <c r="I412" s="195"/>
      <c r="J412" s="38"/>
      <c r="K412" s="38"/>
      <c r="L412" s="41"/>
      <c r="M412" s="196"/>
      <c r="N412" s="197"/>
      <c r="O412" s="66"/>
      <c r="P412" s="66"/>
      <c r="Q412" s="66"/>
      <c r="R412" s="66"/>
      <c r="S412" s="66"/>
      <c r="T412" s="67"/>
      <c r="U412" s="36"/>
      <c r="V412" s="36"/>
      <c r="W412" s="36"/>
      <c r="X412" s="36"/>
      <c r="Y412" s="36"/>
      <c r="Z412" s="36"/>
      <c r="AA412" s="36"/>
      <c r="AB412" s="36"/>
      <c r="AC412" s="36"/>
      <c r="AD412" s="36"/>
      <c r="AE412" s="36"/>
      <c r="AT412" s="19" t="s">
        <v>436</v>
      </c>
      <c r="AU412" s="19" t="s">
        <v>82</v>
      </c>
    </row>
    <row r="413" spans="1:65" s="13" customFormat="1" ht="11.25">
      <c r="B413" s="198"/>
      <c r="C413" s="199"/>
      <c r="D413" s="200" t="s">
        <v>294</v>
      </c>
      <c r="E413" s="201" t="s">
        <v>21</v>
      </c>
      <c r="F413" s="202" t="s">
        <v>8480</v>
      </c>
      <c r="G413" s="199"/>
      <c r="H413" s="203">
        <v>241.5</v>
      </c>
      <c r="I413" s="204"/>
      <c r="J413" s="199"/>
      <c r="K413" s="199"/>
      <c r="L413" s="205"/>
      <c r="M413" s="206"/>
      <c r="N413" s="207"/>
      <c r="O413" s="207"/>
      <c r="P413" s="207"/>
      <c r="Q413" s="207"/>
      <c r="R413" s="207"/>
      <c r="S413" s="207"/>
      <c r="T413" s="208"/>
      <c r="AT413" s="209" t="s">
        <v>294</v>
      </c>
      <c r="AU413" s="209" t="s">
        <v>82</v>
      </c>
      <c r="AV413" s="13" t="s">
        <v>82</v>
      </c>
      <c r="AW413" s="13" t="s">
        <v>34</v>
      </c>
      <c r="AX413" s="13" t="s">
        <v>73</v>
      </c>
      <c r="AY413" s="209" t="s">
        <v>283</v>
      </c>
    </row>
    <row r="414" spans="1:65" s="14" customFormat="1" ht="11.25">
      <c r="B414" s="210"/>
      <c r="C414" s="211"/>
      <c r="D414" s="200" t="s">
        <v>294</v>
      </c>
      <c r="E414" s="212" t="s">
        <v>21</v>
      </c>
      <c r="F414" s="213" t="s">
        <v>296</v>
      </c>
      <c r="G414" s="211"/>
      <c r="H414" s="214">
        <v>241.5</v>
      </c>
      <c r="I414" s="215"/>
      <c r="J414" s="211"/>
      <c r="K414" s="211"/>
      <c r="L414" s="216"/>
      <c r="M414" s="217"/>
      <c r="N414" s="218"/>
      <c r="O414" s="218"/>
      <c r="P414" s="218"/>
      <c r="Q414" s="218"/>
      <c r="R414" s="218"/>
      <c r="S414" s="218"/>
      <c r="T414" s="219"/>
      <c r="AT414" s="220" t="s">
        <v>294</v>
      </c>
      <c r="AU414" s="220" t="s">
        <v>82</v>
      </c>
      <c r="AV414" s="14" t="s">
        <v>102</v>
      </c>
      <c r="AW414" s="14" t="s">
        <v>34</v>
      </c>
      <c r="AX414" s="14" t="s">
        <v>80</v>
      </c>
      <c r="AY414" s="220" t="s">
        <v>283</v>
      </c>
    </row>
    <row r="415" spans="1:65" s="13" customFormat="1" ht="11.25">
      <c r="B415" s="198"/>
      <c r="C415" s="199"/>
      <c r="D415" s="200" t="s">
        <v>294</v>
      </c>
      <c r="E415" s="199"/>
      <c r="F415" s="202" t="s">
        <v>8481</v>
      </c>
      <c r="G415" s="199"/>
      <c r="H415" s="203">
        <v>243.91499999999999</v>
      </c>
      <c r="I415" s="204"/>
      <c r="J415" s="199"/>
      <c r="K415" s="199"/>
      <c r="L415" s="205"/>
      <c r="M415" s="206"/>
      <c r="N415" s="207"/>
      <c r="O415" s="207"/>
      <c r="P415" s="207"/>
      <c r="Q415" s="207"/>
      <c r="R415" s="207"/>
      <c r="S415" s="207"/>
      <c r="T415" s="208"/>
      <c r="AT415" s="209" t="s">
        <v>294</v>
      </c>
      <c r="AU415" s="209" t="s">
        <v>82</v>
      </c>
      <c r="AV415" s="13" t="s">
        <v>82</v>
      </c>
      <c r="AW415" s="13" t="s">
        <v>4</v>
      </c>
      <c r="AX415" s="13" t="s">
        <v>80</v>
      </c>
      <c r="AY415" s="209" t="s">
        <v>283</v>
      </c>
    </row>
    <row r="416" spans="1:65" s="2" customFormat="1" ht="44.25" customHeight="1">
      <c r="A416" s="36"/>
      <c r="B416" s="37"/>
      <c r="C416" s="180" t="s">
        <v>1159</v>
      </c>
      <c r="D416" s="180" t="s">
        <v>285</v>
      </c>
      <c r="E416" s="181" t="s">
        <v>8482</v>
      </c>
      <c r="F416" s="182" t="s">
        <v>8483</v>
      </c>
      <c r="G416" s="183" t="s">
        <v>288</v>
      </c>
      <c r="H416" s="184">
        <v>1610</v>
      </c>
      <c r="I416" s="185"/>
      <c r="J416" s="186">
        <f>ROUND(I416*H416,2)</f>
        <v>0</v>
      </c>
      <c r="K416" s="182" t="s">
        <v>289</v>
      </c>
      <c r="L416" s="41"/>
      <c r="M416" s="187" t="s">
        <v>21</v>
      </c>
      <c r="N416" s="188" t="s">
        <v>44</v>
      </c>
      <c r="O416" s="66"/>
      <c r="P416" s="189">
        <f>O416*H416</f>
        <v>0</v>
      </c>
      <c r="Q416" s="189">
        <v>0</v>
      </c>
      <c r="R416" s="189">
        <f>Q416*H416</f>
        <v>0</v>
      </c>
      <c r="S416" s="189">
        <v>0</v>
      </c>
      <c r="T416" s="190">
        <f>S416*H416</f>
        <v>0</v>
      </c>
      <c r="U416" s="36"/>
      <c r="V416" s="36"/>
      <c r="W416" s="36"/>
      <c r="X416" s="36"/>
      <c r="Y416" s="36"/>
      <c r="Z416" s="36"/>
      <c r="AA416" s="36"/>
      <c r="AB416" s="36"/>
      <c r="AC416" s="36"/>
      <c r="AD416" s="36"/>
      <c r="AE416" s="36"/>
      <c r="AR416" s="191" t="s">
        <v>290</v>
      </c>
      <c r="AT416" s="191" t="s">
        <v>285</v>
      </c>
      <c r="AU416" s="191" t="s">
        <v>82</v>
      </c>
      <c r="AY416" s="19" t="s">
        <v>283</v>
      </c>
      <c r="BE416" s="192">
        <f>IF(N416="základní",J416,0)</f>
        <v>0</v>
      </c>
      <c r="BF416" s="192">
        <f>IF(N416="snížená",J416,0)</f>
        <v>0</v>
      </c>
      <c r="BG416" s="192">
        <f>IF(N416="zákl. přenesená",J416,0)</f>
        <v>0</v>
      </c>
      <c r="BH416" s="192">
        <f>IF(N416="sníž. přenesená",J416,0)</f>
        <v>0</v>
      </c>
      <c r="BI416" s="192">
        <f>IF(N416="nulová",J416,0)</f>
        <v>0</v>
      </c>
      <c r="BJ416" s="19" t="s">
        <v>80</v>
      </c>
      <c r="BK416" s="192">
        <f>ROUND(I416*H416,2)</f>
        <v>0</v>
      </c>
      <c r="BL416" s="19" t="s">
        <v>290</v>
      </c>
      <c r="BM416" s="191" t="s">
        <v>8484</v>
      </c>
    </row>
    <row r="417" spans="1:65" s="2" customFormat="1" ht="11.25">
      <c r="A417" s="36"/>
      <c r="B417" s="37"/>
      <c r="C417" s="38"/>
      <c r="D417" s="193" t="s">
        <v>292</v>
      </c>
      <c r="E417" s="38"/>
      <c r="F417" s="194" t="s">
        <v>8485</v>
      </c>
      <c r="G417" s="38"/>
      <c r="H417" s="38"/>
      <c r="I417" s="195"/>
      <c r="J417" s="38"/>
      <c r="K417" s="38"/>
      <c r="L417" s="41"/>
      <c r="M417" s="196"/>
      <c r="N417" s="197"/>
      <c r="O417" s="66"/>
      <c r="P417" s="66"/>
      <c r="Q417" s="66"/>
      <c r="R417" s="66"/>
      <c r="S417" s="66"/>
      <c r="T417" s="67"/>
      <c r="U417" s="36"/>
      <c r="V417" s="36"/>
      <c r="W417" s="36"/>
      <c r="X417" s="36"/>
      <c r="Y417" s="36"/>
      <c r="Z417" s="36"/>
      <c r="AA417" s="36"/>
      <c r="AB417" s="36"/>
      <c r="AC417" s="36"/>
      <c r="AD417" s="36"/>
      <c r="AE417" s="36"/>
      <c r="AT417" s="19" t="s">
        <v>292</v>
      </c>
      <c r="AU417" s="19" t="s">
        <v>82</v>
      </c>
    </row>
    <row r="418" spans="1:65" s="13" customFormat="1" ht="11.25">
      <c r="B418" s="198"/>
      <c r="C418" s="199"/>
      <c r="D418" s="200" t="s">
        <v>294</v>
      </c>
      <c r="E418" s="201" t="s">
        <v>21</v>
      </c>
      <c r="F418" s="202" t="s">
        <v>8198</v>
      </c>
      <c r="G418" s="199"/>
      <c r="H418" s="203">
        <v>1610</v>
      </c>
      <c r="I418" s="204"/>
      <c r="J418" s="199"/>
      <c r="K418" s="199"/>
      <c r="L418" s="205"/>
      <c r="M418" s="206"/>
      <c r="N418" s="207"/>
      <c r="O418" s="207"/>
      <c r="P418" s="207"/>
      <c r="Q418" s="207"/>
      <c r="R418" s="207"/>
      <c r="S418" s="207"/>
      <c r="T418" s="208"/>
      <c r="AT418" s="209" t="s">
        <v>294</v>
      </c>
      <c r="AU418" s="209" t="s">
        <v>82</v>
      </c>
      <c r="AV418" s="13" t="s">
        <v>82</v>
      </c>
      <c r="AW418" s="13" t="s">
        <v>34</v>
      </c>
      <c r="AX418" s="13" t="s">
        <v>73</v>
      </c>
      <c r="AY418" s="209" t="s">
        <v>283</v>
      </c>
    </row>
    <row r="419" spans="1:65" s="14" customFormat="1" ht="11.25">
      <c r="B419" s="210"/>
      <c r="C419" s="211"/>
      <c r="D419" s="200" t="s">
        <v>294</v>
      </c>
      <c r="E419" s="212" t="s">
        <v>21</v>
      </c>
      <c r="F419" s="213" t="s">
        <v>296</v>
      </c>
      <c r="G419" s="211"/>
      <c r="H419" s="214">
        <v>1610</v>
      </c>
      <c r="I419" s="215"/>
      <c r="J419" s="211"/>
      <c r="K419" s="211"/>
      <c r="L419" s="216"/>
      <c r="M419" s="217"/>
      <c r="N419" s="218"/>
      <c r="O419" s="218"/>
      <c r="P419" s="218"/>
      <c r="Q419" s="218"/>
      <c r="R419" s="218"/>
      <c r="S419" s="218"/>
      <c r="T419" s="219"/>
      <c r="AT419" s="220" t="s">
        <v>294</v>
      </c>
      <c r="AU419" s="220" t="s">
        <v>82</v>
      </c>
      <c r="AV419" s="14" t="s">
        <v>102</v>
      </c>
      <c r="AW419" s="14" t="s">
        <v>34</v>
      </c>
      <c r="AX419" s="14" t="s">
        <v>80</v>
      </c>
      <c r="AY419" s="220" t="s">
        <v>283</v>
      </c>
    </row>
    <row r="420" spans="1:65" s="2" customFormat="1" ht="44.25" customHeight="1">
      <c r="A420" s="36"/>
      <c r="B420" s="37"/>
      <c r="C420" s="180" t="s">
        <v>1165</v>
      </c>
      <c r="D420" s="180" t="s">
        <v>285</v>
      </c>
      <c r="E420" s="181" t="s">
        <v>8486</v>
      </c>
      <c r="F420" s="182" t="s">
        <v>8487</v>
      </c>
      <c r="G420" s="183" t="s">
        <v>288</v>
      </c>
      <c r="H420" s="184">
        <v>120</v>
      </c>
      <c r="I420" s="185"/>
      <c r="J420" s="186">
        <f>ROUND(I420*H420,2)</f>
        <v>0</v>
      </c>
      <c r="K420" s="182" t="s">
        <v>289</v>
      </c>
      <c r="L420" s="41"/>
      <c r="M420" s="187" t="s">
        <v>21</v>
      </c>
      <c r="N420" s="188" t="s">
        <v>44</v>
      </c>
      <c r="O420" s="66"/>
      <c r="P420" s="189">
        <f>O420*H420</f>
        <v>0</v>
      </c>
      <c r="Q420" s="189">
        <v>0.11162</v>
      </c>
      <c r="R420" s="189">
        <f>Q420*H420</f>
        <v>13.394399999999999</v>
      </c>
      <c r="S420" s="189">
        <v>0</v>
      </c>
      <c r="T420" s="190">
        <f>S420*H420</f>
        <v>0</v>
      </c>
      <c r="U420" s="36"/>
      <c r="V420" s="36"/>
      <c r="W420" s="36"/>
      <c r="X420" s="36"/>
      <c r="Y420" s="36"/>
      <c r="Z420" s="36"/>
      <c r="AA420" s="36"/>
      <c r="AB420" s="36"/>
      <c r="AC420" s="36"/>
      <c r="AD420" s="36"/>
      <c r="AE420" s="36"/>
      <c r="AR420" s="191" t="s">
        <v>290</v>
      </c>
      <c r="AT420" s="191" t="s">
        <v>285</v>
      </c>
      <c r="AU420" s="191" t="s">
        <v>82</v>
      </c>
      <c r="AY420" s="19" t="s">
        <v>283</v>
      </c>
      <c r="BE420" s="192">
        <f>IF(N420="základní",J420,0)</f>
        <v>0</v>
      </c>
      <c r="BF420" s="192">
        <f>IF(N420="snížená",J420,0)</f>
        <v>0</v>
      </c>
      <c r="BG420" s="192">
        <f>IF(N420="zákl. přenesená",J420,0)</f>
        <v>0</v>
      </c>
      <c r="BH420" s="192">
        <f>IF(N420="sníž. přenesená",J420,0)</f>
        <v>0</v>
      </c>
      <c r="BI420" s="192">
        <f>IF(N420="nulová",J420,0)</f>
        <v>0</v>
      </c>
      <c r="BJ420" s="19" t="s">
        <v>80</v>
      </c>
      <c r="BK420" s="192">
        <f>ROUND(I420*H420,2)</f>
        <v>0</v>
      </c>
      <c r="BL420" s="19" t="s">
        <v>290</v>
      </c>
      <c r="BM420" s="191" t="s">
        <v>8488</v>
      </c>
    </row>
    <row r="421" spans="1:65" s="2" customFormat="1" ht="11.25">
      <c r="A421" s="36"/>
      <c r="B421" s="37"/>
      <c r="C421" s="38"/>
      <c r="D421" s="193" t="s">
        <v>292</v>
      </c>
      <c r="E421" s="38"/>
      <c r="F421" s="194" t="s">
        <v>8489</v>
      </c>
      <c r="G421" s="38"/>
      <c r="H421" s="38"/>
      <c r="I421" s="195"/>
      <c r="J421" s="38"/>
      <c r="K421" s="38"/>
      <c r="L421" s="41"/>
      <c r="M421" s="196"/>
      <c r="N421" s="197"/>
      <c r="O421" s="66"/>
      <c r="P421" s="66"/>
      <c r="Q421" s="66"/>
      <c r="R421" s="66"/>
      <c r="S421" s="66"/>
      <c r="T421" s="67"/>
      <c r="U421" s="36"/>
      <c r="V421" s="36"/>
      <c r="W421" s="36"/>
      <c r="X421" s="36"/>
      <c r="Y421" s="36"/>
      <c r="Z421" s="36"/>
      <c r="AA421" s="36"/>
      <c r="AB421" s="36"/>
      <c r="AC421" s="36"/>
      <c r="AD421" s="36"/>
      <c r="AE421" s="36"/>
      <c r="AT421" s="19" t="s">
        <v>292</v>
      </c>
      <c r="AU421" s="19" t="s">
        <v>82</v>
      </c>
    </row>
    <row r="422" spans="1:65" s="13" customFormat="1" ht="11.25">
      <c r="B422" s="198"/>
      <c r="C422" s="199"/>
      <c r="D422" s="200" t="s">
        <v>294</v>
      </c>
      <c r="E422" s="201" t="s">
        <v>21</v>
      </c>
      <c r="F422" s="202" t="s">
        <v>8490</v>
      </c>
      <c r="G422" s="199"/>
      <c r="H422" s="203">
        <v>120</v>
      </c>
      <c r="I422" s="204"/>
      <c r="J422" s="199"/>
      <c r="K422" s="199"/>
      <c r="L422" s="205"/>
      <c r="M422" s="206"/>
      <c r="N422" s="207"/>
      <c r="O422" s="207"/>
      <c r="P422" s="207"/>
      <c r="Q422" s="207"/>
      <c r="R422" s="207"/>
      <c r="S422" s="207"/>
      <c r="T422" s="208"/>
      <c r="AT422" s="209" t="s">
        <v>294</v>
      </c>
      <c r="AU422" s="209" t="s">
        <v>82</v>
      </c>
      <c r="AV422" s="13" t="s">
        <v>82</v>
      </c>
      <c r="AW422" s="13" t="s">
        <v>34</v>
      </c>
      <c r="AX422" s="13" t="s">
        <v>73</v>
      </c>
      <c r="AY422" s="209" t="s">
        <v>283</v>
      </c>
    </row>
    <row r="423" spans="1:65" s="14" customFormat="1" ht="11.25">
      <c r="B423" s="210"/>
      <c r="C423" s="211"/>
      <c r="D423" s="200" t="s">
        <v>294</v>
      </c>
      <c r="E423" s="212" t="s">
        <v>8202</v>
      </c>
      <c r="F423" s="213" t="s">
        <v>296</v>
      </c>
      <c r="G423" s="211"/>
      <c r="H423" s="214">
        <v>120</v>
      </c>
      <c r="I423" s="215"/>
      <c r="J423" s="211"/>
      <c r="K423" s="211"/>
      <c r="L423" s="216"/>
      <c r="M423" s="217"/>
      <c r="N423" s="218"/>
      <c r="O423" s="218"/>
      <c r="P423" s="218"/>
      <c r="Q423" s="218"/>
      <c r="R423" s="218"/>
      <c r="S423" s="218"/>
      <c r="T423" s="219"/>
      <c r="AT423" s="220" t="s">
        <v>294</v>
      </c>
      <c r="AU423" s="220" t="s">
        <v>82</v>
      </c>
      <c r="AV423" s="14" t="s">
        <v>102</v>
      </c>
      <c r="AW423" s="14" t="s">
        <v>34</v>
      </c>
      <c r="AX423" s="14" t="s">
        <v>80</v>
      </c>
      <c r="AY423" s="220" t="s">
        <v>283</v>
      </c>
    </row>
    <row r="424" spans="1:65" s="2" customFormat="1" ht="16.5" customHeight="1">
      <c r="A424" s="36"/>
      <c r="B424" s="37"/>
      <c r="C424" s="247" t="s">
        <v>1170</v>
      </c>
      <c r="D424" s="247" t="s">
        <v>740</v>
      </c>
      <c r="E424" s="248" t="s">
        <v>8491</v>
      </c>
      <c r="F424" s="249" t="s">
        <v>8492</v>
      </c>
      <c r="G424" s="250" t="s">
        <v>288</v>
      </c>
      <c r="H424" s="251">
        <v>104.04</v>
      </c>
      <c r="I424" s="252"/>
      <c r="J424" s="253">
        <f>ROUND(I424*H424,2)</f>
        <v>0</v>
      </c>
      <c r="K424" s="249" t="s">
        <v>289</v>
      </c>
      <c r="L424" s="254"/>
      <c r="M424" s="255" t="s">
        <v>21</v>
      </c>
      <c r="N424" s="256" t="s">
        <v>44</v>
      </c>
      <c r="O424" s="66"/>
      <c r="P424" s="189">
        <f>O424*H424</f>
        <v>0</v>
      </c>
      <c r="Q424" s="189">
        <v>0.153</v>
      </c>
      <c r="R424" s="189">
        <f>Q424*H424</f>
        <v>15.91812</v>
      </c>
      <c r="S424" s="189">
        <v>0</v>
      </c>
      <c r="T424" s="190">
        <f>S424*H424</f>
        <v>0</v>
      </c>
      <c r="U424" s="36"/>
      <c r="V424" s="36"/>
      <c r="W424" s="36"/>
      <c r="X424" s="36"/>
      <c r="Y424" s="36"/>
      <c r="Z424" s="36"/>
      <c r="AA424" s="36"/>
      <c r="AB424" s="36"/>
      <c r="AC424" s="36"/>
      <c r="AD424" s="36"/>
      <c r="AE424" s="36"/>
      <c r="AR424" s="191" t="s">
        <v>333</v>
      </c>
      <c r="AT424" s="191" t="s">
        <v>740</v>
      </c>
      <c r="AU424" s="191" t="s">
        <v>82</v>
      </c>
      <c r="AY424" s="19" t="s">
        <v>283</v>
      </c>
      <c r="BE424" s="192">
        <f>IF(N424="základní",J424,0)</f>
        <v>0</v>
      </c>
      <c r="BF424" s="192">
        <f>IF(N424="snížená",J424,0)</f>
        <v>0</v>
      </c>
      <c r="BG424" s="192">
        <f>IF(N424="zákl. přenesená",J424,0)</f>
        <v>0</v>
      </c>
      <c r="BH424" s="192">
        <f>IF(N424="sníž. přenesená",J424,0)</f>
        <v>0</v>
      </c>
      <c r="BI424" s="192">
        <f>IF(N424="nulová",J424,0)</f>
        <v>0</v>
      </c>
      <c r="BJ424" s="19" t="s">
        <v>80</v>
      </c>
      <c r="BK424" s="192">
        <f>ROUND(I424*H424,2)</f>
        <v>0</v>
      </c>
      <c r="BL424" s="19" t="s">
        <v>290</v>
      </c>
      <c r="BM424" s="191" t="s">
        <v>8493</v>
      </c>
    </row>
    <row r="425" spans="1:65" s="13" customFormat="1" ht="11.25">
      <c r="B425" s="198"/>
      <c r="C425" s="199"/>
      <c r="D425" s="200" t="s">
        <v>294</v>
      </c>
      <c r="E425" s="201" t="s">
        <v>21</v>
      </c>
      <c r="F425" s="202" t="s">
        <v>8494</v>
      </c>
      <c r="G425" s="199"/>
      <c r="H425" s="203">
        <v>102</v>
      </c>
      <c r="I425" s="204"/>
      <c r="J425" s="199"/>
      <c r="K425" s="199"/>
      <c r="L425" s="205"/>
      <c r="M425" s="206"/>
      <c r="N425" s="207"/>
      <c r="O425" s="207"/>
      <c r="P425" s="207"/>
      <c r="Q425" s="207"/>
      <c r="R425" s="207"/>
      <c r="S425" s="207"/>
      <c r="T425" s="208"/>
      <c r="AT425" s="209" t="s">
        <v>294</v>
      </c>
      <c r="AU425" s="209" t="s">
        <v>82</v>
      </c>
      <c r="AV425" s="13" t="s">
        <v>82</v>
      </c>
      <c r="AW425" s="13" t="s">
        <v>34</v>
      </c>
      <c r="AX425" s="13" t="s">
        <v>73</v>
      </c>
      <c r="AY425" s="209" t="s">
        <v>283</v>
      </c>
    </row>
    <row r="426" spans="1:65" s="14" customFormat="1" ht="11.25">
      <c r="B426" s="210"/>
      <c r="C426" s="211"/>
      <c r="D426" s="200" t="s">
        <v>294</v>
      </c>
      <c r="E426" s="212" t="s">
        <v>21</v>
      </c>
      <c r="F426" s="213" t="s">
        <v>296</v>
      </c>
      <c r="G426" s="211"/>
      <c r="H426" s="214">
        <v>102</v>
      </c>
      <c r="I426" s="215"/>
      <c r="J426" s="211"/>
      <c r="K426" s="211"/>
      <c r="L426" s="216"/>
      <c r="M426" s="217"/>
      <c r="N426" s="218"/>
      <c r="O426" s="218"/>
      <c r="P426" s="218"/>
      <c r="Q426" s="218"/>
      <c r="R426" s="218"/>
      <c r="S426" s="218"/>
      <c r="T426" s="219"/>
      <c r="AT426" s="220" t="s">
        <v>294</v>
      </c>
      <c r="AU426" s="220" t="s">
        <v>82</v>
      </c>
      <c r="AV426" s="14" t="s">
        <v>102</v>
      </c>
      <c r="AW426" s="14" t="s">
        <v>34</v>
      </c>
      <c r="AX426" s="14" t="s">
        <v>80</v>
      </c>
      <c r="AY426" s="220" t="s">
        <v>283</v>
      </c>
    </row>
    <row r="427" spans="1:65" s="13" customFormat="1" ht="11.25">
      <c r="B427" s="198"/>
      <c r="C427" s="199"/>
      <c r="D427" s="200" t="s">
        <v>294</v>
      </c>
      <c r="E427" s="199"/>
      <c r="F427" s="202" t="s">
        <v>8495</v>
      </c>
      <c r="G427" s="199"/>
      <c r="H427" s="203">
        <v>104.04</v>
      </c>
      <c r="I427" s="204"/>
      <c r="J427" s="199"/>
      <c r="K427" s="199"/>
      <c r="L427" s="205"/>
      <c r="M427" s="206"/>
      <c r="N427" s="207"/>
      <c r="O427" s="207"/>
      <c r="P427" s="207"/>
      <c r="Q427" s="207"/>
      <c r="R427" s="207"/>
      <c r="S427" s="207"/>
      <c r="T427" s="208"/>
      <c r="AT427" s="209" t="s">
        <v>294</v>
      </c>
      <c r="AU427" s="209" t="s">
        <v>82</v>
      </c>
      <c r="AV427" s="13" t="s">
        <v>82</v>
      </c>
      <c r="AW427" s="13" t="s">
        <v>4</v>
      </c>
      <c r="AX427" s="13" t="s">
        <v>80</v>
      </c>
      <c r="AY427" s="209" t="s">
        <v>283</v>
      </c>
    </row>
    <row r="428" spans="1:65" s="2" customFormat="1" ht="16.5" customHeight="1">
      <c r="A428" s="36"/>
      <c r="B428" s="37"/>
      <c r="C428" s="247" t="s">
        <v>1177</v>
      </c>
      <c r="D428" s="247" t="s">
        <v>740</v>
      </c>
      <c r="E428" s="248" t="s">
        <v>8496</v>
      </c>
      <c r="F428" s="249" t="s">
        <v>8497</v>
      </c>
      <c r="G428" s="250" t="s">
        <v>288</v>
      </c>
      <c r="H428" s="251">
        <v>18.36</v>
      </c>
      <c r="I428" s="252"/>
      <c r="J428" s="253">
        <f>ROUND(I428*H428,2)</f>
        <v>0</v>
      </c>
      <c r="K428" s="249" t="s">
        <v>289</v>
      </c>
      <c r="L428" s="254"/>
      <c r="M428" s="255" t="s">
        <v>21</v>
      </c>
      <c r="N428" s="256" t="s">
        <v>44</v>
      </c>
      <c r="O428" s="66"/>
      <c r="P428" s="189">
        <f>O428*H428</f>
        <v>0</v>
      </c>
      <c r="Q428" s="189">
        <v>0.161</v>
      </c>
      <c r="R428" s="189">
        <f>Q428*H428</f>
        <v>2.9559600000000001</v>
      </c>
      <c r="S428" s="189">
        <v>0</v>
      </c>
      <c r="T428" s="190">
        <f>S428*H428</f>
        <v>0</v>
      </c>
      <c r="U428" s="36"/>
      <c r="V428" s="36"/>
      <c r="W428" s="36"/>
      <c r="X428" s="36"/>
      <c r="Y428" s="36"/>
      <c r="Z428" s="36"/>
      <c r="AA428" s="36"/>
      <c r="AB428" s="36"/>
      <c r="AC428" s="36"/>
      <c r="AD428" s="36"/>
      <c r="AE428" s="36"/>
      <c r="AR428" s="191" t="s">
        <v>333</v>
      </c>
      <c r="AT428" s="191" t="s">
        <v>740</v>
      </c>
      <c r="AU428" s="191" t="s">
        <v>82</v>
      </c>
      <c r="AY428" s="19" t="s">
        <v>283</v>
      </c>
      <c r="BE428" s="192">
        <f>IF(N428="základní",J428,0)</f>
        <v>0</v>
      </c>
      <c r="BF428" s="192">
        <f>IF(N428="snížená",J428,0)</f>
        <v>0</v>
      </c>
      <c r="BG428" s="192">
        <f>IF(N428="zákl. přenesená",J428,0)</f>
        <v>0</v>
      </c>
      <c r="BH428" s="192">
        <f>IF(N428="sníž. přenesená",J428,0)</f>
        <v>0</v>
      </c>
      <c r="BI428" s="192">
        <f>IF(N428="nulová",J428,0)</f>
        <v>0</v>
      </c>
      <c r="BJ428" s="19" t="s">
        <v>80</v>
      </c>
      <c r="BK428" s="192">
        <f>ROUND(I428*H428,2)</f>
        <v>0</v>
      </c>
      <c r="BL428" s="19" t="s">
        <v>290</v>
      </c>
      <c r="BM428" s="191" t="s">
        <v>8498</v>
      </c>
    </row>
    <row r="429" spans="1:65" s="13" customFormat="1" ht="11.25">
      <c r="B429" s="198"/>
      <c r="C429" s="199"/>
      <c r="D429" s="200" t="s">
        <v>294</v>
      </c>
      <c r="E429" s="201" t="s">
        <v>21</v>
      </c>
      <c r="F429" s="202" t="s">
        <v>8499</v>
      </c>
      <c r="G429" s="199"/>
      <c r="H429" s="203">
        <v>18</v>
      </c>
      <c r="I429" s="204"/>
      <c r="J429" s="199"/>
      <c r="K429" s="199"/>
      <c r="L429" s="205"/>
      <c r="M429" s="206"/>
      <c r="N429" s="207"/>
      <c r="O429" s="207"/>
      <c r="P429" s="207"/>
      <c r="Q429" s="207"/>
      <c r="R429" s="207"/>
      <c r="S429" s="207"/>
      <c r="T429" s="208"/>
      <c r="AT429" s="209" t="s">
        <v>294</v>
      </c>
      <c r="AU429" s="209" t="s">
        <v>82</v>
      </c>
      <c r="AV429" s="13" t="s">
        <v>82</v>
      </c>
      <c r="AW429" s="13" t="s">
        <v>34</v>
      </c>
      <c r="AX429" s="13" t="s">
        <v>73</v>
      </c>
      <c r="AY429" s="209" t="s">
        <v>283</v>
      </c>
    </row>
    <row r="430" spans="1:65" s="14" customFormat="1" ht="11.25">
      <c r="B430" s="210"/>
      <c r="C430" s="211"/>
      <c r="D430" s="200" t="s">
        <v>294</v>
      </c>
      <c r="E430" s="212" t="s">
        <v>21</v>
      </c>
      <c r="F430" s="213" t="s">
        <v>296</v>
      </c>
      <c r="G430" s="211"/>
      <c r="H430" s="214">
        <v>18</v>
      </c>
      <c r="I430" s="215"/>
      <c r="J430" s="211"/>
      <c r="K430" s="211"/>
      <c r="L430" s="216"/>
      <c r="M430" s="217"/>
      <c r="N430" s="218"/>
      <c r="O430" s="218"/>
      <c r="P430" s="218"/>
      <c r="Q430" s="218"/>
      <c r="R430" s="218"/>
      <c r="S430" s="218"/>
      <c r="T430" s="219"/>
      <c r="AT430" s="220" t="s">
        <v>294</v>
      </c>
      <c r="AU430" s="220" t="s">
        <v>82</v>
      </c>
      <c r="AV430" s="14" t="s">
        <v>102</v>
      </c>
      <c r="AW430" s="14" t="s">
        <v>34</v>
      </c>
      <c r="AX430" s="14" t="s">
        <v>80</v>
      </c>
      <c r="AY430" s="220" t="s">
        <v>283</v>
      </c>
    </row>
    <row r="431" spans="1:65" s="13" customFormat="1" ht="11.25">
      <c r="B431" s="198"/>
      <c r="C431" s="199"/>
      <c r="D431" s="200" t="s">
        <v>294</v>
      </c>
      <c r="E431" s="199"/>
      <c r="F431" s="202" t="s">
        <v>8500</v>
      </c>
      <c r="G431" s="199"/>
      <c r="H431" s="203">
        <v>18.36</v>
      </c>
      <c r="I431" s="204"/>
      <c r="J431" s="199"/>
      <c r="K431" s="199"/>
      <c r="L431" s="205"/>
      <c r="M431" s="206"/>
      <c r="N431" s="207"/>
      <c r="O431" s="207"/>
      <c r="P431" s="207"/>
      <c r="Q431" s="207"/>
      <c r="R431" s="207"/>
      <c r="S431" s="207"/>
      <c r="T431" s="208"/>
      <c r="AT431" s="209" t="s">
        <v>294</v>
      </c>
      <c r="AU431" s="209" t="s">
        <v>82</v>
      </c>
      <c r="AV431" s="13" t="s">
        <v>82</v>
      </c>
      <c r="AW431" s="13" t="s">
        <v>4</v>
      </c>
      <c r="AX431" s="13" t="s">
        <v>80</v>
      </c>
      <c r="AY431" s="209" t="s">
        <v>283</v>
      </c>
    </row>
    <row r="432" spans="1:65" s="2" customFormat="1" ht="44.25" customHeight="1">
      <c r="A432" s="36"/>
      <c r="B432" s="37"/>
      <c r="C432" s="180" t="s">
        <v>1183</v>
      </c>
      <c r="D432" s="180" t="s">
        <v>285</v>
      </c>
      <c r="E432" s="181" t="s">
        <v>8501</v>
      </c>
      <c r="F432" s="182" t="s">
        <v>8502</v>
      </c>
      <c r="G432" s="183" t="s">
        <v>288</v>
      </c>
      <c r="H432" s="184">
        <v>120</v>
      </c>
      <c r="I432" s="185"/>
      <c r="J432" s="186">
        <f>ROUND(I432*H432,2)</f>
        <v>0</v>
      </c>
      <c r="K432" s="182" t="s">
        <v>289</v>
      </c>
      <c r="L432" s="41"/>
      <c r="M432" s="187" t="s">
        <v>21</v>
      </c>
      <c r="N432" s="188" t="s">
        <v>44</v>
      </c>
      <c r="O432" s="66"/>
      <c r="P432" s="189">
        <f>O432*H432</f>
        <v>0</v>
      </c>
      <c r="Q432" s="189">
        <v>0</v>
      </c>
      <c r="R432" s="189">
        <f>Q432*H432</f>
        <v>0</v>
      </c>
      <c r="S432" s="189">
        <v>0</v>
      </c>
      <c r="T432" s="190">
        <f>S432*H432</f>
        <v>0</v>
      </c>
      <c r="U432" s="36"/>
      <c r="V432" s="36"/>
      <c r="W432" s="36"/>
      <c r="X432" s="36"/>
      <c r="Y432" s="36"/>
      <c r="Z432" s="36"/>
      <c r="AA432" s="36"/>
      <c r="AB432" s="36"/>
      <c r="AC432" s="36"/>
      <c r="AD432" s="36"/>
      <c r="AE432" s="36"/>
      <c r="AR432" s="191" t="s">
        <v>290</v>
      </c>
      <c r="AT432" s="191" t="s">
        <v>285</v>
      </c>
      <c r="AU432" s="191" t="s">
        <v>82</v>
      </c>
      <c r="AY432" s="19" t="s">
        <v>283</v>
      </c>
      <c r="BE432" s="192">
        <f>IF(N432="základní",J432,0)</f>
        <v>0</v>
      </c>
      <c r="BF432" s="192">
        <f>IF(N432="snížená",J432,0)</f>
        <v>0</v>
      </c>
      <c r="BG432" s="192">
        <f>IF(N432="zákl. přenesená",J432,0)</f>
        <v>0</v>
      </c>
      <c r="BH432" s="192">
        <f>IF(N432="sníž. přenesená",J432,0)</f>
        <v>0</v>
      </c>
      <c r="BI432" s="192">
        <f>IF(N432="nulová",J432,0)</f>
        <v>0</v>
      </c>
      <c r="BJ432" s="19" t="s">
        <v>80</v>
      </c>
      <c r="BK432" s="192">
        <f>ROUND(I432*H432,2)</f>
        <v>0</v>
      </c>
      <c r="BL432" s="19" t="s">
        <v>290</v>
      </c>
      <c r="BM432" s="191" t="s">
        <v>8503</v>
      </c>
    </row>
    <row r="433" spans="1:65" s="2" customFormat="1" ht="11.25">
      <c r="A433" s="36"/>
      <c r="B433" s="37"/>
      <c r="C433" s="38"/>
      <c r="D433" s="193" t="s">
        <v>292</v>
      </c>
      <c r="E433" s="38"/>
      <c r="F433" s="194" t="s">
        <v>8504</v>
      </c>
      <c r="G433" s="38"/>
      <c r="H433" s="38"/>
      <c r="I433" s="195"/>
      <c r="J433" s="38"/>
      <c r="K433" s="38"/>
      <c r="L433" s="41"/>
      <c r="M433" s="196"/>
      <c r="N433" s="197"/>
      <c r="O433" s="66"/>
      <c r="P433" s="66"/>
      <c r="Q433" s="66"/>
      <c r="R433" s="66"/>
      <c r="S433" s="66"/>
      <c r="T433" s="67"/>
      <c r="U433" s="36"/>
      <c r="V433" s="36"/>
      <c r="W433" s="36"/>
      <c r="X433" s="36"/>
      <c r="Y433" s="36"/>
      <c r="Z433" s="36"/>
      <c r="AA433" s="36"/>
      <c r="AB433" s="36"/>
      <c r="AC433" s="36"/>
      <c r="AD433" s="36"/>
      <c r="AE433" s="36"/>
      <c r="AT433" s="19" t="s">
        <v>292</v>
      </c>
      <c r="AU433" s="19" t="s">
        <v>82</v>
      </c>
    </row>
    <row r="434" spans="1:65" s="13" customFormat="1" ht="11.25">
      <c r="B434" s="198"/>
      <c r="C434" s="199"/>
      <c r="D434" s="200" t="s">
        <v>294</v>
      </c>
      <c r="E434" s="201" t="s">
        <v>21</v>
      </c>
      <c r="F434" s="202" t="s">
        <v>8202</v>
      </c>
      <c r="G434" s="199"/>
      <c r="H434" s="203">
        <v>120</v>
      </c>
      <c r="I434" s="204"/>
      <c r="J434" s="199"/>
      <c r="K434" s="199"/>
      <c r="L434" s="205"/>
      <c r="M434" s="206"/>
      <c r="N434" s="207"/>
      <c r="O434" s="207"/>
      <c r="P434" s="207"/>
      <c r="Q434" s="207"/>
      <c r="R434" s="207"/>
      <c r="S434" s="207"/>
      <c r="T434" s="208"/>
      <c r="AT434" s="209" t="s">
        <v>294</v>
      </c>
      <c r="AU434" s="209" t="s">
        <v>82</v>
      </c>
      <c r="AV434" s="13" t="s">
        <v>82</v>
      </c>
      <c r="AW434" s="13" t="s">
        <v>34</v>
      </c>
      <c r="AX434" s="13" t="s">
        <v>73</v>
      </c>
      <c r="AY434" s="209" t="s">
        <v>283</v>
      </c>
    </row>
    <row r="435" spans="1:65" s="14" customFormat="1" ht="11.25">
      <c r="B435" s="210"/>
      <c r="C435" s="211"/>
      <c r="D435" s="200" t="s">
        <v>294</v>
      </c>
      <c r="E435" s="212" t="s">
        <v>21</v>
      </c>
      <c r="F435" s="213" t="s">
        <v>296</v>
      </c>
      <c r="G435" s="211"/>
      <c r="H435" s="214">
        <v>120</v>
      </c>
      <c r="I435" s="215"/>
      <c r="J435" s="211"/>
      <c r="K435" s="211"/>
      <c r="L435" s="216"/>
      <c r="M435" s="217"/>
      <c r="N435" s="218"/>
      <c r="O435" s="218"/>
      <c r="P435" s="218"/>
      <c r="Q435" s="218"/>
      <c r="R435" s="218"/>
      <c r="S435" s="218"/>
      <c r="T435" s="219"/>
      <c r="AT435" s="220" t="s">
        <v>294</v>
      </c>
      <c r="AU435" s="220" t="s">
        <v>82</v>
      </c>
      <c r="AV435" s="14" t="s">
        <v>102</v>
      </c>
      <c r="AW435" s="14" t="s">
        <v>34</v>
      </c>
      <c r="AX435" s="14" t="s">
        <v>80</v>
      </c>
      <c r="AY435" s="220" t="s">
        <v>283</v>
      </c>
    </row>
    <row r="436" spans="1:65" s="2" customFormat="1" ht="37.9" customHeight="1">
      <c r="A436" s="36"/>
      <c r="B436" s="37"/>
      <c r="C436" s="180" t="s">
        <v>1189</v>
      </c>
      <c r="D436" s="180" t="s">
        <v>285</v>
      </c>
      <c r="E436" s="181" t="s">
        <v>8505</v>
      </c>
      <c r="F436" s="182" t="s">
        <v>8506</v>
      </c>
      <c r="G436" s="183" t="s">
        <v>288</v>
      </c>
      <c r="H436" s="184">
        <v>115</v>
      </c>
      <c r="I436" s="185"/>
      <c r="J436" s="186">
        <f>ROUND(I436*H436,2)</f>
        <v>0</v>
      </c>
      <c r="K436" s="182" t="s">
        <v>289</v>
      </c>
      <c r="L436" s="41"/>
      <c r="M436" s="187" t="s">
        <v>21</v>
      </c>
      <c r="N436" s="188" t="s">
        <v>44</v>
      </c>
      <c r="O436" s="66"/>
      <c r="P436" s="189">
        <f>O436*H436</f>
        <v>0</v>
      </c>
      <c r="Q436" s="189">
        <v>9.8000000000000004E-2</v>
      </c>
      <c r="R436" s="189">
        <f>Q436*H436</f>
        <v>11.27</v>
      </c>
      <c r="S436" s="189">
        <v>0</v>
      </c>
      <c r="T436" s="190">
        <f>S436*H436</f>
        <v>0</v>
      </c>
      <c r="U436" s="36"/>
      <c r="V436" s="36"/>
      <c r="W436" s="36"/>
      <c r="X436" s="36"/>
      <c r="Y436" s="36"/>
      <c r="Z436" s="36"/>
      <c r="AA436" s="36"/>
      <c r="AB436" s="36"/>
      <c r="AC436" s="36"/>
      <c r="AD436" s="36"/>
      <c r="AE436" s="36"/>
      <c r="AR436" s="191" t="s">
        <v>290</v>
      </c>
      <c r="AT436" s="191" t="s">
        <v>285</v>
      </c>
      <c r="AU436" s="191" t="s">
        <v>82</v>
      </c>
      <c r="AY436" s="19" t="s">
        <v>283</v>
      </c>
      <c r="BE436" s="192">
        <f>IF(N436="základní",J436,0)</f>
        <v>0</v>
      </c>
      <c r="BF436" s="192">
        <f>IF(N436="snížená",J436,0)</f>
        <v>0</v>
      </c>
      <c r="BG436" s="192">
        <f>IF(N436="zákl. přenesená",J436,0)</f>
        <v>0</v>
      </c>
      <c r="BH436" s="192">
        <f>IF(N436="sníž. přenesená",J436,0)</f>
        <v>0</v>
      </c>
      <c r="BI436" s="192">
        <f>IF(N436="nulová",J436,0)</f>
        <v>0</v>
      </c>
      <c r="BJ436" s="19" t="s">
        <v>80</v>
      </c>
      <c r="BK436" s="192">
        <f>ROUND(I436*H436,2)</f>
        <v>0</v>
      </c>
      <c r="BL436" s="19" t="s">
        <v>290</v>
      </c>
      <c r="BM436" s="191" t="s">
        <v>8507</v>
      </c>
    </row>
    <row r="437" spans="1:65" s="2" customFormat="1" ht="11.25">
      <c r="A437" s="36"/>
      <c r="B437" s="37"/>
      <c r="C437" s="38"/>
      <c r="D437" s="193" t="s">
        <v>292</v>
      </c>
      <c r="E437" s="38"/>
      <c r="F437" s="194" t="s">
        <v>8508</v>
      </c>
      <c r="G437" s="38"/>
      <c r="H437" s="38"/>
      <c r="I437" s="195"/>
      <c r="J437" s="38"/>
      <c r="K437" s="38"/>
      <c r="L437" s="41"/>
      <c r="M437" s="196"/>
      <c r="N437" s="197"/>
      <c r="O437" s="66"/>
      <c r="P437" s="66"/>
      <c r="Q437" s="66"/>
      <c r="R437" s="66"/>
      <c r="S437" s="66"/>
      <c r="T437" s="67"/>
      <c r="U437" s="36"/>
      <c r="V437" s="36"/>
      <c r="W437" s="36"/>
      <c r="X437" s="36"/>
      <c r="Y437" s="36"/>
      <c r="Z437" s="36"/>
      <c r="AA437" s="36"/>
      <c r="AB437" s="36"/>
      <c r="AC437" s="36"/>
      <c r="AD437" s="36"/>
      <c r="AE437" s="36"/>
      <c r="AT437" s="19" t="s">
        <v>292</v>
      </c>
      <c r="AU437" s="19" t="s">
        <v>82</v>
      </c>
    </row>
    <row r="438" spans="1:65" s="13" customFormat="1" ht="11.25">
      <c r="B438" s="198"/>
      <c r="C438" s="199"/>
      <c r="D438" s="200" t="s">
        <v>294</v>
      </c>
      <c r="E438" s="201" t="s">
        <v>21</v>
      </c>
      <c r="F438" s="202" t="s">
        <v>8509</v>
      </c>
      <c r="G438" s="199"/>
      <c r="H438" s="203">
        <v>115</v>
      </c>
      <c r="I438" s="204"/>
      <c r="J438" s="199"/>
      <c r="K438" s="199"/>
      <c r="L438" s="205"/>
      <c r="M438" s="206"/>
      <c r="N438" s="207"/>
      <c r="O438" s="207"/>
      <c r="P438" s="207"/>
      <c r="Q438" s="207"/>
      <c r="R438" s="207"/>
      <c r="S438" s="207"/>
      <c r="T438" s="208"/>
      <c r="AT438" s="209" t="s">
        <v>294</v>
      </c>
      <c r="AU438" s="209" t="s">
        <v>82</v>
      </c>
      <c r="AV438" s="13" t="s">
        <v>82</v>
      </c>
      <c r="AW438" s="13" t="s">
        <v>34</v>
      </c>
      <c r="AX438" s="13" t="s">
        <v>73</v>
      </c>
      <c r="AY438" s="209" t="s">
        <v>283</v>
      </c>
    </row>
    <row r="439" spans="1:65" s="14" customFormat="1" ht="11.25">
      <c r="B439" s="210"/>
      <c r="C439" s="211"/>
      <c r="D439" s="200" t="s">
        <v>294</v>
      </c>
      <c r="E439" s="212" t="s">
        <v>8192</v>
      </c>
      <c r="F439" s="213" t="s">
        <v>296</v>
      </c>
      <c r="G439" s="211"/>
      <c r="H439" s="214">
        <v>115</v>
      </c>
      <c r="I439" s="215"/>
      <c r="J439" s="211"/>
      <c r="K439" s="211"/>
      <c r="L439" s="216"/>
      <c r="M439" s="217"/>
      <c r="N439" s="218"/>
      <c r="O439" s="218"/>
      <c r="P439" s="218"/>
      <c r="Q439" s="218"/>
      <c r="R439" s="218"/>
      <c r="S439" s="218"/>
      <c r="T439" s="219"/>
      <c r="AT439" s="220" t="s">
        <v>294</v>
      </c>
      <c r="AU439" s="220" t="s">
        <v>82</v>
      </c>
      <c r="AV439" s="14" t="s">
        <v>102</v>
      </c>
      <c r="AW439" s="14" t="s">
        <v>34</v>
      </c>
      <c r="AX439" s="14" t="s">
        <v>80</v>
      </c>
      <c r="AY439" s="220" t="s">
        <v>283</v>
      </c>
    </row>
    <row r="440" spans="1:65" s="2" customFormat="1" ht="16.5" customHeight="1">
      <c r="A440" s="36"/>
      <c r="B440" s="37"/>
      <c r="C440" s="247" t="s">
        <v>1197</v>
      </c>
      <c r="D440" s="247" t="s">
        <v>740</v>
      </c>
      <c r="E440" s="248" t="s">
        <v>8510</v>
      </c>
      <c r="F440" s="249" t="s">
        <v>8511</v>
      </c>
      <c r="G440" s="250" t="s">
        <v>288</v>
      </c>
      <c r="H440" s="251">
        <v>117.3</v>
      </c>
      <c r="I440" s="252"/>
      <c r="J440" s="253">
        <f>ROUND(I440*H440,2)</f>
        <v>0</v>
      </c>
      <c r="K440" s="249" t="s">
        <v>348</v>
      </c>
      <c r="L440" s="254"/>
      <c r="M440" s="255" t="s">
        <v>21</v>
      </c>
      <c r="N440" s="256" t="s">
        <v>44</v>
      </c>
      <c r="O440" s="66"/>
      <c r="P440" s="189">
        <f>O440*H440</f>
        <v>0</v>
      </c>
      <c r="Q440" s="189">
        <v>0.108</v>
      </c>
      <c r="R440" s="189">
        <f>Q440*H440</f>
        <v>12.6684</v>
      </c>
      <c r="S440" s="189">
        <v>0</v>
      </c>
      <c r="T440" s="190">
        <f>S440*H440</f>
        <v>0</v>
      </c>
      <c r="U440" s="36"/>
      <c r="V440" s="36"/>
      <c r="W440" s="36"/>
      <c r="X440" s="36"/>
      <c r="Y440" s="36"/>
      <c r="Z440" s="36"/>
      <c r="AA440" s="36"/>
      <c r="AB440" s="36"/>
      <c r="AC440" s="36"/>
      <c r="AD440" s="36"/>
      <c r="AE440" s="36"/>
      <c r="AR440" s="191" t="s">
        <v>333</v>
      </c>
      <c r="AT440" s="191" t="s">
        <v>740</v>
      </c>
      <c r="AU440" s="191" t="s">
        <v>82</v>
      </c>
      <c r="AY440" s="19" t="s">
        <v>283</v>
      </c>
      <c r="BE440" s="192">
        <f>IF(N440="základní",J440,0)</f>
        <v>0</v>
      </c>
      <c r="BF440" s="192">
        <f>IF(N440="snížená",J440,0)</f>
        <v>0</v>
      </c>
      <c r="BG440" s="192">
        <f>IF(N440="zákl. přenesená",J440,0)</f>
        <v>0</v>
      </c>
      <c r="BH440" s="192">
        <f>IF(N440="sníž. přenesená",J440,0)</f>
        <v>0</v>
      </c>
      <c r="BI440" s="192">
        <f>IF(N440="nulová",J440,0)</f>
        <v>0</v>
      </c>
      <c r="BJ440" s="19" t="s">
        <v>80</v>
      </c>
      <c r="BK440" s="192">
        <f>ROUND(I440*H440,2)</f>
        <v>0</v>
      </c>
      <c r="BL440" s="19" t="s">
        <v>290</v>
      </c>
      <c r="BM440" s="191" t="s">
        <v>8512</v>
      </c>
    </row>
    <row r="441" spans="1:65" s="2" customFormat="1" ht="87.75">
      <c r="A441" s="36"/>
      <c r="B441" s="37"/>
      <c r="C441" s="38"/>
      <c r="D441" s="200" t="s">
        <v>436</v>
      </c>
      <c r="E441" s="38"/>
      <c r="F441" s="231" t="s">
        <v>8513</v>
      </c>
      <c r="G441" s="38"/>
      <c r="H441" s="38"/>
      <c r="I441" s="195"/>
      <c r="J441" s="38"/>
      <c r="K441" s="38"/>
      <c r="L441" s="41"/>
      <c r="M441" s="196"/>
      <c r="N441" s="197"/>
      <c r="O441" s="66"/>
      <c r="P441" s="66"/>
      <c r="Q441" s="66"/>
      <c r="R441" s="66"/>
      <c r="S441" s="66"/>
      <c r="T441" s="67"/>
      <c r="U441" s="36"/>
      <c r="V441" s="36"/>
      <c r="W441" s="36"/>
      <c r="X441" s="36"/>
      <c r="Y441" s="36"/>
      <c r="Z441" s="36"/>
      <c r="AA441" s="36"/>
      <c r="AB441" s="36"/>
      <c r="AC441" s="36"/>
      <c r="AD441" s="36"/>
      <c r="AE441" s="36"/>
      <c r="AT441" s="19" t="s">
        <v>436</v>
      </c>
      <c r="AU441" s="19" t="s">
        <v>82</v>
      </c>
    </row>
    <row r="442" spans="1:65" s="13" customFormat="1" ht="11.25">
      <c r="B442" s="198"/>
      <c r="C442" s="199"/>
      <c r="D442" s="200" t="s">
        <v>294</v>
      </c>
      <c r="E442" s="199"/>
      <c r="F442" s="202" t="s">
        <v>8514</v>
      </c>
      <c r="G442" s="199"/>
      <c r="H442" s="203">
        <v>117.3</v>
      </c>
      <c r="I442" s="204"/>
      <c r="J442" s="199"/>
      <c r="K442" s="199"/>
      <c r="L442" s="205"/>
      <c r="M442" s="206"/>
      <c r="N442" s="207"/>
      <c r="O442" s="207"/>
      <c r="P442" s="207"/>
      <c r="Q442" s="207"/>
      <c r="R442" s="207"/>
      <c r="S442" s="207"/>
      <c r="T442" s="208"/>
      <c r="AT442" s="209" t="s">
        <v>294</v>
      </c>
      <c r="AU442" s="209" t="s">
        <v>82</v>
      </c>
      <c r="AV442" s="13" t="s">
        <v>82</v>
      </c>
      <c r="AW442" s="13" t="s">
        <v>4</v>
      </c>
      <c r="AX442" s="13" t="s">
        <v>80</v>
      </c>
      <c r="AY442" s="209" t="s">
        <v>283</v>
      </c>
    </row>
    <row r="443" spans="1:65" s="2" customFormat="1" ht="37.9" customHeight="1">
      <c r="A443" s="36"/>
      <c r="B443" s="37"/>
      <c r="C443" s="180" t="s">
        <v>1204</v>
      </c>
      <c r="D443" s="180" t="s">
        <v>285</v>
      </c>
      <c r="E443" s="181" t="s">
        <v>8515</v>
      </c>
      <c r="F443" s="182" t="s">
        <v>8516</v>
      </c>
      <c r="G443" s="183" t="s">
        <v>288</v>
      </c>
      <c r="H443" s="184">
        <v>1710</v>
      </c>
      <c r="I443" s="185"/>
      <c r="J443" s="186">
        <f>ROUND(I443*H443,2)</f>
        <v>0</v>
      </c>
      <c r="K443" s="182" t="s">
        <v>289</v>
      </c>
      <c r="L443" s="41"/>
      <c r="M443" s="187" t="s">
        <v>21</v>
      </c>
      <c r="N443" s="188" t="s">
        <v>44</v>
      </c>
      <c r="O443" s="66"/>
      <c r="P443" s="189">
        <f>O443*H443</f>
        <v>0</v>
      </c>
      <c r="Q443" s="189">
        <v>0.10100000000000001</v>
      </c>
      <c r="R443" s="189">
        <f>Q443*H443</f>
        <v>172.71</v>
      </c>
      <c r="S443" s="189">
        <v>0</v>
      </c>
      <c r="T443" s="190">
        <f>S443*H443</f>
        <v>0</v>
      </c>
      <c r="U443" s="36"/>
      <c r="V443" s="36"/>
      <c r="W443" s="36"/>
      <c r="X443" s="36"/>
      <c r="Y443" s="36"/>
      <c r="Z443" s="36"/>
      <c r="AA443" s="36"/>
      <c r="AB443" s="36"/>
      <c r="AC443" s="36"/>
      <c r="AD443" s="36"/>
      <c r="AE443" s="36"/>
      <c r="AR443" s="191" t="s">
        <v>290</v>
      </c>
      <c r="AT443" s="191" t="s">
        <v>285</v>
      </c>
      <c r="AU443" s="191" t="s">
        <v>82</v>
      </c>
      <c r="AY443" s="19" t="s">
        <v>283</v>
      </c>
      <c r="BE443" s="192">
        <f>IF(N443="základní",J443,0)</f>
        <v>0</v>
      </c>
      <c r="BF443" s="192">
        <f>IF(N443="snížená",J443,0)</f>
        <v>0</v>
      </c>
      <c r="BG443" s="192">
        <f>IF(N443="zákl. přenesená",J443,0)</f>
        <v>0</v>
      </c>
      <c r="BH443" s="192">
        <f>IF(N443="sníž. přenesená",J443,0)</f>
        <v>0</v>
      </c>
      <c r="BI443" s="192">
        <f>IF(N443="nulová",J443,0)</f>
        <v>0</v>
      </c>
      <c r="BJ443" s="19" t="s">
        <v>80</v>
      </c>
      <c r="BK443" s="192">
        <f>ROUND(I443*H443,2)</f>
        <v>0</v>
      </c>
      <c r="BL443" s="19" t="s">
        <v>290</v>
      </c>
      <c r="BM443" s="191" t="s">
        <v>8517</v>
      </c>
    </row>
    <row r="444" spans="1:65" s="2" customFormat="1" ht="11.25">
      <c r="A444" s="36"/>
      <c r="B444" s="37"/>
      <c r="C444" s="38"/>
      <c r="D444" s="193" t="s">
        <v>292</v>
      </c>
      <c r="E444" s="38"/>
      <c r="F444" s="194" t="s">
        <v>8518</v>
      </c>
      <c r="G444" s="38"/>
      <c r="H444" s="38"/>
      <c r="I444" s="195"/>
      <c r="J444" s="38"/>
      <c r="K444" s="38"/>
      <c r="L444" s="41"/>
      <c r="M444" s="196"/>
      <c r="N444" s="197"/>
      <c r="O444" s="66"/>
      <c r="P444" s="66"/>
      <c r="Q444" s="66"/>
      <c r="R444" s="66"/>
      <c r="S444" s="66"/>
      <c r="T444" s="67"/>
      <c r="U444" s="36"/>
      <c r="V444" s="36"/>
      <c r="W444" s="36"/>
      <c r="X444" s="36"/>
      <c r="Y444" s="36"/>
      <c r="Z444" s="36"/>
      <c r="AA444" s="36"/>
      <c r="AB444" s="36"/>
      <c r="AC444" s="36"/>
      <c r="AD444" s="36"/>
      <c r="AE444" s="36"/>
      <c r="AT444" s="19" t="s">
        <v>292</v>
      </c>
      <c r="AU444" s="19" t="s">
        <v>82</v>
      </c>
    </row>
    <row r="445" spans="1:65" s="13" customFormat="1" ht="11.25">
      <c r="B445" s="198"/>
      <c r="C445" s="199"/>
      <c r="D445" s="200" t="s">
        <v>294</v>
      </c>
      <c r="E445" s="201" t="s">
        <v>21</v>
      </c>
      <c r="F445" s="202" t="s">
        <v>8519</v>
      </c>
      <c r="G445" s="199"/>
      <c r="H445" s="203">
        <v>1710</v>
      </c>
      <c r="I445" s="204"/>
      <c r="J445" s="199"/>
      <c r="K445" s="199"/>
      <c r="L445" s="205"/>
      <c r="M445" s="206"/>
      <c r="N445" s="207"/>
      <c r="O445" s="207"/>
      <c r="P445" s="207"/>
      <c r="Q445" s="207"/>
      <c r="R445" s="207"/>
      <c r="S445" s="207"/>
      <c r="T445" s="208"/>
      <c r="AT445" s="209" t="s">
        <v>294</v>
      </c>
      <c r="AU445" s="209" t="s">
        <v>82</v>
      </c>
      <c r="AV445" s="13" t="s">
        <v>82</v>
      </c>
      <c r="AW445" s="13" t="s">
        <v>34</v>
      </c>
      <c r="AX445" s="13" t="s">
        <v>73</v>
      </c>
      <c r="AY445" s="209" t="s">
        <v>283</v>
      </c>
    </row>
    <row r="446" spans="1:65" s="14" customFormat="1" ht="11.25">
      <c r="B446" s="210"/>
      <c r="C446" s="211"/>
      <c r="D446" s="200" t="s">
        <v>294</v>
      </c>
      <c r="E446" s="212" t="s">
        <v>8195</v>
      </c>
      <c r="F446" s="213" t="s">
        <v>296</v>
      </c>
      <c r="G446" s="211"/>
      <c r="H446" s="214">
        <v>1710</v>
      </c>
      <c r="I446" s="215"/>
      <c r="J446" s="211"/>
      <c r="K446" s="211"/>
      <c r="L446" s="216"/>
      <c r="M446" s="217"/>
      <c r="N446" s="218"/>
      <c r="O446" s="218"/>
      <c r="P446" s="218"/>
      <c r="Q446" s="218"/>
      <c r="R446" s="218"/>
      <c r="S446" s="218"/>
      <c r="T446" s="219"/>
      <c r="AT446" s="220" t="s">
        <v>294</v>
      </c>
      <c r="AU446" s="220" t="s">
        <v>82</v>
      </c>
      <c r="AV446" s="14" t="s">
        <v>102</v>
      </c>
      <c r="AW446" s="14" t="s">
        <v>34</v>
      </c>
      <c r="AX446" s="14" t="s">
        <v>80</v>
      </c>
      <c r="AY446" s="220" t="s">
        <v>283</v>
      </c>
    </row>
    <row r="447" spans="1:65" s="2" customFormat="1" ht="16.5" customHeight="1">
      <c r="A447" s="36"/>
      <c r="B447" s="37"/>
      <c r="C447" s="247" t="s">
        <v>1210</v>
      </c>
      <c r="D447" s="247" t="s">
        <v>740</v>
      </c>
      <c r="E447" s="248" t="s">
        <v>6861</v>
      </c>
      <c r="F447" s="249" t="s">
        <v>6862</v>
      </c>
      <c r="G447" s="250" t="s">
        <v>288</v>
      </c>
      <c r="H447" s="251">
        <v>1795.5</v>
      </c>
      <c r="I447" s="252"/>
      <c r="J447" s="253">
        <f>ROUND(I447*H447,2)</f>
        <v>0</v>
      </c>
      <c r="K447" s="249" t="s">
        <v>289</v>
      </c>
      <c r="L447" s="254"/>
      <c r="M447" s="255" t="s">
        <v>21</v>
      </c>
      <c r="N447" s="256" t="s">
        <v>44</v>
      </c>
      <c r="O447" s="66"/>
      <c r="P447" s="189">
        <f>O447*H447</f>
        <v>0</v>
      </c>
      <c r="Q447" s="189">
        <v>9.375E-2</v>
      </c>
      <c r="R447" s="189">
        <f>Q447*H447</f>
        <v>168.328125</v>
      </c>
      <c r="S447" s="189">
        <v>0</v>
      </c>
      <c r="T447" s="190">
        <f>S447*H447</f>
        <v>0</v>
      </c>
      <c r="U447" s="36"/>
      <c r="V447" s="36"/>
      <c r="W447" s="36"/>
      <c r="X447" s="36"/>
      <c r="Y447" s="36"/>
      <c r="Z447" s="36"/>
      <c r="AA447" s="36"/>
      <c r="AB447" s="36"/>
      <c r="AC447" s="36"/>
      <c r="AD447" s="36"/>
      <c r="AE447" s="36"/>
      <c r="AR447" s="191" t="s">
        <v>333</v>
      </c>
      <c r="AT447" s="191" t="s">
        <v>740</v>
      </c>
      <c r="AU447" s="191" t="s">
        <v>82</v>
      </c>
      <c r="AY447" s="19" t="s">
        <v>283</v>
      </c>
      <c r="BE447" s="192">
        <f>IF(N447="základní",J447,0)</f>
        <v>0</v>
      </c>
      <c r="BF447" s="192">
        <f>IF(N447="snížená",J447,0)</f>
        <v>0</v>
      </c>
      <c r="BG447" s="192">
        <f>IF(N447="zákl. přenesená",J447,0)</f>
        <v>0</v>
      </c>
      <c r="BH447" s="192">
        <f>IF(N447="sníž. přenesená",J447,0)</f>
        <v>0</v>
      </c>
      <c r="BI447" s="192">
        <f>IF(N447="nulová",J447,0)</f>
        <v>0</v>
      </c>
      <c r="BJ447" s="19" t="s">
        <v>80</v>
      </c>
      <c r="BK447" s="192">
        <f>ROUND(I447*H447,2)</f>
        <v>0</v>
      </c>
      <c r="BL447" s="19" t="s">
        <v>290</v>
      </c>
      <c r="BM447" s="191" t="s">
        <v>8520</v>
      </c>
    </row>
    <row r="448" spans="1:65" s="2" customFormat="1" ht="48.75">
      <c r="A448" s="36"/>
      <c r="B448" s="37"/>
      <c r="C448" s="38"/>
      <c r="D448" s="200" t="s">
        <v>436</v>
      </c>
      <c r="E448" s="38"/>
      <c r="F448" s="231" t="s">
        <v>6864</v>
      </c>
      <c r="G448" s="38"/>
      <c r="H448" s="38"/>
      <c r="I448" s="195"/>
      <c r="J448" s="38"/>
      <c r="K448" s="38"/>
      <c r="L448" s="41"/>
      <c r="M448" s="196"/>
      <c r="N448" s="197"/>
      <c r="O448" s="66"/>
      <c r="P448" s="66"/>
      <c r="Q448" s="66"/>
      <c r="R448" s="66"/>
      <c r="S448" s="66"/>
      <c r="T448" s="67"/>
      <c r="U448" s="36"/>
      <c r="V448" s="36"/>
      <c r="W448" s="36"/>
      <c r="X448" s="36"/>
      <c r="Y448" s="36"/>
      <c r="Z448" s="36"/>
      <c r="AA448" s="36"/>
      <c r="AB448" s="36"/>
      <c r="AC448" s="36"/>
      <c r="AD448" s="36"/>
      <c r="AE448" s="36"/>
      <c r="AT448" s="19" t="s">
        <v>436</v>
      </c>
      <c r="AU448" s="19" t="s">
        <v>82</v>
      </c>
    </row>
    <row r="449" spans="1:65" s="13" customFormat="1" ht="11.25">
      <c r="B449" s="198"/>
      <c r="C449" s="199"/>
      <c r="D449" s="200" t="s">
        <v>294</v>
      </c>
      <c r="E449" s="199"/>
      <c r="F449" s="202" t="s">
        <v>8521</v>
      </c>
      <c r="G449" s="199"/>
      <c r="H449" s="203">
        <v>1795.5</v>
      </c>
      <c r="I449" s="204"/>
      <c r="J449" s="199"/>
      <c r="K449" s="199"/>
      <c r="L449" s="205"/>
      <c r="M449" s="206"/>
      <c r="N449" s="207"/>
      <c r="O449" s="207"/>
      <c r="P449" s="207"/>
      <c r="Q449" s="207"/>
      <c r="R449" s="207"/>
      <c r="S449" s="207"/>
      <c r="T449" s="208"/>
      <c r="AT449" s="209" t="s">
        <v>294</v>
      </c>
      <c r="AU449" s="209" t="s">
        <v>82</v>
      </c>
      <c r="AV449" s="13" t="s">
        <v>82</v>
      </c>
      <c r="AW449" s="13" t="s">
        <v>4</v>
      </c>
      <c r="AX449" s="13" t="s">
        <v>80</v>
      </c>
      <c r="AY449" s="209" t="s">
        <v>283</v>
      </c>
    </row>
    <row r="450" spans="1:65" s="12" customFormat="1" ht="22.9" customHeight="1">
      <c r="B450" s="164"/>
      <c r="C450" s="165"/>
      <c r="D450" s="166" t="s">
        <v>72</v>
      </c>
      <c r="E450" s="178" t="s">
        <v>321</v>
      </c>
      <c r="F450" s="178" t="s">
        <v>1416</v>
      </c>
      <c r="G450" s="165"/>
      <c r="H450" s="165"/>
      <c r="I450" s="168"/>
      <c r="J450" s="179">
        <f>BK450</f>
        <v>0</v>
      </c>
      <c r="K450" s="165"/>
      <c r="L450" s="170"/>
      <c r="M450" s="171"/>
      <c r="N450" s="172"/>
      <c r="O450" s="172"/>
      <c r="P450" s="173">
        <f>SUM(P451:P493)</f>
        <v>0</v>
      </c>
      <c r="Q450" s="172"/>
      <c r="R450" s="173">
        <f>SUM(R451:R493)</f>
        <v>29.421994249999994</v>
      </c>
      <c r="S450" s="172"/>
      <c r="T450" s="174">
        <f>SUM(T451:T493)</f>
        <v>0</v>
      </c>
      <c r="AR450" s="175" t="s">
        <v>80</v>
      </c>
      <c r="AT450" s="176" t="s">
        <v>72</v>
      </c>
      <c r="AU450" s="176" t="s">
        <v>80</v>
      </c>
      <c r="AY450" s="175" t="s">
        <v>283</v>
      </c>
      <c r="BK450" s="177">
        <f>SUM(BK451:BK493)</f>
        <v>0</v>
      </c>
    </row>
    <row r="451" spans="1:65" s="2" customFormat="1" ht="21.75" customHeight="1">
      <c r="A451" s="36"/>
      <c r="B451" s="37"/>
      <c r="C451" s="180" t="s">
        <v>1216</v>
      </c>
      <c r="D451" s="180" t="s">
        <v>285</v>
      </c>
      <c r="E451" s="181" t="s">
        <v>8522</v>
      </c>
      <c r="F451" s="182" t="s">
        <v>8523</v>
      </c>
      <c r="G451" s="183" t="s">
        <v>427</v>
      </c>
      <c r="H451" s="184">
        <v>1.339</v>
      </c>
      <c r="I451" s="185"/>
      <c r="J451" s="186">
        <f>ROUND(I451*H451,2)</f>
        <v>0</v>
      </c>
      <c r="K451" s="182" t="s">
        <v>289</v>
      </c>
      <c r="L451" s="41"/>
      <c r="M451" s="187" t="s">
        <v>21</v>
      </c>
      <c r="N451" s="188" t="s">
        <v>44</v>
      </c>
      <c r="O451" s="66"/>
      <c r="P451" s="189">
        <f>O451*H451</f>
        <v>0</v>
      </c>
      <c r="Q451" s="189">
        <v>2.3010199999999998</v>
      </c>
      <c r="R451" s="189">
        <f>Q451*H451</f>
        <v>3.0810657799999999</v>
      </c>
      <c r="S451" s="189">
        <v>0</v>
      </c>
      <c r="T451" s="190">
        <f>S451*H451</f>
        <v>0</v>
      </c>
      <c r="U451" s="36"/>
      <c r="V451" s="36"/>
      <c r="W451" s="36"/>
      <c r="X451" s="36"/>
      <c r="Y451" s="36"/>
      <c r="Z451" s="36"/>
      <c r="AA451" s="36"/>
      <c r="AB451" s="36"/>
      <c r="AC451" s="36"/>
      <c r="AD451" s="36"/>
      <c r="AE451" s="36"/>
      <c r="AR451" s="191" t="s">
        <v>290</v>
      </c>
      <c r="AT451" s="191" t="s">
        <v>285</v>
      </c>
      <c r="AU451" s="191" t="s">
        <v>82</v>
      </c>
      <c r="AY451" s="19" t="s">
        <v>283</v>
      </c>
      <c r="BE451" s="192">
        <f>IF(N451="základní",J451,0)</f>
        <v>0</v>
      </c>
      <c r="BF451" s="192">
        <f>IF(N451="snížená",J451,0)</f>
        <v>0</v>
      </c>
      <c r="BG451" s="192">
        <f>IF(N451="zákl. přenesená",J451,0)</f>
        <v>0</v>
      </c>
      <c r="BH451" s="192">
        <f>IF(N451="sníž. přenesená",J451,0)</f>
        <v>0</v>
      </c>
      <c r="BI451" s="192">
        <f>IF(N451="nulová",J451,0)</f>
        <v>0</v>
      </c>
      <c r="BJ451" s="19" t="s">
        <v>80</v>
      </c>
      <c r="BK451" s="192">
        <f>ROUND(I451*H451,2)</f>
        <v>0</v>
      </c>
      <c r="BL451" s="19" t="s">
        <v>290</v>
      </c>
      <c r="BM451" s="191" t="s">
        <v>8524</v>
      </c>
    </row>
    <row r="452" spans="1:65" s="2" customFormat="1" ht="11.25">
      <c r="A452" s="36"/>
      <c r="B452" s="37"/>
      <c r="C452" s="38"/>
      <c r="D452" s="193" t="s">
        <v>292</v>
      </c>
      <c r="E452" s="38"/>
      <c r="F452" s="194" t="s">
        <v>8525</v>
      </c>
      <c r="G452" s="38"/>
      <c r="H452" s="38"/>
      <c r="I452" s="195"/>
      <c r="J452" s="38"/>
      <c r="K452" s="38"/>
      <c r="L452" s="41"/>
      <c r="M452" s="196"/>
      <c r="N452" s="197"/>
      <c r="O452" s="66"/>
      <c r="P452" s="66"/>
      <c r="Q452" s="66"/>
      <c r="R452" s="66"/>
      <c r="S452" s="66"/>
      <c r="T452" s="67"/>
      <c r="U452" s="36"/>
      <c r="V452" s="36"/>
      <c r="W452" s="36"/>
      <c r="X452" s="36"/>
      <c r="Y452" s="36"/>
      <c r="Z452" s="36"/>
      <c r="AA452" s="36"/>
      <c r="AB452" s="36"/>
      <c r="AC452" s="36"/>
      <c r="AD452" s="36"/>
      <c r="AE452" s="36"/>
      <c r="AT452" s="19" t="s">
        <v>292</v>
      </c>
      <c r="AU452" s="19" t="s">
        <v>82</v>
      </c>
    </row>
    <row r="453" spans="1:65" s="15" customFormat="1" ht="11.25">
      <c r="B453" s="221"/>
      <c r="C453" s="222"/>
      <c r="D453" s="200" t="s">
        <v>294</v>
      </c>
      <c r="E453" s="223" t="s">
        <v>21</v>
      </c>
      <c r="F453" s="224" t="s">
        <v>8241</v>
      </c>
      <c r="G453" s="222"/>
      <c r="H453" s="223" t="s">
        <v>21</v>
      </c>
      <c r="I453" s="225"/>
      <c r="J453" s="222"/>
      <c r="K453" s="222"/>
      <c r="L453" s="226"/>
      <c r="M453" s="227"/>
      <c r="N453" s="228"/>
      <c r="O453" s="228"/>
      <c r="P453" s="228"/>
      <c r="Q453" s="228"/>
      <c r="R453" s="228"/>
      <c r="S453" s="228"/>
      <c r="T453" s="229"/>
      <c r="AT453" s="230" t="s">
        <v>294</v>
      </c>
      <c r="AU453" s="230" t="s">
        <v>82</v>
      </c>
      <c r="AV453" s="15" t="s">
        <v>80</v>
      </c>
      <c r="AW453" s="15" t="s">
        <v>34</v>
      </c>
      <c r="AX453" s="15" t="s">
        <v>73</v>
      </c>
      <c r="AY453" s="230" t="s">
        <v>283</v>
      </c>
    </row>
    <row r="454" spans="1:65" s="13" customFormat="1" ht="11.25">
      <c r="B454" s="198"/>
      <c r="C454" s="199"/>
      <c r="D454" s="200" t="s">
        <v>294</v>
      </c>
      <c r="E454" s="201" t="s">
        <v>21</v>
      </c>
      <c r="F454" s="202" t="s">
        <v>8242</v>
      </c>
      <c r="G454" s="199"/>
      <c r="H454" s="203">
        <v>0.66600000000000004</v>
      </c>
      <c r="I454" s="204"/>
      <c r="J454" s="199"/>
      <c r="K454" s="199"/>
      <c r="L454" s="205"/>
      <c r="M454" s="206"/>
      <c r="N454" s="207"/>
      <c r="O454" s="207"/>
      <c r="P454" s="207"/>
      <c r="Q454" s="207"/>
      <c r="R454" s="207"/>
      <c r="S454" s="207"/>
      <c r="T454" s="208"/>
      <c r="AT454" s="209" t="s">
        <v>294</v>
      </c>
      <c r="AU454" s="209" t="s">
        <v>82</v>
      </c>
      <c r="AV454" s="13" t="s">
        <v>82</v>
      </c>
      <c r="AW454" s="13" t="s">
        <v>34</v>
      </c>
      <c r="AX454" s="13" t="s">
        <v>73</v>
      </c>
      <c r="AY454" s="209" t="s">
        <v>283</v>
      </c>
    </row>
    <row r="455" spans="1:65" s="13" customFormat="1" ht="11.25">
      <c r="B455" s="198"/>
      <c r="C455" s="199"/>
      <c r="D455" s="200" t="s">
        <v>294</v>
      </c>
      <c r="E455" s="201" t="s">
        <v>21</v>
      </c>
      <c r="F455" s="202" t="s">
        <v>8243</v>
      </c>
      <c r="G455" s="199"/>
      <c r="H455" s="203">
        <v>0.60899999999999999</v>
      </c>
      <c r="I455" s="204"/>
      <c r="J455" s="199"/>
      <c r="K455" s="199"/>
      <c r="L455" s="205"/>
      <c r="M455" s="206"/>
      <c r="N455" s="207"/>
      <c r="O455" s="207"/>
      <c r="P455" s="207"/>
      <c r="Q455" s="207"/>
      <c r="R455" s="207"/>
      <c r="S455" s="207"/>
      <c r="T455" s="208"/>
      <c r="AT455" s="209" t="s">
        <v>294</v>
      </c>
      <c r="AU455" s="209" t="s">
        <v>82</v>
      </c>
      <c r="AV455" s="13" t="s">
        <v>82</v>
      </c>
      <c r="AW455" s="13" t="s">
        <v>34</v>
      </c>
      <c r="AX455" s="13" t="s">
        <v>73</v>
      </c>
      <c r="AY455" s="209" t="s">
        <v>283</v>
      </c>
    </row>
    <row r="456" spans="1:65" s="14" customFormat="1" ht="11.25">
      <c r="B456" s="210"/>
      <c r="C456" s="211"/>
      <c r="D456" s="200" t="s">
        <v>294</v>
      </c>
      <c r="E456" s="212" t="s">
        <v>21</v>
      </c>
      <c r="F456" s="213" t="s">
        <v>296</v>
      </c>
      <c r="G456" s="211"/>
      <c r="H456" s="214">
        <v>1.2749999999999999</v>
      </c>
      <c r="I456" s="215"/>
      <c r="J456" s="211"/>
      <c r="K456" s="211"/>
      <c r="L456" s="216"/>
      <c r="M456" s="217"/>
      <c r="N456" s="218"/>
      <c r="O456" s="218"/>
      <c r="P456" s="218"/>
      <c r="Q456" s="218"/>
      <c r="R456" s="218"/>
      <c r="S456" s="218"/>
      <c r="T456" s="219"/>
      <c r="AT456" s="220" t="s">
        <v>294</v>
      </c>
      <c r="AU456" s="220" t="s">
        <v>82</v>
      </c>
      <c r="AV456" s="14" t="s">
        <v>102</v>
      </c>
      <c r="AW456" s="14" t="s">
        <v>34</v>
      </c>
      <c r="AX456" s="14" t="s">
        <v>73</v>
      </c>
      <c r="AY456" s="220" t="s">
        <v>283</v>
      </c>
    </row>
    <row r="457" spans="1:65" s="13" customFormat="1" ht="11.25">
      <c r="B457" s="198"/>
      <c r="C457" s="199"/>
      <c r="D457" s="200" t="s">
        <v>294</v>
      </c>
      <c r="E457" s="201" t="s">
        <v>21</v>
      </c>
      <c r="F457" s="202" t="s">
        <v>8526</v>
      </c>
      <c r="G457" s="199"/>
      <c r="H457" s="203">
        <v>6.4000000000000001E-2</v>
      </c>
      <c r="I457" s="204"/>
      <c r="J457" s="199"/>
      <c r="K457" s="199"/>
      <c r="L457" s="205"/>
      <c r="M457" s="206"/>
      <c r="N457" s="207"/>
      <c r="O457" s="207"/>
      <c r="P457" s="207"/>
      <c r="Q457" s="207"/>
      <c r="R457" s="207"/>
      <c r="S457" s="207"/>
      <c r="T457" s="208"/>
      <c r="AT457" s="209" t="s">
        <v>294</v>
      </c>
      <c r="AU457" s="209" t="s">
        <v>82</v>
      </c>
      <c r="AV457" s="13" t="s">
        <v>82</v>
      </c>
      <c r="AW457" s="13" t="s">
        <v>34</v>
      </c>
      <c r="AX457" s="13" t="s">
        <v>73</v>
      </c>
      <c r="AY457" s="209" t="s">
        <v>283</v>
      </c>
    </row>
    <row r="458" spans="1:65" s="16" customFormat="1" ht="11.25">
      <c r="B458" s="232"/>
      <c r="C458" s="233"/>
      <c r="D458" s="200" t="s">
        <v>294</v>
      </c>
      <c r="E458" s="234" t="s">
        <v>21</v>
      </c>
      <c r="F458" s="235" t="s">
        <v>442</v>
      </c>
      <c r="G458" s="233"/>
      <c r="H458" s="236">
        <v>1.339</v>
      </c>
      <c r="I458" s="237"/>
      <c r="J458" s="233"/>
      <c r="K458" s="233"/>
      <c r="L458" s="238"/>
      <c r="M458" s="239"/>
      <c r="N458" s="240"/>
      <c r="O458" s="240"/>
      <c r="P458" s="240"/>
      <c r="Q458" s="240"/>
      <c r="R458" s="240"/>
      <c r="S458" s="240"/>
      <c r="T458" s="241"/>
      <c r="AT458" s="242" t="s">
        <v>294</v>
      </c>
      <c r="AU458" s="242" t="s">
        <v>82</v>
      </c>
      <c r="AV458" s="16" t="s">
        <v>290</v>
      </c>
      <c r="AW458" s="16" t="s">
        <v>34</v>
      </c>
      <c r="AX458" s="16" t="s">
        <v>80</v>
      </c>
      <c r="AY458" s="242" t="s">
        <v>283</v>
      </c>
    </row>
    <row r="459" spans="1:65" s="2" customFormat="1" ht="21.75" customHeight="1">
      <c r="A459" s="36"/>
      <c r="B459" s="37"/>
      <c r="C459" s="180" t="s">
        <v>1224</v>
      </c>
      <c r="D459" s="180" t="s">
        <v>285</v>
      </c>
      <c r="E459" s="181" t="s">
        <v>1683</v>
      </c>
      <c r="F459" s="182" t="s">
        <v>1684</v>
      </c>
      <c r="G459" s="183" t="s">
        <v>427</v>
      </c>
      <c r="H459" s="184">
        <v>10.016999999999999</v>
      </c>
      <c r="I459" s="185"/>
      <c r="J459" s="186">
        <f>ROUND(I459*H459,2)</f>
        <v>0</v>
      </c>
      <c r="K459" s="182" t="s">
        <v>289</v>
      </c>
      <c r="L459" s="41"/>
      <c r="M459" s="187" t="s">
        <v>21</v>
      </c>
      <c r="N459" s="188" t="s">
        <v>44</v>
      </c>
      <c r="O459" s="66"/>
      <c r="P459" s="189">
        <f>O459*H459</f>
        <v>0</v>
      </c>
      <c r="Q459" s="189">
        <v>2.5018699999999998</v>
      </c>
      <c r="R459" s="189">
        <f>Q459*H459</f>
        <v>25.061231789999997</v>
      </c>
      <c r="S459" s="189">
        <v>0</v>
      </c>
      <c r="T459" s="190">
        <f>S459*H459</f>
        <v>0</v>
      </c>
      <c r="U459" s="36"/>
      <c r="V459" s="36"/>
      <c r="W459" s="36"/>
      <c r="X459" s="36"/>
      <c r="Y459" s="36"/>
      <c r="Z459" s="36"/>
      <c r="AA459" s="36"/>
      <c r="AB459" s="36"/>
      <c r="AC459" s="36"/>
      <c r="AD459" s="36"/>
      <c r="AE459" s="36"/>
      <c r="AR459" s="191" t="s">
        <v>290</v>
      </c>
      <c r="AT459" s="191" t="s">
        <v>285</v>
      </c>
      <c r="AU459" s="191" t="s">
        <v>82</v>
      </c>
      <c r="AY459" s="19" t="s">
        <v>283</v>
      </c>
      <c r="BE459" s="192">
        <f>IF(N459="základní",J459,0)</f>
        <v>0</v>
      </c>
      <c r="BF459" s="192">
        <f>IF(N459="snížená",J459,0)</f>
        <v>0</v>
      </c>
      <c r="BG459" s="192">
        <f>IF(N459="zákl. přenesená",J459,0)</f>
        <v>0</v>
      </c>
      <c r="BH459" s="192">
        <f>IF(N459="sníž. přenesená",J459,0)</f>
        <v>0</v>
      </c>
      <c r="BI459" s="192">
        <f>IF(N459="nulová",J459,0)</f>
        <v>0</v>
      </c>
      <c r="BJ459" s="19" t="s">
        <v>80</v>
      </c>
      <c r="BK459" s="192">
        <f>ROUND(I459*H459,2)</f>
        <v>0</v>
      </c>
      <c r="BL459" s="19" t="s">
        <v>290</v>
      </c>
      <c r="BM459" s="191" t="s">
        <v>8527</v>
      </c>
    </row>
    <row r="460" spans="1:65" s="2" customFormat="1" ht="11.25">
      <c r="A460" s="36"/>
      <c r="B460" s="37"/>
      <c r="C460" s="38"/>
      <c r="D460" s="193" t="s">
        <v>292</v>
      </c>
      <c r="E460" s="38"/>
      <c r="F460" s="194" t="s">
        <v>1686</v>
      </c>
      <c r="G460" s="38"/>
      <c r="H460" s="38"/>
      <c r="I460" s="195"/>
      <c r="J460" s="38"/>
      <c r="K460" s="38"/>
      <c r="L460" s="41"/>
      <c r="M460" s="196"/>
      <c r="N460" s="197"/>
      <c r="O460" s="66"/>
      <c r="P460" s="66"/>
      <c r="Q460" s="66"/>
      <c r="R460" s="66"/>
      <c r="S460" s="66"/>
      <c r="T460" s="67"/>
      <c r="U460" s="36"/>
      <c r="V460" s="36"/>
      <c r="W460" s="36"/>
      <c r="X460" s="36"/>
      <c r="Y460" s="36"/>
      <c r="Z460" s="36"/>
      <c r="AA460" s="36"/>
      <c r="AB460" s="36"/>
      <c r="AC460" s="36"/>
      <c r="AD460" s="36"/>
      <c r="AE460" s="36"/>
      <c r="AT460" s="19" t="s">
        <v>292</v>
      </c>
      <c r="AU460" s="19" t="s">
        <v>82</v>
      </c>
    </row>
    <row r="461" spans="1:65" s="13" customFormat="1" ht="11.25">
      <c r="B461" s="198"/>
      <c r="C461" s="199"/>
      <c r="D461" s="200" t="s">
        <v>294</v>
      </c>
      <c r="E461" s="201" t="s">
        <v>21</v>
      </c>
      <c r="F461" s="202" t="s">
        <v>8528</v>
      </c>
      <c r="G461" s="199"/>
      <c r="H461" s="203">
        <v>9.5399999999999991</v>
      </c>
      <c r="I461" s="204"/>
      <c r="J461" s="199"/>
      <c r="K461" s="199"/>
      <c r="L461" s="205"/>
      <c r="M461" s="206"/>
      <c r="N461" s="207"/>
      <c r="O461" s="207"/>
      <c r="P461" s="207"/>
      <c r="Q461" s="207"/>
      <c r="R461" s="207"/>
      <c r="S461" s="207"/>
      <c r="T461" s="208"/>
      <c r="AT461" s="209" t="s">
        <v>294</v>
      </c>
      <c r="AU461" s="209" t="s">
        <v>82</v>
      </c>
      <c r="AV461" s="13" t="s">
        <v>82</v>
      </c>
      <c r="AW461" s="13" t="s">
        <v>34</v>
      </c>
      <c r="AX461" s="13" t="s">
        <v>73</v>
      </c>
      <c r="AY461" s="209" t="s">
        <v>283</v>
      </c>
    </row>
    <row r="462" spans="1:65" s="14" customFormat="1" ht="11.25">
      <c r="B462" s="210"/>
      <c r="C462" s="211"/>
      <c r="D462" s="200" t="s">
        <v>294</v>
      </c>
      <c r="E462" s="212" t="s">
        <v>21</v>
      </c>
      <c r="F462" s="213" t="s">
        <v>296</v>
      </c>
      <c r="G462" s="211"/>
      <c r="H462" s="214">
        <v>9.5399999999999991</v>
      </c>
      <c r="I462" s="215"/>
      <c r="J462" s="211"/>
      <c r="K462" s="211"/>
      <c r="L462" s="216"/>
      <c r="M462" s="217"/>
      <c r="N462" s="218"/>
      <c r="O462" s="218"/>
      <c r="P462" s="218"/>
      <c r="Q462" s="218"/>
      <c r="R462" s="218"/>
      <c r="S462" s="218"/>
      <c r="T462" s="219"/>
      <c r="AT462" s="220" t="s">
        <v>294</v>
      </c>
      <c r="AU462" s="220" t="s">
        <v>82</v>
      </c>
      <c r="AV462" s="14" t="s">
        <v>102</v>
      </c>
      <c r="AW462" s="14" t="s">
        <v>34</v>
      </c>
      <c r="AX462" s="14" t="s">
        <v>73</v>
      </c>
      <c r="AY462" s="220" t="s">
        <v>283</v>
      </c>
    </row>
    <row r="463" spans="1:65" s="13" customFormat="1" ht="11.25">
      <c r="B463" s="198"/>
      <c r="C463" s="199"/>
      <c r="D463" s="200" t="s">
        <v>294</v>
      </c>
      <c r="E463" s="201" t="s">
        <v>21</v>
      </c>
      <c r="F463" s="202" t="s">
        <v>8529</v>
      </c>
      <c r="G463" s="199"/>
      <c r="H463" s="203">
        <v>0.47699999999999998</v>
      </c>
      <c r="I463" s="204"/>
      <c r="J463" s="199"/>
      <c r="K463" s="199"/>
      <c r="L463" s="205"/>
      <c r="M463" s="206"/>
      <c r="N463" s="207"/>
      <c r="O463" s="207"/>
      <c r="P463" s="207"/>
      <c r="Q463" s="207"/>
      <c r="R463" s="207"/>
      <c r="S463" s="207"/>
      <c r="T463" s="208"/>
      <c r="AT463" s="209" t="s">
        <v>294</v>
      </c>
      <c r="AU463" s="209" t="s">
        <v>82</v>
      </c>
      <c r="AV463" s="13" t="s">
        <v>82</v>
      </c>
      <c r="AW463" s="13" t="s">
        <v>34</v>
      </c>
      <c r="AX463" s="13" t="s">
        <v>73</v>
      </c>
      <c r="AY463" s="209" t="s">
        <v>283</v>
      </c>
    </row>
    <row r="464" spans="1:65" s="16" customFormat="1" ht="11.25">
      <c r="B464" s="232"/>
      <c r="C464" s="233"/>
      <c r="D464" s="200" t="s">
        <v>294</v>
      </c>
      <c r="E464" s="234" t="s">
        <v>21</v>
      </c>
      <c r="F464" s="235" t="s">
        <v>442</v>
      </c>
      <c r="G464" s="233"/>
      <c r="H464" s="236">
        <v>10.016999999999999</v>
      </c>
      <c r="I464" s="237"/>
      <c r="J464" s="233"/>
      <c r="K464" s="233"/>
      <c r="L464" s="238"/>
      <c r="M464" s="239"/>
      <c r="N464" s="240"/>
      <c r="O464" s="240"/>
      <c r="P464" s="240"/>
      <c r="Q464" s="240"/>
      <c r="R464" s="240"/>
      <c r="S464" s="240"/>
      <c r="T464" s="241"/>
      <c r="AT464" s="242" t="s">
        <v>294</v>
      </c>
      <c r="AU464" s="242" t="s">
        <v>82</v>
      </c>
      <c r="AV464" s="16" t="s">
        <v>290</v>
      </c>
      <c r="AW464" s="16" t="s">
        <v>34</v>
      </c>
      <c r="AX464" s="16" t="s">
        <v>80</v>
      </c>
      <c r="AY464" s="242" t="s">
        <v>283</v>
      </c>
    </row>
    <row r="465" spans="1:65" s="2" customFormat="1" ht="21.75" customHeight="1">
      <c r="A465" s="36"/>
      <c r="B465" s="37"/>
      <c r="C465" s="180" t="s">
        <v>1231</v>
      </c>
      <c r="D465" s="180" t="s">
        <v>285</v>
      </c>
      <c r="E465" s="181" t="s">
        <v>1701</v>
      </c>
      <c r="F465" s="182" t="s">
        <v>1702</v>
      </c>
      <c r="G465" s="183" t="s">
        <v>427</v>
      </c>
      <c r="H465" s="184">
        <v>10.016999999999999</v>
      </c>
      <c r="I465" s="185"/>
      <c r="J465" s="186">
        <f>ROUND(I465*H465,2)</f>
        <v>0</v>
      </c>
      <c r="K465" s="182" t="s">
        <v>289</v>
      </c>
      <c r="L465" s="41"/>
      <c r="M465" s="187" t="s">
        <v>21</v>
      </c>
      <c r="N465" s="188" t="s">
        <v>44</v>
      </c>
      <c r="O465" s="66"/>
      <c r="P465" s="189">
        <f>O465*H465</f>
        <v>0</v>
      </c>
      <c r="Q465" s="189">
        <v>0</v>
      </c>
      <c r="R465" s="189">
        <f>Q465*H465</f>
        <v>0</v>
      </c>
      <c r="S465" s="189">
        <v>0</v>
      </c>
      <c r="T465" s="190">
        <f>S465*H465</f>
        <v>0</v>
      </c>
      <c r="U465" s="36"/>
      <c r="V465" s="36"/>
      <c r="W465" s="36"/>
      <c r="X465" s="36"/>
      <c r="Y465" s="36"/>
      <c r="Z465" s="36"/>
      <c r="AA465" s="36"/>
      <c r="AB465" s="36"/>
      <c r="AC465" s="36"/>
      <c r="AD465" s="36"/>
      <c r="AE465" s="36"/>
      <c r="AR465" s="191" t="s">
        <v>290</v>
      </c>
      <c r="AT465" s="191" t="s">
        <v>285</v>
      </c>
      <c r="AU465" s="191" t="s">
        <v>82</v>
      </c>
      <c r="AY465" s="19" t="s">
        <v>283</v>
      </c>
      <c r="BE465" s="192">
        <f>IF(N465="základní",J465,0)</f>
        <v>0</v>
      </c>
      <c r="BF465" s="192">
        <f>IF(N465="snížená",J465,0)</f>
        <v>0</v>
      </c>
      <c r="BG465" s="192">
        <f>IF(N465="zákl. přenesená",J465,0)</f>
        <v>0</v>
      </c>
      <c r="BH465" s="192">
        <f>IF(N465="sníž. přenesená",J465,0)</f>
        <v>0</v>
      </c>
      <c r="BI465" s="192">
        <f>IF(N465="nulová",J465,0)</f>
        <v>0</v>
      </c>
      <c r="BJ465" s="19" t="s">
        <v>80</v>
      </c>
      <c r="BK465" s="192">
        <f>ROUND(I465*H465,2)</f>
        <v>0</v>
      </c>
      <c r="BL465" s="19" t="s">
        <v>290</v>
      </c>
      <c r="BM465" s="191" t="s">
        <v>8530</v>
      </c>
    </row>
    <row r="466" spans="1:65" s="2" customFormat="1" ht="11.25">
      <c r="A466" s="36"/>
      <c r="B466" s="37"/>
      <c r="C466" s="38"/>
      <c r="D466" s="193" t="s">
        <v>292</v>
      </c>
      <c r="E466" s="38"/>
      <c r="F466" s="194" t="s">
        <v>1704</v>
      </c>
      <c r="G466" s="38"/>
      <c r="H466" s="38"/>
      <c r="I466" s="195"/>
      <c r="J466" s="38"/>
      <c r="K466" s="38"/>
      <c r="L466" s="41"/>
      <c r="M466" s="196"/>
      <c r="N466" s="197"/>
      <c r="O466" s="66"/>
      <c r="P466" s="66"/>
      <c r="Q466" s="66"/>
      <c r="R466" s="66"/>
      <c r="S466" s="66"/>
      <c r="T466" s="67"/>
      <c r="U466" s="36"/>
      <c r="V466" s="36"/>
      <c r="W466" s="36"/>
      <c r="X466" s="36"/>
      <c r="Y466" s="36"/>
      <c r="Z466" s="36"/>
      <c r="AA466" s="36"/>
      <c r="AB466" s="36"/>
      <c r="AC466" s="36"/>
      <c r="AD466" s="36"/>
      <c r="AE466" s="36"/>
      <c r="AT466" s="19" t="s">
        <v>292</v>
      </c>
      <c r="AU466" s="19" t="s">
        <v>82</v>
      </c>
    </row>
    <row r="467" spans="1:65" s="13" customFormat="1" ht="11.25">
      <c r="B467" s="198"/>
      <c r="C467" s="199"/>
      <c r="D467" s="200" t="s">
        <v>294</v>
      </c>
      <c r="E467" s="201" t="s">
        <v>21</v>
      </c>
      <c r="F467" s="202" t="s">
        <v>8531</v>
      </c>
      <c r="G467" s="199"/>
      <c r="H467" s="203">
        <v>10.016999999999999</v>
      </c>
      <c r="I467" s="204"/>
      <c r="J467" s="199"/>
      <c r="K467" s="199"/>
      <c r="L467" s="205"/>
      <c r="M467" s="206"/>
      <c r="N467" s="207"/>
      <c r="O467" s="207"/>
      <c r="P467" s="207"/>
      <c r="Q467" s="207"/>
      <c r="R467" s="207"/>
      <c r="S467" s="207"/>
      <c r="T467" s="208"/>
      <c r="AT467" s="209" t="s">
        <v>294</v>
      </c>
      <c r="AU467" s="209" t="s">
        <v>82</v>
      </c>
      <c r="AV467" s="13" t="s">
        <v>82</v>
      </c>
      <c r="AW467" s="13" t="s">
        <v>34</v>
      </c>
      <c r="AX467" s="13" t="s">
        <v>73</v>
      </c>
      <c r="AY467" s="209" t="s">
        <v>283</v>
      </c>
    </row>
    <row r="468" spans="1:65" s="14" customFormat="1" ht="11.25">
      <c r="B468" s="210"/>
      <c r="C468" s="211"/>
      <c r="D468" s="200" t="s">
        <v>294</v>
      </c>
      <c r="E468" s="212" t="s">
        <v>21</v>
      </c>
      <c r="F468" s="213" t="s">
        <v>296</v>
      </c>
      <c r="G468" s="211"/>
      <c r="H468" s="214">
        <v>10.016999999999999</v>
      </c>
      <c r="I468" s="215"/>
      <c r="J468" s="211"/>
      <c r="K468" s="211"/>
      <c r="L468" s="216"/>
      <c r="M468" s="217"/>
      <c r="N468" s="218"/>
      <c r="O468" s="218"/>
      <c r="P468" s="218"/>
      <c r="Q468" s="218"/>
      <c r="R468" s="218"/>
      <c r="S468" s="218"/>
      <c r="T468" s="219"/>
      <c r="AT468" s="220" t="s">
        <v>294</v>
      </c>
      <c r="AU468" s="220" t="s">
        <v>82</v>
      </c>
      <c r="AV468" s="14" t="s">
        <v>102</v>
      </c>
      <c r="AW468" s="14" t="s">
        <v>34</v>
      </c>
      <c r="AX468" s="14" t="s">
        <v>80</v>
      </c>
      <c r="AY468" s="220" t="s">
        <v>283</v>
      </c>
    </row>
    <row r="469" spans="1:65" s="2" customFormat="1" ht="16.5" customHeight="1">
      <c r="A469" s="36"/>
      <c r="B469" s="37"/>
      <c r="C469" s="180" t="s">
        <v>1239</v>
      </c>
      <c r="D469" s="180" t="s">
        <v>285</v>
      </c>
      <c r="E469" s="181" t="s">
        <v>1723</v>
      </c>
      <c r="F469" s="182" t="s">
        <v>1724</v>
      </c>
      <c r="G469" s="183" t="s">
        <v>288</v>
      </c>
      <c r="H469" s="184">
        <v>6.218</v>
      </c>
      <c r="I469" s="185"/>
      <c r="J469" s="186">
        <f>ROUND(I469*H469,2)</f>
        <v>0</v>
      </c>
      <c r="K469" s="182" t="s">
        <v>289</v>
      </c>
      <c r="L469" s="41"/>
      <c r="M469" s="187" t="s">
        <v>21</v>
      </c>
      <c r="N469" s="188" t="s">
        <v>44</v>
      </c>
      <c r="O469" s="66"/>
      <c r="P469" s="189">
        <f>O469*H469</f>
        <v>0</v>
      </c>
      <c r="Q469" s="189">
        <v>1.3520000000000001E-2</v>
      </c>
      <c r="R469" s="189">
        <f>Q469*H469</f>
        <v>8.4067360000000008E-2</v>
      </c>
      <c r="S469" s="189">
        <v>0</v>
      </c>
      <c r="T469" s="190">
        <f>S469*H469</f>
        <v>0</v>
      </c>
      <c r="U469" s="36"/>
      <c r="V469" s="36"/>
      <c r="W469" s="36"/>
      <c r="X469" s="36"/>
      <c r="Y469" s="36"/>
      <c r="Z469" s="36"/>
      <c r="AA469" s="36"/>
      <c r="AB469" s="36"/>
      <c r="AC469" s="36"/>
      <c r="AD469" s="36"/>
      <c r="AE469" s="36"/>
      <c r="AR469" s="191" t="s">
        <v>290</v>
      </c>
      <c r="AT469" s="191" t="s">
        <v>285</v>
      </c>
      <c r="AU469" s="191" t="s">
        <v>82</v>
      </c>
      <c r="AY469" s="19" t="s">
        <v>283</v>
      </c>
      <c r="BE469" s="192">
        <f>IF(N469="základní",J469,0)</f>
        <v>0</v>
      </c>
      <c r="BF469" s="192">
        <f>IF(N469="snížená",J469,0)</f>
        <v>0</v>
      </c>
      <c r="BG469" s="192">
        <f>IF(N469="zákl. přenesená",J469,0)</f>
        <v>0</v>
      </c>
      <c r="BH469" s="192">
        <f>IF(N469="sníž. přenesená",J469,0)</f>
        <v>0</v>
      </c>
      <c r="BI469" s="192">
        <f>IF(N469="nulová",J469,0)</f>
        <v>0</v>
      </c>
      <c r="BJ469" s="19" t="s">
        <v>80</v>
      </c>
      <c r="BK469" s="192">
        <f>ROUND(I469*H469,2)</f>
        <v>0</v>
      </c>
      <c r="BL469" s="19" t="s">
        <v>290</v>
      </c>
      <c r="BM469" s="191" t="s">
        <v>8532</v>
      </c>
    </row>
    <row r="470" spans="1:65" s="2" customFormat="1" ht="11.25">
      <c r="A470" s="36"/>
      <c r="B470" s="37"/>
      <c r="C470" s="38"/>
      <c r="D470" s="193" t="s">
        <v>292</v>
      </c>
      <c r="E470" s="38"/>
      <c r="F470" s="194" t="s">
        <v>1726</v>
      </c>
      <c r="G470" s="38"/>
      <c r="H470" s="38"/>
      <c r="I470" s="195"/>
      <c r="J470" s="38"/>
      <c r="K470" s="38"/>
      <c r="L470" s="41"/>
      <c r="M470" s="196"/>
      <c r="N470" s="197"/>
      <c r="O470" s="66"/>
      <c r="P470" s="66"/>
      <c r="Q470" s="66"/>
      <c r="R470" s="66"/>
      <c r="S470" s="66"/>
      <c r="T470" s="67"/>
      <c r="U470" s="36"/>
      <c r="V470" s="36"/>
      <c r="W470" s="36"/>
      <c r="X470" s="36"/>
      <c r="Y470" s="36"/>
      <c r="Z470" s="36"/>
      <c r="AA470" s="36"/>
      <c r="AB470" s="36"/>
      <c r="AC470" s="36"/>
      <c r="AD470" s="36"/>
      <c r="AE470" s="36"/>
      <c r="AT470" s="19" t="s">
        <v>292</v>
      </c>
      <c r="AU470" s="19" t="s">
        <v>82</v>
      </c>
    </row>
    <row r="471" spans="1:65" s="13" customFormat="1" ht="11.25">
      <c r="B471" s="198"/>
      <c r="C471" s="199"/>
      <c r="D471" s="200" t="s">
        <v>294</v>
      </c>
      <c r="E471" s="201" t="s">
        <v>21</v>
      </c>
      <c r="F471" s="202" t="s">
        <v>8533</v>
      </c>
      <c r="G471" s="199"/>
      <c r="H471" s="203">
        <v>6.218</v>
      </c>
      <c r="I471" s="204"/>
      <c r="J471" s="199"/>
      <c r="K471" s="199"/>
      <c r="L471" s="205"/>
      <c r="M471" s="206"/>
      <c r="N471" s="207"/>
      <c r="O471" s="207"/>
      <c r="P471" s="207"/>
      <c r="Q471" s="207"/>
      <c r="R471" s="207"/>
      <c r="S471" s="207"/>
      <c r="T471" s="208"/>
      <c r="AT471" s="209" t="s">
        <v>294</v>
      </c>
      <c r="AU471" s="209" t="s">
        <v>82</v>
      </c>
      <c r="AV471" s="13" t="s">
        <v>82</v>
      </c>
      <c r="AW471" s="13" t="s">
        <v>34</v>
      </c>
      <c r="AX471" s="13" t="s">
        <v>73</v>
      </c>
      <c r="AY471" s="209" t="s">
        <v>283</v>
      </c>
    </row>
    <row r="472" spans="1:65" s="14" customFormat="1" ht="11.25">
      <c r="B472" s="210"/>
      <c r="C472" s="211"/>
      <c r="D472" s="200" t="s">
        <v>294</v>
      </c>
      <c r="E472" s="212" t="s">
        <v>21</v>
      </c>
      <c r="F472" s="213" t="s">
        <v>296</v>
      </c>
      <c r="G472" s="211"/>
      <c r="H472" s="214">
        <v>6.218</v>
      </c>
      <c r="I472" s="215"/>
      <c r="J472" s="211"/>
      <c r="K472" s="211"/>
      <c r="L472" s="216"/>
      <c r="M472" s="217"/>
      <c r="N472" s="218"/>
      <c r="O472" s="218"/>
      <c r="P472" s="218"/>
      <c r="Q472" s="218"/>
      <c r="R472" s="218"/>
      <c r="S472" s="218"/>
      <c r="T472" s="219"/>
      <c r="AT472" s="220" t="s">
        <v>294</v>
      </c>
      <c r="AU472" s="220" t="s">
        <v>82</v>
      </c>
      <c r="AV472" s="14" t="s">
        <v>102</v>
      </c>
      <c r="AW472" s="14" t="s">
        <v>34</v>
      </c>
      <c r="AX472" s="14" t="s">
        <v>80</v>
      </c>
      <c r="AY472" s="220" t="s">
        <v>283</v>
      </c>
    </row>
    <row r="473" spans="1:65" s="2" customFormat="1" ht="16.5" customHeight="1">
      <c r="A473" s="36"/>
      <c r="B473" s="37"/>
      <c r="C473" s="180" t="s">
        <v>1245</v>
      </c>
      <c r="D473" s="180" t="s">
        <v>285</v>
      </c>
      <c r="E473" s="181" t="s">
        <v>1729</v>
      </c>
      <c r="F473" s="182" t="s">
        <v>1730</v>
      </c>
      <c r="G473" s="183" t="s">
        <v>288</v>
      </c>
      <c r="H473" s="184">
        <v>6.1280000000000001</v>
      </c>
      <c r="I473" s="185"/>
      <c r="J473" s="186">
        <f>ROUND(I473*H473,2)</f>
        <v>0</v>
      </c>
      <c r="K473" s="182" t="s">
        <v>289</v>
      </c>
      <c r="L473" s="41"/>
      <c r="M473" s="187" t="s">
        <v>21</v>
      </c>
      <c r="N473" s="188" t="s">
        <v>44</v>
      </c>
      <c r="O473" s="66"/>
      <c r="P473" s="189">
        <f>O473*H473</f>
        <v>0</v>
      </c>
      <c r="Q473" s="189">
        <v>0</v>
      </c>
      <c r="R473" s="189">
        <f>Q473*H473</f>
        <v>0</v>
      </c>
      <c r="S473" s="189">
        <v>0</v>
      </c>
      <c r="T473" s="190">
        <f>S473*H473</f>
        <v>0</v>
      </c>
      <c r="U473" s="36"/>
      <c r="V473" s="36"/>
      <c r="W473" s="36"/>
      <c r="X473" s="36"/>
      <c r="Y473" s="36"/>
      <c r="Z473" s="36"/>
      <c r="AA473" s="36"/>
      <c r="AB473" s="36"/>
      <c r="AC473" s="36"/>
      <c r="AD473" s="36"/>
      <c r="AE473" s="36"/>
      <c r="AR473" s="191" t="s">
        <v>290</v>
      </c>
      <c r="AT473" s="191" t="s">
        <v>285</v>
      </c>
      <c r="AU473" s="191" t="s">
        <v>82</v>
      </c>
      <c r="AY473" s="19" t="s">
        <v>283</v>
      </c>
      <c r="BE473" s="192">
        <f>IF(N473="základní",J473,0)</f>
        <v>0</v>
      </c>
      <c r="BF473" s="192">
        <f>IF(N473="snížená",J473,0)</f>
        <v>0</v>
      </c>
      <c r="BG473" s="192">
        <f>IF(N473="zákl. přenesená",J473,0)</f>
        <v>0</v>
      </c>
      <c r="BH473" s="192">
        <f>IF(N473="sníž. přenesená",J473,0)</f>
        <v>0</v>
      </c>
      <c r="BI473" s="192">
        <f>IF(N473="nulová",J473,0)</f>
        <v>0</v>
      </c>
      <c r="BJ473" s="19" t="s">
        <v>80</v>
      </c>
      <c r="BK473" s="192">
        <f>ROUND(I473*H473,2)</f>
        <v>0</v>
      </c>
      <c r="BL473" s="19" t="s">
        <v>290</v>
      </c>
      <c r="BM473" s="191" t="s">
        <v>8534</v>
      </c>
    </row>
    <row r="474" spans="1:65" s="2" customFormat="1" ht="11.25">
      <c r="A474" s="36"/>
      <c r="B474" s="37"/>
      <c r="C474" s="38"/>
      <c r="D474" s="193" t="s">
        <v>292</v>
      </c>
      <c r="E474" s="38"/>
      <c r="F474" s="194" t="s">
        <v>1732</v>
      </c>
      <c r="G474" s="38"/>
      <c r="H474" s="38"/>
      <c r="I474" s="195"/>
      <c r="J474" s="38"/>
      <c r="K474" s="38"/>
      <c r="L474" s="41"/>
      <c r="M474" s="196"/>
      <c r="N474" s="197"/>
      <c r="O474" s="66"/>
      <c r="P474" s="66"/>
      <c r="Q474" s="66"/>
      <c r="R474" s="66"/>
      <c r="S474" s="66"/>
      <c r="T474" s="67"/>
      <c r="U474" s="36"/>
      <c r="V474" s="36"/>
      <c r="W474" s="36"/>
      <c r="X474" s="36"/>
      <c r="Y474" s="36"/>
      <c r="Z474" s="36"/>
      <c r="AA474" s="36"/>
      <c r="AB474" s="36"/>
      <c r="AC474" s="36"/>
      <c r="AD474" s="36"/>
      <c r="AE474" s="36"/>
      <c r="AT474" s="19" t="s">
        <v>292</v>
      </c>
      <c r="AU474" s="19" t="s">
        <v>82</v>
      </c>
    </row>
    <row r="475" spans="1:65" s="13" customFormat="1" ht="11.25">
      <c r="B475" s="198"/>
      <c r="C475" s="199"/>
      <c r="D475" s="200" t="s">
        <v>294</v>
      </c>
      <c r="E475" s="201" t="s">
        <v>21</v>
      </c>
      <c r="F475" s="202" t="s">
        <v>8535</v>
      </c>
      <c r="G475" s="199"/>
      <c r="H475" s="203">
        <v>6.1280000000000001</v>
      </c>
      <c r="I475" s="204"/>
      <c r="J475" s="199"/>
      <c r="K475" s="199"/>
      <c r="L475" s="205"/>
      <c r="M475" s="206"/>
      <c r="N475" s="207"/>
      <c r="O475" s="207"/>
      <c r="P475" s="207"/>
      <c r="Q475" s="207"/>
      <c r="R475" s="207"/>
      <c r="S475" s="207"/>
      <c r="T475" s="208"/>
      <c r="AT475" s="209" t="s">
        <v>294</v>
      </c>
      <c r="AU475" s="209" t="s">
        <v>82</v>
      </c>
      <c r="AV475" s="13" t="s">
        <v>82</v>
      </c>
      <c r="AW475" s="13" t="s">
        <v>34</v>
      </c>
      <c r="AX475" s="13" t="s">
        <v>73</v>
      </c>
      <c r="AY475" s="209" t="s">
        <v>283</v>
      </c>
    </row>
    <row r="476" spans="1:65" s="14" customFormat="1" ht="11.25">
      <c r="B476" s="210"/>
      <c r="C476" s="211"/>
      <c r="D476" s="200" t="s">
        <v>294</v>
      </c>
      <c r="E476" s="212" t="s">
        <v>21</v>
      </c>
      <c r="F476" s="213" t="s">
        <v>296</v>
      </c>
      <c r="G476" s="211"/>
      <c r="H476" s="214">
        <v>6.1280000000000001</v>
      </c>
      <c r="I476" s="215"/>
      <c r="J476" s="211"/>
      <c r="K476" s="211"/>
      <c r="L476" s="216"/>
      <c r="M476" s="217"/>
      <c r="N476" s="218"/>
      <c r="O476" s="218"/>
      <c r="P476" s="218"/>
      <c r="Q476" s="218"/>
      <c r="R476" s="218"/>
      <c r="S476" s="218"/>
      <c r="T476" s="219"/>
      <c r="AT476" s="220" t="s">
        <v>294</v>
      </c>
      <c r="AU476" s="220" t="s">
        <v>82</v>
      </c>
      <c r="AV476" s="14" t="s">
        <v>102</v>
      </c>
      <c r="AW476" s="14" t="s">
        <v>34</v>
      </c>
      <c r="AX476" s="14" t="s">
        <v>80</v>
      </c>
      <c r="AY476" s="220" t="s">
        <v>283</v>
      </c>
    </row>
    <row r="477" spans="1:65" s="2" customFormat="1" ht="16.5" customHeight="1">
      <c r="A477" s="36"/>
      <c r="B477" s="37"/>
      <c r="C477" s="180" t="s">
        <v>1252</v>
      </c>
      <c r="D477" s="180" t="s">
        <v>285</v>
      </c>
      <c r="E477" s="181" t="s">
        <v>8536</v>
      </c>
      <c r="F477" s="182" t="s">
        <v>8537</v>
      </c>
      <c r="G477" s="183" t="s">
        <v>473</v>
      </c>
      <c r="H477" s="184">
        <v>0.90200000000000002</v>
      </c>
      <c r="I477" s="185"/>
      <c r="J477" s="186">
        <f>ROUND(I477*H477,2)</f>
        <v>0</v>
      </c>
      <c r="K477" s="182" t="s">
        <v>8303</v>
      </c>
      <c r="L477" s="41"/>
      <c r="M477" s="187" t="s">
        <v>21</v>
      </c>
      <c r="N477" s="188" t="s">
        <v>44</v>
      </c>
      <c r="O477" s="66"/>
      <c r="P477" s="189">
        <f>O477*H477</f>
        <v>0</v>
      </c>
      <c r="Q477" s="189">
        <v>1.0416099999999999</v>
      </c>
      <c r="R477" s="189">
        <f>Q477*H477</f>
        <v>0.93953221999999992</v>
      </c>
      <c r="S477" s="189">
        <v>0</v>
      </c>
      <c r="T477" s="190">
        <f>S477*H477</f>
        <v>0</v>
      </c>
      <c r="U477" s="36"/>
      <c r="V477" s="36"/>
      <c r="W477" s="36"/>
      <c r="X477" s="36"/>
      <c r="Y477" s="36"/>
      <c r="Z477" s="36"/>
      <c r="AA477" s="36"/>
      <c r="AB477" s="36"/>
      <c r="AC477" s="36"/>
      <c r="AD477" s="36"/>
      <c r="AE477" s="36"/>
      <c r="AR477" s="191" t="s">
        <v>290</v>
      </c>
      <c r="AT477" s="191" t="s">
        <v>285</v>
      </c>
      <c r="AU477" s="191" t="s">
        <v>82</v>
      </c>
      <c r="AY477" s="19" t="s">
        <v>283</v>
      </c>
      <c r="BE477" s="192">
        <f>IF(N477="základní",J477,0)</f>
        <v>0</v>
      </c>
      <c r="BF477" s="192">
        <f>IF(N477="snížená",J477,0)</f>
        <v>0</v>
      </c>
      <c r="BG477" s="192">
        <f>IF(N477="zákl. přenesená",J477,0)</f>
        <v>0</v>
      </c>
      <c r="BH477" s="192">
        <f>IF(N477="sníž. přenesená",J477,0)</f>
        <v>0</v>
      </c>
      <c r="BI477" s="192">
        <f>IF(N477="nulová",J477,0)</f>
        <v>0</v>
      </c>
      <c r="BJ477" s="19" t="s">
        <v>80</v>
      </c>
      <c r="BK477" s="192">
        <f>ROUND(I477*H477,2)</f>
        <v>0</v>
      </c>
      <c r="BL477" s="19" t="s">
        <v>290</v>
      </c>
      <c r="BM477" s="191" t="s">
        <v>8538</v>
      </c>
    </row>
    <row r="478" spans="1:65" s="2" customFormat="1" ht="11.25">
      <c r="A478" s="36"/>
      <c r="B478" s="37"/>
      <c r="C478" s="38"/>
      <c r="D478" s="193" t="s">
        <v>292</v>
      </c>
      <c r="E478" s="38"/>
      <c r="F478" s="194" t="s">
        <v>8539</v>
      </c>
      <c r="G478" s="38"/>
      <c r="H478" s="38"/>
      <c r="I478" s="195"/>
      <c r="J478" s="38"/>
      <c r="K478" s="38"/>
      <c r="L478" s="41"/>
      <c r="M478" s="196"/>
      <c r="N478" s="197"/>
      <c r="O478" s="66"/>
      <c r="P478" s="66"/>
      <c r="Q478" s="66"/>
      <c r="R478" s="66"/>
      <c r="S478" s="66"/>
      <c r="T478" s="67"/>
      <c r="U478" s="36"/>
      <c r="V478" s="36"/>
      <c r="W478" s="36"/>
      <c r="X478" s="36"/>
      <c r="Y478" s="36"/>
      <c r="Z478" s="36"/>
      <c r="AA478" s="36"/>
      <c r="AB478" s="36"/>
      <c r="AC478" s="36"/>
      <c r="AD478" s="36"/>
      <c r="AE478" s="36"/>
      <c r="AT478" s="19" t="s">
        <v>292</v>
      </c>
      <c r="AU478" s="19" t="s">
        <v>82</v>
      </c>
    </row>
    <row r="479" spans="1:65" s="2" customFormat="1" ht="19.5">
      <c r="A479" s="36"/>
      <c r="B479" s="37"/>
      <c r="C479" s="38"/>
      <c r="D479" s="200" t="s">
        <v>436</v>
      </c>
      <c r="E479" s="38"/>
      <c r="F479" s="231" t="s">
        <v>995</v>
      </c>
      <c r="G479" s="38"/>
      <c r="H479" s="38"/>
      <c r="I479" s="195"/>
      <c r="J479" s="38"/>
      <c r="K479" s="38"/>
      <c r="L479" s="41"/>
      <c r="M479" s="196"/>
      <c r="N479" s="197"/>
      <c r="O479" s="66"/>
      <c r="P479" s="66"/>
      <c r="Q479" s="66"/>
      <c r="R479" s="66"/>
      <c r="S479" s="66"/>
      <c r="T479" s="67"/>
      <c r="U479" s="36"/>
      <c r="V479" s="36"/>
      <c r="W479" s="36"/>
      <c r="X479" s="36"/>
      <c r="Y479" s="36"/>
      <c r="Z479" s="36"/>
      <c r="AA479" s="36"/>
      <c r="AB479" s="36"/>
      <c r="AC479" s="36"/>
      <c r="AD479" s="36"/>
      <c r="AE479" s="36"/>
      <c r="AT479" s="19" t="s">
        <v>436</v>
      </c>
      <c r="AU479" s="19" t="s">
        <v>82</v>
      </c>
    </row>
    <row r="480" spans="1:65" s="13" customFormat="1" ht="11.25">
      <c r="B480" s="198"/>
      <c r="C480" s="199"/>
      <c r="D480" s="200" t="s">
        <v>294</v>
      </c>
      <c r="E480" s="201" t="s">
        <v>21</v>
      </c>
      <c r="F480" s="202" t="s">
        <v>8540</v>
      </c>
      <c r="G480" s="199"/>
      <c r="H480" s="203">
        <v>0.90200000000000002</v>
      </c>
      <c r="I480" s="204"/>
      <c r="J480" s="199"/>
      <c r="K480" s="199"/>
      <c r="L480" s="205"/>
      <c r="M480" s="206"/>
      <c r="N480" s="207"/>
      <c r="O480" s="207"/>
      <c r="P480" s="207"/>
      <c r="Q480" s="207"/>
      <c r="R480" s="207"/>
      <c r="S480" s="207"/>
      <c r="T480" s="208"/>
      <c r="AT480" s="209" t="s">
        <v>294</v>
      </c>
      <c r="AU480" s="209" t="s">
        <v>82</v>
      </c>
      <c r="AV480" s="13" t="s">
        <v>82</v>
      </c>
      <c r="AW480" s="13" t="s">
        <v>34</v>
      </c>
      <c r="AX480" s="13" t="s">
        <v>73</v>
      </c>
      <c r="AY480" s="209" t="s">
        <v>283</v>
      </c>
    </row>
    <row r="481" spans="1:65" s="14" customFormat="1" ht="11.25">
      <c r="B481" s="210"/>
      <c r="C481" s="211"/>
      <c r="D481" s="200" t="s">
        <v>294</v>
      </c>
      <c r="E481" s="212" t="s">
        <v>21</v>
      </c>
      <c r="F481" s="213" t="s">
        <v>296</v>
      </c>
      <c r="G481" s="211"/>
      <c r="H481" s="214">
        <v>0.90200000000000002</v>
      </c>
      <c r="I481" s="215"/>
      <c r="J481" s="211"/>
      <c r="K481" s="211"/>
      <c r="L481" s="216"/>
      <c r="M481" s="217"/>
      <c r="N481" s="218"/>
      <c r="O481" s="218"/>
      <c r="P481" s="218"/>
      <c r="Q481" s="218"/>
      <c r="R481" s="218"/>
      <c r="S481" s="218"/>
      <c r="T481" s="219"/>
      <c r="AT481" s="220" t="s">
        <v>294</v>
      </c>
      <c r="AU481" s="220" t="s">
        <v>82</v>
      </c>
      <c r="AV481" s="14" t="s">
        <v>102</v>
      </c>
      <c r="AW481" s="14" t="s">
        <v>34</v>
      </c>
      <c r="AX481" s="14" t="s">
        <v>80</v>
      </c>
      <c r="AY481" s="220" t="s">
        <v>283</v>
      </c>
    </row>
    <row r="482" spans="1:65" s="2" customFormat="1" ht="16.5" customHeight="1">
      <c r="A482" s="36"/>
      <c r="B482" s="37"/>
      <c r="C482" s="180" t="s">
        <v>1260</v>
      </c>
      <c r="D482" s="180" t="s">
        <v>285</v>
      </c>
      <c r="E482" s="181" t="s">
        <v>1735</v>
      </c>
      <c r="F482" s="182" t="s">
        <v>1736</v>
      </c>
      <c r="G482" s="183" t="s">
        <v>473</v>
      </c>
      <c r="H482" s="184">
        <v>0.23</v>
      </c>
      <c r="I482" s="185"/>
      <c r="J482" s="186">
        <f>ROUND(I482*H482,2)</f>
        <v>0</v>
      </c>
      <c r="K482" s="182" t="s">
        <v>289</v>
      </c>
      <c r="L482" s="41"/>
      <c r="M482" s="187" t="s">
        <v>21</v>
      </c>
      <c r="N482" s="188" t="s">
        <v>44</v>
      </c>
      <c r="O482" s="66"/>
      <c r="P482" s="189">
        <f>O482*H482</f>
        <v>0</v>
      </c>
      <c r="Q482" s="189">
        <v>1.06277</v>
      </c>
      <c r="R482" s="189">
        <f>Q482*H482</f>
        <v>0.24443710000000002</v>
      </c>
      <c r="S482" s="189">
        <v>0</v>
      </c>
      <c r="T482" s="190">
        <f>S482*H482</f>
        <v>0</v>
      </c>
      <c r="U482" s="36"/>
      <c r="V482" s="36"/>
      <c r="W482" s="36"/>
      <c r="X482" s="36"/>
      <c r="Y482" s="36"/>
      <c r="Z482" s="36"/>
      <c r="AA482" s="36"/>
      <c r="AB482" s="36"/>
      <c r="AC482" s="36"/>
      <c r="AD482" s="36"/>
      <c r="AE482" s="36"/>
      <c r="AR482" s="191" t="s">
        <v>290</v>
      </c>
      <c r="AT482" s="191" t="s">
        <v>285</v>
      </c>
      <c r="AU482" s="191" t="s">
        <v>82</v>
      </c>
      <c r="AY482" s="19" t="s">
        <v>283</v>
      </c>
      <c r="BE482" s="192">
        <f>IF(N482="základní",J482,0)</f>
        <v>0</v>
      </c>
      <c r="BF482" s="192">
        <f>IF(N482="snížená",J482,0)</f>
        <v>0</v>
      </c>
      <c r="BG482" s="192">
        <f>IF(N482="zákl. přenesená",J482,0)</f>
        <v>0</v>
      </c>
      <c r="BH482" s="192">
        <f>IF(N482="sníž. přenesená",J482,0)</f>
        <v>0</v>
      </c>
      <c r="BI482" s="192">
        <f>IF(N482="nulová",J482,0)</f>
        <v>0</v>
      </c>
      <c r="BJ482" s="19" t="s">
        <v>80</v>
      </c>
      <c r="BK482" s="192">
        <f>ROUND(I482*H482,2)</f>
        <v>0</v>
      </c>
      <c r="BL482" s="19" t="s">
        <v>290</v>
      </c>
      <c r="BM482" s="191" t="s">
        <v>8541</v>
      </c>
    </row>
    <row r="483" spans="1:65" s="2" customFormat="1" ht="11.25">
      <c r="A483" s="36"/>
      <c r="B483" s="37"/>
      <c r="C483" s="38"/>
      <c r="D483" s="193" t="s">
        <v>292</v>
      </c>
      <c r="E483" s="38"/>
      <c r="F483" s="194" t="s">
        <v>1738</v>
      </c>
      <c r="G483" s="38"/>
      <c r="H483" s="38"/>
      <c r="I483" s="195"/>
      <c r="J483" s="38"/>
      <c r="K483" s="38"/>
      <c r="L483" s="41"/>
      <c r="M483" s="196"/>
      <c r="N483" s="197"/>
      <c r="O483" s="66"/>
      <c r="P483" s="66"/>
      <c r="Q483" s="66"/>
      <c r="R483" s="66"/>
      <c r="S483" s="66"/>
      <c r="T483" s="67"/>
      <c r="U483" s="36"/>
      <c r="V483" s="36"/>
      <c r="W483" s="36"/>
      <c r="X483" s="36"/>
      <c r="Y483" s="36"/>
      <c r="Z483" s="36"/>
      <c r="AA483" s="36"/>
      <c r="AB483" s="36"/>
      <c r="AC483" s="36"/>
      <c r="AD483" s="36"/>
      <c r="AE483" s="36"/>
      <c r="AT483" s="19" t="s">
        <v>292</v>
      </c>
      <c r="AU483" s="19" t="s">
        <v>82</v>
      </c>
    </row>
    <row r="484" spans="1:65" s="2" customFormat="1" ht="19.5">
      <c r="A484" s="36"/>
      <c r="B484" s="37"/>
      <c r="C484" s="38"/>
      <c r="D484" s="200" t="s">
        <v>436</v>
      </c>
      <c r="E484" s="38"/>
      <c r="F484" s="231" t="s">
        <v>995</v>
      </c>
      <c r="G484" s="38"/>
      <c r="H484" s="38"/>
      <c r="I484" s="195"/>
      <c r="J484" s="38"/>
      <c r="K484" s="38"/>
      <c r="L484" s="41"/>
      <c r="M484" s="196"/>
      <c r="N484" s="197"/>
      <c r="O484" s="66"/>
      <c r="P484" s="66"/>
      <c r="Q484" s="66"/>
      <c r="R484" s="66"/>
      <c r="S484" s="66"/>
      <c r="T484" s="67"/>
      <c r="U484" s="36"/>
      <c r="V484" s="36"/>
      <c r="W484" s="36"/>
      <c r="X484" s="36"/>
      <c r="Y484" s="36"/>
      <c r="Z484" s="36"/>
      <c r="AA484" s="36"/>
      <c r="AB484" s="36"/>
      <c r="AC484" s="36"/>
      <c r="AD484" s="36"/>
      <c r="AE484" s="36"/>
      <c r="AT484" s="19" t="s">
        <v>436</v>
      </c>
      <c r="AU484" s="19" t="s">
        <v>82</v>
      </c>
    </row>
    <row r="485" spans="1:65" s="15" customFormat="1" ht="11.25">
      <c r="B485" s="221"/>
      <c r="C485" s="222"/>
      <c r="D485" s="200" t="s">
        <v>294</v>
      </c>
      <c r="E485" s="223" t="s">
        <v>21</v>
      </c>
      <c r="F485" s="224" t="s">
        <v>8542</v>
      </c>
      <c r="G485" s="222"/>
      <c r="H485" s="223" t="s">
        <v>21</v>
      </c>
      <c r="I485" s="225"/>
      <c r="J485" s="222"/>
      <c r="K485" s="222"/>
      <c r="L485" s="226"/>
      <c r="M485" s="227"/>
      <c r="N485" s="228"/>
      <c r="O485" s="228"/>
      <c r="P485" s="228"/>
      <c r="Q485" s="228"/>
      <c r="R485" s="228"/>
      <c r="S485" s="228"/>
      <c r="T485" s="229"/>
      <c r="AT485" s="230" t="s">
        <v>294</v>
      </c>
      <c r="AU485" s="230" t="s">
        <v>82</v>
      </c>
      <c r="AV485" s="15" t="s">
        <v>80</v>
      </c>
      <c r="AW485" s="15" t="s">
        <v>34</v>
      </c>
      <c r="AX485" s="15" t="s">
        <v>73</v>
      </c>
      <c r="AY485" s="230" t="s">
        <v>283</v>
      </c>
    </row>
    <row r="486" spans="1:65" s="13" customFormat="1" ht="11.25">
      <c r="B486" s="198"/>
      <c r="C486" s="199"/>
      <c r="D486" s="200" t="s">
        <v>294</v>
      </c>
      <c r="E486" s="201" t="s">
        <v>21</v>
      </c>
      <c r="F486" s="202" t="s">
        <v>8543</v>
      </c>
      <c r="G486" s="199"/>
      <c r="H486" s="203">
        <v>0.20899999999999999</v>
      </c>
      <c r="I486" s="204"/>
      <c r="J486" s="199"/>
      <c r="K486" s="199"/>
      <c r="L486" s="205"/>
      <c r="M486" s="206"/>
      <c r="N486" s="207"/>
      <c r="O486" s="207"/>
      <c r="P486" s="207"/>
      <c r="Q486" s="207"/>
      <c r="R486" s="207"/>
      <c r="S486" s="207"/>
      <c r="T486" s="208"/>
      <c r="AT486" s="209" t="s">
        <v>294</v>
      </c>
      <c r="AU486" s="209" t="s">
        <v>82</v>
      </c>
      <c r="AV486" s="13" t="s">
        <v>82</v>
      </c>
      <c r="AW486" s="13" t="s">
        <v>34</v>
      </c>
      <c r="AX486" s="13" t="s">
        <v>73</v>
      </c>
      <c r="AY486" s="209" t="s">
        <v>283</v>
      </c>
    </row>
    <row r="487" spans="1:65" s="14" customFormat="1" ht="11.25">
      <c r="B487" s="210"/>
      <c r="C487" s="211"/>
      <c r="D487" s="200" t="s">
        <v>294</v>
      </c>
      <c r="E487" s="212" t="s">
        <v>21</v>
      </c>
      <c r="F487" s="213" t="s">
        <v>296</v>
      </c>
      <c r="G487" s="211"/>
      <c r="H487" s="214">
        <v>0.20899999999999999</v>
      </c>
      <c r="I487" s="215"/>
      <c r="J487" s="211"/>
      <c r="K487" s="211"/>
      <c r="L487" s="216"/>
      <c r="M487" s="217"/>
      <c r="N487" s="218"/>
      <c r="O487" s="218"/>
      <c r="P487" s="218"/>
      <c r="Q487" s="218"/>
      <c r="R487" s="218"/>
      <c r="S487" s="218"/>
      <c r="T487" s="219"/>
      <c r="AT487" s="220" t="s">
        <v>294</v>
      </c>
      <c r="AU487" s="220" t="s">
        <v>82</v>
      </c>
      <c r="AV487" s="14" t="s">
        <v>102</v>
      </c>
      <c r="AW487" s="14" t="s">
        <v>34</v>
      </c>
      <c r="AX487" s="14" t="s">
        <v>73</v>
      </c>
      <c r="AY487" s="220" t="s">
        <v>283</v>
      </c>
    </row>
    <row r="488" spans="1:65" s="13" customFormat="1" ht="11.25">
      <c r="B488" s="198"/>
      <c r="C488" s="199"/>
      <c r="D488" s="200" t="s">
        <v>294</v>
      </c>
      <c r="E488" s="201" t="s">
        <v>21</v>
      </c>
      <c r="F488" s="202" t="s">
        <v>8544</v>
      </c>
      <c r="G488" s="199"/>
      <c r="H488" s="203">
        <v>2.1000000000000001E-2</v>
      </c>
      <c r="I488" s="204"/>
      <c r="J488" s="199"/>
      <c r="K488" s="199"/>
      <c r="L488" s="205"/>
      <c r="M488" s="206"/>
      <c r="N488" s="207"/>
      <c r="O488" s="207"/>
      <c r="P488" s="207"/>
      <c r="Q488" s="207"/>
      <c r="R488" s="207"/>
      <c r="S488" s="207"/>
      <c r="T488" s="208"/>
      <c r="AT488" s="209" t="s">
        <v>294</v>
      </c>
      <c r="AU488" s="209" t="s">
        <v>82</v>
      </c>
      <c r="AV488" s="13" t="s">
        <v>82</v>
      </c>
      <c r="AW488" s="13" t="s">
        <v>34</v>
      </c>
      <c r="AX488" s="13" t="s">
        <v>73</v>
      </c>
      <c r="AY488" s="209" t="s">
        <v>283</v>
      </c>
    </row>
    <row r="489" spans="1:65" s="16" customFormat="1" ht="11.25">
      <c r="B489" s="232"/>
      <c r="C489" s="233"/>
      <c r="D489" s="200" t="s">
        <v>294</v>
      </c>
      <c r="E489" s="234" t="s">
        <v>21</v>
      </c>
      <c r="F489" s="235" t="s">
        <v>442</v>
      </c>
      <c r="G489" s="233"/>
      <c r="H489" s="236">
        <v>0.23</v>
      </c>
      <c r="I489" s="237"/>
      <c r="J489" s="233"/>
      <c r="K489" s="233"/>
      <c r="L489" s="238"/>
      <c r="M489" s="239"/>
      <c r="N489" s="240"/>
      <c r="O489" s="240"/>
      <c r="P489" s="240"/>
      <c r="Q489" s="240"/>
      <c r="R489" s="240"/>
      <c r="S489" s="240"/>
      <c r="T489" s="241"/>
      <c r="AT489" s="242" t="s">
        <v>294</v>
      </c>
      <c r="AU489" s="242" t="s">
        <v>82</v>
      </c>
      <c r="AV489" s="16" t="s">
        <v>290</v>
      </c>
      <c r="AW489" s="16" t="s">
        <v>34</v>
      </c>
      <c r="AX489" s="16" t="s">
        <v>80</v>
      </c>
      <c r="AY489" s="242" t="s">
        <v>283</v>
      </c>
    </row>
    <row r="490" spans="1:65" s="2" customFormat="1" ht="16.5" customHeight="1">
      <c r="A490" s="36"/>
      <c r="B490" s="37"/>
      <c r="C490" s="180" t="s">
        <v>1269</v>
      </c>
      <c r="D490" s="180" t="s">
        <v>285</v>
      </c>
      <c r="E490" s="181" t="s">
        <v>1777</v>
      </c>
      <c r="F490" s="182" t="s">
        <v>1778</v>
      </c>
      <c r="G490" s="183" t="s">
        <v>288</v>
      </c>
      <c r="H490" s="184">
        <v>53</v>
      </c>
      <c r="I490" s="185"/>
      <c r="J490" s="186">
        <f>ROUND(I490*H490,2)</f>
        <v>0</v>
      </c>
      <c r="K490" s="182" t="s">
        <v>289</v>
      </c>
      <c r="L490" s="41"/>
      <c r="M490" s="187" t="s">
        <v>21</v>
      </c>
      <c r="N490" s="188" t="s">
        <v>44</v>
      </c>
      <c r="O490" s="66"/>
      <c r="P490" s="189">
        <f>O490*H490</f>
        <v>0</v>
      </c>
      <c r="Q490" s="189">
        <v>2.2000000000000001E-4</v>
      </c>
      <c r="R490" s="189">
        <f>Q490*H490</f>
        <v>1.166E-2</v>
      </c>
      <c r="S490" s="189">
        <v>0</v>
      </c>
      <c r="T490" s="190">
        <f>S490*H490</f>
        <v>0</v>
      </c>
      <c r="U490" s="36"/>
      <c r="V490" s="36"/>
      <c r="W490" s="36"/>
      <c r="X490" s="36"/>
      <c r="Y490" s="36"/>
      <c r="Z490" s="36"/>
      <c r="AA490" s="36"/>
      <c r="AB490" s="36"/>
      <c r="AC490" s="36"/>
      <c r="AD490" s="36"/>
      <c r="AE490" s="36"/>
      <c r="AR490" s="191" t="s">
        <v>290</v>
      </c>
      <c r="AT490" s="191" t="s">
        <v>285</v>
      </c>
      <c r="AU490" s="191" t="s">
        <v>82</v>
      </c>
      <c r="AY490" s="19" t="s">
        <v>283</v>
      </c>
      <c r="BE490" s="192">
        <f>IF(N490="základní",J490,0)</f>
        <v>0</v>
      </c>
      <c r="BF490" s="192">
        <f>IF(N490="snížená",J490,0)</f>
        <v>0</v>
      </c>
      <c r="BG490" s="192">
        <f>IF(N490="zákl. přenesená",J490,0)</f>
        <v>0</v>
      </c>
      <c r="BH490" s="192">
        <f>IF(N490="sníž. přenesená",J490,0)</f>
        <v>0</v>
      </c>
      <c r="BI490" s="192">
        <f>IF(N490="nulová",J490,0)</f>
        <v>0</v>
      </c>
      <c r="BJ490" s="19" t="s">
        <v>80</v>
      </c>
      <c r="BK490" s="192">
        <f>ROUND(I490*H490,2)</f>
        <v>0</v>
      </c>
      <c r="BL490" s="19" t="s">
        <v>290</v>
      </c>
      <c r="BM490" s="191" t="s">
        <v>8545</v>
      </c>
    </row>
    <row r="491" spans="1:65" s="2" customFormat="1" ht="11.25">
      <c r="A491" s="36"/>
      <c r="B491" s="37"/>
      <c r="C491" s="38"/>
      <c r="D491" s="193" t="s">
        <v>292</v>
      </c>
      <c r="E491" s="38"/>
      <c r="F491" s="194" t="s">
        <v>1780</v>
      </c>
      <c r="G491" s="38"/>
      <c r="H491" s="38"/>
      <c r="I491" s="195"/>
      <c r="J491" s="38"/>
      <c r="K491" s="38"/>
      <c r="L491" s="41"/>
      <c r="M491" s="196"/>
      <c r="N491" s="197"/>
      <c r="O491" s="66"/>
      <c r="P491" s="66"/>
      <c r="Q491" s="66"/>
      <c r="R491" s="66"/>
      <c r="S491" s="66"/>
      <c r="T491" s="67"/>
      <c r="U491" s="36"/>
      <c r="V491" s="36"/>
      <c r="W491" s="36"/>
      <c r="X491" s="36"/>
      <c r="Y491" s="36"/>
      <c r="Z491" s="36"/>
      <c r="AA491" s="36"/>
      <c r="AB491" s="36"/>
      <c r="AC491" s="36"/>
      <c r="AD491" s="36"/>
      <c r="AE491" s="36"/>
      <c r="AT491" s="19" t="s">
        <v>292</v>
      </c>
      <c r="AU491" s="19" t="s">
        <v>82</v>
      </c>
    </row>
    <row r="492" spans="1:65" s="13" customFormat="1" ht="11.25">
      <c r="B492" s="198"/>
      <c r="C492" s="199"/>
      <c r="D492" s="200" t="s">
        <v>294</v>
      </c>
      <c r="E492" s="201" t="s">
        <v>21</v>
      </c>
      <c r="F492" s="202" t="s">
        <v>8546</v>
      </c>
      <c r="G492" s="199"/>
      <c r="H492" s="203">
        <v>53</v>
      </c>
      <c r="I492" s="204"/>
      <c r="J492" s="199"/>
      <c r="K492" s="199"/>
      <c r="L492" s="205"/>
      <c r="M492" s="206"/>
      <c r="N492" s="207"/>
      <c r="O492" s="207"/>
      <c r="P492" s="207"/>
      <c r="Q492" s="207"/>
      <c r="R492" s="207"/>
      <c r="S492" s="207"/>
      <c r="T492" s="208"/>
      <c r="AT492" s="209" t="s">
        <v>294</v>
      </c>
      <c r="AU492" s="209" t="s">
        <v>82</v>
      </c>
      <c r="AV492" s="13" t="s">
        <v>82</v>
      </c>
      <c r="AW492" s="13" t="s">
        <v>34</v>
      </c>
      <c r="AX492" s="13" t="s">
        <v>73</v>
      </c>
      <c r="AY492" s="209" t="s">
        <v>283</v>
      </c>
    </row>
    <row r="493" spans="1:65" s="14" customFormat="1" ht="11.25">
      <c r="B493" s="210"/>
      <c r="C493" s="211"/>
      <c r="D493" s="200" t="s">
        <v>294</v>
      </c>
      <c r="E493" s="212" t="s">
        <v>21</v>
      </c>
      <c r="F493" s="213" t="s">
        <v>296</v>
      </c>
      <c r="G493" s="211"/>
      <c r="H493" s="214">
        <v>53</v>
      </c>
      <c r="I493" s="215"/>
      <c r="J493" s="211"/>
      <c r="K493" s="211"/>
      <c r="L493" s="216"/>
      <c r="M493" s="217"/>
      <c r="N493" s="218"/>
      <c r="O493" s="218"/>
      <c r="P493" s="218"/>
      <c r="Q493" s="218"/>
      <c r="R493" s="218"/>
      <c r="S493" s="218"/>
      <c r="T493" s="219"/>
      <c r="AT493" s="220" t="s">
        <v>294</v>
      </c>
      <c r="AU493" s="220" t="s">
        <v>82</v>
      </c>
      <c r="AV493" s="14" t="s">
        <v>102</v>
      </c>
      <c r="AW493" s="14" t="s">
        <v>34</v>
      </c>
      <c r="AX493" s="14" t="s">
        <v>80</v>
      </c>
      <c r="AY493" s="220" t="s">
        <v>283</v>
      </c>
    </row>
    <row r="494" spans="1:65" s="12" customFormat="1" ht="22.9" customHeight="1">
      <c r="B494" s="164"/>
      <c r="C494" s="165"/>
      <c r="D494" s="166" t="s">
        <v>72</v>
      </c>
      <c r="E494" s="178" t="s">
        <v>333</v>
      </c>
      <c r="F494" s="178" t="s">
        <v>484</v>
      </c>
      <c r="G494" s="165"/>
      <c r="H494" s="165"/>
      <c r="I494" s="168"/>
      <c r="J494" s="179">
        <f>BK494</f>
        <v>0</v>
      </c>
      <c r="K494" s="165"/>
      <c r="L494" s="170"/>
      <c r="M494" s="171"/>
      <c r="N494" s="172"/>
      <c r="O494" s="172"/>
      <c r="P494" s="173">
        <f>SUM(P495:P498)</f>
        <v>0</v>
      </c>
      <c r="Q494" s="172"/>
      <c r="R494" s="173">
        <f>SUM(R495:R498)</f>
        <v>0.16055</v>
      </c>
      <c r="S494" s="172"/>
      <c r="T494" s="174">
        <f>SUM(T495:T498)</f>
        <v>0</v>
      </c>
      <c r="AR494" s="175" t="s">
        <v>80</v>
      </c>
      <c r="AT494" s="176" t="s">
        <v>72</v>
      </c>
      <c r="AU494" s="176" t="s">
        <v>80</v>
      </c>
      <c r="AY494" s="175" t="s">
        <v>283</v>
      </c>
      <c r="BK494" s="177">
        <f>SUM(BK495:BK498)</f>
        <v>0</v>
      </c>
    </row>
    <row r="495" spans="1:65" s="2" customFormat="1" ht="24.2" customHeight="1">
      <c r="A495" s="36"/>
      <c r="B495" s="37"/>
      <c r="C495" s="180" t="s">
        <v>1275</v>
      </c>
      <c r="D495" s="180" t="s">
        <v>285</v>
      </c>
      <c r="E495" s="181" t="s">
        <v>8547</v>
      </c>
      <c r="F495" s="182" t="s">
        <v>8548</v>
      </c>
      <c r="G495" s="183" t="s">
        <v>409</v>
      </c>
      <c r="H495" s="184">
        <v>13</v>
      </c>
      <c r="I495" s="185"/>
      <c r="J495" s="186">
        <f>ROUND(I495*H495,2)</f>
        <v>0</v>
      </c>
      <c r="K495" s="182" t="s">
        <v>289</v>
      </c>
      <c r="L495" s="41"/>
      <c r="M495" s="187" t="s">
        <v>21</v>
      </c>
      <c r="N495" s="188" t="s">
        <v>44</v>
      </c>
      <c r="O495" s="66"/>
      <c r="P495" s="189">
        <f>O495*H495</f>
        <v>0</v>
      </c>
      <c r="Q495" s="189">
        <v>1.235E-2</v>
      </c>
      <c r="R495" s="189">
        <f>Q495*H495</f>
        <v>0.16055</v>
      </c>
      <c r="S495" s="189">
        <v>0</v>
      </c>
      <c r="T495" s="190">
        <f>S495*H495</f>
        <v>0</v>
      </c>
      <c r="U495" s="36"/>
      <c r="V495" s="36"/>
      <c r="W495" s="36"/>
      <c r="X495" s="36"/>
      <c r="Y495" s="36"/>
      <c r="Z495" s="36"/>
      <c r="AA495" s="36"/>
      <c r="AB495" s="36"/>
      <c r="AC495" s="36"/>
      <c r="AD495" s="36"/>
      <c r="AE495" s="36"/>
      <c r="AR495" s="191" t="s">
        <v>290</v>
      </c>
      <c r="AT495" s="191" t="s">
        <v>285</v>
      </c>
      <c r="AU495" s="191" t="s">
        <v>82</v>
      </c>
      <c r="AY495" s="19" t="s">
        <v>283</v>
      </c>
      <c r="BE495" s="192">
        <f>IF(N495="základní",J495,0)</f>
        <v>0</v>
      </c>
      <c r="BF495" s="192">
        <f>IF(N495="snížená",J495,0)</f>
        <v>0</v>
      </c>
      <c r="BG495" s="192">
        <f>IF(N495="zákl. přenesená",J495,0)</f>
        <v>0</v>
      </c>
      <c r="BH495" s="192">
        <f>IF(N495="sníž. přenesená",J495,0)</f>
        <v>0</v>
      </c>
      <c r="BI495" s="192">
        <f>IF(N495="nulová",J495,0)</f>
        <v>0</v>
      </c>
      <c r="BJ495" s="19" t="s">
        <v>80</v>
      </c>
      <c r="BK495" s="192">
        <f>ROUND(I495*H495,2)</f>
        <v>0</v>
      </c>
      <c r="BL495" s="19" t="s">
        <v>290</v>
      </c>
      <c r="BM495" s="191" t="s">
        <v>8549</v>
      </c>
    </row>
    <row r="496" spans="1:65" s="2" customFormat="1" ht="11.25">
      <c r="A496" s="36"/>
      <c r="B496" s="37"/>
      <c r="C496" s="38"/>
      <c r="D496" s="193" t="s">
        <v>292</v>
      </c>
      <c r="E496" s="38"/>
      <c r="F496" s="194" t="s">
        <v>8550</v>
      </c>
      <c r="G496" s="38"/>
      <c r="H496" s="38"/>
      <c r="I496" s="195"/>
      <c r="J496" s="38"/>
      <c r="K496" s="38"/>
      <c r="L496" s="41"/>
      <c r="M496" s="196"/>
      <c r="N496" s="197"/>
      <c r="O496" s="66"/>
      <c r="P496" s="66"/>
      <c r="Q496" s="66"/>
      <c r="R496" s="66"/>
      <c r="S496" s="66"/>
      <c r="T496" s="67"/>
      <c r="U496" s="36"/>
      <c r="V496" s="36"/>
      <c r="W496" s="36"/>
      <c r="X496" s="36"/>
      <c r="Y496" s="36"/>
      <c r="Z496" s="36"/>
      <c r="AA496" s="36"/>
      <c r="AB496" s="36"/>
      <c r="AC496" s="36"/>
      <c r="AD496" s="36"/>
      <c r="AE496" s="36"/>
      <c r="AT496" s="19" t="s">
        <v>292</v>
      </c>
      <c r="AU496" s="19" t="s">
        <v>82</v>
      </c>
    </row>
    <row r="497" spans="1:65" s="13" customFormat="1" ht="11.25">
      <c r="B497" s="198"/>
      <c r="C497" s="199"/>
      <c r="D497" s="200" t="s">
        <v>294</v>
      </c>
      <c r="E497" s="201" t="s">
        <v>21</v>
      </c>
      <c r="F497" s="202" t="s">
        <v>8551</v>
      </c>
      <c r="G497" s="199"/>
      <c r="H497" s="203">
        <v>13</v>
      </c>
      <c r="I497" s="204"/>
      <c r="J497" s="199"/>
      <c r="K497" s="199"/>
      <c r="L497" s="205"/>
      <c r="M497" s="206"/>
      <c r="N497" s="207"/>
      <c r="O497" s="207"/>
      <c r="P497" s="207"/>
      <c r="Q497" s="207"/>
      <c r="R497" s="207"/>
      <c r="S497" s="207"/>
      <c r="T497" s="208"/>
      <c r="AT497" s="209" t="s">
        <v>294</v>
      </c>
      <c r="AU497" s="209" t="s">
        <v>82</v>
      </c>
      <c r="AV497" s="13" t="s">
        <v>82</v>
      </c>
      <c r="AW497" s="13" t="s">
        <v>34</v>
      </c>
      <c r="AX497" s="13" t="s">
        <v>73</v>
      </c>
      <c r="AY497" s="209" t="s">
        <v>283</v>
      </c>
    </row>
    <row r="498" spans="1:65" s="14" customFormat="1" ht="11.25">
      <c r="B498" s="210"/>
      <c r="C498" s="211"/>
      <c r="D498" s="200" t="s">
        <v>294</v>
      </c>
      <c r="E498" s="212" t="s">
        <v>21</v>
      </c>
      <c r="F498" s="213" t="s">
        <v>296</v>
      </c>
      <c r="G498" s="211"/>
      <c r="H498" s="214">
        <v>13</v>
      </c>
      <c r="I498" s="215"/>
      <c r="J498" s="211"/>
      <c r="K498" s="211"/>
      <c r="L498" s="216"/>
      <c r="M498" s="217"/>
      <c r="N498" s="218"/>
      <c r="O498" s="218"/>
      <c r="P498" s="218"/>
      <c r="Q498" s="218"/>
      <c r="R498" s="218"/>
      <c r="S498" s="218"/>
      <c r="T498" s="219"/>
      <c r="AT498" s="220" t="s">
        <v>294</v>
      </c>
      <c r="AU498" s="220" t="s">
        <v>82</v>
      </c>
      <c r="AV498" s="14" t="s">
        <v>102</v>
      </c>
      <c r="AW498" s="14" t="s">
        <v>34</v>
      </c>
      <c r="AX498" s="14" t="s">
        <v>80</v>
      </c>
      <c r="AY498" s="220" t="s">
        <v>283</v>
      </c>
    </row>
    <row r="499" spans="1:65" s="12" customFormat="1" ht="22.9" customHeight="1">
      <c r="B499" s="164"/>
      <c r="C499" s="165"/>
      <c r="D499" s="166" t="s">
        <v>72</v>
      </c>
      <c r="E499" s="178" t="s">
        <v>339</v>
      </c>
      <c r="F499" s="178" t="s">
        <v>492</v>
      </c>
      <c r="G499" s="165"/>
      <c r="H499" s="165"/>
      <c r="I499" s="168"/>
      <c r="J499" s="179">
        <f>BK499</f>
        <v>0</v>
      </c>
      <c r="K499" s="165"/>
      <c r="L499" s="170"/>
      <c r="M499" s="171"/>
      <c r="N499" s="172"/>
      <c r="O499" s="172"/>
      <c r="P499" s="173">
        <f>SUM(P500:P641)</f>
        <v>0</v>
      </c>
      <c r="Q499" s="172"/>
      <c r="R499" s="173">
        <f>SUM(R500:R641)</f>
        <v>231.577438</v>
      </c>
      <c r="S499" s="172"/>
      <c r="T499" s="174">
        <f>SUM(T500:T641)</f>
        <v>0</v>
      </c>
      <c r="AR499" s="175" t="s">
        <v>80</v>
      </c>
      <c r="AT499" s="176" t="s">
        <v>72</v>
      </c>
      <c r="AU499" s="176" t="s">
        <v>80</v>
      </c>
      <c r="AY499" s="175" t="s">
        <v>283</v>
      </c>
      <c r="BK499" s="177">
        <f>SUM(BK500:BK641)</f>
        <v>0</v>
      </c>
    </row>
    <row r="500" spans="1:65" s="2" customFormat="1" ht="16.5" customHeight="1">
      <c r="A500" s="36"/>
      <c r="B500" s="37"/>
      <c r="C500" s="180" t="s">
        <v>1284</v>
      </c>
      <c r="D500" s="180" t="s">
        <v>285</v>
      </c>
      <c r="E500" s="181" t="s">
        <v>8552</v>
      </c>
      <c r="F500" s="182" t="s">
        <v>8553</v>
      </c>
      <c r="G500" s="183" t="s">
        <v>488</v>
      </c>
      <c r="H500" s="184">
        <v>6</v>
      </c>
      <c r="I500" s="185"/>
      <c r="J500" s="186">
        <f>ROUND(I500*H500,2)</f>
        <v>0</v>
      </c>
      <c r="K500" s="182" t="s">
        <v>289</v>
      </c>
      <c r="L500" s="41"/>
      <c r="M500" s="187" t="s">
        <v>21</v>
      </c>
      <c r="N500" s="188" t="s">
        <v>44</v>
      </c>
      <c r="O500" s="66"/>
      <c r="P500" s="189">
        <f>O500*H500</f>
        <v>0</v>
      </c>
      <c r="Q500" s="189">
        <v>6.9999999999999999E-4</v>
      </c>
      <c r="R500" s="189">
        <f>Q500*H500</f>
        <v>4.1999999999999997E-3</v>
      </c>
      <c r="S500" s="189">
        <v>0</v>
      </c>
      <c r="T500" s="190">
        <f>S500*H500</f>
        <v>0</v>
      </c>
      <c r="U500" s="36"/>
      <c r="V500" s="36"/>
      <c r="W500" s="36"/>
      <c r="X500" s="36"/>
      <c r="Y500" s="36"/>
      <c r="Z500" s="36"/>
      <c r="AA500" s="36"/>
      <c r="AB500" s="36"/>
      <c r="AC500" s="36"/>
      <c r="AD500" s="36"/>
      <c r="AE500" s="36"/>
      <c r="AR500" s="191" t="s">
        <v>290</v>
      </c>
      <c r="AT500" s="191" t="s">
        <v>285</v>
      </c>
      <c r="AU500" s="191" t="s">
        <v>82</v>
      </c>
      <c r="AY500" s="19" t="s">
        <v>283</v>
      </c>
      <c r="BE500" s="192">
        <f>IF(N500="základní",J500,0)</f>
        <v>0</v>
      </c>
      <c r="BF500" s="192">
        <f>IF(N500="snížená",J500,0)</f>
        <v>0</v>
      </c>
      <c r="BG500" s="192">
        <f>IF(N500="zákl. přenesená",J500,0)</f>
        <v>0</v>
      </c>
      <c r="BH500" s="192">
        <f>IF(N500="sníž. přenesená",J500,0)</f>
        <v>0</v>
      </c>
      <c r="BI500" s="192">
        <f>IF(N500="nulová",J500,0)</f>
        <v>0</v>
      </c>
      <c r="BJ500" s="19" t="s">
        <v>80</v>
      </c>
      <c r="BK500" s="192">
        <f>ROUND(I500*H500,2)</f>
        <v>0</v>
      </c>
      <c r="BL500" s="19" t="s">
        <v>290</v>
      </c>
      <c r="BM500" s="191" t="s">
        <v>8554</v>
      </c>
    </row>
    <row r="501" spans="1:65" s="2" customFormat="1" ht="11.25">
      <c r="A501" s="36"/>
      <c r="B501" s="37"/>
      <c r="C501" s="38"/>
      <c r="D501" s="193" t="s">
        <v>292</v>
      </c>
      <c r="E501" s="38"/>
      <c r="F501" s="194" t="s">
        <v>8555</v>
      </c>
      <c r="G501" s="38"/>
      <c r="H501" s="38"/>
      <c r="I501" s="195"/>
      <c r="J501" s="38"/>
      <c r="K501" s="38"/>
      <c r="L501" s="41"/>
      <c r="M501" s="196"/>
      <c r="N501" s="197"/>
      <c r="O501" s="66"/>
      <c r="P501" s="66"/>
      <c r="Q501" s="66"/>
      <c r="R501" s="66"/>
      <c r="S501" s="66"/>
      <c r="T501" s="67"/>
      <c r="U501" s="36"/>
      <c r="V501" s="36"/>
      <c r="W501" s="36"/>
      <c r="X501" s="36"/>
      <c r="Y501" s="36"/>
      <c r="Z501" s="36"/>
      <c r="AA501" s="36"/>
      <c r="AB501" s="36"/>
      <c r="AC501" s="36"/>
      <c r="AD501" s="36"/>
      <c r="AE501" s="36"/>
      <c r="AT501" s="19" t="s">
        <v>292</v>
      </c>
      <c r="AU501" s="19" t="s">
        <v>82</v>
      </c>
    </row>
    <row r="502" spans="1:65" s="15" customFormat="1" ht="11.25">
      <c r="B502" s="221"/>
      <c r="C502" s="222"/>
      <c r="D502" s="200" t="s">
        <v>294</v>
      </c>
      <c r="E502" s="223" t="s">
        <v>21</v>
      </c>
      <c r="F502" s="224" t="s">
        <v>8556</v>
      </c>
      <c r="G502" s="222"/>
      <c r="H502" s="223" t="s">
        <v>21</v>
      </c>
      <c r="I502" s="225"/>
      <c r="J502" s="222"/>
      <c r="K502" s="222"/>
      <c r="L502" s="226"/>
      <c r="M502" s="227"/>
      <c r="N502" s="228"/>
      <c r="O502" s="228"/>
      <c r="P502" s="228"/>
      <c r="Q502" s="228"/>
      <c r="R502" s="228"/>
      <c r="S502" s="228"/>
      <c r="T502" s="229"/>
      <c r="AT502" s="230" t="s">
        <v>294</v>
      </c>
      <c r="AU502" s="230" t="s">
        <v>82</v>
      </c>
      <c r="AV502" s="15" t="s">
        <v>80</v>
      </c>
      <c r="AW502" s="15" t="s">
        <v>34</v>
      </c>
      <c r="AX502" s="15" t="s">
        <v>73</v>
      </c>
      <c r="AY502" s="230" t="s">
        <v>283</v>
      </c>
    </row>
    <row r="503" spans="1:65" s="13" customFormat="1" ht="11.25">
      <c r="B503" s="198"/>
      <c r="C503" s="199"/>
      <c r="D503" s="200" t="s">
        <v>294</v>
      </c>
      <c r="E503" s="201" t="s">
        <v>21</v>
      </c>
      <c r="F503" s="202" t="s">
        <v>8557</v>
      </c>
      <c r="G503" s="199"/>
      <c r="H503" s="203">
        <v>2</v>
      </c>
      <c r="I503" s="204"/>
      <c r="J503" s="199"/>
      <c r="K503" s="199"/>
      <c r="L503" s="205"/>
      <c r="M503" s="206"/>
      <c r="N503" s="207"/>
      <c r="O503" s="207"/>
      <c r="P503" s="207"/>
      <c r="Q503" s="207"/>
      <c r="R503" s="207"/>
      <c r="S503" s="207"/>
      <c r="T503" s="208"/>
      <c r="AT503" s="209" t="s">
        <v>294</v>
      </c>
      <c r="AU503" s="209" t="s">
        <v>82</v>
      </c>
      <c r="AV503" s="13" t="s">
        <v>82</v>
      </c>
      <c r="AW503" s="13" t="s">
        <v>34</v>
      </c>
      <c r="AX503" s="13" t="s">
        <v>73</v>
      </c>
      <c r="AY503" s="209" t="s">
        <v>283</v>
      </c>
    </row>
    <row r="504" spans="1:65" s="13" customFormat="1" ht="11.25">
      <c r="B504" s="198"/>
      <c r="C504" s="199"/>
      <c r="D504" s="200" t="s">
        <v>294</v>
      </c>
      <c r="E504" s="201" t="s">
        <v>21</v>
      </c>
      <c r="F504" s="202" t="s">
        <v>8558</v>
      </c>
      <c r="G504" s="199"/>
      <c r="H504" s="203">
        <v>1</v>
      </c>
      <c r="I504" s="204"/>
      <c r="J504" s="199"/>
      <c r="K504" s="199"/>
      <c r="L504" s="205"/>
      <c r="M504" s="206"/>
      <c r="N504" s="207"/>
      <c r="O504" s="207"/>
      <c r="P504" s="207"/>
      <c r="Q504" s="207"/>
      <c r="R504" s="207"/>
      <c r="S504" s="207"/>
      <c r="T504" s="208"/>
      <c r="AT504" s="209" t="s">
        <v>294</v>
      </c>
      <c r="AU504" s="209" t="s">
        <v>82</v>
      </c>
      <c r="AV504" s="13" t="s">
        <v>82</v>
      </c>
      <c r="AW504" s="13" t="s">
        <v>34</v>
      </c>
      <c r="AX504" s="13" t="s">
        <v>73</v>
      </c>
      <c r="AY504" s="209" t="s">
        <v>283</v>
      </c>
    </row>
    <row r="505" spans="1:65" s="13" customFormat="1" ht="11.25">
      <c r="B505" s="198"/>
      <c r="C505" s="199"/>
      <c r="D505" s="200" t="s">
        <v>294</v>
      </c>
      <c r="E505" s="201" t="s">
        <v>21</v>
      </c>
      <c r="F505" s="202" t="s">
        <v>8559</v>
      </c>
      <c r="G505" s="199"/>
      <c r="H505" s="203">
        <v>1</v>
      </c>
      <c r="I505" s="204"/>
      <c r="J505" s="199"/>
      <c r="K505" s="199"/>
      <c r="L505" s="205"/>
      <c r="M505" s="206"/>
      <c r="N505" s="207"/>
      <c r="O505" s="207"/>
      <c r="P505" s="207"/>
      <c r="Q505" s="207"/>
      <c r="R505" s="207"/>
      <c r="S505" s="207"/>
      <c r="T505" s="208"/>
      <c r="AT505" s="209" t="s">
        <v>294</v>
      </c>
      <c r="AU505" s="209" t="s">
        <v>82</v>
      </c>
      <c r="AV505" s="13" t="s">
        <v>82</v>
      </c>
      <c r="AW505" s="13" t="s">
        <v>34</v>
      </c>
      <c r="AX505" s="13" t="s">
        <v>73</v>
      </c>
      <c r="AY505" s="209" t="s">
        <v>283</v>
      </c>
    </row>
    <row r="506" spans="1:65" s="13" customFormat="1" ht="11.25">
      <c r="B506" s="198"/>
      <c r="C506" s="199"/>
      <c r="D506" s="200" t="s">
        <v>294</v>
      </c>
      <c r="E506" s="201" t="s">
        <v>21</v>
      </c>
      <c r="F506" s="202" t="s">
        <v>8560</v>
      </c>
      <c r="G506" s="199"/>
      <c r="H506" s="203">
        <v>1</v>
      </c>
      <c r="I506" s="204"/>
      <c r="J506" s="199"/>
      <c r="K506" s="199"/>
      <c r="L506" s="205"/>
      <c r="M506" s="206"/>
      <c r="N506" s="207"/>
      <c r="O506" s="207"/>
      <c r="P506" s="207"/>
      <c r="Q506" s="207"/>
      <c r="R506" s="207"/>
      <c r="S506" s="207"/>
      <c r="T506" s="208"/>
      <c r="AT506" s="209" t="s">
        <v>294</v>
      </c>
      <c r="AU506" s="209" t="s">
        <v>82</v>
      </c>
      <c r="AV506" s="13" t="s">
        <v>82</v>
      </c>
      <c r="AW506" s="13" t="s">
        <v>34</v>
      </c>
      <c r="AX506" s="13" t="s">
        <v>73</v>
      </c>
      <c r="AY506" s="209" t="s">
        <v>283</v>
      </c>
    </row>
    <row r="507" spans="1:65" s="13" customFormat="1" ht="11.25">
      <c r="B507" s="198"/>
      <c r="C507" s="199"/>
      <c r="D507" s="200" t="s">
        <v>294</v>
      </c>
      <c r="E507" s="201" t="s">
        <v>21</v>
      </c>
      <c r="F507" s="202" t="s">
        <v>8561</v>
      </c>
      <c r="G507" s="199"/>
      <c r="H507" s="203">
        <v>1</v>
      </c>
      <c r="I507" s="204"/>
      <c r="J507" s="199"/>
      <c r="K507" s="199"/>
      <c r="L507" s="205"/>
      <c r="M507" s="206"/>
      <c r="N507" s="207"/>
      <c r="O507" s="207"/>
      <c r="P507" s="207"/>
      <c r="Q507" s="207"/>
      <c r="R507" s="207"/>
      <c r="S507" s="207"/>
      <c r="T507" s="208"/>
      <c r="AT507" s="209" t="s">
        <v>294</v>
      </c>
      <c r="AU507" s="209" t="s">
        <v>82</v>
      </c>
      <c r="AV507" s="13" t="s">
        <v>82</v>
      </c>
      <c r="AW507" s="13" t="s">
        <v>34</v>
      </c>
      <c r="AX507" s="13" t="s">
        <v>73</v>
      </c>
      <c r="AY507" s="209" t="s">
        <v>283</v>
      </c>
    </row>
    <row r="508" spans="1:65" s="14" customFormat="1" ht="11.25">
      <c r="B508" s="210"/>
      <c r="C508" s="211"/>
      <c r="D508" s="200" t="s">
        <v>294</v>
      </c>
      <c r="E508" s="212" t="s">
        <v>21</v>
      </c>
      <c r="F508" s="213" t="s">
        <v>296</v>
      </c>
      <c r="G508" s="211"/>
      <c r="H508" s="214">
        <v>6</v>
      </c>
      <c r="I508" s="215"/>
      <c r="J508" s="211"/>
      <c r="K508" s="211"/>
      <c r="L508" s="216"/>
      <c r="M508" s="217"/>
      <c r="N508" s="218"/>
      <c r="O508" s="218"/>
      <c r="P508" s="218"/>
      <c r="Q508" s="218"/>
      <c r="R508" s="218"/>
      <c r="S508" s="218"/>
      <c r="T508" s="219"/>
      <c r="AT508" s="220" t="s">
        <v>294</v>
      </c>
      <c r="AU508" s="220" t="s">
        <v>82</v>
      </c>
      <c r="AV508" s="14" t="s">
        <v>102</v>
      </c>
      <c r="AW508" s="14" t="s">
        <v>34</v>
      </c>
      <c r="AX508" s="14" t="s">
        <v>80</v>
      </c>
      <c r="AY508" s="220" t="s">
        <v>283</v>
      </c>
    </row>
    <row r="509" spans="1:65" s="2" customFormat="1" ht="16.5" customHeight="1">
      <c r="A509" s="36"/>
      <c r="B509" s="37"/>
      <c r="C509" s="247" t="s">
        <v>1290</v>
      </c>
      <c r="D509" s="247" t="s">
        <v>740</v>
      </c>
      <c r="E509" s="248" t="s">
        <v>8562</v>
      </c>
      <c r="F509" s="249" t="s">
        <v>8563</v>
      </c>
      <c r="G509" s="250" t="s">
        <v>488</v>
      </c>
      <c r="H509" s="251">
        <v>3</v>
      </c>
      <c r="I509" s="252"/>
      <c r="J509" s="253">
        <f>ROUND(I509*H509,2)</f>
        <v>0</v>
      </c>
      <c r="K509" s="249" t="s">
        <v>289</v>
      </c>
      <c r="L509" s="254"/>
      <c r="M509" s="255" t="s">
        <v>21</v>
      </c>
      <c r="N509" s="256" t="s">
        <v>44</v>
      </c>
      <c r="O509" s="66"/>
      <c r="P509" s="189">
        <f>O509*H509</f>
        <v>0</v>
      </c>
      <c r="Q509" s="189">
        <v>1.2999999999999999E-3</v>
      </c>
      <c r="R509" s="189">
        <f>Q509*H509</f>
        <v>3.8999999999999998E-3</v>
      </c>
      <c r="S509" s="189">
        <v>0</v>
      </c>
      <c r="T509" s="190">
        <f>S509*H509</f>
        <v>0</v>
      </c>
      <c r="U509" s="36"/>
      <c r="V509" s="36"/>
      <c r="W509" s="36"/>
      <c r="X509" s="36"/>
      <c r="Y509" s="36"/>
      <c r="Z509" s="36"/>
      <c r="AA509" s="36"/>
      <c r="AB509" s="36"/>
      <c r="AC509" s="36"/>
      <c r="AD509" s="36"/>
      <c r="AE509" s="36"/>
      <c r="AR509" s="191" t="s">
        <v>333</v>
      </c>
      <c r="AT509" s="191" t="s">
        <v>740</v>
      </c>
      <c r="AU509" s="191" t="s">
        <v>82</v>
      </c>
      <c r="AY509" s="19" t="s">
        <v>283</v>
      </c>
      <c r="BE509" s="192">
        <f>IF(N509="základní",J509,0)</f>
        <v>0</v>
      </c>
      <c r="BF509" s="192">
        <f>IF(N509="snížená",J509,0)</f>
        <v>0</v>
      </c>
      <c r="BG509" s="192">
        <f>IF(N509="zákl. přenesená",J509,0)</f>
        <v>0</v>
      </c>
      <c r="BH509" s="192">
        <f>IF(N509="sníž. přenesená",J509,0)</f>
        <v>0</v>
      </c>
      <c r="BI509" s="192">
        <f>IF(N509="nulová",J509,0)</f>
        <v>0</v>
      </c>
      <c r="BJ509" s="19" t="s">
        <v>80</v>
      </c>
      <c r="BK509" s="192">
        <f>ROUND(I509*H509,2)</f>
        <v>0</v>
      </c>
      <c r="BL509" s="19" t="s">
        <v>290</v>
      </c>
      <c r="BM509" s="191" t="s">
        <v>8564</v>
      </c>
    </row>
    <row r="510" spans="1:65" s="13" customFormat="1" ht="11.25">
      <c r="B510" s="198"/>
      <c r="C510" s="199"/>
      <c r="D510" s="200" t="s">
        <v>294</v>
      </c>
      <c r="E510" s="201" t="s">
        <v>21</v>
      </c>
      <c r="F510" s="202" t="s">
        <v>8557</v>
      </c>
      <c r="G510" s="199"/>
      <c r="H510" s="203">
        <v>2</v>
      </c>
      <c r="I510" s="204"/>
      <c r="J510" s="199"/>
      <c r="K510" s="199"/>
      <c r="L510" s="205"/>
      <c r="M510" s="206"/>
      <c r="N510" s="207"/>
      <c r="O510" s="207"/>
      <c r="P510" s="207"/>
      <c r="Q510" s="207"/>
      <c r="R510" s="207"/>
      <c r="S510" s="207"/>
      <c r="T510" s="208"/>
      <c r="AT510" s="209" t="s">
        <v>294</v>
      </c>
      <c r="AU510" s="209" t="s">
        <v>82</v>
      </c>
      <c r="AV510" s="13" t="s">
        <v>82</v>
      </c>
      <c r="AW510" s="13" t="s">
        <v>34</v>
      </c>
      <c r="AX510" s="13" t="s">
        <v>73</v>
      </c>
      <c r="AY510" s="209" t="s">
        <v>283</v>
      </c>
    </row>
    <row r="511" spans="1:65" s="13" customFormat="1" ht="11.25">
      <c r="B511" s="198"/>
      <c r="C511" s="199"/>
      <c r="D511" s="200" t="s">
        <v>294</v>
      </c>
      <c r="E511" s="201" t="s">
        <v>21</v>
      </c>
      <c r="F511" s="202" t="s">
        <v>8558</v>
      </c>
      <c r="G511" s="199"/>
      <c r="H511" s="203">
        <v>1</v>
      </c>
      <c r="I511" s="204"/>
      <c r="J511" s="199"/>
      <c r="K511" s="199"/>
      <c r="L511" s="205"/>
      <c r="M511" s="206"/>
      <c r="N511" s="207"/>
      <c r="O511" s="207"/>
      <c r="P511" s="207"/>
      <c r="Q511" s="207"/>
      <c r="R511" s="207"/>
      <c r="S511" s="207"/>
      <c r="T511" s="208"/>
      <c r="AT511" s="209" t="s">
        <v>294</v>
      </c>
      <c r="AU511" s="209" t="s">
        <v>82</v>
      </c>
      <c r="AV511" s="13" t="s">
        <v>82</v>
      </c>
      <c r="AW511" s="13" t="s">
        <v>34</v>
      </c>
      <c r="AX511" s="13" t="s">
        <v>73</v>
      </c>
      <c r="AY511" s="209" t="s">
        <v>283</v>
      </c>
    </row>
    <row r="512" spans="1:65" s="14" customFormat="1" ht="11.25">
      <c r="B512" s="210"/>
      <c r="C512" s="211"/>
      <c r="D512" s="200" t="s">
        <v>294</v>
      </c>
      <c r="E512" s="212" t="s">
        <v>21</v>
      </c>
      <c r="F512" s="213" t="s">
        <v>296</v>
      </c>
      <c r="G512" s="211"/>
      <c r="H512" s="214">
        <v>3</v>
      </c>
      <c r="I512" s="215"/>
      <c r="J512" s="211"/>
      <c r="K512" s="211"/>
      <c r="L512" s="216"/>
      <c r="M512" s="217"/>
      <c r="N512" s="218"/>
      <c r="O512" s="218"/>
      <c r="P512" s="218"/>
      <c r="Q512" s="218"/>
      <c r="R512" s="218"/>
      <c r="S512" s="218"/>
      <c r="T512" s="219"/>
      <c r="AT512" s="220" t="s">
        <v>294</v>
      </c>
      <c r="AU512" s="220" t="s">
        <v>82</v>
      </c>
      <c r="AV512" s="14" t="s">
        <v>102</v>
      </c>
      <c r="AW512" s="14" t="s">
        <v>34</v>
      </c>
      <c r="AX512" s="14" t="s">
        <v>80</v>
      </c>
      <c r="AY512" s="220" t="s">
        <v>283</v>
      </c>
    </row>
    <row r="513" spans="1:65" s="2" customFormat="1" ht="16.5" customHeight="1">
      <c r="A513" s="36"/>
      <c r="B513" s="37"/>
      <c r="C513" s="247" t="s">
        <v>1296</v>
      </c>
      <c r="D513" s="247" t="s">
        <v>740</v>
      </c>
      <c r="E513" s="248" t="s">
        <v>8565</v>
      </c>
      <c r="F513" s="249" t="s">
        <v>8566</v>
      </c>
      <c r="G513" s="250" t="s">
        <v>488</v>
      </c>
      <c r="H513" s="251">
        <v>2</v>
      </c>
      <c r="I513" s="252"/>
      <c r="J513" s="253">
        <f>ROUND(I513*H513,2)</f>
        <v>0</v>
      </c>
      <c r="K513" s="249" t="s">
        <v>289</v>
      </c>
      <c r="L513" s="254"/>
      <c r="M513" s="255" t="s">
        <v>21</v>
      </c>
      <c r="N513" s="256" t="s">
        <v>44</v>
      </c>
      <c r="O513" s="66"/>
      <c r="P513" s="189">
        <f>O513*H513</f>
        <v>0</v>
      </c>
      <c r="Q513" s="189">
        <v>1.6999999999999999E-3</v>
      </c>
      <c r="R513" s="189">
        <f>Q513*H513</f>
        <v>3.3999999999999998E-3</v>
      </c>
      <c r="S513" s="189">
        <v>0</v>
      </c>
      <c r="T513" s="190">
        <f>S513*H513</f>
        <v>0</v>
      </c>
      <c r="U513" s="36"/>
      <c r="V513" s="36"/>
      <c r="W513" s="36"/>
      <c r="X513" s="36"/>
      <c r="Y513" s="36"/>
      <c r="Z513" s="36"/>
      <c r="AA513" s="36"/>
      <c r="AB513" s="36"/>
      <c r="AC513" s="36"/>
      <c r="AD513" s="36"/>
      <c r="AE513" s="36"/>
      <c r="AR513" s="191" t="s">
        <v>333</v>
      </c>
      <c r="AT513" s="191" t="s">
        <v>740</v>
      </c>
      <c r="AU513" s="191" t="s">
        <v>82</v>
      </c>
      <c r="AY513" s="19" t="s">
        <v>283</v>
      </c>
      <c r="BE513" s="192">
        <f>IF(N513="základní",J513,0)</f>
        <v>0</v>
      </c>
      <c r="BF513" s="192">
        <f>IF(N513="snížená",J513,0)</f>
        <v>0</v>
      </c>
      <c r="BG513" s="192">
        <f>IF(N513="zákl. přenesená",J513,0)</f>
        <v>0</v>
      </c>
      <c r="BH513" s="192">
        <f>IF(N513="sníž. přenesená",J513,0)</f>
        <v>0</v>
      </c>
      <c r="BI513" s="192">
        <f>IF(N513="nulová",J513,0)</f>
        <v>0</v>
      </c>
      <c r="BJ513" s="19" t="s">
        <v>80</v>
      </c>
      <c r="BK513" s="192">
        <f>ROUND(I513*H513,2)</f>
        <v>0</v>
      </c>
      <c r="BL513" s="19" t="s">
        <v>290</v>
      </c>
      <c r="BM513" s="191" t="s">
        <v>8567</v>
      </c>
    </row>
    <row r="514" spans="1:65" s="13" customFormat="1" ht="11.25">
      <c r="B514" s="198"/>
      <c r="C514" s="199"/>
      <c r="D514" s="200" t="s">
        <v>294</v>
      </c>
      <c r="E514" s="201" t="s">
        <v>21</v>
      </c>
      <c r="F514" s="202" t="s">
        <v>8559</v>
      </c>
      <c r="G514" s="199"/>
      <c r="H514" s="203">
        <v>1</v>
      </c>
      <c r="I514" s="204"/>
      <c r="J514" s="199"/>
      <c r="K514" s="199"/>
      <c r="L514" s="205"/>
      <c r="M514" s="206"/>
      <c r="N514" s="207"/>
      <c r="O514" s="207"/>
      <c r="P514" s="207"/>
      <c r="Q514" s="207"/>
      <c r="R514" s="207"/>
      <c r="S514" s="207"/>
      <c r="T514" s="208"/>
      <c r="AT514" s="209" t="s">
        <v>294</v>
      </c>
      <c r="AU514" s="209" t="s">
        <v>82</v>
      </c>
      <c r="AV514" s="13" t="s">
        <v>82</v>
      </c>
      <c r="AW514" s="13" t="s">
        <v>34</v>
      </c>
      <c r="AX514" s="13" t="s">
        <v>73</v>
      </c>
      <c r="AY514" s="209" t="s">
        <v>283</v>
      </c>
    </row>
    <row r="515" spans="1:65" s="13" customFormat="1" ht="11.25">
      <c r="B515" s="198"/>
      <c r="C515" s="199"/>
      <c r="D515" s="200" t="s">
        <v>294</v>
      </c>
      <c r="E515" s="201" t="s">
        <v>21</v>
      </c>
      <c r="F515" s="202" t="s">
        <v>8561</v>
      </c>
      <c r="G515" s="199"/>
      <c r="H515" s="203">
        <v>1</v>
      </c>
      <c r="I515" s="204"/>
      <c r="J515" s="199"/>
      <c r="K515" s="199"/>
      <c r="L515" s="205"/>
      <c r="M515" s="206"/>
      <c r="N515" s="207"/>
      <c r="O515" s="207"/>
      <c r="P515" s="207"/>
      <c r="Q515" s="207"/>
      <c r="R515" s="207"/>
      <c r="S515" s="207"/>
      <c r="T515" s="208"/>
      <c r="AT515" s="209" t="s">
        <v>294</v>
      </c>
      <c r="AU515" s="209" t="s">
        <v>82</v>
      </c>
      <c r="AV515" s="13" t="s">
        <v>82</v>
      </c>
      <c r="AW515" s="13" t="s">
        <v>34</v>
      </c>
      <c r="AX515" s="13" t="s">
        <v>73</v>
      </c>
      <c r="AY515" s="209" t="s">
        <v>283</v>
      </c>
    </row>
    <row r="516" spans="1:65" s="14" customFormat="1" ht="11.25">
      <c r="B516" s="210"/>
      <c r="C516" s="211"/>
      <c r="D516" s="200" t="s">
        <v>294</v>
      </c>
      <c r="E516" s="212" t="s">
        <v>21</v>
      </c>
      <c r="F516" s="213" t="s">
        <v>296</v>
      </c>
      <c r="G516" s="211"/>
      <c r="H516" s="214">
        <v>2</v>
      </c>
      <c r="I516" s="215"/>
      <c r="J516" s="211"/>
      <c r="K516" s="211"/>
      <c r="L516" s="216"/>
      <c r="M516" s="217"/>
      <c r="N516" s="218"/>
      <c r="O516" s="218"/>
      <c r="P516" s="218"/>
      <c r="Q516" s="218"/>
      <c r="R516" s="218"/>
      <c r="S516" s="218"/>
      <c r="T516" s="219"/>
      <c r="AT516" s="220" t="s">
        <v>294</v>
      </c>
      <c r="AU516" s="220" t="s">
        <v>82</v>
      </c>
      <c r="AV516" s="14" t="s">
        <v>102</v>
      </c>
      <c r="AW516" s="14" t="s">
        <v>34</v>
      </c>
      <c r="AX516" s="14" t="s">
        <v>80</v>
      </c>
      <c r="AY516" s="220" t="s">
        <v>283</v>
      </c>
    </row>
    <row r="517" spans="1:65" s="2" customFormat="1" ht="16.5" customHeight="1">
      <c r="A517" s="36"/>
      <c r="B517" s="37"/>
      <c r="C517" s="247" t="s">
        <v>1301</v>
      </c>
      <c r="D517" s="247" t="s">
        <v>740</v>
      </c>
      <c r="E517" s="248" t="s">
        <v>8568</v>
      </c>
      <c r="F517" s="249" t="s">
        <v>8569</v>
      </c>
      <c r="G517" s="250" t="s">
        <v>488</v>
      </c>
      <c r="H517" s="251">
        <v>1</v>
      </c>
      <c r="I517" s="252"/>
      <c r="J517" s="253">
        <f>ROUND(I517*H517,2)</f>
        <v>0</v>
      </c>
      <c r="K517" s="249" t="s">
        <v>289</v>
      </c>
      <c r="L517" s="254"/>
      <c r="M517" s="255" t="s">
        <v>21</v>
      </c>
      <c r="N517" s="256" t="s">
        <v>44</v>
      </c>
      <c r="O517" s="66"/>
      <c r="P517" s="189">
        <f>O517*H517</f>
        <v>0</v>
      </c>
      <c r="Q517" s="189">
        <v>3.5000000000000001E-3</v>
      </c>
      <c r="R517" s="189">
        <f>Q517*H517</f>
        <v>3.5000000000000001E-3</v>
      </c>
      <c r="S517" s="189">
        <v>0</v>
      </c>
      <c r="T517" s="190">
        <f>S517*H517</f>
        <v>0</v>
      </c>
      <c r="U517" s="36"/>
      <c r="V517" s="36"/>
      <c r="W517" s="36"/>
      <c r="X517" s="36"/>
      <c r="Y517" s="36"/>
      <c r="Z517" s="36"/>
      <c r="AA517" s="36"/>
      <c r="AB517" s="36"/>
      <c r="AC517" s="36"/>
      <c r="AD517" s="36"/>
      <c r="AE517" s="36"/>
      <c r="AR517" s="191" t="s">
        <v>333</v>
      </c>
      <c r="AT517" s="191" t="s">
        <v>740</v>
      </c>
      <c r="AU517" s="191" t="s">
        <v>82</v>
      </c>
      <c r="AY517" s="19" t="s">
        <v>283</v>
      </c>
      <c r="BE517" s="192">
        <f>IF(N517="základní",J517,0)</f>
        <v>0</v>
      </c>
      <c r="BF517" s="192">
        <f>IF(N517="snížená",J517,0)</f>
        <v>0</v>
      </c>
      <c r="BG517" s="192">
        <f>IF(N517="zákl. přenesená",J517,0)</f>
        <v>0</v>
      </c>
      <c r="BH517" s="192">
        <f>IF(N517="sníž. přenesená",J517,0)</f>
        <v>0</v>
      </c>
      <c r="BI517" s="192">
        <f>IF(N517="nulová",J517,0)</f>
        <v>0</v>
      </c>
      <c r="BJ517" s="19" t="s">
        <v>80</v>
      </c>
      <c r="BK517" s="192">
        <f>ROUND(I517*H517,2)</f>
        <v>0</v>
      </c>
      <c r="BL517" s="19" t="s">
        <v>290</v>
      </c>
      <c r="BM517" s="191" t="s">
        <v>8570</v>
      </c>
    </row>
    <row r="518" spans="1:65" s="13" customFormat="1" ht="11.25">
      <c r="B518" s="198"/>
      <c r="C518" s="199"/>
      <c r="D518" s="200" t="s">
        <v>294</v>
      </c>
      <c r="E518" s="201" t="s">
        <v>21</v>
      </c>
      <c r="F518" s="202" t="s">
        <v>8560</v>
      </c>
      <c r="G518" s="199"/>
      <c r="H518" s="203">
        <v>1</v>
      </c>
      <c r="I518" s="204"/>
      <c r="J518" s="199"/>
      <c r="K518" s="199"/>
      <c r="L518" s="205"/>
      <c r="M518" s="206"/>
      <c r="N518" s="207"/>
      <c r="O518" s="207"/>
      <c r="P518" s="207"/>
      <c r="Q518" s="207"/>
      <c r="R518" s="207"/>
      <c r="S518" s="207"/>
      <c r="T518" s="208"/>
      <c r="AT518" s="209" t="s">
        <v>294</v>
      </c>
      <c r="AU518" s="209" t="s">
        <v>82</v>
      </c>
      <c r="AV518" s="13" t="s">
        <v>82</v>
      </c>
      <c r="AW518" s="13" t="s">
        <v>34</v>
      </c>
      <c r="AX518" s="13" t="s">
        <v>73</v>
      </c>
      <c r="AY518" s="209" t="s">
        <v>283</v>
      </c>
    </row>
    <row r="519" spans="1:65" s="14" customFormat="1" ht="11.25">
      <c r="B519" s="210"/>
      <c r="C519" s="211"/>
      <c r="D519" s="200" t="s">
        <v>294</v>
      </c>
      <c r="E519" s="212" t="s">
        <v>21</v>
      </c>
      <c r="F519" s="213" t="s">
        <v>296</v>
      </c>
      <c r="G519" s="211"/>
      <c r="H519" s="214">
        <v>1</v>
      </c>
      <c r="I519" s="215"/>
      <c r="J519" s="211"/>
      <c r="K519" s="211"/>
      <c r="L519" s="216"/>
      <c r="M519" s="217"/>
      <c r="N519" s="218"/>
      <c r="O519" s="218"/>
      <c r="P519" s="218"/>
      <c r="Q519" s="218"/>
      <c r="R519" s="218"/>
      <c r="S519" s="218"/>
      <c r="T519" s="219"/>
      <c r="AT519" s="220" t="s">
        <v>294</v>
      </c>
      <c r="AU519" s="220" t="s">
        <v>82</v>
      </c>
      <c r="AV519" s="14" t="s">
        <v>102</v>
      </c>
      <c r="AW519" s="14" t="s">
        <v>34</v>
      </c>
      <c r="AX519" s="14" t="s">
        <v>80</v>
      </c>
      <c r="AY519" s="220" t="s">
        <v>283</v>
      </c>
    </row>
    <row r="520" spans="1:65" s="2" customFormat="1" ht="16.5" customHeight="1">
      <c r="A520" s="36"/>
      <c r="B520" s="37"/>
      <c r="C520" s="180" t="s">
        <v>1306</v>
      </c>
      <c r="D520" s="180" t="s">
        <v>285</v>
      </c>
      <c r="E520" s="181" t="s">
        <v>8571</v>
      </c>
      <c r="F520" s="182" t="s">
        <v>8572</v>
      </c>
      <c r="G520" s="183" t="s">
        <v>488</v>
      </c>
      <c r="H520" s="184">
        <v>4</v>
      </c>
      <c r="I520" s="185"/>
      <c r="J520" s="186">
        <f>ROUND(I520*H520,2)</f>
        <v>0</v>
      </c>
      <c r="K520" s="182" t="s">
        <v>289</v>
      </c>
      <c r="L520" s="41"/>
      <c r="M520" s="187" t="s">
        <v>21</v>
      </c>
      <c r="N520" s="188" t="s">
        <v>44</v>
      </c>
      <c r="O520" s="66"/>
      <c r="P520" s="189">
        <f>O520*H520</f>
        <v>0</v>
      </c>
      <c r="Q520" s="189">
        <v>0.10940999999999999</v>
      </c>
      <c r="R520" s="189">
        <f>Q520*H520</f>
        <v>0.43763999999999997</v>
      </c>
      <c r="S520" s="189">
        <v>0</v>
      </c>
      <c r="T520" s="190">
        <f>S520*H520</f>
        <v>0</v>
      </c>
      <c r="U520" s="36"/>
      <c r="V520" s="36"/>
      <c r="W520" s="36"/>
      <c r="X520" s="36"/>
      <c r="Y520" s="36"/>
      <c r="Z520" s="36"/>
      <c r="AA520" s="36"/>
      <c r="AB520" s="36"/>
      <c r="AC520" s="36"/>
      <c r="AD520" s="36"/>
      <c r="AE520" s="36"/>
      <c r="AR520" s="191" t="s">
        <v>290</v>
      </c>
      <c r="AT520" s="191" t="s">
        <v>285</v>
      </c>
      <c r="AU520" s="191" t="s">
        <v>82</v>
      </c>
      <c r="AY520" s="19" t="s">
        <v>283</v>
      </c>
      <c r="BE520" s="192">
        <f>IF(N520="základní",J520,0)</f>
        <v>0</v>
      </c>
      <c r="BF520" s="192">
        <f>IF(N520="snížená",J520,0)</f>
        <v>0</v>
      </c>
      <c r="BG520" s="192">
        <f>IF(N520="zákl. přenesená",J520,0)</f>
        <v>0</v>
      </c>
      <c r="BH520" s="192">
        <f>IF(N520="sníž. přenesená",J520,0)</f>
        <v>0</v>
      </c>
      <c r="BI520" s="192">
        <f>IF(N520="nulová",J520,0)</f>
        <v>0</v>
      </c>
      <c r="BJ520" s="19" t="s">
        <v>80</v>
      </c>
      <c r="BK520" s="192">
        <f>ROUND(I520*H520,2)</f>
        <v>0</v>
      </c>
      <c r="BL520" s="19" t="s">
        <v>290</v>
      </c>
      <c r="BM520" s="191" t="s">
        <v>8573</v>
      </c>
    </row>
    <row r="521" spans="1:65" s="2" customFormat="1" ht="11.25">
      <c r="A521" s="36"/>
      <c r="B521" s="37"/>
      <c r="C521" s="38"/>
      <c r="D521" s="193" t="s">
        <v>292</v>
      </c>
      <c r="E521" s="38"/>
      <c r="F521" s="194" t="s">
        <v>8574</v>
      </c>
      <c r="G521" s="38"/>
      <c r="H521" s="38"/>
      <c r="I521" s="195"/>
      <c r="J521" s="38"/>
      <c r="K521" s="38"/>
      <c r="L521" s="41"/>
      <c r="M521" s="196"/>
      <c r="N521" s="197"/>
      <c r="O521" s="66"/>
      <c r="P521" s="66"/>
      <c r="Q521" s="66"/>
      <c r="R521" s="66"/>
      <c r="S521" s="66"/>
      <c r="T521" s="67"/>
      <c r="U521" s="36"/>
      <c r="V521" s="36"/>
      <c r="W521" s="36"/>
      <c r="X521" s="36"/>
      <c r="Y521" s="36"/>
      <c r="Z521" s="36"/>
      <c r="AA521" s="36"/>
      <c r="AB521" s="36"/>
      <c r="AC521" s="36"/>
      <c r="AD521" s="36"/>
      <c r="AE521" s="36"/>
      <c r="AT521" s="19" t="s">
        <v>292</v>
      </c>
      <c r="AU521" s="19" t="s">
        <v>82</v>
      </c>
    </row>
    <row r="522" spans="1:65" s="15" customFormat="1" ht="11.25">
      <c r="B522" s="221"/>
      <c r="C522" s="222"/>
      <c r="D522" s="200" t="s">
        <v>294</v>
      </c>
      <c r="E522" s="223" t="s">
        <v>21</v>
      </c>
      <c r="F522" s="224" t="s">
        <v>8575</v>
      </c>
      <c r="G522" s="222"/>
      <c r="H522" s="223" t="s">
        <v>21</v>
      </c>
      <c r="I522" s="225"/>
      <c r="J522" s="222"/>
      <c r="K522" s="222"/>
      <c r="L522" s="226"/>
      <c r="M522" s="227"/>
      <c r="N522" s="228"/>
      <c r="O522" s="228"/>
      <c r="P522" s="228"/>
      <c r="Q522" s="228"/>
      <c r="R522" s="228"/>
      <c r="S522" s="228"/>
      <c r="T522" s="229"/>
      <c r="AT522" s="230" t="s">
        <v>294</v>
      </c>
      <c r="AU522" s="230" t="s">
        <v>82</v>
      </c>
      <c r="AV522" s="15" t="s">
        <v>80</v>
      </c>
      <c r="AW522" s="15" t="s">
        <v>34</v>
      </c>
      <c r="AX522" s="15" t="s">
        <v>73</v>
      </c>
      <c r="AY522" s="230" t="s">
        <v>283</v>
      </c>
    </row>
    <row r="523" spans="1:65" s="13" customFormat="1" ht="11.25">
      <c r="B523" s="198"/>
      <c r="C523" s="199"/>
      <c r="D523" s="200" t="s">
        <v>294</v>
      </c>
      <c r="E523" s="201" t="s">
        <v>21</v>
      </c>
      <c r="F523" s="202" t="s">
        <v>8576</v>
      </c>
      <c r="G523" s="199"/>
      <c r="H523" s="203">
        <v>2</v>
      </c>
      <c r="I523" s="204"/>
      <c r="J523" s="199"/>
      <c r="K523" s="199"/>
      <c r="L523" s="205"/>
      <c r="M523" s="206"/>
      <c r="N523" s="207"/>
      <c r="O523" s="207"/>
      <c r="P523" s="207"/>
      <c r="Q523" s="207"/>
      <c r="R523" s="207"/>
      <c r="S523" s="207"/>
      <c r="T523" s="208"/>
      <c r="AT523" s="209" t="s">
        <v>294</v>
      </c>
      <c r="AU523" s="209" t="s">
        <v>82</v>
      </c>
      <c r="AV523" s="13" t="s">
        <v>82</v>
      </c>
      <c r="AW523" s="13" t="s">
        <v>34</v>
      </c>
      <c r="AX523" s="13" t="s">
        <v>73</v>
      </c>
      <c r="AY523" s="209" t="s">
        <v>283</v>
      </c>
    </row>
    <row r="524" spans="1:65" s="13" customFormat="1" ht="11.25">
      <c r="B524" s="198"/>
      <c r="C524" s="199"/>
      <c r="D524" s="200" t="s">
        <v>294</v>
      </c>
      <c r="E524" s="201" t="s">
        <v>21</v>
      </c>
      <c r="F524" s="202" t="s">
        <v>8577</v>
      </c>
      <c r="G524" s="199"/>
      <c r="H524" s="203">
        <v>1</v>
      </c>
      <c r="I524" s="204"/>
      <c r="J524" s="199"/>
      <c r="K524" s="199"/>
      <c r="L524" s="205"/>
      <c r="M524" s="206"/>
      <c r="N524" s="207"/>
      <c r="O524" s="207"/>
      <c r="P524" s="207"/>
      <c r="Q524" s="207"/>
      <c r="R524" s="207"/>
      <c r="S524" s="207"/>
      <c r="T524" s="208"/>
      <c r="AT524" s="209" t="s">
        <v>294</v>
      </c>
      <c r="AU524" s="209" t="s">
        <v>82</v>
      </c>
      <c r="AV524" s="13" t="s">
        <v>82</v>
      </c>
      <c r="AW524" s="13" t="s">
        <v>34</v>
      </c>
      <c r="AX524" s="13" t="s">
        <v>73</v>
      </c>
      <c r="AY524" s="209" t="s">
        <v>283</v>
      </c>
    </row>
    <row r="525" spans="1:65" s="13" customFormat="1" ht="11.25">
      <c r="B525" s="198"/>
      <c r="C525" s="199"/>
      <c r="D525" s="200" t="s">
        <v>294</v>
      </c>
      <c r="E525" s="201" t="s">
        <v>21</v>
      </c>
      <c r="F525" s="202" t="s">
        <v>8578</v>
      </c>
      <c r="G525" s="199"/>
      <c r="H525" s="203">
        <v>1</v>
      </c>
      <c r="I525" s="204"/>
      <c r="J525" s="199"/>
      <c r="K525" s="199"/>
      <c r="L525" s="205"/>
      <c r="M525" s="206"/>
      <c r="N525" s="207"/>
      <c r="O525" s="207"/>
      <c r="P525" s="207"/>
      <c r="Q525" s="207"/>
      <c r="R525" s="207"/>
      <c r="S525" s="207"/>
      <c r="T525" s="208"/>
      <c r="AT525" s="209" t="s">
        <v>294</v>
      </c>
      <c r="AU525" s="209" t="s">
        <v>82</v>
      </c>
      <c r="AV525" s="13" t="s">
        <v>82</v>
      </c>
      <c r="AW525" s="13" t="s">
        <v>34</v>
      </c>
      <c r="AX525" s="13" t="s">
        <v>73</v>
      </c>
      <c r="AY525" s="209" t="s">
        <v>283</v>
      </c>
    </row>
    <row r="526" spans="1:65" s="14" customFormat="1" ht="11.25">
      <c r="B526" s="210"/>
      <c r="C526" s="211"/>
      <c r="D526" s="200" t="s">
        <v>294</v>
      </c>
      <c r="E526" s="212" t="s">
        <v>21</v>
      </c>
      <c r="F526" s="213" t="s">
        <v>296</v>
      </c>
      <c r="G526" s="211"/>
      <c r="H526" s="214">
        <v>4</v>
      </c>
      <c r="I526" s="215"/>
      <c r="J526" s="211"/>
      <c r="K526" s="211"/>
      <c r="L526" s="216"/>
      <c r="M526" s="217"/>
      <c r="N526" s="218"/>
      <c r="O526" s="218"/>
      <c r="P526" s="218"/>
      <c r="Q526" s="218"/>
      <c r="R526" s="218"/>
      <c r="S526" s="218"/>
      <c r="T526" s="219"/>
      <c r="AT526" s="220" t="s">
        <v>294</v>
      </c>
      <c r="AU526" s="220" t="s">
        <v>82</v>
      </c>
      <c r="AV526" s="14" t="s">
        <v>102</v>
      </c>
      <c r="AW526" s="14" t="s">
        <v>34</v>
      </c>
      <c r="AX526" s="14" t="s">
        <v>80</v>
      </c>
      <c r="AY526" s="220" t="s">
        <v>283</v>
      </c>
    </row>
    <row r="527" spans="1:65" s="2" customFormat="1" ht="16.5" customHeight="1">
      <c r="A527" s="36"/>
      <c r="B527" s="37"/>
      <c r="C527" s="247" t="s">
        <v>1312</v>
      </c>
      <c r="D527" s="247" t="s">
        <v>740</v>
      </c>
      <c r="E527" s="248" t="s">
        <v>8579</v>
      </c>
      <c r="F527" s="249" t="s">
        <v>8580</v>
      </c>
      <c r="G527" s="250" t="s">
        <v>488</v>
      </c>
      <c r="H527" s="251">
        <v>4</v>
      </c>
      <c r="I527" s="252"/>
      <c r="J527" s="253">
        <f>ROUND(I527*H527,2)</f>
        <v>0</v>
      </c>
      <c r="K527" s="249" t="s">
        <v>289</v>
      </c>
      <c r="L527" s="254"/>
      <c r="M527" s="255" t="s">
        <v>21</v>
      </c>
      <c r="N527" s="256" t="s">
        <v>44</v>
      </c>
      <c r="O527" s="66"/>
      <c r="P527" s="189">
        <f>O527*H527</f>
        <v>0</v>
      </c>
      <c r="Q527" s="189">
        <v>6.1000000000000004E-3</v>
      </c>
      <c r="R527" s="189">
        <f>Q527*H527</f>
        <v>2.4400000000000002E-2</v>
      </c>
      <c r="S527" s="189">
        <v>0</v>
      </c>
      <c r="T527" s="190">
        <f>S527*H527</f>
        <v>0</v>
      </c>
      <c r="U527" s="36"/>
      <c r="V527" s="36"/>
      <c r="W527" s="36"/>
      <c r="X527" s="36"/>
      <c r="Y527" s="36"/>
      <c r="Z527" s="36"/>
      <c r="AA527" s="36"/>
      <c r="AB527" s="36"/>
      <c r="AC527" s="36"/>
      <c r="AD527" s="36"/>
      <c r="AE527" s="36"/>
      <c r="AR527" s="191" t="s">
        <v>333</v>
      </c>
      <c r="AT527" s="191" t="s">
        <v>740</v>
      </c>
      <c r="AU527" s="191" t="s">
        <v>82</v>
      </c>
      <c r="AY527" s="19" t="s">
        <v>283</v>
      </c>
      <c r="BE527" s="192">
        <f>IF(N527="základní",J527,0)</f>
        <v>0</v>
      </c>
      <c r="BF527" s="192">
        <f>IF(N527="snížená",J527,0)</f>
        <v>0</v>
      </c>
      <c r="BG527" s="192">
        <f>IF(N527="zákl. přenesená",J527,0)</f>
        <v>0</v>
      </c>
      <c r="BH527" s="192">
        <f>IF(N527="sníž. přenesená",J527,0)</f>
        <v>0</v>
      </c>
      <c r="BI527" s="192">
        <f>IF(N527="nulová",J527,0)</f>
        <v>0</v>
      </c>
      <c r="BJ527" s="19" t="s">
        <v>80</v>
      </c>
      <c r="BK527" s="192">
        <f>ROUND(I527*H527,2)</f>
        <v>0</v>
      </c>
      <c r="BL527" s="19" t="s">
        <v>290</v>
      </c>
      <c r="BM527" s="191" t="s">
        <v>8581</v>
      </c>
    </row>
    <row r="528" spans="1:65" s="2" customFormat="1" ht="16.5" customHeight="1">
      <c r="A528" s="36"/>
      <c r="B528" s="37"/>
      <c r="C528" s="180" t="s">
        <v>1318</v>
      </c>
      <c r="D528" s="180" t="s">
        <v>285</v>
      </c>
      <c r="E528" s="181" t="s">
        <v>8582</v>
      </c>
      <c r="F528" s="182" t="s">
        <v>8583</v>
      </c>
      <c r="G528" s="183" t="s">
        <v>409</v>
      </c>
      <c r="H528" s="184">
        <v>46</v>
      </c>
      <c r="I528" s="185"/>
      <c r="J528" s="186">
        <f>ROUND(I528*H528,2)</f>
        <v>0</v>
      </c>
      <c r="K528" s="182" t="s">
        <v>289</v>
      </c>
      <c r="L528" s="41"/>
      <c r="M528" s="187" t="s">
        <v>21</v>
      </c>
      <c r="N528" s="188" t="s">
        <v>44</v>
      </c>
      <c r="O528" s="66"/>
      <c r="P528" s="189">
        <f>O528*H528</f>
        <v>0</v>
      </c>
      <c r="Q528" s="189">
        <v>8.0000000000000007E-5</v>
      </c>
      <c r="R528" s="189">
        <f>Q528*H528</f>
        <v>3.6800000000000001E-3</v>
      </c>
      <c r="S528" s="189">
        <v>0</v>
      </c>
      <c r="T528" s="190">
        <f>S528*H528</f>
        <v>0</v>
      </c>
      <c r="U528" s="36"/>
      <c r="V528" s="36"/>
      <c r="W528" s="36"/>
      <c r="X528" s="36"/>
      <c r="Y528" s="36"/>
      <c r="Z528" s="36"/>
      <c r="AA528" s="36"/>
      <c r="AB528" s="36"/>
      <c r="AC528" s="36"/>
      <c r="AD528" s="36"/>
      <c r="AE528" s="36"/>
      <c r="AR528" s="191" t="s">
        <v>290</v>
      </c>
      <c r="AT528" s="191" t="s">
        <v>285</v>
      </c>
      <c r="AU528" s="191" t="s">
        <v>82</v>
      </c>
      <c r="AY528" s="19" t="s">
        <v>283</v>
      </c>
      <c r="BE528" s="192">
        <f>IF(N528="základní",J528,0)</f>
        <v>0</v>
      </c>
      <c r="BF528" s="192">
        <f>IF(N528="snížená",J528,0)</f>
        <v>0</v>
      </c>
      <c r="BG528" s="192">
        <f>IF(N528="zákl. přenesená",J528,0)</f>
        <v>0</v>
      </c>
      <c r="BH528" s="192">
        <f>IF(N528="sníž. přenesená",J528,0)</f>
        <v>0</v>
      </c>
      <c r="BI528" s="192">
        <f>IF(N528="nulová",J528,0)</f>
        <v>0</v>
      </c>
      <c r="BJ528" s="19" t="s">
        <v>80</v>
      </c>
      <c r="BK528" s="192">
        <f>ROUND(I528*H528,2)</f>
        <v>0</v>
      </c>
      <c r="BL528" s="19" t="s">
        <v>290</v>
      </c>
      <c r="BM528" s="191" t="s">
        <v>8584</v>
      </c>
    </row>
    <row r="529" spans="1:65" s="2" customFormat="1" ht="11.25">
      <c r="A529" s="36"/>
      <c r="B529" s="37"/>
      <c r="C529" s="38"/>
      <c r="D529" s="193" t="s">
        <v>292</v>
      </c>
      <c r="E529" s="38"/>
      <c r="F529" s="194" t="s">
        <v>8585</v>
      </c>
      <c r="G529" s="38"/>
      <c r="H529" s="38"/>
      <c r="I529" s="195"/>
      <c r="J529" s="38"/>
      <c r="K529" s="38"/>
      <c r="L529" s="41"/>
      <c r="M529" s="196"/>
      <c r="N529" s="197"/>
      <c r="O529" s="66"/>
      <c r="P529" s="66"/>
      <c r="Q529" s="66"/>
      <c r="R529" s="66"/>
      <c r="S529" s="66"/>
      <c r="T529" s="67"/>
      <c r="U529" s="36"/>
      <c r="V529" s="36"/>
      <c r="W529" s="36"/>
      <c r="X529" s="36"/>
      <c r="Y529" s="36"/>
      <c r="Z529" s="36"/>
      <c r="AA529" s="36"/>
      <c r="AB529" s="36"/>
      <c r="AC529" s="36"/>
      <c r="AD529" s="36"/>
      <c r="AE529" s="36"/>
      <c r="AT529" s="19" t="s">
        <v>292</v>
      </c>
      <c r="AU529" s="19" t="s">
        <v>82</v>
      </c>
    </row>
    <row r="530" spans="1:65" s="13" customFormat="1" ht="11.25">
      <c r="B530" s="198"/>
      <c r="C530" s="199"/>
      <c r="D530" s="200" t="s">
        <v>294</v>
      </c>
      <c r="E530" s="201" t="s">
        <v>21</v>
      </c>
      <c r="F530" s="202" t="s">
        <v>8586</v>
      </c>
      <c r="G530" s="199"/>
      <c r="H530" s="203">
        <v>16</v>
      </c>
      <c r="I530" s="204"/>
      <c r="J530" s="199"/>
      <c r="K530" s="199"/>
      <c r="L530" s="205"/>
      <c r="M530" s="206"/>
      <c r="N530" s="207"/>
      <c r="O530" s="207"/>
      <c r="P530" s="207"/>
      <c r="Q530" s="207"/>
      <c r="R530" s="207"/>
      <c r="S530" s="207"/>
      <c r="T530" s="208"/>
      <c r="AT530" s="209" t="s">
        <v>294</v>
      </c>
      <c r="AU530" s="209" t="s">
        <v>82</v>
      </c>
      <c r="AV530" s="13" t="s">
        <v>82</v>
      </c>
      <c r="AW530" s="13" t="s">
        <v>34</v>
      </c>
      <c r="AX530" s="13" t="s">
        <v>73</v>
      </c>
      <c r="AY530" s="209" t="s">
        <v>283</v>
      </c>
    </row>
    <row r="531" spans="1:65" s="13" customFormat="1" ht="11.25">
      <c r="B531" s="198"/>
      <c r="C531" s="199"/>
      <c r="D531" s="200" t="s">
        <v>294</v>
      </c>
      <c r="E531" s="201" t="s">
        <v>21</v>
      </c>
      <c r="F531" s="202" t="s">
        <v>8587</v>
      </c>
      <c r="G531" s="199"/>
      <c r="H531" s="203">
        <v>30</v>
      </c>
      <c r="I531" s="204"/>
      <c r="J531" s="199"/>
      <c r="K531" s="199"/>
      <c r="L531" s="205"/>
      <c r="M531" s="206"/>
      <c r="N531" s="207"/>
      <c r="O531" s="207"/>
      <c r="P531" s="207"/>
      <c r="Q531" s="207"/>
      <c r="R531" s="207"/>
      <c r="S531" s="207"/>
      <c r="T531" s="208"/>
      <c r="AT531" s="209" t="s">
        <v>294</v>
      </c>
      <c r="AU531" s="209" t="s">
        <v>82</v>
      </c>
      <c r="AV531" s="13" t="s">
        <v>82</v>
      </c>
      <c r="AW531" s="13" t="s">
        <v>34</v>
      </c>
      <c r="AX531" s="13" t="s">
        <v>73</v>
      </c>
      <c r="AY531" s="209" t="s">
        <v>283</v>
      </c>
    </row>
    <row r="532" spans="1:65" s="14" customFormat="1" ht="11.25">
      <c r="B532" s="210"/>
      <c r="C532" s="211"/>
      <c r="D532" s="200" t="s">
        <v>294</v>
      </c>
      <c r="E532" s="212" t="s">
        <v>21</v>
      </c>
      <c r="F532" s="213" t="s">
        <v>296</v>
      </c>
      <c r="G532" s="211"/>
      <c r="H532" s="214">
        <v>46</v>
      </c>
      <c r="I532" s="215"/>
      <c r="J532" s="211"/>
      <c r="K532" s="211"/>
      <c r="L532" s="216"/>
      <c r="M532" s="217"/>
      <c r="N532" s="218"/>
      <c r="O532" s="218"/>
      <c r="P532" s="218"/>
      <c r="Q532" s="218"/>
      <c r="R532" s="218"/>
      <c r="S532" s="218"/>
      <c r="T532" s="219"/>
      <c r="AT532" s="220" t="s">
        <v>294</v>
      </c>
      <c r="AU532" s="220" t="s">
        <v>82</v>
      </c>
      <c r="AV532" s="14" t="s">
        <v>102</v>
      </c>
      <c r="AW532" s="14" t="s">
        <v>34</v>
      </c>
      <c r="AX532" s="14" t="s">
        <v>80</v>
      </c>
      <c r="AY532" s="220" t="s">
        <v>283</v>
      </c>
    </row>
    <row r="533" spans="1:65" s="2" customFormat="1" ht="16.5" customHeight="1">
      <c r="A533" s="36"/>
      <c r="B533" s="37"/>
      <c r="C533" s="180" t="s">
        <v>1327</v>
      </c>
      <c r="D533" s="180" t="s">
        <v>285</v>
      </c>
      <c r="E533" s="181" t="s">
        <v>8588</v>
      </c>
      <c r="F533" s="182" t="s">
        <v>8589</v>
      </c>
      <c r="G533" s="183" t="s">
        <v>409</v>
      </c>
      <c r="H533" s="184">
        <v>17</v>
      </c>
      <c r="I533" s="185"/>
      <c r="J533" s="186">
        <f>ROUND(I533*H533,2)</f>
        <v>0</v>
      </c>
      <c r="K533" s="182" t="s">
        <v>289</v>
      </c>
      <c r="L533" s="41"/>
      <c r="M533" s="187" t="s">
        <v>21</v>
      </c>
      <c r="N533" s="188" t="s">
        <v>44</v>
      </c>
      <c r="O533" s="66"/>
      <c r="P533" s="189">
        <f>O533*H533</f>
        <v>0</v>
      </c>
      <c r="Q533" s="189">
        <v>8.0000000000000007E-5</v>
      </c>
      <c r="R533" s="189">
        <f>Q533*H533</f>
        <v>1.3600000000000001E-3</v>
      </c>
      <c r="S533" s="189">
        <v>0</v>
      </c>
      <c r="T533" s="190">
        <f>S533*H533</f>
        <v>0</v>
      </c>
      <c r="U533" s="36"/>
      <c r="V533" s="36"/>
      <c r="W533" s="36"/>
      <c r="X533" s="36"/>
      <c r="Y533" s="36"/>
      <c r="Z533" s="36"/>
      <c r="AA533" s="36"/>
      <c r="AB533" s="36"/>
      <c r="AC533" s="36"/>
      <c r="AD533" s="36"/>
      <c r="AE533" s="36"/>
      <c r="AR533" s="191" t="s">
        <v>290</v>
      </c>
      <c r="AT533" s="191" t="s">
        <v>285</v>
      </c>
      <c r="AU533" s="191" t="s">
        <v>82</v>
      </c>
      <c r="AY533" s="19" t="s">
        <v>283</v>
      </c>
      <c r="BE533" s="192">
        <f>IF(N533="základní",J533,0)</f>
        <v>0</v>
      </c>
      <c r="BF533" s="192">
        <f>IF(N533="snížená",J533,0)</f>
        <v>0</v>
      </c>
      <c r="BG533" s="192">
        <f>IF(N533="zákl. přenesená",J533,0)</f>
        <v>0</v>
      </c>
      <c r="BH533" s="192">
        <f>IF(N533="sníž. přenesená",J533,0)</f>
        <v>0</v>
      </c>
      <c r="BI533" s="192">
        <f>IF(N533="nulová",J533,0)</f>
        <v>0</v>
      </c>
      <c r="BJ533" s="19" t="s">
        <v>80</v>
      </c>
      <c r="BK533" s="192">
        <f>ROUND(I533*H533,2)</f>
        <v>0</v>
      </c>
      <c r="BL533" s="19" t="s">
        <v>290</v>
      </c>
      <c r="BM533" s="191" t="s">
        <v>8590</v>
      </c>
    </row>
    <row r="534" spans="1:65" s="2" customFormat="1" ht="11.25">
      <c r="A534" s="36"/>
      <c r="B534" s="37"/>
      <c r="C534" s="38"/>
      <c r="D534" s="193" t="s">
        <v>292</v>
      </c>
      <c r="E534" s="38"/>
      <c r="F534" s="194" t="s">
        <v>8591</v>
      </c>
      <c r="G534" s="38"/>
      <c r="H534" s="38"/>
      <c r="I534" s="195"/>
      <c r="J534" s="38"/>
      <c r="K534" s="38"/>
      <c r="L534" s="41"/>
      <c r="M534" s="196"/>
      <c r="N534" s="197"/>
      <c r="O534" s="66"/>
      <c r="P534" s="66"/>
      <c r="Q534" s="66"/>
      <c r="R534" s="66"/>
      <c r="S534" s="66"/>
      <c r="T534" s="67"/>
      <c r="U534" s="36"/>
      <c r="V534" s="36"/>
      <c r="W534" s="36"/>
      <c r="X534" s="36"/>
      <c r="Y534" s="36"/>
      <c r="Z534" s="36"/>
      <c r="AA534" s="36"/>
      <c r="AB534" s="36"/>
      <c r="AC534" s="36"/>
      <c r="AD534" s="36"/>
      <c r="AE534" s="36"/>
      <c r="AT534" s="19" t="s">
        <v>292</v>
      </c>
      <c r="AU534" s="19" t="s">
        <v>82</v>
      </c>
    </row>
    <row r="535" spans="1:65" s="13" customFormat="1" ht="11.25">
      <c r="B535" s="198"/>
      <c r="C535" s="199"/>
      <c r="D535" s="200" t="s">
        <v>294</v>
      </c>
      <c r="E535" s="201" t="s">
        <v>21</v>
      </c>
      <c r="F535" s="202" t="s">
        <v>8592</v>
      </c>
      <c r="G535" s="199"/>
      <c r="H535" s="203">
        <v>17</v>
      </c>
      <c r="I535" s="204"/>
      <c r="J535" s="199"/>
      <c r="K535" s="199"/>
      <c r="L535" s="205"/>
      <c r="M535" s="206"/>
      <c r="N535" s="207"/>
      <c r="O535" s="207"/>
      <c r="P535" s="207"/>
      <c r="Q535" s="207"/>
      <c r="R535" s="207"/>
      <c r="S535" s="207"/>
      <c r="T535" s="208"/>
      <c r="AT535" s="209" t="s">
        <v>294</v>
      </c>
      <c r="AU535" s="209" t="s">
        <v>82</v>
      </c>
      <c r="AV535" s="13" t="s">
        <v>82</v>
      </c>
      <c r="AW535" s="13" t="s">
        <v>34</v>
      </c>
      <c r="AX535" s="13" t="s">
        <v>73</v>
      </c>
      <c r="AY535" s="209" t="s">
        <v>283</v>
      </c>
    </row>
    <row r="536" spans="1:65" s="14" customFormat="1" ht="11.25">
      <c r="B536" s="210"/>
      <c r="C536" s="211"/>
      <c r="D536" s="200" t="s">
        <v>294</v>
      </c>
      <c r="E536" s="212" t="s">
        <v>21</v>
      </c>
      <c r="F536" s="213" t="s">
        <v>296</v>
      </c>
      <c r="G536" s="211"/>
      <c r="H536" s="214">
        <v>17</v>
      </c>
      <c r="I536" s="215"/>
      <c r="J536" s="211"/>
      <c r="K536" s="211"/>
      <c r="L536" s="216"/>
      <c r="M536" s="217"/>
      <c r="N536" s="218"/>
      <c r="O536" s="218"/>
      <c r="P536" s="218"/>
      <c r="Q536" s="218"/>
      <c r="R536" s="218"/>
      <c r="S536" s="218"/>
      <c r="T536" s="219"/>
      <c r="AT536" s="220" t="s">
        <v>294</v>
      </c>
      <c r="AU536" s="220" t="s">
        <v>82</v>
      </c>
      <c r="AV536" s="14" t="s">
        <v>102</v>
      </c>
      <c r="AW536" s="14" t="s">
        <v>34</v>
      </c>
      <c r="AX536" s="14" t="s">
        <v>80</v>
      </c>
      <c r="AY536" s="220" t="s">
        <v>283</v>
      </c>
    </row>
    <row r="537" spans="1:65" s="2" customFormat="1" ht="16.5" customHeight="1">
      <c r="A537" s="36"/>
      <c r="B537" s="37"/>
      <c r="C537" s="180" t="s">
        <v>1333</v>
      </c>
      <c r="D537" s="180" t="s">
        <v>285</v>
      </c>
      <c r="E537" s="181" t="s">
        <v>8593</v>
      </c>
      <c r="F537" s="182" t="s">
        <v>8594</v>
      </c>
      <c r="G537" s="183" t="s">
        <v>409</v>
      </c>
      <c r="H537" s="184">
        <v>12</v>
      </c>
      <c r="I537" s="185"/>
      <c r="J537" s="186">
        <f>ROUND(I537*H537,2)</f>
        <v>0</v>
      </c>
      <c r="K537" s="182" t="s">
        <v>289</v>
      </c>
      <c r="L537" s="41"/>
      <c r="M537" s="187" t="s">
        <v>21</v>
      </c>
      <c r="N537" s="188" t="s">
        <v>44</v>
      </c>
      <c r="O537" s="66"/>
      <c r="P537" s="189">
        <f>O537*H537</f>
        <v>0</v>
      </c>
      <c r="Q537" s="189">
        <v>3.0000000000000001E-5</v>
      </c>
      <c r="R537" s="189">
        <f>Q537*H537</f>
        <v>3.6000000000000002E-4</v>
      </c>
      <c r="S537" s="189">
        <v>0</v>
      </c>
      <c r="T537" s="190">
        <f>S537*H537</f>
        <v>0</v>
      </c>
      <c r="U537" s="36"/>
      <c r="V537" s="36"/>
      <c r="W537" s="36"/>
      <c r="X537" s="36"/>
      <c r="Y537" s="36"/>
      <c r="Z537" s="36"/>
      <c r="AA537" s="36"/>
      <c r="AB537" s="36"/>
      <c r="AC537" s="36"/>
      <c r="AD537" s="36"/>
      <c r="AE537" s="36"/>
      <c r="AR537" s="191" t="s">
        <v>290</v>
      </c>
      <c r="AT537" s="191" t="s">
        <v>285</v>
      </c>
      <c r="AU537" s="191" t="s">
        <v>82</v>
      </c>
      <c r="AY537" s="19" t="s">
        <v>283</v>
      </c>
      <c r="BE537" s="192">
        <f>IF(N537="základní",J537,0)</f>
        <v>0</v>
      </c>
      <c r="BF537" s="192">
        <f>IF(N537="snížená",J537,0)</f>
        <v>0</v>
      </c>
      <c r="BG537" s="192">
        <f>IF(N537="zákl. přenesená",J537,0)</f>
        <v>0</v>
      </c>
      <c r="BH537" s="192">
        <f>IF(N537="sníž. přenesená",J537,0)</f>
        <v>0</v>
      </c>
      <c r="BI537" s="192">
        <f>IF(N537="nulová",J537,0)</f>
        <v>0</v>
      </c>
      <c r="BJ537" s="19" t="s">
        <v>80</v>
      </c>
      <c r="BK537" s="192">
        <f>ROUND(I537*H537,2)</f>
        <v>0</v>
      </c>
      <c r="BL537" s="19" t="s">
        <v>290</v>
      </c>
      <c r="BM537" s="191" t="s">
        <v>8595</v>
      </c>
    </row>
    <row r="538" spans="1:65" s="2" customFormat="1" ht="11.25">
      <c r="A538" s="36"/>
      <c r="B538" s="37"/>
      <c r="C538" s="38"/>
      <c r="D538" s="193" t="s">
        <v>292</v>
      </c>
      <c r="E538" s="38"/>
      <c r="F538" s="194" t="s">
        <v>8596</v>
      </c>
      <c r="G538" s="38"/>
      <c r="H538" s="38"/>
      <c r="I538" s="195"/>
      <c r="J538" s="38"/>
      <c r="K538" s="38"/>
      <c r="L538" s="41"/>
      <c r="M538" s="196"/>
      <c r="N538" s="197"/>
      <c r="O538" s="66"/>
      <c r="P538" s="66"/>
      <c r="Q538" s="66"/>
      <c r="R538" s="66"/>
      <c r="S538" s="66"/>
      <c r="T538" s="67"/>
      <c r="U538" s="36"/>
      <c r="V538" s="36"/>
      <c r="W538" s="36"/>
      <c r="X538" s="36"/>
      <c r="Y538" s="36"/>
      <c r="Z538" s="36"/>
      <c r="AA538" s="36"/>
      <c r="AB538" s="36"/>
      <c r="AC538" s="36"/>
      <c r="AD538" s="36"/>
      <c r="AE538" s="36"/>
      <c r="AT538" s="19" t="s">
        <v>292</v>
      </c>
      <c r="AU538" s="19" t="s">
        <v>82</v>
      </c>
    </row>
    <row r="539" spans="1:65" s="13" customFormat="1" ht="11.25">
      <c r="B539" s="198"/>
      <c r="C539" s="199"/>
      <c r="D539" s="200" t="s">
        <v>294</v>
      </c>
      <c r="E539" s="201" t="s">
        <v>21</v>
      </c>
      <c r="F539" s="202" t="s">
        <v>8597</v>
      </c>
      <c r="G539" s="199"/>
      <c r="H539" s="203">
        <v>12</v>
      </c>
      <c r="I539" s="204"/>
      <c r="J539" s="199"/>
      <c r="K539" s="199"/>
      <c r="L539" s="205"/>
      <c r="M539" s="206"/>
      <c r="N539" s="207"/>
      <c r="O539" s="207"/>
      <c r="P539" s="207"/>
      <c r="Q539" s="207"/>
      <c r="R539" s="207"/>
      <c r="S539" s="207"/>
      <c r="T539" s="208"/>
      <c r="AT539" s="209" t="s">
        <v>294</v>
      </c>
      <c r="AU539" s="209" t="s">
        <v>82</v>
      </c>
      <c r="AV539" s="13" t="s">
        <v>82</v>
      </c>
      <c r="AW539" s="13" t="s">
        <v>34</v>
      </c>
      <c r="AX539" s="13" t="s">
        <v>73</v>
      </c>
      <c r="AY539" s="209" t="s">
        <v>283</v>
      </c>
    </row>
    <row r="540" spans="1:65" s="14" customFormat="1" ht="11.25">
      <c r="B540" s="210"/>
      <c r="C540" s="211"/>
      <c r="D540" s="200" t="s">
        <v>294</v>
      </c>
      <c r="E540" s="212" t="s">
        <v>21</v>
      </c>
      <c r="F540" s="213" t="s">
        <v>296</v>
      </c>
      <c r="G540" s="211"/>
      <c r="H540" s="214">
        <v>12</v>
      </c>
      <c r="I540" s="215"/>
      <c r="J540" s="211"/>
      <c r="K540" s="211"/>
      <c r="L540" s="216"/>
      <c r="M540" s="217"/>
      <c r="N540" s="218"/>
      <c r="O540" s="218"/>
      <c r="P540" s="218"/>
      <c r="Q540" s="218"/>
      <c r="R540" s="218"/>
      <c r="S540" s="218"/>
      <c r="T540" s="219"/>
      <c r="AT540" s="220" t="s">
        <v>294</v>
      </c>
      <c r="AU540" s="220" t="s">
        <v>82</v>
      </c>
      <c r="AV540" s="14" t="s">
        <v>102</v>
      </c>
      <c r="AW540" s="14" t="s">
        <v>34</v>
      </c>
      <c r="AX540" s="14" t="s">
        <v>80</v>
      </c>
      <c r="AY540" s="220" t="s">
        <v>283</v>
      </c>
    </row>
    <row r="541" spans="1:65" s="2" customFormat="1" ht="16.5" customHeight="1">
      <c r="A541" s="36"/>
      <c r="B541" s="37"/>
      <c r="C541" s="180" t="s">
        <v>1341</v>
      </c>
      <c r="D541" s="180" t="s">
        <v>285</v>
      </c>
      <c r="E541" s="181" t="s">
        <v>8598</v>
      </c>
      <c r="F541" s="182" t="s">
        <v>8599</v>
      </c>
      <c r="G541" s="183" t="s">
        <v>288</v>
      </c>
      <c r="H541" s="184">
        <v>6</v>
      </c>
      <c r="I541" s="185"/>
      <c r="J541" s="186">
        <f>ROUND(I541*H541,2)</f>
        <v>0</v>
      </c>
      <c r="K541" s="182" t="s">
        <v>289</v>
      </c>
      <c r="L541" s="41"/>
      <c r="M541" s="187" t="s">
        <v>21</v>
      </c>
      <c r="N541" s="188" t="s">
        <v>44</v>
      </c>
      <c r="O541" s="66"/>
      <c r="P541" s="189">
        <f>O541*H541</f>
        <v>0</v>
      </c>
      <c r="Q541" s="189">
        <v>5.9999999999999995E-4</v>
      </c>
      <c r="R541" s="189">
        <f>Q541*H541</f>
        <v>3.5999999999999999E-3</v>
      </c>
      <c r="S541" s="189">
        <v>0</v>
      </c>
      <c r="T541" s="190">
        <f>S541*H541</f>
        <v>0</v>
      </c>
      <c r="U541" s="36"/>
      <c r="V541" s="36"/>
      <c r="W541" s="36"/>
      <c r="X541" s="36"/>
      <c r="Y541" s="36"/>
      <c r="Z541" s="36"/>
      <c r="AA541" s="36"/>
      <c r="AB541" s="36"/>
      <c r="AC541" s="36"/>
      <c r="AD541" s="36"/>
      <c r="AE541" s="36"/>
      <c r="AR541" s="191" t="s">
        <v>290</v>
      </c>
      <c r="AT541" s="191" t="s">
        <v>285</v>
      </c>
      <c r="AU541" s="191" t="s">
        <v>82</v>
      </c>
      <c r="AY541" s="19" t="s">
        <v>283</v>
      </c>
      <c r="BE541" s="192">
        <f>IF(N541="základní",J541,0)</f>
        <v>0</v>
      </c>
      <c r="BF541" s="192">
        <f>IF(N541="snížená",J541,0)</f>
        <v>0</v>
      </c>
      <c r="BG541" s="192">
        <f>IF(N541="zákl. přenesená",J541,0)</f>
        <v>0</v>
      </c>
      <c r="BH541" s="192">
        <f>IF(N541="sníž. přenesená",J541,0)</f>
        <v>0</v>
      </c>
      <c r="BI541" s="192">
        <f>IF(N541="nulová",J541,0)</f>
        <v>0</v>
      </c>
      <c r="BJ541" s="19" t="s">
        <v>80</v>
      </c>
      <c r="BK541" s="192">
        <f>ROUND(I541*H541,2)</f>
        <v>0</v>
      </c>
      <c r="BL541" s="19" t="s">
        <v>290</v>
      </c>
      <c r="BM541" s="191" t="s">
        <v>8600</v>
      </c>
    </row>
    <row r="542" spans="1:65" s="2" customFormat="1" ht="11.25">
      <c r="A542" s="36"/>
      <c r="B542" s="37"/>
      <c r="C542" s="38"/>
      <c r="D542" s="193" t="s">
        <v>292</v>
      </c>
      <c r="E542" s="38"/>
      <c r="F542" s="194" t="s">
        <v>8601</v>
      </c>
      <c r="G542" s="38"/>
      <c r="H542" s="38"/>
      <c r="I542" s="195"/>
      <c r="J542" s="38"/>
      <c r="K542" s="38"/>
      <c r="L542" s="41"/>
      <c r="M542" s="196"/>
      <c r="N542" s="197"/>
      <c r="O542" s="66"/>
      <c r="P542" s="66"/>
      <c r="Q542" s="66"/>
      <c r="R542" s="66"/>
      <c r="S542" s="66"/>
      <c r="T542" s="67"/>
      <c r="U542" s="36"/>
      <c r="V542" s="36"/>
      <c r="W542" s="36"/>
      <c r="X542" s="36"/>
      <c r="Y542" s="36"/>
      <c r="Z542" s="36"/>
      <c r="AA542" s="36"/>
      <c r="AB542" s="36"/>
      <c r="AC542" s="36"/>
      <c r="AD542" s="36"/>
      <c r="AE542" s="36"/>
      <c r="AT542" s="19" t="s">
        <v>292</v>
      </c>
      <c r="AU542" s="19" t="s">
        <v>82</v>
      </c>
    </row>
    <row r="543" spans="1:65" s="13" customFormat="1" ht="11.25">
      <c r="B543" s="198"/>
      <c r="C543" s="199"/>
      <c r="D543" s="200" t="s">
        <v>294</v>
      </c>
      <c r="E543" s="201" t="s">
        <v>21</v>
      </c>
      <c r="F543" s="202" t="s">
        <v>8602</v>
      </c>
      <c r="G543" s="199"/>
      <c r="H543" s="203">
        <v>6</v>
      </c>
      <c r="I543" s="204"/>
      <c r="J543" s="199"/>
      <c r="K543" s="199"/>
      <c r="L543" s="205"/>
      <c r="M543" s="206"/>
      <c r="N543" s="207"/>
      <c r="O543" s="207"/>
      <c r="P543" s="207"/>
      <c r="Q543" s="207"/>
      <c r="R543" s="207"/>
      <c r="S543" s="207"/>
      <c r="T543" s="208"/>
      <c r="AT543" s="209" t="s">
        <v>294</v>
      </c>
      <c r="AU543" s="209" t="s">
        <v>82</v>
      </c>
      <c r="AV543" s="13" t="s">
        <v>82</v>
      </c>
      <c r="AW543" s="13" t="s">
        <v>34</v>
      </c>
      <c r="AX543" s="13" t="s">
        <v>73</v>
      </c>
      <c r="AY543" s="209" t="s">
        <v>283</v>
      </c>
    </row>
    <row r="544" spans="1:65" s="14" customFormat="1" ht="11.25">
      <c r="B544" s="210"/>
      <c r="C544" s="211"/>
      <c r="D544" s="200" t="s">
        <v>294</v>
      </c>
      <c r="E544" s="212" t="s">
        <v>21</v>
      </c>
      <c r="F544" s="213" t="s">
        <v>296</v>
      </c>
      <c r="G544" s="211"/>
      <c r="H544" s="214">
        <v>6</v>
      </c>
      <c r="I544" s="215"/>
      <c r="J544" s="211"/>
      <c r="K544" s="211"/>
      <c r="L544" s="216"/>
      <c r="M544" s="217"/>
      <c r="N544" s="218"/>
      <c r="O544" s="218"/>
      <c r="P544" s="218"/>
      <c r="Q544" s="218"/>
      <c r="R544" s="218"/>
      <c r="S544" s="218"/>
      <c r="T544" s="219"/>
      <c r="AT544" s="220" t="s">
        <v>294</v>
      </c>
      <c r="AU544" s="220" t="s">
        <v>82</v>
      </c>
      <c r="AV544" s="14" t="s">
        <v>102</v>
      </c>
      <c r="AW544" s="14" t="s">
        <v>34</v>
      </c>
      <c r="AX544" s="14" t="s">
        <v>80</v>
      </c>
      <c r="AY544" s="220" t="s">
        <v>283</v>
      </c>
    </row>
    <row r="545" spans="1:65" s="2" customFormat="1" ht="24.2" customHeight="1">
      <c r="A545" s="36"/>
      <c r="B545" s="37"/>
      <c r="C545" s="180" t="s">
        <v>1347</v>
      </c>
      <c r="D545" s="180" t="s">
        <v>285</v>
      </c>
      <c r="E545" s="181" t="s">
        <v>8603</v>
      </c>
      <c r="F545" s="182" t="s">
        <v>8604</v>
      </c>
      <c r="G545" s="183" t="s">
        <v>409</v>
      </c>
      <c r="H545" s="184">
        <v>63</v>
      </c>
      <c r="I545" s="185"/>
      <c r="J545" s="186">
        <f>ROUND(I545*H545,2)</f>
        <v>0</v>
      </c>
      <c r="K545" s="182" t="s">
        <v>289</v>
      </c>
      <c r="L545" s="41"/>
      <c r="M545" s="187" t="s">
        <v>21</v>
      </c>
      <c r="N545" s="188" t="s">
        <v>44</v>
      </c>
      <c r="O545" s="66"/>
      <c r="P545" s="189">
        <f>O545*H545</f>
        <v>0</v>
      </c>
      <c r="Q545" s="189">
        <v>0</v>
      </c>
      <c r="R545" s="189">
        <f>Q545*H545</f>
        <v>0</v>
      </c>
      <c r="S545" s="189">
        <v>0</v>
      </c>
      <c r="T545" s="190">
        <f>S545*H545</f>
        <v>0</v>
      </c>
      <c r="U545" s="36"/>
      <c r="V545" s="36"/>
      <c r="W545" s="36"/>
      <c r="X545" s="36"/>
      <c r="Y545" s="36"/>
      <c r="Z545" s="36"/>
      <c r="AA545" s="36"/>
      <c r="AB545" s="36"/>
      <c r="AC545" s="36"/>
      <c r="AD545" s="36"/>
      <c r="AE545" s="36"/>
      <c r="AR545" s="191" t="s">
        <v>290</v>
      </c>
      <c r="AT545" s="191" t="s">
        <v>285</v>
      </c>
      <c r="AU545" s="191" t="s">
        <v>82</v>
      </c>
      <c r="AY545" s="19" t="s">
        <v>283</v>
      </c>
      <c r="BE545" s="192">
        <f>IF(N545="základní",J545,0)</f>
        <v>0</v>
      </c>
      <c r="BF545" s="192">
        <f>IF(N545="snížená",J545,0)</f>
        <v>0</v>
      </c>
      <c r="BG545" s="192">
        <f>IF(N545="zákl. přenesená",J545,0)</f>
        <v>0</v>
      </c>
      <c r="BH545" s="192">
        <f>IF(N545="sníž. přenesená",J545,0)</f>
        <v>0</v>
      </c>
      <c r="BI545" s="192">
        <f>IF(N545="nulová",J545,0)</f>
        <v>0</v>
      </c>
      <c r="BJ545" s="19" t="s">
        <v>80</v>
      </c>
      <c r="BK545" s="192">
        <f>ROUND(I545*H545,2)</f>
        <v>0</v>
      </c>
      <c r="BL545" s="19" t="s">
        <v>290</v>
      </c>
      <c r="BM545" s="191" t="s">
        <v>8605</v>
      </c>
    </row>
    <row r="546" spans="1:65" s="2" customFormat="1" ht="11.25">
      <c r="A546" s="36"/>
      <c r="B546" s="37"/>
      <c r="C546" s="38"/>
      <c r="D546" s="193" t="s">
        <v>292</v>
      </c>
      <c r="E546" s="38"/>
      <c r="F546" s="194" t="s">
        <v>8606</v>
      </c>
      <c r="G546" s="38"/>
      <c r="H546" s="38"/>
      <c r="I546" s="195"/>
      <c r="J546" s="38"/>
      <c r="K546" s="38"/>
      <c r="L546" s="41"/>
      <c r="M546" s="196"/>
      <c r="N546" s="197"/>
      <c r="O546" s="66"/>
      <c r="P546" s="66"/>
      <c r="Q546" s="66"/>
      <c r="R546" s="66"/>
      <c r="S546" s="66"/>
      <c r="T546" s="67"/>
      <c r="U546" s="36"/>
      <c r="V546" s="36"/>
      <c r="W546" s="36"/>
      <c r="X546" s="36"/>
      <c r="Y546" s="36"/>
      <c r="Z546" s="36"/>
      <c r="AA546" s="36"/>
      <c r="AB546" s="36"/>
      <c r="AC546" s="36"/>
      <c r="AD546" s="36"/>
      <c r="AE546" s="36"/>
      <c r="AT546" s="19" t="s">
        <v>292</v>
      </c>
      <c r="AU546" s="19" t="s">
        <v>82</v>
      </c>
    </row>
    <row r="547" spans="1:65" s="13" customFormat="1" ht="11.25">
      <c r="B547" s="198"/>
      <c r="C547" s="199"/>
      <c r="D547" s="200" t="s">
        <v>294</v>
      </c>
      <c r="E547" s="201" t="s">
        <v>21</v>
      </c>
      <c r="F547" s="202" t="s">
        <v>8586</v>
      </c>
      <c r="G547" s="199"/>
      <c r="H547" s="203">
        <v>16</v>
      </c>
      <c r="I547" s="204"/>
      <c r="J547" s="199"/>
      <c r="K547" s="199"/>
      <c r="L547" s="205"/>
      <c r="M547" s="206"/>
      <c r="N547" s="207"/>
      <c r="O547" s="207"/>
      <c r="P547" s="207"/>
      <c r="Q547" s="207"/>
      <c r="R547" s="207"/>
      <c r="S547" s="207"/>
      <c r="T547" s="208"/>
      <c r="AT547" s="209" t="s">
        <v>294</v>
      </c>
      <c r="AU547" s="209" t="s">
        <v>82</v>
      </c>
      <c r="AV547" s="13" t="s">
        <v>82</v>
      </c>
      <c r="AW547" s="13" t="s">
        <v>34</v>
      </c>
      <c r="AX547" s="13" t="s">
        <v>73</v>
      </c>
      <c r="AY547" s="209" t="s">
        <v>283</v>
      </c>
    </row>
    <row r="548" spans="1:65" s="13" customFormat="1" ht="11.25">
      <c r="B548" s="198"/>
      <c r="C548" s="199"/>
      <c r="D548" s="200" t="s">
        <v>294</v>
      </c>
      <c r="E548" s="201" t="s">
        <v>21</v>
      </c>
      <c r="F548" s="202" t="s">
        <v>8587</v>
      </c>
      <c r="G548" s="199"/>
      <c r="H548" s="203">
        <v>30</v>
      </c>
      <c r="I548" s="204"/>
      <c r="J548" s="199"/>
      <c r="K548" s="199"/>
      <c r="L548" s="205"/>
      <c r="M548" s="206"/>
      <c r="N548" s="207"/>
      <c r="O548" s="207"/>
      <c r="P548" s="207"/>
      <c r="Q548" s="207"/>
      <c r="R548" s="207"/>
      <c r="S548" s="207"/>
      <c r="T548" s="208"/>
      <c r="AT548" s="209" t="s">
        <v>294</v>
      </c>
      <c r="AU548" s="209" t="s">
        <v>82</v>
      </c>
      <c r="AV548" s="13" t="s">
        <v>82</v>
      </c>
      <c r="AW548" s="13" t="s">
        <v>34</v>
      </c>
      <c r="AX548" s="13" t="s">
        <v>73</v>
      </c>
      <c r="AY548" s="209" t="s">
        <v>283</v>
      </c>
    </row>
    <row r="549" spans="1:65" s="13" customFormat="1" ht="11.25">
      <c r="B549" s="198"/>
      <c r="C549" s="199"/>
      <c r="D549" s="200" t="s">
        <v>294</v>
      </c>
      <c r="E549" s="201" t="s">
        <v>21</v>
      </c>
      <c r="F549" s="202" t="s">
        <v>8592</v>
      </c>
      <c r="G549" s="199"/>
      <c r="H549" s="203">
        <v>17</v>
      </c>
      <c r="I549" s="204"/>
      <c r="J549" s="199"/>
      <c r="K549" s="199"/>
      <c r="L549" s="205"/>
      <c r="M549" s="206"/>
      <c r="N549" s="207"/>
      <c r="O549" s="207"/>
      <c r="P549" s="207"/>
      <c r="Q549" s="207"/>
      <c r="R549" s="207"/>
      <c r="S549" s="207"/>
      <c r="T549" s="208"/>
      <c r="AT549" s="209" t="s">
        <v>294</v>
      </c>
      <c r="AU549" s="209" t="s">
        <v>82</v>
      </c>
      <c r="AV549" s="13" t="s">
        <v>82</v>
      </c>
      <c r="AW549" s="13" t="s">
        <v>34</v>
      </c>
      <c r="AX549" s="13" t="s">
        <v>73</v>
      </c>
      <c r="AY549" s="209" t="s">
        <v>283</v>
      </c>
    </row>
    <row r="550" spans="1:65" s="14" customFormat="1" ht="11.25">
      <c r="B550" s="210"/>
      <c r="C550" s="211"/>
      <c r="D550" s="200" t="s">
        <v>294</v>
      </c>
      <c r="E550" s="212" t="s">
        <v>21</v>
      </c>
      <c r="F550" s="213" t="s">
        <v>296</v>
      </c>
      <c r="G550" s="211"/>
      <c r="H550" s="214">
        <v>63</v>
      </c>
      <c r="I550" s="215"/>
      <c r="J550" s="211"/>
      <c r="K550" s="211"/>
      <c r="L550" s="216"/>
      <c r="M550" s="217"/>
      <c r="N550" s="218"/>
      <c r="O550" s="218"/>
      <c r="P550" s="218"/>
      <c r="Q550" s="218"/>
      <c r="R550" s="218"/>
      <c r="S550" s="218"/>
      <c r="T550" s="219"/>
      <c r="AT550" s="220" t="s">
        <v>294</v>
      </c>
      <c r="AU550" s="220" t="s">
        <v>82</v>
      </c>
      <c r="AV550" s="14" t="s">
        <v>102</v>
      </c>
      <c r="AW550" s="14" t="s">
        <v>34</v>
      </c>
      <c r="AX550" s="14" t="s">
        <v>80</v>
      </c>
      <c r="AY550" s="220" t="s">
        <v>283</v>
      </c>
    </row>
    <row r="551" spans="1:65" s="2" customFormat="1" ht="24.2" customHeight="1">
      <c r="A551" s="36"/>
      <c r="B551" s="37"/>
      <c r="C551" s="180" t="s">
        <v>1362</v>
      </c>
      <c r="D551" s="180" t="s">
        <v>285</v>
      </c>
      <c r="E551" s="181" t="s">
        <v>8607</v>
      </c>
      <c r="F551" s="182" t="s">
        <v>8608</v>
      </c>
      <c r="G551" s="183" t="s">
        <v>288</v>
      </c>
      <c r="H551" s="184">
        <v>6</v>
      </c>
      <c r="I551" s="185"/>
      <c r="J551" s="186">
        <f>ROUND(I551*H551,2)</f>
        <v>0</v>
      </c>
      <c r="K551" s="182" t="s">
        <v>289</v>
      </c>
      <c r="L551" s="41"/>
      <c r="M551" s="187" t="s">
        <v>21</v>
      </c>
      <c r="N551" s="188" t="s">
        <v>44</v>
      </c>
      <c r="O551" s="66"/>
      <c r="P551" s="189">
        <f>O551*H551</f>
        <v>0</v>
      </c>
      <c r="Q551" s="189">
        <v>1.0000000000000001E-5</v>
      </c>
      <c r="R551" s="189">
        <f>Q551*H551</f>
        <v>6.0000000000000008E-5</v>
      </c>
      <c r="S551" s="189">
        <v>0</v>
      </c>
      <c r="T551" s="190">
        <f>S551*H551</f>
        <v>0</v>
      </c>
      <c r="U551" s="36"/>
      <c r="V551" s="36"/>
      <c r="W551" s="36"/>
      <c r="X551" s="36"/>
      <c r="Y551" s="36"/>
      <c r="Z551" s="36"/>
      <c r="AA551" s="36"/>
      <c r="AB551" s="36"/>
      <c r="AC551" s="36"/>
      <c r="AD551" s="36"/>
      <c r="AE551" s="36"/>
      <c r="AR551" s="191" t="s">
        <v>290</v>
      </c>
      <c r="AT551" s="191" t="s">
        <v>285</v>
      </c>
      <c r="AU551" s="191" t="s">
        <v>82</v>
      </c>
      <c r="AY551" s="19" t="s">
        <v>283</v>
      </c>
      <c r="BE551" s="192">
        <f>IF(N551="základní",J551,0)</f>
        <v>0</v>
      </c>
      <c r="BF551" s="192">
        <f>IF(N551="snížená",J551,0)</f>
        <v>0</v>
      </c>
      <c r="BG551" s="192">
        <f>IF(N551="zákl. přenesená",J551,0)</f>
        <v>0</v>
      </c>
      <c r="BH551" s="192">
        <f>IF(N551="sníž. přenesená",J551,0)</f>
        <v>0</v>
      </c>
      <c r="BI551" s="192">
        <f>IF(N551="nulová",J551,0)</f>
        <v>0</v>
      </c>
      <c r="BJ551" s="19" t="s">
        <v>80</v>
      </c>
      <c r="BK551" s="192">
        <f>ROUND(I551*H551,2)</f>
        <v>0</v>
      </c>
      <c r="BL551" s="19" t="s">
        <v>290</v>
      </c>
      <c r="BM551" s="191" t="s">
        <v>8609</v>
      </c>
    </row>
    <row r="552" spans="1:65" s="2" customFormat="1" ht="11.25">
      <c r="A552" s="36"/>
      <c r="B552" s="37"/>
      <c r="C552" s="38"/>
      <c r="D552" s="193" t="s">
        <v>292</v>
      </c>
      <c r="E552" s="38"/>
      <c r="F552" s="194" t="s">
        <v>8610</v>
      </c>
      <c r="G552" s="38"/>
      <c r="H552" s="38"/>
      <c r="I552" s="195"/>
      <c r="J552" s="38"/>
      <c r="K552" s="38"/>
      <c r="L552" s="41"/>
      <c r="M552" s="196"/>
      <c r="N552" s="197"/>
      <c r="O552" s="66"/>
      <c r="P552" s="66"/>
      <c r="Q552" s="66"/>
      <c r="R552" s="66"/>
      <c r="S552" s="66"/>
      <c r="T552" s="67"/>
      <c r="U552" s="36"/>
      <c r="V552" s="36"/>
      <c r="W552" s="36"/>
      <c r="X552" s="36"/>
      <c r="Y552" s="36"/>
      <c r="Z552" s="36"/>
      <c r="AA552" s="36"/>
      <c r="AB552" s="36"/>
      <c r="AC552" s="36"/>
      <c r="AD552" s="36"/>
      <c r="AE552" s="36"/>
      <c r="AT552" s="19" t="s">
        <v>292</v>
      </c>
      <c r="AU552" s="19" t="s">
        <v>82</v>
      </c>
    </row>
    <row r="553" spans="1:65" s="13" customFormat="1" ht="11.25">
      <c r="B553" s="198"/>
      <c r="C553" s="199"/>
      <c r="D553" s="200" t="s">
        <v>294</v>
      </c>
      <c r="E553" s="201" t="s">
        <v>21</v>
      </c>
      <c r="F553" s="202" t="s">
        <v>8602</v>
      </c>
      <c r="G553" s="199"/>
      <c r="H553" s="203">
        <v>6</v>
      </c>
      <c r="I553" s="204"/>
      <c r="J553" s="199"/>
      <c r="K553" s="199"/>
      <c r="L553" s="205"/>
      <c r="M553" s="206"/>
      <c r="N553" s="207"/>
      <c r="O553" s="207"/>
      <c r="P553" s="207"/>
      <c r="Q553" s="207"/>
      <c r="R553" s="207"/>
      <c r="S553" s="207"/>
      <c r="T553" s="208"/>
      <c r="AT553" s="209" t="s">
        <v>294</v>
      </c>
      <c r="AU553" s="209" t="s">
        <v>82</v>
      </c>
      <c r="AV553" s="13" t="s">
        <v>82</v>
      </c>
      <c r="AW553" s="13" t="s">
        <v>34</v>
      </c>
      <c r="AX553" s="13" t="s">
        <v>73</v>
      </c>
      <c r="AY553" s="209" t="s">
        <v>283</v>
      </c>
    </row>
    <row r="554" spans="1:65" s="14" customFormat="1" ht="11.25">
      <c r="B554" s="210"/>
      <c r="C554" s="211"/>
      <c r="D554" s="200" t="s">
        <v>294</v>
      </c>
      <c r="E554" s="212" t="s">
        <v>21</v>
      </c>
      <c r="F554" s="213" t="s">
        <v>296</v>
      </c>
      <c r="G554" s="211"/>
      <c r="H554" s="214">
        <v>6</v>
      </c>
      <c r="I554" s="215"/>
      <c r="J554" s="211"/>
      <c r="K554" s="211"/>
      <c r="L554" s="216"/>
      <c r="M554" s="217"/>
      <c r="N554" s="218"/>
      <c r="O554" s="218"/>
      <c r="P554" s="218"/>
      <c r="Q554" s="218"/>
      <c r="R554" s="218"/>
      <c r="S554" s="218"/>
      <c r="T554" s="219"/>
      <c r="AT554" s="220" t="s">
        <v>294</v>
      </c>
      <c r="AU554" s="220" t="s">
        <v>82</v>
      </c>
      <c r="AV554" s="14" t="s">
        <v>102</v>
      </c>
      <c r="AW554" s="14" t="s">
        <v>34</v>
      </c>
      <c r="AX554" s="14" t="s">
        <v>80</v>
      </c>
      <c r="AY554" s="220" t="s">
        <v>283</v>
      </c>
    </row>
    <row r="555" spans="1:65" s="2" customFormat="1" ht="24.2" customHeight="1">
      <c r="A555" s="36"/>
      <c r="B555" s="37"/>
      <c r="C555" s="180" t="s">
        <v>1368</v>
      </c>
      <c r="D555" s="180" t="s">
        <v>285</v>
      </c>
      <c r="E555" s="181" t="s">
        <v>8611</v>
      </c>
      <c r="F555" s="182" t="s">
        <v>8612</v>
      </c>
      <c r="G555" s="183" t="s">
        <v>409</v>
      </c>
      <c r="H555" s="184">
        <v>22</v>
      </c>
      <c r="I555" s="185"/>
      <c r="J555" s="186">
        <f>ROUND(I555*H555,2)</f>
        <v>0</v>
      </c>
      <c r="K555" s="182" t="s">
        <v>289</v>
      </c>
      <c r="L555" s="41"/>
      <c r="M555" s="187" t="s">
        <v>21</v>
      </c>
      <c r="N555" s="188" t="s">
        <v>44</v>
      </c>
      <c r="O555" s="66"/>
      <c r="P555" s="189">
        <f>O555*H555</f>
        <v>0</v>
      </c>
      <c r="Q555" s="189">
        <v>0.20219000000000001</v>
      </c>
      <c r="R555" s="189">
        <f>Q555*H555</f>
        <v>4.4481799999999998</v>
      </c>
      <c r="S555" s="189">
        <v>0</v>
      </c>
      <c r="T555" s="190">
        <f>S555*H555</f>
        <v>0</v>
      </c>
      <c r="U555" s="36"/>
      <c r="V555" s="36"/>
      <c r="W555" s="36"/>
      <c r="X555" s="36"/>
      <c r="Y555" s="36"/>
      <c r="Z555" s="36"/>
      <c r="AA555" s="36"/>
      <c r="AB555" s="36"/>
      <c r="AC555" s="36"/>
      <c r="AD555" s="36"/>
      <c r="AE555" s="36"/>
      <c r="AR555" s="191" t="s">
        <v>290</v>
      </c>
      <c r="AT555" s="191" t="s">
        <v>285</v>
      </c>
      <c r="AU555" s="191" t="s">
        <v>82</v>
      </c>
      <c r="AY555" s="19" t="s">
        <v>283</v>
      </c>
      <c r="BE555" s="192">
        <f>IF(N555="základní",J555,0)</f>
        <v>0</v>
      </c>
      <c r="BF555" s="192">
        <f>IF(N555="snížená",J555,0)</f>
        <v>0</v>
      </c>
      <c r="BG555" s="192">
        <f>IF(N555="zákl. přenesená",J555,0)</f>
        <v>0</v>
      </c>
      <c r="BH555" s="192">
        <f>IF(N555="sníž. přenesená",J555,0)</f>
        <v>0</v>
      </c>
      <c r="BI555" s="192">
        <f>IF(N555="nulová",J555,0)</f>
        <v>0</v>
      </c>
      <c r="BJ555" s="19" t="s">
        <v>80</v>
      </c>
      <c r="BK555" s="192">
        <f>ROUND(I555*H555,2)</f>
        <v>0</v>
      </c>
      <c r="BL555" s="19" t="s">
        <v>290</v>
      </c>
      <c r="BM555" s="191" t="s">
        <v>8613</v>
      </c>
    </row>
    <row r="556" spans="1:65" s="2" customFormat="1" ht="11.25">
      <c r="A556" s="36"/>
      <c r="B556" s="37"/>
      <c r="C556" s="38"/>
      <c r="D556" s="193" t="s">
        <v>292</v>
      </c>
      <c r="E556" s="38"/>
      <c r="F556" s="194" t="s">
        <v>8614</v>
      </c>
      <c r="G556" s="38"/>
      <c r="H556" s="38"/>
      <c r="I556" s="195"/>
      <c r="J556" s="38"/>
      <c r="K556" s="38"/>
      <c r="L556" s="41"/>
      <c r="M556" s="196"/>
      <c r="N556" s="197"/>
      <c r="O556" s="66"/>
      <c r="P556" s="66"/>
      <c r="Q556" s="66"/>
      <c r="R556" s="66"/>
      <c r="S556" s="66"/>
      <c r="T556" s="67"/>
      <c r="U556" s="36"/>
      <c r="V556" s="36"/>
      <c r="W556" s="36"/>
      <c r="X556" s="36"/>
      <c r="Y556" s="36"/>
      <c r="Z556" s="36"/>
      <c r="AA556" s="36"/>
      <c r="AB556" s="36"/>
      <c r="AC556" s="36"/>
      <c r="AD556" s="36"/>
      <c r="AE556" s="36"/>
      <c r="AT556" s="19" t="s">
        <v>292</v>
      </c>
      <c r="AU556" s="19" t="s">
        <v>82</v>
      </c>
    </row>
    <row r="557" spans="1:65" s="13" customFormat="1" ht="11.25">
      <c r="B557" s="198"/>
      <c r="C557" s="199"/>
      <c r="D557" s="200" t="s">
        <v>294</v>
      </c>
      <c r="E557" s="201" t="s">
        <v>21</v>
      </c>
      <c r="F557" s="202" t="s">
        <v>8615</v>
      </c>
      <c r="G557" s="199"/>
      <c r="H557" s="203">
        <v>14</v>
      </c>
      <c r="I557" s="204"/>
      <c r="J557" s="199"/>
      <c r="K557" s="199"/>
      <c r="L557" s="205"/>
      <c r="M557" s="206"/>
      <c r="N557" s="207"/>
      <c r="O557" s="207"/>
      <c r="P557" s="207"/>
      <c r="Q557" s="207"/>
      <c r="R557" s="207"/>
      <c r="S557" s="207"/>
      <c r="T557" s="208"/>
      <c r="AT557" s="209" t="s">
        <v>294</v>
      </c>
      <c r="AU557" s="209" t="s">
        <v>82</v>
      </c>
      <c r="AV557" s="13" t="s">
        <v>82</v>
      </c>
      <c r="AW557" s="13" t="s">
        <v>34</v>
      </c>
      <c r="AX557" s="13" t="s">
        <v>73</v>
      </c>
      <c r="AY557" s="209" t="s">
        <v>283</v>
      </c>
    </row>
    <row r="558" spans="1:65" s="15" customFormat="1" ht="11.25">
      <c r="B558" s="221"/>
      <c r="C558" s="222"/>
      <c r="D558" s="200" t="s">
        <v>294</v>
      </c>
      <c r="E558" s="223" t="s">
        <v>21</v>
      </c>
      <c r="F558" s="224" t="s">
        <v>8616</v>
      </c>
      <c r="G558" s="222"/>
      <c r="H558" s="223" t="s">
        <v>21</v>
      </c>
      <c r="I558" s="225"/>
      <c r="J558" s="222"/>
      <c r="K558" s="222"/>
      <c r="L558" s="226"/>
      <c r="M558" s="227"/>
      <c r="N558" s="228"/>
      <c r="O558" s="228"/>
      <c r="P558" s="228"/>
      <c r="Q558" s="228"/>
      <c r="R558" s="228"/>
      <c r="S558" s="228"/>
      <c r="T558" s="229"/>
      <c r="AT558" s="230" t="s">
        <v>294</v>
      </c>
      <c r="AU558" s="230" t="s">
        <v>82</v>
      </c>
      <c r="AV558" s="15" t="s">
        <v>80</v>
      </c>
      <c r="AW558" s="15" t="s">
        <v>34</v>
      </c>
      <c r="AX558" s="15" t="s">
        <v>73</v>
      </c>
      <c r="AY558" s="230" t="s">
        <v>283</v>
      </c>
    </row>
    <row r="559" spans="1:65" s="13" customFormat="1" ht="11.25">
      <c r="B559" s="198"/>
      <c r="C559" s="199"/>
      <c r="D559" s="200" t="s">
        <v>294</v>
      </c>
      <c r="E559" s="201" t="s">
        <v>21</v>
      </c>
      <c r="F559" s="202" t="s">
        <v>8617</v>
      </c>
      <c r="G559" s="199"/>
      <c r="H559" s="203">
        <v>4</v>
      </c>
      <c r="I559" s="204"/>
      <c r="J559" s="199"/>
      <c r="K559" s="199"/>
      <c r="L559" s="205"/>
      <c r="M559" s="206"/>
      <c r="N559" s="207"/>
      <c r="O559" s="207"/>
      <c r="P559" s="207"/>
      <c r="Q559" s="207"/>
      <c r="R559" s="207"/>
      <c r="S559" s="207"/>
      <c r="T559" s="208"/>
      <c r="AT559" s="209" t="s">
        <v>294</v>
      </c>
      <c r="AU559" s="209" t="s">
        <v>82</v>
      </c>
      <c r="AV559" s="13" t="s">
        <v>82</v>
      </c>
      <c r="AW559" s="13" t="s">
        <v>34</v>
      </c>
      <c r="AX559" s="13" t="s">
        <v>73</v>
      </c>
      <c r="AY559" s="209" t="s">
        <v>283</v>
      </c>
    </row>
    <row r="560" spans="1:65" s="13" customFormat="1" ht="11.25">
      <c r="B560" s="198"/>
      <c r="C560" s="199"/>
      <c r="D560" s="200" t="s">
        <v>294</v>
      </c>
      <c r="E560" s="201" t="s">
        <v>21</v>
      </c>
      <c r="F560" s="202" t="s">
        <v>8618</v>
      </c>
      <c r="G560" s="199"/>
      <c r="H560" s="203">
        <v>4</v>
      </c>
      <c r="I560" s="204"/>
      <c r="J560" s="199"/>
      <c r="K560" s="199"/>
      <c r="L560" s="205"/>
      <c r="M560" s="206"/>
      <c r="N560" s="207"/>
      <c r="O560" s="207"/>
      <c r="P560" s="207"/>
      <c r="Q560" s="207"/>
      <c r="R560" s="207"/>
      <c r="S560" s="207"/>
      <c r="T560" s="208"/>
      <c r="AT560" s="209" t="s">
        <v>294</v>
      </c>
      <c r="AU560" s="209" t="s">
        <v>82</v>
      </c>
      <c r="AV560" s="13" t="s">
        <v>82</v>
      </c>
      <c r="AW560" s="13" t="s">
        <v>34</v>
      </c>
      <c r="AX560" s="13" t="s">
        <v>73</v>
      </c>
      <c r="AY560" s="209" t="s">
        <v>283</v>
      </c>
    </row>
    <row r="561" spans="1:65" s="14" customFormat="1" ht="11.25">
      <c r="B561" s="210"/>
      <c r="C561" s="211"/>
      <c r="D561" s="200" t="s">
        <v>294</v>
      </c>
      <c r="E561" s="212" t="s">
        <v>21</v>
      </c>
      <c r="F561" s="213" t="s">
        <v>296</v>
      </c>
      <c r="G561" s="211"/>
      <c r="H561" s="214">
        <v>22</v>
      </c>
      <c r="I561" s="215"/>
      <c r="J561" s="211"/>
      <c r="K561" s="211"/>
      <c r="L561" s="216"/>
      <c r="M561" s="217"/>
      <c r="N561" s="218"/>
      <c r="O561" s="218"/>
      <c r="P561" s="218"/>
      <c r="Q561" s="218"/>
      <c r="R561" s="218"/>
      <c r="S561" s="218"/>
      <c r="T561" s="219"/>
      <c r="AT561" s="220" t="s">
        <v>294</v>
      </c>
      <c r="AU561" s="220" t="s">
        <v>82</v>
      </c>
      <c r="AV561" s="14" t="s">
        <v>102</v>
      </c>
      <c r="AW561" s="14" t="s">
        <v>34</v>
      </c>
      <c r="AX561" s="14" t="s">
        <v>80</v>
      </c>
      <c r="AY561" s="220" t="s">
        <v>283</v>
      </c>
    </row>
    <row r="562" spans="1:65" s="2" customFormat="1" ht="16.5" customHeight="1">
      <c r="A562" s="36"/>
      <c r="B562" s="37"/>
      <c r="C562" s="247" t="s">
        <v>1373</v>
      </c>
      <c r="D562" s="247" t="s">
        <v>740</v>
      </c>
      <c r="E562" s="248" t="s">
        <v>8619</v>
      </c>
      <c r="F562" s="249" t="s">
        <v>8620</v>
      </c>
      <c r="G562" s="250" t="s">
        <v>409</v>
      </c>
      <c r="H562" s="251">
        <v>14.7</v>
      </c>
      <c r="I562" s="252"/>
      <c r="J562" s="253">
        <f>ROUND(I562*H562,2)</f>
        <v>0</v>
      </c>
      <c r="K562" s="249" t="s">
        <v>289</v>
      </c>
      <c r="L562" s="254"/>
      <c r="M562" s="255" t="s">
        <v>21</v>
      </c>
      <c r="N562" s="256" t="s">
        <v>44</v>
      </c>
      <c r="O562" s="66"/>
      <c r="P562" s="189">
        <f>O562*H562</f>
        <v>0</v>
      </c>
      <c r="Q562" s="189">
        <v>4.8300000000000003E-2</v>
      </c>
      <c r="R562" s="189">
        <f>Q562*H562</f>
        <v>0.71001000000000003</v>
      </c>
      <c r="S562" s="189">
        <v>0</v>
      </c>
      <c r="T562" s="190">
        <f>S562*H562</f>
        <v>0</v>
      </c>
      <c r="U562" s="36"/>
      <c r="V562" s="36"/>
      <c r="W562" s="36"/>
      <c r="X562" s="36"/>
      <c r="Y562" s="36"/>
      <c r="Z562" s="36"/>
      <c r="AA562" s="36"/>
      <c r="AB562" s="36"/>
      <c r="AC562" s="36"/>
      <c r="AD562" s="36"/>
      <c r="AE562" s="36"/>
      <c r="AR562" s="191" t="s">
        <v>333</v>
      </c>
      <c r="AT562" s="191" t="s">
        <v>740</v>
      </c>
      <c r="AU562" s="191" t="s">
        <v>82</v>
      </c>
      <c r="AY562" s="19" t="s">
        <v>283</v>
      </c>
      <c r="BE562" s="192">
        <f>IF(N562="základní",J562,0)</f>
        <v>0</v>
      </c>
      <c r="BF562" s="192">
        <f>IF(N562="snížená",J562,0)</f>
        <v>0</v>
      </c>
      <c r="BG562" s="192">
        <f>IF(N562="zákl. přenesená",J562,0)</f>
        <v>0</v>
      </c>
      <c r="BH562" s="192">
        <f>IF(N562="sníž. přenesená",J562,0)</f>
        <v>0</v>
      </c>
      <c r="BI562" s="192">
        <f>IF(N562="nulová",J562,0)</f>
        <v>0</v>
      </c>
      <c r="BJ562" s="19" t="s">
        <v>80</v>
      </c>
      <c r="BK562" s="192">
        <f>ROUND(I562*H562,2)</f>
        <v>0</v>
      </c>
      <c r="BL562" s="19" t="s">
        <v>290</v>
      </c>
      <c r="BM562" s="191" t="s">
        <v>8621</v>
      </c>
    </row>
    <row r="563" spans="1:65" s="13" customFormat="1" ht="11.25">
      <c r="B563" s="198"/>
      <c r="C563" s="199"/>
      <c r="D563" s="200" t="s">
        <v>294</v>
      </c>
      <c r="E563" s="201" t="s">
        <v>21</v>
      </c>
      <c r="F563" s="202" t="s">
        <v>8615</v>
      </c>
      <c r="G563" s="199"/>
      <c r="H563" s="203">
        <v>14</v>
      </c>
      <c r="I563" s="204"/>
      <c r="J563" s="199"/>
      <c r="K563" s="199"/>
      <c r="L563" s="205"/>
      <c r="M563" s="206"/>
      <c r="N563" s="207"/>
      <c r="O563" s="207"/>
      <c r="P563" s="207"/>
      <c r="Q563" s="207"/>
      <c r="R563" s="207"/>
      <c r="S563" s="207"/>
      <c r="T563" s="208"/>
      <c r="AT563" s="209" t="s">
        <v>294</v>
      </c>
      <c r="AU563" s="209" t="s">
        <v>82</v>
      </c>
      <c r="AV563" s="13" t="s">
        <v>82</v>
      </c>
      <c r="AW563" s="13" t="s">
        <v>34</v>
      </c>
      <c r="AX563" s="13" t="s">
        <v>80</v>
      </c>
      <c r="AY563" s="209" t="s">
        <v>283</v>
      </c>
    </row>
    <row r="564" spans="1:65" s="13" customFormat="1" ht="11.25">
      <c r="B564" s="198"/>
      <c r="C564" s="199"/>
      <c r="D564" s="200" t="s">
        <v>294</v>
      </c>
      <c r="E564" s="199"/>
      <c r="F564" s="202" t="s">
        <v>8622</v>
      </c>
      <c r="G564" s="199"/>
      <c r="H564" s="203">
        <v>14.7</v>
      </c>
      <c r="I564" s="204"/>
      <c r="J564" s="199"/>
      <c r="K564" s="199"/>
      <c r="L564" s="205"/>
      <c r="M564" s="206"/>
      <c r="N564" s="207"/>
      <c r="O564" s="207"/>
      <c r="P564" s="207"/>
      <c r="Q564" s="207"/>
      <c r="R564" s="207"/>
      <c r="S564" s="207"/>
      <c r="T564" s="208"/>
      <c r="AT564" s="209" t="s">
        <v>294</v>
      </c>
      <c r="AU564" s="209" t="s">
        <v>82</v>
      </c>
      <c r="AV564" s="13" t="s">
        <v>82</v>
      </c>
      <c r="AW564" s="13" t="s">
        <v>4</v>
      </c>
      <c r="AX564" s="13" t="s">
        <v>80</v>
      </c>
      <c r="AY564" s="209" t="s">
        <v>283</v>
      </c>
    </row>
    <row r="565" spans="1:65" s="2" customFormat="1" ht="16.5" customHeight="1">
      <c r="A565" s="36"/>
      <c r="B565" s="37"/>
      <c r="C565" s="247" t="s">
        <v>1379</v>
      </c>
      <c r="D565" s="247" t="s">
        <v>740</v>
      </c>
      <c r="E565" s="248" t="s">
        <v>8623</v>
      </c>
      <c r="F565" s="249" t="s">
        <v>8624</v>
      </c>
      <c r="G565" s="250" t="s">
        <v>409</v>
      </c>
      <c r="H565" s="251">
        <v>8.4</v>
      </c>
      <c r="I565" s="252"/>
      <c r="J565" s="253">
        <f>ROUND(I565*H565,2)</f>
        <v>0</v>
      </c>
      <c r="K565" s="249" t="s">
        <v>289</v>
      </c>
      <c r="L565" s="254"/>
      <c r="M565" s="255" t="s">
        <v>21</v>
      </c>
      <c r="N565" s="256" t="s">
        <v>44</v>
      </c>
      <c r="O565" s="66"/>
      <c r="P565" s="189">
        <f>O565*H565</f>
        <v>0</v>
      </c>
      <c r="Q565" s="189">
        <v>6.5670000000000006E-2</v>
      </c>
      <c r="R565" s="189">
        <f>Q565*H565</f>
        <v>0.55162800000000012</v>
      </c>
      <c r="S565" s="189">
        <v>0</v>
      </c>
      <c r="T565" s="190">
        <f>S565*H565</f>
        <v>0</v>
      </c>
      <c r="U565" s="36"/>
      <c r="V565" s="36"/>
      <c r="W565" s="36"/>
      <c r="X565" s="36"/>
      <c r="Y565" s="36"/>
      <c r="Z565" s="36"/>
      <c r="AA565" s="36"/>
      <c r="AB565" s="36"/>
      <c r="AC565" s="36"/>
      <c r="AD565" s="36"/>
      <c r="AE565" s="36"/>
      <c r="AR565" s="191" t="s">
        <v>333</v>
      </c>
      <c r="AT565" s="191" t="s">
        <v>740</v>
      </c>
      <c r="AU565" s="191" t="s">
        <v>82</v>
      </c>
      <c r="AY565" s="19" t="s">
        <v>283</v>
      </c>
      <c r="BE565" s="192">
        <f>IF(N565="základní",J565,0)</f>
        <v>0</v>
      </c>
      <c r="BF565" s="192">
        <f>IF(N565="snížená",J565,0)</f>
        <v>0</v>
      </c>
      <c r="BG565" s="192">
        <f>IF(N565="zákl. přenesená",J565,0)</f>
        <v>0</v>
      </c>
      <c r="BH565" s="192">
        <f>IF(N565="sníž. přenesená",J565,0)</f>
        <v>0</v>
      </c>
      <c r="BI565" s="192">
        <f>IF(N565="nulová",J565,0)</f>
        <v>0</v>
      </c>
      <c r="BJ565" s="19" t="s">
        <v>80</v>
      </c>
      <c r="BK565" s="192">
        <f>ROUND(I565*H565,2)</f>
        <v>0</v>
      </c>
      <c r="BL565" s="19" t="s">
        <v>290</v>
      </c>
      <c r="BM565" s="191" t="s">
        <v>8625</v>
      </c>
    </row>
    <row r="566" spans="1:65" s="15" customFormat="1" ht="11.25">
      <c r="B566" s="221"/>
      <c r="C566" s="222"/>
      <c r="D566" s="200" t="s">
        <v>294</v>
      </c>
      <c r="E566" s="223" t="s">
        <v>21</v>
      </c>
      <c r="F566" s="224" t="s">
        <v>8616</v>
      </c>
      <c r="G566" s="222"/>
      <c r="H566" s="223" t="s">
        <v>21</v>
      </c>
      <c r="I566" s="225"/>
      <c r="J566" s="222"/>
      <c r="K566" s="222"/>
      <c r="L566" s="226"/>
      <c r="M566" s="227"/>
      <c r="N566" s="228"/>
      <c r="O566" s="228"/>
      <c r="P566" s="228"/>
      <c r="Q566" s="228"/>
      <c r="R566" s="228"/>
      <c r="S566" s="228"/>
      <c r="T566" s="229"/>
      <c r="AT566" s="230" t="s">
        <v>294</v>
      </c>
      <c r="AU566" s="230" t="s">
        <v>82</v>
      </c>
      <c r="AV566" s="15" t="s">
        <v>80</v>
      </c>
      <c r="AW566" s="15" t="s">
        <v>34</v>
      </c>
      <c r="AX566" s="15" t="s">
        <v>73</v>
      </c>
      <c r="AY566" s="230" t="s">
        <v>283</v>
      </c>
    </row>
    <row r="567" spans="1:65" s="13" customFormat="1" ht="11.25">
      <c r="B567" s="198"/>
      <c r="C567" s="199"/>
      <c r="D567" s="200" t="s">
        <v>294</v>
      </c>
      <c r="E567" s="201" t="s">
        <v>21</v>
      </c>
      <c r="F567" s="202" t="s">
        <v>8617</v>
      </c>
      <c r="G567" s="199"/>
      <c r="H567" s="203">
        <v>4</v>
      </c>
      <c r="I567" s="204"/>
      <c r="J567" s="199"/>
      <c r="K567" s="199"/>
      <c r="L567" s="205"/>
      <c r="M567" s="206"/>
      <c r="N567" s="207"/>
      <c r="O567" s="207"/>
      <c r="P567" s="207"/>
      <c r="Q567" s="207"/>
      <c r="R567" s="207"/>
      <c r="S567" s="207"/>
      <c r="T567" s="208"/>
      <c r="AT567" s="209" t="s">
        <v>294</v>
      </c>
      <c r="AU567" s="209" t="s">
        <v>82</v>
      </c>
      <c r="AV567" s="13" t="s">
        <v>82</v>
      </c>
      <c r="AW567" s="13" t="s">
        <v>34</v>
      </c>
      <c r="AX567" s="13" t="s">
        <v>73</v>
      </c>
      <c r="AY567" s="209" t="s">
        <v>283</v>
      </c>
    </row>
    <row r="568" spans="1:65" s="13" customFormat="1" ht="11.25">
      <c r="B568" s="198"/>
      <c r="C568" s="199"/>
      <c r="D568" s="200" t="s">
        <v>294</v>
      </c>
      <c r="E568" s="201" t="s">
        <v>21</v>
      </c>
      <c r="F568" s="202" t="s">
        <v>8618</v>
      </c>
      <c r="G568" s="199"/>
      <c r="H568" s="203">
        <v>4</v>
      </c>
      <c r="I568" s="204"/>
      <c r="J568" s="199"/>
      <c r="K568" s="199"/>
      <c r="L568" s="205"/>
      <c r="M568" s="206"/>
      <c r="N568" s="207"/>
      <c r="O568" s="207"/>
      <c r="P568" s="207"/>
      <c r="Q568" s="207"/>
      <c r="R568" s="207"/>
      <c r="S568" s="207"/>
      <c r="T568" s="208"/>
      <c r="AT568" s="209" t="s">
        <v>294</v>
      </c>
      <c r="AU568" s="209" t="s">
        <v>82</v>
      </c>
      <c r="AV568" s="13" t="s">
        <v>82</v>
      </c>
      <c r="AW568" s="13" t="s">
        <v>34</v>
      </c>
      <c r="AX568" s="13" t="s">
        <v>73</v>
      </c>
      <c r="AY568" s="209" t="s">
        <v>283</v>
      </c>
    </row>
    <row r="569" spans="1:65" s="14" customFormat="1" ht="11.25">
      <c r="B569" s="210"/>
      <c r="C569" s="211"/>
      <c r="D569" s="200" t="s">
        <v>294</v>
      </c>
      <c r="E569" s="212" t="s">
        <v>21</v>
      </c>
      <c r="F569" s="213" t="s">
        <v>296</v>
      </c>
      <c r="G569" s="211"/>
      <c r="H569" s="214">
        <v>8</v>
      </c>
      <c r="I569" s="215"/>
      <c r="J569" s="211"/>
      <c r="K569" s="211"/>
      <c r="L569" s="216"/>
      <c r="M569" s="217"/>
      <c r="N569" s="218"/>
      <c r="O569" s="218"/>
      <c r="P569" s="218"/>
      <c r="Q569" s="218"/>
      <c r="R569" s="218"/>
      <c r="S569" s="218"/>
      <c r="T569" s="219"/>
      <c r="AT569" s="220" t="s">
        <v>294</v>
      </c>
      <c r="AU569" s="220" t="s">
        <v>82</v>
      </c>
      <c r="AV569" s="14" t="s">
        <v>102</v>
      </c>
      <c r="AW569" s="14" t="s">
        <v>34</v>
      </c>
      <c r="AX569" s="14" t="s">
        <v>80</v>
      </c>
      <c r="AY569" s="220" t="s">
        <v>283</v>
      </c>
    </row>
    <row r="570" spans="1:65" s="13" customFormat="1" ht="11.25">
      <c r="B570" s="198"/>
      <c r="C570" s="199"/>
      <c r="D570" s="200" t="s">
        <v>294</v>
      </c>
      <c r="E570" s="199"/>
      <c r="F570" s="202" t="s">
        <v>8461</v>
      </c>
      <c r="G570" s="199"/>
      <c r="H570" s="203">
        <v>8.4</v>
      </c>
      <c r="I570" s="204"/>
      <c r="J570" s="199"/>
      <c r="K570" s="199"/>
      <c r="L570" s="205"/>
      <c r="M570" s="206"/>
      <c r="N570" s="207"/>
      <c r="O570" s="207"/>
      <c r="P570" s="207"/>
      <c r="Q570" s="207"/>
      <c r="R570" s="207"/>
      <c r="S570" s="207"/>
      <c r="T570" s="208"/>
      <c r="AT570" s="209" t="s">
        <v>294</v>
      </c>
      <c r="AU570" s="209" t="s">
        <v>82</v>
      </c>
      <c r="AV570" s="13" t="s">
        <v>82</v>
      </c>
      <c r="AW570" s="13" t="s">
        <v>4</v>
      </c>
      <c r="AX570" s="13" t="s">
        <v>80</v>
      </c>
      <c r="AY570" s="209" t="s">
        <v>283</v>
      </c>
    </row>
    <row r="571" spans="1:65" s="2" customFormat="1" ht="24.2" customHeight="1">
      <c r="A571" s="36"/>
      <c r="B571" s="37"/>
      <c r="C571" s="180" t="s">
        <v>1385</v>
      </c>
      <c r="D571" s="180" t="s">
        <v>285</v>
      </c>
      <c r="E571" s="181" t="s">
        <v>8626</v>
      </c>
      <c r="F571" s="182" t="s">
        <v>8627</v>
      </c>
      <c r="G571" s="183" t="s">
        <v>409</v>
      </c>
      <c r="H571" s="184">
        <v>185</v>
      </c>
      <c r="I571" s="185"/>
      <c r="J571" s="186">
        <f>ROUND(I571*H571,2)</f>
        <v>0</v>
      </c>
      <c r="K571" s="182" t="s">
        <v>289</v>
      </c>
      <c r="L571" s="41"/>
      <c r="M571" s="187" t="s">
        <v>21</v>
      </c>
      <c r="N571" s="188" t="s">
        <v>44</v>
      </c>
      <c r="O571" s="66"/>
      <c r="P571" s="189">
        <f>O571*H571</f>
        <v>0</v>
      </c>
      <c r="Q571" s="189">
        <v>0.15540000000000001</v>
      </c>
      <c r="R571" s="189">
        <f>Q571*H571</f>
        <v>28.749000000000002</v>
      </c>
      <c r="S571" s="189">
        <v>0</v>
      </c>
      <c r="T571" s="190">
        <f>S571*H571</f>
        <v>0</v>
      </c>
      <c r="U571" s="36"/>
      <c r="V571" s="36"/>
      <c r="W571" s="36"/>
      <c r="X571" s="36"/>
      <c r="Y571" s="36"/>
      <c r="Z571" s="36"/>
      <c r="AA571" s="36"/>
      <c r="AB571" s="36"/>
      <c r="AC571" s="36"/>
      <c r="AD571" s="36"/>
      <c r="AE571" s="36"/>
      <c r="AR571" s="191" t="s">
        <v>290</v>
      </c>
      <c r="AT571" s="191" t="s">
        <v>285</v>
      </c>
      <c r="AU571" s="191" t="s">
        <v>82</v>
      </c>
      <c r="AY571" s="19" t="s">
        <v>283</v>
      </c>
      <c r="BE571" s="192">
        <f>IF(N571="základní",J571,0)</f>
        <v>0</v>
      </c>
      <c r="BF571" s="192">
        <f>IF(N571="snížená",J571,0)</f>
        <v>0</v>
      </c>
      <c r="BG571" s="192">
        <f>IF(N571="zákl. přenesená",J571,0)</f>
        <v>0</v>
      </c>
      <c r="BH571" s="192">
        <f>IF(N571="sníž. přenesená",J571,0)</f>
        <v>0</v>
      </c>
      <c r="BI571" s="192">
        <f>IF(N571="nulová",J571,0)</f>
        <v>0</v>
      </c>
      <c r="BJ571" s="19" t="s">
        <v>80</v>
      </c>
      <c r="BK571" s="192">
        <f>ROUND(I571*H571,2)</f>
        <v>0</v>
      </c>
      <c r="BL571" s="19" t="s">
        <v>290</v>
      </c>
      <c r="BM571" s="191" t="s">
        <v>8628</v>
      </c>
    </row>
    <row r="572" spans="1:65" s="2" customFormat="1" ht="11.25">
      <c r="A572" s="36"/>
      <c r="B572" s="37"/>
      <c r="C572" s="38"/>
      <c r="D572" s="193" t="s">
        <v>292</v>
      </c>
      <c r="E572" s="38"/>
      <c r="F572" s="194" t="s">
        <v>8629</v>
      </c>
      <c r="G572" s="38"/>
      <c r="H572" s="38"/>
      <c r="I572" s="195"/>
      <c r="J572" s="38"/>
      <c r="K572" s="38"/>
      <c r="L572" s="41"/>
      <c r="M572" s="196"/>
      <c r="N572" s="197"/>
      <c r="O572" s="66"/>
      <c r="P572" s="66"/>
      <c r="Q572" s="66"/>
      <c r="R572" s="66"/>
      <c r="S572" s="66"/>
      <c r="T572" s="67"/>
      <c r="U572" s="36"/>
      <c r="V572" s="36"/>
      <c r="W572" s="36"/>
      <c r="X572" s="36"/>
      <c r="Y572" s="36"/>
      <c r="Z572" s="36"/>
      <c r="AA572" s="36"/>
      <c r="AB572" s="36"/>
      <c r="AC572" s="36"/>
      <c r="AD572" s="36"/>
      <c r="AE572" s="36"/>
      <c r="AT572" s="19" t="s">
        <v>292</v>
      </c>
      <c r="AU572" s="19" t="s">
        <v>82</v>
      </c>
    </row>
    <row r="573" spans="1:65" s="15" customFormat="1" ht="11.25">
      <c r="B573" s="221"/>
      <c r="C573" s="222"/>
      <c r="D573" s="200" t="s">
        <v>294</v>
      </c>
      <c r="E573" s="223" t="s">
        <v>21</v>
      </c>
      <c r="F573" s="224" t="s">
        <v>8630</v>
      </c>
      <c r="G573" s="222"/>
      <c r="H573" s="223" t="s">
        <v>21</v>
      </c>
      <c r="I573" s="225"/>
      <c r="J573" s="222"/>
      <c r="K573" s="222"/>
      <c r="L573" s="226"/>
      <c r="M573" s="227"/>
      <c r="N573" s="228"/>
      <c r="O573" s="228"/>
      <c r="P573" s="228"/>
      <c r="Q573" s="228"/>
      <c r="R573" s="228"/>
      <c r="S573" s="228"/>
      <c r="T573" s="229"/>
      <c r="AT573" s="230" t="s">
        <v>294</v>
      </c>
      <c r="AU573" s="230" t="s">
        <v>82</v>
      </c>
      <c r="AV573" s="15" t="s">
        <v>80</v>
      </c>
      <c r="AW573" s="15" t="s">
        <v>34</v>
      </c>
      <c r="AX573" s="15" t="s">
        <v>73</v>
      </c>
      <c r="AY573" s="230" t="s">
        <v>283</v>
      </c>
    </row>
    <row r="574" spans="1:65" s="13" customFormat="1" ht="11.25">
      <c r="B574" s="198"/>
      <c r="C574" s="199"/>
      <c r="D574" s="200" t="s">
        <v>294</v>
      </c>
      <c r="E574" s="201" t="s">
        <v>21</v>
      </c>
      <c r="F574" s="202" t="s">
        <v>8631</v>
      </c>
      <c r="G574" s="199"/>
      <c r="H574" s="203">
        <v>185</v>
      </c>
      <c r="I574" s="204"/>
      <c r="J574" s="199"/>
      <c r="K574" s="199"/>
      <c r="L574" s="205"/>
      <c r="M574" s="206"/>
      <c r="N574" s="207"/>
      <c r="O574" s="207"/>
      <c r="P574" s="207"/>
      <c r="Q574" s="207"/>
      <c r="R574" s="207"/>
      <c r="S574" s="207"/>
      <c r="T574" s="208"/>
      <c r="AT574" s="209" t="s">
        <v>294</v>
      </c>
      <c r="AU574" s="209" t="s">
        <v>82</v>
      </c>
      <c r="AV574" s="13" t="s">
        <v>82</v>
      </c>
      <c r="AW574" s="13" t="s">
        <v>34</v>
      </c>
      <c r="AX574" s="13" t="s">
        <v>73</v>
      </c>
      <c r="AY574" s="209" t="s">
        <v>283</v>
      </c>
    </row>
    <row r="575" spans="1:65" s="14" customFormat="1" ht="11.25">
      <c r="B575" s="210"/>
      <c r="C575" s="211"/>
      <c r="D575" s="200" t="s">
        <v>294</v>
      </c>
      <c r="E575" s="212" t="s">
        <v>21</v>
      </c>
      <c r="F575" s="213" t="s">
        <v>296</v>
      </c>
      <c r="G575" s="211"/>
      <c r="H575" s="214">
        <v>185</v>
      </c>
      <c r="I575" s="215"/>
      <c r="J575" s="211"/>
      <c r="K575" s="211"/>
      <c r="L575" s="216"/>
      <c r="M575" s="217"/>
      <c r="N575" s="218"/>
      <c r="O575" s="218"/>
      <c r="P575" s="218"/>
      <c r="Q575" s="218"/>
      <c r="R575" s="218"/>
      <c r="S575" s="218"/>
      <c r="T575" s="219"/>
      <c r="AT575" s="220" t="s">
        <v>294</v>
      </c>
      <c r="AU575" s="220" t="s">
        <v>82</v>
      </c>
      <c r="AV575" s="14" t="s">
        <v>102</v>
      </c>
      <c r="AW575" s="14" t="s">
        <v>34</v>
      </c>
      <c r="AX575" s="14" t="s">
        <v>80</v>
      </c>
      <c r="AY575" s="220" t="s">
        <v>283</v>
      </c>
    </row>
    <row r="576" spans="1:65" s="2" customFormat="1" ht="16.5" customHeight="1">
      <c r="A576" s="36"/>
      <c r="B576" s="37"/>
      <c r="C576" s="247" t="s">
        <v>1395</v>
      </c>
      <c r="D576" s="247" t="s">
        <v>740</v>
      </c>
      <c r="E576" s="248" t="s">
        <v>8632</v>
      </c>
      <c r="F576" s="249" t="s">
        <v>8633</v>
      </c>
      <c r="G576" s="250" t="s">
        <v>409</v>
      </c>
      <c r="H576" s="251">
        <v>194.25</v>
      </c>
      <c r="I576" s="252"/>
      <c r="J576" s="253">
        <f>ROUND(I576*H576,2)</f>
        <v>0</v>
      </c>
      <c r="K576" s="249" t="s">
        <v>289</v>
      </c>
      <c r="L576" s="254"/>
      <c r="M576" s="255" t="s">
        <v>21</v>
      </c>
      <c r="N576" s="256" t="s">
        <v>44</v>
      </c>
      <c r="O576" s="66"/>
      <c r="P576" s="189">
        <f>O576*H576</f>
        <v>0</v>
      </c>
      <c r="Q576" s="189">
        <v>0.08</v>
      </c>
      <c r="R576" s="189">
        <f>Q576*H576</f>
        <v>15.540000000000001</v>
      </c>
      <c r="S576" s="189">
        <v>0</v>
      </c>
      <c r="T576" s="190">
        <f>S576*H576</f>
        <v>0</v>
      </c>
      <c r="U576" s="36"/>
      <c r="V576" s="36"/>
      <c r="W576" s="36"/>
      <c r="X576" s="36"/>
      <c r="Y576" s="36"/>
      <c r="Z576" s="36"/>
      <c r="AA576" s="36"/>
      <c r="AB576" s="36"/>
      <c r="AC576" s="36"/>
      <c r="AD576" s="36"/>
      <c r="AE576" s="36"/>
      <c r="AR576" s="191" t="s">
        <v>333</v>
      </c>
      <c r="AT576" s="191" t="s">
        <v>740</v>
      </c>
      <c r="AU576" s="191" t="s">
        <v>82</v>
      </c>
      <c r="AY576" s="19" t="s">
        <v>283</v>
      </c>
      <c r="BE576" s="192">
        <f>IF(N576="základní",J576,0)</f>
        <v>0</v>
      </c>
      <c r="BF576" s="192">
        <f>IF(N576="snížená",J576,0)</f>
        <v>0</v>
      </c>
      <c r="BG576" s="192">
        <f>IF(N576="zákl. přenesená",J576,0)</f>
        <v>0</v>
      </c>
      <c r="BH576" s="192">
        <f>IF(N576="sníž. přenesená",J576,0)</f>
        <v>0</v>
      </c>
      <c r="BI576" s="192">
        <f>IF(N576="nulová",J576,0)</f>
        <v>0</v>
      </c>
      <c r="BJ576" s="19" t="s">
        <v>80</v>
      </c>
      <c r="BK576" s="192">
        <f>ROUND(I576*H576,2)</f>
        <v>0</v>
      </c>
      <c r="BL576" s="19" t="s">
        <v>290</v>
      </c>
      <c r="BM576" s="191" t="s">
        <v>8634</v>
      </c>
    </row>
    <row r="577" spans="1:65" s="13" customFormat="1" ht="11.25">
      <c r="B577" s="198"/>
      <c r="C577" s="199"/>
      <c r="D577" s="200" t="s">
        <v>294</v>
      </c>
      <c r="E577" s="199"/>
      <c r="F577" s="202" t="s">
        <v>8635</v>
      </c>
      <c r="G577" s="199"/>
      <c r="H577" s="203">
        <v>194.25</v>
      </c>
      <c r="I577" s="204"/>
      <c r="J577" s="199"/>
      <c r="K577" s="199"/>
      <c r="L577" s="205"/>
      <c r="M577" s="206"/>
      <c r="N577" s="207"/>
      <c r="O577" s="207"/>
      <c r="P577" s="207"/>
      <c r="Q577" s="207"/>
      <c r="R577" s="207"/>
      <c r="S577" s="207"/>
      <c r="T577" s="208"/>
      <c r="AT577" s="209" t="s">
        <v>294</v>
      </c>
      <c r="AU577" s="209" t="s">
        <v>82</v>
      </c>
      <c r="AV577" s="13" t="s">
        <v>82</v>
      </c>
      <c r="AW577" s="13" t="s">
        <v>4</v>
      </c>
      <c r="AX577" s="13" t="s">
        <v>80</v>
      </c>
      <c r="AY577" s="209" t="s">
        <v>283</v>
      </c>
    </row>
    <row r="578" spans="1:65" s="2" customFormat="1" ht="24.2" customHeight="1">
      <c r="A578" s="36"/>
      <c r="B578" s="37"/>
      <c r="C578" s="180" t="s">
        <v>1404</v>
      </c>
      <c r="D578" s="180" t="s">
        <v>285</v>
      </c>
      <c r="E578" s="181" t="s">
        <v>8636</v>
      </c>
      <c r="F578" s="182" t="s">
        <v>8637</v>
      </c>
      <c r="G578" s="183" t="s">
        <v>409</v>
      </c>
      <c r="H578" s="184">
        <v>690</v>
      </c>
      <c r="I578" s="185"/>
      <c r="J578" s="186">
        <f>ROUND(I578*H578,2)</f>
        <v>0</v>
      </c>
      <c r="K578" s="182" t="s">
        <v>289</v>
      </c>
      <c r="L578" s="41"/>
      <c r="M578" s="187" t="s">
        <v>21</v>
      </c>
      <c r="N578" s="188" t="s">
        <v>44</v>
      </c>
      <c r="O578" s="66"/>
      <c r="P578" s="189">
        <f>O578*H578</f>
        <v>0</v>
      </c>
      <c r="Q578" s="189">
        <v>0.1295</v>
      </c>
      <c r="R578" s="189">
        <f>Q578*H578</f>
        <v>89.355000000000004</v>
      </c>
      <c r="S578" s="189">
        <v>0</v>
      </c>
      <c r="T578" s="190">
        <f>S578*H578</f>
        <v>0</v>
      </c>
      <c r="U578" s="36"/>
      <c r="V578" s="36"/>
      <c r="W578" s="36"/>
      <c r="X578" s="36"/>
      <c r="Y578" s="36"/>
      <c r="Z578" s="36"/>
      <c r="AA578" s="36"/>
      <c r="AB578" s="36"/>
      <c r="AC578" s="36"/>
      <c r="AD578" s="36"/>
      <c r="AE578" s="36"/>
      <c r="AR578" s="191" t="s">
        <v>290</v>
      </c>
      <c r="AT578" s="191" t="s">
        <v>285</v>
      </c>
      <c r="AU578" s="191" t="s">
        <v>82</v>
      </c>
      <c r="AY578" s="19" t="s">
        <v>283</v>
      </c>
      <c r="BE578" s="192">
        <f>IF(N578="základní",J578,0)</f>
        <v>0</v>
      </c>
      <c r="BF578" s="192">
        <f>IF(N578="snížená",J578,0)</f>
        <v>0</v>
      </c>
      <c r="BG578" s="192">
        <f>IF(N578="zákl. přenesená",J578,0)</f>
        <v>0</v>
      </c>
      <c r="BH578" s="192">
        <f>IF(N578="sníž. přenesená",J578,0)</f>
        <v>0</v>
      </c>
      <c r="BI578" s="192">
        <f>IF(N578="nulová",J578,0)</f>
        <v>0</v>
      </c>
      <c r="BJ578" s="19" t="s">
        <v>80</v>
      </c>
      <c r="BK578" s="192">
        <f>ROUND(I578*H578,2)</f>
        <v>0</v>
      </c>
      <c r="BL578" s="19" t="s">
        <v>290</v>
      </c>
      <c r="BM578" s="191" t="s">
        <v>8638</v>
      </c>
    </row>
    <row r="579" spans="1:65" s="2" customFormat="1" ht="11.25">
      <c r="A579" s="36"/>
      <c r="B579" s="37"/>
      <c r="C579" s="38"/>
      <c r="D579" s="193" t="s">
        <v>292</v>
      </c>
      <c r="E579" s="38"/>
      <c r="F579" s="194" t="s">
        <v>8639</v>
      </c>
      <c r="G579" s="38"/>
      <c r="H579" s="38"/>
      <c r="I579" s="195"/>
      <c r="J579" s="38"/>
      <c r="K579" s="38"/>
      <c r="L579" s="41"/>
      <c r="M579" s="196"/>
      <c r="N579" s="197"/>
      <c r="O579" s="66"/>
      <c r="P579" s="66"/>
      <c r="Q579" s="66"/>
      <c r="R579" s="66"/>
      <c r="S579" s="66"/>
      <c r="T579" s="67"/>
      <c r="U579" s="36"/>
      <c r="V579" s="36"/>
      <c r="W579" s="36"/>
      <c r="X579" s="36"/>
      <c r="Y579" s="36"/>
      <c r="Z579" s="36"/>
      <c r="AA579" s="36"/>
      <c r="AB579" s="36"/>
      <c r="AC579" s="36"/>
      <c r="AD579" s="36"/>
      <c r="AE579" s="36"/>
      <c r="AT579" s="19" t="s">
        <v>292</v>
      </c>
      <c r="AU579" s="19" t="s">
        <v>82</v>
      </c>
    </row>
    <row r="580" spans="1:65" s="15" customFormat="1" ht="11.25">
      <c r="B580" s="221"/>
      <c r="C580" s="222"/>
      <c r="D580" s="200" t="s">
        <v>294</v>
      </c>
      <c r="E580" s="223" t="s">
        <v>21</v>
      </c>
      <c r="F580" s="224" t="s">
        <v>8640</v>
      </c>
      <c r="G580" s="222"/>
      <c r="H580" s="223" t="s">
        <v>21</v>
      </c>
      <c r="I580" s="225"/>
      <c r="J580" s="222"/>
      <c r="K580" s="222"/>
      <c r="L580" s="226"/>
      <c r="M580" s="227"/>
      <c r="N580" s="228"/>
      <c r="O580" s="228"/>
      <c r="P580" s="228"/>
      <c r="Q580" s="228"/>
      <c r="R580" s="228"/>
      <c r="S580" s="228"/>
      <c r="T580" s="229"/>
      <c r="AT580" s="230" t="s">
        <v>294</v>
      </c>
      <c r="AU580" s="230" t="s">
        <v>82</v>
      </c>
      <c r="AV580" s="15" t="s">
        <v>80</v>
      </c>
      <c r="AW580" s="15" t="s">
        <v>34</v>
      </c>
      <c r="AX580" s="15" t="s">
        <v>73</v>
      </c>
      <c r="AY580" s="230" t="s">
        <v>283</v>
      </c>
    </row>
    <row r="581" spans="1:65" s="13" customFormat="1" ht="11.25">
      <c r="B581" s="198"/>
      <c r="C581" s="199"/>
      <c r="D581" s="200" t="s">
        <v>294</v>
      </c>
      <c r="E581" s="201" t="s">
        <v>21</v>
      </c>
      <c r="F581" s="202" t="s">
        <v>8641</v>
      </c>
      <c r="G581" s="199"/>
      <c r="H581" s="203">
        <v>155</v>
      </c>
      <c r="I581" s="204"/>
      <c r="J581" s="199"/>
      <c r="K581" s="199"/>
      <c r="L581" s="205"/>
      <c r="M581" s="206"/>
      <c r="N581" s="207"/>
      <c r="O581" s="207"/>
      <c r="P581" s="207"/>
      <c r="Q581" s="207"/>
      <c r="R581" s="207"/>
      <c r="S581" s="207"/>
      <c r="T581" s="208"/>
      <c r="AT581" s="209" t="s">
        <v>294</v>
      </c>
      <c r="AU581" s="209" t="s">
        <v>82</v>
      </c>
      <c r="AV581" s="13" t="s">
        <v>82</v>
      </c>
      <c r="AW581" s="13" t="s">
        <v>34</v>
      </c>
      <c r="AX581" s="13" t="s">
        <v>73</v>
      </c>
      <c r="AY581" s="209" t="s">
        <v>283</v>
      </c>
    </row>
    <row r="582" spans="1:65" s="13" customFormat="1" ht="11.25">
      <c r="B582" s="198"/>
      <c r="C582" s="199"/>
      <c r="D582" s="200" t="s">
        <v>294</v>
      </c>
      <c r="E582" s="201" t="s">
        <v>21</v>
      </c>
      <c r="F582" s="202" t="s">
        <v>8642</v>
      </c>
      <c r="G582" s="199"/>
      <c r="H582" s="203">
        <v>535</v>
      </c>
      <c r="I582" s="204"/>
      <c r="J582" s="199"/>
      <c r="K582" s="199"/>
      <c r="L582" s="205"/>
      <c r="M582" s="206"/>
      <c r="N582" s="207"/>
      <c r="O582" s="207"/>
      <c r="P582" s="207"/>
      <c r="Q582" s="207"/>
      <c r="R582" s="207"/>
      <c r="S582" s="207"/>
      <c r="T582" s="208"/>
      <c r="AT582" s="209" t="s">
        <v>294</v>
      </c>
      <c r="AU582" s="209" t="s">
        <v>82</v>
      </c>
      <c r="AV582" s="13" t="s">
        <v>82</v>
      </c>
      <c r="AW582" s="13" t="s">
        <v>34</v>
      </c>
      <c r="AX582" s="13" t="s">
        <v>73</v>
      </c>
      <c r="AY582" s="209" t="s">
        <v>283</v>
      </c>
    </row>
    <row r="583" spans="1:65" s="14" customFormat="1" ht="11.25">
      <c r="B583" s="210"/>
      <c r="C583" s="211"/>
      <c r="D583" s="200" t="s">
        <v>294</v>
      </c>
      <c r="E583" s="212" t="s">
        <v>21</v>
      </c>
      <c r="F583" s="213" t="s">
        <v>296</v>
      </c>
      <c r="G583" s="211"/>
      <c r="H583" s="214">
        <v>690</v>
      </c>
      <c r="I583" s="215"/>
      <c r="J583" s="211"/>
      <c r="K583" s="211"/>
      <c r="L583" s="216"/>
      <c r="M583" s="217"/>
      <c r="N583" s="218"/>
      <c r="O583" s="218"/>
      <c r="P583" s="218"/>
      <c r="Q583" s="218"/>
      <c r="R583" s="218"/>
      <c r="S583" s="218"/>
      <c r="T583" s="219"/>
      <c r="AT583" s="220" t="s">
        <v>294</v>
      </c>
      <c r="AU583" s="220" t="s">
        <v>82</v>
      </c>
      <c r="AV583" s="14" t="s">
        <v>102</v>
      </c>
      <c r="AW583" s="14" t="s">
        <v>34</v>
      </c>
      <c r="AX583" s="14" t="s">
        <v>80</v>
      </c>
      <c r="AY583" s="220" t="s">
        <v>283</v>
      </c>
    </row>
    <row r="584" spans="1:65" s="2" customFormat="1" ht="16.5" customHeight="1">
      <c r="A584" s="36"/>
      <c r="B584" s="37"/>
      <c r="C584" s="247" t="s">
        <v>1410</v>
      </c>
      <c r="D584" s="247" t="s">
        <v>740</v>
      </c>
      <c r="E584" s="248" t="s">
        <v>8643</v>
      </c>
      <c r="F584" s="249" t="s">
        <v>8644</v>
      </c>
      <c r="G584" s="250" t="s">
        <v>409</v>
      </c>
      <c r="H584" s="251">
        <v>162.75</v>
      </c>
      <c r="I584" s="252"/>
      <c r="J584" s="253">
        <f>ROUND(I584*H584,2)</f>
        <v>0</v>
      </c>
      <c r="K584" s="249" t="s">
        <v>289</v>
      </c>
      <c r="L584" s="254"/>
      <c r="M584" s="255" t="s">
        <v>21</v>
      </c>
      <c r="N584" s="256" t="s">
        <v>44</v>
      </c>
      <c r="O584" s="66"/>
      <c r="P584" s="189">
        <f>O584*H584</f>
        <v>0</v>
      </c>
      <c r="Q584" s="189">
        <v>5.6120000000000003E-2</v>
      </c>
      <c r="R584" s="189">
        <f>Q584*H584</f>
        <v>9.1335300000000004</v>
      </c>
      <c r="S584" s="189">
        <v>0</v>
      </c>
      <c r="T584" s="190">
        <f>S584*H584</f>
        <v>0</v>
      </c>
      <c r="U584" s="36"/>
      <c r="V584" s="36"/>
      <c r="W584" s="36"/>
      <c r="X584" s="36"/>
      <c r="Y584" s="36"/>
      <c r="Z584" s="36"/>
      <c r="AA584" s="36"/>
      <c r="AB584" s="36"/>
      <c r="AC584" s="36"/>
      <c r="AD584" s="36"/>
      <c r="AE584" s="36"/>
      <c r="AR584" s="191" t="s">
        <v>333</v>
      </c>
      <c r="AT584" s="191" t="s">
        <v>740</v>
      </c>
      <c r="AU584" s="191" t="s">
        <v>82</v>
      </c>
      <c r="AY584" s="19" t="s">
        <v>283</v>
      </c>
      <c r="BE584" s="192">
        <f>IF(N584="základní",J584,0)</f>
        <v>0</v>
      </c>
      <c r="BF584" s="192">
        <f>IF(N584="snížená",J584,0)</f>
        <v>0</v>
      </c>
      <c r="BG584" s="192">
        <f>IF(N584="zákl. přenesená",J584,0)</f>
        <v>0</v>
      </c>
      <c r="BH584" s="192">
        <f>IF(N584="sníž. přenesená",J584,0)</f>
        <v>0</v>
      </c>
      <c r="BI584" s="192">
        <f>IF(N584="nulová",J584,0)</f>
        <v>0</v>
      </c>
      <c r="BJ584" s="19" t="s">
        <v>80</v>
      </c>
      <c r="BK584" s="192">
        <f>ROUND(I584*H584,2)</f>
        <v>0</v>
      </c>
      <c r="BL584" s="19" t="s">
        <v>290</v>
      </c>
      <c r="BM584" s="191" t="s">
        <v>8645</v>
      </c>
    </row>
    <row r="585" spans="1:65" s="13" customFormat="1" ht="11.25">
      <c r="B585" s="198"/>
      <c r="C585" s="199"/>
      <c r="D585" s="200" t="s">
        <v>294</v>
      </c>
      <c r="E585" s="201" t="s">
        <v>21</v>
      </c>
      <c r="F585" s="202" t="s">
        <v>8641</v>
      </c>
      <c r="G585" s="199"/>
      <c r="H585" s="203">
        <v>155</v>
      </c>
      <c r="I585" s="204"/>
      <c r="J585" s="199"/>
      <c r="K585" s="199"/>
      <c r="L585" s="205"/>
      <c r="M585" s="206"/>
      <c r="N585" s="207"/>
      <c r="O585" s="207"/>
      <c r="P585" s="207"/>
      <c r="Q585" s="207"/>
      <c r="R585" s="207"/>
      <c r="S585" s="207"/>
      <c r="T585" s="208"/>
      <c r="AT585" s="209" t="s">
        <v>294</v>
      </c>
      <c r="AU585" s="209" t="s">
        <v>82</v>
      </c>
      <c r="AV585" s="13" t="s">
        <v>82</v>
      </c>
      <c r="AW585" s="13" t="s">
        <v>34</v>
      </c>
      <c r="AX585" s="13" t="s">
        <v>80</v>
      </c>
      <c r="AY585" s="209" t="s">
        <v>283</v>
      </c>
    </row>
    <row r="586" spans="1:65" s="13" customFormat="1" ht="11.25">
      <c r="B586" s="198"/>
      <c r="C586" s="199"/>
      <c r="D586" s="200" t="s">
        <v>294</v>
      </c>
      <c r="E586" s="199"/>
      <c r="F586" s="202" t="s">
        <v>8646</v>
      </c>
      <c r="G586" s="199"/>
      <c r="H586" s="203">
        <v>162.75</v>
      </c>
      <c r="I586" s="204"/>
      <c r="J586" s="199"/>
      <c r="K586" s="199"/>
      <c r="L586" s="205"/>
      <c r="M586" s="206"/>
      <c r="N586" s="207"/>
      <c r="O586" s="207"/>
      <c r="P586" s="207"/>
      <c r="Q586" s="207"/>
      <c r="R586" s="207"/>
      <c r="S586" s="207"/>
      <c r="T586" s="208"/>
      <c r="AT586" s="209" t="s">
        <v>294</v>
      </c>
      <c r="AU586" s="209" t="s">
        <v>82</v>
      </c>
      <c r="AV586" s="13" t="s">
        <v>82</v>
      </c>
      <c r="AW586" s="13" t="s">
        <v>4</v>
      </c>
      <c r="AX586" s="13" t="s">
        <v>80</v>
      </c>
      <c r="AY586" s="209" t="s">
        <v>283</v>
      </c>
    </row>
    <row r="587" spans="1:65" s="2" customFormat="1" ht="16.5" customHeight="1">
      <c r="A587" s="36"/>
      <c r="B587" s="37"/>
      <c r="C587" s="247" t="s">
        <v>1417</v>
      </c>
      <c r="D587" s="247" t="s">
        <v>740</v>
      </c>
      <c r="E587" s="248" t="s">
        <v>8647</v>
      </c>
      <c r="F587" s="249" t="s">
        <v>8648</v>
      </c>
      <c r="G587" s="250" t="s">
        <v>409</v>
      </c>
      <c r="H587" s="251">
        <v>561.75</v>
      </c>
      <c r="I587" s="252"/>
      <c r="J587" s="253">
        <f>ROUND(I587*H587,2)</f>
        <v>0</v>
      </c>
      <c r="K587" s="249" t="s">
        <v>289</v>
      </c>
      <c r="L587" s="254"/>
      <c r="M587" s="255" t="s">
        <v>21</v>
      </c>
      <c r="N587" s="256" t="s">
        <v>44</v>
      </c>
      <c r="O587" s="66"/>
      <c r="P587" s="189">
        <f>O587*H587</f>
        <v>0</v>
      </c>
      <c r="Q587" s="189">
        <v>2.1999999999999999E-2</v>
      </c>
      <c r="R587" s="189">
        <f>Q587*H587</f>
        <v>12.358499999999999</v>
      </c>
      <c r="S587" s="189">
        <v>0</v>
      </c>
      <c r="T587" s="190">
        <f>S587*H587</f>
        <v>0</v>
      </c>
      <c r="U587" s="36"/>
      <c r="V587" s="36"/>
      <c r="W587" s="36"/>
      <c r="X587" s="36"/>
      <c r="Y587" s="36"/>
      <c r="Z587" s="36"/>
      <c r="AA587" s="36"/>
      <c r="AB587" s="36"/>
      <c r="AC587" s="36"/>
      <c r="AD587" s="36"/>
      <c r="AE587" s="36"/>
      <c r="AR587" s="191" t="s">
        <v>333</v>
      </c>
      <c r="AT587" s="191" t="s">
        <v>740</v>
      </c>
      <c r="AU587" s="191" t="s">
        <v>82</v>
      </c>
      <c r="AY587" s="19" t="s">
        <v>283</v>
      </c>
      <c r="BE587" s="192">
        <f>IF(N587="základní",J587,0)</f>
        <v>0</v>
      </c>
      <c r="BF587" s="192">
        <f>IF(N587="snížená",J587,0)</f>
        <v>0</v>
      </c>
      <c r="BG587" s="192">
        <f>IF(N587="zákl. přenesená",J587,0)</f>
        <v>0</v>
      </c>
      <c r="BH587" s="192">
        <f>IF(N587="sníž. přenesená",J587,0)</f>
        <v>0</v>
      </c>
      <c r="BI587" s="192">
        <f>IF(N587="nulová",J587,0)</f>
        <v>0</v>
      </c>
      <c r="BJ587" s="19" t="s">
        <v>80</v>
      </c>
      <c r="BK587" s="192">
        <f>ROUND(I587*H587,2)</f>
        <v>0</v>
      </c>
      <c r="BL587" s="19" t="s">
        <v>290</v>
      </c>
      <c r="BM587" s="191" t="s">
        <v>8649</v>
      </c>
    </row>
    <row r="588" spans="1:65" s="13" customFormat="1" ht="11.25">
      <c r="B588" s="198"/>
      <c r="C588" s="199"/>
      <c r="D588" s="200" t="s">
        <v>294</v>
      </c>
      <c r="E588" s="201" t="s">
        <v>21</v>
      </c>
      <c r="F588" s="202" t="s">
        <v>8642</v>
      </c>
      <c r="G588" s="199"/>
      <c r="H588" s="203">
        <v>535</v>
      </c>
      <c r="I588" s="204"/>
      <c r="J588" s="199"/>
      <c r="K588" s="199"/>
      <c r="L588" s="205"/>
      <c r="M588" s="206"/>
      <c r="N588" s="207"/>
      <c r="O588" s="207"/>
      <c r="P588" s="207"/>
      <c r="Q588" s="207"/>
      <c r="R588" s="207"/>
      <c r="S588" s="207"/>
      <c r="T588" s="208"/>
      <c r="AT588" s="209" t="s">
        <v>294</v>
      </c>
      <c r="AU588" s="209" t="s">
        <v>82</v>
      </c>
      <c r="AV588" s="13" t="s">
        <v>82</v>
      </c>
      <c r="AW588" s="13" t="s">
        <v>34</v>
      </c>
      <c r="AX588" s="13" t="s">
        <v>80</v>
      </c>
      <c r="AY588" s="209" t="s">
        <v>283</v>
      </c>
    </row>
    <row r="589" spans="1:65" s="13" customFormat="1" ht="11.25">
      <c r="B589" s="198"/>
      <c r="C589" s="199"/>
      <c r="D589" s="200" t="s">
        <v>294</v>
      </c>
      <c r="E589" s="199"/>
      <c r="F589" s="202" t="s">
        <v>8650</v>
      </c>
      <c r="G589" s="199"/>
      <c r="H589" s="203">
        <v>561.75</v>
      </c>
      <c r="I589" s="204"/>
      <c r="J589" s="199"/>
      <c r="K589" s="199"/>
      <c r="L589" s="205"/>
      <c r="M589" s="206"/>
      <c r="N589" s="207"/>
      <c r="O589" s="207"/>
      <c r="P589" s="207"/>
      <c r="Q589" s="207"/>
      <c r="R589" s="207"/>
      <c r="S589" s="207"/>
      <c r="T589" s="208"/>
      <c r="AT589" s="209" t="s">
        <v>294</v>
      </c>
      <c r="AU589" s="209" t="s">
        <v>82</v>
      </c>
      <c r="AV589" s="13" t="s">
        <v>82</v>
      </c>
      <c r="AW589" s="13" t="s">
        <v>4</v>
      </c>
      <c r="AX589" s="13" t="s">
        <v>80</v>
      </c>
      <c r="AY589" s="209" t="s">
        <v>283</v>
      </c>
    </row>
    <row r="590" spans="1:65" s="2" customFormat="1" ht="21.75" customHeight="1">
      <c r="A590" s="36"/>
      <c r="B590" s="37"/>
      <c r="C590" s="180" t="s">
        <v>1423</v>
      </c>
      <c r="D590" s="180" t="s">
        <v>285</v>
      </c>
      <c r="E590" s="181" t="s">
        <v>8651</v>
      </c>
      <c r="F590" s="182" t="s">
        <v>8652</v>
      </c>
      <c r="G590" s="183" t="s">
        <v>409</v>
      </c>
      <c r="H590" s="184">
        <v>41</v>
      </c>
      <c r="I590" s="185"/>
      <c r="J590" s="186">
        <f>ROUND(I590*H590,2)</f>
        <v>0</v>
      </c>
      <c r="K590" s="182" t="s">
        <v>289</v>
      </c>
      <c r="L590" s="41"/>
      <c r="M590" s="187" t="s">
        <v>21</v>
      </c>
      <c r="N590" s="188" t="s">
        <v>44</v>
      </c>
      <c r="O590" s="66"/>
      <c r="P590" s="189">
        <f>O590*H590</f>
        <v>0</v>
      </c>
      <c r="Q590" s="189">
        <v>0</v>
      </c>
      <c r="R590" s="189">
        <f>Q590*H590</f>
        <v>0</v>
      </c>
      <c r="S590" s="189">
        <v>0</v>
      </c>
      <c r="T590" s="190">
        <f>S590*H590</f>
        <v>0</v>
      </c>
      <c r="U590" s="36"/>
      <c r="V590" s="36"/>
      <c r="W590" s="36"/>
      <c r="X590" s="36"/>
      <c r="Y590" s="36"/>
      <c r="Z590" s="36"/>
      <c r="AA590" s="36"/>
      <c r="AB590" s="36"/>
      <c r="AC590" s="36"/>
      <c r="AD590" s="36"/>
      <c r="AE590" s="36"/>
      <c r="AR590" s="191" t="s">
        <v>290</v>
      </c>
      <c r="AT590" s="191" t="s">
        <v>285</v>
      </c>
      <c r="AU590" s="191" t="s">
        <v>82</v>
      </c>
      <c r="AY590" s="19" t="s">
        <v>283</v>
      </c>
      <c r="BE590" s="192">
        <f>IF(N590="základní",J590,0)</f>
        <v>0</v>
      </c>
      <c r="BF590" s="192">
        <f>IF(N590="snížená",J590,0)</f>
        <v>0</v>
      </c>
      <c r="BG590" s="192">
        <f>IF(N590="zákl. přenesená",J590,0)</f>
        <v>0</v>
      </c>
      <c r="BH590" s="192">
        <f>IF(N590="sníž. přenesená",J590,0)</f>
        <v>0</v>
      </c>
      <c r="BI590" s="192">
        <f>IF(N590="nulová",J590,0)</f>
        <v>0</v>
      </c>
      <c r="BJ590" s="19" t="s">
        <v>80</v>
      </c>
      <c r="BK590" s="192">
        <f>ROUND(I590*H590,2)</f>
        <v>0</v>
      </c>
      <c r="BL590" s="19" t="s">
        <v>290</v>
      </c>
      <c r="BM590" s="191" t="s">
        <v>8653</v>
      </c>
    </row>
    <row r="591" spans="1:65" s="2" customFormat="1" ht="11.25">
      <c r="A591" s="36"/>
      <c r="B591" s="37"/>
      <c r="C591" s="38"/>
      <c r="D591" s="193" t="s">
        <v>292</v>
      </c>
      <c r="E591" s="38"/>
      <c r="F591" s="194" t="s">
        <v>8654</v>
      </c>
      <c r="G591" s="38"/>
      <c r="H591" s="38"/>
      <c r="I591" s="195"/>
      <c r="J591" s="38"/>
      <c r="K591" s="38"/>
      <c r="L591" s="41"/>
      <c r="M591" s="196"/>
      <c r="N591" s="197"/>
      <c r="O591" s="66"/>
      <c r="P591" s="66"/>
      <c r="Q591" s="66"/>
      <c r="R591" s="66"/>
      <c r="S591" s="66"/>
      <c r="T591" s="67"/>
      <c r="U591" s="36"/>
      <c r="V591" s="36"/>
      <c r="W591" s="36"/>
      <c r="X591" s="36"/>
      <c r="Y591" s="36"/>
      <c r="Z591" s="36"/>
      <c r="AA591" s="36"/>
      <c r="AB591" s="36"/>
      <c r="AC591" s="36"/>
      <c r="AD591" s="36"/>
      <c r="AE591" s="36"/>
      <c r="AT591" s="19" t="s">
        <v>292</v>
      </c>
      <c r="AU591" s="19" t="s">
        <v>82</v>
      </c>
    </row>
    <row r="592" spans="1:65" s="13" customFormat="1" ht="11.25">
      <c r="B592" s="198"/>
      <c r="C592" s="199"/>
      <c r="D592" s="200" t="s">
        <v>294</v>
      </c>
      <c r="E592" s="201" t="s">
        <v>21</v>
      </c>
      <c r="F592" s="202" t="s">
        <v>8655</v>
      </c>
      <c r="G592" s="199"/>
      <c r="H592" s="203">
        <v>41</v>
      </c>
      <c r="I592" s="204"/>
      <c r="J592" s="199"/>
      <c r="K592" s="199"/>
      <c r="L592" s="205"/>
      <c r="M592" s="206"/>
      <c r="N592" s="207"/>
      <c r="O592" s="207"/>
      <c r="P592" s="207"/>
      <c r="Q592" s="207"/>
      <c r="R592" s="207"/>
      <c r="S592" s="207"/>
      <c r="T592" s="208"/>
      <c r="AT592" s="209" t="s">
        <v>294</v>
      </c>
      <c r="AU592" s="209" t="s">
        <v>82</v>
      </c>
      <c r="AV592" s="13" t="s">
        <v>82</v>
      </c>
      <c r="AW592" s="13" t="s">
        <v>34</v>
      </c>
      <c r="AX592" s="13" t="s">
        <v>73</v>
      </c>
      <c r="AY592" s="209" t="s">
        <v>283</v>
      </c>
    </row>
    <row r="593" spans="1:65" s="14" customFormat="1" ht="11.25">
      <c r="B593" s="210"/>
      <c r="C593" s="211"/>
      <c r="D593" s="200" t="s">
        <v>294</v>
      </c>
      <c r="E593" s="212" t="s">
        <v>21</v>
      </c>
      <c r="F593" s="213" t="s">
        <v>296</v>
      </c>
      <c r="G593" s="211"/>
      <c r="H593" s="214">
        <v>41</v>
      </c>
      <c r="I593" s="215"/>
      <c r="J593" s="211"/>
      <c r="K593" s="211"/>
      <c r="L593" s="216"/>
      <c r="M593" s="217"/>
      <c r="N593" s="218"/>
      <c r="O593" s="218"/>
      <c r="P593" s="218"/>
      <c r="Q593" s="218"/>
      <c r="R593" s="218"/>
      <c r="S593" s="218"/>
      <c r="T593" s="219"/>
      <c r="AT593" s="220" t="s">
        <v>294</v>
      </c>
      <c r="AU593" s="220" t="s">
        <v>82</v>
      </c>
      <c r="AV593" s="14" t="s">
        <v>102</v>
      </c>
      <c r="AW593" s="14" t="s">
        <v>34</v>
      </c>
      <c r="AX593" s="14" t="s">
        <v>80</v>
      </c>
      <c r="AY593" s="220" t="s">
        <v>283</v>
      </c>
    </row>
    <row r="594" spans="1:65" s="2" customFormat="1" ht="24.2" customHeight="1">
      <c r="A594" s="36"/>
      <c r="B594" s="37"/>
      <c r="C594" s="180" t="s">
        <v>1428</v>
      </c>
      <c r="D594" s="180" t="s">
        <v>285</v>
      </c>
      <c r="E594" s="181" t="s">
        <v>8656</v>
      </c>
      <c r="F594" s="182" t="s">
        <v>8657</v>
      </c>
      <c r="G594" s="183" t="s">
        <v>409</v>
      </c>
      <c r="H594" s="184">
        <v>41</v>
      </c>
      <c r="I594" s="185"/>
      <c r="J594" s="186">
        <f>ROUND(I594*H594,2)</f>
        <v>0</v>
      </c>
      <c r="K594" s="182" t="s">
        <v>289</v>
      </c>
      <c r="L594" s="41"/>
      <c r="M594" s="187" t="s">
        <v>21</v>
      </c>
      <c r="N594" s="188" t="s">
        <v>44</v>
      </c>
      <c r="O594" s="66"/>
      <c r="P594" s="189">
        <f>O594*H594</f>
        <v>0</v>
      </c>
      <c r="Q594" s="189">
        <v>1.1E-4</v>
      </c>
      <c r="R594" s="189">
        <f>Q594*H594</f>
        <v>4.5100000000000001E-3</v>
      </c>
      <c r="S594" s="189">
        <v>0</v>
      </c>
      <c r="T594" s="190">
        <f>S594*H594</f>
        <v>0</v>
      </c>
      <c r="U594" s="36"/>
      <c r="V594" s="36"/>
      <c r="W594" s="36"/>
      <c r="X594" s="36"/>
      <c r="Y594" s="36"/>
      <c r="Z594" s="36"/>
      <c r="AA594" s="36"/>
      <c r="AB594" s="36"/>
      <c r="AC594" s="36"/>
      <c r="AD594" s="36"/>
      <c r="AE594" s="36"/>
      <c r="AR594" s="191" t="s">
        <v>290</v>
      </c>
      <c r="AT594" s="191" t="s">
        <v>285</v>
      </c>
      <c r="AU594" s="191" t="s">
        <v>82</v>
      </c>
      <c r="AY594" s="19" t="s">
        <v>283</v>
      </c>
      <c r="BE594" s="192">
        <f>IF(N594="základní",J594,0)</f>
        <v>0</v>
      </c>
      <c r="BF594" s="192">
        <f>IF(N594="snížená",J594,0)</f>
        <v>0</v>
      </c>
      <c r="BG594" s="192">
        <f>IF(N594="zákl. přenesená",J594,0)</f>
        <v>0</v>
      </c>
      <c r="BH594" s="192">
        <f>IF(N594="sníž. přenesená",J594,0)</f>
        <v>0</v>
      </c>
      <c r="BI594" s="192">
        <f>IF(N594="nulová",J594,0)</f>
        <v>0</v>
      </c>
      <c r="BJ594" s="19" t="s">
        <v>80</v>
      </c>
      <c r="BK594" s="192">
        <f>ROUND(I594*H594,2)</f>
        <v>0</v>
      </c>
      <c r="BL594" s="19" t="s">
        <v>290</v>
      </c>
      <c r="BM594" s="191" t="s">
        <v>8658</v>
      </c>
    </row>
    <row r="595" spans="1:65" s="2" customFormat="1" ht="11.25">
      <c r="A595" s="36"/>
      <c r="B595" s="37"/>
      <c r="C595" s="38"/>
      <c r="D595" s="193" t="s">
        <v>292</v>
      </c>
      <c r="E595" s="38"/>
      <c r="F595" s="194" t="s">
        <v>8659</v>
      </c>
      <c r="G595" s="38"/>
      <c r="H595" s="38"/>
      <c r="I595" s="195"/>
      <c r="J595" s="38"/>
      <c r="K595" s="38"/>
      <c r="L595" s="41"/>
      <c r="M595" s="196"/>
      <c r="N595" s="197"/>
      <c r="O595" s="66"/>
      <c r="P595" s="66"/>
      <c r="Q595" s="66"/>
      <c r="R595" s="66"/>
      <c r="S595" s="66"/>
      <c r="T595" s="67"/>
      <c r="U595" s="36"/>
      <c r="V595" s="36"/>
      <c r="W595" s="36"/>
      <c r="X595" s="36"/>
      <c r="Y595" s="36"/>
      <c r="Z595" s="36"/>
      <c r="AA595" s="36"/>
      <c r="AB595" s="36"/>
      <c r="AC595" s="36"/>
      <c r="AD595" s="36"/>
      <c r="AE595" s="36"/>
      <c r="AT595" s="19" t="s">
        <v>292</v>
      </c>
      <c r="AU595" s="19" t="s">
        <v>82</v>
      </c>
    </row>
    <row r="596" spans="1:65" s="13" customFormat="1" ht="11.25">
      <c r="B596" s="198"/>
      <c r="C596" s="199"/>
      <c r="D596" s="200" t="s">
        <v>294</v>
      </c>
      <c r="E596" s="201" t="s">
        <v>21</v>
      </c>
      <c r="F596" s="202" t="s">
        <v>8655</v>
      </c>
      <c r="G596" s="199"/>
      <c r="H596" s="203">
        <v>41</v>
      </c>
      <c r="I596" s="204"/>
      <c r="J596" s="199"/>
      <c r="K596" s="199"/>
      <c r="L596" s="205"/>
      <c r="M596" s="206"/>
      <c r="N596" s="207"/>
      <c r="O596" s="207"/>
      <c r="P596" s="207"/>
      <c r="Q596" s="207"/>
      <c r="R596" s="207"/>
      <c r="S596" s="207"/>
      <c r="T596" s="208"/>
      <c r="AT596" s="209" t="s">
        <v>294</v>
      </c>
      <c r="AU596" s="209" t="s">
        <v>82</v>
      </c>
      <c r="AV596" s="13" t="s">
        <v>82</v>
      </c>
      <c r="AW596" s="13" t="s">
        <v>34</v>
      </c>
      <c r="AX596" s="13" t="s">
        <v>73</v>
      </c>
      <c r="AY596" s="209" t="s">
        <v>283</v>
      </c>
    </row>
    <row r="597" spans="1:65" s="14" customFormat="1" ht="11.25">
      <c r="B597" s="210"/>
      <c r="C597" s="211"/>
      <c r="D597" s="200" t="s">
        <v>294</v>
      </c>
      <c r="E597" s="212" t="s">
        <v>21</v>
      </c>
      <c r="F597" s="213" t="s">
        <v>296</v>
      </c>
      <c r="G597" s="211"/>
      <c r="H597" s="214">
        <v>41</v>
      </c>
      <c r="I597" s="215"/>
      <c r="J597" s="211"/>
      <c r="K597" s="211"/>
      <c r="L597" s="216"/>
      <c r="M597" s="217"/>
      <c r="N597" s="218"/>
      <c r="O597" s="218"/>
      <c r="P597" s="218"/>
      <c r="Q597" s="218"/>
      <c r="R597" s="218"/>
      <c r="S597" s="218"/>
      <c r="T597" s="219"/>
      <c r="AT597" s="220" t="s">
        <v>294</v>
      </c>
      <c r="AU597" s="220" t="s">
        <v>82</v>
      </c>
      <c r="AV597" s="14" t="s">
        <v>102</v>
      </c>
      <c r="AW597" s="14" t="s">
        <v>34</v>
      </c>
      <c r="AX597" s="14" t="s">
        <v>80</v>
      </c>
      <c r="AY597" s="220" t="s">
        <v>283</v>
      </c>
    </row>
    <row r="598" spans="1:65" s="2" customFormat="1" ht="16.5" customHeight="1">
      <c r="A598" s="36"/>
      <c r="B598" s="37"/>
      <c r="C598" s="180" t="s">
        <v>1435</v>
      </c>
      <c r="D598" s="180" t="s">
        <v>285</v>
      </c>
      <c r="E598" s="181" t="s">
        <v>7967</v>
      </c>
      <c r="F598" s="182" t="s">
        <v>7968</v>
      </c>
      <c r="G598" s="183" t="s">
        <v>288</v>
      </c>
      <c r="H598" s="184">
        <v>200</v>
      </c>
      <c r="I598" s="185"/>
      <c r="J598" s="186">
        <f>ROUND(I598*H598,2)</f>
        <v>0</v>
      </c>
      <c r="K598" s="182" t="s">
        <v>289</v>
      </c>
      <c r="L598" s="41"/>
      <c r="M598" s="187" t="s">
        <v>21</v>
      </c>
      <c r="N598" s="188" t="s">
        <v>44</v>
      </c>
      <c r="O598" s="66"/>
      <c r="P598" s="189">
        <f>O598*H598</f>
        <v>0</v>
      </c>
      <c r="Q598" s="189">
        <v>6.8999999999999997E-4</v>
      </c>
      <c r="R598" s="189">
        <f>Q598*H598</f>
        <v>0.13799999999999998</v>
      </c>
      <c r="S598" s="189">
        <v>0</v>
      </c>
      <c r="T598" s="190">
        <f>S598*H598</f>
        <v>0</v>
      </c>
      <c r="U598" s="36"/>
      <c r="V598" s="36"/>
      <c r="W598" s="36"/>
      <c r="X598" s="36"/>
      <c r="Y598" s="36"/>
      <c r="Z598" s="36"/>
      <c r="AA598" s="36"/>
      <c r="AB598" s="36"/>
      <c r="AC598" s="36"/>
      <c r="AD598" s="36"/>
      <c r="AE598" s="36"/>
      <c r="AR598" s="191" t="s">
        <v>290</v>
      </c>
      <c r="AT598" s="191" t="s">
        <v>285</v>
      </c>
      <c r="AU598" s="191" t="s">
        <v>82</v>
      </c>
      <c r="AY598" s="19" t="s">
        <v>283</v>
      </c>
      <c r="BE598" s="192">
        <f>IF(N598="základní",J598,0)</f>
        <v>0</v>
      </c>
      <c r="BF598" s="192">
        <f>IF(N598="snížená",J598,0)</f>
        <v>0</v>
      </c>
      <c r="BG598" s="192">
        <f>IF(N598="zákl. přenesená",J598,0)</f>
        <v>0</v>
      </c>
      <c r="BH598" s="192">
        <f>IF(N598="sníž. přenesená",J598,0)</f>
        <v>0</v>
      </c>
      <c r="BI598" s="192">
        <f>IF(N598="nulová",J598,0)</f>
        <v>0</v>
      </c>
      <c r="BJ598" s="19" t="s">
        <v>80</v>
      </c>
      <c r="BK598" s="192">
        <f>ROUND(I598*H598,2)</f>
        <v>0</v>
      </c>
      <c r="BL598" s="19" t="s">
        <v>290</v>
      </c>
      <c r="BM598" s="191" t="s">
        <v>8660</v>
      </c>
    </row>
    <row r="599" spans="1:65" s="2" customFormat="1" ht="11.25">
      <c r="A599" s="36"/>
      <c r="B599" s="37"/>
      <c r="C599" s="38"/>
      <c r="D599" s="193" t="s">
        <v>292</v>
      </c>
      <c r="E599" s="38"/>
      <c r="F599" s="194" t="s">
        <v>7970</v>
      </c>
      <c r="G599" s="38"/>
      <c r="H599" s="38"/>
      <c r="I599" s="195"/>
      <c r="J599" s="38"/>
      <c r="K599" s="38"/>
      <c r="L599" s="41"/>
      <c r="M599" s="196"/>
      <c r="N599" s="197"/>
      <c r="O599" s="66"/>
      <c r="P599" s="66"/>
      <c r="Q599" s="66"/>
      <c r="R599" s="66"/>
      <c r="S599" s="66"/>
      <c r="T599" s="67"/>
      <c r="U599" s="36"/>
      <c r="V599" s="36"/>
      <c r="W599" s="36"/>
      <c r="X599" s="36"/>
      <c r="Y599" s="36"/>
      <c r="Z599" s="36"/>
      <c r="AA599" s="36"/>
      <c r="AB599" s="36"/>
      <c r="AC599" s="36"/>
      <c r="AD599" s="36"/>
      <c r="AE599" s="36"/>
      <c r="AT599" s="19" t="s">
        <v>292</v>
      </c>
      <c r="AU599" s="19" t="s">
        <v>82</v>
      </c>
    </row>
    <row r="600" spans="1:65" s="13" customFormat="1" ht="11.25">
      <c r="B600" s="198"/>
      <c r="C600" s="199"/>
      <c r="D600" s="200" t="s">
        <v>294</v>
      </c>
      <c r="E600" s="201" t="s">
        <v>21</v>
      </c>
      <c r="F600" s="202" t="s">
        <v>8661</v>
      </c>
      <c r="G600" s="199"/>
      <c r="H600" s="203">
        <v>200</v>
      </c>
      <c r="I600" s="204"/>
      <c r="J600" s="199"/>
      <c r="K600" s="199"/>
      <c r="L600" s="205"/>
      <c r="M600" s="206"/>
      <c r="N600" s="207"/>
      <c r="O600" s="207"/>
      <c r="P600" s="207"/>
      <c r="Q600" s="207"/>
      <c r="R600" s="207"/>
      <c r="S600" s="207"/>
      <c r="T600" s="208"/>
      <c r="AT600" s="209" t="s">
        <v>294</v>
      </c>
      <c r="AU600" s="209" t="s">
        <v>82</v>
      </c>
      <c r="AV600" s="13" t="s">
        <v>82</v>
      </c>
      <c r="AW600" s="13" t="s">
        <v>34</v>
      </c>
      <c r="AX600" s="13" t="s">
        <v>73</v>
      </c>
      <c r="AY600" s="209" t="s">
        <v>283</v>
      </c>
    </row>
    <row r="601" spans="1:65" s="14" customFormat="1" ht="11.25">
      <c r="B601" s="210"/>
      <c r="C601" s="211"/>
      <c r="D601" s="200" t="s">
        <v>294</v>
      </c>
      <c r="E601" s="212" t="s">
        <v>21</v>
      </c>
      <c r="F601" s="213" t="s">
        <v>296</v>
      </c>
      <c r="G601" s="211"/>
      <c r="H601" s="214">
        <v>200</v>
      </c>
      <c r="I601" s="215"/>
      <c r="J601" s="211"/>
      <c r="K601" s="211"/>
      <c r="L601" s="216"/>
      <c r="M601" s="217"/>
      <c r="N601" s="218"/>
      <c r="O601" s="218"/>
      <c r="P601" s="218"/>
      <c r="Q601" s="218"/>
      <c r="R601" s="218"/>
      <c r="S601" s="218"/>
      <c r="T601" s="219"/>
      <c r="AT601" s="220" t="s">
        <v>294</v>
      </c>
      <c r="AU601" s="220" t="s">
        <v>82</v>
      </c>
      <c r="AV601" s="14" t="s">
        <v>102</v>
      </c>
      <c r="AW601" s="14" t="s">
        <v>34</v>
      </c>
      <c r="AX601" s="14" t="s">
        <v>80</v>
      </c>
      <c r="AY601" s="220" t="s">
        <v>283</v>
      </c>
    </row>
    <row r="602" spans="1:65" s="2" customFormat="1" ht="24.2" customHeight="1">
      <c r="A602" s="36"/>
      <c r="B602" s="37"/>
      <c r="C602" s="180" t="s">
        <v>1440</v>
      </c>
      <c r="D602" s="180" t="s">
        <v>285</v>
      </c>
      <c r="E602" s="181" t="s">
        <v>8662</v>
      </c>
      <c r="F602" s="182" t="s">
        <v>8663</v>
      </c>
      <c r="G602" s="183" t="s">
        <v>409</v>
      </c>
      <c r="H602" s="184">
        <v>12</v>
      </c>
      <c r="I602" s="185"/>
      <c r="J602" s="186">
        <f>ROUND(I602*H602,2)</f>
        <v>0</v>
      </c>
      <c r="K602" s="182" t="s">
        <v>289</v>
      </c>
      <c r="L602" s="41"/>
      <c r="M602" s="187" t="s">
        <v>21</v>
      </c>
      <c r="N602" s="188" t="s">
        <v>44</v>
      </c>
      <c r="O602" s="66"/>
      <c r="P602" s="189">
        <f>O602*H602</f>
        <v>0</v>
      </c>
      <c r="Q602" s="189">
        <v>0.59184000000000003</v>
      </c>
      <c r="R602" s="189">
        <f>Q602*H602</f>
        <v>7.1020800000000008</v>
      </c>
      <c r="S602" s="189">
        <v>0</v>
      </c>
      <c r="T602" s="190">
        <f>S602*H602</f>
        <v>0</v>
      </c>
      <c r="U602" s="36"/>
      <c r="V602" s="36"/>
      <c r="W602" s="36"/>
      <c r="X602" s="36"/>
      <c r="Y602" s="36"/>
      <c r="Z602" s="36"/>
      <c r="AA602" s="36"/>
      <c r="AB602" s="36"/>
      <c r="AC602" s="36"/>
      <c r="AD602" s="36"/>
      <c r="AE602" s="36"/>
      <c r="AR602" s="191" t="s">
        <v>290</v>
      </c>
      <c r="AT602" s="191" t="s">
        <v>285</v>
      </c>
      <c r="AU602" s="191" t="s">
        <v>82</v>
      </c>
      <c r="AY602" s="19" t="s">
        <v>283</v>
      </c>
      <c r="BE602" s="192">
        <f>IF(N602="základní",J602,0)</f>
        <v>0</v>
      </c>
      <c r="BF602" s="192">
        <f>IF(N602="snížená",J602,0)</f>
        <v>0</v>
      </c>
      <c r="BG602" s="192">
        <f>IF(N602="zákl. přenesená",J602,0)</f>
        <v>0</v>
      </c>
      <c r="BH602" s="192">
        <f>IF(N602="sníž. přenesená",J602,0)</f>
        <v>0</v>
      </c>
      <c r="BI602" s="192">
        <f>IF(N602="nulová",J602,0)</f>
        <v>0</v>
      </c>
      <c r="BJ602" s="19" t="s">
        <v>80</v>
      </c>
      <c r="BK602" s="192">
        <f>ROUND(I602*H602,2)</f>
        <v>0</v>
      </c>
      <c r="BL602" s="19" t="s">
        <v>290</v>
      </c>
      <c r="BM602" s="191" t="s">
        <v>8664</v>
      </c>
    </row>
    <row r="603" spans="1:65" s="2" customFormat="1" ht="11.25">
      <c r="A603" s="36"/>
      <c r="B603" s="37"/>
      <c r="C603" s="38"/>
      <c r="D603" s="193" t="s">
        <v>292</v>
      </c>
      <c r="E603" s="38"/>
      <c r="F603" s="194" t="s">
        <v>8665</v>
      </c>
      <c r="G603" s="38"/>
      <c r="H603" s="38"/>
      <c r="I603" s="195"/>
      <c r="J603" s="38"/>
      <c r="K603" s="38"/>
      <c r="L603" s="41"/>
      <c r="M603" s="196"/>
      <c r="N603" s="197"/>
      <c r="O603" s="66"/>
      <c r="P603" s="66"/>
      <c r="Q603" s="66"/>
      <c r="R603" s="66"/>
      <c r="S603" s="66"/>
      <c r="T603" s="67"/>
      <c r="U603" s="36"/>
      <c r="V603" s="36"/>
      <c r="W603" s="36"/>
      <c r="X603" s="36"/>
      <c r="Y603" s="36"/>
      <c r="Z603" s="36"/>
      <c r="AA603" s="36"/>
      <c r="AB603" s="36"/>
      <c r="AC603" s="36"/>
      <c r="AD603" s="36"/>
      <c r="AE603" s="36"/>
      <c r="AT603" s="19" t="s">
        <v>292</v>
      </c>
      <c r="AU603" s="19" t="s">
        <v>82</v>
      </c>
    </row>
    <row r="604" spans="1:65" s="13" customFormat="1" ht="11.25">
      <c r="B604" s="198"/>
      <c r="C604" s="199"/>
      <c r="D604" s="200" t="s">
        <v>294</v>
      </c>
      <c r="E604" s="201" t="s">
        <v>21</v>
      </c>
      <c r="F604" s="202" t="s">
        <v>8666</v>
      </c>
      <c r="G604" s="199"/>
      <c r="H604" s="203">
        <v>12</v>
      </c>
      <c r="I604" s="204"/>
      <c r="J604" s="199"/>
      <c r="K604" s="199"/>
      <c r="L604" s="205"/>
      <c r="M604" s="206"/>
      <c r="N604" s="207"/>
      <c r="O604" s="207"/>
      <c r="P604" s="207"/>
      <c r="Q604" s="207"/>
      <c r="R604" s="207"/>
      <c r="S604" s="207"/>
      <c r="T604" s="208"/>
      <c r="AT604" s="209" t="s">
        <v>294</v>
      </c>
      <c r="AU604" s="209" t="s">
        <v>82</v>
      </c>
      <c r="AV604" s="13" t="s">
        <v>82</v>
      </c>
      <c r="AW604" s="13" t="s">
        <v>34</v>
      </c>
      <c r="AX604" s="13" t="s">
        <v>73</v>
      </c>
      <c r="AY604" s="209" t="s">
        <v>283</v>
      </c>
    </row>
    <row r="605" spans="1:65" s="14" customFormat="1" ht="11.25">
      <c r="B605" s="210"/>
      <c r="C605" s="211"/>
      <c r="D605" s="200" t="s">
        <v>294</v>
      </c>
      <c r="E605" s="212" t="s">
        <v>21</v>
      </c>
      <c r="F605" s="213" t="s">
        <v>296</v>
      </c>
      <c r="G605" s="211"/>
      <c r="H605" s="214">
        <v>12</v>
      </c>
      <c r="I605" s="215"/>
      <c r="J605" s="211"/>
      <c r="K605" s="211"/>
      <c r="L605" s="216"/>
      <c r="M605" s="217"/>
      <c r="N605" s="218"/>
      <c r="O605" s="218"/>
      <c r="P605" s="218"/>
      <c r="Q605" s="218"/>
      <c r="R605" s="218"/>
      <c r="S605" s="218"/>
      <c r="T605" s="219"/>
      <c r="AT605" s="220" t="s">
        <v>294</v>
      </c>
      <c r="AU605" s="220" t="s">
        <v>82</v>
      </c>
      <c r="AV605" s="14" t="s">
        <v>102</v>
      </c>
      <c r="AW605" s="14" t="s">
        <v>34</v>
      </c>
      <c r="AX605" s="14" t="s">
        <v>80</v>
      </c>
      <c r="AY605" s="220" t="s">
        <v>283</v>
      </c>
    </row>
    <row r="606" spans="1:65" s="2" customFormat="1" ht="24.2" customHeight="1">
      <c r="A606" s="36"/>
      <c r="B606" s="37"/>
      <c r="C606" s="180" t="s">
        <v>1446</v>
      </c>
      <c r="D606" s="180" t="s">
        <v>285</v>
      </c>
      <c r="E606" s="181" t="s">
        <v>8667</v>
      </c>
      <c r="F606" s="182" t="s">
        <v>8668</v>
      </c>
      <c r="G606" s="183" t="s">
        <v>409</v>
      </c>
      <c r="H606" s="184">
        <v>68</v>
      </c>
      <c r="I606" s="185"/>
      <c r="J606" s="186">
        <f>ROUND(I606*H606,2)</f>
        <v>0</v>
      </c>
      <c r="K606" s="182" t="s">
        <v>289</v>
      </c>
      <c r="L606" s="41"/>
      <c r="M606" s="187" t="s">
        <v>21</v>
      </c>
      <c r="N606" s="188" t="s">
        <v>44</v>
      </c>
      <c r="O606" s="66"/>
      <c r="P606" s="189">
        <f>O606*H606</f>
        <v>0</v>
      </c>
      <c r="Q606" s="189">
        <v>0.1981</v>
      </c>
      <c r="R606" s="189">
        <f>Q606*H606</f>
        <v>13.470800000000001</v>
      </c>
      <c r="S606" s="189">
        <v>0</v>
      </c>
      <c r="T606" s="190">
        <f>S606*H606</f>
        <v>0</v>
      </c>
      <c r="U606" s="36"/>
      <c r="V606" s="36"/>
      <c r="W606" s="36"/>
      <c r="X606" s="36"/>
      <c r="Y606" s="36"/>
      <c r="Z606" s="36"/>
      <c r="AA606" s="36"/>
      <c r="AB606" s="36"/>
      <c r="AC606" s="36"/>
      <c r="AD606" s="36"/>
      <c r="AE606" s="36"/>
      <c r="AR606" s="191" t="s">
        <v>290</v>
      </c>
      <c r="AT606" s="191" t="s">
        <v>285</v>
      </c>
      <c r="AU606" s="191" t="s">
        <v>82</v>
      </c>
      <c r="AY606" s="19" t="s">
        <v>283</v>
      </c>
      <c r="BE606" s="192">
        <f>IF(N606="základní",J606,0)</f>
        <v>0</v>
      </c>
      <c r="BF606" s="192">
        <f>IF(N606="snížená",J606,0)</f>
        <v>0</v>
      </c>
      <c r="BG606" s="192">
        <f>IF(N606="zákl. přenesená",J606,0)</f>
        <v>0</v>
      </c>
      <c r="BH606" s="192">
        <f>IF(N606="sníž. přenesená",J606,0)</f>
        <v>0</v>
      </c>
      <c r="BI606" s="192">
        <f>IF(N606="nulová",J606,0)</f>
        <v>0</v>
      </c>
      <c r="BJ606" s="19" t="s">
        <v>80</v>
      </c>
      <c r="BK606" s="192">
        <f>ROUND(I606*H606,2)</f>
        <v>0</v>
      </c>
      <c r="BL606" s="19" t="s">
        <v>290</v>
      </c>
      <c r="BM606" s="191" t="s">
        <v>8669</v>
      </c>
    </row>
    <row r="607" spans="1:65" s="2" customFormat="1" ht="11.25">
      <c r="A607" s="36"/>
      <c r="B607" s="37"/>
      <c r="C607" s="38"/>
      <c r="D607" s="193" t="s">
        <v>292</v>
      </c>
      <c r="E607" s="38"/>
      <c r="F607" s="194" t="s">
        <v>8670</v>
      </c>
      <c r="G607" s="38"/>
      <c r="H607" s="38"/>
      <c r="I607" s="195"/>
      <c r="J607" s="38"/>
      <c r="K607" s="38"/>
      <c r="L607" s="41"/>
      <c r="M607" s="196"/>
      <c r="N607" s="197"/>
      <c r="O607" s="66"/>
      <c r="P607" s="66"/>
      <c r="Q607" s="66"/>
      <c r="R607" s="66"/>
      <c r="S607" s="66"/>
      <c r="T607" s="67"/>
      <c r="U607" s="36"/>
      <c r="V607" s="36"/>
      <c r="W607" s="36"/>
      <c r="X607" s="36"/>
      <c r="Y607" s="36"/>
      <c r="Z607" s="36"/>
      <c r="AA607" s="36"/>
      <c r="AB607" s="36"/>
      <c r="AC607" s="36"/>
      <c r="AD607" s="36"/>
      <c r="AE607" s="36"/>
      <c r="AT607" s="19" t="s">
        <v>292</v>
      </c>
      <c r="AU607" s="19" t="s">
        <v>82</v>
      </c>
    </row>
    <row r="608" spans="1:65" s="13" customFormat="1" ht="11.25">
      <c r="B608" s="198"/>
      <c r="C608" s="199"/>
      <c r="D608" s="200" t="s">
        <v>294</v>
      </c>
      <c r="E608" s="201" t="s">
        <v>21</v>
      </c>
      <c r="F608" s="202" t="s">
        <v>8671</v>
      </c>
      <c r="G608" s="199"/>
      <c r="H608" s="203">
        <v>68</v>
      </c>
      <c r="I608" s="204"/>
      <c r="J608" s="199"/>
      <c r="K608" s="199"/>
      <c r="L608" s="205"/>
      <c r="M608" s="206"/>
      <c r="N608" s="207"/>
      <c r="O608" s="207"/>
      <c r="P608" s="207"/>
      <c r="Q608" s="207"/>
      <c r="R608" s="207"/>
      <c r="S608" s="207"/>
      <c r="T608" s="208"/>
      <c r="AT608" s="209" t="s">
        <v>294</v>
      </c>
      <c r="AU608" s="209" t="s">
        <v>82</v>
      </c>
      <c r="AV608" s="13" t="s">
        <v>82</v>
      </c>
      <c r="AW608" s="13" t="s">
        <v>34</v>
      </c>
      <c r="AX608" s="13" t="s">
        <v>73</v>
      </c>
      <c r="AY608" s="209" t="s">
        <v>283</v>
      </c>
    </row>
    <row r="609" spans="1:65" s="14" customFormat="1" ht="11.25">
      <c r="B609" s="210"/>
      <c r="C609" s="211"/>
      <c r="D609" s="200" t="s">
        <v>294</v>
      </c>
      <c r="E609" s="212" t="s">
        <v>21</v>
      </c>
      <c r="F609" s="213" t="s">
        <v>296</v>
      </c>
      <c r="G609" s="211"/>
      <c r="H609" s="214">
        <v>68</v>
      </c>
      <c r="I609" s="215"/>
      <c r="J609" s="211"/>
      <c r="K609" s="211"/>
      <c r="L609" s="216"/>
      <c r="M609" s="217"/>
      <c r="N609" s="218"/>
      <c r="O609" s="218"/>
      <c r="P609" s="218"/>
      <c r="Q609" s="218"/>
      <c r="R609" s="218"/>
      <c r="S609" s="218"/>
      <c r="T609" s="219"/>
      <c r="AT609" s="220" t="s">
        <v>294</v>
      </c>
      <c r="AU609" s="220" t="s">
        <v>82</v>
      </c>
      <c r="AV609" s="14" t="s">
        <v>102</v>
      </c>
      <c r="AW609" s="14" t="s">
        <v>34</v>
      </c>
      <c r="AX609" s="14" t="s">
        <v>80</v>
      </c>
      <c r="AY609" s="220" t="s">
        <v>283</v>
      </c>
    </row>
    <row r="610" spans="1:65" s="2" customFormat="1" ht="16.5" customHeight="1">
      <c r="A610" s="36"/>
      <c r="B610" s="37"/>
      <c r="C610" s="180" t="s">
        <v>1452</v>
      </c>
      <c r="D610" s="180" t="s">
        <v>285</v>
      </c>
      <c r="E610" s="181" t="s">
        <v>8672</v>
      </c>
      <c r="F610" s="182" t="s">
        <v>8673</v>
      </c>
      <c r="G610" s="183" t="s">
        <v>488</v>
      </c>
      <c r="H610" s="184">
        <v>5</v>
      </c>
      <c r="I610" s="185"/>
      <c r="J610" s="186">
        <f>ROUND(I610*H610,2)</f>
        <v>0</v>
      </c>
      <c r="K610" s="182" t="s">
        <v>289</v>
      </c>
      <c r="L610" s="41"/>
      <c r="M610" s="187" t="s">
        <v>21</v>
      </c>
      <c r="N610" s="188" t="s">
        <v>44</v>
      </c>
      <c r="O610" s="66"/>
      <c r="P610" s="189">
        <f>O610*H610</f>
        <v>0</v>
      </c>
      <c r="Q610" s="189">
        <v>0.2767</v>
      </c>
      <c r="R610" s="189">
        <f>Q610*H610</f>
        <v>1.3835</v>
      </c>
      <c r="S610" s="189">
        <v>0</v>
      </c>
      <c r="T610" s="190">
        <f>S610*H610</f>
        <v>0</v>
      </c>
      <c r="U610" s="36"/>
      <c r="V610" s="36"/>
      <c r="W610" s="36"/>
      <c r="X610" s="36"/>
      <c r="Y610" s="36"/>
      <c r="Z610" s="36"/>
      <c r="AA610" s="36"/>
      <c r="AB610" s="36"/>
      <c r="AC610" s="36"/>
      <c r="AD610" s="36"/>
      <c r="AE610" s="36"/>
      <c r="AR610" s="191" t="s">
        <v>290</v>
      </c>
      <c r="AT610" s="191" t="s">
        <v>285</v>
      </c>
      <c r="AU610" s="191" t="s">
        <v>82</v>
      </c>
      <c r="AY610" s="19" t="s">
        <v>283</v>
      </c>
      <c r="BE610" s="192">
        <f>IF(N610="základní",J610,0)</f>
        <v>0</v>
      </c>
      <c r="BF610" s="192">
        <f>IF(N610="snížená",J610,0)</f>
        <v>0</v>
      </c>
      <c r="BG610" s="192">
        <f>IF(N610="zákl. přenesená",J610,0)</f>
        <v>0</v>
      </c>
      <c r="BH610" s="192">
        <f>IF(N610="sníž. přenesená",J610,0)</f>
        <v>0</v>
      </c>
      <c r="BI610" s="192">
        <f>IF(N610="nulová",J610,0)</f>
        <v>0</v>
      </c>
      <c r="BJ610" s="19" t="s">
        <v>80</v>
      </c>
      <c r="BK610" s="192">
        <f>ROUND(I610*H610,2)</f>
        <v>0</v>
      </c>
      <c r="BL610" s="19" t="s">
        <v>290</v>
      </c>
      <c r="BM610" s="191" t="s">
        <v>8674</v>
      </c>
    </row>
    <row r="611" spans="1:65" s="2" customFormat="1" ht="11.25">
      <c r="A611" s="36"/>
      <c r="B611" s="37"/>
      <c r="C611" s="38"/>
      <c r="D611" s="193" t="s">
        <v>292</v>
      </c>
      <c r="E611" s="38"/>
      <c r="F611" s="194" t="s">
        <v>8675</v>
      </c>
      <c r="G611" s="38"/>
      <c r="H611" s="38"/>
      <c r="I611" s="195"/>
      <c r="J611" s="38"/>
      <c r="K611" s="38"/>
      <c r="L611" s="41"/>
      <c r="M611" s="196"/>
      <c r="N611" s="197"/>
      <c r="O611" s="66"/>
      <c r="P611" s="66"/>
      <c r="Q611" s="66"/>
      <c r="R611" s="66"/>
      <c r="S611" s="66"/>
      <c r="T611" s="67"/>
      <c r="U611" s="36"/>
      <c r="V611" s="36"/>
      <c r="W611" s="36"/>
      <c r="X611" s="36"/>
      <c r="Y611" s="36"/>
      <c r="Z611" s="36"/>
      <c r="AA611" s="36"/>
      <c r="AB611" s="36"/>
      <c r="AC611" s="36"/>
      <c r="AD611" s="36"/>
      <c r="AE611" s="36"/>
      <c r="AT611" s="19" t="s">
        <v>292</v>
      </c>
      <c r="AU611" s="19" t="s">
        <v>82</v>
      </c>
    </row>
    <row r="612" spans="1:65" s="13" customFormat="1" ht="11.25">
      <c r="B612" s="198"/>
      <c r="C612" s="199"/>
      <c r="D612" s="200" t="s">
        <v>294</v>
      </c>
      <c r="E612" s="201" t="s">
        <v>21</v>
      </c>
      <c r="F612" s="202" t="s">
        <v>8676</v>
      </c>
      <c r="G612" s="199"/>
      <c r="H612" s="203">
        <v>5</v>
      </c>
      <c r="I612" s="204"/>
      <c r="J612" s="199"/>
      <c r="K612" s="199"/>
      <c r="L612" s="205"/>
      <c r="M612" s="206"/>
      <c r="N612" s="207"/>
      <c r="O612" s="207"/>
      <c r="P612" s="207"/>
      <c r="Q612" s="207"/>
      <c r="R612" s="207"/>
      <c r="S612" s="207"/>
      <c r="T612" s="208"/>
      <c r="AT612" s="209" t="s">
        <v>294</v>
      </c>
      <c r="AU612" s="209" t="s">
        <v>82</v>
      </c>
      <c r="AV612" s="13" t="s">
        <v>82</v>
      </c>
      <c r="AW612" s="13" t="s">
        <v>34</v>
      </c>
      <c r="AX612" s="13" t="s">
        <v>73</v>
      </c>
      <c r="AY612" s="209" t="s">
        <v>283</v>
      </c>
    </row>
    <row r="613" spans="1:65" s="14" customFormat="1" ht="11.25">
      <c r="B613" s="210"/>
      <c r="C613" s="211"/>
      <c r="D613" s="200" t="s">
        <v>294</v>
      </c>
      <c r="E613" s="212" t="s">
        <v>21</v>
      </c>
      <c r="F613" s="213" t="s">
        <v>296</v>
      </c>
      <c r="G613" s="211"/>
      <c r="H613" s="214">
        <v>5</v>
      </c>
      <c r="I613" s="215"/>
      <c r="J613" s="211"/>
      <c r="K613" s="211"/>
      <c r="L613" s="216"/>
      <c r="M613" s="217"/>
      <c r="N613" s="218"/>
      <c r="O613" s="218"/>
      <c r="P613" s="218"/>
      <c r="Q613" s="218"/>
      <c r="R613" s="218"/>
      <c r="S613" s="218"/>
      <c r="T613" s="219"/>
      <c r="AT613" s="220" t="s">
        <v>294</v>
      </c>
      <c r="AU613" s="220" t="s">
        <v>82</v>
      </c>
      <c r="AV613" s="14" t="s">
        <v>102</v>
      </c>
      <c r="AW613" s="14" t="s">
        <v>34</v>
      </c>
      <c r="AX613" s="14" t="s">
        <v>80</v>
      </c>
      <c r="AY613" s="220" t="s">
        <v>283</v>
      </c>
    </row>
    <row r="614" spans="1:65" s="2" customFormat="1" ht="16.5" customHeight="1">
      <c r="A614" s="36"/>
      <c r="B614" s="37"/>
      <c r="C614" s="180" t="s">
        <v>1461</v>
      </c>
      <c r="D614" s="180" t="s">
        <v>285</v>
      </c>
      <c r="E614" s="181" t="s">
        <v>8677</v>
      </c>
      <c r="F614" s="182" t="s">
        <v>8678</v>
      </c>
      <c r="G614" s="183" t="s">
        <v>488</v>
      </c>
      <c r="H614" s="184">
        <v>5</v>
      </c>
      <c r="I614" s="185"/>
      <c r="J614" s="186">
        <f>ROUND(I614*H614,2)</f>
        <v>0</v>
      </c>
      <c r="K614" s="182" t="s">
        <v>289</v>
      </c>
      <c r="L614" s="41"/>
      <c r="M614" s="187" t="s">
        <v>21</v>
      </c>
      <c r="N614" s="188" t="s">
        <v>44</v>
      </c>
      <c r="O614" s="66"/>
      <c r="P614" s="189">
        <f>O614*H614</f>
        <v>0</v>
      </c>
      <c r="Q614" s="189">
        <v>1.3999999999999999E-4</v>
      </c>
      <c r="R614" s="189">
        <f>Q614*H614</f>
        <v>6.9999999999999988E-4</v>
      </c>
      <c r="S614" s="189">
        <v>0</v>
      </c>
      <c r="T614" s="190">
        <f>S614*H614</f>
        <v>0</v>
      </c>
      <c r="U614" s="36"/>
      <c r="V614" s="36"/>
      <c r="W614" s="36"/>
      <c r="X614" s="36"/>
      <c r="Y614" s="36"/>
      <c r="Z614" s="36"/>
      <c r="AA614" s="36"/>
      <c r="AB614" s="36"/>
      <c r="AC614" s="36"/>
      <c r="AD614" s="36"/>
      <c r="AE614" s="36"/>
      <c r="AR614" s="191" t="s">
        <v>290</v>
      </c>
      <c r="AT614" s="191" t="s">
        <v>285</v>
      </c>
      <c r="AU614" s="191" t="s">
        <v>82</v>
      </c>
      <c r="AY614" s="19" t="s">
        <v>283</v>
      </c>
      <c r="BE614" s="192">
        <f>IF(N614="základní",J614,0)</f>
        <v>0</v>
      </c>
      <c r="BF614" s="192">
        <f>IF(N614="snížená",J614,0)</f>
        <v>0</v>
      </c>
      <c r="BG614" s="192">
        <f>IF(N614="zákl. přenesená",J614,0)</f>
        <v>0</v>
      </c>
      <c r="BH614" s="192">
        <f>IF(N614="sníž. přenesená",J614,0)</f>
        <v>0</v>
      </c>
      <c r="BI614" s="192">
        <f>IF(N614="nulová",J614,0)</f>
        <v>0</v>
      </c>
      <c r="BJ614" s="19" t="s">
        <v>80</v>
      </c>
      <c r="BK614" s="192">
        <f>ROUND(I614*H614,2)</f>
        <v>0</v>
      </c>
      <c r="BL614" s="19" t="s">
        <v>290</v>
      </c>
      <c r="BM614" s="191" t="s">
        <v>8679</v>
      </c>
    </row>
    <row r="615" spans="1:65" s="2" customFormat="1" ht="11.25">
      <c r="A615" s="36"/>
      <c r="B615" s="37"/>
      <c r="C615" s="38"/>
      <c r="D615" s="193" t="s">
        <v>292</v>
      </c>
      <c r="E615" s="38"/>
      <c r="F615" s="194" t="s">
        <v>8680</v>
      </c>
      <c r="G615" s="38"/>
      <c r="H615" s="38"/>
      <c r="I615" s="195"/>
      <c r="J615" s="38"/>
      <c r="K615" s="38"/>
      <c r="L615" s="41"/>
      <c r="M615" s="196"/>
      <c r="N615" s="197"/>
      <c r="O615" s="66"/>
      <c r="P615" s="66"/>
      <c r="Q615" s="66"/>
      <c r="R615" s="66"/>
      <c r="S615" s="66"/>
      <c r="T615" s="67"/>
      <c r="U615" s="36"/>
      <c r="V615" s="36"/>
      <c r="W615" s="36"/>
      <c r="X615" s="36"/>
      <c r="Y615" s="36"/>
      <c r="Z615" s="36"/>
      <c r="AA615" s="36"/>
      <c r="AB615" s="36"/>
      <c r="AC615" s="36"/>
      <c r="AD615" s="36"/>
      <c r="AE615" s="36"/>
      <c r="AT615" s="19" t="s">
        <v>292</v>
      </c>
      <c r="AU615" s="19" t="s">
        <v>82</v>
      </c>
    </row>
    <row r="616" spans="1:65" s="13" customFormat="1" ht="11.25">
      <c r="B616" s="198"/>
      <c r="C616" s="199"/>
      <c r="D616" s="200" t="s">
        <v>294</v>
      </c>
      <c r="E616" s="201" t="s">
        <v>21</v>
      </c>
      <c r="F616" s="202" t="s">
        <v>8676</v>
      </c>
      <c r="G616" s="199"/>
      <c r="H616" s="203">
        <v>5</v>
      </c>
      <c r="I616" s="204"/>
      <c r="J616" s="199"/>
      <c r="K616" s="199"/>
      <c r="L616" s="205"/>
      <c r="M616" s="206"/>
      <c r="N616" s="207"/>
      <c r="O616" s="207"/>
      <c r="P616" s="207"/>
      <c r="Q616" s="207"/>
      <c r="R616" s="207"/>
      <c r="S616" s="207"/>
      <c r="T616" s="208"/>
      <c r="AT616" s="209" t="s">
        <v>294</v>
      </c>
      <c r="AU616" s="209" t="s">
        <v>82</v>
      </c>
      <c r="AV616" s="13" t="s">
        <v>82</v>
      </c>
      <c r="AW616" s="13" t="s">
        <v>34</v>
      </c>
      <c r="AX616" s="13" t="s">
        <v>73</v>
      </c>
      <c r="AY616" s="209" t="s">
        <v>283</v>
      </c>
    </row>
    <row r="617" spans="1:65" s="14" customFormat="1" ht="11.25">
      <c r="B617" s="210"/>
      <c r="C617" s="211"/>
      <c r="D617" s="200" t="s">
        <v>294</v>
      </c>
      <c r="E617" s="212" t="s">
        <v>21</v>
      </c>
      <c r="F617" s="213" t="s">
        <v>296</v>
      </c>
      <c r="G617" s="211"/>
      <c r="H617" s="214">
        <v>5</v>
      </c>
      <c r="I617" s="215"/>
      <c r="J617" s="211"/>
      <c r="K617" s="211"/>
      <c r="L617" s="216"/>
      <c r="M617" s="217"/>
      <c r="N617" s="218"/>
      <c r="O617" s="218"/>
      <c r="P617" s="218"/>
      <c r="Q617" s="218"/>
      <c r="R617" s="218"/>
      <c r="S617" s="218"/>
      <c r="T617" s="219"/>
      <c r="AT617" s="220" t="s">
        <v>294</v>
      </c>
      <c r="AU617" s="220" t="s">
        <v>82</v>
      </c>
      <c r="AV617" s="14" t="s">
        <v>102</v>
      </c>
      <c r="AW617" s="14" t="s">
        <v>34</v>
      </c>
      <c r="AX617" s="14" t="s">
        <v>80</v>
      </c>
      <c r="AY617" s="220" t="s">
        <v>283</v>
      </c>
    </row>
    <row r="618" spans="1:65" s="2" customFormat="1" ht="21.75" customHeight="1">
      <c r="A618" s="36"/>
      <c r="B618" s="37"/>
      <c r="C618" s="180" t="s">
        <v>1467</v>
      </c>
      <c r="D618" s="180" t="s">
        <v>285</v>
      </c>
      <c r="E618" s="181" t="s">
        <v>8681</v>
      </c>
      <c r="F618" s="182" t="s">
        <v>8682</v>
      </c>
      <c r="G618" s="183" t="s">
        <v>488</v>
      </c>
      <c r="H618" s="184">
        <v>5</v>
      </c>
      <c r="I618" s="185"/>
      <c r="J618" s="186">
        <f>ROUND(I618*H618,2)</f>
        <v>0</v>
      </c>
      <c r="K618" s="182" t="s">
        <v>289</v>
      </c>
      <c r="L618" s="41"/>
      <c r="M618" s="187" t="s">
        <v>21</v>
      </c>
      <c r="N618" s="188" t="s">
        <v>44</v>
      </c>
      <c r="O618" s="66"/>
      <c r="P618" s="189">
        <f>O618*H618</f>
        <v>0</v>
      </c>
      <c r="Q618" s="189">
        <v>2E-3</v>
      </c>
      <c r="R618" s="189">
        <f>Q618*H618</f>
        <v>0.01</v>
      </c>
      <c r="S618" s="189">
        <v>0</v>
      </c>
      <c r="T618" s="190">
        <f>S618*H618</f>
        <v>0</v>
      </c>
      <c r="U618" s="36"/>
      <c r="V618" s="36"/>
      <c r="W618" s="36"/>
      <c r="X618" s="36"/>
      <c r="Y618" s="36"/>
      <c r="Z618" s="36"/>
      <c r="AA618" s="36"/>
      <c r="AB618" s="36"/>
      <c r="AC618" s="36"/>
      <c r="AD618" s="36"/>
      <c r="AE618" s="36"/>
      <c r="AR618" s="191" t="s">
        <v>290</v>
      </c>
      <c r="AT618" s="191" t="s">
        <v>285</v>
      </c>
      <c r="AU618" s="191" t="s">
        <v>82</v>
      </c>
      <c r="AY618" s="19" t="s">
        <v>283</v>
      </c>
      <c r="BE618" s="192">
        <f>IF(N618="základní",J618,0)</f>
        <v>0</v>
      </c>
      <c r="BF618" s="192">
        <f>IF(N618="snížená",J618,0)</f>
        <v>0</v>
      </c>
      <c r="BG618" s="192">
        <f>IF(N618="zákl. přenesená",J618,0)</f>
        <v>0</v>
      </c>
      <c r="BH618" s="192">
        <f>IF(N618="sníž. přenesená",J618,0)</f>
        <v>0</v>
      </c>
      <c r="BI618" s="192">
        <f>IF(N618="nulová",J618,0)</f>
        <v>0</v>
      </c>
      <c r="BJ618" s="19" t="s">
        <v>80</v>
      </c>
      <c r="BK618" s="192">
        <f>ROUND(I618*H618,2)</f>
        <v>0</v>
      </c>
      <c r="BL618" s="19" t="s">
        <v>290</v>
      </c>
      <c r="BM618" s="191" t="s">
        <v>8683</v>
      </c>
    </row>
    <row r="619" spans="1:65" s="2" customFormat="1" ht="11.25">
      <c r="A619" s="36"/>
      <c r="B619" s="37"/>
      <c r="C619" s="38"/>
      <c r="D619" s="193" t="s">
        <v>292</v>
      </c>
      <c r="E619" s="38"/>
      <c r="F619" s="194" t="s">
        <v>8684</v>
      </c>
      <c r="G619" s="38"/>
      <c r="H619" s="38"/>
      <c r="I619" s="195"/>
      <c r="J619" s="38"/>
      <c r="K619" s="38"/>
      <c r="L619" s="41"/>
      <c r="M619" s="196"/>
      <c r="N619" s="197"/>
      <c r="O619" s="66"/>
      <c r="P619" s="66"/>
      <c r="Q619" s="66"/>
      <c r="R619" s="66"/>
      <c r="S619" s="66"/>
      <c r="T619" s="67"/>
      <c r="U619" s="36"/>
      <c r="V619" s="36"/>
      <c r="W619" s="36"/>
      <c r="X619" s="36"/>
      <c r="Y619" s="36"/>
      <c r="Z619" s="36"/>
      <c r="AA619" s="36"/>
      <c r="AB619" s="36"/>
      <c r="AC619" s="36"/>
      <c r="AD619" s="36"/>
      <c r="AE619" s="36"/>
      <c r="AT619" s="19" t="s">
        <v>292</v>
      </c>
      <c r="AU619" s="19" t="s">
        <v>82</v>
      </c>
    </row>
    <row r="620" spans="1:65" s="13" customFormat="1" ht="11.25">
      <c r="B620" s="198"/>
      <c r="C620" s="199"/>
      <c r="D620" s="200" t="s">
        <v>294</v>
      </c>
      <c r="E620" s="201" t="s">
        <v>21</v>
      </c>
      <c r="F620" s="202" t="s">
        <v>8676</v>
      </c>
      <c r="G620" s="199"/>
      <c r="H620" s="203">
        <v>5</v>
      </c>
      <c r="I620" s="204"/>
      <c r="J620" s="199"/>
      <c r="K620" s="199"/>
      <c r="L620" s="205"/>
      <c r="M620" s="206"/>
      <c r="N620" s="207"/>
      <c r="O620" s="207"/>
      <c r="P620" s="207"/>
      <c r="Q620" s="207"/>
      <c r="R620" s="207"/>
      <c r="S620" s="207"/>
      <c r="T620" s="208"/>
      <c r="AT620" s="209" t="s">
        <v>294</v>
      </c>
      <c r="AU620" s="209" t="s">
        <v>82</v>
      </c>
      <c r="AV620" s="13" t="s">
        <v>82</v>
      </c>
      <c r="AW620" s="13" t="s">
        <v>34</v>
      </c>
      <c r="AX620" s="13" t="s">
        <v>73</v>
      </c>
      <c r="AY620" s="209" t="s">
        <v>283</v>
      </c>
    </row>
    <row r="621" spans="1:65" s="14" customFormat="1" ht="11.25">
      <c r="B621" s="210"/>
      <c r="C621" s="211"/>
      <c r="D621" s="200" t="s">
        <v>294</v>
      </c>
      <c r="E621" s="212" t="s">
        <v>21</v>
      </c>
      <c r="F621" s="213" t="s">
        <v>296</v>
      </c>
      <c r="G621" s="211"/>
      <c r="H621" s="214">
        <v>5</v>
      </c>
      <c r="I621" s="215"/>
      <c r="J621" s="211"/>
      <c r="K621" s="211"/>
      <c r="L621" s="216"/>
      <c r="M621" s="217"/>
      <c r="N621" s="218"/>
      <c r="O621" s="218"/>
      <c r="P621" s="218"/>
      <c r="Q621" s="218"/>
      <c r="R621" s="218"/>
      <c r="S621" s="218"/>
      <c r="T621" s="219"/>
      <c r="AT621" s="220" t="s">
        <v>294</v>
      </c>
      <c r="AU621" s="220" t="s">
        <v>82</v>
      </c>
      <c r="AV621" s="14" t="s">
        <v>102</v>
      </c>
      <c r="AW621" s="14" t="s">
        <v>34</v>
      </c>
      <c r="AX621" s="14" t="s">
        <v>80</v>
      </c>
      <c r="AY621" s="220" t="s">
        <v>283</v>
      </c>
    </row>
    <row r="622" spans="1:65" s="2" customFormat="1" ht="16.5" customHeight="1">
      <c r="A622" s="36"/>
      <c r="B622" s="37"/>
      <c r="C622" s="180" t="s">
        <v>1492</v>
      </c>
      <c r="D622" s="180" t="s">
        <v>285</v>
      </c>
      <c r="E622" s="181" t="s">
        <v>8685</v>
      </c>
      <c r="F622" s="182" t="s">
        <v>8686</v>
      </c>
      <c r="G622" s="183" t="s">
        <v>488</v>
      </c>
      <c r="H622" s="184">
        <v>258</v>
      </c>
      <c r="I622" s="185"/>
      <c r="J622" s="186">
        <f>ROUND(I622*H622,2)</f>
        <v>0</v>
      </c>
      <c r="K622" s="182" t="s">
        <v>289</v>
      </c>
      <c r="L622" s="41"/>
      <c r="M622" s="187" t="s">
        <v>21</v>
      </c>
      <c r="N622" s="188" t="s">
        <v>44</v>
      </c>
      <c r="O622" s="66"/>
      <c r="P622" s="189">
        <f>O622*H622</f>
        <v>0</v>
      </c>
      <c r="Q622" s="189">
        <v>0</v>
      </c>
      <c r="R622" s="189">
        <f>Q622*H622</f>
        <v>0</v>
      </c>
      <c r="S622" s="189">
        <v>0</v>
      </c>
      <c r="T622" s="190">
        <f>S622*H622</f>
        <v>0</v>
      </c>
      <c r="U622" s="36"/>
      <c r="V622" s="36"/>
      <c r="W622" s="36"/>
      <c r="X622" s="36"/>
      <c r="Y622" s="36"/>
      <c r="Z622" s="36"/>
      <c r="AA622" s="36"/>
      <c r="AB622" s="36"/>
      <c r="AC622" s="36"/>
      <c r="AD622" s="36"/>
      <c r="AE622" s="36"/>
      <c r="AR622" s="191" t="s">
        <v>290</v>
      </c>
      <c r="AT622" s="191" t="s">
        <v>285</v>
      </c>
      <c r="AU622" s="191" t="s">
        <v>82</v>
      </c>
      <c r="AY622" s="19" t="s">
        <v>283</v>
      </c>
      <c r="BE622" s="192">
        <f>IF(N622="základní",J622,0)</f>
        <v>0</v>
      </c>
      <c r="BF622" s="192">
        <f>IF(N622="snížená",J622,0)</f>
        <v>0</v>
      </c>
      <c r="BG622" s="192">
        <f>IF(N622="zákl. přenesená",J622,0)</f>
        <v>0</v>
      </c>
      <c r="BH622" s="192">
        <f>IF(N622="sníž. přenesená",J622,0)</f>
        <v>0</v>
      </c>
      <c r="BI622" s="192">
        <f>IF(N622="nulová",J622,0)</f>
        <v>0</v>
      </c>
      <c r="BJ622" s="19" t="s">
        <v>80</v>
      </c>
      <c r="BK622" s="192">
        <f>ROUND(I622*H622,2)</f>
        <v>0</v>
      </c>
      <c r="BL622" s="19" t="s">
        <v>290</v>
      </c>
      <c r="BM622" s="191" t="s">
        <v>8687</v>
      </c>
    </row>
    <row r="623" spans="1:65" s="2" customFormat="1" ht="11.25">
      <c r="A623" s="36"/>
      <c r="B623" s="37"/>
      <c r="C623" s="38"/>
      <c r="D623" s="193" t="s">
        <v>292</v>
      </c>
      <c r="E623" s="38"/>
      <c r="F623" s="194" t="s">
        <v>8688</v>
      </c>
      <c r="G623" s="38"/>
      <c r="H623" s="38"/>
      <c r="I623" s="195"/>
      <c r="J623" s="38"/>
      <c r="K623" s="38"/>
      <c r="L623" s="41"/>
      <c r="M623" s="196"/>
      <c r="N623" s="197"/>
      <c r="O623" s="66"/>
      <c r="P623" s="66"/>
      <c r="Q623" s="66"/>
      <c r="R623" s="66"/>
      <c r="S623" s="66"/>
      <c r="T623" s="67"/>
      <c r="U623" s="36"/>
      <c r="V623" s="36"/>
      <c r="W623" s="36"/>
      <c r="X623" s="36"/>
      <c r="Y623" s="36"/>
      <c r="Z623" s="36"/>
      <c r="AA623" s="36"/>
      <c r="AB623" s="36"/>
      <c r="AC623" s="36"/>
      <c r="AD623" s="36"/>
      <c r="AE623" s="36"/>
      <c r="AT623" s="19" t="s">
        <v>292</v>
      </c>
      <c r="AU623" s="19" t="s">
        <v>82</v>
      </c>
    </row>
    <row r="624" spans="1:65" s="13" customFormat="1" ht="11.25">
      <c r="B624" s="198"/>
      <c r="C624" s="199"/>
      <c r="D624" s="200" t="s">
        <v>294</v>
      </c>
      <c r="E624" s="201" t="s">
        <v>21</v>
      </c>
      <c r="F624" s="202" t="s">
        <v>8689</v>
      </c>
      <c r="G624" s="199"/>
      <c r="H624" s="203">
        <v>258</v>
      </c>
      <c r="I624" s="204"/>
      <c r="J624" s="199"/>
      <c r="K624" s="199"/>
      <c r="L624" s="205"/>
      <c r="M624" s="206"/>
      <c r="N624" s="207"/>
      <c r="O624" s="207"/>
      <c r="P624" s="207"/>
      <c r="Q624" s="207"/>
      <c r="R624" s="207"/>
      <c r="S624" s="207"/>
      <c r="T624" s="208"/>
      <c r="AT624" s="209" t="s">
        <v>294</v>
      </c>
      <c r="AU624" s="209" t="s">
        <v>82</v>
      </c>
      <c r="AV624" s="13" t="s">
        <v>82</v>
      </c>
      <c r="AW624" s="13" t="s">
        <v>34</v>
      </c>
      <c r="AX624" s="13" t="s">
        <v>73</v>
      </c>
      <c r="AY624" s="209" t="s">
        <v>283</v>
      </c>
    </row>
    <row r="625" spans="1:65" s="14" customFormat="1" ht="11.25">
      <c r="B625" s="210"/>
      <c r="C625" s="211"/>
      <c r="D625" s="200" t="s">
        <v>294</v>
      </c>
      <c r="E625" s="212" t="s">
        <v>21</v>
      </c>
      <c r="F625" s="213" t="s">
        <v>296</v>
      </c>
      <c r="G625" s="211"/>
      <c r="H625" s="214">
        <v>258</v>
      </c>
      <c r="I625" s="215"/>
      <c r="J625" s="211"/>
      <c r="K625" s="211"/>
      <c r="L625" s="216"/>
      <c r="M625" s="217"/>
      <c r="N625" s="218"/>
      <c r="O625" s="218"/>
      <c r="P625" s="218"/>
      <c r="Q625" s="218"/>
      <c r="R625" s="218"/>
      <c r="S625" s="218"/>
      <c r="T625" s="219"/>
      <c r="AT625" s="220" t="s">
        <v>294</v>
      </c>
      <c r="AU625" s="220" t="s">
        <v>82</v>
      </c>
      <c r="AV625" s="14" t="s">
        <v>102</v>
      </c>
      <c r="AW625" s="14" t="s">
        <v>34</v>
      </c>
      <c r="AX625" s="14" t="s">
        <v>80</v>
      </c>
      <c r="AY625" s="220" t="s">
        <v>283</v>
      </c>
    </row>
    <row r="626" spans="1:65" s="2" customFormat="1" ht="16.5" customHeight="1">
      <c r="A626" s="36"/>
      <c r="B626" s="37"/>
      <c r="C626" s="247" t="s">
        <v>1500</v>
      </c>
      <c r="D626" s="247" t="s">
        <v>740</v>
      </c>
      <c r="E626" s="248" t="s">
        <v>8690</v>
      </c>
      <c r="F626" s="249" t="s">
        <v>8691</v>
      </c>
      <c r="G626" s="250" t="s">
        <v>488</v>
      </c>
      <c r="H626" s="251">
        <v>258</v>
      </c>
      <c r="I626" s="252"/>
      <c r="J626" s="253">
        <f>ROUND(I626*H626,2)</f>
        <v>0</v>
      </c>
      <c r="K626" s="249" t="s">
        <v>289</v>
      </c>
      <c r="L626" s="254"/>
      <c r="M626" s="255" t="s">
        <v>21</v>
      </c>
      <c r="N626" s="256" t="s">
        <v>44</v>
      </c>
      <c r="O626" s="66"/>
      <c r="P626" s="189">
        <f>O626*H626</f>
        <v>0</v>
      </c>
      <c r="Q626" s="189">
        <v>0.185</v>
      </c>
      <c r="R626" s="189">
        <f>Q626*H626</f>
        <v>47.73</v>
      </c>
      <c r="S626" s="189">
        <v>0</v>
      </c>
      <c r="T626" s="190">
        <f>S626*H626</f>
        <v>0</v>
      </c>
      <c r="U626" s="36"/>
      <c r="V626" s="36"/>
      <c r="W626" s="36"/>
      <c r="X626" s="36"/>
      <c r="Y626" s="36"/>
      <c r="Z626" s="36"/>
      <c r="AA626" s="36"/>
      <c r="AB626" s="36"/>
      <c r="AC626" s="36"/>
      <c r="AD626" s="36"/>
      <c r="AE626" s="36"/>
      <c r="AR626" s="191" t="s">
        <v>333</v>
      </c>
      <c r="AT626" s="191" t="s">
        <v>740</v>
      </c>
      <c r="AU626" s="191" t="s">
        <v>82</v>
      </c>
      <c r="AY626" s="19" t="s">
        <v>283</v>
      </c>
      <c r="BE626" s="192">
        <f>IF(N626="základní",J626,0)</f>
        <v>0</v>
      </c>
      <c r="BF626" s="192">
        <f>IF(N626="snížená",J626,0)</f>
        <v>0</v>
      </c>
      <c r="BG626" s="192">
        <f>IF(N626="zákl. přenesená",J626,0)</f>
        <v>0</v>
      </c>
      <c r="BH626" s="192">
        <f>IF(N626="sníž. přenesená",J626,0)</f>
        <v>0</v>
      </c>
      <c r="BI626" s="192">
        <f>IF(N626="nulová",J626,0)</f>
        <v>0</v>
      </c>
      <c r="BJ626" s="19" t="s">
        <v>80</v>
      </c>
      <c r="BK626" s="192">
        <f>ROUND(I626*H626,2)</f>
        <v>0</v>
      </c>
      <c r="BL626" s="19" t="s">
        <v>290</v>
      </c>
      <c r="BM626" s="191" t="s">
        <v>8692</v>
      </c>
    </row>
    <row r="627" spans="1:65" s="13" customFormat="1" ht="11.25">
      <c r="B627" s="198"/>
      <c r="C627" s="199"/>
      <c r="D627" s="200" t="s">
        <v>294</v>
      </c>
      <c r="E627" s="201" t="s">
        <v>21</v>
      </c>
      <c r="F627" s="202" t="s">
        <v>2399</v>
      </c>
      <c r="G627" s="199"/>
      <c r="H627" s="203">
        <v>258</v>
      </c>
      <c r="I627" s="204"/>
      <c r="J627" s="199"/>
      <c r="K627" s="199"/>
      <c r="L627" s="205"/>
      <c r="M627" s="206"/>
      <c r="N627" s="207"/>
      <c r="O627" s="207"/>
      <c r="P627" s="207"/>
      <c r="Q627" s="207"/>
      <c r="R627" s="207"/>
      <c r="S627" s="207"/>
      <c r="T627" s="208"/>
      <c r="AT627" s="209" t="s">
        <v>294</v>
      </c>
      <c r="AU627" s="209" t="s">
        <v>82</v>
      </c>
      <c r="AV627" s="13" t="s">
        <v>82</v>
      </c>
      <c r="AW627" s="13" t="s">
        <v>34</v>
      </c>
      <c r="AX627" s="13" t="s">
        <v>73</v>
      </c>
      <c r="AY627" s="209" t="s">
        <v>283</v>
      </c>
    </row>
    <row r="628" spans="1:65" s="14" customFormat="1" ht="11.25">
      <c r="B628" s="210"/>
      <c r="C628" s="211"/>
      <c r="D628" s="200" t="s">
        <v>294</v>
      </c>
      <c r="E628" s="212" t="s">
        <v>21</v>
      </c>
      <c r="F628" s="213" t="s">
        <v>296</v>
      </c>
      <c r="G628" s="211"/>
      <c r="H628" s="214">
        <v>258</v>
      </c>
      <c r="I628" s="215"/>
      <c r="J628" s="211"/>
      <c r="K628" s="211"/>
      <c r="L628" s="216"/>
      <c r="M628" s="217"/>
      <c r="N628" s="218"/>
      <c r="O628" s="218"/>
      <c r="P628" s="218"/>
      <c r="Q628" s="218"/>
      <c r="R628" s="218"/>
      <c r="S628" s="218"/>
      <c r="T628" s="219"/>
      <c r="AT628" s="220" t="s">
        <v>294</v>
      </c>
      <c r="AU628" s="220" t="s">
        <v>82</v>
      </c>
      <c r="AV628" s="14" t="s">
        <v>102</v>
      </c>
      <c r="AW628" s="14" t="s">
        <v>34</v>
      </c>
      <c r="AX628" s="14" t="s">
        <v>80</v>
      </c>
      <c r="AY628" s="220" t="s">
        <v>283</v>
      </c>
    </row>
    <row r="629" spans="1:65" s="2" customFormat="1" ht="16.5" customHeight="1">
      <c r="A629" s="36"/>
      <c r="B629" s="37"/>
      <c r="C629" s="247" t="s">
        <v>1510</v>
      </c>
      <c r="D629" s="247" t="s">
        <v>740</v>
      </c>
      <c r="E629" s="248" t="s">
        <v>8693</v>
      </c>
      <c r="F629" s="249" t="s">
        <v>8694</v>
      </c>
      <c r="G629" s="250" t="s">
        <v>409</v>
      </c>
      <c r="H629" s="251">
        <v>270.60000000000002</v>
      </c>
      <c r="I629" s="252"/>
      <c r="J629" s="253">
        <f>ROUND(I629*H629,2)</f>
        <v>0</v>
      </c>
      <c r="K629" s="249" t="s">
        <v>348</v>
      </c>
      <c r="L629" s="254"/>
      <c r="M629" s="255" t="s">
        <v>21</v>
      </c>
      <c r="N629" s="256" t="s">
        <v>44</v>
      </c>
      <c r="O629" s="66"/>
      <c r="P629" s="189">
        <f>O629*H629</f>
        <v>0</v>
      </c>
      <c r="Q629" s="189">
        <v>1.5E-3</v>
      </c>
      <c r="R629" s="189">
        <f>Q629*H629</f>
        <v>0.40590000000000004</v>
      </c>
      <c r="S629" s="189">
        <v>0</v>
      </c>
      <c r="T629" s="190">
        <f>S629*H629</f>
        <v>0</v>
      </c>
      <c r="U629" s="36"/>
      <c r="V629" s="36"/>
      <c r="W629" s="36"/>
      <c r="X629" s="36"/>
      <c r="Y629" s="36"/>
      <c r="Z629" s="36"/>
      <c r="AA629" s="36"/>
      <c r="AB629" s="36"/>
      <c r="AC629" s="36"/>
      <c r="AD629" s="36"/>
      <c r="AE629" s="36"/>
      <c r="AR629" s="191" t="s">
        <v>333</v>
      </c>
      <c r="AT629" s="191" t="s">
        <v>740</v>
      </c>
      <c r="AU629" s="191" t="s">
        <v>82</v>
      </c>
      <c r="AY629" s="19" t="s">
        <v>283</v>
      </c>
      <c r="BE629" s="192">
        <f>IF(N629="základní",J629,0)</f>
        <v>0</v>
      </c>
      <c r="BF629" s="192">
        <f>IF(N629="snížená",J629,0)</f>
        <v>0</v>
      </c>
      <c r="BG629" s="192">
        <f>IF(N629="zákl. přenesená",J629,0)</f>
        <v>0</v>
      </c>
      <c r="BH629" s="192">
        <f>IF(N629="sníž. přenesená",J629,0)</f>
        <v>0</v>
      </c>
      <c r="BI629" s="192">
        <f>IF(N629="nulová",J629,0)</f>
        <v>0</v>
      </c>
      <c r="BJ629" s="19" t="s">
        <v>80</v>
      </c>
      <c r="BK629" s="192">
        <f>ROUND(I629*H629,2)</f>
        <v>0</v>
      </c>
      <c r="BL629" s="19" t="s">
        <v>290</v>
      </c>
      <c r="BM629" s="191" t="s">
        <v>8695</v>
      </c>
    </row>
    <row r="630" spans="1:65" s="13" customFormat="1" ht="11.25">
      <c r="B630" s="198"/>
      <c r="C630" s="199"/>
      <c r="D630" s="200" t="s">
        <v>294</v>
      </c>
      <c r="E630" s="201" t="s">
        <v>21</v>
      </c>
      <c r="F630" s="202" t="s">
        <v>8696</v>
      </c>
      <c r="G630" s="199"/>
      <c r="H630" s="203">
        <v>246</v>
      </c>
      <c r="I630" s="204"/>
      <c r="J630" s="199"/>
      <c r="K630" s="199"/>
      <c r="L630" s="205"/>
      <c r="M630" s="206"/>
      <c r="N630" s="207"/>
      <c r="O630" s="207"/>
      <c r="P630" s="207"/>
      <c r="Q630" s="207"/>
      <c r="R630" s="207"/>
      <c r="S630" s="207"/>
      <c r="T630" s="208"/>
      <c r="AT630" s="209" t="s">
        <v>294</v>
      </c>
      <c r="AU630" s="209" t="s">
        <v>82</v>
      </c>
      <c r="AV630" s="13" t="s">
        <v>82</v>
      </c>
      <c r="AW630" s="13" t="s">
        <v>34</v>
      </c>
      <c r="AX630" s="13" t="s">
        <v>73</v>
      </c>
      <c r="AY630" s="209" t="s">
        <v>283</v>
      </c>
    </row>
    <row r="631" spans="1:65" s="14" customFormat="1" ht="11.25">
      <c r="B631" s="210"/>
      <c r="C631" s="211"/>
      <c r="D631" s="200" t="s">
        <v>294</v>
      </c>
      <c r="E631" s="212" t="s">
        <v>21</v>
      </c>
      <c r="F631" s="213" t="s">
        <v>296</v>
      </c>
      <c r="G631" s="211"/>
      <c r="H631" s="214">
        <v>246</v>
      </c>
      <c r="I631" s="215"/>
      <c r="J631" s="211"/>
      <c r="K631" s="211"/>
      <c r="L631" s="216"/>
      <c r="M631" s="217"/>
      <c r="N631" s="218"/>
      <c r="O631" s="218"/>
      <c r="P631" s="218"/>
      <c r="Q631" s="218"/>
      <c r="R631" s="218"/>
      <c r="S631" s="218"/>
      <c r="T631" s="219"/>
      <c r="AT631" s="220" t="s">
        <v>294</v>
      </c>
      <c r="AU631" s="220" t="s">
        <v>82</v>
      </c>
      <c r="AV631" s="14" t="s">
        <v>102</v>
      </c>
      <c r="AW631" s="14" t="s">
        <v>34</v>
      </c>
      <c r="AX631" s="14" t="s">
        <v>80</v>
      </c>
      <c r="AY631" s="220" t="s">
        <v>283</v>
      </c>
    </row>
    <row r="632" spans="1:65" s="13" customFormat="1" ht="11.25">
      <c r="B632" s="198"/>
      <c r="C632" s="199"/>
      <c r="D632" s="200" t="s">
        <v>294</v>
      </c>
      <c r="E632" s="199"/>
      <c r="F632" s="202" t="s">
        <v>8697</v>
      </c>
      <c r="G632" s="199"/>
      <c r="H632" s="203">
        <v>270.60000000000002</v>
      </c>
      <c r="I632" s="204"/>
      <c r="J632" s="199"/>
      <c r="K632" s="199"/>
      <c r="L632" s="205"/>
      <c r="M632" s="206"/>
      <c r="N632" s="207"/>
      <c r="O632" s="207"/>
      <c r="P632" s="207"/>
      <c r="Q632" s="207"/>
      <c r="R632" s="207"/>
      <c r="S632" s="207"/>
      <c r="T632" s="208"/>
      <c r="AT632" s="209" t="s">
        <v>294</v>
      </c>
      <c r="AU632" s="209" t="s">
        <v>82</v>
      </c>
      <c r="AV632" s="13" t="s">
        <v>82</v>
      </c>
      <c r="AW632" s="13" t="s">
        <v>4</v>
      </c>
      <c r="AX632" s="13" t="s">
        <v>80</v>
      </c>
      <c r="AY632" s="209" t="s">
        <v>283</v>
      </c>
    </row>
    <row r="633" spans="1:65" s="2" customFormat="1" ht="16.5" customHeight="1">
      <c r="A633" s="36"/>
      <c r="B633" s="37"/>
      <c r="C633" s="180" t="s">
        <v>1516</v>
      </c>
      <c r="D633" s="180" t="s">
        <v>285</v>
      </c>
      <c r="E633" s="181" t="s">
        <v>1925</v>
      </c>
      <c r="F633" s="182" t="s">
        <v>8698</v>
      </c>
      <c r="G633" s="183" t="s">
        <v>783</v>
      </c>
      <c r="H633" s="184">
        <v>100</v>
      </c>
      <c r="I633" s="185"/>
      <c r="J633" s="186">
        <f>ROUND(I633*H633,2)</f>
        <v>0</v>
      </c>
      <c r="K633" s="182" t="s">
        <v>348</v>
      </c>
      <c r="L633" s="41"/>
      <c r="M633" s="187" t="s">
        <v>21</v>
      </c>
      <c r="N633" s="188" t="s">
        <v>44</v>
      </c>
      <c r="O633" s="66"/>
      <c r="P633" s="189">
        <f>O633*H633</f>
        <v>0</v>
      </c>
      <c r="Q633" s="189">
        <v>0</v>
      </c>
      <c r="R633" s="189">
        <f>Q633*H633</f>
        <v>0</v>
      </c>
      <c r="S633" s="189">
        <v>0</v>
      </c>
      <c r="T633" s="190">
        <f>S633*H633</f>
        <v>0</v>
      </c>
      <c r="U633" s="36"/>
      <c r="V633" s="36"/>
      <c r="W633" s="36"/>
      <c r="X633" s="36"/>
      <c r="Y633" s="36"/>
      <c r="Z633" s="36"/>
      <c r="AA633" s="36"/>
      <c r="AB633" s="36"/>
      <c r="AC633" s="36"/>
      <c r="AD633" s="36"/>
      <c r="AE633" s="36"/>
      <c r="AR633" s="191" t="s">
        <v>290</v>
      </c>
      <c r="AT633" s="191" t="s">
        <v>285</v>
      </c>
      <c r="AU633" s="191" t="s">
        <v>82</v>
      </c>
      <c r="AY633" s="19" t="s">
        <v>283</v>
      </c>
      <c r="BE633" s="192">
        <f>IF(N633="základní",J633,0)</f>
        <v>0</v>
      </c>
      <c r="BF633" s="192">
        <f>IF(N633="snížená",J633,0)</f>
        <v>0</v>
      </c>
      <c r="BG633" s="192">
        <f>IF(N633="zákl. přenesená",J633,0)</f>
        <v>0</v>
      </c>
      <c r="BH633" s="192">
        <f>IF(N633="sníž. přenesená",J633,0)</f>
        <v>0</v>
      </c>
      <c r="BI633" s="192">
        <f>IF(N633="nulová",J633,0)</f>
        <v>0</v>
      </c>
      <c r="BJ633" s="19" t="s">
        <v>80</v>
      </c>
      <c r="BK633" s="192">
        <f>ROUND(I633*H633,2)</f>
        <v>0</v>
      </c>
      <c r="BL633" s="19" t="s">
        <v>290</v>
      </c>
      <c r="BM633" s="191" t="s">
        <v>8699</v>
      </c>
    </row>
    <row r="634" spans="1:65" s="2" customFormat="1" ht="16.5" customHeight="1">
      <c r="A634" s="36"/>
      <c r="B634" s="37"/>
      <c r="C634" s="180" t="s">
        <v>1523</v>
      </c>
      <c r="D634" s="180" t="s">
        <v>285</v>
      </c>
      <c r="E634" s="181" t="s">
        <v>8700</v>
      </c>
      <c r="F634" s="182" t="s">
        <v>8701</v>
      </c>
      <c r="G634" s="183" t="s">
        <v>288</v>
      </c>
      <c r="H634" s="184">
        <v>7006</v>
      </c>
      <c r="I634" s="185"/>
      <c r="J634" s="186">
        <f>ROUND(I634*H634,2)</f>
        <v>0</v>
      </c>
      <c r="K634" s="182" t="s">
        <v>289</v>
      </c>
      <c r="L634" s="41"/>
      <c r="M634" s="187" t="s">
        <v>21</v>
      </c>
      <c r="N634" s="188" t="s">
        <v>44</v>
      </c>
      <c r="O634" s="66"/>
      <c r="P634" s="189">
        <f>O634*H634</f>
        <v>0</v>
      </c>
      <c r="Q634" s="189">
        <v>0</v>
      </c>
      <c r="R634" s="189">
        <f>Q634*H634</f>
        <v>0</v>
      </c>
      <c r="S634" s="189">
        <v>0</v>
      </c>
      <c r="T634" s="190">
        <f>S634*H634</f>
        <v>0</v>
      </c>
      <c r="U634" s="36"/>
      <c r="V634" s="36"/>
      <c r="W634" s="36"/>
      <c r="X634" s="36"/>
      <c r="Y634" s="36"/>
      <c r="Z634" s="36"/>
      <c r="AA634" s="36"/>
      <c r="AB634" s="36"/>
      <c r="AC634" s="36"/>
      <c r="AD634" s="36"/>
      <c r="AE634" s="36"/>
      <c r="AR634" s="191" t="s">
        <v>290</v>
      </c>
      <c r="AT634" s="191" t="s">
        <v>285</v>
      </c>
      <c r="AU634" s="191" t="s">
        <v>82</v>
      </c>
      <c r="AY634" s="19" t="s">
        <v>283</v>
      </c>
      <c r="BE634" s="192">
        <f>IF(N634="základní",J634,0)</f>
        <v>0</v>
      </c>
      <c r="BF634" s="192">
        <f>IF(N634="snížená",J634,0)</f>
        <v>0</v>
      </c>
      <c r="BG634" s="192">
        <f>IF(N634="zákl. přenesená",J634,0)</f>
        <v>0</v>
      </c>
      <c r="BH634" s="192">
        <f>IF(N634="sníž. přenesená",J634,0)</f>
        <v>0</v>
      </c>
      <c r="BI634" s="192">
        <f>IF(N634="nulová",J634,0)</f>
        <v>0</v>
      </c>
      <c r="BJ634" s="19" t="s">
        <v>80</v>
      </c>
      <c r="BK634" s="192">
        <f>ROUND(I634*H634,2)</f>
        <v>0</v>
      </c>
      <c r="BL634" s="19" t="s">
        <v>290</v>
      </c>
      <c r="BM634" s="191" t="s">
        <v>8702</v>
      </c>
    </row>
    <row r="635" spans="1:65" s="2" customFormat="1" ht="11.25">
      <c r="A635" s="36"/>
      <c r="B635" s="37"/>
      <c r="C635" s="38"/>
      <c r="D635" s="193" t="s">
        <v>292</v>
      </c>
      <c r="E635" s="38"/>
      <c r="F635" s="194" t="s">
        <v>8703</v>
      </c>
      <c r="G635" s="38"/>
      <c r="H635" s="38"/>
      <c r="I635" s="195"/>
      <c r="J635" s="38"/>
      <c r="K635" s="38"/>
      <c r="L635" s="41"/>
      <c r="M635" s="196"/>
      <c r="N635" s="197"/>
      <c r="O635" s="66"/>
      <c r="P635" s="66"/>
      <c r="Q635" s="66"/>
      <c r="R635" s="66"/>
      <c r="S635" s="66"/>
      <c r="T635" s="67"/>
      <c r="U635" s="36"/>
      <c r="V635" s="36"/>
      <c r="W635" s="36"/>
      <c r="X635" s="36"/>
      <c r="Y635" s="36"/>
      <c r="Z635" s="36"/>
      <c r="AA635" s="36"/>
      <c r="AB635" s="36"/>
      <c r="AC635" s="36"/>
      <c r="AD635" s="36"/>
      <c r="AE635" s="36"/>
      <c r="AT635" s="19" t="s">
        <v>292</v>
      </c>
      <c r="AU635" s="19" t="s">
        <v>82</v>
      </c>
    </row>
    <row r="636" spans="1:65" s="13" customFormat="1" ht="11.25">
      <c r="B636" s="198"/>
      <c r="C636" s="199"/>
      <c r="D636" s="200" t="s">
        <v>294</v>
      </c>
      <c r="E636" s="201" t="s">
        <v>21</v>
      </c>
      <c r="F636" s="202" t="s">
        <v>8704</v>
      </c>
      <c r="G636" s="199"/>
      <c r="H636" s="203">
        <v>147</v>
      </c>
      <c r="I636" s="204"/>
      <c r="J636" s="199"/>
      <c r="K636" s="199"/>
      <c r="L636" s="205"/>
      <c r="M636" s="206"/>
      <c r="N636" s="207"/>
      <c r="O636" s="207"/>
      <c r="P636" s="207"/>
      <c r="Q636" s="207"/>
      <c r="R636" s="207"/>
      <c r="S636" s="207"/>
      <c r="T636" s="208"/>
      <c r="AT636" s="209" t="s">
        <v>294</v>
      </c>
      <c r="AU636" s="209" t="s">
        <v>82</v>
      </c>
      <c r="AV636" s="13" t="s">
        <v>82</v>
      </c>
      <c r="AW636" s="13" t="s">
        <v>34</v>
      </c>
      <c r="AX636" s="13" t="s">
        <v>73</v>
      </c>
      <c r="AY636" s="209" t="s">
        <v>283</v>
      </c>
    </row>
    <row r="637" spans="1:65" s="14" customFormat="1" ht="11.25">
      <c r="B637" s="210"/>
      <c r="C637" s="211"/>
      <c r="D637" s="200" t="s">
        <v>294</v>
      </c>
      <c r="E637" s="212" t="s">
        <v>21</v>
      </c>
      <c r="F637" s="213" t="s">
        <v>296</v>
      </c>
      <c r="G637" s="211"/>
      <c r="H637" s="214">
        <v>147</v>
      </c>
      <c r="I637" s="215"/>
      <c r="J637" s="211"/>
      <c r="K637" s="211"/>
      <c r="L637" s="216"/>
      <c r="M637" s="217"/>
      <c r="N637" s="218"/>
      <c r="O637" s="218"/>
      <c r="P637" s="218"/>
      <c r="Q637" s="218"/>
      <c r="R637" s="218"/>
      <c r="S637" s="218"/>
      <c r="T637" s="219"/>
      <c r="AT637" s="220" t="s">
        <v>294</v>
      </c>
      <c r="AU637" s="220" t="s">
        <v>82</v>
      </c>
      <c r="AV637" s="14" t="s">
        <v>102</v>
      </c>
      <c r="AW637" s="14" t="s">
        <v>34</v>
      </c>
      <c r="AX637" s="14" t="s">
        <v>73</v>
      </c>
      <c r="AY637" s="220" t="s">
        <v>283</v>
      </c>
    </row>
    <row r="638" spans="1:65" s="13" customFormat="1" ht="11.25">
      <c r="B638" s="198"/>
      <c r="C638" s="199"/>
      <c r="D638" s="200" t="s">
        <v>294</v>
      </c>
      <c r="E638" s="201" t="s">
        <v>21</v>
      </c>
      <c r="F638" s="202" t="s">
        <v>8705</v>
      </c>
      <c r="G638" s="199"/>
      <c r="H638" s="203">
        <v>6817</v>
      </c>
      <c r="I638" s="204"/>
      <c r="J638" s="199"/>
      <c r="K638" s="199"/>
      <c r="L638" s="205"/>
      <c r="M638" s="206"/>
      <c r="N638" s="207"/>
      <c r="O638" s="207"/>
      <c r="P638" s="207"/>
      <c r="Q638" s="207"/>
      <c r="R638" s="207"/>
      <c r="S638" s="207"/>
      <c r="T638" s="208"/>
      <c r="AT638" s="209" t="s">
        <v>294</v>
      </c>
      <c r="AU638" s="209" t="s">
        <v>82</v>
      </c>
      <c r="AV638" s="13" t="s">
        <v>82</v>
      </c>
      <c r="AW638" s="13" t="s">
        <v>34</v>
      </c>
      <c r="AX638" s="13" t="s">
        <v>73</v>
      </c>
      <c r="AY638" s="209" t="s">
        <v>283</v>
      </c>
    </row>
    <row r="639" spans="1:65" s="13" customFormat="1" ht="11.25">
      <c r="B639" s="198"/>
      <c r="C639" s="199"/>
      <c r="D639" s="200" t="s">
        <v>294</v>
      </c>
      <c r="E639" s="201" t="s">
        <v>21</v>
      </c>
      <c r="F639" s="202" t="s">
        <v>8266</v>
      </c>
      <c r="G639" s="199"/>
      <c r="H639" s="203">
        <v>42</v>
      </c>
      <c r="I639" s="204"/>
      <c r="J639" s="199"/>
      <c r="K639" s="199"/>
      <c r="L639" s="205"/>
      <c r="M639" s="206"/>
      <c r="N639" s="207"/>
      <c r="O639" s="207"/>
      <c r="P639" s="207"/>
      <c r="Q639" s="207"/>
      <c r="R639" s="207"/>
      <c r="S639" s="207"/>
      <c r="T639" s="208"/>
      <c r="AT639" s="209" t="s">
        <v>294</v>
      </c>
      <c r="AU639" s="209" t="s">
        <v>82</v>
      </c>
      <c r="AV639" s="13" t="s">
        <v>82</v>
      </c>
      <c r="AW639" s="13" t="s">
        <v>34</v>
      </c>
      <c r="AX639" s="13" t="s">
        <v>73</v>
      </c>
      <c r="AY639" s="209" t="s">
        <v>283</v>
      </c>
    </row>
    <row r="640" spans="1:65" s="14" customFormat="1" ht="11.25">
      <c r="B640" s="210"/>
      <c r="C640" s="211"/>
      <c r="D640" s="200" t="s">
        <v>294</v>
      </c>
      <c r="E640" s="212" t="s">
        <v>21</v>
      </c>
      <c r="F640" s="213" t="s">
        <v>296</v>
      </c>
      <c r="G640" s="211"/>
      <c r="H640" s="214">
        <v>6859</v>
      </c>
      <c r="I640" s="215"/>
      <c r="J640" s="211"/>
      <c r="K640" s="211"/>
      <c r="L640" s="216"/>
      <c r="M640" s="217"/>
      <c r="N640" s="218"/>
      <c r="O640" s="218"/>
      <c r="P640" s="218"/>
      <c r="Q640" s="218"/>
      <c r="R640" s="218"/>
      <c r="S640" s="218"/>
      <c r="T640" s="219"/>
      <c r="AT640" s="220" t="s">
        <v>294</v>
      </c>
      <c r="AU640" s="220" t="s">
        <v>82</v>
      </c>
      <c r="AV640" s="14" t="s">
        <v>102</v>
      </c>
      <c r="AW640" s="14" t="s">
        <v>34</v>
      </c>
      <c r="AX640" s="14" t="s">
        <v>73</v>
      </c>
      <c r="AY640" s="220" t="s">
        <v>283</v>
      </c>
    </row>
    <row r="641" spans="1:65" s="16" customFormat="1" ht="11.25">
      <c r="B641" s="232"/>
      <c r="C641" s="233"/>
      <c r="D641" s="200" t="s">
        <v>294</v>
      </c>
      <c r="E641" s="234" t="s">
        <v>21</v>
      </c>
      <c r="F641" s="235" t="s">
        <v>442</v>
      </c>
      <c r="G641" s="233"/>
      <c r="H641" s="236">
        <v>7006</v>
      </c>
      <c r="I641" s="237"/>
      <c r="J641" s="233"/>
      <c r="K641" s="233"/>
      <c r="L641" s="238"/>
      <c r="M641" s="239"/>
      <c r="N641" s="240"/>
      <c r="O641" s="240"/>
      <c r="P641" s="240"/>
      <c r="Q641" s="240"/>
      <c r="R641" s="240"/>
      <c r="S641" s="240"/>
      <c r="T641" s="241"/>
      <c r="AT641" s="242" t="s">
        <v>294</v>
      </c>
      <c r="AU641" s="242" t="s">
        <v>82</v>
      </c>
      <c r="AV641" s="16" t="s">
        <v>290</v>
      </c>
      <c r="AW641" s="16" t="s">
        <v>34</v>
      </c>
      <c r="AX641" s="16" t="s">
        <v>80</v>
      </c>
      <c r="AY641" s="242" t="s">
        <v>283</v>
      </c>
    </row>
    <row r="642" spans="1:65" s="12" customFormat="1" ht="22.9" customHeight="1">
      <c r="B642" s="164"/>
      <c r="C642" s="165"/>
      <c r="D642" s="166" t="s">
        <v>72</v>
      </c>
      <c r="E642" s="178" t="s">
        <v>685</v>
      </c>
      <c r="F642" s="178" t="s">
        <v>686</v>
      </c>
      <c r="G642" s="165"/>
      <c r="H642" s="165"/>
      <c r="I642" s="168"/>
      <c r="J642" s="179">
        <f>BK642</f>
        <v>0</v>
      </c>
      <c r="K642" s="165"/>
      <c r="L642" s="170"/>
      <c r="M642" s="171"/>
      <c r="N642" s="172"/>
      <c r="O642" s="172"/>
      <c r="P642" s="173">
        <f>SUM(P643:P646)</f>
        <v>0</v>
      </c>
      <c r="Q642" s="172"/>
      <c r="R642" s="173">
        <f>SUM(R643:R646)</f>
        <v>0</v>
      </c>
      <c r="S642" s="172"/>
      <c r="T642" s="174">
        <f>SUM(T643:T646)</f>
        <v>0</v>
      </c>
      <c r="AR642" s="175" t="s">
        <v>80</v>
      </c>
      <c r="AT642" s="176" t="s">
        <v>72</v>
      </c>
      <c r="AU642" s="176" t="s">
        <v>80</v>
      </c>
      <c r="AY642" s="175" t="s">
        <v>283</v>
      </c>
      <c r="BK642" s="177">
        <f>SUM(BK643:BK646)</f>
        <v>0</v>
      </c>
    </row>
    <row r="643" spans="1:65" s="2" customFormat="1" ht="24.2" customHeight="1">
      <c r="A643" s="36"/>
      <c r="B643" s="37"/>
      <c r="C643" s="180" t="s">
        <v>1529</v>
      </c>
      <c r="D643" s="180" t="s">
        <v>285</v>
      </c>
      <c r="E643" s="181" t="s">
        <v>688</v>
      </c>
      <c r="F643" s="182" t="s">
        <v>689</v>
      </c>
      <c r="G643" s="183" t="s">
        <v>473</v>
      </c>
      <c r="H643" s="184">
        <v>7139.2070000000003</v>
      </c>
      <c r="I643" s="185"/>
      <c r="J643" s="186">
        <f>ROUND(I643*H643,2)</f>
        <v>0</v>
      </c>
      <c r="K643" s="182" t="s">
        <v>289</v>
      </c>
      <c r="L643" s="41"/>
      <c r="M643" s="187" t="s">
        <v>21</v>
      </c>
      <c r="N643" s="188" t="s">
        <v>44</v>
      </c>
      <c r="O643" s="66"/>
      <c r="P643" s="189">
        <f>O643*H643</f>
        <v>0</v>
      </c>
      <c r="Q643" s="189">
        <v>0</v>
      </c>
      <c r="R643" s="189">
        <f>Q643*H643</f>
        <v>0</v>
      </c>
      <c r="S643" s="189">
        <v>0</v>
      </c>
      <c r="T643" s="190">
        <f>S643*H643</f>
        <v>0</v>
      </c>
      <c r="U643" s="36"/>
      <c r="V643" s="36"/>
      <c r="W643" s="36"/>
      <c r="X643" s="36"/>
      <c r="Y643" s="36"/>
      <c r="Z643" s="36"/>
      <c r="AA643" s="36"/>
      <c r="AB643" s="36"/>
      <c r="AC643" s="36"/>
      <c r="AD643" s="36"/>
      <c r="AE643" s="36"/>
      <c r="AR643" s="191" t="s">
        <v>290</v>
      </c>
      <c r="AT643" s="191" t="s">
        <v>285</v>
      </c>
      <c r="AU643" s="191" t="s">
        <v>82</v>
      </c>
      <c r="AY643" s="19" t="s">
        <v>283</v>
      </c>
      <c r="BE643" s="192">
        <f>IF(N643="základní",J643,0)</f>
        <v>0</v>
      </c>
      <c r="BF643" s="192">
        <f>IF(N643="snížená",J643,0)</f>
        <v>0</v>
      </c>
      <c r="BG643" s="192">
        <f>IF(N643="zákl. přenesená",J643,0)</f>
        <v>0</v>
      </c>
      <c r="BH643" s="192">
        <f>IF(N643="sníž. přenesená",J643,0)</f>
        <v>0</v>
      </c>
      <c r="BI643" s="192">
        <f>IF(N643="nulová",J643,0)</f>
        <v>0</v>
      </c>
      <c r="BJ643" s="19" t="s">
        <v>80</v>
      </c>
      <c r="BK643" s="192">
        <f>ROUND(I643*H643,2)</f>
        <v>0</v>
      </c>
      <c r="BL643" s="19" t="s">
        <v>290</v>
      </c>
      <c r="BM643" s="191" t="s">
        <v>8706</v>
      </c>
    </row>
    <row r="644" spans="1:65" s="2" customFormat="1" ht="11.25">
      <c r="A644" s="36"/>
      <c r="B644" s="37"/>
      <c r="C644" s="38"/>
      <c r="D644" s="193" t="s">
        <v>292</v>
      </c>
      <c r="E644" s="38"/>
      <c r="F644" s="194" t="s">
        <v>691</v>
      </c>
      <c r="G644" s="38"/>
      <c r="H644" s="38"/>
      <c r="I644" s="195"/>
      <c r="J644" s="38"/>
      <c r="K644" s="38"/>
      <c r="L644" s="41"/>
      <c r="M644" s="196"/>
      <c r="N644" s="197"/>
      <c r="O644" s="66"/>
      <c r="P644" s="66"/>
      <c r="Q644" s="66"/>
      <c r="R644" s="66"/>
      <c r="S644" s="66"/>
      <c r="T644" s="67"/>
      <c r="U644" s="36"/>
      <c r="V644" s="36"/>
      <c r="W644" s="36"/>
      <c r="X644" s="36"/>
      <c r="Y644" s="36"/>
      <c r="Z644" s="36"/>
      <c r="AA644" s="36"/>
      <c r="AB644" s="36"/>
      <c r="AC644" s="36"/>
      <c r="AD644" s="36"/>
      <c r="AE644" s="36"/>
      <c r="AT644" s="19" t="s">
        <v>292</v>
      </c>
      <c r="AU644" s="19" t="s">
        <v>82</v>
      </c>
    </row>
    <row r="645" spans="1:65" s="2" customFormat="1" ht="24.2" customHeight="1">
      <c r="A645" s="36"/>
      <c r="B645" s="37"/>
      <c r="C645" s="180" t="s">
        <v>1534</v>
      </c>
      <c r="D645" s="180" t="s">
        <v>285</v>
      </c>
      <c r="E645" s="181" t="s">
        <v>8707</v>
      </c>
      <c r="F645" s="182" t="s">
        <v>8708</v>
      </c>
      <c r="G645" s="183" t="s">
        <v>473</v>
      </c>
      <c r="H645" s="184">
        <v>7139.2070000000003</v>
      </c>
      <c r="I645" s="185"/>
      <c r="J645" s="186">
        <f>ROUND(I645*H645,2)</f>
        <v>0</v>
      </c>
      <c r="K645" s="182" t="s">
        <v>289</v>
      </c>
      <c r="L645" s="41"/>
      <c r="M645" s="187" t="s">
        <v>21</v>
      </c>
      <c r="N645" s="188" t="s">
        <v>44</v>
      </c>
      <c r="O645" s="66"/>
      <c r="P645" s="189">
        <f>O645*H645</f>
        <v>0</v>
      </c>
      <c r="Q645" s="189">
        <v>0</v>
      </c>
      <c r="R645" s="189">
        <f>Q645*H645</f>
        <v>0</v>
      </c>
      <c r="S645" s="189">
        <v>0</v>
      </c>
      <c r="T645" s="190">
        <f>S645*H645</f>
        <v>0</v>
      </c>
      <c r="U645" s="36"/>
      <c r="V645" s="36"/>
      <c r="W645" s="36"/>
      <c r="X645" s="36"/>
      <c r="Y645" s="36"/>
      <c r="Z645" s="36"/>
      <c r="AA645" s="36"/>
      <c r="AB645" s="36"/>
      <c r="AC645" s="36"/>
      <c r="AD645" s="36"/>
      <c r="AE645" s="36"/>
      <c r="AR645" s="191" t="s">
        <v>290</v>
      </c>
      <c r="AT645" s="191" t="s">
        <v>285</v>
      </c>
      <c r="AU645" s="191" t="s">
        <v>82</v>
      </c>
      <c r="AY645" s="19" t="s">
        <v>283</v>
      </c>
      <c r="BE645" s="192">
        <f>IF(N645="základní",J645,0)</f>
        <v>0</v>
      </c>
      <c r="BF645" s="192">
        <f>IF(N645="snížená",J645,0)</f>
        <v>0</v>
      </c>
      <c r="BG645" s="192">
        <f>IF(N645="zákl. přenesená",J645,0)</f>
        <v>0</v>
      </c>
      <c r="BH645" s="192">
        <f>IF(N645="sníž. přenesená",J645,0)</f>
        <v>0</v>
      </c>
      <c r="BI645" s="192">
        <f>IF(N645="nulová",J645,0)</f>
        <v>0</v>
      </c>
      <c r="BJ645" s="19" t="s">
        <v>80</v>
      </c>
      <c r="BK645" s="192">
        <f>ROUND(I645*H645,2)</f>
        <v>0</v>
      </c>
      <c r="BL645" s="19" t="s">
        <v>290</v>
      </c>
      <c r="BM645" s="191" t="s">
        <v>8709</v>
      </c>
    </row>
    <row r="646" spans="1:65" s="2" customFormat="1" ht="11.25">
      <c r="A646" s="36"/>
      <c r="B646" s="37"/>
      <c r="C646" s="38"/>
      <c r="D646" s="193" t="s">
        <v>292</v>
      </c>
      <c r="E646" s="38"/>
      <c r="F646" s="194" t="s">
        <v>8710</v>
      </c>
      <c r="G646" s="38"/>
      <c r="H646" s="38"/>
      <c r="I646" s="195"/>
      <c r="J646" s="38"/>
      <c r="K646" s="38"/>
      <c r="L646" s="41"/>
      <c r="M646" s="196"/>
      <c r="N646" s="197"/>
      <c r="O646" s="66"/>
      <c r="P646" s="66"/>
      <c r="Q646" s="66"/>
      <c r="R646" s="66"/>
      <c r="S646" s="66"/>
      <c r="T646" s="67"/>
      <c r="U646" s="36"/>
      <c r="V646" s="36"/>
      <c r="W646" s="36"/>
      <c r="X646" s="36"/>
      <c r="Y646" s="36"/>
      <c r="Z646" s="36"/>
      <c r="AA646" s="36"/>
      <c r="AB646" s="36"/>
      <c r="AC646" s="36"/>
      <c r="AD646" s="36"/>
      <c r="AE646" s="36"/>
      <c r="AT646" s="19" t="s">
        <v>292</v>
      </c>
      <c r="AU646" s="19" t="s">
        <v>82</v>
      </c>
    </row>
    <row r="647" spans="1:65" s="12" customFormat="1" ht="25.9" customHeight="1">
      <c r="B647" s="164"/>
      <c r="C647" s="165"/>
      <c r="D647" s="166" t="s">
        <v>72</v>
      </c>
      <c r="E647" s="167" t="s">
        <v>692</v>
      </c>
      <c r="F647" s="167" t="s">
        <v>693</v>
      </c>
      <c r="G647" s="165"/>
      <c r="H647" s="165"/>
      <c r="I647" s="168"/>
      <c r="J647" s="169">
        <f>BK647</f>
        <v>0</v>
      </c>
      <c r="K647" s="165"/>
      <c r="L647" s="170"/>
      <c r="M647" s="171"/>
      <c r="N647" s="172"/>
      <c r="O647" s="172"/>
      <c r="P647" s="173">
        <f>P648</f>
        <v>0</v>
      </c>
      <c r="Q647" s="172"/>
      <c r="R647" s="173">
        <f>R648</f>
        <v>0</v>
      </c>
      <c r="S647" s="172"/>
      <c r="T647" s="174">
        <f>T648</f>
        <v>0</v>
      </c>
      <c r="AR647" s="175" t="s">
        <v>82</v>
      </c>
      <c r="AT647" s="176" t="s">
        <v>72</v>
      </c>
      <c r="AU647" s="176" t="s">
        <v>73</v>
      </c>
      <c r="AY647" s="175" t="s">
        <v>283</v>
      </c>
      <c r="BK647" s="177">
        <f>BK648</f>
        <v>0</v>
      </c>
    </row>
    <row r="648" spans="1:65" s="12" customFormat="1" ht="22.9" customHeight="1">
      <c r="B648" s="164"/>
      <c r="C648" s="165"/>
      <c r="D648" s="166" t="s">
        <v>72</v>
      </c>
      <c r="E648" s="178" t="s">
        <v>710</v>
      </c>
      <c r="F648" s="178" t="s">
        <v>711</v>
      </c>
      <c r="G648" s="165"/>
      <c r="H648" s="165"/>
      <c r="I648" s="168"/>
      <c r="J648" s="179">
        <f>BK648</f>
        <v>0</v>
      </c>
      <c r="K648" s="165"/>
      <c r="L648" s="170"/>
      <c r="M648" s="171"/>
      <c r="N648" s="172"/>
      <c r="O648" s="172"/>
      <c r="P648" s="173">
        <f>SUM(P649:P658)</f>
        <v>0</v>
      </c>
      <c r="Q648" s="172"/>
      <c r="R648" s="173">
        <f>SUM(R649:R658)</f>
        <v>0</v>
      </c>
      <c r="S648" s="172"/>
      <c r="T648" s="174">
        <f>SUM(T649:T658)</f>
        <v>0</v>
      </c>
      <c r="AR648" s="175" t="s">
        <v>82</v>
      </c>
      <c r="AT648" s="176" t="s">
        <v>72</v>
      </c>
      <c r="AU648" s="176" t="s">
        <v>80</v>
      </c>
      <c r="AY648" s="175" t="s">
        <v>283</v>
      </c>
      <c r="BK648" s="177">
        <f>SUM(BK649:BK658)</f>
        <v>0</v>
      </c>
    </row>
    <row r="649" spans="1:65" s="2" customFormat="1" ht="24.2" customHeight="1">
      <c r="A649" s="36"/>
      <c r="B649" s="37"/>
      <c r="C649" s="180" t="s">
        <v>1547</v>
      </c>
      <c r="D649" s="180" t="s">
        <v>285</v>
      </c>
      <c r="E649" s="181" t="s">
        <v>2876</v>
      </c>
      <c r="F649" s="182" t="s">
        <v>8711</v>
      </c>
      <c r="G649" s="183" t="s">
        <v>2963</v>
      </c>
      <c r="H649" s="184">
        <v>1</v>
      </c>
      <c r="I649" s="185"/>
      <c r="J649" s="186">
        <f>ROUND(I649*H649,2)</f>
        <v>0</v>
      </c>
      <c r="K649" s="182" t="s">
        <v>348</v>
      </c>
      <c r="L649" s="41"/>
      <c r="M649" s="187" t="s">
        <v>21</v>
      </c>
      <c r="N649" s="188" t="s">
        <v>44</v>
      </c>
      <c r="O649" s="66"/>
      <c r="P649" s="189">
        <f>O649*H649</f>
        <v>0</v>
      </c>
      <c r="Q649" s="189">
        <v>0</v>
      </c>
      <c r="R649" s="189">
        <f>Q649*H649</f>
        <v>0</v>
      </c>
      <c r="S649" s="189">
        <v>0</v>
      </c>
      <c r="T649" s="190">
        <f>S649*H649</f>
        <v>0</v>
      </c>
      <c r="U649" s="36"/>
      <c r="V649" s="36"/>
      <c r="W649" s="36"/>
      <c r="X649" s="36"/>
      <c r="Y649" s="36"/>
      <c r="Z649" s="36"/>
      <c r="AA649" s="36"/>
      <c r="AB649" s="36"/>
      <c r="AC649" s="36"/>
      <c r="AD649" s="36"/>
      <c r="AE649" s="36"/>
      <c r="AR649" s="191" t="s">
        <v>381</v>
      </c>
      <c r="AT649" s="191" t="s">
        <v>285</v>
      </c>
      <c r="AU649" s="191" t="s">
        <v>82</v>
      </c>
      <c r="AY649" s="19" t="s">
        <v>283</v>
      </c>
      <c r="BE649" s="192">
        <f>IF(N649="základní",J649,0)</f>
        <v>0</v>
      </c>
      <c r="BF649" s="192">
        <f>IF(N649="snížená",J649,0)</f>
        <v>0</v>
      </c>
      <c r="BG649" s="192">
        <f>IF(N649="zákl. přenesená",J649,0)</f>
        <v>0</v>
      </c>
      <c r="BH649" s="192">
        <f>IF(N649="sníž. přenesená",J649,0)</f>
        <v>0</v>
      </c>
      <c r="BI649" s="192">
        <f>IF(N649="nulová",J649,0)</f>
        <v>0</v>
      </c>
      <c r="BJ649" s="19" t="s">
        <v>80</v>
      </c>
      <c r="BK649" s="192">
        <f>ROUND(I649*H649,2)</f>
        <v>0</v>
      </c>
      <c r="BL649" s="19" t="s">
        <v>381</v>
      </c>
      <c r="BM649" s="191" t="s">
        <v>8712</v>
      </c>
    </row>
    <row r="650" spans="1:65" s="2" customFormat="1" ht="58.5">
      <c r="A650" s="36"/>
      <c r="B650" s="37"/>
      <c r="C650" s="38"/>
      <c r="D650" s="200" t="s">
        <v>436</v>
      </c>
      <c r="E650" s="38"/>
      <c r="F650" s="231" t="s">
        <v>8713</v>
      </c>
      <c r="G650" s="38"/>
      <c r="H650" s="38"/>
      <c r="I650" s="195"/>
      <c r="J650" s="38"/>
      <c r="K650" s="38"/>
      <c r="L650" s="41"/>
      <c r="M650" s="196"/>
      <c r="N650" s="197"/>
      <c r="O650" s="66"/>
      <c r="P650" s="66"/>
      <c r="Q650" s="66"/>
      <c r="R650" s="66"/>
      <c r="S650" s="66"/>
      <c r="T650" s="67"/>
      <c r="U650" s="36"/>
      <c r="V650" s="36"/>
      <c r="W650" s="36"/>
      <c r="X650" s="36"/>
      <c r="Y650" s="36"/>
      <c r="Z650" s="36"/>
      <c r="AA650" s="36"/>
      <c r="AB650" s="36"/>
      <c r="AC650" s="36"/>
      <c r="AD650" s="36"/>
      <c r="AE650" s="36"/>
      <c r="AT650" s="19" t="s">
        <v>436</v>
      </c>
      <c r="AU650" s="19" t="s">
        <v>82</v>
      </c>
    </row>
    <row r="651" spans="1:65" s="2" customFormat="1" ht="33" customHeight="1">
      <c r="A651" s="36"/>
      <c r="B651" s="37"/>
      <c r="C651" s="180" t="s">
        <v>1553</v>
      </c>
      <c r="D651" s="180" t="s">
        <v>285</v>
      </c>
      <c r="E651" s="181" t="s">
        <v>2881</v>
      </c>
      <c r="F651" s="182" t="s">
        <v>8714</v>
      </c>
      <c r="G651" s="183" t="s">
        <v>2963</v>
      </c>
      <c r="H651" s="184">
        <v>2</v>
      </c>
      <c r="I651" s="185"/>
      <c r="J651" s="186">
        <f>ROUND(I651*H651,2)</f>
        <v>0</v>
      </c>
      <c r="K651" s="182" t="s">
        <v>348</v>
      </c>
      <c r="L651" s="41"/>
      <c r="M651" s="187" t="s">
        <v>21</v>
      </c>
      <c r="N651" s="188" t="s">
        <v>44</v>
      </c>
      <c r="O651" s="66"/>
      <c r="P651" s="189">
        <f>O651*H651</f>
        <v>0</v>
      </c>
      <c r="Q651" s="189">
        <v>0</v>
      </c>
      <c r="R651" s="189">
        <f>Q651*H651</f>
        <v>0</v>
      </c>
      <c r="S651" s="189">
        <v>0</v>
      </c>
      <c r="T651" s="190">
        <f>S651*H651</f>
        <v>0</v>
      </c>
      <c r="U651" s="36"/>
      <c r="V651" s="36"/>
      <c r="W651" s="36"/>
      <c r="X651" s="36"/>
      <c r="Y651" s="36"/>
      <c r="Z651" s="36"/>
      <c r="AA651" s="36"/>
      <c r="AB651" s="36"/>
      <c r="AC651" s="36"/>
      <c r="AD651" s="36"/>
      <c r="AE651" s="36"/>
      <c r="AR651" s="191" t="s">
        <v>381</v>
      </c>
      <c r="AT651" s="191" t="s">
        <v>285</v>
      </c>
      <c r="AU651" s="191" t="s">
        <v>82</v>
      </c>
      <c r="AY651" s="19" t="s">
        <v>283</v>
      </c>
      <c r="BE651" s="192">
        <f>IF(N651="základní",J651,0)</f>
        <v>0</v>
      </c>
      <c r="BF651" s="192">
        <f>IF(N651="snížená",J651,0)</f>
        <v>0</v>
      </c>
      <c r="BG651" s="192">
        <f>IF(N651="zákl. přenesená",J651,0)</f>
        <v>0</v>
      </c>
      <c r="BH651" s="192">
        <f>IF(N651="sníž. přenesená",J651,0)</f>
        <v>0</v>
      </c>
      <c r="BI651" s="192">
        <f>IF(N651="nulová",J651,0)</f>
        <v>0</v>
      </c>
      <c r="BJ651" s="19" t="s">
        <v>80</v>
      </c>
      <c r="BK651" s="192">
        <f>ROUND(I651*H651,2)</f>
        <v>0</v>
      </c>
      <c r="BL651" s="19" t="s">
        <v>381</v>
      </c>
      <c r="BM651" s="191" t="s">
        <v>8715</v>
      </c>
    </row>
    <row r="652" spans="1:65" s="2" customFormat="1" ht="68.25">
      <c r="A652" s="36"/>
      <c r="B652" s="37"/>
      <c r="C652" s="38"/>
      <c r="D652" s="200" t="s">
        <v>436</v>
      </c>
      <c r="E652" s="38"/>
      <c r="F652" s="231" t="s">
        <v>8716</v>
      </c>
      <c r="G652" s="38"/>
      <c r="H652" s="38"/>
      <c r="I652" s="195"/>
      <c r="J652" s="38"/>
      <c r="K652" s="38"/>
      <c r="L652" s="41"/>
      <c r="M652" s="196"/>
      <c r="N652" s="197"/>
      <c r="O652" s="66"/>
      <c r="P652" s="66"/>
      <c r="Q652" s="66"/>
      <c r="R652" s="66"/>
      <c r="S652" s="66"/>
      <c r="T652" s="67"/>
      <c r="U652" s="36"/>
      <c r="V652" s="36"/>
      <c r="W652" s="36"/>
      <c r="X652" s="36"/>
      <c r="Y652" s="36"/>
      <c r="Z652" s="36"/>
      <c r="AA652" s="36"/>
      <c r="AB652" s="36"/>
      <c r="AC652" s="36"/>
      <c r="AD652" s="36"/>
      <c r="AE652" s="36"/>
      <c r="AT652" s="19" t="s">
        <v>436</v>
      </c>
      <c r="AU652" s="19" t="s">
        <v>82</v>
      </c>
    </row>
    <row r="653" spans="1:65" s="2" customFormat="1" ht="24.2" customHeight="1">
      <c r="A653" s="36"/>
      <c r="B653" s="37"/>
      <c r="C653" s="180" t="s">
        <v>1559</v>
      </c>
      <c r="D653" s="180" t="s">
        <v>285</v>
      </c>
      <c r="E653" s="181" t="s">
        <v>2885</v>
      </c>
      <c r="F653" s="182" t="s">
        <v>8717</v>
      </c>
      <c r="G653" s="183" t="s">
        <v>1931</v>
      </c>
      <c r="H653" s="184">
        <v>1</v>
      </c>
      <c r="I653" s="185"/>
      <c r="J653" s="186">
        <f>ROUND(I653*H653,2)</f>
        <v>0</v>
      </c>
      <c r="K653" s="182" t="s">
        <v>348</v>
      </c>
      <c r="L653" s="41"/>
      <c r="M653" s="187" t="s">
        <v>21</v>
      </c>
      <c r="N653" s="188" t="s">
        <v>44</v>
      </c>
      <c r="O653" s="66"/>
      <c r="P653" s="189">
        <f>O653*H653</f>
        <v>0</v>
      </c>
      <c r="Q653" s="189">
        <v>0</v>
      </c>
      <c r="R653" s="189">
        <f>Q653*H653</f>
        <v>0</v>
      </c>
      <c r="S653" s="189">
        <v>0</v>
      </c>
      <c r="T653" s="190">
        <f>S653*H653</f>
        <v>0</v>
      </c>
      <c r="U653" s="36"/>
      <c r="V653" s="36"/>
      <c r="W653" s="36"/>
      <c r="X653" s="36"/>
      <c r="Y653" s="36"/>
      <c r="Z653" s="36"/>
      <c r="AA653" s="36"/>
      <c r="AB653" s="36"/>
      <c r="AC653" s="36"/>
      <c r="AD653" s="36"/>
      <c r="AE653" s="36"/>
      <c r="AR653" s="191" t="s">
        <v>381</v>
      </c>
      <c r="AT653" s="191" t="s">
        <v>285</v>
      </c>
      <c r="AU653" s="191" t="s">
        <v>82</v>
      </c>
      <c r="AY653" s="19" t="s">
        <v>283</v>
      </c>
      <c r="BE653" s="192">
        <f>IF(N653="základní",J653,0)</f>
        <v>0</v>
      </c>
      <c r="BF653" s="192">
        <f>IF(N653="snížená",J653,0)</f>
        <v>0</v>
      </c>
      <c r="BG653" s="192">
        <f>IF(N653="zákl. přenesená",J653,0)</f>
        <v>0</v>
      </c>
      <c r="BH653" s="192">
        <f>IF(N653="sníž. přenesená",J653,0)</f>
        <v>0</v>
      </c>
      <c r="BI653" s="192">
        <f>IF(N653="nulová",J653,0)</f>
        <v>0</v>
      </c>
      <c r="BJ653" s="19" t="s">
        <v>80</v>
      </c>
      <c r="BK653" s="192">
        <f>ROUND(I653*H653,2)</f>
        <v>0</v>
      </c>
      <c r="BL653" s="19" t="s">
        <v>381</v>
      </c>
      <c r="BM653" s="191" t="s">
        <v>8718</v>
      </c>
    </row>
    <row r="654" spans="1:65" s="2" customFormat="1" ht="19.5">
      <c r="A654" s="36"/>
      <c r="B654" s="37"/>
      <c r="C654" s="38"/>
      <c r="D654" s="200" t="s">
        <v>436</v>
      </c>
      <c r="E654" s="38"/>
      <c r="F654" s="231" t="s">
        <v>1539</v>
      </c>
      <c r="G654" s="38"/>
      <c r="H654" s="38"/>
      <c r="I654" s="195"/>
      <c r="J654" s="38"/>
      <c r="K654" s="38"/>
      <c r="L654" s="41"/>
      <c r="M654" s="196"/>
      <c r="N654" s="197"/>
      <c r="O654" s="66"/>
      <c r="P654" s="66"/>
      <c r="Q654" s="66"/>
      <c r="R654" s="66"/>
      <c r="S654" s="66"/>
      <c r="T654" s="67"/>
      <c r="U654" s="36"/>
      <c r="V654" s="36"/>
      <c r="W654" s="36"/>
      <c r="X654" s="36"/>
      <c r="Y654" s="36"/>
      <c r="Z654" s="36"/>
      <c r="AA654" s="36"/>
      <c r="AB654" s="36"/>
      <c r="AC654" s="36"/>
      <c r="AD654" s="36"/>
      <c r="AE654" s="36"/>
      <c r="AT654" s="19" t="s">
        <v>436</v>
      </c>
      <c r="AU654" s="19" t="s">
        <v>82</v>
      </c>
    </row>
    <row r="655" spans="1:65" s="2" customFormat="1" ht="24.2" customHeight="1">
      <c r="A655" s="36"/>
      <c r="B655" s="37"/>
      <c r="C655" s="180" t="s">
        <v>1564</v>
      </c>
      <c r="D655" s="180" t="s">
        <v>285</v>
      </c>
      <c r="E655" s="181" t="s">
        <v>2889</v>
      </c>
      <c r="F655" s="182" t="s">
        <v>8719</v>
      </c>
      <c r="G655" s="183" t="s">
        <v>1931</v>
      </c>
      <c r="H655" s="184">
        <v>2</v>
      </c>
      <c r="I655" s="185"/>
      <c r="J655" s="186">
        <f>ROUND(I655*H655,2)</f>
        <v>0</v>
      </c>
      <c r="K655" s="182" t="s">
        <v>348</v>
      </c>
      <c r="L655" s="41"/>
      <c r="M655" s="187" t="s">
        <v>21</v>
      </c>
      <c r="N655" s="188" t="s">
        <v>44</v>
      </c>
      <c r="O655" s="66"/>
      <c r="P655" s="189">
        <f>O655*H655</f>
        <v>0</v>
      </c>
      <c r="Q655" s="189">
        <v>0</v>
      </c>
      <c r="R655" s="189">
        <f>Q655*H655</f>
        <v>0</v>
      </c>
      <c r="S655" s="189">
        <v>0</v>
      </c>
      <c r="T655" s="190">
        <f>S655*H655</f>
        <v>0</v>
      </c>
      <c r="U655" s="36"/>
      <c r="V655" s="36"/>
      <c r="W655" s="36"/>
      <c r="X655" s="36"/>
      <c r="Y655" s="36"/>
      <c r="Z655" s="36"/>
      <c r="AA655" s="36"/>
      <c r="AB655" s="36"/>
      <c r="AC655" s="36"/>
      <c r="AD655" s="36"/>
      <c r="AE655" s="36"/>
      <c r="AR655" s="191" t="s">
        <v>381</v>
      </c>
      <c r="AT655" s="191" t="s">
        <v>285</v>
      </c>
      <c r="AU655" s="191" t="s">
        <v>82</v>
      </c>
      <c r="AY655" s="19" t="s">
        <v>283</v>
      </c>
      <c r="BE655" s="192">
        <f>IF(N655="základní",J655,0)</f>
        <v>0</v>
      </c>
      <c r="BF655" s="192">
        <f>IF(N655="snížená",J655,0)</f>
        <v>0</v>
      </c>
      <c r="BG655" s="192">
        <f>IF(N655="zákl. přenesená",J655,0)</f>
        <v>0</v>
      </c>
      <c r="BH655" s="192">
        <f>IF(N655="sníž. přenesená",J655,0)</f>
        <v>0</v>
      </c>
      <c r="BI655" s="192">
        <f>IF(N655="nulová",J655,0)</f>
        <v>0</v>
      </c>
      <c r="BJ655" s="19" t="s">
        <v>80</v>
      </c>
      <c r="BK655" s="192">
        <f>ROUND(I655*H655,2)</f>
        <v>0</v>
      </c>
      <c r="BL655" s="19" t="s">
        <v>381</v>
      </c>
      <c r="BM655" s="191" t="s">
        <v>8720</v>
      </c>
    </row>
    <row r="656" spans="1:65" s="2" customFormat="1" ht="19.5">
      <c r="A656" s="36"/>
      <c r="B656" s="37"/>
      <c r="C656" s="38"/>
      <c r="D656" s="200" t="s">
        <v>436</v>
      </c>
      <c r="E656" s="38"/>
      <c r="F656" s="231" t="s">
        <v>1539</v>
      </c>
      <c r="G656" s="38"/>
      <c r="H656" s="38"/>
      <c r="I656" s="195"/>
      <c r="J656" s="38"/>
      <c r="K656" s="38"/>
      <c r="L656" s="41"/>
      <c r="M656" s="196"/>
      <c r="N656" s="197"/>
      <c r="O656" s="66"/>
      <c r="P656" s="66"/>
      <c r="Q656" s="66"/>
      <c r="R656" s="66"/>
      <c r="S656" s="66"/>
      <c r="T656" s="67"/>
      <c r="U656" s="36"/>
      <c r="V656" s="36"/>
      <c r="W656" s="36"/>
      <c r="X656" s="36"/>
      <c r="Y656" s="36"/>
      <c r="Z656" s="36"/>
      <c r="AA656" s="36"/>
      <c r="AB656" s="36"/>
      <c r="AC656" s="36"/>
      <c r="AD656" s="36"/>
      <c r="AE656" s="36"/>
      <c r="AT656" s="19" t="s">
        <v>436</v>
      </c>
      <c r="AU656" s="19" t="s">
        <v>82</v>
      </c>
    </row>
    <row r="657" spans="1:65" s="2" customFormat="1" ht="24.2" customHeight="1">
      <c r="A657" s="36"/>
      <c r="B657" s="37"/>
      <c r="C657" s="180" t="s">
        <v>1570</v>
      </c>
      <c r="D657" s="180" t="s">
        <v>285</v>
      </c>
      <c r="E657" s="181" t="s">
        <v>3005</v>
      </c>
      <c r="F657" s="182" t="s">
        <v>3006</v>
      </c>
      <c r="G657" s="183" t="s">
        <v>2872</v>
      </c>
      <c r="H657" s="257"/>
      <c r="I657" s="185"/>
      <c r="J657" s="186">
        <f>ROUND(I657*H657,2)</f>
        <v>0</v>
      </c>
      <c r="K657" s="182" t="s">
        <v>289</v>
      </c>
      <c r="L657" s="41"/>
      <c r="M657" s="187" t="s">
        <v>21</v>
      </c>
      <c r="N657" s="188" t="s">
        <v>44</v>
      </c>
      <c r="O657" s="66"/>
      <c r="P657" s="189">
        <f>O657*H657</f>
        <v>0</v>
      </c>
      <c r="Q657" s="189">
        <v>0</v>
      </c>
      <c r="R657" s="189">
        <f>Q657*H657</f>
        <v>0</v>
      </c>
      <c r="S657" s="189">
        <v>0</v>
      </c>
      <c r="T657" s="190">
        <f>S657*H657</f>
        <v>0</v>
      </c>
      <c r="U657" s="36"/>
      <c r="V657" s="36"/>
      <c r="W657" s="36"/>
      <c r="X657" s="36"/>
      <c r="Y657" s="36"/>
      <c r="Z657" s="36"/>
      <c r="AA657" s="36"/>
      <c r="AB657" s="36"/>
      <c r="AC657" s="36"/>
      <c r="AD657" s="36"/>
      <c r="AE657" s="36"/>
      <c r="AR657" s="191" t="s">
        <v>381</v>
      </c>
      <c r="AT657" s="191" t="s">
        <v>285</v>
      </c>
      <c r="AU657" s="191" t="s">
        <v>82</v>
      </c>
      <c r="AY657" s="19" t="s">
        <v>283</v>
      </c>
      <c r="BE657" s="192">
        <f>IF(N657="základní",J657,0)</f>
        <v>0</v>
      </c>
      <c r="BF657" s="192">
        <f>IF(N657="snížená",J657,0)</f>
        <v>0</v>
      </c>
      <c r="BG657" s="192">
        <f>IF(N657="zákl. přenesená",J657,0)</f>
        <v>0</v>
      </c>
      <c r="BH657" s="192">
        <f>IF(N657="sníž. přenesená",J657,0)</f>
        <v>0</v>
      </c>
      <c r="BI657" s="192">
        <f>IF(N657="nulová",J657,0)</f>
        <v>0</v>
      </c>
      <c r="BJ657" s="19" t="s">
        <v>80</v>
      </c>
      <c r="BK657" s="192">
        <f>ROUND(I657*H657,2)</f>
        <v>0</v>
      </c>
      <c r="BL657" s="19" t="s">
        <v>381</v>
      </c>
      <c r="BM657" s="191" t="s">
        <v>8721</v>
      </c>
    </row>
    <row r="658" spans="1:65" s="2" customFormat="1" ht="11.25">
      <c r="A658" s="36"/>
      <c r="B658" s="37"/>
      <c r="C658" s="38"/>
      <c r="D658" s="193" t="s">
        <v>292</v>
      </c>
      <c r="E658" s="38"/>
      <c r="F658" s="194" t="s">
        <v>3008</v>
      </c>
      <c r="G658" s="38"/>
      <c r="H658" s="38"/>
      <c r="I658" s="195"/>
      <c r="J658" s="38"/>
      <c r="K658" s="38"/>
      <c r="L658" s="41"/>
      <c r="M658" s="258"/>
      <c r="N658" s="259"/>
      <c r="O658" s="260"/>
      <c r="P658" s="260"/>
      <c r="Q658" s="260"/>
      <c r="R658" s="260"/>
      <c r="S658" s="260"/>
      <c r="T658" s="261"/>
      <c r="U658" s="36"/>
      <c r="V658" s="36"/>
      <c r="W658" s="36"/>
      <c r="X658" s="36"/>
      <c r="Y658" s="36"/>
      <c r="Z658" s="36"/>
      <c r="AA658" s="36"/>
      <c r="AB658" s="36"/>
      <c r="AC658" s="36"/>
      <c r="AD658" s="36"/>
      <c r="AE658" s="36"/>
      <c r="AT658" s="19" t="s">
        <v>292</v>
      </c>
      <c r="AU658" s="19" t="s">
        <v>82</v>
      </c>
    </row>
    <row r="659" spans="1:65" s="2" customFormat="1" ht="6.95" customHeight="1">
      <c r="A659" s="36"/>
      <c r="B659" s="49"/>
      <c r="C659" s="50"/>
      <c r="D659" s="50"/>
      <c r="E659" s="50"/>
      <c r="F659" s="50"/>
      <c r="G659" s="50"/>
      <c r="H659" s="50"/>
      <c r="I659" s="50"/>
      <c r="J659" s="50"/>
      <c r="K659" s="50"/>
      <c r="L659" s="41"/>
      <c r="M659" s="36"/>
      <c r="O659" s="36"/>
      <c r="P659" s="36"/>
      <c r="Q659" s="36"/>
      <c r="R659" s="36"/>
      <c r="S659" s="36"/>
      <c r="T659" s="36"/>
      <c r="U659" s="36"/>
      <c r="V659" s="36"/>
      <c r="W659" s="36"/>
      <c r="X659" s="36"/>
      <c r="Y659" s="36"/>
      <c r="Z659" s="36"/>
      <c r="AA659" s="36"/>
      <c r="AB659" s="36"/>
      <c r="AC659" s="36"/>
      <c r="AD659" s="36"/>
      <c r="AE659" s="36"/>
    </row>
  </sheetData>
  <sheetProtection algorithmName="SHA-512" hashValue="nWE3lD7SvRFbWJ0HeogRYyu3J8k2z/xfE/L9G3xr2SlVb2kLOQck/ADWbEaww1JnVT1yZINhpvd5wPQDQQTUOg==" saltValue="YN+224Sws1nU392e89cE+yeYCOk9maOSTrzMQRpGvQrCaZxXS2cvnv30kDtTR1Rf9fsZRC5CBnIu2WHOutoS0w==" spinCount="100000" sheet="1" objects="1" scenarios="1" formatColumns="0" formatRows="0" autoFilter="0"/>
  <autoFilter ref="C95:K658"/>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0" r:id="rId1"/>
    <hyperlink ref="F104" r:id="rId2"/>
    <hyperlink ref="F112" r:id="rId3"/>
    <hyperlink ref="F116" r:id="rId4"/>
    <hyperlink ref="F131" r:id="rId5"/>
    <hyperlink ref="F137" r:id="rId6"/>
    <hyperlink ref="F147" r:id="rId7"/>
    <hyperlink ref="F162" r:id="rId8"/>
    <hyperlink ref="F175" r:id="rId9"/>
    <hyperlink ref="F181" r:id="rId10"/>
    <hyperlink ref="F186" r:id="rId11"/>
    <hyperlink ref="F190" r:id="rId12"/>
    <hyperlink ref="F195" r:id="rId13"/>
    <hyperlink ref="F199" r:id="rId14"/>
    <hyperlink ref="F203" r:id="rId15"/>
    <hyperlink ref="F208" r:id="rId16"/>
    <hyperlink ref="F214" r:id="rId17"/>
    <hyperlink ref="F220" r:id="rId18"/>
    <hyperlink ref="F224" r:id="rId19"/>
    <hyperlink ref="F230" r:id="rId20"/>
    <hyperlink ref="F234" r:id="rId21"/>
    <hyperlink ref="F238" r:id="rId22"/>
    <hyperlink ref="F243" r:id="rId23"/>
    <hyperlink ref="F248" r:id="rId24"/>
    <hyperlink ref="F252" r:id="rId25"/>
    <hyperlink ref="F257" r:id="rId26"/>
    <hyperlink ref="F267" r:id="rId27"/>
    <hyperlink ref="F272" r:id="rId28"/>
    <hyperlink ref="F277" r:id="rId29"/>
    <hyperlink ref="F281" r:id="rId30"/>
    <hyperlink ref="F286" r:id="rId31"/>
    <hyperlink ref="F291" r:id="rId32"/>
    <hyperlink ref="F306" r:id="rId33"/>
    <hyperlink ref="F311" r:id="rId34"/>
    <hyperlink ref="F324" r:id="rId35"/>
    <hyperlink ref="F328" r:id="rId36"/>
    <hyperlink ref="F332" r:id="rId37"/>
    <hyperlink ref="F336" r:id="rId38"/>
    <hyperlink ref="F353" r:id="rId39"/>
    <hyperlink ref="F357" r:id="rId40"/>
    <hyperlink ref="F361" r:id="rId41"/>
    <hyperlink ref="F365" r:id="rId42"/>
    <hyperlink ref="F369" r:id="rId43"/>
    <hyperlink ref="F373" r:id="rId44"/>
    <hyperlink ref="F377" r:id="rId45"/>
    <hyperlink ref="F385" r:id="rId46"/>
    <hyperlink ref="F390" r:id="rId47"/>
    <hyperlink ref="F403" r:id="rId48"/>
    <hyperlink ref="F417" r:id="rId49"/>
    <hyperlink ref="F421" r:id="rId50"/>
    <hyperlink ref="F433" r:id="rId51"/>
    <hyperlink ref="F437" r:id="rId52"/>
    <hyperlink ref="F444" r:id="rId53"/>
    <hyperlink ref="F452" r:id="rId54"/>
    <hyperlink ref="F460" r:id="rId55"/>
    <hyperlink ref="F466" r:id="rId56"/>
    <hyperlink ref="F470" r:id="rId57"/>
    <hyperlink ref="F474" r:id="rId58"/>
    <hyperlink ref="F478" r:id="rId59"/>
    <hyperlink ref="F483" r:id="rId60"/>
    <hyperlink ref="F491" r:id="rId61"/>
    <hyperlink ref="F496" r:id="rId62"/>
    <hyperlink ref="F501" r:id="rId63"/>
    <hyperlink ref="F521" r:id="rId64"/>
    <hyperlink ref="F529" r:id="rId65"/>
    <hyperlink ref="F534" r:id="rId66"/>
    <hyperlink ref="F538" r:id="rId67"/>
    <hyperlink ref="F542" r:id="rId68"/>
    <hyperlink ref="F546" r:id="rId69"/>
    <hyperlink ref="F552" r:id="rId70"/>
    <hyperlink ref="F556" r:id="rId71"/>
    <hyperlink ref="F572" r:id="rId72"/>
    <hyperlink ref="F579" r:id="rId73"/>
    <hyperlink ref="F591" r:id="rId74"/>
    <hyperlink ref="F595" r:id="rId75"/>
    <hyperlink ref="F599" r:id="rId76"/>
    <hyperlink ref="F603" r:id="rId77"/>
    <hyperlink ref="F607" r:id="rId78"/>
    <hyperlink ref="F611" r:id="rId79"/>
    <hyperlink ref="F615" r:id="rId80"/>
    <hyperlink ref="F619" r:id="rId81"/>
    <hyperlink ref="F623" r:id="rId82"/>
    <hyperlink ref="F635" r:id="rId83"/>
    <hyperlink ref="F644" r:id="rId84"/>
    <hyperlink ref="F646" r:id="rId85"/>
    <hyperlink ref="F658" r:id="rId86"/>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7"/>
</worksheet>
</file>

<file path=xl/worksheets/sheet30.xml><?xml version="1.0" encoding="utf-8"?>
<worksheet xmlns="http://schemas.openxmlformats.org/spreadsheetml/2006/main" xmlns:r="http://schemas.openxmlformats.org/officeDocument/2006/relationships">
  <sheetPr>
    <pageSetUpPr fitToPage="1"/>
  </sheetPr>
  <dimension ref="A2:BM399"/>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183</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8722</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8723</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8724</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214.5" customHeight="1">
      <c r="A29" s="117"/>
      <c r="B29" s="118"/>
      <c r="C29" s="117"/>
      <c r="D29" s="117"/>
      <c r="E29" s="417" t="s">
        <v>253</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ROUND(J100,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ROUND((SUM(BE100:BE398)),  2)</f>
        <v>0</v>
      </c>
      <c r="G35" s="36"/>
      <c r="H35" s="36"/>
      <c r="I35" s="126">
        <v>0.21</v>
      </c>
      <c r="J35" s="125">
        <f>ROUND(((SUM(BE100:BE398))*I35),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ROUND((SUM(BF100:BF398)),  2)</f>
        <v>0</v>
      </c>
      <c r="G36" s="36"/>
      <c r="H36" s="36"/>
      <c r="I36" s="126">
        <v>0.15</v>
      </c>
      <c r="J36" s="125">
        <f>ROUND(((SUM(BF100:BF398))*I36),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ROUND((SUM(BG100:BG398)),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ROUND((SUM(BH100:BH398)),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ROUND((SUM(BI100:BI398)),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8722</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2021/67-008-11 - D.1.1-Architektonické a stavebně technické řešení</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Ing.Jiří Červený</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J100</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8725</v>
      </c>
      <c r="E64" s="145"/>
      <c r="F64" s="145"/>
      <c r="G64" s="145"/>
      <c r="H64" s="145"/>
      <c r="I64" s="145"/>
      <c r="J64" s="146">
        <f>J101</f>
        <v>0</v>
      </c>
      <c r="K64" s="143"/>
      <c r="L64" s="147"/>
    </row>
    <row r="65" spans="1:31" s="9" customFormat="1" ht="24.95" customHeight="1">
      <c r="B65" s="142"/>
      <c r="C65" s="143"/>
      <c r="D65" s="144" t="s">
        <v>8726</v>
      </c>
      <c r="E65" s="145"/>
      <c r="F65" s="145"/>
      <c r="G65" s="145"/>
      <c r="H65" s="145"/>
      <c r="I65" s="145"/>
      <c r="J65" s="146">
        <f>J103</f>
        <v>0</v>
      </c>
      <c r="K65" s="143"/>
      <c r="L65" s="147"/>
    </row>
    <row r="66" spans="1:31" s="9" customFormat="1" ht="24.95" customHeight="1">
      <c r="B66" s="142"/>
      <c r="C66" s="143"/>
      <c r="D66" s="144" t="s">
        <v>8727</v>
      </c>
      <c r="E66" s="145"/>
      <c r="F66" s="145"/>
      <c r="G66" s="145"/>
      <c r="H66" s="145"/>
      <c r="I66" s="145"/>
      <c r="J66" s="146">
        <f>J106</f>
        <v>0</v>
      </c>
      <c r="K66" s="143"/>
      <c r="L66" s="147"/>
    </row>
    <row r="67" spans="1:31" s="9" customFormat="1" ht="24.95" customHeight="1">
      <c r="B67" s="142"/>
      <c r="C67" s="143"/>
      <c r="D67" s="144" t="s">
        <v>8728</v>
      </c>
      <c r="E67" s="145"/>
      <c r="F67" s="145"/>
      <c r="G67" s="145"/>
      <c r="H67" s="145"/>
      <c r="I67" s="145"/>
      <c r="J67" s="146">
        <f>J113</f>
        <v>0</v>
      </c>
      <c r="K67" s="143"/>
      <c r="L67" s="147"/>
    </row>
    <row r="68" spans="1:31" s="10" customFormat="1" ht="19.899999999999999" customHeight="1">
      <c r="B68" s="148"/>
      <c r="C68" s="99"/>
      <c r="D68" s="149" t="s">
        <v>8729</v>
      </c>
      <c r="E68" s="150"/>
      <c r="F68" s="150"/>
      <c r="G68" s="150"/>
      <c r="H68" s="150"/>
      <c r="I68" s="150"/>
      <c r="J68" s="151">
        <f>J114</f>
        <v>0</v>
      </c>
      <c r="K68" s="99"/>
      <c r="L68" s="152"/>
    </row>
    <row r="69" spans="1:31" s="10" customFormat="1" ht="19.899999999999999" customHeight="1">
      <c r="B69" s="148"/>
      <c r="C69" s="99"/>
      <c r="D69" s="149" t="s">
        <v>8730</v>
      </c>
      <c r="E69" s="150"/>
      <c r="F69" s="150"/>
      <c r="G69" s="150"/>
      <c r="H69" s="150"/>
      <c r="I69" s="150"/>
      <c r="J69" s="151">
        <f>J125</f>
        <v>0</v>
      </c>
      <c r="K69" s="99"/>
      <c r="L69" s="152"/>
    </row>
    <row r="70" spans="1:31" s="9" customFormat="1" ht="24.95" customHeight="1">
      <c r="B70" s="142"/>
      <c r="C70" s="143"/>
      <c r="D70" s="144" t="s">
        <v>8731</v>
      </c>
      <c r="E70" s="145"/>
      <c r="F70" s="145"/>
      <c r="G70" s="145"/>
      <c r="H70" s="145"/>
      <c r="I70" s="145"/>
      <c r="J70" s="146">
        <f>J227</f>
        <v>0</v>
      </c>
      <c r="K70" s="143"/>
      <c r="L70" s="147"/>
    </row>
    <row r="71" spans="1:31" s="9" customFormat="1" ht="24.95" customHeight="1">
      <c r="B71" s="142"/>
      <c r="C71" s="143"/>
      <c r="D71" s="144" t="s">
        <v>8732</v>
      </c>
      <c r="E71" s="145"/>
      <c r="F71" s="145"/>
      <c r="G71" s="145"/>
      <c r="H71" s="145"/>
      <c r="I71" s="145"/>
      <c r="J71" s="146">
        <f>J240</f>
        <v>0</v>
      </c>
      <c r="K71" s="143"/>
      <c r="L71" s="147"/>
    </row>
    <row r="72" spans="1:31" s="10" customFormat="1" ht="19.899999999999999" customHeight="1">
      <c r="B72" s="148"/>
      <c r="C72" s="99"/>
      <c r="D72" s="149" t="s">
        <v>8733</v>
      </c>
      <c r="E72" s="150"/>
      <c r="F72" s="150"/>
      <c r="G72" s="150"/>
      <c r="H72" s="150"/>
      <c r="I72" s="150"/>
      <c r="J72" s="151">
        <f>J241</f>
        <v>0</v>
      </c>
      <c r="K72" s="99"/>
      <c r="L72" s="152"/>
    </row>
    <row r="73" spans="1:31" s="10" customFormat="1" ht="19.899999999999999" customHeight="1">
      <c r="B73" s="148"/>
      <c r="C73" s="99"/>
      <c r="D73" s="149" t="s">
        <v>8734</v>
      </c>
      <c r="E73" s="150"/>
      <c r="F73" s="150"/>
      <c r="G73" s="150"/>
      <c r="H73" s="150"/>
      <c r="I73" s="150"/>
      <c r="J73" s="151">
        <f>J265</f>
        <v>0</v>
      </c>
      <c r="K73" s="99"/>
      <c r="L73" s="152"/>
    </row>
    <row r="74" spans="1:31" s="10" customFormat="1" ht="19.899999999999999" customHeight="1">
      <c r="B74" s="148"/>
      <c r="C74" s="99"/>
      <c r="D74" s="149" t="s">
        <v>8735</v>
      </c>
      <c r="E74" s="150"/>
      <c r="F74" s="150"/>
      <c r="G74" s="150"/>
      <c r="H74" s="150"/>
      <c r="I74" s="150"/>
      <c r="J74" s="151">
        <f>J301</f>
        <v>0</v>
      </c>
      <c r="K74" s="99"/>
      <c r="L74" s="152"/>
    </row>
    <row r="75" spans="1:31" s="10" customFormat="1" ht="19.899999999999999" customHeight="1">
      <c r="B75" s="148"/>
      <c r="C75" s="99"/>
      <c r="D75" s="149" t="s">
        <v>8736</v>
      </c>
      <c r="E75" s="150"/>
      <c r="F75" s="150"/>
      <c r="G75" s="150"/>
      <c r="H75" s="150"/>
      <c r="I75" s="150"/>
      <c r="J75" s="151">
        <f>J326</f>
        <v>0</v>
      </c>
      <c r="K75" s="99"/>
      <c r="L75" s="152"/>
    </row>
    <row r="76" spans="1:31" s="9" customFormat="1" ht="24.95" customHeight="1">
      <c r="B76" s="142"/>
      <c r="C76" s="143"/>
      <c r="D76" s="144" t="s">
        <v>8737</v>
      </c>
      <c r="E76" s="145"/>
      <c r="F76" s="145"/>
      <c r="G76" s="145"/>
      <c r="H76" s="145"/>
      <c r="I76" s="145"/>
      <c r="J76" s="146">
        <f>J352</f>
        <v>0</v>
      </c>
      <c r="K76" s="143"/>
      <c r="L76" s="147"/>
    </row>
    <row r="77" spans="1:31" s="10" customFormat="1" ht="19.899999999999999" customHeight="1">
      <c r="B77" s="148"/>
      <c r="C77" s="99"/>
      <c r="D77" s="149" t="s">
        <v>8738</v>
      </c>
      <c r="E77" s="150"/>
      <c r="F77" s="150"/>
      <c r="G77" s="150"/>
      <c r="H77" s="150"/>
      <c r="I77" s="150"/>
      <c r="J77" s="151">
        <f>J353</f>
        <v>0</v>
      </c>
      <c r="K77" s="99"/>
      <c r="L77" s="152"/>
    </row>
    <row r="78" spans="1:31" s="10" customFormat="1" ht="19.899999999999999" customHeight="1">
      <c r="B78" s="148"/>
      <c r="C78" s="99"/>
      <c r="D78" s="149" t="s">
        <v>8739</v>
      </c>
      <c r="E78" s="150"/>
      <c r="F78" s="150"/>
      <c r="G78" s="150"/>
      <c r="H78" s="150"/>
      <c r="I78" s="150"/>
      <c r="J78" s="151">
        <f>J367</f>
        <v>0</v>
      </c>
      <c r="K78" s="99"/>
      <c r="L78" s="152"/>
    </row>
    <row r="79" spans="1:31" s="2" customFormat="1" ht="21.7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6.95" customHeight="1">
      <c r="A80" s="36"/>
      <c r="B80" s="49"/>
      <c r="C80" s="50"/>
      <c r="D80" s="50"/>
      <c r="E80" s="50"/>
      <c r="F80" s="50"/>
      <c r="G80" s="50"/>
      <c r="H80" s="50"/>
      <c r="I80" s="50"/>
      <c r="J80" s="50"/>
      <c r="K80" s="50"/>
      <c r="L80" s="115"/>
      <c r="S80" s="36"/>
      <c r="T80" s="36"/>
      <c r="U80" s="36"/>
      <c r="V80" s="36"/>
      <c r="W80" s="36"/>
      <c r="X80" s="36"/>
      <c r="Y80" s="36"/>
      <c r="Z80" s="36"/>
      <c r="AA80" s="36"/>
      <c r="AB80" s="36"/>
      <c r="AC80" s="36"/>
      <c r="AD80" s="36"/>
      <c r="AE80" s="36"/>
    </row>
    <row r="84" spans="1:31" s="2" customFormat="1" ht="6.95" customHeight="1">
      <c r="A84" s="36"/>
      <c r="B84" s="51"/>
      <c r="C84" s="52"/>
      <c r="D84" s="52"/>
      <c r="E84" s="52"/>
      <c r="F84" s="52"/>
      <c r="G84" s="52"/>
      <c r="H84" s="52"/>
      <c r="I84" s="52"/>
      <c r="J84" s="52"/>
      <c r="K84" s="52"/>
      <c r="L84" s="115"/>
      <c r="S84" s="36"/>
      <c r="T84" s="36"/>
      <c r="U84" s="36"/>
      <c r="V84" s="36"/>
      <c r="W84" s="36"/>
      <c r="X84" s="36"/>
      <c r="Y84" s="36"/>
      <c r="Z84" s="36"/>
      <c r="AA84" s="36"/>
      <c r="AB84" s="36"/>
      <c r="AC84" s="36"/>
      <c r="AD84" s="36"/>
      <c r="AE84" s="36"/>
    </row>
    <row r="85" spans="1:31" s="2" customFormat="1" ht="24.95" customHeight="1">
      <c r="A85" s="36"/>
      <c r="B85" s="37"/>
      <c r="C85" s="25" t="s">
        <v>268</v>
      </c>
      <c r="D85" s="38"/>
      <c r="E85" s="38"/>
      <c r="F85" s="38"/>
      <c r="G85" s="38"/>
      <c r="H85" s="38"/>
      <c r="I85" s="38"/>
      <c r="J85" s="38"/>
      <c r="K85" s="38"/>
      <c r="L85" s="115"/>
      <c r="S85" s="36"/>
      <c r="T85" s="36"/>
      <c r="U85" s="36"/>
      <c r="V85" s="36"/>
      <c r="W85" s="36"/>
      <c r="X85" s="36"/>
      <c r="Y85" s="36"/>
      <c r="Z85" s="36"/>
      <c r="AA85" s="36"/>
      <c r="AB85" s="36"/>
      <c r="AC85" s="36"/>
      <c r="AD85" s="36"/>
      <c r="AE85" s="36"/>
    </row>
    <row r="86" spans="1:31" s="2" customFormat="1" ht="6.95" customHeight="1">
      <c r="A86" s="36"/>
      <c r="B86" s="37"/>
      <c r="C86" s="38"/>
      <c r="D86" s="38"/>
      <c r="E86" s="38"/>
      <c r="F86" s="38"/>
      <c r="G86" s="38"/>
      <c r="H86" s="38"/>
      <c r="I86" s="38"/>
      <c r="J86" s="38"/>
      <c r="K86" s="38"/>
      <c r="L86" s="115"/>
      <c r="S86" s="36"/>
      <c r="T86" s="36"/>
      <c r="U86" s="36"/>
      <c r="V86" s="36"/>
      <c r="W86" s="36"/>
      <c r="X86" s="36"/>
      <c r="Y86" s="36"/>
      <c r="Z86" s="36"/>
      <c r="AA86" s="36"/>
      <c r="AB86" s="36"/>
      <c r="AC86" s="36"/>
      <c r="AD86" s="36"/>
      <c r="AE86" s="36"/>
    </row>
    <row r="87" spans="1:31" s="2" customFormat="1" ht="12" customHeight="1">
      <c r="A87" s="36"/>
      <c r="B87" s="37"/>
      <c r="C87" s="31" t="s">
        <v>16</v>
      </c>
      <c r="D87" s="38"/>
      <c r="E87" s="38"/>
      <c r="F87" s="38"/>
      <c r="G87" s="38"/>
      <c r="H87" s="38"/>
      <c r="I87" s="38"/>
      <c r="J87" s="38"/>
      <c r="K87" s="38"/>
      <c r="L87" s="115"/>
      <c r="S87" s="36"/>
      <c r="T87" s="36"/>
      <c r="U87" s="36"/>
      <c r="V87" s="36"/>
      <c r="W87" s="36"/>
      <c r="X87" s="36"/>
      <c r="Y87" s="36"/>
      <c r="Z87" s="36"/>
      <c r="AA87" s="36"/>
      <c r="AB87" s="36"/>
      <c r="AC87" s="36"/>
      <c r="AD87" s="36"/>
      <c r="AE87" s="36"/>
    </row>
    <row r="88" spans="1:31" s="2" customFormat="1" ht="16.5" customHeight="1">
      <c r="A88" s="36"/>
      <c r="B88" s="37"/>
      <c r="C88" s="38"/>
      <c r="D88" s="38"/>
      <c r="E88" s="418" t="str">
        <f>E7</f>
        <v>Koupaliště Dubice-venkovní bazén</v>
      </c>
      <c r="F88" s="419"/>
      <c r="G88" s="419"/>
      <c r="H88" s="419"/>
      <c r="I88" s="38"/>
      <c r="J88" s="38"/>
      <c r="K88" s="38"/>
      <c r="L88" s="115"/>
      <c r="S88" s="36"/>
      <c r="T88" s="36"/>
      <c r="U88" s="36"/>
      <c r="V88" s="36"/>
      <c r="W88" s="36"/>
      <c r="X88" s="36"/>
      <c r="Y88" s="36"/>
      <c r="Z88" s="36"/>
      <c r="AA88" s="36"/>
      <c r="AB88" s="36"/>
      <c r="AC88" s="36"/>
      <c r="AD88" s="36"/>
      <c r="AE88" s="36"/>
    </row>
    <row r="89" spans="1:31" s="1" customFormat="1" ht="12" customHeight="1">
      <c r="B89" s="23"/>
      <c r="C89" s="31" t="s">
        <v>248</v>
      </c>
      <c r="D89" s="24"/>
      <c r="E89" s="24"/>
      <c r="F89" s="24"/>
      <c r="G89" s="24"/>
      <c r="H89" s="24"/>
      <c r="I89" s="24"/>
      <c r="J89" s="24"/>
      <c r="K89" s="24"/>
      <c r="L89" s="22"/>
    </row>
    <row r="90" spans="1:31" s="2" customFormat="1" ht="16.5" customHeight="1">
      <c r="A90" s="36"/>
      <c r="B90" s="37"/>
      <c r="C90" s="38"/>
      <c r="D90" s="38"/>
      <c r="E90" s="418" t="s">
        <v>8722</v>
      </c>
      <c r="F90" s="420"/>
      <c r="G90" s="420"/>
      <c r="H90" s="420"/>
      <c r="I90" s="38"/>
      <c r="J90" s="38"/>
      <c r="K90" s="38"/>
      <c r="L90" s="115"/>
      <c r="S90" s="36"/>
      <c r="T90" s="36"/>
      <c r="U90" s="36"/>
      <c r="V90" s="36"/>
      <c r="W90" s="36"/>
      <c r="X90" s="36"/>
      <c r="Y90" s="36"/>
      <c r="Z90" s="36"/>
      <c r="AA90" s="36"/>
      <c r="AB90" s="36"/>
      <c r="AC90" s="36"/>
      <c r="AD90" s="36"/>
      <c r="AE90" s="36"/>
    </row>
    <row r="91" spans="1:31" s="2" customFormat="1" ht="12" customHeight="1">
      <c r="A91" s="36"/>
      <c r="B91" s="37"/>
      <c r="C91" s="31" t="s">
        <v>250</v>
      </c>
      <c r="D91" s="38"/>
      <c r="E91" s="38"/>
      <c r="F91" s="38"/>
      <c r="G91" s="38"/>
      <c r="H91" s="38"/>
      <c r="I91" s="38"/>
      <c r="J91" s="38"/>
      <c r="K91" s="38"/>
      <c r="L91" s="115"/>
      <c r="S91" s="36"/>
      <c r="T91" s="36"/>
      <c r="U91" s="36"/>
      <c r="V91" s="36"/>
      <c r="W91" s="36"/>
      <c r="X91" s="36"/>
      <c r="Y91" s="36"/>
      <c r="Z91" s="36"/>
      <c r="AA91" s="36"/>
      <c r="AB91" s="36"/>
      <c r="AC91" s="36"/>
      <c r="AD91" s="36"/>
      <c r="AE91" s="36"/>
    </row>
    <row r="92" spans="1:31" s="2" customFormat="1" ht="16.5" customHeight="1">
      <c r="A92" s="36"/>
      <c r="B92" s="37"/>
      <c r="C92" s="38"/>
      <c r="D92" s="38"/>
      <c r="E92" s="392" t="str">
        <f>E11</f>
        <v>2021/67-008-11 - D.1.1-Architektonické a stavebně technické řešení</v>
      </c>
      <c r="F92" s="420"/>
      <c r="G92" s="420"/>
      <c r="H92" s="420"/>
      <c r="I92" s="38"/>
      <c r="J92" s="38"/>
      <c r="K92" s="38"/>
      <c r="L92" s="115"/>
      <c r="S92" s="36"/>
      <c r="T92" s="36"/>
      <c r="U92" s="36"/>
      <c r="V92" s="36"/>
      <c r="W92" s="36"/>
      <c r="X92" s="36"/>
      <c r="Y92" s="36"/>
      <c r="Z92" s="36"/>
      <c r="AA92" s="36"/>
      <c r="AB92" s="36"/>
      <c r="AC92" s="36"/>
      <c r="AD92" s="36"/>
      <c r="AE92" s="36"/>
    </row>
    <row r="93" spans="1:31" s="2" customFormat="1" ht="6.95" customHeight="1">
      <c r="A93" s="36"/>
      <c r="B93" s="37"/>
      <c r="C93" s="38"/>
      <c r="D93" s="38"/>
      <c r="E93" s="38"/>
      <c r="F93" s="38"/>
      <c r="G93" s="38"/>
      <c r="H93" s="38"/>
      <c r="I93" s="38"/>
      <c r="J93" s="38"/>
      <c r="K93" s="38"/>
      <c r="L93" s="115"/>
      <c r="S93" s="36"/>
      <c r="T93" s="36"/>
      <c r="U93" s="36"/>
      <c r="V93" s="36"/>
      <c r="W93" s="36"/>
      <c r="X93" s="36"/>
      <c r="Y93" s="36"/>
      <c r="Z93" s="36"/>
      <c r="AA93" s="36"/>
      <c r="AB93" s="36"/>
      <c r="AC93" s="36"/>
      <c r="AD93" s="36"/>
      <c r="AE93" s="36"/>
    </row>
    <row r="94" spans="1:31" s="2" customFormat="1" ht="12" customHeight="1">
      <c r="A94" s="36"/>
      <c r="B94" s="37"/>
      <c r="C94" s="31" t="s">
        <v>22</v>
      </c>
      <c r="D94" s="38"/>
      <c r="E94" s="38"/>
      <c r="F94" s="29" t="str">
        <f>F14</f>
        <v xml:space="preserve"> </v>
      </c>
      <c r="G94" s="38"/>
      <c r="H94" s="38"/>
      <c r="I94" s="31" t="s">
        <v>24</v>
      </c>
      <c r="J94" s="61" t="str">
        <f>IF(J14="","",J14)</f>
        <v>7. 4. 2022</v>
      </c>
      <c r="K94" s="38"/>
      <c r="L94" s="115"/>
      <c r="S94" s="36"/>
      <c r="T94" s="36"/>
      <c r="U94" s="36"/>
      <c r="V94" s="36"/>
      <c r="W94" s="36"/>
      <c r="X94" s="36"/>
      <c r="Y94" s="36"/>
      <c r="Z94" s="36"/>
      <c r="AA94" s="36"/>
      <c r="AB94" s="36"/>
      <c r="AC94" s="36"/>
      <c r="AD94" s="36"/>
      <c r="AE94" s="36"/>
    </row>
    <row r="95" spans="1:31" s="2" customFormat="1" ht="6.95" customHeight="1">
      <c r="A95" s="36"/>
      <c r="B95" s="37"/>
      <c r="C95" s="38"/>
      <c r="D95" s="38"/>
      <c r="E95" s="38"/>
      <c r="F95" s="38"/>
      <c r="G95" s="38"/>
      <c r="H95" s="38"/>
      <c r="I95" s="38"/>
      <c r="J95" s="38"/>
      <c r="K95" s="38"/>
      <c r="L95" s="115"/>
      <c r="S95" s="36"/>
      <c r="T95" s="36"/>
      <c r="U95" s="36"/>
      <c r="V95" s="36"/>
      <c r="W95" s="36"/>
      <c r="X95" s="36"/>
      <c r="Y95" s="36"/>
      <c r="Z95" s="36"/>
      <c r="AA95" s="36"/>
      <c r="AB95" s="36"/>
      <c r="AC95" s="36"/>
      <c r="AD95" s="36"/>
      <c r="AE95" s="36"/>
    </row>
    <row r="96" spans="1:31" s="2" customFormat="1" ht="25.7" customHeight="1">
      <c r="A96" s="36"/>
      <c r="B96" s="37"/>
      <c r="C96" s="31" t="s">
        <v>26</v>
      </c>
      <c r="D96" s="38"/>
      <c r="E96" s="38"/>
      <c r="F96" s="29" t="str">
        <f>E17</f>
        <v>Město Česká Lípa</v>
      </c>
      <c r="G96" s="38"/>
      <c r="H96" s="38"/>
      <c r="I96" s="31" t="s">
        <v>32</v>
      </c>
      <c r="J96" s="34" t="str">
        <f>E23</f>
        <v>Centroprojekt group a.s. Zlín</v>
      </c>
      <c r="K96" s="38"/>
      <c r="L96" s="115"/>
      <c r="S96" s="36"/>
      <c r="T96" s="36"/>
      <c r="U96" s="36"/>
      <c r="V96" s="36"/>
      <c r="W96" s="36"/>
      <c r="X96" s="36"/>
      <c r="Y96" s="36"/>
      <c r="Z96" s="36"/>
      <c r="AA96" s="36"/>
      <c r="AB96" s="36"/>
      <c r="AC96" s="36"/>
      <c r="AD96" s="36"/>
      <c r="AE96" s="36"/>
    </row>
    <row r="97" spans="1:65" s="2" customFormat="1" ht="15.2" customHeight="1">
      <c r="A97" s="36"/>
      <c r="B97" s="37"/>
      <c r="C97" s="31" t="s">
        <v>30</v>
      </c>
      <c r="D97" s="38"/>
      <c r="E97" s="38"/>
      <c r="F97" s="29" t="str">
        <f>IF(E20="","",E20)</f>
        <v>Vyplň údaj</v>
      </c>
      <c r="G97" s="38"/>
      <c r="H97" s="38"/>
      <c r="I97" s="31" t="s">
        <v>35</v>
      </c>
      <c r="J97" s="34" t="str">
        <f>E26</f>
        <v>Ing.Jiří Červený</v>
      </c>
      <c r="K97" s="38"/>
      <c r="L97" s="115"/>
      <c r="S97" s="36"/>
      <c r="T97" s="36"/>
      <c r="U97" s="36"/>
      <c r="V97" s="36"/>
      <c r="W97" s="36"/>
      <c r="X97" s="36"/>
      <c r="Y97" s="36"/>
      <c r="Z97" s="36"/>
      <c r="AA97" s="36"/>
      <c r="AB97" s="36"/>
      <c r="AC97" s="36"/>
      <c r="AD97" s="36"/>
      <c r="AE97" s="36"/>
    </row>
    <row r="98" spans="1:65" s="2" customFormat="1" ht="10.35" customHeight="1">
      <c r="A98" s="36"/>
      <c r="B98" s="37"/>
      <c r="C98" s="38"/>
      <c r="D98" s="38"/>
      <c r="E98" s="38"/>
      <c r="F98" s="38"/>
      <c r="G98" s="38"/>
      <c r="H98" s="38"/>
      <c r="I98" s="38"/>
      <c r="J98" s="38"/>
      <c r="K98" s="38"/>
      <c r="L98" s="115"/>
      <c r="S98" s="36"/>
      <c r="T98" s="36"/>
      <c r="U98" s="36"/>
      <c r="V98" s="36"/>
      <c r="W98" s="36"/>
      <c r="X98" s="36"/>
      <c r="Y98" s="36"/>
      <c r="Z98" s="36"/>
      <c r="AA98" s="36"/>
      <c r="AB98" s="36"/>
      <c r="AC98" s="36"/>
      <c r="AD98" s="36"/>
      <c r="AE98" s="36"/>
    </row>
    <row r="99" spans="1:65" s="11" customFormat="1" ht="29.25" customHeight="1">
      <c r="A99" s="153"/>
      <c r="B99" s="154"/>
      <c r="C99" s="155" t="s">
        <v>269</v>
      </c>
      <c r="D99" s="156" t="s">
        <v>58</v>
      </c>
      <c r="E99" s="156" t="s">
        <v>54</v>
      </c>
      <c r="F99" s="156" t="s">
        <v>55</v>
      </c>
      <c r="G99" s="156" t="s">
        <v>270</v>
      </c>
      <c r="H99" s="156" t="s">
        <v>271</v>
      </c>
      <c r="I99" s="156" t="s">
        <v>272</v>
      </c>
      <c r="J99" s="156" t="s">
        <v>256</v>
      </c>
      <c r="K99" s="157" t="s">
        <v>273</v>
      </c>
      <c r="L99" s="158"/>
      <c r="M99" s="70" t="s">
        <v>21</v>
      </c>
      <c r="N99" s="71" t="s">
        <v>43</v>
      </c>
      <c r="O99" s="71" t="s">
        <v>274</v>
      </c>
      <c r="P99" s="71" t="s">
        <v>275</v>
      </c>
      <c r="Q99" s="71" t="s">
        <v>276</v>
      </c>
      <c r="R99" s="71" t="s">
        <v>277</v>
      </c>
      <c r="S99" s="71" t="s">
        <v>278</v>
      </c>
      <c r="T99" s="72" t="s">
        <v>279</v>
      </c>
      <c r="U99" s="153"/>
      <c r="V99" s="153"/>
      <c r="W99" s="153"/>
      <c r="X99" s="153"/>
      <c r="Y99" s="153"/>
      <c r="Z99" s="153"/>
      <c r="AA99" s="153"/>
      <c r="AB99" s="153"/>
      <c r="AC99" s="153"/>
      <c r="AD99" s="153"/>
      <c r="AE99" s="153"/>
    </row>
    <row r="100" spans="1:65" s="2" customFormat="1" ht="22.9" customHeight="1">
      <c r="A100" s="36"/>
      <c r="B100" s="37"/>
      <c r="C100" s="77" t="s">
        <v>280</v>
      </c>
      <c r="D100" s="38"/>
      <c r="E100" s="38"/>
      <c r="F100" s="38"/>
      <c r="G100" s="38"/>
      <c r="H100" s="38"/>
      <c r="I100" s="38"/>
      <c r="J100" s="159">
        <f>BK100</f>
        <v>0</v>
      </c>
      <c r="K100" s="38"/>
      <c r="L100" s="41"/>
      <c r="M100" s="73"/>
      <c r="N100" s="160"/>
      <c r="O100" s="74"/>
      <c r="P100" s="161">
        <f>P101+P103+P106+P113+P227+P240+P352</f>
        <v>0</v>
      </c>
      <c r="Q100" s="74"/>
      <c r="R100" s="161">
        <f>R101+R103+R106+R113+R227+R240+R352</f>
        <v>0</v>
      </c>
      <c r="S100" s="74"/>
      <c r="T100" s="162">
        <f>T101+T103+T106+T113+T227+T240+T352</f>
        <v>0</v>
      </c>
      <c r="U100" s="36"/>
      <c r="V100" s="36"/>
      <c r="W100" s="36"/>
      <c r="X100" s="36"/>
      <c r="Y100" s="36"/>
      <c r="Z100" s="36"/>
      <c r="AA100" s="36"/>
      <c r="AB100" s="36"/>
      <c r="AC100" s="36"/>
      <c r="AD100" s="36"/>
      <c r="AE100" s="36"/>
      <c r="AT100" s="19" t="s">
        <v>72</v>
      </c>
      <c r="AU100" s="19" t="s">
        <v>257</v>
      </c>
      <c r="BK100" s="163">
        <f>BK101+BK103+BK106+BK113+BK227+BK240+BK352</f>
        <v>0</v>
      </c>
    </row>
    <row r="101" spans="1:65" s="12" customFormat="1" ht="25.9" customHeight="1">
      <c r="B101" s="164"/>
      <c r="C101" s="165"/>
      <c r="D101" s="166" t="s">
        <v>72</v>
      </c>
      <c r="E101" s="167" t="s">
        <v>8740</v>
      </c>
      <c r="F101" s="167" t="s">
        <v>8741</v>
      </c>
      <c r="G101" s="165"/>
      <c r="H101" s="165"/>
      <c r="I101" s="168"/>
      <c r="J101" s="169">
        <f>BK101</f>
        <v>0</v>
      </c>
      <c r="K101" s="165"/>
      <c r="L101" s="170"/>
      <c r="M101" s="171"/>
      <c r="N101" s="172"/>
      <c r="O101" s="172"/>
      <c r="P101" s="173">
        <f>P102</f>
        <v>0</v>
      </c>
      <c r="Q101" s="172"/>
      <c r="R101" s="173">
        <f>R102</f>
        <v>0</v>
      </c>
      <c r="S101" s="172"/>
      <c r="T101" s="174">
        <f>T102</f>
        <v>0</v>
      </c>
      <c r="AR101" s="175" t="s">
        <v>80</v>
      </c>
      <c r="AT101" s="176" t="s">
        <v>72</v>
      </c>
      <c r="AU101" s="176" t="s">
        <v>73</v>
      </c>
      <c r="AY101" s="175" t="s">
        <v>283</v>
      </c>
      <c r="BK101" s="177">
        <f>BK102</f>
        <v>0</v>
      </c>
    </row>
    <row r="102" spans="1:65" s="2" customFormat="1" ht="16.5" customHeight="1">
      <c r="A102" s="36"/>
      <c r="B102" s="37"/>
      <c r="C102" s="180" t="s">
        <v>80</v>
      </c>
      <c r="D102" s="180" t="s">
        <v>285</v>
      </c>
      <c r="E102" s="181" t="s">
        <v>8742</v>
      </c>
      <c r="F102" s="182" t="s">
        <v>8743</v>
      </c>
      <c r="G102" s="183" t="s">
        <v>8744</v>
      </c>
      <c r="H102" s="184">
        <v>4</v>
      </c>
      <c r="I102" s="185"/>
      <c r="J102" s="186">
        <f>ROUND(I102*H102,2)</f>
        <v>0</v>
      </c>
      <c r="K102" s="182" t="s">
        <v>348</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290</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290</v>
      </c>
      <c r="BM102" s="191" t="s">
        <v>82</v>
      </c>
    </row>
    <row r="103" spans="1:65" s="12" customFormat="1" ht="25.9" customHeight="1">
      <c r="B103" s="164"/>
      <c r="C103" s="165"/>
      <c r="D103" s="166" t="s">
        <v>72</v>
      </c>
      <c r="E103" s="167" t="s">
        <v>8745</v>
      </c>
      <c r="F103" s="167" t="s">
        <v>8746</v>
      </c>
      <c r="G103" s="165"/>
      <c r="H103" s="165"/>
      <c r="I103" s="168"/>
      <c r="J103" s="169">
        <f>BK103</f>
        <v>0</v>
      </c>
      <c r="K103" s="165"/>
      <c r="L103" s="170"/>
      <c r="M103" s="171"/>
      <c r="N103" s="172"/>
      <c r="O103" s="172"/>
      <c r="P103" s="173">
        <f>SUM(P104:P105)</f>
        <v>0</v>
      </c>
      <c r="Q103" s="172"/>
      <c r="R103" s="173">
        <f>SUM(R104:R105)</f>
        <v>0</v>
      </c>
      <c r="S103" s="172"/>
      <c r="T103" s="174">
        <f>SUM(T104:T105)</f>
        <v>0</v>
      </c>
      <c r="AR103" s="175" t="s">
        <v>80</v>
      </c>
      <c r="AT103" s="176" t="s">
        <v>72</v>
      </c>
      <c r="AU103" s="176" t="s">
        <v>73</v>
      </c>
      <c r="AY103" s="175" t="s">
        <v>283</v>
      </c>
      <c r="BK103" s="177">
        <f>SUM(BK104:BK105)</f>
        <v>0</v>
      </c>
    </row>
    <row r="104" spans="1:65" s="2" customFormat="1" ht="16.5" customHeight="1">
      <c r="A104" s="36"/>
      <c r="B104" s="37"/>
      <c r="C104" s="180" t="s">
        <v>82</v>
      </c>
      <c r="D104" s="180" t="s">
        <v>285</v>
      </c>
      <c r="E104" s="181" t="s">
        <v>8747</v>
      </c>
      <c r="F104" s="182" t="s">
        <v>8748</v>
      </c>
      <c r="G104" s="183" t="s">
        <v>783</v>
      </c>
      <c r="H104" s="184">
        <v>4</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290</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290</v>
      </c>
      <c r="BM104" s="191" t="s">
        <v>290</v>
      </c>
    </row>
    <row r="105" spans="1:65" s="2" customFormat="1" ht="19.5">
      <c r="A105" s="36"/>
      <c r="B105" s="37"/>
      <c r="C105" s="38"/>
      <c r="D105" s="200" t="s">
        <v>436</v>
      </c>
      <c r="E105" s="38"/>
      <c r="F105" s="231" t="s">
        <v>8749</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12" customFormat="1" ht="25.9" customHeight="1">
      <c r="B106" s="164"/>
      <c r="C106" s="165"/>
      <c r="D106" s="166" t="s">
        <v>72</v>
      </c>
      <c r="E106" s="167" t="s">
        <v>8750</v>
      </c>
      <c r="F106" s="167" t="s">
        <v>8751</v>
      </c>
      <c r="G106" s="165"/>
      <c r="H106" s="165"/>
      <c r="I106" s="168"/>
      <c r="J106" s="169">
        <f>BK106</f>
        <v>0</v>
      </c>
      <c r="K106" s="165"/>
      <c r="L106" s="170"/>
      <c r="M106" s="171"/>
      <c r="N106" s="172"/>
      <c r="O106" s="172"/>
      <c r="P106" s="173">
        <f>SUM(P107:P112)</f>
        <v>0</v>
      </c>
      <c r="Q106" s="172"/>
      <c r="R106" s="173">
        <f>SUM(R107:R112)</f>
        <v>0</v>
      </c>
      <c r="S106" s="172"/>
      <c r="T106" s="174">
        <f>SUM(T107:T112)</f>
        <v>0</v>
      </c>
      <c r="AR106" s="175" t="s">
        <v>80</v>
      </c>
      <c r="AT106" s="176" t="s">
        <v>72</v>
      </c>
      <c r="AU106" s="176" t="s">
        <v>73</v>
      </c>
      <c r="AY106" s="175" t="s">
        <v>283</v>
      </c>
      <c r="BK106" s="177">
        <f>SUM(BK107:BK112)</f>
        <v>0</v>
      </c>
    </row>
    <row r="107" spans="1:65" s="2" customFormat="1" ht="16.5" customHeight="1">
      <c r="A107" s="36"/>
      <c r="B107" s="37"/>
      <c r="C107" s="180" t="s">
        <v>102</v>
      </c>
      <c r="D107" s="180" t="s">
        <v>285</v>
      </c>
      <c r="E107" s="181" t="s">
        <v>8752</v>
      </c>
      <c r="F107" s="182" t="s">
        <v>8753</v>
      </c>
      <c r="G107" s="183" t="s">
        <v>409</v>
      </c>
      <c r="H107" s="184">
        <v>200</v>
      </c>
      <c r="I107" s="185"/>
      <c r="J107" s="186">
        <f>ROUND(I107*H107,2)</f>
        <v>0</v>
      </c>
      <c r="K107" s="182" t="s">
        <v>289</v>
      </c>
      <c r="L107" s="41"/>
      <c r="M107" s="187" t="s">
        <v>21</v>
      </c>
      <c r="N107" s="188"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290</v>
      </c>
      <c r="AT107" s="191" t="s">
        <v>285</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290</v>
      </c>
      <c r="BM107" s="191" t="s">
        <v>321</v>
      </c>
    </row>
    <row r="108" spans="1:65" s="2" customFormat="1" ht="11.25">
      <c r="A108" s="36"/>
      <c r="B108" s="37"/>
      <c r="C108" s="38"/>
      <c r="D108" s="193" t="s">
        <v>292</v>
      </c>
      <c r="E108" s="38"/>
      <c r="F108" s="194" t="s">
        <v>8754</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292</v>
      </c>
      <c r="AU108" s="19" t="s">
        <v>80</v>
      </c>
    </row>
    <row r="109" spans="1:65" s="2" customFormat="1" ht="29.25">
      <c r="A109" s="36"/>
      <c r="B109" s="37"/>
      <c r="C109" s="38"/>
      <c r="D109" s="200" t="s">
        <v>436</v>
      </c>
      <c r="E109" s="38"/>
      <c r="F109" s="231" t="s">
        <v>8755</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80</v>
      </c>
    </row>
    <row r="110" spans="1:65" s="2" customFormat="1" ht="16.5" customHeight="1">
      <c r="A110" s="36"/>
      <c r="B110" s="37"/>
      <c r="C110" s="180" t="s">
        <v>290</v>
      </c>
      <c r="D110" s="180" t="s">
        <v>285</v>
      </c>
      <c r="E110" s="181" t="s">
        <v>8756</v>
      </c>
      <c r="F110" s="182" t="s">
        <v>8757</v>
      </c>
      <c r="G110" s="183" t="s">
        <v>409</v>
      </c>
      <c r="H110" s="184">
        <v>200</v>
      </c>
      <c r="I110" s="185"/>
      <c r="J110" s="186">
        <f>ROUND(I110*H110,2)</f>
        <v>0</v>
      </c>
      <c r="K110" s="182" t="s">
        <v>289</v>
      </c>
      <c r="L110" s="41"/>
      <c r="M110" s="187" t="s">
        <v>21</v>
      </c>
      <c r="N110" s="188" t="s">
        <v>44</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290</v>
      </c>
      <c r="AT110" s="191" t="s">
        <v>285</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290</v>
      </c>
      <c r="BM110" s="191" t="s">
        <v>333</v>
      </c>
    </row>
    <row r="111" spans="1:65" s="2" customFormat="1" ht="11.25">
      <c r="A111" s="36"/>
      <c r="B111" s="37"/>
      <c r="C111" s="38"/>
      <c r="D111" s="193" t="s">
        <v>292</v>
      </c>
      <c r="E111" s="38"/>
      <c r="F111" s="194" t="s">
        <v>8758</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292</v>
      </c>
      <c r="AU111" s="19" t="s">
        <v>80</v>
      </c>
    </row>
    <row r="112" spans="1:65" s="2" customFormat="1" ht="19.5">
      <c r="A112" s="36"/>
      <c r="B112" s="37"/>
      <c r="C112" s="38"/>
      <c r="D112" s="200" t="s">
        <v>436</v>
      </c>
      <c r="E112" s="38"/>
      <c r="F112" s="231" t="s">
        <v>8759</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436</v>
      </c>
      <c r="AU112" s="19" t="s">
        <v>80</v>
      </c>
    </row>
    <row r="113" spans="1:65" s="12" customFormat="1" ht="25.9" customHeight="1">
      <c r="B113" s="164"/>
      <c r="C113" s="165"/>
      <c r="D113" s="166" t="s">
        <v>72</v>
      </c>
      <c r="E113" s="167" t="s">
        <v>8760</v>
      </c>
      <c r="F113" s="167" t="s">
        <v>8761</v>
      </c>
      <c r="G113" s="165"/>
      <c r="H113" s="165"/>
      <c r="I113" s="168"/>
      <c r="J113" s="169">
        <f>BK113</f>
        <v>0</v>
      </c>
      <c r="K113" s="165"/>
      <c r="L113" s="170"/>
      <c r="M113" s="171"/>
      <c r="N113" s="172"/>
      <c r="O113" s="172"/>
      <c r="P113" s="173">
        <f>P114+P125</f>
        <v>0</v>
      </c>
      <c r="Q113" s="172"/>
      <c r="R113" s="173">
        <f>R114+R125</f>
        <v>0</v>
      </c>
      <c r="S113" s="172"/>
      <c r="T113" s="174">
        <f>T114+T125</f>
        <v>0</v>
      </c>
      <c r="AR113" s="175" t="s">
        <v>80</v>
      </c>
      <c r="AT113" s="176" t="s">
        <v>72</v>
      </c>
      <c r="AU113" s="176" t="s">
        <v>73</v>
      </c>
      <c r="AY113" s="175" t="s">
        <v>283</v>
      </c>
      <c r="BK113" s="177">
        <f>BK114+BK125</f>
        <v>0</v>
      </c>
    </row>
    <row r="114" spans="1:65" s="12" customFormat="1" ht="22.9" customHeight="1">
      <c r="B114" s="164"/>
      <c r="C114" s="165"/>
      <c r="D114" s="166" t="s">
        <v>72</v>
      </c>
      <c r="E114" s="178" t="s">
        <v>8762</v>
      </c>
      <c r="F114" s="178" t="s">
        <v>8763</v>
      </c>
      <c r="G114" s="165"/>
      <c r="H114" s="165"/>
      <c r="I114" s="168"/>
      <c r="J114" s="179">
        <f>BK114</f>
        <v>0</v>
      </c>
      <c r="K114" s="165"/>
      <c r="L114" s="170"/>
      <c r="M114" s="171"/>
      <c r="N114" s="172"/>
      <c r="O114" s="172"/>
      <c r="P114" s="173">
        <f>SUM(P115:P124)</f>
        <v>0</v>
      </c>
      <c r="Q114" s="172"/>
      <c r="R114" s="173">
        <f>SUM(R115:R124)</f>
        <v>0</v>
      </c>
      <c r="S114" s="172"/>
      <c r="T114" s="174">
        <f>SUM(T115:T124)</f>
        <v>0</v>
      </c>
      <c r="AR114" s="175" t="s">
        <v>80</v>
      </c>
      <c r="AT114" s="176" t="s">
        <v>72</v>
      </c>
      <c r="AU114" s="176" t="s">
        <v>80</v>
      </c>
      <c r="AY114" s="175" t="s">
        <v>283</v>
      </c>
      <c r="BK114" s="177">
        <f>SUM(BK115:BK124)</f>
        <v>0</v>
      </c>
    </row>
    <row r="115" spans="1:65" s="2" customFormat="1" ht="16.5" customHeight="1">
      <c r="A115" s="36"/>
      <c r="B115" s="37"/>
      <c r="C115" s="180" t="s">
        <v>315</v>
      </c>
      <c r="D115" s="180" t="s">
        <v>285</v>
      </c>
      <c r="E115" s="181" t="s">
        <v>8764</v>
      </c>
      <c r="F115" s="182" t="s">
        <v>8765</v>
      </c>
      <c r="G115" s="183" t="s">
        <v>427</v>
      </c>
      <c r="H115" s="184">
        <v>8.74</v>
      </c>
      <c r="I115" s="185"/>
      <c r="J115" s="186">
        <f>ROUND(I115*H115,2)</f>
        <v>0</v>
      </c>
      <c r="K115" s="182" t="s">
        <v>289</v>
      </c>
      <c r="L115" s="41"/>
      <c r="M115" s="187" t="s">
        <v>21</v>
      </c>
      <c r="N115" s="188" t="s">
        <v>44</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290</v>
      </c>
      <c r="AT115" s="191" t="s">
        <v>285</v>
      </c>
      <c r="AU115" s="191" t="s">
        <v>82</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290</v>
      </c>
      <c r="BM115" s="191" t="s">
        <v>345</v>
      </c>
    </row>
    <row r="116" spans="1:65" s="2" customFormat="1" ht="11.25">
      <c r="A116" s="36"/>
      <c r="B116" s="37"/>
      <c r="C116" s="38"/>
      <c r="D116" s="193" t="s">
        <v>292</v>
      </c>
      <c r="E116" s="38"/>
      <c r="F116" s="194" t="s">
        <v>8766</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292</v>
      </c>
      <c r="AU116" s="19" t="s">
        <v>82</v>
      </c>
    </row>
    <row r="117" spans="1:65" s="2" customFormat="1" ht="29.25">
      <c r="A117" s="36"/>
      <c r="B117" s="37"/>
      <c r="C117" s="38"/>
      <c r="D117" s="200" t="s">
        <v>436</v>
      </c>
      <c r="E117" s="38"/>
      <c r="F117" s="231" t="s">
        <v>8767</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436</v>
      </c>
      <c r="AU117" s="19" t="s">
        <v>82</v>
      </c>
    </row>
    <row r="118" spans="1:65" s="2" customFormat="1" ht="16.5" customHeight="1">
      <c r="A118" s="36"/>
      <c r="B118" s="37"/>
      <c r="C118" s="180" t="s">
        <v>321</v>
      </c>
      <c r="D118" s="180" t="s">
        <v>285</v>
      </c>
      <c r="E118" s="181" t="s">
        <v>8768</v>
      </c>
      <c r="F118" s="182" t="s">
        <v>8769</v>
      </c>
      <c r="G118" s="183" t="s">
        <v>427</v>
      </c>
      <c r="H118" s="184">
        <v>8.74</v>
      </c>
      <c r="I118" s="185"/>
      <c r="J118" s="186">
        <f>ROUND(I118*H118,2)</f>
        <v>0</v>
      </c>
      <c r="K118" s="182" t="s">
        <v>289</v>
      </c>
      <c r="L118" s="41"/>
      <c r="M118" s="187" t="s">
        <v>21</v>
      </c>
      <c r="N118" s="188"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290</v>
      </c>
      <c r="AT118" s="191" t="s">
        <v>285</v>
      </c>
      <c r="AU118" s="191" t="s">
        <v>82</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290</v>
      </c>
      <c r="BM118" s="191" t="s">
        <v>8770</v>
      </c>
    </row>
    <row r="119" spans="1:65" s="2" customFormat="1" ht="11.25">
      <c r="A119" s="36"/>
      <c r="B119" s="37"/>
      <c r="C119" s="38"/>
      <c r="D119" s="193" t="s">
        <v>292</v>
      </c>
      <c r="E119" s="38"/>
      <c r="F119" s="194" t="s">
        <v>8771</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292</v>
      </c>
      <c r="AU119" s="19" t="s">
        <v>82</v>
      </c>
    </row>
    <row r="120" spans="1:65" s="2" customFormat="1" ht="16.5" customHeight="1">
      <c r="A120" s="36"/>
      <c r="B120" s="37"/>
      <c r="C120" s="180" t="s">
        <v>327</v>
      </c>
      <c r="D120" s="180" t="s">
        <v>285</v>
      </c>
      <c r="E120" s="181" t="s">
        <v>8772</v>
      </c>
      <c r="F120" s="182" t="s">
        <v>8773</v>
      </c>
      <c r="G120" s="183" t="s">
        <v>473</v>
      </c>
      <c r="H120" s="184">
        <v>13.11</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290</v>
      </c>
      <c r="AT120" s="191" t="s">
        <v>285</v>
      </c>
      <c r="AU120" s="191" t="s">
        <v>82</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290</v>
      </c>
      <c r="BM120" s="191" t="s">
        <v>357</v>
      </c>
    </row>
    <row r="121" spans="1:65" s="2" customFormat="1" ht="16.5" customHeight="1">
      <c r="A121" s="36"/>
      <c r="B121" s="37"/>
      <c r="C121" s="180" t="s">
        <v>333</v>
      </c>
      <c r="D121" s="180" t="s">
        <v>285</v>
      </c>
      <c r="E121" s="181" t="s">
        <v>8774</v>
      </c>
      <c r="F121" s="182" t="s">
        <v>8775</v>
      </c>
      <c r="G121" s="183" t="s">
        <v>288</v>
      </c>
      <c r="H121" s="184">
        <v>4370</v>
      </c>
      <c r="I121" s="185"/>
      <c r="J121" s="186">
        <f>ROUND(I121*H121,2)</f>
        <v>0</v>
      </c>
      <c r="K121" s="182" t="s">
        <v>289</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290</v>
      </c>
      <c r="AT121" s="191" t="s">
        <v>285</v>
      </c>
      <c r="AU121" s="191" t="s">
        <v>82</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290</v>
      </c>
      <c r="BM121" s="191" t="s">
        <v>370</v>
      </c>
    </row>
    <row r="122" spans="1:65" s="2" customFormat="1" ht="11.25">
      <c r="A122" s="36"/>
      <c r="B122" s="37"/>
      <c r="C122" s="38"/>
      <c r="D122" s="193" t="s">
        <v>292</v>
      </c>
      <c r="E122" s="38"/>
      <c r="F122" s="194" t="s">
        <v>8776</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292</v>
      </c>
      <c r="AU122" s="19" t="s">
        <v>82</v>
      </c>
    </row>
    <row r="123" spans="1:65" s="2" customFormat="1" ht="19.5">
      <c r="A123" s="36"/>
      <c r="B123" s="37"/>
      <c r="C123" s="38"/>
      <c r="D123" s="200" t="s">
        <v>436</v>
      </c>
      <c r="E123" s="38"/>
      <c r="F123" s="231" t="s">
        <v>8777</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82</v>
      </c>
    </row>
    <row r="124" spans="1:65" s="2" customFormat="1" ht="16.5" customHeight="1">
      <c r="A124" s="36"/>
      <c r="B124" s="37"/>
      <c r="C124" s="247" t="s">
        <v>339</v>
      </c>
      <c r="D124" s="247" t="s">
        <v>740</v>
      </c>
      <c r="E124" s="248" t="s">
        <v>8778</v>
      </c>
      <c r="F124" s="249" t="s">
        <v>8779</v>
      </c>
      <c r="G124" s="250" t="s">
        <v>8780</v>
      </c>
      <c r="H124" s="251">
        <v>2.2000000000000002</v>
      </c>
      <c r="I124" s="252"/>
      <c r="J124" s="253">
        <f>ROUND(I124*H124,2)</f>
        <v>0</v>
      </c>
      <c r="K124" s="249" t="s">
        <v>348</v>
      </c>
      <c r="L124" s="254"/>
      <c r="M124" s="255" t="s">
        <v>21</v>
      </c>
      <c r="N124" s="256"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333</v>
      </c>
      <c r="AT124" s="191" t="s">
        <v>740</v>
      </c>
      <c r="AU124" s="191" t="s">
        <v>82</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290</v>
      </c>
      <c r="BM124" s="191" t="s">
        <v>381</v>
      </c>
    </row>
    <row r="125" spans="1:65" s="12" customFormat="1" ht="22.9" customHeight="1">
      <c r="B125" s="164"/>
      <c r="C125" s="165"/>
      <c r="D125" s="166" t="s">
        <v>72</v>
      </c>
      <c r="E125" s="178" t="s">
        <v>8781</v>
      </c>
      <c r="F125" s="178" t="s">
        <v>8782</v>
      </c>
      <c r="G125" s="165"/>
      <c r="H125" s="165"/>
      <c r="I125" s="168"/>
      <c r="J125" s="179">
        <f>BK125</f>
        <v>0</v>
      </c>
      <c r="K125" s="165"/>
      <c r="L125" s="170"/>
      <c r="M125" s="171"/>
      <c r="N125" s="172"/>
      <c r="O125" s="172"/>
      <c r="P125" s="173">
        <f>SUM(P126:P226)</f>
        <v>0</v>
      </c>
      <c r="Q125" s="172"/>
      <c r="R125" s="173">
        <f>SUM(R126:R226)</f>
        <v>0</v>
      </c>
      <c r="S125" s="172"/>
      <c r="T125" s="174">
        <f>SUM(T126:T226)</f>
        <v>0</v>
      </c>
      <c r="AR125" s="175" t="s">
        <v>80</v>
      </c>
      <c r="AT125" s="176" t="s">
        <v>72</v>
      </c>
      <c r="AU125" s="176" t="s">
        <v>80</v>
      </c>
      <c r="AY125" s="175" t="s">
        <v>283</v>
      </c>
      <c r="BK125" s="177">
        <f>SUM(BK126:BK226)</f>
        <v>0</v>
      </c>
    </row>
    <row r="126" spans="1:65" s="2" customFormat="1" ht="16.5" customHeight="1">
      <c r="A126" s="36"/>
      <c r="B126" s="37"/>
      <c r="C126" s="180" t="s">
        <v>345</v>
      </c>
      <c r="D126" s="180" t="s">
        <v>285</v>
      </c>
      <c r="E126" s="181" t="s">
        <v>8783</v>
      </c>
      <c r="F126" s="182" t="s">
        <v>8784</v>
      </c>
      <c r="G126" s="183" t="s">
        <v>288</v>
      </c>
      <c r="H126" s="184">
        <v>150</v>
      </c>
      <c r="I126" s="185"/>
      <c r="J126" s="186">
        <f>ROUND(I126*H126,2)</f>
        <v>0</v>
      </c>
      <c r="K126" s="182" t="s">
        <v>289</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290</v>
      </c>
      <c r="AT126" s="191" t="s">
        <v>285</v>
      </c>
      <c r="AU126" s="191" t="s">
        <v>82</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290</v>
      </c>
      <c r="BM126" s="191" t="s">
        <v>393</v>
      </c>
    </row>
    <row r="127" spans="1:65" s="2" customFormat="1" ht="11.25">
      <c r="A127" s="36"/>
      <c r="B127" s="37"/>
      <c r="C127" s="38"/>
      <c r="D127" s="193" t="s">
        <v>292</v>
      </c>
      <c r="E127" s="38"/>
      <c r="F127" s="194" t="s">
        <v>8785</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292</v>
      </c>
      <c r="AU127" s="19" t="s">
        <v>82</v>
      </c>
    </row>
    <row r="128" spans="1:65" s="2" customFormat="1" ht="29.25">
      <c r="A128" s="36"/>
      <c r="B128" s="37"/>
      <c r="C128" s="38"/>
      <c r="D128" s="200" t="s">
        <v>436</v>
      </c>
      <c r="E128" s="38"/>
      <c r="F128" s="231" t="s">
        <v>8786</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436</v>
      </c>
      <c r="AU128" s="19" t="s">
        <v>82</v>
      </c>
    </row>
    <row r="129" spans="1:65" s="2" customFormat="1" ht="16.5" customHeight="1">
      <c r="A129" s="36"/>
      <c r="B129" s="37"/>
      <c r="C129" s="180" t="s">
        <v>351</v>
      </c>
      <c r="D129" s="180" t="s">
        <v>285</v>
      </c>
      <c r="E129" s="181" t="s">
        <v>8787</v>
      </c>
      <c r="F129" s="182" t="s">
        <v>8788</v>
      </c>
      <c r="G129" s="183" t="s">
        <v>1931</v>
      </c>
      <c r="H129" s="184">
        <v>21</v>
      </c>
      <c r="I129" s="185"/>
      <c r="J129" s="186">
        <f>ROUND(I129*H129,2)</f>
        <v>0</v>
      </c>
      <c r="K129" s="182" t="s">
        <v>289</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290</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406</v>
      </c>
    </row>
    <row r="130" spans="1:65" s="2" customFormat="1" ht="11.25">
      <c r="A130" s="36"/>
      <c r="B130" s="37"/>
      <c r="C130" s="38"/>
      <c r="D130" s="193" t="s">
        <v>292</v>
      </c>
      <c r="E130" s="38"/>
      <c r="F130" s="194" t="s">
        <v>8789</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292</v>
      </c>
      <c r="AU130" s="19" t="s">
        <v>82</v>
      </c>
    </row>
    <row r="131" spans="1:65" s="2" customFormat="1" ht="19.5">
      <c r="A131" s="36"/>
      <c r="B131" s="37"/>
      <c r="C131" s="38"/>
      <c r="D131" s="200" t="s">
        <v>436</v>
      </c>
      <c r="E131" s="38"/>
      <c r="F131" s="231" t="s">
        <v>8790</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436</v>
      </c>
      <c r="AU131" s="19" t="s">
        <v>82</v>
      </c>
    </row>
    <row r="132" spans="1:65" s="2" customFormat="1" ht="16.5" customHeight="1">
      <c r="A132" s="36"/>
      <c r="B132" s="37"/>
      <c r="C132" s="180" t="s">
        <v>357</v>
      </c>
      <c r="D132" s="180" t="s">
        <v>285</v>
      </c>
      <c r="E132" s="181" t="s">
        <v>8791</v>
      </c>
      <c r="F132" s="182" t="s">
        <v>8792</v>
      </c>
      <c r="G132" s="183" t="s">
        <v>1931</v>
      </c>
      <c r="H132" s="184">
        <v>28</v>
      </c>
      <c r="I132" s="185"/>
      <c r="J132" s="186">
        <f>ROUND(I132*H132,2)</f>
        <v>0</v>
      </c>
      <c r="K132" s="182" t="s">
        <v>289</v>
      </c>
      <c r="L132" s="41"/>
      <c r="M132" s="187" t="s">
        <v>21</v>
      </c>
      <c r="N132" s="188"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290</v>
      </c>
      <c r="AT132" s="191" t="s">
        <v>285</v>
      </c>
      <c r="AU132" s="191" t="s">
        <v>82</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418</v>
      </c>
    </row>
    <row r="133" spans="1:65" s="2" customFormat="1" ht="11.25">
      <c r="A133" s="36"/>
      <c r="B133" s="37"/>
      <c r="C133" s="38"/>
      <c r="D133" s="193" t="s">
        <v>292</v>
      </c>
      <c r="E133" s="38"/>
      <c r="F133" s="194" t="s">
        <v>8793</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292</v>
      </c>
      <c r="AU133" s="19" t="s">
        <v>82</v>
      </c>
    </row>
    <row r="134" spans="1:65" s="2" customFormat="1" ht="19.5">
      <c r="A134" s="36"/>
      <c r="B134" s="37"/>
      <c r="C134" s="38"/>
      <c r="D134" s="200" t="s">
        <v>436</v>
      </c>
      <c r="E134" s="38"/>
      <c r="F134" s="231" t="s">
        <v>8790</v>
      </c>
      <c r="G134" s="38"/>
      <c r="H134" s="38"/>
      <c r="I134" s="195"/>
      <c r="J134" s="38"/>
      <c r="K134" s="38"/>
      <c r="L134" s="41"/>
      <c r="M134" s="196"/>
      <c r="N134" s="197"/>
      <c r="O134" s="66"/>
      <c r="P134" s="66"/>
      <c r="Q134" s="66"/>
      <c r="R134" s="66"/>
      <c r="S134" s="66"/>
      <c r="T134" s="67"/>
      <c r="U134" s="36"/>
      <c r="V134" s="36"/>
      <c r="W134" s="36"/>
      <c r="X134" s="36"/>
      <c r="Y134" s="36"/>
      <c r="Z134" s="36"/>
      <c r="AA134" s="36"/>
      <c r="AB134" s="36"/>
      <c r="AC134" s="36"/>
      <c r="AD134" s="36"/>
      <c r="AE134" s="36"/>
      <c r="AT134" s="19" t="s">
        <v>436</v>
      </c>
      <c r="AU134" s="19" t="s">
        <v>82</v>
      </c>
    </row>
    <row r="135" spans="1:65" s="2" customFormat="1" ht="16.5" customHeight="1">
      <c r="A135" s="36"/>
      <c r="B135" s="37"/>
      <c r="C135" s="180" t="s">
        <v>364</v>
      </c>
      <c r="D135" s="180" t="s">
        <v>285</v>
      </c>
      <c r="E135" s="181" t="s">
        <v>8794</v>
      </c>
      <c r="F135" s="182" t="s">
        <v>8795</v>
      </c>
      <c r="G135" s="183" t="s">
        <v>1931</v>
      </c>
      <c r="H135" s="184">
        <v>9</v>
      </c>
      <c r="I135" s="185"/>
      <c r="J135" s="186">
        <f>ROUND(I135*H135,2)</f>
        <v>0</v>
      </c>
      <c r="K135" s="182" t="s">
        <v>289</v>
      </c>
      <c r="L135" s="41"/>
      <c r="M135" s="187" t="s">
        <v>21</v>
      </c>
      <c r="N135" s="188" t="s">
        <v>44</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290</v>
      </c>
      <c r="AT135" s="191" t="s">
        <v>285</v>
      </c>
      <c r="AU135" s="191" t="s">
        <v>82</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290</v>
      </c>
      <c r="BM135" s="191" t="s">
        <v>431</v>
      </c>
    </row>
    <row r="136" spans="1:65" s="2" customFormat="1" ht="11.25">
      <c r="A136" s="36"/>
      <c r="B136" s="37"/>
      <c r="C136" s="38"/>
      <c r="D136" s="193" t="s">
        <v>292</v>
      </c>
      <c r="E136" s="38"/>
      <c r="F136" s="194" t="s">
        <v>8796</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292</v>
      </c>
      <c r="AU136" s="19" t="s">
        <v>82</v>
      </c>
    </row>
    <row r="137" spans="1:65" s="2" customFormat="1" ht="19.5">
      <c r="A137" s="36"/>
      <c r="B137" s="37"/>
      <c r="C137" s="38"/>
      <c r="D137" s="200" t="s">
        <v>436</v>
      </c>
      <c r="E137" s="38"/>
      <c r="F137" s="231" t="s">
        <v>8790</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82</v>
      </c>
    </row>
    <row r="138" spans="1:65" s="2" customFormat="1" ht="16.5" customHeight="1">
      <c r="A138" s="36"/>
      <c r="B138" s="37"/>
      <c r="C138" s="180" t="s">
        <v>370</v>
      </c>
      <c r="D138" s="180" t="s">
        <v>285</v>
      </c>
      <c r="E138" s="181" t="s">
        <v>8797</v>
      </c>
      <c r="F138" s="182" t="s">
        <v>8798</v>
      </c>
      <c r="G138" s="183" t="s">
        <v>1931</v>
      </c>
      <c r="H138" s="184">
        <v>11</v>
      </c>
      <c r="I138" s="185"/>
      <c r="J138" s="186">
        <f>ROUND(I138*H138,2)</f>
        <v>0</v>
      </c>
      <c r="K138" s="182" t="s">
        <v>289</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290</v>
      </c>
      <c r="AT138" s="191" t="s">
        <v>285</v>
      </c>
      <c r="AU138" s="191" t="s">
        <v>82</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290</v>
      </c>
      <c r="BM138" s="191" t="s">
        <v>450</v>
      </c>
    </row>
    <row r="139" spans="1:65" s="2" customFormat="1" ht="11.25">
      <c r="A139" s="36"/>
      <c r="B139" s="37"/>
      <c r="C139" s="38"/>
      <c r="D139" s="193" t="s">
        <v>292</v>
      </c>
      <c r="E139" s="38"/>
      <c r="F139" s="194" t="s">
        <v>8799</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292</v>
      </c>
      <c r="AU139" s="19" t="s">
        <v>82</v>
      </c>
    </row>
    <row r="140" spans="1:65" s="2" customFormat="1" ht="19.5">
      <c r="A140" s="36"/>
      <c r="B140" s="37"/>
      <c r="C140" s="38"/>
      <c r="D140" s="200" t="s">
        <v>436</v>
      </c>
      <c r="E140" s="38"/>
      <c r="F140" s="231" t="s">
        <v>8790</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436</v>
      </c>
      <c r="AU140" s="19" t="s">
        <v>82</v>
      </c>
    </row>
    <row r="141" spans="1:65" s="2" customFormat="1" ht="16.5" customHeight="1">
      <c r="A141" s="36"/>
      <c r="B141" s="37"/>
      <c r="C141" s="180" t="s">
        <v>8</v>
      </c>
      <c r="D141" s="180" t="s">
        <v>285</v>
      </c>
      <c r="E141" s="181" t="s">
        <v>8800</v>
      </c>
      <c r="F141" s="182" t="s">
        <v>8801</v>
      </c>
      <c r="G141" s="183" t="s">
        <v>1931</v>
      </c>
      <c r="H141" s="184">
        <v>32</v>
      </c>
      <c r="I141" s="185"/>
      <c r="J141" s="186">
        <f>ROUND(I141*H141,2)</f>
        <v>0</v>
      </c>
      <c r="K141" s="182" t="s">
        <v>289</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290</v>
      </c>
      <c r="AT141" s="191" t="s">
        <v>285</v>
      </c>
      <c r="AU141" s="191" t="s">
        <v>82</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290</v>
      </c>
      <c r="BM141" s="191" t="s">
        <v>464</v>
      </c>
    </row>
    <row r="142" spans="1:65" s="2" customFormat="1" ht="11.25">
      <c r="A142" s="36"/>
      <c r="B142" s="37"/>
      <c r="C142" s="38"/>
      <c r="D142" s="193" t="s">
        <v>292</v>
      </c>
      <c r="E142" s="38"/>
      <c r="F142" s="194" t="s">
        <v>8802</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292</v>
      </c>
      <c r="AU142" s="19" t="s">
        <v>82</v>
      </c>
    </row>
    <row r="143" spans="1:65" s="2" customFormat="1" ht="19.5">
      <c r="A143" s="36"/>
      <c r="B143" s="37"/>
      <c r="C143" s="38"/>
      <c r="D143" s="200" t="s">
        <v>436</v>
      </c>
      <c r="E143" s="38"/>
      <c r="F143" s="231" t="s">
        <v>8803</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436</v>
      </c>
      <c r="AU143" s="19" t="s">
        <v>82</v>
      </c>
    </row>
    <row r="144" spans="1:65" s="13" customFormat="1" ht="11.25">
      <c r="B144" s="198"/>
      <c r="C144" s="199"/>
      <c r="D144" s="200" t="s">
        <v>294</v>
      </c>
      <c r="E144" s="201" t="s">
        <v>21</v>
      </c>
      <c r="F144" s="202" t="s">
        <v>8804</v>
      </c>
      <c r="G144" s="199"/>
      <c r="H144" s="203">
        <v>32</v>
      </c>
      <c r="I144" s="204"/>
      <c r="J144" s="199"/>
      <c r="K144" s="199"/>
      <c r="L144" s="205"/>
      <c r="M144" s="206"/>
      <c r="N144" s="207"/>
      <c r="O144" s="207"/>
      <c r="P144" s="207"/>
      <c r="Q144" s="207"/>
      <c r="R144" s="207"/>
      <c r="S144" s="207"/>
      <c r="T144" s="208"/>
      <c r="AT144" s="209" t="s">
        <v>294</v>
      </c>
      <c r="AU144" s="209" t="s">
        <v>82</v>
      </c>
      <c r="AV144" s="13" t="s">
        <v>82</v>
      </c>
      <c r="AW144" s="13" t="s">
        <v>34</v>
      </c>
      <c r="AX144" s="13" t="s">
        <v>80</v>
      </c>
      <c r="AY144" s="209" t="s">
        <v>283</v>
      </c>
    </row>
    <row r="145" spans="1:65" s="2" customFormat="1" ht="16.5" customHeight="1">
      <c r="A145" s="36"/>
      <c r="B145" s="37"/>
      <c r="C145" s="180" t="s">
        <v>381</v>
      </c>
      <c r="D145" s="180" t="s">
        <v>285</v>
      </c>
      <c r="E145" s="181" t="s">
        <v>8805</v>
      </c>
      <c r="F145" s="182" t="s">
        <v>8806</v>
      </c>
      <c r="G145" s="183" t="s">
        <v>1931</v>
      </c>
      <c r="H145" s="184">
        <v>28</v>
      </c>
      <c r="I145" s="185"/>
      <c r="J145" s="186">
        <f>ROUND(I145*H145,2)</f>
        <v>0</v>
      </c>
      <c r="K145" s="182" t="s">
        <v>289</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290</v>
      </c>
      <c r="AT145" s="191" t="s">
        <v>285</v>
      </c>
      <c r="AU145" s="191" t="s">
        <v>82</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290</v>
      </c>
      <c r="BM145" s="191" t="s">
        <v>477</v>
      </c>
    </row>
    <row r="146" spans="1:65" s="2" customFormat="1" ht="11.25">
      <c r="A146" s="36"/>
      <c r="B146" s="37"/>
      <c r="C146" s="38"/>
      <c r="D146" s="193" t="s">
        <v>292</v>
      </c>
      <c r="E146" s="38"/>
      <c r="F146" s="194" t="s">
        <v>8807</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292</v>
      </c>
      <c r="AU146" s="19" t="s">
        <v>82</v>
      </c>
    </row>
    <row r="147" spans="1:65" s="2" customFormat="1" ht="19.5">
      <c r="A147" s="36"/>
      <c r="B147" s="37"/>
      <c r="C147" s="38"/>
      <c r="D147" s="200" t="s">
        <v>436</v>
      </c>
      <c r="E147" s="38"/>
      <c r="F147" s="231" t="s">
        <v>8803</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82</v>
      </c>
    </row>
    <row r="148" spans="1:65" s="2" customFormat="1" ht="16.5" customHeight="1">
      <c r="A148" s="36"/>
      <c r="B148" s="37"/>
      <c r="C148" s="180" t="s">
        <v>387</v>
      </c>
      <c r="D148" s="180" t="s">
        <v>285</v>
      </c>
      <c r="E148" s="181" t="s">
        <v>8808</v>
      </c>
      <c r="F148" s="182" t="s">
        <v>8809</v>
      </c>
      <c r="G148" s="183" t="s">
        <v>1931</v>
      </c>
      <c r="H148" s="184">
        <v>9</v>
      </c>
      <c r="I148" s="185"/>
      <c r="J148" s="186">
        <f>ROUND(I148*H148,2)</f>
        <v>0</v>
      </c>
      <c r="K148" s="182" t="s">
        <v>289</v>
      </c>
      <c r="L148" s="41"/>
      <c r="M148" s="187" t="s">
        <v>21</v>
      </c>
      <c r="N148" s="188"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290</v>
      </c>
      <c r="AT148" s="191" t="s">
        <v>285</v>
      </c>
      <c r="AU148" s="191" t="s">
        <v>82</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290</v>
      </c>
      <c r="BM148" s="191" t="s">
        <v>493</v>
      </c>
    </row>
    <row r="149" spans="1:65" s="2" customFormat="1" ht="11.25">
      <c r="A149" s="36"/>
      <c r="B149" s="37"/>
      <c r="C149" s="38"/>
      <c r="D149" s="193" t="s">
        <v>292</v>
      </c>
      <c r="E149" s="38"/>
      <c r="F149" s="194" t="s">
        <v>8810</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292</v>
      </c>
      <c r="AU149" s="19" t="s">
        <v>82</v>
      </c>
    </row>
    <row r="150" spans="1:65" s="2" customFormat="1" ht="19.5">
      <c r="A150" s="36"/>
      <c r="B150" s="37"/>
      <c r="C150" s="38"/>
      <c r="D150" s="200" t="s">
        <v>436</v>
      </c>
      <c r="E150" s="38"/>
      <c r="F150" s="231" t="s">
        <v>8803</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436</v>
      </c>
      <c r="AU150" s="19" t="s">
        <v>82</v>
      </c>
    </row>
    <row r="151" spans="1:65" s="2" customFormat="1" ht="16.5" customHeight="1">
      <c r="A151" s="36"/>
      <c r="B151" s="37"/>
      <c r="C151" s="180" t="s">
        <v>393</v>
      </c>
      <c r="D151" s="180" t="s">
        <v>285</v>
      </c>
      <c r="E151" s="181" t="s">
        <v>8811</v>
      </c>
      <c r="F151" s="182" t="s">
        <v>8812</v>
      </c>
      <c r="G151" s="183" t="s">
        <v>1931</v>
      </c>
      <c r="H151" s="184">
        <v>21</v>
      </c>
      <c r="I151" s="185"/>
      <c r="J151" s="186">
        <f>ROUND(I151*H151,2)</f>
        <v>0</v>
      </c>
      <c r="K151" s="182" t="s">
        <v>289</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290</v>
      </c>
      <c r="AT151" s="191" t="s">
        <v>285</v>
      </c>
      <c r="AU151" s="191" t="s">
        <v>82</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290</v>
      </c>
      <c r="BM151" s="191" t="s">
        <v>505</v>
      </c>
    </row>
    <row r="152" spans="1:65" s="2" customFormat="1" ht="11.25">
      <c r="A152" s="36"/>
      <c r="B152" s="37"/>
      <c r="C152" s="38"/>
      <c r="D152" s="193" t="s">
        <v>292</v>
      </c>
      <c r="E152" s="38"/>
      <c r="F152" s="194" t="s">
        <v>8813</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292</v>
      </c>
      <c r="AU152" s="19" t="s">
        <v>82</v>
      </c>
    </row>
    <row r="153" spans="1:65" s="2" customFormat="1" ht="19.5">
      <c r="A153" s="36"/>
      <c r="B153" s="37"/>
      <c r="C153" s="38"/>
      <c r="D153" s="200" t="s">
        <v>436</v>
      </c>
      <c r="E153" s="38"/>
      <c r="F153" s="231" t="s">
        <v>8814</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436</v>
      </c>
      <c r="AU153" s="19" t="s">
        <v>82</v>
      </c>
    </row>
    <row r="154" spans="1:65" s="2" customFormat="1" ht="16.5" customHeight="1">
      <c r="A154" s="36"/>
      <c r="B154" s="37"/>
      <c r="C154" s="180" t="s">
        <v>400</v>
      </c>
      <c r="D154" s="180" t="s">
        <v>285</v>
      </c>
      <c r="E154" s="181" t="s">
        <v>8815</v>
      </c>
      <c r="F154" s="182" t="s">
        <v>8816</v>
      </c>
      <c r="G154" s="183" t="s">
        <v>1931</v>
      </c>
      <c r="H154" s="184">
        <v>84</v>
      </c>
      <c r="I154" s="185"/>
      <c r="J154" s="186">
        <f>ROUND(I154*H154,2)</f>
        <v>0</v>
      </c>
      <c r="K154" s="182" t="s">
        <v>289</v>
      </c>
      <c r="L154" s="41"/>
      <c r="M154" s="187" t="s">
        <v>21</v>
      </c>
      <c r="N154" s="188"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290</v>
      </c>
      <c r="AT154" s="191" t="s">
        <v>285</v>
      </c>
      <c r="AU154" s="191" t="s">
        <v>82</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290</v>
      </c>
      <c r="BM154" s="191" t="s">
        <v>517</v>
      </c>
    </row>
    <row r="155" spans="1:65" s="2" customFormat="1" ht="11.25">
      <c r="A155" s="36"/>
      <c r="B155" s="37"/>
      <c r="C155" s="38"/>
      <c r="D155" s="193" t="s">
        <v>292</v>
      </c>
      <c r="E155" s="38"/>
      <c r="F155" s="194" t="s">
        <v>8817</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292</v>
      </c>
      <c r="AU155" s="19" t="s">
        <v>82</v>
      </c>
    </row>
    <row r="156" spans="1:65" s="2" customFormat="1" ht="29.25">
      <c r="A156" s="36"/>
      <c r="B156" s="37"/>
      <c r="C156" s="38"/>
      <c r="D156" s="200" t="s">
        <v>436</v>
      </c>
      <c r="E156" s="38"/>
      <c r="F156" s="231" t="s">
        <v>8818</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82</v>
      </c>
    </row>
    <row r="157" spans="1:65" s="2" customFormat="1" ht="16.5" customHeight="1">
      <c r="A157" s="36"/>
      <c r="B157" s="37"/>
      <c r="C157" s="180" t="s">
        <v>406</v>
      </c>
      <c r="D157" s="180" t="s">
        <v>285</v>
      </c>
      <c r="E157" s="181" t="s">
        <v>8819</v>
      </c>
      <c r="F157" s="182" t="s">
        <v>8820</v>
      </c>
      <c r="G157" s="183" t="s">
        <v>1931</v>
      </c>
      <c r="H157" s="184">
        <v>28</v>
      </c>
      <c r="I157" s="185"/>
      <c r="J157" s="186">
        <f>ROUND(I157*H157,2)</f>
        <v>0</v>
      </c>
      <c r="K157" s="182" t="s">
        <v>289</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290</v>
      </c>
      <c r="AT157" s="191" t="s">
        <v>285</v>
      </c>
      <c r="AU157" s="191" t="s">
        <v>82</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290</v>
      </c>
      <c r="BM157" s="191" t="s">
        <v>531</v>
      </c>
    </row>
    <row r="158" spans="1:65" s="2" customFormat="1" ht="11.25">
      <c r="A158" s="36"/>
      <c r="B158" s="37"/>
      <c r="C158" s="38"/>
      <c r="D158" s="193" t="s">
        <v>292</v>
      </c>
      <c r="E158" s="38"/>
      <c r="F158" s="194" t="s">
        <v>8821</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292</v>
      </c>
      <c r="AU158" s="19" t="s">
        <v>82</v>
      </c>
    </row>
    <row r="159" spans="1:65" s="2" customFormat="1" ht="19.5">
      <c r="A159" s="36"/>
      <c r="B159" s="37"/>
      <c r="C159" s="38"/>
      <c r="D159" s="200" t="s">
        <v>436</v>
      </c>
      <c r="E159" s="38"/>
      <c r="F159" s="231" t="s">
        <v>8814</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436</v>
      </c>
      <c r="AU159" s="19" t="s">
        <v>82</v>
      </c>
    </row>
    <row r="160" spans="1:65" s="2" customFormat="1" ht="16.5" customHeight="1">
      <c r="A160" s="36"/>
      <c r="B160" s="37"/>
      <c r="C160" s="180" t="s">
        <v>7</v>
      </c>
      <c r="D160" s="180" t="s">
        <v>285</v>
      </c>
      <c r="E160" s="181" t="s">
        <v>8822</v>
      </c>
      <c r="F160" s="182" t="s">
        <v>8816</v>
      </c>
      <c r="G160" s="183" t="s">
        <v>1931</v>
      </c>
      <c r="H160" s="184">
        <v>112</v>
      </c>
      <c r="I160" s="185"/>
      <c r="J160" s="186">
        <f>ROUND(I160*H160,2)</f>
        <v>0</v>
      </c>
      <c r="K160" s="182" t="s">
        <v>289</v>
      </c>
      <c r="L160" s="41"/>
      <c r="M160" s="187" t="s">
        <v>21</v>
      </c>
      <c r="N160" s="188" t="s">
        <v>44</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290</v>
      </c>
      <c r="AT160" s="191" t="s">
        <v>285</v>
      </c>
      <c r="AU160" s="191" t="s">
        <v>82</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290</v>
      </c>
      <c r="BM160" s="191" t="s">
        <v>551</v>
      </c>
    </row>
    <row r="161" spans="1:65" s="2" customFormat="1" ht="11.25">
      <c r="A161" s="36"/>
      <c r="B161" s="37"/>
      <c r="C161" s="38"/>
      <c r="D161" s="193" t="s">
        <v>292</v>
      </c>
      <c r="E161" s="38"/>
      <c r="F161" s="194" t="s">
        <v>8823</v>
      </c>
      <c r="G161" s="38"/>
      <c r="H161" s="38"/>
      <c r="I161" s="195"/>
      <c r="J161" s="38"/>
      <c r="K161" s="38"/>
      <c r="L161" s="41"/>
      <c r="M161" s="196"/>
      <c r="N161" s="197"/>
      <c r="O161" s="66"/>
      <c r="P161" s="66"/>
      <c r="Q161" s="66"/>
      <c r="R161" s="66"/>
      <c r="S161" s="66"/>
      <c r="T161" s="67"/>
      <c r="U161" s="36"/>
      <c r="V161" s="36"/>
      <c r="W161" s="36"/>
      <c r="X161" s="36"/>
      <c r="Y161" s="36"/>
      <c r="Z161" s="36"/>
      <c r="AA161" s="36"/>
      <c r="AB161" s="36"/>
      <c r="AC161" s="36"/>
      <c r="AD161" s="36"/>
      <c r="AE161" s="36"/>
      <c r="AT161" s="19" t="s">
        <v>292</v>
      </c>
      <c r="AU161" s="19" t="s">
        <v>82</v>
      </c>
    </row>
    <row r="162" spans="1:65" s="2" customFormat="1" ht="16.5" customHeight="1">
      <c r="A162" s="36"/>
      <c r="B162" s="37"/>
      <c r="C162" s="180" t="s">
        <v>418</v>
      </c>
      <c r="D162" s="180" t="s">
        <v>285</v>
      </c>
      <c r="E162" s="181" t="s">
        <v>8824</v>
      </c>
      <c r="F162" s="182" t="s">
        <v>8825</v>
      </c>
      <c r="G162" s="183" t="s">
        <v>1931</v>
      </c>
      <c r="H162" s="184">
        <v>9</v>
      </c>
      <c r="I162" s="185"/>
      <c r="J162" s="186">
        <f>ROUND(I162*H162,2)</f>
        <v>0</v>
      </c>
      <c r="K162" s="182" t="s">
        <v>289</v>
      </c>
      <c r="L162" s="41"/>
      <c r="M162" s="187" t="s">
        <v>21</v>
      </c>
      <c r="N162" s="188" t="s">
        <v>44</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290</v>
      </c>
      <c r="AT162" s="191" t="s">
        <v>285</v>
      </c>
      <c r="AU162" s="191" t="s">
        <v>82</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290</v>
      </c>
      <c r="BM162" s="191" t="s">
        <v>563</v>
      </c>
    </row>
    <row r="163" spans="1:65" s="2" customFormat="1" ht="11.25">
      <c r="A163" s="36"/>
      <c r="B163" s="37"/>
      <c r="C163" s="38"/>
      <c r="D163" s="193" t="s">
        <v>292</v>
      </c>
      <c r="E163" s="38"/>
      <c r="F163" s="194" t="s">
        <v>8826</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292</v>
      </c>
      <c r="AU163" s="19" t="s">
        <v>82</v>
      </c>
    </row>
    <row r="164" spans="1:65" s="2" customFormat="1" ht="19.5">
      <c r="A164" s="36"/>
      <c r="B164" s="37"/>
      <c r="C164" s="38"/>
      <c r="D164" s="200" t="s">
        <v>436</v>
      </c>
      <c r="E164" s="38"/>
      <c r="F164" s="231" t="s">
        <v>8814</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436</v>
      </c>
      <c r="AU164" s="19" t="s">
        <v>82</v>
      </c>
    </row>
    <row r="165" spans="1:65" s="2" customFormat="1" ht="16.5" customHeight="1">
      <c r="A165" s="36"/>
      <c r="B165" s="37"/>
      <c r="C165" s="180" t="s">
        <v>424</v>
      </c>
      <c r="D165" s="180" t="s">
        <v>285</v>
      </c>
      <c r="E165" s="181" t="s">
        <v>8827</v>
      </c>
      <c r="F165" s="182" t="s">
        <v>8816</v>
      </c>
      <c r="G165" s="183" t="s">
        <v>1931</v>
      </c>
      <c r="H165" s="184">
        <v>36</v>
      </c>
      <c r="I165" s="185"/>
      <c r="J165" s="186">
        <f>ROUND(I165*H165,2)</f>
        <v>0</v>
      </c>
      <c r="K165" s="182" t="s">
        <v>289</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290</v>
      </c>
      <c r="AT165" s="191" t="s">
        <v>285</v>
      </c>
      <c r="AU165" s="191" t="s">
        <v>82</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575</v>
      </c>
    </row>
    <row r="166" spans="1:65" s="2" customFormat="1" ht="11.25">
      <c r="A166" s="36"/>
      <c r="B166" s="37"/>
      <c r="C166" s="38"/>
      <c r="D166" s="193" t="s">
        <v>292</v>
      </c>
      <c r="E166" s="38"/>
      <c r="F166" s="194" t="s">
        <v>8828</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292</v>
      </c>
      <c r="AU166" s="19" t="s">
        <v>82</v>
      </c>
    </row>
    <row r="167" spans="1:65" s="2" customFormat="1" ht="16.5" customHeight="1">
      <c r="A167" s="36"/>
      <c r="B167" s="37"/>
      <c r="C167" s="180" t="s">
        <v>431</v>
      </c>
      <c r="D167" s="180" t="s">
        <v>285</v>
      </c>
      <c r="E167" s="181" t="s">
        <v>8829</v>
      </c>
      <c r="F167" s="182" t="s">
        <v>8830</v>
      </c>
      <c r="G167" s="183" t="s">
        <v>1931</v>
      </c>
      <c r="H167" s="184">
        <v>11</v>
      </c>
      <c r="I167" s="185"/>
      <c r="J167" s="186">
        <f>ROUND(I167*H167,2)</f>
        <v>0</v>
      </c>
      <c r="K167" s="182" t="s">
        <v>289</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290</v>
      </c>
      <c r="AT167" s="191" t="s">
        <v>285</v>
      </c>
      <c r="AU167" s="191" t="s">
        <v>82</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290</v>
      </c>
      <c r="BM167" s="191" t="s">
        <v>587</v>
      </c>
    </row>
    <row r="168" spans="1:65" s="2" customFormat="1" ht="11.25">
      <c r="A168" s="36"/>
      <c r="B168" s="37"/>
      <c r="C168" s="38"/>
      <c r="D168" s="193" t="s">
        <v>292</v>
      </c>
      <c r="E168" s="38"/>
      <c r="F168" s="194" t="s">
        <v>8831</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292</v>
      </c>
      <c r="AU168" s="19" t="s">
        <v>82</v>
      </c>
    </row>
    <row r="169" spans="1:65" s="2" customFormat="1" ht="19.5">
      <c r="A169" s="36"/>
      <c r="B169" s="37"/>
      <c r="C169" s="38"/>
      <c r="D169" s="200" t="s">
        <v>436</v>
      </c>
      <c r="E169" s="38"/>
      <c r="F169" s="231" t="s">
        <v>8814</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436</v>
      </c>
      <c r="AU169" s="19" t="s">
        <v>82</v>
      </c>
    </row>
    <row r="170" spans="1:65" s="2" customFormat="1" ht="16.5" customHeight="1">
      <c r="A170" s="36"/>
      <c r="B170" s="37"/>
      <c r="C170" s="180" t="s">
        <v>443</v>
      </c>
      <c r="D170" s="180" t="s">
        <v>285</v>
      </c>
      <c r="E170" s="181" t="s">
        <v>8832</v>
      </c>
      <c r="F170" s="182" t="s">
        <v>8833</v>
      </c>
      <c r="G170" s="183" t="s">
        <v>1931</v>
      </c>
      <c r="H170" s="184">
        <v>44</v>
      </c>
      <c r="I170" s="185"/>
      <c r="J170" s="186">
        <f>ROUND(I170*H170,2)</f>
        <v>0</v>
      </c>
      <c r="K170" s="182" t="s">
        <v>289</v>
      </c>
      <c r="L170" s="41"/>
      <c r="M170" s="187" t="s">
        <v>21</v>
      </c>
      <c r="N170" s="188" t="s">
        <v>44</v>
      </c>
      <c r="O170" s="66"/>
      <c r="P170" s="189">
        <f>O170*H170</f>
        <v>0</v>
      </c>
      <c r="Q170" s="189">
        <v>0</v>
      </c>
      <c r="R170" s="189">
        <f>Q170*H170</f>
        <v>0</v>
      </c>
      <c r="S170" s="189">
        <v>0</v>
      </c>
      <c r="T170" s="190">
        <f>S170*H170</f>
        <v>0</v>
      </c>
      <c r="U170" s="36"/>
      <c r="V170" s="36"/>
      <c r="W170" s="36"/>
      <c r="X170" s="36"/>
      <c r="Y170" s="36"/>
      <c r="Z170" s="36"/>
      <c r="AA170" s="36"/>
      <c r="AB170" s="36"/>
      <c r="AC170" s="36"/>
      <c r="AD170" s="36"/>
      <c r="AE170" s="36"/>
      <c r="AR170" s="191" t="s">
        <v>290</v>
      </c>
      <c r="AT170" s="191" t="s">
        <v>285</v>
      </c>
      <c r="AU170" s="191" t="s">
        <v>82</v>
      </c>
      <c r="AY170" s="19" t="s">
        <v>283</v>
      </c>
      <c r="BE170" s="192">
        <f>IF(N170="základní",J170,0)</f>
        <v>0</v>
      </c>
      <c r="BF170" s="192">
        <f>IF(N170="snížená",J170,0)</f>
        <v>0</v>
      </c>
      <c r="BG170" s="192">
        <f>IF(N170="zákl. přenesená",J170,0)</f>
        <v>0</v>
      </c>
      <c r="BH170" s="192">
        <f>IF(N170="sníž. přenesená",J170,0)</f>
        <v>0</v>
      </c>
      <c r="BI170" s="192">
        <f>IF(N170="nulová",J170,0)</f>
        <v>0</v>
      </c>
      <c r="BJ170" s="19" t="s">
        <v>80</v>
      </c>
      <c r="BK170" s="192">
        <f>ROUND(I170*H170,2)</f>
        <v>0</v>
      </c>
      <c r="BL170" s="19" t="s">
        <v>290</v>
      </c>
      <c r="BM170" s="191" t="s">
        <v>606</v>
      </c>
    </row>
    <row r="171" spans="1:65" s="2" customFormat="1" ht="11.25">
      <c r="A171" s="36"/>
      <c r="B171" s="37"/>
      <c r="C171" s="38"/>
      <c r="D171" s="193" t="s">
        <v>292</v>
      </c>
      <c r="E171" s="38"/>
      <c r="F171" s="194" t="s">
        <v>8834</v>
      </c>
      <c r="G171" s="38"/>
      <c r="H171" s="38"/>
      <c r="I171" s="195"/>
      <c r="J171" s="38"/>
      <c r="K171" s="38"/>
      <c r="L171" s="41"/>
      <c r="M171" s="196"/>
      <c r="N171" s="197"/>
      <c r="O171" s="66"/>
      <c r="P171" s="66"/>
      <c r="Q171" s="66"/>
      <c r="R171" s="66"/>
      <c r="S171" s="66"/>
      <c r="T171" s="67"/>
      <c r="U171" s="36"/>
      <c r="V171" s="36"/>
      <c r="W171" s="36"/>
      <c r="X171" s="36"/>
      <c r="Y171" s="36"/>
      <c r="Z171" s="36"/>
      <c r="AA171" s="36"/>
      <c r="AB171" s="36"/>
      <c r="AC171" s="36"/>
      <c r="AD171" s="36"/>
      <c r="AE171" s="36"/>
      <c r="AT171" s="19" t="s">
        <v>292</v>
      </c>
      <c r="AU171" s="19" t="s">
        <v>82</v>
      </c>
    </row>
    <row r="172" spans="1:65" s="2" customFormat="1" ht="16.5" customHeight="1">
      <c r="A172" s="36"/>
      <c r="B172" s="37"/>
      <c r="C172" s="180" t="s">
        <v>450</v>
      </c>
      <c r="D172" s="180" t="s">
        <v>285</v>
      </c>
      <c r="E172" s="181" t="s">
        <v>8835</v>
      </c>
      <c r="F172" s="182" t="s">
        <v>8836</v>
      </c>
      <c r="G172" s="183" t="s">
        <v>1931</v>
      </c>
      <c r="H172" s="184">
        <v>21</v>
      </c>
      <c r="I172" s="185"/>
      <c r="J172" s="186">
        <f>ROUND(I172*H172,2)</f>
        <v>0</v>
      </c>
      <c r="K172" s="182" t="s">
        <v>289</v>
      </c>
      <c r="L172" s="41"/>
      <c r="M172" s="187" t="s">
        <v>21</v>
      </c>
      <c r="N172" s="188" t="s">
        <v>44</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290</v>
      </c>
      <c r="AT172" s="191" t="s">
        <v>285</v>
      </c>
      <c r="AU172" s="191" t="s">
        <v>82</v>
      </c>
      <c r="AY172" s="19" t="s">
        <v>283</v>
      </c>
      <c r="BE172" s="192">
        <f>IF(N172="základní",J172,0)</f>
        <v>0</v>
      </c>
      <c r="BF172" s="192">
        <f>IF(N172="snížená",J172,0)</f>
        <v>0</v>
      </c>
      <c r="BG172" s="192">
        <f>IF(N172="zákl. přenesená",J172,0)</f>
        <v>0</v>
      </c>
      <c r="BH172" s="192">
        <f>IF(N172="sníž. přenesená",J172,0)</f>
        <v>0</v>
      </c>
      <c r="BI172" s="192">
        <f>IF(N172="nulová",J172,0)</f>
        <v>0</v>
      </c>
      <c r="BJ172" s="19" t="s">
        <v>80</v>
      </c>
      <c r="BK172" s="192">
        <f>ROUND(I172*H172,2)</f>
        <v>0</v>
      </c>
      <c r="BL172" s="19" t="s">
        <v>290</v>
      </c>
      <c r="BM172" s="191" t="s">
        <v>621</v>
      </c>
    </row>
    <row r="173" spans="1:65" s="2" customFormat="1" ht="11.25">
      <c r="A173" s="36"/>
      <c r="B173" s="37"/>
      <c r="C173" s="38"/>
      <c r="D173" s="193" t="s">
        <v>292</v>
      </c>
      <c r="E173" s="38"/>
      <c r="F173" s="194" t="s">
        <v>8837</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292</v>
      </c>
      <c r="AU173" s="19" t="s">
        <v>82</v>
      </c>
    </row>
    <row r="174" spans="1:65" s="2" customFormat="1" ht="19.5">
      <c r="A174" s="36"/>
      <c r="B174" s="37"/>
      <c r="C174" s="38"/>
      <c r="D174" s="200" t="s">
        <v>436</v>
      </c>
      <c r="E174" s="38"/>
      <c r="F174" s="231" t="s">
        <v>8814</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436</v>
      </c>
      <c r="AU174" s="19" t="s">
        <v>82</v>
      </c>
    </row>
    <row r="175" spans="1:65" s="2" customFormat="1" ht="16.5" customHeight="1">
      <c r="A175" s="36"/>
      <c r="B175" s="37"/>
      <c r="C175" s="180" t="s">
        <v>458</v>
      </c>
      <c r="D175" s="180" t="s">
        <v>285</v>
      </c>
      <c r="E175" s="181" t="s">
        <v>8838</v>
      </c>
      <c r="F175" s="182" t="s">
        <v>8839</v>
      </c>
      <c r="G175" s="183" t="s">
        <v>1931</v>
      </c>
      <c r="H175" s="184">
        <v>84</v>
      </c>
      <c r="I175" s="185"/>
      <c r="J175" s="186">
        <f>ROUND(I175*H175,2)</f>
        <v>0</v>
      </c>
      <c r="K175" s="182" t="s">
        <v>289</v>
      </c>
      <c r="L175" s="41"/>
      <c r="M175" s="187" t="s">
        <v>21</v>
      </c>
      <c r="N175" s="188" t="s">
        <v>44</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290</v>
      </c>
      <c r="AT175" s="191" t="s">
        <v>285</v>
      </c>
      <c r="AU175" s="191" t="s">
        <v>82</v>
      </c>
      <c r="AY175" s="19" t="s">
        <v>283</v>
      </c>
      <c r="BE175" s="192">
        <f>IF(N175="základní",J175,0)</f>
        <v>0</v>
      </c>
      <c r="BF175" s="192">
        <f>IF(N175="snížená",J175,0)</f>
        <v>0</v>
      </c>
      <c r="BG175" s="192">
        <f>IF(N175="zákl. přenesená",J175,0)</f>
        <v>0</v>
      </c>
      <c r="BH175" s="192">
        <f>IF(N175="sníž. přenesená",J175,0)</f>
        <v>0</v>
      </c>
      <c r="BI175" s="192">
        <f>IF(N175="nulová",J175,0)</f>
        <v>0</v>
      </c>
      <c r="BJ175" s="19" t="s">
        <v>80</v>
      </c>
      <c r="BK175" s="192">
        <f>ROUND(I175*H175,2)</f>
        <v>0</v>
      </c>
      <c r="BL175" s="19" t="s">
        <v>290</v>
      </c>
      <c r="BM175" s="191" t="s">
        <v>631</v>
      </c>
    </row>
    <row r="176" spans="1:65" s="2" customFormat="1" ht="11.25">
      <c r="A176" s="36"/>
      <c r="B176" s="37"/>
      <c r="C176" s="38"/>
      <c r="D176" s="193" t="s">
        <v>292</v>
      </c>
      <c r="E176" s="38"/>
      <c r="F176" s="194" t="s">
        <v>8840</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292</v>
      </c>
      <c r="AU176" s="19" t="s">
        <v>82</v>
      </c>
    </row>
    <row r="177" spans="1:65" s="2" customFormat="1" ht="16.5" customHeight="1">
      <c r="A177" s="36"/>
      <c r="B177" s="37"/>
      <c r="C177" s="180" t="s">
        <v>464</v>
      </c>
      <c r="D177" s="180" t="s">
        <v>285</v>
      </c>
      <c r="E177" s="181" t="s">
        <v>8841</v>
      </c>
      <c r="F177" s="182" t="s">
        <v>8842</v>
      </c>
      <c r="G177" s="183" t="s">
        <v>1931</v>
      </c>
      <c r="H177" s="184">
        <v>28</v>
      </c>
      <c r="I177" s="185"/>
      <c r="J177" s="186">
        <f>ROUND(I177*H177,2)</f>
        <v>0</v>
      </c>
      <c r="K177" s="182" t="s">
        <v>289</v>
      </c>
      <c r="L177" s="41"/>
      <c r="M177" s="187" t="s">
        <v>21</v>
      </c>
      <c r="N177" s="188" t="s">
        <v>44</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290</v>
      </c>
      <c r="AT177" s="191" t="s">
        <v>285</v>
      </c>
      <c r="AU177" s="191" t="s">
        <v>82</v>
      </c>
      <c r="AY177" s="19" t="s">
        <v>283</v>
      </c>
      <c r="BE177" s="192">
        <f>IF(N177="základní",J177,0)</f>
        <v>0</v>
      </c>
      <c r="BF177" s="192">
        <f>IF(N177="snížená",J177,0)</f>
        <v>0</v>
      </c>
      <c r="BG177" s="192">
        <f>IF(N177="zákl. přenesená",J177,0)</f>
        <v>0</v>
      </c>
      <c r="BH177" s="192">
        <f>IF(N177="sníž. přenesená",J177,0)</f>
        <v>0</v>
      </c>
      <c r="BI177" s="192">
        <f>IF(N177="nulová",J177,0)</f>
        <v>0</v>
      </c>
      <c r="BJ177" s="19" t="s">
        <v>80</v>
      </c>
      <c r="BK177" s="192">
        <f>ROUND(I177*H177,2)</f>
        <v>0</v>
      </c>
      <c r="BL177" s="19" t="s">
        <v>290</v>
      </c>
      <c r="BM177" s="191" t="s">
        <v>648</v>
      </c>
    </row>
    <row r="178" spans="1:65" s="2" customFormat="1" ht="11.25">
      <c r="A178" s="36"/>
      <c r="B178" s="37"/>
      <c r="C178" s="38"/>
      <c r="D178" s="193" t="s">
        <v>292</v>
      </c>
      <c r="E178" s="38"/>
      <c r="F178" s="194" t="s">
        <v>8843</v>
      </c>
      <c r="G178" s="38"/>
      <c r="H178" s="38"/>
      <c r="I178" s="195"/>
      <c r="J178" s="38"/>
      <c r="K178" s="38"/>
      <c r="L178" s="41"/>
      <c r="M178" s="196"/>
      <c r="N178" s="197"/>
      <c r="O178" s="66"/>
      <c r="P178" s="66"/>
      <c r="Q178" s="66"/>
      <c r="R178" s="66"/>
      <c r="S178" s="66"/>
      <c r="T178" s="67"/>
      <c r="U178" s="36"/>
      <c r="V178" s="36"/>
      <c r="W178" s="36"/>
      <c r="X178" s="36"/>
      <c r="Y178" s="36"/>
      <c r="Z178" s="36"/>
      <c r="AA178" s="36"/>
      <c r="AB178" s="36"/>
      <c r="AC178" s="36"/>
      <c r="AD178" s="36"/>
      <c r="AE178" s="36"/>
      <c r="AT178" s="19" t="s">
        <v>292</v>
      </c>
      <c r="AU178" s="19" t="s">
        <v>82</v>
      </c>
    </row>
    <row r="179" spans="1:65" s="2" customFormat="1" ht="19.5">
      <c r="A179" s="36"/>
      <c r="B179" s="37"/>
      <c r="C179" s="38"/>
      <c r="D179" s="200" t="s">
        <v>436</v>
      </c>
      <c r="E179" s="38"/>
      <c r="F179" s="231" t="s">
        <v>8814</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436</v>
      </c>
      <c r="AU179" s="19" t="s">
        <v>82</v>
      </c>
    </row>
    <row r="180" spans="1:65" s="2" customFormat="1" ht="16.5" customHeight="1">
      <c r="A180" s="36"/>
      <c r="B180" s="37"/>
      <c r="C180" s="180" t="s">
        <v>470</v>
      </c>
      <c r="D180" s="180" t="s">
        <v>285</v>
      </c>
      <c r="E180" s="181" t="s">
        <v>8844</v>
      </c>
      <c r="F180" s="182" t="s">
        <v>8839</v>
      </c>
      <c r="G180" s="183" t="s">
        <v>1931</v>
      </c>
      <c r="H180" s="184">
        <v>112</v>
      </c>
      <c r="I180" s="185"/>
      <c r="J180" s="186">
        <f>ROUND(I180*H180,2)</f>
        <v>0</v>
      </c>
      <c r="K180" s="182" t="s">
        <v>289</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290</v>
      </c>
      <c r="AT180" s="191" t="s">
        <v>285</v>
      </c>
      <c r="AU180" s="191" t="s">
        <v>82</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290</v>
      </c>
      <c r="BM180" s="191" t="s">
        <v>673</v>
      </c>
    </row>
    <row r="181" spans="1:65" s="2" customFormat="1" ht="11.25">
      <c r="A181" s="36"/>
      <c r="B181" s="37"/>
      <c r="C181" s="38"/>
      <c r="D181" s="193" t="s">
        <v>292</v>
      </c>
      <c r="E181" s="38"/>
      <c r="F181" s="194" t="s">
        <v>8845</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292</v>
      </c>
      <c r="AU181" s="19" t="s">
        <v>82</v>
      </c>
    </row>
    <row r="182" spans="1:65" s="2" customFormat="1" ht="16.5" customHeight="1">
      <c r="A182" s="36"/>
      <c r="B182" s="37"/>
      <c r="C182" s="180" t="s">
        <v>477</v>
      </c>
      <c r="D182" s="180" t="s">
        <v>285</v>
      </c>
      <c r="E182" s="181" t="s">
        <v>8846</v>
      </c>
      <c r="F182" s="182" t="s">
        <v>8847</v>
      </c>
      <c r="G182" s="183" t="s">
        <v>1931</v>
      </c>
      <c r="H182" s="184">
        <v>9</v>
      </c>
      <c r="I182" s="185"/>
      <c r="J182" s="186">
        <f>ROUND(I182*H182,2)</f>
        <v>0</v>
      </c>
      <c r="K182" s="182" t="s">
        <v>289</v>
      </c>
      <c r="L182" s="41"/>
      <c r="M182" s="187" t="s">
        <v>21</v>
      </c>
      <c r="N182" s="188"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290</v>
      </c>
      <c r="AT182" s="191" t="s">
        <v>285</v>
      </c>
      <c r="AU182" s="191" t="s">
        <v>82</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290</v>
      </c>
      <c r="BM182" s="191" t="s">
        <v>696</v>
      </c>
    </row>
    <row r="183" spans="1:65" s="2" customFormat="1" ht="11.25">
      <c r="A183" s="36"/>
      <c r="B183" s="37"/>
      <c r="C183" s="38"/>
      <c r="D183" s="193" t="s">
        <v>292</v>
      </c>
      <c r="E183" s="38"/>
      <c r="F183" s="194" t="s">
        <v>8848</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292</v>
      </c>
      <c r="AU183" s="19" t="s">
        <v>82</v>
      </c>
    </row>
    <row r="184" spans="1:65" s="2" customFormat="1" ht="19.5">
      <c r="A184" s="36"/>
      <c r="B184" s="37"/>
      <c r="C184" s="38"/>
      <c r="D184" s="200" t="s">
        <v>436</v>
      </c>
      <c r="E184" s="38"/>
      <c r="F184" s="231" t="s">
        <v>8814</v>
      </c>
      <c r="G184" s="38"/>
      <c r="H184" s="38"/>
      <c r="I184" s="195"/>
      <c r="J184" s="38"/>
      <c r="K184" s="38"/>
      <c r="L184" s="41"/>
      <c r="M184" s="196"/>
      <c r="N184" s="197"/>
      <c r="O184" s="66"/>
      <c r="P184" s="66"/>
      <c r="Q184" s="66"/>
      <c r="R184" s="66"/>
      <c r="S184" s="66"/>
      <c r="T184" s="67"/>
      <c r="U184" s="36"/>
      <c r="V184" s="36"/>
      <c r="W184" s="36"/>
      <c r="X184" s="36"/>
      <c r="Y184" s="36"/>
      <c r="Z184" s="36"/>
      <c r="AA184" s="36"/>
      <c r="AB184" s="36"/>
      <c r="AC184" s="36"/>
      <c r="AD184" s="36"/>
      <c r="AE184" s="36"/>
      <c r="AT184" s="19" t="s">
        <v>436</v>
      </c>
      <c r="AU184" s="19" t="s">
        <v>82</v>
      </c>
    </row>
    <row r="185" spans="1:65" s="2" customFormat="1" ht="16.5" customHeight="1">
      <c r="A185" s="36"/>
      <c r="B185" s="37"/>
      <c r="C185" s="180" t="s">
        <v>485</v>
      </c>
      <c r="D185" s="180" t="s">
        <v>285</v>
      </c>
      <c r="E185" s="181" t="s">
        <v>8849</v>
      </c>
      <c r="F185" s="182" t="s">
        <v>8839</v>
      </c>
      <c r="G185" s="183" t="s">
        <v>1931</v>
      </c>
      <c r="H185" s="184">
        <v>36</v>
      </c>
      <c r="I185" s="185"/>
      <c r="J185" s="186">
        <f>ROUND(I185*H185,2)</f>
        <v>0</v>
      </c>
      <c r="K185" s="182" t="s">
        <v>289</v>
      </c>
      <c r="L185" s="41"/>
      <c r="M185" s="187" t="s">
        <v>21</v>
      </c>
      <c r="N185" s="188"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290</v>
      </c>
      <c r="AT185" s="191" t="s">
        <v>285</v>
      </c>
      <c r="AU185" s="191" t="s">
        <v>82</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290</v>
      </c>
      <c r="BM185" s="191" t="s">
        <v>712</v>
      </c>
    </row>
    <row r="186" spans="1:65" s="2" customFormat="1" ht="11.25">
      <c r="A186" s="36"/>
      <c r="B186" s="37"/>
      <c r="C186" s="38"/>
      <c r="D186" s="193" t="s">
        <v>292</v>
      </c>
      <c r="E186" s="38"/>
      <c r="F186" s="194" t="s">
        <v>8850</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292</v>
      </c>
      <c r="AU186" s="19" t="s">
        <v>82</v>
      </c>
    </row>
    <row r="187" spans="1:65" s="2" customFormat="1" ht="16.5" customHeight="1">
      <c r="A187" s="36"/>
      <c r="B187" s="37"/>
      <c r="C187" s="180" t="s">
        <v>493</v>
      </c>
      <c r="D187" s="180" t="s">
        <v>285</v>
      </c>
      <c r="E187" s="181" t="s">
        <v>8851</v>
      </c>
      <c r="F187" s="182" t="s">
        <v>8852</v>
      </c>
      <c r="G187" s="183" t="s">
        <v>1931</v>
      </c>
      <c r="H187" s="184">
        <v>11</v>
      </c>
      <c r="I187" s="185"/>
      <c r="J187" s="186">
        <f>ROUND(I187*H187,2)</f>
        <v>0</v>
      </c>
      <c r="K187" s="182" t="s">
        <v>289</v>
      </c>
      <c r="L187" s="41"/>
      <c r="M187" s="187" t="s">
        <v>21</v>
      </c>
      <c r="N187" s="188" t="s">
        <v>44</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290</v>
      </c>
      <c r="AT187" s="191" t="s">
        <v>285</v>
      </c>
      <c r="AU187" s="191" t="s">
        <v>82</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290</v>
      </c>
      <c r="BM187" s="191" t="s">
        <v>1159</v>
      </c>
    </row>
    <row r="188" spans="1:65" s="2" customFormat="1" ht="11.25">
      <c r="A188" s="36"/>
      <c r="B188" s="37"/>
      <c r="C188" s="38"/>
      <c r="D188" s="193" t="s">
        <v>292</v>
      </c>
      <c r="E188" s="38"/>
      <c r="F188" s="194" t="s">
        <v>8853</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292</v>
      </c>
      <c r="AU188" s="19" t="s">
        <v>82</v>
      </c>
    </row>
    <row r="189" spans="1:65" s="2" customFormat="1" ht="19.5">
      <c r="A189" s="36"/>
      <c r="B189" s="37"/>
      <c r="C189" s="38"/>
      <c r="D189" s="200" t="s">
        <v>436</v>
      </c>
      <c r="E189" s="38"/>
      <c r="F189" s="231" t="s">
        <v>8814</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436</v>
      </c>
      <c r="AU189" s="19" t="s">
        <v>82</v>
      </c>
    </row>
    <row r="190" spans="1:65" s="2" customFormat="1" ht="16.5" customHeight="1">
      <c r="A190" s="36"/>
      <c r="B190" s="37"/>
      <c r="C190" s="180" t="s">
        <v>499</v>
      </c>
      <c r="D190" s="180" t="s">
        <v>285</v>
      </c>
      <c r="E190" s="181" t="s">
        <v>8854</v>
      </c>
      <c r="F190" s="182" t="s">
        <v>8855</v>
      </c>
      <c r="G190" s="183" t="s">
        <v>1931</v>
      </c>
      <c r="H190" s="184">
        <v>44</v>
      </c>
      <c r="I190" s="185"/>
      <c r="J190" s="186">
        <f>ROUND(I190*H190,2)</f>
        <v>0</v>
      </c>
      <c r="K190" s="182" t="s">
        <v>289</v>
      </c>
      <c r="L190" s="41"/>
      <c r="M190" s="187" t="s">
        <v>21</v>
      </c>
      <c r="N190" s="188"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290</v>
      </c>
      <c r="AT190" s="191" t="s">
        <v>285</v>
      </c>
      <c r="AU190" s="191" t="s">
        <v>82</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290</v>
      </c>
      <c r="BM190" s="191" t="s">
        <v>1170</v>
      </c>
    </row>
    <row r="191" spans="1:65" s="2" customFormat="1" ht="11.25">
      <c r="A191" s="36"/>
      <c r="B191" s="37"/>
      <c r="C191" s="38"/>
      <c r="D191" s="193" t="s">
        <v>292</v>
      </c>
      <c r="E191" s="38"/>
      <c r="F191" s="194" t="s">
        <v>8856</v>
      </c>
      <c r="G191" s="38"/>
      <c r="H191" s="38"/>
      <c r="I191" s="195"/>
      <c r="J191" s="38"/>
      <c r="K191" s="38"/>
      <c r="L191" s="41"/>
      <c r="M191" s="196"/>
      <c r="N191" s="197"/>
      <c r="O191" s="66"/>
      <c r="P191" s="66"/>
      <c r="Q191" s="66"/>
      <c r="R191" s="66"/>
      <c r="S191" s="66"/>
      <c r="T191" s="67"/>
      <c r="U191" s="36"/>
      <c r="V191" s="36"/>
      <c r="W191" s="36"/>
      <c r="X191" s="36"/>
      <c r="Y191" s="36"/>
      <c r="Z191" s="36"/>
      <c r="AA191" s="36"/>
      <c r="AB191" s="36"/>
      <c r="AC191" s="36"/>
      <c r="AD191" s="36"/>
      <c r="AE191" s="36"/>
      <c r="AT191" s="19" t="s">
        <v>292</v>
      </c>
      <c r="AU191" s="19" t="s">
        <v>82</v>
      </c>
    </row>
    <row r="192" spans="1:65" s="2" customFormat="1" ht="19.5">
      <c r="A192" s="36"/>
      <c r="B192" s="37"/>
      <c r="C192" s="38"/>
      <c r="D192" s="200" t="s">
        <v>436</v>
      </c>
      <c r="E192" s="38"/>
      <c r="F192" s="231" t="s">
        <v>8857</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436</v>
      </c>
      <c r="AU192" s="19" t="s">
        <v>82</v>
      </c>
    </row>
    <row r="193" spans="1:65" s="15" customFormat="1" ht="11.25">
      <c r="B193" s="221"/>
      <c r="C193" s="222"/>
      <c r="D193" s="200" t="s">
        <v>294</v>
      </c>
      <c r="E193" s="223" t="s">
        <v>21</v>
      </c>
      <c r="F193" s="224" t="s">
        <v>8858</v>
      </c>
      <c r="G193" s="222"/>
      <c r="H193" s="223" t="s">
        <v>21</v>
      </c>
      <c r="I193" s="225"/>
      <c r="J193" s="222"/>
      <c r="K193" s="222"/>
      <c r="L193" s="226"/>
      <c r="M193" s="227"/>
      <c r="N193" s="228"/>
      <c r="O193" s="228"/>
      <c r="P193" s="228"/>
      <c r="Q193" s="228"/>
      <c r="R193" s="228"/>
      <c r="S193" s="228"/>
      <c r="T193" s="229"/>
      <c r="AT193" s="230" t="s">
        <v>294</v>
      </c>
      <c r="AU193" s="230" t="s">
        <v>82</v>
      </c>
      <c r="AV193" s="15" t="s">
        <v>80</v>
      </c>
      <c r="AW193" s="15" t="s">
        <v>34</v>
      </c>
      <c r="AX193" s="15" t="s">
        <v>73</v>
      </c>
      <c r="AY193" s="230" t="s">
        <v>283</v>
      </c>
    </row>
    <row r="194" spans="1:65" s="13" customFormat="1" ht="11.25">
      <c r="B194" s="198"/>
      <c r="C194" s="199"/>
      <c r="D194" s="200" t="s">
        <v>294</v>
      </c>
      <c r="E194" s="201" t="s">
        <v>21</v>
      </c>
      <c r="F194" s="202" t="s">
        <v>8859</v>
      </c>
      <c r="G194" s="199"/>
      <c r="H194" s="203">
        <v>44</v>
      </c>
      <c r="I194" s="204"/>
      <c r="J194" s="199"/>
      <c r="K194" s="199"/>
      <c r="L194" s="205"/>
      <c r="M194" s="206"/>
      <c r="N194" s="207"/>
      <c r="O194" s="207"/>
      <c r="P194" s="207"/>
      <c r="Q194" s="207"/>
      <c r="R194" s="207"/>
      <c r="S194" s="207"/>
      <c r="T194" s="208"/>
      <c r="AT194" s="209" t="s">
        <v>294</v>
      </c>
      <c r="AU194" s="209" t="s">
        <v>82</v>
      </c>
      <c r="AV194" s="13" t="s">
        <v>82</v>
      </c>
      <c r="AW194" s="13" t="s">
        <v>34</v>
      </c>
      <c r="AX194" s="13" t="s">
        <v>73</v>
      </c>
      <c r="AY194" s="209" t="s">
        <v>283</v>
      </c>
    </row>
    <row r="195" spans="1:65" s="16" customFormat="1" ht="11.25">
      <c r="B195" s="232"/>
      <c r="C195" s="233"/>
      <c r="D195" s="200" t="s">
        <v>294</v>
      </c>
      <c r="E195" s="234" t="s">
        <v>21</v>
      </c>
      <c r="F195" s="235" t="s">
        <v>442</v>
      </c>
      <c r="G195" s="233"/>
      <c r="H195" s="236">
        <v>44</v>
      </c>
      <c r="I195" s="237"/>
      <c r="J195" s="233"/>
      <c r="K195" s="233"/>
      <c r="L195" s="238"/>
      <c r="M195" s="239"/>
      <c r="N195" s="240"/>
      <c r="O195" s="240"/>
      <c r="P195" s="240"/>
      <c r="Q195" s="240"/>
      <c r="R195" s="240"/>
      <c r="S195" s="240"/>
      <c r="T195" s="241"/>
      <c r="AT195" s="242" t="s">
        <v>294</v>
      </c>
      <c r="AU195" s="242" t="s">
        <v>82</v>
      </c>
      <c r="AV195" s="16" t="s">
        <v>290</v>
      </c>
      <c r="AW195" s="16" t="s">
        <v>34</v>
      </c>
      <c r="AX195" s="16" t="s">
        <v>80</v>
      </c>
      <c r="AY195" s="242" t="s">
        <v>283</v>
      </c>
    </row>
    <row r="196" spans="1:65" s="2" customFormat="1" ht="16.5" customHeight="1">
      <c r="A196" s="36"/>
      <c r="B196" s="37"/>
      <c r="C196" s="180" t="s">
        <v>505</v>
      </c>
      <c r="D196" s="180" t="s">
        <v>285</v>
      </c>
      <c r="E196" s="181" t="s">
        <v>8860</v>
      </c>
      <c r="F196" s="182" t="s">
        <v>8861</v>
      </c>
      <c r="G196" s="183" t="s">
        <v>1931</v>
      </c>
      <c r="H196" s="184">
        <v>32</v>
      </c>
      <c r="I196" s="185"/>
      <c r="J196" s="186">
        <f>ROUND(I196*H196,2)</f>
        <v>0</v>
      </c>
      <c r="K196" s="182" t="s">
        <v>289</v>
      </c>
      <c r="L196" s="41"/>
      <c r="M196" s="187" t="s">
        <v>21</v>
      </c>
      <c r="N196" s="188" t="s">
        <v>44</v>
      </c>
      <c r="O196" s="66"/>
      <c r="P196" s="189">
        <f>O196*H196</f>
        <v>0</v>
      </c>
      <c r="Q196" s="189">
        <v>0</v>
      </c>
      <c r="R196" s="189">
        <f>Q196*H196</f>
        <v>0</v>
      </c>
      <c r="S196" s="189">
        <v>0</v>
      </c>
      <c r="T196" s="190">
        <f>S196*H196</f>
        <v>0</v>
      </c>
      <c r="U196" s="36"/>
      <c r="V196" s="36"/>
      <c r="W196" s="36"/>
      <c r="X196" s="36"/>
      <c r="Y196" s="36"/>
      <c r="Z196" s="36"/>
      <c r="AA196" s="36"/>
      <c r="AB196" s="36"/>
      <c r="AC196" s="36"/>
      <c r="AD196" s="36"/>
      <c r="AE196" s="36"/>
      <c r="AR196" s="191" t="s">
        <v>290</v>
      </c>
      <c r="AT196" s="191" t="s">
        <v>285</v>
      </c>
      <c r="AU196" s="191" t="s">
        <v>82</v>
      </c>
      <c r="AY196" s="19" t="s">
        <v>283</v>
      </c>
      <c r="BE196" s="192">
        <f>IF(N196="základní",J196,0)</f>
        <v>0</v>
      </c>
      <c r="BF196" s="192">
        <f>IF(N196="snížená",J196,0)</f>
        <v>0</v>
      </c>
      <c r="BG196" s="192">
        <f>IF(N196="zákl. přenesená",J196,0)</f>
        <v>0</v>
      </c>
      <c r="BH196" s="192">
        <f>IF(N196="sníž. přenesená",J196,0)</f>
        <v>0</v>
      </c>
      <c r="BI196" s="192">
        <f>IF(N196="nulová",J196,0)</f>
        <v>0</v>
      </c>
      <c r="BJ196" s="19" t="s">
        <v>80</v>
      </c>
      <c r="BK196" s="192">
        <f>ROUND(I196*H196,2)</f>
        <v>0</v>
      </c>
      <c r="BL196" s="19" t="s">
        <v>290</v>
      </c>
      <c r="BM196" s="191" t="s">
        <v>1183</v>
      </c>
    </row>
    <row r="197" spans="1:65" s="2" customFormat="1" ht="11.25">
      <c r="A197" s="36"/>
      <c r="B197" s="37"/>
      <c r="C197" s="38"/>
      <c r="D197" s="193" t="s">
        <v>292</v>
      </c>
      <c r="E197" s="38"/>
      <c r="F197" s="194" t="s">
        <v>8862</v>
      </c>
      <c r="G197" s="38"/>
      <c r="H197" s="38"/>
      <c r="I197" s="195"/>
      <c r="J197" s="38"/>
      <c r="K197" s="38"/>
      <c r="L197" s="41"/>
      <c r="M197" s="196"/>
      <c r="N197" s="197"/>
      <c r="O197" s="66"/>
      <c r="P197" s="66"/>
      <c r="Q197" s="66"/>
      <c r="R197" s="66"/>
      <c r="S197" s="66"/>
      <c r="T197" s="67"/>
      <c r="U197" s="36"/>
      <c r="V197" s="36"/>
      <c r="W197" s="36"/>
      <c r="X197" s="36"/>
      <c r="Y197" s="36"/>
      <c r="Z197" s="36"/>
      <c r="AA197" s="36"/>
      <c r="AB197" s="36"/>
      <c r="AC197" s="36"/>
      <c r="AD197" s="36"/>
      <c r="AE197" s="36"/>
      <c r="AT197" s="19" t="s">
        <v>292</v>
      </c>
      <c r="AU197" s="19" t="s">
        <v>82</v>
      </c>
    </row>
    <row r="198" spans="1:65" s="2" customFormat="1" ht="19.5">
      <c r="A198" s="36"/>
      <c r="B198" s="37"/>
      <c r="C198" s="38"/>
      <c r="D198" s="200" t="s">
        <v>436</v>
      </c>
      <c r="E198" s="38"/>
      <c r="F198" s="231" t="s">
        <v>8857</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436</v>
      </c>
      <c r="AU198" s="19" t="s">
        <v>82</v>
      </c>
    </row>
    <row r="199" spans="1:65" s="13" customFormat="1" ht="11.25">
      <c r="B199" s="198"/>
      <c r="C199" s="199"/>
      <c r="D199" s="200" t="s">
        <v>294</v>
      </c>
      <c r="E199" s="201" t="s">
        <v>21</v>
      </c>
      <c r="F199" s="202" t="s">
        <v>8804</v>
      </c>
      <c r="G199" s="199"/>
      <c r="H199" s="203">
        <v>32</v>
      </c>
      <c r="I199" s="204"/>
      <c r="J199" s="199"/>
      <c r="K199" s="199"/>
      <c r="L199" s="205"/>
      <c r="M199" s="206"/>
      <c r="N199" s="207"/>
      <c r="O199" s="207"/>
      <c r="P199" s="207"/>
      <c r="Q199" s="207"/>
      <c r="R199" s="207"/>
      <c r="S199" s="207"/>
      <c r="T199" s="208"/>
      <c r="AT199" s="209" t="s">
        <v>294</v>
      </c>
      <c r="AU199" s="209" t="s">
        <v>82</v>
      </c>
      <c r="AV199" s="13" t="s">
        <v>82</v>
      </c>
      <c r="AW199" s="13" t="s">
        <v>34</v>
      </c>
      <c r="AX199" s="13" t="s">
        <v>80</v>
      </c>
      <c r="AY199" s="209" t="s">
        <v>283</v>
      </c>
    </row>
    <row r="200" spans="1:65" s="2" customFormat="1" ht="16.5" customHeight="1">
      <c r="A200" s="36"/>
      <c r="B200" s="37"/>
      <c r="C200" s="180" t="s">
        <v>510</v>
      </c>
      <c r="D200" s="180" t="s">
        <v>285</v>
      </c>
      <c r="E200" s="181" t="s">
        <v>8863</v>
      </c>
      <c r="F200" s="182" t="s">
        <v>8864</v>
      </c>
      <c r="G200" s="183" t="s">
        <v>1931</v>
      </c>
      <c r="H200" s="184">
        <v>128</v>
      </c>
      <c r="I200" s="185"/>
      <c r="J200" s="186">
        <f>ROUND(I200*H200,2)</f>
        <v>0</v>
      </c>
      <c r="K200" s="182" t="s">
        <v>289</v>
      </c>
      <c r="L200" s="41"/>
      <c r="M200" s="187" t="s">
        <v>21</v>
      </c>
      <c r="N200" s="188" t="s">
        <v>44</v>
      </c>
      <c r="O200" s="66"/>
      <c r="P200" s="189">
        <f>O200*H200</f>
        <v>0</v>
      </c>
      <c r="Q200" s="189">
        <v>0</v>
      </c>
      <c r="R200" s="189">
        <f>Q200*H200</f>
        <v>0</v>
      </c>
      <c r="S200" s="189">
        <v>0</v>
      </c>
      <c r="T200" s="190">
        <f>S200*H200</f>
        <v>0</v>
      </c>
      <c r="U200" s="36"/>
      <c r="V200" s="36"/>
      <c r="W200" s="36"/>
      <c r="X200" s="36"/>
      <c r="Y200" s="36"/>
      <c r="Z200" s="36"/>
      <c r="AA200" s="36"/>
      <c r="AB200" s="36"/>
      <c r="AC200" s="36"/>
      <c r="AD200" s="36"/>
      <c r="AE200" s="36"/>
      <c r="AR200" s="191" t="s">
        <v>290</v>
      </c>
      <c r="AT200" s="191" t="s">
        <v>285</v>
      </c>
      <c r="AU200" s="191" t="s">
        <v>82</v>
      </c>
      <c r="AY200" s="19" t="s">
        <v>283</v>
      </c>
      <c r="BE200" s="192">
        <f>IF(N200="základní",J200,0)</f>
        <v>0</v>
      </c>
      <c r="BF200" s="192">
        <f>IF(N200="snížená",J200,0)</f>
        <v>0</v>
      </c>
      <c r="BG200" s="192">
        <f>IF(N200="zákl. přenesená",J200,0)</f>
        <v>0</v>
      </c>
      <c r="BH200" s="192">
        <f>IF(N200="sníž. přenesená",J200,0)</f>
        <v>0</v>
      </c>
      <c r="BI200" s="192">
        <f>IF(N200="nulová",J200,0)</f>
        <v>0</v>
      </c>
      <c r="BJ200" s="19" t="s">
        <v>80</v>
      </c>
      <c r="BK200" s="192">
        <f>ROUND(I200*H200,2)</f>
        <v>0</v>
      </c>
      <c r="BL200" s="19" t="s">
        <v>290</v>
      </c>
      <c r="BM200" s="191" t="s">
        <v>1197</v>
      </c>
    </row>
    <row r="201" spans="1:65" s="2" customFormat="1" ht="11.25">
      <c r="A201" s="36"/>
      <c r="B201" s="37"/>
      <c r="C201" s="38"/>
      <c r="D201" s="193" t="s">
        <v>292</v>
      </c>
      <c r="E201" s="38"/>
      <c r="F201" s="194" t="s">
        <v>8865</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292</v>
      </c>
      <c r="AU201" s="19" t="s">
        <v>82</v>
      </c>
    </row>
    <row r="202" spans="1:65" s="2" customFormat="1" ht="16.5" customHeight="1">
      <c r="A202" s="36"/>
      <c r="B202" s="37"/>
      <c r="C202" s="180" t="s">
        <v>517</v>
      </c>
      <c r="D202" s="180" t="s">
        <v>285</v>
      </c>
      <c r="E202" s="181" t="s">
        <v>8866</v>
      </c>
      <c r="F202" s="182" t="s">
        <v>8867</v>
      </c>
      <c r="G202" s="183" t="s">
        <v>1931</v>
      </c>
      <c r="H202" s="184">
        <v>28</v>
      </c>
      <c r="I202" s="185"/>
      <c r="J202" s="186">
        <f>ROUND(I202*H202,2)</f>
        <v>0</v>
      </c>
      <c r="K202" s="182" t="s">
        <v>289</v>
      </c>
      <c r="L202" s="41"/>
      <c r="M202" s="187" t="s">
        <v>21</v>
      </c>
      <c r="N202" s="188"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290</v>
      </c>
      <c r="AT202" s="191" t="s">
        <v>285</v>
      </c>
      <c r="AU202" s="191" t="s">
        <v>82</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1210</v>
      </c>
    </row>
    <row r="203" spans="1:65" s="2" customFormat="1" ht="11.25">
      <c r="A203" s="36"/>
      <c r="B203" s="37"/>
      <c r="C203" s="38"/>
      <c r="D203" s="193" t="s">
        <v>292</v>
      </c>
      <c r="E203" s="38"/>
      <c r="F203" s="194" t="s">
        <v>8868</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292</v>
      </c>
      <c r="AU203" s="19" t="s">
        <v>82</v>
      </c>
    </row>
    <row r="204" spans="1:65" s="2" customFormat="1" ht="19.5">
      <c r="A204" s="36"/>
      <c r="B204" s="37"/>
      <c r="C204" s="38"/>
      <c r="D204" s="200" t="s">
        <v>436</v>
      </c>
      <c r="E204" s="38"/>
      <c r="F204" s="231" t="s">
        <v>8857</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436</v>
      </c>
      <c r="AU204" s="19" t="s">
        <v>82</v>
      </c>
    </row>
    <row r="205" spans="1:65" s="2" customFormat="1" ht="16.5" customHeight="1">
      <c r="A205" s="36"/>
      <c r="B205" s="37"/>
      <c r="C205" s="180" t="s">
        <v>522</v>
      </c>
      <c r="D205" s="180" t="s">
        <v>285</v>
      </c>
      <c r="E205" s="181" t="s">
        <v>8869</v>
      </c>
      <c r="F205" s="182" t="s">
        <v>8870</v>
      </c>
      <c r="G205" s="183" t="s">
        <v>1931</v>
      </c>
      <c r="H205" s="184">
        <v>112</v>
      </c>
      <c r="I205" s="185"/>
      <c r="J205" s="186">
        <f>ROUND(I205*H205,2)</f>
        <v>0</v>
      </c>
      <c r="K205" s="182" t="s">
        <v>289</v>
      </c>
      <c r="L205" s="41"/>
      <c r="M205" s="187" t="s">
        <v>21</v>
      </c>
      <c r="N205" s="188"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290</v>
      </c>
      <c r="AT205" s="191" t="s">
        <v>285</v>
      </c>
      <c r="AU205" s="191" t="s">
        <v>82</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290</v>
      </c>
      <c r="BM205" s="191" t="s">
        <v>1224</v>
      </c>
    </row>
    <row r="206" spans="1:65" s="2" customFormat="1" ht="11.25">
      <c r="A206" s="36"/>
      <c r="B206" s="37"/>
      <c r="C206" s="38"/>
      <c r="D206" s="193" t="s">
        <v>292</v>
      </c>
      <c r="E206" s="38"/>
      <c r="F206" s="194" t="s">
        <v>8871</v>
      </c>
      <c r="G206" s="38"/>
      <c r="H206" s="38"/>
      <c r="I206" s="195"/>
      <c r="J206" s="38"/>
      <c r="K206" s="38"/>
      <c r="L206" s="41"/>
      <c r="M206" s="196"/>
      <c r="N206" s="197"/>
      <c r="O206" s="66"/>
      <c r="P206" s="66"/>
      <c r="Q206" s="66"/>
      <c r="R206" s="66"/>
      <c r="S206" s="66"/>
      <c r="T206" s="67"/>
      <c r="U206" s="36"/>
      <c r="V206" s="36"/>
      <c r="W206" s="36"/>
      <c r="X206" s="36"/>
      <c r="Y206" s="36"/>
      <c r="Z206" s="36"/>
      <c r="AA206" s="36"/>
      <c r="AB206" s="36"/>
      <c r="AC206" s="36"/>
      <c r="AD206" s="36"/>
      <c r="AE206" s="36"/>
      <c r="AT206" s="19" t="s">
        <v>292</v>
      </c>
      <c r="AU206" s="19" t="s">
        <v>82</v>
      </c>
    </row>
    <row r="207" spans="1:65" s="2" customFormat="1" ht="16.5" customHeight="1">
      <c r="A207" s="36"/>
      <c r="B207" s="37"/>
      <c r="C207" s="180" t="s">
        <v>531</v>
      </c>
      <c r="D207" s="180" t="s">
        <v>285</v>
      </c>
      <c r="E207" s="181" t="s">
        <v>8872</v>
      </c>
      <c r="F207" s="182" t="s">
        <v>8873</v>
      </c>
      <c r="G207" s="183" t="s">
        <v>1931</v>
      </c>
      <c r="H207" s="184">
        <v>9</v>
      </c>
      <c r="I207" s="185"/>
      <c r="J207" s="186">
        <f>ROUND(I207*H207,2)</f>
        <v>0</v>
      </c>
      <c r="K207" s="182" t="s">
        <v>289</v>
      </c>
      <c r="L207" s="41"/>
      <c r="M207" s="187" t="s">
        <v>21</v>
      </c>
      <c r="N207" s="188" t="s">
        <v>44</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290</v>
      </c>
      <c r="AT207" s="191" t="s">
        <v>285</v>
      </c>
      <c r="AU207" s="191" t="s">
        <v>82</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290</v>
      </c>
      <c r="BM207" s="191" t="s">
        <v>1239</v>
      </c>
    </row>
    <row r="208" spans="1:65" s="2" customFormat="1" ht="11.25">
      <c r="A208" s="36"/>
      <c r="B208" s="37"/>
      <c r="C208" s="38"/>
      <c r="D208" s="193" t="s">
        <v>292</v>
      </c>
      <c r="E208" s="38"/>
      <c r="F208" s="194" t="s">
        <v>8874</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292</v>
      </c>
      <c r="AU208" s="19" t="s">
        <v>82</v>
      </c>
    </row>
    <row r="209" spans="1:65" s="2" customFormat="1" ht="19.5">
      <c r="A209" s="36"/>
      <c r="B209" s="37"/>
      <c r="C209" s="38"/>
      <c r="D209" s="200" t="s">
        <v>436</v>
      </c>
      <c r="E209" s="38"/>
      <c r="F209" s="231" t="s">
        <v>8857</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436</v>
      </c>
      <c r="AU209" s="19" t="s">
        <v>82</v>
      </c>
    </row>
    <row r="210" spans="1:65" s="2" customFormat="1" ht="16.5" customHeight="1">
      <c r="A210" s="36"/>
      <c r="B210" s="37"/>
      <c r="C210" s="180" t="s">
        <v>545</v>
      </c>
      <c r="D210" s="180" t="s">
        <v>285</v>
      </c>
      <c r="E210" s="181" t="s">
        <v>8875</v>
      </c>
      <c r="F210" s="182" t="s">
        <v>8876</v>
      </c>
      <c r="G210" s="183" t="s">
        <v>1931</v>
      </c>
      <c r="H210" s="184">
        <v>36</v>
      </c>
      <c r="I210" s="185"/>
      <c r="J210" s="186">
        <f>ROUND(I210*H210,2)</f>
        <v>0</v>
      </c>
      <c r="K210" s="182" t="s">
        <v>289</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290</v>
      </c>
      <c r="AT210" s="191" t="s">
        <v>285</v>
      </c>
      <c r="AU210" s="191" t="s">
        <v>82</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290</v>
      </c>
      <c r="BM210" s="191" t="s">
        <v>1252</v>
      </c>
    </row>
    <row r="211" spans="1:65" s="2" customFormat="1" ht="11.25">
      <c r="A211" s="36"/>
      <c r="B211" s="37"/>
      <c r="C211" s="38"/>
      <c r="D211" s="193" t="s">
        <v>292</v>
      </c>
      <c r="E211" s="38"/>
      <c r="F211" s="194" t="s">
        <v>8877</v>
      </c>
      <c r="G211" s="38"/>
      <c r="H211" s="38"/>
      <c r="I211" s="195"/>
      <c r="J211" s="38"/>
      <c r="K211" s="38"/>
      <c r="L211" s="41"/>
      <c r="M211" s="196"/>
      <c r="N211" s="197"/>
      <c r="O211" s="66"/>
      <c r="P211" s="66"/>
      <c r="Q211" s="66"/>
      <c r="R211" s="66"/>
      <c r="S211" s="66"/>
      <c r="T211" s="67"/>
      <c r="U211" s="36"/>
      <c r="V211" s="36"/>
      <c r="W211" s="36"/>
      <c r="X211" s="36"/>
      <c r="Y211" s="36"/>
      <c r="Z211" s="36"/>
      <c r="AA211" s="36"/>
      <c r="AB211" s="36"/>
      <c r="AC211" s="36"/>
      <c r="AD211" s="36"/>
      <c r="AE211" s="36"/>
      <c r="AT211" s="19" t="s">
        <v>292</v>
      </c>
      <c r="AU211" s="19" t="s">
        <v>82</v>
      </c>
    </row>
    <row r="212" spans="1:65" s="2" customFormat="1" ht="16.5" customHeight="1">
      <c r="A212" s="36"/>
      <c r="B212" s="37"/>
      <c r="C212" s="180" t="s">
        <v>551</v>
      </c>
      <c r="D212" s="180" t="s">
        <v>285</v>
      </c>
      <c r="E212" s="181" t="s">
        <v>8878</v>
      </c>
      <c r="F212" s="182" t="s">
        <v>8879</v>
      </c>
      <c r="G212" s="183" t="s">
        <v>473</v>
      </c>
      <c r="H212" s="184">
        <v>6.39</v>
      </c>
      <c r="I212" s="185"/>
      <c r="J212" s="186">
        <f>ROUND(I212*H212,2)</f>
        <v>0</v>
      </c>
      <c r="K212" s="182" t="s">
        <v>289</v>
      </c>
      <c r="L212" s="41"/>
      <c r="M212" s="187" t="s">
        <v>21</v>
      </c>
      <c r="N212" s="188" t="s">
        <v>44</v>
      </c>
      <c r="O212" s="66"/>
      <c r="P212" s="189">
        <f>O212*H212</f>
        <v>0</v>
      </c>
      <c r="Q212" s="189">
        <v>0</v>
      </c>
      <c r="R212" s="189">
        <f>Q212*H212</f>
        <v>0</v>
      </c>
      <c r="S212" s="189">
        <v>0</v>
      </c>
      <c r="T212" s="190">
        <f>S212*H212</f>
        <v>0</v>
      </c>
      <c r="U212" s="36"/>
      <c r="V212" s="36"/>
      <c r="W212" s="36"/>
      <c r="X212" s="36"/>
      <c r="Y212" s="36"/>
      <c r="Z212" s="36"/>
      <c r="AA212" s="36"/>
      <c r="AB212" s="36"/>
      <c r="AC212" s="36"/>
      <c r="AD212" s="36"/>
      <c r="AE212" s="36"/>
      <c r="AR212" s="191" t="s">
        <v>290</v>
      </c>
      <c r="AT212" s="191" t="s">
        <v>285</v>
      </c>
      <c r="AU212" s="191" t="s">
        <v>82</v>
      </c>
      <c r="AY212" s="19" t="s">
        <v>283</v>
      </c>
      <c r="BE212" s="192">
        <f>IF(N212="základní",J212,0)</f>
        <v>0</v>
      </c>
      <c r="BF212" s="192">
        <f>IF(N212="snížená",J212,0)</f>
        <v>0</v>
      </c>
      <c r="BG212" s="192">
        <f>IF(N212="zákl. přenesená",J212,0)</f>
        <v>0</v>
      </c>
      <c r="BH212" s="192">
        <f>IF(N212="sníž. přenesená",J212,0)</f>
        <v>0</v>
      </c>
      <c r="BI212" s="192">
        <f>IF(N212="nulová",J212,0)</f>
        <v>0</v>
      </c>
      <c r="BJ212" s="19" t="s">
        <v>80</v>
      </c>
      <c r="BK212" s="192">
        <f>ROUND(I212*H212,2)</f>
        <v>0</v>
      </c>
      <c r="BL212" s="19" t="s">
        <v>290</v>
      </c>
      <c r="BM212" s="191" t="s">
        <v>1269</v>
      </c>
    </row>
    <row r="213" spans="1:65" s="2" customFormat="1" ht="11.25">
      <c r="A213" s="36"/>
      <c r="B213" s="37"/>
      <c r="C213" s="38"/>
      <c r="D213" s="193" t="s">
        <v>292</v>
      </c>
      <c r="E213" s="38"/>
      <c r="F213" s="194" t="s">
        <v>8880</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292</v>
      </c>
      <c r="AU213" s="19" t="s">
        <v>82</v>
      </c>
    </row>
    <row r="214" spans="1:65" s="2" customFormat="1" ht="16.5" customHeight="1">
      <c r="A214" s="36"/>
      <c r="B214" s="37"/>
      <c r="C214" s="180" t="s">
        <v>557</v>
      </c>
      <c r="D214" s="180" t="s">
        <v>285</v>
      </c>
      <c r="E214" s="181" t="s">
        <v>8881</v>
      </c>
      <c r="F214" s="182" t="s">
        <v>8882</v>
      </c>
      <c r="G214" s="183" t="s">
        <v>288</v>
      </c>
      <c r="H214" s="184">
        <v>150</v>
      </c>
      <c r="I214" s="185"/>
      <c r="J214" s="186">
        <f>ROUND(I214*H214,2)</f>
        <v>0</v>
      </c>
      <c r="K214" s="182" t="s">
        <v>289</v>
      </c>
      <c r="L214" s="41"/>
      <c r="M214" s="187" t="s">
        <v>21</v>
      </c>
      <c r="N214" s="188" t="s">
        <v>44</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290</v>
      </c>
      <c r="AT214" s="191" t="s">
        <v>285</v>
      </c>
      <c r="AU214" s="191" t="s">
        <v>82</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290</v>
      </c>
      <c r="BM214" s="191" t="s">
        <v>1284</v>
      </c>
    </row>
    <row r="215" spans="1:65" s="2" customFormat="1" ht="11.25">
      <c r="A215" s="36"/>
      <c r="B215" s="37"/>
      <c r="C215" s="38"/>
      <c r="D215" s="193" t="s">
        <v>292</v>
      </c>
      <c r="E215" s="38"/>
      <c r="F215" s="194" t="s">
        <v>8883</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292</v>
      </c>
      <c r="AU215" s="19" t="s">
        <v>82</v>
      </c>
    </row>
    <row r="216" spans="1:65" s="2" customFormat="1" ht="19.5">
      <c r="A216" s="36"/>
      <c r="B216" s="37"/>
      <c r="C216" s="38"/>
      <c r="D216" s="200" t="s">
        <v>436</v>
      </c>
      <c r="E216" s="38"/>
      <c r="F216" s="231" t="s">
        <v>8884</v>
      </c>
      <c r="G216" s="38"/>
      <c r="H216" s="38"/>
      <c r="I216" s="195"/>
      <c r="J216" s="38"/>
      <c r="K216" s="38"/>
      <c r="L216" s="41"/>
      <c r="M216" s="196"/>
      <c r="N216" s="197"/>
      <c r="O216" s="66"/>
      <c r="P216" s="66"/>
      <c r="Q216" s="66"/>
      <c r="R216" s="66"/>
      <c r="S216" s="66"/>
      <c r="T216" s="67"/>
      <c r="U216" s="36"/>
      <c r="V216" s="36"/>
      <c r="W216" s="36"/>
      <c r="X216" s="36"/>
      <c r="Y216" s="36"/>
      <c r="Z216" s="36"/>
      <c r="AA216" s="36"/>
      <c r="AB216" s="36"/>
      <c r="AC216" s="36"/>
      <c r="AD216" s="36"/>
      <c r="AE216" s="36"/>
      <c r="AT216" s="19" t="s">
        <v>436</v>
      </c>
      <c r="AU216" s="19" t="s">
        <v>82</v>
      </c>
    </row>
    <row r="217" spans="1:65" s="2" customFormat="1" ht="16.5" customHeight="1">
      <c r="A217" s="36"/>
      <c r="B217" s="37"/>
      <c r="C217" s="180" t="s">
        <v>563</v>
      </c>
      <c r="D217" s="180" t="s">
        <v>285</v>
      </c>
      <c r="E217" s="181" t="s">
        <v>8885</v>
      </c>
      <c r="F217" s="182" t="s">
        <v>8886</v>
      </c>
      <c r="G217" s="183" t="s">
        <v>1931</v>
      </c>
      <c r="H217" s="184">
        <v>32</v>
      </c>
      <c r="I217" s="185"/>
      <c r="J217" s="186">
        <f>ROUND(I217*H217,2)</f>
        <v>0</v>
      </c>
      <c r="K217" s="182" t="s">
        <v>289</v>
      </c>
      <c r="L217" s="41"/>
      <c r="M217" s="187" t="s">
        <v>21</v>
      </c>
      <c r="N217" s="188" t="s">
        <v>44</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290</v>
      </c>
      <c r="AT217" s="191" t="s">
        <v>285</v>
      </c>
      <c r="AU217" s="191" t="s">
        <v>82</v>
      </c>
      <c r="AY217" s="19" t="s">
        <v>283</v>
      </c>
      <c r="BE217" s="192">
        <f>IF(N217="základní",J217,0)</f>
        <v>0</v>
      </c>
      <c r="BF217" s="192">
        <f>IF(N217="snížená",J217,0)</f>
        <v>0</v>
      </c>
      <c r="BG217" s="192">
        <f>IF(N217="zákl. přenesená",J217,0)</f>
        <v>0</v>
      </c>
      <c r="BH217" s="192">
        <f>IF(N217="sníž. přenesená",J217,0)</f>
        <v>0</v>
      </c>
      <c r="BI217" s="192">
        <f>IF(N217="nulová",J217,0)</f>
        <v>0</v>
      </c>
      <c r="BJ217" s="19" t="s">
        <v>80</v>
      </c>
      <c r="BK217" s="192">
        <f>ROUND(I217*H217,2)</f>
        <v>0</v>
      </c>
      <c r="BL217" s="19" t="s">
        <v>290</v>
      </c>
      <c r="BM217" s="191" t="s">
        <v>1296</v>
      </c>
    </row>
    <row r="218" spans="1:65" s="2" customFormat="1" ht="11.25">
      <c r="A218" s="36"/>
      <c r="B218" s="37"/>
      <c r="C218" s="38"/>
      <c r="D218" s="193" t="s">
        <v>292</v>
      </c>
      <c r="E218" s="38"/>
      <c r="F218" s="194" t="s">
        <v>8887</v>
      </c>
      <c r="G218" s="38"/>
      <c r="H218" s="38"/>
      <c r="I218" s="195"/>
      <c r="J218" s="38"/>
      <c r="K218" s="38"/>
      <c r="L218" s="41"/>
      <c r="M218" s="196"/>
      <c r="N218" s="197"/>
      <c r="O218" s="66"/>
      <c r="P218" s="66"/>
      <c r="Q218" s="66"/>
      <c r="R218" s="66"/>
      <c r="S218" s="66"/>
      <c r="T218" s="67"/>
      <c r="U218" s="36"/>
      <c r="V218" s="36"/>
      <c r="W218" s="36"/>
      <c r="X218" s="36"/>
      <c r="Y218" s="36"/>
      <c r="Z218" s="36"/>
      <c r="AA218" s="36"/>
      <c r="AB218" s="36"/>
      <c r="AC218" s="36"/>
      <c r="AD218" s="36"/>
      <c r="AE218" s="36"/>
      <c r="AT218" s="19" t="s">
        <v>292</v>
      </c>
      <c r="AU218" s="19" t="s">
        <v>82</v>
      </c>
    </row>
    <row r="219" spans="1:65" s="2" customFormat="1" ht="19.5">
      <c r="A219" s="36"/>
      <c r="B219" s="37"/>
      <c r="C219" s="38"/>
      <c r="D219" s="200" t="s">
        <v>436</v>
      </c>
      <c r="E219" s="38"/>
      <c r="F219" s="231" t="s">
        <v>8888</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436</v>
      </c>
      <c r="AU219" s="19" t="s">
        <v>82</v>
      </c>
    </row>
    <row r="220" spans="1:65" s="2" customFormat="1" ht="16.5" customHeight="1">
      <c r="A220" s="36"/>
      <c r="B220" s="37"/>
      <c r="C220" s="180" t="s">
        <v>569</v>
      </c>
      <c r="D220" s="180" t="s">
        <v>285</v>
      </c>
      <c r="E220" s="181" t="s">
        <v>8889</v>
      </c>
      <c r="F220" s="182" t="s">
        <v>8886</v>
      </c>
      <c r="G220" s="183" t="s">
        <v>1931</v>
      </c>
      <c r="H220" s="184">
        <v>28</v>
      </c>
      <c r="I220" s="185"/>
      <c r="J220" s="186">
        <f>ROUND(I220*H220,2)</f>
        <v>0</v>
      </c>
      <c r="K220" s="182" t="s">
        <v>289</v>
      </c>
      <c r="L220" s="41"/>
      <c r="M220" s="187" t="s">
        <v>21</v>
      </c>
      <c r="N220" s="188"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290</v>
      </c>
      <c r="AT220" s="191" t="s">
        <v>285</v>
      </c>
      <c r="AU220" s="191" t="s">
        <v>82</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290</v>
      </c>
      <c r="BM220" s="191" t="s">
        <v>1306</v>
      </c>
    </row>
    <row r="221" spans="1:65" s="2" customFormat="1" ht="11.25">
      <c r="A221" s="36"/>
      <c r="B221" s="37"/>
      <c r="C221" s="38"/>
      <c r="D221" s="193" t="s">
        <v>292</v>
      </c>
      <c r="E221" s="38"/>
      <c r="F221" s="194" t="s">
        <v>8890</v>
      </c>
      <c r="G221" s="38"/>
      <c r="H221" s="38"/>
      <c r="I221" s="195"/>
      <c r="J221" s="38"/>
      <c r="K221" s="38"/>
      <c r="L221" s="41"/>
      <c r="M221" s="196"/>
      <c r="N221" s="197"/>
      <c r="O221" s="66"/>
      <c r="P221" s="66"/>
      <c r="Q221" s="66"/>
      <c r="R221" s="66"/>
      <c r="S221" s="66"/>
      <c r="T221" s="67"/>
      <c r="U221" s="36"/>
      <c r="V221" s="36"/>
      <c r="W221" s="36"/>
      <c r="X221" s="36"/>
      <c r="Y221" s="36"/>
      <c r="Z221" s="36"/>
      <c r="AA221" s="36"/>
      <c r="AB221" s="36"/>
      <c r="AC221" s="36"/>
      <c r="AD221" s="36"/>
      <c r="AE221" s="36"/>
      <c r="AT221" s="19" t="s">
        <v>292</v>
      </c>
      <c r="AU221" s="19" t="s">
        <v>82</v>
      </c>
    </row>
    <row r="222" spans="1:65" s="2" customFormat="1" ht="19.5">
      <c r="A222" s="36"/>
      <c r="B222" s="37"/>
      <c r="C222" s="38"/>
      <c r="D222" s="200" t="s">
        <v>436</v>
      </c>
      <c r="E222" s="38"/>
      <c r="F222" s="231" t="s">
        <v>8891</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436</v>
      </c>
      <c r="AU222" s="19" t="s">
        <v>82</v>
      </c>
    </row>
    <row r="223" spans="1:65" s="2" customFormat="1" ht="16.5" customHeight="1">
      <c r="A223" s="36"/>
      <c r="B223" s="37"/>
      <c r="C223" s="180" t="s">
        <v>575</v>
      </c>
      <c r="D223" s="180" t="s">
        <v>285</v>
      </c>
      <c r="E223" s="181" t="s">
        <v>8892</v>
      </c>
      <c r="F223" s="182" t="s">
        <v>8886</v>
      </c>
      <c r="G223" s="183" t="s">
        <v>1931</v>
      </c>
      <c r="H223" s="184">
        <v>9</v>
      </c>
      <c r="I223" s="185"/>
      <c r="J223" s="186">
        <f>ROUND(I223*H223,2)</f>
        <v>0</v>
      </c>
      <c r="K223" s="182" t="s">
        <v>289</v>
      </c>
      <c r="L223" s="41"/>
      <c r="M223" s="187" t="s">
        <v>21</v>
      </c>
      <c r="N223" s="188" t="s">
        <v>44</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290</v>
      </c>
      <c r="AT223" s="191" t="s">
        <v>285</v>
      </c>
      <c r="AU223" s="191" t="s">
        <v>82</v>
      </c>
      <c r="AY223" s="19" t="s">
        <v>283</v>
      </c>
      <c r="BE223" s="192">
        <f>IF(N223="základní",J223,0)</f>
        <v>0</v>
      </c>
      <c r="BF223" s="192">
        <f>IF(N223="snížená",J223,0)</f>
        <v>0</v>
      </c>
      <c r="BG223" s="192">
        <f>IF(N223="zákl. přenesená",J223,0)</f>
        <v>0</v>
      </c>
      <c r="BH223" s="192">
        <f>IF(N223="sníž. přenesená",J223,0)</f>
        <v>0</v>
      </c>
      <c r="BI223" s="192">
        <f>IF(N223="nulová",J223,0)</f>
        <v>0</v>
      </c>
      <c r="BJ223" s="19" t="s">
        <v>80</v>
      </c>
      <c r="BK223" s="192">
        <f>ROUND(I223*H223,2)</f>
        <v>0</v>
      </c>
      <c r="BL223" s="19" t="s">
        <v>290</v>
      </c>
      <c r="BM223" s="191" t="s">
        <v>1318</v>
      </c>
    </row>
    <row r="224" spans="1:65" s="2" customFormat="1" ht="11.25">
      <c r="A224" s="36"/>
      <c r="B224" s="37"/>
      <c r="C224" s="38"/>
      <c r="D224" s="193" t="s">
        <v>292</v>
      </c>
      <c r="E224" s="38"/>
      <c r="F224" s="194" t="s">
        <v>8893</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292</v>
      </c>
      <c r="AU224" s="19" t="s">
        <v>82</v>
      </c>
    </row>
    <row r="225" spans="1:65" s="2" customFormat="1" ht="19.5">
      <c r="A225" s="36"/>
      <c r="B225" s="37"/>
      <c r="C225" s="38"/>
      <c r="D225" s="200" t="s">
        <v>436</v>
      </c>
      <c r="E225" s="38"/>
      <c r="F225" s="231" t="s">
        <v>8894</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436</v>
      </c>
      <c r="AU225" s="19" t="s">
        <v>82</v>
      </c>
    </row>
    <row r="226" spans="1:65" s="2" customFormat="1" ht="16.5" customHeight="1">
      <c r="A226" s="36"/>
      <c r="B226" s="37"/>
      <c r="C226" s="180" t="s">
        <v>581</v>
      </c>
      <c r="D226" s="180" t="s">
        <v>285</v>
      </c>
      <c r="E226" s="181" t="s">
        <v>8895</v>
      </c>
      <c r="F226" s="182" t="s">
        <v>8896</v>
      </c>
      <c r="G226" s="183" t="s">
        <v>427</v>
      </c>
      <c r="H226" s="184">
        <v>5</v>
      </c>
      <c r="I226" s="185"/>
      <c r="J226" s="186">
        <f>ROUND(I226*H226,2)</f>
        <v>0</v>
      </c>
      <c r="K226" s="182" t="s">
        <v>348</v>
      </c>
      <c r="L226" s="41"/>
      <c r="M226" s="187" t="s">
        <v>21</v>
      </c>
      <c r="N226" s="188" t="s">
        <v>44</v>
      </c>
      <c r="O226" s="66"/>
      <c r="P226" s="189">
        <f>O226*H226</f>
        <v>0</v>
      </c>
      <c r="Q226" s="189">
        <v>0</v>
      </c>
      <c r="R226" s="189">
        <f>Q226*H226</f>
        <v>0</v>
      </c>
      <c r="S226" s="189">
        <v>0</v>
      </c>
      <c r="T226" s="190">
        <f>S226*H226</f>
        <v>0</v>
      </c>
      <c r="U226" s="36"/>
      <c r="V226" s="36"/>
      <c r="W226" s="36"/>
      <c r="X226" s="36"/>
      <c r="Y226" s="36"/>
      <c r="Z226" s="36"/>
      <c r="AA226" s="36"/>
      <c r="AB226" s="36"/>
      <c r="AC226" s="36"/>
      <c r="AD226" s="36"/>
      <c r="AE226" s="36"/>
      <c r="AR226" s="191" t="s">
        <v>290</v>
      </c>
      <c r="AT226" s="191" t="s">
        <v>285</v>
      </c>
      <c r="AU226" s="191" t="s">
        <v>82</v>
      </c>
      <c r="AY226" s="19" t="s">
        <v>283</v>
      </c>
      <c r="BE226" s="192">
        <f>IF(N226="základní",J226,0)</f>
        <v>0</v>
      </c>
      <c r="BF226" s="192">
        <f>IF(N226="snížená",J226,0)</f>
        <v>0</v>
      </c>
      <c r="BG226" s="192">
        <f>IF(N226="zákl. přenesená",J226,0)</f>
        <v>0</v>
      </c>
      <c r="BH226" s="192">
        <f>IF(N226="sníž. přenesená",J226,0)</f>
        <v>0</v>
      </c>
      <c r="BI226" s="192">
        <f>IF(N226="nulová",J226,0)</f>
        <v>0</v>
      </c>
      <c r="BJ226" s="19" t="s">
        <v>80</v>
      </c>
      <c r="BK226" s="192">
        <f>ROUND(I226*H226,2)</f>
        <v>0</v>
      </c>
      <c r="BL226" s="19" t="s">
        <v>290</v>
      </c>
      <c r="BM226" s="191" t="s">
        <v>1333</v>
      </c>
    </row>
    <row r="227" spans="1:65" s="12" customFormat="1" ht="25.9" customHeight="1">
      <c r="B227" s="164"/>
      <c r="C227" s="165"/>
      <c r="D227" s="166" t="s">
        <v>72</v>
      </c>
      <c r="E227" s="167" t="s">
        <v>8897</v>
      </c>
      <c r="F227" s="167" t="s">
        <v>8898</v>
      </c>
      <c r="G227" s="165"/>
      <c r="H227" s="165"/>
      <c r="I227" s="168"/>
      <c r="J227" s="169">
        <f>BK227</f>
        <v>0</v>
      </c>
      <c r="K227" s="165"/>
      <c r="L227" s="170"/>
      <c r="M227" s="171"/>
      <c r="N227" s="172"/>
      <c r="O227" s="172"/>
      <c r="P227" s="173">
        <f>SUM(P228:P239)</f>
        <v>0</v>
      </c>
      <c r="Q227" s="172"/>
      <c r="R227" s="173">
        <f>SUM(R228:R239)</f>
        <v>0</v>
      </c>
      <c r="S227" s="172"/>
      <c r="T227" s="174">
        <f>SUM(T228:T239)</f>
        <v>0</v>
      </c>
      <c r="AR227" s="175" t="s">
        <v>80</v>
      </c>
      <c r="AT227" s="176" t="s">
        <v>72</v>
      </c>
      <c r="AU227" s="176" t="s">
        <v>73</v>
      </c>
      <c r="AY227" s="175" t="s">
        <v>283</v>
      </c>
      <c r="BK227" s="177">
        <f>SUM(BK228:BK239)</f>
        <v>0</v>
      </c>
    </row>
    <row r="228" spans="1:65" s="2" customFormat="1" ht="21.75" customHeight="1">
      <c r="A228" s="36"/>
      <c r="B228" s="37"/>
      <c r="C228" s="180" t="s">
        <v>587</v>
      </c>
      <c r="D228" s="180" t="s">
        <v>285</v>
      </c>
      <c r="E228" s="181" t="s">
        <v>8899</v>
      </c>
      <c r="F228" s="182" t="s">
        <v>8900</v>
      </c>
      <c r="G228" s="183" t="s">
        <v>288</v>
      </c>
      <c r="H228" s="184">
        <v>1150</v>
      </c>
      <c r="I228" s="185"/>
      <c r="J228" s="186">
        <f>ROUND(I228*H228,2)</f>
        <v>0</v>
      </c>
      <c r="K228" s="182" t="s">
        <v>289</v>
      </c>
      <c r="L228" s="41"/>
      <c r="M228" s="187" t="s">
        <v>21</v>
      </c>
      <c r="N228" s="188"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290</v>
      </c>
      <c r="AT228" s="191" t="s">
        <v>285</v>
      </c>
      <c r="AU228" s="191" t="s">
        <v>80</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290</v>
      </c>
      <c r="BM228" s="191" t="s">
        <v>1347</v>
      </c>
    </row>
    <row r="229" spans="1:65" s="2" customFormat="1" ht="11.25">
      <c r="A229" s="36"/>
      <c r="B229" s="37"/>
      <c r="C229" s="38"/>
      <c r="D229" s="193" t="s">
        <v>292</v>
      </c>
      <c r="E229" s="38"/>
      <c r="F229" s="194" t="s">
        <v>8901</v>
      </c>
      <c r="G229" s="38"/>
      <c r="H229" s="38"/>
      <c r="I229" s="195"/>
      <c r="J229" s="38"/>
      <c r="K229" s="38"/>
      <c r="L229" s="41"/>
      <c r="M229" s="196"/>
      <c r="N229" s="197"/>
      <c r="O229" s="66"/>
      <c r="P229" s="66"/>
      <c r="Q229" s="66"/>
      <c r="R229" s="66"/>
      <c r="S229" s="66"/>
      <c r="T229" s="67"/>
      <c r="U229" s="36"/>
      <c r="V229" s="36"/>
      <c r="W229" s="36"/>
      <c r="X229" s="36"/>
      <c r="Y229" s="36"/>
      <c r="Z229" s="36"/>
      <c r="AA229" s="36"/>
      <c r="AB229" s="36"/>
      <c r="AC229" s="36"/>
      <c r="AD229" s="36"/>
      <c r="AE229" s="36"/>
      <c r="AT229" s="19" t="s">
        <v>292</v>
      </c>
      <c r="AU229" s="19" t="s">
        <v>80</v>
      </c>
    </row>
    <row r="230" spans="1:65" s="2" customFormat="1" ht="16.5" customHeight="1">
      <c r="A230" s="36"/>
      <c r="B230" s="37"/>
      <c r="C230" s="180" t="s">
        <v>597</v>
      </c>
      <c r="D230" s="180" t="s">
        <v>285</v>
      </c>
      <c r="E230" s="181" t="s">
        <v>8902</v>
      </c>
      <c r="F230" s="182" t="s">
        <v>8903</v>
      </c>
      <c r="G230" s="183" t="s">
        <v>427</v>
      </c>
      <c r="H230" s="184">
        <v>230</v>
      </c>
      <c r="I230" s="185"/>
      <c r="J230" s="186">
        <f>ROUND(I230*H230,2)</f>
        <v>0</v>
      </c>
      <c r="K230" s="182" t="s">
        <v>289</v>
      </c>
      <c r="L230" s="41"/>
      <c r="M230" s="187" t="s">
        <v>21</v>
      </c>
      <c r="N230" s="188" t="s">
        <v>44</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290</v>
      </c>
      <c r="AT230" s="191" t="s">
        <v>285</v>
      </c>
      <c r="AU230" s="191" t="s">
        <v>80</v>
      </c>
      <c r="AY230" s="19" t="s">
        <v>283</v>
      </c>
      <c r="BE230" s="192">
        <f>IF(N230="základní",J230,0)</f>
        <v>0</v>
      </c>
      <c r="BF230" s="192">
        <f>IF(N230="snížená",J230,0)</f>
        <v>0</v>
      </c>
      <c r="BG230" s="192">
        <f>IF(N230="zákl. přenesená",J230,0)</f>
        <v>0</v>
      </c>
      <c r="BH230" s="192">
        <f>IF(N230="sníž. přenesená",J230,0)</f>
        <v>0</v>
      </c>
      <c r="BI230" s="192">
        <f>IF(N230="nulová",J230,0)</f>
        <v>0</v>
      </c>
      <c r="BJ230" s="19" t="s">
        <v>80</v>
      </c>
      <c r="BK230" s="192">
        <f>ROUND(I230*H230,2)</f>
        <v>0</v>
      </c>
      <c r="BL230" s="19" t="s">
        <v>290</v>
      </c>
      <c r="BM230" s="191" t="s">
        <v>1368</v>
      </c>
    </row>
    <row r="231" spans="1:65" s="2" customFormat="1" ht="11.25">
      <c r="A231" s="36"/>
      <c r="B231" s="37"/>
      <c r="C231" s="38"/>
      <c r="D231" s="193" t="s">
        <v>292</v>
      </c>
      <c r="E231" s="38"/>
      <c r="F231" s="194" t="s">
        <v>8904</v>
      </c>
      <c r="G231" s="38"/>
      <c r="H231" s="38"/>
      <c r="I231" s="195"/>
      <c r="J231" s="38"/>
      <c r="K231" s="38"/>
      <c r="L231" s="41"/>
      <c r="M231" s="196"/>
      <c r="N231" s="197"/>
      <c r="O231" s="66"/>
      <c r="P231" s="66"/>
      <c r="Q231" s="66"/>
      <c r="R231" s="66"/>
      <c r="S231" s="66"/>
      <c r="T231" s="67"/>
      <c r="U231" s="36"/>
      <c r="V231" s="36"/>
      <c r="W231" s="36"/>
      <c r="X231" s="36"/>
      <c r="Y231" s="36"/>
      <c r="Z231" s="36"/>
      <c r="AA231" s="36"/>
      <c r="AB231" s="36"/>
      <c r="AC231" s="36"/>
      <c r="AD231" s="36"/>
      <c r="AE231" s="36"/>
      <c r="AT231" s="19" t="s">
        <v>292</v>
      </c>
      <c r="AU231" s="19" t="s">
        <v>80</v>
      </c>
    </row>
    <row r="232" spans="1:65" s="2" customFormat="1" ht="16.5" customHeight="1">
      <c r="A232" s="36"/>
      <c r="B232" s="37"/>
      <c r="C232" s="180" t="s">
        <v>606</v>
      </c>
      <c r="D232" s="180" t="s">
        <v>285</v>
      </c>
      <c r="E232" s="181" t="s">
        <v>8905</v>
      </c>
      <c r="F232" s="182" t="s">
        <v>8906</v>
      </c>
      <c r="G232" s="183" t="s">
        <v>427</v>
      </c>
      <c r="H232" s="184">
        <v>230</v>
      </c>
      <c r="I232" s="185"/>
      <c r="J232" s="186">
        <f>ROUND(I232*H232,2)</f>
        <v>0</v>
      </c>
      <c r="K232" s="182" t="s">
        <v>289</v>
      </c>
      <c r="L232" s="41"/>
      <c r="M232" s="187" t="s">
        <v>21</v>
      </c>
      <c r="N232" s="188" t="s">
        <v>44</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290</v>
      </c>
      <c r="AT232" s="191" t="s">
        <v>285</v>
      </c>
      <c r="AU232" s="191" t="s">
        <v>80</v>
      </c>
      <c r="AY232" s="19" t="s">
        <v>283</v>
      </c>
      <c r="BE232" s="192">
        <f>IF(N232="základní",J232,0)</f>
        <v>0</v>
      </c>
      <c r="BF232" s="192">
        <f>IF(N232="snížená",J232,0)</f>
        <v>0</v>
      </c>
      <c r="BG232" s="192">
        <f>IF(N232="zákl. přenesená",J232,0)</f>
        <v>0</v>
      </c>
      <c r="BH232" s="192">
        <f>IF(N232="sníž. přenesená",J232,0)</f>
        <v>0</v>
      </c>
      <c r="BI232" s="192">
        <f>IF(N232="nulová",J232,0)</f>
        <v>0</v>
      </c>
      <c r="BJ232" s="19" t="s">
        <v>80</v>
      </c>
      <c r="BK232" s="192">
        <f>ROUND(I232*H232,2)</f>
        <v>0</v>
      </c>
      <c r="BL232" s="19" t="s">
        <v>290</v>
      </c>
      <c r="BM232" s="191" t="s">
        <v>1379</v>
      </c>
    </row>
    <row r="233" spans="1:65" s="2" customFormat="1" ht="11.25">
      <c r="A233" s="36"/>
      <c r="B233" s="37"/>
      <c r="C233" s="38"/>
      <c r="D233" s="193" t="s">
        <v>292</v>
      </c>
      <c r="E233" s="38"/>
      <c r="F233" s="194" t="s">
        <v>8907</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292</v>
      </c>
      <c r="AU233" s="19" t="s">
        <v>80</v>
      </c>
    </row>
    <row r="234" spans="1:65" s="2" customFormat="1" ht="16.5" customHeight="1">
      <c r="A234" s="36"/>
      <c r="B234" s="37"/>
      <c r="C234" s="180" t="s">
        <v>616</v>
      </c>
      <c r="D234" s="180" t="s">
        <v>285</v>
      </c>
      <c r="E234" s="181" t="s">
        <v>8908</v>
      </c>
      <c r="F234" s="182" t="s">
        <v>8909</v>
      </c>
      <c r="G234" s="183" t="s">
        <v>288</v>
      </c>
      <c r="H234" s="184">
        <v>1150</v>
      </c>
      <c r="I234" s="185"/>
      <c r="J234" s="186">
        <f>ROUND(I234*H234,2)</f>
        <v>0</v>
      </c>
      <c r="K234" s="182" t="s">
        <v>289</v>
      </c>
      <c r="L234" s="41"/>
      <c r="M234" s="187" t="s">
        <v>21</v>
      </c>
      <c r="N234" s="188" t="s">
        <v>44</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290</v>
      </c>
      <c r="AT234" s="191" t="s">
        <v>285</v>
      </c>
      <c r="AU234" s="191" t="s">
        <v>80</v>
      </c>
      <c r="AY234" s="19" t="s">
        <v>283</v>
      </c>
      <c r="BE234" s="192">
        <f>IF(N234="základní",J234,0)</f>
        <v>0</v>
      </c>
      <c r="BF234" s="192">
        <f>IF(N234="snížená",J234,0)</f>
        <v>0</v>
      </c>
      <c r="BG234" s="192">
        <f>IF(N234="zákl. přenesená",J234,0)</f>
        <v>0</v>
      </c>
      <c r="BH234" s="192">
        <f>IF(N234="sníž. přenesená",J234,0)</f>
        <v>0</v>
      </c>
      <c r="BI234" s="192">
        <f>IF(N234="nulová",J234,0)</f>
        <v>0</v>
      </c>
      <c r="BJ234" s="19" t="s">
        <v>80</v>
      </c>
      <c r="BK234" s="192">
        <f>ROUND(I234*H234,2)</f>
        <v>0</v>
      </c>
      <c r="BL234" s="19" t="s">
        <v>290</v>
      </c>
      <c r="BM234" s="191" t="s">
        <v>1395</v>
      </c>
    </row>
    <row r="235" spans="1:65" s="2" customFormat="1" ht="11.25">
      <c r="A235" s="36"/>
      <c r="B235" s="37"/>
      <c r="C235" s="38"/>
      <c r="D235" s="193" t="s">
        <v>292</v>
      </c>
      <c r="E235" s="38"/>
      <c r="F235" s="194" t="s">
        <v>8910</v>
      </c>
      <c r="G235" s="38"/>
      <c r="H235" s="38"/>
      <c r="I235" s="195"/>
      <c r="J235" s="38"/>
      <c r="K235" s="38"/>
      <c r="L235" s="41"/>
      <c r="M235" s="196"/>
      <c r="N235" s="197"/>
      <c r="O235" s="66"/>
      <c r="P235" s="66"/>
      <c r="Q235" s="66"/>
      <c r="R235" s="66"/>
      <c r="S235" s="66"/>
      <c r="T235" s="67"/>
      <c r="U235" s="36"/>
      <c r="V235" s="36"/>
      <c r="W235" s="36"/>
      <c r="X235" s="36"/>
      <c r="Y235" s="36"/>
      <c r="Z235" s="36"/>
      <c r="AA235" s="36"/>
      <c r="AB235" s="36"/>
      <c r="AC235" s="36"/>
      <c r="AD235" s="36"/>
      <c r="AE235" s="36"/>
      <c r="AT235" s="19" t="s">
        <v>292</v>
      </c>
      <c r="AU235" s="19" t="s">
        <v>80</v>
      </c>
    </row>
    <row r="236" spans="1:65" s="2" customFormat="1" ht="19.5">
      <c r="A236" s="36"/>
      <c r="B236" s="37"/>
      <c r="C236" s="38"/>
      <c r="D236" s="200" t="s">
        <v>436</v>
      </c>
      <c r="E236" s="38"/>
      <c r="F236" s="231" t="s">
        <v>8911</v>
      </c>
      <c r="G236" s="38"/>
      <c r="H236" s="38"/>
      <c r="I236" s="195"/>
      <c r="J236" s="38"/>
      <c r="K236" s="38"/>
      <c r="L236" s="41"/>
      <c r="M236" s="196"/>
      <c r="N236" s="197"/>
      <c r="O236" s="66"/>
      <c r="P236" s="66"/>
      <c r="Q236" s="66"/>
      <c r="R236" s="66"/>
      <c r="S236" s="66"/>
      <c r="T236" s="67"/>
      <c r="U236" s="36"/>
      <c r="V236" s="36"/>
      <c r="W236" s="36"/>
      <c r="X236" s="36"/>
      <c r="Y236" s="36"/>
      <c r="Z236" s="36"/>
      <c r="AA236" s="36"/>
      <c r="AB236" s="36"/>
      <c r="AC236" s="36"/>
      <c r="AD236" s="36"/>
      <c r="AE236" s="36"/>
      <c r="AT236" s="19" t="s">
        <v>436</v>
      </c>
      <c r="AU236" s="19" t="s">
        <v>80</v>
      </c>
    </row>
    <row r="237" spans="1:65" s="2" customFormat="1" ht="16.5" customHeight="1">
      <c r="A237" s="36"/>
      <c r="B237" s="37"/>
      <c r="C237" s="180" t="s">
        <v>621</v>
      </c>
      <c r="D237" s="180" t="s">
        <v>285</v>
      </c>
      <c r="E237" s="181" t="s">
        <v>8912</v>
      </c>
      <c r="F237" s="182" t="s">
        <v>8913</v>
      </c>
      <c r="G237" s="183" t="s">
        <v>288</v>
      </c>
      <c r="H237" s="184">
        <v>1150</v>
      </c>
      <c r="I237" s="185"/>
      <c r="J237" s="186">
        <f>ROUND(I237*H237,2)</f>
        <v>0</v>
      </c>
      <c r="K237" s="182" t="s">
        <v>289</v>
      </c>
      <c r="L237" s="41"/>
      <c r="M237" s="187" t="s">
        <v>21</v>
      </c>
      <c r="N237" s="188" t="s">
        <v>44</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290</v>
      </c>
      <c r="AT237" s="191" t="s">
        <v>285</v>
      </c>
      <c r="AU237" s="191" t="s">
        <v>80</v>
      </c>
      <c r="AY237" s="19" t="s">
        <v>283</v>
      </c>
      <c r="BE237" s="192">
        <f>IF(N237="základní",J237,0)</f>
        <v>0</v>
      </c>
      <c r="BF237" s="192">
        <f>IF(N237="snížená",J237,0)</f>
        <v>0</v>
      </c>
      <c r="BG237" s="192">
        <f>IF(N237="zákl. přenesená",J237,0)</f>
        <v>0</v>
      </c>
      <c r="BH237" s="192">
        <f>IF(N237="sníž. přenesená",J237,0)</f>
        <v>0</v>
      </c>
      <c r="BI237" s="192">
        <f>IF(N237="nulová",J237,0)</f>
        <v>0</v>
      </c>
      <c r="BJ237" s="19" t="s">
        <v>80</v>
      </c>
      <c r="BK237" s="192">
        <f>ROUND(I237*H237,2)</f>
        <v>0</v>
      </c>
      <c r="BL237" s="19" t="s">
        <v>290</v>
      </c>
      <c r="BM237" s="191" t="s">
        <v>1410</v>
      </c>
    </row>
    <row r="238" spans="1:65" s="2" customFormat="1" ht="11.25">
      <c r="A238" s="36"/>
      <c r="B238" s="37"/>
      <c r="C238" s="38"/>
      <c r="D238" s="193" t="s">
        <v>292</v>
      </c>
      <c r="E238" s="38"/>
      <c r="F238" s="194" t="s">
        <v>8914</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292</v>
      </c>
      <c r="AU238" s="19" t="s">
        <v>80</v>
      </c>
    </row>
    <row r="239" spans="1:65" s="2" customFormat="1" ht="19.5">
      <c r="A239" s="36"/>
      <c r="B239" s="37"/>
      <c r="C239" s="38"/>
      <c r="D239" s="200" t="s">
        <v>436</v>
      </c>
      <c r="E239" s="38"/>
      <c r="F239" s="231" t="s">
        <v>8915</v>
      </c>
      <c r="G239" s="38"/>
      <c r="H239" s="38"/>
      <c r="I239" s="195"/>
      <c r="J239" s="38"/>
      <c r="K239" s="38"/>
      <c r="L239" s="41"/>
      <c r="M239" s="196"/>
      <c r="N239" s="197"/>
      <c r="O239" s="66"/>
      <c r="P239" s="66"/>
      <c r="Q239" s="66"/>
      <c r="R239" s="66"/>
      <c r="S239" s="66"/>
      <c r="T239" s="67"/>
      <c r="U239" s="36"/>
      <c r="V239" s="36"/>
      <c r="W239" s="36"/>
      <c r="X239" s="36"/>
      <c r="Y239" s="36"/>
      <c r="Z239" s="36"/>
      <c r="AA239" s="36"/>
      <c r="AB239" s="36"/>
      <c r="AC239" s="36"/>
      <c r="AD239" s="36"/>
      <c r="AE239" s="36"/>
      <c r="AT239" s="19" t="s">
        <v>436</v>
      </c>
      <c r="AU239" s="19" t="s">
        <v>80</v>
      </c>
    </row>
    <row r="240" spans="1:65" s="12" customFormat="1" ht="25.9" customHeight="1">
      <c r="B240" s="164"/>
      <c r="C240" s="165"/>
      <c r="D240" s="166" t="s">
        <v>72</v>
      </c>
      <c r="E240" s="167" t="s">
        <v>8916</v>
      </c>
      <c r="F240" s="167" t="s">
        <v>8917</v>
      </c>
      <c r="G240" s="165"/>
      <c r="H240" s="165"/>
      <c r="I240" s="168"/>
      <c r="J240" s="169">
        <f>BK240</f>
        <v>0</v>
      </c>
      <c r="K240" s="165"/>
      <c r="L240" s="170"/>
      <c r="M240" s="171"/>
      <c r="N240" s="172"/>
      <c r="O240" s="172"/>
      <c r="P240" s="173">
        <f>P241+P265+P301+P326</f>
        <v>0</v>
      </c>
      <c r="Q240" s="172"/>
      <c r="R240" s="173">
        <f>R241+R265+R301+R326</f>
        <v>0</v>
      </c>
      <c r="S240" s="172"/>
      <c r="T240" s="174">
        <f>T241+T265+T301+T326</f>
        <v>0</v>
      </c>
      <c r="AR240" s="175" t="s">
        <v>80</v>
      </c>
      <c r="AT240" s="176" t="s">
        <v>72</v>
      </c>
      <c r="AU240" s="176" t="s">
        <v>73</v>
      </c>
      <c r="AY240" s="175" t="s">
        <v>283</v>
      </c>
      <c r="BK240" s="177">
        <f>BK241+BK265+BK301+BK326</f>
        <v>0</v>
      </c>
    </row>
    <row r="241" spans="1:65" s="12" customFormat="1" ht="22.9" customHeight="1">
      <c r="B241" s="164"/>
      <c r="C241" s="165"/>
      <c r="D241" s="166" t="s">
        <v>72</v>
      </c>
      <c r="E241" s="178" t="s">
        <v>8918</v>
      </c>
      <c r="F241" s="178" t="s">
        <v>8919</v>
      </c>
      <c r="G241" s="165"/>
      <c r="H241" s="165"/>
      <c r="I241" s="168"/>
      <c r="J241" s="179">
        <f>BK241</f>
        <v>0</v>
      </c>
      <c r="K241" s="165"/>
      <c r="L241" s="170"/>
      <c r="M241" s="171"/>
      <c r="N241" s="172"/>
      <c r="O241" s="172"/>
      <c r="P241" s="173">
        <f>SUM(P242:P264)</f>
        <v>0</v>
      </c>
      <c r="Q241" s="172"/>
      <c r="R241" s="173">
        <f>SUM(R242:R264)</f>
        <v>0</v>
      </c>
      <c r="S241" s="172"/>
      <c r="T241" s="174">
        <f>SUM(T242:T264)</f>
        <v>0</v>
      </c>
      <c r="AR241" s="175" t="s">
        <v>80</v>
      </c>
      <c r="AT241" s="176" t="s">
        <v>72</v>
      </c>
      <c r="AU241" s="176" t="s">
        <v>80</v>
      </c>
      <c r="AY241" s="175" t="s">
        <v>283</v>
      </c>
      <c r="BK241" s="177">
        <f>SUM(BK242:BK264)</f>
        <v>0</v>
      </c>
    </row>
    <row r="242" spans="1:65" s="2" customFormat="1" ht="16.5" customHeight="1">
      <c r="A242" s="36"/>
      <c r="B242" s="37"/>
      <c r="C242" s="180" t="s">
        <v>626</v>
      </c>
      <c r="D242" s="180" t="s">
        <v>285</v>
      </c>
      <c r="E242" s="181" t="s">
        <v>8764</v>
      </c>
      <c r="F242" s="182" t="s">
        <v>8765</v>
      </c>
      <c r="G242" s="183" t="s">
        <v>427</v>
      </c>
      <c r="H242" s="184">
        <v>4.37</v>
      </c>
      <c r="I242" s="185"/>
      <c r="J242" s="186">
        <f>ROUND(I242*H242,2)</f>
        <v>0</v>
      </c>
      <c r="K242" s="182" t="s">
        <v>289</v>
      </c>
      <c r="L242" s="41"/>
      <c r="M242" s="187" t="s">
        <v>21</v>
      </c>
      <c r="N242" s="188" t="s">
        <v>44</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290</v>
      </c>
      <c r="AT242" s="191" t="s">
        <v>285</v>
      </c>
      <c r="AU242" s="191" t="s">
        <v>82</v>
      </c>
      <c r="AY242" s="19" t="s">
        <v>283</v>
      </c>
      <c r="BE242" s="192">
        <f>IF(N242="základní",J242,0)</f>
        <v>0</v>
      </c>
      <c r="BF242" s="192">
        <f>IF(N242="snížená",J242,0)</f>
        <v>0</v>
      </c>
      <c r="BG242" s="192">
        <f>IF(N242="zákl. přenesená",J242,0)</f>
        <v>0</v>
      </c>
      <c r="BH242" s="192">
        <f>IF(N242="sníž. přenesená",J242,0)</f>
        <v>0</v>
      </c>
      <c r="BI242" s="192">
        <f>IF(N242="nulová",J242,0)</f>
        <v>0</v>
      </c>
      <c r="BJ242" s="19" t="s">
        <v>80</v>
      </c>
      <c r="BK242" s="192">
        <f>ROUND(I242*H242,2)</f>
        <v>0</v>
      </c>
      <c r="BL242" s="19" t="s">
        <v>290</v>
      </c>
      <c r="BM242" s="191" t="s">
        <v>1423</v>
      </c>
    </row>
    <row r="243" spans="1:65" s="2" customFormat="1" ht="11.25">
      <c r="A243" s="36"/>
      <c r="B243" s="37"/>
      <c r="C243" s="38"/>
      <c r="D243" s="193" t="s">
        <v>292</v>
      </c>
      <c r="E243" s="38"/>
      <c r="F243" s="194" t="s">
        <v>8766</v>
      </c>
      <c r="G243" s="38"/>
      <c r="H243" s="38"/>
      <c r="I243" s="195"/>
      <c r="J243" s="38"/>
      <c r="K243" s="38"/>
      <c r="L243" s="41"/>
      <c r="M243" s="196"/>
      <c r="N243" s="197"/>
      <c r="O243" s="66"/>
      <c r="P243" s="66"/>
      <c r="Q243" s="66"/>
      <c r="R243" s="66"/>
      <c r="S243" s="66"/>
      <c r="T243" s="67"/>
      <c r="U243" s="36"/>
      <c r="V243" s="36"/>
      <c r="W243" s="36"/>
      <c r="X243" s="36"/>
      <c r="Y243" s="36"/>
      <c r="Z243" s="36"/>
      <c r="AA243" s="36"/>
      <c r="AB243" s="36"/>
      <c r="AC243" s="36"/>
      <c r="AD243" s="36"/>
      <c r="AE243" s="36"/>
      <c r="AT243" s="19" t="s">
        <v>292</v>
      </c>
      <c r="AU243" s="19" t="s">
        <v>82</v>
      </c>
    </row>
    <row r="244" spans="1:65" s="2" customFormat="1" ht="19.5">
      <c r="A244" s="36"/>
      <c r="B244" s="37"/>
      <c r="C244" s="38"/>
      <c r="D244" s="200" t="s">
        <v>436</v>
      </c>
      <c r="E244" s="38"/>
      <c r="F244" s="231" t="s">
        <v>8920</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436</v>
      </c>
      <c r="AU244" s="19" t="s">
        <v>82</v>
      </c>
    </row>
    <row r="245" spans="1:65" s="2" customFormat="1" ht="16.5" customHeight="1">
      <c r="A245" s="36"/>
      <c r="B245" s="37"/>
      <c r="C245" s="180" t="s">
        <v>631</v>
      </c>
      <c r="D245" s="180" t="s">
        <v>285</v>
      </c>
      <c r="E245" s="181" t="s">
        <v>8921</v>
      </c>
      <c r="F245" s="182" t="s">
        <v>8922</v>
      </c>
      <c r="G245" s="183" t="s">
        <v>427</v>
      </c>
      <c r="H245" s="184">
        <v>4.37</v>
      </c>
      <c r="I245" s="185"/>
      <c r="J245" s="186">
        <f>ROUND(I245*H245,2)</f>
        <v>0</v>
      </c>
      <c r="K245" s="182" t="s">
        <v>289</v>
      </c>
      <c r="L245" s="41"/>
      <c r="M245" s="187" t="s">
        <v>21</v>
      </c>
      <c r="N245" s="188" t="s">
        <v>44</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290</v>
      </c>
      <c r="AT245" s="191" t="s">
        <v>285</v>
      </c>
      <c r="AU245" s="191" t="s">
        <v>82</v>
      </c>
      <c r="AY245" s="19" t="s">
        <v>283</v>
      </c>
      <c r="BE245" s="192">
        <f>IF(N245="základní",J245,0)</f>
        <v>0</v>
      </c>
      <c r="BF245" s="192">
        <f>IF(N245="snížená",J245,0)</f>
        <v>0</v>
      </c>
      <c r="BG245" s="192">
        <f>IF(N245="zákl. přenesená",J245,0)</f>
        <v>0</v>
      </c>
      <c r="BH245" s="192">
        <f>IF(N245="sníž. přenesená",J245,0)</f>
        <v>0</v>
      </c>
      <c r="BI245" s="192">
        <f>IF(N245="nulová",J245,0)</f>
        <v>0</v>
      </c>
      <c r="BJ245" s="19" t="s">
        <v>80</v>
      </c>
      <c r="BK245" s="192">
        <f>ROUND(I245*H245,2)</f>
        <v>0</v>
      </c>
      <c r="BL245" s="19" t="s">
        <v>290</v>
      </c>
      <c r="BM245" s="191" t="s">
        <v>1435</v>
      </c>
    </row>
    <row r="246" spans="1:65" s="2" customFormat="1" ht="11.25">
      <c r="A246" s="36"/>
      <c r="B246" s="37"/>
      <c r="C246" s="38"/>
      <c r="D246" s="193" t="s">
        <v>292</v>
      </c>
      <c r="E246" s="38"/>
      <c r="F246" s="194" t="s">
        <v>8923</v>
      </c>
      <c r="G246" s="38"/>
      <c r="H246" s="38"/>
      <c r="I246" s="195"/>
      <c r="J246" s="38"/>
      <c r="K246" s="38"/>
      <c r="L246" s="41"/>
      <c r="M246" s="196"/>
      <c r="N246" s="197"/>
      <c r="O246" s="66"/>
      <c r="P246" s="66"/>
      <c r="Q246" s="66"/>
      <c r="R246" s="66"/>
      <c r="S246" s="66"/>
      <c r="T246" s="67"/>
      <c r="U246" s="36"/>
      <c r="V246" s="36"/>
      <c r="W246" s="36"/>
      <c r="X246" s="36"/>
      <c r="Y246" s="36"/>
      <c r="Z246" s="36"/>
      <c r="AA246" s="36"/>
      <c r="AB246" s="36"/>
      <c r="AC246" s="36"/>
      <c r="AD246" s="36"/>
      <c r="AE246" s="36"/>
      <c r="AT246" s="19" t="s">
        <v>292</v>
      </c>
      <c r="AU246" s="19" t="s">
        <v>82</v>
      </c>
    </row>
    <row r="247" spans="1:65" s="2" customFormat="1" ht="19.5">
      <c r="A247" s="36"/>
      <c r="B247" s="37"/>
      <c r="C247" s="38"/>
      <c r="D247" s="200" t="s">
        <v>436</v>
      </c>
      <c r="E247" s="38"/>
      <c r="F247" s="231" t="s">
        <v>8924</v>
      </c>
      <c r="G247" s="38"/>
      <c r="H247" s="38"/>
      <c r="I247" s="195"/>
      <c r="J247" s="38"/>
      <c r="K247" s="38"/>
      <c r="L247" s="41"/>
      <c r="M247" s="196"/>
      <c r="N247" s="197"/>
      <c r="O247" s="66"/>
      <c r="P247" s="66"/>
      <c r="Q247" s="66"/>
      <c r="R247" s="66"/>
      <c r="S247" s="66"/>
      <c r="T247" s="67"/>
      <c r="U247" s="36"/>
      <c r="V247" s="36"/>
      <c r="W247" s="36"/>
      <c r="X247" s="36"/>
      <c r="Y247" s="36"/>
      <c r="Z247" s="36"/>
      <c r="AA247" s="36"/>
      <c r="AB247" s="36"/>
      <c r="AC247" s="36"/>
      <c r="AD247" s="36"/>
      <c r="AE247" s="36"/>
      <c r="AT247" s="19" t="s">
        <v>436</v>
      </c>
      <c r="AU247" s="19" t="s">
        <v>82</v>
      </c>
    </row>
    <row r="248" spans="1:65" s="2" customFormat="1" ht="16.5" customHeight="1">
      <c r="A248" s="36"/>
      <c r="B248" s="37"/>
      <c r="C248" s="180" t="s">
        <v>637</v>
      </c>
      <c r="D248" s="180" t="s">
        <v>285</v>
      </c>
      <c r="E248" s="181" t="s">
        <v>8925</v>
      </c>
      <c r="F248" s="182" t="s">
        <v>8926</v>
      </c>
      <c r="G248" s="183" t="s">
        <v>473</v>
      </c>
      <c r="H248" s="184">
        <v>4.37</v>
      </c>
      <c r="I248" s="185"/>
      <c r="J248" s="186">
        <f>ROUND(I248*H248,2)</f>
        <v>0</v>
      </c>
      <c r="K248" s="182" t="s">
        <v>348</v>
      </c>
      <c r="L248" s="41"/>
      <c r="M248" s="187" t="s">
        <v>21</v>
      </c>
      <c r="N248" s="188" t="s">
        <v>44</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290</v>
      </c>
      <c r="AT248" s="191" t="s">
        <v>285</v>
      </c>
      <c r="AU248" s="191" t="s">
        <v>82</v>
      </c>
      <c r="AY248" s="19" t="s">
        <v>283</v>
      </c>
      <c r="BE248" s="192">
        <f>IF(N248="základní",J248,0)</f>
        <v>0</v>
      </c>
      <c r="BF248" s="192">
        <f>IF(N248="snížená",J248,0)</f>
        <v>0</v>
      </c>
      <c r="BG248" s="192">
        <f>IF(N248="zákl. přenesená",J248,0)</f>
        <v>0</v>
      </c>
      <c r="BH248" s="192">
        <f>IF(N248="sníž. přenesená",J248,0)</f>
        <v>0</v>
      </c>
      <c r="BI248" s="192">
        <f>IF(N248="nulová",J248,0)</f>
        <v>0</v>
      </c>
      <c r="BJ248" s="19" t="s">
        <v>80</v>
      </c>
      <c r="BK248" s="192">
        <f>ROUND(I248*H248,2)</f>
        <v>0</v>
      </c>
      <c r="BL248" s="19" t="s">
        <v>290</v>
      </c>
      <c r="BM248" s="191" t="s">
        <v>1446</v>
      </c>
    </row>
    <row r="249" spans="1:65" s="2" customFormat="1" ht="16.5" customHeight="1">
      <c r="A249" s="36"/>
      <c r="B249" s="37"/>
      <c r="C249" s="180" t="s">
        <v>648</v>
      </c>
      <c r="D249" s="180" t="s">
        <v>285</v>
      </c>
      <c r="E249" s="181" t="s">
        <v>8927</v>
      </c>
      <c r="F249" s="182" t="s">
        <v>8928</v>
      </c>
      <c r="G249" s="183" t="s">
        <v>288</v>
      </c>
      <c r="H249" s="184">
        <v>740</v>
      </c>
      <c r="I249" s="185"/>
      <c r="J249" s="186">
        <f>ROUND(I249*H249,2)</f>
        <v>0</v>
      </c>
      <c r="K249" s="182" t="s">
        <v>289</v>
      </c>
      <c r="L249" s="41"/>
      <c r="M249" s="187" t="s">
        <v>21</v>
      </c>
      <c r="N249" s="188" t="s">
        <v>44</v>
      </c>
      <c r="O249" s="66"/>
      <c r="P249" s="189">
        <f>O249*H249</f>
        <v>0</v>
      </c>
      <c r="Q249" s="189">
        <v>0</v>
      </c>
      <c r="R249" s="189">
        <f>Q249*H249</f>
        <v>0</v>
      </c>
      <c r="S249" s="189">
        <v>0</v>
      </c>
      <c r="T249" s="190">
        <f>S249*H249</f>
        <v>0</v>
      </c>
      <c r="U249" s="36"/>
      <c r="V249" s="36"/>
      <c r="W249" s="36"/>
      <c r="X249" s="36"/>
      <c r="Y249" s="36"/>
      <c r="Z249" s="36"/>
      <c r="AA249" s="36"/>
      <c r="AB249" s="36"/>
      <c r="AC249" s="36"/>
      <c r="AD249" s="36"/>
      <c r="AE249" s="36"/>
      <c r="AR249" s="191" t="s">
        <v>290</v>
      </c>
      <c r="AT249" s="191" t="s">
        <v>285</v>
      </c>
      <c r="AU249" s="191" t="s">
        <v>82</v>
      </c>
      <c r="AY249" s="19" t="s">
        <v>283</v>
      </c>
      <c r="BE249" s="192">
        <f>IF(N249="základní",J249,0)</f>
        <v>0</v>
      </c>
      <c r="BF249" s="192">
        <f>IF(N249="snížená",J249,0)</f>
        <v>0</v>
      </c>
      <c r="BG249" s="192">
        <f>IF(N249="zákl. přenesená",J249,0)</f>
        <v>0</v>
      </c>
      <c r="BH249" s="192">
        <f>IF(N249="sníž. přenesená",J249,0)</f>
        <v>0</v>
      </c>
      <c r="BI249" s="192">
        <f>IF(N249="nulová",J249,0)</f>
        <v>0</v>
      </c>
      <c r="BJ249" s="19" t="s">
        <v>80</v>
      </c>
      <c r="BK249" s="192">
        <f>ROUND(I249*H249,2)</f>
        <v>0</v>
      </c>
      <c r="BL249" s="19" t="s">
        <v>290</v>
      </c>
      <c r="BM249" s="191" t="s">
        <v>1461</v>
      </c>
    </row>
    <row r="250" spans="1:65" s="2" customFormat="1" ht="11.25">
      <c r="A250" s="36"/>
      <c r="B250" s="37"/>
      <c r="C250" s="38"/>
      <c r="D250" s="193" t="s">
        <v>292</v>
      </c>
      <c r="E250" s="38"/>
      <c r="F250" s="194" t="s">
        <v>8929</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292</v>
      </c>
      <c r="AU250" s="19" t="s">
        <v>82</v>
      </c>
    </row>
    <row r="251" spans="1:65" s="2" customFormat="1" ht="16.5" customHeight="1">
      <c r="A251" s="36"/>
      <c r="B251" s="37"/>
      <c r="C251" s="180" t="s">
        <v>662</v>
      </c>
      <c r="D251" s="180" t="s">
        <v>285</v>
      </c>
      <c r="E251" s="181" t="s">
        <v>8930</v>
      </c>
      <c r="F251" s="182" t="s">
        <v>8931</v>
      </c>
      <c r="G251" s="183" t="s">
        <v>288</v>
      </c>
      <c r="H251" s="184">
        <v>3000</v>
      </c>
      <c r="I251" s="185"/>
      <c r="J251" s="186">
        <f>ROUND(I251*H251,2)</f>
        <v>0</v>
      </c>
      <c r="K251" s="182" t="s">
        <v>289</v>
      </c>
      <c r="L251" s="41"/>
      <c r="M251" s="187" t="s">
        <v>21</v>
      </c>
      <c r="N251" s="188" t="s">
        <v>44</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290</v>
      </c>
      <c r="AT251" s="191" t="s">
        <v>285</v>
      </c>
      <c r="AU251" s="191" t="s">
        <v>82</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290</v>
      </c>
      <c r="BM251" s="191" t="s">
        <v>1492</v>
      </c>
    </row>
    <row r="252" spans="1:65" s="2" customFormat="1" ht="11.25">
      <c r="A252" s="36"/>
      <c r="B252" s="37"/>
      <c r="C252" s="38"/>
      <c r="D252" s="193" t="s">
        <v>292</v>
      </c>
      <c r="E252" s="38"/>
      <c r="F252" s="194" t="s">
        <v>8932</v>
      </c>
      <c r="G252" s="38"/>
      <c r="H252" s="38"/>
      <c r="I252" s="195"/>
      <c r="J252" s="38"/>
      <c r="K252" s="38"/>
      <c r="L252" s="41"/>
      <c r="M252" s="196"/>
      <c r="N252" s="197"/>
      <c r="O252" s="66"/>
      <c r="P252" s="66"/>
      <c r="Q252" s="66"/>
      <c r="R252" s="66"/>
      <c r="S252" s="66"/>
      <c r="T252" s="67"/>
      <c r="U252" s="36"/>
      <c r="V252" s="36"/>
      <c r="W252" s="36"/>
      <c r="X252" s="36"/>
      <c r="Y252" s="36"/>
      <c r="Z252" s="36"/>
      <c r="AA252" s="36"/>
      <c r="AB252" s="36"/>
      <c r="AC252" s="36"/>
      <c r="AD252" s="36"/>
      <c r="AE252" s="36"/>
      <c r="AT252" s="19" t="s">
        <v>292</v>
      </c>
      <c r="AU252" s="19" t="s">
        <v>82</v>
      </c>
    </row>
    <row r="253" spans="1:65" s="2" customFormat="1" ht="16.5" customHeight="1">
      <c r="A253" s="36"/>
      <c r="B253" s="37"/>
      <c r="C253" s="180" t="s">
        <v>673</v>
      </c>
      <c r="D253" s="180" t="s">
        <v>285</v>
      </c>
      <c r="E253" s="181" t="s">
        <v>8933</v>
      </c>
      <c r="F253" s="182" t="s">
        <v>8934</v>
      </c>
      <c r="G253" s="183" t="s">
        <v>288</v>
      </c>
      <c r="H253" s="184">
        <v>4000</v>
      </c>
      <c r="I253" s="185"/>
      <c r="J253" s="186">
        <f>ROUND(I253*H253,2)</f>
        <v>0</v>
      </c>
      <c r="K253" s="182" t="s">
        <v>289</v>
      </c>
      <c r="L253" s="41"/>
      <c r="M253" s="187" t="s">
        <v>21</v>
      </c>
      <c r="N253" s="188" t="s">
        <v>44</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290</v>
      </c>
      <c r="AT253" s="191" t="s">
        <v>285</v>
      </c>
      <c r="AU253" s="191" t="s">
        <v>82</v>
      </c>
      <c r="AY253" s="19" t="s">
        <v>283</v>
      </c>
      <c r="BE253" s="192">
        <f>IF(N253="základní",J253,0)</f>
        <v>0</v>
      </c>
      <c r="BF253" s="192">
        <f>IF(N253="snížená",J253,0)</f>
        <v>0</v>
      </c>
      <c r="BG253" s="192">
        <f>IF(N253="zákl. přenesená",J253,0)</f>
        <v>0</v>
      </c>
      <c r="BH253" s="192">
        <f>IF(N253="sníž. přenesená",J253,0)</f>
        <v>0</v>
      </c>
      <c r="BI253" s="192">
        <f>IF(N253="nulová",J253,0)</f>
        <v>0</v>
      </c>
      <c r="BJ253" s="19" t="s">
        <v>80</v>
      </c>
      <c r="BK253" s="192">
        <f>ROUND(I253*H253,2)</f>
        <v>0</v>
      </c>
      <c r="BL253" s="19" t="s">
        <v>290</v>
      </c>
      <c r="BM253" s="191" t="s">
        <v>1510</v>
      </c>
    </row>
    <row r="254" spans="1:65" s="2" customFormat="1" ht="11.25">
      <c r="A254" s="36"/>
      <c r="B254" s="37"/>
      <c r="C254" s="38"/>
      <c r="D254" s="193" t="s">
        <v>292</v>
      </c>
      <c r="E254" s="38"/>
      <c r="F254" s="194" t="s">
        <v>8935</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292</v>
      </c>
      <c r="AU254" s="19" t="s">
        <v>82</v>
      </c>
    </row>
    <row r="255" spans="1:65" s="2" customFormat="1" ht="16.5" customHeight="1">
      <c r="A255" s="36"/>
      <c r="B255" s="37"/>
      <c r="C255" s="180" t="s">
        <v>687</v>
      </c>
      <c r="D255" s="180" t="s">
        <v>285</v>
      </c>
      <c r="E255" s="181" t="s">
        <v>8936</v>
      </c>
      <c r="F255" s="182" t="s">
        <v>8937</v>
      </c>
      <c r="G255" s="183" t="s">
        <v>288</v>
      </c>
      <c r="H255" s="184">
        <v>4000</v>
      </c>
      <c r="I255" s="185"/>
      <c r="J255" s="186">
        <f>ROUND(I255*H255,2)</f>
        <v>0</v>
      </c>
      <c r="K255" s="182" t="s">
        <v>289</v>
      </c>
      <c r="L255" s="41"/>
      <c r="M255" s="187" t="s">
        <v>21</v>
      </c>
      <c r="N255" s="188" t="s">
        <v>44</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290</v>
      </c>
      <c r="AT255" s="191" t="s">
        <v>285</v>
      </c>
      <c r="AU255" s="191" t="s">
        <v>82</v>
      </c>
      <c r="AY255" s="19" t="s">
        <v>283</v>
      </c>
      <c r="BE255" s="192">
        <f>IF(N255="základní",J255,0)</f>
        <v>0</v>
      </c>
      <c r="BF255" s="192">
        <f>IF(N255="snížená",J255,0)</f>
        <v>0</v>
      </c>
      <c r="BG255" s="192">
        <f>IF(N255="zákl. přenesená",J255,0)</f>
        <v>0</v>
      </c>
      <c r="BH255" s="192">
        <f>IF(N255="sníž. přenesená",J255,0)</f>
        <v>0</v>
      </c>
      <c r="BI255" s="192">
        <f>IF(N255="nulová",J255,0)</f>
        <v>0</v>
      </c>
      <c r="BJ255" s="19" t="s">
        <v>80</v>
      </c>
      <c r="BK255" s="192">
        <f>ROUND(I255*H255,2)</f>
        <v>0</v>
      </c>
      <c r="BL255" s="19" t="s">
        <v>290</v>
      </c>
      <c r="BM255" s="191" t="s">
        <v>1523</v>
      </c>
    </row>
    <row r="256" spans="1:65" s="2" customFormat="1" ht="11.25">
      <c r="A256" s="36"/>
      <c r="B256" s="37"/>
      <c r="C256" s="38"/>
      <c r="D256" s="193" t="s">
        <v>292</v>
      </c>
      <c r="E256" s="38"/>
      <c r="F256" s="194" t="s">
        <v>8938</v>
      </c>
      <c r="G256" s="38"/>
      <c r="H256" s="38"/>
      <c r="I256" s="195"/>
      <c r="J256" s="38"/>
      <c r="K256" s="38"/>
      <c r="L256" s="41"/>
      <c r="M256" s="196"/>
      <c r="N256" s="197"/>
      <c r="O256" s="66"/>
      <c r="P256" s="66"/>
      <c r="Q256" s="66"/>
      <c r="R256" s="66"/>
      <c r="S256" s="66"/>
      <c r="T256" s="67"/>
      <c r="U256" s="36"/>
      <c r="V256" s="36"/>
      <c r="W256" s="36"/>
      <c r="X256" s="36"/>
      <c r="Y256" s="36"/>
      <c r="Z256" s="36"/>
      <c r="AA256" s="36"/>
      <c r="AB256" s="36"/>
      <c r="AC256" s="36"/>
      <c r="AD256" s="36"/>
      <c r="AE256" s="36"/>
      <c r="AT256" s="19" t="s">
        <v>292</v>
      </c>
      <c r="AU256" s="19" t="s">
        <v>82</v>
      </c>
    </row>
    <row r="257" spans="1:65" s="2" customFormat="1" ht="16.5" customHeight="1">
      <c r="A257" s="36"/>
      <c r="B257" s="37"/>
      <c r="C257" s="180" t="s">
        <v>696</v>
      </c>
      <c r="D257" s="180" t="s">
        <v>285</v>
      </c>
      <c r="E257" s="181" t="s">
        <v>8939</v>
      </c>
      <c r="F257" s="182" t="s">
        <v>8940</v>
      </c>
      <c r="G257" s="183" t="s">
        <v>288</v>
      </c>
      <c r="H257" s="184">
        <v>4000</v>
      </c>
      <c r="I257" s="185"/>
      <c r="J257" s="186">
        <f>ROUND(I257*H257,2)</f>
        <v>0</v>
      </c>
      <c r="K257" s="182" t="s">
        <v>289</v>
      </c>
      <c r="L257" s="41"/>
      <c r="M257" s="187" t="s">
        <v>21</v>
      </c>
      <c r="N257" s="188" t="s">
        <v>44</v>
      </c>
      <c r="O257" s="66"/>
      <c r="P257" s="189">
        <f>O257*H257</f>
        <v>0</v>
      </c>
      <c r="Q257" s="189">
        <v>0</v>
      </c>
      <c r="R257" s="189">
        <f>Q257*H257</f>
        <v>0</v>
      </c>
      <c r="S257" s="189">
        <v>0</v>
      </c>
      <c r="T257" s="190">
        <f>S257*H257</f>
        <v>0</v>
      </c>
      <c r="U257" s="36"/>
      <c r="V257" s="36"/>
      <c r="W257" s="36"/>
      <c r="X257" s="36"/>
      <c r="Y257" s="36"/>
      <c r="Z257" s="36"/>
      <c r="AA257" s="36"/>
      <c r="AB257" s="36"/>
      <c r="AC257" s="36"/>
      <c r="AD257" s="36"/>
      <c r="AE257" s="36"/>
      <c r="AR257" s="191" t="s">
        <v>290</v>
      </c>
      <c r="AT257" s="191" t="s">
        <v>285</v>
      </c>
      <c r="AU257" s="191" t="s">
        <v>82</v>
      </c>
      <c r="AY257" s="19" t="s">
        <v>283</v>
      </c>
      <c r="BE257" s="192">
        <f>IF(N257="základní",J257,0)</f>
        <v>0</v>
      </c>
      <c r="BF257" s="192">
        <f>IF(N257="snížená",J257,0)</f>
        <v>0</v>
      </c>
      <c r="BG257" s="192">
        <f>IF(N257="zákl. přenesená",J257,0)</f>
        <v>0</v>
      </c>
      <c r="BH257" s="192">
        <f>IF(N257="sníž. přenesená",J257,0)</f>
        <v>0</v>
      </c>
      <c r="BI257" s="192">
        <f>IF(N257="nulová",J257,0)</f>
        <v>0</v>
      </c>
      <c r="BJ257" s="19" t="s">
        <v>80</v>
      </c>
      <c r="BK257" s="192">
        <f>ROUND(I257*H257,2)</f>
        <v>0</v>
      </c>
      <c r="BL257" s="19" t="s">
        <v>290</v>
      </c>
      <c r="BM257" s="191" t="s">
        <v>1534</v>
      </c>
    </row>
    <row r="258" spans="1:65" s="2" customFormat="1" ht="11.25">
      <c r="A258" s="36"/>
      <c r="B258" s="37"/>
      <c r="C258" s="38"/>
      <c r="D258" s="193" t="s">
        <v>292</v>
      </c>
      <c r="E258" s="38"/>
      <c r="F258" s="194" t="s">
        <v>8941</v>
      </c>
      <c r="G258" s="38"/>
      <c r="H258" s="38"/>
      <c r="I258" s="195"/>
      <c r="J258" s="38"/>
      <c r="K258" s="38"/>
      <c r="L258" s="41"/>
      <c r="M258" s="196"/>
      <c r="N258" s="197"/>
      <c r="O258" s="66"/>
      <c r="P258" s="66"/>
      <c r="Q258" s="66"/>
      <c r="R258" s="66"/>
      <c r="S258" s="66"/>
      <c r="T258" s="67"/>
      <c r="U258" s="36"/>
      <c r="V258" s="36"/>
      <c r="W258" s="36"/>
      <c r="X258" s="36"/>
      <c r="Y258" s="36"/>
      <c r="Z258" s="36"/>
      <c r="AA258" s="36"/>
      <c r="AB258" s="36"/>
      <c r="AC258" s="36"/>
      <c r="AD258" s="36"/>
      <c r="AE258" s="36"/>
      <c r="AT258" s="19" t="s">
        <v>292</v>
      </c>
      <c r="AU258" s="19" t="s">
        <v>82</v>
      </c>
    </row>
    <row r="259" spans="1:65" s="2" customFormat="1" ht="16.5" customHeight="1">
      <c r="A259" s="36"/>
      <c r="B259" s="37"/>
      <c r="C259" s="180" t="s">
        <v>704</v>
      </c>
      <c r="D259" s="180" t="s">
        <v>285</v>
      </c>
      <c r="E259" s="181" t="s">
        <v>8942</v>
      </c>
      <c r="F259" s="182" t="s">
        <v>8943</v>
      </c>
      <c r="G259" s="183" t="s">
        <v>288</v>
      </c>
      <c r="H259" s="184">
        <v>8740</v>
      </c>
      <c r="I259" s="185"/>
      <c r="J259" s="186">
        <f>ROUND(I259*H259,2)</f>
        <v>0</v>
      </c>
      <c r="K259" s="182" t="s">
        <v>289</v>
      </c>
      <c r="L259" s="41"/>
      <c r="M259" s="187" t="s">
        <v>21</v>
      </c>
      <c r="N259" s="188" t="s">
        <v>44</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290</v>
      </c>
      <c r="AT259" s="191" t="s">
        <v>285</v>
      </c>
      <c r="AU259" s="191" t="s">
        <v>82</v>
      </c>
      <c r="AY259" s="19" t="s">
        <v>283</v>
      </c>
      <c r="BE259" s="192">
        <f>IF(N259="základní",J259,0)</f>
        <v>0</v>
      </c>
      <c r="BF259" s="192">
        <f>IF(N259="snížená",J259,0)</f>
        <v>0</v>
      </c>
      <c r="BG259" s="192">
        <f>IF(N259="zákl. přenesená",J259,0)</f>
        <v>0</v>
      </c>
      <c r="BH259" s="192">
        <f>IF(N259="sníž. přenesená",J259,0)</f>
        <v>0</v>
      </c>
      <c r="BI259" s="192">
        <f>IF(N259="nulová",J259,0)</f>
        <v>0</v>
      </c>
      <c r="BJ259" s="19" t="s">
        <v>80</v>
      </c>
      <c r="BK259" s="192">
        <f>ROUND(I259*H259,2)</f>
        <v>0</v>
      </c>
      <c r="BL259" s="19" t="s">
        <v>290</v>
      </c>
      <c r="BM259" s="191" t="s">
        <v>1553</v>
      </c>
    </row>
    <row r="260" spans="1:65" s="2" customFormat="1" ht="11.25">
      <c r="A260" s="36"/>
      <c r="B260" s="37"/>
      <c r="C260" s="38"/>
      <c r="D260" s="193" t="s">
        <v>292</v>
      </c>
      <c r="E260" s="38"/>
      <c r="F260" s="194" t="s">
        <v>8944</v>
      </c>
      <c r="G260" s="38"/>
      <c r="H260" s="38"/>
      <c r="I260" s="195"/>
      <c r="J260" s="38"/>
      <c r="K260" s="38"/>
      <c r="L260" s="41"/>
      <c r="M260" s="196"/>
      <c r="N260" s="197"/>
      <c r="O260" s="66"/>
      <c r="P260" s="66"/>
      <c r="Q260" s="66"/>
      <c r="R260" s="66"/>
      <c r="S260" s="66"/>
      <c r="T260" s="67"/>
      <c r="U260" s="36"/>
      <c r="V260" s="36"/>
      <c r="W260" s="36"/>
      <c r="X260" s="36"/>
      <c r="Y260" s="36"/>
      <c r="Z260" s="36"/>
      <c r="AA260" s="36"/>
      <c r="AB260" s="36"/>
      <c r="AC260" s="36"/>
      <c r="AD260" s="36"/>
      <c r="AE260" s="36"/>
      <c r="AT260" s="19" t="s">
        <v>292</v>
      </c>
      <c r="AU260" s="19" t="s">
        <v>82</v>
      </c>
    </row>
    <row r="261" spans="1:65" s="2" customFormat="1" ht="16.5" customHeight="1">
      <c r="A261" s="36"/>
      <c r="B261" s="37"/>
      <c r="C261" s="180" t="s">
        <v>712</v>
      </c>
      <c r="D261" s="180" t="s">
        <v>285</v>
      </c>
      <c r="E261" s="181" t="s">
        <v>8774</v>
      </c>
      <c r="F261" s="182" t="s">
        <v>8775</v>
      </c>
      <c r="G261" s="183" t="s">
        <v>288</v>
      </c>
      <c r="H261" s="184">
        <v>4370</v>
      </c>
      <c r="I261" s="185"/>
      <c r="J261" s="186">
        <f>ROUND(I261*H261,2)</f>
        <v>0</v>
      </c>
      <c r="K261" s="182" t="s">
        <v>289</v>
      </c>
      <c r="L261" s="41"/>
      <c r="M261" s="187" t="s">
        <v>21</v>
      </c>
      <c r="N261" s="188" t="s">
        <v>44</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290</v>
      </c>
      <c r="AT261" s="191" t="s">
        <v>285</v>
      </c>
      <c r="AU261" s="191" t="s">
        <v>82</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290</v>
      </c>
      <c r="BM261" s="191" t="s">
        <v>1564</v>
      </c>
    </row>
    <row r="262" spans="1:65" s="2" customFormat="1" ht="11.25">
      <c r="A262" s="36"/>
      <c r="B262" s="37"/>
      <c r="C262" s="38"/>
      <c r="D262" s="193" t="s">
        <v>292</v>
      </c>
      <c r="E262" s="38"/>
      <c r="F262" s="194" t="s">
        <v>8776</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292</v>
      </c>
      <c r="AU262" s="19" t="s">
        <v>82</v>
      </c>
    </row>
    <row r="263" spans="1:65" s="2" customFormat="1" ht="19.5">
      <c r="A263" s="36"/>
      <c r="B263" s="37"/>
      <c r="C263" s="38"/>
      <c r="D263" s="200" t="s">
        <v>436</v>
      </c>
      <c r="E263" s="38"/>
      <c r="F263" s="231" t="s">
        <v>8945</v>
      </c>
      <c r="G263" s="38"/>
      <c r="H263" s="38"/>
      <c r="I263" s="195"/>
      <c r="J263" s="38"/>
      <c r="K263" s="38"/>
      <c r="L263" s="41"/>
      <c r="M263" s="196"/>
      <c r="N263" s="197"/>
      <c r="O263" s="66"/>
      <c r="P263" s="66"/>
      <c r="Q263" s="66"/>
      <c r="R263" s="66"/>
      <c r="S263" s="66"/>
      <c r="T263" s="67"/>
      <c r="U263" s="36"/>
      <c r="V263" s="36"/>
      <c r="W263" s="36"/>
      <c r="X263" s="36"/>
      <c r="Y263" s="36"/>
      <c r="Z263" s="36"/>
      <c r="AA263" s="36"/>
      <c r="AB263" s="36"/>
      <c r="AC263" s="36"/>
      <c r="AD263" s="36"/>
      <c r="AE263" s="36"/>
      <c r="AT263" s="19" t="s">
        <v>436</v>
      </c>
      <c r="AU263" s="19" t="s">
        <v>82</v>
      </c>
    </row>
    <row r="264" spans="1:65" s="2" customFormat="1" ht="16.5" customHeight="1">
      <c r="A264" s="36"/>
      <c r="B264" s="37"/>
      <c r="C264" s="247" t="s">
        <v>718</v>
      </c>
      <c r="D264" s="247" t="s">
        <v>740</v>
      </c>
      <c r="E264" s="248" t="s">
        <v>8946</v>
      </c>
      <c r="F264" s="249" t="s">
        <v>8947</v>
      </c>
      <c r="G264" s="250" t="s">
        <v>8780</v>
      </c>
      <c r="H264" s="251">
        <v>2.2000000000000002</v>
      </c>
      <c r="I264" s="252"/>
      <c r="J264" s="253">
        <f>ROUND(I264*H264,2)</f>
        <v>0</v>
      </c>
      <c r="K264" s="249" t="s">
        <v>348</v>
      </c>
      <c r="L264" s="254"/>
      <c r="M264" s="255" t="s">
        <v>21</v>
      </c>
      <c r="N264" s="256" t="s">
        <v>44</v>
      </c>
      <c r="O264" s="66"/>
      <c r="P264" s="189">
        <f>O264*H264</f>
        <v>0</v>
      </c>
      <c r="Q264" s="189">
        <v>0</v>
      </c>
      <c r="R264" s="189">
        <f>Q264*H264</f>
        <v>0</v>
      </c>
      <c r="S264" s="189">
        <v>0</v>
      </c>
      <c r="T264" s="190">
        <f>S264*H264</f>
        <v>0</v>
      </c>
      <c r="U264" s="36"/>
      <c r="V264" s="36"/>
      <c r="W264" s="36"/>
      <c r="X264" s="36"/>
      <c r="Y264" s="36"/>
      <c r="Z264" s="36"/>
      <c r="AA264" s="36"/>
      <c r="AB264" s="36"/>
      <c r="AC264" s="36"/>
      <c r="AD264" s="36"/>
      <c r="AE264" s="36"/>
      <c r="AR264" s="191" t="s">
        <v>333</v>
      </c>
      <c r="AT264" s="191" t="s">
        <v>740</v>
      </c>
      <c r="AU264" s="191" t="s">
        <v>82</v>
      </c>
      <c r="AY264" s="19" t="s">
        <v>283</v>
      </c>
      <c r="BE264" s="192">
        <f>IF(N264="základní",J264,0)</f>
        <v>0</v>
      </c>
      <c r="BF264" s="192">
        <f>IF(N264="snížená",J264,0)</f>
        <v>0</v>
      </c>
      <c r="BG264" s="192">
        <f>IF(N264="zákl. přenesená",J264,0)</f>
        <v>0</v>
      </c>
      <c r="BH264" s="192">
        <f>IF(N264="sníž. přenesená",J264,0)</f>
        <v>0</v>
      </c>
      <c r="BI264" s="192">
        <f>IF(N264="nulová",J264,0)</f>
        <v>0</v>
      </c>
      <c r="BJ264" s="19" t="s">
        <v>80</v>
      </c>
      <c r="BK264" s="192">
        <f>ROUND(I264*H264,2)</f>
        <v>0</v>
      </c>
      <c r="BL264" s="19" t="s">
        <v>290</v>
      </c>
      <c r="BM264" s="191" t="s">
        <v>1575</v>
      </c>
    </row>
    <row r="265" spans="1:65" s="12" customFormat="1" ht="22.9" customHeight="1">
      <c r="B265" s="164"/>
      <c r="C265" s="165"/>
      <c r="D265" s="166" t="s">
        <v>72</v>
      </c>
      <c r="E265" s="178" t="s">
        <v>8948</v>
      </c>
      <c r="F265" s="178" t="s">
        <v>8949</v>
      </c>
      <c r="G265" s="165"/>
      <c r="H265" s="165"/>
      <c r="I265" s="168"/>
      <c r="J265" s="179">
        <f>BK265</f>
        <v>0</v>
      </c>
      <c r="K265" s="165"/>
      <c r="L265" s="170"/>
      <c r="M265" s="171"/>
      <c r="N265" s="172"/>
      <c r="O265" s="172"/>
      <c r="P265" s="173">
        <f>SUM(P266:P300)</f>
        <v>0</v>
      </c>
      <c r="Q265" s="172"/>
      <c r="R265" s="173">
        <f>SUM(R266:R300)</f>
        <v>0</v>
      </c>
      <c r="S265" s="172"/>
      <c r="T265" s="174">
        <f>SUM(T266:T300)</f>
        <v>0</v>
      </c>
      <c r="AR265" s="175" t="s">
        <v>80</v>
      </c>
      <c r="AT265" s="176" t="s">
        <v>72</v>
      </c>
      <c r="AU265" s="176" t="s">
        <v>80</v>
      </c>
      <c r="AY265" s="175" t="s">
        <v>283</v>
      </c>
      <c r="BK265" s="177">
        <f>SUM(BK266:BK300)</f>
        <v>0</v>
      </c>
    </row>
    <row r="266" spans="1:65" s="2" customFormat="1" ht="16.5" customHeight="1">
      <c r="A266" s="36"/>
      <c r="B266" s="37"/>
      <c r="C266" s="180" t="s">
        <v>1159</v>
      </c>
      <c r="D266" s="180" t="s">
        <v>285</v>
      </c>
      <c r="E266" s="181" t="s">
        <v>8950</v>
      </c>
      <c r="F266" s="182" t="s">
        <v>8951</v>
      </c>
      <c r="G266" s="183" t="s">
        <v>1931</v>
      </c>
      <c r="H266" s="184">
        <v>69</v>
      </c>
      <c r="I266" s="185"/>
      <c r="J266" s="186">
        <f>ROUND(I266*H266,2)</f>
        <v>0</v>
      </c>
      <c r="K266" s="182" t="s">
        <v>289</v>
      </c>
      <c r="L266" s="41"/>
      <c r="M266" s="187" t="s">
        <v>21</v>
      </c>
      <c r="N266" s="188" t="s">
        <v>44</v>
      </c>
      <c r="O266" s="66"/>
      <c r="P266" s="189">
        <f>O266*H266</f>
        <v>0</v>
      </c>
      <c r="Q266" s="189">
        <v>0</v>
      </c>
      <c r="R266" s="189">
        <f>Q266*H266</f>
        <v>0</v>
      </c>
      <c r="S266" s="189">
        <v>0</v>
      </c>
      <c r="T266" s="190">
        <f>S266*H266</f>
        <v>0</v>
      </c>
      <c r="U266" s="36"/>
      <c r="V266" s="36"/>
      <c r="W266" s="36"/>
      <c r="X266" s="36"/>
      <c r="Y266" s="36"/>
      <c r="Z266" s="36"/>
      <c r="AA266" s="36"/>
      <c r="AB266" s="36"/>
      <c r="AC266" s="36"/>
      <c r="AD266" s="36"/>
      <c r="AE266" s="36"/>
      <c r="AR266" s="191" t="s">
        <v>290</v>
      </c>
      <c r="AT266" s="191" t="s">
        <v>285</v>
      </c>
      <c r="AU266" s="191" t="s">
        <v>82</v>
      </c>
      <c r="AY266" s="19" t="s">
        <v>283</v>
      </c>
      <c r="BE266" s="192">
        <f>IF(N266="základní",J266,0)</f>
        <v>0</v>
      </c>
      <c r="BF266" s="192">
        <f>IF(N266="snížená",J266,0)</f>
        <v>0</v>
      </c>
      <c r="BG266" s="192">
        <f>IF(N266="zákl. přenesená",J266,0)</f>
        <v>0</v>
      </c>
      <c r="BH266" s="192">
        <f>IF(N266="sníž. přenesená",J266,0)</f>
        <v>0</v>
      </c>
      <c r="BI266" s="192">
        <f>IF(N266="nulová",J266,0)</f>
        <v>0</v>
      </c>
      <c r="BJ266" s="19" t="s">
        <v>80</v>
      </c>
      <c r="BK266" s="192">
        <f>ROUND(I266*H266,2)</f>
        <v>0</v>
      </c>
      <c r="BL266" s="19" t="s">
        <v>290</v>
      </c>
      <c r="BM266" s="191" t="s">
        <v>1589</v>
      </c>
    </row>
    <row r="267" spans="1:65" s="2" customFormat="1" ht="11.25">
      <c r="A267" s="36"/>
      <c r="B267" s="37"/>
      <c r="C267" s="38"/>
      <c r="D267" s="193" t="s">
        <v>292</v>
      </c>
      <c r="E267" s="38"/>
      <c r="F267" s="194" t="s">
        <v>8952</v>
      </c>
      <c r="G267" s="38"/>
      <c r="H267" s="38"/>
      <c r="I267" s="195"/>
      <c r="J267" s="38"/>
      <c r="K267" s="38"/>
      <c r="L267" s="41"/>
      <c r="M267" s="196"/>
      <c r="N267" s="197"/>
      <c r="O267" s="66"/>
      <c r="P267" s="66"/>
      <c r="Q267" s="66"/>
      <c r="R267" s="66"/>
      <c r="S267" s="66"/>
      <c r="T267" s="67"/>
      <c r="U267" s="36"/>
      <c r="V267" s="36"/>
      <c r="W267" s="36"/>
      <c r="X267" s="36"/>
      <c r="Y267" s="36"/>
      <c r="Z267" s="36"/>
      <c r="AA267" s="36"/>
      <c r="AB267" s="36"/>
      <c r="AC267" s="36"/>
      <c r="AD267" s="36"/>
      <c r="AE267" s="36"/>
      <c r="AT267" s="19" t="s">
        <v>292</v>
      </c>
      <c r="AU267" s="19" t="s">
        <v>82</v>
      </c>
    </row>
    <row r="268" spans="1:65" s="2" customFormat="1" ht="16.5" customHeight="1">
      <c r="A268" s="36"/>
      <c r="B268" s="37"/>
      <c r="C268" s="180" t="s">
        <v>1165</v>
      </c>
      <c r="D268" s="180" t="s">
        <v>285</v>
      </c>
      <c r="E268" s="181" t="s">
        <v>8953</v>
      </c>
      <c r="F268" s="182" t="s">
        <v>8954</v>
      </c>
      <c r="G268" s="183" t="s">
        <v>1931</v>
      </c>
      <c r="H268" s="184">
        <v>69</v>
      </c>
      <c r="I268" s="185"/>
      <c r="J268" s="186">
        <f>ROUND(I268*H268,2)</f>
        <v>0</v>
      </c>
      <c r="K268" s="182" t="s">
        <v>289</v>
      </c>
      <c r="L268" s="41"/>
      <c r="M268" s="187" t="s">
        <v>21</v>
      </c>
      <c r="N268" s="188" t="s">
        <v>44</v>
      </c>
      <c r="O268" s="66"/>
      <c r="P268" s="189">
        <f>O268*H268</f>
        <v>0</v>
      </c>
      <c r="Q268" s="189">
        <v>0</v>
      </c>
      <c r="R268" s="189">
        <f>Q268*H268</f>
        <v>0</v>
      </c>
      <c r="S268" s="189">
        <v>0</v>
      </c>
      <c r="T268" s="190">
        <f>S268*H268</f>
        <v>0</v>
      </c>
      <c r="U268" s="36"/>
      <c r="V268" s="36"/>
      <c r="W268" s="36"/>
      <c r="X268" s="36"/>
      <c r="Y268" s="36"/>
      <c r="Z268" s="36"/>
      <c r="AA268" s="36"/>
      <c r="AB268" s="36"/>
      <c r="AC268" s="36"/>
      <c r="AD268" s="36"/>
      <c r="AE268" s="36"/>
      <c r="AR268" s="191" t="s">
        <v>290</v>
      </c>
      <c r="AT268" s="191" t="s">
        <v>285</v>
      </c>
      <c r="AU268" s="191" t="s">
        <v>82</v>
      </c>
      <c r="AY268" s="19" t="s">
        <v>283</v>
      </c>
      <c r="BE268" s="192">
        <f>IF(N268="základní",J268,0)</f>
        <v>0</v>
      </c>
      <c r="BF268" s="192">
        <f>IF(N268="snížená",J268,0)</f>
        <v>0</v>
      </c>
      <c r="BG268" s="192">
        <f>IF(N268="zákl. přenesená",J268,0)</f>
        <v>0</v>
      </c>
      <c r="BH268" s="192">
        <f>IF(N268="sníž. přenesená",J268,0)</f>
        <v>0</v>
      </c>
      <c r="BI268" s="192">
        <f>IF(N268="nulová",J268,0)</f>
        <v>0</v>
      </c>
      <c r="BJ268" s="19" t="s">
        <v>80</v>
      </c>
      <c r="BK268" s="192">
        <f>ROUND(I268*H268,2)</f>
        <v>0</v>
      </c>
      <c r="BL268" s="19" t="s">
        <v>290</v>
      </c>
      <c r="BM268" s="191" t="s">
        <v>1603</v>
      </c>
    </row>
    <row r="269" spans="1:65" s="2" customFormat="1" ht="11.25">
      <c r="A269" s="36"/>
      <c r="B269" s="37"/>
      <c r="C269" s="38"/>
      <c r="D269" s="193" t="s">
        <v>292</v>
      </c>
      <c r="E269" s="38"/>
      <c r="F269" s="194" t="s">
        <v>8955</v>
      </c>
      <c r="G269" s="38"/>
      <c r="H269" s="38"/>
      <c r="I269" s="195"/>
      <c r="J269" s="38"/>
      <c r="K269" s="38"/>
      <c r="L269" s="41"/>
      <c r="M269" s="196"/>
      <c r="N269" s="197"/>
      <c r="O269" s="66"/>
      <c r="P269" s="66"/>
      <c r="Q269" s="66"/>
      <c r="R269" s="66"/>
      <c r="S269" s="66"/>
      <c r="T269" s="67"/>
      <c r="U269" s="36"/>
      <c r="V269" s="36"/>
      <c r="W269" s="36"/>
      <c r="X269" s="36"/>
      <c r="Y269" s="36"/>
      <c r="Z269" s="36"/>
      <c r="AA269" s="36"/>
      <c r="AB269" s="36"/>
      <c r="AC269" s="36"/>
      <c r="AD269" s="36"/>
      <c r="AE269" s="36"/>
      <c r="AT269" s="19" t="s">
        <v>292</v>
      </c>
      <c r="AU269" s="19" t="s">
        <v>82</v>
      </c>
    </row>
    <row r="270" spans="1:65" s="2" customFormat="1" ht="19.5">
      <c r="A270" s="36"/>
      <c r="B270" s="37"/>
      <c r="C270" s="38"/>
      <c r="D270" s="200" t="s">
        <v>436</v>
      </c>
      <c r="E270" s="38"/>
      <c r="F270" s="231" t="s">
        <v>8956</v>
      </c>
      <c r="G270" s="38"/>
      <c r="H270" s="38"/>
      <c r="I270" s="195"/>
      <c r="J270" s="38"/>
      <c r="K270" s="38"/>
      <c r="L270" s="41"/>
      <c r="M270" s="196"/>
      <c r="N270" s="197"/>
      <c r="O270" s="66"/>
      <c r="P270" s="66"/>
      <c r="Q270" s="66"/>
      <c r="R270" s="66"/>
      <c r="S270" s="66"/>
      <c r="T270" s="67"/>
      <c r="U270" s="36"/>
      <c r="V270" s="36"/>
      <c r="W270" s="36"/>
      <c r="X270" s="36"/>
      <c r="Y270" s="36"/>
      <c r="Z270" s="36"/>
      <c r="AA270" s="36"/>
      <c r="AB270" s="36"/>
      <c r="AC270" s="36"/>
      <c r="AD270" s="36"/>
      <c r="AE270" s="36"/>
      <c r="AT270" s="19" t="s">
        <v>436</v>
      </c>
      <c r="AU270" s="19" t="s">
        <v>82</v>
      </c>
    </row>
    <row r="271" spans="1:65" s="2" customFormat="1" ht="16.5" customHeight="1">
      <c r="A271" s="36"/>
      <c r="B271" s="37"/>
      <c r="C271" s="180" t="s">
        <v>1170</v>
      </c>
      <c r="D271" s="180" t="s">
        <v>285</v>
      </c>
      <c r="E271" s="181" t="s">
        <v>8957</v>
      </c>
      <c r="F271" s="182" t="s">
        <v>8958</v>
      </c>
      <c r="G271" s="183" t="s">
        <v>1931</v>
      </c>
      <c r="H271" s="184">
        <v>69</v>
      </c>
      <c r="I271" s="185"/>
      <c r="J271" s="186">
        <f>ROUND(I271*H271,2)</f>
        <v>0</v>
      </c>
      <c r="K271" s="182" t="s">
        <v>289</v>
      </c>
      <c r="L271" s="41"/>
      <c r="M271" s="187" t="s">
        <v>21</v>
      </c>
      <c r="N271" s="188" t="s">
        <v>44</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290</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290</v>
      </c>
      <c r="BM271" s="191" t="s">
        <v>1618</v>
      </c>
    </row>
    <row r="272" spans="1:65" s="2" customFormat="1" ht="11.25">
      <c r="A272" s="36"/>
      <c r="B272" s="37"/>
      <c r="C272" s="38"/>
      <c r="D272" s="193" t="s">
        <v>292</v>
      </c>
      <c r="E272" s="38"/>
      <c r="F272" s="194" t="s">
        <v>8959</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292</v>
      </c>
      <c r="AU272" s="19" t="s">
        <v>82</v>
      </c>
    </row>
    <row r="273" spans="1:65" s="2" customFormat="1" ht="16.5" customHeight="1">
      <c r="A273" s="36"/>
      <c r="B273" s="37"/>
      <c r="C273" s="180" t="s">
        <v>1177</v>
      </c>
      <c r="D273" s="180" t="s">
        <v>285</v>
      </c>
      <c r="E273" s="181" t="s">
        <v>8960</v>
      </c>
      <c r="F273" s="182" t="s">
        <v>8961</v>
      </c>
      <c r="G273" s="183" t="s">
        <v>427</v>
      </c>
      <c r="H273" s="184">
        <v>5.52</v>
      </c>
      <c r="I273" s="185"/>
      <c r="J273" s="186">
        <f>ROUND(I273*H273,2)</f>
        <v>0</v>
      </c>
      <c r="K273" s="182" t="s">
        <v>289</v>
      </c>
      <c r="L273" s="41"/>
      <c r="M273" s="187" t="s">
        <v>21</v>
      </c>
      <c r="N273" s="188" t="s">
        <v>44</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290</v>
      </c>
      <c r="AT273" s="191" t="s">
        <v>285</v>
      </c>
      <c r="AU273" s="191" t="s">
        <v>82</v>
      </c>
      <c r="AY273" s="19" t="s">
        <v>283</v>
      </c>
      <c r="BE273" s="192">
        <f>IF(N273="základní",J273,0)</f>
        <v>0</v>
      </c>
      <c r="BF273" s="192">
        <f>IF(N273="snížená",J273,0)</f>
        <v>0</v>
      </c>
      <c r="BG273" s="192">
        <f>IF(N273="zákl. přenesená",J273,0)</f>
        <v>0</v>
      </c>
      <c r="BH273" s="192">
        <f>IF(N273="sníž. přenesená",J273,0)</f>
        <v>0</v>
      </c>
      <c r="BI273" s="192">
        <f>IF(N273="nulová",J273,0)</f>
        <v>0</v>
      </c>
      <c r="BJ273" s="19" t="s">
        <v>80</v>
      </c>
      <c r="BK273" s="192">
        <f>ROUND(I273*H273,2)</f>
        <v>0</v>
      </c>
      <c r="BL273" s="19" t="s">
        <v>290</v>
      </c>
      <c r="BM273" s="191" t="s">
        <v>1632</v>
      </c>
    </row>
    <row r="274" spans="1:65" s="2" customFormat="1" ht="11.25">
      <c r="A274" s="36"/>
      <c r="B274" s="37"/>
      <c r="C274" s="38"/>
      <c r="D274" s="193" t="s">
        <v>292</v>
      </c>
      <c r="E274" s="38"/>
      <c r="F274" s="194" t="s">
        <v>8962</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292</v>
      </c>
      <c r="AU274" s="19" t="s">
        <v>82</v>
      </c>
    </row>
    <row r="275" spans="1:65" s="2" customFormat="1" ht="16.5" customHeight="1">
      <c r="A275" s="36"/>
      <c r="B275" s="37"/>
      <c r="C275" s="247" t="s">
        <v>1183</v>
      </c>
      <c r="D275" s="247" t="s">
        <v>740</v>
      </c>
      <c r="E275" s="248" t="s">
        <v>8963</v>
      </c>
      <c r="F275" s="249" t="s">
        <v>8964</v>
      </c>
      <c r="G275" s="250" t="s">
        <v>427</v>
      </c>
      <c r="H275" s="251">
        <v>5.52</v>
      </c>
      <c r="I275" s="252"/>
      <c r="J275" s="253">
        <f>ROUND(I275*H275,2)</f>
        <v>0</v>
      </c>
      <c r="K275" s="249" t="s">
        <v>348</v>
      </c>
      <c r="L275" s="254"/>
      <c r="M275" s="255" t="s">
        <v>21</v>
      </c>
      <c r="N275" s="256" t="s">
        <v>44</v>
      </c>
      <c r="O275" s="66"/>
      <c r="P275" s="189">
        <f>O275*H275</f>
        <v>0</v>
      </c>
      <c r="Q275" s="189">
        <v>0</v>
      </c>
      <c r="R275" s="189">
        <f>Q275*H275</f>
        <v>0</v>
      </c>
      <c r="S275" s="189">
        <v>0</v>
      </c>
      <c r="T275" s="190">
        <f>S275*H275</f>
        <v>0</v>
      </c>
      <c r="U275" s="36"/>
      <c r="V275" s="36"/>
      <c r="W275" s="36"/>
      <c r="X275" s="36"/>
      <c r="Y275" s="36"/>
      <c r="Z275" s="36"/>
      <c r="AA275" s="36"/>
      <c r="AB275" s="36"/>
      <c r="AC275" s="36"/>
      <c r="AD275" s="36"/>
      <c r="AE275" s="36"/>
      <c r="AR275" s="191" t="s">
        <v>333</v>
      </c>
      <c r="AT275" s="191" t="s">
        <v>740</v>
      </c>
      <c r="AU275" s="191" t="s">
        <v>82</v>
      </c>
      <c r="AY275" s="19" t="s">
        <v>283</v>
      </c>
      <c r="BE275" s="192">
        <f>IF(N275="základní",J275,0)</f>
        <v>0</v>
      </c>
      <c r="BF275" s="192">
        <f>IF(N275="snížená",J275,0)</f>
        <v>0</v>
      </c>
      <c r="BG275" s="192">
        <f>IF(N275="zákl. přenesená",J275,0)</f>
        <v>0</v>
      </c>
      <c r="BH275" s="192">
        <f>IF(N275="sníž. přenesená",J275,0)</f>
        <v>0</v>
      </c>
      <c r="BI275" s="192">
        <f>IF(N275="nulová",J275,0)</f>
        <v>0</v>
      </c>
      <c r="BJ275" s="19" t="s">
        <v>80</v>
      </c>
      <c r="BK275" s="192">
        <f>ROUND(I275*H275,2)</f>
        <v>0</v>
      </c>
      <c r="BL275" s="19" t="s">
        <v>290</v>
      </c>
      <c r="BM275" s="191" t="s">
        <v>1639</v>
      </c>
    </row>
    <row r="276" spans="1:65" s="2" customFormat="1" ht="16.5" customHeight="1">
      <c r="A276" s="36"/>
      <c r="B276" s="37"/>
      <c r="C276" s="180" t="s">
        <v>1189</v>
      </c>
      <c r="D276" s="180" t="s">
        <v>285</v>
      </c>
      <c r="E276" s="181" t="s">
        <v>8965</v>
      </c>
      <c r="F276" s="182" t="s">
        <v>8966</v>
      </c>
      <c r="G276" s="183" t="s">
        <v>1931</v>
      </c>
      <c r="H276" s="184">
        <v>69</v>
      </c>
      <c r="I276" s="185"/>
      <c r="J276" s="186">
        <f>ROUND(I276*H276,2)</f>
        <v>0</v>
      </c>
      <c r="K276" s="182" t="s">
        <v>289</v>
      </c>
      <c r="L276" s="41"/>
      <c r="M276" s="187" t="s">
        <v>21</v>
      </c>
      <c r="N276" s="188" t="s">
        <v>44</v>
      </c>
      <c r="O276" s="66"/>
      <c r="P276" s="189">
        <f>O276*H276</f>
        <v>0</v>
      </c>
      <c r="Q276" s="189">
        <v>0</v>
      </c>
      <c r="R276" s="189">
        <f>Q276*H276</f>
        <v>0</v>
      </c>
      <c r="S276" s="189">
        <v>0</v>
      </c>
      <c r="T276" s="190">
        <f>S276*H276</f>
        <v>0</v>
      </c>
      <c r="U276" s="36"/>
      <c r="V276" s="36"/>
      <c r="W276" s="36"/>
      <c r="X276" s="36"/>
      <c r="Y276" s="36"/>
      <c r="Z276" s="36"/>
      <c r="AA276" s="36"/>
      <c r="AB276" s="36"/>
      <c r="AC276" s="36"/>
      <c r="AD276" s="36"/>
      <c r="AE276" s="36"/>
      <c r="AR276" s="191" t="s">
        <v>290</v>
      </c>
      <c r="AT276" s="191" t="s">
        <v>285</v>
      </c>
      <c r="AU276" s="191" t="s">
        <v>82</v>
      </c>
      <c r="AY276" s="19" t="s">
        <v>283</v>
      </c>
      <c r="BE276" s="192">
        <f>IF(N276="základní",J276,0)</f>
        <v>0</v>
      </c>
      <c r="BF276" s="192">
        <f>IF(N276="snížená",J276,0)</f>
        <v>0</v>
      </c>
      <c r="BG276" s="192">
        <f>IF(N276="zákl. přenesená",J276,0)</f>
        <v>0</v>
      </c>
      <c r="BH276" s="192">
        <f>IF(N276="sníž. přenesená",J276,0)</f>
        <v>0</v>
      </c>
      <c r="BI276" s="192">
        <f>IF(N276="nulová",J276,0)</f>
        <v>0</v>
      </c>
      <c r="BJ276" s="19" t="s">
        <v>80</v>
      </c>
      <c r="BK276" s="192">
        <f>ROUND(I276*H276,2)</f>
        <v>0</v>
      </c>
      <c r="BL276" s="19" t="s">
        <v>290</v>
      </c>
      <c r="BM276" s="191" t="s">
        <v>1656</v>
      </c>
    </row>
    <row r="277" spans="1:65" s="2" customFormat="1" ht="11.25">
      <c r="A277" s="36"/>
      <c r="B277" s="37"/>
      <c r="C277" s="38"/>
      <c r="D277" s="193" t="s">
        <v>292</v>
      </c>
      <c r="E277" s="38"/>
      <c r="F277" s="194" t="s">
        <v>8967</v>
      </c>
      <c r="G277" s="38"/>
      <c r="H277" s="38"/>
      <c r="I277" s="195"/>
      <c r="J277" s="38"/>
      <c r="K277" s="38"/>
      <c r="L277" s="41"/>
      <c r="M277" s="196"/>
      <c r="N277" s="197"/>
      <c r="O277" s="66"/>
      <c r="P277" s="66"/>
      <c r="Q277" s="66"/>
      <c r="R277" s="66"/>
      <c r="S277" s="66"/>
      <c r="T277" s="67"/>
      <c r="U277" s="36"/>
      <c r="V277" s="36"/>
      <c r="W277" s="36"/>
      <c r="X277" s="36"/>
      <c r="Y277" s="36"/>
      <c r="Z277" s="36"/>
      <c r="AA277" s="36"/>
      <c r="AB277" s="36"/>
      <c r="AC277" s="36"/>
      <c r="AD277" s="36"/>
      <c r="AE277" s="36"/>
      <c r="AT277" s="19" t="s">
        <v>292</v>
      </c>
      <c r="AU277" s="19" t="s">
        <v>82</v>
      </c>
    </row>
    <row r="278" spans="1:65" s="2" customFormat="1" ht="19.5">
      <c r="A278" s="36"/>
      <c r="B278" s="37"/>
      <c r="C278" s="38"/>
      <c r="D278" s="200" t="s">
        <v>436</v>
      </c>
      <c r="E278" s="38"/>
      <c r="F278" s="231" t="s">
        <v>8968</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436</v>
      </c>
      <c r="AU278" s="19" t="s">
        <v>82</v>
      </c>
    </row>
    <row r="279" spans="1:65" s="2" customFormat="1" ht="16.5" customHeight="1">
      <c r="A279" s="36"/>
      <c r="B279" s="37"/>
      <c r="C279" s="247" t="s">
        <v>1197</v>
      </c>
      <c r="D279" s="247" t="s">
        <v>740</v>
      </c>
      <c r="E279" s="248" t="s">
        <v>8969</v>
      </c>
      <c r="F279" s="249" t="s">
        <v>8970</v>
      </c>
      <c r="G279" s="250" t="s">
        <v>1931</v>
      </c>
      <c r="H279" s="251">
        <v>207</v>
      </c>
      <c r="I279" s="252"/>
      <c r="J279" s="253">
        <f>ROUND(I279*H279,2)</f>
        <v>0</v>
      </c>
      <c r="K279" s="249" t="s">
        <v>348</v>
      </c>
      <c r="L279" s="254"/>
      <c r="M279" s="255" t="s">
        <v>21</v>
      </c>
      <c r="N279" s="256" t="s">
        <v>44</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333</v>
      </c>
      <c r="AT279" s="191" t="s">
        <v>740</v>
      </c>
      <c r="AU279" s="191" t="s">
        <v>82</v>
      </c>
      <c r="AY279" s="19" t="s">
        <v>283</v>
      </c>
      <c r="BE279" s="192">
        <f>IF(N279="základní",J279,0)</f>
        <v>0</v>
      </c>
      <c r="BF279" s="192">
        <f>IF(N279="snížená",J279,0)</f>
        <v>0</v>
      </c>
      <c r="BG279" s="192">
        <f>IF(N279="zákl. přenesená",J279,0)</f>
        <v>0</v>
      </c>
      <c r="BH279" s="192">
        <f>IF(N279="sníž. přenesená",J279,0)</f>
        <v>0</v>
      </c>
      <c r="BI279" s="192">
        <f>IF(N279="nulová",J279,0)</f>
        <v>0</v>
      </c>
      <c r="BJ279" s="19" t="s">
        <v>80</v>
      </c>
      <c r="BK279" s="192">
        <f>ROUND(I279*H279,2)</f>
        <v>0</v>
      </c>
      <c r="BL279" s="19" t="s">
        <v>290</v>
      </c>
      <c r="BM279" s="191" t="s">
        <v>1673</v>
      </c>
    </row>
    <row r="280" spans="1:65" s="2" customFormat="1" ht="16.5" customHeight="1">
      <c r="A280" s="36"/>
      <c r="B280" s="37"/>
      <c r="C280" s="247" t="s">
        <v>1204</v>
      </c>
      <c r="D280" s="247" t="s">
        <v>740</v>
      </c>
      <c r="E280" s="248" t="s">
        <v>8971</v>
      </c>
      <c r="F280" s="249" t="s">
        <v>8972</v>
      </c>
      <c r="G280" s="250" t="s">
        <v>1931</v>
      </c>
      <c r="H280" s="251">
        <v>207</v>
      </c>
      <c r="I280" s="252"/>
      <c r="J280" s="253">
        <f>ROUND(I280*H280,2)</f>
        <v>0</v>
      </c>
      <c r="K280" s="249" t="s">
        <v>348</v>
      </c>
      <c r="L280" s="254"/>
      <c r="M280" s="255" t="s">
        <v>21</v>
      </c>
      <c r="N280" s="256" t="s">
        <v>44</v>
      </c>
      <c r="O280" s="66"/>
      <c r="P280" s="189">
        <f>O280*H280</f>
        <v>0</v>
      </c>
      <c r="Q280" s="189">
        <v>0</v>
      </c>
      <c r="R280" s="189">
        <f>Q280*H280</f>
        <v>0</v>
      </c>
      <c r="S280" s="189">
        <v>0</v>
      </c>
      <c r="T280" s="190">
        <f>S280*H280</f>
        <v>0</v>
      </c>
      <c r="U280" s="36"/>
      <c r="V280" s="36"/>
      <c r="W280" s="36"/>
      <c r="X280" s="36"/>
      <c r="Y280" s="36"/>
      <c r="Z280" s="36"/>
      <c r="AA280" s="36"/>
      <c r="AB280" s="36"/>
      <c r="AC280" s="36"/>
      <c r="AD280" s="36"/>
      <c r="AE280" s="36"/>
      <c r="AR280" s="191" t="s">
        <v>333</v>
      </c>
      <c r="AT280" s="191" t="s">
        <v>740</v>
      </c>
      <c r="AU280" s="191" t="s">
        <v>82</v>
      </c>
      <c r="AY280" s="19" t="s">
        <v>283</v>
      </c>
      <c r="BE280" s="192">
        <f>IF(N280="základní",J280,0)</f>
        <v>0</v>
      </c>
      <c r="BF280" s="192">
        <f>IF(N280="snížená",J280,0)</f>
        <v>0</v>
      </c>
      <c r="BG280" s="192">
        <f>IF(N280="zákl. přenesená",J280,0)</f>
        <v>0</v>
      </c>
      <c r="BH280" s="192">
        <f>IF(N280="sníž. přenesená",J280,0)</f>
        <v>0</v>
      </c>
      <c r="BI280" s="192">
        <f>IF(N280="nulová",J280,0)</f>
        <v>0</v>
      </c>
      <c r="BJ280" s="19" t="s">
        <v>80</v>
      </c>
      <c r="BK280" s="192">
        <f>ROUND(I280*H280,2)</f>
        <v>0</v>
      </c>
      <c r="BL280" s="19" t="s">
        <v>290</v>
      </c>
      <c r="BM280" s="191" t="s">
        <v>1688</v>
      </c>
    </row>
    <row r="281" spans="1:65" s="2" customFormat="1" ht="16.5" customHeight="1">
      <c r="A281" s="36"/>
      <c r="B281" s="37"/>
      <c r="C281" s="247" t="s">
        <v>1210</v>
      </c>
      <c r="D281" s="247" t="s">
        <v>740</v>
      </c>
      <c r="E281" s="248" t="s">
        <v>8973</v>
      </c>
      <c r="F281" s="249" t="s">
        <v>8974</v>
      </c>
      <c r="G281" s="250" t="s">
        <v>409</v>
      </c>
      <c r="H281" s="251">
        <v>207</v>
      </c>
      <c r="I281" s="252"/>
      <c r="J281" s="253">
        <f>ROUND(I281*H281,2)</f>
        <v>0</v>
      </c>
      <c r="K281" s="249" t="s">
        <v>348</v>
      </c>
      <c r="L281" s="254"/>
      <c r="M281" s="255" t="s">
        <v>21</v>
      </c>
      <c r="N281" s="256" t="s">
        <v>44</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333</v>
      </c>
      <c r="AT281" s="191" t="s">
        <v>740</v>
      </c>
      <c r="AU281" s="191" t="s">
        <v>82</v>
      </c>
      <c r="AY281" s="19" t="s">
        <v>283</v>
      </c>
      <c r="BE281" s="192">
        <f>IF(N281="základní",J281,0)</f>
        <v>0</v>
      </c>
      <c r="BF281" s="192">
        <f>IF(N281="snížená",J281,0)</f>
        <v>0</v>
      </c>
      <c r="BG281" s="192">
        <f>IF(N281="zákl. přenesená",J281,0)</f>
        <v>0</v>
      </c>
      <c r="BH281" s="192">
        <f>IF(N281="sníž. přenesená",J281,0)</f>
        <v>0</v>
      </c>
      <c r="BI281" s="192">
        <f>IF(N281="nulová",J281,0)</f>
        <v>0</v>
      </c>
      <c r="BJ281" s="19" t="s">
        <v>80</v>
      </c>
      <c r="BK281" s="192">
        <f>ROUND(I281*H281,2)</f>
        <v>0</v>
      </c>
      <c r="BL281" s="19" t="s">
        <v>290</v>
      </c>
      <c r="BM281" s="191" t="s">
        <v>1700</v>
      </c>
    </row>
    <row r="282" spans="1:65" s="2" customFormat="1" ht="16.5" customHeight="1">
      <c r="A282" s="36"/>
      <c r="B282" s="37"/>
      <c r="C282" s="247" t="s">
        <v>1216</v>
      </c>
      <c r="D282" s="247" t="s">
        <v>740</v>
      </c>
      <c r="E282" s="248" t="s">
        <v>8975</v>
      </c>
      <c r="F282" s="249" t="s">
        <v>8976</v>
      </c>
      <c r="G282" s="250" t="s">
        <v>427</v>
      </c>
      <c r="H282" s="251">
        <v>26.22</v>
      </c>
      <c r="I282" s="252"/>
      <c r="J282" s="253">
        <f>ROUND(I282*H282,2)</f>
        <v>0</v>
      </c>
      <c r="K282" s="249" t="s">
        <v>348</v>
      </c>
      <c r="L282" s="254"/>
      <c r="M282" s="255" t="s">
        <v>21</v>
      </c>
      <c r="N282" s="256" t="s">
        <v>44</v>
      </c>
      <c r="O282" s="66"/>
      <c r="P282" s="189">
        <f>O282*H282</f>
        <v>0</v>
      </c>
      <c r="Q282" s="189">
        <v>0</v>
      </c>
      <c r="R282" s="189">
        <f>Q282*H282</f>
        <v>0</v>
      </c>
      <c r="S282" s="189">
        <v>0</v>
      </c>
      <c r="T282" s="190">
        <f>S282*H282</f>
        <v>0</v>
      </c>
      <c r="U282" s="36"/>
      <c r="V282" s="36"/>
      <c r="W282" s="36"/>
      <c r="X282" s="36"/>
      <c r="Y282" s="36"/>
      <c r="Z282" s="36"/>
      <c r="AA282" s="36"/>
      <c r="AB282" s="36"/>
      <c r="AC282" s="36"/>
      <c r="AD282" s="36"/>
      <c r="AE282" s="36"/>
      <c r="AR282" s="191" t="s">
        <v>333</v>
      </c>
      <c r="AT282" s="191" t="s">
        <v>740</v>
      </c>
      <c r="AU282" s="191" t="s">
        <v>82</v>
      </c>
      <c r="AY282" s="19" t="s">
        <v>283</v>
      </c>
      <c r="BE282" s="192">
        <f>IF(N282="základní",J282,0)</f>
        <v>0</v>
      </c>
      <c r="BF282" s="192">
        <f>IF(N282="snížená",J282,0)</f>
        <v>0</v>
      </c>
      <c r="BG282" s="192">
        <f>IF(N282="zákl. přenesená",J282,0)</f>
        <v>0</v>
      </c>
      <c r="BH282" s="192">
        <f>IF(N282="sníž. přenesená",J282,0)</f>
        <v>0</v>
      </c>
      <c r="BI282" s="192">
        <f>IF(N282="nulová",J282,0)</f>
        <v>0</v>
      </c>
      <c r="BJ282" s="19" t="s">
        <v>80</v>
      </c>
      <c r="BK282" s="192">
        <f>ROUND(I282*H282,2)</f>
        <v>0</v>
      </c>
      <c r="BL282" s="19" t="s">
        <v>290</v>
      </c>
      <c r="BM282" s="191" t="s">
        <v>1710</v>
      </c>
    </row>
    <row r="283" spans="1:65" s="2" customFormat="1" ht="19.5">
      <c r="A283" s="36"/>
      <c r="B283" s="37"/>
      <c r="C283" s="38"/>
      <c r="D283" s="200" t="s">
        <v>436</v>
      </c>
      <c r="E283" s="38"/>
      <c r="F283" s="231" t="s">
        <v>8977</v>
      </c>
      <c r="G283" s="38"/>
      <c r="H283" s="38"/>
      <c r="I283" s="195"/>
      <c r="J283" s="38"/>
      <c r="K283" s="38"/>
      <c r="L283" s="41"/>
      <c r="M283" s="196"/>
      <c r="N283" s="197"/>
      <c r="O283" s="66"/>
      <c r="P283" s="66"/>
      <c r="Q283" s="66"/>
      <c r="R283" s="66"/>
      <c r="S283" s="66"/>
      <c r="T283" s="67"/>
      <c r="U283" s="36"/>
      <c r="V283" s="36"/>
      <c r="W283" s="36"/>
      <c r="X283" s="36"/>
      <c r="Y283" s="36"/>
      <c r="Z283" s="36"/>
      <c r="AA283" s="36"/>
      <c r="AB283" s="36"/>
      <c r="AC283" s="36"/>
      <c r="AD283" s="36"/>
      <c r="AE283" s="36"/>
      <c r="AT283" s="19" t="s">
        <v>436</v>
      </c>
      <c r="AU283" s="19" t="s">
        <v>82</v>
      </c>
    </row>
    <row r="284" spans="1:65" s="2" customFormat="1" ht="16.5" customHeight="1">
      <c r="A284" s="36"/>
      <c r="B284" s="37"/>
      <c r="C284" s="180" t="s">
        <v>1224</v>
      </c>
      <c r="D284" s="180" t="s">
        <v>285</v>
      </c>
      <c r="E284" s="181" t="s">
        <v>8978</v>
      </c>
      <c r="F284" s="182" t="s">
        <v>8979</v>
      </c>
      <c r="G284" s="183" t="s">
        <v>721</v>
      </c>
      <c r="H284" s="184">
        <v>103.5</v>
      </c>
      <c r="I284" s="185"/>
      <c r="J284" s="186">
        <f>ROUND(I284*H284,2)</f>
        <v>0</v>
      </c>
      <c r="K284" s="182" t="s">
        <v>348</v>
      </c>
      <c r="L284" s="41"/>
      <c r="M284" s="187" t="s">
        <v>21</v>
      </c>
      <c r="N284" s="188" t="s">
        <v>44</v>
      </c>
      <c r="O284" s="66"/>
      <c r="P284" s="189">
        <f>O284*H284</f>
        <v>0</v>
      </c>
      <c r="Q284" s="189">
        <v>0</v>
      </c>
      <c r="R284" s="189">
        <f>Q284*H284</f>
        <v>0</v>
      </c>
      <c r="S284" s="189">
        <v>0</v>
      </c>
      <c r="T284" s="190">
        <f>S284*H284</f>
        <v>0</v>
      </c>
      <c r="U284" s="36"/>
      <c r="V284" s="36"/>
      <c r="W284" s="36"/>
      <c r="X284" s="36"/>
      <c r="Y284" s="36"/>
      <c r="Z284" s="36"/>
      <c r="AA284" s="36"/>
      <c r="AB284" s="36"/>
      <c r="AC284" s="36"/>
      <c r="AD284" s="36"/>
      <c r="AE284" s="36"/>
      <c r="AR284" s="191" t="s">
        <v>290</v>
      </c>
      <c r="AT284" s="191" t="s">
        <v>285</v>
      </c>
      <c r="AU284" s="191" t="s">
        <v>82</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290</v>
      </c>
      <c r="BM284" s="191" t="s">
        <v>1722</v>
      </c>
    </row>
    <row r="285" spans="1:65" s="2" customFormat="1" ht="19.5">
      <c r="A285" s="36"/>
      <c r="B285" s="37"/>
      <c r="C285" s="38"/>
      <c r="D285" s="200" t="s">
        <v>436</v>
      </c>
      <c r="E285" s="38"/>
      <c r="F285" s="231" t="s">
        <v>8980</v>
      </c>
      <c r="G285" s="38"/>
      <c r="H285" s="38"/>
      <c r="I285" s="195"/>
      <c r="J285" s="38"/>
      <c r="K285" s="38"/>
      <c r="L285" s="41"/>
      <c r="M285" s="196"/>
      <c r="N285" s="197"/>
      <c r="O285" s="66"/>
      <c r="P285" s="66"/>
      <c r="Q285" s="66"/>
      <c r="R285" s="66"/>
      <c r="S285" s="66"/>
      <c r="T285" s="67"/>
      <c r="U285" s="36"/>
      <c r="V285" s="36"/>
      <c r="W285" s="36"/>
      <c r="X285" s="36"/>
      <c r="Y285" s="36"/>
      <c r="Z285" s="36"/>
      <c r="AA285" s="36"/>
      <c r="AB285" s="36"/>
      <c r="AC285" s="36"/>
      <c r="AD285" s="36"/>
      <c r="AE285" s="36"/>
      <c r="AT285" s="19" t="s">
        <v>436</v>
      </c>
      <c r="AU285" s="19" t="s">
        <v>82</v>
      </c>
    </row>
    <row r="286" spans="1:65" s="2" customFormat="1" ht="16.5" customHeight="1">
      <c r="A286" s="36"/>
      <c r="B286" s="37"/>
      <c r="C286" s="180" t="s">
        <v>1231</v>
      </c>
      <c r="D286" s="180" t="s">
        <v>285</v>
      </c>
      <c r="E286" s="181" t="s">
        <v>8981</v>
      </c>
      <c r="F286" s="182" t="s">
        <v>8982</v>
      </c>
      <c r="G286" s="183" t="s">
        <v>1931</v>
      </c>
      <c r="H286" s="184">
        <v>69</v>
      </c>
      <c r="I286" s="185"/>
      <c r="J286" s="186">
        <f>ROUND(I286*H286,2)</f>
        <v>0</v>
      </c>
      <c r="K286" s="182" t="s">
        <v>289</v>
      </c>
      <c r="L286" s="41"/>
      <c r="M286" s="187" t="s">
        <v>21</v>
      </c>
      <c r="N286" s="188" t="s">
        <v>44</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290</v>
      </c>
      <c r="AT286" s="191" t="s">
        <v>285</v>
      </c>
      <c r="AU286" s="191" t="s">
        <v>82</v>
      </c>
      <c r="AY286" s="19" t="s">
        <v>283</v>
      </c>
      <c r="BE286" s="192">
        <f>IF(N286="základní",J286,0)</f>
        <v>0</v>
      </c>
      <c r="BF286" s="192">
        <f>IF(N286="snížená",J286,0)</f>
        <v>0</v>
      </c>
      <c r="BG286" s="192">
        <f>IF(N286="zákl. přenesená",J286,0)</f>
        <v>0</v>
      </c>
      <c r="BH286" s="192">
        <f>IF(N286="sníž. přenesená",J286,0)</f>
        <v>0</v>
      </c>
      <c r="BI286" s="192">
        <f>IF(N286="nulová",J286,0)</f>
        <v>0</v>
      </c>
      <c r="BJ286" s="19" t="s">
        <v>80</v>
      </c>
      <c r="BK286" s="192">
        <f>ROUND(I286*H286,2)</f>
        <v>0</v>
      </c>
      <c r="BL286" s="19" t="s">
        <v>290</v>
      </c>
      <c r="BM286" s="191" t="s">
        <v>1734</v>
      </c>
    </row>
    <row r="287" spans="1:65" s="2" customFormat="1" ht="11.25">
      <c r="A287" s="36"/>
      <c r="B287" s="37"/>
      <c r="C287" s="38"/>
      <c r="D287" s="193" t="s">
        <v>292</v>
      </c>
      <c r="E287" s="38"/>
      <c r="F287" s="194" t="s">
        <v>8983</v>
      </c>
      <c r="G287" s="38"/>
      <c r="H287" s="38"/>
      <c r="I287" s="195"/>
      <c r="J287" s="38"/>
      <c r="K287" s="38"/>
      <c r="L287" s="41"/>
      <c r="M287" s="196"/>
      <c r="N287" s="197"/>
      <c r="O287" s="66"/>
      <c r="P287" s="66"/>
      <c r="Q287" s="66"/>
      <c r="R287" s="66"/>
      <c r="S287" s="66"/>
      <c r="T287" s="67"/>
      <c r="U287" s="36"/>
      <c r="V287" s="36"/>
      <c r="W287" s="36"/>
      <c r="X287" s="36"/>
      <c r="Y287" s="36"/>
      <c r="Z287" s="36"/>
      <c r="AA287" s="36"/>
      <c r="AB287" s="36"/>
      <c r="AC287" s="36"/>
      <c r="AD287" s="36"/>
      <c r="AE287" s="36"/>
      <c r="AT287" s="19" t="s">
        <v>292</v>
      </c>
      <c r="AU287" s="19" t="s">
        <v>82</v>
      </c>
    </row>
    <row r="288" spans="1:65" s="2" customFormat="1" ht="29.25">
      <c r="A288" s="36"/>
      <c r="B288" s="37"/>
      <c r="C288" s="38"/>
      <c r="D288" s="200" t="s">
        <v>436</v>
      </c>
      <c r="E288" s="38"/>
      <c r="F288" s="231" t="s">
        <v>8984</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436</v>
      </c>
      <c r="AU288" s="19" t="s">
        <v>82</v>
      </c>
    </row>
    <row r="289" spans="1:65" s="2" customFormat="1" ht="16.5" customHeight="1">
      <c r="A289" s="36"/>
      <c r="B289" s="37"/>
      <c r="C289" s="180" t="s">
        <v>1239</v>
      </c>
      <c r="D289" s="180" t="s">
        <v>285</v>
      </c>
      <c r="E289" s="181" t="s">
        <v>8985</v>
      </c>
      <c r="F289" s="182" t="s">
        <v>8986</v>
      </c>
      <c r="G289" s="183" t="s">
        <v>721</v>
      </c>
      <c r="H289" s="184">
        <v>26.22</v>
      </c>
      <c r="I289" s="185"/>
      <c r="J289" s="186">
        <f>ROUND(I289*H289,2)</f>
        <v>0</v>
      </c>
      <c r="K289" s="182" t="s">
        <v>348</v>
      </c>
      <c r="L289" s="41"/>
      <c r="M289" s="187" t="s">
        <v>21</v>
      </c>
      <c r="N289" s="188" t="s">
        <v>44</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290</v>
      </c>
      <c r="AT289" s="191" t="s">
        <v>285</v>
      </c>
      <c r="AU289" s="191" t="s">
        <v>82</v>
      </c>
      <c r="AY289" s="19" t="s">
        <v>283</v>
      </c>
      <c r="BE289" s="192">
        <f>IF(N289="základní",J289,0)</f>
        <v>0</v>
      </c>
      <c r="BF289" s="192">
        <f>IF(N289="snížená",J289,0)</f>
        <v>0</v>
      </c>
      <c r="BG289" s="192">
        <f>IF(N289="zákl. přenesená",J289,0)</f>
        <v>0</v>
      </c>
      <c r="BH289" s="192">
        <f>IF(N289="sníž. přenesená",J289,0)</f>
        <v>0</v>
      </c>
      <c r="BI289" s="192">
        <f>IF(N289="nulová",J289,0)</f>
        <v>0</v>
      </c>
      <c r="BJ289" s="19" t="s">
        <v>80</v>
      </c>
      <c r="BK289" s="192">
        <f>ROUND(I289*H289,2)</f>
        <v>0</v>
      </c>
      <c r="BL289" s="19" t="s">
        <v>290</v>
      </c>
      <c r="BM289" s="191" t="s">
        <v>1753</v>
      </c>
    </row>
    <row r="290" spans="1:65" s="2" customFormat="1" ht="19.5">
      <c r="A290" s="36"/>
      <c r="B290" s="37"/>
      <c r="C290" s="38"/>
      <c r="D290" s="200" t="s">
        <v>436</v>
      </c>
      <c r="E290" s="38"/>
      <c r="F290" s="231" t="s">
        <v>8987</v>
      </c>
      <c r="G290" s="38"/>
      <c r="H290" s="38"/>
      <c r="I290" s="195"/>
      <c r="J290" s="38"/>
      <c r="K290" s="38"/>
      <c r="L290" s="41"/>
      <c r="M290" s="196"/>
      <c r="N290" s="197"/>
      <c r="O290" s="66"/>
      <c r="P290" s="66"/>
      <c r="Q290" s="66"/>
      <c r="R290" s="66"/>
      <c r="S290" s="66"/>
      <c r="T290" s="67"/>
      <c r="U290" s="36"/>
      <c r="V290" s="36"/>
      <c r="W290" s="36"/>
      <c r="X290" s="36"/>
      <c r="Y290" s="36"/>
      <c r="Z290" s="36"/>
      <c r="AA290" s="36"/>
      <c r="AB290" s="36"/>
      <c r="AC290" s="36"/>
      <c r="AD290" s="36"/>
      <c r="AE290" s="36"/>
      <c r="AT290" s="19" t="s">
        <v>436</v>
      </c>
      <c r="AU290" s="19" t="s">
        <v>82</v>
      </c>
    </row>
    <row r="291" spans="1:65" s="2" customFormat="1" ht="16.5" customHeight="1">
      <c r="A291" s="36"/>
      <c r="B291" s="37"/>
      <c r="C291" s="180" t="s">
        <v>1245</v>
      </c>
      <c r="D291" s="180" t="s">
        <v>285</v>
      </c>
      <c r="E291" s="181" t="s">
        <v>8988</v>
      </c>
      <c r="F291" s="182" t="s">
        <v>8989</v>
      </c>
      <c r="G291" s="183" t="s">
        <v>288</v>
      </c>
      <c r="H291" s="184">
        <v>69</v>
      </c>
      <c r="I291" s="185"/>
      <c r="J291" s="186">
        <f>ROUND(I291*H291,2)</f>
        <v>0</v>
      </c>
      <c r="K291" s="182" t="s">
        <v>289</v>
      </c>
      <c r="L291" s="41"/>
      <c r="M291" s="187" t="s">
        <v>21</v>
      </c>
      <c r="N291" s="188" t="s">
        <v>44</v>
      </c>
      <c r="O291" s="66"/>
      <c r="P291" s="189">
        <f>O291*H291</f>
        <v>0</v>
      </c>
      <c r="Q291" s="189">
        <v>0</v>
      </c>
      <c r="R291" s="189">
        <f>Q291*H291</f>
        <v>0</v>
      </c>
      <c r="S291" s="189">
        <v>0</v>
      </c>
      <c r="T291" s="190">
        <f>S291*H291</f>
        <v>0</v>
      </c>
      <c r="U291" s="36"/>
      <c r="V291" s="36"/>
      <c r="W291" s="36"/>
      <c r="X291" s="36"/>
      <c r="Y291" s="36"/>
      <c r="Z291" s="36"/>
      <c r="AA291" s="36"/>
      <c r="AB291" s="36"/>
      <c r="AC291" s="36"/>
      <c r="AD291" s="36"/>
      <c r="AE291" s="36"/>
      <c r="AR291" s="191" t="s">
        <v>290</v>
      </c>
      <c r="AT291" s="191" t="s">
        <v>285</v>
      </c>
      <c r="AU291" s="191" t="s">
        <v>82</v>
      </c>
      <c r="AY291" s="19" t="s">
        <v>283</v>
      </c>
      <c r="BE291" s="192">
        <f>IF(N291="základní",J291,0)</f>
        <v>0</v>
      </c>
      <c r="BF291" s="192">
        <f>IF(N291="snížená",J291,0)</f>
        <v>0</v>
      </c>
      <c r="BG291" s="192">
        <f>IF(N291="zákl. přenesená",J291,0)</f>
        <v>0</v>
      </c>
      <c r="BH291" s="192">
        <f>IF(N291="sníž. přenesená",J291,0)</f>
        <v>0</v>
      </c>
      <c r="BI291" s="192">
        <f>IF(N291="nulová",J291,0)</f>
        <v>0</v>
      </c>
      <c r="BJ291" s="19" t="s">
        <v>80</v>
      </c>
      <c r="BK291" s="192">
        <f>ROUND(I291*H291,2)</f>
        <v>0</v>
      </c>
      <c r="BL291" s="19" t="s">
        <v>290</v>
      </c>
      <c r="BM291" s="191" t="s">
        <v>1765</v>
      </c>
    </row>
    <row r="292" spans="1:65" s="2" customFormat="1" ht="11.25">
      <c r="A292" s="36"/>
      <c r="B292" s="37"/>
      <c r="C292" s="38"/>
      <c r="D292" s="193" t="s">
        <v>292</v>
      </c>
      <c r="E292" s="38"/>
      <c r="F292" s="194" t="s">
        <v>8990</v>
      </c>
      <c r="G292" s="38"/>
      <c r="H292" s="38"/>
      <c r="I292" s="195"/>
      <c r="J292" s="38"/>
      <c r="K292" s="38"/>
      <c r="L292" s="41"/>
      <c r="M292" s="196"/>
      <c r="N292" s="197"/>
      <c r="O292" s="66"/>
      <c r="P292" s="66"/>
      <c r="Q292" s="66"/>
      <c r="R292" s="66"/>
      <c r="S292" s="66"/>
      <c r="T292" s="67"/>
      <c r="U292" s="36"/>
      <c r="V292" s="36"/>
      <c r="W292" s="36"/>
      <c r="X292" s="36"/>
      <c r="Y292" s="36"/>
      <c r="Z292" s="36"/>
      <c r="AA292" s="36"/>
      <c r="AB292" s="36"/>
      <c r="AC292" s="36"/>
      <c r="AD292" s="36"/>
      <c r="AE292" s="36"/>
      <c r="AT292" s="19" t="s">
        <v>292</v>
      </c>
      <c r="AU292" s="19" t="s">
        <v>82</v>
      </c>
    </row>
    <row r="293" spans="1:65" s="2" customFormat="1" ht="19.5">
      <c r="A293" s="36"/>
      <c r="B293" s="37"/>
      <c r="C293" s="38"/>
      <c r="D293" s="200" t="s">
        <v>436</v>
      </c>
      <c r="E293" s="38"/>
      <c r="F293" s="231" t="s">
        <v>8991</v>
      </c>
      <c r="G293" s="38"/>
      <c r="H293" s="38"/>
      <c r="I293" s="195"/>
      <c r="J293" s="38"/>
      <c r="K293" s="38"/>
      <c r="L293" s="41"/>
      <c r="M293" s="196"/>
      <c r="N293" s="197"/>
      <c r="O293" s="66"/>
      <c r="P293" s="66"/>
      <c r="Q293" s="66"/>
      <c r="R293" s="66"/>
      <c r="S293" s="66"/>
      <c r="T293" s="67"/>
      <c r="U293" s="36"/>
      <c r="V293" s="36"/>
      <c r="W293" s="36"/>
      <c r="X293" s="36"/>
      <c r="Y293" s="36"/>
      <c r="Z293" s="36"/>
      <c r="AA293" s="36"/>
      <c r="AB293" s="36"/>
      <c r="AC293" s="36"/>
      <c r="AD293" s="36"/>
      <c r="AE293" s="36"/>
      <c r="AT293" s="19" t="s">
        <v>436</v>
      </c>
      <c r="AU293" s="19" t="s">
        <v>82</v>
      </c>
    </row>
    <row r="294" spans="1:65" s="2" customFormat="1" ht="16.5" customHeight="1">
      <c r="A294" s="36"/>
      <c r="B294" s="37"/>
      <c r="C294" s="247" t="s">
        <v>1252</v>
      </c>
      <c r="D294" s="247" t="s">
        <v>740</v>
      </c>
      <c r="E294" s="248" t="s">
        <v>8992</v>
      </c>
      <c r="F294" s="249" t="s">
        <v>8993</v>
      </c>
      <c r="G294" s="250" t="s">
        <v>427</v>
      </c>
      <c r="H294" s="251">
        <v>5.44</v>
      </c>
      <c r="I294" s="252"/>
      <c r="J294" s="253">
        <f>ROUND(I294*H294,2)</f>
        <v>0</v>
      </c>
      <c r="K294" s="249" t="s">
        <v>348</v>
      </c>
      <c r="L294" s="254"/>
      <c r="M294" s="255" t="s">
        <v>21</v>
      </c>
      <c r="N294" s="256" t="s">
        <v>44</v>
      </c>
      <c r="O294" s="66"/>
      <c r="P294" s="189">
        <f>O294*H294</f>
        <v>0</v>
      </c>
      <c r="Q294" s="189">
        <v>0</v>
      </c>
      <c r="R294" s="189">
        <f>Q294*H294</f>
        <v>0</v>
      </c>
      <c r="S294" s="189">
        <v>0</v>
      </c>
      <c r="T294" s="190">
        <f>S294*H294</f>
        <v>0</v>
      </c>
      <c r="U294" s="36"/>
      <c r="V294" s="36"/>
      <c r="W294" s="36"/>
      <c r="X294" s="36"/>
      <c r="Y294" s="36"/>
      <c r="Z294" s="36"/>
      <c r="AA294" s="36"/>
      <c r="AB294" s="36"/>
      <c r="AC294" s="36"/>
      <c r="AD294" s="36"/>
      <c r="AE294" s="36"/>
      <c r="AR294" s="191" t="s">
        <v>333</v>
      </c>
      <c r="AT294" s="191" t="s">
        <v>740</v>
      </c>
      <c r="AU294" s="191" t="s">
        <v>82</v>
      </c>
      <c r="AY294" s="19" t="s">
        <v>283</v>
      </c>
      <c r="BE294" s="192">
        <f>IF(N294="základní",J294,0)</f>
        <v>0</v>
      </c>
      <c r="BF294" s="192">
        <f>IF(N294="snížená",J294,0)</f>
        <v>0</v>
      </c>
      <c r="BG294" s="192">
        <f>IF(N294="zákl. přenesená",J294,0)</f>
        <v>0</v>
      </c>
      <c r="BH294" s="192">
        <f>IF(N294="sníž. přenesená",J294,0)</f>
        <v>0</v>
      </c>
      <c r="BI294" s="192">
        <f>IF(N294="nulová",J294,0)</f>
        <v>0</v>
      </c>
      <c r="BJ294" s="19" t="s">
        <v>80</v>
      </c>
      <c r="BK294" s="192">
        <f>ROUND(I294*H294,2)</f>
        <v>0</v>
      </c>
      <c r="BL294" s="19" t="s">
        <v>290</v>
      </c>
      <c r="BM294" s="191" t="s">
        <v>1776</v>
      </c>
    </row>
    <row r="295" spans="1:65" s="2" customFormat="1" ht="16.5" customHeight="1">
      <c r="A295" s="36"/>
      <c r="B295" s="37"/>
      <c r="C295" s="247" t="s">
        <v>1260</v>
      </c>
      <c r="D295" s="247" t="s">
        <v>740</v>
      </c>
      <c r="E295" s="248" t="s">
        <v>8994</v>
      </c>
      <c r="F295" s="249" t="s">
        <v>8995</v>
      </c>
      <c r="G295" s="250" t="s">
        <v>1931</v>
      </c>
      <c r="H295" s="251">
        <v>8</v>
      </c>
      <c r="I295" s="252"/>
      <c r="J295" s="253">
        <f>ROUND(I295*H295,2)</f>
        <v>0</v>
      </c>
      <c r="K295" s="249" t="s">
        <v>348</v>
      </c>
      <c r="L295" s="254"/>
      <c r="M295" s="255" t="s">
        <v>21</v>
      </c>
      <c r="N295" s="256" t="s">
        <v>44</v>
      </c>
      <c r="O295" s="66"/>
      <c r="P295" s="189">
        <f>O295*H295</f>
        <v>0</v>
      </c>
      <c r="Q295" s="189">
        <v>0</v>
      </c>
      <c r="R295" s="189">
        <f>Q295*H295</f>
        <v>0</v>
      </c>
      <c r="S295" s="189">
        <v>0</v>
      </c>
      <c r="T295" s="190">
        <f>S295*H295</f>
        <v>0</v>
      </c>
      <c r="U295" s="36"/>
      <c r="V295" s="36"/>
      <c r="W295" s="36"/>
      <c r="X295" s="36"/>
      <c r="Y295" s="36"/>
      <c r="Z295" s="36"/>
      <c r="AA295" s="36"/>
      <c r="AB295" s="36"/>
      <c r="AC295" s="36"/>
      <c r="AD295" s="36"/>
      <c r="AE295" s="36"/>
      <c r="AR295" s="191" t="s">
        <v>333</v>
      </c>
      <c r="AT295" s="191" t="s">
        <v>740</v>
      </c>
      <c r="AU295" s="191" t="s">
        <v>82</v>
      </c>
      <c r="AY295" s="19" t="s">
        <v>283</v>
      </c>
      <c r="BE295" s="192">
        <f>IF(N295="základní",J295,0)</f>
        <v>0</v>
      </c>
      <c r="BF295" s="192">
        <f>IF(N295="snížená",J295,0)</f>
        <v>0</v>
      </c>
      <c r="BG295" s="192">
        <f>IF(N295="zákl. přenesená",J295,0)</f>
        <v>0</v>
      </c>
      <c r="BH295" s="192">
        <f>IF(N295="sníž. přenesená",J295,0)</f>
        <v>0</v>
      </c>
      <c r="BI295" s="192">
        <f>IF(N295="nulová",J295,0)</f>
        <v>0</v>
      </c>
      <c r="BJ295" s="19" t="s">
        <v>80</v>
      </c>
      <c r="BK295" s="192">
        <f>ROUND(I295*H295,2)</f>
        <v>0</v>
      </c>
      <c r="BL295" s="19" t="s">
        <v>290</v>
      </c>
      <c r="BM295" s="191" t="s">
        <v>1820</v>
      </c>
    </row>
    <row r="296" spans="1:65" s="2" customFormat="1" ht="29.25">
      <c r="A296" s="36"/>
      <c r="B296" s="37"/>
      <c r="C296" s="38"/>
      <c r="D296" s="200" t="s">
        <v>436</v>
      </c>
      <c r="E296" s="38"/>
      <c r="F296" s="231" t="s">
        <v>8996</v>
      </c>
      <c r="G296" s="38"/>
      <c r="H296" s="38"/>
      <c r="I296" s="195"/>
      <c r="J296" s="38"/>
      <c r="K296" s="38"/>
      <c r="L296" s="41"/>
      <c r="M296" s="196"/>
      <c r="N296" s="197"/>
      <c r="O296" s="66"/>
      <c r="P296" s="66"/>
      <c r="Q296" s="66"/>
      <c r="R296" s="66"/>
      <c r="S296" s="66"/>
      <c r="T296" s="67"/>
      <c r="U296" s="36"/>
      <c r="V296" s="36"/>
      <c r="W296" s="36"/>
      <c r="X296" s="36"/>
      <c r="Y296" s="36"/>
      <c r="Z296" s="36"/>
      <c r="AA296" s="36"/>
      <c r="AB296" s="36"/>
      <c r="AC296" s="36"/>
      <c r="AD296" s="36"/>
      <c r="AE296" s="36"/>
      <c r="AT296" s="19" t="s">
        <v>436</v>
      </c>
      <c r="AU296" s="19" t="s">
        <v>82</v>
      </c>
    </row>
    <row r="297" spans="1:65" s="2" customFormat="1" ht="16.5" customHeight="1">
      <c r="A297" s="36"/>
      <c r="B297" s="37"/>
      <c r="C297" s="247" t="s">
        <v>1269</v>
      </c>
      <c r="D297" s="247" t="s">
        <v>740</v>
      </c>
      <c r="E297" s="248" t="s">
        <v>8997</v>
      </c>
      <c r="F297" s="249" t="s">
        <v>8998</v>
      </c>
      <c r="G297" s="250" t="s">
        <v>1931</v>
      </c>
      <c r="H297" s="251">
        <v>61</v>
      </c>
      <c r="I297" s="252"/>
      <c r="J297" s="253">
        <f>ROUND(I297*H297,2)</f>
        <v>0</v>
      </c>
      <c r="K297" s="249" t="s">
        <v>348</v>
      </c>
      <c r="L297" s="254"/>
      <c r="M297" s="255" t="s">
        <v>21</v>
      </c>
      <c r="N297" s="256" t="s">
        <v>44</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333</v>
      </c>
      <c r="AT297" s="191" t="s">
        <v>740</v>
      </c>
      <c r="AU297" s="191" t="s">
        <v>82</v>
      </c>
      <c r="AY297" s="19" t="s">
        <v>283</v>
      </c>
      <c r="BE297" s="192">
        <f>IF(N297="základní",J297,0)</f>
        <v>0</v>
      </c>
      <c r="BF297" s="192">
        <f>IF(N297="snížená",J297,0)</f>
        <v>0</v>
      </c>
      <c r="BG297" s="192">
        <f>IF(N297="zákl. přenesená",J297,0)</f>
        <v>0</v>
      </c>
      <c r="BH297" s="192">
        <f>IF(N297="sníž. přenesená",J297,0)</f>
        <v>0</v>
      </c>
      <c r="BI297" s="192">
        <f>IF(N297="nulová",J297,0)</f>
        <v>0</v>
      </c>
      <c r="BJ297" s="19" t="s">
        <v>80</v>
      </c>
      <c r="BK297" s="192">
        <f>ROUND(I297*H297,2)</f>
        <v>0</v>
      </c>
      <c r="BL297" s="19" t="s">
        <v>290</v>
      </c>
      <c r="BM297" s="191" t="s">
        <v>1833</v>
      </c>
    </row>
    <row r="298" spans="1:65" s="2" customFormat="1" ht="29.25">
      <c r="A298" s="36"/>
      <c r="B298" s="37"/>
      <c r="C298" s="38"/>
      <c r="D298" s="200" t="s">
        <v>436</v>
      </c>
      <c r="E298" s="38"/>
      <c r="F298" s="231" t="s">
        <v>8999</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436</v>
      </c>
      <c r="AU298" s="19" t="s">
        <v>82</v>
      </c>
    </row>
    <row r="299" spans="1:65" s="2" customFormat="1" ht="16.5" customHeight="1">
      <c r="A299" s="36"/>
      <c r="B299" s="37"/>
      <c r="C299" s="180" t="s">
        <v>1275</v>
      </c>
      <c r="D299" s="180" t="s">
        <v>285</v>
      </c>
      <c r="E299" s="181" t="s">
        <v>9000</v>
      </c>
      <c r="F299" s="182" t="s">
        <v>9001</v>
      </c>
      <c r="G299" s="183" t="s">
        <v>473</v>
      </c>
      <c r="H299" s="184">
        <v>26.026</v>
      </c>
      <c r="I299" s="185"/>
      <c r="J299" s="186">
        <f>ROUND(I299*H299,2)</f>
        <v>0</v>
      </c>
      <c r="K299" s="182" t="s">
        <v>289</v>
      </c>
      <c r="L299" s="41"/>
      <c r="M299" s="187" t="s">
        <v>21</v>
      </c>
      <c r="N299" s="188" t="s">
        <v>44</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290</v>
      </c>
      <c r="AT299" s="191" t="s">
        <v>285</v>
      </c>
      <c r="AU299" s="191" t="s">
        <v>82</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290</v>
      </c>
      <c r="BM299" s="191" t="s">
        <v>1846</v>
      </c>
    </row>
    <row r="300" spans="1:65" s="2" customFormat="1" ht="11.25">
      <c r="A300" s="36"/>
      <c r="B300" s="37"/>
      <c r="C300" s="38"/>
      <c r="D300" s="193" t="s">
        <v>292</v>
      </c>
      <c r="E300" s="38"/>
      <c r="F300" s="194" t="s">
        <v>9002</v>
      </c>
      <c r="G300" s="38"/>
      <c r="H300" s="38"/>
      <c r="I300" s="195"/>
      <c r="J300" s="38"/>
      <c r="K300" s="38"/>
      <c r="L300" s="41"/>
      <c r="M300" s="196"/>
      <c r="N300" s="197"/>
      <c r="O300" s="66"/>
      <c r="P300" s="66"/>
      <c r="Q300" s="66"/>
      <c r="R300" s="66"/>
      <c r="S300" s="66"/>
      <c r="T300" s="67"/>
      <c r="U300" s="36"/>
      <c r="V300" s="36"/>
      <c r="W300" s="36"/>
      <c r="X300" s="36"/>
      <c r="Y300" s="36"/>
      <c r="Z300" s="36"/>
      <c r="AA300" s="36"/>
      <c r="AB300" s="36"/>
      <c r="AC300" s="36"/>
      <c r="AD300" s="36"/>
      <c r="AE300" s="36"/>
      <c r="AT300" s="19" t="s">
        <v>292</v>
      </c>
      <c r="AU300" s="19" t="s">
        <v>82</v>
      </c>
    </row>
    <row r="301" spans="1:65" s="12" customFormat="1" ht="22.9" customHeight="1">
      <c r="B301" s="164"/>
      <c r="C301" s="165"/>
      <c r="D301" s="166" t="s">
        <v>72</v>
      </c>
      <c r="E301" s="178" t="s">
        <v>9003</v>
      </c>
      <c r="F301" s="178" t="s">
        <v>9004</v>
      </c>
      <c r="G301" s="165"/>
      <c r="H301" s="165"/>
      <c r="I301" s="168"/>
      <c r="J301" s="179">
        <f>BK301</f>
        <v>0</v>
      </c>
      <c r="K301" s="165"/>
      <c r="L301" s="170"/>
      <c r="M301" s="171"/>
      <c r="N301" s="172"/>
      <c r="O301" s="172"/>
      <c r="P301" s="173">
        <f>SUM(P302:P325)</f>
        <v>0</v>
      </c>
      <c r="Q301" s="172"/>
      <c r="R301" s="173">
        <f>SUM(R302:R325)</f>
        <v>0</v>
      </c>
      <c r="S301" s="172"/>
      <c r="T301" s="174">
        <f>SUM(T302:T325)</f>
        <v>0</v>
      </c>
      <c r="AR301" s="175" t="s">
        <v>80</v>
      </c>
      <c r="AT301" s="176" t="s">
        <v>72</v>
      </c>
      <c r="AU301" s="176" t="s">
        <v>80</v>
      </c>
      <c r="AY301" s="175" t="s">
        <v>283</v>
      </c>
      <c r="BK301" s="177">
        <f>SUM(BK302:BK325)</f>
        <v>0</v>
      </c>
    </row>
    <row r="302" spans="1:65" s="2" customFormat="1" ht="16.5" customHeight="1">
      <c r="A302" s="36"/>
      <c r="B302" s="37"/>
      <c r="C302" s="180" t="s">
        <v>1284</v>
      </c>
      <c r="D302" s="180" t="s">
        <v>285</v>
      </c>
      <c r="E302" s="181" t="s">
        <v>9005</v>
      </c>
      <c r="F302" s="182" t="s">
        <v>9006</v>
      </c>
      <c r="G302" s="183" t="s">
        <v>288</v>
      </c>
      <c r="H302" s="184">
        <v>43</v>
      </c>
      <c r="I302" s="185"/>
      <c r="J302" s="186">
        <f>ROUND(I302*H302,2)</f>
        <v>0</v>
      </c>
      <c r="K302" s="182" t="s">
        <v>289</v>
      </c>
      <c r="L302" s="41"/>
      <c r="M302" s="187" t="s">
        <v>21</v>
      </c>
      <c r="N302" s="188" t="s">
        <v>44</v>
      </c>
      <c r="O302" s="66"/>
      <c r="P302" s="189">
        <f>O302*H302</f>
        <v>0</v>
      </c>
      <c r="Q302" s="189">
        <v>0</v>
      </c>
      <c r="R302" s="189">
        <f>Q302*H302</f>
        <v>0</v>
      </c>
      <c r="S302" s="189">
        <v>0</v>
      </c>
      <c r="T302" s="190">
        <f>S302*H302</f>
        <v>0</v>
      </c>
      <c r="U302" s="36"/>
      <c r="V302" s="36"/>
      <c r="W302" s="36"/>
      <c r="X302" s="36"/>
      <c r="Y302" s="36"/>
      <c r="Z302" s="36"/>
      <c r="AA302" s="36"/>
      <c r="AB302" s="36"/>
      <c r="AC302" s="36"/>
      <c r="AD302" s="36"/>
      <c r="AE302" s="36"/>
      <c r="AR302" s="191" t="s">
        <v>290</v>
      </c>
      <c r="AT302" s="191" t="s">
        <v>285</v>
      </c>
      <c r="AU302" s="191" t="s">
        <v>82</v>
      </c>
      <c r="AY302" s="19" t="s">
        <v>283</v>
      </c>
      <c r="BE302" s="192">
        <f>IF(N302="základní",J302,0)</f>
        <v>0</v>
      </c>
      <c r="BF302" s="192">
        <f>IF(N302="snížená",J302,0)</f>
        <v>0</v>
      </c>
      <c r="BG302" s="192">
        <f>IF(N302="zákl. přenesená",J302,0)</f>
        <v>0</v>
      </c>
      <c r="BH302" s="192">
        <f>IF(N302="sníž. přenesená",J302,0)</f>
        <v>0</v>
      </c>
      <c r="BI302" s="192">
        <f>IF(N302="nulová",J302,0)</f>
        <v>0</v>
      </c>
      <c r="BJ302" s="19" t="s">
        <v>80</v>
      </c>
      <c r="BK302" s="192">
        <f>ROUND(I302*H302,2)</f>
        <v>0</v>
      </c>
      <c r="BL302" s="19" t="s">
        <v>290</v>
      </c>
      <c r="BM302" s="191" t="s">
        <v>1857</v>
      </c>
    </row>
    <row r="303" spans="1:65" s="2" customFormat="1" ht="11.25">
      <c r="A303" s="36"/>
      <c r="B303" s="37"/>
      <c r="C303" s="38"/>
      <c r="D303" s="193" t="s">
        <v>292</v>
      </c>
      <c r="E303" s="38"/>
      <c r="F303" s="194" t="s">
        <v>9007</v>
      </c>
      <c r="G303" s="38"/>
      <c r="H303" s="38"/>
      <c r="I303" s="195"/>
      <c r="J303" s="38"/>
      <c r="K303" s="38"/>
      <c r="L303" s="41"/>
      <c r="M303" s="196"/>
      <c r="N303" s="197"/>
      <c r="O303" s="66"/>
      <c r="P303" s="66"/>
      <c r="Q303" s="66"/>
      <c r="R303" s="66"/>
      <c r="S303" s="66"/>
      <c r="T303" s="67"/>
      <c r="U303" s="36"/>
      <c r="V303" s="36"/>
      <c r="W303" s="36"/>
      <c r="X303" s="36"/>
      <c r="Y303" s="36"/>
      <c r="Z303" s="36"/>
      <c r="AA303" s="36"/>
      <c r="AB303" s="36"/>
      <c r="AC303" s="36"/>
      <c r="AD303" s="36"/>
      <c r="AE303" s="36"/>
      <c r="AT303" s="19" t="s">
        <v>292</v>
      </c>
      <c r="AU303" s="19" t="s">
        <v>82</v>
      </c>
    </row>
    <row r="304" spans="1:65" s="2" customFormat="1" ht="16.5" customHeight="1">
      <c r="A304" s="36"/>
      <c r="B304" s="37"/>
      <c r="C304" s="180" t="s">
        <v>1290</v>
      </c>
      <c r="D304" s="180" t="s">
        <v>285</v>
      </c>
      <c r="E304" s="181" t="s">
        <v>9008</v>
      </c>
      <c r="F304" s="182" t="s">
        <v>9009</v>
      </c>
      <c r="G304" s="183" t="s">
        <v>288</v>
      </c>
      <c r="H304" s="184">
        <v>43</v>
      </c>
      <c r="I304" s="185"/>
      <c r="J304" s="186">
        <f>ROUND(I304*H304,2)</f>
        <v>0</v>
      </c>
      <c r="K304" s="182" t="s">
        <v>289</v>
      </c>
      <c r="L304" s="41"/>
      <c r="M304" s="187" t="s">
        <v>21</v>
      </c>
      <c r="N304" s="188" t="s">
        <v>44</v>
      </c>
      <c r="O304" s="66"/>
      <c r="P304" s="189">
        <f>O304*H304</f>
        <v>0</v>
      </c>
      <c r="Q304" s="189">
        <v>0</v>
      </c>
      <c r="R304" s="189">
        <f>Q304*H304</f>
        <v>0</v>
      </c>
      <c r="S304" s="189">
        <v>0</v>
      </c>
      <c r="T304" s="190">
        <f>S304*H304</f>
        <v>0</v>
      </c>
      <c r="U304" s="36"/>
      <c r="V304" s="36"/>
      <c r="W304" s="36"/>
      <c r="X304" s="36"/>
      <c r="Y304" s="36"/>
      <c r="Z304" s="36"/>
      <c r="AA304" s="36"/>
      <c r="AB304" s="36"/>
      <c r="AC304" s="36"/>
      <c r="AD304" s="36"/>
      <c r="AE304" s="36"/>
      <c r="AR304" s="191" t="s">
        <v>290</v>
      </c>
      <c r="AT304" s="191" t="s">
        <v>285</v>
      </c>
      <c r="AU304" s="191" t="s">
        <v>82</v>
      </c>
      <c r="AY304" s="19" t="s">
        <v>283</v>
      </c>
      <c r="BE304" s="192">
        <f>IF(N304="základní",J304,0)</f>
        <v>0</v>
      </c>
      <c r="BF304" s="192">
        <f>IF(N304="snížená",J304,0)</f>
        <v>0</v>
      </c>
      <c r="BG304" s="192">
        <f>IF(N304="zákl. přenesená",J304,0)</f>
        <v>0</v>
      </c>
      <c r="BH304" s="192">
        <f>IF(N304="sníž. přenesená",J304,0)</f>
        <v>0</v>
      </c>
      <c r="BI304" s="192">
        <f>IF(N304="nulová",J304,0)</f>
        <v>0</v>
      </c>
      <c r="BJ304" s="19" t="s">
        <v>80</v>
      </c>
      <c r="BK304" s="192">
        <f>ROUND(I304*H304,2)</f>
        <v>0</v>
      </c>
      <c r="BL304" s="19" t="s">
        <v>290</v>
      </c>
      <c r="BM304" s="191" t="s">
        <v>1869</v>
      </c>
    </row>
    <row r="305" spans="1:65" s="2" customFormat="1" ht="11.25">
      <c r="A305" s="36"/>
      <c r="B305" s="37"/>
      <c r="C305" s="38"/>
      <c r="D305" s="193" t="s">
        <v>292</v>
      </c>
      <c r="E305" s="38"/>
      <c r="F305" s="194" t="s">
        <v>9010</v>
      </c>
      <c r="G305" s="38"/>
      <c r="H305" s="38"/>
      <c r="I305" s="195"/>
      <c r="J305" s="38"/>
      <c r="K305" s="38"/>
      <c r="L305" s="41"/>
      <c r="M305" s="196"/>
      <c r="N305" s="197"/>
      <c r="O305" s="66"/>
      <c r="P305" s="66"/>
      <c r="Q305" s="66"/>
      <c r="R305" s="66"/>
      <c r="S305" s="66"/>
      <c r="T305" s="67"/>
      <c r="U305" s="36"/>
      <c r="V305" s="36"/>
      <c r="W305" s="36"/>
      <c r="X305" s="36"/>
      <c r="Y305" s="36"/>
      <c r="Z305" s="36"/>
      <c r="AA305" s="36"/>
      <c r="AB305" s="36"/>
      <c r="AC305" s="36"/>
      <c r="AD305" s="36"/>
      <c r="AE305" s="36"/>
      <c r="AT305" s="19" t="s">
        <v>292</v>
      </c>
      <c r="AU305" s="19" t="s">
        <v>82</v>
      </c>
    </row>
    <row r="306" spans="1:65" s="2" customFormat="1" ht="19.5">
      <c r="A306" s="36"/>
      <c r="B306" s="37"/>
      <c r="C306" s="38"/>
      <c r="D306" s="200" t="s">
        <v>436</v>
      </c>
      <c r="E306" s="38"/>
      <c r="F306" s="231" t="s">
        <v>9011</v>
      </c>
      <c r="G306" s="38"/>
      <c r="H306" s="38"/>
      <c r="I306" s="195"/>
      <c r="J306" s="38"/>
      <c r="K306" s="38"/>
      <c r="L306" s="41"/>
      <c r="M306" s="196"/>
      <c r="N306" s="197"/>
      <c r="O306" s="66"/>
      <c r="P306" s="66"/>
      <c r="Q306" s="66"/>
      <c r="R306" s="66"/>
      <c r="S306" s="66"/>
      <c r="T306" s="67"/>
      <c r="U306" s="36"/>
      <c r="V306" s="36"/>
      <c r="W306" s="36"/>
      <c r="X306" s="36"/>
      <c r="Y306" s="36"/>
      <c r="Z306" s="36"/>
      <c r="AA306" s="36"/>
      <c r="AB306" s="36"/>
      <c r="AC306" s="36"/>
      <c r="AD306" s="36"/>
      <c r="AE306" s="36"/>
      <c r="AT306" s="19" t="s">
        <v>436</v>
      </c>
      <c r="AU306" s="19" t="s">
        <v>82</v>
      </c>
    </row>
    <row r="307" spans="1:65" s="2" customFormat="1" ht="21.75" customHeight="1">
      <c r="A307" s="36"/>
      <c r="B307" s="37"/>
      <c r="C307" s="180" t="s">
        <v>1296</v>
      </c>
      <c r="D307" s="180" t="s">
        <v>285</v>
      </c>
      <c r="E307" s="181" t="s">
        <v>9012</v>
      </c>
      <c r="F307" s="182" t="s">
        <v>9013</v>
      </c>
      <c r="G307" s="183" t="s">
        <v>1931</v>
      </c>
      <c r="H307" s="184">
        <v>130</v>
      </c>
      <c r="I307" s="185"/>
      <c r="J307" s="186">
        <f>ROUND(I307*H307,2)</f>
        <v>0</v>
      </c>
      <c r="K307" s="182" t="s">
        <v>289</v>
      </c>
      <c r="L307" s="41"/>
      <c r="M307" s="187" t="s">
        <v>21</v>
      </c>
      <c r="N307" s="188" t="s">
        <v>44</v>
      </c>
      <c r="O307" s="66"/>
      <c r="P307" s="189">
        <f>O307*H307</f>
        <v>0</v>
      </c>
      <c r="Q307" s="189">
        <v>0</v>
      </c>
      <c r="R307" s="189">
        <f>Q307*H307</f>
        <v>0</v>
      </c>
      <c r="S307" s="189">
        <v>0</v>
      </c>
      <c r="T307" s="190">
        <f>S307*H307</f>
        <v>0</v>
      </c>
      <c r="U307" s="36"/>
      <c r="V307" s="36"/>
      <c r="W307" s="36"/>
      <c r="X307" s="36"/>
      <c r="Y307" s="36"/>
      <c r="Z307" s="36"/>
      <c r="AA307" s="36"/>
      <c r="AB307" s="36"/>
      <c r="AC307" s="36"/>
      <c r="AD307" s="36"/>
      <c r="AE307" s="36"/>
      <c r="AR307" s="191" t="s">
        <v>290</v>
      </c>
      <c r="AT307" s="191" t="s">
        <v>285</v>
      </c>
      <c r="AU307" s="191" t="s">
        <v>82</v>
      </c>
      <c r="AY307" s="19" t="s">
        <v>283</v>
      </c>
      <c r="BE307" s="192">
        <f>IF(N307="základní",J307,0)</f>
        <v>0</v>
      </c>
      <c r="BF307" s="192">
        <f>IF(N307="snížená",J307,0)</f>
        <v>0</v>
      </c>
      <c r="BG307" s="192">
        <f>IF(N307="zákl. přenesená",J307,0)</f>
        <v>0</v>
      </c>
      <c r="BH307" s="192">
        <f>IF(N307="sníž. přenesená",J307,0)</f>
        <v>0</v>
      </c>
      <c r="BI307" s="192">
        <f>IF(N307="nulová",J307,0)</f>
        <v>0</v>
      </c>
      <c r="BJ307" s="19" t="s">
        <v>80</v>
      </c>
      <c r="BK307" s="192">
        <f>ROUND(I307*H307,2)</f>
        <v>0</v>
      </c>
      <c r="BL307" s="19" t="s">
        <v>290</v>
      </c>
      <c r="BM307" s="191" t="s">
        <v>1881</v>
      </c>
    </row>
    <row r="308" spans="1:65" s="2" customFormat="1" ht="11.25">
      <c r="A308" s="36"/>
      <c r="B308" s="37"/>
      <c r="C308" s="38"/>
      <c r="D308" s="193" t="s">
        <v>292</v>
      </c>
      <c r="E308" s="38"/>
      <c r="F308" s="194" t="s">
        <v>9014</v>
      </c>
      <c r="G308" s="38"/>
      <c r="H308" s="38"/>
      <c r="I308" s="195"/>
      <c r="J308" s="38"/>
      <c r="K308" s="38"/>
      <c r="L308" s="41"/>
      <c r="M308" s="196"/>
      <c r="N308" s="197"/>
      <c r="O308" s="66"/>
      <c r="P308" s="66"/>
      <c r="Q308" s="66"/>
      <c r="R308" s="66"/>
      <c r="S308" s="66"/>
      <c r="T308" s="67"/>
      <c r="U308" s="36"/>
      <c r="V308" s="36"/>
      <c r="W308" s="36"/>
      <c r="X308" s="36"/>
      <c r="Y308" s="36"/>
      <c r="Z308" s="36"/>
      <c r="AA308" s="36"/>
      <c r="AB308" s="36"/>
      <c r="AC308" s="36"/>
      <c r="AD308" s="36"/>
      <c r="AE308" s="36"/>
      <c r="AT308" s="19" t="s">
        <v>292</v>
      </c>
      <c r="AU308" s="19" t="s">
        <v>82</v>
      </c>
    </row>
    <row r="309" spans="1:65" s="2" customFormat="1" ht="19.5">
      <c r="A309" s="36"/>
      <c r="B309" s="37"/>
      <c r="C309" s="38"/>
      <c r="D309" s="200" t="s">
        <v>436</v>
      </c>
      <c r="E309" s="38"/>
      <c r="F309" s="231" t="s">
        <v>9015</v>
      </c>
      <c r="G309" s="38"/>
      <c r="H309" s="38"/>
      <c r="I309" s="195"/>
      <c r="J309" s="38"/>
      <c r="K309" s="38"/>
      <c r="L309" s="41"/>
      <c r="M309" s="196"/>
      <c r="N309" s="197"/>
      <c r="O309" s="66"/>
      <c r="P309" s="66"/>
      <c r="Q309" s="66"/>
      <c r="R309" s="66"/>
      <c r="S309" s="66"/>
      <c r="T309" s="67"/>
      <c r="U309" s="36"/>
      <c r="V309" s="36"/>
      <c r="W309" s="36"/>
      <c r="X309" s="36"/>
      <c r="Y309" s="36"/>
      <c r="Z309" s="36"/>
      <c r="AA309" s="36"/>
      <c r="AB309" s="36"/>
      <c r="AC309" s="36"/>
      <c r="AD309" s="36"/>
      <c r="AE309" s="36"/>
      <c r="AT309" s="19" t="s">
        <v>436</v>
      </c>
      <c r="AU309" s="19" t="s">
        <v>82</v>
      </c>
    </row>
    <row r="310" spans="1:65" s="2" customFormat="1" ht="16.5" customHeight="1">
      <c r="A310" s="36"/>
      <c r="B310" s="37"/>
      <c r="C310" s="180" t="s">
        <v>1301</v>
      </c>
      <c r="D310" s="180" t="s">
        <v>285</v>
      </c>
      <c r="E310" s="181" t="s">
        <v>9016</v>
      </c>
      <c r="F310" s="182" t="s">
        <v>9017</v>
      </c>
      <c r="G310" s="183" t="s">
        <v>1931</v>
      </c>
      <c r="H310" s="184">
        <v>130</v>
      </c>
      <c r="I310" s="185"/>
      <c r="J310" s="186">
        <f>ROUND(I310*H310,2)</f>
        <v>0</v>
      </c>
      <c r="K310" s="182" t="s">
        <v>289</v>
      </c>
      <c r="L310" s="41"/>
      <c r="M310" s="187" t="s">
        <v>21</v>
      </c>
      <c r="N310" s="188" t="s">
        <v>44</v>
      </c>
      <c r="O310" s="66"/>
      <c r="P310" s="189">
        <f>O310*H310</f>
        <v>0</v>
      </c>
      <c r="Q310" s="189">
        <v>0</v>
      </c>
      <c r="R310" s="189">
        <f>Q310*H310</f>
        <v>0</v>
      </c>
      <c r="S310" s="189">
        <v>0</v>
      </c>
      <c r="T310" s="190">
        <f>S310*H310</f>
        <v>0</v>
      </c>
      <c r="U310" s="36"/>
      <c r="V310" s="36"/>
      <c r="W310" s="36"/>
      <c r="X310" s="36"/>
      <c r="Y310" s="36"/>
      <c r="Z310" s="36"/>
      <c r="AA310" s="36"/>
      <c r="AB310" s="36"/>
      <c r="AC310" s="36"/>
      <c r="AD310" s="36"/>
      <c r="AE310" s="36"/>
      <c r="AR310" s="191" t="s">
        <v>290</v>
      </c>
      <c r="AT310" s="191" t="s">
        <v>285</v>
      </c>
      <c r="AU310" s="191" t="s">
        <v>82</v>
      </c>
      <c r="AY310" s="19" t="s">
        <v>283</v>
      </c>
      <c r="BE310" s="192">
        <f>IF(N310="základní",J310,0)</f>
        <v>0</v>
      </c>
      <c r="BF310" s="192">
        <f>IF(N310="snížená",J310,0)</f>
        <v>0</v>
      </c>
      <c r="BG310" s="192">
        <f>IF(N310="zákl. přenesená",J310,0)</f>
        <v>0</v>
      </c>
      <c r="BH310" s="192">
        <f>IF(N310="sníž. přenesená",J310,0)</f>
        <v>0</v>
      </c>
      <c r="BI310" s="192">
        <f>IF(N310="nulová",J310,0)</f>
        <v>0</v>
      </c>
      <c r="BJ310" s="19" t="s">
        <v>80</v>
      </c>
      <c r="BK310" s="192">
        <f>ROUND(I310*H310,2)</f>
        <v>0</v>
      </c>
      <c r="BL310" s="19" t="s">
        <v>290</v>
      </c>
      <c r="BM310" s="191" t="s">
        <v>1893</v>
      </c>
    </row>
    <row r="311" spans="1:65" s="2" customFormat="1" ht="11.25">
      <c r="A311" s="36"/>
      <c r="B311" s="37"/>
      <c r="C311" s="38"/>
      <c r="D311" s="193" t="s">
        <v>292</v>
      </c>
      <c r="E311" s="38"/>
      <c r="F311" s="194" t="s">
        <v>9018</v>
      </c>
      <c r="G311" s="38"/>
      <c r="H311" s="38"/>
      <c r="I311" s="195"/>
      <c r="J311" s="38"/>
      <c r="K311" s="38"/>
      <c r="L311" s="41"/>
      <c r="M311" s="196"/>
      <c r="N311" s="197"/>
      <c r="O311" s="66"/>
      <c r="P311" s="66"/>
      <c r="Q311" s="66"/>
      <c r="R311" s="66"/>
      <c r="S311" s="66"/>
      <c r="T311" s="67"/>
      <c r="U311" s="36"/>
      <c r="V311" s="36"/>
      <c r="W311" s="36"/>
      <c r="X311" s="36"/>
      <c r="Y311" s="36"/>
      <c r="Z311" s="36"/>
      <c r="AA311" s="36"/>
      <c r="AB311" s="36"/>
      <c r="AC311" s="36"/>
      <c r="AD311" s="36"/>
      <c r="AE311" s="36"/>
      <c r="AT311" s="19" t="s">
        <v>292</v>
      </c>
      <c r="AU311" s="19" t="s">
        <v>82</v>
      </c>
    </row>
    <row r="312" spans="1:65" s="2" customFormat="1" ht="16.5" customHeight="1">
      <c r="A312" s="36"/>
      <c r="B312" s="37"/>
      <c r="C312" s="180" t="s">
        <v>1306</v>
      </c>
      <c r="D312" s="180" t="s">
        <v>285</v>
      </c>
      <c r="E312" s="181" t="s">
        <v>9019</v>
      </c>
      <c r="F312" s="182" t="s">
        <v>9020</v>
      </c>
      <c r="G312" s="183" t="s">
        <v>427</v>
      </c>
      <c r="H312" s="184">
        <v>0.65</v>
      </c>
      <c r="I312" s="185"/>
      <c r="J312" s="186">
        <f>ROUND(I312*H312,2)</f>
        <v>0</v>
      </c>
      <c r="K312" s="182" t="s">
        <v>289</v>
      </c>
      <c r="L312" s="41"/>
      <c r="M312" s="187" t="s">
        <v>21</v>
      </c>
      <c r="N312" s="188" t="s">
        <v>44</v>
      </c>
      <c r="O312" s="66"/>
      <c r="P312" s="189">
        <f>O312*H312</f>
        <v>0</v>
      </c>
      <c r="Q312" s="189">
        <v>0</v>
      </c>
      <c r="R312" s="189">
        <f>Q312*H312</f>
        <v>0</v>
      </c>
      <c r="S312" s="189">
        <v>0</v>
      </c>
      <c r="T312" s="190">
        <f>S312*H312</f>
        <v>0</v>
      </c>
      <c r="U312" s="36"/>
      <c r="V312" s="36"/>
      <c r="W312" s="36"/>
      <c r="X312" s="36"/>
      <c r="Y312" s="36"/>
      <c r="Z312" s="36"/>
      <c r="AA312" s="36"/>
      <c r="AB312" s="36"/>
      <c r="AC312" s="36"/>
      <c r="AD312" s="36"/>
      <c r="AE312" s="36"/>
      <c r="AR312" s="191" t="s">
        <v>290</v>
      </c>
      <c r="AT312" s="191" t="s">
        <v>285</v>
      </c>
      <c r="AU312" s="191" t="s">
        <v>82</v>
      </c>
      <c r="AY312" s="19" t="s">
        <v>283</v>
      </c>
      <c r="BE312" s="192">
        <f>IF(N312="základní",J312,0)</f>
        <v>0</v>
      </c>
      <c r="BF312" s="192">
        <f>IF(N312="snížená",J312,0)</f>
        <v>0</v>
      </c>
      <c r="BG312" s="192">
        <f>IF(N312="zákl. přenesená",J312,0)</f>
        <v>0</v>
      </c>
      <c r="BH312" s="192">
        <f>IF(N312="sníž. přenesená",J312,0)</f>
        <v>0</v>
      </c>
      <c r="BI312" s="192">
        <f>IF(N312="nulová",J312,0)</f>
        <v>0</v>
      </c>
      <c r="BJ312" s="19" t="s">
        <v>80</v>
      </c>
      <c r="BK312" s="192">
        <f>ROUND(I312*H312,2)</f>
        <v>0</v>
      </c>
      <c r="BL312" s="19" t="s">
        <v>290</v>
      </c>
      <c r="BM312" s="191" t="s">
        <v>1904</v>
      </c>
    </row>
    <row r="313" spans="1:65" s="2" customFormat="1" ht="11.25">
      <c r="A313" s="36"/>
      <c r="B313" s="37"/>
      <c r="C313" s="38"/>
      <c r="D313" s="193" t="s">
        <v>292</v>
      </c>
      <c r="E313" s="38"/>
      <c r="F313" s="194" t="s">
        <v>9021</v>
      </c>
      <c r="G313" s="38"/>
      <c r="H313" s="38"/>
      <c r="I313" s="195"/>
      <c r="J313" s="38"/>
      <c r="K313" s="38"/>
      <c r="L313" s="41"/>
      <c r="M313" s="196"/>
      <c r="N313" s="197"/>
      <c r="O313" s="66"/>
      <c r="P313" s="66"/>
      <c r="Q313" s="66"/>
      <c r="R313" s="66"/>
      <c r="S313" s="66"/>
      <c r="T313" s="67"/>
      <c r="U313" s="36"/>
      <c r="V313" s="36"/>
      <c r="W313" s="36"/>
      <c r="X313" s="36"/>
      <c r="Y313" s="36"/>
      <c r="Z313" s="36"/>
      <c r="AA313" s="36"/>
      <c r="AB313" s="36"/>
      <c r="AC313" s="36"/>
      <c r="AD313" s="36"/>
      <c r="AE313" s="36"/>
      <c r="AT313" s="19" t="s">
        <v>292</v>
      </c>
      <c r="AU313" s="19" t="s">
        <v>82</v>
      </c>
    </row>
    <row r="314" spans="1:65" s="2" customFormat="1" ht="16.5" customHeight="1">
      <c r="A314" s="36"/>
      <c r="B314" s="37"/>
      <c r="C314" s="247" t="s">
        <v>1312</v>
      </c>
      <c r="D314" s="247" t="s">
        <v>740</v>
      </c>
      <c r="E314" s="248" t="s">
        <v>9022</v>
      </c>
      <c r="F314" s="249" t="s">
        <v>9023</v>
      </c>
      <c r="G314" s="250" t="s">
        <v>427</v>
      </c>
      <c r="H314" s="251">
        <v>0.65</v>
      </c>
      <c r="I314" s="252"/>
      <c r="J314" s="253">
        <f>ROUND(I314*H314,2)</f>
        <v>0</v>
      </c>
      <c r="K314" s="249" t="s">
        <v>348</v>
      </c>
      <c r="L314" s="254"/>
      <c r="M314" s="255" t="s">
        <v>21</v>
      </c>
      <c r="N314" s="256" t="s">
        <v>44</v>
      </c>
      <c r="O314" s="66"/>
      <c r="P314" s="189">
        <f>O314*H314</f>
        <v>0</v>
      </c>
      <c r="Q314" s="189">
        <v>0</v>
      </c>
      <c r="R314" s="189">
        <f>Q314*H314</f>
        <v>0</v>
      </c>
      <c r="S314" s="189">
        <v>0</v>
      </c>
      <c r="T314" s="190">
        <f>S314*H314</f>
        <v>0</v>
      </c>
      <c r="U314" s="36"/>
      <c r="V314" s="36"/>
      <c r="W314" s="36"/>
      <c r="X314" s="36"/>
      <c r="Y314" s="36"/>
      <c r="Z314" s="36"/>
      <c r="AA314" s="36"/>
      <c r="AB314" s="36"/>
      <c r="AC314" s="36"/>
      <c r="AD314" s="36"/>
      <c r="AE314" s="36"/>
      <c r="AR314" s="191" t="s">
        <v>333</v>
      </c>
      <c r="AT314" s="191" t="s">
        <v>740</v>
      </c>
      <c r="AU314" s="191" t="s">
        <v>82</v>
      </c>
      <c r="AY314" s="19" t="s">
        <v>283</v>
      </c>
      <c r="BE314" s="192">
        <f>IF(N314="základní",J314,0)</f>
        <v>0</v>
      </c>
      <c r="BF314" s="192">
        <f>IF(N314="snížená",J314,0)</f>
        <v>0</v>
      </c>
      <c r="BG314" s="192">
        <f>IF(N314="zákl. přenesená",J314,0)</f>
        <v>0</v>
      </c>
      <c r="BH314" s="192">
        <f>IF(N314="sníž. přenesená",J314,0)</f>
        <v>0</v>
      </c>
      <c r="BI314" s="192">
        <f>IF(N314="nulová",J314,0)</f>
        <v>0</v>
      </c>
      <c r="BJ314" s="19" t="s">
        <v>80</v>
      </c>
      <c r="BK314" s="192">
        <f>ROUND(I314*H314,2)</f>
        <v>0</v>
      </c>
      <c r="BL314" s="19" t="s">
        <v>290</v>
      </c>
      <c r="BM314" s="191" t="s">
        <v>1914</v>
      </c>
    </row>
    <row r="315" spans="1:65" s="2" customFormat="1" ht="16.5" customHeight="1">
      <c r="A315" s="36"/>
      <c r="B315" s="37"/>
      <c r="C315" s="247" t="s">
        <v>1318</v>
      </c>
      <c r="D315" s="247" t="s">
        <v>740</v>
      </c>
      <c r="E315" s="248" t="s">
        <v>9024</v>
      </c>
      <c r="F315" s="249" t="s">
        <v>9025</v>
      </c>
      <c r="G315" s="250" t="s">
        <v>427</v>
      </c>
      <c r="H315" s="251">
        <v>0.65</v>
      </c>
      <c r="I315" s="252"/>
      <c r="J315" s="253">
        <f>ROUND(I315*H315,2)</f>
        <v>0</v>
      </c>
      <c r="K315" s="249" t="s">
        <v>348</v>
      </c>
      <c r="L315" s="254"/>
      <c r="M315" s="255" t="s">
        <v>21</v>
      </c>
      <c r="N315" s="256" t="s">
        <v>44</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333</v>
      </c>
      <c r="AT315" s="191" t="s">
        <v>740</v>
      </c>
      <c r="AU315" s="191" t="s">
        <v>82</v>
      </c>
      <c r="AY315" s="19" t="s">
        <v>283</v>
      </c>
      <c r="BE315" s="192">
        <f>IF(N315="základní",J315,0)</f>
        <v>0</v>
      </c>
      <c r="BF315" s="192">
        <f>IF(N315="snížená",J315,0)</f>
        <v>0</v>
      </c>
      <c r="BG315" s="192">
        <f>IF(N315="zákl. přenesená",J315,0)</f>
        <v>0</v>
      </c>
      <c r="BH315" s="192">
        <f>IF(N315="sníž. přenesená",J315,0)</f>
        <v>0</v>
      </c>
      <c r="BI315" s="192">
        <f>IF(N315="nulová",J315,0)</f>
        <v>0</v>
      </c>
      <c r="BJ315" s="19" t="s">
        <v>80</v>
      </c>
      <c r="BK315" s="192">
        <f>ROUND(I315*H315,2)</f>
        <v>0</v>
      </c>
      <c r="BL315" s="19" t="s">
        <v>290</v>
      </c>
      <c r="BM315" s="191" t="s">
        <v>1922</v>
      </c>
    </row>
    <row r="316" spans="1:65" s="2" customFormat="1" ht="29.25">
      <c r="A316" s="36"/>
      <c r="B316" s="37"/>
      <c r="C316" s="38"/>
      <c r="D316" s="200" t="s">
        <v>436</v>
      </c>
      <c r="E316" s="38"/>
      <c r="F316" s="231" t="s">
        <v>9026</v>
      </c>
      <c r="G316" s="38"/>
      <c r="H316" s="38"/>
      <c r="I316" s="195"/>
      <c r="J316" s="38"/>
      <c r="K316" s="38"/>
      <c r="L316" s="41"/>
      <c r="M316" s="196"/>
      <c r="N316" s="197"/>
      <c r="O316" s="66"/>
      <c r="P316" s="66"/>
      <c r="Q316" s="66"/>
      <c r="R316" s="66"/>
      <c r="S316" s="66"/>
      <c r="T316" s="67"/>
      <c r="U316" s="36"/>
      <c r="V316" s="36"/>
      <c r="W316" s="36"/>
      <c r="X316" s="36"/>
      <c r="Y316" s="36"/>
      <c r="Z316" s="36"/>
      <c r="AA316" s="36"/>
      <c r="AB316" s="36"/>
      <c r="AC316" s="36"/>
      <c r="AD316" s="36"/>
      <c r="AE316" s="36"/>
      <c r="AT316" s="19" t="s">
        <v>436</v>
      </c>
      <c r="AU316" s="19" t="s">
        <v>82</v>
      </c>
    </row>
    <row r="317" spans="1:65" s="2" customFormat="1" ht="16.5" customHeight="1">
      <c r="A317" s="36"/>
      <c r="B317" s="37"/>
      <c r="C317" s="180" t="s">
        <v>1327</v>
      </c>
      <c r="D317" s="180" t="s">
        <v>285</v>
      </c>
      <c r="E317" s="181" t="s">
        <v>9027</v>
      </c>
      <c r="F317" s="182" t="s">
        <v>9028</v>
      </c>
      <c r="G317" s="183" t="s">
        <v>288</v>
      </c>
      <c r="H317" s="184">
        <v>43</v>
      </c>
      <c r="I317" s="185"/>
      <c r="J317" s="186">
        <f>ROUND(I317*H317,2)</f>
        <v>0</v>
      </c>
      <c r="K317" s="182" t="s">
        <v>289</v>
      </c>
      <c r="L317" s="41"/>
      <c r="M317" s="187" t="s">
        <v>21</v>
      </c>
      <c r="N317" s="188" t="s">
        <v>44</v>
      </c>
      <c r="O317" s="66"/>
      <c r="P317" s="189">
        <f>O317*H317</f>
        <v>0</v>
      </c>
      <c r="Q317" s="189">
        <v>0</v>
      </c>
      <c r="R317" s="189">
        <f>Q317*H317</f>
        <v>0</v>
      </c>
      <c r="S317" s="189">
        <v>0</v>
      </c>
      <c r="T317" s="190">
        <f>S317*H317</f>
        <v>0</v>
      </c>
      <c r="U317" s="36"/>
      <c r="V317" s="36"/>
      <c r="W317" s="36"/>
      <c r="X317" s="36"/>
      <c r="Y317" s="36"/>
      <c r="Z317" s="36"/>
      <c r="AA317" s="36"/>
      <c r="AB317" s="36"/>
      <c r="AC317" s="36"/>
      <c r="AD317" s="36"/>
      <c r="AE317" s="36"/>
      <c r="AR317" s="191" t="s">
        <v>290</v>
      </c>
      <c r="AT317" s="191" t="s">
        <v>285</v>
      </c>
      <c r="AU317" s="191" t="s">
        <v>82</v>
      </c>
      <c r="AY317" s="19" t="s">
        <v>283</v>
      </c>
      <c r="BE317" s="192">
        <f>IF(N317="základní",J317,0)</f>
        <v>0</v>
      </c>
      <c r="BF317" s="192">
        <f>IF(N317="snížená",J317,0)</f>
        <v>0</v>
      </c>
      <c r="BG317" s="192">
        <f>IF(N317="zákl. přenesená",J317,0)</f>
        <v>0</v>
      </c>
      <c r="BH317" s="192">
        <f>IF(N317="sníž. přenesená",J317,0)</f>
        <v>0</v>
      </c>
      <c r="BI317" s="192">
        <f>IF(N317="nulová",J317,0)</f>
        <v>0</v>
      </c>
      <c r="BJ317" s="19" t="s">
        <v>80</v>
      </c>
      <c r="BK317" s="192">
        <f>ROUND(I317*H317,2)</f>
        <v>0</v>
      </c>
      <c r="BL317" s="19" t="s">
        <v>290</v>
      </c>
      <c r="BM317" s="191" t="s">
        <v>1928</v>
      </c>
    </row>
    <row r="318" spans="1:65" s="2" customFormat="1" ht="11.25">
      <c r="A318" s="36"/>
      <c r="B318" s="37"/>
      <c r="C318" s="38"/>
      <c r="D318" s="193" t="s">
        <v>292</v>
      </c>
      <c r="E318" s="38"/>
      <c r="F318" s="194" t="s">
        <v>9029</v>
      </c>
      <c r="G318" s="38"/>
      <c r="H318" s="38"/>
      <c r="I318" s="195"/>
      <c r="J318" s="38"/>
      <c r="K318" s="38"/>
      <c r="L318" s="41"/>
      <c r="M318" s="196"/>
      <c r="N318" s="197"/>
      <c r="O318" s="66"/>
      <c r="P318" s="66"/>
      <c r="Q318" s="66"/>
      <c r="R318" s="66"/>
      <c r="S318" s="66"/>
      <c r="T318" s="67"/>
      <c r="U318" s="36"/>
      <c r="V318" s="36"/>
      <c r="W318" s="36"/>
      <c r="X318" s="36"/>
      <c r="Y318" s="36"/>
      <c r="Z318" s="36"/>
      <c r="AA318" s="36"/>
      <c r="AB318" s="36"/>
      <c r="AC318" s="36"/>
      <c r="AD318" s="36"/>
      <c r="AE318" s="36"/>
      <c r="AT318" s="19" t="s">
        <v>292</v>
      </c>
      <c r="AU318" s="19" t="s">
        <v>82</v>
      </c>
    </row>
    <row r="319" spans="1:65" s="2" customFormat="1" ht="19.5">
      <c r="A319" s="36"/>
      <c r="B319" s="37"/>
      <c r="C319" s="38"/>
      <c r="D319" s="200" t="s">
        <v>436</v>
      </c>
      <c r="E319" s="38"/>
      <c r="F319" s="231" t="s">
        <v>9030</v>
      </c>
      <c r="G319" s="38"/>
      <c r="H319" s="38"/>
      <c r="I319" s="195"/>
      <c r="J319" s="38"/>
      <c r="K319" s="38"/>
      <c r="L319" s="41"/>
      <c r="M319" s="196"/>
      <c r="N319" s="197"/>
      <c r="O319" s="66"/>
      <c r="P319" s="66"/>
      <c r="Q319" s="66"/>
      <c r="R319" s="66"/>
      <c r="S319" s="66"/>
      <c r="T319" s="67"/>
      <c r="U319" s="36"/>
      <c r="V319" s="36"/>
      <c r="W319" s="36"/>
      <c r="X319" s="36"/>
      <c r="Y319" s="36"/>
      <c r="Z319" s="36"/>
      <c r="AA319" s="36"/>
      <c r="AB319" s="36"/>
      <c r="AC319" s="36"/>
      <c r="AD319" s="36"/>
      <c r="AE319" s="36"/>
      <c r="AT319" s="19" t="s">
        <v>436</v>
      </c>
      <c r="AU319" s="19" t="s">
        <v>82</v>
      </c>
    </row>
    <row r="320" spans="1:65" s="2" customFormat="1" ht="16.5" customHeight="1">
      <c r="A320" s="36"/>
      <c r="B320" s="37"/>
      <c r="C320" s="247" t="s">
        <v>1333</v>
      </c>
      <c r="D320" s="247" t="s">
        <v>740</v>
      </c>
      <c r="E320" s="248" t="s">
        <v>9031</v>
      </c>
      <c r="F320" s="249" t="s">
        <v>9032</v>
      </c>
      <c r="G320" s="250" t="s">
        <v>427</v>
      </c>
      <c r="H320" s="251">
        <v>2.15</v>
      </c>
      <c r="I320" s="252"/>
      <c r="J320" s="253">
        <f>ROUND(I320*H320,2)</f>
        <v>0</v>
      </c>
      <c r="K320" s="249" t="s">
        <v>348</v>
      </c>
      <c r="L320" s="254"/>
      <c r="M320" s="255" t="s">
        <v>21</v>
      </c>
      <c r="N320" s="256" t="s">
        <v>44</v>
      </c>
      <c r="O320" s="66"/>
      <c r="P320" s="189">
        <f>O320*H320</f>
        <v>0</v>
      </c>
      <c r="Q320" s="189">
        <v>0</v>
      </c>
      <c r="R320" s="189">
        <f>Q320*H320</f>
        <v>0</v>
      </c>
      <c r="S320" s="189">
        <v>0</v>
      </c>
      <c r="T320" s="190">
        <f>S320*H320</f>
        <v>0</v>
      </c>
      <c r="U320" s="36"/>
      <c r="V320" s="36"/>
      <c r="W320" s="36"/>
      <c r="X320" s="36"/>
      <c r="Y320" s="36"/>
      <c r="Z320" s="36"/>
      <c r="AA320" s="36"/>
      <c r="AB320" s="36"/>
      <c r="AC320" s="36"/>
      <c r="AD320" s="36"/>
      <c r="AE320" s="36"/>
      <c r="AR320" s="191" t="s">
        <v>333</v>
      </c>
      <c r="AT320" s="191" t="s">
        <v>740</v>
      </c>
      <c r="AU320" s="191" t="s">
        <v>82</v>
      </c>
      <c r="AY320" s="19" t="s">
        <v>283</v>
      </c>
      <c r="BE320" s="192">
        <f>IF(N320="základní",J320,0)</f>
        <v>0</v>
      </c>
      <c r="BF320" s="192">
        <f>IF(N320="snížená",J320,0)</f>
        <v>0</v>
      </c>
      <c r="BG320" s="192">
        <f>IF(N320="zákl. přenesená",J320,0)</f>
        <v>0</v>
      </c>
      <c r="BH320" s="192">
        <f>IF(N320="sníž. přenesená",J320,0)</f>
        <v>0</v>
      </c>
      <c r="BI320" s="192">
        <f>IF(N320="nulová",J320,0)</f>
        <v>0</v>
      </c>
      <c r="BJ320" s="19" t="s">
        <v>80</v>
      </c>
      <c r="BK320" s="192">
        <f>ROUND(I320*H320,2)</f>
        <v>0</v>
      </c>
      <c r="BL320" s="19" t="s">
        <v>290</v>
      </c>
      <c r="BM320" s="191" t="s">
        <v>1940</v>
      </c>
    </row>
    <row r="321" spans="1:65" s="2" customFormat="1" ht="19.5">
      <c r="A321" s="36"/>
      <c r="B321" s="37"/>
      <c r="C321" s="38"/>
      <c r="D321" s="200" t="s">
        <v>436</v>
      </c>
      <c r="E321" s="38"/>
      <c r="F321" s="231" t="s">
        <v>9033</v>
      </c>
      <c r="G321" s="38"/>
      <c r="H321" s="38"/>
      <c r="I321" s="195"/>
      <c r="J321" s="38"/>
      <c r="K321" s="38"/>
      <c r="L321" s="41"/>
      <c r="M321" s="196"/>
      <c r="N321" s="197"/>
      <c r="O321" s="66"/>
      <c r="P321" s="66"/>
      <c r="Q321" s="66"/>
      <c r="R321" s="66"/>
      <c r="S321" s="66"/>
      <c r="T321" s="67"/>
      <c r="U321" s="36"/>
      <c r="V321" s="36"/>
      <c r="W321" s="36"/>
      <c r="X321" s="36"/>
      <c r="Y321" s="36"/>
      <c r="Z321" s="36"/>
      <c r="AA321" s="36"/>
      <c r="AB321" s="36"/>
      <c r="AC321" s="36"/>
      <c r="AD321" s="36"/>
      <c r="AE321" s="36"/>
      <c r="AT321" s="19" t="s">
        <v>436</v>
      </c>
      <c r="AU321" s="19" t="s">
        <v>82</v>
      </c>
    </row>
    <row r="322" spans="1:65" s="2" customFormat="1" ht="16.5" customHeight="1">
      <c r="A322" s="36"/>
      <c r="B322" s="37"/>
      <c r="C322" s="247" t="s">
        <v>1341</v>
      </c>
      <c r="D322" s="247" t="s">
        <v>740</v>
      </c>
      <c r="E322" s="248" t="s">
        <v>9034</v>
      </c>
      <c r="F322" s="249" t="s">
        <v>9035</v>
      </c>
      <c r="G322" s="250" t="s">
        <v>1931</v>
      </c>
      <c r="H322" s="251">
        <v>130</v>
      </c>
      <c r="I322" s="252"/>
      <c r="J322" s="253">
        <f>ROUND(I322*H322,2)</f>
        <v>0</v>
      </c>
      <c r="K322" s="249" t="s">
        <v>348</v>
      </c>
      <c r="L322" s="254"/>
      <c r="M322" s="255" t="s">
        <v>21</v>
      </c>
      <c r="N322" s="256" t="s">
        <v>44</v>
      </c>
      <c r="O322" s="66"/>
      <c r="P322" s="189">
        <f>O322*H322</f>
        <v>0</v>
      </c>
      <c r="Q322" s="189">
        <v>0</v>
      </c>
      <c r="R322" s="189">
        <f>Q322*H322</f>
        <v>0</v>
      </c>
      <c r="S322" s="189">
        <v>0</v>
      </c>
      <c r="T322" s="190">
        <f>S322*H322</f>
        <v>0</v>
      </c>
      <c r="U322" s="36"/>
      <c r="V322" s="36"/>
      <c r="W322" s="36"/>
      <c r="X322" s="36"/>
      <c r="Y322" s="36"/>
      <c r="Z322" s="36"/>
      <c r="AA322" s="36"/>
      <c r="AB322" s="36"/>
      <c r="AC322" s="36"/>
      <c r="AD322" s="36"/>
      <c r="AE322" s="36"/>
      <c r="AR322" s="191" t="s">
        <v>333</v>
      </c>
      <c r="AT322" s="191" t="s">
        <v>740</v>
      </c>
      <c r="AU322" s="191" t="s">
        <v>82</v>
      </c>
      <c r="AY322" s="19" t="s">
        <v>283</v>
      </c>
      <c r="BE322" s="192">
        <f>IF(N322="základní",J322,0)</f>
        <v>0</v>
      </c>
      <c r="BF322" s="192">
        <f>IF(N322="snížená",J322,0)</f>
        <v>0</v>
      </c>
      <c r="BG322" s="192">
        <f>IF(N322="zákl. přenesená",J322,0)</f>
        <v>0</v>
      </c>
      <c r="BH322" s="192">
        <f>IF(N322="sníž. přenesená",J322,0)</f>
        <v>0</v>
      </c>
      <c r="BI322" s="192">
        <f>IF(N322="nulová",J322,0)</f>
        <v>0</v>
      </c>
      <c r="BJ322" s="19" t="s">
        <v>80</v>
      </c>
      <c r="BK322" s="192">
        <f>ROUND(I322*H322,2)</f>
        <v>0</v>
      </c>
      <c r="BL322" s="19" t="s">
        <v>290</v>
      </c>
      <c r="BM322" s="191" t="s">
        <v>1955</v>
      </c>
    </row>
    <row r="323" spans="1:65" s="2" customFormat="1" ht="19.5">
      <c r="A323" s="36"/>
      <c r="B323" s="37"/>
      <c r="C323" s="38"/>
      <c r="D323" s="200" t="s">
        <v>436</v>
      </c>
      <c r="E323" s="38"/>
      <c r="F323" s="231" t="s">
        <v>9036</v>
      </c>
      <c r="G323" s="38"/>
      <c r="H323" s="38"/>
      <c r="I323" s="195"/>
      <c r="J323" s="38"/>
      <c r="K323" s="38"/>
      <c r="L323" s="41"/>
      <c r="M323" s="196"/>
      <c r="N323" s="197"/>
      <c r="O323" s="66"/>
      <c r="P323" s="66"/>
      <c r="Q323" s="66"/>
      <c r="R323" s="66"/>
      <c r="S323" s="66"/>
      <c r="T323" s="67"/>
      <c r="U323" s="36"/>
      <c r="V323" s="36"/>
      <c r="W323" s="36"/>
      <c r="X323" s="36"/>
      <c r="Y323" s="36"/>
      <c r="Z323" s="36"/>
      <c r="AA323" s="36"/>
      <c r="AB323" s="36"/>
      <c r="AC323" s="36"/>
      <c r="AD323" s="36"/>
      <c r="AE323" s="36"/>
      <c r="AT323" s="19" t="s">
        <v>436</v>
      </c>
      <c r="AU323" s="19" t="s">
        <v>82</v>
      </c>
    </row>
    <row r="324" spans="1:65" s="2" customFormat="1" ht="16.5" customHeight="1">
      <c r="A324" s="36"/>
      <c r="B324" s="37"/>
      <c r="C324" s="180" t="s">
        <v>1347</v>
      </c>
      <c r="D324" s="180" t="s">
        <v>285</v>
      </c>
      <c r="E324" s="181" t="s">
        <v>9000</v>
      </c>
      <c r="F324" s="182" t="s">
        <v>9001</v>
      </c>
      <c r="G324" s="183" t="s">
        <v>473</v>
      </c>
      <c r="H324" s="184">
        <v>4.7149999999999999</v>
      </c>
      <c r="I324" s="185"/>
      <c r="J324" s="186">
        <f>ROUND(I324*H324,2)</f>
        <v>0</v>
      </c>
      <c r="K324" s="182" t="s">
        <v>289</v>
      </c>
      <c r="L324" s="41"/>
      <c r="M324" s="187" t="s">
        <v>21</v>
      </c>
      <c r="N324" s="188" t="s">
        <v>44</v>
      </c>
      <c r="O324" s="66"/>
      <c r="P324" s="189">
        <f>O324*H324</f>
        <v>0</v>
      </c>
      <c r="Q324" s="189">
        <v>0</v>
      </c>
      <c r="R324" s="189">
        <f>Q324*H324</f>
        <v>0</v>
      </c>
      <c r="S324" s="189">
        <v>0</v>
      </c>
      <c r="T324" s="190">
        <f>S324*H324</f>
        <v>0</v>
      </c>
      <c r="U324" s="36"/>
      <c r="V324" s="36"/>
      <c r="W324" s="36"/>
      <c r="X324" s="36"/>
      <c r="Y324" s="36"/>
      <c r="Z324" s="36"/>
      <c r="AA324" s="36"/>
      <c r="AB324" s="36"/>
      <c r="AC324" s="36"/>
      <c r="AD324" s="36"/>
      <c r="AE324" s="36"/>
      <c r="AR324" s="191" t="s">
        <v>290</v>
      </c>
      <c r="AT324" s="191" t="s">
        <v>285</v>
      </c>
      <c r="AU324" s="191" t="s">
        <v>82</v>
      </c>
      <c r="AY324" s="19" t="s">
        <v>283</v>
      </c>
      <c r="BE324" s="192">
        <f>IF(N324="základní",J324,0)</f>
        <v>0</v>
      </c>
      <c r="BF324" s="192">
        <f>IF(N324="snížená",J324,0)</f>
        <v>0</v>
      </c>
      <c r="BG324" s="192">
        <f>IF(N324="zákl. přenesená",J324,0)</f>
        <v>0</v>
      </c>
      <c r="BH324" s="192">
        <f>IF(N324="sníž. přenesená",J324,0)</f>
        <v>0</v>
      </c>
      <c r="BI324" s="192">
        <f>IF(N324="nulová",J324,0)</f>
        <v>0</v>
      </c>
      <c r="BJ324" s="19" t="s">
        <v>80</v>
      </c>
      <c r="BK324" s="192">
        <f>ROUND(I324*H324,2)</f>
        <v>0</v>
      </c>
      <c r="BL324" s="19" t="s">
        <v>290</v>
      </c>
      <c r="BM324" s="191" t="s">
        <v>1968</v>
      </c>
    </row>
    <row r="325" spans="1:65" s="2" customFormat="1" ht="11.25">
      <c r="A325" s="36"/>
      <c r="B325" s="37"/>
      <c r="C325" s="38"/>
      <c r="D325" s="193" t="s">
        <v>292</v>
      </c>
      <c r="E325" s="38"/>
      <c r="F325" s="194" t="s">
        <v>9002</v>
      </c>
      <c r="G325" s="38"/>
      <c r="H325" s="38"/>
      <c r="I325" s="195"/>
      <c r="J325" s="38"/>
      <c r="K325" s="38"/>
      <c r="L325" s="41"/>
      <c r="M325" s="196"/>
      <c r="N325" s="197"/>
      <c r="O325" s="66"/>
      <c r="P325" s="66"/>
      <c r="Q325" s="66"/>
      <c r="R325" s="66"/>
      <c r="S325" s="66"/>
      <c r="T325" s="67"/>
      <c r="U325" s="36"/>
      <c r="V325" s="36"/>
      <c r="W325" s="36"/>
      <c r="X325" s="36"/>
      <c r="Y325" s="36"/>
      <c r="Z325" s="36"/>
      <c r="AA325" s="36"/>
      <c r="AB325" s="36"/>
      <c r="AC325" s="36"/>
      <c r="AD325" s="36"/>
      <c r="AE325" s="36"/>
      <c r="AT325" s="19" t="s">
        <v>292</v>
      </c>
      <c r="AU325" s="19" t="s">
        <v>82</v>
      </c>
    </row>
    <row r="326" spans="1:65" s="12" customFormat="1" ht="22.9" customHeight="1">
      <c r="B326" s="164"/>
      <c r="C326" s="165"/>
      <c r="D326" s="166" t="s">
        <v>72</v>
      </c>
      <c r="E326" s="178" t="s">
        <v>9037</v>
      </c>
      <c r="F326" s="178" t="s">
        <v>9038</v>
      </c>
      <c r="G326" s="165"/>
      <c r="H326" s="165"/>
      <c r="I326" s="168"/>
      <c r="J326" s="179">
        <f>BK326</f>
        <v>0</v>
      </c>
      <c r="K326" s="165"/>
      <c r="L326" s="170"/>
      <c r="M326" s="171"/>
      <c r="N326" s="172"/>
      <c r="O326" s="172"/>
      <c r="P326" s="173">
        <f>SUM(P327:P351)</f>
        <v>0</v>
      </c>
      <c r="Q326" s="172"/>
      <c r="R326" s="173">
        <f>SUM(R327:R351)</f>
        <v>0</v>
      </c>
      <c r="S326" s="172"/>
      <c r="T326" s="174">
        <f>SUM(T327:T351)</f>
        <v>0</v>
      </c>
      <c r="AR326" s="175" t="s">
        <v>80</v>
      </c>
      <c r="AT326" s="176" t="s">
        <v>72</v>
      </c>
      <c r="AU326" s="176" t="s">
        <v>80</v>
      </c>
      <c r="AY326" s="175" t="s">
        <v>283</v>
      </c>
      <c r="BK326" s="177">
        <f>SUM(BK327:BK351)</f>
        <v>0</v>
      </c>
    </row>
    <row r="327" spans="1:65" s="2" customFormat="1" ht="16.5" customHeight="1">
      <c r="A327" s="36"/>
      <c r="B327" s="37"/>
      <c r="C327" s="180" t="s">
        <v>1362</v>
      </c>
      <c r="D327" s="180" t="s">
        <v>285</v>
      </c>
      <c r="E327" s="181" t="s">
        <v>8764</v>
      </c>
      <c r="F327" s="182" t="s">
        <v>8765</v>
      </c>
      <c r="G327" s="183" t="s">
        <v>427</v>
      </c>
      <c r="H327" s="184">
        <v>2.16</v>
      </c>
      <c r="I327" s="185"/>
      <c r="J327" s="186">
        <f>ROUND(I327*H327,2)</f>
        <v>0</v>
      </c>
      <c r="K327" s="182" t="s">
        <v>289</v>
      </c>
      <c r="L327" s="41"/>
      <c r="M327" s="187" t="s">
        <v>21</v>
      </c>
      <c r="N327" s="188" t="s">
        <v>44</v>
      </c>
      <c r="O327" s="66"/>
      <c r="P327" s="189">
        <f>O327*H327</f>
        <v>0</v>
      </c>
      <c r="Q327" s="189">
        <v>0</v>
      </c>
      <c r="R327" s="189">
        <f>Q327*H327</f>
        <v>0</v>
      </c>
      <c r="S327" s="189">
        <v>0</v>
      </c>
      <c r="T327" s="190">
        <f>S327*H327</f>
        <v>0</v>
      </c>
      <c r="U327" s="36"/>
      <c r="V327" s="36"/>
      <c r="W327" s="36"/>
      <c r="X327" s="36"/>
      <c r="Y327" s="36"/>
      <c r="Z327" s="36"/>
      <c r="AA327" s="36"/>
      <c r="AB327" s="36"/>
      <c r="AC327" s="36"/>
      <c r="AD327" s="36"/>
      <c r="AE327" s="36"/>
      <c r="AR327" s="191" t="s">
        <v>290</v>
      </c>
      <c r="AT327" s="191" t="s">
        <v>285</v>
      </c>
      <c r="AU327" s="191" t="s">
        <v>82</v>
      </c>
      <c r="AY327" s="19" t="s">
        <v>283</v>
      </c>
      <c r="BE327" s="192">
        <f>IF(N327="základní",J327,0)</f>
        <v>0</v>
      </c>
      <c r="BF327" s="192">
        <f>IF(N327="snížená",J327,0)</f>
        <v>0</v>
      </c>
      <c r="BG327" s="192">
        <f>IF(N327="zákl. přenesená",J327,0)</f>
        <v>0</v>
      </c>
      <c r="BH327" s="192">
        <f>IF(N327="sníž. přenesená",J327,0)</f>
        <v>0</v>
      </c>
      <c r="BI327" s="192">
        <f>IF(N327="nulová",J327,0)</f>
        <v>0</v>
      </c>
      <c r="BJ327" s="19" t="s">
        <v>80</v>
      </c>
      <c r="BK327" s="192">
        <f>ROUND(I327*H327,2)</f>
        <v>0</v>
      </c>
      <c r="BL327" s="19" t="s">
        <v>290</v>
      </c>
      <c r="BM327" s="191" t="s">
        <v>1982</v>
      </c>
    </row>
    <row r="328" spans="1:65" s="2" customFormat="1" ht="11.25">
      <c r="A328" s="36"/>
      <c r="B328" s="37"/>
      <c r="C328" s="38"/>
      <c r="D328" s="193" t="s">
        <v>292</v>
      </c>
      <c r="E328" s="38"/>
      <c r="F328" s="194" t="s">
        <v>8766</v>
      </c>
      <c r="G328" s="38"/>
      <c r="H328" s="38"/>
      <c r="I328" s="195"/>
      <c r="J328" s="38"/>
      <c r="K328" s="38"/>
      <c r="L328" s="41"/>
      <c r="M328" s="196"/>
      <c r="N328" s="197"/>
      <c r="O328" s="66"/>
      <c r="P328" s="66"/>
      <c r="Q328" s="66"/>
      <c r="R328" s="66"/>
      <c r="S328" s="66"/>
      <c r="T328" s="67"/>
      <c r="U328" s="36"/>
      <c r="V328" s="36"/>
      <c r="W328" s="36"/>
      <c r="X328" s="36"/>
      <c r="Y328" s="36"/>
      <c r="Z328" s="36"/>
      <c r="AA328" s="36"/>
      <c r="AB328" s="36"/>
      <c r="AC328" s="36"/>
      <c r="AD328" s="36"/>
      <c r="AE328" s="36"/>
      <c r="AT328" s="19" t="s">
        <v>292</v>
      </c>
      <c r="AU328" s="19" t="s">
        <v>82</v>
      </c>
    </row>
    <row r="329" spans="1:65" s="2" customFormat="1" ht="29.25">
      <c r="A329" s="36"/>
      <c r="B329" s="37"/>
      <c r="C329" s="38"/>
      <c r="D329" s="200" t="s">
        <v>436</v>
      </c>
      <c r="E329" s="38"/>
      <c r="F329" s="231" t="s">
        <v>9039</v>
      </c>
      <c r="G329" s="38"/>
      <c r="H329" s="38"/>
      <c r="I329" s="195"/>
      <c r="J329" s="38"/>
      <c r="K329" s="38"/>
      <c r="L329" s="41"/>
      <c r="M329" s="196"/>
      <c r="N329" s="197"/>
      <c r="O329" s="66"/>
      <c r="P329" s="66"/>
      <c r="Q329" s="66"/>
      <c r="R329" s="66"/>
      <c r="S329" s="66"/>
      <c r="T329" s="67"/>
      <c r="U329" s="36"/>
      <c r="V329" s="36"/>
      <c r="W329" s="36"/>
      <c r="X329" s="36"/>
      <c r="Y329" s="36"/>
      <c r="Z329" s="36"/>
      <c r="AA329" s="36"/>
      <c r="AB329" s="36"/>
      <c r="AC329" s="36"/>
      <c r="AD329" s="36"/>
      <c r="AE329" s="36"/>
      <c r="AT329" s="19" t="s">
        <v>436</v>
      </c>
      <c r="AU329" s="19" t="s">
        <v>82</v>
      </c>
    </row>
    <row r="330" spans="1:65" s="2" customFormat="1" ht="16.5" customHeight="1">
      <c r="A330" s="36"/>
      <c r="B330" s="37"/>
      <c r="C330" s="180" t="s">
        <v>1368</v>
      </c>
      <c r="D330" s="180" t="s">
        <v>285</v>
      </c>
      <c r="E330" s="181" t="s">
        <v>9040</v>
      </c>
      <c r="F330" s="182" t="s">
        <v>8769</v>
      </c>
      <c r="G330" s="183" t="s">
        <v>427</v>
      </c>
      <c r="H330" s="184">
        <v>2.16</v>
      </c>
      <c r="I330" s="185"/>
      <c r="J330" s="186">
        <f>ROUND(I330*H330,2)</f>
        <v>0</v>
      </c>
      <c r="K330" s="182" t="s">
        <v>289</v>
      </c>
      <c r="L330" s="41"/>
      <c r="M330" s="187" t="s">
        <v>21</v>
      </c>
      <c r="N330" s="188" t="s">
        <v>44</v>
      </c>
      <c r="O330" s="66"/>
      <c r="P330" s="189">
        <f>O330*H330</f>
        <v>0</v>
      </c>
      <c r="Q330" s="189">
        <v>0</v>
      </c>
      <c r="R330" s="189">
        <f>Q330*H330</f>
        <v>0</v>
      </c>
      <c r="S330" s="189">
        <v>0</v>
      </c>
      <c r="T330" s="190">
        <f>S330*H330</f>
        <v>0</v>
      </c>
      <c r="U330" s="36"/>
      <c r="V330" s="36"/>
      <c r="W330" s="36"/>
      <c r="X330" s="36"/>
      <c r="Y330" s="36"/>
      <c r="Z330" s="36"/>
      <c r="AA330" s="36"/>
      <c r="AB330" s="36"/>
      <c r="AC330" s="36"/>
      <c r="AD330" s="36"/>
      <c r="AE330" s="36"/>
      <c r="AR330" s="191" t="s">
        <v>290</v>
      </c>
      <c r="AT330" s="191" t="s">
        <v>285</v>
      </c>
      <c r="AU330" s="191" t="s">
        <v>82</v>
      </c>
      <c r="AY330" s="19" t="s">
        <v>283</v>
      </c>
      <c r="BE330" s="192">
        <f>IF(N330="základní",J330,0)</f>
        <v>0</v>
      </c>
      <c r="BF330" s="192">
        <f>IF(N330="snížená",J330,0)</f>
        <v>0</v>
      </c>
      <c r="BG330" s="192">
        <f>IF(N330="zákl. přenesená",J330,0)</f>
        <v>0</v>
      </c>
      <c r="BH330" s="192">
        <f>IF(N330="sníž. přenesená",J330,0)</f>
        <v>0</v>
      </c>
      <c r="BI330" s="192">
        <f>IF(N330="nulová",J330,0)</f>
        <v>0</v>
      </c>
      <c r="BJ330" s="19" t="s">
        <v>80</v>
      </c>
      <c r="BK330" s="192">
        <f>ROUND(I330*H330,2)</f>
        <v>0</v>
      </c>
      <c r="BL330" s="19" t="s">
        <v>290</v>
      </c>
      <c r="BM330" s="191" t="s">
        <v>1995</v>
      </c>
    </row>
    <row r="331" spans="1:65" s="2" customFormat="1" ht="11.25">
      <c r="A331" s="36"/>
      <c r="B331" s="37"/>
      <c r="C331" s="38"/>
      <c r="D331" s="193" t="s">
        <v>292</v>
      </c>
      <c r="E331" s="38"/>
      <c r="F331" s="194" t="s">
        <v>9041</v>
      </c>
      <c r="G331" s="38"/>
      <c r="H331" s="38"/>
      <c r="I331" s="195"/>
      <c r="J331" s="38"/>
      <c r="K331" s="38"/>
      <c r="L331" s="41"/>
      <c r="M331" s="196"/>
      <c r="N331" s="197"/>
      <c r="O331" s="66"/>
      <c r="P331" s="66"/>
      <c r="Q331" s="66"/>
      <c r="R331" s="66"/>
      <c r="S331" s="66"/>
      <c r="T331" s="67"/>
      <c r="U331" s="36"/>
      <c r="V331" s="36"/>
      <c r="W331" s="36"/>
      <c r="X331" s="36"/>
      <c r="Y331" s="36"/>
      <c r="Z331" s="36"/>
      <c r="AA331" s="36"/>
      <c r="AB331" s="36"/>
      <c r="AC331" s="36"/>
      <c r="AD331" s="36"/>
      <c r="AE331" s="36"/>
      <c r="AT331" s="19" t="s">
        <v>292</v>
      </c>
      <c r="AU331" s="19" t="s">
        <v>82</v>
      </c>
    </row>
    <row r="332" spans="1:65" s="2" customFormat="1" ht="16.5" customHeight="1">
      <c r="A332" s="36"/>
      <c r="B332" s="37"/>
      <c r="C332" s="180" t="s">
        <v>1373</v>
      </c>
      <c r="D332" s="180" t="s">
        <v>285</v>
      </c>
      <c r="E332" s="181" t="s">
        <v>9034</v>
      </c>
      <c r="F332" s="182" t="s">
        <v>9042</v>
      </c>
      <c r="G332" s="183" t="s">
        <v>473</v>
      </c>
      <c r="H332" s="184">
        <v>1.944</v>
      </c>
      <c r="I332" s="185"/>
      <c r="J332" s="186">
        <f>ROUND(I332*H332,2)</f>
        <v>0</v>
      </c>
      <c r="K332" s="182" t="s">
        <v>348</v>
      </c>
      <c r="L332" s="41"/>
      <c r="M332" s="187" t="s">
        <v>21</v>
      </c>
      <c r="N332" s="188" t="s">
        <v>44</v>
      </c>
      <c r="O332" s="66"/>
      <c r="P332" s="189">
        <f>O332*H332</f>
        <v>0</v>
      </c>
      <c r="Q332" s="189">
        <v>0</v>
      </c>
      <c r="R332" s="189">
        <f>Q332*H332</f>
        <v>0</v>
      </c>
      <c r="S332" s="189">
        <v>0</v>
      </c>
      <c r="T332" s="190">
        <f>S332*H332</f>
        <v>0</v>
      </c>
      <c r="U332" s="36"/>
      <c r="V332" s="36"/>
      <c r="W332" s="36"/>
      <c r="X332" s="36"/>
      <c r="Y332" s="36"/>
      <c r="Z332" s="36"/>
      <c r="AA332" s="36"/>
      <c r="AB332" s="36"/>
      <c r="AC332" s="36"/>
      <c r="AD332" s="36"/>
      <c r="AE332" s="36"/>
      <c r="AR332" s="191" t="s">
        <v>290</v>
      </c>
      <c r="AT332" s="191" t="s">
        <v>285</v>
      </c>
      <c r="AU332" s="191" t="s">
        <v>82</v>
      </c>
      <c r="AY332" s="19" t="s">
        <v>283</v>
      </c>
      <c r="BE332" s="192">
        <f>IF(N332="základní",J332,0)</f>
        <v>0</v>
      </c>
      <c r="BF332" s="192">
        <f>IF(N332="snížená",J332,0)</f>
        <v>0</v>
      </c>
      <c r="BG332" s="192">
        <f>IF(N332="zákl. přenesená",J332,0)</f>
        <v>0</v>
      </c>
      <c r="BH332" s="192">
        <f>IF(N332="sníž. přenesená",J332,0)</f>
        <v>0</v>
      </c>
      <c r="BI332" s="192">
        <f>IF(N332="nulová",J332,0)</f>
        <v>0</v>
      </c>
      <c r="BJ332" s="19" t="s">
        <v>80</v>
      </c>
      <c r="BK332" s="192">
        <f>ROUND(I332*H332,2)</f>
        <v>0</v>
      </c>
      <c r="BL332" s="19" t="s">
        <v>290</v>
      </c>
      <c r="BM332" s="191" t="s">
        <v>2007</v>
      </c>
    </row>
    <row r="333" spans="1:65" s="2" customFormat="1" ht="16.5" customHeight="1">
      <c r="A333" s="36"/>
      <c r="B333" s="37"/>
      <c r="C333" s="180" t="s">
        <v>1379</v>
      </c>
      <c r="D333" s="180" t="s">
        <v>285</v>
      </c>
      <c r="E333" s="181" t="s">
        <v>9043</v>
      </c>
      <c r="F333" s="182" t="s">
        <v>9044</v>
      </c>
      <c r="G333" s="183" t="s">
        <v>288</v>
      </c>
      <c r="H333" s="184">
        <v>8638</v>
      </c>
      <c r="I333" s="185"/>
      <c r="J333" s="186">
        <f>ROUND(I333*H333,2)</f>
        <v>0</v>
      </c>
      <c r="K333" s="182" t="s">
        <v>289</v>
      </c>
      <c r="L333" s="41"/>
      <c r="M333" s="187" t="s">
        <v>21</v>
      </c>
      <c r="N333" s="188" t="s">
        <v>44</v>
      </c>
      <c r="O333" s="66"/>
      <c r="P333" s="189">
        <f>O333*H333</f>
        <v>0</v>
      </c>
      <c r="Q333" s="189">
        <v>0</v>
      </c>
      <c r="R333" s="189">
        <f>Q333*H333</f>
        <v>0</v>
      </c>
      <c r="S333" s="189">
        <v>0</v>
      </c>
      <c r="T333" s="190">
        <f>S333*H333</f>
        <v>0</v>
      </c>
      <c r="U333" s="36"/>
      <c r="V333" s="36"/>
      <c r="W333" s="36"/>
      <c r="X333" s="36"/>
      <c r="Y333" s="36"/>
      <c r="Z333" s="36"/>
      <c r="AA333" s="36"/>
      <c r="AB333" s="36"/>
      <c r="AC333" s="36"/>
      <c r="AD333" s="36"/>
      <c r="AE333" s="36"/>
      <c r="AR333" s="191" t="s">
        <v>290</v>
      </c>
      <c r="AT333" s="191" t="s">
        <v>285</v>
      </c>
      <c r="AU333" s="191" t="s">
        <v>82</v>
      </c>
      <c r="AY333" s="19" t="s">
        <v>283</v>
      </c>
      <c r="BE333" s="192">
        <f>IF(N333="základní",J333,0)</f>
        <v>0</v>
      </c>
      <c r="BF333" s="192">
        <f>IF(N333="snížená",J333,0)</f>
        <v>0</v>
      </c>
      <c r="BG333" s="192">
        <f>IF(N333="zákl. přenesená",J333,0)</f>
        <v>0</v>
      </c>
      <c r="BH333" s="192">
        <f>IF(N333="sníž. přenesená",J333,0)</f>
        <v>0</v>
      </c>
      <c r="BI333" s="192">
        <f>IF(N333="nulová",J333,0)</f>
        <v>0</v>
      </c>
      <c r="BJ333" s="19" t="s">
        <v>80</v>
      </c>
      <c r="BK333" s="192">
        <f>ROUND(I333*H333,2)</f>
        <v>0</v>
      </c>
      <c r="BL333" s="19" t="s">
        <v>290</v>
      </c>
      <c r="BM333" s="191" t="s">
        <v>2019</v>
      </c>
    </row>
    <row r="334" spans="1:65" s="2" customFormat="1" ht="11.25">
      <c r="A334" s="36"/>
      <c r="B334" s="37"/>
      <c r="C334" s="38"/>
      <c r="D334" s="193" t="s">
        <v>292</v>
      </c>
      <c r="E334" s="38"/>
      <c r="F334" s="194" t="s">
        <v>9045</v>
      </c>
      <c r="G334" s="38"/>
      <c r="H334" s="38"/>
      <c r="I334" s="195"/>
      <c r="J334" s="38"/>
      <c r="K334" s="38"/>
      <c r="L334" s="41"/>
      <c r="M334" s="196"/>
      <c r="N334" s="197"/>
      <c r="O334" s="66"/>
      <c r="P334" s="66"/>
      <c r="Q334" s="66"/>
      <c r="R334" s="66"/>
      <c r="S334" s="66"/>
      <c r="T334" s="67"/>
      <c r="U334" s="36"/>
      <c r="V334" s="36"/>
      <c r="W334" s="36"/>
      <c r="X334" s="36"/>
      <c r="Y334" s="36"/>
      <c r="Z334" s="36"/>
      <c r="AA334" s="36"/>
      <c r="AB334" s="36"/>
      <c r="AC334" s="36"/>
      <c r="AD334" s="36"/>
      <c r="AE334" s="36"/>
      <c r="AT334" s="19" t="s">
        <v>292</v>
      </c>
      <c r="AU334" s="19" t="s">
        <v>82</v>
      </c>
    </row>
    <row r="335" spans="1:65" s="2" customFormat="1" ht="16.5" customHeight="1">
      <c r="A335" s="36"/>
      <c r="B335" s="37"/>
      <c r="C335" s="180" t="s">
        <v>1385</v>
      </c>
      <c r="D335" s="180" t="s">
        <v>285</v>
      </c>
      <c r="E335" s="181" t="s">
        <v>9046</v>
      </c>
      <c r="F335" s="182" t="s">
        <v>9047</v>
      </c>
      <c r="G335" s="183" t="s">
        <v>288</v>
      </c>
      <c r="H335" s="184">
        <v>8638</v>
      </c>
      <c r="I335" s="185"/>
      <c r="J335" s="186">
        <f>ROUND(I335*H335,2)</f>
        <v>0</v>
      </c>
      <c r="K335" s="182" t="s">
        <v>289</v>
      </c>
      <c r="L335" s="41"/>
      <c r="M335" s="187" t="s">
        <v>21</v>
      </c>
      <c r="N335" s="188" t="s">
        <v>44</v>
      </c>
      <c r="O335" s="66"/>
      <c r="P335" s="189">
        <f>O335*H335</f>
        <v>0</v>
      </c>
      <c r="Q335" s="189">
        <v>0</v>
      </c>
      <c r="R335" s="189">
        <f>Q335*H335</f>
        <v>0</v>
      </c>
      <c r="S335" s="189">
        <v>0</v>
      </c>
      <c r="T335" s="190">
        <f>S335*H335</f>
        <v>0</v>
      </c>
      <c r="U335" s="36"/>
      <c r="V335" s="36"/>
      <c r="W335" s="36"/>
      <c r="X335" s="36"/>
      <c r="Y335" s="36"/>
      <c r="Z335" s="36"/>
      <c r="AA335" s="36"/>
      <c r="AB335" s="36"/>
      <c r="AC335" s="36"/>
      <c r="AD335" s="36"/>
      <c r="AE335" s="36"/>
      <c r="AR335" s="191" t="s">
        <v>290</v>
      </c>
      <c r="AT335" s="191" t="s">
        <v>285</v>
      </c>
      <c r="AU335" s="191" t="s">
        <v>82</v>
      </c>
      <c r="AY335" s="19" t="s">
        <v>283</v>
      </c>
      <c r="BE335" s="192">
        <f>IF(N335="základní",J335,0)</f>
        <v>0</v>
      </c>
      <c r="BF335" s="192">
        <f>IF(N335="snížená",J335,0)</f>
        <v>0</v>
      </c>
      <c r="BG335" s="192">
        <f>IF(N335="zákl. přenesená",J335,0)</f>
        <v>0</v>
      </c>
      <c r="BH335" s="192">
        <f>IF(N335="sníž. přenesená",J335,0)</f>
        <v>0</v>
      </c>
      <c r="BI335" s="192">
        <f>IF(N335="nulová",J335,0)</f>
        <v>0</v>
      </c>
      <c r="BJ335" s="19" t="s">
        <v>80</v>
      </c>
      <c r="BK335" s="192">
        <f>ROUND(I335*H335,2)</f>
        <v>0</v>
      </c>
      <c r="BL335" s="19" t="s">
        <v>290</v>
      </c>
      <c r="BM335" s="191" t="s">
        <v>2031</v>
      </c>
    </row>
    <row r="336" spans="1:65" s="2" customFormat="1" ht="11.25">
      <c r="A336" s="36"/>
      <c r="B336" s="37"/>
      <c r="C336" s="38"/>
      <c r="D336" s="193" t="s">
        <v>292</v>
      </c>
      <c r="E336" s="38"/>
      <c r="F336" s="194" t="s">
        <v>9048</v>
      </c>
      <c r="G336" s="38"/>
      <c r="H336" s="38"/>
      <c r="I336" s="195"/>
      <c r="J336" s="38"/>
      <c r="K336" s="38"/>
      <c r="L336" s="41"/>
      <c r="M336" s="196"/>
      <c r="N336" s="197"/>
      <c r="O336" s="66"/>
      <c r="P336" s="66"/>
      <c r="Q336" s="66"/>
      <c r="R336" s="66"/>
      <c r="S336" s="66"/>
      <c r="T336" s="67"/>
      <c r="U336" s="36"/>
      <c r="V336" s="36"/>
      <c r="W336" s="36"/>
      <c r="X336" s="36"/>
      <c r="Y336" s="36"/>
      <c r="Z336" s="36"/>
      <c r="AA336" s="36"/>
      <c r="AB336" s="36"/>
      <c r="AC336" s="36"/>
      <c r="AD336" s="36"/>
      <c r="AE336" s="36"/>
      <c r="AT336" s="19" t="s">
        <v>292</v>
      </c>
      <c r="AU336" s="19" t="s">
        <v>82</v>
      </c>
    </row>
    <row r="337" spans="1:65" s="2" customFormat="1" ht="16.5" customHeight="1">
      <c r="A337" s="36"/>
      <c r="B337" s="37"/>
      <c r="C337" s="180" t="s">
        <v>1395</v>
      </c>
      <c r="D337" s="180" t="s">
        <v>285</v>
      </c>
      <c r="E337" s="181" t="s">
        <v>9049</v>
      </c>
      <c r="F337" s="182" t="s">
        <v>9050</v>
      </c>
      <c r="G337" s="183" t="s">
        <v>288</v>
      </c>
      <c r="H337" s="184">
        <v>8368</v>
      </c>
      <c r="I337" s="185"/>
      <c r="J337" s="186">
        <f>ROUND(I337*H337,2)</f>
        <v>0</v>
      </c>
      <c r="K337" s="182" t="s">
        <v>289</v>
      </c>
      <c r="L337" s="41"/>
      <c r="M337" s="187" t="s">
        <v>21</v>
      </c>
      <c r="N337" s="188" t="s">
        <v>44</v>
      </c>
      <c r="O337" s="66"/>
      <c r="P337" s="189">
        <f>O337*H337</f>
        <v>0</v>
      </c>
      <c r="Q337" s="189">
        <v>0</v>
      </c>
      <c r="R337" s="189">
        <f>Q337*H337</f>
        <v>0</v>
      </c>
      <c r="S337" s="189">
        <v>0</v>
      </c>
      <c r="T337" s="190">
        <f>S337*H337</f>
        <v>0</v>
      </c>
      <c r="U337" s="36"/>
      <c r="V337" s="36"/>
      <c r="W337" s="36"/>
      <c r="X337" s="36"/>
      <c r="Y337" s="36"/>
      <c r="Z337" s="36"/>
      <c r="AA337" s="36"/>
      <c r="AB337" s="36"/>
      <c r="AC337" s="36"/>
      <c r="AD337" s="36"/>
      <c r="AE337" s="36"/>
      <c r="AR337" s="191" t="s">
        <v>290</v>
      </c>
      <c r="AT337" s="191" t="s">
        <v>285</v>
      </c>
      <c r="AU337" s="191" t="s">
        <v>82</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290</v>
      </c>
      <c r="BM337" s="191" t="s">
        <v>2035</v>
      </c>
    </row>
    <row r="338" spans="1:65" s="2" customFormat="1" ht="11.25">
      <c r="A338" s="36"/>
      <c r="B338" s="37"/>
      <c r="C338" s="38"/>
      <c r="D338" s="193" t="s">
        <v>292</v>
      </c>
      <c r="E338" s="38"/>
      <c r="F338" s="194" t="s">
        <v>9051</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292</v>
      </c>
      <c r="AU338" s="19" t="s">
        <v>82</v>
      </c>
    </row>
    <row r="339" spans="1:65" s="2" customFormat="1" ht="16.5" customHeight="1">
      <c r="A339" s="36"/>
      <c r="B339" s="37"/>
      <c r="C339" s="180" t="s">
        <v>1404</v>
      </c>
      <c r="D339" s="180" t="s">
        <v>285</v>
      </c>
      <c r="E339" s="181" t="s">
        <v>9052</v>
      </c>
      <c r="F339" s="182" t="s">
        <v>9053</v>
      </c>
      <c r="G339" s="183" t="s">
        <v>288</v>
      </c>
      <c r="H339" s="184">
        <v>12957</v>
      </c>
      <c r="I339" s="185"/>
      <c r="J339" s="186">
        <f>ROUND(I339*H339,2)</f>
        <v>0</v>
      </c>
      <c r="K339" s="182" t="s">
        <v>289</v>
      </c>
      <c r="L339" s="41"/>
      <c r="M339" s="187" t="s">
        <v>21</v>
      </c>
      <c r="N339" s="188" t="s">
        <v>44</v>
      </c>
      <c r="O339" s="66"/>
      <c r="P339" s="189">
        <f>O339*H339</f>
        <v>0</v>
      </c>
      <c r="Q339" s="189">
        <v>0</v>
      </c>
      <c r="R339" s="189">
        <f>Q339*H339</f>
        <v>0</v>
      </c>
      <c r="S339" s="189">
        <v>0</v>
      </c>
      <c r="T339" s="190">
        <f>S339*H339</f>
        <v>0</v>
      </c>
      <c r="U339" s="36"/>
      <c r="V339" s="36"/>
      <c r="W339" s="36"/>
      <c r="X339" s="36"/>
      <c r="Y339" s="36"/>
      <c r="Z339" s="36"/>
      <c r="AA339" s="36"/>
      <c r="AB339" s="36"/>
      <c r="AC339" s="36"/>
      <c r="AD339" s="36"/>
      <c r="AE339" s="36"/>
      <c r="AR339" s="191" t="s">
        <v>290</v>
      </c>
      <c r="AT339" s="191" t="s">
        <v>285</v>
      </c>
      <c r="AU339" s="191" t="s">
        <v>82</v>
      </c>
      <c r="AY339" s="19" t="s">
        <v>283</v>
      </c>
      <c r="BE339" s="192">
        <f>IF(N339="základní",J339,0)</f>
        <v>0</v>
      </c>
      <c r="BF339" s="192">
        <f>IF(N339="snížená",J339,0)</f>
        <v>0</v>
      </c>
      <c r="BG339" s="192">
        <f>IF(N339="zákl. přenesená",J339,0)</f>
        <v>0</v>
      </c>
      <c r="BH339" s="192">
        <f>IF(N339="sníž. přenesená",J339,0)</f>
        <v>0</v>
      </c>
      <c r="BI339" s="192">
        <f>IF(N339="nulová",J339,0)</f>
        <v>0</v>
      </c>
      <c r="BJ339" s="19" t="s">
        <v>80</v>
      </c>
      <c r="BK339" s="192">
        <f>ROUND(I339*H339,2)</f>
        <v>0</v>
      </c>
      <c r="BL339" s="19" t="s">
        <v>290</v>
      </c>
      <c r="BM339" s="191" t="s">
        <v>2040</v>
      </c>
    </row>
    <row r="340" spans="1:65" s="2" customFormat="1" ht="11.25">
      <c r="A340" s="36"/>
      <c r="B340" s="37"/>
      <c r="C340" s="38"/>
      <c r="D340" s="193" t="s">
        <v>292</v>
      </c>
      <c r="E340" s="38"/>
      <c r="F340" s="194" t="s">
        <v>9054</v>
      </c>
      <c r="G340" s="38"/>
      <c r="H340" s="38"/>
      <c r="I340" s="195"/>
      <c r="J340" s="38"/>
      <c r="K340" s="38"/>
      <c r="L340" s="41"/>
      <c r="M340" s="196"/>
      <c r="N340" s="197"/>
      <c r="O340" s="66"/>
      <c r="P340" s="66"/>
      <c r="Q340" s="66"/>
      <c r="R340" s="66"/>
      <c r="S340" s="66"/>
      <c r="T340" s="67"/>
      <c r="U340" s="36"/>
      <c r="V340" s="36"/>
      <c r="W340" s="36"/>
      <c r="X340" s="36"/>
      <c r="Y340" s="36"/>
      <c r="Z340" s="36"/>
      <c r="AA340" s="36"/>
      <c r="AB340" s="36"/>
      <c r="AC340" s="36"/>
      <c r="AD340" s="36"/>
      <c r="AE340" s="36"/>
      <c r="AT340" s="19" t="s">
        <v>292</v>
      </c>
      <c r="AU340" s="19" t="s">
        <v>82</v>
      </c>
    </row>
    <row r="341" spans="1:65" s="2" customFormat="1" ht="16.5" customHeight="1">
      <c r="A341" s="36"/>
      <c r="B341" s="37"/>
      <c r="C341" s="180" t="s">
        <v>1410</v>
      </c>
      <c r="D341" s="180" t="s">
        <v>285</v>
      </c>
      <c r="E341" s="181" t="s">
        <v>9055</v>
      </c>
      <c r="F341" s="182" t="s">
        <v>9056</v>
      </c>
      <c r="G341" s="183" t="s">
        <v>473</v>
      </c>
      <c r="H341" s="184">
        <v>0.216</v>
      </c>
      <c r="I341" s="185"/>
      <c r="J341" s="186">
        <f>ROUND(I341*H341,2)</f>
        <v>0</v>
      </c>
      <c r="K341" s="182" t="s">
        <v>289</v>
      </c>
      <c r="L341" s="41"/>
      <c r="M341" s="187" t="s">
        <v>21</v>
      </c>
      <c r="N341" s="188" t="s">
        <v>44</v>
      </c>
      <c r="O341" s="66"/>
      <c r="P341" s="189">
        <f>O341*H341</f>
        <v>0</v>
      </c>
      <c r="Q341" s="189">
        <v>0</v>
      </c>
      <c r="R341" s="189">
        <f>Q341*H341</f>
        <v>0</v>
      </c>
      <c r="S341" s="189">
        <v>0</v>
      </c>
      <c r="T341" s="190">
        <f>S341*H341</f>
        <v>0</v>
      </c>
      <c r="U341" s="36"/>
      <c r="V341" s="36"/>
      <c r="W341" s="36"/>
      <c r="X341" s="36"/>
      <c r="Y341" s="36"/>
      <c r="Z341" s="36"/>
      <c r="AA341" s="36"/>
      <c r="AB341" s="36"/>
      <c r="AC341" s="36"/>
      <c r="AD341" s="36"/>
      <c r="AE341" s="36"/>
      <c r="AR341" s="191" t="s">
        <v>290</v>
      </c>
      <c r="AT341" s="191" t="s">
        <v>285</v>
      </c>
      <c r="AU341" s="191" t="s">
        <v>82</v>
      </c>
      <c r="AY341" s="19" t="s">
        <v>283</v>
      </c>
      <c r="BE341" s="192">
        <f>IF(N341="základní",J341,0)</f>
        <v>0</v>
      </c>
      <c r="BF341" s="192">
        <f>IF(N341="snížená",J341,0)</f>
        <v>0</v>
      </c>
      <c r="BG341" s="192">
        <f>IF(N341="zákl. přenesená",J341,0)</f>
        <v>0</v>
      </c>
      <c r="BH341" s="192">
        <f>IF(N341="sníž. přenesená",J341,0)</f>
        <v>0</v>
      </c>
      <c r="BI341" s="192">
        <f>IF(N341="nulová",J341,0)</f>
        <v>0</v>
      </c>
      <c r="BJ341" s="19" t="s">
        <v>80</v>
      </c>
      <c r="BK341" s="192">
        <f>ROUND(I341*H341,2)</f>
        <v>0</v>
      </c>
      <c r="BL341" s="19" t="s">
        <v>290</v>
      </c>
      <c r="BM341" s="191" t="s">
        <v>2051</v>
      </c>
    </row>
    <row r="342" spans="1:65" s="2" customFormat="1" ht="11.25">
      <c r="A342" s="36"/>
      <c r="B342" s="37"/>
      <c r="C342" s="38"/>
      <c r="D342" s="193" t="s">
        <v>292</v>
      </c>
      <c r="E342" s="38"/>
      <c r="F342" s="194" t="s">
        <v>9057</v>
      </c>
      <c r="G342" s="38"/>
      <c r="H342" s="38"/>
      <c r="I342" s="195"/>
      <c r="J342" s="38"/>
      <c r="K342" s="38"/>
      <c r="L342" s="41"/>
      <c r="M342" s="196"/>
      <c r="N342" s="197"/>
      <c r="O342" s="66"/>
      <c r="P342" s="66"/>
      <c r="Q342" s="66"/>
      <c r="R342" s="66"/>
      <c r="S342" s="66"/>
      <c r="T342" s="67"/>
      <c r="U342" s="36"/>
      <c r="V342" s="36"/>
      <c r="W342" s="36"/>
      <c r="X342" s="36"/>
      <c r="Y342" s="36"/>
      <c r="Z342" s="36"/>
      <c r="AA342" s="36"/>
      <c r="AB342" s="36"/>
      <c r="AC342" s="36"/>
      <c r="AD342" s="36"/>
      <c r="AE342" s="36"/>
      <c r="AT342" s="19" t="s">
        <v>292</v>
      </c>
      <c r="AU342" s="19" t="s">
        <v>82</v>
      </c>
    </row>
    <row r="343" spans="1:65" s="2" customFormat="1" ht="29.25">
      <c r="A343" s="36"/>
      <c r="B343" s="37"/>
      <c r="C343" s="38"/>
      <c r="D343" s="200" t="s">
        <v>436</v>
      </c>
      <c r="E343" s="38"/>
      <c r="F343" s="231" t="s">
        <v>9058</v>
      </c>
      <c r="G343" s="38"/>
      <c r="H343" s="38"/>
      <c r="I343" s="195"/>
      <c r="J343" s="38"/>
      <c r="K343" s="38"/>
      <c r="L343" s="41"/>
      <c r="M343" s="196"/>
      <c r="N343" s="197"/>
      <c r="O343" s="66"/>
      <c r="P343" s="66"/>
      <c r="Q343" s="66"/>
      <c r="R343" s="66"/>
      <c r="S343" s="66"/>
      <c r="T343" s="67"/>
      <c r="U343" s="36"/>
      <c r="V343" s="36"/>
      <c r="W343" s="36"/>
      <c r="X343" s="36"/>
      <c r="Y343" s="36"/>
      <c r="Z343" s="36"/>
      <c r="AA343" s="36"/>
      <c r="AB343" s="36"/>
      <c r="AC343" s="36"/>
      <c r="AD343" s="36"/>
      <c r="AE343" s="36"/>
      <c r="AT343" s="19" t="s">
        <v>436</v>
      </c>
      <c r="AU343" s="19" t="s">
        <v>82</v>
      </c>
    </row>
    <row r="344" spans="1:65" s="2" customFormat="1" ht="16.5" customHeight="1">
      <c r="A344" s="36"/>
      <c r="B344" s="37"/>
      <c r="C344" s="247" t="s">
        <v>1417</v>
      </c>
      <c r="D344" s="247" t="s">
        <v>740</v>
      </c>
      <c r="E344" s="248" t="s">
        <v>9059</v>
      </c>
      <c r="F344" s="249" t="s">
        <v>9060</v>
      </c>
      <c r="G344" s="250" t="s">
        <v>473</v>
      </c>
      <c r="H344" s="251">
        <v>0.216</v>
      </c>
      <c r="I344" s="252"/>
      <c r="J344" s="253">
        <f>ROUND(I344*H344,2)</f>
        <v>0</v>
      </c>
      <c r="K344" s="249" t="s">
        <v>348</v>
      </c>
      <c r="L344" s="254"/>
      <c r="M344" s="255" t="s">
        <v>21</v>
      </c>
      <c r="N344" s="256" t="s">
        <v>44</v>
      </c>
      <c r="O344" s="66"/>
      <c r="P344" s="189">
        <f>O344*H344</f>
        <v>0</v>
      </c>
      <c r="Q344" s="189">
        <v>0</v>
      </c>
      <c r="R344" s="189">
        <f>Q344*H344</f>
        <v>0</v>
      </c>
      <c r="S344" s="189">
        <v>0</v>
      </c>
      <c r="T344" s="190">
        <f>S344*H344</f>
        <v>0</v>
      </c>
      <c r="U344" s="36"/>
      <c r="V344" s="36"/>
      <c r="W344" s="36"/>
      <c r="X344" s="36"/>
      <c r="Y344" s="36"/>
      <c r="Z344" s="36"/>
      <c r="AA344" s="36"/>
      <c r="AB344" s="36"/>
      <c r="AC344" s="36"/>
      <c r="AD344" s="36"/>
      <c r="AE344" s="36"/>
      <c r="AR344" s="191" t="s">
        <v>333</v>
      </c>
      <c r="AT344" s="191" t="s">
        <v>740</v>
      </c>
      <c r="AU344" s="191" t="s">
        <v>82</v>
      </c>
      <c r="AY344" s="19" t="s">
        <v>283</v>
      </c>
      <c r="BE344" s="192">
        <f>IF(N344="základní",J344,0)</f>
        <v>0</v>
      </c>
      <c r="BF344" s="192">
        <f>IF(N344="snížená",J344,0)</f>
        <v>0</v>
      </c>
      <c r="BG344" s="192">
        <f>IF(N344="zákl. přenesená",J344,0)</f>
        <v>0</v>
      </c>
      <c r="BH344" s="192">
        <f>IF(N344="sníž. přenesená",J344,0)</f>
        <v>0</v>
      </c>
      <c r="BI344" s="192">
        <f>IF(N344="nulová",J344,0)</f>
        <v>0</v>
      </c>
      <c r="BJ344" s="19" t="s">
        <v>80</v>
      </c>
      <c r="BK344" s="192">
        <f>ROUND(I344*H344,2)</f>
        <v>0</v>
      </c>
      <c r="BL344" s="19" t="s">
        <v>290</v>
      </c>
      <c r="BM344" s="191" t="s">
        <v>2063</v>
      </c>
    </row>
    <row r="345" spans="1:65" s="2" customFormat="1" ht="16.5" customHeight="1">
      <c r="A345" s="36"/>
      <c r="B345" s="37"/>
      <c r="C345" s="180" t="s">
        <v>1423</v>
      </c>
      <c r="D345" s="180" t="s">
        <v>285</v>
      </c>
      <c r="E345" s="181" t="s">
        <v>9061</v>
      </c>
      <c r="F345" s="182" t="s">
        <v>9062</v>
      </c>
      <c r="G345" s="183" t="s">
        <v>288</v>
      </c>
      <c r="H345" s="184">
        <v>4319</v>
      </c>
      <c r="I345" s="185"/>
      <c r="J345" s="186">
        <f>ROUND(I345*H345,2)</f>
        <v>0</v>
      </c>
      <c r="K345" s="182" t="s">
        <v>289</v>
      </c>
      <c r="L345" s="41"/>
      <c r="M345" s="187" t="s">
        <v>21</v>
      </c>
      <c r="N345" s="188" t="s">
        <v>44</v>
      </c>
      <c r="O345" s="66"/>
      <c r="P345" s="189">
        <f>O345*H345</f>
        <v>0</v>
      </c>
      <c r="Q345" s="189">
        <v>0</v>
      </c>
      <c r="R345" s="189">
        <f>Q345*H345</f>
        <v>0</v>
      </c>
      <c r="S345" s="189">
        <v>0</v>
      </c>
      <c r="T345" s="190">
        <f>S345*H345</f>
        <v>0</v>
      </c>
      <c r="U345" s="36"/>
      <c r="V345" s="36"/>
      <c r="W345" s="36"/>
      <c r="X345" s="36"/>
      <c r="Y345" s="36"/>
      <c r="Z345" s="36"/>
      <c r="AA345" s="36"/>
      <c r="AB345" s="36"/>
      <c r="AC345" s="36"/>
      <c r="AD345" s="36"/>
      <c r="AE345" s="36"/>
      <c r="AR345" s="191" t="s">
        <v>290</v>
      </c>
      <c r="AT345" s="191" t="s">
        <v>285</v>
      </c>
      <c r="AU345" s="191" t="s">
        <v>82</v>
      </c>
      <c r="AY345" s="19" t="s">
        <v>283</v>
      </c>
      <c r="BE345" s="192">
        <f>IF(N345="základní",J345,0)</f>
        <v>0</v>
      </c>
      <c r="BF345" s="192">
        <f>IF(N345="snížená",J345,0)</f>
        <v>0</v>
      </c>
      <c r="BG345" s="192">
        <f>IF(N345="zákl. přenesená",J345,0)</f>
        <v>0</v>
      </c>
      <c r="BH345" s="192">
        <f>IF(N345="sníž. přenesená",J345,0)</f>
        <v>0</v>
      </c>
      <c r="BI345" s="192">
        <f>IF(N345="nulová",J345,0)</f>
        <v>0</v>
      </c>
      <c r="BJ345" s="19" t="s">
        <v>80</v>
      </c>
      <c r="BK345" s="192">
        <f>ROUND(I345*H345,2)</f>
        <v>0</v>
      </c>
      <c r="BL345" s="19" t="s">
        <v>290</v>
      </c>
      <c r="BM345" s="191" t="s">
        <v>2071</v>
      </c>
    </row>
    <row r="346" spans="1:65" s="2" customFormat="1" ht="11.25">
      <c r="A346" s="36"/>
      <c r="B346" s="37"/>
      <c r="C346" s="38"/>
      <c r="D346" s="193" t="s">
        <v>292</v>
      </c>
      <c r="E346" s="38"/>
      <c r="F346" s="194" t="s">
        <v>9063</v>
      </c>
      <c r="G346" s="38"/>
      <c r="H346" s="38"/>
      <c r="I346" s="195"/>
      <c r="J346" s="38"/>
      <c r="K346" s="38"/>
      <c r="L346" s="41"/>
      <c r="M346" s="196"/>
      <c r="N346" s="197"/>
      <c r="O346" s="66"/>
      <c r="P346" s="66"/>
      <c r="Q346" s="66"/>
      <c r="R346" s="66"/>
      <c r="S346" s="66"/>
      <c r="T346" s="67"/>
      <c r="U346" s="36"/>
      <c r="V346" s="36"/>
      <c r="W346" s="36"/>
      <c r="X346" s="36"/>
      <c r="Y346" s="36"/>
      <c r="Z346" s="36"/>
      <c r="AA346" s="36"/>
      <c r="AB346" s="36"/>
      <c r="AC346" s="36"/>
      <c r="AD346" s="36"/>
      <c r="AE346" s="36"/>
      <c r="AT346" s="19" t="s">
        <v>292</v>
      </c>
      <c r="AU346" s="19" t="s">
        <v>82</v>
      </c>
    </row>
    <row r="347" spans="1:65" s="2" customFormat="1" ht="16.5" customHeight="1">
      <c r="A347" s="36"/>
      <c r="B347" s="37"/>
      <c r="C347" s="180" t="s">
        <v>1428</v>
      </c>
      <c r="D347" s="180" t="s">
        <v>285</v>
      </c>
      <c r="E347" s="181" t="s">
        <v>9064</v>
      </c>
      <c r="F347" s="182" t="s">
        <v>9065</v>
      </c>
      <c r="G347" s="183" t="s">
        <v>288</v>
      </c>
      <c r="H347" s="184">
        <v>4319</v>
      </c>
      <c r="I347" s="185"/>
      <c r="J347" s="186">
        <f>ROUND(I347*H347,2)</f>
        <v>0</v>
      </c>
      <c r="K347" s="182" t="s">
        <v>289</v>
      </c>
      <c r="L347" s="41"/>
      <c r="M347" s="187" t="s">
        <v>21</v>
      </c>
      <c r="N347" s="188" t="s">
        <v>44</v>
      </c>
      <c r="O347" s="66"/>
      <c r="P347" s="189">
        <f>O347*H347</f>
        <v>0</v>
      </c>
      <c r="Q347" s="189">
        <v>0</v>
      </c>
      <c r="R347" s="189">
        <f>Q347*H347</f>
        <v>0</v>
      </c>
      <c r="S347" s="189">
        <v>0</v>
      </c>
      <c r="T347" s="190">
        <f>S347*H347</f>
        <v>0</v>
      </c>
      <c r="U347" s="36"/>
      <c r="V347" s="36"/>
      <c r="W347" s="36"/>
      <c r="X347" s="36"/>
      <c r="Y347" s="36"/>
      <c r="Z347" s="36"/>
      <c r="AA347" s="36"/>
      <c r="AB347" s="36"/>
      <c r="AC347" s="36"/>
      <c r="AD347" s="36"/>
      <c r="AE347" s="36"/>
      <c r="AR347" s="191" t="s">
        <v>290</v>
      </c>
      <c r="AT347" s="191" t="s">
        <v>285</v>
      </c>
      <c r="AU347" s="191" t="s">
        <v>82</v>
      </c>
      <c r="AY347" s="19" t="s">
        <v>283</v>
      </c>
      <c r="BE347" s="192">
        <f>IF(N347="základní",J347,0)</f>
        <v>0</v>
      </c>
      <c r="BF347" s="192">
        <f>IF(N347="snížená",J347,0)</f>
        <v>0</v>
      </c>
      <c r="BG347" s="192">
        <f>IF(N347="zákl. přenesená",J347,0)</f>
        <v>0</v>
      </c>
      <c r="BH347" s="192">
        <f>IF(N347="sníž. přenesená",J347,0)</f>
        <v>0</v>
      </c>
      <c r="BI347" s="192">
        <f>IF(N347="nulová",J347,0)</f>
        <v>0</v>
      </c>
      <c r="BJ347" s="19" t="s">
        <v>80</v>
      </c>
      <c r="BK347" s="192">
        <f>ROUND(I347*H347,2)</f>
        <v>0</v>
      </c>
      <c r="BL347" s="19" t="s">
        <v>290</v>
      </c>
      <c r="BM347" s="191" t="s">
        <v>2085</v>
      </c>
    </row>
    <row r="348" spans="1:65" s="2" customFormat="1" ht="11.25">
      <c r="A348" s="36"/>
      <c r="B348" s="37"/>
      <c r="C348" s="38"/>
      <c r="D348" s="193" t="s">
        <v>292</v>
      </c>
      <c r="E348" s="38"/>
      <c r="F348" s="194" t="s">
        <v>9066</v>
      </c>
      <c r="G348" s="38"/>
      <c r="H348" s="38"/>
      <c r="I348" s="195"/>
      <c r="J348" s="38"/>
      <c r="K348" s="38"/>
      <c r="L348" s="41"/>
      <c r="M348" s="196"/>
      <c r="N348" s="197"/>
      <c r="O348" s="66"/>
      <c r="P348" s="66"/>
      <c r="Q348" s="66"/>
      <c r="R348" s="66"/>
      <c r="S348" s="66"/>
      <c r="T348" s="67"/>
      <c r="U348" s="36"/>
      <c r="V348" s="36"/>
      <c r="W348" s="36"/>
      <c r="X348" s="36"/>
      <c r="Y348" s="36"/>
      <c r="Z348" s="36"/>
      <c r="AA348" s="36"/>
      <c r="AB348" s="36"/>
      <c r="AC348" s="36"/>
      <c r="AD348" s="36"/>
      <c r="AE348" s="36"/>
      <c r="AT348" s="19" t="s">
        <v>292</v>
      </c>
      <c r="AU348" s="19" t="s">
        <v>82</v>
      </c>
    </row>
    <row r="349" spans="1:65" s="2" customFormat="1" ht="16.5" customHeight="1">
      <c r="A349" s="36"/>
      <c r="B349" s="37"/>
      <c r="C349" s="247" t="s">
        <v>1435</v>
      </c>
      <c r="D349" s="247" t="s">
        <v>740</v>
      </c>
      <c r="E349" s="248" t="s">
        <v>9067</v>
      </c>
      <c r="F349" s="249" t="s">
        <v>9068</v>
      </c>
      <c r="G349" s="250" t="s">
        <v>721</v>
      </c>
      <c r="H349" s="251">
        <v>132</v>
      </c>
      <c r="I349" s="252"/>
      <c r="J349" s="253">
        <f>ROUND(I349*H349,2)</f>
        <v>0</v>
      </c>
      <c r="K349" s="249" t="s">
        <v>348</v>
      </c>
      <c r="L349" s="254"/>
      <c r="M349" s="255" t="s">
        <v>21</v>
      </c>
      <c r="N349" s="256" t="s">
        <v>44</v>
      </c>
      <c r="O349" s="66"/>
      <c r="P349" s="189">
        <f>O349*H349</f>
        <v>0</v>
      </c>
      <c r="Q349" s="189">
        <v>0</v>
      </c>
      <c r="R349" s="189">
        <f>Q349*H349</f>
        <v>0</v>
      </c>
      <c r="S349" s="189">
        <v>0</v>
      </c>
      <c r="T349" s="190">
        <f>S349*H349</f>
        <v>0</v>
      </c>
      <c r="U349" s="36"/>
      <c r="V349" s="36"/>
      <c r="W349" s="36"/>
      <c r="X349" s="36"/>
      <c r="Y349" s="36"/>
      <c r="Z349" s="36"/>
      <c r="AA349" s="36"/>
      <c r="AB349" s="36"/>
      <c r="AC349" s="36"/>
      <c r="AD349" s="36"/>
      <c r="AE349" s="36"/>
      <c r="AR349" s="191" t="s">
        <v>333</v>
      </c>
      <c r="AT349" s="191" t="s">
        <v>740</v>
      </c>
      <c r="AU349" s="191" t="s">
        <v>82</v>
      </c>
      <c r="AY349" s="19" t="s">
        <v>283</v>
      </c>
      <c r="BE349" s="192">
        <f>IF(N349="základní",J349,0)</f>
        <v>0</v>
      </c>
      <c r="BF349" s="192">
        <f>IF(N349="snížená",J349,0)</f>
        <v>0</v>
      </c>
      <c r="BG349" s="192">
        <f>IF(N349="zákl. přenesená",J349,0)</f>
        <v>0</v>
      </c>
      <c r="BH349" s="192">
        <f>IF(N349="sníž. přenesená",J349,0)</f>
        <v>0</v>
      </c>
      <c r="BI349" s="192">
        <f>IF(N349="nulová",J349,0)</f>
        <v>0</v>
      </c>
      <c r="BJ349" s="19" t="s">
        <v>80</v>
      </c>
      <c r="BK349" s="192">
        <f>ROUND(I349*H349,2)</f>
        <v>0</v>
      </c>
      <c r="BL349" s="19" t="s">
        <v>290</v>
      </c>
      <c r="BM349" s="191" t="s">
        <v>2096</v>
      </c>
    </row>
    <row r="350" spans="1:65" s="2" customFormat="1" ht="16.5" customHeight="1">
      <c r="A350" s="36"/>
      <c r="B350" s="37"/>
      <c r="C350" s="180" t="s">
        <v>1440</v>
      </c>
      <c r="D350" s="180" t="s">
        <v>285</v>
      </c>
      <c r="E350" s="181" t="s">
        <v>9000</v>
      </c>
      <c r="F350" s="182" t="s">
        <v>9001</v>
      </c>
      <c r="G350" s="183" t="s">
        <v>473</v>
      </c>
      <c r="H350" s="184">
        <v>0.34799999999999998</v>
      </c>
      <c r="I350" s="185"/>
      <c r="J350" s="186">
        <f>ROUND(I350*H350,2)</f>
        <v>0</v>
      </c>
      <c r="K350" s="182" t="s">
        <v>289</v>
      </c>
      <c r="L350" s="41"/>
      <c r="M350" s="187" t="s">
        <v>21</v>
      </c>
      <c r="N350" s="188" t="s">
        <v>44</v>
      </c>
      <c r="O350" s="66"/>
      <c r="P350" s="189">
        <f>O350*H350</f>
        <v>0</v>
      </c>
      <c r="Q350" s="189">
        <v>0</v>
      </c>
      <c r="R350" s="189">
        <f>Q350*H350</f>
        <v>0</v>
      </c>
      <c r="S350" s="189">
        <v>0</v>
      </c>
      <c r="T350" s="190">
        <f>S350*H350</f>
        <v>0</v>
      </c>
      <c r="U350" s="36"/>
      <c r="V350" s="36"/>
      <c r="W350" s="36"/>
      <c r="X350" s="36"/>
      <c r="Y350" s="36"/>
      <c r="Z350" s="36"/>
      <c r="AA350" s="36"/>
      <c r="AB350" s="36"/>
      <c r="AC350" s="36"/>
      <c r="AD350" s="36"/>
      <c r="AE350" s="36"/>
      <c r="AR350" s="191" t="s">
        <v>290</v>
      </c>
      <c r="AT350" s="191" t="s">
        <v>285</v>
      </c>
      <c r="AU350" s="191" t="s">
        <v>82</v>
      </c>
      <c r="AY350" s="19" t="s">
        <v>283</v>
      </c>
      <c r="BE350" s="192">
        <f>IF(N350="základní",J350,0)</f>
        <v>0</v>
      </c>
      <c r="BF350" s="192">
        <f>IF(N350="snížená",J350,0)</f>
        <v>0</v>
      </c>
      <c r="BG350" s="192">
        <f>IF(N350="zákl. přenesená",J350,0)</f>
        <v>0</v>
      </c>
      <c r="BH350" s="192">
        <f>IF(N350="sníž. přenesená",J350,0)</f>
        <v>0</v>
      </c>
      <c r="BI350" s="192">
        <f>IF(N350="nulová",J350,0)</f>
        <v>0</v>
      </c>
      <c r="BJ350" s="19" t="s">
        <v>80</v>
      </c>
      <c r="BK350" s="192">
        <f>ROUND(I350*H350,2)</f>
        <v>0</v>
      </c>
      <c r="BL350" s="19" t="s">
        <v>290</v>
      </c>
      <c r="BM350" s="191" t="s">
        <v>2106</v>
      </c>
    </row>
    <row r="351" spans="1:65" s="2" customFormat="1" ht="11.25">
      <c r="A351" s="36"/>
      <c r="B351" s="37"/>
      <c r="C351" s="38"/>
      <c r="D351" s="193" t="s">
        <v>292</v>
      </c>
      <c r="E351" s="38"/>
      <c r="F351" s="194" t="s">
        <v>9002</v>
      </c>
      <c r="G351" s="38"/>
      <c r="H351" s="38"/>
      <c r="I351" s="195"/>
      <c r="J351" s="38"/>
      <c r="K351" s="38"/>
      <c r="L351" s="41"/>
      <c r="M351" s="196"/>
      <c r="N351" s="197"/>
      <c r="O351" s="66"/>
      <c r="P351" s="66"/>
      <c r="Q351" s="66"/>
      <c r="R351" s="66"/>
      <c r="S351" s="66"/>
      <c r="T351" s="67"/>
      <c r="U351" s="36"/>
      <c r="V351" s="36"/>
      <c r="W351" s="36"/>
      <c r="X351" s="36"/>
      <c r="Y351" s="36"/>
      <c r="Z351" s="36"/>
      <c r="AA351" s="36"/>
      <c r="AB351" s="36"/>
      <c r="AC351" s="36"/>
      <c r="AD351" s="36"/>
      <c r="AE351" s="36"/>
      <c r="AT351" s="19" t="s">
        <v>292</v>
      </c>
      <c r="AU351" s="19" t="s">
        <v>82</v>
      </c>
    </row>
    <row r="352" spans="1:65" s="12" customFormat="1" ht="25.9" customHeight="1">
      <c r="B352" s="164"/>
      <c r="C352" s="165"/>
      <c r="D352" s="166" t="s">
        <v>72</v>
      </c>
      <c r="E352" s="167" t="s">
        <v>9069</v>
      </c>
      <c r="F352" s="167" t="s">
        <v>9070</v>
      </c>
      <c r="G352" s="165"/>
      <c r="H352" s="165"/>
      <c r="I352" s="168"/>
      <c r="J352" s="169">
        <f>BK352</f>
        <v>0</v>
      </c>
      <c r="K352" s="165"/>
      <c r="L352" s="170"/>
      <c r="M352" s="171"/>
      <c r="N352" s="172"/>
      <c r="O352" s="172"/>
      <c r="P352" s="173">
        <f>P353+P367</f>
        <v>0</v>
      </c>
      <c r="Q352" s="172"/>
      <c r="R352" s="173">
        <f>R353+R367</f>
        <v>0</v>
      </c>
      <c r="S352" s="172"/>
      <c r="T352" s="174">
        <f>T353+T367</f>
        <v>0</v>
      </c>
      <c r="AR352" s="175" t="s">
        <v>80</v>
      </c>
      <c r="AT352" s="176" t="s">
        <v>72</v>
      </c>
      <c r="AU352" s="176" t="s">
        <v>73</v>
      </c>
      <c r="AY352" s="175" t="s">
        <v>283</v>
      </c>
      <c r="BK352" s="177">
        <f>BK353+BK367</f>
        <v>0</v>
      </c>
    </row>
    <row r="353" spans="1:65" s="12" customFormat="1" ht="22.9" customHeight="1">
      <c r="B353" s="164"/>
      <c r="C353" s="165"/>
      <c r="D353" s="166" t="s">
        <v>72</v>
      </c>
      <c r="E353" s="178" t="s">
        <v>9071</v>
      </c>
      <c r="F353" s="178" t="s">
        <v>9072</v>
      </c>
      <c r="G353" s="165"/>
      <c r="H353" s="165"/>
      <c r="I353" s="168"/>
      <c r="J353" s="179">
        <f>BK353</f>
        <v>0</v>
      </c>
      <c r="K353" s="165"/>
      <c r="L353" s="170"/>
      <c r="M353" s="171"/>
      <c r="N353" s="172"/>
      <c r="O353" s="172"/>
      <c r="P353" s="173">
        <f>SUM(P354:P366)</f>
        <v>0</v>
      </c>
      <c r="Q353" s="172"/>
      <c r="R353" s="173">
        <f>SUM(R354:R366)</f>
        <v>0</v>
      </c>
      <c r="S353" s="172"/>
      <c r="T353" s="174">
        <f>SUM(T354:T366)</f>
        <v>0</v>
      </c>
      <c r="AR353" s="175" t="s">
        <v>80</v>
      </c>
      <c r="AT353" s="176" t="s">
        <v>72</v>
      </c>
      <c r="AU353" s="176" t="s">
        <v>80</v>
      </c>
      <c r="AY353" s="175" t="s">
        <v>283</v>
      </c>
      <c r="BK353" s="177">
        <f>SUM(BK354:BK366)</f>
        <v>0</v>
      </c>
    </row>
    <row r="354" spans="1:65" s="2" customFormat="1" ht="16.5" customHeight="1">
      <c r="A354" s="36"/>
      <c r="B354" s="37"/>
      <c r="C354" s="180" t="s">
        <v>1446</v>
      </c>
      <c r="D354" s="180" t="s">
        <v>285</v>
      </c>
      <c r="E354" s="181" t="s">
        <v>9073</v>
      </c>
      <c r="F354" s="182" t="s">
        <v>9074</v>
      </c>
      <c r="G354" s="183" t="s">
        <v>288</v>
      </c>
      <c r="H354" s="184">
        <v>25914</v>
      </c>
      <c r="I354" s="185"/>
      <c r="J354" s="186">
        <f>ROUND(I354*H354,2)</f>
        <v>0</v>
      </c>
      <c r="K354" s="182" t="s">
        <v>289</v>
      </c>
      <c r="L354" s="41"/>
      <c r="M354" s="187" t="s">
        <v>21</v>
      </c>
      <c r="N354" s="188" t="s">
        <v>44</v>
      </c>
      <c r="O354" s="66"/>
      <c r="P354" s="189">
        <f>O354*H354</f>
        <v>0</v>
      </c>
      <c r="Q354" s="189">
        <v>0</v>
      </c>
      <c r="R354" s="189">
        <f>Q354*H354</f>
        <v>0</v>
      </c>
      <c r="S354" s="189">
        <v>0</v>
      </c>
      <c r="T354" s="190">
        <f>S354*H354</f>
        <v>0</v>
      </c>
      <c r="U354" s="36"/>
      <c r="V354" s="36"/>
      <c r="W354" s="36"/>
      <c r="X354" s="36"/>
      <c r="Y354" s="36"/>
      <c r="Z354" s="36"/>
      <c r="AA354" s="36"/>
      <c r="AB354" s="36"/>
      <c r="AC354" s="36"/>
      <c r="AD354" s="36"/>
      <c r="AE354" s="36"/>
      <c r="AR354" s="191" t="s">
        <v>290</v>
      </c>
      <c r="AT354" s="191" t="s">
        <v>285</v>
      </c>
      <c r="AU354" s="191" t="s">
        <v>82</v>
      </c>
      <c r="AY354" s="19" t="s">
        <v>283</v>
      </c>
      <c r="BE354" s="192">
        <f>IF(N354="základní",J354,0)</f>
        <v>0</v>
      </c>
      <c r="BF354" s="192">
        <f>IF(N354="snížená",J354,0)</f>
        <v>0</v>
      </c>
      <c r="BG354" s="192">
        <f>IF(N354="zákl. přenesená",J354,0)</f>
        <v>0</v>
      </c>
      <c r="BH354" s="192">
        <f>IF(N354="sníž. přenesená",J354,0)</f>
        <v>0</v>
      </c>
      <c r="BI354" s="192">
        <f>IF(N354="nulová",J354,0)</f>
        <v>0</v>
      </c>
      <c r="BJ354" s="19" t="s">
        <v>80</v>
      </c>
      <c r="BK354" s="192">
        <f>ROUND(I354*H354,2)</f>
        <v>0</v>
      </c>
      <c r="BL354" s="19" t="s">
        <v>290</v>
      </c>
      <c r="BM354" s="191" t="s">
        <v>2121</v>
      </c>
    </row>
    <row r="355" spans="1:65" s="2" customFormat="1" ht="11.25">
      <c r="A355" s="36"/>
      <c r="B355" s="37"/>
      <c r="C355" s="38"/>
      <c r="D355" s="193" t="s">
        <v>292</v>
      </c>
      <c r="E355" s="38"/>
      <c r="F355" s="194" t="s">
        <v>9075</v>
      </c>
      <c r="G355" s="38"/>
      <c r="H355" s="38"/>
      <c r="I355" s="195"/>
      <c r="J355" s="38"/>
      <c r="K355" s="38"/>
      <c r="L355" s="41"/>
      <c r="M355" s="196"/>
      <c r="N355" s="197"/>
      <c r="O355" s="66"/>
      <c r="P355" s="66"/>
      <c r="Q355" s="66"/>
      <c r="R355" s="66"/>
      <c r="S355" s="66"/>
      <c r="T355" s="67"/>
      <c r="U355" s="36"/>
      <c r="V355" s="36"/>
      <c r="W355" s="36"/>
      <c r="X355" s="36"/>
      <c r="Y355" s="36"/>
      <c r="Z355" s="36"/>
      <c r="AA355" s="36"/>
      <c r="AB355" s="36"/>
      <c r="AC355" s="36"/>
      <c r="AD355" s="36"/>
      <c r="AE355" s="36"/>
      <c r="AT355" s="19" t="s">
        <v>292</v>
      </c>
      <c r="AU355" s="19" t="s">
        <v>82</v>
      </c>
    </row>
    <row r="356" spans="1:65" s="13" customFormat="1" ht="11.25">
      <c r="B356" s="198"/>
      <c r="C356" s="199"/>
      <c r="D356" s="200" t="s">
        <v>294</v>
      </c>
      <c r="E356" s="201" t="s">
        <v>21</v>
      </c>
      <c r="F356" s="202" t="s">
        <v>9076</v>
      </c>
      <c r="G356" s="199"/>
      <c r="H356" s="203">
        <v>25914</v>
      </c>
      <c r="I356" s="204"/>
      <c r="J356" s="199"/>
      <c r="K356" s="199"/>
      <c r="L356" s="205"/>
      <c r="M356" s="206"/>
      <c r="N356" s="207"/>
      <c r="O356" s="207"/>
      <c r="P356" s="207"/>
      <c r="Q356" s="207"/>
      <c r="R356" s="207"/>
      <c r="S356" s="207"/>
      <c r="T356" s="208"/>
      <c r="AT356" s="209" t="s">
        <v>294</v>
      </c>
      <c r="AU356" s="209" t="s">
        <v>82</v>
      </c>
      <c r="AV356" s="13" t="s">
        <v>82</v>
      </c>
      <c r="AW356" s="13" t="s">
        <v>34</v>
      </c>
      <c r="AX356" s="13" t="s">
        <v>73</v>
      </c>
      <c r="AY356" s="209" t="s">
        <v>283</v>
      </c>
    </row>
    <row r="357" spans="1:65" s="14" customFormat="1" ht="11.25">
      <c r="B357" s="210"/>
      <c r="C357" s="211"/>
      <c r="D357" s="200" t="s">
        <v>294</v>
      </c>
      <c r="E357" s="212" t="s">
        <v>21</v>
      </c>
      <c r="F357" s="213" t="s">
        <v>296</v>
      </c>
      <c r="G357" s="211"/>
      <c r="H357" s="214">
        <v>25914</v>
      </c>
      <c r="I357" s="215"/>
      <c r="J357" s="211"/>
      <c r="K357" s="211"/>
      <c r="L357" s="216"/>
      <c r="M357" s="217"/>
      <c r="N357" s="218"/>
      <c r="O357" s="218"/>
      <c r="P357" s="218"/>
      <c r="Q357" s="218"/>
      <c r="R357" s="218"/>
      <c r="S357" s="218"/>
      <c r="T357" s="219"/>
      <c r="AT357" s="220" t="s">
        <v>294</v>
      </c>
      <c r="AU357" s="220" t="s">
        <v>82</v>
      </c>
      <c r="AV357" s="14" t="s">
        <v>102</v>
      </c>
      <c r="AW357" s="14" t="s">
        <v>34</v>
      </c>
      <c r="AX357" s="14" t="s">
        <v>80</v>
      </c>
      <c r="AY357" s="220" t="s">
        <v>283</v>
      </c>
    </row>
    <row r="358" spans="1:65" s="2" customFormat="1" ht="16.5" customHeight="1">
      <c r="A358" s="36"/>
      <c r="B358" s="37"/>
      <c r="C358" s="180" t="s">
        <v>1452</v>
      </c>
      <c r="D358" s="180" t="s">
        <v>285</v>
      </c>
      <c r="E358" s="181" t="s">
        <v>9077</v>
      </c>
      <c r="F358" s="182" t="s">
        <v>9078</v>
      </c>
      <c r="G358" s="183" t="s">
        <v>473</v>
      </c>
      <c r="H358" s="184">
        <v>0.216</v>
      </c>
      <c r="I358" s="185"/>
      <c r="J358" s="186">
        <f>ROUND(I358*H358,2)</f>
        <v>0</v>
      </c>
      <c r="K358" s="182" t="s">
        <v>289</v>
      </c>
      <c r="L358" s="41"/>
      <c r="M358" s="187" t="s">
        <v>21</v>
      </c>
      <c r="N358" s="188" t="s">
        <v>44</v>
      </c>
      <c r="O358" s="66"/>
      <c r="P358" s="189">
        <f>O358*H358</f>
        <v>0</v>
      </c>
      <c r="Q358" s="189">
        <v>0</v>
      </c>
      <c r="R358" s="189">
        <f>Q358*H358</f>
        <v>0</v>
      </c>
      <c r="S358" s="189">
        <v>0</v>
      </c>
      <c r="T358" s="190">
        <f>S358*H358</f>
        <v>0</v>
      </c>
      <c r="U358" s="36"/>
      <c r="V358" s="36"/>
      <c r="W358" s="36"/>
      <c r="X358" s="36"/>
      <c r="Y358" s="36"/>
      <c r="Z358" s="36"/>
      <c r="AA358" s="36"/>
      <c r="AB358" s="36"/>
      <c r="AC358" s="36"/>
      <c r="AD358" s="36"/>
      <c r="AE358" s="36"/>
      <c r="AR358" s="191" t="s">
        <v>290</v>
      </c>
      <c r="AT358" s="191" t="s">
        <v>285</v>
      </c>
      <c r="AU358" s="191" t="s">
        <v>82</v>
      </c>
      <c r="AY358" s="19" t="s">
        <v>283</v>
      </c>
      <c r="BE358" s="192">
        <f>IF(N358="základní",J358,0)</f>
        <v>0</v>
      </c>
      <c r="BF358" s="192">
        <f>IF(N358="snížená",J358,0)</f>
        <v>0</v>
      </c>
      <c r="BG358" s="192">
        <f>IF(N358="zákl. přenesená",J358,0)</f>
        <v>0</v>
      </c>
      <c r="BH358" s="192">
        <f>IF(N358="sníž. přenesená",J358,0)</f>
        <v>0</v>
      </c>
      <c r="BI358" s="192">
        <f>IF(N358="nulová",J358,0)</f>
        <v>0</v>
      </c>
      <c r="BJ358" s="19" t="s">
        <v>80</v>
      </c>
      <c r="BK358" s="192">
        <f>ROUND(I358*H358,2)</f>
        <v>0</v>
      </c>
      <c r="BL358" s="19" t="s">
        <v>290</v>
      </c>
      <c r="BM358" s="191" t="s">
        <v>2131</v>
      </c>
    </row>
    <row r="359" spans="1:65" s="2" customFormat="1" ht="11.25">
      <c r="A359" s="36"/>
      <c r="B359" s="37"/>
      <c r="C359" s="38"/>
      <c r="D359" s="193" t="s">
        <v>292</v>
      </c>
      <c r="E359" s="38"/>
      <c r="F359" s="194" t="s">
        <v>9079</v>
      </c>
      <c r="G359" s="38"/>
      <c r="H359" s="38"/>
      <c r="I359" s="195"/>
      <c r="J359" s="38"/>
      <c r="K359" s="38"/>
      <c r="L359" s="41"/>
      <c r="M359" s="196"/>
      <c r="N359" s="197"/>
      <c r="O359" s="66"/>
      <c r="P359" s="66"/>
      <c r="Q359" s="66"/>
      <c r="R359" s="66"/>
      <c r="S359" s="66"/>
      <c r="T359" s="67"/>
      <c r="U359" s="36"/>
      <c r="V359" s="36"/>
      <c r="W359" s="36"/>
      <c r="X359" s="36"/>
      <c r="Y359" s="36"/>
      <c r="Z359" s="36"/>
      <c r="AA359" s="36"/>
      <c r="AB359" s="36"/>
      <c r="AC359" s="36"/>
      <c r="AD359" s="36"/>
      <c r="AE359" s="36"/>
      <c r="AT359" s="19" t="s">
        <v>292</v>
      </c>
      <c r="AU359" s="19" t="s">
        <v>82</v>
      </c>
    </row>
    <row r="360" spans="1:65" s="2" customFormat="1" ht="19.5">
      <c r="A360" s="36"/>
      <c r="B360" s="37"/>
      <c r="C360" s="38"/>
      <c r="D360" s="200" t="s">
        <v>436</v>
      </c>
      <c r="E360" s="38"/>
      <c r="F360" s="231" t="s">
        <v>9080</v>
      </c>
      <c r="G360" s="38"/>
      <c r="H360" s="38"/>
      <c r="I360" s="195"/>
      <c r="J360" s="38"/>
      <c r="K360" s="38"/>
      <c r="L360" s="41"/>
      <c r="M360" s="196"/>
      <c r="N360" s="197"/>
      <c r="O360" s="66"/>
      <c r="P360" s="66"/>
      <c r="Q360" s="66"/>
      <c r="R360" s="66"/>
      <c r="S360" s="66"/>
      <c r="T360" s="67"/>
      <c r="U360" s="36"/>
      <c r="V360" s="36"/>
      <c r="W360" s="36"/>
      <c r="X360" s="36"/>
      <c r="Y360" s="36"/>
      <c r="Z360" s="36"/>
      <c r="AA360" s="36"/>
      <c r="AB360" s="36"/>
      <c r="AC360" s="36"/>
      <c r="AD360" s="36"/>
      <c r="AE360" s="36"/>
      <c r="AT360" s="19" t="s">
        <v>436</v>
      </c>
      <c r="AU360" s="19" t="s">
        <v>82</v>
      </c>
    </row>
    <row r="361" spans="1:65" s="2" customFormat="1" ht="16.5" customHeight="1">
      <c r="A361" s="36"/>
      <c r="B361" s="37"/>
      <c r="C361" s="247" t="s">
        <v>1461</v>
      </c>
      <c r="D361" s="247" t="s">
        <v>740</v>
      </c>
      <c r="E361" s="248" t="s">
        <v>9081</v>
      </c>
      <c r="F361" s="249" t="s">
        <v>9082</v>
      </c>
      <c r="G361" s="250" t="s">
        <v>721</v>
      </c>
      <c r="H361" s="251">
        <v>216</v>
      </c>
      <c r="I361" s="252"/>
      <c r="J361" s="253">
        <f>ROUND(I361*H361,2)</f>
        <v>0</v>
      </c>
      <c r="K361" s="249" t="s">
        <v>348</v>
      </c>
      <c r="L361" s="254"/>
      <c r="M361" s="255" t="s">
        <v>21</v>
      </c>
      <c r="N361" s="256" t="s">
        <v>44</v>
      </c>
      <c r="O361" s="66"/>
      <c r="P361" s="189">
        <f>O361*H361</f>
        <v>0</v>
      </c>
      <c r="Q361" s="189">
        <v>0</v>
      </c>
      <c r="R361" s="189">
        <f>Q361*H361</f>
        <v>0</v>
      </c>
      <c r="S361" s="189">
        <v>0</v>
      </c>
      <c r="T361" s="190">
        <f>S361*H361</f>
        <v>0</v>
      </c>
      <c r="U361" s="36"/>
      <c r="V361" s="36"/>
      <c r="W361" s="36"/>
      <c r="X361" s="36"/>
      <c r="Y361" s="36"/>
      <c r="Z361" s="36"/>
      <c r="AA361" s="36"/>
      <c r="AB361" s="36"/>
      <c r="AC361" s="36"/>
      <c r="AD361" s="36"/>
      <c r="AE361" s="36"/>
      <c r="AR361" s="191" t="s">
        <v>333</v>
      </c>
      <c r="AT361" s="191" t="s">
        <v>740</v>
      </c>
      <c r="AU361" s="191" t="s">
        <v>82</v>
      </c>
      <c r="AY361" s="19" t="s">
        <v>283</v>
      </c>
      <c r="BE361" s="192">
        <f>IF(N361="základní",J361,0)</f>
        <v>0</v>
      </c>
      <c r="BF361" s="192">
        <f>IF(N361="snížená",J361,0)</f>
        <v>0</v>
      </c>
      <c r="BG361" s="192">
        <f>IF(N361="zákl. přenesená",J361,0)</f>
        <v>0</v>
      </c>
      <c r="BH361" s="192">
        <f>IF(N361="sníž. přenesená",J361,0)</f>
        <v>0</v>
      </c>
      <c r="BI361" s="192">
        <f>IF(N361="nulová",J361,0)</f>
        <v>0</v>
      </c>
      <c r="BJ361" s="19" t="s">
        <v>80</v>
      </c>
      <c r="BK361" s="192">
        <f>ROUND(I361*H361,2)</f>
        <v>0</v>
      </c>
      <c r="BL361" s="19" t="s">
        <v>290</v>
      </c>
      <c r="BM361" s="191" t="s">
        <v>2141</v>
      </c>
    </row>
    <row r="362" spans="1:65" s="2" customFormat="1" ht="16.5" customHeight="1">
      <c r="A362" s="36"/>
      <c r="B362" s="37"/>
      <c r="C362" s="180" t="s">
        <v>1467</v>
      </c>
      <c r="D362" s="180" t="s">
        <v>285</v>
      </c>
      <c r="E362" s="181" t="s">
        <v>9083</v>
      </c>
      <c r="F362" s="182" t="s">
        <v>9084</v>
      </c>
      <c r="G362" s="183" t="s">
        <v>288</v>
      </c>
      <c r="H362" s="184">
        <v>4319</v>
      </c>
      <c r="I362" s="185"/>
      <c r="J362" s="186">
        <f>ROUND(I362*H362,2)</f>
        <v>0</v>
      </c>
      <c r="K362" s="182" t="s">
        <v>289</v>
      </c>
      <c r="L362" s="41"/>
      <c r="M362" s="187" t="s">
        <v>21</v>
      </c>
      <c r="N362" s="188" t="s">
        <v>44</v>
      </c>
      <c r="O362" s="66"/>
      <c r="P362" s="189">
        <f>O362*H362</f>
        <v>0</v>
      </c>
      <c r="Q362" s="189">
        <v>0</v>
      </c>
      <c r="R362" s="189">
        <f>Q362*H362</f>
        <v>0</v>
      </c>
      <c r="S362" s="189">
        <v>0</v>
      </c>
      <c r="T362" s="190">
        <f>S362*H362</f>
        <v>0</v>
      </c>
      <c r="U362" s="36"/>
      <c r="V362" s="36"/>
      <c r="W362" s="36"/>
      <c r="X362" s="36"/>
      <c r="Y362" s="36"/>
      <c r="Z362" s="36"/>
      <c r="AA362" s="36"/>
      <c r="AB362" s="36"/>
      <c r="AC362" s="36"/>
      <c r="AD362" s="36"/>
      <c r="AE362" s="36"/>
      <c r="AR362" s="191" t="s">
        <v>290</v>
      </c>
      <c r="AT362" s="191" t="s">
        <v>285</v>
      </c>
      <c r="AU362" s="191" t="s">
        <v>82</v>
      </c>
      <c r="AY362" s="19" t="s">
        <v>283</v>
      </c>
      <c r="BE362" s="192">
        <f>IF(N362="základní",J362,0)</f>
        <v>0</v>
      </c>
      <c r="BF362" s="192">
        <f>IF(N362="snížená",J362,0)</f>
        <v>0</v>
      </c>
      <c r="BG362" s="192">
        <f>IF(N362="zákl. přenesená",J362,0)</f>
        <v>0</v>
      </c>
      <c r="BH362" s="192">
        <f>IF(N362="sníž. přenesená",J362,0)</f>
        <v>0</v>
      </c>
      <c r="BI362" s="192">
        <f>IF(N362="nulová",J362,0)</f>
        <v>0</v>
      </c>
      <c r="BJ362" s="19" t="s">
        <v>80</v>
      </c>
      <c r="BK362" s="192">
        <f>ROUND(I362*H362,2)</f>
        <v>0</v>
      </c>
      <c r="BL362" s="19" t="s">
        <v>290</v>
      </c>
      <c r="BM362" s="191" t="s">
        <v>2152</v>
      </c>
    </row>
    <row r="363" spans="1:65" s="2" customFormat="1" ht="11.25">
      <c r="A363" s="36"/>
      <c r="B363" s="37"/>
      <c r="C363" s="38"/>
      <c r="D363" s="193" t="s">
        <v>292</v>
      </c>
      <c r="E363" s="38"/>
      <c r="F363" s="194" t="s">
        <v>9085</v>
      </c>
      <c r="G363" s="38"/>
      <c r="H363" s="38"/>
      <c r="I363" s="195"/>
      <c r="J363" s="38"/>
      <c r="K363" s="38"/>
      <c r="L363" s="41"/>
      <c r="M363" s="196"/>
      <c r="N363" s="197"/>
      <c r="O363" s="66"/>
      <c r="P363" s="66"/>
      <c r="Q363" s="66"/>
      <c r="R363" s="66"/>
      <c r="S363" s="66"/>
      <c r="T363" s="67"/>
      <c r="U363" s="36"/>
      <c r="V363" s="36"/>
      <c r="W363" s="36"/>
      <c r="X363" s="36"/>
      <c r="Y363" s="36"/>
      <c r="Z363" s="36"/>
      <c r="AA363" s="36"/>
      <c r="AB363" s="36"/>
      <c r="AC363" s="36"/>
      <c r="AD363" s="36"/>
      <c r="AE363" s="36"/>
      <c r="AT363" s="19" t="s">
        <v>292</v>
      </c>
      <c r="AU363" s="19" t="s">
        <v>82</v>
      </c>
    </row>
    <row r="364" spans="1:65" s="2" customFormat="1" ht="16.5" customHeight="1">
      <c r="A364" s="36"/>
      <c r="B364" s="37"/>
      <c r="C364" s="247" t="s">
        <v>1492</v>
      </c>
      <c r="D364" s="247" t="s">
        <v>740</v>
      </c>
      <c r="E364" s="248" t="s">
        <v>9086</v>
      </c>
      <c r="F364" s="249" t="s">
        <v>9087</v>
      </c>
      <c r="G364" s="250" t="s">
        <v>8780</v>
      </c>
      <c r="H364" s="251">
        <v>2.16</v>
      </c>
      <c r="I364" s="252"/>
      <c r="J364" s="253">
        <f>ROUND(I364*H364,2)</f>
        <v>0</v>
      </c>
      <c r="K364" s="249" t="s">
        <v>348</v>
      </c>
      <c r="L364" s="254"/>
      <c r="M364" s="255" t="s">
        <v>21</v>
      </c>
      <c r="N364" s="256" t="s">
        <v>44</v>
      </c>
      <c r="O364" s="66"/>
      <c r="P364" s="189">
        <f>O364*H364</f>
        <v>0</v>
      </c>
      <c r="Q364" s="189">
        <v>0</v>
      </c>
      <c r="R364" s="189">
        <f>Q364*H364</f>
        <v>0</v>
      </c>
      <c r="S364" s="189">
        <v>0</v>
      </c>
      <c r="T364" s="190">
        <f>S364*H364</f>
        <v>0</v>
      </c>
      <c r="U364" s="36"/>
      <c r="V364" s="36"/>
      <c r="W364" s="36"/>
      <c r="X364" s="36"/>
      <c r="Y364" s="36"/>
      <c r="Z364" s="36"/>
      <c r="AA364" s="36"/>
      <c r="AB364" s="36"/>
      <c r="AC364" s="36"/>
      <c r="AD364" s="36"/>
      <c r="AE364" s="36"/>
      <c r="AR364" s="191" t="s">
        <v>333</v>
      </c>
      <c r="AT364" s="191" t="s">
        <v>740</v>
      </c>
      <c r="AU364" s="191" t="s">
        <v>82</v>
      </c>
      <c r="AY364" s="19" t="s">
        <v>283</v>
      </c>
      <c r="BE364" s="192">
        <f>IF(N364="základní",J364,0)</f>
        <v>0</v>
      </c>
      <c r="BF364" s="192">
        <f>IF(N364="snížená",J364,0)</f>
        <v>0</v>
      </c>
      <c r="BG364" s="192">
        <f>IF(N364="zákl. přenesená",J364,0)</f>
        <v>0</v>
      </c>
      <c r="BH364" s="192">
        <f>IF(N364="sníž. přenesená",J364,0)</f>
        <v>0</v>
      </c>
      <c r="BI364" s="192">
        <f>IF(N364="nulová",J364,0)</f>
        <v>0</v>
      </c>
      <c r="BJ364" s="19" t="s">
        <v>80</v>
      </c>
      <c r="BK364" s="192">
        <f>ROUND(I364*H364,2)</f>
        <v>0</v>
      </c>
      <c r="BL364" s="19" t="s">
        <v>290</v>
      </c>
      <c r="BM364" s="191" t="s">
        <v>2168</v>
      </c>
    </row>
    <row r="365" spans="1:65" s="2" customFormat="1" ht="16.5" customHeight="1">
      <c r="A365" s="36"/>
      <c r="B365" s="37"/>
      <c r="C365" s="180" t="s">
        <v>1500</v>
      </c>
      <c r="D365" s="180" t="s">
        <v>285</v>
      </c>
      <c r="E365" s="181" t="s">
        <v>9000</v>
      </c>
      <c r="F365" s="182" t="s">
        <v>9001</v>
      </c>
      <c r="G365" s="183" t="s">
        <v>473</v>
      </c>
      <c r="H365" s="184">
        <v>0.216</v>
      </c>
      <c r="I365" s="185"/>
      <c r="J365" s="186">
        <f>ROUND(I365*H365,2)</f>
        <v>0</v>
      </c>
      <c r="K365" s="182" t="s">
        <v>289</v>
      </c>
      <c r="L365" s="41"/>
      <c r="M365" s="187" t="s">
        <v>21</v>
      </c>
      <c r="N365" s="188" t="s">
        <v>44</v>
      </c>
      <c r="O365" s="66"/>
      <c r="P365" s="189">
        <f>O365*H365</f>
        <v>0</v>
      </c>
      <c r="Q365" s="189">
        <v>0</v>
      </c>
      <c r="R365" s="189">
        <f>Q365*H365</f>
        <v>0</v>
      </c>
      <c r="S365" s="189">
        <v>0</v>
      </c>
      <c r="T365" s="190">
        <f>S365*H365</f>
        <v>0</v>
      </c>
      <c r="U365" s="36"/>
      <c r="V365" s="36"/>
      <c r="W365" s="36"/>
      <c r="X365" s="36"/>
      <c r="Y365" s="36"/>
      <c r="Z365" s="36"/>
      <c r="AA365" s="36"/>
      <c r="AB365" s="36"/>
      <c r="AC365" s="36"/>
      <c r="AD365" s="36"/>
      <c r="AE365" s="36"/>
      <c r="AR365" s="191" t="s">
        <v>290</v>
      </c>
      <c r="AT365" s="191" t="s">
        <v>285</v>
      </c>
      <c r="AU365" s="191" t="s">
        <v>82</v>
      </c>
      <c r="AY365" s="19" t="s">
        <v>283</v>
      </c>
      <c r="BE365" s="192">
        <f>IF(N365="základní",J365,0)</f>
        <v>0</v>
      </c>
      <c r="BF365" s="192">
        <f>IF(N365="snížená",J365,0)</f>
        <v>0</v>
      </c>
      <c r="BG365" s="192">
        <f>IF(N365="zákl. přenesená",J365,0)</f>
        <v>0</v>
      </c>
      <c r="BH365" s="192">
        <f>IF(N365="sníž. přenesená",J365,0)</f>
        <v>0</v>
      </c>
      <c r="BI365" s="192">
        <f>IF(N365="nulová",J365,0)</f>
        <v>0</v>
      </c>
      <c r="BJ365" s="19" t="s">
        <v>80</v>
      </c>
      <c r="BK365" s="192">
        <f>ROUND(I365*H365,2)</f>
        <v>0</v>
      </c>
      <c r="BL365" s="19" t="s">
        <v>290</v>
      </c>
      <c r="BM365" s="191" t="s">
        <v>2180</v>
      </c>
    </row>
    <row r="366" spans="1:65" s="2" customFormat="1" ht="11.25">
      <c r="A366" s="36"/>
      <c r="B366" s="37"/>
      <c r="C366" s="38"/>
      <c r="D366" s="193" t="s">
        <v>292</v>
      </c>
      <c r="E366" s="38"/>
      <c r="F366" s="194" t="s">
        <v>9002</v>
      </c>
      <c r="G366" s="38"/>
      <c r="H366" s="38"/>
      <c r="I366" s="195"/>
      <c r="J366" s="38"/>
      <c r="K366" s="38"/>
      <c r="L366" s="41"/>
      <c r="M366" s="196"/>
      <c r="N366" s="197"/>
      <c r="O366" s="66"/>
      <c r="P366" s="66"/>
      <c r="Q366" s="66"/>
      <c r="R366" s="66"/>
      <c r="S366" s="66"/>
      <c r="T366" s="67"/>
      <c r="U366" s="36"/>
      <c r="V366" s="36"/>
      <c r="W366" s="36"/>
      <c r="X366" s="36"/>
      <c r="Y366" s="36"/>
      <c r="Z366" s="36"/>
      <c r="AA366" s="36"/>
      <c r="AB366" s="36"/>
      <c r="AC366" s="36"/>
      <c r="AD366" s="36"/>
      <c r="AE366" s="36"/>
      <c r="AT366" s="19" t="s">
        <v>292</v>
      </c>
      <c r="AU366" s="19" t="s">
        <v>82</v>
      </c>
    </row>
    <row r="367" spans="1:65" s="12" customFormat="1" ht="22.9" customHeight="1">
      <c r="B367" s="164"/>
      <c r="C367" s="165"/>
      <c r="D367" s="166" t="s">
        <v>72</v>
      </c>
      <c r="E367" s="178" t="s">
        <v>9088</v>
      </c>
      <c r="F367" s="178" t="s">
        <v>9089</v>
      </c>
      <c r="G367" s="165"/>
      <c r="H367" s="165"/>
      <c r="I367" s="168"/>
      <c r="J367" s="179">
        <f>BK367</f>
        <v>0</v>
      </c>
      <c r="K367" s="165"/>
      <c r="L367" s="170"/>
      <c r="M367" s="171"/>
      <c r="N367" s="172"/>
      <c r="O367" s="172"/>
      <c r="P367" s="173">
        <f>SUM(P368:P398)</f>
        <v>0</v>
      </c>
      <c r="Q367" s="172"/>
      <c r="R367" s="173">
        <f>SUM(R368:R398)</f>
        <v>0</v>
      </c>
      <c r="S367" s="172"/>
      <c r="T367" s="174">
        <f>SUM(T368:T398)</f>
        <v>0</v>
      </c>
      <c r="AR367" s="175" t="s">
        <v>80</v>
      </c>
      <c r="AT367" s="176" t="s">
        <v>72</v>
      </c>
      <c r="AU367" s="176" t="s">
        <v>80</v>
      </c>
      <c r="AY367" s="175" t="s">
        <v>283</v>
      </c>
      <c r="BK367" s="177">
        <f>SUM(BK368:BK398)</f>
        <v>0</v>
      </c>
    </row>
    <row r="368" spans="1:65" s="2" customFormat="1" ht="16.5" customHeight="1">
      <c r="A368" s="36"/>
      <c r="B368" s="37"/>
      <c r="C368" s="180" t="s">
        <v>1510</v>
      </c>
      <c r="D368" s="180" t="s">
        <v>285</v>
      </c>
      <c r="E368" s="181" t="s">
        <v>9090</v>
      </c>
      <c r="F368" s="182" t="s">
        <v>9091</v>
      </c>
      <c r="G368" s="183" t="s">
        <v>1931</v>
      </c>
      <c r="H368" s="184">
        <v>1035</v>
      </c>
      <c r="I368" s="185"/>
      <c r="J368" s="186">
        <f>ROUND(I368*H368,2)</f>
        <v>0</v>
      </c>
      <c r="K368" s="182" t="s">
        <v>289</v>
      </c>
      <c r="L368" s="41"/>
      <c r="M368" s="187" t="s">
        <v>21</v>
      </c>
      <c r="N368" s="188" t="s">
        <v>44</v>
      </c>
      <c r="O368" s="66"/>
      <c r="P368" s="189">
        <f>O368*H368</f>
        <v>0</v>
      </c>
      <c r="Q368" s="189">
        <v>0</v>
      </c>
      <c r="R368" s="189">
        <f>Q368*H368</f>
        <v>0</v>
      </c>
      <c r="S368" s="189">
        <v>0</v>
      </c>
      <c r="T368" s="190">
        <f>S368*H368</f>
        <v>0</v>
      </c>
      <c r="U368" s="36"/>
      <c r="V368" s="36"/>
      <c r="W368" s="36"/>
      <c r="X368" s="36"/>
      <c r="Y368" s="36"/>
      <c r="Z368" s="36"/>
      <c r="AA368" s="36"/>
      <c r="AB368" s="36"/>
      <c r="AC368" s="36"/>
      <c r="AD368" s="36"/>
      <c r="AE368" s="36"/>
      <c r="AR368" s="191" t="s">
        <v>290</v>
      </c>
      <c r="AT368" s="191" t="s">
        <v>285</v>
      </c>
      <c r="AU368" s="191" t="s">
        <v>82</v>
      </c>
      <c r="AY368" s="19" t="s">
        <v>283</v>
      </c>
      <c r="BE368" s="192">
        <f>IF(N368="základní",J368,0)</f>
        <v>0</v>
      </c>
      <c r="BF368" s="192">
        <f>IF(N368="snížená",J368,0)</f>
        <v>0</v>
      </c>
      <c r="BG368" s="192">
        <f>IF(N368="zákl. přenesená",J368,0)</f>
        <v>0</v>
      </c>
      <c r="BH368" s="192">
        <f>IF(N368="sníž. přenesená",J368,0)</f>
        <v>0</v>
      </c>
      <c r="BI368" s="192">
        <f>IF(N368="nulová",J368,0)</f>
        <v>0</v>
      </c>
      <c r="BJ368" s="19" t="s">
        <v>80</v>
      </c>
      <c r="BK368" s="192">
        <f>ROUND(I368*H368,2)</f>
        <v>0</v>
      </c>
      <c r="BL368" s="19" t="s">
        <v>290</v>
      </c>
      <c r="BM368" s="191" t="s">
        <v>2189</v>
      </c>
    </row>
    <row r="369" spans="1:65" s="2" customFormat="1" ht="11.25">
      <c r="A369" s="36"/>
      <c r="B369" s="37"/>
      <c r="C369" s="38"/>
      <c r="D369" s="193" t="s">
        <v>292</v>
      </c>
      <c r="E369" s="38"/>
      <c r="F369" s="194" t="s">
        <v>9092</v>
      </c>
      <c r="G369" s="38"/>
      <c r="H369" s="38"/>
      <c r="I369" s="195"/>
      <c r="J369" s="38"/>
      <c r="K369" s="38"/>
      <c r="L369" s="41"/>
      <c r="M369" s="196"/>
      <c r="N369" s="197"/>
      <c r="O369" s="66"/>
      <c r="P369" s="66"/>
      <c r="Q369" s="66"/>
      <c r="R369" s="66"/>
      <c r="S369" s="66"/>
      <c r="T369" s="67"/>
      <c r="U369" s="36"/>
      <c r="V369" s="36"/>
      <c r="W369" s="36"/>
      <c r="X369" s="36"/>
      <c r="Y369" s="36"/>
      <c r="Z369" s="36"/>
      <c r="AA369" s="36"/>
      <c r="AB369" s="36"/>
      <c r="AC369" s="36"/>
      <c r="AD369" s="36"/>
      <c r="AE369" s="36"/>
      <c r="AT369" s="19" t="s">
        <v>292</v>
      </c>
      <c r="AU369" s="19" t="s">
        <v>82</v>
      </c>
    </row>
    <row r="370" spans="1:65" s="2" customFormat="1" ht="19.5">
      <c r="A370" s="36"/>
      <c r="B370" s="37"/>
      <c r="C370" s="38"/>
      <c r="D370" s="200" t="s">
        <v>436</v>
      </c>
      <c r="E370" s="38"/>
      <c r="F370" s="231" t="s">
        <v>9093</v>
      </c>
      <c r="G370" s="38"/>
      <c r="H370" s="38"/>
      <c r="I370" s="195"/>
      <c r="J370" s="38"/>
      <c r="K370" s="38"/>
      <c r="L370" s="41"/>
      <c r="M370" s="196"/>
      <c r="N370" s="197"/>
      <c r="O370" s="66"/>
      <c r="P370" s="66"/>
      <c r="Q370" s="66"/>
      <c r="R370" s="66"/>
      <c r="S370" s="66"/>
      <c r="T370" s="67"/>
      <c r="U370" s="36"/>
      <c r="V370" s="36"/>
      <c r="W370" s="36"/>
      <c r="X370" s="36"/>
      <c r="Y370" s="36"/>
      <c r="Z370" s="36"/>
      <c r="AA370" s="36"/>
      <c r="AB370" s="36"/>
      <c r="AC370" s="36"/>
      <c r="AD370" s="36"/>
      <c r="AE370" s="36"/>
      <c r="AT370" s="19" t="s">
        <v>436</v>
      </c>
      <c r="AU370" s="19" t="s">
        <v>82</v>
      </c>
    </row>
    <row r="371" spans="1:65" s="2" customFormat="1" ht="16.5" customHeight="1">
      <c r="A371" s="36"/>
      <c r="B371" s="37"/>
      <c r="C371" s="180" t="s">
        <v>1516</v>
      </c>
      <c r="D371" s="180" t="s">
        <v>285</v>
      </c>
      <c r="E371" s="181" t="s">
        <v>9094</v>
      </c>
      <c r="F371" s="182" t="s">
        <v>9095</v>
      </c>
      <c r="G371" s="183" t="s">
        <v>427</v>
      </c>
      <c r="H371" s="184">
        <v>103.5</v>
      </c>
      <c r="I371" s="185"/>
      <c r="J371" s="186">
        <f>ROUND(I371*H371,2)</f>
        <v>0</v>
      </c>
      <c r="K371" s="182" t="s">
        <v>289</v>
      </c>
      <c r="L371" s="41"/>
      <c r="M371" s="187" t="s">
        <v>21</v>
      </c>
      <c r="N371" s="188" t="s">
        <v>44</v>
      </c>
      <c r="O371" s="66"/>
      <c r="P371" s="189">
        <f>O371*H371</f>
        <v>0</v>
      </c>
      <c r="Q371" s="189">
        <v>0</v>
      </c>
      <c r="R371" s="189">
        <f>Q371*H371</f>
        <v>0</v>
      </c>
      <c r="S371" s="189">
        <v>0</v>
      </c>
      <c r="T371" s="190">
        <f>S371*H371</f>
        <v>0</v>
      </c>
      <c r="U371" s="36"/>
      <c r="V371" s="36"/>
      <c r="W371" s="36"/>
      <c r="X371" s="36"/>
      <c r="Y371" s="36"/>
      <c r="Z371" s="36"/>
      <c r="AA371" s="36"/>
      <c r="AB371" s="36"/>
      <c r="AC371" s="36"/>
      <c r="AD371" s="36"/>
      <c r="AE371" s="36"/>
      <c r="AR371" s="191" t="s">
        <v>290</v>
      </c>
      <c r="AT371" s="191" t="s">
        <v>285</v>
      </c>
      <c r="AU371" s="191" t="s">
        <v>82</v>
      </c>
      <c r="AY371" s="19" t="s">
        <v>283</v>
      </c>
      <c r="BE371" s="192">
        <f>IF(N371="základní",J371,0)</f>
        <v>0</v>
      </c>
      <c r="BF371" s="192">
        <f>IF(N371="snížená",J371,0)</f>
        <v>0</v>
      </c>
      <c r="BG371" s="192">
        <f>IF(N371="zákl. přenesená",J371,0)</f>
        <v>0</v>
      </c>
      <c r="BH371" s="192">
        <f>IF(N371="sníž. přenesená",J371,0)</f>
        <v>0</v>
      </c>
      <c r="BI371" s="192">
        <f>IF(N371="nulová",J371,0)</f>
        <v>0</v>
      </c>
      <c r="BJ371" s="19" t="s">
        <v>80</v>
      </c>
      <c r="BK371" s="192">
        <f>ROUND(I371*H371,2)</f>
        <v>0</v>
      </c>
      <c r="BL371" s="19" t="s">
        <v>290</v>
      </c>
      <c r="BM371" s="191" t="s">
        <v>2199</v>
      </c>
    </row>
    <row r="372" spans="1:65" s="2" customFormat="1" ht="11.25">
      <c r="A372" s="36"/>
      <c r="B372" s="37"/>
      <c r="C372" s="38"/>
      <c r="D372" s="193" t="s">
        <v>292</v>
      </c>
      <c r="E372" s="38"/>
      <c r="F372" s="194" t="s">
        <v>9096</v>
      </c>
      <c r="G372" s="38"/>
      <c r="H372" s="38"/>
      <c r="I372" s="195"/>
      <c r="J372" s="38"/>
      <c r="K372" s="38"/>
      <c r="L372" s="41"/>
      <c r="M372" s="196"/>
      <c r="N372" s="197"/>
      <c r="O372" s="66"/>
      <c r="P372" s="66"/>
      <c r="Q372" s="66"/>
      <c r="R372" s="66"/>
      <c r="S372" s="66"/>
      <c r="T372" s="67"/>
      <c r="U372" s="36"/>
      <c r="V372" s="36"/>
      <c r="W372" s="36"/>
      <c r="X372" s="36"/>
      <c r="Y372" s="36"/>
      <c r="Z372" s="36"/>
      <c r="AA372" s="36"/>
      <c r="AB372" s="36"/>
      <c r="AC372" s="36"/>
      <c r="AD372" s="36"/>
      <c r="AE372" s="36"/>
      <c r="AT372" s="19" t="s">
        <v>292</v>
      </c>
      <c r="AU372" s="19" t="s">
        <v>82</v>
      </c>
    </row>
    <row r="373" spans="1:65" s="2" customFormat="1" ht="16.5" customHeight="1">
      <c r="A373" s="36"/>
      <c r="B373" s="37"/>
      <c r="C373" s="180" t="s">
        <v>1523</v>
      </c>
      <c r="D373" s="180" t="s">
        <v>285</v>
      </c>
      <c r="E373" s="181" t="s">
        <v>9097</v>
      </c>
      <c r="F373" s="182" t="s">
        <v>9098</v>
      </c>
      <c r="G373" s="183" t="s">
        <v>427</v>
      </c>
      <c r="H373" s="184">
        <v>103.5</v>
      </c>
      <c r="I373" s="185"/>
      <c r="J373" s="186">
        <f>ROUND(I373*H373,2)</f>
        <v>0</v>
      </c>
      <c r="K373" s="182" t="s">
        <v>289</v>
      </c>
      <c r="L373" s="41"/>
      <c r="M373" s="187" t="s">
        <v>21</v>
      </c>
      <c r="N373" s="188" t="s">
        <v>44</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290</v>
      </c>
      <c r="AT373" s="191" t="s">
        <v>285</v>
      </c>
      <c r="AU373" s="191" t="s">
        <v>82</v>
      </c>
      <c r="AY373" s="19" t="s">
        <v>283</v>
      </c>
      <c r="BE373" s="192">
        <f>IF(N373="základní",J373,0)</f>
        <v>0</v>
      </c>
      <c r="BF373" s="192">
        <f>IF(N373="snížená",J373,0)</f>
        <v>0</v>
      </c>
      <c r="BG373" s="192">
        <f>IF(N373="zákl. přenesená",J373,0)</f>
        <v>0</v>
      </c>
      <c r="BH373" s="192">
        <f>IF(N373="sníž. přenesená",J373,0)</f>
        <v>0</v>
      </c>
      <c r="BI373" s="192">
        <f>IF(N373="nulová",J373,0)</f>
        <v>0</v>
      </c>
      <c r="BJ373" s="19" t="s">
        <v>80</v>
      </c>
      <c r="BK373" s="192">
        <f>ROUND(I373*H373,2)</f>
        <v>0</v>
      </c>
      <c r="BL373" s="19" t="s">
        <v>290</v>
      </c>
      <c r="BM373" s="191" t="s">
        <v>2212</v>
      </c>
    </row>
    <row r="374" spans="1:65" s="2" customFormat="1" ht="11.25">
      <c r="A374" s="36"/>
      <c r="B374" s="37"/>
      <c r="C374" s="38"/>
      <c r="D374" s="193" t="s">
        <v>292</v>
      </c>
      <c r="E374" s="38"/>
      <c r="F374" s="194" t="s">
        <v>9099</v>
      </c>
      <c r="G374" s="38"/>
      <c r="H374" s="38"/>
      <c r="I374" s="195"/>
      <c r="J374" s="38"/>
      <c r="K374" s="38"/>
      <c r="L374" s="41"/>
      <c r="M374" s="196"/>
      <c r="N374" s="197"/>
      <c r="O374" s="66"/>
      <c r="P374" s="66"/>
      <c r="Q374" s="66"/>
      <c r="R374" s="66"/>
      <c r="S374" s="66"/>
      <c r="T374" s="67"/>
      <c r="U374" s="36"/>
      <c r="V374" s="36"/>
      <c r="W374" s="36"/>
      <c r="X374" s="36"/>
      <c r="Y374" s="36"/>
      <c r="Z374" s="36"/>
      <c r="AA374" s="36"/>
      <c r="AB374" s="36"/>
      <c r="AC374" s="36"/>
      <c r="AD374" s="36"/>
      <c r="AE374" s="36"/>
      <c r="AT374" s="19" t="s">
        <v>292</v>
      </c>
      <c r="AU374" s="19" t="s">
        <v>82</v>
      </c>
    </row>
    <row r="375" spans="1:65" s="2" customFormat="1" ht="16.5" customHeight="1">
      <c r="A375" s="36"/>
      <c r="B375" s="37"/>
      <c r="C375" s="247" t="s">
        <v>1529</v>
      </c>
      <c r="D375" s="247" t="s">
        <v>740</v>
      </c>
      <c r="E375" s="248" t="s">
        <v>9100</v>
      </c>
      <c r="F375" s="249" t="s">
        <v>9101</v>
      </c>
      <c r="G375" s="250" t="s">
        <v>427</v>
      </c>
      <c r="H375" s="251">
        <v>103.5</v>
      </c>
      <c r="I375" s="252"/>
      <c r="J375" s="253">
        <f>ROUND(I375*H375,2)</f>
        <v>0</v>
      </c>
      <c r="K375" s="249" t="s">
        <v>348</v>
      </c>
      <c r="L375" s="254"/>
      <c r="M375" s="255" t="s">
        <v>21</v>
      </c>
      <c r="N375" s="256" t="s">
        <v>44</v>
      </c>
      <c r="O375" s="66"/>
      <c r="P375" s="189">
        <f>O375*H375</f>
        <v>0</v>
      </c>
      <c r="Q375" s="189">
        <v>0</v>
      </c>
      <c r="R375" s="189">
        <f>Q375*H375</f>
        <v>0</v>
      </c>
      <c r="S375" s="189">
        <v>0</v>
      </c>
      <c r="T375" s="190">
        <f>S375*H375</f>
        <v>0</v>
      </c>
      <c r="U375" s="36"/>
      <c r="V375" s="36"/>
      <c r="W375" s="36"/>
      <c r="X375" s="36"/>
      <c r="Y375" s="36"/>
      <c r="Z375" s="36"/>
      <c r="AA375" s="36"/>
      <c r="AB375" s="36"/>
      <c r="AC375" s="36"/>
      <c r="AD375" s="36"/>
      <c r="AE375" s="36"/>
      <c r="AR375" s="191" t="s">
        <v>333</v>
      </c>
      <c r="AT375" s="191" t="s">
        <v>740</v>
      </c>
      <c r="AU375" s="191" t="s">
        <v>82</v>
      </c>
      <c r="AY375" s="19" t="s">
        <v>283</v>
      </c>
      <c r="BE375" s="192">
        <f>IF(N375="základní",J375,0)</f>
        <v>0</v>
      </c>
      <c r="BF375" s="192">
        <f>IF(N375="snížená",J375,0)</f>
        <v>0</v>
      </c>
      <c r="BG375" s="192">
        <f>IF(N375="zákl. přenesená",J375,0)</f>
        <v>0</v>
      </c>
      <c r="BH375" s="192">
        <f>IF(N375="sníž. přenesená",J375,0)</f>
        <v>0</v>
      </c>
      <c r="BI375" s="192">
        <f>IF(N375="nulová",J375,0)</f>
        <v>0</v>
      </c>
      <c r="BJ375" s="19" t="s">
        <v>80</v>
      </c>
      <c r="BK375" s="192">
        <f>ROUND(I375*H375,2)</f>
        <v>0</v>
      </c>
      <c r="BL375" s="19" t="s">
        <v>290</v>
      </c>
      <c r="BM375" s="191" t="s">
        <v>2225</v>
      </c>
    </row>
    <row r="376" spans="1:65" s="2" customFormat="1" ht="16.5" customHeight="1">
      <c r="A376" s="36"/>
      <c r="B376" s="37"/>
      <c r="C376" s="180" t="s">
        <v>1534</v>
      </c>
      <c r="D376" s="180" t="s">
        <v>285</v>
      </c>
      <c r="E376" s="181" t="s">
        <v>9102</v>
      </c>
      <c r="F376" s="182" t="s">
        <v>9103</v>
      </c>
      <c r="G376" s="183" t="s">
        <v>1931</v>
      </c>
      <c r="H376" s="184">
        <v>276</v>
      </c>
      <c r="I376" s="185"/>
      <c r="J376" s="186">
        <f>ROUND(I376*H376,2)</f>
        <v>0</v>
      </c>
      <c r="K376" s="182" t="s">
        <v>289</v>
      </c>
      <c r="L376" s="41"/>
      <c r="M376" s="187" t="s">
        <v>21</v>
      </c>
      <c r="N376" s="188" t="s">
        <v>44</v>
      </c>
      <c r="O376" s="66"/>
      <c r="P376" s="189">
        <f>O376*H376</f>
        <v>0</v>
      </c>
      <c r="Q376" s="189">
        <v>0</v>
      </c>
      <c r="R376" s="189">
        <f>Q376*H376</f>
        <v>0</v>
      </c>
      <c r="S376" s="189">
        <v>0</v>
      </c>
      <c r="T376" s="190">
        <f>S376*H376</f>
        <v>0</v>
      </c>
      <c r="U376" s="36"/>
      <c r="V376" s="36"/>
      <c r="W376" s="36"/>
      <c r="X376" s="36"/>
      <c r="Y376" s="36"/>
      <c r="Z376" s="36"/>
      <c r="AA376" s="36"/>
      <c r="AB376" s="36"/>
      <c r="AC376" s="36"/>
      <c r="AD376" s="36"/>
      <c r="AE376" s="36"/>
      <c r="AR376" s="191" t="s">
        <v>290</v>
      </c>
      <c r="AT376" s="191" t="s">
        <v>285</v>
      </c>
      <c r="AU376" s="191" t="s">
        <v>82</v>
      </c>
      <c r="AY376" s="19" t="s">
        <v>283</v>
      </c>
      <c r="BE376" s="192">
        <f>IF(N376="základní",J376,0)</f>
        <v>0</v>
      </c>
      <c r="BF376" s="192">
        <f>IF(N376="snížená",J376,0)</f>
        <v>0</v>
      </c>
      <c r="BG376" s="192">
        <f>IF(N376="zákl. přenesená",J376,0)</f>
        <v>0</v>
      </c>
      <c r="BH376" s="192">
        <f>IF(N376="sníž. přenesená",J376,0)</f>
        <v>0</v>
      </c>
      <c r="BI376" s="192">
        <f>IF(N376="nulová",J376,0)</f>
        <v>0</v>
      </c>
      <c r="BJ376" s="19" t="s">
        <v>80</v>
      </c>
      <c r="BK376" s="192">
        <f>ROUND(I376*H376,2)</f>
        <v>0</v>
      </c>
      <c r="BL376" s="19" t="s">
        <v>290</v>
      </c>
      <c r="BM376" s="191" t="s">
        <v>2231</v>
      </c>
    </row>
    <row r="377" spans="1:65" s="2" customFormat="1" ht="11.25">
      <c r="A377" s="36"/>
      <c r="B377" s="37"/>
      <c r="C377" s="38"/>
      <c r="D377" s="193" t="s">
        <v>292</v>
      </c>
      <c r="E377" s="38"/>
      <c r="F377" s="194" t="s">
        <v>9104</v>
      </c>
      <c r="G377" s="38"/>
      <c r="H377" s="38"/>
      <c r="I377" s="195"/>
      <c r="J377" s="38"/>
      <c r="K377" s="38"/>
      <c r="L377" s="41"/>
      <c r="M377" s="196"/>
      <c r="N377" s="197"/>
      <c r="O377" s="66"/>
      <c r="P377" s="66"/>
      <c r="Q377" s="66"/>
      <c r="R377" s="66"/>
      <c r="S377" s="66"/>
      <c r="T377" s="67"/>
      <c r="U377" s="36"/>
      <c r="V377" s="36"/>
      <c r="W377" s="36"/>
      <c r="X377" s="36"/>
      <c r="Y377" s="36"/>
      <c r="Z377" s="36"/>
      <c r="AA377" s="36"/>
      <c r="AB377" s="36"/>
      <c r="AC377" s="36"/>
      <c r="AD377" s="36"/>
      <c r="AE377" s="36"/>
      <c r="AT377" s="19" t="s">
        <v>292</v>
      </c>
      <c r="AU377" s="19" t="s">
        <v>82</v>
      </c>
    </row>
    <row r="378" spans="1:65" s="2" customFormat="1" ht="19.5">
      <c r="A378" s="36"/>
      <c r="B378" s="37"/>
      <c r="C378" s="38"/>
      <c r="D378" s="200" t="s">
        <v>436</v>
      </c>
      <c r="E378" s="38"/>
      <c r="F378" s="231" t="s">
        <v>9105</v>
      </c>
      <c r="G378" s="38"/>
      <c r="H378" s="38"/>
      <c r="I378" s="195"/>
      <c r="J378" s="38"/>
      <c r="K378" s="38"/>
      <c r="L378" s="41"/>
      <c r="M378" s="196"/>
      <c r="N378" s="197"/>
      <c r="O378" s="66"/>
      <c r="P378" s="66"/>
      <c r="Q378" s="66"/>
      <c r="R378" s="66"/>
      <c r="S378" s="66"/>
      <c r="T378" s="67"/>
      <c r="U378" s="36"/>
      <c r="V378" s="36"/>
      <c r="W378" s="36"/>
      <c r="X378" s="36"/>
      <c r="Y378" s="36"/>
      <c r="Z378" s="36"/>
      <c r="AA378" s="36"/>
      <c r="AB378" s="36"/>
      <c r="AC378" s="36"/>
      <c r="AD378" s="36"/>
      <c r="AE378" s="36"/>
      <c r="AT378" s="19" t="s">
        <v>436</v>
      </c>
      <c r="AU378" s="19" t="s">
        <v>82</v>
      </c>
    </row>
    <row r="379" spans="1:65" s="2" customFormat="1" ht="16.5" customHeight="1">
      <c r="A379" s="36"/>
      <c r="B379" s="37"/>
      <c r="C379" s="180" t="s">
        <v>1547</v>
      </c>
      <c r="D379" s="180" t="s">
        <v>285</v>
      </c>
      <c r="E379" s="181" t="s">
        <v>9106</v>
      </c>
      <c r="F379" s="182" t="s">
        <v>9107</v>
      </c>
      <c r="G379" s="183" t="s">
        <v>1931</v>
      </c>
      <c r="H379" s="184">
        <v>69</v>
      </c>
      <c r="I379" s="185"/>
      <c r="J379" s="186">
        <f>ROUND(I379*H379,2)</f>
        <v>0</v>
      </c>
      <c r="K379" s="182" t="s">
        <v>289</v>
      </c>
      <c r="L379" s="41"/>
      <c r="M379" s="187" t="s">
        <v>21</v>
      </c>
      <c r="N379" s="188" t="s">
        <v>44</v>
      </c>
      <c r="O379" s="66"/>
      <c r="P379" s="189">
        <f>O379*H379</f>
        <v>0</v>
      </c>
      <c r="Q379" s="189">
        <v>0</v>
      </c>
      <c r="R379" s="189">
        <f>Q379*H379</f>
        <v>0</v>
      </c>
      <c r="S379" s="189">
        <v>0</v>
      </c>
      <c r="T379" s="190">
        <f>S379*H379</f>
        <v>0</v>
      </c>
      <c r="U379" s="36"/>
      <c r="V379" s="36"/>
      <c r="W379" s="36"/>
      <c r="X379" s="36"/>
      <c r="Y379" s="36"/>
      <c r="Z379" s="36"/>
      <c r="AA379" s="36"/>
      <c r="AB379" s="36"/>
      <c r="AC379" s="36"/>
      <c r="AD379" s="36"/>
      <c r="AE379" s="36"/>
      <c r="AR379" s="191" t="s">
        <v>290</v>
      </c>
      <c r="AT379" s="191" t="s">
        <v>285</v>
      </c>
      <c r="AU379" s="191" t="s">
        <v>82</v>
      </c>
      <c r="AY379" s="19" t="s">
        <v>283</v>
      </c>
      <c r="BE379" s="192">
        <f>IF(N379="základní",J379,0)</f>
        <v>0</v>
      </c>
      <c r="BF379" s="192">
        <f>IF(N379="snížená",J379,0)</f>
        <v>0</v>
      </c>
      <c r="BG379" s="192">
        <f>IF(N379="zákl. přenesená",J379,0)</f>
        <v>0</v>
      </c>
      <c r="BH379" s="192">
        <f>IF(N379="sníž. přenesená",J379,0)</f>
        <v>0</v>
      </c>
      <c r="BI379" s="192">
        <f>IF(N379="nulová",J379,0)</f>
        <v>0</v>
      </c>
      <c r="BJ379" s="19" t="s">
        <v>80</v>
      </c>
      <c r="BK379" s="192">
        <f>ROUND(I379*H379,2)</f>
        <v>0</v>
      </c>
      <c r="BL379" s="19" t="s">
        <v>290</v>
      </c>
      <c r="BM379" s="191" t="s">
        <v>2242</v>
      </c>
    </row>
    <row r="380" spans="1:65" s="2" customFormat="1" ht="11.25">
      <c r="A380" s="36"/>
      <c r="B380" s="37"/>
      <c r="C380" s="38"/>
      <c r="D380" s="193" t="s">
        <v>292</v>
      </c>
      <c r="E380" s="38"/>
      <c r="F380" s="194" t="s">
        <v>9108</v>
      </c>
      <c r="G380" s="38"/>
      <c r="H380" s="38"/>
      <c r="I380" s="195"/>
      <c r="J380" s="38"/>
      <c r="K380" s="38"/>
      <c r="L380" s="41"/>
      <c r="M380" s="196"/>
      <c r="N380" s="197"/>
      <c r="O380" s="66"/>
      <c r="P380" s="66"/>
      <c r="Q380" s="66"/>
      <c r="R380" s="66"/>
      <c r="S380" s="66"/>
      <c r="T380" s="67"/>
      <c r="U380" s="36"/>
      <c r="V380" s="36"/>
      <c r="W380" s="36"/>
      <c r="X380" s="36"/>
      <c r="Y380" s="36"/>
      <c r="Z380" s="36"/>
      <c r="AA380" s="36"/>
      <c r="AB380" s="36"/>
      <c r="AC380" s="36"/>
      <c r="AD380" s="36"/>
      <c r="AE380" s="36"/>
      <c r="AT380" s="19" t="s">
        <v>292</v>
      </c>
      <c r="AU380" s="19" t="s">
        <v>82</v>
      </c>
    </row>
    <row r="381" spans="1:65" s="2" customFormat="1" ht="16.5" customHeight="1">
      <c r="A381" s="36"/>
      <c r="B381" s="37"/>
      <c r="C381" s="247" t="s">
        <v>1553</v>
      </c>
      <c r="D381" s="247" t="s">
        <v>740</v>
      </c>
      <c r="E381" s="248" t="s">
        <v>9109</v>
      </c>
      <c r="F381" s="249" t="s">
        <v>9110</v>
      </c>
      <c r="G381" s="250" t="s">
        <v>409</v>
      </c>
      <c r="H381" s="251">
        <v>207</v>
      </c>
      <c r="I381" s="252"/>
      <c r="J381" s="253">
        <f>ROUND(I381*H381,2)</f>
        <v>0</v>
      </c>
      <c r="K381" s="249" t="s">
        <v>348</v>
      </c>
      <c r="L381" s="254"/>
      <c r="M381" s="255" t="s">
        <v>21</v>
      </c>
      <c r="N381" s="256" t="s">
        <v>44</v>
      </c>
      <c r="O381" s="66"/>
      <c r="P381" s="189">
        <f>O381*H381</f>
        <v>0</v>
      </c>
      <c r="Q381" s="189">
        <v>0</v>
      </c>
      <c r="R381" s="189">
        <f>Q381*H381</f>
        <v>0</v>
      </c>
      <c r="S381" s="189">
        <v>0</v>
      </c>
      <c r="T381" s="190">
        <f>S381*H381</f>
        <v>0</v>
      </c>
      <c r="U381" s="36"/>
      <c r="V381" s="36"/>
      <c r="W381" s="36"/>
      <c r="X381" s="36"/>
      <c r="Y381" s="36"/>
      <c r="Z381" s="36"/>
      <c r="AA381" s="36"/>
      <c r="AB381" s="36"/>
      <c r="AC381" s="36"/>
      <c r="AD381" s="36"/>
      <c r="AE381" s="36"/>
      <c r="AR381" s="191" t="s">
        <v>333</v>
      </c>
      <c r="AT381" s="191" t="s">
        <v>740</v>
      </c>
      <c r="AU381" s="191" t="s">
        <v>82</v>
      </c>
      <c r="AY381" s="19" t="s">
        <v>283</v>
      </c>
      <c r="BE381" s="192">
        <f>IF(N381="základní",J381,0)</f>
        <v>0</v>
      </c>
      <c r="BF381" s="192">
        <f>IF(N381="snížená",J381,0)</f>
        <v>0</v>
      </c>
      <c r="BG381" s="192">
        <f>IF(N381="zákl. přenesená",J381,0)</f>
        <v>0</v>
      </c>
      <c r="BH381" s="192">
        <f>IF(N381="sníž. přenesená",J381,0)</f>
        <v>0</v>
      </c>
      <c r="BI381" s="192">
        <f>IF(N381="nulová",J381,0)</f>
        <v>0</v>
      </c>
      <c r="BJ381" s="19" t="s">
        <v>80</v>
      </c>
      <c r="BK381" s="192">
        <f>ROUND(I381*H381,2)</f>
        <v>0</v>
      </c>
      <c r="BL381" s="19" t="s">
        <v>290</v>
      </c>
      <c r="BM381" s="191" t="s">
        <v>2250</v>
      </c>
    </row>
    <row r="382" spans="1:65" s="2" customFormat="1" ht="16.5" customHeight="1">
      <c r="A382" s="36"/>
      <c r="B382" s="37"/>
      <c r="C382" s="180" t="s">
        <v>1559</v>
      </c>
      <c r="D382" s="180" t="s">
        <v>285</v>
      </c>
      <c r="E382" s="181" t="s">
        <v>9111</v>
      </c>
      <c r="F382" s="182" t="s">
        <v>9112</v>
      </c>
      <c r="G382" s="183" t="s">
        <v>1931</v>
      </c>
      <c r="H382" s="184">
        <v>69</v>
      </c>
      <c r="I382" s="185"/>
      <c r="J382" s="186">
        <f>ROUND(I382*H382,2)</f>
        <v>0</v>
      </c>
      <c r="K382" s="182" t="s">
        <v>289</v>
      </c>
      <c r="L382" s="41"/>
      <c r="M382" s="187" t="s">
        <v>21</v>
      </c>
      <c r="N382" s="188" t="s">
        <v>44</v>
      </c>
      <c r="O382" s="66"/>
      <c r="P382" s="189">
        <f>O382*H382</f>
        <v>0</v>
      </c>
      <c r="Q382" s="189">
        <v>0</v>
      </c>
      <c r="R382" s="189">
        <f>Q382*H382</f>
        <v>0</v>
      </c>
      <c r="S382" s="189">
        <v>0</v>
      </c>
      <c r="T382" s="190">
        <f>S382*H382</f>
        <v>0</v>
      </c>
      <c r="U382" s="36"/>
      <c r="V382" s="36"/>
      <c r="W382" s="36"/>
      <c r="X382" s="36"/>
      <c r="Y382" s="36"/>
      <c r="Z382" s="36"/>
      <c r="AA382" s="36"/>
      <c r="AB382" s="36"/>
      <c r="AC382" s="36"/>
      <c r="AD382" s="36"/>
      <c r="AE382" s="36"/>
      <c r="AR382" s="191" t="s">
        <v>290</v>
      </c>
      <c r="AT382" s="191" t="s">
        <v>285</v>
      </c>
      <c r="AU382" s="191" t="s">
        <v>82</v>
      </c>
      <c r="AY382" s="19" t="s">
        <v>283</v>
      </c>
      <c r="BE382" s="192">
        <f>IF(N382="základní",J382,0)</f>
        <v>0</v>
      </c>
      <c r="BF382" s="192">
        <f>IF(N382="snížená",J382,0)</f>
        <v>0</v>
      </c>
      <c r="BG382" s="192">
        <f>IF(N382="zákl. přenesená",J382,0)</f>
        <v>0</v>
      </c>
      <c r="BH382" s="192">
        <f>IF(N382="sníž. přenesená",J382,0)</f>
        <v>0</v>
      </c>
      <c r="BI382" s="192">
        <f>IF(N382="nulová",J382,0)</f>
        <v>0</v>
      </c>
      <c r="BJ382" s="19" t="s">
        <v>80</v>
      </c>
      <c r="BK382" s="192">
        <f>ROUND(I382*H382,2)</f>
        <v>0</v>
      </c>
      <c r="BL382" s="19" t="s">
        <v>290</v>
      </c>
      <c r="BM382" s="191" t="s">
        <v>2261</v>
      </c>
    </row>
    <row r="383" spans="1:65" s="2" customFormat="1" ht="11.25">
      <c r="A383" s="36"/>
      <c r="B383" s="37"/>
      <c r="C383" s="38"/>
      <c r="D383" s="193" t="s">
        <v>292</v>
      </c>
      <c r="E383" s="38"/>
      <c r="F383" s="194" t="s">
        <v>9113</v>
      </c>
      <c r="G383" s="38"/>
      <c r="H383" s="38"/>
      <c r="I383" s="195"/>
      <c r="J383" s="38"/>
      <c r="K383" s="38"/>
      <c r="L383" s="41"/>
      <c r="M383" s="196"/>
      <c r="N383" s="197"/>
      <c r="O383" s="66"/>
      <c r="P383" s="66"/>
      <c r="Q383" s="66"/>
      <c r="R383" s="66"/>
      <c r="S383" s="66"/>
      <c r="T383" s="67"/>
      <c r="U383" s="36"/>
      <c r="V383" s="36"/>
      <c r="W383" s="36"/>
      <c r="X383" s="36"/>
      <c r="Y383" s="36"/>
      <c r="Z383" s="36"/>
      <c r="AA383" s="36"/>
      <c r="AB383" s="36"/>
      <c r="AC383" s="36"/>
      <c r="AD383" s="36"/>
      <c r="AE383" s="36"/>
      <c r="AT383" s="19" t="s">
        <v>292</v>
      </c>
      <c r="AU383" s="19" t="s">
        <v>82</v>
      </c>
    </row>
    <row r="384" spans="1:65" s="2" customFormat="1" ht="19.5">
      <c r="A384" s="36"/>
      <c r="B384" s="37"/>
      <c r="C384" s="38"/>
      <c r="D384" s="200" t="s">
        <v>436</v>
      </c>
      <c r="E384" s="38"/>
      <c r="F384" s="231" t="s">
        <v>9114</v>
      </c>
      <c r="G384" s="38"/>
      <c r="H384" s="38"/>
      <c r="I384" s="195"/>
      <c r="J384" s="38"/>
      <c r="K384" s="38"/>
      <c r="L384" s="41"/>
      <c r="M384" s="196"/>
      <c r="N384" s="197"/>
      <c r="O384" s="66"/>
      <c r="P384" s="66"/>
      <c r="Q384" s="66"/>
      <c r="R384" s="66"/>
      <c r="S384" s="66"/>
      <c r="T384" s="67"/>
      <c r="U384" s="36"/>
      <c r="V384" s="36"/>
      <c r="W384" s="36"/>
      <c r="X384" s="36"/>
      <c r="Y384" s="36"/>
      <c r="Z384" s="36"/>
      <c r="AA384" s="36"/>
      <c r="AB384" s="36"/>
      <c r="AC384" s="36"/>
      <c r="AD384" s="36"/>
      <c r="AE384" s="36"/>
      <c r="AT384" s="19" t="s">
        <v>436</v>
      </c>
      <c r="AU384" s="19" t="s">
        <v>82</v>
      </c>
    </row>
    <row r="385" spans="1:65" s="2" customFormat="1" ht="16.5" customHeight="1">
      <c r="A385" s="36"/>
      <c r="B385" s="37"/>
      <c r="C385" s="180" t="s">
        <v>1564</v>
      </c>
      <c r="D385" s="180" t="s">
        <v>285</v>
      </c>
      <c r="E385" s="181" t="s">
        <v>9115</v>
      </c>
      <c r="F385" s="182" t="s">
        <v>9116</v>
      </c>
      <c r="G385" s="183" t="s">
        <v>288</v>
      </c>
      <c r="H385" s="184">
        <v>69</v>
      </c>
      <c r="I385" s="185"/>
      <c r="J385" s="186">
        <f>ROUND(I385*H385,2)</f>
        <v>0</v>
      </c>
      <c r="K385" s="182" t="s">
        <v>348</v>
      </c>
      <c r="L385" s="41"/>
      <c r="M385" s="187" t="s">
        <v>21</v>
      </c>
      <c r="N385" s="188" t="s">
        <v>44</v>
      </c>
      <c r="O385" s="66"/>
      <c r="P385" s="189">
        <f>O385*H385</f>
        <v>0</v>
      </c>
      <c r="Q385" s="189">
        <v>0</v>
      </c>
      <c r="R385" s="189">
        <f>Q385*H385</f>
        <v>0</v>
      </c>
      <c r="S385" s="189">
        <v>0</v>
      </c>
      <c r="T385" s="190">
        <f>S385*H385</f>
        <v>0</v>
      </c>
      <c r="U385" s="36"/>
      <c r="V385" s="36"/>
      <c r="W385" s="36"/>
      <c r="X385" s="36"/>
      <c r="Y385" s="36"/>
      <c r="Z385" s="36"/>
      <c r="AA385" s="36"/>
      <c r="AB385" s="36"/>
      <c r="AC385" s="36"/>
      <c r="AD385" s="36"/>
      <c r="AE385" s="36"/>
      <c r="AR385" s="191" t="s">
        <v>290</v>
      </c>
      <c r="AT385" s="191" t="s">
        <v>285</v>
      </c>
      <c r="AU385" s="191" t="s">
        <v>82</v>
      </c>
      <c r="AY385" s="19" t="s">
        <v>283</v>
      </c>
      <c r="BE385" s="192">
        <f>IF(N385="základní",J385,0)</f>
        <v>0</v>
      </c>
      <c r="BF385" s="192">
        <f>IF(N385="snížená",J385,0)</f>
        <v>0</v>
      </c>
      <c r="BG385" s="192">
        <f>IF(N385="zákl. přenesená",J385,0)</f>
        <v>0</v>
      </c>
      <c r="BH385" s="192">
        <f>IF(N385="sníž. přenesená",J385,0)</f>
        <v>0</v>
      </c>
      <c r="BI385" s="192">
        <f>IF(N385="nulová",J385,0)</f>
        <v>0</v>
      </c>
      <c r="BJ385" s="19" t="s">
        <v>80</v>
      </c>
      <c r="BK385" s="192">
        <f>ROUND(I385*H385,2)</f>
        <v>0</v>
      </c>
      <c r="BL385" s="19" t="s">
        <v>290</v>
      </c>
      <c r="BM385" s="191" t="s">
        <v>2271</v>
      </c>
    </row>
    <row r="386" spans="1:65" s="2" customFormat="1" ht="16.5" customHeight="1">
      <c r="A386" s="36"/>
      <c r="B386" s="37"/>
      <c r="C386" s="180" t="s">
        <v>1570</v>
      </c>
      <c r="D386" s="180" t="s">
        <v>285</v>
      </c>
      <c r="E386" s="181" t="s">
        <v>9117</v>
      </c>
      <c r="F386" s="182" t="s">
        <v>9118</v>
      </c>
      <c r="G386" s="183" t="s">
        <v>1931</v>
      </c>
      <c r="H386" s="184">
        <v>69</v>
      </c>
      <c r="I386" s="185"/>
      <c r="J386" s="186">
        <f>ROUND(I386*H386,2)</f>
        <v>0</v>
      </c>
      <c r="K386" s="182" t="s">
        <v>348</v>
      </c>
      <c r="L386" s="41"/>
      <c r="M386" s="187" t="s">
        <v>21</v>
      </c>
      <c r="N386" s="188" t="s">
        <v>44</v>
      </c>
      <c r="O386" s="66"/>
      <c r="P386" s="189">
        <f>O386*H386</f>
        <v>0</v>
      </c>
      <c r="Q386" s="189">
        <v>0</v>
      </c>
      <c r="R386" s="189">
        <f>Q386*H386</f>
        <v>0</v>
      </c>
      <c r="S386" s="189">
        <v>0</v>
      </c>
      <c r="T386" s="190">
        <f>S386*H386</f>
        <v>0</v>
      </c>
      <c r="U386" s="36"/>
      <c r="V386" s="36"/>
      <c r="W386" s="36"/>
      <c r="X386" s="36"/>
      <c r="Y386" s="36"/>
      <c r="Z386" s="36"/>
      <c r="AA386" s="36"/>
      <c r="AB386" s="36"/>
      <c r="AC386" s="36"/>
      <c r="AD386" s="36"/>
      <c r="AE386" s="36"/>
      <c r="AR386" s="191" t="s">
        <v>290</v>
      </c>
      <c r="AT386" s="191" t="s">
        <v>285</v>
      </c>
      <c r="AU386" s="191" t="s">
        <v>82</v>
      </c>
      <c r="AY386" s="19" t="s">
        <v>283</v>
      </c>
      <c r="BE386" s="192">
        <f>IF(N386="základní",J386,0)</f>
        <v>0</v>
      </c>
      <c r="BF386" s="192">
        <f>IF(N386="snížená",J386,0)</f>
        <v>0</v>
      </c>
      <c r="BG386" s="192">
        <f>IF(N386="zákl. přenesená",J386,0)</f>
        <v>0</v>
      </c>
      <c r="BH386" s="192">
        <f>IF(N386="sníž. přenesená",J386,0)</f>
        <v>0</v>
      </c>
      <c r="BI386" s="192">
        <f>IF(N386="nulová",J386,0)</f>
        <v>0</v>
      </c>
      <c r="BJ386" s="19" t="s">
        <v>80</v>
      </c>
      <c r="BK386" s="192">
        <f>ROUND(I386*H386,2)</f>
        <v>0</v>
      </c>
      <c r="BL386" s="19" t="s">
        <v>290</v>
      </c>
      <c r="BM386" s="191" t="s">
        <v>2280</v>
      </c>
    </row>
    <row r="387" spans="1:65" s="2" customFormat="1" ht="16.5" customHeight="1">
      <c r="A387" s="36"/>
      <c r="B387" s="37"/>
      <c r="C387" s="247" t="s">
        <v>1575</v>
      </c>
      <c r="D387" s="247" t="s">
        <v>740</v>
      </c>
      <c r="E387" s="248" t="s">
        <v>9119</v>
      </c>
      <c r="F387" s="249" t="s">
        <v>9120</v>
      </c>
      <c r="G387" s="250" t="s">
        <v>1931</v>
      </c>
      <c r="H387" s="251">
        <v>69</v>
      </c>
      <c r="I387" s="252"/>
      <c r="J387" s="253">
        <f>ROUND(I387*H387,2)</f>
        <v>0</v>
      </c>
      <c r="K387" s="249" t="s">
        <v>348</v>
      </c>
      <c r="L387" s="254"/>
      <c r="M387" s="255" t="s">
        <v>21</v>
      </c>
      <c r="N387" s="256" t="s">
        <v>44</v>
      </c>
      <c r="O387" s="66"/>
      <c r="P387" s="189">
        <f>O387*H387</f>
        <v>0</v>
      </c>
      <c r="Q387" s="189">
        <v>0</v>
      </c>
      <c r="R387" s="189">
        <f>Q387*H387</f>
        <v>0</v>
      </c>
      <c r="S387" s="189">
        <v>0</v>
      </c>
      <c r="T387" s="190">
        <f>S387*H387</f>
        <v>0</v>
      </c>
      <c r="U387" s="36"/>
      <c r="V387" s="36"/>
      <c r="W387" s="36"/>
      <c r="X387" s="36"/>
      <c r="Y387" s="36"/>
      <c r="Z387" s="36"/>
      <c r="AA387" s="36"/>
      <c r="AB387" s="36"/>
      <c r="AC387" s="36"/>
      <c r="AD387" s="36"/>
      <c r="AE387" s="36"/>
      <c r="AR387" s="191" t="s">
        <v>333</v>
      </c>
      <c r="AT387" s="191" t="s">
        <v>740</v>
      </c>
      <c r="AU387" s="191" t="s">
        <v>82</v>
      </c>
      <c r="AY387" s="19" t="s">
        <v>283</v>
      </c>
      <c r="BE387" s="192">
        <f>IF(N387="základní",J387,0)</f>
        <v>0</v>
      </c>
      <c r="BF387" s="192">
        <f>IF(N387="snížená",J387,0)</f>
        <v>0</v>
      </c>
      <c r="BG387" s="192">
        <f>IF(N387="zákl. přenesená",J387,0)</f>
        <v>0</v>
      </c>
      <c r="BH387" s="192">
        <f>IF(N387="sníž. přenesená",J387,0)</f>
        <v>0</v>
      </c>
      <c r="BI387" s="192">
        <f>IF(N387="nulová",J387,0)</f>
        <v>0</v>
      </c>
      <c r="BJ387" s="19" t="s">
        <v>80</v>
      </c>
      <c r="BK387" s="192">
        <f>ROUND(I387*H387,2)</f>
        <v>0</v>
      </c>
      <c r="BL387" s="19" t="s">
        <v>290</v>
      </c>
      <c r="BM387" s="191" t="s">
        <v>2293</v>
      </c>
    </row>
    <row r="388" spans="1:65" s="2" customFormat="1" ht="16.5" customHeight="1">
      <c r="A388" s="36"/>
      <c r="B388" s="37"/>
      <c r="C388" s="180" t="s">
        <v>1584</v>
      </c>
      <c r="D388" s="180" t="s">
        <v>285</v>
      </c>
      <c r="E388" s="181" t="s">
        <v>9121</v>
      </c>
      <c r="F388" s="182" t="s">
        <v>9122</v>
      </c>
      <c r="G388" s="183" t="s">
        <v>288</v>
      </c>
      <c r="H388" s="184">
        <v>645</v>
      </c>
      <c r="I388" s="185"/>
      <c r="J388" s="186">
        <f>ROUND(I388*H388,2)</f>
        <v>0</v>
      </c>
      <c r="K388" s="182" t="s">
        <v>289</v>
      </c>
      <c r="L388" s="41"/>
      <c r="M388" s="187" t="s">
        <v>21</v>
      </c>
      <c r="N388" s="188" t="s">
        <v>44</v>
      </c>
      <c r="O388" s="66"/>
      <c r="P388" s="189">
        <f>O388*H388</f>
        <v>0</v>
      </c>
      <c r="Q388" s="189">
        <v>0</v>
      </c>
      <c r="R388" s="189">
        <f>Q388*H388</f>
        <v>0</v>
      </c>
      <c r="S388" s="189">
        <v>0</v>
      </c>
      <c r="T388" s="190">
        <f>S388*H388</f>
        <v>0</v>
      </c>
      <c r="U388" s="36"/>
      <c r="V388" s="36"/>
      <c r="W388" s="36"/>
      <c r="X388" s="36"/>
      <c r="Y388" s="36"/>
      <c r="Z388" s="36"/>
      <c r="AA388" s="36"/>
      <c r="AB388" s="36"/>
      <c r="AC388" s="36"/>
      <c r="AD388" s="36"/>
      <c r="AE388" s="36"/>
      <c r="AR388" s="191" t="s">
        <v>290</v>
      </c>
      <c r="AT388" s="191" t="s">
        <v>285</v>
      </c>
      <c r="AU388" s="191" t="s">
        <v>82</v>
      </c>
      <c r="AY388" s="19" t="s">
        <v>283</v>
      </c>
      <c r="BE388" s="192">
        <f>IF(N388="základní",J388,0)</f>
        <v>0</v>
      </c>
      <c r="BF388" s="192">
        <f>IF(N388="snížená",J388,0)</f>
        <v>0</v>
      </c>
      <c r="BG388" s="192">
        <f>IF(N388="zákl. přenesená",J388,0)</f>
        <v>0</v>
      </c>
      <c r="BH388" s="192">
        <f>IF(N388="sníž. přenesená",J388,0)</f>
        <v>0</v>
      </c>
      <c r="BI388" s="192">
        <f>IF(N388="nulová",J388,0)</f>
        <v>0</v>
      </c>
      <c r="BJ388" s="19" t="s">
        <v>80</v>
      </c>
      <c r="BK388" s="192">
        <f>ROUND(I388*H388,2)</f>
        <v>0</v>
      </c>
      <c r="BL388" s="19" t="s">
        <v>290</v>
      </c>
      <c r="BM388" s="191" t="s">
        <v>2309</v>
      </c>
    </row>
    <row r="389" spans="1:65" s="2" customFormat="1" ht="11.25">
      <c r="A389" s="36"/>
      <c r="B389" s="37"/>
      <c r="C389" s="38"/>
      <c r="D389" s="193" t="s">
        <v>292</v>
      </c>
      <c r="E389" s="38"/>
      <c r="F389" s="194" t="s">
        <v>9123</v>
      </c>
      <c r="G389" s="38"/>
      <c r="H389" s="38"/>
      <c r="I389" s="195"/>
      <c r="J389" s="38"/>
      <c r="K389" s="38"/>
      <c r="L389" s="41"/>
      <c r="M389" s="196"/>
      <c r="N389" s="197"/>
      <c r="O389" s="66"/>
      <c r="P389" s="66"/>
      <c r="Q389" s="66"/>
      <c r="R389" s="66"/>
      <c r="S389" s="66"/>
      <c r="T389" s="67"/>
      <c r="U389" s="36"/>
      <c r="V389" s="36"/>
      <c r="W389" s="36"/>
      <c r="X389" s="36"/>
      <c r="Y389" s="36"/>
      <c r="Z389" s="36"/>
      <c r="AA389" s="36"/>
      <c r="AB389" s="36"/>
      <c r="AC389" s="36"/>
      <c r="AD389" s="36"/>
      <c r="AE389" s="36"/>
      <c r="AT389" s="19" t="s">
        <v>292</v>
      </c>
      <c r="AU389" s="19" t="s">
        <v>82</v>
      </c>
    </row>
    <row r="390" spans="1:65" s="2" customFormat="1" ht="29.25">
      <c r="A390" s="36"/>
      <c r="B390" s="37"/>
      <c r="C390" s="38"/>
      <c r="D390" s="200" t="s">
        <v>436</v>
      </c>
      <c r="E390" s="38"/>
      <c r="F390" s="231" t="s">
        <v>9124</v>
      </c>
      <c r="G390" s="38"/>
      <c r="H390" s="38"/>
      <c r="I390" s="195"/>
      <c r="J390" s="38"/>
      <c r="K390" s="38"/>
      <c r="L390" s="41"/>
      <c r="M390" s="196"/>
      <c r="N390" s="197"/>
      <c r="O390" s="66"/>
      <c r="P390" s="66"/>
      <c r="Q390" s="66"/>
      <c r="R390" s="66"/>
      <c r="S390" s="66"/>
      <c r="T390" s="67"/>
      <c r="U390" s="36"/>
      <c r="V390" s="36"/>
      <c r="W390" s="36"/>
      <c r="X390" s="36"/>
      <c r="Y390" s="36"/>
      <c r="Z390" s="36"/>
      <c r="AA390" s="36"/>
      <c r="AB390" s="36"/>
      <c r="AC390" s="36"/>
      <c r="AD390" s="36"/>
      <c r="AE390" s="36"/>
      <c r="AT390" s="19" t="s">
        <v>436</v>
      </c>
      <c r="AU390" s="19" t="s">
        <v>82</v>
      </c>
    </row>
    <row r="391" spans="1:65" s="2" customFormat="1" ht="16.5" customHeight="1">
      <c r="A391" s="36"/>
      <c r="B391" s="37"/>
      <c r="C391" s="180" t="s">
        <v>1589</v>
      </c>
      <c r="D391" s="180" t="s">
        <v>285</v>
      </c>
      <c r="E391" s="181" t="s">
        <v>9125</v>
      </c>
      <c r="F391" s="182" t="s">
        <v>9126</v>
      </c>
      <c r="G391" s="183" t="s">
        <v>288</v>
      </c>
      <c r="H391" s="184">
        <v>10.75</v>
      </c>
      <c r="I391" s="185"/>
      <c r="J391" s="186">
        <f>ROUND(I391*H391,2)</f>
        <v>0</v>
      </c>
      <c r="K391" s="182" t="s">
        <v>289</v>
      </c>
      <c r="L391" s="41"/>
      <c r="M391" s="187" t="s">
        <v>21</v>
      </c>
      <c r="N391" s="188" t="s">
        <v>44</v>
      </c>
      <c r="O391" s="66"/>
      <c r="P391" s="189">
        <f>O391*H391</f>
        <v>0</v>
      </c>
      <c r="Q391" s="189">
        <v>0</v>
      </c>
      <c r="R391" s="189">
        <f>Q391*H391</f>
        <v>0</v>
      </c>
      <c r="S391" s="189">
        <v>0</v>
      </c>
      <c r="T391" s="190">
        <f>S391*H391</f>
        <v>0</v>
      </c>
      <c r="U391" s="36"/>
      <c r="V391" s="36"/>
      <c r="W391" s="36"/>
      <c r="X391" s="36"/>
      <c r="Y391" s="36"/>
      <c r="Z391" s="36"/>
      <c r="AA391" s="36"/>
      <c r="AB391" s="36"/>
      <c r="AC391" s="36"/>
      <c r="AD391" s="36"/>
      <c r="AE391" s="36"/>
      <c r="AR391" s="191" t="s">
        <v>290</v>
      </c>
      <c r="AT391" s="191" t="s">
        <v>285</v>
      </c>
      <c r="AU391" s="191" t="s">
        <v>82</v>
      </c>
      <c r="AY391" s="19" t="s">
        <v>283</v>
      </c>
      <c r="BE391" s="192">
        <f>IF(N391="základní",J391,0)</f>
        <v>0</v>
      </c>
      <c r="BF391" s="192">
        <f>IF(N391="snížená",J391,0)</f>
        <v>0</v>
      </c>
      <c r="BG391" s="192">
        <f>IF(N391="zákl. přenesená",J391,0)</f>
        <v>0</v>
      </c>
      <c r="BH391" s="192">
        <f>IF(N391="sníž. přenesená",J391,0)</f>
        <v>0</v>
      </c>
      <c r="BI391" s="192">
        <f>IF(N391="nulová",J391,0)</f>
        <v>0</v>
      </c>
      <c r="BJ391" s="19" t="s">
        <v>80</v>
      </c>
      <c r="BK391" s="192">
        <f>ROUND(I391*H391,2)</f>
        <v>0</v>
      </c>
      <c r="BL391" s="19" t="s">
        <v>290</v>
      </c>
      <c r="BM391" s="191" t="s">
        <v>2315</v>
      </c>
    </row>
    <row r="392" spans="1:65" s="2" customFormat="1" ht="11.25">
      <c r="A392" s="36"/>
      <c r="B392" s="37"/>
      <c r="C392" s="38"/>
      <c r="D392" s="193" t="s">
        <v>292</v>
      </c>
      <c r="E392" s="38"/>
      <c r="F392" s="194" t="s">
        <v>9127</v>
      </c>
      <c r="G392" s="38"/>
      <c r="H392" s="38"/>
      <c r="I392" s="195"/>
      <c r="J392" s="38"/>
      <c r="K392" s="38"/>
      <c r="L392" s="41"/>
      <c r="M392" s="196"/>
      <c r="N392" s="197"/>
      <c r="O392" s="66"/>
      <c r="P392" s="66"/>
      <c r="Q392" s="66"/>
      <c r="R392" s="66"/>
      <c r="S392" s="66"/>
      <c r="T392" s="67"/>
      <c r="U392" s="36"/>
      <c r="V392" s="36"/>
      <c r="W392" s="36"/>
      <c r="X392" s="36"/>
      <c r="Y392" s="36"/>
      <c r="Z392" s="36"/>
      <c r="AA392" s="36"/>
      <c r="AB392" s="36"/>
      <c r="AC392" s="36"/>
      <c r="AD392" s="36"/>
      <c r="AE392" s="36"/>
      <c r="AT392" s="19" t="s">
        <v>292</v>
      </c>
      <c r="AU392" s="19" t="s">
        <v>82</v>
      </c>
    </row>
    <row r="393" spans="1:65" s="2" customFormat="1" ht="16.5" customHeight="1">
      <c r="A393" s="36"/>
      <c r="B393" s="37"/>
      <c r="C393" s="180" t="s">
        <v>1598</v>
      </c>
      <c r="D393" s="180" t="s">
        <v>285</v>
      </c>
      <c r="E393" s="181" t="s">
        <v>9128</v>
      </c>
      <c r="F393" s="182" t="s">
        <v>9129</v>
      </c>
      <c r="G393" s="183" t="s">
        <v>427</v>
      </c>
      <c r="H393" s="184">
        <v>10.75</v>
      </c>
      <c r="I393" s="185"/>
      <c r="J393" s="186">
        <f>ROUND(I393*H393,2)</f>
        <v>0</v>
      </c>
      <c r="K393" s="182" t="s">
        <v>289</v>
      </c>
      <c r="L393" s="41"/>
      <c r="M393" s="187" t="s">
        <v>21</v>
      </c>
      <c r="N393" s="188" t="s">
        <v>44</v>
      </c>
      <c r="O393" s="66"/>
      <c r="P393" s="189">
        <f>O393*H393</f>
        <v>0</v>
      </c>
      <c r="Q393" s="189">
        <v>0</v>
      </c>
      <c r="R393" s="189">
        <f>Q393*H393</f>
        <v>0</v>
      </c>
      <c r="S393" s="189">
        <v>0</v>
      </c>
      <c r="T393" s="190">
        <f>S393*H393</f>
        <v>0</v>
      </c>
      <c r="U393" s="36"/>
      <c r="V393" s="36"/>
      <c r="W393" s="36"/>
      <c r="X393" s="36"/>
      <c r="Y393" s="36"/>
      <c r="Z393" s="36"/>
      <c r="AA393" s="36"/>
      <c r="AB393" s="36"/>
      <c r="AC393" s="36"/>
      <c r="AD393" s="36"/>
      <c r="AE393" s="36"/>
      <c r="AR393" s="191" t="s">
        <v>290</v>
      </c>
      <c r="AT393" s="191" t="s">
        <v>285</v>
      </c>
      <c r="AU393" s="191" t="s">
        <v>82</v>
      </c>
      <c r="AY393" s="19" t="s">
        <v>283</v>
      </c>
      <c r="BE393" s="192">
        <f>IF(N393="základní",J393,0)</f>
        <v>0</v>
      </c>
      <c r="BF393" s="192">
        <f>IF(N393="snížená",J393,0)</f>
        <v>0</v>
      </c>
      <c r="BG393" s="192">
        <f>IF(N393="zákl. přenesená",J393,0)</f>
        <v>0</v>
      </c>
      <c r="BH393" s="192">
        <f>IF(N393="sníž. přenesená",J393,0)</f>
        <v>0</v>
      </c>
      <c r="BI393" s="192">
        <f>IF(N393="nulová",J393,0)</f>
        <v>0</v>
      </c>
      <c r="BJ393" s="19" t="s">
        <v>80</v>
      </c>
      <c r="BK393" s="192">
        <f>ROUND(I393*H393,2)</f>
        <v>0</v>
      </c>
      <c r="BL393" s="19" t="s">
        <v>290</v>
      </c>
      <c r="BM393" s="191" t="s">
        <v>2319</v>
      </c>
    </row>
    <row r="394" spans="1:65" s="2" customFormat="1" ht="11.25">
      <c r="A394" s="36"/>
      <c r="B394" s="37"/>
      <c r="C394" s="38"/>
      <c r="D394" s="193" t="s">
        <v>292</v>
      </c>
      <c r="E394" s="38"/>
      <c r="F394" s="194" t="s">
        <v>9130</v>
      </c>
      <c r="G394" s="38"/>
      <c r="H394" s="38"/>
      <c r="I394" s="195"/>
      <c r="J394" s="38"/>
      <c r="K394" s="38"/>
      <c r="L394" s="41"/>
      <c r="M394" s="196"/>
      <c r="N394" s="197"/>
      <c r="O394" s="66"/>
      <c r="P394" s="66"/>
      <c r="Q394" s="66"/>
      <c r="R394" s="66"/>
      <c r="S394" s="66"/>
      <c r="T394" s="67"/>
      <c r="U394" s="36"/>
      <c r="V394" s="36"/>
      <c r="W394" s="36"/>
      <c r="X394" s="36"/>
      <c r="Y394" s="36"/>
      <c r="Z394" s="36"/>
      <c r="AA394" s="36"/>
      <c r="AB394" s="36"/>
      <c r="AC394" s="36"/>
      <c r="AD394" s="36"/>
      <c r="AE394" s="36"/>
      <c r="AT394" s="19" t="s">
        <v>292</v>
      </c>
      <c r="AU394" s="19" t="s">
        <v>82</v>
      </c>
    </row>
    <row r="395" spans="1:65" s="2" customFormat="1" ht="16.5" customHeight="1">
      <c r="A395" s="36"/>
      <c r="B395" s="37"/>
      <c r="C395" s="247" t="s">
        <v>1603</v>
      </c>
      <c r="D395" s="247" t="s">
        <v>740</v>
      </c>
      <c r="E395" s="248" t="s">
        <v>9131</v>
      </c>
      <c r="F395" s="249" t="s">
        <v>9101</v>
      </c>
      <c r="G395" s="250" t="s">
        <v>427</v>
      </c>
      <c r="H395" s="251">
        <v>10.75</v>
      </c>
      <c r="I395" s="252"/>
      <c r="J395" s="253">
        <f>ROUND(I395*H395,2)</f>
        <v>0</v>
      </c>
      <c r="K395" s="249" t="s">
        <v>348</v>
      </c>
      <c r="L395" s="254"/>
      <c r="M395" s="255" t="s">
        <v>21</v>
      </c>
      <c r="N395" s="256" t="s">
        <v>44</v>
      </c>
      <c r="O395" s="66"/>
      <c r="P395" s="189">
        <f>O395*H395</f>
        <v>0</v>
      </c>
      <c r="Q395" s="189">
        <v>0</v>
      </c>
      <c r="R395" s="189">
        <f>Q395*H395</f>
        <v>0</v>
      </c>
      <c r="S395" s="189">
        <v>0</v>
      </c>
      <c r="T395" s="190">
        <f>S395*H395</f>
        <v>0</v>
      </c>
      <c r="U395" s="36"/>
      <c r="V395" s="36"/>
      <c r="W395" s="36"/>
      <c r="X395" s="36"/>
      <c r="Y395" s="36"/>
      <c r="Z395" s="36"/>
      <c r="AA395" s="36"/>
      <c r="AB395" s="36"/>
      <c r="AC395" s="36"/>
      <c r="AD395" s="36"/>
      <c r="AE395" s="36"/>
      <c r="AR395" s="191" t="s">
        <v>333</v>
      </c>
      <c r="AT395" s="191" t="s">
        <v>740</v>
      </c>
      <c r="AU395" s="191" t="s">
        <v>82</v>
      </c>
      <c r="AY395" s="19" t="s">
        <v>283</v>
      </c>
      <c r="BE395" s="192">
        <f>IF(N395="základní",J395,0)</f>
        <v>0</v>
      </c>
      <c r="BF395" s="192">
        <f>IF(N395="snížená",J395,0)</f>
        <v>0</v>
      </c>
      <c r="BG395" s="192">
        <f>IF(N395="zákl. přenesená",J395,0)</f>
        <v>0</v>
      </c>
      <c r="BH395" s="192">
        <f>IF(N395="sníž. přenesená",J395,0)</f>
        <v>0</v>
      </c>
      <c r="BI395" s="192">
        <f>IF(N395="nulová",J395,0)</f>
        <v>0</v>
      </c>
      <c r="BJ395" s="19" t="s">
        <v>80</v>
      </c>
      <c r="BK395" s="192">
        <f>ROUND(I395*H395,2)</f>
        <v>0</v>
      </c>
      <c r="BL395" s="19" t="s">
        <v>290</v>
      </c>
      <c r="BM395" s="191" t="s">
        <v>2330</v>
      </c>
    </row>
    <row r="396" spans="1:65" s="2" customFormat="1" ht="16.5" customHeight="1">
      <c r="A396" s="36"/>
      <c r="B396" s="37"/>
      <c r="C396" s="180" t="s">
        <v>1615</v>
      </c>
      <c r="D396" s="180" t="s">
        <v>285</v>
      </c>
      <c r="E396" s="181" t="s">
        <v>9132</v>
      </c>
      <c r="F396" s="182" t="s">
        <v>9133</v>
      </c>
      <c r="G396" s="183" t="s">
        <v>288</v>
      </c>
      <c r="H396" s="184">
        <v>43</v>
      </c>
      <c r="I396" s="185"/>
      <c r="J396" s="186">
        <f>ROUND(I396*H396,2)</f>
        <v>0</v>
      </c>
      <c r="K396" s="182" t="s">
        <v>289</v>
      </c>
      <c r="L396" s="41"/>
      <c r="M396" s="187" t="s">
        <v>21</v>
      </c>
      <c r="N396" s="188" t="s">
        <v>44</v>
      </c>
      <c r="O396" s="66"/>
      <c r="P396" s="189">
        <f>O396*H396</f>
        <v>0</v>
      </c>
      <c r="Q396" s="189">
        <v>0</v>
      </c>
      <c r="R396" s="189">
        <f>Q396*H396</f>
        <v>0</v>
      </c>
      <c r="S396" s="189">
        <v>0</v>
      </c>
      <c r="T396" s="190">
        <f>S396*H396</f>
        <v>0</v>
      </c>
      <c r="U396" s="36"/>
      <c r="V396" s="36"/>
      <c r="W396" s="36"/>
      <c r="X396" s="36"/>
      <c r="Y396" s="36"/>
      <c r="Z396" s="36"/>
      <c r="AA396" s="36"/>
      <c r="AB396" s="36"/>
      <c r="AC396" s="36"/>
      <c r="AD396" s="36"/>
      <c r="AE396" s="36"/>
      <c r="AR396" s="191" t="s">
        <v>290</v>
      </c>
      <c r="AT396" s="191" t="s">
        <v>285</v>
      </c>
      <c r="AU396" s="191" t="s">
        <v>82</v>
      </c>
      <c r="AY396" s="19" t="s">
        <v>283</v>
      </c>
      <c r="BE396" s="192">
        <f>IF(N396="základní",J396,0)</f>
        <v>0</v>
      </c>
      <c r="BF396" s="192">
        <f>IF(N396="snížená",J396,0)</f>
        <v>0</v>
      </c>
      <c r="BG396" s="192">
        <f>IF(N396="zákl. přenesená",J396,0)</f>
        <v>0</v>
      </c>
      <c r="BH396" s="192">
        <f>IF(N396="sníž. přenesená",J396,0)</f>
        <v>0</v>
      </c>
      <c r="BI396" s="192">
        <f>IF(N396="nulová",J396,0)</f>
        <v>0</v>
      </c>
      <c r="BJ396" s="19" t="s">
        <v>80</v>
      </c>
      <c r="BK396" s="192">
        <f>ROUND(I396*H396,2)</f>
        <v>0</v>
      </c>
      <c r="BL396" s="19" t="s">
        <v>290</v>
      </c>
      <c r="BM396" s="191" t="s">
        <v>2334</v>
      </c>
    </row>
    <row r="397" spans="1:65" s="2" customFormat="1" ht="11.25">
      <c r="A397" s="36"/>
      <c r="B397" s="37"/>
      <c r="C397" s="38"/>
      <c r="D397" s="193" t="s">
        <v>292</v>
      </c>
      <c r="E397" s="38"/>
      <c r="F397" s="194" t="s">
        <v>9134</v>
      </c>
      <c r="G397" s="38"/>
      <c r="H397" s="38"/>
      <c r="I397" s="195"/>
      <c r="J397" s="38"/>
      <c r="K397" s="38"/>
      <c r="L397" s="41"/>
      <c r="M397" s="196"/>
      <c r="N397" s="197"/>
      <c r="O397" s="66"/>
      <c r="P397" s="66"/>
      <c r="Q397" s="66"/>
      <c r="R397" s="66"/>
      <c r="S397" s="66"/>
      <c r="T397" s="67"/>
      <c r="U397" s="36"/>
      <c r="V397" s="36"/>
      <c r="W397" s="36"/>
      <c r="X397" s="36"/>
      <c r="Y397" s="36"/>
      <c r="Z397" s="36"/>
      <c r="AA397" s="36"/>
      <c r="AB397" s="36"/>
      <c r="AC397" s="36"/>
      <c r="AD397" s="36"/>
      <c r="AE397" s="36"/>
      <c r="AT397" s="19" t="s">
        <v>292</v>
      </c>
      <c r="AU397" s="19" t="s">
        <v>82</v>
      </c>
    </row>
    <row r="398" spans="1:65" s="2" customFormat="1" ht="19.5">
      <c r="A398" s="36"/>
      <c r="B398" s="37"/>
      <c r="C398" s="38"/>
      <c r="D398" s="200" t="s">
        <v>436</v>
      </c>
      <c r="E398" s="38"/>
      <c r="F398" s="231" t="s">
        <v>9114</v>
      </c>
      <c r="G398" s="38"/>
      <c r="H398" s="38"/>
      <c r="I398" s="195"/>
      <c r="J398" s="38"/>
      <c r="K398" s="38"/>
      <c r="L398" s="41"/>
      <c r="M398" s="258"/>
      <c r="N398" s="259"/>
      <c r="O398" s="260"/>
      <c r="P398" s="260"/>
      <c r="Q398" s="260"/>
      <c r="R398" s="260"/>
      <c r="S398" s="260"/>
      <c r="T398" s="261"/>
      <c r="U398" s="36"/>
      <c r="V398" s="36"/>
      <c r="W398" s="36"/>
      <c r="X398" s="36"/>
      <c r="Y398" s="36"/>
      <c r="Z398" s="36"/>
      <c r="AA398" s="36"/>
      <c r="AB398" s="36"/>
      <c r="AC398" s="36"/>
      <c r="AD398" s="36"/>
      <c r="AE398" s="36"/>
      <c r="AT398" s="19" t="s">
        <v>436</v>
      </c>
      <c r="AU398" s="19" t="s">
        <v>82</v>
      </c>
    </row>
    <row r="399" spans="1:65" s="2" customFormat="1" ht="6.95" customHeight="1">
      <c r="A399" s="36"/>
      <c r="B399" s="49"/>
      <c r="C399" s="50"/>
      <c r="D399" s="50"/>
      <c r="E399" s="50"/>
      <c r="F399" s="50"/>
      <c r="G399" s="50"/>
      <c r="H399" s="50"/>
      <c r="I399" s="50"/>
      <c r="J399" s="50"/>
      <c r="K399" s="50"/>
      <c r="L399" s="41"/>
      <c r="M399" s="36"/>
      <c r="O399" s="36"/>
      <c r="P399" s="36"/>
      <c r="Q399" s="36"/>
      <c r="R399" s="36"/>
      <c r="S399" s="36"/>
      <c r="T399" s="36"/>
      <c r="U399" s="36"/>
      <c r="V399" s="36"/>
      <c r="W399" s="36"/>
      <c r="X399" s="36"/>
      <c r="Y399" s="36"/>
      <c r="Z399" s="36"/>
      <c r="AA399" s="36"/>
      <c r="AB399" s="36"/>
      <c r="AC399" s="36"/>
      <c r="AD399" s="36"/>
      <c r="AE399" s="36"/>
    </row>
  </sheetData>
  <sheetProtection algorithmName="SHA-512" hashValue="XHmoWVfa8iDuPCeCmA2RsXilENO6fqjvZn4lGyo0rFWNwmM8SwqYyyc+E4Pc4qys4qnXqS6FrjlVXAGhaBSM9Q==" saltValue="nZyTZeic2ZNGkwp1zwE1Xlt+YnV5zIVk+rS6cbWJv/AhdiCwHqRJDt9SZQQEWYNf4XlAFJZ46D+AFKajnaK3ZQ==" spinCount="100000" sheet="1" objects="1" scenarios="1" formatColumns="0" formatRows="0" autoFilter="0"/>
  <autoFilter ref="C99:K398"/>
  <mergeCells count="12">
    <mergeCell ref="E92:H92"/>
    <mergeCell ref="L2:V2"/>
    <mergeCell ref="E50:H50"/>
    <mergeCell ref="E52:H52"/>
    <mergeCell ref="E54:H54"/>
    <mergeCell ref="E88:H88"/>
    <mergeCell ref="E90:H90"/>
    <mergeCell ref="E7:H7"/>
    <mergeCell ref="E9:H9"/>
    <mergeCell ref="E11:H11"/>
    <mergeCell ref="E20:H20"/>
    <mergeCell ref="E29:H29"/>
  </mergeCells>
  <hyperlinks>
    <hyperlink ref="F108" r:id="rId1"/>
    <hyperlink ref="F111" r:id="rId2"/>
    <hyperlink ref="F116" r:id="rId3"/>
    <hyperlink ref="F119" r:id="rId4"/>
    <hyperlink ref="F122" r:id="rId5"/>
    <hyperlink ref="F127" r:id="rId6"/>
    <hyperlink ref="F130" r:id="rId7"/>
    <hyperlink ref="F133" r:id="rId8"/>
    <hyperlink ref="F136" r:id="rId9"/>
    <hyperlink ref="F139" r:id="rId10"/>
    <hyperlink ref="F142" r:id="rId11"/>
    <hyperlink ref="F146" r:id="rId12"/>
    <hyperlink ref="F149" r:id="rId13"/>
    <hyperlink ref="F152" r:id="rId14"/>
    <hyperlink ref="F155" r:id="rId15"/>
    <hyperlink ref="F158" r:id="rId16"/>
    <hyperlink ref="F161" r:id="rId17"/>
    <hyperlink ref="F163" r:id="rId18"/>
    <hyperlink ref="F166" r:id="rId19"/>
    <hyperlink ref="F168" r:id="rId20"/>
    <hyperlink ref="F171" r:id="rId21"/>
    <hyperlink ref="F173" r:id="rId22"/>
    <hyperlink ref="F176" r:id="rId23"/>
    <hyperlink ref="F178" r:id="rId24"/>
    <hyperlink ref="F181" r:id="rId25"/>
    <hyperlink ref="F183" r:id="rId26"/>
    <hyperlink ref="F186" r:id="rId27"/>
    <hyperlink ref="F188" r:id="rId28"/>
    <hyperlink ref="F191" r:id="rId29"/>
    <hyperlink ref="F197" r:id="rId30"/>
    <hyperlink ref="F201" r:id="rId31"/>
    <hyperlink ref="F203" r:id="rId32"/>
    <hyperlink ref="F206" r:id="rId33"/>
    <hyperlink ref="F208" r:id="rId34"/>
    <hyperlink ref="F211" r:id="rId35"/>
    <hyperlink ref="F213" r:id="rId36"/>
    <hyperlink ref="F215" r:id="rId37"/>
    <hyperlink ref="F218" r:id="rId38"/>
    <hyperlink ref="F221" r:id="rId39"/>
    <hyperlink ref="F224" r:id="rId40"/>
    <hyperlink ref="F229" r:id="rId41"/>
    <hyperlink ref="F231" r:id="rId42"/>
    <hyperlink ref="F233" r:id="rId43"/>
    <hyperlink ref="F235" r:id="rId44"/>
    <hyperlink ref="F238" r:id="rId45"/>
    <hyperlink ref="F243" r:id="rId46"/>
    <hyperlink ref="F246" r:id="rId47"/>
    <hyperlink ref="F250" r:id="rId48"/>
    <hyperlink ref="F252" r:id="rId49"/>
    <hyperlink ref="F254" r:id="rId50"/>
    <hyperlink ref="F256" r:id="rId51"/>
    <hyperlink ref="F258" r:id="rId52"/>
    <hyperlink ref="F260" r:id="rId53"/>
    <hyperlink ref="F262" r:id="rId54"/>
    <hyperlink ref="F267" r:id="rId55"/>
    <hyperlink ref="F269" r:id="rId56"/>
    <hyperlink ref="F272" r:id="rId57"/>
    <hyperlink ref="F274" r:id="rId58"/>
    <hyperlink ref="F277" r:id="rId59"/>
    <hyperlink ref="F287" r:id="rId60"/>
    <hyperlink ref="F292" r:id="rId61"/>
    <hyperlink ref="F300" r:id="rId62"/>
    <hyperlink ref="F303" r:id="rId63"/>
    <hyperlink ref="F305" r:id="rId64"/>
    <hyperlink ref="F308" r:id="rId65"/>
    <hyperlink ref="F311" r:id="rId66"/>
    <hyperlink ref="F313" r:id="rId67"/>
    <hyperlink ref="F318" r:id="rId68"/>
    <hyperlink ref="F325" r:id="rId69"/>
    <hyperlink ref="F328" r:id="rId70"/>
    <hyperlink ref="F331" r:id="rId71"/>
    <hyperlink ref="F334" r:id="rId72"/>
    <hyperlink ref="F336" r:id="rId73"/>
    <hyperlink ref="F338" r:id="rId74"/>
    <hyperlink ref="F340" r:id="rId75"/>
    <hyperlink ref="F342" r:id="rId76"/>
    <hyperlink ref="F346" r:id="rId77"/>
    <hyperlink ref="F348" r:id="rId78"/>
    <hyperlink ref="F351" r:id="rId79"/>
    <hyperlink ref="F355" r:id="rId80"/>
    <hyperlink ref="F359" r:id="rId81"/>
    <hyperlink ref="F363" r:id="rId82"/>
    <hyperlink ref="F366" r:id="rId83"/>
    <hyperlink ref="F369" r:id="rId84"/>
    <hyperlink ref="F372" r:id="rId85"/>
    <hyperlink ref="F374" r:id="rId86"/>
    <hyperlink ref="F377" r:id="rId87"/>
    <hyperlink ref="F380" r:id="rId88"/>
    <hyperlink ref="F383" r:id="rId89"/>
    <hyperlink ref="F389" r:id="rId90"/>
    <hyperlink ref="F392" r:id="rId91"/>
    <hyperlink ref="F394" r:id="rId92"/>
    <hyperlink ref="F397" r:id="rId93"/>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4"/>
</worksheet>
</file>

<file path=xl/worksheets/sheet31.xml><?xml version="1.0" encoding="utf-8"?>
<worksheet xmlns="http://schemas.openxmlformats.org/spreadsheetml/2006/main" xmlns:r="http://schemas.openxmlformats.org/officeDocument/2006/relationships">
  <sheetPr>
    <pageSetUpPr fitToPage="1"/>
  </sheetPr>
  <dimension ref="A2:BM225"/>
  <sheetViews>
    <sheetView showGridLines="0" workbookViewId="0">
      <selection activeCell="E27" sqref="E27:H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187</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9135</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9136</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29" customHeight="1">
      <c r="A27" s="117"/>
      <c r="B27" s="118"/>
      <c r="C27" s="117"/>
      <c r="D27" s="117"/>
      <c r="E27" s="417" t="s">
        <v>9137</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ROUND(J86,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ROUND((SUM(BE86:BE224)),  2)</f>
        <v>0</v>
      </c>
      <c r="G33" s="36"/>
      <c r="H33" s="36"/>
      <c r="I33" s="126">
        <v>0.21</v>
      </c>
      <c r="J33" s="125">
        <f>ROUND(((SUM(BE86:BE224))*I33),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ROUND((SUM(BF86:BF224)),  2)</f>
        <v>0</v>
      </c>
      <c r="G34" s="36"/>
      <c r="H34" s="36"/>
      <c r="I34" s="126">
        <v>0.15</v>
      </c>
      <c r="J34" s="125">
        <f>ROUND(((SUM(BF86:BF224))*I34),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ROUND((SUM(BG86:BG224)),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ROUND((SUM(BH86:BH224)),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ROUND((SUM(BI86:BI224)),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2021/67-I101 - IO 101-Přeložka zaolejované kanalizace</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J86</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9138</v>
      </c>
      <c r="E60" s="145"/>
      <c r="F60" s="145"/>
      <c r="G60" s="145"/>
      <c r="H60" s="145"/>
      <c r="I60" s="145"/>
      <c r="J60" s="146">
        <f>J87</f>
        <v>0</v>
      </c>
      <c r="K60" s="143"/>
      <c r="L60" s="147"/>
    </row>
    <row r="61" spans="1:47" s="9" customFormat="1" ht="24.95" customHeight="1">
      <c r="B61" s="142"/>
      <c r="C61" s="143"/>
      <c r="D61" s="144" t="s">
        <v>9139</v>
      </c>
      <c r="E61" s="145"/>
      <c r="F61" s="145"/>
      <c r="G61" s="145"/>
      <c r="H61" s="145"/>
      <c r="I61" s="145"/>
      <c r="J61" s="146">
        <f>J148</f>
        <v>0</v>
      </c>
      <c r="K61" s="143"/>
      <c r="L61" s="147"/>
    </row>
    <row r="62" spans="1:47" s="9" customFormat="1" ht="24.95" customHeight="1">
      <c r="B62" s="142"/>
      <c r="C62" s="143"/>
      <c r="D62" s="144" t="s">
        <v>9140</v>
      </c>
      <c r="E62" s="145"/>
      <c r="F62" s="145"/>
      <c r="G62" s="145"/>
      <c r="H62" s="145"/>
      <c r="I62" s="145"/>
      <c r="J62" s="146">
        <f>J152</f>
        <v>0</v>
      </c>
      <c r="K62" s="143"/>
      <c r="L62" s="147"/>
    </row>
    <row r="63" spans="1:47" s="9" customFormat="1" ht="24.95" customHeight="1">
      <c r="B63" s="142"/>
      <c r="C63" s="143"/>
      <c r="D63" s="144" t="s">
        <v>9141</v>
      </c>
      <c r="E63" s="145"/>
      <c r="F63" s="145"/>
      <c r="G63" s="145"/>
      <c r="H63" s="145"/>
      <c r="I63" s="145"/>
      <c r="J63" s="146">
        <f>J166</f>
        <v>0</v>
      </c>
      <c r="K63" s="143"/>
      <c r="L63" s="147"/>
    </row>
    <row r="64" spans="1:47" s="9" customFormat="1" ht="24.95" customHeight="1">
      <c r="B64" s="142"/>
      <c r="C64" s="143"/>
      <c r="D64" s="144" t="s">
        <v>9142</v>
      </c>
      <c r="E64" s="145"/>
      <c r="F64" s="145"/>
      <c r="G64" s="145"/>
      <c r="H64" s="145"/>
      <c r="I64" s="145"/>
      <c r="J64" s="146">
        <f>J177</f>
        <v>0</v>
      </c>
      <c r="K64" s="143"/>
      <c r="L64" s="147"/>
    </row>
    <row r="65" spans="1:31" s="9" customFormat="1" ht="24.95" customHeight="1">
      <c r="B65" s="142"/>
      <c r="C65" s="143"/>
      <c r="D65" s="144" t="s">
        <v>9143</v>
      </c>
      <c r="E65" s="145"/>
      <c r="F65" s="145"/>
      <c r="G65" s="145"/>
      <c r="H65" s="145"/>
      <c r="I65" s="145"/>
      <c r="J65" s="146">
        <f>J197</f>
        <v>0</v>
      </c>
      <c r="K65" s="143"/>
      <c r="L65" s="147"/>
    </row>
    <row r="66" spans="1:31" s="9" customFormat="1" ht="24.95" customHeight="1">
      <c r="B66" s="142"/>
      <c r="C66" s="143"/>
      <c r="D66" s="144" t="s">
        <v>9144</v>
      </c>
      <c r="E66" s="145"/>
      <c r="F66" s="145"/>
      <c r="G66" s="145"/>
      <c r="H66" s="145"/>
      <c r="I66" s="145"/>
      <c r="J66" s="146">
        <f>J204</f>
        <v>0</v>
      </c>
      <c r="K66" s="143"/>
      <c r="L66" s="147"/>
    </row>
    <row r="67" spans="1:31" s="2" customFormat="1" ht="21.75" customHeight="1">
      <c r="A67" s="36"/>
      <c r="B67" s="37"/>
      <c r="C67" s="38"/>
      <c r="D67" s="38"/>
      <c r="E67" s="38"/>
      <c r="F67" s="38"/>
      <c r="G67" s="38"/>
      <c r="H67" s="38"/>
      <c r="I67" s="38"/>
      <c r="J67" s="38"/>
      <c r="K67" s="38"/>
      <c r="L67" s="115"/>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5"/>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5"/>
      <c r="S72" s="36"/>
      <c r="T72" s="36"/>
      <c r="U72" s="36"/>
      <c r="V72" s="36"/>
      <c r="W72" s="36"/>
      <c r="X72" s="36"/>
      <c r="Y72" s="36"/>
      <c r="Z72" s="36"/>
      <c r="AA72" s="36"/>
      <c r="AB72" s="36"/>
      <c r="AC72" s="36"/>
      <c r="AD72" s="36"/>
      <c r="AE72" s="36"/>
    </row>
    <row r="73" spans="1:31" s="2" customFormat="1" ht="24.95" customHeight="1">
      <c r="A73" s="36"/>
      <c r="B73" s="37"/>
      <c r="C73" s="25" t="s">
        <v>268</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418" t="str">
        <f>E7</f>
        <v>Koupaliště Dubice-venkovní bazén</v>
      </c>
      <c r="F76" s="419"/>
      <c r="G76" s="419"/>
      <c r="H76" s="419"/>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248</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2" t="str">
        <f>E9</f>
        <v>2021/67-I101 - IO 101-Přeložka zaolejované kanalizace</v>
      </c>
      <c r="F78" s="420"/>
      <c r="G78" s="420"/>
      <c r="H78" s="420"/>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 xml:space="preserve"> </v>
      </c>
      <c r="G80" s="38"/>
      <c r="H80" s="38"/>
      <c r="I80" s="31" t="s">
        <v>24</v>
      </c>
      <c r="J80" s="61" t="str">
        <f>IF(J12="","",J12)</f>
        <v>7. 4. 2022</v>
      </c>
      <c r="K80" s="38"/>
      <c r="L80" s="115"/>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E15</f>
        <v>Město Česká Lípa</v>
      </c>
      <c r="G82" s="38"/>
      <c r="H82" s="38"/>
      <c r="I82" s="31" t="s">
        <v>32</v>
      </c>
      <c r="J82" s="34" t="str">
        <f>E21</f>
        <v>Centroprojekt group a.s. Zlín</v>
      </c>
      <c r="K82" s="38"/>
      <c r="L82" s="115"/>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IF(E18="","",E18)</f>
        <v>Vyplň údaj</v>
      </c>
      <c r="G83" s="38"/>
      <c r="H83" s="38"/>
      <c r="I83" s="31" t="s">
        <v>35</v>
      </c>
      <c r="J83" s="34" t="str">
        <f>E24</f>
        <v>Ing.V.Soudilová</v>
      </c>
      <c r="K83" s="38"/>
      <c r="L83" s="115"/>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11" customFormat="1" ht="29.25" customHeight="1">
      <c r="A85" s="153"/>
      <c r="B85" s="154"/>
      <c r="C85" s="155" t="s">
        <v>269</v>
      </c>
      <c r="D85" s="156" t="s">
        <v>58</v>
      </c>
      <c r="E85" s="156" t="s">
        <v>54</v>
      </c>
      <c r="F85" s="156" t="s">
        <v>55</v>
      </c>
      <c r="G85" s="156" t="s">
        <v>270</v>
      </c>
      <c r="H85" s="156" t="s">
        <v>271</v>
      </c>
      <c r="I85" s="156" t="s">
        <v>272</v>
      </c>
      <c r="J85" s="156" t="s">
        <v>256</v>
      </c>
      <c r="K85" s="157" t="s">
        <v>273</v>
      </c>
      <c r="L85" s="158"/>
      <c r="M85" s="70" t="s">
        <v>21</v>
      </c>
      <c r="N85" s="71" t="s">
        <v>43</v>
      </c>
      <c r="O85" s="71" t="s">
        <v>274</v>
      </c>
      <c r="P85" s="71" t="s">
        <v>275</v>
      </c>
      <c r="Q85" s="71" t="s">
        <v>276</v>
      </c>
      <c r="R85" s="71" t="s">
        <v>277</v>
      </c>
      <c r="S85" s="71" t="s">
        <v>278</v>
      </c>
      <c r="T85" s="72" t="s">
        <v>279</v>
      </c>
      <c r="U85" s="153"/>
      <c r="V85" s="153"/>
      <c r="W85" s="153"/>
      <c r="X85" s="153"/>
      <c r="Y85" s="153"/>
      <c r="Z85" s="153"/>
      <c r="AA85" s="153"/>
      <c r="AB85" s="153"/>
      <c r="AC85" s="153"/>
      <c r="AD85" s="153"/>
      <c r="AE85" s="153"/>
    </row>
    <row r="86" spans="1:65" s="2" customFormat="1" ht="22.9" customHeight="1">
      <c r="A86" s="36"/>
      <c r="B86" s="37"/>
      <c r="C86" s="77" t="s">
        <v>280</v>
      </c>
      <c r="D86" s="38"/>
      <c r="E86" s="38"/>
      <c r="F86" s="38"/>
      <c r="G86" s="38"/>
      <c r="H86" s="38"/>
      <c r="I86" s="38"/>
      <c r="J86" s="159">
        <f>BK86</f>
        <v>0</v>
      </c>
      <c r="K86" s="38"/>
      <c r="L86" s="41"/>
      <c r="M86" s="73"/>
      <c r="N86" s="160"/>
      <c r="O86" s="74"/>
      <c r="P86" s="161">
        <f>P87+P148+P152+P166+P177+P197+P204</f>
        <v>0</v>
      </c>
      <c r="Q86" s="74"/>
      <c r="R86" s="161">
        <f>R87+R148+R152+R166+R177+R197+R204</f>
        <v>0</v>
      </c>
      <c r="S86" s="74"/>
      <c r="T86" s="162">
        <f>T87+T148+T152+T166+T177+T197+T204</f>
        <v>0</v>
      </c>
      <c r="U86" s="36"/>
      <c r="V86" s="36"/>
      <c r="W86" s="36"/>
      <c r="X86" s="36"/>
      <c r="Y86" s="36"/>
      <c r="Z86" s="36"/>
      <c r="AA86" s="36"/>
      <c r="AB86" s="36"/>
      <c r="AC86" s="36"/>
      <c r="AD86" s="36"/>
      <c r="AE86" s="36"/>
      <c r="AT86" s="19" t="s">
        <v>72</v>
      </c>
      <c r="AU86" s="19" t="s">
        <v>257</v>
      </c>
      <c r="BK86" s="163">
        <f>BK87+BK148+BK152+BK166+BK177+BK197+BK204</f>
        <v>0</v>
      </c>
    </row>
    <row r="87" spans="1:65" s="12" customFormat="1" ht="25.9" customHeight="1">
      <c r="B87" s="164"/>
      <c r="C87" s="165"/>
      <c r="D87" s="166" t="s">
        <v>72</v>
      </c>
      <c r="E87" s="167" t="s">
        <v>80</v>
      </c>
      <c r="F87" s="167" t="s">
        <v>284</v>
      </c>
      <c r="G87" s="165"/>
      <c r="H87" s="165"/>
      <c r="I87" s="168"/>
      <c r="J87" s="169">
        <f>BK87</f>
        <v>0</v>
      </c>
      <c r="K87" s="165"/>
      <c r="L87" s="170"/>
      <c r="M87" s="171"/>
      <c r="N87" s="172"/>
      <c r="O87" s="172"/>
      <c r="P87" s="173">
        <f>SUM(P88:P147)</f>
        <v>0</v>
      </c>
      <c r="Q87" s="172"/>
      <c r="R87" s="173">
        <f>SUM(R88:R147)</f>
        <v>0</v>
      </c>
      <c r="S87" s="172"/>
      <c r="T87" s="174">
        <f>SUM(T88:T147)</f>
        <v>0</v>
      </c>
      <c r="AR87" s="175" t="s">
        <v>80</v>
      </c>
      <c r="AT87" s="176" t="s">
        <v>72</v>
      </c>
      <c r="AU87" s="176" t="s">
        <v>73</v>
      </c>
      <c r="AY87" s="175" t="s">
        <v>283</v>
      </c>
      <c r="BK87" s="177">
        <f>SUM(BK88:BK147)</f>
        <v>0</v>
      </c>
    </row>
    <row r="88" spans="1:65" s="2" customFormat="1" ht="16.5" customHeight="1">
      <c r="A88" s="36"/>
      <c r="B88" s="37"/>
      <c r="C88" s="180" t="s">
        <v>80</v>
      </c>
      <c r="D88" s="180" t="s">
        <v>285</v>
      </c>
      <c r="E88" s="181" t="s">
        <v>9145</v>
      </c>
      <c r="F88" s="182" t="s">
        <v>9146</v>
      </c>
      <c r="G88" s="183" t="s">
        <v>3896</v>
      </c>
      <c r="H88" s="184">
        <v>72</v>
      </c>
      <c r="I88" s="185"/>
      <c r="J88" s="186">
        <f>ROUND(I88*H88,2)</f>
        <v>0</v>
      </c>
      <c r="K88" s="182" t="s">
        <v>9147</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290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290</v>
      </c>
      <c r="BM88" s="191" t="s">
        <v>82</v>
      </c>
    </row>
    <row r="89" spans="1:65" s="2" customFormat="1" ht="29.25">
      <c r="A89" s="36"/>
      <c r="B89" s="37"/>
      <c r="C89" s="38"/>
      <c r="D89" s="200" t="s">
        <v>436</v>
      </c>
      <c r="E89" s="38"/>
      <c r="F89" s="231" t="s">
        <v>9148</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13" customFormat="1" ht="11.25">
      <c r="B90" s="198"/>
      <c r="C90" s="199"/>
      <c r="D90" s="200" t="s">
        <v>294</v>
      </c>
      <c r="E90" s="201" t="s">
        <v>21</v>
      </c>
      <c r="F90" s="202" t="s">
        <v>9149</v>
      </c>
      <c r="G90" s="199"/>
      <c r="H90" s="203">
        <v>72</v>
      </c>
      <c r="I90" s="204"/>
      <c r="J90" s="199"/>
      <c r="K90" s="199"/>
      <c r="L90" s="205"/>
      <c r="M90" s="206"/>
      <c r="N90" s="207"/>
      <c r="O90" s="207"/>
      <c r="P90" s="207"/>
      <c r="Q90" s="207"/>
      <c r="R90" s="207"/>
      <c r="S90" s="207"/>
      <c r="T90" s="208"/>
      <c r="AT90" s="209" t="s">
        <v>294</v>
      </c>
      <c r="AU90" s="209" t="s">
        <v>80</v>
      </c>
      <c r="AV90" s="13" t="s">
        <v>82</v>
      </c>
      <c r="AW90" s="13" t="s">
        <v>34</v>
      </c>
      <c r="AX90" s="13" t="s">
        <v>73</v>
      </c>
      <c r="AY90" s="209" t="s">
        <v>283</v>
      </c>
    </row>
    <row r="91" spans="1:65" s="16" customFormat="1" ht="11.25">
      <c r="B91" s="232"/>
      <c r="C91" s="233"/>
      <c r="D91" s="200" t="s">
        <v>294</v>
      </c>
      <c r="E91" s="234" t="s">
        <v>21</v>
      </c>
      <c r="F91" s="235" t="s">
        <v>442</v>
      </c>
      <c r="G91" s="233"/>
      <c r="H91" s="236">
        <v>72</v>
      </c>
      <c r="I91" s="237"/>
      <c r="J91" s="233"/>
      <c r="K91" s="233"/>
      <c r="L91" s="238"/>
      <c r="M91" s="239"/>
      <c r="N91" s="240"/>
      <c r="O91" s="240"/>
      <c r="P91" s="240"/>
      <c r="Q91" s="240"/>
      <c r="R91" s="240"/>
      <c r="S91" s="240"/>
      <c r="T91" s="241"/>
      <c r="AT91" s="242" t="s">
        <v>294</v>
      </c>
      <c r="AU91" s="242" t="s">
        <v>80</v>
      </c>
      <c r="AV91" s="16" t="s">
        <v>290</v>
      </c>
      <c r="AW91" s="16" t="s">
        <v>34</v>
      </c>
      <c r="AX91" s="16" t="s">
        <v>80</v>
      </c>
      <c r="AY91" s="242" t="s">
        <v>283</v>
      </c>
    </row>
    <row r="92" spans="1:65" s="2" customFormat="1" ht="24.2" customHeight="1">
      <c r="A92" s="36"/>
      <c r="B92" s="37"/>
      <c r="C92" s="180" t="s">
        <v>82</v>
      </c>
      <c r="D92" s="180" t="s">
        <v>285</v>
      </c>
      <c r="E92" s="181" t="s">
        <v>9150</v>
      </c>
      <c r="F92" s="182" t="s">
        <v>9151</v>
      </c>
      <c r="G92" s="183" t="s">
        <v>789</v>
      </c>
      <c r="H92" s="184">
        <v>3</v>
      </c>
      <c r="I92" s="185"/>
      <c r="J92" s="186">
        <f>ROUND(I92*H92,2)</f>
        <v>0</v>
      </c>
      <c r="K92" s="182" t="s">
        <v>9147</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290</v>
      </c>
    </row>
    <row r="93" spans="1:65" s="2" customFormat="1" ht="29.25">
      <c r="A93" s="36"/>
      <c r="B93" s="37"/>
      <c r="C93" s="38"/>
      <c r="D93" s="200" t="s">
        <v>436</v>
      </c>
      <c r="E93" s="38"/>
      <c r="F93" s="231" t="s">
        <v>9152</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102</v>
      </c>
      <c r="D94" s="180" t="s">
        <v>285</v>
      </c>
      <c r="E94" s="181" t="s">
        <v>9153</v>
      </c>
      <c r="F94" s="182" t="s">
        <v>9154</v>
      </c>
      <c r="G94" s="183" t="s">
        <v>427</v>
      </c>
      <c r="H94" s="184">
        <v>57.393000000000001</v>
      </c>
      <c r="I94" s="185"/>
      <c r="J94" s="186">
        <f>ROUND(I94*H94,2)</f>
        <v>0</v>
      </c>
      <c r="K94" s="182" t="s">
        <v>9147</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290</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290</v>
      </c>
      <c r="BM94" s="191" t="s">
        <v>321</v>
      </c>
    </row>
    <row r="95" spans="1:65" s="2" customFormat="1" ht="39">
      <c r="A95" s="36"/>
      <c r="B95" s="37"/>
      <c r="C95" s="38"/>
      <c r="D95" s="200" t="s">
        <v>436</v>
      </c>
      <c r="E95" s="38"/>
      <c r="F95" s="231" t="s">
        <v>9155</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15" customFormat="1" ht="11.25">
      <c r="B96" s="221"/>
      <c r="C96" s="222"/>
      <c r="D96" s="200" t="s">
        <v>294</v>
      </c>
      <c r="E96" s="223" t="s">
        <v>21</v>
      </c>
      <c r="F96" s="224" t="s">
        <v>9156</v>
      </c>
      <c r="G96" s="222"/>
      <c r="H96" s="223" t="s">
        <v>21</v>
      </c>
      <c r="I96" s="225"/>
      <c r="J96" s="222"/>
      <c r="K96" s="222"/>
      <c r="L96" s="226"/>
      <c r="M96" s="227"/>
      <c r="N96" s="228"/>
      <c r="O96" s="228"/>
      <c r="P96" s="228"/>
      <c r="Q96" s="228"/>
      <c r="R96" s="228"/>
      <c r="S96" s="228"/>
      <c r="T96" s="229"/>
      <c r="AT96" s="230" t="s">
        <v>294</v>
      </c>
      <c r="AU96" s="230" t="s">
        <v>80</v>
      </c>
      <c r="AV96" s="15" t="s">
        <v>80</v>
      </c>
      <c r="AW96" s="15" t="s">
        <v>34</v>
      </c>
      <c r="AX96" s="15" t="s">
        <v>73</v>
      </c>
      <c r="AY96" s="230" t="s">
        <v>283</v>
      </c>
    </row>
    <row r="97" spans="1:65" s="13" customFormat="1" ht="11.25">
      <c r="B97" s="198"/>
      <c r="C97" s="199"/>
      <c r="D97" s="200" t="s">
        <v>294</v>
      </c>
      <c r="E97" s="201" t="s">
        <v>21</v>
      </c>
      <c r="F97" s="202" t="s">
        <v>9157</v>
      </c>
      <c r="G97" s="199"/>
      <c r="H97" s="203">
        <v>46.98</v>
      </c>
      <c r="I97" s="204"/>
      <c r="J97" s="199"/>
      <c r="K97" s="199"/>
      <c r="L97" s="205"/>
      <c r="M97" s="206"/>
      <c r="N97" s="207"/>
      <c r="O97" s="207"/>
      <c r="P97" s="207"/>
      <c r="Q97" s="207"/>
      <c r="R97" s="207"/>
      <c r="S97" s="207"/>
      <c r="T97" s="208"/>
      <c r="AT97" s="209" t="s">
        <v>294</v>
      </c>
      <c r="AU97" s="209" t="s">
        <v>80</v>
      </c>
      <c r="AV97" s="13" t="s">
        <v>82</v>
      </c>
      <c r="AW97" s="13" t="s">
        <v>34</v>
      </c>
      <c r="AX97" s="13" t="s">
        <v>73</v>
      </c>
      <c r="AY97" s="209" t="s">
        <v>283</v>
      </c>
    </row>
    <row r="98" spans="1:65" s="15" customFormat="1" ht="11.25">
      <c r="B98" s="221"/>
      <c r="C98" s="222"/>
      <c r="D98" s="200" t="s">
        <v>294</v>
      </c>
      <c r="E98" s="223" t="s">
        <v>21</v>
      </c>
      <c r="F98" s="224" t="s">
        <v>9158</v>
      </c>
      <c r="G98" s="222"/>
      <c r="H98" s="223" t="s">
        <v>21</v>
      </c>
      <c r="I98" s="225"/>
      <c r="J98" s="222"/>
      <c r="K98" s="222"/>
      <c r="L98" s="226"/>
      <c r="M98" s="227"/>
      <c r="N98" s="228"/>
      <c r="O98" s="228"/>
      <c r="P98" s="228"/>
      <c r="Q98" s="228"/>
      <c r="R98" s="228"/>
      <c r="S98" s="228"/>
      <c r="T98" s="229"/>
      <c r="AT98" s="230" t="s">
        <v>294</v>
      </c>
      <c r="AU98" s="230" t="s">
        <v>80</v>
      </c>
      <c r="AV98" s="15" t="s">
        <v>80</v>
      </c>
      <c r="AW98" s="15" t="s">
        <v>34</v>
      </c>
      <c r="AX98" s="15" t="s">
        <v>73</v>
      </c>
      <c r="AY98" s="230" t="s">
        <v>283</v>
      </c>
    </row>
    <row r="99" spans="1:65" s="13" customFormat="1" ht="11.25">
      <c r="B99" s="198"/>
      <c r="C99" s="199"/>
      <c r="D99" s="200" t="s">
        <v>294</v>
      </c>
      <c r="E99" s="201" t="s">
        <v>21</v>
      </c>
      <c r="F99" s="202" t="s">
        <v>9159</v>
      </c>
      <c r="G99" s="199"/>
      <c r="H99" s="203">
        <v>5.4630000000000001</v>
      </c>
      <c r="I99" s="204"/>
      <c r="J99" s="199"/>
      <c r="K99" s="199"/>
      <c r="L99" s="205"/>
      <c r="M99" s="206"/>
      <c r="N99" s="207"/>
      <c r="O99" s="207"/>
      <c r="P99" s="207"/>
      <c r="Q99" s="207"/>
      <c r="R99" s="207"/>
      <c r="S99" s="207"/>
      <c r="T99" s="208"/>
      <c r="AT99" s="209" t="s">
        <v>294</v>
      </c>
      <c r="AU99" s="209" t="s">
        <v>80</v>
      </c>
      <c r="AV99" s="13" t="s">
        <v>82</v>
      </c>
      <c r="AW99" s="13" t="s">
        <v>34</v>
      </c>
      <c r="AX99" s="13" t="s">
        <v>73</v>
      </c>
      <c r="AY99" s="209" t="s">
        <v>283</v>
      </c>
    </row>
    <row r="100" spans="1:65" s="15" customFormat="1" ht="11.25">
      <c r="B100" s="221"/>
      <c r="C100" s="222"/>
      <c r="D100" s="200" t="s">
        <v>294</v>
      </c>
      <c r="E100" s="223" t="s">
        <v>21</v>
      </c>
      <c r="F100" s="224" t="s">
        <v>9156</v>
      </c>
      <c r="G100" s="222"/>
      <c r="H100" s="223" t="s">
        <v>21</v>
      </c>
      <c r="I100" s="225"/>
      <c r="J100" s="222"/>
      <c r="K100" s="222"/>
      <c r="L100" s="226"/>
      <c r="M100" s="227"/>
      <c r="N100" s="228"/>
      <c r="O100" s="228"/>
      <c r="P100" s="228"/>
      <c r="Q100" s="228"/>
      <c r="R100" s="228"/>
      <c r="S100" s="228"/>
      <c r="T100" s="229"/>
      <c r="AT100" s="230" t="s">
        <v>294</v>
      </c>
      <c r="AU100" s="230" t="s">
        <v>80</v>
      </c>
      <c r="AV100" s="15" t="s">
        <v>80</v>
      </c>
      <c r="AW100" s="15" t="s">
        <v>34</v>
      </c>
      <c r="AX100" s="15" t="s">
        <v>73</v>
      </c>
      <c r="AY100" s="230" t="s">
        <v>283</v>
      </c>
    </row>
    <row r="101" spans="1:65" s="13" customFormat="1" ht="11.25">
      <c r="B101" s="198"/>
      <c r="C101" s="199"/>
      <c r="D101" s="200" t="s">
        <v>294</v>
      </c>
      <c r="E101" s="201" t="s">
        <v>21</v>
      </c>
      <c r="F101" s="202" t="s">
        <v>9160</v>
      </c>
      <c r="G101" s="199"/>
      <c r="H101" s="203">
        <v>4.95</v>
      </c>
      <c r="I101" s="204"/>
      <c r="J101" s="199"/>
      <c r="K101" s="199"/>
      <c r="L101" s="205"/>
      <c r="M101" s="206"/>
      <c r="N101" s="207"/>
      <c r="O101" s="207"/>
      <c r="P101" s="207"/>
      <c r="Q101" s="207"/>
      <c r="R101" s="207"/>
      <c r="S101" s="207"/>
      <c r="T101" s="208"/>
      <c r="AT101" s="209" t="s">
        <v>294</v>
      </c>
      <c r="AU101" s="209" t="s">
        <v>80</v>
      </c>
      <c r="AV101" s="13" t="s">
        <v>82</v>
      </c>
      <c r="AW101" s="13" t="s">
        <v>34</v>
      </c>
      <c r="AX101" s="13" t="s">
        <v>73</v>
      </c>
      <c r="AY101" s="209" t="s">
        <v>283</v>
      </c>
    </row>
    <row r="102" spans="1:65" s="16" customFormat="1" ht="11.25">
      <c r="B102" s="232"/>
      <c r="C102" s="233"/>
      <c r="D102" s="200" t="s">
        <v>294</v>
      </c>
      <c r="E102" s="234" t="s">
        <v>21</v>
      </c>
      <c r="F102" s="235" t="s">
        <v>442</v>
      </c>
      <c r="G102" s="233"/>
      <c r="H102" s="236">
        <v>57.393000000000001</v>
      </c>
      <c r="I102" s="237"/>
      <c r="J102" s="233"/>
      <c r="K102" s="233"/>
      <c r="L102" s="238"/>
      <c r="M102" s="239"/>
      <c r="N102" s="240"/>
      <c r="O102" s="240"/>
      <c r="P102" s="240"/>
      <c r="Q102" s="240"/>
      <c r="R102" s="240"/>
      <c r="S102" s="240"/>
      <c r="T102" s="241"/>
      <c r="AT102" s="242" t="s">
        <v>294</v>
      </c>
      <c r="AU102" s="242" t="s">
        <v>80</v>
      </c>
      <c r="AV102" s="16" t="s">
        <v>290</v>
      </c>
      <c r="AW102" s="16" t="s">
        <v>34</v>
      </c>
      <c r="AX102" s="16" t="s">
        <v>80</v>
      </c>
      <c r="AY102" s="242" t="s">
        <v>283</v>
      </c>
    </row>
    <row r="103" spans="1:65" s="2" customFormat="1" ht="16.5" customHeight="1">
      <c r="A103" s="36"/>
      <c r="B103" s="37"/>
      <c r="C103" s="180" t="s">
        <v>290</v>
      </c>
      <c r="D103" s="180" t="s">
        <v>285</v>
      </c>
      <c r="E103" s="181" t="s">
        <v>9161</v>
      </c>
      <c r="F103" s="182" t="s">
        <v>9162</v>
      </c>
      <c r="G103" s="183" t="s">
        <v>427</v>
      </c>
      <c r="H103" s="184">
        <v>57.393000000000001</v>
      </c>
      <c r="I103" s="185"/>
      <c r="J103" s="186">
        <f>ROUND(I103*H103,2)</f>
        <v>0</v>
      </c>
      <c r="K103" s="182" t="s">
        <v>9147</v>
      </c>
      <c r="L103" s="41"/>
      <c r="M103" s="187" t="s">
        <v>21</v>
      </c>
      <c r="N103" s="188"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290</v>
      </c>
      <c r="AT103" s="191" t="s">
        <v>285</v>
      </c>
      <c r="AU103" s="191" t="s">
        <v>80</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290</v>
      </c>
      <c r="BM103" s="191" t="s">
        <v>333</v>
      </c>
    </row>
    <row r="104" spans="1:65" s="2" customFormat="1" ht="39">
      <c r="A104" s="36"/>
      <c r="B104" s="37"/>
      <c r="C104" s="38"/>
      <c r="D104" s="200" t="s">
        <v>436</v>
      </c>
      <c r="E104" s="38"/>
      <c r="F104" s="231" t="s">
        <v>9155</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436</v>
      </c>
      <c r="AU104" s="19" t="s">
        <v>80</v>
      </c>
    </row>
    <row r="105" spans="1:65" s="2" customFormat="1" ht="16.5" customHeight="1">
      <c r="A105" s="36"/>
      <c r="B105" s="37"/>
      <c r="C105" s="180" t="s">
        <v>315</v>
      </c>
      <c r="D105" s="180" t="s">
        <v>285</v>
      </c>
      <c r="E105" s="181" t="s">
        <v>9163</v>
      </c>
      <c r="F105" s="182" t="s">
        <v>9164</v>
      </c>
      <c r="G105" s="183" t="s">
        <v>288</v>
      </c>
      <c r="H105" s="184">
        <v>82.97</v>
      </c>
      <c r="I105" s="185"/>
      <c r="J105" s="186">
        <f>ROUND(I105*H105,2)</f>
        <v>0</v>
      </c>
      <c r="K105" s="182" t="s">
        <v>9147</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290</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290</v>
      </c>
      <c r="BM105" s="191" t="s">
        <v>345</v>
      </c>
    </row>
    <row r="106" spans="1:65" s="2" customFormat="1" ht="19.5">
      <c r="A106" s="36"/>
      <c r="B106" s="37"/>
      <c r="C106" s="38"/>
      <c r="D106" s="200" t="s">
        <v>436</v>
      </c>
      <c r="E106" s="38"/>
      <c r="F106" s="231" t="s">
        <v>9165</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15" customFormat="1" ht="11.25">
      <c r="B107" s="221"/>
      <c r="C107" s="222"/>
      <c r="D107" s="200" t="s">
        <v>294</v>
      </c>
      <c r="E107" s="223" t="s">
        <v>21</v>
      </c>
      <c r="F107" s="224" t="s">
        <v>9156</v>
      </c>
      <c r="G107" s="222"/>
      <c r="H107" s="223" t="s">
        <v>21</v>
      </c>
      <c r="I107" s="225"/>
      <c r="J107" s="222"/>
      <c r="K107" s="222"/>
      <c r="L107" s="226"/>
      <c r="M107" s="227"/>
      <c r="N107" s="228"/>
      <c r="O107" s="228"/>
      <c r="P107" s="228"/>
      <c r="Q107" s="228"/>
      <c r="R107" s="228"/>
      <c r="S107" s="228"/>
      <c r="T107" s="229"/>
      <c r="AT107" s="230" t="s">
        <v>294</v>
      </c>
      <c r="AU107" s="230" t="s">
        <v>80</v>
      </c>
      <c r="AV107" s="15" t="s">
        <v>80</v>
      </c>
      <c r="AW107" s="15" t="s">
        <v>34</v>
      </c>
      <c r="AX107" s="15" t="s">
        <v>73</v>
      </c>
      <c r="AY107" s="230" t="s">
        <v>283</v>
      </c>
    </row>
    <row r="108" spans="1:65" s="13" customFormat="1" ht="11.25">
      <c r="B108" s="198"/>
      <c r="C108" s="199"/>
      <c r="D108" s="200" t="s">
        <v>294</v>
      </c>
      <c r="E108" s="201" t="s">
        <v>21</v>
      </c>
      <c r="F108" s="202" t="s">
        <v>9166</v>
      </c>
      <c r="G108" s="199"/>
      <c r="H108" s="203">
        <v>69.599999999999994</v>
      </c>
      <c r="I108" s="204"/>
      <c r="J108" s="199"/>
      <c r="K108" s="199"/>
      <c r="L108" s="205"/>
      <c r="M108" s="206"/>
      <c r="N108" s="207"/>
      <c r="O108" s="207"/>
      <c r="P108" s="207"/>
      <c r="Q108" s="207"/>
      <c r="R108" s="207"/>
      <c r="S108" s="207"/>
      <c r="T108" s="208"/>
      <c r="AT108" s="209" t="s">
        <v>294</v>
      </c>
      <c r="AU108" s="209" t="s">
        <v>80</v>
      </c>
      <c r="AV108" s="13" t="s">
        <v>82</v>
      </c>
      <c r="AW108" s="13" t="s">
        <v>34</v>
      </c>
      <c r="AX108" s="13" t="s">
        <v>73</v>
      </c>
      <c r="AY108" s="209" t="s">
        <v>283</v>
      </c>
    </row>
    <row r="109" spans="1:65" s="15" customFormat="1" ht="11.25">
      <c r="B109" s="221"/>
      <c r="C109" s="222"/>
      <c r="D109" s="200" t="s">
        <v>294</v>
      </c>
      <c r="E109" s="223" t="s">
        <v>21</v>
      </c>
      <c r="F109" s="224" t="s">
        <v>9158</v>
      </c>
      <c r="G109" s="222"/>
      <c r="H109" s="223" t="s">
        <v>21</v>
      </c>
      <c r="I109" s="225"/>
      <c r="J109" s="222"/>
      <c r="K109" s="222"/>
      <c r="L109" s="226"/>
      <c r="M109" s="227"/>
      <c r="N109" s="228"/>
      <c r="O109" s="228"/>
      <c r="P109" s="228"/>
      <c r="Q109" s="228"/>
      <c r="R109" s="228"/>
      <c r="S109" s="228"/>
      <c r="T109" s="229"/>
      <c r="AT109" s="230" t="s">
        <v>294</v>
      </c>
      <c r="AU109" s="230" t="s">
        <v>80</v>
      </c>
      <c r="AV109" s="15" t="s">
        <v>80</v>
      </c>
      <c r="AW109" s="15" t="s">
        <v>34</v>
      </c>
      <c r="AX109" s="15" t="s">
        <v>73</v>
      </c>
      <c r="AY109" s="230" t="s">
        <v>283</v>
      </c>
    </row>
    <row r="110" spans="1:65" s="13" customFormat="1" ht="11.25">
      <c r="B110" s="198"/>
      <c r="C110" s="199"/>
      <c r="D110" s="200" t="s">
        <v>294</v>
      </c>
      <c r="E110" s="201" t="s">
        <v>21</v>
      </c>
      <c r="F110" s="202" t="s">
        <v>9167</v>
      </c>
      <c r="G110" s="199"/>
      <c r="H110" s="203">
        <v>4.37</v>
      </c>
      <c r="I110" s="204"/>
      <c r="J110" s="199"/>
      <c r="K110" s="199"/>
      <c r="L110" s="205"/>
      <c r="M110" s="206"/>
      <c r="N110" s="207"/>
      <c r="O110" s="207"/>
      <c r="P110" s="207"/>
      <c r="Q110" s="207"/>
      <c r="R110" s="207"/>
      <c r="S110" s="207"/>
      <c r="T110" s="208"/>
      <c r="AT110" s="209" t="s">
        <v>294</v>
      </c>
      <c r="AU110" s="209" t="s">
        <v>80</v>
      </c>
      <c r="AV110" s="13" t="s">
        <v>82</v>
      </c>
      <c r="AW110" s="13" t="s">
        <v>34</v>
      </c>
      <c r="AX110" s="13" t="s">
        <v>73</v>
      </c>
      <c r="AY110" s="209" t="s">
        <v>283</v>
      </c>
    </row>
    <row r="111" spans="1:65" s="15" customFormat="1" ht="11.25">
      <c r="B111" s="221"/>
      <c r="C111" s="222"/>
      <c r="D111" s="200" t="s">
        <v>294</v>
      </c>
      <c r="E111" s="223" t="s">
        <v>21</v>
      </c>
      <c r="F111" s="224" t="s">
        <v>9156</v>
      </c>
      <c r="G111" s="222"/>
      <c r="H111" s="223" t="s">
        <v>21</v>
      </c>
      <c r="I111" s="225"/>
      <c r="J111" s="222"/>
      <c r="K111" s="222"/>
      <c r="L111" s="226"/>
      <c r="M111" s="227"/>
      <c r="N111" s="228"/>
      <c r="O111" s="228"/>
      <c r="P111" s="228"/>
      <c r="Q111" s="228"/>
      <c r="R111" s="228"/>
      <c r="S111" s="228"/>
      <c r="T111" s="229"/>
      <c r="AT111" s="230" t="s">
        <v>294</v>
      </c>
      <c r="AU111" s="230" t="s">
        <v>80</v>
      </c>
      <c r="AV111" s="15" t="s">
        <v>80</v>
      </c>
      <c r="AW111" s="15" t="s">
        <v>34</v>
      </c>
      <c r="AX111" s="15" t="s">
        <v>73</v>
      </c>
      <c r="AY111" s="230" t="s">
        <v>283</v>
      </c>
    </row>
    <row r="112" spans="1:65" s="13" customFormat="1" ht="11.25">
      <c r="B112" s="198"/>
      <c r="C112" s="199"/>
      <c r="D112" s="200" t="s">
        <v>294</v>
      </c>
      <c r="E112" s="201" t="s">
        <v>21</v>
      </c>
      <c r="F112" s="202" t="s">
        <v>9168</v>
      </c>
      <c r="G112" s="199"/>
      <c r="H112" s="203">
        <v>9</v>
      </c>
      <c r="I112" s="204"/>
      <c r="J112" s="199"/>
      <c r="K112" s="199"/>
      <c r="L112" s="205"/>
      <c r="M112" s="206"/>
      <c r="N112" s="207"/>
      <c r="O112" s="207"/>
      <c r="P112" s="207"/>
      <c r="Q112" s="207"/>
      <c r="R112" s="207"/>
      <c r="S112" s="207"/>
      <c r="T112" s="208"/>
      <c r="AT112" s="209" t="s">
        <v>294</v>
      </c>
      <c r="AU112" s="209" t="s">
        <v>80</v>
      </c>
      <c r="AV112" s="13" t="s">
        <v>82</v>
      </c>
      <c r="AW112" s="13" t="s">
        <v>34</v>
      </c>
      <c r="AX112" s="13" t="s">
        <v>73</v>
      </c>
      <c r="AY112" s="209" t="s">
        <v>283</v>
      </c>
    </row>
    <row r="113" spans="1:65" s="16" customFormat="1" ht="11.25">
      <c r="B113" s="232"/>
      <c r="C113" s="233"/>
      <c r="D113" s="200" t="s">
        <v>294</v>
      </c>
      <c r="E113" s="234" t="s">
        <v>21</v>
      </c>
      <c r="F113" s="235" t="s">
        <v>442</v>
      </c>
      <c r="G113" s="233"/>
      <c r="H113" s="236">
        <v>82.97</v>
      </c>
      <c r="I113" s="237"/>
      <c r="J113" s="233"/>
      <c r="K113" s="233"/>
      <c r="L113" s="238"/>
      <c r="M113" s="239"/>
      <c r="N113" s="240"/>
      <c r="O113" s="240"/>
      <c r="P113" s="240"/>
      <c r="Q113" s="240"/>
      <c r="R113" s="240"/>
      <c r="S113" s="240"/>
      <c r="T113" s="241"/>
      <c r="AT113" s="242" t="s">
        <v>294</v>
      </c>
      <c r="AU113" s="242" t="s">
        <v>80</v>
      </c>
      <c r="AV113" s="16" t="s">
        <v>290</v>
      </c>
      <c r="AW113" s="16" t="s">
        <v>34</v>
      </c>
      <c r="AX113" s="16" t="s">
        <v>80</v>
      </c>
      <c r="AY113" s="242" t="s">
        <v>283</v>
      </c>
    </row>
    <row r="114" spans="1:65" s="2" customFormat="1" ht="16.5" customHeight="1">
      <c r="A114" s="36"/>
      <c r="B114" s="37"/>
      <c r="C114" s="180" t="s">
        <v>321</v>
      </c>
      <c r="D114" s="180" t="s">
        <v>285</v>
      </c>
      <c r="E114" s="181" t="s">
        <v>9169</v>
      </c>
      <c r="F114" s="182" t="s">
        <v>9170</v>
      </c>
      <c r="G114" s="183" t="s">
        <v>288</v>
      </c>
      <c r="H114" s="184">
        <v>82.97</v>
      </c>
      <c r="I114" s="185"/>
      <c r="J114" s="186">
        <f>ROUND(I114*H114,2)</f>
        <v>0</v>
      </c>
      <c r="K114" s="182" t="s">
        <v>9147</v>
      </c>
      <c r="L114" s="41"/>
      <c r="M114" s="187" t="s">
        <v>21</v>
      </c>
      <c r="N114" s="188"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290</v>
      </c>
      <c r="AT114" s="191" t="s">
        <v>285</v>
      </c>
      <c r="AU114" s="191" t="s">
        <v>80</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290</v>
      </c>
      <c r="BM114" s="191" t="s">
        <v>357</v>
      </c>
    </row>
    <row r="115" spans="1:65" s="2" customFormat="1" ht="19.5">
      <c r="A115" s="36"/>
      <c r="B115" s="37"/>
      <c r="C115" s="38"/>
      <c r="D115" s="200" t="s">
        <v>436</v>
      </c>
      <c r="E115" s="38"/>
      <c r="F115" s="231" t="s">
        <v>9171</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436</v>
      </c>
      <c r="AU115" s="19" t="s">
        <v>80</v>
      </c>
    </row>
    <row r="116" spans="1:65" s="2" customFormat="1" ht="16.5" customHeight="1">
      <c r="A116" s="36"/>
      <c r="B116" s="37"/>
      <c r="C116" s="180" t="s">
        <v>327</v>
      </c>
      <c r="D116" s="180" t="s">
        <v>285</v>
      </c>
      <c r="E116" s="181" t="s">
        <v>9172</v>
      </c>
      <c r="F116" s="182" t="s">
        <v>9173</v>
      </c>
      <c r="G116" s="183" t="s">
        <v>427</v>
      </c>
      <c r="H116" s="184">
        <v>57.393000000000001</v>
      </c>
      <c r="I116" s="185"/>
      <c r="J116" s="186">
        <f>ROUND(I116*H116,2)</f>
        <v>0</v>
      </c>
      <c r="K116" s="182" t="s">
        <v>9147</v>
      </c>
      <c r="L116" s="41"/>
      <c r="M116" s="187" t="s">
        <v>21</v>
      </c>
      <c r="N116" s="188" t="s">
        <v>44</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290</v>
      </c>
      <c r="AT116" s="191" t="s">
        <v>285</v>
      </c>
      <c r="AU116" s="191" t="s">
        <v>80</v>
      </c>
      <c r="AY116" s="19" t="s">
        <v>283</v>
      </c>
      <c r="BE116" s="192">
        <f>IF(N116="základní",J116,0)</f>
        <v>0</v>
      </c>
      <c r="BF116" s="192">
        <f>IF(N116="snížená",J116,0)</f>
        <v>0</v>
      </c>
      <c r="BG116" s="192">
        <f>IF(N116="zákl. přenesená",J116,0)</f>
        <v>0</v>
      </c>
      <c r="BH116" s="192">
        <f>IF(N116="sníž. přenesená",J116,0)</f>
        <v>0</v>
      </c>
      <c r="BI116" s="192">
        <f>IF(N116="nulová",J116,0)</f>
        <v>0</v>
      </c>
      <c r="BJ116" s="19" t="s">
        <v>80</v>
      </c>
      <c r="BK116" s="192">
        <f>ROUND(I116*H116,2)</f>
        <v>0</v>
      </c>
      <c r="BL116" s="19" t="s">
        <v>290</v>
      </c>
      <c r="BM116" s="191" t="s">
        <v>370</v>
      </c>
    </row>
    <row r="117" spans="1:65" s="2" customFormat="1" ht="19.5">
      <c r="A117" s="36"/>
      <c r="B117" s="37"/>
      <c r="C117" s="38"/>
      <c r="D117" s="200" t="s">
        <v>436</v>
      </c>
      <c r="E117" s="38"/>
      <c r="F117" s="231" t="s">
        <v>9174</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436</v>
      </c>
      <c r="AU117" s="19" t="s">
        <v>80</v>
      </c>
    </row>
    <row r="118" spans="1:65" s="13" customFormat="1" ht="11.25">
      <c r="B118" s="198"/>
      <c r="C118" s="199"/>
      <c r="D118" s="200" t="s">
        <v>294</v>
      </c>
      <c r="E118" s="201" t="s">
        <v>21</v>
      </c>
      <c r="F118" s="202" t="s">
        <v>9175</v>
      </c>
      <c r="G118" s="199"/>
      <c r="H118" s="203">
        <v>57.393000000000001</v>
      </c>
      <c r="I118" s="204"/>
      <c r="J118" s="199"/>
      <c r="K118" s="199"/>
      <c r="L118" s="205"/>
      <c r="M118" s="206"/>
      <c r="N118" s="207"/>
      <c r="O118" s="207"/>
      <c r="P118" s="207"/>
      <c r="Q118" s="207"/>
      <c r="R118" s="207"/>
      <c r="S118" s="207"/>
      <c r="T118" s="208"/>
      <c r="AT118" s="209" t="s">
        <v>294</v>
      </c>
      <c r="AU118" s="209" t="s">
        <v>80</v>
      </c>
      <c r="AV118" s="13" t="s">
        <v>82</v>
      </c>
      <c r="AW118" s="13" t="s">
        <v>34</v>
      </c>
      <c r="AX118" s="13" t="s">
        <v>73</v>
      </c>
      <c r="AY118" s="209" t="s">
        <v>283</v>
      </c>
    </row>
    <row r="119" spans="1:65" s="16" customFormat="1" ht="11.25">
      <c r="B119" s="232"/>
      <c r="C119" s="233"/>
      <c r="D119" s="200" t="s">
        <v>294</v>
      </c>
      <c r="E119" s="234" t="s">
        <v>21</v>
      </c>
      <c r="F119" s="235" t="s">
        <v>442</v>
      </c>
      <c r="G119" s="233"/>
      <c r="H119" s="236">
        <v>57.393000000000001</v>
      </c>
      <c r="I119" s="237"/>
      <c r="J119" s="233"/>
      <c r="K119" s="233"/>
      <c r="L119" s="238"/>
      <c r="M119" s="239"/>
      <c r="N119" s="240"/>
      <c r="O119" s="240"/>
      <c r="P119" s="240"/>
      <c r="Q119" s="240"/>
      <c r="R119" s="240"/>
      <c r="S119" s="240"/>
      <c r="T119" s="241"/>
      <c r="AT119" s="242" t="s">
        <v>294</v>
      </c>
      <c r="AU119" s="242" t="s">
        <v>80</v>
      </c>
      <c r="AV119" s="16" t="s">
        <v>290</v>
      </c>
      <c r="AW119" s="16" t="s">
        <v>34</v>
      </c>
      <c r="AX119" s="16" t="s">
        <v>80</v>
      </c>
      <c r="AY119" s="242" t="s">
        <v>283</v>
      </c>
    </row>
    <row r="120" spans="1:65" s="2" customFormat="1" ht="16.5" customHeight="1">
      <c r="A120" s="36"/>
      <c r="B120" s="37"/>
      <c r="C120" s="180" t="s">
        <v>333</v>
      </c>
      <c r="D120" s="180" t="s">
        <v>285</v>
      </c>
      <c r="E120" s="181" t="s">
        <v>9176</v>
      </c>
      <c r="F120" s="182" t="s">
        <v>9177</v>
      </c>
      <c r="G120" s="183" t="s">
        <v>427</v>
      </c>
      <c r="H120" s="184">
        <v>57.393000000000001</v>
      </c>
      <c r="I120" s="185"/>
      <c r="J120" s="186">
        <f>ROUND(I120*H120,2)</f>
        <v>0</v>
      </c>
      <c r="K120" s="182" t="s">
        <v>9147</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290</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290</v>
      </c>
      <c r="BM120" s="191" t="s">
        <v>381</v>
      </c>
    </row>
    <row r="121" spans="1:65" s="2" customFormat="1" ht="19.5">
      <c r="A121" s="36"/>
      <c r="B121" s="37"/>
      <c r="C121" s="38"/>
      <c r="D121" s="200" t="s">
        <v>436</v>
      </c>
      <c r="E121" s="38"/>
      <c r="F121" s="231" t="s">
        <v>9178</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2" customFormat="1" ht="16.5" customHeight="1">
      <c r="A122" s="36"/>
      <c r="B122" s="37"/>
      <c r="C122" s="180" t="s">
        <v>339</v>
      </c>
      <c r="D122" s="180" t="s">
        <v>285</v>
      </c>
      <c r="E122" s="181" t="s">
        <v>9179</v>
      </c>
      <c r="F122" s="182" t="s">
        <v>9180</v>
      </c>
      <c r="G122" s="183" t="s">
        <v>427</v>
      </c>
      <c r="H122" s="184">
        <v>32.866999999999997</v>
      </c>
      <c r="I122" s="185"/>
      <c r="J122" s="186">
        <f>ROUND(I122*H122,2)</f>
        <v>0</v>
      </c>
      <c r="K122" s="182" t="s">
        <v>9147</v>
      </c>
      <c r="L122" s="41"/>
      <c r="M122" s="187" t="s">
        <v>21</v>
      </c>
      <c r="N122" s="188"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290</v>
      </c>
      <c r="AT122" s="191" t="s">
        <v>285</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290</v>
      </c>
      <c r="BM122" s="191" t="s">
        <v>393</v>
      </c>
    </row>
    <row r="123" spans="1:65" s="2" customFormat="1" ht="29.25">
      <c r="A123" s="36"/>
      <c r="B123" s="37"/>
      <c r="C123" s="38"/>
      <c r="D123" s="200" t="s">
        <v>436</v>
      </c>
      <c r="E123" s="38"/>
      <c r="F123" s="231" t="s">
        <v>9181</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80</v>
      </c>
    </row>
    <row r="124" spans="1:65" s="15" customFormat="1" ht="11.25">
      <c r="B124" s="221"/>
      <c r="C124" s="222"/>
      <c r="D124" s="200" t="s">
        <v>294</v>
      </c>
      <c r="E124" s="223" t="s">
        <v>21</v>
      </c>
      <c r="F124" s="224" t="s">
        <v>9182</v>
      </c>
      <c r="G124" s="222"/>
      <c r="H124" s="223" t="s">
        <v>21</v>
      </c>
      <c r="I124" s="225"/>
      <c r="J124" s="222"/>
      <c r="K124" s="222"/>
      <c r="L124" s="226"/>
      <c r="M124" s="227"/>
      <c r="N124" s="228"/>
      <c r="O124" s="228"/>
      <c r="P124" s="228"/>
      <c r="Q124" s="228"/>
      <c r="R124" s="228"/>
      <c r="S124" s="228"/>
      <c r="T124" s="229"/>
      <c r="AT124" s="230" t="s">
        <v>294</v>
      </c>
      <c r="AU124" s="230" t="s">
        <v>80</v>
      </c>
      <c r="AV124" s="15" t="s">
        <v>80</v>
      </c>
      <c r="AW124" s="15" t="s">
        <v>34</v>
      </c>
      <c r="AX124" s="15" t="s">
        <v>73</v>
      </c>
      <c r="AY124" s="230" t="s">
        <v>283</v>
      </c>
    </row>
    <row r="125" spans="1:65" s="13" customFormat="1" ht="11.25">
      <c r="B125" s="198"/>
      <c r="C125" s="199"/>
      <c r="D125" s="200" t="s">
        <v>294</v>
      </c>
      <c r="E125" s="201" t="s">
        <v>21</v>
      </c>
      <c r="F125" s="202" t="s">
        <v>9183</v>
      </c>
      <c r="G125" s="199"/>
      <c r="H125" s="203">
        <v>57.39</v>
      </c>
      <c r="I125" s="204"/>
      <c r="J125" s="199"/>
      <c r="K125" s="199"/>
      <c r="L125" s="205"/>
      <c r="M125" s="206"/>
      <c r="N125" s="207"/>
      <c r="O125" s="207"/>
      <c r="P125" s="207"/>
      <c r="Q125" s="207"/>
      <c r="R125" s="207"/>
      <c r="S125" s="207"/>
      <c r="T125" s="208"/>
      <c r="AT125" s="209" t="s">
        <v>294</v>
      </c>
      <c r="AU125" s="209" t="s">
        <v>80</v>
      </c>
      <c r="AV125" s="13" t="s">
        <v>82</v>
      </c>
      <c r="AW125" s="13" t="s">
        <v>34</v>
      </c>
      <c r="AX125" s="13" t="s">
        <v>73</v>
      </c>
      <c r="AY125" s="209" t="s">
        <v>283</v>
      </c>
    </row>
    <row r="126" spans="1:65" s="15" customFormat="1" ht="11.25">
      <c r="B126" s="221"/>
      <c r="C126" s="222"/>
      <c r="D126" s="200" t="s">
        <v>294</v>
      </c>
      <c r="E126" s="223" t="s">
        <v>21</v>
      </c>
      <c r="F126" s="224" t="s">
        <v>9184</v>
      </c>
      <c r="G126" s="222"/>
      <c r="H126" s="223" t="s">
        <v>21</v>
      </c>
      <c r="I126" s="225"/>
      <c r="J126" s="222"/>
      <c r="K126" s="222"/>
      <c r="L126" s="226"/>
      <c r="M126" s="227"/>
      <c r="N126" s="228"/>
      <c r="O126" s="228"/>
      <c r="P126" s="228"/>
      <c r="Q126" s="228"/>
      <c r="R126" s="228"/>
      <c r="S126" s="228"/>
      <c r="T126" s="229"/>
      <c r="AT126" s="230" t="s">
        <v>294</v>
      </c>
      <c r="AU126" s="230" t="s">
        <v>80</v>
      </c>
      <c r="AV126" s="15" t="s">
        <v>80</v>
      </c>
      <c r="AW126" s="15" t="s">
        <v>34</v>
      </c>
      <c r="AX126" s="15" t="s">
        <v>73</v>
      </c>
      <c r="AY126" s="230" t="s">
        <v>283</v>
      </c>
    </row>
    <row r="127" spans="1:65" s="15" customFormat="1" ht="11.25">
      <c r="B127" s="221"/>
      <c r="C127" s="222"/>
      <c r="D127" s="200" t="s">
        <v>294</v>
      </c>
      <c r="E127" s="223" t="s">
        <v>21</v>
      </c>
      <c r="F127" s="224" t="s">
        <v>9185</v>
      </c>
      <c r="G127" s="222"/>
      <c r="H127" s="223" t="s">
        <v>21</v>
      </c>
      <c r="I127" s="225"/>
      <c r="J127" s="222"/>
      <c r="K127" s="222"/>
      <c r="L127" s="226"/>
      <c r="M127" s="227"/>
      <c r="N127" s="228"/>
      <c r="O127" s="228"/>
      <c r="P127" s="228"/>
      <c r="Q127" s="228"/>
      <c r="R127" s="228"/>
      <c r="S127" s="228"/>
      <c r="T127" s="229"/>
      <c r="AT127" s="230" t="s">
        <v>294</v>
      </c>
      <c r="AU127" s="230" t="s">
        <v>80</v>
      </c>
      <c r="AV127" s="15" t="s">
        <v>80</v>
      </c>
      <c r="AW127" s="15" t="s">
        <v>34</v>
      </c>
      <c r="AX127" s="15" t="s">
        <v>73</v>
      </c>
      <c r="AY127" s="230" t="s">
        <v>283</v>
      </c>
    </row>
    <row r="128" spans="1:65" s="13" customFormat="1" ht="11.25">
      <c r="B128" s="198"/>
      <c r="C128" s="199"/>
      <c r="D128" s="200" t="s">
        <v>294</v>
      </c>
      <c r="E128" s="201" t="s">
        <v>21</v>
      </c>
      <c r="F128" s="202" t="s">
        <v>9186</v>
      </c>
      <c r="G128" s="199"/>
      <c r="H128" s="203">
        <v>-4.38</v>
      </c>
      <c r="I128" s="204"/>
      <c r="J128" s="199"/>
      <c r="K128" s="199"/>
      <c r="L128" s="205"/>
      <c r="M128" s="206"/>
      <c r="N128" s="207"/>
      <c r="O128" s="207"/>
      <c r="P128" s="207"/>
      <c r="Q128" s="207"/>
      <c r="R128" s="207"/>
      <c r="S128" s="207"/>
      <c r="T128" s="208"/>
      <c r="AT128" s="209" t="s">
        <v>294</v>
      </c>
      <c r="AU128" s="209" t="s">
        <v>80</v>
      </c>
      <c r="AV128" s="13" t="s">
        <v>82</v>
      </c>
      <c r="AW128" s="13" t="s">
        <v>34</v>
      </c>
      <c r="AX128" s="13" t="s">
        <v>73</v>
      </c>
      <c r="AY128" s="209" t="s">
        <v>283</v>
      </c>
    </row>
    <row r="129" spans="1:65" s="15" customFormat="1" ht="11.25">
      <c r="B129" s="221"/>
      <c r="C129" s="222"/>
      <c r="D129" s="200" t="s">
        <v>294</v>
      </c>
      <c r="E129" s="223" t="s">
        <v>21</v>
      </c>
      <c r="F129" s="224" t="s">
        <v>9187</v>
      </c>
      <c r="G129" s="222"/>
      <c r="H129" s="223" t="s">
        <v>21</v>
      </c>
      <c r="I129" s="225"/>
      <c r="J129" s="222"/>
      <c r="K129" s="222"/>
      <c r="L129" s="226"/>
      <c r="M129" s="227"/>
      <c r="N129" s="228"/>
      <c r="O129" s="228"/>
      <c r="P129" s="228"/>
      <c r="Q129" s="228"/>
      <c r="R129" s="228"/>
      <c r="S129" s="228"/>
      <c r="T129" s="229"/>
      <c r="AT129" s="230" t="s">
        <v>294</v>
      </c>
      <c r="AU129" s="230" t="s">
        <v>80</v>
      </c>
      <c r="AV129" s="15" t="s">
        <v>80</v>
      </c>
      <c r="AW129" s="15" t="s">
        <v>34</v>
      </c>
      <c r="AX129" s="15" t="s">
        <v>73</v>
      </c>
      <c r="AY129" s="230" t="s">
        <v>283</v>
      </c>
    </row>
    <row r="130" spans="1:65" s="13" customFormat="1" ht="11.25">
      <c r="B130" s="198"/>
      <c r="C130" s="199"/>
      <c r="D130" s="200" t="s">
        <v>294</v>
      </c>
      <c r="E130" s="201" t="s">
        <v>21</v>
      </c>
      <c r="F130" s="202" t="s">
        <v>9188</v>
      </c>
      <c r="G130" s="199"/>
      <c r="H130" s="203">
        <v>-17.850000000000001</v>
      </c>
      <c r="I130" s="204"/>
      <c r="J130" s="199"/>
      <c r="K130" s="199"/>
      <c r="L130" s="205"/>
      <c r="M130" s="206"/>
      <c r="N130" s="207"/>
      <c r="O130" s="207"/>
      <c r="P130" s="207"/>
      <c r="Q130" s="207"/>
      <c r="R130" s="207"/>
      <c r="S130" s="207"/>
      <c r="T130" s="208"/>
      <c r="AT130" s="209" t="s">
        <v>294</v>
      </c>
      <c r="AU130" s="209" t="s">
        <v>80</v>
      </c>
      <c r="AV130" s="13" t="s">
        <v>82</v>
      </c>
      <c r="AW130" s="13" t="s">
        <v>34</v>
      </c>
      <c r="AX130" s="13" t="s">
        <v>73</v>
      </c>
      <c r="AY130" s="209" t="s">
        <v>283</v>
      </c>
    </row>
    <row r="131" spans="1:65" s="15" customFormat="1" ht="11.25">
      <c r="B131" s="221"/>
      <c r="C131" s="222"/>
      <c r="D131" s="200" t="s">
        <v>294</v>
      </c>
      <c r="E131" s="223" t="s">
        <v>21</v>
      </c>
      <c r="F131" s="224" t="s">
        <v>9189</v>
      </c>
      <c r="G131" s="222"/>
      <c r="H131" s="223" t="s">
        <v>21</v>
      </c>
      <c r="I131" s="225"/>
      <c r="J131" s="222"/>
      <c r="K131" s="222"/>
      <c r="L131" s="226"/>
      <c r="M131" s="227"/>
      <c r="N131" s="228"/>
      <c r="O131" s="228"/>
      <c r="P131" s="228"/>
      <c r="Q131" s="228"/>
      <c r="R131" s="228"/>
      <c r="S131" s="228"/>
      <c r="T131" s="229"/>
      <c r="AT131" s="230" t="s">
        <v>294</v>
      </c>
      <c r="AU131" s="230" t="s">
        <v>80</v>
      </c>
      <c r="AV131" s="15" t="s">
        <v>80</v>
      </c>
      <c r="AW131" s="15" t="s">
        <v>34</v>
      </c>
      <c r="AX131" s="15" t="s">
        <v>73</v>
      </c>
      <c r="AY131" s="230" t="s">
        <v>283</v>
      </c>
    </row>
    <row r="132" spans="1:65" s="13" customFormat="1" ht="11.25">
      <c r="B132" s="198"/>
      <c r="C132" s="199"/>
      <c r="D132" s="200" t="s">
        <v>294</v>
      </c>
      <c r="E132" s="201" t="s">
        <v>21</v>
      </c>
      <c r="F132" s="202" t="s">
        <v>9190</v>
      </c>
      <c r="G132" s="199"/>
      <c r="H132" s="203">
        <v>-2.2930000000000001</v>
      </c>
      <c r="I132" s="204"/>
      <c r="J132" s="199"/>
      <c r="K132" s="199"/>
      <c r="L132" s="205"/>
      <c r="M132" s="206"/>
      <c r="N132" s="207"/>
      <c r="O132" s="207"/>
      <c r="P132" s="207"/>
      <c r="Q132" s="207"/>
      <c r="R132" s="207"/>
      <c r="S132" s="207"/>
      <c r="T132" s="208"/>
      <c r="AT132" s="209" t="s">
        <v>294</v>
      </c>
      <c r="AU132" s="209" t="s">
        <v>80</v>
      </c>
      <c r="AV132" s="13" t="s">
        <v>82</v>
      </c>
      <c r="AW132" s="13" t="s">
        <v>34</v>
      </c>
      <c r="AX132" s="13" t="s">
        <v>73</v>
      </c>
      <c r="AY132" s="209" t="s">
        <v>283</v>
      </c>
    </row>
    <row r="133" spans="1:65" s="16" customFormat="1" ht="11.25">
      <c r="B133" s="232"/>
      <c r="C133" s="233"/>
      <c r="D133" s="200" t="s">
        <v>294</v>
      </c>
      <c r="E133" s="234" t="s">
        <v>21</v>
      </c>
      <c r="F133" s="235" t="s">
        <v>442</v>
      </c>
      <c r="G133" s="233"/>
      <c r="H133" s="236">
        <v>32.866999999999997</v>
      </c>
      <c r="I133" s="237"/>
      <c r="J133" s="233"/>
      <c r="K133" s="233"/>
      <c r="L133" s="238"/>
      <c r="M133" s="239"/>
      <c r="N133" s="240"/>
      <c r="O133" s="240"/>
      <c r="P133" s="240"/>
      <c r="Q133" s="240"/>
      <c r="R133" s="240"/>
      <c r="S133" s="240"/>
      <c r="T133" s="241"/>
      <c r="AT133" s="242" t="s">
        <v>294</v>
      </c>
      <c r="AU133" s="242" t="s">
        <v>80</v>
      </c>
      <c r="AV133" s="16" t="s">
        <v>290</v>
      </c>
      <c r="AW133" s="16" t="s">
        <v>34</v>
      </c>
      <c r="AX133" s="16" t="s">
        <v>80</v>
      </c>
      <c r="AY133" s="242" t="s">
        <v>283</v>
      </c>
    </row>
    <row r="134" spans="1:65" s="2" customFormat="1" ht="16.5" customHeight="1">
      <c r="A134" s="36"/>
      <c r="B134" s="37"/>
      <c r="C134" s="180" t="s">
        <v>345</v>
      </c>
      <c r="D134" s="180" t="s">
        <v>285</v>
      </c>
      <c r="E134" s="181" t="s">
        <v>9191</v>
      </c>
      <c r="F134" s="182" t="s">
        <v>9192</v>
      </c>
      <c r="G134" s="183" t="s">
        <v>427</v>
      </c>
      <c r="H134" s="184">
        <v>16.343</v>
      </c>
      <c r="I134" s="185"/>
      <c r="J134" s="186">
        <f>ROUND(I134*H134,2)</f>
        <v>0</v>
      </c>
      <c r="K134" s="182" t="s">
        <v>9147</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290</v>
      </c>
      <c r="AT134" s="191" t="s">
        <v>285</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290</v>
      </c>
      <c r="BM134" s="191" t="s">
        <v>406</v>
      </c>
    </row>
    <row r="135" spans="1:65" s="2" customFormat="1" ht="29.25">
      <c r="A135" s="36"/>
      <c r="B135" s="37"/>
      <c r="C135" s="38"/>
      <c r="D135" s="200" t="s">
        <v>436</v>
      </c>
      <c r="E135" s="38"/>
      <c r="F135" s="231" t="s">
        <v>9193</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13" customFormat="1" ht="11.25">
      <c r="B136" s="198"/>
      <c r="C136" s="199"/>
      <c r="D136" s="200" t="s">
        <v>294</v>
      </c>
      <c r="E136" s="201" t="s">
        <v>21</v>
      </c>
      <c r="F136" s="202" t="s">
        <v>9194</v>
      </c>
      <c r="G136" s="199"/>
      <c r="H136" s="203">
        <v>16.2</v>
      </c>
      <c r="I136" s="204"/>
      <c r="J136" s="199"/>
      <c r="K136" s="199"/>
      <c r="L136" s="205"/>
      <c r="M136" s="206"/>
      <c r="N136" s="207"/>
      <c r="O136" s="207"/>
      <c r="P136" s="207"/>
      <c r="Q136" s="207"/>
      <c r="R136" s="207"/>
      <c r="S136" s="207"/>
      <c r="T136" s="208"/>
      <c r="AT136" s="209" t="s">
        <v>294</v>
      </c>
      <c r="AU136" s="209" t="s">
        <v>80</v>
      </c>
      <c r="AV136" s="13" t="s">
        <v>82</v>
      </c>
      <c r="AW136" s="13" t="s">
        <v>34</v>
      </c>
      <c r="AX136" s="13" t="s">
        <v>73</v>
      </c>
      <c r="AY136" s="209" t="s">
        <v>283</v>
      </c>
    </row>
    <row r="137" spans="1:65" s="13" customFormat="1" ht="11.25">
      <c r="B137" s="198"/>
      <c r="C137" s="199"/>
      <c r="D137" s="200" t="s">
        <v>294</v>
      </c>
      <c r="E137" s="201" t="s">
        <v>21</v>
      </c>
      <c r="F137" s="202" t="s">
        <v>9195</v>
      </c>
      <c r="G137" s="199"/>
      <c r="H137" s="203">
        <v>1.65</v>
      </c>
      <c r="I137" s="204"/>
      <c r="J137" s="199"/>
      <c r="K137" s="199"/>
      <c r="L137" s="205"/>
      <c r="M137" s="206"/>
      <c r="N137" s="207"/>
      <c r="O137" s="207"/>
      <c r="P137" s="207"/>
      <c r="Q137" s="207"/>
      <c r="R137" s="207"/>
      <c r="S137" s="207"/>
      <c r="T137" s="208"/>
      <c r="AT137" s="209" t="s">
        <v>294</v>
      </c>
      <c r="AU137" s="209" t="s">
        <v>80</v>
      </c>
      <c r="AV137" s="13" t="s">
        <v>82</v>
      </c>
      <c r="AW137" s="13" t="s">
        <v>34</v>
      </c>
      <c r="AX137" s="13" t="s">
        <v>73</v>
      </c>
      <c r="AY137" s="209" t="s">
        <v>283</v>
      </c>
    </row>
    <row r="138" spans="1:65" s="14" customFormat="1" ht="11.25">
      <c r="B138" s="210"/>
      <c r="C138" s="211"/>
      <c r="D138" s="200" t="s">
        <v>294</v>
      </c>
      <c r="E138" s="212" t="s">
        <v>21</v>
      </c>
      <c r="F138" s="213" t="s">
        <v>296</v>
      </c>
      <c r="G138" s="211"/>
      <c r="H138" s="214">
        <v>17.850000000000001</v>
      </c>
      <c r="I138" s="215"/>
      <c r="J138" s="211"/>
      <c r="K138" s="211"/>
      <c r="L138" s="216"/>
      <c r="M138" s="217"/>
      <c r="N138" s="218"/>
      <c r="O138" s="218"/>
      <c r="P138" s="218"/>
      <c r="Q138" s="218"/>
      <c r="R138" s="218"/>
      <c r="S138" s="218"/>
      <c r="T138" s="219"/>
      <c r="AT138" s="220" t="s">
        <v>294</v>
      </c>
      <c r="AU138" s="220" t="s">
        <v>80</v>
      </c>
      <c r="AV138" s="14" t="s">
        <v>102</v>
      </c>
      <c r="AW138" s="14" t="s">
        <v>34</v>
      </c>
      <c r="AX138" s="14" t="s">
        <v>73</v>
      </c>
      <c r="AY138" s="220" t="s">
        <v>283</v>
      </c>
    </row>
    <row r="139" spans="1:65" s="13" customFormat="1" ht="11.25">
      <c r="B139" s="198"/>
      <c r="C139" s="199"/>
      <c r="D139" s="200" t="s">
        <v>294</v>
      </c>
      <c r="E139" s="201" t="s">
        <v>21</v>
      </c>
      <c r="F139" s="202" t="s">
        <v>9196</v>
      </c>
      <c r="G139" s="199"/>
      <c r="H139" s="203">
        <v>-1.413</v>
      </c>
      <c r="I139" s="204"/>
      <c r="J139" s="199"/>
      <c r="K139" s="199"/>
      <c r="L139" s="205"/>
      <c r="M139" s="206"/>
      <c r="N139" s="207"/>
      <c r="O139" s="207"/>
      <c r="P139" s="207"/>
      <c r="Q139" s="207"/>
      <c r="R139" s="207"/>
      <c r="S139" s="207"/>
      <c r="T139" s="208"/>
      <c r="AT139" s="209" t="s">
        <v>294</v>
      </c>
      <c r="AU139" s="209" t="s">
        <v>80</v>
      </c>
      <c r="AV139" s="13" t="s">
        <v>82</v>
      </c>
      <c r="AW139" s="13" t="s">
        <v>34</v>
      </c>
      <c r="AX139" s="13" t="s">
        <v>73</v>
      </c>
      <c r="AY139" s="209" t="s">
        <v>283</v>
      </c>
    </row>
    <row r="140" spans="1:65" s="13" customFormat="1" ht="11.25">
      <c r="B140" s="198"/>
      <c r="C140" s="199"/>
      <c r="D140" s="200" t="s">
        <v>294</v>
      </c>
      <c r="E140" s="201" t="s">
        <v>21</v>
      </c>
      <c r="F140" s="202" t="s">
        <v>9197</v>
      </c>
      <c r="G140" s="199"/>
      <c r="H140" s="203">
        <v>-9.4E-2</v>
      </c>
      <c r="I140" s="204"/>
      <c r="J140" s="199"/>
      <c r="K140" s="199"/>
      <c r="L140" s="205"/>
      <c r="M140" s="206"/>
      <c r="N140" s="207"/>
      <c r="O140" s="207"/>
      <c r="P140" s="207"/>
      <c r="Q140" s="207"/>
      <c r="R140" s="207"/>
      <c r="S140" s="207"/>
      <c r="T140" s="208"/>
      <c r="AT140" s="209" t="s">
        <v>294</v>
      </c>
      <c r="AU140" s="209" t="s">
        <v>80</v>
      </c>
      <c r="AV140" s="13" t="s">
        <v>82</v>
      </c>
      <c r="AW140" s="13" t="s">
        <v>34</v>
      </c>
      <c r="AX140" s="13" t="s">
        <v>73</v>
      </c>
      <c r="AY140" s="209" t="s">
        <v>283</v>
      </c>
    </row>
    <row r="141" spans="1:65" s="16" customFormat="1" ht="11.25">
      <c r="B141" s="232"/>
      <c r="C141" s="233"/>
      <c r="D141" s="200" t="s">
        <v>294</v>
      </c>
      <c r="E141" s="234" t="s">
        <v>21</v>
      </c>
      <c r="F141" s="235" t="s">
        <v>442</v>
      </c>
      <c r="G141" s="233"/>
      <c r="H141" s="236">
        <v>16.343</v>
      </c>
      <c r="I141" s="237"/>
      <c r="J141" s="233"/>
      <c r="K141" s="233"/>
      <c r="L141" s="238"/>
      <c r="M141" s="239"/>
      <c r="N141" s="240"/>
      <c r="O141" s="240"/>
      <c r="P141" s="240"/>
      <c r="Q141" s="240"/>
      <c r="R141" s="240"/>
      <c r="S141" s="240"/>
      <c r="T141" s="241"/>
      <c r="AT141" s="242" t="s">
        <v>294</v>
      </c>
      <c r="AU141" s="242" t="s">
        <v>80</v>
      </c>
      <c r="AV141" s="16" t="s">
        <v>290</v>
      </c>
      <c r="AW141" s="16" t="s">
        <v>34</v>
      </c>
      <c r="AX141" s="16" t="s">
        <v>80</v>
      </c>
      <c r="AY141" s="242" t="s">
        <v>283</v>
      </c>
    </row>
    <row r="142" spans="1:65" s="2" customFormat="1" ht="16.5" customHeight="1">
      <c r="A142" s="36"/>
      <c r="B142" s="37"/>
      <c r="C142" s="247" t="s">
        <v>351</v>
      </c>
      <c r="D142" s="247" t="s">
        <v>740</v>
      </c>
      <c r="E142" s="248" t="s">
        <v>9198</v>
      </c>
      <c r="F142" s="249" t="s">
        <v>9199</v>
      </c>
      <c r="G142" s="250" t="s">
        <v>473</v>
      </c>
      <c r="H142" s="251">
        <v>32.68</v>
      </c>
      <c r="I142" s="252"/>
      <c r="J142" s="253">
        <f>ROUND(I142*H142,2)</f>
        <v>0</v>
      </c>
      <c r="K142" s="249" t="s">
        <v>348</v>
      </c>
      <c r="L142" s="254"/>
      <c r="M142" s="255" t="s">
        <v>21</v>
      </c>
      <c r="N142" s="256"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333</v>
      </c>
      <c r="AT142" s="191" t="s">
        <v>740</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290</v>
      </c>
      <c r="BM142" s="191" t="s">
        <v>9200</v>
      </c>
    </row>
    <row r="143" spans="1:65" s="13" customFormat="1" ht="11.25">
      <c r="B143" s="198"/>
      <c r="C143" s="199"/>
      <c r="D143" s="200" t="s">
        <v>294</v>
      </c>
      <c r="E143" s="201" t="s">
        <v>21</v>
      </c>
      <c r="F143" s="202" t="s">
        <v>9201</v>
      </c>
      <c r="G143" s="199"/>
      <c r="H143" s="203">
        <v>32.68</v>
      </c>
      <c r="I143" s="204"/>
      <c r="J143" s="199"/>
      <c r="K143" s="199"/>
      <c r="L143" s="205"/>
      <c r="M143" s="206"/>
      <c r="N143" s="207"/>
      <c r="O143" s="207"/>
      <c r="P143" s="207"/>
      <c r="Q143" s="207"/>
      <c r="R143" s="207"/>
      <c r="S143" s="207"/>
      <c r="T143" s="208"/>
      <c r="AT143" s="209" t="s">
        <v>294</v>
      </c>
      <c r="AU143" s="209" t="s">
        <v>80</v>
      </c>
      <c r="AV143" s="13" t="s">
        <v>82</v>
      </c>
      <c r="AW143" s="13" t="s">
        <v>34</v>
      </c>
      <c r="AX143" s="13" t="s">
        <v>73</v>
      </c>
      <c r="AY143" s="209" t="s">
        <v>283</v>
      </c>
    </row>
    <row r="144" spans="1:65" s="16" customFormat="1" ht="11.25">
      <c r="B144" s="232"/>
      <c r="C144" s="233"/>
      <c r="D144" s="200" t="s">
        <v>294</v>
      </c>
      <c r="E144" s="234" t="s">
        <v>21</v>
      </c>
      <c r="F144" s="235" t="s">
        <v>442</v>
      </c>
      <c r="G144" s="233"/>
      <c r="H144" s="236">
        <v>32.68</v>
      </c>
      <c r="I144" s="237"/>
      <c r="J144" s="233"/>
      <c r="K144" s="233"/>
      <c r="L144" s="238"/>
      <c r="M144" s="239"/>
      <c r="N144" s="240"/>
      <c r="O144" s="240"/>
      <c r="P144" s="240"/>
      <c r="Q144" s="240"/>
      <c r="R144" s="240"/>
      <c r="S144" s="240"/>
      <c r="T144" s="241"/>
      <c r="AT144" s="242" t="s">
        <v>294</v>
      </c>
      <c r="AU144" s="242" t="s">
        <v>80</v>
      </c>
      <c r="AV144" s="16" t="s">
        <v>290</v>
      </c>
      <c r="AW144" s="16" t="s">
        <v>34</v>
      </c>
      <c r="AX144" s="16" t="s">
        <v>80</v>
      </c>
      <c r="AY144" s="242" t="s">
        <v>283</v>
      </c>
    </row>
    <row r="145" spans="1:65" s="2" customFormat="1" ht="16.5" customHeight="1">
      <c r="A145" s="36"/>
      <c r="B145" s="37"/>
      <c r="C145" s="247" t="s">
        <v>357</v>
      </c>
      <c r="D145" s="247" t="s">
        <v>740</v>
      </c>
      <c r="E145" s="248" t="s">
        <v>9202</v>
      </c>
      <c r="F145" s="249" t="s">
        <v>9203</v>
      </c>
      <c r="G145" s="250" t="s">
        <v>473</v>
      </c>
      <c r="H145" s="251">
        <v>65.72</v>
      </c>
      <c r="I145" s="252"/>
      <c r="J145" s="253">
        <f>ROUND(I145*H145,2)</f>
        <v>0</v>
      </c>
      <c r="K145" s="249" t="s">
        <v>348</v>
      </c>
      <c r="L145" s="254"/>
      <c r="M145" s="255" t="s">
        <v>21</v>
      </c>
      <c r="N145" s="256"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333</v>
      </c>
      <c r="AT145" s="191" t="s">
        <v>740</v>
      </c>
      <c r="AU145" s="191" t="s">
        <v>80</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290</v>
      </c>
      <c r="BM145" s="191" t="s">
        <v>9204</v>
      </c>
    </row>
    <row r="146" spans="1:65" s="13" customFormat="1" ht="11.25">
      <c r="B146" s="198"/>
      <c r="C146" s="199"/>
      <c r="D146" s="200" t="s">
        <v>294</v>
      </c>
      <c r="E146" s="201" t="s">
        <v>21</v>
      </c>
      <c r="F146" s="202" t="s">
        <v>9205</v>
      </c>
      <c r="G146" s="199"/>
      <c r="H146" s="203">
        <v>65.72</v>
      </c>
      <c r="I146" s="204"/>
      <c r="J146" s="199"/>
      <c r="K146" s="199"/>
      <c r="L146" s="205"/>
      <c r="M146" s="206"/>
      <c r="N146" s="207"/>
      <c r="O146" s="207"/>
      <c r="P146" s="207"/>
      <c r="Q146" s="207"/>
      <c r="R146" s="207"/>
      <c r="S146" s="207"/>
      <c r="T146" s="208"/>
      <c r="AT146" s="209" t="s">
        <v>294</v>
      </c>
      <c r="AU146" s="209" t="s">
        <v>80</v>
      </c>
      <c r="AV146" s="13" t="s">
        <v>82</v>
      </c>
      <c r="AW146" s="13" t="s">
        <v>34</v>
      </c>
      <c r="AX146" s="13" t="s">
        <v>73</v>
      </c>
      <c r="AY146" s="209" t="s">
        <v>283</v>
      </c>
    </row>
    <row r="147" spans="1:65" s="16" customFormat="1" ht="11.25">
      <c r="B147" s="232"/>
      <c r="C147" s="233"/>
      <c r="D147" s="200" t="s">
        <v>294</v>
      </c>
      <c r="E147" s="234" t="s">
        <v>21</v>
      </c>
      <c r="F147" s="235" t="s">
        <v>442</v>
      </c>
      <c r="G147" s="233"/>
      <c r="H147" s="236">
        <v>65.72</v>
      </c>
      <c r="I147" s="237"/>
      <c r="J147" s="233"/>
      <c r="K147" s="233"/>
      <c r="L147" s="238"/>
      <c r="M147" s="239"/>
      <c r="N147" s="240"/>
      <c r="O147" s="240"/>
      <c r="P147" s="240"/>
      <c r="Q147" s="240"/>
      <c r="R147" s="240"/>
      <c r="S147" s="240"/>
      <c r="T147" s="241"/>
      <c r="AT147" s="242" t="s">
        <v>294</v>
      </c>
      <c r="AU147" s="242" t="s">
        <v>80</v>
      </c>
      <c r="AV147" s="16" t="s">
        <v>290</v>
      </c>
      <c r="AW147" s="16" t="s">
        <v>34</v>
      </c>
      <c r="AX147" s="16" t="s">
        <v>80</v>
      </c>
      <c r="AY147" s="242" t="s">
        <v>283</v>
      </c>
    </row>
    <row r="148" spans="1:65" s="12" customFormat="1" ht="25.9" customHeight="1">
      <c r="B148" s="164"/>
      <c r="C148" s="165"/>
      <c r="D148" s="166" t="s">
        <v>72</v>
      </c>
      <c r="E148" s="167" t="s">
        <v>351</v>
      </c>
      <c r="F148" s="167" t="s">
        <v>9206</v>
      </c>
      <c r="G148" s="165"/>
      <c r="H148" s="165"/>
      <c r="I148" s="168"/>
      <c r="J148" s="169">
        <f>BK148</f>
        <v>0</v>
      </c>
      <c r="K148" s="165"/>
      <c r="L148" s="170"/>
      <c r="M148" s="171"/>
      <c r="N148" s="172"/>
      <c r="O148" s="172"/>
      <c r="P148" s="173">
        <f>SUM(P149:P151)</f>
        <v>0</v>
      </c>
      <c r="Q148" s="172"/>
      <c r="R148" s="173">
        <f>SUM(R149:R151)</f>
        <v>0</v>
      </c>
      <c r="S148" s="172"/>
      <c r="T148" s="174">
        <f>SUM(T149:T151)</f>
        <v>0</v>
      </c>
      <c r="AR148" s="175" t="s">
        <v>80</v>
      </c>
      <c r="AT148" s="176" t="s">
        <v>72</v>
      </c>
      <c r="AU148" s="176" t="s">
        <v>73</v>
      </c>
      <c r="AY148" s="175" t="s">
        <v>283</v>
      </c>
      <c r="BK148" s="177">
        <f>SUM(BK149:BK151)</f>
        <v>0</v>
      </c>
    </row>
    <row r="149" spans="1:65" s="2" customFormat="1" ht="16.5" customHeight="1">
      <c r="A149" s="36"/>
      <c r="B149" s="37"/>
      <c r="C149" s="180" t="s">
        <v>364</v>
      </c>
      <c r="D149" s="180" t="s">
        <v>285</v>
      </c>
      <c r="E149" s="181" t="s">
        <v>9207</v>
      </c>
      <c r="F149" s="182" t="s">
        <v>9208</v>
      </c>
      <c r="G149" s="183" t="s">
        <v>409</v>
      </c>
      <c r="H149" s="184">
        <v>48</v>
      </c>
      <c r="I149" s="185"/>
      <c r="J149" s="186">
        <f>ROUND(I149*H149,2)</f>
        <v>0</v>
      </c>
      <c r="K149" s="182" t="s">
        <v>9147</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290</v>
      </c>
      <c r="AT149" s="191" t="s">
        <v>285</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290</v>
      </c>
      <c r="BM149" s="191" t="s">
        <v>450</v>
      </c>
    </row>
    <row r="150" spans="1:65" s="2" customFormat="1" ht="19.5">
      <c r="A150" s="36"/>
      <c r="B150" s="37"/>
      <c r="C150" s="38"/>
      <c r="D150" s="200" t="s">
        <v>436</v>
      </c>
      <c r="E150" s="38"/>
      <c r="F150" s="231" t="s">
        <v>9209</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436</v>
      </c>
      <c r="AU150" s="19" t="s">
        <v>80</v>
      </c>
    </row>
    <row r="151" spans="1:65" s="2" customFormat="1" ht="16.5" customHeight="1">
      <c r="A151" s="36"/>
      <c r="B151" s="37"/>
      <c r="C151" s="180" t="s">
        <v>370</v>
      </c>
      <c r="D151" s="180" t="s">
        <v>285</v>
      </c>
      <c r="E151" s="181" t="s">
        <v>9210</v>
      </c>
      <c r="F151" s="182" t="s">
        <v>9211</v>
      </c>
      <c r="G151" s="183" t="s">
        <v>488</v>
      </c>
      <c r="H151" s="184">
        <v>2</v>
      </c>
      <c r="I151" s="185"/>
      <c r="J151" s="186">
        <f>ROUND(I151*H151,2)</f>
        <v>0</v>
      </c>
      <c r="K151" s="182" t="s">
        <v>3542</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290</v>
      </c>
      <c r="AT151" s="191" t="s">
        <v>285</v>
      </c>
      <c r="AU151" s="191" t="s">
        <v>80</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290</v>
      </c>
      <c r="BM151" s="191" t="s">
        <v>464</v>
      </c>
    </row>
    <row r="152" spans="1:65" s="12" customFormat="1" ht="25.9" customHeight="1">
      <c r="B152" s="164"/>
      <c r="C152" s="165"/>
      <c r="D152" s="166" t="s">
        <v>72</v>
      </c>
      <c r="E152" s="167" t="s">
        <v>581</v>
      </c>
      <c r="F152" s="167" t="s">
        <v>9212</v>
      </c>
      <c r="G152" s="165"/>
      <c r="H152" s="165"/>
      <c r="I152" s="168"/>
      <c r="J152" s="169">
        <f>BK152</f>
        <v>0</v>
      </c>
      <c r="K152" s="165"/>
      <c r="L152" s="170"/>
      <c r="M152" s="171"/>
      <c r="N152" s="172"/>
      <c r="O152" s="172"/>
      <c r="P152" s="173">
        <f>SUM(P153:P165)</f>
        <v>0</v>
      </c>
      <c r="Q152" s="172"/>
      <c r="R152" s="173">
        <f>SUM(R153:R165)</f>
        <v>0</v>
      </c>
      <c r="S152" s="172"/>
      <c r="T152" s="174">
        <f>SUM(T153:T165)</f>
        <v>0</v>
      </c>
      <c r="AR152" s="175" t="s">
        <v>80</v>
      </c>
      <c r="AT152" s="176" t="s">
        <v>72</v>
      </c>
      <c r="AU152" s="176" t="s">
        <v>73</v>
      </c>
      <c r="AY152" s="175" t="s">
        <v>283</v>
      </c>
      <c r="BK152" s="177">
        <f>SUM(BK153:BK165)</f>
        <v>0</v>
      </c>
    </row>
    <row r="153" spans="1:65" s="2" customFormat="1" ht="16.5" customHeight="1">
      <c r="A153" s="36"/>
      <c r="B153" s="37"/>
      <c r="C153" s="180" t="s">
        <v>8</v>
      </c>
      <c r="D153" s="180" t="s">
        <v>285</v>
      </c>
      <c r="E153" s="181" t="s">
        <v>9213</v>
      </c>
      <c r="F153" s="182" t="s">
        <v>9214</v>
      </c>
      <c r="G153" s="183" t="s">
        <v>427</v>
      </c>
      <c r="H153" s="184">
        <v>4.38</v>
      </c>
      <c r="I153" s="185"/>
      <c r="J153" s="186">
        <f>ROUND(I153*H153,2)</f>
        <v>0</v>
      </c>
      <c r="K153" s="182" t="s">
        <v>9147</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290</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477</v>
      </c>
    </row>
    <row r="154" spans="1:65" s="2" customFormat="1" ht="19.5">
      <c r="A154" s="36"/>
      <c r="B154" s="37"/>
      <c r="C154" s="38"/>
      <c r="D154" s="200" t="s">
        <v>436</v>
      </c>
      <c r="E154" s="38"/>
      <c r="F154" s="231" t="s">
        <v>9215</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436</v>
      </c>
      <c r="AU154" s="19" t="s">
        <v>80</v>
      </c>
    </row>
    <row r="155" spans="1:65" s="13" customFormat="1" ht="11.25">
      <c r="B155" s="198"/>
      <c r="C155" s="199"/>
      <c r="D155" s="200" t="s">
        <v>294</v>
      </c>
      <c r="E155" s="201" t="s">
        <v>21</v>
      </c>
      <c r="F155" s="202" t="s">
        <v>9216</v>
      </c>
      <c r="G155" s="199"/>
      <c r="H155" s="203">
        <v>4.05</v>
      </c>
      <c r="I155" s="204"/>
      <c r="J155" s="199"/>
      <c r="K155" s="199"/>
      <c r="L155" s="205"/>
      <c r="M155" s="206"/>
      <c r="N155" s="207"/>
      <c r="O155" s="207"/>
      <c r="P155" s="207"/>
      <c r="Q155" s="207"/>
      <c r="R155" s="207"/>
      <c r="S155" s="207"/>
      <c r="T155" s="208"/>
      <c r="AT155" s="209" t="s">
        <v>294</v>
      </c>
      <c r="AU155" s="209" t="s">
        <v>80</v>
      </c>
      <c r="AV155" s="13" t="s">
        <v>82</v>
      </c>
      <c r="AW155" s="13" t="s">
        <v>34</v>
      </c>
      <c r="AX155" s="13" t="s">
        <v>73</v>
      </c>
      <c r="AY155" s="209" t="s">
        <v>283</v>
      </c>
    </row>
    <row r="156" spans="1:65" s="13" customFormat="1" ht="11.25">
      <c r="B156" s="198"/>
      <c r="C156" s="199"/>
      <c r="D156" s="200" t="s">
        <v>294</v>
      </c>
      <c r="E156" s="201" t="s">
        <v>21</v>
      </c>
      <c r="F156" s="202" t="s">
        <v>9217</v>
      </c>
      <c r="G156" s="199"/>
      <c r="H156" s="203">
        <v>0.33</v>
      </c>
      <c r="I156" s="204"/>
      <c r="J156" s="199"/>
      <c r="K156" s="199"/>
      <c r="L156" s="205"/>
      <c r="M156" s="206"/>
      <c r="N156" s="207"/>
      <c r="O156" s="207"/>
      <c r="P156" s="207"/>
      <c r="Q156" s="207"/>
      <c r="R156" s="207"/>
      <c r="S156" s="207"/>
      <c r="T156" s="208"/>
      <c r="AT156" s="209" t="s">
        <v>294</v>
      </c>
      <c r="AU156" s="209" t="s">
        <v>80</v>
      </c>
      <c r="AV156" s="13" t="s">
        <v>82</v>
      </c>
      <c r="AW156" s="13" t="s">
        <v>34</v>
      </c>
      <c r="AX156" s="13" t="s">
        <v>73</v>
      </c>
      <c r="AY156" s="209" t="s">
        <v>283</v>
      </c>
    </row>
    <row r="157" spans="1:65" s="16" customFormat="1" ht="11.25">
      <c r="B157" s="232"/>
      <c r="C157" s="233"/>
      <c r="D157" s="200" t="s">
        <v>294</v>
      </c>
      <c r="E157" s="234" t="s">
        <v>21</v>
      </c>
      <c r="F157" s="235" t="s">
        <v>442</v>
      </c>
      <c r="G157" s="233"/>
      <c r="H157" s="236">
        <v>4.38</v>
      </c>
      <c r="I157" s="237"/>
      <c r="J157" s="233"/>
      <c r="K157" s="233"/>
      <c r="L157" s="238"/>
      <c r="M157" s="239"/>
      <c r="N157" s="240"/>
      <c r="O157" s="240"/>
      <c r="P157" s="240"/>
      <c r="Q157" s="240"/>
      <c r="R157" s="240"/>
      <c r="S157" s="240"/>
      <c r="T157" s="241"/>
      <c r="AT157" s="242" t="s">
        <v>294</v>
      </c>
      <c r="AU157" s="242" t="s">
        <v>80</v>
      </c>
      <c r="AV157" s="16" t="s">
        <v>290</v>
      </c>
      <c r="AW157" s="16" t="s">
        <v>34</v>
      </c>
      <c r="AX157" s="16" t="s">
        <v>80</v>
      </c>
      <c r="AY157" s="242" t="s">
        <v>283</v>
      </c>
    </row>
    <row r="158" spans="1:65" s="2" customFormat="1" ht="21.75" customHeight="1">
      <c r="A158" s="36"/>
      <c r="B158" s="37"/>
      <c r="C158" s="180" t="s">
        <v>381</v>
      </c>
      <c r="D158" s="180" t="s">
        <v>285</v>
      </c>
      <c r="E158" s="181" t="s">
        <v>9218</v>
      </c>
      <c r="F158" s="182" t="s">
        <v>9219</v>
      </c>
      <c r="G158" s="183" t="s">
        <v>488</v>
      </c>
      <c r="H158" s="184">
        <v>1</v>
      </c>
      <c r="I158" s="185"/>
      <c r="J158" s="186">
        <f>ROUND(I158*H158,2)</f>
        <v>0</v>
      </c>
      <c r="K158" s="182" t="s">
        <v>9147</v>
      </c>
      <c r="L158" s="41"/>
      <c r="M158" s="187" t="s">
        <v>21</v>
      </c>
      <c r="N158" s="188" t="s">
        <v>44</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290</v>
      </c>
      <c r="AT158" s="191" t="s">
        <v>285</v>
      </c>
      <c r="AU158" s="191" t="s">
        <v>80</v>
      </c>
      <c r="AY158" s="19" t="s">
        <v>283</v>
      </c>
      <c r="BE158" s="192">
        <f>IF(N158="základní",J158,0)</f>
        <v>0</v>
      </c>
      <c r="BF158" s="192">
        <f>IF(N158="snížená",J158,0)</f>
        <v>0</v>
      </c>
      <c r="BG158" s="192">
        <f>IF(N158="zákl. přenesená",J158,0)</f>
        <v>0</v>
      </c>
      <c r="BH158" s="192">
        <f>IF(N158="sníž. přenesená",J158,0)</f>
        <v>0</v>
      </c>
      <c r="BI158" s="192">
        <f>IF(N158="nulová",J158,0)</f>
        <v>0</v>
      </c>
      <c r="BJ158" s="19" t="s">
        <v>80</v>
      </c>
      <c r="BK158" s="192">
        <f>ROUND(I158*H158,2)</f>
        <v>0</v>
      </c>
      <c r="BL158" s="19" t="s">
        <v>290</v>
      </c>
      <c r="BM158" s="191" t="s">
        <v>493</v>
      </c>
    </row>
    <row r="159" spans="1:65" s="2" customFormat="1" ht="24.2" customHeight="1">
      <c r="A159" s="36"/>
      <c r="B159" s="37"/>
      <c r="C159" s="180" t="s">
        <v>387</v>
      </c>
      <c r="D159" s="180" t="s">
        <v>285</v>
      </c>
      <c r="E159" s="181" t="s">
        <v>9220</v>
      </c>
      <c r="F159" s="182" t="s">
        <v>9221</v>
      </c>
      <c r="G159" s="183" t="s">
        <v>427</v>
      </c>
      <c r="H159" s="184">
        <v>0.22500000000000001</v>
      </c>
      <c r="I159" s="185"/>
      <c r="J159" s="186">
        <f>ROUND(I159*H159,2)</f>
        <v>0</v>
      </c>
      <c r="K159" s="182" t="s">
        <v>9147</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290</v>
      </c>
      <c r="AT159" s="191" t="s">
        <v>285</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290</v>
      </c>
      <c r="BM159" s="191" t="s">
        <v>505</v>
      </c>
    </row>
    <row r="160" spans="1:65" s="2" customFormat="1" ht="19.5">
      <c r="A160" s="36"/>
      <c r="B160" s="37"/>
      <c r="C160" s="38"/>
      <c r="D160" s="200" t="s">
        <v>436</v>
      </c>
      <c r="E160" s="38"/>
      <c r="F160" s="231" t="s">
        <v>9222</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436</v>
      </c>
      <c r="AU160" s="19" t="s">
        <v>80</v>
      </c>
    </row>
    <row r="161" spans="1:65" s="13" customFormat="1" ht="11.25">
      <c r="B161" s="198"/>
      <c r="C161" s="199"/>
      <c r="D161" s="200" t="s">
        <v>294</v>
      </c>
      <c r="E161" s="201" t="s">
        <v>21</v>
      </c>
      <c r="F161" s="202" t="s">
        <v>9223</v>
      </c>
      <c r="G161" s="199"/>
      <c r="H161" s="203">
        <v>0.22500000000000001</v>
      </c>
      <c r="I161" s="204"/>
      <c r="J161" s="199"/>
      <c r="K161" s="199"/>
      <c r="L161" s="205"/>
      <c r="M161" s="206"/>
      <c r="N161" s="207"/>
      <c r="O161" s="207"/>
      <c r="P161" s="207"/>
      <c r="Q161" s="207"/>
      <c r="R161" s="207"/>
      <c r="S161" s="207"/>
      <c r="T161" s="208"/>
      <c r="AT161" s="209" t="s">
        <v>294</v>
      </c>
      <c r="AU161" s="209" t="s">
        <v>80</v>
      </c>
      <c r="AV161" s="13" t="s">
        <v>82</v>
      </c>
      <c r="AW161" s="13" t="s">
        <v>34</v>
      </c>
      <c r="AX161" s="13" t="s">
        <v>73</v>
      </c>
      <c r="AY161" s="209" t="s">
        <v>283</v>
      </c>
    </row>
    <row r="162" spans="1:65" s="16" customFormat="1" ht="11.25">
      <c r="B162" s="232"/>
      <c r="C162" s="233"/>
      <c r="D162" s="200" t="s">
        <v>294</v>
      </c>
      <c r="E162" s="234" t="s">
        <v>21</v>
      </c>
      <c r="F162" s="235" t="s">
        <v>442</v>
      </c>
      <c r="G162" s="233"/>
      <c r="H162" s="236">
        <v>0.22500000000000001</v>
      </c>
      <c r="I162" s="237"/>
      <c r="J162" s="233"/>
      <c r="K162" s="233"/>
      <c r="L162" s="238"/>
      <c r="M162" s="239"/>
      <c r="N162" s="240"/>
      <c r="O162" s="240"/>
      <c r="P162" s="240"/>
      <c r="Q162" s="240"/>
      <c r="R162" s="240"/>
      <c r="S162" s="240"/>
      <c r="T162" s="241"/>
      <c r="AT162" s="242" t="s">
        <v>294</v>
      </c>
      <c r="AU162" s="242" t="s">
        <v>80</v>
      </c>
      <c r="AV162" s="16" t="s">
        <v>290</v>
      </c>
      <c r="AW162" s="16" t="s">
        <v>34</v>
      </c>
      <c r="AX162" s="16" t="s">
        <v>80</v>
      </c>
      <c r="AY162" s="242" t="s">
        <v>283</v>
      </c>
    </row>
    <row r="163" spans="1:65" s="2" customFormat="1" ht="21.75" customHeight="1">
      <c r="A163" s="36"/>
      <c r="B163" s="37"/>
      <c r="C163" s="180" t="s">
        <v>393</v>
      </c>
      <c r="D163" s="180" t="s">
        <v>285</v>
      </c>
      <c r="E163" s="181" t="s">
        <v>9224</v>
      </c>
      <c r="F163" s="182" t="s">
        <v>9225</v>
      </c>
      <c r="G163" s="183" t="s">
        <v>488</v>
      </c>
      <c r="H163" s="184">
        <v>1</v>
      </c>
      <c r="I163" s="185"/>
      <c r="J163" s="186">
        <f>ROUND(I163*H163,2)</f>
        <v>0</v>
      </c>
      <c r="K163" s="182" t="s">
        <v>9147</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290</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290</v>
      </c>
      <c r="BM163" s="191" t="s">
        <v>517</v>
      </c>
    </row>
    <row r="164" spans="1:65" s="2" customFormat="1" ht="29.25">
      <c r="A164" s="36"/>
      <c r="B164" s="37"/>
      <c r="C164" s="38"/>
      <c r="D164" s="200" t="s">
        <v>436</v>
      </c>
      <c r="E164" s="38"/>
      <c r="F164" s="231" t="s">
        <v>9226</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436</v>
      </c>
      <c r="AU164" s="19" t="s">
        <v>80</v>
      </c>
    </row>
    <row r="165" spans="1:65" s="2" customFormat="1" ht="21.75" customHeight="1">
      <c r="A165" s="36"/>
      <c r="B165" s="37"/>
      <c r="C165" s="247" t="s">
        <v>400</v>
      </c>
      <c r="D165" s="247" t="s">
        <v>740</v>
      </c>
      <c r="E165" s="248" t="s">
        <v>9227</v>
      </c>
      <c r="F165" s="249" t="s">
        <v>9228</v>
      </c>
      <c r="G165" s="250" t="s">
        <v>488</v>
      </c>
      <c r="H165" s="251">
        <v>1.01</v>
      </c>
      <c r="I165" s="252"/>
      <c r="J165" s="253">
        <f>ROUND(I165*H165,2)</f>
        <v>0</v>
      </c>
      <c r="K165" s="249" t="s">
        <v>348</v>
      </c>
      <c r="L165" s="254"/>
      <c r="M165" s="255" t="s">
        <v>21</v>
      </c>
      <c r="N165" s="256"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333</v>
      </c>
      <c r="AT165" s="191" t="s">
        <v>740</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9229</v>
      </c>
    </row>
    <row r="166" spans="1:65" s="12" customFormat="1" ht="25.9" customHeight="1">
      <c r="B166" s="164"/>
      <c r="C166" s="165"/>
      <c r="D166" s="166" t="s">
        <v>72</v>
      </c>
      <c r="E166" s="167" t="s">
        <v>1327</v>
      </c>
      <c r="F166" s="167" t="s">
        <v>9230</v>
      </c>
      <c r="G166" s="165"/>
      <c r="H166" s="165"/>
      <c r="I166" s="168"/>
      <c r="J166" s="169">
        <f>BK166</f>
        <v>0</v>
      </c>
      <c r="K166" s="165"/>
      <c r="L166" s="170"/>
      <c r="M166" s="171"/>
      <c r="N166" s="172"/>
      <c r="O166" s="172"/>
      <c r="P166" s="173">
        <f>SUM(P167:P176)</f>
        <v>0</v>
      </c>
      <c r="Q166" s="172"/>
      <c r="R166" s="173">
        <f>SUM(R167:R176)</f>
        <v>0</v>
      </c>
      <c r="S166" s="172"/>
      <c r="T166" s="174">
        <f>SUM(T167:T176)</f>
        <v>0</v>
      </c>
      <c r="AR166" s="175" t="s">
        <v>80</v>
      </c>
      <c r="AT166" s="176" t="s">
        <v>72</v>
      </c>
      <c r="AU166" s="176" t="s">
        <v>73</v>
      </c>
      <c r="AY166" s="175" t="s">
        <v>283</v>
      </c>
      <c r="BK166" s="177">
        <f>SUM(BK167:BK176)</f>
        <v>0</v>
      </c>
    </row>
    <row r="167" spans="1:65" s="2" customFormat="1" ht="16.5" customHeight="1">
      <c r="A167" s="36"/>
      <c r="B167" s="37"/>
      <c r="C167" s="180" t="s">
        <v>406</v>
      </c>
      <c r="D167" s="180" t="s">
        <v>285</v>
      </c>
      <c r="E167" s="181" t="s">
        <v>9231</v>
      </c>
      <c r="F167" s="182" t="s">
        <v>9232</v>
      </c>
      <c r="G167" s="183" t="s">
        <v>409</v>
      </c>
      <c r="H167" s="184">
        <v>3</v>
      </c>
      <c r="I167" s="185"/>
      <c r="J167" s="186">
        <f>ROUND(I167*H167,2)</f>
        <v>0</v>
      </c>
      <c r="K167" s="182" t="s">
        <v>9147</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290</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290</v>
      </c>
      <c r="BM167" s="191" t="s">
        <v>551</v>
      </c>
    </row>
    <row r="168" spans="1:65" s="2" customFormat="1" ht="19.5">
      <c r="A168" s="36"/>
      <c r="B168" s="37"/>
      <c r="C168" s="38"/>
      <c r="D168" s="200" t="s">
        <v>436</v>
      </c>
      <c r="E168" s="38"/>
      <c r="F168" s="231" t="s">
        <v>9233</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436</v>
      </c>
      <c r="AU168" s="19" t="s">
        <v>80</v>
      </c>
    </row>
    <row r="169" spans="1:65" s="2" customFormat="1" ht="16.5" customHeight="1">
      <c r="A169" s="36"/>
      <c r="B169" s="37"/>
      <c r="C169" s="180" t="s">
        <v>7</v>
      </c>
      <c r="D169" s="180" t="s">
        <v>285</v>
      </c>
      <c r="E169" s="181" t="s">
        <v>9234</v>
      </c>
      <c r="F169" s="182" t="s">
        <v>9235</v>
      </c>
      <c r="G169" s="183" t="s">
        <v>409</v>
      </c>
      <c r="H169" s="184">
        <v>20</v>
      </c>
      <c r="I169" s="185"/>
      <c r="J169" s="186">
        <f>ROUND(I169*H169,2)</f>
        <v>0</v>
      </c>
      <c r="K169" s="182" t="s">
        <v>9147</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290</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563</v>
      </c>
    </row>
    <row r="170" spans="1:65" s="2" customFormat="1" ht="19.5">
      <c r="A170" s="36"/>
      <c r="B170" s="37"/>
      <c r="C170" s="38"/>
      <c r="D170" s="200" t="s">
        <v>436</v>
      </c>
      <c r="E170" s="38"/>
      <c r="F170" s="231" t="s">
        <v>9233</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436</v>
      </c>
      <c r="AU170" s="19" t="s">
        <v>80</v>
      </c>
    </row>
    <row r="171" spans="1:65" s="2" customFormat="1" ht="24.2" customHeight="1">
      <c r="A171" s="36"/>
      <c r="B171" s="37"/>
      <c r="C171" s="247" t="s">
        <v>418</v>
      </c>
      <c r="D171" s="247" t="s">
        <v>740</v>
      </c>
      <c r="E171" s="248" t="s">
        <v>9236</v>
      </c>
      <c r="F171" s="249" t="s">
        <v>9237</v>
      </c>
      <c r="G171" s="250" t="s">
        <v>488</v>
      </c>
      <c r="H171" s="251">
        <v>1.093</v>
      </c>
      <c r="I171" s="252"/>
      <c r="J171" s="253">
        <f>ROUND(I171*H171,2)</f>
        <v>0</v>
      </c>
      <c r="K171" s="249" t="s">
        <v>348</v>
      </c>
      <c r="L171" s="254"/>
      <c r="M171" s="255" t="s">
        <v>21</v>
      </c>
      <c r="N171" s="256" t="s">
        <v>44</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333</v>
      </c>
      <c r="AT171" s="191" t="s">
        <v>740</v>
      </c>
      <c r="AU171" s="191" t="s">
        <v>80</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290</v>
      </c>
      <c r="BM171" s="191" t="s">
        <v>9238</v>
      </c>
    </row>
    <row r="172" spans="1:65" s="13" customFormat="1" ht="11.25">
      <c r="B172" s="198"/>
      <c r="C172" s="199"/>
      <c r="D172" s="200" t="s">
        <v>294</v>
      </c>
      <c r="E172" s="201" t="s">
        <v>21</v>
      </c>
      <c r="F172" s="202" t="s">
        <v>9239</v>
      </c>
      <c r="G172" s="199"/>
      <c r="H172" s="203">
        <v>1.093</v>
      </c>
      <c r="I172" s="204"/>
      <c r="J172" s="199"/>
      <c r="K172" s="199"/>
      <c r="L172" s="205"/>
      <c r="M172" s="206"/>
      <c r="N172" s="207"/>
      <c r="O172" s="207"/>
      <c r="P172" s="207"/>
      <c r="Q172" s="207"/>
      <c r="R172" s="207"/>
      <c r="S172" s="207"/>
      <c r="T172" s="208"/>
      <c r="AT172" s="209" t="s">
        <v>294</v>
      </c>
      <c r="AU172" s="209" t="s">
        <v>80</v>
      </c>
      <c r="AV172" s="13" t="s">
        <v>82</v>
      </c>
      <c r="AW172" s="13" t="s">
        <v>34</v>
      </c>
      <c r="AX172" s="13" t="s">
        <v>73</v>
      </c>
      <c r="AY172" s="209" t="s">
        <v>283</v>
      </c>
    </row>
    <row r="173" spans="1:65" s="16" customFormat="1" ht="11.25">
      <c r="B173" s="232"/>
      <c r="C173" s="233"/>
      <c r="D173" s="200" t="s">
        <v>294</v>
      </c>
      <c r="E173" s="234" t="s">
        <v>21</v>
      </c>
      <c r="F173" s="235" t="s">
        <v>442</v>
      </c>
      <c r="G173" s="233"/>
      <c r="H173" s="236">
        <v>1.093</v>
      </c>
      <c r="I173" s="237"/>
      <c r="J173" s="233"/>
      <c r="K173" s="233"/>
      <c r="L173" s="238"/>
      <c r="M173" s="239"/>
      <c r="N173" s="240"/>
      <c r="O173" s="240"/>
      <c r="P173" s="240"/>
      <c r="Q173" s="240"/>
      <c r="R173" s="240"/>
      <c r="S173" s="240"/>
      <c r="T173" s="241"/>
      <c r="AT173" s="242" t="s">
        <v>294</v>
      </c>
      <c r="AU173" s="242" t="s">
        <v>80</v>
      </c>
      <c r="AV173" s="16" t="s">
        <v>290</v>
      </c>
      <c r="AW173" s="16" t="s">
        <v>34</v>
      </c>
      <c r="AX173" s="16" t="s">
        <v>80</v>
      </c>
      <c r="AY173" s="242" t="s">
        <v>283</v>
      </c>
    </row>
    <row r="174" spans="1:65" s="2" customFormat="1" ht="24.2" customHeight="1">
      <c r="A174" s="36"/>
      <c r="B174" s="37"/>
      <c r="C174" s="247" t="s">
        <v>424</v>
      </c>
      <c r="D174" s="247" t="s">
        <v>740</v>
      </c>
      <c r="E174" s="248" t="s">
        <v>9240</v>
      </c>
      <c r="F174" s="249" t="s">
        <v>9241</v>
      </c>
      <c r="G174" s="250" t="s">
        <v>488</v>
      </c>
      <c r="H174" s="251">
        <v>3.6429999999999998</v>
      </c>
      <c r="I174" s="252"/>
      <c r="J174" s="253">
        <f>ROUND(I174*H174,2)</f>
        <v>0</v>
      </c>
      <c r="K174" s="249" t="s">
        <v>348</v>
      </c>
      <c r="L174" s="254"/>
      <c r="M174" s="255" t="s">
        <v>21</v>
      </c>
      <c r="N174" s="256" t="s">
        <v>44</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333</v>
      </c>
      <c r="AT174" s="191" t="s">
        <v>740</v>
      </c>
      <c r="AU174" s="191" t="s">
        <v>80</v>
      </c>
      <c r="AY174" s="19" t="s">
        <v>283</v>
      </c>
      <c r="BE174" s="192">
        <f>IF(N174="základní",J174,0)</f>
        <v>0</v>
      </c>
      <c r="BF174" s="192">
        <f>IF(N174="snížená",J174,0)</f>
        <v>0</v>
      </c>
      <c r="BG174" s="192">
        <f>IF(N174="zákl. přenesená",J174,0)</f>
        <v>0</v>
      </c>
      <c r="BH174" s="192">
        <f>IF(N174="sníž. přenesená",J174,0)</f>
        <v>0</v>
      </c>
      <c r="BI174" s="192">
        <f>IF(N174="nulová",J174,0)</f>
        <v>0</v>
      </c>
      <c r="BJ174" s="19" t="s">
        <v>80</v>
      </c>
      <c r="BK174" s="192">
        <f>ROUND(I174*H174,2)</f>
        <v>0</v>
      </c>
      <c r="BL174" s="19" t="s">
        <v>290</v>
      </c>
      <c r="BM174" s="191" t="s">
        <v>9242</v>
      </c>
    </row>
    <row r="175" spans="1:65" s="13" customFormat="1" ht="11.25">
      <c r="B175" s="198"/>
      <c r="C175" s="199"/>
      <c r="D175" s="200" t="s">
        <v>294</v>
      </c>
      <c r="E175" s="201" t="s">
        <v>21</v>
      </c>
      <c r="F175" s="202" t="s">
        <v>9243</v>
      </c>
      <c r="G175" s="199"/>
      <c r="H175" s="203">
        <v>3.6429999999999998</v>
      </c>
      <c r="I175" s="204"/>
      <c r="J175" s="199"/>
      <c r="K175" s="199"/>
      <c r="L175" s="205"/>
      <c r="M175" s="206"/>
      <c r="N175" s="207"/>
      <c r="O175" s="207"/>
      <c r="P175" s="207"/>
      <c r="Q175" s="207"/>
      <c r="R175" s="207"/>
      <c r="S175" s="207"/>
      <c r="T175" s="208"/>
      <c r="AT175" s="209" t="s">
        <v>294</v>
      </c>
      <c r="AU175" s="209" t="s">
        <v>80</v>
      </c>
      <c r="AV175" s="13" t="s">
        <v>82</v>
      </c>
      <c r="AW175" s="13" t="s">
        <v>34</v>
      </c>
      <c r="AX175" s="13" t="s">
        <v>73</v>
      </c>
      <c r="AY175" s="209" t="s">
        <v>283</v>
      </c>
    </row>
    <row r="176" spans="1:65" s="16" customFormat="1" ht="11.25">
      <c r="B176" s="232"/>
      <c r="C176" s="233"/>
      <c r="D176" s="200" t="s">
        <v>294</v>
      </c>
      <c r="E176" s="234" t="s">
        <v>21</v>
      </c>
      <c r="F176" s="235" t="s">
        <v>442</v>
      </c>
      <c r="G176" s="233"/>
      <c r="H176" s="236">
        <v>3.6429999999999998</v>
      </c>
      <c r="I176" s="237"/>
      <c r="J176" s="233"/>
      <c r="K176" s="233"/>
      <c r="L176" s="238"/>
      <c r="M176" s="239"/>
      <c r="N176" s="240"/>
      <c r="O176" s="240"/>
      <c r="P176" s="240"/>
      <c r="Q176" s="240"/>
      <c r="R176" s="240"/>
      <c r="S176" s="240"/>
      <c r="T176" s="241"/>
      <c r="AT176" s="242" t="s">
        <v>294</v>
      </c>
      <c r="AU176" s="242" t="s">
        <v>80</v>
      </c>
      <c r="AV176" s="16" t="s">
        <v>290</v>
      </c>
      <c r="AW176" s="16" t="s">
        <v>34</v>
      </c>
      <c r="AX176" s="16" t="s">
        <v>80</v>
      </c>
      <c r="AY176" s="242" t="s">
        <v>283</v>
      </c>
    </row>
    <row r="177" spans="1:65" s="12" customFormat="1" ht="25.9" customHeight="1">
      <c r="B177" s="164"/>
      <c r="C177" s="165"/>
      <c r="D177" s="166" t="s">
        <v>72</v>
      </c>
      <c r="E177" s="167" t="s">
        <v>1341</v>
      </c>
      <c r="F177" s="167" t="s">
        <v>9244</v>
      </c>
      <c r="G177" s="165"/>
      <c r="H177" s="165"/>
      <c r="I177" s="168"/>
      <c r="J177" s="169">
        <f>BK177</f>
        <v>0</v>
      </c>
      <c r="K177" s="165"/>
      <c r="L177" s="170"/>
      <c r="M177" s="171"/>
      <c r="N177" s="172"/>
      <c r="O177" s="172"/>
      <c r="P177" s="173">
        <f>SUM(P178:P196)</f>
        <v>0</v>
      </c>
      <c r="Q177" s="172"/>
      <c r="R177" s="173">
        <f>SUM(R178:R196)</f>
        <v>0</v>
      </c>
      <c r="S177" s="172"/>
      <c r="T177" s="174">
        <f>SUM(T178:T196)</f>
        <v>0</v>
      </c>
      <c r="AR177" s="175" t="s">
        <v>80</v>
      </c>
      <c r="AT177" s="176" t="s">
        <v>72</v>
      </c>
      <c r="AU177" s="176" t="s">
        <v>73</v>
      </c>
      <c r="AY177" s="175" t="s">
        <v>283</v>
      </c>
      <c r="BK177" s="177">
        <f>SUM(BK178:BK196)</f>
        <v>0</v>
      </c>
    </row>
    <row r="178" spans="1:65" s="2" customFormat="1" ht="24.2" customHeight="1">
      <c r="A178" s="36"/>
      <c r="B178" s="37"/>
      <c r="C178" s="180" t="s">
        <v>431</v>
      </c>
      <c r="D178" s="180" t="s">
        <v>285</v>
      </c>
      <c r="E178" s="181" t="s">
        <v>9245</v>
      </c>
      <c r="F178" s="182" t="s">
        <v>9246</v>
      </c>
      <c r="G178" s="183" t="s">
        <v>9247</v>
      </c>
      <c r="H178" s="184">
        <v>2</v>
      </c>
      <c r="I178" s="185"/>
      <c r="J178" s="186">
        <f>ROUND(I178*H178,2)</f>
        <v>0</v>
      </c>
      <c r="K178" s="182" t="s">
        <v>9147</v>
      </c>
      <c r="L178" s="41"/>
      <c r="M178" s="187" t="s">
        <v>21</v>
      </c>
      <c r="N178" s="188" t="s">
        <v>44</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290</v>
      </c>
      <c r="AT178" s="191" t="s">
        <v>285</v>
      </c>
      <c r="AU178" s="191" t="s">
        <v>80</v>
      </c>
      <c r="AY178" s="19" t="s">
        <v>283</v>
      </c>
      <c r="BE178" s="192">
        <f>IF(N178="základní",J178,0)</f>
        <v>0</v>
      </c>
      <c r="BF178" s="192">
        <f>IF(N178="snížená",J178,0)</f>
        <v>0</v>
      </c>
      <c r="BG178" s="192">
        <f>IF(N178="zákl. přenesená",J178,0)</f>
        <v>0</v>
      </c>
      <c r="BH178" s="192">
        <f>IF(N178="sníž. přenesená",J178,0)</f>
        <v>0</v>
      </c>
      <c r="BI178" s="192">
        <f>IF(N178="nulová",J178,0)</f>
        <v>0</v>
      </c>
      <c r="BJ178" s="19" t="s">
        <v>80</v>
      </c>
      <c r="BK178" s="192">
        <f>ROUND(I178*H178,2)</f>
        <v>0</v>
      </c>
      <c r="BL178" s="19" t="s">
        <v>290</v>
      </c>
      <c r="BM178" s="191" t="s">
        <v>606</v>
      </c>
    </row>
    <row r="179" spans="1:65" s="2" customFormat="1" ht="19.5">
      <c r="A179" s="36"/>
      <c r="B179" s="37"/>
      <c r="C179" s="38"/>
      <c r="D179" s="200" t="s">
        <v>436</v>
      </c>
      <c r="E179" s="38"/>
      <c r="F179" s="231" t="s">
        <v>9248</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436</v>
      </c>
      <c r="AU179" s="19" t="s">
        <v>80</v>
      </c>
    </row>
    <row r="180" spans="1:65" s="2" customFormat="1" ht="24.2" customHeight="1">
      <c r="A180" s="36"/>
      <c r="B180" s="37"/>
      <c r="C180" s="180" t="s">
        <v>443</v>
      </c>
      <c r="D180" s="180" t="s">
        <v>285</v>
      </c>
      <c r="E180" s="181" t="s">
        <v>9249</v>
      </c>
      <c r="F180" s="182" t="s">
        <v>9250</v>
      </c>
      <c r="G180" s="183" t="s">
        <v>488</v>
      </c>
      <c r="H180" s="184">
        <v>1</v>
      </c>
      <c r="I180" s="185"/>
      <c r="J180" s="186">
        <f>ROUND(I180*H180,2)</f>
        <v>0</v>
      </c>
      <c r="K180" s="182" t="s">
        <v>9147</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290</v>
      </c>
      <c r="AT180" s="191" t="s">
        <v>285</v>
      </c>
      <c r="AU180" s="191" t="s">
        <v>80</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290</v>
      </c>
      <c r="BM180" s="191" t="s">
        <v>621</v>
      </c>
    </row>
    <row r="181" spans="1:65" s="2" customFormat="1" ht="19.5">
      <c r="A181" s="36"/>
      <c r="B181" s="37"/>
      <c r="C181" s="38"/>
      <c r="D181" s="200" t="s">
        <v>436</v>
      </c>
      <c r="E181" s="38"/>
      <c r="F181" s="231" t="s">
        <v>9251</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436</v>
      </c>
      <c r="AU181" s="19" t="s">
        <v>80</v>
      </c>
    </row>
    <row r="182" spans="1:65" s="2" customFormat="1" ht="16.5" customHeight="1">
      <c r="A182" s="36"/>
      <c r="B182" s="37"/>
      <c r="C182" s="180" t="s">
        <v>450</v>
      </c>
      <c r="D182" s="180" t="s">
        <v>285</v>
      </c>
      <c r="E182" s="181" t="s">
        <v>9252</v>
      </c>
      <c r="F182" s="182" t="s">
        <v>9253</v>
      </c>
      <c r="G182" s="183" t="s">
        <v>488</v>
      </c>
      <c r="H182" s="184">
        <v>1</v>
      </c>
      <c r="I182" s="185"/>
      <c r="J182" s="186">
        <f>ROUND(I182*H182,2)</f>
        <v>0</v>
      </c>
      <c r="K182" s="182" t="s">
        <v>9147</v>
      </c>
      <c r="L182" s="41"/>
      <c r="M182" s="187" t="s">
        <v>21</v>
      </c>
      <c r="N182" s="188"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290</v>
      </c>
      <c r="AT182" s="191" t="s">
        <v>285</v>
      </c>
      <c r="AU182" s="191" t="s">
        <v>80</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290</v>
      </c>
      <c r="BM182" s="191" t="s">
        <v>631</v>
      </c>
    </row>
    <row r="183" spans="1:65" s="2" customFormat="1" ht="29.25">
      <c r="A183" s="36"/>
      <c r="B183" s="37"/>
      <c r="C183" s="38"/>
      <c r="D183" s="200" t="s">
        <v>436</v>
      </c>
      <c r="E183" s="38"/>
      <c r="F183" s="231" t="s">
        <v>9254</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436</v>
      </c>
      <c r="AU183" s="19" t="s">
        <v>80</v>
      </c>
    </row>
    <row r="184" spans="1:65" s="2" customFormat="1" ht="16.5" customHeight="1">
      <c r="A184" s="36"/>
      <c r="B184" s="37"/>
      <c r="C184" s="180" t="s">
        <v>458</v>
      </c>
      <c r="D184" s="180" t="s">
        <v>285</v>
      </c>
      <c r="E184" s="181" t="s">
        <v>9255</v>
      </c>
      <c r="F184" s="182" t="s">
        <v>9256</v>
      </c>
      <c r="G184" s="183" t="s">
        <v>488</v>
      </c>
      <c r="H184" s="184">
        <v>1</v>
      </c>
      <c r="I184" s="185"/>
      <c r="J184" s="186">
        <f>ROUND(I184*H184,2)</f>
        <v>0</v>
      </c>
      <c r="K184" s="182" t="s">
        <v>9147</v>
      </c>
      <c r="L184" s="41"/>
      <c r="M184" s="187" t="s">
        <v>21</v>
      </c>
      <c r="N184" s="188" t="s">
        <v>44</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290</v>
      </c>
      <c r="AT184" s="191" t="s">
        <v>285</v>
      </c>
      <c r="AU184" s="191" t="s">
        <v>80</v>
      </c>
      <c r="AY184" s="19" t="s">
        <v>283</v>
      </c>
      <c r="BE184" s="192">
        <f>IF(N184="základní",J184,0)</f>
        <v>0</v>
      </c>
      <c r="BF184" s="192">
        <f>IF(N184="snížená",J184,0)</f>
        <v>0</v>
      </c>
      <c r="BG184" s="192">
        <f>IF(N184="zákl. přenesená",J184,0)</f>
        <v>0</v>
      </c>
      <c r="BH184" s="192">
        <f>IF(N184="sníž. přenesená",J184,0)</f>
        <v>0</v>
      </c>
      <c r="BI184" s="192">
        <f>IF(N184="nulová",J184,0)</f>
        <v>0</v>
      </c>
      <c r="BJ184" s="19" t="s">
        <v>80</v>
      </c>
      <c r="BK184" s="192">
        <f>ROUND(I184*H184,2)</f>
        <v>0</v>
      </c>
      <c r="BL184" s="19" t="s">
        <v>290</v>
      </c>
      <c r="BM184" s="191" t="s">
        <v>648</v>
      </c>
    </row>
    <row r="185" spans="1:65" s="2" customFormat="1" ht="29.25">
      <c r="A185" s="36"/>
      <c r="B185" s="37"/>
      <c r="C185" s="38"/>
      <c r="D185" s="200" t="s">
        <v>436</v>
      </c>
      <c r="E185" s="38"/>
      <c r="F185" s="231" t="s">
        <v>9254</v>
      </c>
      <c r="G185" s="38"/>
      <c r="H185" s="38"/>
      <c r="I185" s="195"/>
      <c r="J185" s="38"/>
      <c r="K185" s="38"/>
      <c r="L185" s="41"/>
      <c r="M185" s="196"/>
      <c r="N185" s="197"/>
      <c r="O185" s="66"/>
      <c r="P185" s="66"/>
      <c r="Q185" s="66"/>
      <c r="R185" s="66"/>
      <c r="S185" s="66"/>
      <c r="T185" s="67"/>
      <c r="U185" s="36"/>
      <c r="V185" s="36"/>
      <c r="W185" s="36"/>
      <c r="X185" s="36"/>
      <c r="Y185" s="36"/>
      <c r="Z185" s="36"/>
      <c r="AA185" s="36"/>
      <c r="AB185" s="36"/>
      <c r="AC185" s="36"/>
      <c r="AD185" s="36"/>
      <c r="AE185" s="36"/>
      <c r="AT185" s="19" t="s">
        <v>436</v>
      </c>
      <c r="AU185" s="19" t="s">
        <v>80</v>
      </c>
    </row>
    <row r="186" spans="1:65" s="2" customFormat="1" ht="21.75" customHeight="1">
      <c r="A186" s="36"/>
      <c r="B186" s="37"/>
      <c r="C186" s="180" t="s">
        <v>464</v>
      </c>
      <c r="D186" s="180" t="s">
        <v>285</v>
      </c>
      <c r="E186" s="181" t="s">
        <v>9257</v>
      </c>
      <c r="F186" s="182" t="s">
        <v>9258</v>
      </c>
      <c r="G186" s="183" t="s">
        <v>488</v>
      </c>
      <c r="H186" s="184">
        <v>1</v>
      </c>
      <c r="I186" s="185"/>
      <c r="J186" s="186">
        <f>ROUND(I186*H186,2)</f>
        <v>0</v>
      </c>
      <c r="K186" s="182" t="s">
        <v>9147</v>
      </c>
      <c r="L186" s="41"/>
      <c r="M186" s="187" t="s">
        <v>21</v>
      </c>
      <c r="N186" s="188" t="s">
        <v>44</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290</v>
      </c>
      <c r="AT186" s="191" t="s">
        <v>285</v>
      </c>
      <c r="AU186" s="191" t="s">
        <v>80</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290</v>
      </c>
      <c r="BM186" s="191" t="s">
        <v>673</v>
      </c>
    </row>
    <row r="187" spans="1:65" s="2" customFormat="1" ht="19.5">
      <c r="A187" s="36"/>
      <c r="B187" s="37"/>
      <c r="C187" s="38"/>
      <c r="D187" s="200" t="s">
        <v>436</v>
      </c>
      <c r="E187" s="38"/>
      <c r="F187" s="231" t="s">
        <v>9259</v>
      </c>
      <c r="G187" s="38"/>
      <c r="H187" s="38"/>
      <c r="I187" s="195"/>
      <c r="J187" s="38"/>
      <c r="K187" s="38"/>
      <c r="L187" s="41"/>
      <c r="M187" s="196"/>
      <c r="N187" s="197"/>
      <c r="O187" s="66"/>
      <c r="P187" s="66"/>
      <c r="Q187" s="66"/>
      <c r="R187" s="66"/>
      <c r="S187" s="66"/>
      <c r="T187" s="67"/>
      <c r="U187" s="36"/>
      <c r="V187" s="36"/>
      <c r="W187" s="36"/>
      <c r="X187" s="36"/>
      <c r="Y187" s="36"/>
      <c r="Z187" s="36"/>
      <c r="AA187" s="36"/>
      <c r="AB187" s="36"/>
      <c r="AC187" s="36"/>
      <c r="AD187" s="36"/>
      <c r="AE187" s="36"/>
      <c r="AT187" s="19" t="s">
        <v>436</v>
      </c>
      <c r="AU187" s="19" t="s">
        <v>80</v>
      </c>
    </row>
    <row r="188" spans="1:65" s="2" customFormat="1" ht="16.5" customHeight="1">
      <c r="A188" s="36"/>
      <c r="B188" s="37"/>
      <c r="C188" s="180" t="s">
        <v>470</v>
      </c>
      <c r="D188" s="180" t="s">
        <v>285</v>
      </c>
      <c r="E188" s="181" t="s">
        <v>9260</v>
      </c>
      <c r="F188" s="182" t="s">
        <v>9261</v>
      </c>
      <c r="G188" s="183" t="s">
        <v>488</v>
      </c>
      <c r="H188" s="184">
        <v>1</v>
      </c>
      <c r="I188" s="185"/>
      <c r="J188" s="186">
        <f>ROUND(I188*H188,2)</f>
        <v>0</v>
      </c>
      <c r="K188" s="182" t="s">
        <v>9147</v>
      </c>
      <c r="L188" s="41"/>
      <c r="M188" s="187" t="s">
        <v>21</v>
      </c>
      <c r="N188" s="188"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290</v>
      </c>
      <c r="AT188" s="191" t="s">
        <v>285</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290</v>
      </c>
      <c r="BM188" s="191" t="s">
        <v>696</v>
      </c>
    </row>
    <row r="189" spans="1:65" s="2" customFormat="1" ht="16.5" customHeight="1">
      <c r="A189" s="36"/>
      <c r="B189" s="37"/>
      <c r="C189" s="180" t="s">
        <v>477</v>
      </c>
      <c r="D189" s="180" t="s">
        <v>285</v>
      </c>
      <c r="E189" s="181" t="s">
        <v>9262</v>
      </c>
      <c r="F189" s="182" t="s">
        <v>9263</v>
      </c>
      <c r="G189" s="183" t="s">
        <v>488</v>
      </c>
      <c r="H189" s="184">
        <v>1</v>
      </c>
      <c r="I189" s="185"/>
      <c r="J189" s="186">
        <f>ROUND(I189*H189,2)</f>
        <v>0</v>
      </c>
      <c r="K189" s="182" t="s">
        <v>9147</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290</v>
      </c>
      <c r="AT189" s="191" t="s">
        <v>285</v>
      </c>
      <c r="AU189" s="191" t="s">
        <v>80</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290</v>
      </c>
      <c r="BM189" s="191" t="s">
        <v>712</v>
      </c>
    </row>
    <row r="190" spans="1:65" s="2" customFormat="1" ht="19.5">
      <c r="A190" s="36"/>
      <c r="B190" s="37"/>
      <c r="C190" s="38"/>
      <c r="D190" s="200" t="s">
        <v>436</v>
      </c>
      <c r="E190" s="38"/>
      <c r="F190" s="231" t="s">
        <v>9264</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436</v>
      </c>
      <c r="AU190" s="19" t="s">
        <v>80</v>
      </c>
    </row>
    <row r="191" spans="1:65" s="2" customFormat="1" ht="16.5" customHeight="1">
      <c r="A191" s="36"/>
      <c r="B191" s="37"/>
      <c r="C191" s="180" t="s">
        <v>485</v>
      </c>
      <c r="D191" s="180" t="s">
        <v>285</v>
      </c>
      <c r="E191" s="181" t="s">
        <v>9265</v>
      </c>
      <c r="F191" s="182" t="s">
        <v>9266</v>
      </c>
      <c r="G191" s="183" t="s">
        <v>409</v>
      </c>
      <c r="H191" s="184">
        <v>23</v>
      </c>
      <c r="I191" s="185"/>
      <c r="J191" s="186">
        <f t="shared" ref="J191:J196" si="0">ROUND(I191*H191,2)</f>
        <v>0</v>
      </c>
      <c r="K191" s="182" t="s">
        <v>9147</v>
      </c>
      <c r="L191" s="41"/>
      <c r="M191" s="187" t="s">
        <v>21</v>
      </c>
      <c r="N191" s="188" t="s">
        <v>44</v>
      </c>
      <c r="O191" s="66"/>
      <c r="P191" s="189">
        <f t="shared" ref="P191:P196" si="1">O191*H191</f>
        <v>0</v>
      </c>
      <c r="Q191" s="189">
        <v>0</v>
      </c>
      <c r="R191" s="189">
        <f t="shared" ref="R191:R196" si="2">Q191*H191</f>
        <v>0</v>
      </c>
      <c r="S191" s="189">
        <v>0</v>
      </c>
      <c r="T191" s="190">
        <f t="shared" ref="T191:T196" si="3">S191*H191</f>
        <v>0</v>
      </c>
      <c r="U191" s="36"/>
      <c r="V191" s="36"/>
      <c r="W191" s="36"/>
      <c r="X191" s="36"/>
      <c r="Y191" s="36"/>
      <c r="Z191" s="36"/>
      <c r="AA191" s="36"/>
      <c r="AB191" s="36"/>
      <c r="AC191" s="36"/>
      <c r="AD191" s="36"/>
      <c r="AE191" s="36"/>
      <c r="AR191" s="191" t="s">
        <v>290</v>
      </c>
      <c r="AT191" s="191" t="s">
        <v>285</v>
      </c>
      <c r="AU191" s="191" t="s">
        <v>80</v>
      </c>
      <c r="AY191" s="19" t="s">
        <v>283</v>
      </c>
      <c r="BE191" s="192">
        <f t="shared" ref="BE191:BE196" si="4">IF(N191="základní",J191,0)</f>
        <v>0</v>
      </c>
      <c r="BF191" s="192">
        <f t="shared" ref="BF191:BF196" si="5">IF(N191="snížená",J191,0)</f>
        <v>0</v>
      </c>
      <c r="BG191" s="192">
        <f t="shared" ref="BG191:BG196" si="6">IF(N191="zákl. přenesená",J191,0)</f>
        <v>0</v>
      </c>
      <c r="BH191" s="192">
        <f t="shared" ref="BH191:BH196" si="7">IF(N191="sníž. přenesená",J191,0)</f>
        <v>0</v>
      </c>
      <c r="BI191" s="192">
        <f t="shared" ref="BI191:BI196" si="8">IF(N191="nulová",J191,0)</f>
        <v>0</v>
      </c>
      <c r="BJ191" s="19" t="s">
        <v>80</v>
      </c>
      <c r="BK191" s="192">
        <f t="shared" ref="BK191:BK196" si="9">ROUND(I191*H191,2)</f>
        <v>0</v>
      </c>
      <c r="BL191" s="19" t="s">
        <v>290</v>
      </c>
      <c r="BM191" s="191" t="s">
        <v>1159</v>
      </c>
    </row>
    <row r="192" spans="1:65" s="2" customFormat="1" ht="16.5" customHeight="1">
      <c r="A192" s="36"/>
      <c r="B192" s="37"/>
      <c r="C192" s="180" t="s">
        <v>493</v>
      </c>
      <c r="D192" s="180" t="s">
        <v>285</v>
      </c>
      <c r="E192" s="181" t="s">
        <v>9267</v>
      </c>
      <c r="F192" s="182" t="s">
        <v>9268</v>
      </c>
      <c r="G192" s="183" t="s">
        <v>488</v>
      </c>
      <c r="H192" s="184">
        <v>4</v>
      </c>
      <c r="I192" s="185"/>
      <c r="J192" s="186">
        <f t="shared" si="0"/>
        <v>0</v>
      </c>
      <c r="K192" s="182" t="s">
        <v>3542</v>
      </c>
      <c r="L192" s="41"/>
      <c r="M192" s="187" t="s">
        <v>21</v>
      </c>
      <c r="N192" s="188" t="s">
        <v>44</v>
      </c>
      <c r="O192" s="66"/>
      <c r="P192" s="189">
        <f t="shared" si="1"/>
        <v>0</v>
      </c>
      <c r="Q192" s="189">
        <v>0</v>
      </c>
      <c r="R192" s="189">
        <f t="shared" si="2"/>
        <v>0</v>
      </c>
      <c r="S192" s="189">
        <v>0</v>
      </c>
      <c r="T192" s="190">
        <f t="shared" si="3"/>
        <v>0</v>
      </c>
      <c r="U192" s="36"/>
      <c r="V192" s="36"/>
      <c r="W192" s="36"/>
      <c r="X192" s="36"/>
      <c r="Y192" s="36"/>
      <c r="Z192" s="36"/>
      <c r="AA192" s="36"/>
      <c r="AB192" s="36"/>
      <c r="AC192" s="36"/>
      <c r="AD192" s="36"/>
      <c r="AE192" s="36"/>
      <c r="AR192" s="191" t="s">
        <v>290</v>
      </c>
      <c r="AT192" s="191" t="s">
        <v>285</v>
      </c>
      <c r="AU192" s="191" t="s">
        <v>80</v>
      </c>
      <c r="AY192" s="19" t="s">
        <v>283</v>
      </c>
      <c r="BE192" s="192">
        <f t="shared" si="4"/>
        <v>0</v>
      </c>
      <c r="BF192" s="192">
        <f t="shared" si="5"/>
        <v>0</v>
      </c>
      <c r="BG192" s="192">
        <f t="shared" si="6"/>
        <v>0</v>
      </c>
      <c r="BH192" s="192">
        <f t="shared" si="7"/>
        <v>0</v>
      </c>
      <c r="BI192" s="192">
        <f t="shared" si="8"/>
        <v>0</v>
      </c>
      <c r="BJ192" s="19" t="s">
        <v>80</v>
      </c>
      <c r="BK192" s="192">
        <f t="shared" si="9"/>
        <v>0</v>
      </c>
      <c r="BL192" s="19" t="s">
        <v>290</v>
      </c>
      <c r="BM192" s="191" t="s">
        <v>1170</v>
      </c>
    </row>
    <row r="193" spans="1:65" s="2" customFormat="1" ht="21.75" customHeight="1">
      <c r="A193" s="36"/>
      <c r="B193" s="37"/>
      <c r="C193" s="247" t="s">
        <v>499</v>
      </c>
      <c r="D193" s="247" t="s">
        <v>740</v>
      </c>
      <c r="E193" s="248" t="s">
        <v>9269</v>
      </c>
      <c r="F193" s="249" t="s">
        <v>9270</v>
      </c>
      <c r="G193" s="250" t="s">
        <v>488</v>
      </c>
      <c r="H193" s="251">
        <v>1</v>
      </c>
      <c r="I193" s="252"/>
      <c r="J193" s="253">
        <f t="shared" si="0"/>
        <v>0</v>
      </c>
      <c r="K193" s="249" t="s">
        <v>348</v>
      </c>
      <c r="L193" s="254"/>
      <c r="M193" s="255" t="s">
        <v>21</v>
      </c>
      <c r="N193" s="256" t="s">
        <v>44</v>
      </c>
      <c r="O193" s="66"/>
      <c r="P193" s="189">
        <f t="shared" si="1"/>
        <v>0</v>
      </c>
      <c r="Q193" s="189">
        <v>0</v>
      </c>
      <c r="R193" s="189">
        <f t="shared" si="2"/>
        <v>0</v>
      </c>
      <c r="S193" s="189">
        <v>0</v>
      </c>
      <c r="T193" s="190">
        <f t="shared" si="3"/>
        <v>0</v>
      </c>
      <c r="U193" s="36"/>
      <c r="V193" s="36"/>
      <c r="W193" s="36"/>
      <c r="X193" s="36"/>
      <c r="Y193" s="36"/>
      <c r="Z193" s="36"/>
      <c r="AA193" s="36"/>
      <c r="AB193" s="36"/>
      <c r="AC193" s="36"/>
      <c r="AD193" s="36"/>
      <c r="AE193" s="36"/>
      <c r="AR193" s="191" t="s">
        <v>333</v>
      </c>
      <c r="AT193" s="191" t="s">
        <v>740</v>
      </c>
      <c r="AU193" s="191" t="s">
        <v>80</v>
      </c>
      <c r="AY193" s="19" t="s">
        <v>283</v>
      </c>
      <c r="BE193" s="192">
        <f t="shared" si="4"/>
        <v>0</v>
      </c>
      <c r="BF193" s="192">
        <f t="shared" si="5"/>
        <v>0</v>
      </c>
      <c r="BG193" s="192">
        <f t="shared" si="6"/>
        <v>0</v>
      </c>
      <c r="BH193" s="192">
        <f t="shared" si="7"/>
        <v>0</v>
      </c>
      <c r="BI193" s="192">
        <f t="shared" si="8"/>
        <v>0</v>
      </c>
      <c r="BJ193" s="19" t="s">
        <v>80</v>
      </c>
      <c r="BK193" s="192">
        <f t="shared" si="9"/>
        <v>0</v>
      </c>
      <c r="BL193" s="19" t="s">
        <v>290</v>
      </c>
      <c r="BM193" s="191" t="s">
        <v>9271</v>
      </c>
    </row>
    <row r="194" spans="1:65" s="2" customFormat="1" ht="24.2" customHeight="1">
      <c r="A194" s="36"/>
      <c r="B194" s="37"/>
      <c r="C194" s="247" t="s">
        <v>505</v>
      </c>
      <c r="D194" s="247" t="s">
        <v>740</v>
      </c>
      <c r="E194" s="248" t="s">
        <v>9272</v>
      </c>
      <c r="F194" s="249" t="s">
        <v>9273</v>
      </c>
      <c r="G194" s="250" t="s">
        <v>488</v>
      </c>
      <c r="H194" s="251">
        <v>1.01</v>
      </c>
      <c r="I194" s="252"/>
      <c r="J194" s="253">
        <f t="shared" si="0"/>
        <v>0</v>
      </c>
      <c r="K194" s="249" t="s">
        <v>348</v>
      </c>
      <c r="L194" s="254"/>
      <c r="M194" s="255" t="s">
        <v>21</v>
      </c>
      <c r="N194" s="256" t="s">
        <v>44</v>
      </c>
      <c r="O194" s="66"/>
      <c r="P194" s="189">
        <f t="shared" si="1"/>
        <v>0</v>
      </c>
      <c r="Q194" s="189">
        <v>0</v>
      </c>
      <c r="R194" s="189">
        <f t="shared" si="2"/>
        <v>0</v>
      </c>
      <c r="S194" s="189">
        <v>0</v>
      </c>
      <c r="T194" s="190">
        <f t="shared" si="3"/>
        <v>0</v>
      </c>
      <c r="U194" s="36"/>
      <c r="V194" s="36"/>
      <c r="W194" s="36"/>
      <c r="X194" s="36"/>
      <c r="Y194" s="36"/>
      <c r="Z194" s="36"/>
      <c r="AA194" s="36"/>
      <c r="AB194" s="36"/>
      <c r="AC194" s="36"/>
      <c r="AD194" s="36"/>
      <c r="AE194" s="36"/>
      <c r="AR194" s="191" t="s">
        <v>333</v>
      </c>
      <c r="AT194" s="191" t="s">
        <v>740</v>
      </c>
      <c r="AU194" s="191" t="s">
        <v>80</v>
      </c>
      <c r="AY194" s="19" t="s">
        <v>283</v>
      </c>
      <c r="BE194" s="192">
        <f t="shared" si="4"/>
        <v>0</v>
      </c>
      <c r="BF194" s="192">
        <f t="shared" si="5"/>
        <v>0</v>
      </c>
      <c r="BG194" s="192">
        <f t="shared" si="6"/>
        <v>0</v>
      </c>
      <c r="BH194" s="192">
        <f t="shared" si="7"/>
        <v>0</v>
      </c>
      <c r="BI194" s="192">
        <f t="shared" si="8"/>
        <v>0</v>
      </c>
      <c r="BJ194" s="19" t="s">
        <v>80</v>
      </c>
      <c r="BK194" s="192">
        <f t="shared" si="9"/>
        <v>0</v>
      </c>
      <c r="BL194" s="19" t="s">
        <v>290</v>
      </c>
      <c r="BM194" s="191" t="s">
        <v>9274</v>
      </c>
    </row>
    <row r="195" spans="1:65" s="2" customFormat="1" ht="24.2" customHeight="1">
      <c r="A195" s="36"/>
      <c r="B195" s="37"/>
      <c r="C195" s="247" t="s">
        <v>510</v>
      </c>
      <c r="D195" s="247" t="s">
        <v>740</v>
      </c>
      <c r="E195" s="248" t="s">
        <v>9275</v>
      </c>
      <c r="F195" s="249" t="s">
        <v>9276</v>
      </c>
      <c r="G195" s="250" t="s">
        <v>488</v>
      </c>
      <c r="H195" s="251">
        <v>1.01</v>
      </c>
      <c r="I195" s="252"/>
      <c r="J195" s="253">
        <f t="shared" si="0"/>
        <v>0</v>
      </c>
      <c r="K195" s="249" t="s">
        <v>348</v>
      </c>
      <c r="L195" s="254"/>
      <c r="M195" s="255" t="s">
        <v>21</v>
      </c>
      <c r="N195" s="256" t="s">
        <v>44</v>
      </c>
      <c r="O195" s="66"/>
      <c r="P195" s="189">
        <f t="shared" si="1"/>
        <v>0</v>
      </c>
      <c r="Q195" s="189">
        <v>0</v>
      </c>
      <c r="R195" s="189">
        <f t="shared" si="2"/>
        <v>0</v>
      </c>
      <c r="S195" s="189">
        <v>0</v>
      </c>
      <c r="T195" s="190">
        <f t="shared" si="3"/>
        <v>0</v>
      </c>
      <c r="U195" s="36"/>
      <c r="V195" s="36"/>
      <c r="W195" s="36"/>
      <c r="X195" s="36"/>
      <c r="Y195" s="36"/>
      <c r="Z195" s="36"/>
      <c r="AA195" s="36"/>
      <c r="AB195" s="36"/>
      <c r="AC195" s="36"/>
      <c r="AD195" s="36"/>
      <c r="AE195" s="36"/>
      <c r="AR195" s="191" t="s">
        <v>333</v>
      </c>
      <c r="AT195" s="191" t="s">
        <v>740</v>
      </c>
      <c r="AU195" s="191" t="s">
        <v>80</v>
      </c>
      <c r="AY195" s="19" t="s">
        <v>283</v>
      </c>
      <c r="BE195" s="192">
        <f t="shared" si="4"/>
        <v>0</v>
      </c>
      <c r="BF195" s="192">
        <f t="shared" si="5"/>
        <v>0</v>
      </c>
      <c r="BG195" s="192">
        <f t="shared" si="6"/>
        <v>0</v>
      </c>
      <c r="BH195" s="192">
        <f t="shared" si="7"/>
        <v>0</v>
      </c>
      <c r="BI195" s="192">
        <f t="shared" si="8"/>
        <v>0</v>
      </c>
      <c r="BJ195" s="19" t="s">
        <v>80</v>
      </c>
      <c r="BK195" s="192">
        <f t="shared" si="9"/>
        <v>0</v>
      </c>
      <c r="BL195" s="19" t="s">
        <v>290</v>
      </c>
      <c r="BM195" s="191" t="s">
        <v>9277</v>
      </c>
    </row>
    <row r="196" spans="1:65" s="2" customFormat="1" ht="16.5" customHeight="1">
      <c r="A196" s="36"/>
      <c r="B196" s="37"/>
      <c r="C196" s="247" t="s">
        <v>517</v>
      </c>
      <c r="D196" s="247" t="s">
        <v>740</v>
      </c>
      <c r="E196" s="248" t="s">
        <v>9278</v>
      </c>
      <c r="F196" s="249" t="s">
        <v>9279</v>
      </c>
      <c r="G196" s="250" t="s">
        <v>488</v>
      </c>
      <c r="H196" s="251">
        <v>3.03</v>
      </c>
      <c r="I196" s="252"/>
      <c r="J196" s="253">
        <f t="shared" si="0"/>
        <v>0</v>
      </c>
      <c r="K196" s="249" t="s">
        <v>348</v>
      </c>
      <c r="L196" s="254"/>
      <c r="M196" s="255" t="s">
        <v>21</v>
      </c>
      <c r="N196" s="256" t="s">
        <v>44</v>
      </c>
      <c r="O196" s="66"/>
      <c r="P196" s="189">
        <f t="shared" si="1"/>
        <v>0</v>
      </c>
      <c r="Q196" s="189">
        <v>0</v>
      </c>
      <c r="R196" s="189">
        <f t="shared" si="2"/>
        <v>0</v>
      </c>
      <c r="S196" s="189">
        <v>0</v>
      </c>
      <c r="T196" s="190">
        <f t="shared" si="3"/>
        <v>0</v>
      </c>
      <c r="U196" s="36"/>
      <c r="V196" s="36"/>
      <c r="W196" s="36"/>
      <c r="X196" s="36"/>
      <c r="Y196" s="36"/>
      <c r="Z196" s="36"/>
      <c r="AA196" s="36"/>
      <c r="AB196" s="36"/>
      <c r="AC196" s="36"/>
      <c r="AD196" s="36"/>
      <c r="AE196" s="36"/>
      <c r="AR196" s="191" t="s">
        <v>333</v>
      </c>
      <c r="AT196" s="191" t="s">
        <v>740</v>
      </c>
      <c r="AU196" s="191" t="s">
        <v>80</v>
      </c>
      <c r="AY196" s="19" t="s">
        <v>283</v>
      </c>
      <c r="BE196" s="192">
        <f t="shared" si="4"/>
        <v>0</v>
      </c>
      <c r="BF196" s="192">
        <f t="shared" si="5"/>
        <v>0</v>
      </c>
      <c r="BG196" s="192">
        <f t="shared" si="6"/>
        <v>0</v>
      </c>
      <c r="BH196" s="192">
        <f t="shared" si="7"/>
        <v>0</v>
      </c>
      <c r="BI196" s="192">
        <f t="shared" si="8"/>
        <v>0</v>
      </c>
      <c r="BJ196" s="19" t="s">
        <v>80</v>
      </c>
      <c r="BK196" s="192">
        <f t="shared" si="9"/>
        <v>0</v>
      </c>
      <c r="BL196" s="19" t="s">
        <v>290</v>
      </c>
      <c r="BM196" s="191" t="s">
        <v>9280</v>
      </c>
    </row>
    <row r="197" spans="1:65" s="12" customFormat="1" ht="25.9" customHeight="1">
      <c r="B197" s="164"/>
      <c r="C197" s="165"/>
      <c r="D197" s="166" t="s">
        <v>72</v>
      </c>
      <c r="E197" s="167" t="s">
        <v>1417</v>
      </c>
      <c r="F197" s="167" t="s">
        <v>9281</v>
      </c>
      <c r="G197" s="165"/>
      <c r="H197" s="165"/>
      <c r="I197" s="168"/>
      <c r="J197" s="169">
        <f>BK197</f>
        <v>0</v>
      </c>
      <c r="K197" s="165"/>
      <c r="L197" s="170"/>
      <c r="M197" s="171"/>
      <c r="N197" s="172"/>
      <c r="O197" s="172"/>
      <c r="P197" s="173">
        <f>SUM(P198:P203)</f>
        <v>0</v>
      </c>
      <c r="Q197" s="172"/>
      <c r="R197" s="173">
        <f>SUM(R198:R203)</f>
        <v>0</v>
      </c>
      <c r="S197" s="172"/>
      <c r="T197" s="174">
        <f>SUM(T198:T203)</f>
        <v>0</v>
      </c>
      <c r="AR197" s="175" t="s">
        <v>80</v>
      </c>
      <c r="AT197" s="176" t="s">
        <v>72</v>
      </c>
      <c r="AU197" s="176" t="s">
        <v>73</v>
      </c>
      <c r="AY197" s="175" t="s">
        <v>283</v>
      </c>
      <c r="BK197" s="177">
        <f>SUM(BK198:BK203)</f>
        <v>0</v>
      </c>
    </row>
    <row r="198" spans="1:65" s="2" customFormat="1" ht="16.5" customHeight="1">
      <c r="A198" s="36"/>
      <c r="B198" s="37"/>
      <c r="C198" s="180" t="s">
        <v>522</v>
      </c>
      <c r="D198" s="180" t="s">
        <v>285</v>
      </c>
      <c r="E198" s="181" t="s">
        <v>9282</v>
      </c>
      <c r="F198" s="182" t="s">
        <v>9283</v>
      </c>
      <c r="G198" s="183" t="s">
        <v>473</v>
      </c>
      <c r="H198" s="184">
        <v>125.19499999999999</v>
      </c>
      <c r="I198" s="185"/>
      <c r="J198" s="186">
        <f>ROUND(I198*H198,2)</f>
        <v>0</v>
      </c>
      <c r="K198" s="182" t="s">
        <v>9147</v>
      </c>
      <c r="L198" s="41"/>
      <c r="M198" s="187" t="s">
        <v>21</v>
      </c>
      <c r="N198" s="188" t="s">
        <v>44</v>
      </c>
      <c r="O198" s="66"/>
      <c r="P198" s="189">
        <f>O198*H198</f>
        <v>0</v>
      </c>
      <c r="Q198" s="189">
        <v>0</v>
      </c>
      <c r="R198" s="189">
        <f>Q198*H198</f>
        <v>0</v>
      </c>
      <c r="S198" s="189">
        <v>0</v>
      </c>
      <c r="T198" s="190">
        <f>S198*H198</f>
        <v>0</v>
      </c>
      <c r="U198" s="36"/>
      <c r="V198" s="36"/>
      <c r="W198" s="36"/>
      <c r="X198" s="36"/>
      <c r="Y198" s="36"/>
      <c r="Z198" s="36"/>
      <c r="AA198" s="36"/>
      <c r="AB198" s="36"/>
      <c r="AC198" s="36"/>
      <c r="AD198" s="36"/>
      <c r="AE198" s="36"/>
      <c r="AR198" s="191" t="s">
        <v>290</v>
      </c>
      <c r="AT198" s="191" t="s">
        <v>285</v>
      </c>
      <c r="AU198" s="191" t="s">
        <v>80</v>
      </c>
      <c r="AY198" s="19" t="s">
        <v>283</v>
      </c>
      <c r="BE198" s="192">
        <f>IF(N198="základní",J198,0)</f>
        <v>0</v>
      </c>
      <c r="BF198" s="192">
        <f>IF(N198="snížená",J198,0)</f>
        <v>0</v>
      </c>
      <c r="BG198" s="192">
        <f>IF(N198="zákl. přenesená",J198,0)</f>
        <v>0</v>
      </c>
      <c r="BH198" s="192">
        <f>IF(N198="sníž. přenesená",J198,0)</f>
        <v>0</v>
      </c>
      <c r="BI198" s="192">
        <f>IF(N198="nulová",J198,0)</f>
        <v>0</v>
      </c>
      <c r="BJ198" s="19" t="s">
        <v>80</v>
      </c>
      <c r="BK198" s="192">
        <f>ROUND(I198*H198,2)</f>
        <v>0</v>
      </c>
      <c r="BL198" s="19" t="s">
        <v>290</v>
      </c>
      <c r="BM198" s="191" t="s">
        <v>1239</v>
      </c>
    </row>
    <row r="199" spans="1:65" s="2" customFormat="1" ht="19.5">
      <c r="A199" s="36"/>
      <c r="B199" s="37"/>
      <c r="C199" s="38"/>
      <c r="D199" s="200" t="s">
        <v>436</v>
      </c>
      <c r="E199" s="38"/>
      <c r="F199" s="231" t="s">
        <v>9284</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436</v>
      </c>
      <c r="AU199" s="19" t="s">
        <v>80</v>
      </c>
    </row>
    <row r="200" spans="1:65" s="15" customFormat="1" ht="11.25">
      <c r="B200" s="221"/>
      <c r="C200" s="222"/>
      <c r="D200" s="200" t="s">
        <v>294</v>
      </c>
      <c r="E200" s="223" t="s">
        <v>21</v>
      </c>
      <c r="F200" s="224" t="s">
        <v>9285</v>
      </c>
      <c r="G200" s="222"/>
      <c r="H200" s="223" t="s">
        <v>21</v>
      </c>
      <c r="I200" s="225"/>
      <c r="J200" s="222"/>
      <c r="K200" s="222"/>
      <c r="L200" s="226"/>
      <c r="M200" s="227"/>
      <c r="N200" s="228"/>
      <c r="O200" s="228"/>
      <c r="P200" s="228"/>
      <c r="Q200" s="228"/>
      <c r="R200" s="228"/>
      <c r="S200" s="228"/>
      <c r="T200" s="229"/>
      <c r="AT200" s="230" t="s">
        <v>294</v>
      </c>
      <c r="AU200" s="230" t="s">
        <v>80</v>
      </c>
      <c r="AV200" s="15" t="s">
        <v>80</v>
      </c>
      <c r="AW200" s="15" t="s">
        <v>34</v>
      </c>
      <c r="AX200" s="15" t="s">
        <v>73</v>
      </c>
      <c r="AY200" s="230" t="s">
        <v>283</v>
      </c>
    </row>
    <row r="201" spans="1:65" s="15" customFormat="1" ht="11.25">
      <c r="B201" s="221"/>
      <c r="C201" s="222"/>
      <c r="D201" s="200" t="s">
        <v>294</v>
      </c>
      <c r="E201" s="223" t="s">
        <v>21</v>
      </c>
      <c r="F201" s="224" t="s">
        <v>9286</v>
      </c>
      <c r="G201" s="222"/>
      <c r="H201" s="223" t="s">
        <v>21</v>
      </c>
      <c r="I201" s="225"/>
      <c r="J201" s="222"/>
      <c r="K201" s="222"/>
      <c r="L201" s="226"/>
      <c r="M201" s="227"/>
      <c r="N201" s="228"/>
      <c r="O201" s="228"/>
      <c r="P201" s="228"/>
      <c r="Q201" s="228"/>
      <c r="R201" s="228"/>
      <c r="S201" s="228"/>
      <c r="T201" s="229"/>
      <c r="AT201" s="230" t="s">
        <v>294</v>
      </c>
      <c r="AU201" s="230" t="s">
        <v>80</v>
      </c>
      <c r="AV201" s="15" t="s">
        <v>80</v>
      </c>
      <c r="AW201" s="15" t="s">
        <v>34</v>
      </c>
      <c r="AX201" s="15" t="s">
        <v>73</v>
      </c>
      <c r="AY201" s="230" t="s">
        <v>283</v>
      </c>
    </row>
    <row r="202" spans="1:65" s="13" customFormat="1" ht="11.25">
      <c r="B202" s="198"/>
      <c r="C202" s="199"/>
      <c r="D202" s="200" t="s">
        <v>294</v>
      </c>
      <c r="E202" s="201" t="s">
        <v>21</v>
      </c>
      <c r="F202" s="202" t="s">
        <v>9287</v>
      </c>
      <c r="G202" s="199"/>
      <c r="H202" s="203">
        <v>125.19499999999999</v>
      </c>
      <c r="I202" s="204"/>
      <c r="J202" s="199"/>
      <c r="K202" s="199"/>
      <c r="L202" s="205"/>
      <c r="M202" s="206"/>
      <c r="N202" s="207"/>
      <c r="O202" s="207"/>
      <c r="P202" s="207"/>
      <c r="Q202" s="207"/>
      <c r="R202" s="207"/>
      <c r="S202" s="207"/>
      <c r="T202" s="208"/>
      <c r="AT202" s="209" t="s">
        <v>294</v>
      </c>
      <c r="AU202" s="209" t="s">
        <v>80</v>
      </c>
      <c r="AV202" s="13" t="s">
        <v>82</v>
      </c>
      <c r="AW202" s="13" t="s">
        <v>34</v>
      </c>
      <c r="AX202" s="13" t="s">
        <v>73</v>
      </c>
      <c r="AY202" s="209" t="s">
        <v>283</v>
      </c>
    </row>
    <row r="203" spans="1:65" s="16" customFormat="1" ht="11.25">
      <c r="B203" s="232"/>
      <c r="C203" s="233"/>
      <c r="D203" s="200" t="s">
        <v>294</v>
      </c>
      <c r="E203" s="234" t="s">
        <v>21</v>
      </c>
      <c r="F203" s="235" t="s">
        <v>9288</v>
      </c>
      <c r="G203" s="233"/>
      <c r="H203" s="236">
        <v>125.19499999999999</v>
      </c>
      <c r="I203" s="237"/>
      <c r="J203" s="233"/>
      <c r="K203" s="233"/>
      <c r="L203" s="238"/>
      <c r="M203" s="239"/>
      <c r="N203" s="240"/>
      <c r="O203" s="240"/>
      <c r="P203" s="240"/>
      <c r="Q203" s="240"/>
      <c r="R203" s="240"/>
      <c r="S203" s="240"/>
      <c r="T203" s="241"/>
      <c r="AT203" s="242" t="s">
        <v>294</v>
      </c>
      <c r="AU203" s="242" t="s">
        <v>80</v>
      </c>
      <c r="AV203" s="16" t="s">
        <v>290</v>
      </c>
      <c r="AW203" s="16" t="s">
        <v>34</v>
      </c>
      <c r="AX203" s="16" t="s">
        <v>80</v>
      </c>
      <c r="AY203" s="242" t="s">
        <v>283</v>
      </c>
    </row>
    <row r="204" spans="1:65" s="12" customFormat="1" ht="25.9" customHeight="1">
      <c r="B204" s="164"/>
      <c r="C204" s="165"/>
      <c r="D204" s="166" t="s">
        <v>72</v>
      </c>
      <c r="E204" s="167" t="s">
        <v>9289</v>
      </c>
      <c r="F204" s="167" t="s">
        <v>9290</v>
      </c>
      <c r="G204" s="165"/>
      <c r="H204" s="165"/>
      <c r="I204" s="168"/>
      <c r="J204" s="169">
        <f>BK204</f>
        <v>0</v>
      </c>
      <c r="K204" s="165"/>
      <c r="L204" s="170"/>
      <c r="M204" s="171"/>
      <c r="N204" s="172"/>
      <c r="O204" s="172"/>
      <c r="P204" s="173">
        <f>SUM(P205:P224)</f>
        <v>0</v>
      </c>
      <c r="Q204" s="172"/>
      <c r="R204" s="173">
        <f>SUM(R205:R224)</f>
        <v>0</v>
      </c>
      <c r="S204" s="172"/>
      <c r="T204" s="174">
        <f>SUM(T205:T224)</f>
        <v>0</v>
      </c>
      <c r="AR204" s="175" t="s">
        <v>80</v>
      </c>
      <c r="AT204" s="176" t="s">
        <v>72</v>
      </c>
      <c r="AU204" s="176" t="s">
        <v>73</v>
      </c>
      <c r="AY204" s="175" t="s">
        <v>283</v>
      </c>
      <c r="BK204" s="177">
        <f>SUM(BK205:BK224)</f>
        <v>0</v>
      </c>
    </row>
    <row r="205" spans="1:65" s="2" customFormat="1" ht="16.5" customHeight="1">
      <c r="A205" s="36"/>
      <c r="B205" s="37"/>
      <c r="C205" s="180" t="s">
        <v>531</v>
      </c>
      <c r="D205" s="180" t="s">
        <v>285</v>
      </c>
      <c r="E205" s="181" t="s">
        <v>9291</v>
      </c>
      <c r="F205" s="182" t="s">
        <v>9292</v>
      </c>
      <c r="G205" s="183" t="s">
        <v>473</v>
      </c>
      <c r="H205" s="184">
        <v>5.0720000000000001</v>
      </c>
      <c r="I205" s="185"/>
      <c r="J205" s="186">
        <f>ROUND(I205*H205,2)</f>
        <v>0</v>
      </c>
      <c r="K205" s="182" t="s">
        <v>9147</v>
      </c>
      <c r="L205" s="41"/>
      <c r="M205" s="187" t="s">
        <v>21</v>
      </c>
      <c r="N205" s="188"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290</v>
      </c>
      <c r="AT205" s="191" t="s">
        <v>285</v>
      </c>
      <c r="AU205" s="191" t="s">
        <v>80</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290</v>
      </c>
      <c r="BM205" s="191" t="s">
        <v>1252</v>
      </c>
    </row>
    <row r="206" spans="1:65" s="15" customFormat="1" ht="11.25">
      <c r="B206" s="221"/>
      <c r="C206" s="222"/>
      <c r="D206" s="200" t="s">
        <v>294</v>
      </c>
      <c r="E206" s="223" t="s">
        <v>21</v>
      </c>
      <c r="F206" s="224" t="s">
        <v>9293</v>
      </c>
      <c r="G206" s="222"/>
      <c r="H206" s="223" t="s">
        <v>21</v>
      </c>
      <c r="I206" s="225"/>
      <c r="J206" s="222"/>
      <c r="K206" s="222"/>
      <c r="L206" s="226"/>
      <c r="M206" s="227"/>
      <c r="N206" s="228"/>
      <c r="O206" s="228"/>
      <c r="P206" s="228"/>
      <c r="Q206" s="228"/>
      <c r="R206" s="228"/>
      <c r="S206" s="228"/>
      <c r="T206" s="229"/>
      <c r="AT206" s="230" t="s">
        <v>294</v>
      </c>
      <c r="AU206" s="230" t="s">
        <v>80</v>
      </c>
      <c r="AV206" s="15" t="s">
        <v>80</v>
      </c>
      <c r="AW206" s="15" t="s">
        <v>34</v>
      </c>
      <c r="AX206" s="15" t="s">
        <v>73</v>
      </c>
      <c r="AY206" s="230" t="s">
        <v>283</v>
      </c>
    </row>
    <row r="207" spans="1:65" s="15" customFormat="1" ht="11.25">
      <c r="B207" s="221"/>
      <c r="C207" s="222"/>
      <c r="D207" s="200" t="s">
        <v>294</v>
      </c>
      <c r="E207" s="223" t="s">
        <v>21</v>
      </c>
      <c r="F207" s="224" t="s">
        <v>9294</v>
      </c>
      <c r="G207" s="222"/>
      <c r="H207" s="223" t="s">
        <v>21</v>
      </c>
      <c r="I207" s="225"/>
      <c r="J207" s="222"/>
      <c r="K207" s="222"/>
      <c r="L207" s="226"/>
      <c r="M207" s="227"/>
      <c r="N207" s="228"/>
      <c r="O207" s="228"/>
      <c r="P207" s="228"/>
      <c r="Q207" s="228"/>
      <c r="R207" s="228"/>
      <c r="S207" s="228"/>
      <c r="T207" s="229"/>
      <c r="AT207" s="230" t="s">
        <v>294</v>
      </c>
      <c r="AU207" s="230" t="s">
        <v>80</v>
      </c>
      <c r="AV207" s="15" t="s">
        <v>80</v>
      </c>
      <c r="AW207" s="15" t="s">
        <v>34</v>
      </c>
      <c r="AX207" s="15" t="s">
        <v>73</v>
      </c>
      <c r="AY207" s="230" t="s">
        <v>283</v>
      </c>
    </row>
    <row r="208" spans="1:65" s="13" customFormat="1" ht="11.25">
      <c r="B208" s="198"/>
      <c r="C208" s="199"/>
      <c r="D208" s="200" t="s">
        <v>294</v>
      </c>
      <c r="E208" s="201" t="s">
        <v>21</v>
      </c>
      <c r="F208" s="202" t="s">
        <v>9295</v>
      </c>
      <c r="G208" s="199"/>
      <c r="H208" s="203">
        <v>5.0720000000000001</v>
      </c>
      <c r="I208" s="204"/>
      <c r="J208" s="199"/>
      <c r="K208" s="199"/>
      <c r="L208" s="205"/>
      <c r="M208" s="206"/>
      <c r="N208" s="207"/>
      <c r="O208" s="207"/>
      <c r="P208" s="207"/>
      <c r="Q208" s="207"/>
      <c r="R208" s="207"/>
      <c r="S208" s="207"/>
      <c r="T208" s="208"/>
      <c r="AT208" s="209" t="s">
        <v>294</v>
      </c>
      <c r="AU208" s="209" t="s">
        <v>80</v>
      </c>
      <c r="AV208" s="13" t="s">
        <v>82</v>
      </c>
      <c r="AW208" s="13" t="s">
        <v>34</v>
      </c>
      <c r="AX208" s="13" t="s">
        <v>73</v>
      </c>
      <c r="AY208" s="209" t="s">
        <v>283</v>
      </c>
    </row>
    <row r="209" spans="1:65" s="16" customFormat="1" ht="11.25">
      <c r="B209" s="232"/>
      <c r="C209" s="233"/>
      <c r="D209" s="200" t="s">
        <v>294</v>
      </c>
      <c r="E209" s="234" t="s">
        <v>21</v>
      </c>
      <c r="F209" s="235" t="s">
        <v>9296</v>
      </c>
      <c r="G209" s="233"/>
      <c r="H209" s="236">
        <v>5.0720000000000001</v>
      </c>
      <c r="I209" s="237"/>
      <c r="J209" s="233"/>
      <c r="K209" s="233"/>
      <c r="L209" s="238"/>
      <c r="M209" s="239"/>
      <c r="N209" s="240"/>
      <c r="O209" s="240"/>
      <c r="P209" s="240"/>
      <c r="Q209" s="240"/>
      <c r="R209" s="240"/>
      <c r="S209" s="240"/>
      <c r="T209" s="241"/>
      <c r="AT209" s="242" t="s">
        <v>294</v>
      </c>
      <c r="AU209" s="242" t="s">
        <v>80</v>
      </c>
      <c r="AV209" s="16" t="s">
        <v>290</v>
      </c>
      <c r="AW209" s="16" t="s">
        <v>34</v>
      </c>
      <c r="AX209" s="16" t="s">
        <v>80</v>
      </c>
      <c r="AY209" s="242" t="s">
        <v>283</v>
      </c>
    </row>
    <row r="210" spans="1:65" s="2" customFormat="1" ht="16.5" customHeight="1">
      <c r="A210" s="36"/>
      <c r="B210" s="37"/>
      <c r="C210" s="180" t="s">
        <v>545</v>
      </c>
      <c r="D210" s="180" t="s">
        <v>285</v>
      </c>
      <c r="E210" s="181" t="s">
        <v>9297</v>
      </c>
      <c r="F210" s="182" t="s">
        <v>9298</v>
      </c>
      <c r="G210" s="183" t="s">
        <v>473</v>
      </c>
      <c r="H210" s="184">
        <v>45.648000000000003</v>
      </c>
      <c r="I210" s="185"/>
      <c r="J210" s="186">
        <f>ROUND(I210*H210,2)</f>
        <v>0</v>
      </c>
      <c r="K210" s="182" t="s">
        <v>9147</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290</v>
      </c>
      <c r="AT210" s="191" t="s">
        <v>285</v>
      </c>
      <c r="AU210" s="191" t="s">
        <v>80</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290</v>
      </c>
      <c r="BM210" s="191" t="s">
        <v>1269</v>
      </c>
    </row>
    <row r="211" spans="1:65" s="15" customFormat="1" ht="11.25">
      <c r="B211" s="221"/>
      <c r="C211" s="222"/>
      <c r="D211" s="200" t="s">
        <v>294</v>
      </c>
      <c r="E211" s="223" t="s">
        <v>21</v>
      </c>
      <c r="F211" s="224" t="s">
        <v>9293</v>
      </c>
      <c r="G211" s="222"/>
      <c r="H211" s="223" t="s">
        <v>21</v>
      </c>
      <c r="I211" s="225"/>
      <c r="J211" s="222"/>
      <c r="K211" s="222"/>
      <c r="L211" s="226"/>
      <c r="M211" s="227"/>
      <c r="N211" s="228"/>
      <c r="O211" s="228"/>
      <c r="P211" s="228"/>
      <c r="Q211" s="228"/>
      <c r="R211" s="228"/>
      <c r="S211" s="228"/>
      <c r="T211" s="229"/>
      <c r="AT211" s="230" t="s">
        <v>294</v>
      </c>
      <c r="AU211" s="230" t="s">
        <v>80</v>
      </c>
      <c r="AV211" s="15" t="s">
        <v>80</v>
      </c>
      <c r="AW211" s="15" t="s">
        <v>34</v>
      </c>
      <c r="AX211" s="15" t="s">
        <v>73</v>
      </c>
      <c r="AY211" s="230" t="s">
        <v>283</v>
      </c>
    </row>
    <row r="212" spans="1:65" s="15" customFormat="1" ht="11.25">
      <c r="B212" s="221"/>
      <c r="C212" s="222"/>
      <c r="D212" s="200" t="s">
        <v>294</v>
      </c>
      <c r="E212" s="223" t="s">
        <v>21</v>
      </c>
      <c r="F212" s="224" t="s">
        <v>9294</v>
      </c>
      <c r="G212" s="222"/>
      <c r="H212" s="223" t="s">
        <v>21</v>
      </c>
      <c r="I212" s="225"/>
      <c r="J212" s="222"/>
      <c r="K212" s="222"/>
      <c r="L212" s="226"/>
      <c r="M212" s="227"/>
      <c r="N212" s="228"/>
      <c r="O212" s="228"/>
      <c r="P212" s="228"/>
      <c r="Q212" s="228"/>
      <c r="R212" s="228"/>
      <c r="S212" s="228"/>
      <c r="T212" s="229"/>
      <c r="AT212" s="230" t="s">
        <v>294</v>
      </c>
      <c r="AU212" s="230" t="s">
        <v>80</v>
      </c>
      <c r="AV212" s="15" t="s">
        <v>80</v>
      </c>
      <c r="AW212" s="15" t="s">
        <v>34</v>
      </c>
      <c r="AX212" s="15" t="s">
        <v>73</v>
      </c>
      <c r="AY212" s="230" t="s">
        <v>283</v>
      </c>
    </row>
    <row r="213" spans="1:65" s="13" customFormat="1" ht="11.25">
      <c r="B213" s="198"/>
      <c r="C213" s="199"/>
      <c r="D213" s="200" t="s">
        <v>294</v>
      </c>
      <c r="E213" s="201" t="s">
        <v>21</v>
      </c>
      <c r="F213" s="202" t="s">
        <v>9299</v>
      </c>
      <c r="G213" s="199"/>
      <c r="H213" s="203">
        <v>45.648000000000003</v>
      </c>
      <c r="I213" s="204"/>
      <c r="J213" s="199"/>
      <c r="K213" s="199"/>
      <c r="L213" s="205"/>
      <c r="M213" s="206"/>
      <c r="N213" s="207"/>
      <c r="O213" s="207"/>
      <c r="P213" s="207"/>
      <c r="Q213" s="207"/>
      <c r="R213" s="207"/>
      <c r="S213" s="207"/>
      <c r="T213" s="208"/>
      <c r="AT213" s="209" t="s">
        <v>294</v>
      </c>
      <c r="AU213" s="209" t="s">
        <v>80</v>
      </c>
      <c r="AV213" s="13" t="s">
        <v>82</v>
      </c>
      <c r="AW213" s="13" t="s">
        <v>34</v>
      </c>
      <c r="AX213" s="13" t="s">
        <v>73</v>
      </c>
      <c r="AY213" s="209" t="s">
        <v>283</v>
      </c>
    </row>
    <row r="214" spans="1:65" s="16" customFormat="1" ht="11.25">
      <c r="B214" s="232"/>
      <c r="C214" s="233"/>
      <c r="D214" s="200" t="s">
        <v>294</v>
      </c>
      <c r="E214" s="234" t="s">
        <v>21</v>
      </c>
      <c r="F214" s="235" t="s">
        <v>9300</v>
      </c>
      <c r="G214" s="233"/>
      <c r="H214" s="236">
        <v>45.648000000000003</v>
      </c>
      <c r="I214" s="237"/>
      <c r="J214" s="233"/>
      <c r="K214" s="233"/>
      <c r="L214" s="238"/>
      <c r="M214" s="239"/>
      <c r="N214" s="240"/>
      <c r="O214" s="240"/>
      <c r="P214" s="240"/>
      <c r="Q214" s="240"/>
      <c r="R214" s="240"/>
      <c r="S214" s="240"/>
      <c r="T214" s="241"/>
      <c r="AT214" s="242" t="s">
        <v>294</v>
      </c>
      <c r="AU214" s="242" t="s">
        <v>80</v>
      </c>
      <c r="AV214" s="16" t="s">
        <v>290</v>
      </c>
      <c r="AW214" s="16" t="s">
        <v>34</v>
      </c>
      <c r="AX214" s="16" t="s">
        <v>80</v>
      </c>
      <c r="AY214" s="242" t="s">
        <v>283</v>
      </c>
    </row>
    <row r="215" spans="1:65" s="2" customFormat="1" ht="16.5" customHeight="1">
      <c r="A215" s="36"/>
      <c r="B215" s="37"/>
      <c r="C215" s="180" t="s">
        <v>551</v>
      </c>
      <c r="D215" s="180" t="s">
        <v>285</v>
      </c>
      <c r="E215" s="181" t="s">
        <v>9301</v>
      </c>
      <c r="F215" s="182" t="s">
        <v>9302</v>
      </c>
      <c r="G215" s="183" t="s">
        <v>473</v>
      </c>
      <c r="H215" s="184">
        <v>5.0720000000000001</v>
      </c>
      <c r="I215" s="185"/>
      <c r="J215" s="186">
        <f>ROUND(I215*H215,2)</f>
        <v>0</v>
      </c>
      <c r="K215" s="182" t="s">
        <v>9147</v>
      </c>
      <c r="L215" s="41"/>
      <c r="M215" s="187" t="s">
        <v>21</v>
      </c>
      <c r="N215" s="188" t="s">
        <v>44</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290</v>
      </c>
      <c r="AT215" s="191" t="s">
        <v>285</v>
      </c>
      <c r="AU215" s="191" t="s">
        <v>80</v>
      </c>
      <c r="AY215" s="19" t="s">
        <v>283</v>
      </c>
      <c r="BE215" s="192">
        <f>IF(N215="základní",J215,0)</f>
        <v>0</v>
      </c>
      <c r="BF215" s="192">
        <f>IF(N215="snížená",J215,0)</f>
        <v>0</v>
      </c>
      <c r="BG215" s="192">
        <f>IF(N215="zákl. přenesená",J215,0)</f>
        <v>0</v>
      </c>
      <c r="BH215" s="192">
        <f>IF(N215="sníž. přenesená",J215,0)</f>
        <v>0</v>
      </c>
      <c r="BI215" s="192">
        <f>IF(N215="nulová",J215,0)</f>
        <v>0</v>
      </c>
      <c r="BJ215" s="19" t="s">
        <v>80</v>
      </c>
      <c r="BK215" s="192">
        <f>ROUND(I215*H215,2)</f>
        <v>0</v>
      </c>
      <c r="BL215" s="19" t="s">
        <v>290</v>
      </c>
      <c r="BM215" s="191" t="s">
        <v>1284</v>
      </c>
    </row>
    <row r="216" spans="1:65" s="15" customFormat="1" ht="11.25">
      <c r="B216" s="221"/>
      <c r="C216" s="222"/>
      <c r="D216" s="200" t="s">
        <v>294</v>
      </c>
      <c r="E216" s="223" t="s">
        <v>21</v>
      </c>
      <c r="F216" s="224" t="s">
        <v>9293</v>
      </c>
      <c r="G216" s="222"/>
      <c r="H216" s="223" t="s">
        <v>21</v>
      </c>
      <c r="I216" s="225"/>
      <c r="J216" s="222"/>
      <c r="K216" s="222"/>
      <c r="L216" s="226"/>
      <c r="M216" s="227"/>
      <c r="N216" s="228"/>
      <c r="O216" s="228"/>
      <c r="P216" s="228"/>
      <c r="Q216" s="228"/>
      <c r="R216" s="228"/>
      <c r="S216" s="228"/>
      <c r="T216" s="229"/>
      <c r="AT216" s="230" t="s">
        <v>294</v>
      </c>
      <c r="AU216" s="230" t="s">
        <v>80</v>
      </c>
      <c r="AV216" s="15" t="s">
        <v>80</v>
      </c>
      <c r="AW216" s="15" t="s">
        <v>34</v>
      </c>
      <c r="AX216" s="15" t="s">
        <v>73</v>
      </c>
      <c r="AY216" s="230" t="s">
        <v>283</v>
      </c>
    </row>
    <row r="217" spans="1:65" s="15" customFormat="1" ht="11.25">
      <c r="B217" s="221"/>
      <c r="C217" s="222"/>
      <c r="D217" s="200" t="s">
        <v>294</v>
      </c>
      <c r="E217" s="223" t="s">
        <v>21</v>
      </c>
      <c r="F217" s="224" t="s">
        <v>9294</v>
      </c>
      <c r="G217" s="222"/>
      <c r="H217" s="223" t="s">
        <v>21</v>
      </c>
      <c r="I217" s="225"/>
      <c r="J217" s="222"/>
      <c r="K217" s="222"/>
      <c r="L217" s="226"/>
      <c r="M217" s="227"/>
      <c r="N217" s="228"/>
      <c r="O217" s="228"/>
      <c r="P217" s="228"/>
      <c r="Q217" s="228"/>
      <c r="R217" s="228"/>
      <c r="S217" s="228"/>
      <c r="T217" s="229"/>
      <c r="AT217" s="230" t="s">
        <v>294</v>
      </c>
      <c r="AU217" s="230" t="s">
        <v>80</v>
      </c>
      <c r="AV217" s="15" t="s">
        <v>80</v>
      </c>
      <c r="AW217" s="15" t="s">
        <v>34</v>
      </c>
      <c r="AX217" s="15" t="s">
        <v>73</v>
      </c>
      <c r="AY217" s="230" t="s">
        <v>283</v>
      </c>
    </row>
    <row r="218" spans="1:65" s="13" customFormat="1" ht="11.25">
      <c r="B218" s="198"/>
      <c r="C218" s="199"/>
      <c r="D218" s="200" t="s">
        <v>294</v>
      </c>
      <c r="E218" s="201" t="s">
        <v>21</v>
      </c>
      <c r="F218" s="202" t="s">
        <v>9295</v>
      </c>
      <c r="G218" s="199"/>
      <c r="H218" s="203">
        <v>5.0720000000000001</v>
      </c>
      <c r="I218" s="204"/>
      <c r="J218" s="199"/>
      <c r="K218" s="199"/>
      <c r="L218" s="205"/>
      <c r="M218" s="206"/>
      <c r="N218" s="207"/>
      <c r="O218" s="207"/>
      <c r="P218" s="207"/>
      <c r="Q218" s="207"/>
      <c r="R218" s="207"/>
      <c r="S218" s="207"/>
      <c r="T218" s="208"/>
      <c r="AT218" s="209" t="s">
        <v>294</v>
      </c>
      <c r="AU218" s="209" t="s">
        <v>80</v>
      </c>
      <c r="AV218" s="13" t="s">
        <v>82</v>
      </c>
      <c r="AW218" s="13" t="s">
        <v>34</v>
      </c>
      <c r="AX218" s="13" t="s">
        <v>73</v>
      </c>
      <c r="AY218" s="209" t="s">
        <v>283</v>
      </c>
    </row>
    <row r="219" spans="1:65" s="16" customFormat="1" ht="11.25">
      <c r="B219" s="232"/>
      <c r="C219" s="233"/>
      <c r="D219" s="200" t="s">
        <v>294</v>
      </c>
      <c r="E219" s="234" t="s">
        <v>21</v>
      </c>
      <c r="F219" s="235" t="s">
        <v>9296</v>
      </c>
      <c r="G219" s="233"/>
      <c r="H219" s="236">
        <v>5.0720000000000001</v>
      </c>
      <c r="I219" s="237"/>
      <c r="J219" s="233"/>
      <c r="K219" s="233"/>
      <c r="L219" s="238"/>
      <c r="M219" s="239"/>
      <c r="N219" s="240"/>
      <c r="O219" s="240"/>
      <c r="P219" s="240"/>
      <c r="Q219" s="240"/>
      <c r="R219" s="240"/>
      <c r="S219" s="240"/>
      <c r="T219" s="241"/>
      <c r="AT219" s="242" t="s">
        <v>294</v>
      </c>
      <c r="AU219" s="242" t="s">
        <v>80</v>
      </c>
      <c r="AV219" s="16" t="s">
        <v>290</v>
      </c>
      <c r="AW219" s="16" t="s">
        <v>34</v>
      </c>
      <c r="AX219" s="16" t="s">
        <v>80</v>
      </c>
      <c r="AY219" s="242" t="s">
        <v>283</v>
      </c>
    </row>
    <row r="220" spans="1:65" s="2" customFormat="1" ht="16.5" customHeight="1">
      <c r="A220" s="36"/>
      <c r="B220" s="37"/>
      <c r="C220" s="180" t="s">
        <v>557</v>
      </c>
      <c r="D220" s="180" t="s">
        <v>285</v>
      </c>
      <c r="E220" s="181" t="s">
        <v>9303</v>
      </c>
      <c r="F220" s="182" t="s">
        <v>9304</v>
      </c>
      <c r="G220" s="183" t="s">
        <v>473</v>
      </c>
      <c r="H220" s="184">
        <v>5.0720000000000001</v>
      </c>
      <c r="I220" s="185"/>
      <c r="J220" s="186">
        <f>ROUND(I220*H220,2)</f>
        <v>0</v>
      </c>
      <c r="K220" s="182" t="s">
        <v>9305</v>
      </c>
      <c r="L220" s="41"/>
      <c r="M220" s="187" t="s">
        <v>21</v>
      </c>
      <c r="N220" s="188" t="s">
        <v>44</v>
      </c>
      <c r="O220" s="66"/>
      <c r="P220" s="189">
        <f>O220*H220</f>
        <v>0</v>
      </c>
      <c r="Q220" s="189">
        <v>0</v>
      </c>
      <c r="R220" s="189">
        <f>Q220*H220</f>
        <v>0</v>
      </c>
      <c r="S220" s="189">
        <v>0</v>
      </c>
      <c r="T220" s="190">
        <f>S220*H220</f>
        <v>0</v>
      </c>
      <c r="U220" s="36"/>
      <c r="V220" s="36"/>
      <c r="W220" s="36"/>
      <c r="X220" s="36"/>
      <c r="Y220" s="36"/>
      <c r="Z220" s="36"/>
      <c r="AA220" s="36"/>
      <c r="AB220" s="36"/>
      <c r="AC220" s="36"/>
      <c r="AD220" s="36"/>
      <c r="AE220" s="36"/>
      <c r="AR220" s="191" t="s">
        <v>290</v>
      </c>
      <c r="AT220" s="191" t="s">
        <v>285</v>
      </c>
      <c r="AU220" s="191" t="s">
        <v>80</v>
      </c>
      <c r="AY220" s="19" t="s">
        <v>283</v>
      </c>
      <c r="BE220" s="192">
        <f>IF(N220="základní",J220,0)</f>
        <v>0</v>
      </c>
      <c r="BF220" s="192">
        <f>IF(N220="snížená",J220,0)</f>
        <v>0</v>
      </c>
      <c r="BG220" s="192">
        <f>IF(N220="zákl. přenesená",J220,0)</f>
        <v>0</v>
      </c>
      <c r="BH220" s="192">
        <f>IF(N220="sníž. přenesená",J220,0)</f>
        <v>0</v>
      </c>
      <c r="BI220" s="192">
        <f>IF(N220="nulová",J220,0)</f>
        <v>0</v>
      </c>
      <c r="BJ220" s="19" t="s">
        <v>80</v>
      </c>
      <c r="BK220" s="192">
        <f>ROUND(I220*H220,2)</f>
        <v>0</v>
      </c>
      <c r="BL220" s="19" t="s">
        <v>290</v>
      </c>
      <c r="BM220" s="191" t="s">
        <v>1296</v>
      </c>
    </row>
    <row r="221" spans="1:65" s="15" customFormat="1" ht="11.25">
      <c r="B221" s="221"/>
      <c r="C221" s="222"/>
      <c r="D221" s="200" t="s">
        <v>294</v>
      </c>
      <c r="E221" s="223" t="s">
        <v>21</v>
      </c>
      <c r="F221" s="224" t="s">
        <v>9293</v>
      </c>
      <c r="G221" s="222"/>
      <c r="H221" s="223" t="s">
        <v>21</v>
      </c>
      <c r="I221" s="225"/>
      <c r="J221" s="222"/>
      <c r="K221" s="222"/>
      <c r="L221" s="226"/>
      <c r="M221" s="227"/>
      <c r="N221" s="228"/>
      <c r="O221" s="228"/>
      <c r="P221" s="228"/>
      <c r="Q221" s="228"/>
      <c r="R221" s="228"/>
      <c r="S221" s="228"/>
      <c r="T221" s="229"/>
      <c r="AT221" s="230" t="s">
        <v>294</v>
      </c>
      <c r="AU221" s="230" t="s">
        <v>80</v>
      </c>
      <c r="AV221" s="15" t="s">
        <v>80</v>
      </c>
      <c r="AW221" s="15" t="s">
        <v>34</v>
      </c>
      <c r="AX221" s="15" t="s">
        <v>73</v>
      </c>
      <c r="AY221" s="230" t="s">
        <v>283</v>
      </c>
    </row>
    <row r="222" spans="1:65" s="15" customFormat="1" ht="11.25">
      <c r="B222" s="221"/>
      <c r="C222" s="222"/>
      <c r="D222" s="200" t="s">
        <v>294</v>
      </c>
      <c r="E222" s="223" t="s">
        <v>21</v>
      </c>
      <c r="F222" s="224" t="s">
        <v>9294</v>
      </c>
      <c r="G222" s="222"/>
      <c r="H222" s="223" t="s">
        <v>21</v>
      </c>
      <c r="I222" s="225"/>
      <c r="J222" s="222"/>
      <c r="K222" s="222"/>
      <c r="L222" s="226"/>
      <c r="M222" s="227"/>
      <c r="N222" s="228"/>
      <c r="O222" s="228"/>
      <c r="P222" s="228"/>
      <c r="Q222" s="228"/>
      <c r="R222" s="228"/>
      <c r="S222" s="228"/>
      <c r="T222" s="229"/>
      <c r="AT222" s="230" t="s">
        <v>294</v>
      </c>
      <c r="AU222" s="230" t="s">
        <v>80</v>
      </c>
      <c r="AV222" s="15" t="s">
        <v>80</v>
      </c>
      <c r="AW222" s="15" t="s">
        <v>34</v>
      </c>
      <c r="AX222" s="15" t="s">
        <v>73</v>
      </c>
      <c r="AY222" s="230" t="s">
        <v>283</v>
      </c>
    </row>
    <row r="223" spans="1:65" s="13" customFormat="1" ht="11.25">
      <c r="B223" s="198"/>
      <c r="C223" s="199"/>
      <c r="D223" s="200" t="s">
        <v>294</v>
      </c>
      <c r="E223" s="201" t="s">
        <v>21</v>
      </c>
      <c r="F223" s="202" t="s">
        <v>9295</v>
      </c>
      <c r="G223" s="199"/>
      <c r="H223" s="203">
        <v>5.0720000000000001</v>
      </c>
      <c r="I223" s="204"/>
      <c r="J223" s="199"/>
      <c r="K223" s="199"/>
      <c r="L223" s="205"/>
      <c r="M223" s="206"/>
      <c r="N223" s="207"/>
      <c r="O223" s="207"/>
      <c r="P223" s="207"/>
      <c r="Q223" s="207"/>
      <c r="R223" s="207"/>
      <c r="S223" s="207"/>
      <c r="T223" s="208"/>
      <c r="AT223" s="209" t="s">
        <v>294</v>
      </c>
      <c r="AU223" s="209" t="s">
        <v>80</v>
      </c>
      <c r="AV223" s="13" t="s">
        <v>82</v>
      </c>
      <c r="AW223" s="13" t="s">
        <v>34</v>
      </c>
      <c r="AX223" s="13" t="s">
        <v>73</v>
      </c>
      <c r="AY223" s="209" t="s">
        <v>283</v>
      </c>
    </row>
    <row r="224" spans="1:65" s="16" customFormat="1" ht="11.25">
      <c r="B224" s="232"/>
      <c r="C224" s="233"/>
      <c r="D224" s="200" t="s">
        <v>294</v>
      </c>
      <c r="E224" s="234" t="s">
        <v>21</v>
      </c>
      <c r="F224" s="235" t="s">
        <v>9296</v>
      </c>
      <c r="G224" s="233"/>
      <c r="H224" s="236">
        <v>5.0720000000000001</v>
      </c>
      <c r="I224" s="237"/>
      <c r="J224" s="233"/>
      <c r="K224" s="233"/>
      <c r="L224" s="238"/>
      <c r="M224" s="262"/>
      <c r="N224" s="263"/>
      <c r="O224" s="263"/>
      <c r="P224" s="263"/>
      <c r="Q224" s="263"/>
      <c r="R224" s="263"/>
      <c r="S224" s="263"/>
      <c r="T224" s="264"/>
      <c r="AT224" s="242" t="s">
        <v>294</v>
      </c>
      <c r="AU224" s="242" t="s">
        <v>80</v>
      </c>
      <c r="AV224" s="16" t="s">
        <v>290</v>
      </c>
      <c r="AW224" s="16" t="s">
        <v>34</v>
      </c>
      <c r="AX224" s="16" t="s">
        <v>80</v>
      </c>
      <c r="AY224" s="242" t="s">
        <v>283</v>
      </c>
    </row>
    <row r="225" spans="1:31" s="2" customFormat="1" ht="6.95" customHeight="1">
      <c r="A225" s="36"/>
      <c r="B225" s="49"/>
      <c r="C225" s="50"/>
      <c r="D225" s="50"/>
      <c r="E225" s="50"/>
      <c r="F225" s="50"/>
      <c r="G225" s="50"/>
      <c r="H225" s="50"/>
      <c r="I225" s="50"/>
      <c r="J225" s="50"/>
      <c r="K225" s="50"/>
      <c r="L225" s="41"/>
      <c r="M225" s="36"/>
      <c r="O225" s="36"/>
      <c r="P225" s="36"/>
      <c r="Q225" s="36"/>
      <c r="R225" s="36"/>
      <c r="S225" s="36"/>
      <c r="T225" s="36"/>
      <c r="U225" s="36"/>
      <c r="V225" s="36"/>
      <c r="W225" s="36"/>
      <c r="X225" s="36"/>
      <c r="Y225" s="36"/>
      <c r="Z225" s="36"/>
      <c r="AA225" s="36"/>
      <c r="AB225" s="36"/>
      <c r="AC225" s="36"/>
      <c r="AD225" s="36"/>
      <c r="AE225" s="36"/>
    </row>
  </sheetData>
  <sheetProtection algorithmName="SHA-512" hashValue="j1IABnLc0BEkEdWYwqAcj0oZ2ZzMAl8A6Cu+UcbEbRy3hBbtSjr9jrm3Db6TM16a0urct9NBP6nW07rWwRBCnQ==" saltValue="T94LL3dpXyI8WIpVYl/ARFYBCl0isBnRmj9nw7qxMzSXd4Dua24JxO9lXjmZQhEokO+C34waGWAMg+aNJtmotQ==" spinCount="100000" sheet="1" objects="1" scenarios="1" formatColumns="0" formatRows="0" autoFilter="0"/>
  <autoFilter ref="C85:K224"/>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sheetPr>
    <pageSetUpPr fitToPage="1"/>
  </sheetPr>
  <dimension ref="A2:BM167"/>
  <sheetViews>
    <sheetView showGridLines="0" workbookViewId="0">
      <selection activeCell="E27" sqref="E27:H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190</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9306</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9136</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24.5" customHeight="1">
      <c r="A27" s="117"/>
      <c r="B27" s="118"/>
      <c r="C27" s="117"/>
      <c r="D27" s="117"/>
      <c r="E27" s="417" t="s">
        <v>9137</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ROUND(J86,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ROUND((SUM(BE86:BE166)),  2)</f>
        <v>0</v>
      </c>
      <c r="G33" s="36"/>
      <c r="H33" s="36"/>
      <c r="I33" s="126">
        <v>0.21</v>
      </c>
      <c r="J33" s="125">
        <f>ROUND(((SUM(BE86:BE166))*I33),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ROUND((SUM(BF86:BF166)),  2)</f>
        <v>0</v>
      </c>
      <c r="G34" s="36"/>
      <c r="H34" s="36"/>
      <c r="I34" s="126">
        <v>0.15</v>
      </c>
      <c r="J34" s="125">
        <f>ROUND(((SUM(BF86:BF166))*I34),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ROUND((SUM(BG86:BG166)),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ROUND((SUM(BH86:BH166)),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ROUND((SUM(BI86:BI166)),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2021/67-I102 - IO 102-Přeložka vodovodu z vrtu</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J86</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9138</v>
      </c>
      <c r="E60" s="145"/>
      <c r="F60" s="145"/>
      <c r="G60" s="145"/>
      <c r="H60" s="145"/>
      <c r="I60" s="145"/>
      <c r="J60" s="146">
        <f>J87</f>
        <v>0</v>
      </c>
      <c r="K60" s="143"/>
      <c r="L60" s="147"/>
    </row>
    <row r="61" spans="1:47" s="9" customFormat="1" ht="24.95" customHeight="1">
      <c r="B61" s="142"/>
      <c r="C61" s="143"/>
      <c r="D61" s="144" t="s">
        <v>9307</v>
      </c>
      <c r="E61" s="145"/>
      <c r="F61" s="145"/>
      <c r="G61" s="145"/>
      <c r="H61" s="145"/>
      <c r="I61" s="145"/>
      <c r="J61" s="146">
        <f>J130</f>
        <v>0</v>
      </c>
      <c r="K61" s="143"/>
      <c r="L61" s="147"/>
    </row>
    <row r="62" spans="1:47" s="9" customFormat="1" ht="24.95" customHeight="1">
      <c r="B62" s="142"/>
      <c r="C62" s="143"/>
      <c r="D62" s="144" t="s">
        <v>9140</v>
      </c>
      <c r="E62" s="145"/>
      <c r="F62" s="145"/>
      <c r="G62" s="145"/>
      <c r="H62" s="145"/>
      <c r="I62" s="145"/>
      <c r="J62" s="146">
        <f>J135</f>
        <v>0</v>
      </c>
      <c r="K62" s="143"/>
      <c r="L62" s="147"/>
    </row>
    <row r="63" spans="1:47" s="9" customFormat="1" ht="24.95" customHeight="1">
      <c r="B63" s="142"/>
      <c r="C63" s="143"/>
      <c r="D63" s="144" t="s">
        <v>9141</v>
      </c>
      <c r="E63" s="145"/>
      <c r="F63" s="145"/>
      <c r="G63" s="145"/>
      <c r="H63" s="145"/>
      <c r="I63" s="145"/>
      <c r="J63" s="146">
        <f>J140</f>
        <v>0</v>
      </c>
      <c r="K63" s="143"/>
      <c r="L63" s="147"/>
    </row>
    <row r="64" spans="1:47" s="9" customFormat="1" ht="24.95" customHeight="1">
      <c r="B64" s="142"/>
      <c r="C64" s="143"/>
      <c r="D64" s="144" t="s">
        <v>9142</v>
      </c>
      <c r="E64" s="145"/>
      <c r="F64" s="145"/>
      <c r="G64" s="145"/>
      <c r="H64" s="145"/>
      <c r="I64" s="145"/>
      <c r="J64" s="146">
        <f>J146</f>
        <v>0</v>
      </c>
      <c r="K64" s="143"/>
      <c r="L64" s="147"/>
    </row>
    <row r="65" spans="1:31" s="9" customFormat="1" ht="24.95" customHeight="1">
      <c r="B65" s="142"/>
      <c r="C65" s="143"/>
      <c r="D65" s="144" t="s">
        <v>9143</v>
      </c>
      <c r="E65" s="145"/>
      <c r="F65" s="145"/>
      <c r="G65" s="145"/>
      <c r="H65" s="145"/>
      <c r="I65" s="145"/>
      <c r="J65" s="146">
        <f>J154</f>
        <v>0</v>
      </c>
      <c r="K65" s="143"/>
      <c r="L65" s="147"/>
    </row>
    <row r="66" spans="1:31" s="9" customFormat="1" ht="24.95" customHeight="1">
      <c r="B66" s="142"/>
      <c r="C66" s="143"/>
      <c r="D66" s="144" t="s">
        <v>9308</v>
      </c>
      <c r="E66" s="145"/>
      <c r="F66" s="145"/>
      <c r="G66" s="145"/>
      <c r="H66" s="145"/>
      <c r="I66" s="145"/>
      <c r="J66" s="146">
        <f>J157</f>
        <v>0</v>
      </c>
      <c r="K66" s="143"/>
      <c r="L66" s="147"/>
    </row>
    <row r="67" spans="1:31" s="2" customFormat="1" ht="21.75" customHeight="1">
      <c r="A67" s="36"/>
      <c r="B67" s="37"/>
      <c r="C67" s="38"/>
      <c r="D67" s="38"/>
      <c r="E67" s="38"/>
      <c r="F67" s="38"/>
      <c r="G67" s="38"/>
      <c r="H67" s="38"/>
      <c r="I67" s="38"/>
      <c r="J67" s="38"/>
      <c r="K67" s="38"/>
      <c r="L67" s="115"/>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5"/>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5"/>
      <c r="S72" s="36"/>
      <c r="T72" s="36"/>
      <c r="U72" s="36"/>
      <c r="V72" s="36"/>
      <c r="W72" s="36"/>
      <c r="X72" s="36"/>
      <c r="Y72" s="36"/>
      <c r="Z72" s="36"/>
      <c r="AA72" s="36"/>
      <c r="AB72" s="36"/>
      <c r="AC72" s="36"/>
      <c r="AD72" s="36"/>
      <c r="AE72" s="36"/>
    </row>
    <row r="73" spans="1:31" s="2" customFormat="1" ht="24.95" customHeight="1">
      <c r="A73" s="36"/>
      <c r="B73" s="37"/>
      <c r="C73" s="25" t="s">
        <v>268</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418" t="str">
        <f>E7</f>
        <v>Koupaliště Dubice-venkovní bazén</v>
      </c>
      <c r="F76" s="419"/>
      <c r="G76" s="419"/>
      <c r="H76" s="419"/>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248</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2" t="str">
        <f>E9</f>
        <v>2021/67-I102 - IO 102-Přeložka vodovodu z vrtu</v>
      </c>
      <c r="F78" s="420"/>
      <c r="G78" s="420"/>
      <c r="H78" s="420"/>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 xml:space="preserve"> </v>
      </c>
      <c r="G80" s="38"/>
      <c r="H80" s="38"/>
      <c r="I80" s="31" t="s">
        <v>24</v>
      </c>
      <c r="J80" s="61" t="str">
        <f>IF(J12="","",J12)</f>
        <v>7. 4. 2022</v>
      </c>
      <c r="K80" s="38"/>
      <c r="L80" s="115"/>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E15</f>
        <v>Město Česká Lípa</v>
      </c>
      <c r="G82" s="38"/>
      <c r="H82" s="38"/>
      <c r="I82" s="31" t="s">
        <v>32</v>
      </c>
      <c r="J82" s="34" t="str">
        <f>E21</f>
        <v>Centroprojekt group a.s. Zlín</v>
      </c>
      <c r="K82" s="38"/>
      <c r="L82" s="115"/>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IF(E18="","",E18)</f>
        <v>Vyplň údaj</v>
      </c>
      <c r="G83" s="38"/>
      <c r="H83" s="38"/>
      <c r="I83" s="31" t="s">
        <v>35</v>
      </c>
      <c r="J83" s="34" t="str">
        <f>E24</f>
        <v>Ing.V.Soudilová</v>
      </c>
      <c r="K83" s="38"/>
      <c r="L83" s="115"/>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11" customFormat="1" ht="29.25" customHeight="1">
      <c r="A85" s="153"/>
      <c r="B85" s="154"/>
      <c r="C85" s="155" t="s">
        <v>269</v>
      </c>
      <c r="D85" s="156" t="s">
        <v>58</v>
      </c>
      <c r="E85" s="156" t="s">
        <v>54</v>
      </c>
      <c r="F85" s="156" t="s">
        <v>55</v>
      </c>
      <c r="G85" s="156" t="s">
        <v>270</v>
      </c>
      <c r="H85" s="156" t="s">
        <v>271</v>
      </c>
      <c r="I85" s="156" t="s">
        <v>272</v>
      </c>
      <c r="J85" s="156" t="s">
        <v>256</v>
      </c>
      <c r="K85" s="157" t="s">
        <v>273</v>
      </c>
      <c r="L85" s="158"/>
      <c r="M85" s="70" t="s">
        <v>21</v>
      </c>
      <c r="N85" s="71" t="s">
        <v>43</v>
      </c>
      <c r="O85" s="71" t="s">
        <v>274</v>
      </c>
      <c r="P85" s="71" t="s">
        <v>275</v>
      </c>
      <c r="Q85" s="71" t="s">
        <v>276</v>
      </c>
      <c r="R85" s="71" t="s">
        <v>277</v>
      </c>
      <c r="S85" s="71" t="s">
        <v>278</v>
      </c>
      <c r="T85" s="72" t="s">
        <v>279</v>
      </c>
      <c r="U85" s="153"/>
      <c r="V85" s="153"/>
      <c r="W85" s="153"/>
      <c r="X85" s="153"/>
      <c r="Y85" s="153"/>
      <c r="Z85" s="153"/>
      <c r="AA85" s="153"/>
      <c r="AB85" s="153"/>
      <c r="AC85" s="153"/>
      <c r="AD85" s="153"/>
      <c r="AE85" s="153"/>
    </row>
    <row r="86" spans="1:65" s="2" customFormat="1" ht="22.9" customHeight="1">
      <c r="A86" s="36"/>
      <c r="B86" s="37"/>
      <c r="C86" s="77" t="s">
        <v>280</v>
      </c>
      <c r="D86" s="38"/>
      <c r="E86" s="38"/>
      <c r="F86" s="38"/>
      <c r="G86" s="38"/>
      <c r="H86" s="38"/>
      <c r="I86" s="38"/>
      <c r="J86" s="159">
        <f>BK86</f>
        <v>0</v>
      </c>
      <c r="K86" s="38"/>
      <c r="L86" s="41"/>
      <c r="M86" s="73"/>
      <c r="N86" s="160"/>
      <c r="O86" s="74"/>
      <c r="P86" s="161">
        <f>P87+P130+P135+P140+P146+P154+P157</f>
        <v>0</v>
      </c>
      <c r="Q86" s="74"/>
      <c r="R86" s="161">
        <f>R87+R130+R135+R140+R146+R154+R157</f>
        <v>0</v>
      </c>
      <c r="S86" s="74"/>
      <c r="T86" s="162">
        <f>T87+T130+T135+T140+T146+T154+T157</f>
        <v>0</v>
      </c>
      <c r="U86" s="36"/>
      <c r="V86" s="36"/>
      <c r="W86" s="36"/>
      <c r="X86" s="36"/>
      <c r="Y86" s="36"/>
      <c r="Z86" s="36"/>
      <c r="AA86" s="36"/>
      <c r="AB86" s="36"/>
      <c r="AC86" s="36"/>
      <c r="AD86" s="36"/>
      <c r="AE86" s="36"/>
      <c r="AT86" s="19" t="s">
        <v>72</v>
      </c>
      <c r="AU86" s="19" t="s">
        <v>257</v>
      </c>
      <c r="BK86" s="163">
        <f>BK87+BK130+BK135+BK140+BK146+BK154+BK157</f>
        <v>0</v>
      </c>
    </row>
    <row r="87" spans="1:65" s="12" customFormat="1" ht="25.9" customHeight="1">
      <c r="B87" s="164"/>
      <c r="C87" s="165"/>
      <c r="D87" s="166" t="s">
        <v>72</v>
      </c>
      <c r="E87" s="167" t="s">
        <v>80</v>
      </c>
      <c r="F87" s="167" t="s">
        <v>284</v>
      </c>
      <c r="G87" s="165"/>
      <c r="H87" s="165"/>
      <c r="I87" s="168"/>
      <c r="J87" s="169">
        <f>BK87</f>
        <v>0</v>
      </c>
      <c r="K87" s="165"/>
      <c r="L87" s="170"/>
      <c r="M87" s="171"/>
      <c r="N87" s="172"/>
      <c r="O87" s="172"/>
      <c r="P87" s="173">
        <f>SUM(P88:P129)</f>
        <v>0</v>
      </c>
      <c r="Q87" s="172"/>
      <c r="R87" s="173">
        <f>SUM(R88:R129)</f>
        <v>0</v>
      </c>
      <c r="S87" s="172"/>
      <c r="T87" s="174">
        <f>SUM(T88:T129)</f>
        <v>0</v>
      </c>
      <c r="AR87" s="175" t="s">
        <v>80</v>
      </c>
      <c r="AT87" s="176" t="s">
        <v>72</v>
      </c>
      <c r="AU87" s="176" t="s">
        <v>73</v>
      </c>
      <c r="AY87" s="175" t="s">
        <v>283</v>
      </c>
      <c r="BK87" s="177">
        <f>SUM(BK88:BK129)</f>
        <v>0</v>
      </c>
    </row>
    <row r="88" spans="1:65" s="2" customFormat="1" ht="16.5" customHeight="1">
      <c r="A88" s="36"/>
      <c r="B88" s="37"/>
      <c r="C88" s="180" t="s">
        <v>80</v>
      </c>
      <c r="D88" s="180" t="s">
        <v>285</v>
      </c>
      <c r="E88" s="181" t="s">
        <v>9145</v>
      </c>
      <c r="F88" s="182" t="s">
        <v>9146</v>
      </c>
      <c r="G88" s="183" t="s">
        <v>3896</v>
      </c>
      <c r="H88" s="184">
        <v>168</v>
      </c>
      <c r="I88" s="185"/>
      <c r="J88" s="186">
        <f>ROUND(I88*H88,2)</f>
        <v>0</v>
      </c>
      <c r="K88" s="182" t="s">
        <v>9147</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290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290</v>
      </c>
      <c r="BM88" s="191" t="s">
        <v>82</v>
      </c>
    </row>
    <row r="89" spans="1:65" s="2" customFormat="1" ht="29.25">
      <c r="A89" s="36"/>
      <c r="B89" s="37"/>
      <c r="C89" s="38"/>
      <c r="D89" s="200" t="s">
        <v>436</v>
      </c>
      <c r="E89" s="38"/>
      <c r="F89" s="231" t="s">
        <v>9148</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13" customFormat="1" ht="11.25">
      <c r="B90" s="198"/>
      <c r="C90" s="199"/>
      <c r="D90" s="200" t="s">
        <v>294</v>
      </c>
      <c r="E90" s="201" t="s">
        <v>21</v>
      </c>
      <c r="F90" s="202" t="s">
        <v>9309</v>
      </c>
      <c r="G90" s="199"/>
      <c r="H90" s="203">
        <v>168</v>
      </c>
      <c r="I90" s="204"/>
      <c r="J90" s="199"/>
      <c r="K90" s="199"/>
      <c r="L90" s="205"/>
      <c r="M90" s="206"/>
      <c r="N90" s="207"/>
      <c r="O90" s="207"/>
      <c r="P90" s="207"/>
      <c r="Q90" s="207"/>
      <c r="R90" s="207"/>
      <c r="S90" s="207"/>
      <c r="T90" s="208"/>
      <c r="AT90" s="209" t="s">
        <v>294</v>
      </c>
      <c r="AU90" s="209" t="s">
        <v>80</v>
      </c>
      <c r="AV90" s="13" t="s">
        <v>82</v>
      </c>
      <c r="AW90" s="13" t="s">
        <v>34</v>
      </c>
      <c r="AX90" s="13" t="s">
        <v>73</v>
      </c>
      <c r="AY90" s="209" t="s">
        <v>283</v>
      </c>
    </row>
    <row r="91" spans="1:65" s="16" customFormat="1" ht="11.25">
      <c r="B91" s="232"/>
      <c r="C91" s="233"/>
      <c r="D91" s="200" t="s">
        <v>294</v>
      </c>
      <c r="E91" s="234" t="s">
        <v>21</v>
      </c>
      <c r="F91" s="235" t="s">
        <v>442</v>
      </c>
      <c r="G91" s="233"/>
      <c r="H91" s="236">
        <v>168</v>
      </c>
      <c r="I91" s="237"/>
      <c r="J91" s="233"/>
      <c r="K91" s="233"/>
      <c r="L91" s="238"/>
      <c r="M91" s="239"/>
      <c r="N91" s="240"/>
      <c r="O91" s="240"/>
      <c r="P91" s="240"/>
      <c r="Q91" s="240"/>
      <c r="R91" s="240"/>
      <c r="S91" s="240"/>
      <c r="T91" s="241"/>
      <c r="AT91" s="242" t="s">
        <v>294</v>
      </c>
      <c r="AU91" s="242" t="s">
        <v>80</v>
      </c>
      <c r="AV91" s="16" t="s">
        <v>290</v>
      </c>
      <c r="AW91" s="16" t="s">
        <v>34</v>
      </c>
      <c r="AX91" s="16" t="s">
        <v>80</v>
      </c>
      <c r="AY91" s="242" t="s">
        <v>283</v>
      </c>
    </row>
    <row r="92" spans="1:65" s="2" customFormat="1" ht="24.2" customHeight="1">
      <c r="A92" s="36"/>
      <c r="B92" s="37"/>
      <c r="C92" s="180" t="s">
        <v>82</v>
      </c>
      <c r="D92" s="180" t="s">
        <v>285</v>
      </c>
      <c r="E92" s="181" t="s">
        <v>9150</v>
      </c>
      <c r="F92" s="182" t="s">
        <v>9151</v>
      </c>
      <c r="G92" s="183" t="s">
        <v>789</v>
      </c>
      <c r="H92" s="184">
        <v>7</v>
      </c>
      <c r="I92" s="185"/>
      <c r="J92" s="186">
        <f>ROUND(I92*H92,2)</f>
        <v>0</v>
      </c>
      <c r="K92" s="182" t="s">
        <v>9147</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290</v>
      </c>
    </row>
    <row r="93" spans="1:65" s="2" customFormat="1" ht="29.25">
      <c r="A93" s="36"/>
      <c r="B93" s="37"/>
      <c r="C93" s="38"/>
      <c r="D93" s="200" t="s">
        <v>436</v>
      </c>
      <c r="E93" s="38"/>
      <c r="F93" s="231" t="s">
        <v>9152</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102</v>
      </c>
      <c r="D94" s="180" t="s">
        <v>285</v>
      </c>
      <c r="E94" s="181" t="s">
        <v>9153</v>
      </c>
      <c r="F94" s="182" t="s">
        <v>9154</v>
      </c>
      <c r="G94" s="183" t="s">
        <v>427</v>
      </c>
      <c r="H94" s="184">
        <v>60</v>
      </c>
      <c r="I94" s="185"/>
      <c r="J94" s="186">
        <f>ROUND(I94*H94,2)</f>
        <v>0</v>
      </c>
      <c r="K94" s="182" t="s">
        <v>9147</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290</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290</v>
      </c>
      <c r="BM94" s="191" t="s">
        <v>321</v>
      </c>
    </row>
    <row r="95" spans="1:65" s="2" customFormat="1" ht="39">
      <c r="A95" s="36"/>
      <c r="B95" s="37"/>
      <c r="C95" s="38"/>
      <c r="D95" s="200" t="s">
        <v>436</v>
      </c>
      <c r="E95" s="38"/>
      <c r="F95" s="231" t="s">
        <v>9155</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13" customFormat="1" ht="11.25">
      <c r="B96" s="198"/>
      <c r="C96" s="199"/>
      <c r="D96" s="200" t="s">
        <v>294</v>
      </c>
      <c r="E96" s="201" t="s">
        <v>21</v>
      </c>
      <c r="F96" s="202" t="s">
        <v>9310</v>
      </c>
      <c r="G96" s="199"/>
      <c r="H96" s="203">
        <v>60</v>
      </c>
      <c r="I96" s="204"/>
      <c r="J96" s="199"/>
      <c r="K96" s="199"/>
      <c r="L96" s="205"/>
      <c r="M96" s="206"/>
      <c r="N96" s="207"/>
      <c r="O96" s="207"/>
      <c r="P96" s="207"/>
      <c r="Q96" s="207"/>
      <c r="R96" s="207"/>
      <c r="S96" s="207"/>
      <c r="T96" s="208"/>
      <c r="AT96" s="209" t="s">
        <v>294</v>
      </c>
      <c r="AU96" s="209" t="s">
        <v>80</v>
      </c>
      <c r="AV96" s="13" t="s">
        <v>82</v>
      </c>
      <c r="AW96" s="13" t="s">
        <v>34</v>
      </c>
      <c r="AX96" s="13" t="s">
        <v>73</v>
      </c>
      <c r="AY96" s="209" t="s">
        <v>283</v>
      </c>
    </row>
    <row r="97" spans="1:65" s="16" customFormat="1" ht="11.25">
      <c r="B97" s="232"/>
      <c r="C97" s="233"/>
      <c r="D97" s="200" t="s">
        <v>294</v>
      </c>
      <c r="E97" s="234" t="s">
        <v>21</v>
      </c>
      <c r="F97" s="235" t="s">
        <v>442</v>
      </c>
      <c r="G97" s="233"/>
      <c r="H97" s="236">
        <v>60</v>
      </c>
      <c r="I97" s="237"/>
      <c r="J97" s="233"/>
      <c r="K97" s="233"/>
      <c r="L97" s="238"/>
      <c r="M97" s="239"/>
      <c r="N97" s="240"/>
      <c r="O97" s="240"/>
      <c r="P97" s="240"/>
      <c r="Q97" s="240"/>
      <c r="R97" s="240"/>
      <c r="S97" s="240"/>
      <c r="T97" s="241"/>
      <c r="AT97" s="242" t="s">
        <v>294</v>
      </c>
      <c r="AU97" s="242" t="s">
        <v>80</v>
      </c>
      <c r="AV97" s="16" t="s">
        <v>290</v>
      </c>
      <c r="AW97" s="16" t="s">
        <v>34</v>
      </c>
      <c r="AX97" s="16" t="s">
        <v>80</v>
      </c>
      <c r="AY97" s="242" t="s">
        <v>283</v>
      </c>
    </row>
    <row r="98" spans="1:65" s="2" customFormat="1" ht="16.5" customHeight="1">
      <c r="A98" s="36"/>
      <c r="B98" s="37"/>
      <c r="C98" s="180" t="s">
        <v>290</v>
      </c>
      <c r="D98" s="180" t="s">
        <v>285</v>
      </c>
      <c r="E98" s="181" t="s">
        <v>9161</v>
      </c>
      <c r="F98" s="182" t="s">
        <v>9162</v>
      </c>
      <c r="G98" s="183" t="s">
        <v>427</v>
      </c>
      <c r="H98" s="184">
        <v>60</v>
      </c>
      <c r="I98" s="185"/>
      <c r="J98" s="186">
        <f>ROUND(I98*H98,2)</f>
        <v>0</v>
      </c>
      <c r="K98" s="182" t="s">
        <v>9147</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290</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290</v>
      </c>
      <c r="BM98" s="191" t="s">
        <v>333</v>
      </c>
    </row>
    <row r="99" spans="1:65" s="2" customFormat="1" ht="39">
      <c r="A99" s="36"/>
      <c r="B99" s="37"/>
      <c r="C99" s="38"/>
      <c r="D99" s="200" t="s">
        <v>436</v>
      </c>
      <c r="E99" s="38"/>
      <c r="F99" s="231" t="s">
        <v>9155</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315</v>
      </c>
      <c r="D100" s="180" t="s">
        <v>285</v>
      </c>
      <c r="E100" s="181" t="s">
        <v>9163</v>
      </c>
      <c r="F100" s="182" t="s">
        <v>9164</v>
      </c>
      <c r="G100" s="183" t="s">
        <v>288</v>
      </c>
      <c r="H100" s="184">
        <v>120</v>
      </c>
      <c r="I100" s="185"/>
      <c r="J100" s="186">
        <f>ROUND(I100*H100,2)</f>
        <v>0</v>
      </c>
      <c r="K100" s="182" t="s">
        <v>9147</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290</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290</v>
      </c>
      <c r="BM100" s="191" t="s">
        <v>345</v>
      </c>
    </row>
    <row r="101" spans="1:65" s="2" customFormat="1" ht="19.5">
      <c r="A101" s="36"/>
      <c r="B101" s="37"/>
      <c r="C101" s="38"/>
      <c r="D101" s="200" t="s">
        <v>436</v>
      </c>
      <c r="E101" s="38"/>
      <c r="F101" s="231" t="s">
        <v>9165</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13" customFormat="1" ht="11.25">
      <c r="B102" s="198"/>
      <c r="C102" s="199"/>
      <c r="D102" s="200" t="s">
        <v>294</v>
      </c>
      <c r="E102" s="201" t="s">
        <v>21</v>
      </c>
      <c r="F102" s="202" t="s">
        <v>9311</v>
      </c>
      <c r="G102" s="199"/>
      <c r="H102" s="203">
        <v>120</v>
      </c>
      <c r="I102" s="204"/>
      <c r="J102" s="199"/>
      <c r="K102" s="199"/>
      <c r="L102" s="205"/>
      <c r="M102" s="206"/>
      <c r="N102" s="207"/>
      <c r="O102" s="207"/>
      <c r="P102" s="207"/>
      <c r="Q102" s="207"/>
      <c r="R102" s="207"/>
      <c r="S102" s="207"/>
      <c r="T102" s="208"/>
      <c r="AT102" s="209" t="s">
        <v>294</v>
      </c>
      <c r="AU102" s="209" t="s">
        <v>80</v>
      </c>
      <c r="AV102" s="13" t="s">
        <v>82</v>
      </c>
      <c r="AW102" s="13" t="s">
        <v>34</v>
      </c>
      <c r="AX102" s="13" t="s">
        <v>73</v>
      </c>
      <c r="AY102" s="209" t="s">
        <v>283</v>
      </c>
    </row>
    <row r="103" spans="1:65" s="16" customFormat="1" ht="11.25">
      <c r="B103" s="232"/>
      <c r="C103" s="233"/>
      <c r="D103" s="200" t="s">
        <v>294</v>
      </c>
      <c r="E103" s="234" t="s">
        <v>21</v>
      </c>
      <c r="F103" s="235" t="s">
        <v>442</v>
      </c>
      <c r="G103" s="233"/>
      <c r="H103" s="236">
        <v>120</v>
      </c>
      <c r="I103" s="237"/>
      <c r="J103" s="233"/>
      <c r="K103" s="233"/>
      <c r="L103" s="238"/>
      <c r="M103" s="239"/>
      <c r="N103" s="240"/>
      <c r="O103" s="240"/>
      <c r="P103" s="240"/>
      <c r="Q103" s="240"/>
      <c r="R103" s="240"/>
      <c r="S103" s="240"/>
      <c r="T103" s="241"/>
      <c r="AT103" s="242" t="s">
        <v>294</v>
      </c>
      <c r="AU103" s="242" t="s">
        <v>80</v>
      </c>
      <c r="AV103" s="16" t="s">
        <v>290</v>
      </c>
      <c r="AW103" s="16" t="s">
        <v>34</v>
      </c>
      <c r="AX103" s="16" t="s">
        <v>80</v>
      </c>
      <c r="AY103" s="242" t="s">
        <v>283</v>
      </c>
    </row>
    <row r="104" spans="1:65" s="2" customFormat="1" ht="16.5" customHeight="1">
      <c r="A104" s="36"/>
      <c r="B104" s="37"/>
      <c r="C104" s="180" t="s">
        <v>321</v>
      </c>
      <c r="D104" s="180" t="s">
        <v>285</v>
      </c>
      <c r="E104" s="181" t="s">
        <v>9169</v>
      </c>
      <c r="F104" s="182" t="s">
        <v>9170</v>
      </c>
      <c r="G104" s="183" t="s">
        <v>288</v>
      </c>
      <c r="H104" s="184">
        <v>120</v>
      </c>
      <c r="I104" s="185"/>
      <c r="J104" s="186">
        <f>ROUND(I104*H104,2)</f>
        <v>0</v>
      </c>
      <c r="K104" s="182" t="s">
        <v>9147</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290</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290</v>
      </c>
      <c r="BM104" s="191" t="s">
        <v>357</v>
      </c>
    </row>
    <row r="105" spans="1:65" s="2" customFormat="1" ht="19.5">
      <c r="A105" s="36"/>
      <c r="B105" s="37"/>
      <c r="C105" s="38"/>
      <c r="D105" s="200" t="s">
        <v>436</v>
      </c>
      <c r="E105" s="38"/>
      <c r="F105" s="231" t="s">
        <v>9171</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327</v>
      </c>
      <c r="D106" s="180" t="s">
        <v>285</v>
      </c>
      <c r="E106" s="181" t="s">
        <v>9172</v>
      </c>
      <c r="F106" s="182" t="s">
        <v>9173</v>
      </c>
      <c r="G106" s="183" t="s">
        <v>427</v>
      </c>
      <c r="H106" s="184">
        <v>60</v>
      </c>
      <c r="I106" s="185"/>
      <c r="J106" s="186">
        <f>ROUND(I106*H106,2)</f>
        <v>0</v>
      </c>
      <c r="K106" s="182" t="s">
        <v>9147</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290</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290</v>
      </c>
      <c r="BM106" s="191" t="s">
        <v>370</v>
      </c>
    </row>
    <row r="107" spans="1:65" s="2" customFormat="1" ht="19.5">
      <c r="A107" s="36"/>
      <c r="B107" s="37"/>
      <c r="C107" s="38"/>
      <c r="D107" s="200" t="s">
        <v>436</v>
      </c>
      <c r="E107" s="38"/>
      <c r="F107" s="231" t="s">
        <v>9174</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16.5" customHeight="1">
      <c r="A108" s="36"/>
      <c r="B108" s="37"/>
      <c r="C108" s="180" t="s">
        <v>333</v>
      </c>
      <c r="D108" s="180" t="s">
        <v>285</v>
      </c>
      <c r="E108" s="181" t="s">
        <v>9176</v>
      </c>
      <c r="F108" s="182" t="s">
        <v>9177</v>
      </c>
      <c r="G108" s="183" t="s">
        <v>427</v>
      </c>
      <c r="H108" s="184">
        <v>60</v>
      </c>
      <c r="I108" s="185"/>
      <c r="J108" s="186">
        <f>ROUND(I108*H108,2)</f>
        <v>0</v>
      </c>
      <c r="K108" s="182" t="s">
        <v>9147</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290</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290</v>
      </c>
      <c r="BM108" s="191" t="s">
        <v>381</v>
      </c>
    </row>
    <row r="109" spans="1:65" s="2" customFormat="1" ht="19.5">
      <c r="A109" s="36"/>
      <c r="B109" s="37"/>
      <c r="C109" s="38"/>
      <c r="D109" s="200" t="s">
        <v>436</v>
      </c>
      <c r="E109" s="38"/>
      <c r="F109" s="231" t="s">
        <v>9178</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80</v>
      </c>
    </row>
    <row r="110" spans="1:65" s="2" customFormat="1" ht="16.5" customHeight="1">
      <c r="A110" s="36"/>
      <c r="B110" s="37"/>
      <c r="C110" s="180" t="s">
        <v>339</v>
      </c>
      <c r="D110" s="180" t="s">
        <v>285</v>
      </c>
      <c r="E110" s="181" t="s">
        <v>9179</v>
      </c>
      <c r="F110" s="182" t="s">
        <v>9180</v>
      </c>
      <c r="G110" s="183" t="s">
        <v>427</v>
      </c>
      <c r="H110" s="184">
        <v>35.5</v>
      </c>
      <c r="I110" s="185"/>
      <c r="J110" s="186">
        <f>ROUND(I110*H110,2)</f>
        <v>0</v>
      </c>
      <c r="K110" s="182" t="s">
        <v>9147</v>
      </c>
      <c r="L110" s="41"/>
      <c r="M110" s="187" t="s">
        <v>21</v>
      </c>
      <c r="N110" s="188" t="s">
        <v>44</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290</v>
      </c>
      <c r="AT110" s="191" t="s">
        <v>285</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290</v>
      </c>
      <c r="BM110" s="191" t="s">
        <v>393</v>
      </c>
    </row>
    <row r="111" spans="1:65" s="2" customFormat="1" ht="29.25">
      <c r="A111" s="36"/>
      <c r="B111" s="37"/>
      <c r="C111" s="38"/>
      <c r="D111" s="200" t="s">
        <v>436</v>
      </c>
      <c r="E111" s="38"/>
      <c r="F111" s="231" t="s">
        <v>9181</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436</v>
      </c>
      <c r="AU111" s="19" t="s">
        <v>80</v>
      </c>
    </row>
    <row r="112" spans="1:65" s="15" customFormat="1" ht="11.25">
      <c r="B112" s="221"/>
      <c r="C112" s="222"/>
      <c r="D112" s="200" t="s">
        <v>294</v>
      </c>
      <c r="E112" s="223" t="s">
        <v>21</v>
      </c>
      <c r="F112" s="224" t="s">
        <v>9182</v>
      </c>
      <c r="G112" s="222"/>
      <c r="H112" s="223" t="s">
        <v>21</v>
      </c>
      <c r="I112" s="225"/>
      <c r="J112" s="222"/>
      <c r="K112" s="222"/>
      <c r="L112" s="226"/>
      <c r="M112" s="227"/>
      <c r="N112" s="228"/>
      <c r="O112" s="228"/>
      <c r="P112" s="228"/>
      <c r="Q112" s="228"/>
      <c r="R112" s="228"/>
      <c r="S112" s="228"/>
      <c r="T112" s="229"/>
      <c r="AT112" s="230" t="s">
        <v>294</v>
      </c>
      <c r="AU112" s="230" t="s">
        <v>80</v>
      </c>
      <c r="AV112" s="15" t="s">
        <v>80</v>
      </c>
      <c r="AW112" s="15" t="s">
        <v>34</v>
      </c>
      <c r="AX112" s="15" t="s">
        <v>73</v>
      </c>
      <c r="AY112" s="230" t="s">
        <v>283</v>
      </c>
    </row>
    <row r="113" spans="1:65" s="13" customFormat="1" ht="11.25">
      <c r="B113" s="198"/>
      <c r="C113" s="199"/>
      <c r="D113" s="200" t="s">
        <v>294</v>
      </c>
      <c r="E113" s="201" t="s">
        <v>21</v>
      </c>
      <c r="F113" s="202" t="s">
        <v>9312</v>
      </c>
      <c r="G113" s="199"/>
      <c r="H113" s="203">
        <v>60</v>
      </c>
      <c r="I113" s="204"/>
      <c r="J113" s="199"/>
      <c r="K113" s="199"/>
      <c r="L113" s="205"/>
      <c r="M113" s="206"/>
      <c r="N113" s="207"/>
      <c r="O113" s="207"/>
      <c r="P113" s="207"/>
      <c r="Q113" s="207"/>
      <c r="R113" s="207"/>
      <c r="S113" s="207"/>
      <c r="T113" s="208"/>
      <c r="AT113" s="209" t="s">
        <v>294</v>
      </c>
      <c r="AU113" s="209" t="s">
        <v>80</v>
      </c>
      <c r="AV113" s="13" t="s">
        <v>82</v>
      </c>
      <c r="AW113" s="13" t="s">
        <v>34</v>
      </c>
      <c r="AX113" s="13" t="s">
        <v>73</v>
      </c>
      <c r="AY113" s="209" t="s">
        <v>283</v>
      </c>
    </row>
    <row r="114" spans="1:65" s="15" customFormat="1" ht="11.25">
      <c r="B114" s="221"/>
      <c r="C114" s="222"/>
      <c r="D114" s="200" t="s">
        <v>294</v>
      </c>
      <c r="E114" s="223" t="s">
        <v>21</v>
      </c>
      <c r="F114" s="224" t="s">
        <v>9184</v>
      </c>
      <c r="G114" s="222"/>
      <c r="H114" s="223" t="s">
        <v>21</v>
      </c>
      <c r="I114" s="225"/>
      <c r="J114" s="222"/>
      <c r="K114" s="222"/>
      <c r="L114" s="226"/>
      <c r="M114" s="227"/>
      <c r="N114" s="228"/>
      <c r="O114" s="228"/>
      <c r="P114" s="228"/>
      <c r="Q114" s="228"/>
      <c r="R114" s="228"/>
      <c r="S114" s="228"/>
      <c r="T114" s="229"/>
      <c r="AT114" s="230" t="s">
        <v>294</v>
      </c>
      <c r="AU114" s="230" t="s">
        <v>80</v>
      </c>
      <c r="AV114" s="15" t="s">
        <v>80</v>
      </c>
      <c r="AW114" s="15" t="s">
        <v>34</v>
      </c>
      <c r="AX114" s="15" t="s">
        <v>73</v>
      </c>
      <c r="AY114" s="230" t="s">
        <v>283</v>
      </c>
    </row>
    <row r="115" spans="1:65" s="15" customFormat="1" ht="11.25">
      <c r="B115" s="221"/>
      <c r="C115" s="222"/>
      <c r="D115" s="200" t="s">
        <v>294</v>
      </c>
      <c r="E115" s="223" t="s">
        <v>21</v>
      </c>
      <c r="F115" s="224" t="s">
        <v>9185</v>
      </c>
      <c r="G115" s="222"/>
      <c r="H115" s="223" t="s">
        <v>21</v>
      </c>
      <c r="I115" s="225"/>
      <c r="J115" s="222"/>
      <c r="K115" s="222"/>
      <c r="L115" s="226"/>
      <c r="M115" s="227"/>
      <c r="N115" s="228"/>
      <c r="O115" s="228"/>
      <c r="P115" s="228"/>
      <c r="Q115" s="228"/>
      <c r="R115" s="228"/>
      <c r="S115" s="228"/>
      <c r="T115" s="229"/>
      <c r="AT115" s="230" t="s">
        <v>294</v>
      </c>
      <c r="AU115" s="230" t="s">
        <v>80</v>
      </c>
      <c r="AV115" s="15" t="s">
        <v>80</v>
      </c>
      <c r="AW115" s="15" t="s">
        <v>34</v>
      </c>
      <c r="AX115" s="15" t="s">
        <v>73</v>
      </c>
      <c r="AY115" s="230" t="s">
        <v>283</v>
      </c>
    </row>
    <row r="116" spans="1:65" s="13" customFormat="1" ht="11.25">
      <c r="B116" s="198"/>
      <c r="C116" s="199"/>
      <c r="D116" s="200" t="s">
        <v>294</v>
      </c>
      <c r="E116" s="201" t="s">
        <v>21</v>
      </c>
      <c r="F116" s="202" t="s">
        <v>9313</v>
      </c>
      <c r="G116" s="199"/>
      <c r="H116" s="203">
        <v>-5</v>
      </c>
      <c r="I116" s="204"/>
      <c r="J116" s="199"/>
      <c r="K116" s="199"/>
      <c r="L116" s="205"/>
      <c r="M116" s="206"/>
      <c r="N116" s="207"/>
      <c r="O116" s="207"/>
      <c r="P116" s="207"/>
      <c r="Q116" s="207"/>
      <c r="R116" s="207"/>
      <c r="S116" s="207"/>
      <c r="T116" s="208"/>
      <c r="AT116" s="209" t="s">
        <v>294</v>
      </c>
      <c r="AU116" s="209" t="s">
        <v>80</v>
      </c>
      <c r="AV116" s="13" t="s">
        <v>82</v>
      </c>
      <c r="AW116" s="13" t="s">
        <v>34</v>
      </c>
      <c r="AX116" s="13" t="s">
        <v>73</v>
      </c>
      <c r="AY116" s="209" t="s">
        <v>283</v>
      </c>
    </row>
    <row r="117" spans="1:65" s="15" customFormat="1" ht="11.25">
      <c r="B117" s="221"/>
      <c r="C117" s="222"/>
      <c r="D117" s="200" t="s">
        <v>294</v>
      </c>
      <c r="E117" s="223" t="s">
        <v>21</v>
      </c>
      <c r="F117" s="224" t="s">
        <v>9187</v>
      </c>
      <c r="G117" s="222"/>
      <c r="H117" s="223" t="s">
        <v>21</v>
      </c>
      <c r="I117" s="225"/>
      <c r="J117" s="222"/>
      <c r="K117" s="222"/>
      <c r="L117" s="226"/>
      <c r="M117" s="227"/>
      <c r="N117" s="228"/>
      <c r="O117" s="228"/>
      <c r="P117" s="228"/>
      <c r="Q117" s="228"/>
      <c r="R117" s="228"/>
      <c r="S117" s="228"/>
      <c r="T117" s="229"/>
      <c r="AT117" s="230" t="s">
        <v>294</v>
      </c>
      <c r="AU117" s="230" t="s">
        <v>80</v>
      </c>
      <c r="AV117" s="15" t="s">
        <v>80</v>
      </c>
      <c r="AW117" s="15" t="s">
        <v>34</v>
      </c>
      <c r="AX117" s="15" t="s">
        <v>73</v>
      </c>
      <c r="AY117" s="230" t="s">
        <v>283</v>
      </c>
    </row>
    <row r="118" spans="1:65" s="13" customFormat="1" ht="11.25">
      <c r="B118" s="198"/>
      <c r="C118" s="199"/>
      <c r="D118" s="200" t="s">
        <v>294</v>
      </c>
      <c r="E118" s="201" t="s">
        <v>21</v>
      </c>
      <c r="F118" s="202" t="s">
        <v>9314</v>
      </c>
      <c r="G118" s="199"/>
      <c r="H118" s="203">
        <v>-19.5</v>
      </c>
      <c r="I118" s="204"/>
      <c r="J118" s="199"/>
      <c r="K118" s="199"/>
      <c r="L118" s="205"/>
      <c r="M118" s="206"/>
      <c r="N118" s="207"/>
      <c r="O118" s="207"/>
      <c r="P118" s="207"/>
      <c r="Q118" s="207"/>
      <c r="R118" s="207"/>
      <c r="S118" s="207"/>
      <c r="T118" s="208"/>
      <c r="AT118" s="209" t="s">
        <v>294</v>
      </c>
      <c r="AU118" s="209" t="s">
        <v>80</v>
      </c>
      <c r="AV118" s="13" t="s">
        <v>82</v>
      </c>
      <c r="AW118" s="13" t="s">
        <v>34</v>
      </c>
      <c r="AX118" s="13" t="s">
        <v>73</v>
      </c>
      <c r="AY118" s="209" t="s">
        <v>283</v>
      </c>
    </row>
    <row r="119" spans="1:65" s="16" customFormat="1" ht="11.25">
      <c r="B119" s="232"/>
      <c r="C119" s="233"/>
      <c r="D119" s="200" t="s">
        <v>294</v>
      </c>
      <c r="E119" s="234" t="s">
        <v>21</v>
      </c>
      <c r="F119" s="235" t="s">
        <v>442</v>
      </c>
      <c r="G119" s="233"/>
      <c r="H119" s="236">
        <v>35.5</v>
      </c>
      <c r="I119" s="237"/>
      <c r="J119" s="233"/>
      <c r="K119" s="233"/>
      <c r="L119" s="238"/>
      <c r="M119" s="239"/>
      <c r="N119" s="240"/>
      <c r="O119" s="240"/>
      <c r="P119" s="240"/>
      <c r="Q119" s="240"/>
      <c r="R119" s="240"/>
      <c r="S119" s="240"/>
      <c r="T119" s="241"/>
      <c r="AT119" s="242" t="s">
        <v>294</v>
      </c>
      <c r="AU119" s="242" t="s">
        <v>80</v>
      </c>
      <c r="AV119" s="16" t="s">
        <v>290</v>
      </c>
      <c r="AW119" s="16" t="s">
        <v>34</v>
      </c>
      <c r="AX119" s="16" t="s">
        <v>80</v>
      </c>
      <c r="AY119" s="242" t="s">
        <v>283</v>
      </c>
    </row>
    <row r="120" spans="1:65" s="2" customFormat="1" ht="16.5" customHeight="1">
      <c r="A120" s="36"/>
      <c r="B120" s="37"/>
      <c r="C120" s="180" t="s">
        <v>345</v>
      </c>
      <c r="D120" s="180" t="s">
        <v>285</v>
      </c>
      <c r="E120" s="181" t="s">
        <v>9191</v>
      </c>
      <c r="F120" s="182" t="s">
        <v>9192</v>
      </c>
      <c r="G120" s="183" t="s">
        <v>427</v>
      </c>
      <c r="H120" s="184">
        <v>19.5</v>
      </c>
      <c r="I120" s="185"/>
      <c r="J120" s="186">
        <f>ROUND(I120*H120,2)</f>
        <v>0</v>
      </c>
      <c r="K120" s="182" t="s">
        <v>9147</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290</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290</v>
      </c>
      <c r="BM120" s="191" t="s">
        <v>406</v>
      </c>
    </row>
    <row r="121" spans="1:65" s="2" customFormat="1" ht="29.25">
      <c r="A121" s="36"/>
      <c r="B121" s="37"/>
      <c r="C121" s="38"/>
      <c r="D121" s="200" t="s">
        <v>436</v>
      </c>
      <c r="E121" s="38"/>
      <c r="F121" s="231" t="s">
        <v>9193</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13" customFormat="1" ht="11.25">
      <c r="B122" s="198"/>
      <c r="C122" s="199"/>
      <c r="D122" s="200" t="s">
        <v>294</v>
      </c>
      <c r="E122" s="201" t="s">
        <v>21</v>
      </c>
      <c r="F122" s="202" t="s">
        <v>9315</v>
      </c>
      <c r="G122" s="199"/>
      <c r="H122" s="203">
        <v>19.5</v>
      </c>
      <c r="I122" s="204"/>
      <c r="J122" s="199"/>
      <c r="K122" s="199"/>
      <c r="L122" s="205"/>
      <c r="M122" s="206"/>
      <c r="N122" s="207"/>
      <c r="O122" s="207"/>
      <c r="P122" s="207"/>
      <c r="Q122" s="207"/>
      <c r="R122" s="207"/>
      <c r="S122" s="207"/>
      <c r="T122" s="208"/>
      <c r="AT122" s="209" t="s">
        <v>294</v>
      </c>
      <c r="AU122" s="209" t="s">
        <v>80</v>
      </c>
      <c r="AV122" s="13" t="s">
        <v>82</v>
      </c>
      <c r="AW122" s="13" t="s">
        <v>34</v>
      </c>
      <c r="AX122" s="13" t="s">
        <v>73</v>
      </c>
      <c r="AY122" s="209" t="s">
        <v>283</v>
      </c>
    </row>
    <row r="123" spans="1:65" s="16" customFormat="1" ht="11.25">
      <c r="B123" s="232"/>
      <c r="C123" s="233"/>
      <c r="D123" s="200" t="s">
        <v>294</v>
      </c>
      <c r="E123" s="234" t="s">
        <v>21</v>
      </c>
      <c r="F123" s="235" t="s">
        <v>442</v>
      </c>
      <c r="G123" s="233"/>
      <c r="H123" s="236">
        <v>19.5</v>
      </c>
      <c r="I123" s="237"/>
      <c r="J123" s="233"/>
      <c r="K123" s="233"/>
      <c r="L123" s="238"/>
      <c r="M123" s="239"/>
      <c r="N123" s="240"/>
      <c r="O123" s="240"/>
      <c r="P123" s="240"/>
      <c r="Q123" s="240"/>
      <c r="R123" s="240"/>
      <c r="S123" s="240"/>
      <c r="T123" s="241"/>
      <c r="AT123" s="242" t="s">
        <v>294</v>
      </c>
      <c r="AU123" s="242" t="s">
        <v>80</v>
      </c>
      <c r="AV123" s="16" t="s">
        <v>290</v>
      </c>
      <c r="AW123" s="16" t="s">
        <v>34</v>
      </c>
      <c r="AX123" s="16" t="s">
        <v>80</v>
      </c>
      <c r="AY123" s="242" t="s">
        <v>283</v>
      </c>
    </row>
    <row r="124" spans="1:65" s="2" customFormat="1" ht="16.5" customHeight="1">
      <c r="A124" s="36"/>
      <c r="B124" s="37"/>
      <c r="C124" s="247" t="s">
        <v>351</v>
      </c>
      <c r="D124" s="247" t="s">
        <v>740</v>
      </c>
      <c r="E124" s="248" t="s">
        <v>9198</v>
      </c>
      <c r="F124" s="249" t="s">
        <v>9199</v>
      </c>
      <c r="G124" s="250" t="s">
        <v>473</v>
      </c>
      <c r="H124" s="251">
        <v>39</v>
      </c>
      <c r="I124" s="252"/>
      <c r="J124" s="253">
        <f>ROUND(I124*H124,2)</f>
        <v>0</v>
      </c>
      <c r="K124" s="249" t="s">
        <v>348</v>
      </c>
      <c r="L124" s="254"/>
      <c r="M124" s="255" t="s">
        <v>21</v>
      </c>
      <c r="N124" s="256"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333</v>
      </c>
      <c r="AT124" s="191" t="s">
        <v>740</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290</v>
      </c>
      <c r="BM124" s="191" t="s">
        <v>9316</v>
      </c>
    </row>
    <row r="125" spans="1:65" s="13" customFormat="1" ht="11.25">
      <c r="B125" s="198"/>
      <c r="C125" s="199"/>
      <c r="D125" s="200" t="s">
        <v>294</v>
      </c>
      <c r="E125" s="201" t="s">
        <v>21</v>
      </c>
      <c r="F125" s="202" t="s">
        <v>9317</v>
      </c>
      <c r="G125" s="199"/>
      <c r="H125" s="203">
        <v>39</v>
      </c>
      <c r="I125" s="204"/>
      <c r="J125" s="199"/>
      <c r="K125" s="199"/>
      <c r="L125" s="205"/>
      <c r="M125" s="206"/>
      <c r="N125" s="207"/>
      <c r="O125" s="207"/>
      <c r="P125" s="207"/>
      <c r="Q125" s="207"/>
      <c r="R125" s="207"/>
      <c r="S125" s="207"/>
      <c r="T125" s="208"/>
      <c r="AT125" s="209" t="s">
        <v>294</v>
      </c>
      <c r="AU125" s="209" t="s">
        <v>80</v>
      </c>
      <c r="AV125" s="13" t="s">
        <v>82</v>
      </c>
      <c r="AW125" s="13" t="s">
        <v>34</v>
      </c>
      <c r="AX125" s="13" t="s">
        <v>73</v>
      </c>
      <c r="AY125" s="209" t="s">
        <v>283</v>
      </c>
    </row>
    <row r="126" spans="1:65" s="16" customFormat="1" ht="11.25">
      <c r="B126" s="232"/>
      <c r="C126" s="233"/>
      <c r="D126" s="200" t="s">
        <v>294</v>
      </c>
      <c r="E126" s="234" t="s">
        <v>21</v>
      </c>
      <c r="F126" s="235" t="s">
        <v>442</v>
      </c>
      <c r="G126" s="233"/>
      <c r="H126" s="236">
        <v>39</v>
      </c>
      <c r="I126" s="237"/>
      <c r="J126" s="233"/>
      <c r="K126" s="233"/>
      <c r="L126" s="238"/>
      <c r="M126" s="239"/>
      <c r="N126" s="240"/>
      <c r="O126" s="240"/>
      <c r="P126" s="240"/>
      <c r="Q126" s="240"/>
      <c r="R126" s="240"/>
      <c r="S126" s="240"/>
      <c r="T126" s="241"/>
      <c r="AT126" s="242" t="s">
        <v>294</v>
      </c>
      <c r="AU126" s="242" t="s">
        <v>80</v>
      </c>
      <c r="AV126" s="16" t="s">
        <v>290</v>
      </c>
      <c r="AW126" s="16" t="s">
        <v>34</v>
      </c>
      <c r="AX126" s="16" t="s">
        <v>80</v>
      </c>
      <c r="AY126" s="242" t="s">
        <v>283</v>
      </c>
    </row>
    <row r="127" spans="1:65" s="2" customFormat="1" ht="16.5" customHeight="1">
      <c r="A127" s="36"/>
      <c r="B127" s="37"/>
      <c r="C127" s="247" t="s">
        <v>357</v>
      </c>
      <c r="D127" s="247" t="s">
        <v>740</v>
      </c>
      <c r="E127" s="248" t="s">
        <v>9202</v>
      </c>
      <c r="F127" s="249" t="s">
        <v>9203</v>
      </c>
      <c r="G127" s="250" t="s">
        <v>473</v>
      </c>
      <c r="H127" s="251">
        <v>71</v>
      </c>
      <c r="I127" s="252"/>
      <c r="J127" s="253">
        <f>ROUND(I127*H127,2)</f>
        <v>0</v>
      </c>
      <c r="K127" s="249" t="s">
        <v>348</v>
      </c>
      <c r="L127" s="254"/>
      <c r="M127" s="255" t="s">
        <v>21</v>
      </c>
      <c r="N127" s="256"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333</v>
      </c>
      <c r="AT127" s="191" t="s">
        <v>740</v>
      </c>
      <c r="AU127" s="191" t="s">
        <v>80</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290</v>
      </c>
      <c r="BM127" s="191" t="s">
        <v>9318</v>
      </c>
    </row>
    <row r="128" spans="1:65" s="13" customFormat="1" ht="11.25">
      <c r="B128" s="198"/>
      <c r="C128" s="199"/>
      <c r="D128" s="200" t="s">
        <v>294</v>
      </c>
      <c r="E128" s="201" t="s">
        <v>21</v>
      </c>
      <c r="F128" s="202" t="s">
        <v>9319</v>
      </c>
      <c r="G128" s="199"/>
      <c r="H128" s="203">
        <v>71</v>
      </c>
      <c r="I128" s="204"/>
      <c r="J128" s="199"/>
      <c r="K128" s="199"/>
      <c r="L128" s="205"/>
      <c r="M128" s="206"/>
      <c r="N128" s="207"/>
      <c r="O128" s="207"/>
      <c r="P128" s="207"/>
      <c r="Q128" s="207"/>
      <c r="R128" s="207"/>
      <c r="S128" s="207"/>
      <c r="T128" s="208"/>
      <c r="AT128" s="209" t="s">
        <v>294</v>
      </c>
      <c r="AU128" s="209" t="s">
        <v>80</v>
      </c>
      <c r="AV128" s="13" t="s">
        <v>82</v>
      </c>
      <c r="AW128" s="13" t="s">
        <v>34</v>
      </c>
      <c r="AX128" s="13" t="s">
        <v>73</v>
      </c>
      <c r="AY128" s="209" t="s">
        <v>283</v>
      </c>
    </row>
    <row r="129" spans="1:65" s="16" customFormat="1" ht="11.25">
      <c r="B129" s="232"/>
      <c r="C129" s="233"/>
      <c r="D129" s="200" t="s">
        <v>294</v>
      </c>
      <c r="E129" s="234" t="s">
        <v>21</v>
      </c>
      <c r="F129" s="235" t="s">
        <v>442</v>
      </c>
      <c r="G129" s="233"/>
      <c r="H129" s="236">
        <v>71</v>
      </c>
      <c r="I129" s="237"/>
      <c r="J129" s="233"/>
      <c r="K129" s="233"/>
      <c r="L129" s="238"/>
      <c r="M129" s="239"/>
      <c r="N129" s="240"/>
      <c r="O129" s="240"/>
      <c r="P129" s="240"/>
      <c r="Q129" s="240"/>
      <c r="R129" s="240"/>
      <c r="S129" s="240"/>
      <c r="T129" s="241"/>
      <c r="AT129" s="242" t="s">
        <v>294</v>
      </c>
      <c r="AU129" s="242" t="s">
        <v>80</v>
      </c>
      <c r="AV129" s="16" t="s">
        <v>290</v>
      </c>
      <c r="AW129" s="16" t="s">
        <v>34</v>
      </c>
      <c r="AX129" s="16" t="s">
        <v>80</v>
      </c>
      <c r="AY129" s="242" t="s">
        <v>283</v>
      </c>
    </row>
    <row r="130" spans="1:65" s="12" customFormat="1" ht="25.9" customHeight="1">
      <c r="B130" s="164"/>
      <c r="C130" s="165"/>
      <c r="D130" s="166" t="s">
        <v>72</v>
      </c>
      <c r="E130" s="167" t="s">
        <v>7</v>
      </c>
      <c r="F130" s="167" t="s">
        <v>9320</v>
      </c>
      <c r="G130" s="165"/>
      <c r="H130" s="165"/>
      <c r="I130" s="168"/>
      <c r="J130" s="169">
        <f>BK130</f>
        <v>0</v>
      </c>
      <c r="K130" s="165"/>
      <c r="L130" s="170"/>
      <c r="M130" s="171"/>
      <c r="N130" s="172"/>
      <c r="O130" s="172"/>
      <c r="P130" s="173">
        <f>SUM(P131:P134)</f>
        <v>0</v>
      </c>
      <c r="Q130" s="172"/>
      <c r="R130" s="173">
        <f>SUM(R131:R134)</f>
        <v>0</v>
      </c>
      <c r="S130" s="172"/>
      <c r="T130" s="174">
        <f>SUM(T131:T134)</f>
        <v>0</v>
      </c>
      <c r="AR130" s="175" t="s">
        <v>80</v>
      </c>
      <c r="AT130" s="176" t="s">
        <v>72</v>
      </c>
      <c r="AU130" s="176" t="s">
        <v>73</v>
      </c>
      <c r="AY130" s="175" t="s">
        <v>283</v>
      </c>
      <c r="BK130" s="177">
        <f>SUM(BK131:BK134)</f>
        <v>0</v>
      </c>
    </row>
    <row r="131" spans="1:65" s="2" customFormat="1" ht="16.5" customHeight="1">
      <c r="A131" s="36"/>
      <c r="B131" s="37"/>
      <c r="C131" s="180" t="s">
        <v>364</v>
      </c>
      <c r="D131" s="180" t="s">
        <v>285</v>
      </c>
      <c r="E131" s="181" t="s">
        <v>9321</v>
      </c>
      <c r="F131" s="182" t="s">
        <v>9322</v>
      </c>
      <c r="G131" s="183" t="s">
        <v>409</v>
      </c>
      <c r="H131" s="184">
        <v>50</v>
      </c>
      <c r="I131" s="185"/>
      <c r="J131" s="186">
        <f>ROUND(I131*H131,2)</f>
        <v>0</v>
      </c>
      <c r="K131" s="182" t="s">
        <v>9147</v>
      </c>
      <c r="L131" s="41"/>
      <c r="M131" s="187" t="s">
        <v>21</v>
      </c>
      <c r="N131" s="188"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290</v>
      </c>
      <c r="AT131" s="191" t="s">
        <v>285</v>
      </c>
      <c r="AU131" s="191" t="s">
        <v>80</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290</v>
      </c>
      <c r="BM131" s="191" t="s">
        <v>450</v>
      </c>
    </row>
    <row r="132" spans="1:65" s="2" customFormat="1" ht="16.5" customHeight="1">
      <c r="A132" s="36"/>
      <c r="B132" s="37"/>
      <c r="C132" s="247" t="s">
        <v>370</v>
      </c>
      <c r="D132" s="247" t="s">
        <v>740</v>
      </c>
      <c r="E132" s="248" t="s">
        <v>9323</v>
      </c>
      <c r="F132" s="249" t="s">
        <v>9324</v>
      </c>
      <c r="G132" s="250" t="s">
        <v>409</v>
      </c>
      <c r="H132" s="251">
        <v>50.75</v>
      </c>
      <c r="I132" s="252"/>
      <c r="J132" s="253">
        <f>ROUND(I132*H132,2)</f>
        <v>0</v>
      </c>
      <c r="K132" s="249" t="s">
        <v>348</v>
      </c>
      <c r="L132" s="254"/>
      <c r="M132" s="255" t="s">
        <v>21</v>
      </c>
      <c r="N132" s="256"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333</v>
      </c>
      <c r="AT132" s="191" t="s">
        <v>740</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9325</v>
      </c>
    </row>
    <row r="133" spans="1:65" s="13" customFormat="1" ht="11.25">
      <c r="B133" s="198"/>
      <c r="C133" s="199"/>
      <c r="D133" s="200" t="s">
        <v>294</v>
      </c>
      <c r="E133" s="201" t="s">
        <v>21</v>
      </c>
      <c r="F133" s="202" t="s">
        <v>9326</v>
      </c>
      <c r="G133" s="199"/>
      <c r="H133" s="203">
        <v>50.75</v>
      </c>
      <c r="I133" s="204"/>
      <c r="J133" s="199"/>
      <c r="K133" s="199"/>
      <c r="L133" s="205"/>
      <c r="M133" s="206"/>
      <c r="N133" s="207"/>
      <c r="O133" s="207"/>
      <c r="P133" s="207"/>
      <c r="Q133" s="207"/>
      <c r="R133" s="207"/>
      <c r="S133" s="207"/>
      <c r="T133" s="208"/>
      <c r="AT133" s="209" t="s">
        <v>294</v>
      </c>
      <c r="AU133" s="209" t="s">
        <v>80</v>
      </c>
      <c r="AV133" s="13" t="s">
        <v>82</v>
      </c>
      <c r="AW133" s="13" t="s">
        <v>34</v>
      </c>
      <c r="AX133" s="13" t="s">
        <v>73</v>
      </c>
      <c r="AY133" s="209" t="s">
        <v>283</v>
      </c>
    </row>
    <row r="134" spans="1:65" s="16" customFormat="1" ht="11.25">
      <c r="B134" s="232"/>
      <c r="C134" s="233"/>
      <c r="D134" s="200" t="s">
        <v>294</v>
      </c>
      <c r="E134" s="234" t="s">
        <v>21</v>
      </c>
      <c r="F134" s="235" t="s">
        <v>442</v>
      </c>
      <c r="G134" s="233"/>
      <c r="H134" s="236">
        <v>50.75</v>
      </c>
      <c r="I134" s="237"/>
      <c r="J134" s="233"/>
      <c r="K134" s="233"/>
      <c r="L134" s="238"/>
      <c r="M134" s="239"/>
      <c r="N134" s="240"/>
      <c r="O134" s="240"/>
      <c r="P134" s="240"/>
      <c r="Q134" s="240"/>
      <c r="R134" s="240"/>
      <c r="S134" s="240"/>
      <c r="T134" s="241"/>
      <c r="AT134" s="242" t="s">
        <v>294</v>
      </c>
      <c r="AU134" s="242" t="s">
        <v>80</v>
      </c>
      <c r="AV134" s="16" t="s">
        <v>290</v>
      </c>
      <c r="AW134" s="16" t="s">
        <v>34</v>
      </c>
      <c r="AX134" s="16" t="s">
        <v>80</v>
      </c>
      <c r="AY134" s="242" t="s">
        <v>283</v>
      </c>
    </row>
    <row r="135" spans="1:65" s="12" customFormat="1" ht="25.9" customHeight="1">
      <c r="B135" s="164"/>
      <c r="C135" s="165"/>
      <c r="D135" s="166" t="s">
        <v>72</v>
      </c>
      <c r="E135" s="167" t="s">
        <v>581</v>
      </c>
      <c r="F135" s="167" t="s">
        <v>9212</v>
      </c>
      <c r="G135" s="165"/>
      <c r="H135" s="165"/>
      <c r="I135" s="168"/>
      <c r="J135" s="169">
        <f>BK135</f>
        <v>0</v>
      </c>
      <c r="K135" s="165"/>
      <c r="L135" s="170"/>
      <c r="M135" s="171"/>
      <c r="N135" s="172"/>
      <c r="O135" s="172"/>
      <c r="P135" s="173">
        <f>SUM(P136:P139)</f>
        <v>0</v>
      </c>
      <c r="Q135" s="172"/>
      <c r="R135" s="173">
        <f>SUM(R136:R139)</f>
        <v>0</v>
      </c>
      <c r="S135" s="172"/>
      <c r="T135" s="174">
        <f>SUM(T136:T139)</f>
        <v>0</v>
      </c>
      <c r="AR135" s="175" t="s">
        <v>80</v>
      </c>
      <c r="AT135" s="176" t="s">
        <v>72</v>
      </c>
      <c r="AU135" s="176" t="s">
        <v>73</v>
      </c>
      <c r="AY135" s="175" t="s">
        <v>283</v>
      </c>
      <c r="BK135" s="177">
        <f>SUM(BK136:BK139)</f>
        <v>0</v>
      </c>
    </row>
    <row r="136" spans="1:65" s="2" customFormat="1" ht="16.5" customHeight="1">
      <c r="A136" s="36"/>
      <c r="B136" s="37"/>
      <c r="C136" s="180" t="s">
        <v>8</v>
      </c>
      <c r="D136" s="180" t="s">
        <v>285</v>
      </c>
      <c r="E136" s="181" t="s">
        <v>9213</v>
      </c>
      <c r="F136" s="182" t="s">
        <v>9214</v>
      </c>
      <c r="G136" s="183" t="s">
        <v>427</v>
      </c>
      <c r="H136" s="184">
        <v>5</v>
      </c>
      <c r="I136" s="185"/>
      <c r="J136" s="186">
        <f>ROUND(I136*H136,2)</f>
        <v>0</v>
      </c>
      <c r="K136" s="182" t="s">
        <v>9147</v>
      </c>
      <c r="L136" s="41"/>
      <c r="M136" s="187" t="s">
        <v>21</v>
      </c>
      <c r="N136" s="188"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290</v>
      </c>
      <c r="AT136" s="191" t="s">
        <v>285</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290</v>
      </c>
      <c r="BM136" s="191" t="s">
        <v>477</v>
      </c>
    </row>
    <row r="137" spans="1:65" s="2" customFormat="1" ht="19.5">
      <c r="A137" s="36"/>
      <c r="B137" s="37"/>
      <c r="C137" s="38"/>
      <c r="D137" s="200" t="s">
        <v>436</v>
      </c>
      <c r="E137" s="38"/>
      <c r="F137" s="231" t="s">
        <v>9215</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80</v>
      </c>
    </row>
    <row r="138" spans="1:65" s="13" customFormat="1" ht="11.25">
      <c r="B138" s="198"/>
      <c r="C138" s="199"/>
      <c r="D138" s="200" t="s">
        <v>294</v>
      </c>
      <c r="E138" s="201" t="s">
        <v>21</v>
      </c>
      <c r="F138" s="202" t="s">
        <v>9327</v>
      </c>
      <c r="G138" s="199"/>
      <c r="H138" s="203">
        <v>5</v>
      </c>
      <c r="I138" s="204"/>
      <c r="J138" s="199"/>
      <c r="K138" s="199"/>
      <c r="L138" s="205"/>
      <c r="M138" s="206"/>
      <c r="N138" s="207"/>
      <c r="O138" s="207"/>
      <c r="P138" s="207"/>
      <c r="Q138" s="207"/>
      <c r="R138" s="207"/>
      <c r="S138" s="207"/>
      <c r="T138" s="208"/>
      <c r="AT138" s="209" t="s">
        <v>294</v>
      </c>
      <c r="AU138" s="209" t="s">
        <v>80</v>
      </c>
      <c r="AV138" s="13" t="s">
        <v>82</v>
      </c>
      <c r="AW138" s="13" t="s">
        <v>34</v>
      </c>
      <c r="AX138" s="13" t="s">
        <v>73</v>
      </c>
      <c r="AY138" s="209" t="s">
        <v>283</v>
      </c>
    </row>
    <row r="139" spans="1:65" s="16" customFormat="1" ht="11.25">
      <c r="B139" s="232"/>
      <c r="C139" s="233"/>
      <c r="D139" s="200" t="s">
        <v>294</v>
      </c>
      <c r="E139" s="234" t="s">
        <v>21</v>
      </c>
      <c r="F139" s="235" t="s">
        <v>442</v>
      </c>
      <c r="G139" s="233"/>
      <c r="H139" s="236">
        <v>5</v>
      </c>
      <c r="I139" s="237"/>
      <c r="J139" s="233"/>
      <c r="K139" s="233"/>
      <c r="L139" s="238"/>
      <c r="M139" s="239"/>
      <c r="N139" s="240"/>
      <c r="O139" s="240"/>
      <c r="P139" s="240"/>
      <c r="Q139" s="240"/>
      <c r="R139" s="240"/>
      <c r="S139" s="240"/>
      <c r="T139" s="241"/>
      <c r="AT139" s="242" t="s">
        <v>294</v>
      </c>
      <c r="AU139" s="242" t="s">
        <v>80</v>
      </c>
      <c r="AV139" s="16" t="s">
        <v>290</v>
      </c>
      <c r="AW139" s="16" t="s">
        <v>34</v>
      </c>
      <c r="AX139" s="16" t="s">
        <v>80</v>
      </c>
      <c r="AY139" s="242" t="s">
        <v>283</v>
      </c>
    </row>
    <row r="140" spans="1:65" s="12" customFormat="1" ht="25.9" customHeight="1">
      <c r="B140" s="164"/>
      <c r="C140" s="165"/>
      <c r="D140" s="166" t="s">
        <v>72</v>
      </c>
      <c r="E140" s="167" t="s">
        <v>1327</v>
      </c>
      <c r="F140" s="167" t="s">
        <v>9230</v>
      </c>
      <c r="G140" s="165"/>
      <c r="H140" s="165"/>
      <c r="I140" s="168"/>
      <c r="J140" s="169">
        <f>BK140</f>
        <v>0</v>
      </c>
      <c r="K140" s="165"/>
      <c r="L140" s="170"/>
      <c r="M140" s="171"/>
      <c r="N140" s="172"/>
      <c r="O140" s="172"/>
      <c r="P140" s="173">
        <f>SUM(P141:P145)</f>
        <v>0</v>
      </c>
      <c r="Q140" s="172"/>
      <c r="R140" s="173">
        <f>SUM(R141:R145)</f>
        <v>0</v>
      </c>
      <c r="S140" s="172"/>
      <c r="T140" s="174">
        <f>SUM(T141:T145)</f>
        <v>0</v>
      </c>
      <c r="AR140" s="175" t="s">
        <v>80</v>
      </c>
      <c r="AT140" s="176" t="s">
        <v>72</v>
      </c>
      <c r="AU140" s="176" t="s">
        <v>73</v>
      </c>
      <c r="AY140" s="175" t="s">
        <v>283</v>
      </c>
      <c r="BK140" s="177">
        <f>SUM(BK141:BK145)</f>
        <v>0</v>
      </c>
    </row>
    <row r="141" spans="1:65" s="2" customFormat="1" ht="16.5" customHeight="1">
      <c r="A141" s="36"/>
      <c r="B141" s="37"/>
      <c r="C141" s="180" t="s">
        <v>381</v>
      </c>
      <c r="D141" s="180" t="s">
        <v>285</v>
      </c>
      <c r="E141" s="181" t="s">
        <v>9328</v>
      </c>
      <c r="F141" s="182" t="s">
        <v>9329</v>
      </c>
      <c r="G141" s="183" t="s">
        <v>409</v>
      </c>
      <c r="H141" s="184">
        <v>50</v>
      </c>
      <c r="I141" s="185"/>
      <c r="J141" s="186">
        <f>ROUND(I141*H141,2)</f>
        <v>0</v>
      </c>
      <c r="K141" s="182" t="s">
        <v>9147</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290</v>
      </c>
      <c r="AT141" s="191" t="s">
        <v>285</v>
      </c>
      <c r="AU141" s="191" t="s">
        <v>80</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290</v>
      </c>
      <c r="BM141" s="191" t="s">
        <v>493</v>
      </c>
    </row>
    <row r="142" spans="1:65" s="2" customFormat="1" ht="19.5">
      <c r="A142" s="36"/>
      <c r="B142" s="37"/>
      <c r="C142" s="38"/>
      <c r="D142" s="200" t="s">
        <v>436</v>
      </c>
      <c r="E142" s="38"/>
      <c r="F142" s="231" t="s">
        <v>9215</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436</v>
      </c>
      <c r="AU142" s="19" t="s">
        <v>80</v>
      </c>
    </row>
    <row r="143" spans="1:65" s="2" customFormat="1" ht="24.2" customHeight="1">
      <c r="A143" s="36"/>
      <c r="B143" s="37"/>
      <c r="C143" s="247" t="s">
        <v>387</v>
      </c>
      <c r="D143" s="247" t="s">
        <v>740</v>
      </c>
      <c r="E143" s="248" t="s">
        <v>9330</v>
      </c>
      <c r="F143" s="249" t="s">
        <v>9331</v>
      </c>
      <c r="G143" s="250" t="s">
        <v>409</v>
      </c>
      <c r="H143" s="251">
        <v>50.75</v>
      </c>
      <c r="I143" s="252"/>
      <c r="J143" s="253">
        <f>ROUND(I143*H143,2)</f>
        <v>0</v>
      </c>
      <c r="K143" s="249" t="s">
        <v>21</v>
      </c>
      <c r="L143" s="254"/>
      <c r="M143" s="255" t="s">
        <v>21</v>
      </c>
      <c r="N143" s="256"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333</v>
      </c>
      <c r="AT143" s="191" t="s">
        <v>740</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290</v>
      </c>
      <c r="BM143" s="191" t="s">
        <v>9332</v>
      </c>
    </row>
    <row r="144" spans="1:65" s="13" customFormat="1" ht="11.25">
      <c r="B144" s="198"/>
      <c r="C144" s="199"/>
      <c r="D144" s="200" t="s">
        <v>294</v>
      </c>
      <c r="E144" s="201" t="s">
        <v>21</v>
      </c>
      <c r="F144" s="202" t="s">
        <v>9326</v>
      </c>
      <c r="G144" s="199"/>
      <c r="H144" s="203">
        <v>50.75</v>
      </c>
      <c r="I144" s="204"/>
      <c r="J144" s="199"/>
      <c r="K144" s="199"/>
      <c r="L144" s="205"/>
      <c r="M144" s="206"/>
      <c r="N144" s="207"/>
      <c r="O144" s="207"/>
      <c r="P144" s="207"/>
      <c r="Q144" s="207"/>
      <c r="R144" s="207"/>
      <c r="S144" s="207"/>
      <c r="T144" s="208"/>
      <c r="AT144" s="209" t="s">
        <v>294</v>
      </c>
      <c r="AU144" s="209" t="s">
        <v>80</v>
      </c>
      <c r="AV144" s="13" t="s">
        <v>82</v>
      </c>
      <c r="AW144" s="13" t="s">
        <v>34</v>
      </c>
      <c r="AX144" s="13" t="s">
        <v>73</v>
      </c>
      <c r="AY144" s="209" t="s">
        <v>283</v>
      </c>
    </row>
    <row r="145" spans="1:65" s="16" customFormat="1" ht="11.25">
      <c r="B145" s="232"/>
      <c r="C145" s="233"/>
      <c r="D145" s="200" t="s">
        <v>294</v>
      </c>
      <c r="E145" s="234" t="s">
        <v>21</v>
      </c>
      <c r="F145" s="235" t="s">
        <v>442</v>
      </c>
      <c r="G145" s="233"/>
      <c r="H145" s="236">
        <v>50.75</v>
      </c>
      <c r="I145" s="237"/>
      <c r="J145" s="233"/>
      <c r="K145" s="233"/>
      <c r="L145" s="238"/>
      <c r="M145" s="239"/>
      <c r="N145" s="240"/>
      <c r="O145" s="240"/>
      <c r="P145" s="240"/>
      <c r="Q145" s="240"/>
      <c r="R145" s="240"/>
      <c r="S145" s="240"/>
      <c r="T145" s="241"/>
      <c r="AT145" s="242" t="s">
        <v>294</v>
      </c>
      <c r="AU145" s="242" t="s">
        <v>80</v>
      </c>
      <c r="AV145" s="16" t="s">
        <v>290</v>
      </c>
      <c r="AW145" s="16" t="s">
        <v>34</v>
      </c>
      <c r="AX145" s="16" t="s">
        <v>80</v>
      </c>
      <c r="AY145" s="242" t="s">
        <v>283</v>
      </c>
    </row>
    <row r="146" spans="1:65" s="12" customFormat="1" ht="25.9" customHeight="1">
      <c r="B146" s="164"/>
      <c r="C146" s="165"/>
      <c r="D146" s="166" t="s">
        <v>72</v>
      </c>
      <c r="E146" s="167" t="s">
        <v>1341</v>
      </c>
      <c r="F146" s="167" t="s">
        <v>9244</v>
      </c>
      <c r="G146" s="165"/>
      <c r="H146" s="165"/>
      <c r="I146" s="168"/>
      <c r="J146" s="169">
        <f>BK146</f>
        <v>0</v>
      </c>
      <c r="K146" s="165"/>
      <c r="L146" s="170"/>
      <c r="M146" s="171"/>
      <c r="N146" s="172"/>
      <c r="O146" s="172"/>
      <c r="P146" s="173">
        <f>SUM(P147:P153)</f>
        <v>0</v>
      </c>
      <c r="Q146" s="172"/>
      <c r="R146" s="173">
        <f>SUM(R147:R153)</f>
        <v>0</v>
      </c>
      <c r="S146" s="172"/>
      <c r="T146" s="174">
        <f>SUM(T147:T153)</f>
        <v>0</v>
      </c>
      <c r="AR146" s="175" t="s">
        <v>80</v>
      </c>
      <c r="AT146" s="176" t="s">
        <v>72</v>
      </c>
      <c r="AU146" s="176" t="s">
        <v>73</v>
      </c>
      <c r="AY146" s="175" t="s">
        <v>283</v>
      </c>
      <c r="BK146" s="177">
        <f>SUM(BK147:BK153)</f>
        <v>0</v>
      </c>
    </row>
    <row r="147" spans="1:65" s="2" customFormat="1" ht="16.5" customHeight="1">
      <c r="A147" s="36"/>
      <c r="B147" s="37"/>
      <c r="C147" s="180" t="s">
        <v>393</v>
      </c>
      <c r="D147" s="180" t="s">
        <v>285</v>
      </c>
      <c r="E147" s="181" t="s">
        <v>9333</v>
      </c>
      <c r="F147" s="182" t="s">
        <v>9334</v>
      </c>
      <c r="G147" s="183" t="s">
        <v>409</v>
      </c>
      <c r="H147" s="184">
        <v>50</v>
      </c>
      <c r="I147" s="185"/>
      <c r="J147" s="186">
        <f>ROUND(I147*H147,2)</f>
        <v>0</v>
      </c>
      <c r="K147" s="182" t="s">
        <v>9147</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290</v>
      </c>
      <c r="AT147" s="191" t="s">
        <v>285</v>
      </c>
      <c r="AU147" s="191" t="s">
        <v>80</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290</v>
      </c>
      <c r="BM147" s="191" t="s">
        <v>517</v>
      </c>
    </row>
    <row r="148" spans="1:65" s="2" customFormat="1" ht="19.5">
      <c r="A148" s="36"/>
      <c r="B148" s="37"/>
      <c r="C148" s="38"/>
      <c r="D148" s="200" t="s">
        <v>436</v>
      </c>
      <c r="E148" s="38"/>
      <c r="F148" s="231" t="s">
        <v>9335</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436</v>
      </c>
      <c r="AU148" s="19" t="s">
        <v>80</v>
      </c>
    </row>
    <row r="149" spans="1:65" s="2" customFormat="1" ht="16.5" customHeight="1">
      <c r="A149" s="36"/>
      <c r="B149" s="37"/>
      <c r="C149" s="180" t="s">
        <v>400</v>
      </c>
      <c r="D149" s="180" t="s">
        <v>285</v>
      </c>
      <c r="E149" s="181" t="s">
        <v>9336</v>
      </c>
      <c r="F149" s="182" t="s">
        <v>9337</v>
      </c>
      <c r="G149" s="183" t="s">
        <v>409</v>
      </c>
      <c r="H149" s="184">
        <v>50</v>
      </c>
      <c r="I149" s="185"/>
      <c r="J149" s="186">
        <f>ROUND(I149*H149,2)</f>
        <v>0</v>
      </c>
      <c r="K149" s="182" t="s">
        <v>9147</v>
      </c>
      <c r="L149" s="41"/>
      <c r="M149" s="187" t="s">
        <v>21</v>
      </c>
      <c r="N149" s="188"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290</v>
      </c>
      <c r="AT149" s="191" t="s">
        <v>285</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290</v>
      </c>
      <c r="BM149" s="191" t="s">
        <v>531</v>
      </c>
    </row>
    <row r="150" spans="1:65" s="2" customFormat="1" ht="19.5">
      <c r="A150" s="36"/>
      <c r="B150" s="37"/>
      <c r="C150" s="38"/>
      <c r="D150" s="200" t="s">
        <v>436</v>
      </c>
      <c r="E150" s="38"/>
      <c r="F150" s="231" t="s">
        <v>9338</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436</v>
      </c>
      <c r="AU150" s="19" t="s">
        <v>80</v>
      </c>
    </row>
    <row r="151" spans="1:65" s="2" customFormat="1" ht="16.5" customHeight="1">
      <c r="A151" s="36"/>
      <c r="B151" s="37"/>
      <c r="C151" s="180" t="s">
        <v>406</v>
      </c>
      <c r="D151" s="180" t="s">
        <v>285</v>
      </c>
      <c r="E151" s="181" t="s">
        <v>9339</v>
      </c>
      <c r="F151" s="182" t="s">
        <v>9340</v>
      </c>
      <c r="G151" s="183" t="s">
        <v>409</v>
      </c>
      <c r="H151" s="184">
        <v>50</v>
      </c>
      <c r="I151" s="185"/>
      <c r="J151" s="186">
        <f>ROUND(I151*H151,2)</f>
        <v>0</v>
      </c>
      <c r="K151" s="182" t="s">
        <v>9147</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290</v>
      </c>
      <c r="AT151" s="191" t="s">
        <v>285</v>
      </c>
      <c r="AU151" s="191" t="s">
        <v>80</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290</v>
      </c>
      <c r="BM151" s="191" t="s">
        <v>551</v>
      </c>
    </row>
    <row r="152" spans="1:65" s="2" customFormat="1" ht="16.5" customHeight="1">
      <c r="A152" s="36"/>
      <c r="B152" s="37"/>
      <c r="C152" s="180" t="s">
        <v>7</v>
      </c>
      <c r="D152" s="180" t="s">
        <v>285</v>
      </c>
      <c r="E152" s="181" t="s">
        <v>9267</v>
      </c>
      <c r="F152" s="182" t="s">
        <v>9341</v>
      </c>
      <c r="G152" s="183" t="s">
        <v>488</v>
      </c>
      <c r="H152" s="184">
        <v>1</v>
      </c>
      <c r="I152" s="185"/>
      <c r="J152" s="186">
        <f>ROUND(I152*H152,2)</f>
        <v>0</v>
      </c>
      <c r="K152" s="182" t="s">
        <v>3542</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290</v>
      </c>
      <c r="AT152" s="191" t="s">
        <v>285</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290</v>
      </c>
      <c r="BM152" s="191" t="s">
        <v>563</v>
      </c>
    </row>
    <row r="153" spans="1:65" s="2" customFormat="1" ht="16.5" customHeight="1">
      <c r="A153" s="36"/>
      <c r="B153" s="37"/>
      <c r="C153" s="180" t="s">
        <v>418</v>
      </c>
      <c r="D153" s="180" t="s">
        <v>285</v>
      </c>
      <c r="E153" s="181" t="s">
        <v>9342</v>
      </c>
      <c r="F153" s="182" t="s">
        <v>9343</v>
      </c>
      <c r="G153" s="183" t="s">
        <v>488</v>
      </c>
      <c r="H153" s="184">
        <v>1</v>
      </c>
      <c r="I153" s="185"/>
      <c r="J153" s="186">
        <f>ROUND(I153*H153,2)</f>
        <v>0</v>
      </c>
      <c r="K153" s="182" t="s">
        <v>3542</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290</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575</v>
      </c>
    </row>
    <row r="154" spans="1:65" s="12" customFormat="1" ht="25.9" customHeight="1">
      <c r="B154" s="164"/>
      <c r="C154" s="165"/>
      <c r="D154" s="166" t="s">
        <v>72</v>
      </c>
      <c r="E154" s="167" t="s">
        <v>1417</v>
      </c>
      <c r="F154" s="167" t="s">
        <v>9281</v>
      </c>
      <c r="G154" s="165"/>
      <c r="H154" s="165"/>
      <c r="I154" s="168"/>
      <c r="J154" s="169">
        <f>BK154</f>
        <v>0</v>
      </c>
      <c r="K154" s="165"/>
      <c r="L154" s="170"/>
      <c r="M154" s="171"/>
      <c r="N154" s="172"/>
      <c r="O154" s="172"/>
      <c r="P154" s="173">
        <f>SUM(P155:P156)</f>
        <v>0</v>
      </c>
      <c r="Q154" s="172"/>
      <c r="R154" s="173">
        <f>SUM(R155:R156)</f>
        <v>0</v>
      </c>
      <c r="S154" s="172"/>
      <c r="T154" s="174">
        <f>SUM(T155:T156)</f>
        <v>0</v>
      </c>
      <c r="AR154" s="175" t="s">
        <v>80</v>
      </c>
      <c r="AT154" s="176" t="s">
        <v>72</v>
      </c>
      <c r="AU154" s="176" t="s">
        <v>73</v>
      </c>
      <c r="AY154" s="175" t="s">
        <v>283</v>
      </c>
      <c r="BK154" s="177">
        <f>SUM(BK155:BK156)</f>
        <v>0</v>
      </c>
    </row>
    <row r="155" spans="1:65" s="2" customFormat="1" ht="16.5" customHeight="1">
      <c r="A155" s="36"/>
      <c r="B155" s="37"/>
      <c r="C155" s="180" t="s">
        <v>424</v>
      </c>
      <c r="D155" s="180" t="s">
        <v>285</v>
      </c>
      <c r="E155" s="181" t="s">
        <v>9282</v>
      </c>
      <c r="F155" s="182" t="s">
        <v>9283</v>
      </c>
      <c r="G155" s="183" t="s">
        <v>473</v>
      </c>
      <c r="H155" s="184">
        <v>119.706</v>
      </c>
      <c r="I155" s="185"/>
      <c r="J155" s="186">
        <f>ROUND(I155*H155,2)</f>
        <v>0</v>
      </c>
      <c r="K155" s="182" t="s">
        <v>9147</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290</v>
      </c>
      <c r="AT155" s="191" t="s">
        <v>285</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290</v>
      </c>
      <c r="BM155" s="191" t="s">
        <v>587</v>
      </c>
    </row>
    <row r="156" spans="1:65" s="2" customFormat="1" ht="19.5">
      <c r="A156" s="36"/>
      <c r="B156" s="37"/>
      <c r="C156" s="38"/>
      <c r="D156" s="200" t="s">
        <v>436</v>
      </c>
      <c r="E156" s="38"/>
      <c r="F156" s="231" t="s">
        <v>9284</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80</v>
      </c>
    </row>
    <row r="157" spans="1:65" s="12" customFormat="1" ht="25.9" customHeight="1">
      <c r="B157" s="164"/>
      <c r="C157" s="165"/>
      <c r="D157" s="166" t="s">
        <v>72</v>
      </c>
      <c r="E157" s="167" t="s">
        <v>9344</v>
      </c>
      <c r="F157" s="167" t="s">
        <v>9345</v>
      </c>
      <c r="G157" s="165"/>
      <c r="H157" s="165"/>
      <c r="I157" s="168"/>
      <c r="J157" s="169">
        <f>BK157</f>
        <v>0</v>
      </c>
      <c r="K157" s="165"/>
      <c r="L157" s="170"/>
      <c r="M157" s="171"/>
      <c r="N157" s="172"/>
      <c r="O157" s="172"/>
      <c r="P157" s="173">
        <f>SUM(P158:P166)</f>
        <v>0</v>
      </c>
      <c r="Q157" s="172"/>
      <c r="R157" s="173">
        <f>SUM(R158:R166)</f>
        <v>0</v>
      </c>
      <c r="S157" s="172"/>
      <c r="T157" s="174">
        <f>SUM(T158:T166)</f>
        <v>0</v>
      </c>
      <c r="AR157" s="175" t="s">
        <v>80</v>
      </c>
      <c r="AT157" s="176" t="s">
        <v>72</v>
      </c>
      <c r="AU157" s="176" t="s">
        <v>73</v>
      </c>
      <c r="AY157" s="175" t="s">
        <v>283</v>
      </c>
      <c r="BK157" s="177">
        <f>SUM(BK158:BK166)</f>
        <v>0</v>
      </c>
    </row>
    <row r="158" spans="1:65" s="2" customFormat="1" ht="16.5" customHeight="1">
      <c r="A158" s="36"/>
      <c r="B158" s="37"/>
      <c r="C158" s="180" t="s">
        <v>431</v>
      </c>
      <c r="D158" s="180" t="s">
        <v>285</v>
      </c>
      <c r="E158" s="181" t="s">
        <v>9346</v>
      </c>
      <c r="F158" s="182" t="s">
        <v>9347</v>
      </c>
      <c r="G158" s="183" t="s">
        <v>409</v>
      </c>
      <c r="H158" s="184">
        <v>10</v>
      </c>
      <c r="I158" s="185"/>
      <c r="J158" s="186">
        <f t="shared" ref="J158:J163" si="0">ROUND(I158*H158,2)</f>
        <v>0</v>
      </c>
      <c r="K158" s="182" t="s">
        <v>9147</v>
      </c>
      <c r="L158" s="41"/>
      <c r="M158" s="187" t="s">
        <v>21</v>
      </c>
      <c r="N158" s="188" t="s">
        <v>44</v>
      </c>
      <c r="O158" s="66"/>
      <c r="P158" s="189">
        <f t="shared" ref="P158:P163" si="1">O158*H158</f>
        <v>0</v>
      </c>
      <c r="Q158" s="189">
        <v>0</v>
      </c>
      <c r="R158" s="189">
        <f t="shared" ref="R158:R163" si="2">Q158*H158</f>
        <v>0</v>
      </c>
      <c r="S158" s="189">
        <v>0</v>
      </c>
      <c r="T158" s="190">
        <f t="shared" ref="T158:T163" si="3">S158*H158</f>
        <v>0</v>
      </c>
      <c r="U158" s="36"/>
      <c r="V158" s="36"/>
      <c r="W158" s="36"/>
      <c r="X158" s="36"/>
      <c r="Y158" s="36"/>
      <c r="Z158" s="36"/>
      <c r="AA158" s="36"/>
      <c r="AB158" s="36"/>
      <c r="AC158" s="36"/>
      <c r="AD158" s="36"/>
      <c r="AE158" s="36"/>
      <c r="AR158" s="191" t="s">
        <v>290</v>
      </c>
      <c r="AT158" s="191" t="s">
        <v>285</v>
      </c>
      <c r="AU158" s="191" t="s">
        <v>80</v>
      </c>
      <c r="AY158" s="19" t="s">
        <v>283</v>
      </c>
      <c r="BE158" s="192">
        <f t="shared" ref="BE158:BE163" si="4">IF(N158="základní",J158,0)</f>
        <v>0</v>
      </c>
      <c r="BF158" s="192">
        <f t="shared" ref="BF158:BF163" si="5">IF(N158="snížená",J158,0)</f>
        <v>0</v>
      </c>
      <c r="BG158" s="192">
        <f t="shared" ref="BG158:BG163" si="6">IF(N158="zákl. přenesená",J158,0)</f>
        <v>0</v>
      </c>
      <c r="BH158" s="192">
        <f t="shared" ref="BH158:BH163" si="7">IF(N158="sníž. přenesená",J158,0)</f>
        <v>0</v>
      </c>
      <c r="BI158" s="192">
        <f t="shared" ref="BI158:BI163" si="8">IF(N158="nulová",J158,0)</f>
        <v>0</v>
      </c>
      <c r="BJ158" s="19" t="s">
        <v>80</v>
      </c>
      <c r="BK158" s="192">
        <f t="shared" ref="BK158:BK163" si="9">ROUND(I158*H158,2)</f>
        <v>0</v>
      </c>
      <c r="BL158" s="19" t="s">
        <v>290</v>
      </c>
      <c r="BM158" s="191" t="s">
        <v>606</v>
      </c>
    </row>
    <row r="159" spans="1:65" s="2" customFormat="1" ht="16.5" customHeight="1">
      <c r="A159" s="36"/>
      <c r="B159" s="37"/>
      <c r="C159" s="180" t="s">
        <v>443</v>
      </c>
      <c r="D159" s="180" t="s">
        <v>285</v>
      </c>
      <c r="E159" s="181" t="s">
        <v>9348</v>
      </c>
      <c r="F159" s="182" t="s">
        <v>9349</v>
      </c>
      <c r="G159" s="183" t="s">
        <v>409</v>
      </c>
      <c r="H159" s="184">
        <v>10</v>
      </c>
      <c r="I159" s="185"/>
      <c r="J159" s="186">
        <f t="shared" si="0"/>
        <v>0</v>
      </c>
      <c r="K159" s="182" t="s">
        <v>9147</v>
      </c>
      <c r="L159" s="41"/>
      <c r="M159" s="187" t="s">
        <v>21</v>
      </c>
      <c r="N159" s="188" t="s">
        <v>44</v>
      </c>
      <c r="O159" s="66"/>
      <c r="P159" s="189">
        <f t="shared" si="1"/>
        <v>0</v>
      </c>
      <c r="Q159" s="189">
        <v>0</v>
      </c>
      <c r="R159" s="189">
        <f t="shared" si="2"/>
        <v>0</v>
      </c>
      <c r="S159" s="189">
        <v>0</v>
      </c>
      <c r="T159" s="190">
        <f t="shared" si="3"/>
        <v>0</v>
      </c>
      <c r="U159" s="36"/>
      <c r="V159" s="36"/>
      <c r="W159" s="36"/>
      <c r="X159" s="36"/>
      <c r="Y159" s="36"/>
      <c r="Z159" s="36"/>
      <c r="AA159" s="36"/>
      <c r="AB159" s="36"/>
      <c r="AC159" s="36"/>
      <c r="AD159" s="36"/>
      <c r="AE159" s="36"/>
      <c r="AR159" s="191" t="s">
        <v>290</v>
      </c>
      <c r="AT159" s="191" t="s">
        <v>285</v>
      </c>
      <c r="AU159" s="191" t="s">
        <v>80</v>
      </c>
      <c r="AY159" s="19" t="s">
        <v>283</v>
      </c>
      <c r="BE159" s="192">
        <f t="shared" si="4"/>
        <v>0</v>
      </c>
      <c r="BF159" s="192">
        <f t="shared" si="5"/>
        <v>0</v>
      </c>
      <c r="BG159" s="192">
        <f t="shared" si="6"/>
        <v>0</v>
      </c>
      <c r="BH159" s="192">
        <f t="shared" si="7"/>
        <v>0</v>
      </c>
      <c r="BI159" s="192">
        <f t="shared" si="8"/>
        <v>0</v>
      </c>
      <c r="BJ159" s="19" t="s">
        <v>80</v>
      </c>
      <c r="BK159" s="192">
        <f t="shared" si="9"/>
        <v>0</v>
      </c>
      <c r="BL159" s="19" t="s">
        <v>290</v>
      </c>
      <c r="BM159" s="191" t="s">
        <v>621</v>
      </c>
    </row>
    <row r="160" spans="1:65" s="2" customFormat="1" ht="16.5" customHeight="1">
      <c r="A160" s="36"/>
      <c r="B160" s="37"/>
      <c r="C160" s="180" t="s">
        <v>450</v>
      </c>
      <c r="D160" s="180" t="s">
        <v>285</v>
      </c>
      <c r="E160" s="181" t="s">
        <v>9350</v>
      </c>
      <c r="F160" s="182" t="s">
        <v>9351</v>
      </c>
      <c r="G160" s="183" t="s">
        <v>488</v>
      </c>
      <c r="H160" s="184">
        <v>2</v>
      </c>
      <c r="I160" s="185"/>
      <c r="J160" s="186">
        <f t="shared" si="0"/>
        <v>0</v>
      </c>
      <c r="K160" s="182" t="s">
        <v>9147</v>
      </c>
      <c r="L160" s="41"/>
      <c r="M160" s="187" t="s">
        <v>21</v>
      </c>
      <c r="N160" s="188" t="s">
        <v>44</v>
      </c>
      <c r="O160" s="66"/>
      <c r="P160" s="189">
        <f t="shared" si="1"/>
        <v>0</v>
      </c>
      <c r="Q160" s="189">
        <v>0</v>
      </c>
      <c r="R160" s="189">
        <f t="shared" si="2"/>
        <v>0</v>
      </c>
      <c r="S160" s="189">
        <v>0</v>
      </c>
      <c r="T160" s="190">
        <f t="shared" si="3"/>
        <v>0</v>
      </c>
      <c r="U160" s="36"/>
      <c r="V160" s="36"/>
      <c r="W160" s="36"/>
      <c r="X160" s="36"/>
      <c r="Y160" s="36"/>
      <c r="Z160" s="36"/>
      <c r="AA160" s="36"/>
      <c r="AB160" s="36"/>
      <c r="AC160" s="36"/>
      <c r="AD160" s="36"/>
      <c r="AE160" s="36"/>
      <c r="AR160" s="191" t="s">
        <v>290</v>
      </c>
      <c r="AT160" s="191" t="s">
        <v>285</v>
      </c>
      <c r="AU160" s="191" t="s">
        <v>80</v>
      </c>
      <c r="AY160" s="19" t="s">
        <v>283</v>
      </c>
      <c r="BE160" s="192">
        <f t="shared" si="4"/>
        <v>0</v>
      </c>
      <c r="BF160" s="192">
        <f t="shared" si="5"/>
        <v>0</v>
      </c>
      <c r="BG160" s="192">
        <f t="shared" si="6"/>
        <v>0</v>
      </c>
      <c r="BH160" s="192">
        <f t="shared" si="7"/>
        <v>0</v>
      </c>
      <c r="BI160" s="192">
        <f t="shared" si="8"/>
        <v>0</v>
      </c>
      <c r="BJ160" s="19" t="s">
        <v>80</v>
      </c>
      <c r="BK160" s="192">
        <f t="shared" si="9"/>
        <v>0</v>
      </c>
      <c r="BL160" s="19" t="s">
        <v>290</v>
      </c>
      <c r="BM160" s="191" t="s">
        <v>631</v>
      </c>
    </row>
    <row r="161" spans="1:65" s="2" customFormat="1" ht="16.5" customHeight="1">
      <c r="A161" s="36"/>
      <c r="B161" s="37"/>
      <c r="C161" s="180" t="s">
        <v>458</v>
      </c>
      <c r="D161" s="180" t="s">
        <v>285</v>
      </c>
      <c r="E161" s="181" t="s">
        <v>9352</v>
      </c>
      <c r="F161" s="182" t="s">
        <v>9353</v>
      </c>
      <c r="G161" s="183" t="s">
        <v>488</v>
      </c>
      <c r="H161" s="184">
        <v>6</v>
      </c>
      <c r="I161" s="185"/>
      <c r="J161" s="186">
        <f t="shared" si="0"/>
        <v>0</v>
      </c>
      <c r="K161" s="182" t="s">
        <v>9147</v>
      </c>
      <c r="L161" s="41"/>
      <c r="M161" s="187" t="s">
        <v>21</v>
      </c>
      <c r="N161" s="188" t="s">
        <v>44</v>
      </c>
      <c r="O161" s="66"/>
      <c r="P161" s="189">
        <f t="shared" si="1"/>
        <v>0</v>
      </c>
      <c r="Q161" s="189">
        <v>0</v>
      </c>
      <c r="R161" s="189">
        <f t="shared" si="2"/>
        <v>0</v>
      </c>
      <c r="S161" s="189">
        <v>0</v>
      </c>
      <c r="T161" s="190">
        <f t="shared" si="3"/>
        <v>0</v>
      </c>
      <c r="U161" s="36"/>
      <c r="V161" s="36"/>
      <c r="W161" s="36"/>
      <c r="X161" s="36"/>
      <c r="Y161" s="36"/>
      <c r="Z161" s="36"/>
      <c r="AA161" s="36"/>
      <c r="AB161" s="36"/>
      <c r="AC161" s="36"/>
      <c r="AD161" s="36"/>
      <c r="AE161" s="36"/>
      <c r="AR161" s="191" t="s">
        <v>290</v>
      </c>
      <c r="AT161" s="191" t="s">
        <v>285</v>
      </c>
      <c r="AU161" s="191" t="s">
        <v>80</v>
      </c>
      <c r="AY161" s="19" t="s">
        <v>283</v>
      </c>
      <c r="BE161" s="192">
        <f t="shared" si="4"/>
        <v>0</v>
      </c>
      <c r="BF161" s="192">
        <f t="shared" si="5"/>
        <v>0</v>
      </c>
      <c r="BG161" s="192">
        <f t="shared" si="6"/>
        <v>0</v>
      </c>
      <c r="BH161" s="192">
        <f t="shared" si="7"/>
        <v>0</v>
      </c>
      <c r="BI161" s="192">
        <f t="shared" si="8"/>
        <v>0</v>
      </c>
      <c r="BJ161" s="19" t="s">
        <v>80</v>
      </c>
      <c r="BK161" s="192">
        <f t="shared" si="9"/>
        <v>0</v>
      </c>
      <c r="BL161" s="19" t="s">
        <v>290</v>
      </c>
      <c r="BM161" s="191" t="s">
        <v>648</v>
      </c>
    </row>
    <row r="162" spans="1:65" s="2" customFormat="1" ht="21.75" customHeight="1">
      <c r="A162" s="36"/>
      <c r="B162" s="37"/>
      <c r="C162" s="247" t="s">
        <v>464</v>
      </c>
      <c r="D162" s="247" t="s">
        <v>740</v>
      </c>
      <c r="E162" s="248" t="s">
        <v>9354</v>
      </c>
      <c r="F162" s="249" t="s">
        <v>9355</v>
      </c>
      <c r="G162" s="250" t="s">
        <v>488</v>
      </c>
      <c r="H162" s="251">
        <v>2.02</v>
      </c>
      <c r="I162" s="252"/>
      <c r="J162" s="253">
        <f t="shared" si="0"/>
        <v>0</v>
      </c>
      <c r="K162" s="249" t="s">
        <v>348</v>
      </c>
      <c r="L162" s="254"/>
      <c r="M162" s="255" t="s">
        <v>21</v>
      </c>
      <c r="N162" s="256" t="s">
        <v>44</v>
      </c>
      <c r="O162" s="66"/>
      <c r="P162" s="189">
        <f t="shared" si="1"/>
        <v>0</v>
      </c>
      <c r="Q162" s="189">
        <v>0</v>
      </c>
      <c r="R162" s="189">
        <f t="shared" si="2"/>
        <v>0</v>
      </c>
      <c r="S162" s="189">
        <v>0</v>
      </c>
      <c r="T162" s="190">
        <f t="shared" si="3"/>
        <v>0</v>
      </c>
      <c r="U162" s="36"/>
      <c r="V162" s="36"/>
      <c r="W162" s="36"/>
      <c r="X162" s="36"/>
      <c r="Y162" s="36"/>
      <c r="Z162" s="36"/>
      <c r="AA162" s="36"/>
      <c r="AB162" s="36"/>
      <c r="AC162" s="36"/>
      <c r="AD162" s="36"/>
      <c r="AE162" s="36"/>
      <c r="AR162" s="191" t="s">
        <v>333</v>
      </c>
      <c r="AT162" s="191" t="s">
        <v>740</v>
      </c>
      <c r="AU162" s="191" t="s">
        <v>80</v>
      </c>
      <c r="AY162" s="19" t="s">
        <v>283</v>
      </c>
      <c r="BE162" s="192">
        <f t="shared" si="4"/>
        <v>0</v>
      </c>
      <c r="BF162" s="192">
        <f t="shared" si="5"/>
        <v>0</v>
      </c>
      <c r="BG162" s="192">
        <f t="shared" si="6"/>
        <v>0</v>
      </c>
      <c r="BH162" s="192">
        <f t="shared" si="7"/>
        <v>0</v>
      </c>
      <c r="BI162" s="192">
        <f t="shared" si="8"/>
        <v>0</v>
      </c>
      <c r="BJ162" s="19" t="s">
        <v>80</v>
      </c>
      <c r="BK162" s="192">
        <f t="shared" si="9"/>
        <v>0</v>
      </c>
      <c r="BL162" s="19" t="s">
        <v>290</v>
      </c>
      <c r="BM162" s="191" t="s">
        <v>9356</v>
      </c>
    </row>
    <row r="163" spans="1:65" s="2" customFormat="1" ht="24.2" customHeight="1">
      <c r="A163" s="36"/>
      <c r="B163" s="37"/>
      <c r="C163" s="247" t="s">
        <v>470</v>
      </c>
      <c r="D163" s="247" t="s">
        <v>740</v>
      </c>
      <c r="E163" s="248" t="s">
        <v>9357</v>
      </c>
      <c r="F163" s="249" t="s">
        <v>9358</v>
      </c>
      <c r="G163" s="250" t="s">
        <v>409</v>
      </c>
      <c r="H163" s="251">
        <v>10.15</v>
      </c>
      <c r="I163" s="252"/>
      <c r="J163" s="253">
        <f t="shared" si="0"/>
        <v>0</v>
      </c>
      <c r="K163" s="249" t="s">
        <v>348</v>
      </c>
      <c r="L163" s="254"/>
      <c r="M163" s="255" t="s">
        <v>21</v>
      </c>
      <c r="N163" s="256" t="s">
        <v>44</v>
      </c>
      <c r="O163" s="66"/>
      <c r="P163" s="189">
        <f t="shared" si="1"/>
        <v>0</v>
      </c>
      <c r="Q163" s="189">
        <v>0</v>
      </c>
      <c r="R163" s="189">
        <f t="shared" si="2"/>
        <v>0</v>
      </c>
      <c r="S163" s="189">
        <v>0</v>
      </c>
      <c r="T163" s="190">
        <f t="shared" si="3"/>
        <v>0</v>
      </c>
      <c r="U163" s="36"/>
      <c r="V163" s="36"/>
      <c r="W163" s="36"/>
      <c r="X163" s="36"/>
      <c r="Y163" s="36"/>
      <c r="Z163" s="36"/>
      <c r="AA163" s="36"/>
      <c r="AB163" s="36"/>
      <c r="AC163" s="36"/>
      <c r="AD163" s="36"/>
      <c r="AE163" s="36"/>
      <c r="AR163" s="191" t="s">
        <v>333</v>
      </c>
      <c r="AT163" s="191" t="s">
        <v>740</v>
      </c>
      <c r="AU163" s="191" t="s">
        <v>80</v>
      </c>
      <c r="AY163" s="19" t="s">
        <v>283</v>
      </c>
      <c r="BE163" s="192">
        <f t="shared" si="4"/>
        <v>0</v>
      </c>
      <c r="BF163" s="192">
        <f t="shared" si="5"/>
        <v>0</v>
      </c>
      <c r="BG163" s="192">
        <f t="shared" si="6"/>
        <v>0</v>
      </c>
      <c r="BH163" s="192">
        <f t="shared" si="7"/>
        <v>0</v>
      </c>
      <c r="BI163" s="192">
        <f t="shared" si="8"/>
        <v>0</v>
      </c>
      <c r="BJ163" s="19" t="s">
        <v>80</v>
      </c>
      <c r="BK163" s="192">
        <f t="shared" si="9"/>
        <v>0</v>
      </c>
      <c r="BL163" s="19" t="s">
        <v>290</v>
      </c>
      <c r="BM163" s="191" t="s">
        <v>9359</v>
      </c>
    </row>
    <row r="164" spans="1:65" s="13" customFormat="1" ht="11.25">
      <c r="B164" s="198"/>
      <c r="C164" s="199"/>
      <c r="D164" s="200" t="s">
        <v>294</v>
      </c>
      <c r="E164" s="201" t="s">
        <v>21</v>
      </c>
      <c r="F164" s="202" t="s">
        <v>9360</v>
      </c>
      <c r="G164" s="199"/>
      <c r="H164" s="203">
        <v>10.15</v>
      </c>
      <c r="I164" s="204"/>
      <c r="J164" s="199"/>
      <c r="K164" s="199"/>
      <c r="L164" s="205"/>
      <c r="M164" s="206"/>
      <c r="N164" s="207"/>
      <c r="O164" s="207"/>
      <c r="P164" s="207"/>
      <c r="Q164" s="207"/>
      <c r="R164" s="207"/>
      <c r="S164" s="207"/>
      <c r="T164" s="208"/>
      <c r="AT164" s="209" t="s">
        <v>294</v>
      </c>
      <c r="AU164" s="209" t="s">
        <v>80</v>
      </c>
      <c r="AV164" s="13" t="s">
        <v>82</v>
      </c>
      <c r="AW164" s="13" t="s">
        <v>34</v>
      </c>
      <c r="AX164" s="13" t="s">
        <v>73</v>
      </c>
      <c r="AY164" s="209" t="s">
        <v>283</v>
      </c>
    </row>
    <row r="165" spans="1:65" s="16" customFormat="1" ht="11.25">
      <c r="B165" s="232"/>
      <c r="C165" s="233"/>
      <c r="D165" s="200" t="s">
        <v>294</v>
      </c>
      <c r="E165" s="234" t="s">
        <v>21</v>
      </c>
      <c r="F165" s="235" t="s">
        <v>442</v>
      </c>
      <c r="G165" s="233"/>
      <c r="H165" s="236">
        <v>10.15</v>
      </c>
      <c r="I165" s="237"/>
      <c r="J165" s="233"/>
      <c r="K165" s="233"/>
      <c r="L165" s="238"/>
      <c r="M165" s="239"/>
      <c r="N165" s="240"/>
      <c r="O165" s="240"/>
      <c r="P165" s="240"/>
      <c r="Q165" s="240"/>
      <c r="R165" s="240"/>
      <c r="S165" s="240"/>
      <c r="T165" s="241"/>
      <c r="AT165" s="242" t="s">
        <v>294</v>
      </c>
      <c r="AU165" s="242" t="s">
        <v>80</v>
      </c>
      <c r="AV165" s="16" t="s">
        <v>290</v>
      </c>
      <c r="AW165" s="16" t="s">
        <v>34</v>
      </c>
      <c r="AX165" s="16" t="s">
        <v>80</v>
      </c>
      <c r="AY165" s="242" t="s">
        <v>283</v>
      </c>
    </row>
    <row r="166" spans="1:65" s="2" customFormat="1" ht="16.5" customHeight="1">
      <c r="A166" s="36"/>
      <c r="B166" s="37"/>
      <c r="C166" s="247" t="s">
        <v>477</v>
      </c>
      <c r="D166" s="247" t="s">
        <v>740</v>
      </c>
      <c r="E166" s="248" t="s">
        <v>9361</v>
      </c>
      <c r="F166" s="249" t="s">
        <v>9362</v>
      </c>
      <c r="G166" s="250" t="s">
        <v>488</v>
      </c>
      <c r="H166" s="251">
        <v>10.1</v>
      </c>
      <c r="I166" s="252"/>
      <c r="J166" s="253">
        <f>ROUND(I166*H166,2)</f>
        <v>0</v>
      </c>
      <c r="K166" s="249" t="s">
        <v>348</v>
      </c>
      <c r="L166" s="254"/>
      <c r="M166" s="269" t="s">
        <v>21</v>
      </c>
      <c r="N166" s="270" t="s">
        <v>44</v>
      </c>
      <c r="O166" s="260"/>
      <c r="P166" s="267">
        <f>O166*H166</f>
        <v>0</v>
      </c>
      <c r="Q166" s="267">
        <v>0</v>
      </c>
      <c r="R166" s="267">
        <f>Q166*H166</f>
        <v>0</v>
      </c>
      <c r="S166" s="267">
        <v>0</v>
      </c>
      <c r="T166" s="268">
        <f>S166*H166</f>
        <v>0</v>
      </c>
      <c r="U166" s="36"/>
      <c r="V166" s="36"/>
      <c r="W166" s="36"/>
      <c r="X166" s="36"/>
      <c r="Y166" s="36"/>
      <c r="Z166" s="36"/>
      <c r="AA166" s="36"/>
      <c r="AB166" s="36"/>
      <c r="AC166" s="36"/>
      <c r="AD166" s="36"/>
      <c r="AE166" s="36"/>
      <c r="AR166" s="191" t="s">
        <v>333</v>
      </c>
      <c r="AT166" s="191" t="s">
        <v>740</v>
      </c>
      <c r="AU166" s="191" t="s">
        <v>80</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290</v>
      </c>
      <c r="BM166" s="191" t="s">
        <v>9363</v>
      </c>
    </row>
    <row r="167" spans="1:65" s="2" customFormat="1" ht="6.95" customHeight="1">
      <c r="A167" s="36"/>
      <c r="B167" s="49"/>
      <c r="C167" s="50"/>
      <c r="D167" s="50"/>
      <c r="E167" s="50"/>
      <c r="F167" s="50"/>
      <c r="G167" s="50"/>
      <c r="H167" s="50"/>
      <c r="I167" s="50"/>
      <c r="J167" s="50"/>
      <c r="K167" s="50"/>
      <c r="L167" s="41"/>
      <c r="M167" s="36"/>
      <c r="O167" s="36"/>
      <c r="P167" s="36"/>
      <c r="Q167" s="36"/>
      <c r="R167" s="36"/>
      <c r="S167" s="36"/>
      <c r="T167" s="36"/>
      <c r="U167" s="36"/>
      <c r="V167" s="36"/>
      <c r="W167" s="36"/>
      <c r="X167" s="36"/>
      <c r="Y167" s="36"/>
      <c r="Z167" s="36"/>
      <c r="AA167" s="36"/>
      <c r="AB167" s="36"/>
      <c r="AC167" s="36"/>
      <c r="AD167" s="36"/>
      <c r="AE167" s="36"/>
    </row>
  </sheetData>
  <sheetProtection algorithmName="SHA-512" hashValue="JBPOWm0KH55qVfSmcg73SAgfzCrU2XbbZSfkQmqQy+UU0K4Q1jnFL4NoZ80kgZEJNg3xfO1/lrOYSplC8QNFBg==" saltValue="+g2d1d7Ms3VKAmCCuWx+6+PWYPdWJblWCI0UYL3rsnq06RqhtpZm7b932YKUjTi9o08ZUbXgvnijzLw1dp24wA==" spinCount="100000" sheet="1" objects="1" scenarios="1" formatColumns="0" formatRows="0" autoFilter="0"/>
  <autoFilter ref="C85:K166"/>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sheetPr>
    <pageSetUpPr fitToPage="1"/>
  </sheetPr>
  <dimension ref="A2:BM165"/>
  <sheetViews>
    <sheetView showGridLines="0" workbookViewId="0">
      <selection activeCell="E27" sqref="E27:H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193</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9364</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9136</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20.75" customHeight="1">
      <c r="A27" s="117"/>
      <c r="B27" s="118"/>
      <c r="C27" s="117"/>
      <c r="D27" s="117"/>
      <c r="E27" s="417" t="s">
        <v>9137</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ROUND(J85,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ROUND((SUM(BE85:BE164)),  2)</f>
        <v>0</v>
      </c>
      <c r="G33" s="36"/>
      <c r="H33" s="36"/>
      <c r="I33" s="126">
        <v>0.21</v>
      </c>
      <c r="J33" s="125">
        <f>ROUND(((SUM(BE85:BE164))*I33),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ROUND((SUM(BF85:BF164)),  2)</f>
        <v>0</v>
      </c>
      <c r="G34" s="36"/>
      <c r="H34" s="36"/>
      <c r="I34" s="126">
        <v>0.15</v>
      </c>
      <c r="J34" s="125">
        <f>ROUND(((SUM(BF85:BF164))*I34),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ROUND((SUM(BG85:BG164)),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ROUND((SUM(BH85:BH164)),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ROUND((SUM(BI85:BI164)),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2021/67-I103 - IO 103-Areálový vodovod</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J85</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9138</v>
      </c>
      <c r="E60" s="145"/>
      <c r="F60" s="145"/>
      <c r="G60" s="145"/>
      <c r="H60" s="145"/>
      <c r="I60" s="145"/>
      <c r="J60" s="146">
        <f>J86</f>
        <v>0</v>
      </c>
      <c r="K60" s="143"/>
      <c r="L60" s="147"/>
    </row>
    <row r="61" spans="1:47" s="9" customFormat="1" ht="24.95" customHeight="1">
      <c r="B61" s="142"/>
      <c r="C61" s="143"/>
      <c r="D61" s="144" t="s">
        <v>9307</v>
      </c>
      <c r="E61" s="145"/>
      <c r="F61" s="145"/>
      <c r="G61" s="145"/>
      <c r="H61" s="145"/>
      <c r="I61" s="145"/>
      <c r="J61" s="146">
        <f>J132</f>
        <v>0</v>
      </c>
      <c r="K61" s="143"/>
      <c r="L61" s="147"/>
    </row>
    <row r="62" spans="1:47" s="9" customFormat="1" ht="24.95" customHeight="1">
      <c r="B62" s="142"/>
      <c r="C62" s="143"/>
      <c r="D62" s="144" t="s">
        <v>9140</v>
      </c>
      <c r="E62" s="145"/>
      <c r="F62" s="145"/>
      <c r="G62" s="145"/>
      <c r="H62" s="145"/>
      <c r="I62" s="145"/>
      <c r="J62" s="146">
        <f>J137</f>
        <v>0</v>
      </c>
      <c r="K62" s="143"/>
      <c r="L62" s="147"/>
    </row>
    <row r="63" spans="1:47" s="9" customFormat="1" ht="24.95" customHeight="1">
      <c r="B63" s="142"/>
      <c r="C63" s="143"/>
      <c r="D63" s="144" t="s">
        <v>9141</v>
      </c>
      <c r="E63" s="145"/>
      <c r="F63" s="145"/>
      <c r="G63" s="145"/>
      <c r="H63" s="145"/>
      <c r="I63" s="145"/>
      <c r="J63" s="146">
        <f>J143</f>
        <v>0</v>
      </c>
      <c r="K63" s="143"/>
      <c r="L63" s="147"/>
    </row>
    <row r="64" spans="1:47" s="9" customFormat="1" ht="24.95" customHeight="1">
      <c r="B64" s="142"/>
      <c r="C64" s="143"/>
      <c r="D64" s="144" t="s">
        <v>9142</v>
      </c>
      <c r="E64" s="145"/>
      <c r="F64" s="145"/>
      <c r="G64" s="145"/>
      <c r="H64" s="145"/>
      <c r="I64" s="145"/>
      <c r="J64" s="146">
        <f>J154</f>
        <v>0</v>
      </c>
      <c r="K64" s="143"/>
      <c r="L64" s="147"/>
    </row>
    <row r="65" spans="1:31" s="9" customFormat="1" ht="24.95" customHeight="1">
      <c r="B65" s="142"/>
      <c r="C65" s="143"/>
      <c r="D65" s="144" t="s">
        <v>9143</v>
      </c>
      <c r="E65" s="145"/>
      <c r="F65" s="145"/>
      <c r="G65" s="145"/>
      <c r="H65" s="145"/>
      <c r="I65" s="145"/>
      <c r="J65" s="146">
        <f>J162</f>
        <v>0</v>
      </c>
      <c r="K65" s="143"/>
      <c r="L65" s="147"/>
    </row>
    <row r="66" spans="1:31" s="2" customFormat="1" ht="21.7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5"/>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5"/>
      <c r="S71" s="36"/>
      <c r="T71" s="36"/>
      <c r="U71" s="36"/>
      <c r="V71" s="36"/>
      <c r="W71" s="36"/>
      <c r="X71" s="36"/>
      <c r="Y71" s="36"/>
      <c r="Z71" s="36"/>
      <c r="AA71" s="36"/>
      <c r="AB71" s="36"/>
      <c r="AC71" s="36"/>
      <c r="AD71" s="36"/>
      <c r="AE71" s="36"/>
    </row>
    <row r="72" spans="1:31" s="2" customFormat="1" ht="24.95" customHeight="1">
      <c r="A72" s="36"/>
      <c r="B72" s="37"/>
      <c r="C72" s="25" t="s">
        <v>268</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418" t="str">
        <f>E7</f>
        <v>Koupaliště Dubice-venkovní bazén</v>
      </c>
      <c r="F75" s="419"/>
      <c r="G75" s="419"/>
      <c r="H75" s="419"/>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248</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392" t="str">
        <f>E9</f>
        <v>2021/67-I103 - IO 103-Areálový vodovod</v>
      </c>
      <c r="F77" s="420"/>
      <c r="G77" s="420"/>
      <c r="H77" s="420"/>
      <c r="I77" s="38"/>
      <c r="J77" s="38"/>
      <c r="K77" s="38"/>
      <c r="L77" s="115"/>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2" customHeight="1">
      <c r="A79" s="36"/>
      <c r="B79" s="37"/>
      <c r="C79" s="31" t="s">
        <v>22</v>
      </c>
      <c r="D79" s="38"/>
      <c r="E79" s="38"/>
      <c r="F79" s="29" t="str">
        <f>F12</f>
        <v xml:space="preserve"> </v>
      </c>
      <c r="G79" s="38"/>
      <c r="H79" s="38"/>
      <c r="I79" s="31" t="s">
        <v>24</v>
      </c>
      <c r="J79" s="61" t="str">
        <f>IF(J12="","",J12)</f>
        <v>7. 4. 2022</v>
      </c>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25.7" customHeight="1">
      <c r="A81" s="36"/>
      <c r="B81" s="37"/>
      <c r="C81" s="31" t="s">
        <v>26</v>
      </c>
      <c r="D81" s="38"/>
      <c r="E81" s="38"/>
      <c r="F81" s="29" t="str">
        <f>E15</f>
        <v>Město Česká Lípa</v>
      </c>
      <c r="G81" s="38"/>
      <c r="H81" s="38"/>
      <c r="I81" s="31" t="s">
        <v>32</v>
      </c>
      <c r="J81" s="34" t="str">
        <f>E21</f>
        <v>Centroprojekt group a.s. Zlín</v>
      </c>
      <c r="K81" s="38"/>
      <c r="L81" s="115"/>
      <c r="S81" s="36"/>
      <c r="T81" s="36"/>
      <c r="U81" s="36"/>
      <c r="V81" s="36"/>
      <c r="W81" s="36"/>
      <c r="X81" s="36"/>
      <c r="Y81" s="36"/>
      <c r="Z81" s="36"/>
      <c r="AA81" s="36"/>
      <c r="AB81" s="36"/>
      <c r="AC81" s="36"/>
      <c r="AD81" s="36"/>
      <c r="AE81" s="36"/>
    </row>
    <row r="82" spans="1:65" s="2" customFormat="1" ht="15.2" customHeight="1">
      <c r="A82" s="36"/>
      <c r="B82" s="37"/>
      <c r="C82" s="31" t="s">
        <v>30</v>
      </c>
      <c r="D82" s="38"/>
      <c r="E82" s="38"/>
      <c r="F82" s="29" t="str">
        <f>IF(E18="","",E18)</f>
        <v>Vyplň údaj</v>
      </c>
      <c r="G82" s="38"/>
      <c r="H82" s="38"/>
      <c r="I82" s="31" t="s">
        <v>35</v>
      </c>
      <c r="J82" s="34" t="str">
        <f>E24</f>
        <v>Ing.V.Soudilová</v>
      </c>
      <c r="K82" s="38"/>
      <c r="L82" s="115"/>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11" customFormat="1" ht="29.25" customHeight="1">
      <c r="A84" s="153"/>
      <c r="B84" s="154"/>
      <c r="C84" s="155" t="s">
        <v>269</v>
      </c>
      <c r="D84" s="156" t="s">
        <v>58</v>
      </c>
      <c r="E84" s="156" t="s">
        <v>54</v>
      </c>
      <c r="F84" s="156" t="s">
        <v>55</v>
      </c>
      <c r="G84" s="156" t="s">
        <v>270</v>
      </c>
      <c r="H84" s="156" t="s">
        <v>271</v>
      </c>
      <c r="I84" s="156" t="s">
        <v>272</v>
      </c>
      <c r="J84" s="156" t="s">
        <v>256</v>
      </c>
      <c r="K84" s="157" t="s">
        <v>273</v>
      </c>
      <c r="L84" s="158"/>
      <c r="M84" s="70" t="s">
        <v>21</v>
      </c>
      <c r="N84" s="71" t="s">
        <v>43</v>
      </c>
      <c r="O84" s="71" t="s">
        <v>274</v>
      </c>
      <c r="P84" s="71" t="s">
        <v>275</v>
      </c>
      <c r="Q84" s="71" t="s">
        <v>276</v>
      </c>
      <c r="R84" s="71" t="s">
        <v>277</v>
      </c>
      <c r="S84" s="71" t="s">
        <v>278</v>
      </c>
      <c r="T84" s="72" t="s">
        <v>279</v>
      </c>
      <c r="U84" s="153"/>
      <c r="V84" s="153"/>
      <c r="W84" s="153"/>
      <c r="X84" s="153"/>
      <c r="Y84" s="153"/>
      <c r="Z84" s="153"/>
      <c r="AA84" s="153"/>
      <c r="AB84" s="153"/>
      <c r="AC84" s="153"/>
      <c r="AD84" s="153"/>
      <c r="AE84" s="153"/>
    </row>
    <row r="85" spans="1:65" s="2" customFormat="1" ht="22.9" customHeight="1">
      <c r="A85" s="36"/>
      <c r="B85" s="37"/>
      <c r="C85" s="77" t="s">
        <v>280</v>
      </c>
      <c r="D85" s="38"/>
      <c r="E85" s="38"/>
      <c r="F85" s="38"/>
      <c r="G85" s="38"/>
      <c r="H85" s="38"/>
      <c r="I85" s="38"/>
      <c r="J85" s="159">
        <f>BK85</f>
        <v>0</v>
      </c>
      <c r="K85" s="38"/>
      <c r="L85" s="41"/>
      <c r="M85" s="73"/>
      <c r="N85" s="160"/>
      <c r="O85" s="74"/>
      <c r="P85" s="161">
        <f>P86+P132+P137+P143+P154+P162</f>
        <v>0</v>
      </c>
      <c r="Q85" s="74"/>
      <c r="R85" s="161">
        <f>R86+R132+R137+R143+R154+R162</f>
        <v>0</v>
      </c>
      <c r="S85" s="74"/>
      <c r="T85" s="162">
        <f>T86+T132+T137+T143+T154+T162</f>
        <v>0</v>
      </c>
      <c r="U85" s="36"/>
      <c r="V85" s="36"/>
      <c r="W85" s="36"/>
      <c r="X85" s="36"/>
      <c r="Y85" s="36"/>
      <c r="Z85" s="36"/>
      <c r="AA85" s="36"/>
      <c r="AB85" s="36"/>
      <c r="AC85" s="36"/>
      <c r="AD85" s="36"/>
      <c r="AE85" s="36"/>
      <c r="AT85" s="19" t="s">
        <v>72</v>
      </c>
      <c r="AU85" s="19" t="s">
        <v>257</v>
      </c>
      <c r="BK85" s="163">
        <f>BK86+BK132+BK137+BK143+BK154+BK162</f>
        <v>0</v>
      </c>
    </row>
    <row r="86" spans="1:65" s="12" customFormat="1" ht="25.9" customHeight="1">
      <c r="B86" s="164"/>
      <c r="C86" s="165"/>
      <c r="D86" s="166" t="s">
        <v>72</v>
      </c>
      <c r="E86" s="167" t="s">
        <v>80</v>
      </c>
      <c r="F86" s="167" t="s">
        <v>284</v>
      </c>
      <c r="G86" s="165"/>
      <c r="H86" s="165"/>
      <c r="I86" s="168"/>
      <c r="J86" s="169">
        <f>BK86</f>
        <v>0</v>
      </c>
      <c r="K86" s="165"/>
      <c r="L86" s="170"/>
      <c r="M86" s="171"/>
      <c r="N86" s="172"/>
      <c r="O86" s="172"/>
      <c r="P86" s="173">
        <f>SUM(P87:P131)</f>
        <v>0</v>
      </c>
      <c r="Q86" s="172"/>
      <c r="R86" s="173">
        <f>SUM(R87:R131)</f>
        <v>0</v>
      </c>
      <c r="S86" s="172"/>
      <c r="T86" s="174">
        <f>SUM(T87:T131)</f>
        <v>0</v>
      </c>
      <c r="AR86" s="175" t="s">
        <v>80</v>
      </c>
      <c r="AT86" s="176" t="s">
        <v>72</v>
      </c>
      <c r="AU86" s="176" t="s">
        <v>73</v>
      </c>
      <c r="AY86" s="175" t="s">
        <v>283</v>
      </c>
      <c r="BK86" s="177">
        <f>SUM(BK87:BK131)</f>
        <v>0</v>
      </c>
    </row>
    <row r="87" spans="1:65" s="2" customFormat="1" ht="16.5" customHeight="1">
      <c r="A87" s="36"/>
      <c r="B87" s="37"/>
      <c r="C87" s="180" t="s">
        <v>80</v>
      </c>
      <c r="D87" s="180" t="s">
        <v>285</v>
      </c>
      <c r="E87" s="181" t="s">
        <v>9145</v>
      </c>
      <c r="F87" s="182" t="s">
        <v>9146</v>
      </c>
      <c r="G87" s="183" t="s">
        <v>3896</v>
      </c>
      <c r="H87" s="184">
        <v>168</v>
      </c>
      <c r="I87" s="185"/>
      <c r="J87" s="186">
        <f>ROUND(I87*H87,2)</f>
        <v>0</v>
      </c>
      <c r="K87" s="182" t="s">
        <v>9147</v>
      </c>
      <c r="L87" s="41"/>
      <c r="M87" s="187" t="s">
        <v>21</v>
      </c>
      <c r="N87" s="188" t="s">
        <v>44</v>
      </c>
      <c r="O87" s="66"/>
      <c r="P87" s="189">
        <f>O87*H87</f>
        <v>0</v>
      </c>
      <c r="Q87" s="189">
        <v>0</v>
      </c>
      <c r="R87" s="189">
        <f>Q87*H87</f>
        <v>0</v>
      </c>
      <c r="S87" s="189">
        <v>0</v>
      </c>
      <c r="T87" s="190">
        <f>S87*H87</f>
        <v>0</v>
      </c>
      <c r="U87" s="36"/>
      <c r="V87" s="36"/>
      <c r="W87" s="36"/>
      <c r="X87" s="36"/>
      <c r="Y87" s="36"/>
      <c r="Z87" s="36"/>
      <c r="AA87" s="36"/>
      <c r="AB87" s="36"/>
      <c r="AC87" s="36"/>
      <c r="AD87" s="36"/>
      <c r="AE87" s="36"/>
      <c r="AR87" s="191" t="s">
        <v>290</v>
      </c>
      <c r="AT87" s="191" t="s">
        <v>285</v>
      </c>
      <c r="AU87" s="191" t="s">
        <v>80</v>
      </c>
      <c r="AY87" s="19" t="s">
        <v>283</v>
      </c>
      <c r="BE87" s="192">
        <f>IF(N87="základní",J87,0)</f>
        <v>0</v>
      </c>
      <c r="BF87" s="192">
        <f>IF(N87="snížená",J87,0)</f>
        <v>0</v>
      </c>
      <c r="BG87" s="192">
        <f>IF(N87="zákl. přenesená",J87,0)</f>
        <v>0</v>
      </c>
      <c r="BH87" s="192">
        <f>IF(N87="sníž. přenesená",J87,0)</f>
        <v>0</v>
      </c>
      <c r="BI87" s="192">
        <f>IF(N87="nulová",J87,0)</f>
        <v>0</v>
      </c>
      <c r="BJ87" s="19" t="s">
        <v>80</v>
      </c>
      <c r="BK87" s="192">
        <f>ROUND(I87*H87,2)</f>
        <v>0</v>
      </c>
      <c r="BL87" s="19" t="s">
        <v>290</v>
      </c>
      <c r="BM87" s="191" t="s">
        <v>82</v>
      </c>
    </row>
    <row r="88" spans="1:65" s="2" customFormat="1" ht="29.25">
      <c r="A88" s="36"/>
      <c r="B88" s="37"/>
      <c r="C88" s="38"/>
      <c r="D88" s="200" t="s">
        <v>436</v>
      </c>
      <c r="E88" s="38"/>
      <c r="F88" s="231" t="s">
        <v>9148</v>
      </c>
      <c r="G88" s="38"/>
      <c r="H88" s="38"/>
      <c r="I88" s="195"/>
      <c r="J88" s="38"/>
      <c r="K88" s="38"/>
      <c r="L88" s="41"/>
      <c r="M88" s="196"/>
      <c r="N88" s="197"/>
      <c r="O88" s="66"/>
      <c r="P88" s="66"/>
      <c r="Q88" s="66"/>
      <c r="R88" s="66"/>
      <c r="S88" s="66"/>
      <c r="T88" s="67"/>
      <c r="U88" s="36"/>
      <c r="V88" s="36"/>
      <c r="W88" s="36"/>
      <c r="X88" s="36"/>
      <c r="Y88" s="36"/>
      <c r="Z88" s="36"/>
      <c r="AA88" s="36"/>
      <c r="AB88" s="36"/>
      <c r="AC88" s="36"/>
      <c r="AD88" s="36"/>
      <c r="AE88" s="36"/>
      <c r="AT88" s="19" t="s">
        <v>436</v>
      </c>
      <c r="AU88" s="19" t="s">
        <v>80</v>
      </c>
    </row>
    <row r="89" spans="1:65" s="13" customFormat="1" ht="11.25">
      <c r="B89" s="198"/>
      <c r="C89" s="199"/>
      <c r="D89" s="200" t="s">
        <v>294</v>
      </c>
      <c r="E89" s="201" t="s">
        <v>21</v>
      </c>
      <c r="F89" s="202" t="s">
        <v>9309</v>
      </c>
      <c r="G89" s="199"/>
      <c r="H89" s="203">
        <v>168</v>
      </c>
      <c r="I89" s="204"/>
      <c r="J89" s="199"/>
      <c r="K89" s="199"/>
      <c r="L89" s="205"/>
      <c r="M89" s="206"/>
      <c r="N89" s="207"/>
      <c r="O89" s="207"/>
      <c r="P89" s="207"/>
      <c r="Q89" s="207"/>
      <c r="R89" s="207"/>
      <c r="S89" s="207"/>
      <c r="T89" s="208"/>
      <c r="AT89" s="209" t="s">
        <v>294</v>
      </c>
      <c r="AU89" s="209" t="s">
        <v>80</v>
      </c>
      <c r="AV89" s="13" t="s">
        <v>82</v>
      </c>
      <c r="AW89" s="13" t="s">
        <v>34</v>
      </c>
      <c r="AX89" s="13" t="s">
        <v>73</v>
      </c>
      <c r="AY89" s="209" t="s">
        <v>283</v>
      </c>
    </row>
    <row r="90" spans="1:65" s="16" customFormat="1" ht="11.25">
      <c r="B90" s="232"/>
      <c r="C90" s="233"/>
      <c r="D90" s="200" t="s">
        <v>294</v>
      </c>
      <c r="E90" s="234" t="s">
        <v>21</v>
      </c>
      <c r="F90" s="235" t="s">
        <v>442</v>
      </c>
      <c r="G90" s="233"/>
      <c r="H90" s="236">
        <v>168</v>
      </c>
      <c r="I90" s="237"/>
      <c r="J90" s="233"/>
      <c r="K90" s="233"/>
      <c r="L90" s="238"/>
      <c r="M90" s="239"/>
      <c r="N90" s="240"/>
      <c r="O90" s="240"/>
      <c r="P90" s="240"/>
      <c r="Q90" s="240"/>
      <c r="R90" s="240"/>
      <c r="S90" s="240"/>
      <c r="T90" s="241"/>
      <c r="AT90" s="242" t="s">
        <v>294</v>
      </c>
      <c r="AU90" s="242" t="s">
        <v>80</v>
      </c>
      <c r="AV90" s="16" t="s">
        <v>290</v>
      </c>
      <c r="AW90" s="16" t="s">
        <v>34</v>
      </c>
      <c r="AX90" s="16" t="s">
        <v>80</v>
      </c>
      <c r="AY90" s="242" t="s">
        <v>283</v>
      </c>
    </row>
    <row r="91" spans="1:65" s="2" customFormat="1" ht="24.2" customHeight="1">
      <c r="A91" s="36"/>
      <c r="B91" s="37"/>
      <c r="C91" s="180" t="s">
        <v>82</v>
      </c>
      <c r="D91" s="180" t="s">
        <v>285</v>
      </c>
      <c r="E91" s="181" t="s">
        <v>9150</v>
      </c>
      <c r="F91" s="182" t="s">
        <v>9151</v>
      </c>
      <c r="G91" s="183" t="s">
        <v>789</v>
      </c>
      <c r="H91" s="184">
        <v>7</v>
      </c>
      <c r="I91" s="185"/>
      <c r="J91" s="186">
        <f>ROUND(I91*H91,2)</f>
        <v>0</v>
      </c>
      <c r="K91" s="182" t="s">
        <v>9147</v>
      </c>
      <c r="L91" s="41"/>
      <c r="M91" s="187" t="s">
        <v>21</v>
      </c>
      <c r="N91" s="188" t="s">
        <v>44</v>
      </c>
      <c r="O91" s="66"/>
      <c r="P91" s="189">
        <f>O91*H91</f>
        <v>0</v>
      </c>
      <c r="Q91" s="189">
        <v>0</v>
      </c>
      <c r="R91" s="189">
        <f>Q91*H91</f>
        <v>0</v>
      </c>
      <c r="S91" s="189">
        <v>0</v>
      </c>
      <c r="T91" s="190">
        <f>S91*H91</f>
        <v>0</v>
      </c>
      <c r="U91" s="36"/>
      <c r="V91" s="36"/>
      <c r="W91" s="36"/>
      <c r="X91" s="36"/>
      <c r="Y91" s="36"/>
      <c r="Z91" s="36"/>
      <c r="AA91" s="36"/>
      <c r="AB91" s="36"/>
      <c r="AC91" s="36"/>
      <c r="AD91" s="36"/>
      <c r="AE91" s="36"/>
      <c r="AR91" s="191" t="s">
        <v>290</v>
      </c>
      <c r="AT91" s="191" t="s">
        <v>285</v>
      </c>
      <c r="AU91" s="191" t="s">
        <v>80</v>
      </c>
      <c r="AY91" s="19" t="s">
        <v>283</v>
      </c>
      <c r="BE91" s="192">
        <f>IF(N91="základní",J91,0)</f>
        <v>0</v>
      </c>
      <c r="BF91" s="192">
        <f>IF(N91="snížená",J91,0)</f>
        <v>0</v>
      </c>
      <c r="BG91" s="192">
        <f>IF(N91="zákl. přenesená",J91,0)</f>
        <v>0</v>
      </c>
      <c r="BH91" s="192">
        <f>IF(N91="sníž. přenesená",J91,0)</f>
        <v>0</v>
      </c>
      <c r="BI91" s="192">
        <f>IF(N91="nulová",J91,0)</f>
        <v>0</v>
      </c>
      <c r="BJ91" s="19" t="s">
        <v>80</v>
      </c>
      <c r="BK91" s="192">
        <f>ROUND(I91*H91,2)</f>
        <v>0</v>
      </c>
      <c r="BL91" s="19" t="s">
        <v>290</v>
      </c>
      <c r="BM91" s="191" t="s">
        <v>290</v>
      </c>
    </row>
    <row r="92" spans="1:65" s="2" customFormat="1" ht="29.25">
      <c r="A92" s="36"/>
      <c r="B92" s="37"/>
      <c r="C92" s="38"/>
      <c r="D92" s="200" t="s">
        <v>436</v>
      </c>
      <c r="E92" s="38"/>
      <c r="F92" s="231" t="s">
        <v>9152</v>
      </c>
      <c r="G92" s="38"/>
      <c r="H92" s="38"/>
      <c r="I92" s="195"/>
      <c r="J92" s="38"/>
      <c r="K92" s="38"/>
      <c r="L92" s="41"/>
      <c r="M92" s="196"/>
      <c r="N92" s="197"/>
      <c r="O92" s="66"/>
      <c r="P92" s="66"/>
      <c r="Q92" s="66"/>
      <c r="R92" s="66"/>
      <c r="S92" s="66"/>
      <c r="T92" s="67"/>
      <c r="U92" s="36"/>
      <c r="V92" s="36"/>
      <c r="W92" s="36"/>
      <c r="X92" s="36"/>
      <c r="Y92" s="36"/>
      <c r="Z92" s="36"/>
      <c r="AA92" s="36"/>
      <c r="AB92" s="36"/>
      <c r="AC92" s="36"/>
      <c r="AD92" s="36"/>
      <c r="AE92" s="36"/>
      <c r="AT92" s="19" t="s">
        <v>436</v>
      </c>
      <c r="AU92" s="19" t="s">
        <v>80</v>
      </c>
    </row>
    <row r="93" spans="1:65" s="2" customFormat="1" ht="16.5" customHeight="1">
      <c r="A93" s="36"/>
      <c r="B93" s="37"/>
      <c r="C93" s="180" t="s">
        <v>102</v>
      </c>
      <c r="D93" s="180" t="s">
        <v>285</v>
      </c>
      <c r="E93" s="181" t="s">
        <v>9153</v>
      </c>
      <c r="F93" s="182" t="s">
        <v>9154</v>
      </c>
      <c r="G93" s="183" t="s">
        <v>427</v>
      </c>
      <c r="H93" s="184">
        <v>35.200000000000003</v>
      </c>
      <c r="I93" s="185"/>
      <c r="J93" s="186">
        <f>ROUND(I93*H93,2)</f>
        <v>0</v>
      </c>
      <c r="K93" s="182" t="s">
        <v>9147</v>
      </c>
      <c r="L93" s="41"/>
      <c r="M93" s="187" t="s">
        <v>21</v>
      </c>
      <c r="N93" s="188" t="s">
        <v>44</v>
      </c>
      <c r="O93" s="66"/>
      <c r="P93" s="189">
        <f>O93*H93</f>
        <v>0</v>
      </c>
      <c r="Q93" s="189">
        <v>0</v>
      </c>
      <c r="R93" s="189">
        <f>Q93*H93</f>
        <v>0</v>
      </c>
      <c r="S93" s="189">
        <v>0</v>
      </c>
      <c r="T93" s="190">
        <f>S93*H93</f>
        <v>0</v>
      </c>
      <c r="U93" s="36"/>
      <c r="V93" s="36"/>
      <c r="W93" s="36"/>
      <c r="X93" s="36"/>
      <c r="Y93" s="36"/>
      <c r="Z93" s="36"/>
      <c r="AA93" s="36"/>
      <c r="AB93" s="36"/>
      <c r="AC93" s="36"/>
      <c r="AD93" s="36"/>
      <c r="AE93" s="36"/>
      <c r="AR93" s="191" t="s">
        <v>290</v>
      </c>
      <c r="AT93" s="191" t="s">
        <v>285</v>
      </c>
      <c r="AU93" s="191" t="s">
        <v>80</v>
      </c>
      <c r="AY93" s="19" t="s">
        <v>283</v>
      </c>
      <c r="BE93" s="192">
        <f>IF(N93="základní",J93,0)</f>
        <v>0</v>
      </c>
      <c r="BF93" s="192">
        <f>IF(N93="snížená",J93,0)</f>
        <v>0</v>
      </c>
      <c r="BG93" s="192">
        <f>IF(N93="zákl. přenesená",J93,0)</f>
        <v>0</v>
      </c>
      <c r="BH93" s="192">
        <f>IF(N93="sníž. přenesená",J93,0)</f>
        <v>0</v>
      </c>
      <c r="BI93" s="192">
        <f>IF(N93="nulová",J93,0)</f>
        <v>0</v>
      </c>
      <c r="BJ93" s="19" t="s">
        <v>80</v>
      </c>
      <c r="BK93" s="192">
        <f>ROUND(I93*H93,2)</f>
        <v>0</v>
      </c>
      <c r="BL93" s="19" t="s">
        <v>290</v>
      </c>
      <c r="BM93" s="191" t="s">
        <v>321</v>
      </c>
    </row>
    <row r="94" spans="1:65" s="2" customFormat="1" ht="39">
      <c r="A94" s="36"/>
      <c r="B94" s="37"/>
      <c r="C94" s="38"/>
      <c r="D94" s="200" t="s">
        <v>436</v>
      </c>
      <c r="E94" s="38"/>
      <c r="F94" s="231" t="s">
        <v>9155</v>
      </c>
      <c r="G94" s="38"/>
      <c r="H94" s="38"/>
      <c r="I94" s="195"/>
      <c r="J94" s="38"/>
      <c r="K94" s="38"/>
      <c r="L94" s="41"/>
      <c r="M94" s="196"/>
      <c r="N94" s="197"/>
      <c r="O94" s="66"/>
      <c r="P94" s="66"/>
      <c r="Q94" s="66"/>
      <c r="R94" s="66"/>
      <c r="S94" s="66"/>
      <c r="T94" s="67"/>
      <c r="U94" s="36"/>
      <c r="V94" s="36"/>
      <c r="W94" s="36"/>
      <c r="X94" s="36"/>
      <c r="Y94" s="36"/>
      <c r="Z94" s="36"/>
      <c r="AA94" s="36"/>
      <c r="AB94" s="36"/>
      <c r="AC94" s="36"/>
      <c r="AD94" s="36"/>
      <c r="AE94" s="36"/>
      <c r="AT94" s="19" t="s">
        <v>436</v>
      </c>
      <c r="AU94" s="19" t="s">
        <v>80</v>
      </c>
    </row>
    <row r="95" spans="1:65" s="13" customFormat="1" ht="11.25">
      <c r="B95" s="198"/>
      <c r="C95" s="199"/>
      <c r="D95" s="200" t="s">
        <v>294</v>
      </c>
      <c r="E95" s="201" t="s">
        <v>21</v>
      </c>
      <c r="F95" s="202" t="s">
        <v>9365</v>
      </c>
      <c r="G95" s="199"/>
      <c r="H95" s="203">
        <v>19.8</v>
      </c>
      <c r="I95" s="204"/>
      <c r="J95" s="199"/>
      <c r="K95" s="199"/>
      <c r="L95" s="205"/>
      <c r="M95" s="206"/>
      <c r="N95" s="207"/>
      <c r="O95" s="207"/>
      <c r="P95" s="207"/>
      <c r="Q95" s="207"/>
      <c r="R95" s="207"/>
      <c r="S95" s="207"/>
      <c r="T95" s="208"/>
      <c r="AT95" s="209" t="s">
        <v>294</v>
      </c>
      <c r="AU95" s="209" t="s">
        <v>80</v>
      </c>
      <c r="AV95" s="13" t="s">
        <v>82</v>
      </c>
      <c r="AW95" s="13" t="s">
        <v>34</v>
      </c>
      <c r="AX95" s="13" t="s">
        <v>73</v>
      </c>
      <c r="AY95" s="209" t="s">
        <v>283</v>
      </c>
    </row>
    <row r="96" spans="1:65" s="13" customFormat="1" ht="11.25">
      <c r="B96" s="198"/>
      <c r="C96" s="199"/>
      <c r="D96" s="200" t="s">
        <v>294</v>
      </c>
      <c r="E96" s="201" t="s">
        <v>21</v>
      </c>
      <c r="F96" s="202" t="s">
        <v>9366</v>
      </c>
      <c r="G96" s="199"/>
      <c r="H96" s="203">
        <v>15.4</v>
      </c>
      <c r="I96" s="204"/>
      <c r="J96" s="199"/>
      <c r="K96" s="199"/>
      <c r="L96" s="205"/>
      <c r="M96" s="206"/>
      <c r="N96" s="207"/>
      <c r="O96" s="207"/>
      <c r="P96" s="207"/>
      <c r="Q96" s="207"/>
      <c r="R96" s="207"/>
      <c r="S96" s="207"/>
      <c r="T96" s="208"/>
      <c r="AT96" s="209" t="s">
        <v>294</v>
      </c>
      <c r="AU96" s="209" t="s">
        <v>80</v>
      </c>
      <c r="AV96" s="13" t="s">
        <v>82</v>
      </c>
      <c r="AW96" s="13" t="s">
        <v>34</v>
      </c>
      <c r="AX96" s="13" t="s">
        <v>73</v>
      </c>
      <c r="AY96" s="209" t="s">
        <v>283</v>
      </c>
    </row>
    <row r="97" spans="1:65" s="16" customFormat="1" ht="11.25">
      <c r="B97" s="232"/>
      <c r="C97" s="233"/>
      <c r="D97" s="200" t="s">
        <v>294</v>
      </c>
      <c r="E97" s="234" t="s">
        <v>21</v>
      </c>
      <c r="F97" s="235" t="s">
        <v>442</v>
      </c>
      <c r="G97" s="233"/>
      <c r="H97" s="236">
        <v>35.200000000000003</v>
      </c>
      <c r="I97" s="237"/>
      <c r="J97" s="233"/>
      <c r="K97" s="233"/>
      <c r="L97" s="238"/>
      <c r="M97" s="239"/>
      <c r="N97" s="240"/>
      <c r="O97" s="240"/>
      <c r="P97" s="240"/>
      <c r="Q97" s="240"/>
      <c r="R97" s="240"/>
      <c r="S97" s="240"/>
      <c r="T97" s="241"/>
      <c r="AT97" s="242" t="s">
        <v>294</v>
      </c>
      <c r="AU97" s="242" t="s">
        <v>80</v>
      </c>
      <c r="AV97" s="16" t="s">
        <v>290</v>
      </c>
      <c r="AW97" s="16" t="s">
        <v>34</v>
      </c>
      <c r="AX97" s="16" t="s">
        <v>80</v>
      </c>
      <c r="AY97" s="242" t="s">
        <v>283</v>
      </c>
    </row>
    <row r="98" spans="1:65" s="2" customFormat="1" ht="16.5" customHeight="1">
      <c r="A98" s="36"/>
      <c r="B98" s="37"/>
      <c r="C98" s="180" t="s">
        <v>290</v>
      </c>
      <c r="D98" s="180" t="s">
        <v>285</v>
      </c>
      <c r="E98" s="181" t="s">
        <v>9161</v>
      </c>
      <c r="F98" s="182" t="s">
        <v>9162</v>
      </c>
      <c r="G98" s="183" t="s">
        <v>427</v>
      </c>
      <c r="H98" s="184">
        <v>35.200000000000003</v>
      </c>
      <c r="I98" s="185"/>
      <c r="J98" s="186">
        <f>ROUND(I98*H98,2)</f>
        <v>0</v>
      </c>
      <c r="K98" s="182" t="s">
        <v>9147</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290</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290</v>
      </c>
      <c r="BM98" s="191" t="s">
        <v>333</v>
      </c>
    </row>
    <row r="99" spans="1:65" s="2" customFormat="1" ht="39">
      <c r="A99" s="36"/>
      <c r="B99" s="37"/>
      <c r="C99" s="38"/>
      <c r="D99" s="200" t="s">
        <v>436</v>
      </c>
      <c r="E99" s="38"/>
      <c r="F99" s="231" t="s">
        <v>9155</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315</v>
      </c>
      <c r="D100" s="180" t="s">
        <v>285</v>
      </c>
      <c r="E100" s="181" t="s">
        <v>9163</v>
      </c>
      <c r="F100" s="182" t="s">
        <v>9164</v>
      </c>
      <c r="G100" s="183" t="s">
        <v>288</v>
      </c>
      <c r="H100" s="184">
        <v>70.400000000000006</v>
      </c>
      <c r="I100" s="185"/>
      <c r="J100" s="186">
        <f>ROUND(I100*H100,2)</f>
        <v>0</v>
      </c>
      <c r="K100" s="182" t="s">
        <v>9147</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290</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290</v>
      </c>
      <c r="BM100" s="191" t="s">
        <v>345</v>
      </c>
    </row>
    <row r="101" spans="1:65" s="2" customFormat="1" ht="19.5">
      <c r="A101" s="36"/>
      <c r="B101" s="37"/>
      <c r="C101" s="38"/>
      <c r="D101" s="200" t="s">
        <v>436</v>
      </c>
      <c r="E101" s="38"/>
      <c r="F101" s="231" t="s">
        <v>9165</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13" customFormat="1" ht="11.25">
      <c r="B102" s="198"/>
      <c r="C102" s="199"/>
      <c r="D102" s="200" t="s">
        <v>294</v>
      </c>
      <c r="E102" s="201" t="s">
        <v>21</v>
      </c>
      <c r="F102" s="202" t="s">
        <v>9367</v>
      </c>
      <c r="G102" s="199"/>
      <c r="H102" s="203">
        <v>39.6</v>
      </c>
      <c r="I102" s="204"/>
      <c r="J102" s="199"/>
      <c r="K102" s="199"/>
      <c r="L102" s="205"/>
      <c r="M102" s="206"/>
      <c r="N102" s="207"/>
      <c r="O102" s="207"/>
      <c r="P102" s="207"/>
      <c r="Q102" s="207"/>
      <c r="R102" s="207"/>
      <c r="S102" s="207"/>
      <c r="T102" s="208"/>
      <c r="AT102" s="209" t="s">
        <v>294</v>
      </c>
      <c r="AU102" s="209" t="s">
        <v>80</v>
      </c>
      <c r="AV102" s="13" t="s">
        <v>82</v>
      </c>
      <c r="AW102" s="13" t="s">
        <v>34</v>
      </c>
      <c r="AX102" s="13" t="s">
        <v>73</v>
      </c>
      <c r="AY102" s="209" t="s">
        <v>283</v>
      </c>
    </row>
    <row r="103" spans="1:65" s="13" customFormat="1" ht="11.25">
      <c r="B103" s="198"/>
      <c r="C103" s="199"/>
      <c r="D103" s="200" t="s">
        <v>294</v>
      </c>
      <c r="E103" s="201" t="s">
        <v>21</v>
      </c>
      <c r="F103" s="202" t="s">
        <v>9368</v>
      </c>
      <c r="G103" s="199"/>
      <c r="H103" s="203">
        <v>30.8</v>
      </c>
      <c r="I103" s="204"/>
      <c r="J103" s="199"/>
      <c r="K103" s="199"/>
      <c r="L103" s="205"/>
      <c r="M103" s="206"/>
      <c r="N103" s="207"/>
      <c r="O103" s="207"/>
      <c r="P103" s="207"/>
      <c r="Q103" s="207"/>
      <c r="R103" s="207"/>
      <c r="S103" s="207"/>
      <c r="T103" s="208"/>
      <c r="AT103" s="209" t="s">
        <v>294</v>
      </c>
      <c r="AU103" s="209" t="s">
        <v>80</v>
      </c>
      <c r="AV103" s="13" t="s">
        <v>82</v>
      </c>
      <c r="AW103" s="13" t="s">
        <v>34</v>
      </c>
      <c r="AX103" s="13" t="s">
        <v>73</v>
      </c>
      <c r="AY103" s="209" t="s">
        <v>283</v>
      </c>
    </row>
    <row r="104" spans="1:65" s="16" customFormat="1" ht="11.25">
      <c r="B104" s="232"/>
      <c r="C104" s="233"/>
      <c r="D104" s="200" t="s">
        <v>294</v>
      </c>
      <c r="E104" s="234" t="s">
        <v>21</v>
      </c>
      <c r="F104" s="235" t="s">
        <v>442</v>
      </c>
      <c r="G104" s="233"/>
      <c r="H104" s="236">
        <v>70.400000000000006</v>
      </c>
      <c r="I104" s="237"/>
      <c r="J104" s="233"/>
      <c r="K104" s="233"/>
      <c r="L104" s="238"/>
      <c r="M104" s="239"/>
      <c r="N104" s="240"/>
      <c r="O104" s="240"/>
      <c r="P104" s="240"/>
      <c r="Q104" s="240"/>
      <c r="R104" s="240"/>
      <c r="S104" s="240"/>
      <c r="T104" s="241"/>
      <c r="AT104" s="242" t="s">
        <v>294</v>
      </c>
      <c r="AU104" s="242" t="s">
        <v>80</v>
      </c>
      <c r="AV104" s="16" t="s">
        <v>290</v>
      </c>
      <c r="AW104" s="16" t="s">
        <v>34</v>
      </c>
      <c r="AX104" s="16" t="s">
        <v>80</v>
      </c>
      <c r="AY104" s="242" t="s">
        <v>283</v>
      </c>
    </row>
    <row r="105" spans="1:65" s="2" customFormat="1" ht="16.5" customHeight="1">
      <c r="A105" s="36"/>
      <c r="B105" s="37"/>
      <c r="C105" s="180" t="s">
        <v>321</v>
      </c>
      <c r="D105" s="180" t="s">
        <v>285</v>
      </c>
      <c r="E105" s="181" t="s">
        <v>9169</v>
      </c>
      <c r="F105" s="182" t="s">
        <v>9170</v>
      </c>
      <c r="G105" s="183" t="s">
        <v>288</v>
      </c>
      <c r="H105" s="184">
        <v>70.400000000000006</v>
      </c>
      <c r="I105" s="185"/>
      <c r="J105" s="186">
        <f>ROUND(I105*H105,2)</f>
        <v>0</v>
      </c>
      <c r="K105" s="182" t="s">
        <v>9147</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290</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290</v>
      </c>
      <c r="BM105" s="191" t="s">
        <v>357</v>
      </c>
    </row>
    <row r="106" spans="1:65" s="2" customFormat="1" ht="19.5">
      <c r="A106" s="36"/>
      <c r="B106" s="37"/>
      <c r="C106" s="38"/>
      <c r="D106" s="200" t="s">
        <v>436</v>
      </c>
      <c r="E106" s="38"/>
      <c r="F106" s="231" t="s">
        <v>9171</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2" customFormat="1" ht="16.5" customHeight="1">
      <c r="A107" s="36"/>
      <c r="B107" s="37"/>
      <c r="C107" s="180" t="s">
        <v>327</v>
      </c>
      <c r="D107" s="180" t="s">
        <v>285</v>
      </c>
      <c r="E107" s="181" t="s">
        <v>9172</v>
      </c>
      <c r="F107" s="182" t="s">
        <v>9173</v>
      </c>
      <c r="G107" s="183" t="s">
        <v>427</v>
      </c>
      <c r="H107" s="184">
        <v>35.200000000000003</v>
      </c>
      <c r="I107" s="185"/>
      <c r="J107" s="186">
        <f>ROUND(I107*H107,2)</f>
        <v>0</v>
      </c>
      <c r="K107" s="182" t="s">
        <v>9147</v>
      </c>
      <c r="L107" s="41"/>
      <c r="M107" s="187" t="s">
        <v>21</v>
      </c>
      <c r="N107" s="188"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290</v>
      </c>
      <c r="AT107" s="191" t="s">
        <v>285</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290</v>
      </c>
      <c r="BM107" s="191" t="s">
        <v>370</v>
      </c>
    </row>
    <row r="108" spans="1:65" s="2" customFormat="1" ht="19.5">
      <c r="A108" s="36"/>
      <c r="B108" s="37"/>
      <c r="C108" s="38"/>
      <c r="D108" s="200" t="s">
        <v>436</v>
      </c>
      <c r="E108" s="38"/>
      <c r="F108" s="231" t="s">
        <v>9174</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436</v>
      </c>
      <c r="AU108" s="19" t="s">
        <v>80</v>
      </c>
    </row>
    <row r="109" spans="1:65" s="2" customFormat="1" ht="16.5" customHeight="1">
      <c r="A109" s="36"/>
      <c r="B109" s="37"/>
      <c r="C109" s="180" t="s">
        <v>333</v>
      </c>
      <c r="D109" s="180" t="s">
        <v>285</v>
      </c>
      <c r="E109" s="181" t="s">
        <v>9176</v>
      </c>
      <c r="F109" s="182" t="s">
        <v>9177</v>
      </c>
      <c r="G109" s="183" t="s">
        <v>427</v>
      </c>
      <c r="H109" s="184">
        <v>35.200000000000003</v>
      </c>
      <c r="I109" s="185"/>
      <c r="J109" s="186">
        <f>ROUND(I109*H109,2)</f>
        <v>0</v>
      </c>
      <c r="K109" s="182" t="s">
        <v>9147</v>
      </c>
      <c r="L109" s="41"/>
      <c r="M109" s="187" t="s">
        <v>21</v>
      </c>
      <c r="N109" s="188" t="s">
        <v>44</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290</v>
      </c>
      <c r="AT109" s="191" t="s">
        <v>285</v>
      </c>
      <c r="AU109" s="191" t="s">
        <v>80</v>
      </c>
      <c r="AY109" s="19" t="s">
        <v>283</v>
      </c>
      <c r="BE109" s="192">
        <f>IF(N109="základní",J109,0)</f>
        <v>0</v>
      </c>
      <c r="BF109" s="192">
        <f>IF(N109="snížená",J109,0)</f>
        <v>0</v>
      </c>
      <c r="BG109" s="192">
        <f>IF(N109="zákl. přenesená",J109,0)</f>
        <v>0</v>
      </c>
      <c r="BH109" s="192">
        <f>IF(N109="sníž. přenesená",J109,0)</f>
        <v>0</v>
      </c>
      <c r="BI109" s="192">
        <f>IF(N109="nulová",J109,0)</f>
        <v>0</v>
      </c>
      <c r="BJ109" s="19" t="s">
        <v>80</v>
      </c>
      <c r="BK109" s="192">
        <f>ROUND(I109*H109,2)</f>
        <v>0</v>
      </c>
      <c r="BL109" s="19" t="s">
        <v>290</v>
      </c>
      <c r="BM109" s="191" t="s">
        <v>381</v>
      </c>
    </row>
    <row r="110" spans="1:65" s="2" customFormat="1" ht="19.5">
      <c r="A110" s="36"/>
      <c r="B110" s="37"/>
      <c r="C110" s="38"/>
      <c r="D110" s="200" t="s">
        <v>436</v>
      </c>
      <c r="E110" s="38"/>
      <c r="F110" s="231" t="s">
        <v>9178</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436</v>
      </c>
      <c r="AU110" s="19" t="s">
        <v>80</v>
      </c>
    </row>
    <row r="111" spans="1:65" s="2" customFormat="1" ht="16.5" customHeight="1">
      <c r="A111" s="36"/>
      <c r="B111" s="37"/>
      <c r="C111" s="180" t="s">
        <v>339</v>
      </c>
      <c r="D111" s="180" t="s">
        <v>285</v>
      </c>
      <c r="E111" s="181" t="s">
        <v>9179</v>
      </c>
      <c r="F111" s="182" t="s">
        <v>9180</v>
      </c>
      <c r="G111" s="183" t="s">
        <v>427</v>
      </c>
      <c r="H111" s="184">
        <v>20.66</v>
      </c>
      <c r="I111" s="185"/>
      <c r="J111" s="186">
        <f>ROUND(I111*H111,2)</f>
        <v>0</v>
      </c>
      <c r="K111" s="182" t="s">
        <v>9147</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290</v>
      </c>
      <c r="AT111" s="191" t="s">
        <v>285</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290</v>
      </c>
      <c r="BM111" s="191" t="s">
        <v>393</v>
      </c>
    </row>
    <row r="112" spans="1:65" s="2" customFormat="1" ht="29.25">
      <c r="A112" s="36"/>
      <c r="B112" s="37"/>
      <c r="C112" s="38"/>
      <c r="D112" s="200" t="s">
        <v>436</v>
      </c>
      <c r="E112" s="38"/>
      <c r="F112" s="231" t="s">
        <v>9181</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436</v>
      </c>
      <c r="AU112" s="19" t="s">
        <v>80</v>
      </c>
    </row>
    <row r="113" spans="1:65" s="15" customFormat="1" ht="11.25">
      <c r="B113" s="221"/>
      <c r="C113" s="222"/>
      <c r="D113" s="200" t="s">
        <v>294</v>
      </c>
      <c r="E113" s="223" t="s">
        <v>21</v>
      </c>
      <c r="F113" s="224" t="s">
        <v>9182</v>
      </c>
      <c r="G113" s="222"/>
      <c r="H113" s="223" t="s">
        <v>21</v>
      </c>
      <c r="I113" s="225"/>
      <c r="J113" s="222"/>
      <c r="K113" s="222"/>
      <c r="L113" s="226"/>
      <c r="M113" s="227"/>
      <c r="N113" s="228"/>
      <c r="O113" s="228"/>
      <c r="P113" s="228"/>
      <c r="Q113" s="228"/>
      <c r="R113" s="228"/>
      <c r="S113" s="228"/>
      <c r="T113" s="229"/>
      <c r="AT113" s="230" t="s">
        <v>294</v>
      </c>
      <c r="AU113" s="230" t="s">
        <v>80</v>
      </c>
      <c r="AV113" s="15" t="s">
        <v>80</v>
      </c>
      <c r="AW113" s="15" t="s">
        <v>34</v>
      </c>
      <c r="AX113" s="15" t="s">
        <v>73</v>
      </c>
      <c r="AY113" s="230" t="s">
        <v>283</v>
      </c>
    </row>
    <row r="114" spans="1:65" s="13" customFormat="1" ht="11.25">
      <c r="B114" s="198"/>
      <c r="C114" s="199"/>
      <c r="D114" s="200" t="s">
        <v>294</v>
      </c>
      <c r="E114" s="201" t="s">
        <v>21</v>
      </c>
      <c r="F114" s="202" t="s">
        <v>9369</v>
      </c>
      <c r="G114" s="199"/>
      <c r="H114" s="203">
        <v>35.200000000000003</v>
      </c>
      <c r="I114" s="204"/>
      <c r="J114" s="199"/>
      <c r="K114" s="199"/>
      <c r="L114" s="205"/>
      <c r="M114" s="206"/>
      <c r="N114" s="207"/>
      <c r="O114" s="207"/>
      <c r="P114" s="207"/>
      <c r="Q114" s="207"/>
      <c r="R114" s="207"/>
      <c r="S114" s="207"/>
      <c r="T114" s="208"/>
      <c r="AT114" s="209" t="s">
        <v>294</v>
      </c>
      <c r="AU114" s="209" t="s">
        <v>80</v>
      </c>
      <c r="AV114" s="13" t="s">
        <v>82</v>
      </c>
      <c r="AW114" s="13" t="s">
        <v>34</v>
      </c>
      <c r="AX114" s="13" t="s">
        <v>73</v>
      </c>
      <c r="AY114" s="209" t="s">
        <v>283</v>
      </c>
    </row>
    <row r="115" spans="1:65" s="15" customFormat="1" ht="11.25">
      <c r="B115" s="221"/>
      <c r="C115" s="222"/>
      <c r="D115" s="200" t="s">
        <v>294</v>
      </c>
      <c r="E115" s="223" t="s">
        <v>21</v>
      </c>
      <c r="F115" s="224" t="s">
        <v>9184</v>
      </c>
      <c r="G115" s="222"/>
      <c r="H115" s="223" t="s">
        <v>21</v>
      </c>
      <c r="I115" s="225"/>
      <c r="J115" s="222"/>
      <c r="K115" s="222"/>
      <c r="L115" s="226"/>
      <c r="M115" s="227"/>
      <c r="N115" s="228"/>
      <c r="O115" s="228"/>
      <c r="P115" s="228"/>
      <c r="Q115" s="228"/>
      <c r="R115" s="228"/>
      <c r="S115" s="228"/>
      <c r="T115" s="229"/>
      <c r="AT115" s="230" t="s">
        <v>294</v>
      </c>
      <c r="AU115" s="230" t="s">
        <v>80</v>
      </c>
      <c r="AV115" s="15" t="s">
        <v>80</v>
      </c>
      <c r="AW115" s="15" t="s">
        <v>34</v>
      </c>
      <c r="AX115" s="15" t="s">
        <v>73</v>
      </c>
      <c r="AY115" s="230" t="s">
        <v>283</v>
      </c>
    </row>
    <row r="116" spans="1:65" s="15" customFormat="1" ht="11.25">
      <c r="B116" s="221"/>
      <c r="C116" s="222"/>
      <c r="D116" s="200" t="s">
        <v>294</v>
      </c>
      <c r="E116" s="223" t="s">
        <v>21</v>
      </c>
      <c r="F116" s="224" t="s">
        <v>9185</v>
      </c>
      <c r="G116" s="222"/>
      <c r="H116" s="223" t="s">
        <v>21</v>
      </c>
      <c r="I116" s="225"/>
      <c r="J116" s="222"/>
      <c r="K116" s="222"/>
      <c r="L116" s="226"/>
      <c r="M116" s="227"/>
      <c r="N116" s="228"/>
      <c r="O116" s="228"/>
      <c r="P116" s="228"/>
      <c r="Q116" s="228"/>
      <c r="R116" s="228"/>
      <c r="S116" s="228"/>
      <c r="T116" s="229"/>
      <c r="AT116" s="230" t="s">
        <v>294</v>
      </c>
      <c r="AU116" s="230" t="s">
        <v>80</v>
      </c>
      <c r="AV116" s="15" t="s">
        <v>80</v>
      </c>
      <c r="AW116" s="15" t="s">
        <v>34</v>
      </c>
      <c r="AX116" s="15" t="s">
        <v>73</v>
      </c>
      <c r="AY116" s="230" t="s">
        <v>283</v>
      </c>
    </row>
    <row r="117" spans="1:65" s="13" customFormat="1" ht="11.25">
      <c r="B117" s="198"/>
      <c r="C117" s="199"/>
      <c r="D117" s="200" t="s">
        <v>294</v>
      </c>
      <c r="E117" s="201" t="s">
        <v>21</v>
      </c>
      <c r="F117" s="202" t="s">
        <v>9370</v>
      </c>
      <c r="G117" s="199"/>
      <c r="H117" s="203">
        <v>-3.2</v>
      </c>
      <c r="I117" s="204"/>
      <c r="J117" s="199"/>
      <c r="K117" s="199"/>
      <c r="L117" s="205"/>
      <c r="M117" s="206"/>
      <c r="N117" s="207"/>
      <c r="O117" s="207"/>
      <c r="P117" s="207"/>
      <c r="Q117" s="207"/>
      <c r="R117" s="207"/>
      <c r="S117" s="207"/>
      <c r="T117" s="208"/>
      <c r="AT117" s="209" t="s">
        <v>294</v>
      </c>
      <c r="AU117" s="209" t="s">
        <v>80</v>
      </c>
      <c r="AV117" s="13" t="s">
        <v>82</v>
      </c>
      <c r="AW117" s="13" t="s">
        <v>34</v>
      </c>
      <c r="AX117" s="13" t="s">
        <v>73</v>
      </c>
      <c r="AY117" s="209" t="s">
        <v>283</v>
      </c>
    </row>
    <row r="118" spans="1:65" s="15" customFormat="1" ht="11.25">
      <c r="B118" s="221"/>
      <c r="C118" s="222"/>
      <c r="D118" s="200" t="s">
        <v>294</v>
      </c>
      <c r="E118" s="223" t="s">
        <v>21</v>
      </c>
      <c r="F118" s="224" t="s">
        <v>9187</v>
      </c>
      <c r="G118" s="222"/>
      <c r="H118" s="223" t="s">
        <v>21</v>
      </c>
      <c r="I118" s="225"/>
      <c r="J118" s="222"/>
      <c r="K118" s="222"/>
      <c r="L118" s="226"/>
      <c r="M118" s="227"/>
      <c r="N118" s="228"/>
      <c r="O118" s="228"/>
      <c r="P118" s="228"/>
      <c r="Q118" s="228"/>
      <c r="R118" s="228"/>
      <c r="S118" s="228"/>
      <c r="T118" s="229"/>
      <c r="AT118" s="230" t="s">
        <v>294</v>
      </c>
      <c r="AU118" s="230" t="s">
        <v>80</v>
      </c>
      <c r="AV118" s="15" t="s">
        <v>80</v>
      </c>
      <c r="AW118" s="15" t="s">
        <v>34</v>
      </c>
      <c r="AX118" s="15" t="s">
        <v>73</v>
      </c>
      <c r="AY118" s="230" t="s">
        <v>283</v>
      </c>
    </row>
    <row r="119" spans="1:65" s="13" customFormat="1" ht="11.25">
      <c r="B119" s="198"/>
      <c r="C119" s="199"/>
      <c r="D119" s="200" t="s">
        <v>294</v>
      </c>
      <c r="E119" s="201" t="s">
        <v>21</v>
      </c>
      <c r="F119" s="202" t="s">
        <v>9371</v>
      </c>
      <c r="G119" s="199"/>
      <c r="H119" s="203">
        <v>-11.34</v>
      </c>
      <c r="I119" s="204"/>
      <c r="J119" s="199"/>
      <c r="K119" s="199"/>
      <c r="L119" s="205"/>
      <c r="M119" s="206"/>
      <c r="N119" s="207"/>
      <c r="O119" s="207"/>
      <c r="P119" s="207"/>
      <c r="Q119" s="207"/>
      <c r="R119" s="207"/>
      <c r="S119" s="207"/>
      <c r="T119" s="208"/>
      <c r="AT119" s="209" t="s">
        <v>294</v>
      </c>
      <c r="AU119" s="209" t="s">
        <v>80</v>
      </c>
      <c r="AV119" s="13" t="s">
        <v>82</v>
      </c>
      <c r="AW119" s="13" t="s">
        <v>34</v>
      </c>
      <c r="AX119" s="13" t="s">
        <v>73</v>
      </c>
      <c r="AY119" s="209" t="s">
        <v>283</v>
      </c>
    </row>
    <row r="120" spans="1:65" s="16" customFormat="1" ht="11.25">
      <c r="B120" s="232"/>
      <c r="C120" s="233"/>
      <c r="D120" s="200" t="s">
        <v>294</v>
      </c>
      <c r="E120" s="234" t="s">
        <v>21</v>
      </c>
      <c r="F120" s="235" t="s">
        <v>442</v>
      </c>
      <c r="G120" s="233"/>
      <c r="H120" s="236">
        <v>20.66</v>
      </c>
      <c r="I120" s="237"/>
      <c r="J120" s="233"/>
      <c r="K120" s="233"/>
      <c r="L120" s="238"/>
      <c r="M120" s="239"/>
      <c r="N120" s="240"/>
      <c r="O120" s="240"/>
      <c r="P120" s="240"/>
      <c r="Q120" s="240"/>
      <c r="R120" s="240"/>
      <c r="S120" s="240"/>
      <c r="T120" s="241"/>
      <c r="AT120" s="242" t="s">
        <v>294</v>
      </c>
      <c r="AU120" s="242" t="s">
        <v>80</v>
      </c>
      <c r="AV120" s="16" t="s">
        <v>290</v>
      </c>
      <c r="AW120" s="16" t="s">
        <v>34</v>
      </c>
      <c r="AX120" s="16" t="s">
        <v>80</v>
      </c>
      <c r="AY120" s="242" t="s">
        <v>283</v>
      </c>
    </row>
    <row r="121" spans="1:65" s="2" customFormat="1" ht="16.5" customHeight="1">
      <c r="A121" s="36"/>
      <c r="B121" s="37"/>
      <c r="C121" s="180" t="s">
        <v>345</v>
      </c>
      <c r="D121" s="180" t="s">
        <v>285</v>
      </c>
      <c r="E121" s="181" t="s">
        <v>9191</v>
      </c>
      <c r="F121" s="182" t="s">
        <v>9192</v>
      </c>
      <c r="G121" s="183" t="s">
        <v>427</v>
      </c>
      <c r="H121" s="184">
        <v>11.34</v>
      </c>
      <c r="I121" s="185"/>
      <c r="J121" s="186">
        <f>ROUND(I121*H121,2)</f>
        <v>0</v>
      </c>
      <c r="K121" s="182" t="s">
        <v>9147</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290</v>
      </c>
      <c r="AT121" s="191" t="s">
        <v>285</v>
      </c>
      <c r="AU121" s="191" t="s">
        <v>80</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290</v>
      </c>
      <c r="BM121" s="191" t="s">
        <v>406</v>
      </c>
    </row>
    <row r="122" spans="1:65" s="2" customFormat="1" ht="29.25">
      <c r="A122" s="36"/>
      <c r="B122" s="37"/>
      <c r="C122" s="38"/>
      <c r="D122" s="200" t="s">
        <v>436</v>
      </c>
      <c r="E122" s="38"/>
      <c r="F122" s="231" t="s">
        <v>9193</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436</v>
      </c>
      <c r="AU122" s="19" t="s">
        <v>80</v>
      </c>
    </row>
    <row r="123" spans="1:65" s="13" customFormat="1" ht="11.25">
      <c r="B123" s="198"/>
      <c r="C123" s="199"/>
      <c r="D123" s="200" t="s">
        <v>294</v>
      </c>
      <c r="E123" s="201" t="s">
        <v>21</v>
      </c>
      <c r="F123" s="202" t="s">
        <v>9372</v>
      </c>
      <c r="G123" s="199"/>
      <c r="H123" s="203">
        <v>6.3</v>
      </c>
      <c r="I123" s="204"/>
      <c r="J123" s="199"/>
      <c r="K123" s="199"/>
      <c r="L123" s="205"/>
      <c r="M123" s="206"/>
      <c r="N123" s="207"/>
      <c r="O123" s="207"/>
      <c r="P123" s="207"/>
      <c r="Q123" s="207"/>
      <c r="R123" s="207"/>
      <c r="S123" s="207"/>
      <c r="T123" s="208"/>
      <c r="AT123" s="209" t="s">
        <v>294</v>
      </c>
      <c r="AU123" s="209" t="s">
        <v>80</v>
      </c>
      <c r="AV123" s="13" t="s">
        <v>82</v>
      </c>
      <c r="AW123" s="13" t="s">
        <v>34</v>
      </c>
      <c r="AX123" s="13" t="s">
        <v>73</v>
      </c>
      <c r="AY123" s="209" t="s">
        <v>283</v>
      </c>
    </row>
    <row r="124" spans="1:65" s="13" customFormat="1" ht="11.25">
      <c r="B124" s="198"/>
      <c r="C124" s="199"/>
      <c r="D124" s="200" t="s">
        <v>294</v>
      </c>
      <c r="E124" s="201" t="s">
        <v>21</v>
      </c>
      <c r="F124" s="202" t="s">
        <v>9373</v>
      </c>
      <c r="G124" s="199"/>
      <c r="H124" s="203">
        <v>5.04</v>
      </c>
      <c r="I124" s="204"/>
      <c r="J124" s="199"/>
      <c r="K124" s="199"/>
      <c r="L124" s="205"/>
      <c r="M124" s="206"/>
      <c r="N124" s="207"/>
      <c r="O124" s="207"/>
      <c r="P124" s="207"/>
      <c r="Q124" s="207"/>
      <c r="R124" s="207"/>
      <c r="S124" s="207"/>
      <c r="T124" s="208"/>
      <c r="AT124" s="209" t="s">
        <v>294</v>
      </c>
      <c r="AU124" s="209" t="s">
        <v>80</v>
      </c>
      <c r="AV124" s="13" t="s">
        <v>82</v>
      </c>
      <c r="AW124" s="13" t="s">
        <v>34</v>
      </c>
      <c r="AX124" s="13" t="s">
        <v>73</v>
      </c>
      <c r="AY124" s="209" t="s">
        <v>283</v>
      </c>
    </row>
    <row r="125" spans="1:65" s="16" customFormat="1" ht="11.25">
      <c r="B125" s="232"/>
      <c r="C125" s="233"/>
      <c r="D125" s="200" t="s">
        <v>294</v>
      </c>
      <c r="E125" s="234" t="s">
        <v>21</v>
      </c>
      <c r="F125" s="235" t="s">
        <v>442</v>
      </c>
      <c r="G125" s="233"/>
      <c r="H125" s="236">
        <v>11.34</v>
      </c>
      <c r="I125" s="237"/>
      <c r="J125" s="233"/>
      <c r="K125" s="233"/>
      <c r="L125" s="238"/>
      <c r="M125" s="239"/>
      <c r="N125" s="240"/>
      <c r="O125" s="240"/>
      <c r="P125" s="240"/>
      <c r="Q125" s="240"/>
      <c r="R125" s="240"/>
      <c r="S125" s="240"/>
      <c r="T125" s="241"/>
      <c r="AT125" s="242" t="s">
        <v>294</v>
      </c>
      <c r="AU125" s="242" t="s">
        <v>80</v>
      </c>
      <c r="AV125" s="16" t="s">
        <v>290</v>
      </c>
      <c r="AW125" s="16" t="s">
        <v>34</v>
      </c>
      <c r="AX125" s="16" t="s">
        <v>80</v>
      </c>
      <c r="AY125" s="242" t="s">
        <v>283</v>
      </c>
    </row>
    <row r="126" spans="1:65" s="2" customFormat="1" ht="16.5" customHeight="1">
      <c r="A126" s="36"/>
      <c r="B126" s="37"/>
      <c r="C126" s="247" t="s">
        <v>351</v>
      </c>
      <c r="D126" s="247" t="s">
        <v>740</v>
      </c>
      <c r="E126" s="248" t="s">
        <v>9198</v>
      </c>
      <c r="F126" s="249" t="s">
        <v>9199</v>
      </c>
      <c r="G126" s="250" t="s">
        <v>473</v>
      </c>
      <c r="H126" s="251">
        <v>22.68</v>
      </c>
      <c r="I126" s="252"/>
      <c r="J126" s="253">
        <f>ROUND(I126*H126,2)</f>
        <v>0</v>
      </c>
      <c r="K126" s="249" t="s">
        <v>348</v>
      </c>
      <c r="L126" s="254"/>
      <c r="M126" s="255" t="s">
        <v>21</v>
      </c>
      <c r="N126" s="256"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333</v>
      </c>
      <c r="AT126" s="191" t="s">
        <v>740</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290</v>
      </c>
      <c r="BM126" s="191" t="s">
        <v>9374</v>
      </c>
    </row>
    <row r="127" spans="1:65" s="13" customFormat="1" ht="11.25">
      <c r="B127" s="198"/>
      <c r="C127" s="199"/>
      <c r="D127" s="200" t="s">
        <v>294</v>
      </c>
      <c r="E127" s="201" t="s">
        <v>21</v>
      </c>
      <c r="F127" s="202" t="s">
        <v>9375</v>
      </c>
      <c r="G127" s="199"/>
      <c r="H127" s="203">
        <v>22.68</v>
      </c>
      <c r="I127" s="204"/>
      <c r="J127" s="199"/>
      <c r="K127" s="199"/>
      <c r="L127" s="205"/>
      <c r="M127" s="206"/>
      <c r="N127" s="207"/>
      <c r="O127" s="207"/>
      <c r="P127" s="207"/>
      <c r="Q127" s="207"/>
      <c r="R127" s="207"/>
      <c r="S127" s="207"/>
      <c r="T127" s="208"/>
      <c r="AT127" s="209" t="s">
        <v>294</v>
      </c>
      <c r="AU127" s="209" t="s">
        <v>80</v>
      </c>
      <c r="AV127" s="13" t="s">
        <v>82</v>
      </c>
      <c r="AW127" s="13" t="s">
        <v>34</v>
      </c>
      <c r="AX127" s="13" t="s">
        <v>73</v>
      </c>
      <c r="AY127" s="209" t="s">
        <v>283</v>
      </c>
    </row>
    <row r="128" spans="1:65" s="16" customFormat="1" ht="11.25">
      <c r="B128" s="232"/>
      <c r="C128" s="233"/>
      <c r="D128" s="200" t="s">
        <v>294</v>
      </c>
      <c r="E128" s="234" t="s">
        <v>21</v>
      </c>
      <c r="F128" s="235" t="s">
        <v>442</v>
      </c>
      <c r="G128" s="233"/>
      <c r="H128" s="236">
        <v>22.68</v>
      </c>
      <c r="I128" s="237"/>
      <c r="J128" s="233"/>
      <c r="K128" s="233"/>
      <c r="L128" s="238"/>
      <c r="M128" s="239"/>
      <c r="N128" s="240"/>
      <c r="O128" s="240"/>
      <c r="P128" s="240"/>
      <c r="Q128" s="240"/>
      <c r="R128" s="240"/>
      <c r="S128" s="240"/>
      <c r="T128" s="241"/>
      <c r="AT128" s="242" t="s">
        <v>294</v>
      </c>
      <c r="AU128" s="242" t="s">
        <v>80</v>
      </c>
      <c r="AV128" s="16" t="s">
        <v>290</v>
      </c>
      <c r="AW128" s="16" t="s">
        <v>34</v>
      </c>
      <c r="AX128" s="16" t="s">
        <v>80</v>
      </c>
      <c r="AY128" s="242" t="s">
        <v>283</v>
      </c>
    </row>
    <row r="129" spans="1:65" s="2" customFormat="1" ht="16.5" customHeight="1">
      <c r="A129" s="36"/>
      <c r="B129" s="37"/>
      <c r="C129" s="247" t="s">
        <v>357</v>
      </c>
      <c r="D129" s="247" t="s">
        <v>740</v>
      </c>
      <c r="E129" s="248" t="s">
        <v>9202</v>
      </c>
      <c r="F129" s="249" t="s">
        <v>9203</v>
      </c>
      <c r="G129" s="250" t="s">
        <v>473</v>
      </c>
      <c r="H129" s="251">
        <v>41.32</v>
      </c>
      <c r="I129" s="252"/>
      <c r="J129" s="253">
        <f>ROUND(I129*H129,2)</f>
        <v>0</v>
      </c>
      <c r="K129" s="249" t="s">
        <v>348</v>
      </c>
      <c r="L129" s="254"/>
      <c r="M129" s="255" t="s">
        <v>21</v>
      </c>
      <c r="N129" s="256"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333</v>
      </c>
      <c r="AT129" s="191" t="s">
        <v>740</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9376</v>
      </c>
    </row>
    <row r="130" spans="1:65" s="13" customFormat="1" ht="11.25">
      <c r="B130" s="198"/>
      <c r="C130" s="199"/>
      <c r="D130" s="200" t="s">
        <v>294</v>
      </c>
      <c r="E130" s="201" t="s">
        <v>21</v>
      </c>
      <c r="F130" s="202" t="s">
        <v>9377</v>
      </c>
      <c r="G130" s="199"/>
      <c r="H130" s="203">
        <v>41.32</v>
      </c>
      <c r="I130" s="204"/>
      <c r="J130" s="199"/>
      <c r="K130" s="199"/>
      <c r="L130" s="205"/>
      <c r="M130" s="206"/>
      <c r="N130" s="207"/>
      <c r="O130" s="207"/>
      <c r="P130" s="207"/>
      <c r="Q130" s="207"/>
      <c r="R130" s="207"/>
      <c r="S130" s="207"/>
      <c r="T130" s="208"/>
      <c r="AT130" s="209" t="s">
        <v>294</v>
      </c>
      <c r="AU130" s="209" t="s">
        <v>80</v>
      </c>
      <c r="AV130" s="13" t="s">
        <v>82</v>
      </c>
      <c r="AW130" s="13" t="s">
        <v>34</v>
      </c>
      <c r="AX130" s="13" t="s">
        <v>73</v>
      </c>
      <c r="AY130" s="209" t="s">
        <v>283</v>
      </c>
    </row>
    <row r="131" spans="1:65" s="16" customFormat="1" ht="11.25">
      <c r="B131" s="232"/>
      <c r="C131" s="233"/>
      <c r="D131" s="200" t="s">
        <v>294</v>
      </c>
      <c r="E131" s="234" t="s">
        <v>21</v>
      </c>
      <c r="F131" s="235" t="s">
        <v>442</v>
      </c>
      <c r="G131" s="233"/>
      <c r="H131" s="236">
        <v>41.32</v>
      </c>
      <c r="I131" s="237"/>
      <c r="J131" s="233"/>
      <c r="K131" s="233"/>
      <c r="L131" s="238"/>
      <c r="M131" s="239"/>
      <c r="N131" s="240"/>
      <c r="O131" s="240"/>
      <c r="P131" s="240"/>
      <c r="Q131" s="240"/>
      <c r="R131" s="240"/>
      <c r="S131" s="240"/>
      <c r="T131" s="241"/>
      <c r="AT131" s="242" t="s">
        <v>294</v>
      </c>
      <c r="AU131" s="242" t="s">
        <v>80</v>
      </c>
      <c r="AV131" s="16" t="s">
        <v>290</v>
      </c>
      <c r="AW131" s="16" t="s">
        <v>34</v>
      </c>
      <c r="AX131" s="16" t="s">
        <v>80</v>
      </c>
      <c r="AY131" s="242" t="s">
        <v>283</v>
      </c>
    </row>
    <row r="132" spans="1:65" s="12" customFormat="1" ht="25.9" customHeight="1">
      <c r="B132" s="164"/>
      <c r="C132" s="165"/>
      <c r="D132" s="166" t="s">
        <v>72</v>
      </c>
      <c r="E132" s="167" t="s">
        <v>7</v>
      </c>
      <c r="F132" s="167" t="s">
        <v>9320</v>
      </c>
      <c r="G132" s="165"/>
      <c r="H132" s="165"/>
      <c r="I132" s="168"/>
      <c r="J132" s="169">
        <f>BK132</f>
        <v>0</v>
      </c>
      <c r="K132" s="165"/>
      <c r="L132" s="170"/>
      <c r="M132" s="171"/>
      <c r="N132" s="172"/>
      <c r="O132" s="172"/>
      <c r="P132" s="173">
        <f>SUM(P133:P136)</f>
        <v>0</v>
      </c>
      <c r="Q132" s="172"/>
      <c r="R132" s="173">
        <f>SUM(R133:R136)</f>
        <v>0</v>
      </c>
      <c r="S132" s="172"/>
      <c r="T132" s="174">
        <f>SUM(T133:T136)</f>
        <v>0</v>
      </c>
      <c r="AR132" s="175" t="s">
        <v>80</v>
      </c>
      <c r="AT132" s="176" t="s">
        <v>72</v>
      </c>
      <c r="AU132" s="176" t="s">
        <v>73</v>
      </c>
      <c r="AY132" s="175" t="s">
        <v>283</v>
      </c>
      <c r="BK132" s="177">
        <f>SUM(BK133:BK136)</f>
        <v>0</v>
      </c>
    </row>
    <row r="133" spans="1:65" s="2" customFormat="1" ht="16.5" customHeight="1">
      <c r="A133" s="36"/>
      <c r="B133" s="37"/>
      <c r="C133" s="180" t="s">
        <v>364</v>
      </c>
      <c r="D133" s="180" t="s">
        <v>285</v>
      </c>
      <c r="E133" s="181" t="s">
        <v>9321</v>
      </c>
      <c r="F133" s="182" t="s">
        <v>9322</v>
      </c>
      <c r="G133" s="183" t="s">
        <v>409</v>
      </c>
      <c r="H133" s="184">
        <v>32</v>
      </c>
      <c r="I133" s="185"/>
      <c r="J133" s="186">
        <f>ROUND(I133*H133,2)</f>
        <v>0</v>
      </c>
      <c r="K133" s="182" t="s">
        <v>9147</v>
      </c>
      <c r="L133" s="41"/>
      <c r="M133" s="187" t="s">
        <v>21</v>
      </c>
      <c r="N133" s="188" t="s">
        <v>44</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290</v>
      </c>
      <c r="AT133" s="191" t="s">
        <v>285</v>
      </c>
      <c r="AU133" s="191" t="s">
        <v>80</v>
      </c>
      <c r="AY133" s="19" t="s">
        <v>283</v>
      </c>
      <c r="BE133" s="192">
        <f>IF(N133="základní",J133,0)</f>
        <v>0</v>
      </c>
      <c r="BF133" s="192">
        <f>IF(N133="snížená",J133,0)</f>
        <v>0</v>
      </c>
      <c r="BG133" s="192">
        <f>IF(N133="zákl. přenesená",J133,0)</f>
        <v>0</v>
      </c>
      <c r="BH133" s="192">
        <f>IF(N133="sníž. přenesená",J133,0)</f>
        <v>0</v>
      </c>
      <c r="BI133" s="192">
        <f>IF(N133="nulová",J133,0)</f>
        <v>0</v>
      </c>
      <c r="BJ133" s="19" t="s">
        <v>80</v>
      </c>
      <c r="BK133" s="192">
        <f>ROUND(I133*H133,2)</f>
        <v>0</v>
      </c>
      <c r="BL133" s="19" t="s">
        <v>290</v>
      </c>
      <c r="BM133" s="191" t="s">
        <v>450</v>
      </c>
    </row>
    <row r="134" spans="1:65" s="2" customFormat="1" ht="16.5" customHeight="1">
      <c r="A134" s="36"/>
      <c r="B134" s="37"/>
      <c r="C134" s="247" t="s">
        <v>370</v>
      </c>
      <c r="D134" s="247" t="s">
        <v>740</v>
      </c>
      <c r="E134" s="248" t="s">
        <v>9323</v>
      </c>
      <c r="F134" s="249" t="s">
        <v>9324</v>
      </c>
      <c r="G134" s="250" t="s">
        <v>409</v>
      </c>
      <c r="H134" s="251">
        <v>32.479999999999997</v>
      </c>
      <c r="I134" s="252"/>
      <c r="J134" s="253">
        <f>ROUND(I134*H134,2)</f>
        <v>0</v>
      </c>
      <c r="K134" s="249" t="s">
        <v>348</v>
      </c>
      <c r="L134" s="254"/>
      <c r="M134" s="255" t="s">
        <v>21</v>
      </c>
      <c r="N134" s="256"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333</v>
      </c>
      <c r="AT134" s="191" t="s">
        <v>740</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290</v>
      </c>
      <c r="BM134" s="191" t="s">
        <v>9378</v>
      </c>
    </row>
    <row r="135" spans="1:65" s="13" customFormat="1" ht="11.25">
      <c r="B135" s="198"/>
      <c r="C135" s="199"/>
      <c r="D135" s="200" t="s">
        <v>294</v>
      </c>
      <c r="E135" s="201" t="s">
        <v>21</v>
      </c>
      <c r="F135" s="202" t="s">
        <v>9379</v>
      </c>
      <c r="G135" s="199"/>
      <c r="H135" s="203">
        <v>32.479999999999997</v>
      </c>
      <c r="I135" s="204"/>
      <c r="J135" s="199"/>
      <c r="K135" s="199"/>
      <c r="L135" s="205"/>
      <c r="M135" s="206"/>
      <c r="N135" s="207"/>
      <c r="O135" s="207"/>
      <c r="P135" s="207"/>
      <c r="Q135" s="207"/>
      <c r="R135" s="207"/>
      <c r="S135" s="207"/>
      <c r="T135" s="208"/>
      <c r="AT135" s="209" t="s">
        <v>294</v>
      </c>
      <c r="AU135" s="209" t="s">
        <v>80</v>
      </c>
      <c r="AV135" s="13" t="s">
        <v>82</v>
      </c>
      <c r="AW135" s="13" t="s">
        <v>34</v>
      </c>
      <c r="AX135" s="13" t="s">
        <v>73</v>
      </c>
      <c r="AY135" s="209" t="s">
        <v>283</v>
      </c>
    </row>
    <row r="136" spans="1:65" s="16" customFormat="1" ht="11.25">
      <c r="B136" s="232"/>
      <c r="C136" s="233"/>
      <c r="D136" s="200" t="s">
        <v>294</v>
      </c>
      <c r="E136" s="234" t="s">
        <v>21</v>
      </c>
      <c r="F136" s="235" t="s">
        <v>442</v>
      </c>
      <c r="G136" s="233"/>
      <c r="H136" s="236">
        <v>32.479999999999997</v>
      </c>
      <c r="I136" s="237"/>
      <c r="J136" s="233"/>
      <c r="K136" s="233"/>
      <c r="L136" s="238"/>
      <c r="M136" s="239"/>
      <c r="N136" s="240"/>
      <c r="O136" s="240"/>
      <c r="P136" s="240"/>
      <c r="Q136" s="240"/>
      <c r="R136" s="240"/>
      <c r="S136" s="240"/>
      <c r="T136" s="241"/>
      <c r="AT136" s="242" t="s">
        <v>294</v>
      </c>
      <c r="AU136" s="242" t="s">
        <v>80</v>
      </c>
      <c r="AV136" s="16" t="s">
        <v>290</v>
      </c>
      <c r="AW136" s="16" t="s">
        <v>34</v>
      </c>
      <c r="AX136" s="16" t="s">
        <v>80</v>
      </c>
      <c r="AY136" s="242" t="s">
        <v>283</v>
      </c>
    </row>
    <row r="137" spans="1:65" s="12" customFormat="1" ht="25.9" customHeight="1">
      <c r="B137" s="164"/>
      <c r="C137" s="165"/>
      <c r="D137" s="166" t="s">
        <v>72</v>
      </c>
      <c r="E137" s="167" t="s">
        <v>581</v>
      </c>
      <c r="F137" s="167" t="s">
        <v>9212</v>
      </c>
      <c r="G137" s="165"/>
      <c r="H137" s="165"/>
      <c r="I137" s="168"/>
      <c r="J137" s="169">
        <f>BK137</f>
        <v>0</v>
      </c>
      <c r="K137" s="165"/>
      <c r="L137" s="170"/>
      <c r="M137" s="171"/>
      <c r="N137" s="172"/>
      <c r="O137" s="172"/>
      <c r="P137" s="173">
        <f>SUM(P138:P142)</f>
        <v>0</v>
      </c>
      <c r="Q137" s="172"/>
      <c r="R137" s="173">
        <f>SUM(R138:R142)</f>
        <v>0</v>
      </c>
      <c r="S137" s="172"/>
      <c r="T137" s="174">
        <f>SUM(T138:T142)</f>
        <v>0</v>
      </c>
      <c r="AR137" s="175" t="s">
        <v>80</v>
      </c>
      <c r="AT137" s="176" t="s">
        <v>72</v>
      </c>
      <c r="AU137" s="176" t="s">
        <v>73</v>
      </c>
      <c r="AY137" s="175" t="s">
        <v>283</v>
      </c>
      <c r="BK137" s="177">
        <f>SUM(BK138:BK142)</f>
        <v>0</v>
      </c>
    </row>
    <row r="138" spans="1:65" s="2" customFormat="1" ht="16.5" customHeight="1">
      <c r="A138" s="36"/>
      <c r="B138" s="37"/>
      <c r="C138" s="180" t="s">
        <v>8</v>
      </c>
      <c r="D138" s="180" t="s">
        <v>285</v>
      </c>
      <c r="E138" s="181" t="s">
        <v>9213</v>
      </c>
      <c r="F138" s="182" t="s">
        <v>9214</v>
      </c>
      <c r="G138" s="183" t="s">
        <v>427</v>
      </c>
      <c r="H138" s="184">
        <v>3.2</v>
      </c>
      <c r="I138" s="185"/>
      <c r="J138" s="186">
        <f>ROUND(I138*H138,2)</f>
        <v>0</v>
      </c>
      <c r="K138" s="182" t="s">
        <v>9147</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290</v>
      </c>
      <c r="AT138" s="191" t="s">
        <v>285</v>
      </c>
      <c r="AU138" s="191" t="s">
        <v>80</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290</v>
      </c>
      <c r="BM138" s="191" t="s">
        <v>477</v>
      </c>
    </row>
    <row r="139" spans="1:65" s="2" customFormat="1" ht="19.5">
      <c r="A139" s="36"/>
      <c r="B139" s="37"/>
      <c r="C139" s="38"/>
      <c r="D139" s="200" t="s">
        <v>436</v>
      </c>
      <c r="E139" s="38"/>
      <c r="F139" s="231" t="s">
        <v>9215</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436</v>
      </c>
      <c r="AU139" s="19" t="s">
        <v>80</v>
      </c>
    </row>
    <row r="140" spans="1:65" s="13" customFormat="1" ht="11.25">
      <c r="B140" s="198"/>
      <c r="C140" s="199"/>
      <c r="D140" s="200" t="s">
        <v>294</v>
      </c>
      <c r="E140" s="201" t="s">
        <v>21</v>
      </c>
      <c r="F140" s="202" t="s">
        <v>9380</v>
      </c>
      <c r="G140" s="199"/>
      <c r="H140" s="203">
        <v>1.8</v>
      </c>
      <c r="I140" s="204"/>
      <c r="J140" s="199"/>
      <c r="K140" s="199"/>
      <c r="L140" s="205"/>
      <c r="M140" s="206"/>
      <c r="N140" s="207"/>
      <c r="O140" s="207"/>
      <c r="P140" s="207"/>
      <c r="Q140" s="207"/>
      <c r="R140" s="207"/>
      <c r="S140" s="207"/>
      <c r="T140" s="208"/>
      <c r="AT140" s="209" t="s">
        <v>294</v>
      </c>
      <c r="AU140" s="209" t="s">
        <v>80</v>
      </c>
      <c r="AV140" s="13" t="s">
        <v>82</v>
      </c>
      <c r="AW140" s="13" t="s">
        <v>34</v>
      </c>
      <c r="AX140" s="13" t="s">
        <v>73</v>
      </c>
      <c r="AY140" s="209" t="s">
        <v>283</v>
      </c>
    </row>
    <row r="141" spans="1:65" s="13" customFormat="1" ht="11.25">
      <c r="B141" s="198"/>
      <c r="C141" s="199"/>
      <c r="D141" s="200" t="s">
        <v>294</v>
      </c>
      <c r="E141" s="201" t="s">
        <v>21</v>
      </c>
      <c r="F141" s="202" t="s">
        <v>9381</v>
      </c>
      <c r="G141" s="199"/>
      <c r="H141" s="203">
        <v>1.4</v>
      </c>
      <c r="I141" s="204"/>
      <c r="J141" s="199"/>
      <c r="K141" s="199"/>
      <c r="L141" s="205"/>
      <c r="M141" s="206"/>
      <c r="N141" s="207"/>
      <c r="O141" s="207"/>
      <c r="P141" s="207"/>
      <c r="Q141" s="207"/>
      <c r="R141" s="207"/>
      <c r="S141" s="207"/>
      <c r="T141" s="208"/>
      <c r="AT141" s="209" t="s">
        <v>294</v>
      </c>
      <c r="AU141" s="209" t="s">
        <v>80</v>
      </c>
      <c r="AV141" s="13" t="s">
        <v>82</v>
      </c>
      <c r="AW141" s="13" t="s">
        <v>34</v>
      </c>
      <c r="AX141" s="13" t="s">
        <v>73</v>
      </c>
      <c r="AY141" s="209" t="s">
        <v>283</v>
      </c>
    </row>
    <row r="142" spans="1:65" s="16" customFormat="1" ht="11.25">
      <c r="B142" s="232"/>
      <c r="C142" s="233"/>
      <c r="D142" s="200" t="s">
        <v>294</v>
      </c>
      <c r="E142" s="234" t="s">
        <v>21</v>
      </c>
      <c r="F142" s="235" t="s">
        <v>442</v>
      </c>
      <c r="G142" s="233"/>
      <c r="H142" s="236">
        <v>3.2</v>
      </c>
      <c r="I142" s="237"/>
      <c r="J142" s="233"/>
      <c r="K142" s="233"/>
      <c r="L142" s="238"/>
      <c r="M142" s="239"/>
      <c r="N142" s="240"/>
      <c r="O142" s="240"/>
      <c r="P142" s="240"/>
      <c r="Q142" s="240"/>
      <c r="R142" s="240"/>
      <c r="S142" s="240"/>
      <c r="T142" s="241"/>
      <c r="AT142" s="242" t="s">
        <v>294</v>
      </c>
      <c r="AU142" s="242" t="s">
        <v>80</v>
      </c>
      <c r="AV142" s="16" t="s">
        <v>290</v>
      </c>
      <c r="AW142" s="16" t="s">
        <v>34</v>
      </c>
      <c r="AX142" s="16" t="s">
        <v>80</v>
      </c>
      <c r="AY142" s="242" t="s">
        <v>283</v>
      </c>
    </row>
    <row r="143" spans="1:65" s="12" customFormat="1" ht="25.9" customHeight="1">
      <c r="B143" s="164"/>
      <c r="C143" s="165"/>
      <c r="D143" s="166" t="s">
        <v>72</v>
      </c>
      <c r="E143" s="167" t="s">
        <v>1327</v>
      </c>
      <c r="F143" s="167" t="s">
        <v>9230</v>
      </c>
      <c r="G143" s="165"/>
      <c r="H143" s="165"/>
      <c r="I143" s="168"/>
      <c r="J143" s="169">
        <f>BK143</f>
        <v>0</v>
      </c>
      <c r="K143" s="165"/>
      <c r="L143" s="170"/>
      <c r="M143" s="171"/>
      <c r="N143" s="172"/>
      <c r="O143" s="172"/>
      <c r="P143" s="173">
        <f>SUM(P144:P153)</f>
        <v>0</v>
      </c>
      <c r="Q143" s="172"/>
      <c r="R143" s="173">
        <f>SUM(R144:R153)</f>
        <v>0</v>
      </c>
      <c r="S143" s="172"/>
      <c r="T143" s="174">
        <f>SUM(T144:T153)</f>
        <v>0</v>
      </c>
      <c r="AR143" s="175" t="s">
        <v>80</v>
      </c>
      <c r="AT143" s="176" t="s">
        <v>72</v>
      </c>
      <c r="AU143" s="176" t="s">
        <v>73</v>
      </c>
      <c r="AY143" s="175" t="s">
        <v>283</v>
      </c>
      <c r="BK143" s="177">
        <f>SUM(BK144:BK153)</f>
        <v>0</v>
      </c>
    </row>
    <row r="144" spans="1:65" s="2" customFormat="1" ht="16.5" customHeight="1">
      <c r="A144" s="36"/>
      <c r="B144" s="37"/>
      <c r="C144" s="180" t="s">
        <v>381</v>
      </c>
      <c r="D144" s="180" t="s">
        <v>285</v>
      </c>
      <c r="E144" s="181" t="s">
        <v>9382</v>
      </c>
      <c r="F144" s="182" t="s">
        <v>9383</v>
      </c>
      <c r="G144" s="183" t="s">
        <v>409</v>
      </c>
      <c r="H144" s="184">
        <v>18</v>
      </c>
      <c r="I144" s="185"/>
      <c r="J144" s="186">
        <f>ROUND(I144*H144,2)</f>
        <v>0</v>
      </c>
      <c r="K144" s="182" t="s">
        <v>9147</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290</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493</v>
      </c>
    </row>
    <row r="145" spans="1:65" s="2" customFormat="1" ht="19.5">
      <c r="A145" s="36"/>
      <c r="B145" s="37"/>
      <c r="C145" s="38"/>
      <c r="D145" s="200" t="s">
        <v>436</v>
      </c>
      <c r="E145" s="38"/>
      <c r="F145" s="231" t="s">
        <v>9215</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80</v>
      </c>
    </row>
    <row r="146" spans="1:65" s="2" customFormat="1" ht="16.5" customHeight="1">
      <c r="A146" s="36"/>
      <c r="B146" s="37"/>
      <c r="C146" s="180" t="s">
        <v>387</v>
      </c>
      <c r="D146" s="180" t="s">
        <v>285</v>
      </c>
      <c r="E146" s="181" t="s">
        <v>9384</v>
      </c>
      <c r="F146" s="182" t="s">
        <v>9385</v>
      </c>
      <c r="G146" s="183" t="s">
        <v>409</v>
      </c>
      <c r="H146" s="184">
        <v>14</v>
      </c>
      <c r="I146" s="185"/>
      <c r="J146" s="186">
        <f>ROUND(I146*H146,2)</f>
        <v>0</v>
      </c>
      <c r="K146" s="182" t="s">
        <v>9147</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290</v>
      </c>
      <c r="AT146" s="191" t="s">
        <v>285</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290</v>
      </c>
      <c r="BM146" s="191" t="s">
        <v>505</v>
      </c>
    </row>
    <row r="147" spans="1:65" s="2" customFormat="1" ht="19.5">
      <c r="A147" s="36"/>
      <c r="B147" s="37"/>
      <c r="C147" s="38"/>
      <c r="D147" s="200" t="s">
        <v>436</v>
      </c>
      <c r="E147" s="38"/>
      <c r="F147" s="231" t="s">
        <v>9215</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80</v>
      </c>
    </row>
    <row r="148" spans="1:65" s="2" customFormat="1" ht="24.2" customHeight="1">
      <c r="A148" s="36"/>
      <c r="B148" s="37"/>
      <c r="C148" s="247" t="s">
        <v>393</v>
      </c>
      <c r="D148" s="247" t="s">
        <v>740</v>
      </c>
      <c r="E148" s="248" t="s">
        <v>9386</v>
      </c>
      <c r="F148" s="249" t="s">
        <v>9387</v>
      </c>
      <c r="G148" s="250" t="s">
        <v>409</v>
      </c>
      <c r="H148" s="251">
        <v>18.27</v>
      </c>
      <c r="I148" s="252"/>
      <c r="J148" s="253">
        <f>ROUND(I148*H148,2)</f>
        <v>0</v>
      </c>
      <c r="K148" s="249" t="s">
        <v>348</v>
      </c>
      <c r="L148" s="254"/>
      <c r="M148" s="255" t="s">
        <v>21</v>
      </c>
      <c r="N148" s="256"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333</v>
      </c>
      <c r="AT148" s="191" t="s">
        <v>740</v>
      </c>
      <c r="AU148" s="191" t="s">
        <v>80</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290</v>
      </c>
      <c r="BM148" s="191" t="s">
        <v>9388</v>
      </c>
    </row>
    <row r="149" spans="1:65" s="13" customFormat="1" ht="11.25">
      <c r="B149" s="198"/>
      <c r="C149" s="199"/>
      <c r="D149" s="200" t="s">
        <v>294</v>
      </c>
      <c r="E149" s="201" t="s">
        <v>21</v>
      </c>
      <c r="F149" s="202" t="s">
        <v>9389</v>
      </c>
      <c r="G149" s="199"/>
      <c r="H149" s="203">
        <v>18.27</v>
      </c>
      <c r="I149" s="204"/>
      <c r="J149" s="199"/>
      <c r="K149" s="199"/>
      <c r="L149" s="205"/>
      <c r="M149" s="206"/>
      <c r="N149" s="207"/>
      <c r="O149" s="207"/>
      <c r="P149" s="207"/>
      <c r="Q149" s="207"/>
      <c r="R149" s="207"/>
      <c r="S149" s="207"/>
      <c r="T149" s="208"/>
      <c r="AT149" s="209" t="s">
        <v>294</v>
      </c>
      <c r="AU149" s="209" t="s">
        <v>80</v>
      </c>
      <c r="AV149" s="13" t="s">
        <v>82</v>
      </c>
      <c r="AW149" s="13" t="s">
        <v>34</v>
      </c>
      <c r="AX149" s="13" t="s">
        <v>73</v>
      </c>
      <c r="AY149" s="209" t="s">
        <v>283</v>
      </c>
    </row>
    <row r="150" spans="1:65" s="16" customFormat="1" ht="11.25">
      <c r="B150" s="232"/>
      <c r="C150" s="233"/>
      <c r="D150" s="200" t="s">
        <v>294</v>
      </c>
      <c r="E150" s="234" t="s">
        <v>21</v>
      </c>
      <c r="F150" s="235" t="s">
        <v>442</v>
      </c>
      <c r="G150" s="233"/>
      <c r="H150" s="236">
        <v>18.27</v>
      </c>
      <c r="I150" s="237"/>
      <c r="J150" s="233"/>
      <c r="K150" s="233"/>
      <c r="L150" s="238"/>
      <c r="M150" s="239"/>
      <c r="N150" s="240"/>
      <c r="O150" s="240"/>
      <c r="P150" s="240"/>
      <c r="Q150" s="240"/>
      <c r="R150" s="240"/>
      <c r="S150" s="240"/>
      <c r="T150" s="241"/>
      <c r="AT150" s="242" t="s">
        <v>294</v>
      </c>
      <c r="AU150" s="242" t="s">
        <v>80</v>
      </c>
      <c r="AV150" s="16" t="s">
        <v>290</v>
      </c>
      <c r="AW150" s="16" t="s">
        <v>34</v>
      </c>
      <c r="AX150" s="16" t="s">
        <v>80</v>
      </c>
      <c r="AY150" s="242" t="s">
        <v>283</v>
      </c>
    </row>
    <row r="151" spans="1:65" s="2" customFormat="1" ht="24.2" customHeight="1">
      <c r="A151" s="36"/>
      <c r="B151" s="37"/>
      <c r="C151" s="247" t="s">
        <v>400</v>
      </c>
      <c r="D151" s="247" t="s">
        <v>740</v>
      </c>
      <c r="E151" s="248" t="s">
        <v>9390</v>
      </c>
      <c r="F151" s="249" t="s">
        <v>9391</v>
      </c>
      <c r="G151" s="250" t="s">
        <v>409</v>
      </c>
      <c r="H151" s="251">
        <v>14.21</v>
      </c>
      <c r="I151" s="252"/>
      <c r="J151" s="253">
        <f>ROUND(I151*H151,2)</f>
        <v>0</v>
      </c>
      <c r="K151" s="249" t="s">
        <v>348</v>
      </c>
      <c r="L151" s="254"/>
      <c r="M151" s="255" t="s">
        <v>21</v>
      </c>
      <c r="N151" s="256"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333</v>
      </c>
      <c r="AT151" s="191" t="s">
        <v>740</v>
      </c>
      <c r="AU151" s="191" t="s">
        <v>80</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290</v>
      </c>
      <c r="BM151" s="191" t="s">
        <v>9392</v>
      </c>
    </row>
    <row r="152" spans="1:65" s="13" customFormat="1" ht="11.25">
      <c r="B152" s="198"/>
      <c r="C152" s="199"/>
      <c r="D152" s="200" t="s">
        <v>294</v>
      </c>
      <c r="E152" s="201" t="s">
        <v>21</v>
      </c>
      <c r="F152" s="202" t="s">
        <v>9393</v>
      </c>
      <c r="G152" s="199"/>
      <c r="H152" s="203">
        <v>14.21</v>
      </c>
      <c r="I152" s="204"/>
      <c r="J152" s="199"/>
      <c r="K152" s="199"/>
      <c r="L152" s="205"/>
      <c r="M152" s="206"/>
      <c r="N152" s="207"/>
      <c r="O152" s="207"/>
      <c r="P152" s="207"/>
      <c r="Q152" s="207"/>
      <c r="R152" s="207"/>
      <c r="S152" s="207"/>
      <c r="T152" s="208"/>
      <c r="AT152" s="209" t="s">
        <v>294</v>
      </c>
      <c r="AU152" s="209" t="s">
        <v>80</v>
      </c>
      <c r="AV152" s="13" t="s">
        <v>82</v>
      </c>
      <c r="AW152" s="13" t="s">
        <v>34</v>
      </c>
      <c r="AX152" s="13" t="s">
        <v>73</v>
      </c>
      <c r="AY152" s="209" t="s">
        <v>283</v>
      </c>
    </row>
    <row r="153" spans="1:65" s="16" customFormat="1" ht="11.25">
      <c r="B153" s="232"/>
      <c r="C153" s="233"/>
      <c r="D153" s="200" t="s">
        <v>294</v>
      </c>
      <c r="E153" s="234" t="s">
        <v>21</v>
      </c>
      <c r="F153" s="235" t="s">
        <v>442</v>
      </c>
      <c r="G153" s="233"/>
      <c r="H153" s="236">
        <v>14.21</v>
      </c>
      <c r="I153" s="237"/>
      <c r="J153" s="233"/>
      <c r="K153" s="233"/>
      <c r="L153" s="238"/>
      <c r="M153" s="239"/>
      <c r="N153" s="240"/>
      <c r="O153" s="240"/>
      <c r="P153" s="240"/>
      <c r="Q153" s="240"/>
      <c r="R153" s="240"/>
      <c r="S153" s="240"/>
      <c r="T153" s="241"/>
      <c r="AT153" s="242" t="s">
        <v>294</v>
      </c>
      <c r="AU153" s="242" t="s">
        <v>80</v>
      </c>
      <c r="AV153" s="16" t="s">
        <v>290</v>
      </c>
      <c r="AW153" s="16" t="s">
        <v>34</v>
      </c>
      <c r="AX153" s="16" t="s">
        <v>80</v>
      </c>
      <c r="AY153" s="242" t="s">
        <v>283</v>
      </c>
    </row>
    <row r="154" spans="1:65" s="12" customFormat="1" ht="25.9" customHeight="1">
      <c r="B154" s="164"/>
      <c r="C154" s="165"/>
      <c r="D154" s="166" t="s">
        <v>72</v>
      </c>
      <c r="E154" s="167" t="s">
        <v>1341</v>
      </c>
      <c r="F154" s="167" t="s">
        <v>9244</v>
      </c>
      <c r="G154" s="165"/>
      <c r="H154" s="165"/>
      <c r="I154" s="168"/>
      <c r="J154" s="169">
        <f>BK154</f>
        <v>0</v>
      </c>
      <c r="K154" s="165"/>
      <c r="L154" s="170"/>
      <c r="M154" s="171"/>
      <c r="N154" s="172"/>
      <c r="O154" s="172"/>
      <c r="P154" s="173">
        <f>SUM(P155:P161)</f>
        <v>0</v>
      </c>
      <c r="Q154" s="172"/>
      <c r="R154" s="173">
        <f>SUM(R155:R161)</f>
        <v>0</v>
      </c>
      <c r="S154" s="172"/>
      <c r="T154" s="174">
        <f>SUM(T155:T161)</f>
        <v>0</v>
      </c>
      <c r="AR154" s="175" t="s">
        <v>80</v>
      </c>
      <c r="AT154" s="176" t="s">
        <v>72</v>
      </c>
      <c r="AU154" s="176" t="s">
        <v>73</v>
      </c>
      <c r="AY154" s="175" t="s">
        <v>283</v>
      </c>
      <c r="BK154" s="177">
        <f>SUM(BK155:BK161)</f>
        <v>0</v>
      </c>
    </row>
    <row r="155" spans="1:65" s="2" customFormat="1" ht="16.5" customHeight="1">
      <c r="A155" s="36"/>
      <c r="B155" s="37"/>
      <c r="C155" s="180" t="s">
        <v>406</v>
      </c>
      <c r="D155" s="180" t="s">
        <v>285</v>
      </c>
      <c r="E155" s="181" t="s">
        <v>9333</v>
      </c>
      <c r="F155" s="182" t="s">
        <v>9334</v>
      </c>
      <c r="G155" s="183" t="s">
        <v>409</v>
      </c>
      <c r="H155" s="184">
        <v>32</v>
      </c>
      <c r="I155" s="185"/>
      <c r="J155" s="186">
        <f>ROUND(I155*H155,2)</f>
        <v>0</v>
      </c>
      <c r="K155" s="182" t="s">
        <v>9147</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290</v>
      </c>
      <c r="AT155" s="191" t="s">
        <v>285</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290</v>
      </c>
      <c r="BM155" s="191" t="s">
        <v>551</v>
      </c>
    </row>
    <row r="156" spans="1:65" s="2" customFormat="1" ht="19.5">
      <c r="A156" s="36"/>
      <c r="B156" s="37"/>
      <c r="C156" s="38"/>
      <c r="D156" s="200" t="s">
        <v>436</v>
      </c>
      <c r="E156" s="38"/>
      <c r="F156" s="231" t="s">
        <v>9335</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80</v>
      </c>
    </row>
    <row r="157" spans="1:65" s="2" customFormat="1" ht="16.5" customHeight="1">
      <c r="A157" s="36"/>
      <c r="B157" s="37"/>
      <c r="C157" s="180" t="s">
        <v>7</v>
      </c>
      <c r="D157" s="180" t="s">
        <v>285</v>
      </c>
      <c r="E157" s="181" t="s">
        <v>9394</v>
      </c>
      <c r="F157" s="182" t="s">
        <v>9395</v>
      </c>
      <c r="G157" s="183" t="s">
        <v>409</v>
      </c>
      <c r="H157" s="184">
        <v>32</v>
      </c>
      <c r="I157" s="185"/>
      <c r="J157" s="186">
        <f>ROUND(I157*H157,2)</f>
        <v>0</v>
      </c>
      <c r="K157" s="182" t="s">
        <v>9147</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290</v>
      </c>
      <c r="AT157" s="191" t="s">
        <v>285</v>
      </c>
      <c r="AU157" s="191" t="s">
        <v>80</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290</v>
      </c>
      <c r="BM157" s="191" t="s">
        <v>563</v>
      </c>
    </row>
    <row r="158" spans="1:65" s="2" customFormat="1" ht="19.5">
      <c r="A158" s="36"/>
      <c r="B158" s="37"/>
      <c r="C158" s="38"/>
      <c r="D158" s="200" t="s">
        <v>436</v>
      </c>
      <c r="E158" s="38"/>
      <c r="F158" s="231" t="s">
        <v>9338</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436</v>
      </c>
      <c r="AU158" s="19" t="s">
        <v>80</v>
      </c>
    </row>
    <row r="159" spans="1:65" s="2" customFormat="1" ht="16.5" customHeight="1">
      <c r="A159" s="36"/>
      <c r="B159" s="37"/>
      <c r="C159" s="180" t="s">
        <v>418</v>
      </c>
      <c r="D159" s="180" t="s">
        <v>285</v>
      </c>
      <c r="E159" s="181" t="s">
        <v>9339</v>
      </c>
      <c r="F159" s="182" t="s">
        <v>9340</v>
      </c>
      <c r="G159" s="183" t="s">
        <v>409</v>
      </c>
      <c r="H159" s="184">
        <v>32</v>
      </c>
      <c r="I159" s="185"/>
      <c r="J159" s="186">
        <f>ROUND(I159*H159,2)</f>
        <v>0</v>
      </c>
      <c r="K159" s="182" t="s">
        <v>9147</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290</v>
      </c>
      <c r="AT159" s="191" t="s">
        <v>285</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290</v>
      </c>
      <c r="BM159" s="191" t="s">
        <v>575</v>
      </c>
    </row>
    <row r="160" spans="1:65" s="2" customFormat="1" ht="16.5" customHeight="1">
      <c r="A160" s="36"/>
      <c r="B160" s="37"/>
      <c r="C160" s="180" t="s">
        <v>424</v>
      </c>
      <c r="D160" s="180" t="s">
        <v>285</v>
      </c>
      <c r="E160" s="181" t="s">
        <v>9267</v>
      </c>
      <c r="F160" s="182" t="s">
        <v>9396</v>
      </c>
      <c r="G160" s="183" t="s">
        <v>488</v>
      </c>
      <c r="H160" s="184">
        <v>4</v>
      </c>
      <c r="I160" s="185"/>
      <c r="J160" s="186">
        <f>ROUND(I160*H160,2)</f>
        <v>0</v>
      </c>
      <c r="K160" s="182" t="s">
        <v>3542</v>
      </c>
      <c r="L160" s="41"/>
      <c r="M160" s="187" t="s">
        <v>21</v>
      </c>
      <c r="N160" s="188" t="s">
        <v>44</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290</v>
      </c>
      <c r="AT160" s="191" t="s">
        <v>285</v>
      </c>
      <c r="AU160" s="191" t="s">
        <v>80</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290</v>
      </c>
      <c r="BM160" s="191" t="s">
        <v>587</v>
      </c>
    </row>
    <row r="161" spans="1:65" s="2" customFormat="1" ht="16.5" customHeight="1">
      <c r="A161" s="36"/>
      <c r="B161" s="37"/>
      <c r="C161" s="180" t="s">
        <v>431</v>
      </c>
      <c r="D161" s="180" t="s">
        <v>285</v>
      </c>
      <c r="E161" s="181" t="s">
        <v>9342</v>
      </c>
      <c r="F161" s="182" t="s">
        <v>9397</v>
      </c>
      <c r="G161" s="183" t="s">
        <v>1931</v>
      </c>
      <c r="H161" s="184">
        <v>1</v>
      </c>
      <c r="I161" s="185"/>
      <c r="J161" s="186">
        <f>ROUND(I161*H161,2)</f>
        <v>0</v>
      </c>
      <c r="K161" s="182" t="s">
        <v>348</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290</v>
      </c>
      <c r="AT161" s="191" t="s">
        <v>285</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9398</v>
      </c>
    </row>
    <row r="162" spans="1:65" s="12" customFormat="1" ht="25.9" customHeight="1">
      <c r="B162" s="164"/>
      <c r="C162" s="165"/>
      <c r="D162" s="166" t="s">
        <v>72</v>
      </c>
      <c r="E162" s="167" t="s">
        <v>1417</v>
      </c>
      <c r="F162" s="167" t="s">
        <v>9281</v>
      </c>
      <c r="G162" s="165"/>
      <c r="H162" s="165"/>
      <c r="I162" s="168"/>
      <c r="J162" s="169">
        <f>BK162</f>
        <v>0</v>
      </c>
      <c r="K162" s="165"/>
      <c r="L162" s="170"/>
      <c r="M162" s="171"/>
      <c r="N162" s="172"/>
      <c r="O162" s="172"/>
      <c r="P162" s="173">
        <f>SUM(P163:P164)</f>
        <v>0</v>
      </c>
      <c r="Q162" s="172"/>
      <c r="R162" s="173">
        <f>SUM(R163:R164)</f>
        <v>0</v>
      </c>
      <c r="S162" s="172"/>
      <c r="T162" s="174">
        <f>SUM(T163:T164)</f>
        <v>0</v>
      </c>
      <c r="AR162" s="175" t="s">
        <v>80</v>
      </c>
      <c r="AT162" s="176" t="s">
        <v>72</v>
      </c>
      <c r="AU162" s="176" t="s">
        <v>73</v>
      </c>
      <c r="AY162" s="175" t="s">
        <v>283</v>
      </c>
      <c r="BK162" s="177">
        <f>SUM(BK163:BK164)</f>
        <v>0</v>
      </c>
    </row>
    <row r="163" spans="1:65" s="2" customFormat="1" ht="16.5" customHeight="1">
      <c r="A163" s="36"/>
      <c r="B163" s="37"/>
      <c r="C163" s="180" t="s">
        <v>443</v>
      </c>
      <c r="D163" s="180" t="s">
        <v>285</v>
      </c>
      <c r="E163" s="181" t="s">
        <v>9282</v>
      </c>
      <c r="F163" s="182" t="s">
        <v>9283</v>
      </c>
      <c r="G163" s="183" t="s">
        <v>473</v>
      </c>
      <c r="H163" s="184">
        <v>70.162999999999997</v>
      </c>
      <c r="I163" s="185"/>
      <c r="J163" s="186">
        <f>ROUND(I163*H163,2)</f>
        <v>0</v>
      </c>
      <c r="K163" s="182" t="s">
        <v>9147</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290</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290</v>
      </c>
      <c r="BM163" s="191" t="s">
        <v>606</v>
      </c>
    </row>
    <row r="164" spans="1:65" s="2" customFormat="1" ht="19.5">
      <c r="A164" s="36"/>
      <c r="B164" s="37"/>
      <c r="C164" s="38"/>
      <c r="D164" s="200" t="s">
        <v>436</v>
      </c>
      <c r="E164" s="38"/>
      <c r="F164" s="231" t="s">
        <v>9284</v>
      </c>
      <c r="G164" s="38"/>
      <c r="H164" s="38"/>
      <c r="I164" s="195"/>
      <c r="J164" s="38"/>
      <c r="K164" s="38"/>
      <c r="L164" s="41"/>
      <c r="M164" s="258"/>
      <c r="N164" s="259"/>
      <c r="O164" s="260"/>
      <c r="P164" s="260"/>
      <c r="Q164" s="260"/>
      <c r="R164" s="260"/>
      <c r="S164" s="260"/>
      <c r="T164" s="261"/>
      <c r="U164" s="36"/>
      <c r="V164" s="36"/>
      <c r="W164" s="36"/>
      <c r="X164" s="36"/>
      <c r="Y164" s="36"/>
      <c r="Z164" s="36"/>
      <c r="AA164" s="36"/>
      <c r="AB164" s="36"/>
      <c r="AC164" s="36"/>
      <c r="AD164" s="36"/>
      <c r="AE164" s="36"/>
      <c r="AT164" s="19" t="s">
        <v>436</v>
      </c>
      <c r="AU164" s="19" t="s">
        <v>80</v>
      </c>
    </row>
    <row r="165" spans="1:65" s="2" customFormat="1" ht="6.95" customHeight="1">
      <c r="A165" s="36"/>
      <c r="B165" s="49"/>
      <c r="C165" s="50"/>
      <c r="D165" s="50"/>
      <c r="E165" s="50"/>
      <c r="F165" s="50"/>
      <c r="G165" s="50"/>
      <c r="H165" s="50"/>
      <c r="I165" s="50"/>
      <c r="J165" s="50"/>
      <c r="K165" s="50"/>
      <c r="L165" s="41"/>
      <c r="M165" s="36"/>
      <c r="O165" s="36"/>
      <c r="P165" s="36"/>
      <c r="Q165" s="36"/>
      <c r="R165" s="36"/>
      <c r="S165" s="36"/>
      <c r="T165" s="36"/>
      <c r="U165" s="36"/>
      <c r="V165" s="36"/>
      <c r="W165" s="36"/>
      <c r="X165" s="36"/>
      <c r="Y165" s="36"/>
      <c r="Z165" s="36"/>
      <c r="AA165" s="36"/>
      <c r="AB165" s="36"/>
      <c r="AC165" s="36"/>
      <c r="AD165" s="36"/>
      <c r="AE165" s="36"/>
    </row>
  </sheetData>
  <sheetProtection algorithmName="SHA-512" hashValue="g4hQS/2F/vjGNUiqFYWGBtPFrjDDVggr4cSuBVRFSzy1UMPT5DLzK4CYPp4A8gI55LudM0A6Y3T/Umuaa5xMJg==" saltValue="jLAZ8wqU9P/dEdbgDzf+ztUp5D2av2I3mDTW/xBpPldzsn0mF0lO4V8d4jsuSIBiH/VJCOMlOmBCl9YEKlNQpg==" spinCount="100000" sheet="1" objects="1" scenarios="1" formatColumns="0" formatRows="0" autoFilter="0"/>
  <autoFilter ref="C84:K164"/>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sheetPr>
    <pageSetUpPr fitToPage="1"/>
  </sheetPr>
  <dimension ref="A2:BM114"/>
  <sheetViews>
    <sheetView showGridLines="0" workbookViewId="0">
      <selection activeCell="E27" sqref="E27:H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196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9399</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4218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23.75" customHeight="1">
      <c r="A27" s="117"/>
      <c r="B27" s="118"/>
      <c r="C27" s="117"/>
      <c r="D27" s="117"/>
      <c r="E27" s="417" t="s">
        <v>9137</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ROUND(J83,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ROUND((SUM(BE83:BE113)),  2)</f>
        <v>0</v>
      </c>
      <c r="G33" s="36"/>
      <c r="H33" s="36"/>
      <c r="I33" s="126">
        <v>0.21</v>
      </c>
      <c r="J33" s="125">
        <f>ROUND(((SUM(BE83:BE113))*I33),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ROUND((SUM(BF83:BF113)),  2)</f>
        <v>0</v>
      </c>
      <c r="G34" s="36"/>
      <c r="H34" s="36"/>
      <c r="I34" s="126">
        <v>0.15</v>
      </c>
      <c r="J34" s="125">
        <f>ROUND(((SUM(BF83:BF113))*I34),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ROUND((SUM(BG83:BG113)),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ROUND((SUM(BH83:BH113)),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ROUND((SUM(BI83:BI113)),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2021/67-I104 - IO 104-Přípojka VN, trafostanice</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Ing.J.Petlach</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J83</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9400</v>
      </c>
      <c r="E60" s="145"/>
      <c r="F60" s="145"/>
      <c r="G60" s="145"/>
      <c r="H60" s="145"/>
      <c r="I60" s="145"/>
      <c r="J60" s="146">
        <f>J84</f>
        <v>0</v>
      </c>
      <c r="K60" s="143"/>
      <c r="L60" s="147"/>
    </row>
    <row r="61" spans="1:47" s="9" customFormat="1" ht="24.95" customHeight="1">
      <c r="B61" s="142"/>
      <c r="C61" s="143"/>
      <c r="D61" s="144" t="s">
        <v>9401</v>
      </c>
      <c r="E61" s="145"/>
      <c r="F61" s="145"/>
      <c r="G61" s="145"/>
      <c r="H61" s="145"/>
      <c r="I61" s="145"/>
      <c r="J61" s="146">
        <f>J91</f>
        <v>0</v>
      </c>
      <c r="K61" s="143"/>
      <c r="L61" s="147"/>
    </row>
    <row r="62" spans="1:47" s="9" customFormat="1" ht="24.95" customHeight="1">
      <c r="B62" s="142"/>
      <c r="C62" s="143"/>
      <c r="D62" s="144" t="s">
        <v>9402</v>
      </c>
      <c r="E62" s="145"/>
      <c r="F62" s="145"/>
      <c r="G62" s="145"/>
      <c r="H62" s="145"/>
      <c r="I62" s="145"/>
      <c r="J62" s="146">
        <f>J98</f>
        <v>0</v>
      </c>
      <c r="K62" s="143"/>
      <c r="L62" s="147"/>
    </row>
    <row r="63" spans="1:47" s="9" customFormat="1" ht="24.95" customHeight="1">
      <c r="B63" s="142"/>
      <c r="C63" s="143"/>
      <c r="D63" s="144" t="s">
        <v>9403</v>
      </c>
      <c r="E63" s="145"/>
      <c r="F63" s="145"/>
      <c r="G63" s="145"/>
      <c r="H63" s="145"/>
      <c r="I63" s="145"/>
      <c r="J63" s="146">
        <f>J100</f>
        <v>0</v>
      </c>
      <c r="K63" s="143"/>
      <c r="L63" s="147"/>
    </row>
    <row r="64" spans="1:47" s="2" customFormat="1" ht="21.75" customHeight="1">
      <c r="A64" s="36"/>
      <c r="B64" s="37"/>
      <c r="C64" s="38"/>
      <c r="D64" s="38"/>
      <c r="E64" s="38"/>
      <c r="F64" s="38"/>
      <c r="G64" s="38"/>
      <c r="H64" s="38"/>
      <c r="I64" s="38"/>
      <c r="J64" s="38"/>
      <c r="K64" s="38"/>
      <c r="L64" s="115"/>
      <c r="S64" s="36"/>
      <c r="T64" s="36"/>
      <c r="U64" s="36"/>
      <c r="V64" s="36"/>
      <c r="W64" s="36"/>
      <c r="X64" s="36"/>
      <c r="Y64" s="36"/>
      <c r="Z64" s="36"/>
      <c r="AA64" s="36"/>
      <c r="AB64" s="36"/>
      <c r="AC64" s="36"/>
      <c r="AD64" s="36"/>
      <c r="AE64" s="36"/>
    </row>
    <row r="65" spans="1:31" s="2" customFormat="1" ht="6.95" customHeight="1">
      <c r="A65" s="36"/>
      <c r="B65" s="49"/>
      <c r="C65" s="50"/>
      <c r="D65" s="50"/>
      <c r="E65" s="50"/>
      <c r="F65" s="50"/>
      <c r="G65" s="50"/>
      <c r="H65" s="50"/>
      <c r="I65" s="50"/>
      <c r="J65" s="50"/>
      <c r="K65" s="50"/>
      <c r="L65" s="115"/>
      <c r="S65" s="36"/>
      <c r="T65" s="36"/>
      <c r="U65" s="36"/>
      <c r="V65" s="36"/>
      <c r="W65" s="36"/>
      <c r="X65" s="36"/>
      <c r="Y65" s="36"/>
      <c r="Z65" s="36"/>
      <c r="AA65" s="36"/>
      <c r="AB65" s="36"/>
      <c r="AC65" s="36"/>
      <c r="AD65" s="36"/>
      <c r="AE65" s="36"/>
    </row>
    <row r="69" spans="1:31" s="2" customFormat="1" ht="6.95" customHeight="1">
      <c r="A69" s="36"/>
      <c r="B69" s="51"/>
      <c r="C69" s="52"/>
      <c r="D69" s="52"/>
      <c r="E69" s="52"/>
      <c r="F69" s="52"/>
      <c r="G69" s="52"/>
      <c r="H69" s="52"/>
      <c r="I69" s="52"/>
      <c r="J69" s="52"/>
      <c r="K69" s="52"/>
      <c r="L69" s="115"/>
      <c r="S69" s="36"/>
      <c r="T69" s="36"/>
      <c r="U69" s="36"/>
      <c r="V69" s="36"/>
      <c r="W69" s="36"/>
      <c r="X69" s="36"/>
      <c r="Y69" s="36"/>
      <c r="Z69" s="36"/>
      <c r="AA69" s="36"/>
      <c r="AB69" s="36"/>
      <c r="AC69" s="36"/>
      <c r="AD69" s="36"/>
      <c r="AE69" s="36"/>
    </row>
    <row r="70" spans="1:31" s="2" customFormat="1" ht="24.95" customHeight="1">
      <c r="A70" s="36"/>
      <c r="B70" s="37"/>
      <c r="C70" s="25" t="s">
        <v>268</v>
      </c>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6.95" customHeight="1">
      <c r="A71" s="36"/>
      <c r="B71" s="37"/>
      <c r="C71" s="38"/>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12" customHeight="1">
      <c r="A72" s="36"/>
      <c r="B72" s="37"/>
      <c r="C72" s="31" t="s">
        <v>16</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6.5" customHeight="1">
      <c r="A73" s="36"/>
      <c r="B73" s="37"/>
      <c r="C73" s="38"/>
      <c r="D73" s="38"/>
      <c r="E73" s="418" t="str">
        <f>E7</f>
        <v>Koupaliště Dubice-venkovní bazén</v>
      </c>
      <c r="F73" s="419"/>
      <c r="G73" s="419"/>
      <c r="H73" s="419"/>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248</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392" t="str">
        <f>E9</f>
        <v>2021/67-I104 - IO 104-Přípojka VN, trafostanice</v>
      </c>
      <c r="F75" s="420"/>
      <c r="G75" s="420"/>
      <c r="H75" s="420"/>
      <c r="I75" s="38"/>
      <c r="J75" s="38"/>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22</v>
      </c>
      <c r="D77" s="38"/>
      <c r="E77" s="38"/>
      <c r="F77" s="29" t="str">
        <f>F12</f>
        <v xml:space="preserve"> </v>
      </c>
      <c r="G77" s="38"/>
      <c r="H77" s="38"/>
      <c r="I77" s="31" t="s">
        <v>24</v>
      </c>
      <c r="J77" s="61" t="str">
        <f>IF(J12="","",J12)</f>
        <v>7. 4. 2022</v>
      </c>
      <c r="K77" s="38"/>
      <c r="L77" s="115"/>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25.7" customHeight="1">
      <c r="A79" s="36"/>
      <c r="B79" s="37"/>
      <c r="C79" s="31" t="s">
        <v>26</v>
      </c>
      <c r="D79" s="38"/>
      <c r="E79" s="38"/>
      <c r="F79" s="29" t="str">
        <f>E15</f>
        <v>Město Česká Lípa</v>
      </c>
      <c r="G79" s="38"/>
      <c r="H79" s="38"/>
      <c r="I79" s="31" t="s">
        <v>32</v>
      </c>
      <c r="J79" s="34" t="str">
        <f>E21</f>
        <v>Centroprojekt group a.s. Zlín</v>
      </c>
      <c r="K79" s="38"/>
      <c r="L79" s="115"/>
      <c r="S79" s="36"/>
      <c r="T79" s="36"/>
      <c r="U79" s="36"/>
      <c r="V79" s="36"/>
      <c r="W79" s="36"/>
      <c r="X79" s="36"/>
      <c r="Y79" s="36"/>
      <c r="Z79" s="36"/>
      <c r="AA79" s="36"/>
      <c r="AB79" s="36"/>
      <c r="AC79" s="36"/>
      <c r="AD79" s="36"/>
      <c r="AE79" s="36"/>
    </row>
    <row r="80" spans="1:31" s="2" customFormat="1" ht="15.2" customHeight="1">
      <c r="A80" s="36"/>
      <c r="B80" s="37"/>
      <c r="C80" s="31" t="s">
        <v>30</v>
      </c>
      <c r="D80" s="38"/>
      <c r="E80" s="38"/>
      <c r="F80" s="29" t="str">
        <f>IF(E18="","",E18)</f>
        <v>Vyplň údaj</v>
      </c>
      <c r="G80" s="38"/>
      <c r="H80" s="38"/>
      <c r="I80" s="31" t="s">
        <v>35</v>
      </c>
      <c r="J80" s="34" t="str">
        <f>E24</f>
        <v>Ing.J.Petlach</v>
      </c>
      <c r="K80" s="38"/>
      <c r="L80" s="115"/>
      <c r="S80" s="36"/>
      <c r="T80" s="36"/>
      <c r="U80" s="36"/>
      <c r="V80" s="36"/>
      <c r="W80" s="36"/>
      <c r="X80" s="36"/>
      <c r="Y80" s="36"/>
      <c r="Z80" s="36"/>
      <c r="AA80" s="36"/>
      <c r="AB80" s="36"/>
      <c r="AC80" s="36"/>
      <c r="AD80" s="36"/>
      <c r="AE80" s="36"/>
    </row>
    <row r="81" spans="1:65" s="2" customFormat="1" ht="10.3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11" customFormat="1" ht="29.25" customHeight="1">
      <c r="A82" s="153"/>
      <c r="B82" s="154"/>
      <c r="C82" s="155" t="s">
        <v>269</v>
      </c>
      <c r="D82" s="156" t="s">
        <v>58</v>
      </c>
      <c r="E82" s="156" t="s">
        <v>54</v>
      </c>
      <c r="F82" s="156" t="s">
        <v>55</v>
      </c>
      <c r="G82" s="156" t="s">
        <v>270</v>
      </c>
      <c r="H82" s="156" t="s">
        <v>271</v>
      </c>
      <c r="I82" s="156" t="s">
        <v>272</v>
      </c>
      <c r="J82" s="156" t="s">
        <v>256</v>
      </c>
      <c r="K82" s="157" t="s">
        <v>273</v>
      </c>
      <c r="L82" s="158"/>
      <c r="M82" s="70" t="s">
        <v>21</v>
      </c>
      <c r="N82" s="71" t="s">
        <v>43</v>
      </c>
      <c r="O82" s="71" t="s">
        <v>274</v>
      </c>
      <c r="P82" s="71" t="s">
        <v>275</v>
      </c>
      <c r="Q82" s="71" t="s">
        <v>276</v>
      </c>
      <c r="R82" s="71" t="s">
        <v>277</v>
      </c>
      <c r="S82" s="71" t="s">
        <v>278</v>
      </c>
      <c r="T82" s="72" t="s">
        <v>279</v>
      </c>
      <c r="U82" s="153"/>
      <c r="V82" s="153"/>
      <c r="W82" s="153"/>
      <c r="X82" s="153"/>
      <c r="Y82" s="153"/>
      <c r="Z82" s="153"/>
      <c r="AA82" s="153"/>
      <c r="AB82" s="153"/>
      <c r="AC82" s="153"/>
      <c r="AD82" s="153"/>
      <c r="AE82" s="153"/>
    </row>
    <row r="83" spans="1:65" s="2" customFormat="1" ht="22.9" customHeight="1">
      <c r="A83" s="36"/>
      <c r="B83" s="37"/>
      <c r="C83" s="77" t="s">
        <v>280</v>
      </c>
      <c r="D83" s="38"/>
      <c r="E83" s="38"/>
      <c r="F83" s="38"/>
      <c r="G83" s="38"/>
      <c r="H83" s="38"/>
      <c r="I83" s="38"/>
      <c r="J83" s="159">
        <f>BK83</f>
        <v>0</v>
      </c>
      <c r="K83" s="38"/>
      <c r="L83" s="41"/>
      <c r="M83" s="73"/>
      <c r="N83" s="160"/>
      <c r="O83" s="74"/>
      <c r="P83" s="161">
        <f>P84+P91+P98+P100</f>
        <v>0</v>
      </c>
      <c r="Q83" s="74"/>
      <c r="R83" s="161">
        <f>R84+R91+R98+R100</f>
        <v>0</v>
      </c>
      <c r="S83" s="74"/>
      <c r="T83" s="162">
        <f>T84+T91+T98+T100</f>
        <v>0</v>
      </c>
      <c r="U83" s="36"/>
      <c r="V83" s="36"/>
      <c r="W83" s="36"/>
      <c r="X83" s="36"/>
      <c r="Y83" s="36"/>
      <c r="Z83" s="36"/>
      <c r="AA83" s="36"/>
      <c r="AB83" s="36"/>
      <c r="AC83" s="36"/>
      <c r="AD83" s="36"/>
      <c r="AE83" s="36"/>
      <c r="AT83" s="19" t="s">
        <v>72</v>
      </c>
      <c r="AU83" s="19" t="s">
        <v>257</v>
      </c>
      <c r="BK83" s="163">
        <f>BK84+BK91+BK98+BK100</f>
        <v>0</v>
      </c>
    </row>
    <row r="84" spans="1:65" s="12" customFormat="1" ht="25.9" customHeight="1">
      <c r="B84" s="164"/>
      <c r="C84" s="165"/>
      <c r="D84" s="166" t="s">
        <v>72</v>
      </c>
      <c r="E84" s="167" t="s">
        <v>9404</v>
      </c>
      <c r="F84" s="167" t="s">
        <v>9405</v>
      </c>
      <c r="G84" s="165"/>
      <c r="H84" s="165"/>
      <c r="I84" s="168"/>
      <c r="J84" s="169">
        <f>BK84</f>
        <v>0</v>
      </c>
      <c r="K84" s="165"/>
      <c r="L84" s="170"/>
      <c r="M84" s="171"/>
      <c r="N84" s="172"/>
      <c r="O84" s="172"/>
      <c r="P84" s="173">
        <f>SUM(P85:P90)</f>
        <v>0</v>
      </c>
      <c r="Q84" s="172"/>
      <c r="R84" s="173">
        <f>SUM(R85:R90)</f>
        <v>0</v>
      </c>
      <c r="S84" s="172"/>
      <c r="T84" s="174">
        <f>SUM(T85:T90)</f>
        <v>0</v>
      </c>
      <c r="AR84" s="175" t="s">
        <v>80</v>
      </c>
      <c r="AT84" s="176" t="s">
        <v>72</v>
      </c>
      <c r="AU84" s="176" t="s">
        <v>73</v>
      </c>
      <c r="AY84" s="175" t="s">
        <v>283</v>
      </c>
      <c r="BK84" s="177">
        <f>SUM(BK85:BK90)</f>
        <v>0</v>
      </c>
    </row>
    <row r="85" spans="1:65" s="2" customFormat="1" ht="16.5" customHeight="1">
      <c r="A85" s="36"/>
      <c r="B85" s="37"/>
      <c r="C85" s="180" t="s">
        <v>80</v>
      </c>
      <c r="D85" s="180" t="s">
        <v>285</v>
      </c>
      <c r="E85" s="181" t="s">
        <v>9406</v>
      </c>
      <c r="F85" s="182" t="s">
        <v>9407</v>
      </c>
      <c r="G85" s="183" t="s">
        <v>409</v>
      </c>
      <c r="H85" s="184">
        <v>155</v>
      </c>
      <c r="I85" s="185"/>
      <c r="J85" s="186">
        <f t="shared" ref="J85:J90" si="0">ROUND(I85*H85,2)</f>
        <v>0</v>
      </c>
      <c r="K85" s="182" t="s">
        <v>348</v>
      </c>
      <c r="L85" s="41"/>
      <c r="M85" s="187" t="s">
        <v>21</v>
      </c>
      <c r="N85" s="188" t="s">
        <v>44</v>
      </c>
      <c r="O85" s="66"/>
      <c r="P85" s="189">
        <f t="shared" ref="P85:P90" si="1">O85*H85</f>
        <v>0</v>
      </c>
      <c r="Q85" s="189">
        <v>0</v>
      </c>
      <c r="R85" s="189">
        <f t="shared" ref="R85:R90" si="2">Q85*H85</f>
        <v>0</v>
      </c>
      <c r="S85" s="189">
        <v>0</v>
      </c>
      <c r="T85" s="190">
        <f t="shared" ref="T85:T90" si="3">S85*H85</f>
        <v>0</v>
      </c>
      <c r="U85" s="36"/>
      <c r="V85" s="36"/>
      <c r="W85" s="36"/>
      <c r="X85" s="36"/>
      <c r="Y85" s="36"/>
      <c r="Z85" s="36"/>
      <c r="AA85" s="36"/>
      <c r="AB85" s="36"/>
      <c r="AC85" s="36"/>
      <c r="AD85" s="36"/>
      <c r="AE85" s="36"/>
      <c r="AR85" s="191" t="s">
        <v>1170</v>
      </c>
      <c r="AT85" s="191" t="s">
        <v>285</v>
      </c>
      <c r="AU85" s="191" t="s">
        <v>80</v>
      </c>
      <c r="AY85" s="19" t="s">
        <v>283</v>
      </c>
      <c r="BE85" s="192">
        <f t="shared" ref="BE85:BE90" si="4">IF(N85="základní",J85,0)</f>
        <v>0</v>
      </c>
      <c r="BF85" s="192">
        <f t="shared" ref="BF85:BF90" si="5">IF(N85="snížená",J85,0)</f>
        <v>0</v>
      </c>
      <c r="BG85" s="192">
        <f t="shared" ref="BG85:BG90" si="6">IF(N85="zákl. přenesená",J85,0)</f>
        <v>0</v>
      </c>
      <c r="BH85" s="192">
        <f t="shared" ref="BH85:BH90" si="7">IF(N85="sníž. přenesená",J85,0)</f>
        <v>0</v>
      </c>
      <c r="BI85" s="192">
        <f t="shared" ref="BI85:BI90" si="8">IF(N85="nulová",J85,0)</f>
        <v>0</v>
      </c>
      <c r="BJ85" s="19" t="s">
        <v>80</v>
      </c>
      <c r="BK85" s="192">
        <f t="shared" ref="BK85:BK90" si="9">ROUND(I85*H85,2)</f>
        <v>0</v>
      </c>
      <c r="BL85" s="19" t="s">
        <v>1170</v>
      </c>
      <c r="BM85" s="191" t="s">
        <v>82</v>
      </c>
    </row>
    <row r="86" spans="1:65" s="2" customFormat="1" ht="16.5" customHeight="1">
      <c r="A86" s="36"/>
      <c r="B86" s="37"/>
      <c r="C86" s="180" t="s">
        <v>82</v>
      </c>
      <c r="D86" s="180" t="s">
        <v>285</v>
      </c>
      <c r="E86" s="181" t="s">
        <v>9408</v>
      </c>
      <c r="F86" s="182" t="s">
        <v>9409</v>
      </c>
      <c r="G86" s="183" t="s">
        <v>409</v>
      </c>
      <c r="H86" s="184">
        <v>10</v>
      </c>
      <c r="I86" s="185"/>
      <c r="J86" s="186">
        <f t="shared" si="0"/>
        <v>0</v>
      </c>
      <c r="K86" s="182" t="s">
        <v>348</v>
      </c>
      <c r="L86" s="41"/>
      <c r="M86" s="187" t="s">
        <v>21</v>
      </c>
      <c r="N86" s="188" t="s">
        <v>44</v>
      </c>
      <c r="O86" s="66"/>
      <c r="P86" s="189">
        <f t="shared" si="1"/>
        <v>0</v>
      </c>
      <c r="Q86" s="189">
        <v>0</v>
      </c>
      <c r="R86" s="189">
        <f t="shared" si="2"/>
        <v>0</v>
      </c>
      <c r="S86" s="189">
        <v>0</v>
      </c>
      <c r="T86" s="190">
        <f t="shared" si="3"/>
        <v>0</v>
      </c>
      <c r="U86" s="36"/>
      <c r="V86" s="36"/>
      <c r="W86" s="36"/>
      <c r="X86" s="36"/>
      <c r="Y86" s="36"/>
      <c r="Z86" s="36"/>
      <c r="AA86" s="36"/>
      <c r="AB86" s="36"/>
      <c r="AC86" s="36"/>
      <c r="AD86" s="36"/>
      <c r="AE86" s="36"/>
      <c r="AR86" s="191" t="s">
        <v>1170</v>
      </c>
      <c r="AT86" s="191" t="s">
        <v>285</v>
      </c>
      <c r="AU86" s="191" t="s">
        <v>80</v>
      </c>
      <c r="AY86" s="19" t="s">
        <v>283</v>
      </c>
      <c r="BE86" s="192">
        <f t="shared" si="4"/>
        <v>0</v>
      </c>
      <c r="BF86" s="192">
        <f t="shared" si="5"/>
        <v>0</v>
      </c>
      <c r="BG86" s="192">
        <f t="shared" si="6"/>
        <v>0</v>
      </c>
      <c r="BH86" s="192">
        <f t="shared" si="7"/>
        <v>0</v>
      </c>
      <c r="BI86" s="192">
        <f t="shared" si="8"/>
        <v>0</v>
      </c>
      <c r="BJ86" s="19" t="s">
        <v>80</v>
      </c>
      <c r="BK86" s="192">
        <f t="shared" si="9"/>
        <v>0</v>
      </c>
      <c r="BL86" s="19" t="s">
        <v>1170</v>
      </c>
      <c r="BM86" s="191" t="s">
        <v>290</v>
      </c>
    </row>
    <row r="87" spans="1:65" s="2" customFormat="1" ht="21.75" customHeight="1">
      <c r="A87" s="36"/>
      <c r="B87" s="37"/>
      <c r="C87" s="180" t="s">
        <v>102</v>
      </c>
      <c r="D87" s="180" t="s">
        <v>285</v>
      </c>
      <c r="E87" s="181" t="s">
        <v>9410</v>
      </c>
      <c r="F87" s="182" t="s">
        <v>9411</v>
      </c>
      <c r="G87" s="183" t="s">
        <v>409</v>
      </c>
      <c r="H87" s="184">
        <v>465</v>
      </c>
      <c r="I87" s="185"/>
      <c r="J87" s="186">
        <f t="shared" si="0"/>
        <v>0</v>
      </c>
      <c r="K87" s="182" t="s">
        <v>348</v>
      </c>
      <c r="L87" s="41"/>
      <c r="M87" s="187" t="s">
        <v>21</v>
      </c>
      <c r="N87" s="188" t="s">
        <v>44</v>
      </c>
      <c r="O87" s="66"/>
      <c r="P87" s="189">
        <f t="shared" si="1"/>
        <v>0</v>
      </c>
      <c r="Q87" s="189">
        <v>0</v>
      </c>
      <c r="R87" s="189">
        <f t="shared" si="2"/>
        <v>0</v>
      </c>
      <c r="S87" s="189">
        <v>0</v>
      </c>
      <c r="T87" s="190">
        <f t="shared" si="3"/>
        <v>0</v>
      </c>
      <c r="U87" s="36"/>
      <c r="V87" s="36"/>
      <c r="W87" s="36"/>
      <c r="X87" s="36"/>
      <c r="Y87" s="36"/>
      <c r="Z87" s="36"/>
      <c r="AA87" s="36"/>
      <c r="AB87" s="36"/>
      <c r="AC87" s="36"/>
      <c r="AD87" s="36"/>
      <c r="AE87" s="36"/>
      <c r="AR87" s="191" t="s">
        <v>1170</v>
      </c>
      <c r="AT87" s="191" t="s">
        <v>285</v>
      </c>
      <c r="AU87" s="191" t="s">
        <v>80</v>
      </c>
      <c r="AY87" s="19" t="s">
        <v>283</v>
      </c>
      <c r="BE87" s="192">
        <f t="shared" si="4"/>
        <v>0</v>
      </c>
      <c r="BF87" s="192">
        <f t="shared" si="5"/>
        <v>0</v>
      </c>
      <c r="BG87" s="192">
        <f t="shared" si="6"/>
        <v>0</v>
      </c>
      <c r="BH87" s="192">
        <f t="shared" si="7"/>
        <v>0</v>
      </c>
      <c r="BI87" s="192">
        <f t="shared" si="8"/>
        <v>0</v>
      </c>
      <c r="BJ87" s="19" t="s">
        <v>80</v>
      </c>
      <c r="BK87" s="192">
        <f t="shared" si="9"/>
        <v>0</v>
      </c>
      <c r="BL87" s="19" t="s">
        <v>1170</v>
      </c>
      <c r="BM87" s="191" t="s">
        <v>321</v>
      </c>
    </row>
    <row r="88" spans="1:65" s="2" customFormat="1" ht="24.2" customHeight="1">
      <c r="A88" s="36"/>
      <c r="B88" s="37"/>
      <c r="C88" s="180" t="s">
        <v>290</v>
      </c>
      <c r="D88" s="180" t="s">
        <v>285</v>
      </c>
      <c r="E88" s="181" t="s">
        <v>9412</v>
      </c>
      <c r="F88" s="182" t="s">
        <v>9413</v>
      </c>
      <c r="G88" s="183" t="s">
        <v>1931</v>
      </c>
      <c r="H88" s="184">
        <v>6</v>
      </c>
      <c r="I88" s="185"/>
      <c r="J88" s="186">
        <f t="shared" si="0"/>
        <v>0</v>
      </c>
      <c r="K88" s="182" t="s">
        <v>348</v>
      </c>
      <c r="L88" s="41"/>
      <c r="M88" s="187" t="s">
        <v>21</v>
      </c>
      <c r="N88" s="188" t="s">
        <v>44</v>
      </c>
      <c r="O88" s="66"/>
      <c r="P88" s="189">
        <f t="shared" si="1"/>
        <v>0</v>
      </c>
      <c r="Q88" s="189">
        <v>0</v>
      </c>
      <c r="R88" s="189">
        <f t="shared" si="2"/>
        <v>0</v>
      </c>
      <c r="S88" s="189">
        <v>0</v>
      </c>
      <c r="T88" s="190">
        <f t="shared" si="3"/>
        <v>0</v>
      </c>
      <c r="U88" s="36"/>
      <c r="V88" s="36"/>
      <c r="W88" s="36"/>
      <c r="X88" s="36"/>
      <c r="Y88" s="36"/>
      <c r="Z88" s="36"/>
      <c r="AA88" s="36"/>
      <c r="AB88" s="36"/>
      <c r="AC88" s="36"/>
      <c r="AD88" s="36"/>
      <c r="AE88" s="36"/>
      <c r="AR88" s="191" t="s">
        <v>1170</v>
      </c>
      <c r="AT88" s="191" t="s">
        <v>285</v>
      </c>
      <c r="AU88" s="191" t="s">
        <v>80</v>
      </c>
      <c r="AY88" s="19" t="s">
        <v>283</v>
      </c>
      <c r="BE88" s="192">
        <f t="shared" si="4"/>
        <v>0</v>
      </c>
      <c r="BF88" s="192">
        <f t="shared" si="5"/>
        <v>0</v>
      </c>
      <c r="BG88" s="192">
        <f t="shared" si="6"/>
        <v>0</v>
      </c>
      <c r="BH88" s="192">
        <f t="shared" si="7"/>
        <v>0</v>
      </c>
      <c r="BI88" s="192">
        <f t="shared" si="8"/>
        <v>0</v>
      </c>
      <c r="BJ88" s="19" t="s">
        <v>80</v>
      </c>
      <c r="BK88" s="192">
        <f t="shared" si="9"/>
        <v>0</v>
      </c>
      <c r="BL88" s="19" t="s">
        <v>1170</v>
      </c>
      <c r="BM88" s="191" t="s">
        <v>333</v>
      </c>
    </row>
    <row r="89" spans="1:65" s="2" customFormat="1" ht="16.5" customHeight="1">
      <c r="A89" s="36"/>
      <c r="B89" s="37"/>
      <c r="C89" s="180" t="s">
        <v>315</v>
      </c>
      <c r="D89" s="180" t="s">
        <v>285</v>
      </c>
      <c r="E89" s="181" t="s">
        <v>9414</v>
      </c>
      <c r="F89" s="182" t="s">
        <v>9415</v>
      </c>
      <c r="G89" s="183" t="s">
        <v>1931</v>
      </c>
      <c r="H89" s="184">
        <v>1</v>
      </c>
      <c r="I89" s="185"/>
      <c r="J89" s="186">
        <f t="shared" si="0"/>
        <v>0</v>
      </c>
      <c r="K89" s="182" t="s">
        <v>348</v>
      </c>
      <c r="L89" s="41"/>
      <c r="M89" s="187" t="s">
        <v>21</v>
      </c>
      <c r="N89" s="188" t="s">
        <v>44</v>
      </c>
      <c r="O89" s="66"/>
      <c r="P89" s="189">
        <f t="shared" si="1"/>
        <v>0</v>
      </c>
      <c r="Q89" s="189">
        <v>0</v>
      </c>
      <c r="R89" s="189">
        <f t="shared" si="2"/>
        <v>0</v>
      </c>
      <c r="S89" s="189">
        <v>0</v>
      </c>
      <c r="T89" s="190">
        <f t="shared" si="3"/>
        <v>0</v>
      </c>
      <c r="U89" s="36"/>
      <c r="V89" s="36"/>
      <c r="W89" s="36"/>
      <c r="X89" s="36"/>
      <c r="Y89" s="36"/>
      <c r="Z89" s="36"/>
      <c r="AA89" s="36"/>
      <c r="AB89" s="36"/>
      <c r="AC89" s="36"/>
      <c r="AD89" s="36"/>
      <c r="AE89" s="36"/>
      <c r="AR89" s="191" t="s">
        <v>1170</v>
      </c>
      <c r="AT89" s="191" t="s">
        <v>285</v>
      </c>
      <c r="AU89" s="191" t="s">
        <v>80</v>
      </c>
      <c r="AY89" s="19" t="s">
        <v>283</v>
      </c>
      <c r="BE89" s="192">
        <f t="shared" si="4"/>
        <v>0</v>
      </c>
      <c r="BF89" s="192">
        <f t="shared" si="5"/>
        <v>0</v>
      </c>
      <c r="BG89" s="192">
        <f t="shared" si="6"/>
        <v>0</v>
      </c>
      <c r="BH89" s="192">
        <f t="shared" si="7"/>
        <v>0</v>
      </c>
      <c r="BI89" s="192">
        <f t="shared" si="8"/>
        <v>0</v>
      </c>
      <c r="BJ89" s="19" t="s">
        <v>80</v>
      </c>
      <c r="BK89" s="192">
        <f t="shared" si="9"/>
        <v>0</v>
      </c>
      <c r="BL89" s="19" t="s">
        <v>1170</v>
      </c>
      <c r="BM89" s="191" t="s">
        <v>345</v>
      </c>
    </row>
    <row r="90" spans="1:65" s="2" customFormat="1" ht="16.5" customHeight="1">
      <c r="A90" s="36"/>
      <c r="B90" s="37"/>
      <c r="C90" s="180" t="s">
        <v>321</v>
      </c>
      <c r="D90" s="180" t="s">
        <v>285</v>
      </c>
      <c r="E90" s="181" t="s">
        <v>9416</v>
      </c>
      <c r="F90" s="182" t="s">
        <v>9417</v>
      </c>
      <c r="G90" s="183" t="s">
        <v>2963</v>
      </c>
      <c r="H90" s="184">
        <v>1</v>
      </c>
      <c r="I90" s="185"/>
      <c r="J90" s="186">
        <f t="shared" si="0"/>
        <v>0</v>
      </c>
      <c r="K90" s="182" t="s">
        <v>348</v>
      </c>
      <c r="L90" s="41"/>
      <c r="M90" s="187" t="s">
        <v>21</v>
      </c>
      <c r="N90" s="188" t="s">
        <v>44</v>
      </c>
      <c r="O90" s="66"/>
      <c r="P90" s="189">
        <f t="shared" si="1"/>
        <v>0</v>
      </c>
      <c r="Q90" s="189">
        <v>0</v>
      </c>
      <c r="R90" s="189">
        <f t="shared" si="2"/>
        <v>0</v>
      </c>
      <c r="S90" s="189">
        <v>0</v>
      </c>
      <c r="T90" s="190">
        <f t="shared" si="3"/>
        <v>0</v>
      </c>
      <c r="U90" s="36"/>
      <c r="V90" s="36"/>
      <c r="W90" s="36"/>
      <c r="X90" s="36"/>
      <c r="Y90" s="36"/>
      <c r="Z90" s="36"/>
      <c r="AA90" s="36"/>
      <c r="AB90" s="36"/>
      <c r="AC90" s="36"/>
      <c r="AD90" s="36"/>
      <c r="AE90" s="36"/>
      <c r="AR90" s="191" t="s">
        <v>1170</v>
      </c>
      <c r="AT90" s="191" t="s">
        <v>285</v>
      </c>
      <c r="AU90" s="191" t="s">
        <v>80</v>
      </c>
      <c r="AY90" s="19" t="s">
        <v>283</v>
      </c>
      <c r="BE90" s="192">
        <f t="shared" si="4"/>
        <v>0</v>
      </c>
      <c r="BF90" s="192">
        <f t="shared" si="5"/>
        <v>0</v>
      </c>
      <c r="BG90" s="192">
        <f t="shared" si="6"/>
        <v>0</v>
      </c>
      <c r="BH90" s="192">
        <f t="shared" si="7"/>
        <v>0</v>
      </c>
      <c r="BI90" s="192">
        <f t="shared" si="8"/>
        <v>0</v>
      </c>
      <c r="BJ90" s="19" t="s">
        <v>80</v>
      </c>
      <c r="BK90" s="192">
        <f t="shared" si="9"/>
        <v>0</v>
      </c>
      <c r="BL90" s="19" t="s">
        <v>1170</v>
      </c>
      <c r="BM90" s="191" t="s">
        <v>357</v>
      </c>
    </row>
    <row r="91" spans="1:65" s="12" customFormat="1" ht="25.9" customHeight="1">
      <c r="B91" s="164"/>
      <c r="C91" s="165"/>
      <c r="D91" s="166" t="s">
        <v>72</v>
      </c>
      <c r="E91" s="167" t="s">
        <v>9418</v>
      </c>
      <c r="F91" s="167" t="s">
        <v>9419</v>
      </c>
      <c r="G91" s="165"/>
      <c r="H91" s="165"/>
      <c r="I91" s="168"/>
      <c r="J91" s="169">
        <f>BK91</f>
        <v>0</v>
      </c>
      <c r="K91" s="165"/>
      <c r="L91" s="170"/>
      <c r="M91" s="171"/>
      <c r="N91" s="172"/>
      <c r="O91" s="172"/>
      <c r="P91" s="173">
        <f>SUM(P92:P97)</f>
        <v>0</v>
      </c>
      <c r="Q91" s="172"/>
      <c r="R91" s="173">
        <f>SUM(R92:R97)</f>
        <v>0</v>
      </c>
      <c r="S91" s="172"/>
      <c r="T91" s="174">
        <f>SUM(T92:T97)</f>
        <v>0</v>
      </c>
      <c r="AR91" s="175" t="s">
        <v>80</v>
      </c>
      <c r="AT91" s="176" t="s">
        <v>72</v>
      </c>
      <c r="AU91" s="176" t="s">
        <v>73</v>
      </c>
      <c r="AY91" s="175" t="s">
        <v>283</v>
      </c>
      <c r="BK91" s="177">
        <f>SUM(BK92:BK97)</f>
        <v>0</v>
      </c>
    </row>
    <row r="92" spans="1:65" s="2" customFormat="1" ht="16.5" customHeight="1">
      <c r="A92" s="36"/>
      <c r="B92" s="37"/>
      <c r="C92" s="180" t="s">
        <v>327</v>
      </c>
      <c r="D92" s="180" t="s">
        <v>285</v>
      </c>
      <c r="E92" s="181" t="s">
        <v>9420</v>
      </c>
      <c r="F92" s="182" t="s">
        <v>9421</v>
      </c>
      <c r="G92" s="183" t="s">
        <v>1931</v>
      </c>
      <c r="H92" s="184">
        <v>1</v>
      </c>
      <c r="I92" s="185"/>
      <c r="J92" s="186">
        <f t="shared" ref="J92:J97" si="10">ROUND(I92*H92,2)</f>
        <v>0</v>
      </c>
      <c r="K92" s="182" t="s">
        <v>348</v>
      </c>
      <c r="L92" s="41"/>
      <c r="M92" s="187" t="s">
        <v>21</v>
      </c>
      <c r="N92" s="188" t="s">
        <v>44</v>
      </c>
      <c r="O92" s="66"/>
      <c r="P92" s="189">
        <f t="shared" ref="P92:P97" si="11">O92*H92</f>
        <v>0</v>
      </c>
      <c r="Q92" s="189">
        <v>0</v>
      </c>
      <c r="R92" s="189">
        <f t="shared" ref="R92:R97" si="12">Q92*H92</f>
        <v>0</v>
      </c>
      <c r="S92" s="189">
        <v>0</v>
      </c>
      <c r="T92" s="190">
        <f t="shared" ref="T92:T97" si="13">S92*H92</f>
        <v>0</v>
      </c>
      <c r="U92" s="36"/>
      <c r="V92" s="36"/>
      <c r="W92" s="36"/>
      <c r="X92" s="36"/>
      <c r="Y92" s="36"/>
      <c r="Z92" s="36"/>
      <c r="AA92" s="36"/>
      <c r="AB92" s="36"/>
      <c r="AC92" s="36"/>
      <c r="AD92" s="36"/>
      <c r="AE92" s="36"/>
      <c r="AR92" s="191" t="s">
        <v>1170</v>
      </c>
      <c r="AT92" s="191" t="s">
        <v>285</v>
      </c>
      <c r="AU92" s="191" t="s">
        <v>80</v>
      </c>
      <c r="AY92" s="19" t="s">
        <v>283</v>
      </c>
      <c r="BE92" s="192">
        <f t="shared" ref="BE92:BE97" si="14">IF(N92="základní",J92,0)</f>
        <v>0</v>
      </c>
      <c r="BF92" s="192">
        <f t="shared" ref="BF92:BF97" si="15">IF(N92="snížená",J92,0)</f>
        <v>0</v>
      </c>
      <c r="BG92" s="192">
        <f t="shared" ref="BG92:BG97" si="16">IF(N92="zákl. přenesená",J92,0)</f>
        <v>0</v>
      </c>
      <c r="BH92" s="192">
        <f t="shared" ref="BH92:BH97" si="17">IF(N92="sníž. přenesená",J92,0)</f>
        <v>0</v>
      </c>
      <c r="BI92" s="192">
        <f t="shared" ref="BI92:BI97" si="18">IF(N92="nulová",J92,0)</f>
        <v>0</v>
      </c>
      <c r="BJ92" s="19" t="s">
        <v>80</v>
      </c>
      <c r="BK92" s="192">
        <f t="shared" ref="BK92:BK97" si="19">ROUND(I92*H92,2)</f>
        <v>0</v>
      </c>
      <c r="BL92" s="19" t="s">
        <v>1170</v>
      </c>
      <c r="BM92" s="191" t="s">
        <v>370</v>
      </c>
    </row>
    <row r="93" spans="1:65" s="2" customFormat="1" ht="24.2" customHeight="1">
      <c r="A93" s="36"/>
      <c r="B93" s="37"/>
      <c r="C93" s="180" t="s">
        <v>333</v>
      </c>
      <c r="D93" s="180" t="s">
        <v>285</v>
      </c>
      <c r="E93" s="181" t="s">
        <v>9422</v>
      </c>
      <c r="F93" s="182" t="s">
        <v>9423</v>
      </c>
      <c r="G93" s="183" t="s">
        <v>2963</v>
      </c>
      <c r="H93" s="184">
        <v>1</v>
      </c>
      <c r="I93" s="185"/>
      <c r="J93" s="186">
        <f t="shared" si="10"/>
        <v>0</v>
      </c>
      <c r="K93" s="182" t="s">
        <v>348</v>
      </c>
      <c r="L93" s="41"/>
      <c r="M93" s="187" t="s">
        <v>21</v>
      </c>
      <c r="N93" s="188" t="s">
        <v>44</v>
      </c>
      <c r="O93" s="66"/>
      <c r="P93" s="189">
        <f t="shared" si="11"/>
        <v>0</v>
      </c>
      <c r="Q93" s="189">
        <v>0</v>
      </c>
      <c r="R93" s="189">
        <f t="shared" si="12"/>
        <v>0</v>
      </c>
      <c r="S93" s="189">
        <v>0</v>
      </c>
      <c r="T93" s="190">
        <f t="shared" si="13"/>
        <v>0</v>
      </c>
      <c r="U93" s="36"/>
      <c r="V93" s="36"/>
      <c r="W93" s="36"/>
      <c r="X93" s="36"/>
      <c r="Y93" s="36"/>
      <c r="Z93" s="36"/>
      <c r="AA93" s="36"/>
      <c r="AB93" s="36"/>
      <c r="AC93" s="36"/>
      <c r="AD93" s="36"/>
      <c r="AE93" s="36"/>
      <c r="AR93" s="191" t="s">
        <v>1170</v>
      </c>
      <c r="AT93" s="191" t="s">
        <v>285</v>
      </c>
      <c r="AU93" s="191" t="s">
        <v>80</v>
      </c>
      <c r="AY93" s="19" t="s">
        <v>283</v>
      </c>
      <c r="BE93" s="192">
        <f t="shared" si="14"/>
        <v>0</v>
      </c>
      <c r="BF93" s="192">
        <f t="shared" si="15"/>
        <v>0</v>
      </c>
      <c r="BG93" s="192">
        <f t="shared" si="16"/>
        <v>0</v>
      </c>
      <c r="BH93" s="192">
        <f t="shared" si="17"/>
        <v>0</v>
      </c>
      <c r="BI93" s="192">
        <f t="shared" si="18"/>
        <v>0</v>
      </c>
      <c r="BJ93" s="19" t="s">
        <v>80</v>
      </c>
      <c r="BK93" s="192">
        <f t="shared" si="19"/>
        <v>0</v>
      </c>
      <c r="BL93" s="19" t="s">
        <v>1170</v>
      </c>
      <c r="BM93" s="191" t="s">
        <v>381</v>
      </c>
    </row>
    <row r="94" spans="1:65" s="2" customFormat="1" ht="90" customHeight="1">
      <c r="A94" s="36"/>
      <c r="B94" s="37"/>
      <c r="C94" s="180" t="s">
        <v>339</v>
      </c>
      <c r="D94" s="180" t="s">
        <v>285</v>
      </c>
      <c r="E94" s="181" t="s">
        <v>9424</v>
      </c>
      <c r="F94" s="182" t="s">
        <v>9425</v>
      </c>
      <c r="G94" s="183" t="s">
        <v>1931</v>
      </c>
      <c r="H94" s="184">
        <v>1</v>
      </c>
      <c r="I94" s="185"/>
      <c r="J94" s="186">
        <f t="shared" si="10"/>
        <v>0</v>
      </c>
      <c r="K94" s="182" t="s">
        <v>348</v>
      </c>
      <c r="L94" s="41"/>
      <c r="M94" s="187" t="s">
        <v>21</v>
      </c>
      <c r="N94" s="188" t="s">
        <v>44</v>
      </c>
      <c r="O94" s="66"/>
      <c r="P94" s="189">
        <f t="shared" si="11"/>
        <v>0</v>
      </c>
      <c r="Q94" s="189">
        <v>0</v>
      </c>
      <c r="R94" s="189">
        <f t="shared" si="12"/>
        <v>0</v>
      </c>
      <c r="S94" s="189">
        <v>0</v>
      </c>
      <c r="T94" s="190">
        <f t="shared" si="13"/>
        <v>0</v>
      </c>
      <c r="U94" s="36"/>
      <c r="V94" s="36"/>
      <c r="W94" s="36"/>
      <c r="X94" s="36"/>
      <c r="Y94" s="36"/>
      <c r="Z94" s="36"/>
      <c r="AA94" s="36"/>
      <c r="AB94" s="36"/>
      <c r="AC94" s="36"/>
      <c r="AD94" s="36"/>
      <c r="AE94" s="36"/>
      <c r="AR94" s="191" t="s">
        <v>1170</v>
      </c>
      <c r="AT94" s="191" t="s">
        <v>285</v>
      </c>
      <c r="AU94" s="191" t="s">
        <v>80</v>
      </c>
      <c r="AY94" s="19" t="s">
        <v>283</v>
      </c>
      <c r="BE94" s="192">
        <f t="shared" si="14"/>
        <v>0</v>
      </c>
      <c r="BF94" s="192">
        <f t="shared" si="15"/>
        <v>0</v>
      </c>
      <c r="BG94" s="192">
        <f t="shared" si="16"/>
        <v>0</v>
      </c>
      <c r="BH94" s="192">
        <f t="shared" si="17"/>
        <v>0</v>
      </c>
      <c r="BI94" s="192">
        <f t="shared" si="18"/>
        <v>0</v>
      </c>
      <c r="BJ94" s="19" t="s">
        <v>80</v>
      </c>
      <c r="BK94" s="192">
        <f t="shared" si="19"/>
        <v>0</v>
      </c>
      <c r="BL94" s="19" t="s">
        <v>1170</v>
      </c>
      <c r="BM94" s="191" t="s">
        <v>393</v>
      </c>
    </row>
    <row r="95" spans="1:65" s="2" customFormat="1" ht="55.5" customHeight="1">
      <c r="A95" s="36"/>
      <c r="B95" s="37"/>
      <c r="C95" s="180" t="s">
        <v>345</v>
      </c>
      <c r="D95" s="180" t="s">
        <v>285</v>
      </c>
      <c r="E95" s="181" t="s">
        <v>9426</v>
      </c>
      <c r="F95" s="182" t="s">
        <v>9427</v>
      </c>
      <c r="G95" s="183" t="s">
        <v>2963</v>
      </c>
      <c r="H95" s="184">
        <v>1</v>
      </c>
      <c r="I95" s="185"/>
      <c r="J95" s="186">
        <f t="shared" si="10"/>
        <v>0</v>
      </c>
      <c r="K95" s="182" t="s">
        <v>348</v>
      </c>
      <c r="L95" s="41"/>
      <c r="M95" s="187" t="s">
        <v>21</v>
      </c>
      <c r="N95" s="188" t="s">
        <v>44</v>
      </c>
      <c r="O95" s="66"/>
      <c r="P95" s="189">
        <f t="shared" si="11"/>
        <v>0</v>
      </c>
      <c r="Q95" s="189">
        <v>0</v>
      </c>
      <c r="R95" s="189">
        <f t="shared" si="12"/>
        <v>0</v>
      </c>
      <c r="S95" s="189">
        <v>0</v>
      </c>
      <c r="T95" s="190">
        <f t="shared" si="13"/>
        <v>0</v>
      </c>
      <c r="U95" s="36"/>
      <c r="V95" s="36"/>
      <c r="W95" s="36"/>
      <c r="X95" s="36"/>
      <c r="Y95" s="36"/>
      <c r="Z95" s="36"/>
      <c r="AA95" s="36"/>
      <c r="AB95" s="36"/>
      <c r="AC95" s="36"/>
      <c r="AD95" s="36"/>
      <c r="AE95" s="36"/>
      <c r="AR95" s="191" t="s">
        <v>1170</v>
      </c>
      <c r="AT95" s="191" t="s">
        <v>285</v>
      </c>
      <c r="AU95" s="191" t="s">
        <v>80</v>
      </c>
      <c r="AY95" s="19" t="s">
        <v>283</v>
      </c>
      <c r="BE95" s="192">
        <f t="shared" si="14"/>
        <v>0</v>
      </c>
      <c r="BF95" s="192">
        <f t="shared" si="15"/>
        <v>0</v>
      </c>
      <c r="BG95" s="192">
        <f t="shared" si="16"/>
        <v>0</v>
      </c>
      <c r="BH95" s="192">
        <f t="shared" si="17"/>
        <v>0</v>
      </c>
      <c r="BI95" s="192">
        <f t="shared" si="18"/>
        <v>0</v>
      </c>
      <c r="BJ95" s="19" t="s">
        <v>80</v>
      </c>
      <c r="BK95" s="192">
        <f t="shared" si="19"/>
        <v>0</v>
      </c>
      <c r="BL95" s="19" t="s">
        <v>1170</v>
      </c>
      <c r="BM95" s="191" t="s">
        <v>406</v>
      </c>
    </row>
    <row r="96" spans="1:65" s="2" customFormat="1" ht="16.5" customHeight="1">
      <c r="A96" s="36"/>
      <c r="B96" s="37"/>
      <c r="C96" s="180" t="s">
        <v>351</v>
      </c>
      <c r="D96" s="180" t="s">
        <v>285</v>
      </c>
      <c r="E96" s="181" t="s">
        <v>9428</v>
      </c>
      <c r="F96" s="182" t="s">
        <v>9429</v>
      </c>
      <c r="G96" s="183" t="s">
        <v>1931</v>
      </c>
      <c r="H96" s="184">
        <v>1</v>
      </c>
      <c r="I96" s="185"/>
      <c r="J96" s="186">
        <f t="shared" si="10"/>
        <v>0</v>
      </c>
      <c r="K96" s="182" t="s">
        <v>348</v>
      </c>
      <c r="L96" s="41"/>
      <c r="M96" s="187" t="s">
        <v>21</v>
      </c>
      <c r="N96" s="188" t="s">
        <v>44</v>
      </c>
      <c r="O96" s="66"/>
      <c r="P96" s="189">
        <f t="shared" si="11"/>
        <v>0</v>
      </c>
      <c r="Q96" s="189">
        <v>0</v>
      </c>
      <c r="R96" s="189">
        <f t="shared" si="12"/>
        <v>0</v>
      </c>
      <c r="S96" s="189">
        <v>0</v>
      </c>
      <c r="T96" s="190">
        <f t="shared" si="13"/>
        <v>0</v>
      </c>
      <c r="U96" s="36"/>
      <c r="V96" s="36"/>
      <c r="W96" s="36"/>
      <c r="X96" s="36"/>
      <c r="Y96" s="36"/>
      <c r="Z96" s="36"/>
      <c r="AA96" s="36"/>
      <c r="AB96" s="36"/>
      <c r="AC96" s="36"/>
      <c r="AD96" s="36"/>
      <c r="AE96" s="36"/>
      <c r="AR96" s="191" t="s">
        <v>1170</v>
      </c>
      <c r="AT96" s="191" t="s">
        <v>285</v>
      </c>
      <c r="AU96" s="191" t="s">
        <v>80</v>
      </c>
      <c r="AY96" s="19" t="s">
        <v>283</v>
      </c>
      <c r="BE96" s="192">
        <f t="shared" si="14"/>
        <v>0</v>
      </c>
      <c r="BF96" s="192">
        <f t="shared" si="15"/>
        <v>0</v>
      </c>
      <c r="BG96" s="192">
        <f t="shared" si="16"/>
        <v>0</v>
      </c>
      <c r="BH96" s="192">
        <f t="shared" si="17"/>
        <v>0</v>
      </c>
      <c r="BI96" s="192">
        <f t="shared" si="18"/>
        <v>0</v>
      </c>
      <c r="BJ96" s="19" t="s">
        <v>80</v>
      </c>
      <c r="BK96" s="192">
        <f t="shared" si="19"/>
        <v>0</v>
      </c>
      <c r="BL96" s="19" t="s">
        <v>1170</v>
      </c>
      <c r="BM96" s="191" t="s">
        <v>418</v>
      </c>
    </row>
    <row r="97" spans="1:65" s="2" customFormat="1" ht="55.5" customHeight="1">
      <c r="A97" s="36"/>
      <c r="B97" s="37"/>
      <c r="C97" s="180" t="s">
        <v>357</v>
      </c>
      <c r="D97" s="180" t="s">
        <v>285</v>
      </c>
      <c r="E97" s="181" t="s">
        <v>9430</v>
      </c>
      <c r="F97" s="182" t="s">
        <v>9431</v>
      </c>
      <c r="G97" s="183" t="s">
        <v>2963</v>
      </c>
      <c r="H97" s="184">
        <v>1</v>
      </c>
      <c r="I97" s="185"/>
      <c r="J97" s="186">
        <f t="shared" si="10"/>
        <v>0</v>
      </c>
      <c r="K97" s="182" t="s">
        <v>348</v>
      </c>
      <c r="L97" s="41"/>
      <c r="M97" s="187" t="s">
        <v>21</v>
      </c>
      <c r="N97" s="188" t="s">
        <v>44</v>
      </c>
      <c r="O97" s="66"/>
      <c r="P97" s="189">
        <f t="shared" si="11"/>
        <v>0</v>
      </c>
      <c r="Q97" s="189">
        <v>0</v>
      </c>
      <c r="R97" s="189">
        <f t="shared" si="12"/>
        <v>0</v>
      </c>
      <c r="S97" s="189">
        <v>0</v>
      </c>
      <c r="T97" s="190">
        <f t="shared" si="13"/>
        <v>0</v>
      </c>
      <c r="U97" s="36"/>
      <c r="V97" s="36"/>
      <c r="W97" s="36"/>
      <c r="X97" s="36"/>
      <c r="Y97" s="36"/>
      <c r="Z97" s="36"/>
      <c r="AA97" s="36"/>
      <c r="AB97" s="36"/>
      <c r="AC97" s="36"/>
      <c r="AD97" s="36"/>
      <c r="AE97" s="36"/>
      <c r="AR97" s="191" t="s">
        <v>1170</v>
      </c>
      <c r="AT97" s="191" t="s">
        <v>285</v>
      </c>
      <c r="AU97" s="191" t="s">
        <v>80</v>
      </c>
      <c r="AY97" s="19" t="s">
        <v>283</v>
      </c>
      <c r="BE97" s="192">
        <f t="shared" si="14"/>
        <v>0</v>
      </c>
      <c r="BF97" s="192">
        <f t="shared" si="15"/>
        <v>0</v>
      </c>
      <c r="BG97" s="192">
        <f t="shared" si="16"/>
        <v>0</v>
      </c>
      <c r="BH97" s="192">
        <f t="shared" si="17"/>
        <v>0</v>
      </c>
      <c r="BI97" s="192">
        <f t="shared" si="18"/>
        <v>0</v>
      </c>
      <c r="BJ97" s="19" t="s">
        <v>80</v>
      </c>
      <c r="BK97" s="192">
        <f t="shared" si="19"/>
        <v>0</v>
      </c>
      <c r="BL97" s="19" t="s">
        <v>1170</v>
      </c>
      <c r="BM97" s="191" t="s">
        <v>431</v>
      </c>
    </row>
    <row r="98" spans="1:65" s="12" customFormat="1" ht="25.9" customHeight="1">
      <c r="B98" s="164"/>
      <c r="C98" s="165"/>
      <c r="D98" s="166" t="s">
        <v>72</v>
      </c>
      <c r="E98" s="167" t="s">
        <v>9432</v>
      </c>
      <c r="F98" s="167" t="s">
        <v>4357</v>
      </c>
      <c r="G98" s="165"/>
      <c r="H98" s="165"/>
      <c r="I98" s="168"/>
      <c r="J98" s="169">
        <f>BK98</f>
        <v>0</v>
      </c>
      <c r="K98" s="165"/>
      <c r="L98" s="170"/>
      <c r="M98" s="171"/>
      <c r="N98" s="172"/>
      <c r="O98" s="172"/>
      <c r="P98" s="173">
        <f>P99</f>
        <v>0</v>
      </c>
      <c r="Q98" s="172"/>
      <c r="R98" s="173">
        <f>R99</f>
        <v>0</v>
      </c>
      <c r="S98" s="172"/>
      <c r="T98" s="174">
        <f>T99</f>
        <v>0</v>
      </c>
      <c r="AR98" s="175" t="s">
        <v>80</v>
      </c>
      <c r="AT98" s="176" t="s">
        <v>72</v>
      </c>
      <c r="AU98" s="176" t="s">
        <v>73</v>
      </c>
      <c r="AY98" s="175" t="s">
        <v>283</v>
      </c>
      <c r="BK98" s="177">
        <f>BK99</f>
        <v>0</v>
      </c>
    </row>
    <row r="99" spans="1:65" s="2" customFormat="1" ht="16.5" customHeight="1">
      <c r="A99" s="36"/>
      <c r="B99" s="37"/>
      <c r="C99" s="180" t="s">
        <v>364</v>
      </c>
      <c r="D99" s="180" t="s">
        <v>285</v>
      </c>
      <c r="E99" s="181" t="s">
        <v>9433</v>
      </c>
      <c r="F99" s="182" t="s">
        <v>4359</v>
      </c>
      <c r="G99" s="183" t="s">
        <v>783</v>
      </c>
      <c r="H99" s="184">
        <v>32</v>
      </c>
      <c r="I99" s="185"/>
      <c r="J99" s="186">
        <f>ROUND(I99*H99,2)</f>
        <v>0</v>
      </c>
      <c r="K99" s="182" t="s">
        <v>348</v>
      </c>
      <c r="L99" s="41"/>
      <c r="M99" s="187" t="s">
        <v>21</v>
      </c>
      <c r="N99" s="188" t="s">
        <v>44</v>
      </c>
      <c r="O99" s="66"/>
      <c r="P99" s="189">
        <f>O99*H99</f>
        <v>0</v>
      </c>
      <c r="Q99" s="189">
        <v>0</v>
      </c>
      <c r="R99" s="189">
        <f>Q99*H99</f>
        <v>0</v>
      </c>
      <c r="S99" s="189">
        <v>0</v>
      </c>
      <c r="T99" s="190">
        <f>S99*H99</f>
        <v>0</v>
      </c>
      <c r="U99" s="36"/>
      <c r="V99" s="36"/>
      <c r="W99" s="36"/>
      <c r="X99" s="36"/>
      <c r="Y99" s="36"/>
      <c r="Z99" s="36"/>
      <c r="AA99" s="36"/>
      <c r="AB99" s="36"/>
      <c r="AC99" s="36"/>
      <c r="AD99" s="36"/>
      <c r="AE99" s="36"/>
      <c r="AR99" s="191" t="s">
        <v>290</v>
      </c>
      <c r="AT99" s="191" t="s">
        <v>285</v>
      </c>
      <c r="AU99" s="191" t="s">
        <v>80</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290</v>
      </c>
      <c r="BM99" s="191" t="s">
        <v>450</v>
      </c>
    </row>
    <row r="100" spans="1:65" s="12" customFormat="1" ht="25.9" customHeight="1">
      <c r="B100" s="164"/>
      <c r="C100" s="165"/>
      <c r="D100" s="166" t="s">
        <v>72</v>
      </c>
      <c r="E100" s="167" t="s">
        <v>9434</v>
      </c>
      <c r="F100" s="167" t="s">
        <v>284</v>
      </c>
      <c r="G100" s="165"/>
      <c r="H100" s="165"/>
      <c r="I100" s="168"/>
      <c r="J100" s="169">
        <f>BK100</f>
        <v>0</v>
      </c>
      <c r="K100" s="165"/>
      <c r="L100" s="170"/>
      <c r="M100" s="171"/>
      <c r="N100" s="172"/>
      <c r="O100" s="172"/>
      <c r="P100" s="173">
        <f>SUM(P101:P113)</f>
        <v>0</v>
      </c>
      <c r="Q100" s="172"/>
      <c r="R100" s="173">
        <f>SUM(R101:R113)</f>
        <v>0</v>
      </c>
      <c r="S100" s="172"/>
      <c r="T100" s="174">
        <f>SUM(T101:T113)</f>
        <v>0</v>
      </c>
      <c r="AR100" s="175" t="s">
        <v>80</v>
      </c>
      <c r="AT100" s="176" t="s">
        <v>72</v>
      </c>
      <c r="AU100" s="176" t="s">
        <v>73</v>
      </c>
      <c r="AY100" s="175" t="s">
        <v>283</v>
      </c>
      <c r="BK100" s="177">
        <f>SUM(BK101:BK113)</f>
        <v>0</v>
      </c>
    </row>
    <row r="101" spans="1:65" s="2" customFormat="1" ht="16.5" customHeight="1">
      <c r="A101" s="36"/>
      <c r="B101" s="37"/>
      <c r="C101" s="180" t="s">
        <v>370</v>
      </c>
      <c r="D101" s="180" t="s">
        <v>285</v>
      </c>
      <c r="E101" s="181" t="s">
        <v>9435</v>
      </c>
      <c r="F101" s="182" t="s">
        <v>9436</v>
      </c>
      <c r="G101" s="183" t="s">
        <v>9437</v>
      </c>
      <c r="H101" s="184">
        <v>0.3</v>
      </c>
      <c r="I101" s="185"/>
      <c r="J101" s="186">
        <f t="shared" ref="J101:J113" si="20">ROUND(I101*H101,2)</f>
        <v>0</v>
      </c>
      <c r="K101" s="182" t="s">
        <v>348</v>
      </c>
      <c r="L101" s="41"/>
      <c r="M101" s="187" t="s">
        <v>21</v>
      </c>
      <c r="N101" s="188" t="s">
        <v>44</v>
      </c>
      <c r="O101" s="66"/>
      <c r="P101" s="189">
        <f t="shared" ref="P101:P113" si="21">O101*H101</f>
        <v>0</v>
      </c>
      <c r="Q101" s="189">
        <v>0</v>
      </c>
      <c r="R101" s="189">
        <f t="shared" ref="R101:R113" si="22">Q101*H101</f>
        <v>0</v>
      </c>
      <c r="S101" s="189">
        <v>0</v>
      </c>
      <c r="T101" s="190">
        <f t="shared" ref="T101:T113" si="23">S101*H101</f>
        <v>0</v>
      </c>
      <c r="U101" s="36"/>
      <c r="V101" s="36"/>
      <c r="W101" s="36"/>
      <c r="X101" s="36"/>
      <c r="Y101" s="36"/>
      <c r="Z101" s="36"/>
      <c r="AA101" s="36"/>
      <c r="AB101" s="36"/>
      <c r="AC101" s="36"/>
      <c r="AD101" s="36"/>
      <c r="AE101" s="36"/>
      <c r="AR101" s="191" t="s">
        <v>290</v>
      </c>
      <c r="AT101" s="191" t="s">
        <v>285</v>
      </c>
      <c r="AU101" s="191" t="s">
        <v>80</v>
      </c>
      <c r="AY101" s="19" t="s">
        <v>283</v>
      </c>
      <c r="BE101" s="192">
        <f t="shared" ref="BE101:BE113" si="24">IF(N101="základní",J101,0)</f>
        <v>0</v>
      </c>
      <c r="BF101" s="192">
        <f t="shared" ref="BF101:BF113" si="25">IF(N101="snížená",J101,0)</f>
        <v>0</v>
      </c>
      <c r="BG101" s="192">
        <f t="shared" ref="BG101:BG113" si="26">IF(N101="zákl. přenesená",J101,0)</f>
        <v>0</v>
      </c>
      <c r="BH101" s="192">
        <f t="shared" ref="BH101:BH113" si="27">IF(N101="sníž. přenesená",J101,0)</f>
        <v>0</v>
      </c>
      <c r="BI101" s="192">
        <f t="shared" ref="BI101:BI113" si="28">IF(N101="nulová",J101,0)</f>
        <v>0</v>
      </c>
      <c r="BJ101" s="19" t="s">
        <v>80</v>
      </c>
      <c r="BK101" s="192">
        <f t="shared" ref="BK101:BK113" si="29">ROUND(I101*H101,2)</f>
        <v>0</v>
      </c>
      <c r="BL101" s="19" t="s">
        <v>290</v>
      </c>
      <c r="BM101" s="191" t="s">
        <v>464</v>
      </c>
    </row>
    <row r="102" spans="1:65" s="2" customFormat="1" ht="16.5" customHeight="1">
      <c r="A102" s="36"/>
      <c r="B102" s="37"/>
      <c r="C102" s="180" t="s">
        <v>8</v>
      </c>
      <c r="D102" s="180" t="s">
        <v>285</v>
      </c>
      <c r="E102" s="181" t="s">
        <v>9438</v>
      </c>
      <c r="F102" s="182" t="s">
        <v>9439</v>
      </c>
      <c r="G102" s="183" t="s">
        <v>288</v>
      </c>
      <c r="H102" s="184">
        <v>30</v>
      </c>
      <c r="I102" s="185"/>
      <c r="J102" s="186">
        <f t="shared" si="20"/>
        <v>0</v>
      </c>
      <c r="K102" s="182" t="s">
        <v>348</v>
      </c>
      <c r="L102" s="41"/>
      <c r="M102" s="187" t="s">
        <v>21</v>
      </c>
      <c r="N102" s="188" t="s">
        <v>44</v>
      </c>
      <c r="O102" s="66"/>
      <c r="P102" s="189">
        <f t="shared" si="21"/>
        <v>0</v>
      </c>
      <c r="Q102" s="189">
        <v>0</v>
      </c>
      <c r="R102" s="189">
        <f t="shared" si="22"/>
        <v>0</v>
      </c>
      <c r="S102" s="189">
        <v>0</v>
      </c>
      <c r="T102" s="190">
        <f t="shared" si="23"/>
        <v>0</v>
      </c>
      <c r="U102" s="36"/>
      <c r="V102" s="36"/>
      <c r="W102" s="36"/>
      <c r="X102" s="36"/>
      <c r="Y102" s="36"/>
      <c r="Z102" s="36"/>
      <c r="AA102" s="36"/>
      <c r="AB102" s="36"/>
      <c r="AC102" s="36"/>
      <c r="AD102" s="36"/>
      <c r="AE102" s="36"/>
      <c r="AR102" s="191" t="s">
        <v>290</v>
      </c>
      <c r="AT102" s="191" t="s">
        <v>285</v>
      </c>
      <c r="AU102" s="191" t="s">
        <v>80</v>
      </c>
      <c r="AY102" s="19" t="s">
        <v>283</v>
      </c>
      <c r="BE102" s="192">
        <f t="shared" si="24"/>
        <v>0</v>
      </c>
      <c r="BF102" s="192">
        <f t="shared" si="25"/>
        <v>0</v>
      </c>
      <c r="BG102" s="192">
        <f t="shared" si="26"/>
        <v>0</v>
      </c>
      <c r="BH102" s="192">
        <f t="shared" si="27"/>
        <v>0</v>
      </c>
      <c r="BI102" s="192">
        <f t="shared" si="28"/>
        <v>0</v>
      </c>
      <c r="BJ102" s="19" t="s">
        <v>80</v>
      </c>
      <c r="BK102" s="192">
        <f t="shared" si="29"/>
        <v>0</v>
      </c>
      <c r="BL102" s="19" t="s">
        <v>290</v>
      </c>
      <c r="BM102" s="191" t="s">
        <v>477</v>
      </c>
    </row>
    <row r="103" spans="1:65" s="2" customFormat="1" ht="16.5" customHeight="1">
      <c r="A103" s="36"/>
      <c r="B103" s="37"/>
      <c r="C103" s="180" t="s">
        <v>381</v>
      </c>
      <c r="D103" s="180" t="s">
        <v>285</v>
      </c>
      <c r="E103" s="181" t="s">
        <v>9440</v>
      </c>
      <c r="F103" s="182" t="s">
        <v>9441</v>
      </c>
      <c r="G103" s="183" t="s">
        <v>427</v>
      </c>
      <c r="H103" s="184">
        <v>10</v>
      </c>
      <c r="I103" s="185"/>
      <c r="J103" s="186">
        <f t="shared" si="20"/>
        <v>0</v>
      </c>
      <c r="K103" s="182" t="s">
        <v>348</v>
      </c>
      <c r="L103" s="41"/>
      <c r="M103" s="187" t="s">
        <v>21</v>
      </c>
      <c r="N103" s="188" t="s">
        <v>44</v>
      </c>
      <c r="O103" s="66"/>
      <c r="P103" s="189">
        <f t="shared" si="21"/>
        <v>0</v>
      </c>
      <c r="Q103" s="189">
        <v>0</v>
      </c>
      <c r="R103" s="189">
        <f t="shared" si="22"/>
        <v>0</v>
      </c>
      <c r="S103" s="189">
        <v>0</v>
      </c>
      <c r="T103" s="190">
        <f t="shared" si="23"/>
        <v>0</v>
      </c>
      <c r="U103" s="36"/>
      <c r="V103" s="36"/>
      <c r="W103" s="36"/>
      <c r="X103" s="36"/>
      <c r="Y103" s="36"/>
      <c r="Z103" s="36"/>
      <c r="AA103" s="36"/>
      <c r="AB103" s="36"/>
      <c r="AC103" s="36"/>
      <c r="AD103" s="36"/>
      <c r="AE103" s="36"/>
      <c r="AR103" s="191" t="s">
        <v>290</v>
      </c>
      <c r="AT103" s="191" t="s">
        <v>285</v>
      </c>
      <c r="AU103" s="191" t="s">
        <v>80</v>
      </c>
      <c r="AY103" s="19" t="s">
        <v>283</v>
      </c>
      <c r="BE103" s="192">
        <f t="shared" si="24"/>
        <v>0</v>
      </c>
      <c r="BF103" s="192">
        <f t="shared" si="25"/>
        <v>0</v>
      </c>
      <c r="BG103" s="192">
        <f t="shared" si="26"/>
        <v>0</v>
      </c>
      <c r="BH103" s="192">
        <f t="shared" si="27"/>
        <v>0</v>
      </c>
      <c r="BI103" s="192">
        <f t="shared" si="28"/>
        <v>0</v>
      </c>
      <c r="BJ103" s="19" t="s">
        <v>80</v>
      </c>
      <c r="BK103" s="192">
        <f t="shared" si="29"/>
        <v>0</v>
      </c>
      <c r="BL103" s="19" t="s">
        <v>290</v>
      </c>
      <c r="BM103" s="191" t="s">
        <v>493</v>
      </c>
    </row>
    <row r="104" spans="1:65" s="2" customFormat="1" ht="16.5" customHeight="1">
      <c r="A104" s="36"/>
      <c r="B104" s="37"/>
      <c r="C104" s="180" t="s">
        <v>387</v>
      </c>
      <c r="D104" s="180" t="s">
        <v>285</v>
      </c>
      <c r="E104" s="181" t="s">
        <v>9442</v>
      </c>
      <c r="F104" s="182" t="s">
        <v>9443</v>
      </c>
      <c r="G104" s="183" t="s">
        <v>427</v>
      </c>
      <c r="H104" s="184">
        <v>3</v>
      </c>
      <c r="I104" s="185"/>
      <c r="J104" s="186">
        <f t="shared" si="20"/>
        <v>0</v>
      </c>
      <c r="K104" s="182" t="s">
        <v>348</v>
      </c>
      <c r="L104" s="41"/>
      <c r="M104" s="187" t="s">
        <v>21</v>
      </c>
      <c r="N104" s="188" t="s">
        <v>44</v>
      </c>
      <c r="O104" s="66"/>
      <c r="P104" s="189">
        <f t="shared" si="21"/>
        <v>0</v>
      </c>
      <c r="Q104" s="189">
        <v>0</v>
      </c>
      <c r="R104" s="189">
        <f t="shared" si="22"/>
        <v>0</v>
      </c>
      <c r="S104" s="189">
        <v>0</v>
      </c>
      <c r="T104" s="190">
        <f t="shared" si="23"/>
        <v>0</v>
      </c>
      <c r="U104" s="36"/>
      <c r="V104" s="36"/>
      <c r="W104" s="36"/>
      <c r="X104" s="36"/>
      <c r="Y104" s="36"/>
      <c r="Z104" s="36"/>
      <c r="AA104" s="36"/>
      <c r="AB104" s="36"/>
      <c r="AC104" s="36"/>
      <c r="AD104" s="36"/>
      <c r="AE104" s="36"/>
      <c r="AR104" s="191" t="s">
        <v>290</v>
      </c>
      <c r="AT104" s="191" t="s">
        <v>285</v>
      </c>
      <c r="AU104" s="191" t="s">
        <v>80</v>
      </c>
      <c r="AY104" s="19" t="s">
        <v>283</v>
      </c>
      <c r="BE104" s="192">
        <f t="shared" si="24"/>
        <v>0</v>
      </c>
      <c r="BF104" s="192">
        <f t="shared" si="25"/>
        <v>0</v>
      </c>
      <c r="BG104" s="192">
        <f t="shared" si="26"/>
        <v>0</v>
      </c>
      <c r="BH104" s="192">
        <f t="shared" si="27"/>
        <v>0</v>
      </c>
      <c r="BI104" s="192">
        <f t="shared" si="28"/>
        <v>0</v>
      </c>
      <c r="BJ104" s="19" t="s">
        <v>80</v>
      </c>
      <c r="BK104" s="192">
        <f t="shared" si="29"/>
        <v>0</v>
      </c>
      <c r="BL104" s="19" t="s">
        <v>290</v>
      </c>
      <c r="BM104" s="191" t="s">
        <v>505</v>
      </c>
    </row>
    <row r="105" spans="1:65" s="2" customFormat="1" ht="16.5" customHeight="1">
      <c r="A105" s="36"/>
      <c r="B105" s="37"/>
      <c r="C105" s="180" t="s">
        <v>393</v>
      </c>
      <c r="D105" s="180" t="s">
        <v>285</v>
      </c>
      <c r="E105" s="181" t="s">
        <v>9444</v>
      </c>
      <c r="F105" s="182" t="s">
        <v>9445</v>
      </c>
      <c r="G105" s="183" t="s">
        <v>427</v>
      </c>
      <c r="H105" s="184">
        <v>7</v>
      </c>
      <c r="I105" s="185"/>
      <c r="J105" s="186">
        <f t="shared" si="20"/>
        <v>0</v>
      </c>
      <c r="K105" s="182" t="s">
        <v>348</v>
      </c>
      <c r="L105" s="41"/>
      <c r="M105" s="187" t="s">
        <v>21</v>
      </c>
      <c r="N105" s="188" t="s">
        <v>44</v>
      </c>
      <c r="O105" s="66"/>
      <c r="P105" s="189">
        <f t="shared" si="21"/>
        <v>0</v>
      </c>
      <c r="Q105" s="189">
        <v>0</v>
      </c>
      <c r="R105" s="189">
        <f t="shared" si="22"/>
        <v>0</v>
      </c>
      <c r="S105" s="189">
        <v>0</v>
      </c>
      <c r="T105" s="190">
        <f t="shared" si="23"/>
        <v>0</v>
      </c>
      <c r="U105" s="36"/>
      <c r="V105" s="36"/>
      <c r="W105" s="36"/>
      <c r="X105" s="36"/>
      <c r="Y105" s="36"/>
      <c r="Z105" s="36"/>
      <c r="AA105" s="36"/>
      <c r="AB105" s="36"/>
      <c r="AC105" s="36"/>
      <c r="AD105" s="36"/>
      <c r="AE105" s="36"/>
      <c r="AR105" s="191" t="s">
        <v>290</v>
      </c>
      <c r="AT105" s="191" t="s">
        <v>285</v>
      </c>
      <c r="AU105" s="191" t="s">
        <v>80</v>
      </c>
      <c r="AY105" s="19" t="s">
        <v>283</v>
      </c>
      <c r="BE105" s="192">
        <f t="shared" si="24"/>
        <v>0</v>
      </c>
      <c r="BF105" s="192">
        <f t="shared" si="25"/>
        <v>0</v>
      </c>
      <c r="BG105" s="192">
        <f t="shared" si="26"/>
        <v>0</v>
      </c>
      <c r="BH105" s="192">
        <f t="shared" si="27"/>
        <v>0</v>
      </c>
      <c r="BI105" s="192">
        <f t="shared" si="28"/>
        <v>0</v>
      </c>
      <c r="BJ105" s="19" t="s">
        <v>80</v>
      </c>
      <c r="BK105" s="192">
        <f t="shared" si="29"/>
        <v>0</v>
      </c>
      <c r="BL105" s="19" t="s">
        <v>290</v>
      </c>
      <c r="BM105" s="191" t="s">
        <v>517</v>
      </c>
    </row>
    <row r="106" spans="1:65" s="2" customFormat="1" ht="16.5" customHeight="1">
      <c r="A106" s="36"/>
      <c r="B106" s="37"/>
      <c r="C106" s="180" t="s">
        <v>400</v>
      </c>
      <c r="D106" s="180" t="s">
        <v>285</v>
      </c>
      <c r="E106" s="181" t="s">
        <v>9446</v>
      </c>
      <c r="F106" s="182" t="s">
        <v>9447</v>
      </c>
      <c r="G106" s="183" t="s">
        <v>409</v>
      </c>
      <c r="H106" s="184">
        <v>140</v>
      </c>
      <c r="I106" s="185"/>
      <c r="J106" s="186">
        <f t="shared" si="20"/>
        <v>0</v>
      </c>
      <c r="K106" s="182" t="s">
        <v>348</v>
      </c>
      <c r="L106" s="41"/>
      <c r="M106" s="187" t="s">
        <v>21</v>
      </c>
      <c r="N106" s="188" t="s">
        <v>44</v>
      </c>
      <c r="O106" s="66"/>
      <c r="P106" s="189">
        <f t="shared" si="21"/>
        <v>0</v>
      </c>
      <c r="Q106" s="189">
        <v>0</v>
      </c>
      <c r="R106" s="189">
        <f t="shared" si="22"/>
        <v>0</v>
      </c>
      <c r="S106" s="189">
        <v>0</v>
      </c>
      <c r="T106" s="190">
        <f t="shared" si="23"/>
        <v>0</v>
      </c>
      <c r="U106" s="36"/>
      <c r="V106" s="36"/>
      <c r="W106" s="36"/>
      <c r="X106" s="36"/>
      <c r="Y106" s="36"/>
      <c r="Z106" s="36"/>
      <c r="AA106" s="36"/>
      <c r="AB106" s="36"/>
      <c r="AC106" s="36"/>
      <c r="AD106" s="36"/>
      <c r="AE106" s="36"/>
      <c r="AR106" s="191" t="s">
        <v>290</v>
      </c>
      <c r="AT106" s="191" t="s">
        <v>285</v>
      </c>
      <c r="AU106" s="191" t="s">
        <v>80</v>
      </c>
      <c r="AY106" s="19" t="s">
        <v>283</v>
      </c>
      <c r="BE106" s="192">
        <f t="shared" si="24"/>
        <v>0</v>
      </c>
      <c r="BF106" s="192">
        <f t="shared" si="25"/>
        <v>0</v>
      </c>
      <c r="BG106" s="192">
        <f t="shared" si="26"/>
        <v>0</v>
      </c>
      <c r="BH106" s="192">
        <f t="shared" si="27"/>
        <v>0</v>
      </c>
      <c r="BI106" s="192">
        <f t="shared" si="28"/>
        <v>0</v>
      </c>
      <c r="BJ106" s="19" t="s">
        <v>80</v>
      </c>
      <c r="BK106" s="192">
        <f t="shared" si="29"/>
        <v>0</v>
      </c>
      <c r="BL106" s="19" t="s">
        <v>290</v>
      </c>
      <c r="BM106" s="191" t="s">
        <v>531</v>
      </c>
    </row>
    <row r="107" spans="1:65" s="2" customFormat="1" ht="16.5" customHeight="1">
      <c r="A107" s="36"/>
      <c r="B107" s="37"/>
      <c r="C107" s="180" t="s">
        <v>406</v>
      </c>
      <c r="D107" s="180" t="s">
        <v>285</v>
      </c>
      <c r="E107" s="181" t="s">
        <v>9448</v>
      </c>
      <c r="F107" s="182" t="s">
        <v>9449</v>
      </c>
      <c r="G107" s="183" t="s">
        <v>288</v>
      </c>
      <c r="H107" s="184">
        <v>336</v>
      </c>
      <c r="I107" s="185"/>
      <c r="J107" s="186">
        <f t="shared" si="20"/>
        <v>0</v>
      </c>
      <c r="K107" s="182" t="s">
        <v>348</v>
      </c>
      <c r="L107" s="41"/>
      <c r="M107" s="187" t="s">
        <v>21</v>
      </c>
      <c r="N107" s="188" t="s">
        <v>44</v>
      </c>
      <c r="O107" s="66"/>
      <c r="P107" s="189">
        <f t="shared" si="21"/>
        <v>0</v>
      </c>
      <c r="Q107" s="189">
        <v>0</v>
      </c>
      <c r="R107" s="189">
        <f t="shared" si="22"/>
        <v>0</v>
      </c>
      <c r="S107" s="189">
        <v>0</v>
      </c>
      <c r="T107" s="190">
        <f t="shared" si="23"/>
        <v>0</v>
      </c>
      <c r="U107" s="36"/>
      <c r="V107" s="36"/>
      <c r="W107" s="36"/>
      <c r="X107" s="36"/>
      <c r="Y107" s="36"/>
      <c r="Z107" s="36"/>
      <c r="AA107" s="36"/>
      <c r="AB107" s="36"/>
      <c r="AC107" s="36"/>
      <c r="AD107" s="36"/>
      <c r="AE107" s="36"/>
      <c r="AR107" s="191" t="s">
        <v>290</v>
      </c>
      <c r="AT107" s="191" t="s">
        <v>285</v>
      </c>
      <c r="AU107" s="191" t="s">
        <v>80</v>
      </c>
      <c r="AY107" s="19" t="s">
        <v>283</v>
      </c>
      <c r="BE107" s="192">
        <f t="shared" si="24"/>
        <v>0</v>
      </c>
      <c r="BF107" s="192">
        <f t="shared" si="25"/>
        <v>0</v>
      </c>
      <c r="BG107" s="192">
        <f t="shared" si="26"/>
        <v>0</v>
      </c>
      <c r="BH107" s="192">
        <f t="shared" si="27"/>
        <v>0</v>
      </c>
      <c r="BI107" s="192">
        <f t="shared" si="28"/>
        <v>0</v>
      </c>
      <c r="BJ107" s="19" t="s">
        <v>80</v>
      </c>
      <c r="BK107" s="192">
        <f t="shared" si="29"/>
        <v>0</v>
      </c>
      <c r="BL107" s="19" t="s">
        <v>290</v>
      </c>
      <c r="BM107" s="191" t="s">
        <v>551</v>
      </c>
    </row>
    <row r="108" spans="1:65" s="2" customFormat="1" ht="16.5" customHeight="1">
      <c r="A108" s="36"/>
      <c r="B108" s="37"/>
      <c r="C108" s="180" t="s">
        <v>7</v>
      </c>
      <c r="D108" s="180" t="s">
        <v>285</v>
      </c>
      <c r="E108" s="181" t="s">
        <v>9450</v>
      </c>
      <c r="F108" s="182" t="s">
        <v>9451</v>
      </c>
      <c r="G108" s="183" t="s">
        <v>288</v>
      </c>
      <c r="H108" s="184">
        <v>336</v>
      </c>
      <c r="I108" s="185"/>
      <c r="J108" s="186">
        <f t="shared" si="20"/>
        <v>0</v>
      </c>
      <c r="K108" s="182" t="s">
        <v>348</v>
      </c>
      <c r="L108" s="41"/>
      <c r="M108" s="187" t="s">
        <v>21</v>
      </c>
      <c r="N108" s="188" t="s">
        <v>44</v>
      </c>
      <c r="O108" s="66"/>
      <c r="P108" s="189">
        <f t="shared" si="21"/>
        <v>0</v>
      </c>
      <c r="Q108" s="189">
        <v>0</v>
      </c>
      <c r="R108" s="189">
        <f t="shared" si="22"/>
        <v>0</v>
      </c>
      <c r="S108" s="189">
        <v>0</v>
      </c>
      <c r="T108" s="190">
        <f t="shared" si="23"/>
        <v>0</v>
      </c>
      <c r="U108" s="36"/>
      <c r="V108" s="36"/>
      <c r="W108" s="36"/>
      <c r="X108" s="36"/>
      <c r="Y108" s="36"/>
      <c r="Z108" s="36"/>
      <c r="AA108" s="36"/>
      <c r="AB108" s="36"/>
      <c r="AC108" s="36"/>
      <c r="AD108" s="36"/>
      <c r="AE108" s="36"/>
      <c r="AR108" s="191" t="s">
        <v>290</v>
      </c>
      <c r="AT108" s="191" t="s">
        <v>285</v>
      </c>
      <c r="AU108" s="191" t="s">
        <v>80</v>
      </c>
      <c r="AY108" s="19" t="s">
        <v>283</v>
      </c>
      <c r="BE108" s="192">
        <f t="shared" si="24"/>
        <v>0</v>
      </c>
      <c r="BF108" s="192">
        <f t="shared" si="25"/>
        <v>0</v>
      </c>
      <c r="BG108" s="192">
        <f t="shared" si="26"/>
        <v>0</v>
      </c>
      <c r="BH108" s="192">
        <f t="shared" si="27"/>
        <v>0</v>
      </c>
      <c r="BI108" s="192">
        <f t="shared" si="28"/>
        <v>0</v>
      </c>
      <c r="BJ108" s="19" t="s">
        <v>80</v>
      </c>
      <c r="BK108" s="192">
        <f t="shared" si="29"/>
        <v>0</v>
      </c>
      <c r="BL108" s="19" t="s">
        <v>290</v>
      </c>
      <c r="BM108" s="191" t="s">
        <v>563</v>
      </c>
    </row>
    <row r="109" spans="1:65" s="2" customFormat="1" ht="16.5" customHeight="1">
      <c r="A109" s="36"/>
      <c r="B109" s="37"/>
      <c r="C109" s="180" t="s">
        <v>418</v>
      </c>
      <c r="D109" s="180" t="s">
        <v>285</v>
      </c>
      <c r="E109" s="181" t="s">
        <v>9452</v>
      </c>
      <c r="F109" s="182" t="s">
        <v>9453</v>
      </c>
      <c r="G109" s="183" t="s">
        <v>409</v>
      </c>
      <c r="H109" s="184">
        <v>140</v>
      </c>
      <c r="I109" s="185"/>
      <c r="J109" s="186">
        <f t="shared" si="20"/>
        <v>0</v>
      </c>
      <c r="K109" s="182" t="s">
        <v>348</v>
      </c>
      <c r="L109" s="41"/>
      <c r="M109" s="187" t="s">
        <v>21</v>
      </c>
      <c r="N109" s="188" t="s">
        <v>44</v>
      </c>
      <c r="O109" s="66"/>
      <c r="P109" s="189">
        <f t="shared" si="21"/>
        <v>0</v>
      </c>
      <c r="Q109" s="189">
        <v>0</v>
      </c>
      <c r="R109" s="189">
        <f t="shared" si="22"/>
        <v>0</v>
      </c>
      <c r="S109" s="189">
        <v>0</v>
      </c>
      <c r="T109" s="190">
        <f t="shared" si="23"/>
        <v>0</v>
      </c>
      <c r="U109" s="36"/>
      <c r="V109" s="36"/>
      <c r="W109" s="36"/>
      <c r="X109" s="36"/>
      <c r="Y109" s="36"/>
      <c r="Z109" s="36"/>
      <c r="AA109" s="36"/>
      <c r="AB109" s="36"/>
      <c r="AC109" s="36"/>
      <c r="AD109" s="36"/>
      <c r="AE109" s="36"/>
      <c r="AR109" s="191" t="s">
        <v>290</v>
      </c>
      <c r="AT109" s="191" t="s">
        <v>285</v>
      </c>
      <c r="AU109" s="191" t="s">
        <v>80</v>
      </c>
      <c r="AY109" s="19" t="s">
        <v>283</v>
      </c>
      <c r="BE109" s="192">
        <f t="shared" si="24"/>
        <v>0</v>
      </c>
      <c r="BF109" s="192">
        <f t="shared" si="25"/>
        <v>0</v>
      </c>
      <c r="BG109" s="192">
        <f t="shared" si="26"/>
        <v>0</v>
      </c>
      <c r="BH109" s="192">
        <f t="shared" si="27"/>
        <v>0</v>
      </c>
      <c r="BI109" s="192">
        <f t="shared" si="28"/>
        <v>0</v>
      </c>
      <c r="BJ109" s="19" t="s">
        <v>80</v>
      </c>
      <c r="BK109" s="192">
        <f t="shared" si="29"/>
        <v>0</v>
      </c>
      <c r="BL109" s="19" t="s">
        <v>290</v>
      </c>
      <c r="BM109" s="191" t="s">
        <v>575</v>
      </c>
    </row>
    <row r="110" spans="1:65" s="2" customFormat="1" ht="16.5" customHeight="1">
      <c r="A110" s="36"/>
      <c r="B110" s="37"/>
      <c r="C110" s="180" t="s">
        <v>424</v>
      </c>
      <c r="D110" s="180" t="s">
        <v>285</v>
      </c>
      <c r="E110" s="181" t="s">
        <v>9454</v>
      </c>
      <c r="F110" s="182" t="s">
        <v>9455</v>
      </c>
      <c r="G110" s="183" t="s">
        <v>409</v>
      </c>
      <c r="H110" s="184">
        <v>275</v>
      </c>
      <c r="I110" s="185"/>
      <c r="J110" s="186">
        <f t="shared" si="20"/>
        <v>0</v>
      </c>
      <c r="K110" s="182" t="s">
        <v>348</v>
      </c>
      <c r="L110" s="41"/>
      <c r="M110" s="187" t="s">
        <v>21</v>
      </c>
      <c r="N110" s="188" t="s">
        <v>44</v>
      </c>
      <c r="O110" s="66"/>
      <c r="P110" s="189">
        <f t="shared" si="21"/>
        <v>0</v>
      </c>
      <c r="Q110" s="189">
        <v>0</v>
      </c>
      <c r="R110" s="189">
        <f t="shared" si="22"/>
        <v>0</v>
      </c>
      <c r="S110" s="189">
        <v>0</v>
      </c>
      <c r="T110" s="190">
        <f t="shared" si="23"/>
        <v>0</v>
      </c>
      <c r="U110" s="36"/>
      <c r="V110" s="36"/>
      <c r="W110" s="36"/>
      <c r="X110" s="36"/>
      <c r="Y110" s="36"/>
      <c r="Z110" s="36"/>
      <c r="AA110" s="36"/>
      <c r="AB110" s="36"/>
      <c r="AC110" s="36"/>
      <c r="AD110" s="36"/>
      <c r="AE110" s="36"/>
      <c r="AR110" s="191" t="s">
        <v>290</v>
      </c>
      <c r="AT110" s="191" t="s">
        <v>285</v>
      </c>
      <c r="AU110" s="191" t="s">
        <v>80</v>
      </c>
      <c r="AY110" s="19" t="s">
        <v>283</v>
      </c>
      <c r="BE110" s="192">
        <f t="shared" si="24"/>
        <v>0</v>
      </c>
      <c r="BF110" s="192">
        <f t="shared" si="25"/>
        <v>0</v>
      </c>
      <c r="BG110" s="192">
        <f t="shared" si="26"/>
        <v>0</v>
      </c>
      <c r="BH110" s="192">
        <f t="shared" si="27"/>
        <v>0</v>
      </c>
      <c r="BI110" s="192">
        <f t="shared" si="28"/>
        <v>0</v>
      </c>
      <c r="BJ110" s="19" t="s">
        <v>80</v>
      </c>
      <c r="BK110" s="192">
        <f t="shared" si="29"/>
        <v>0</v>
      </c>
      <c r="BL110" s="19" t="s">
        <v>290</v>
      </c>
      <c r="BM110" s="191" t="s">
        <v>587</v>
      </c>
    </row>
    <row r="111" spans="1:65" s="2" customFormat="1" ht="16.5" customHeight="1">
      <c r="A111" s="36"/>
      <c r="B111" s="37"/>
      <c r="C111" s="180" t="s">
        <v>431</v>
      </c>
      <c r="D111" s="180" t="s">
        <v>285</v>
      </c>
      <c r="E111" s="181" t="s">
        <v>9456</v>
      </c>
      <c r="F111" s="182" t="s">
        <v>9457</v>
      </c>
      <c r="G111" s="183" t="s">
        <v>1931</v>
      </c>
      <c r="H111" s="184">
        <v>4</v>
      </c>
      <c r="I111" s="185"/>
      <c r="J111" s="186">
        <f t="shared" si="20"/>
        <v>0</v>
      </c>
      <c r="K111" s="182" t="s">
        <v>348</v>
      </c>
      <c r="L111" s="41"/>
      <c r="M111" s="187" t="s">
        <v>21</v>
      </c>
      <c r="N111" s="188" t="s">
        <v>44</v>
      </c>
      <c r="O111" s="66"/>
      <c r="P111" s="189">
        <f t="shared" si="21"/>
        <v>0</v>
      </c>
      <c r="Q111" s="189">
        <v>0</v>
      </c>
      <c r="R111" s="189">
        <f t="shared" si="22"/>
        <v>0</v>
      </c>
      <c r="S111" s="189">
        <v>0</v>
      </c>
      <c r="T111" s="190">
        <f t="shared" si="23"/>
        <v>0</v>
      </c>
      <c r="U111" s="36"/>
      <c r="V111" s="36"/>
      <c r="W111" s="36"/>
      <c r="X111" s="36"/>
      <c r="Y111" s="36"/>
      <c r="Z111" s="36"/>
      <c r="AA111" s="36"/>
      <c r="AB111" s="36"/>
      <c r="AC111" s="36"/>
      <c r="AD111" s="36"/>
      <c r="AE111" s="36"/>
      <c r="AR111" s="191" t="s">
        <v>290</v>
      </c>
      <c r="AT111" s="191" t="s">
        <v>285</v>
      </c>
      <c r="AU111" s="191" t="s">
        <v>80</v>
      </c>
      <c r="AY111" s="19" t="s">
        <v>283</v>
      </c>
      <c r="BE111" s="192">
        <f t="shared" si="24"/>
        <v>0</v>
      </c>
      <c r="BF111" s="192">
        <f t="shared" si="25"/>
        <v>0</v>
      </c>
      <c r="BG111" s="192">
        <f t="shared" si="26"/>
        <v>0</v>
      </c>
      <c r="BH111" s="192">
        <f t="shared" si="27"/>
        <v>0</v>
      </c>
      <c r="BI111" s="192">
        <f t="shared" si="28"/>
        <v>0</v>
      </c>
      <c r="BJ111" s="19" t="s">
        <v>80</v>
      </c>
      <c r="BK111" s="192">
        <f t="shared" si="29"/>
        <v>0</v>
      </c>
      <c r="BL111" s="19" t="s">
        <v>290</v>
      </c>
      <c r="BM111" s="191" t="s">
        <v>606</v>
      </c>
    </row>
    <row r="112" spans="1:65" s="2" customFormat="1" ht="16.5" customHeight="1">
      <c r="A112" s="36"/>
      <c r="B112" s="37"/>
      <c r="C112" s="180" t="s">
        <v>443</v>
      </c>
      <c r="D112" s="180" t="s">
        <v>285</v>
      </c>
      <c r="E112" s="181" t="s">
        <v>9458</v>
      </c>
      <c r="F112" s="182" t="s">
        <v>9459</v>
      </c>
      <c r="G112" s="183" t="s">
        <v>1931</v>
      </c>
      <c r="H112" s="184">
        <v>2</v>
      </c>
      <c r="I112" s="185"/>
      <c r="J112" s="186">
        <f t="shared" si="20"/>
        <v>0</v>
      </c>
      <c r="K112" s="182" t="s">
        <v>348</v>
      </c>
      <c r="L112" s="41"/>
      <c r="M112" s="187" t="s">
        <v>21</v>
      </c>
      <c r="N112" s="188" t="s">
        <v>44</v>
      </c>
      <c r="O112" s="66"/>
      <c r="P112" s="189">
        <f t="shared" si="21"/>
        <v>0</v>
      </c>
      <c r="Q112" s="189">
        <v>0</v>
      </c>
      <c r="R112" s="189">
        <f t="shared" si="22"/>
        <v>0</v>
      </c>
      <c r="S112" s="189">
        <v>0</v>
      </c>
      <c r="T112" s="190">
        <f t="shared" si="23"/>
        <v>0</v>
      </c>
      <c r="U112" s="36"/>
      <c r="V112" s="36"/>
      <c r="W112" s="36"/>
      <c r="X112" s="36"/>
      <c r="Y112" s="36"/>
      <c r="Z112" s="36"/>
      <c r="AA112" s="36"/>
      <c r="AB112" s="36"/>
      <c r="AC112" s="36"/>
      <c r="AD112" s="36"/>
      <c r="AE112" s="36"/>
      <c r="AR112" s="191" t="s">
        <v>290</v>
      </c>
      <c r="AT112" s="191" t="s">
        <v>285</v>
      </c>
      <c r="AU112" s="191" t="s">
        <v>80</v>
      </c>
      <c r="AY112" s="19" t="s">
        <v>283</v>
      </c>
      <c r="BE112" s="192">
        <f t="shared" si="24"/>
        <v>0</v>
      </c>
      <c r="BF112" s="192">
        <f t="shared" si="25"/>
        <v>0</v>
      </c>
      <c r="BG112" s="192">
        <f t="shared" si="26"/>
        <v>0</v>
      </c>
      <c r="BH112" s="192">
        <f t="shared" si="27"/>
        <v>0</v>
      </c>
      <c r="BI112" s="192">
        <f t="shared" si="28"/>
        <v>0</v>
      </c>
      <c r="BJ112" s="19" t="s">
        <v>80</v>
      </c>
      <c r="BK112" s="192">
        <f t="shared" si="29"/>
        <v>0</v>
      </c>
      <c r="BL112" s="19" t="s">
        <v>290</v>
      </c>
      <c r="BM112" s="191" t="s">
        <v>621</v>
      </c>
    </row>
    <row r="113" spans="1:65" s="2" customFormat="1" ht="16.5" customHeight="1">
      <c r="A113" s="36"/>
      <c r="B113" s="37"/>
      <c r="C113" s="180" t="s">
        <v>450</v>
      </c>
      <c r="D113" s="180" t="s">
        <v>285</v>
      </c>
      <c r="E113" s="181" t="s">
        <v>9460</v>
      </c>
      <c r="F113" s="182" t="s">
        <v>9461</v>
      </c>
      <c r="G113" s="183" t="s">
        <v>409</v>
      </c>
      <c r="H113" s="184">
        <v>140</v>
      </c>
      <c r="I113" s="185"/>
      <c r="J113" s="186">
        <f t="shared" si="20"/>
        <v>0</v>
      </c>
      <c r="K113" s="182" t="s">
        <v>348</v>
      </c>
      <c r="L113" s="41"/>
      <c r="M113" s="265" t="s">
        <v>21</v>
      </c>
      <c r="N113" s="266" t="s">
        <v>44</v>
      </c>
      <c r="O113" s="260"/>
      <c r="P113" s="267">
        <f t="shared" si="21"/>
        <v>0</v>
      </c>
      <c r="Q113" s="267">
        <v>0</v>
      </c>
      <c r="R113" s="267">
        <f t="shared" si="22"/>
        <v>0</v>
      </c>
      <c r="S113" s="267">
        <v>0</v>
      </c>
      <c r="T113" s="268">
        <f t="shared" si="23"/>
        <v>0</v>
      </c>
      <c r="U113" s="36"/>
      <c r="V113" s="36"/>
      <c r="W113" s="36"/>
      <c r="X113" s="36"/>
      <c r="Y113" s="36"/>
      <c r="Z113" s="36"/>
      <c r="AA113" s="36"/>
      <c r="AB113" s="36"/>
      <c r="AC113" s="36"/>
      <c r="AD113" s="36"/>
      <c r="AE113" s="36"/>
      <c r="AR113" s="191" t="s">
        <v>290</v>
      </c>
      <c r="AT113" s="191" t="s">
        <v>285</v>
      </c>
      <c r="AU113" s="191" t="s">
        <v>80</v>
      </c>
      <c r="AY113" s="19" t="s">
        <v>283</v>
      </c>
      <c r="BE113" s="192">
        <f t="shared" si="24"/>
        <v>0</v>
      </c>
      <c r="BF113" s="192">
        <f t="shared" si="25"/>
        <v>0</v>
      </c>
      <c r="BG113" s="192">
        <f t="shared" si="26"/>
        <v>0</v>
      </c>
      <c r="BH113" s="192">
        <f t="shared" si="27"/>
        <v>0</v>
      </c>
      <c r="BI113" s="192">
        <f t="shared" si="28"/>
        <v>0</v>
      </c>
      <c r="BJ113" s="19" t="s">
        <v>80</v>
      </c>
      <c r="BK113" s="192">
        <f t="shared" si="29"/>
        <v>0</v>
      </c>
      <c r="BL113" s="19" t="s">
        <v>290</v>
      </c>
      <c r="BM113" s="191" t="s">
        <v>631</v>
      </c>
    </row>
    <row r="114" spans="1:65" s="2" customFormat="1" ht="6.95" customHeight="1">
      <c r="A114" s="36"/>
      <c r="B114" s="49"/>
      <c r="C114" s="50"/>
      <c r="D114" s="50"/>
      <c r="E114" s="50"/>
      <c r="F114" s="50"/>
      <c r="G114" s="50"/>
      <c r="H114" s="50"/>
      <c r="I114" s="50"/>
      <c r="J114" s="50"/>
      <c r="K114" s="50"/>
      <c r="L114" s="41"/>
      <c r="M114" s="36"/>
      <c r="O114" s="36"/>
      <c r="P114" s="36"/>
      <c r="Q114" s="36"/>
      <c r="R114" s="36"/>
      <c r="S114" s="36"/>
      <c r="T114" s="36"/>
      <c r="U114" s="36"/>
      <c r="V114" s="36"/>
      <c r="W114" s="36"/>
      <c r="X114" s="36"/>
      <c r="Y114" s="36"/>
      <c r="Z114" s="36"/>
      <c r="AA114" s="36"/>
      <c r="AB114" s="36"/>
      <c r="AC114" s="36"/>
      <c r="AD114" s="36"/>
      <c r="AE114" s="36"/>
    </row>
  </sheetData>
  <sheetProtection algorithmName="SHA-512" hashValue="w0uWeMVdwZeAWQQbxMwWcGyLUdxXPI83mMxYXClkTdDscxacg8eiIoNI2/29OT75b26IYpdcdOe9p1Qwn9aOdw==" saltValue="kEAJNZG1DBnlWmuEFPHPNidR4uxfEPn9u7IeOczb5AjtwwLUT3+t9guEhzR9RNVBhF/I7tXwQ1uXy643t0IW5Q==" spinCount="100000" sheet="1" objects="1" scenarios="1" formatColumns="0" formatRows="0" autoFilter="0"/>
  <autoFilter ref="C82:K113"/>
  <mergeCells count="9">
    <mergeCell ref="E50:H50"/>
    <mergeCell ref="E73:H73"/>
    <mergeCell ref="E75:H75"/>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sheetPr>
    <pageSetUpPr fitToPage="1"/>
  </sheetPr>
  <dimension ref="A2:BM203"/>
  <sheetViews>
    <sheetView showGridLines="0" workbookViewId="0">
      <selection activeCell="E27" sqref="E27:H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199</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9462</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9136</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21.5" customHeight="1">
      <c r="A27" s="117"/>
      <c r="B27" s="118"/>
      <c r="C27" s="117"/>
      <c r="D27" s="117"/>
      <c r="E27" s="417" t="s">
        <v>9137</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ROUND(J86,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ROUND((SUM(BE86:BE202)),  2)</f>
        <v>0</v>
      </c>
      <c r="G33" s="36"/>
      <c r="H33" s="36"/>
      <c r="I33" s="126">
        <v>0.21</v>
      </c>
      <c r="J33" s="125">
        <f>ROUND(((SUM(BE86:BE202))*I33),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ROUND((SUM(BF86:BF202)),  2)</f>
        <v>0</v>
      </c>
      <c r="G34" s="36"/>
      <c r="H34" s="36"/>
      <c r="I34" s="126">
        <v>0.15</v>
      </c>
      <c r="J34" s="125">
        <f>ROUND(((SUM(BF86:BF202))*I34),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ROUND((SUM(BG86:BG202)),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ROUND((SUM(BH86:BH202)),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ROUND((SUM(BI86:BI202)),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2021/67-I105 - IO 105-Areálová splašková kanalizace a čerpací stanice</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J86</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9138</v>
      </c>
      <c r="E60" s="145"/>
      <c r="F60" s="145"/>
      <c r="G60" s="145"/>
      <c r="H60" s="145"/>
      <c r="I60" s="145"/>
      <c r="J60" s="146">
        <f>J87</f>
        <v>0</v>
      </c>
      <c r="K60" s="143"/>
      <c r="L60" s="147"/>
    </row>
    <row r="61" spans="1:47" s="9" customFormat="1" ht="24.95" customHeight="1">
      <c r="B61" s="142"/>
      <c r="C61" s="143"/>
      <c r="D61" s="144" t="s">
        <v>9139</v>
      </c>
      <c r="E61" s="145"/>
      <c r="F61" s="145"/>
      <c r="G61" s="145"/>
      <c r="H61" s="145"/>
      <c r="I61" s="145"/>
      <c r="J61" s="146">
        <f>J155</f>
        <v>0</v>
      </c>
      <c r="K61" s="143"/>
      <c r="L61" s="147"/>
    </row>
    <row r="62" spans="1:47" s="9" customFormat="1" ht="24.95" customHeight="1">
      <c r="B62" s="142"/>
      <c r="C62" s="143"/>
      <c r="D62" s="144" t="s">
        <v>9140</v>
      </c>
      <c r="E62" s="145"/>
      <c r="F62" s="145"/>
      <c r="G62" s="145"/>
      <c r="H62" s="145"/>
      <c r="I62" s="145"/>
      <c r="J62" s="146">
        <f>J162</f>
        <v>0</v>
      </c>
      <c r="K62" s="143"/>
      <c r="L62" s="147"/>
    </row>
    <row r="63" spans="1:47" s="9" customFormat="1" ht="24.95" customHeight="1">
      <c r="B63" s="142"/>
      <c r="C63" s="143"/>
      <c r="D63" s="144" t="s">
        <v>9141</v>
      </c>
      <c r="E63" s="145"/>
      <c r="F63" s="145"/>
      <c r="G63" s="145"/>
      <c r="H63" s="145"/>
      <c r="I63" s="145"/>
      <c r="J63" s="146">
        <f>J172</f>
        <v>0</v>
      </c>
      <c r="K63" s="143"/>
      <c r="L63" s="147"/>
    </row>
    <row r="64" spans="1:47" s="9" customFormat="1" ht="24.95" customHeight="1">
      <c r="B64" s="142"/>
      <c r="C64" s="143"/>
      <c r="D64" s="144" t="s">
        <v>9142</v>
      </c>
      <c r="E64" s="145"/>
      <c r="F64" s="145"/>
      <c r="G64" s="145"/>
      <c r="H64" s="145"/>
      <c r="I64" s="145"/>
      <c r="J64" s="146">
        <f>J187</f>
        <v>0</v>
      </c>
      <c r="K64" s="143"/>
      <c r="L64" s="147"/>
    </row>
    <row r="65" spans="1:31" s="9" customFormat="1" ht="24.95" customHeight="1">
      <c r="B65" s="142"/>
      <c r="C65" s="143"/>
      <c r="D65" s="144" t="s">
        <v>9143</v>
      </c>
      <c r="E65" s="145"/>
      <c r="F65" s="145"/>
      <c r="G65" s="145"/>
      <c r="H65" s="145"/>
      <c r="I65" s="145"/>
      <c r="J65" s="146">
        <f>J195</f>
        <v>0</v>
      </c>
      <c r="K65" s="143"/>
      <c r="L65" s="147"/>
    </row>
    <row r="66" spans="1:31" s="9" customFormat="1" ht="24.95" customHeight="1">
      <c r="B66" s="142"/>
      <c r="C66" s="143"/>
      <c r="D66" s="144" t="s">
        <v>9144</v>
      </c>
      <c r="E66" s="145"/>
      <c r="F66" s="145"/>
      <c r="G66" s="145"/>
      <c r="H66" s="145"/>
      <c r="I66" s="145"/>
      <c r="J66" s="146">
        <f>J198</f>
        <v>0</v>
      </c>
      <c r="K66" s="143"/>
      <c r="L66" s="147"/>
    </row>
    <row r="67" spans="1:31" s="2" customFormat="1" ht="21.75" customHeight="1">
      <c r="A67" s="36"/>
      <c r="B67" s="37"/>
      <c r="C67" s="38"/>
      <c r="D67" s="38"/>
      <c r="E67" s="38"/>
      <c r="F67" s="38"/>
      <c r="G67" s="38"/>
      <c r="H67" s="38"/>
      <c r="I67" s="38"/>
      <c r="J67" s="38"/>
      <c r="K67" s="38"/>
      <c r="L67" s="115"/>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5"/>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5"/>
      <c r="S72" s="36"/>
      <c r="T72" s="36"/>
      <c r="U72" s="36"/>
      <c r="V72" s="36"/>
      <c r="W72" s="36"/>
      <c r="X72" s="36"/>
      <c r="Y72" s="36"/>
      <c r="Z72" s="36"/>
      <c r="AA72" s="36"/>
      <c r="AB72" s="36"/>
      <c r="AC72" s="36"/>
      <c r="AD72" s="36"/>
      <c r="AE72" s="36"/>
    </row>
    <row r="73" spans="1:31" s="2" customFormat="1" ht="24.95" customHeight="1">
      <c r="A73" s="36"/>
      <c r="B73" s="37"/>
      <c r="C73" s="25" t="s">
        <v>268</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418" t="str">
        <f>E7</f>
        <v>Koupaliště Dubice-venkovní bazén</v>
      </c>
      <c r="F76" s="419"/>
      <c r="G76" s="419"/>
      <c r="H76" s="419"/>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248</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2" t="str">
        <f>E9</f>
        <v>2021/67-I105 - IO 105-Areálová splašková kanalizace a čerpací stanice</v>
      </c>
      <c r="F78" s="420"/>
      <c r="G78" s="420"/>
      <c r="H78" s="420"/>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 xml:space="preserve"> </v>
      </c>
      <c r="G80" s="38"/>
      <c r="H80" s="38"/>
      <c r="I80" s="31" t="s">
        <v>24</v>
      </c>
      <c r="J80" s="61" t="str">
        <f>IF(J12="","",J12)</f>
        <v>7. 4. 2022</v>
      </c>
      <c r="K80" s="38"/>
      <c r="L80" s="115"/>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E15</f>
        <v>Město Česká Lípa</v>
      </c>
      <c r="G82" s="38"/>
      <c r="H82" s="38"/>
      <c r="I82" s="31" t="s">
        <v>32</v>
      </c>
      <c r="J82" s="34" t="str">
        <f>E21</f>
        <v>Centroprojekt group a.s. Zlín</v>
      </c>
      <c r="K82" s="38"/>
      <c r="L82" s="115"/>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IF(E18="","",E18)</f>
        <v>Vyplň údaj</v>
      </c>
      <c r="G83" s="38"/>
      <c r="H83" s="38"/>
      <c r="I83" s="31" t="s">
        <v>35</v>
      </c>
      <c r="J83" s="34" t="str">
        <f>E24</f>
        <v>Ing.V.Soudilová</v>
      </c>
      <c r="K83" s="38"/>
      <c r="L83" s="115"/>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11" customFormat="1" ht="29.25" customHeight="1">
      <c r="A85" s="153"/>
      <c r="B85" s="154"/>
      <c r="C85" s="155" t="s">
        <v>269</v>
      </c>
      <c r="D85" s="156" t="s">
        <v>58</v>
      </c>
      <c r="E85" s="156" t="s">
        <v>54</v>
      </c>
      <c r="F85" s="156" t="s">
        <v>55</v>
      </c>
      <c r="G85" s="156" t="s">
        <v>270</v>
      </c>
      <c r="H85" s="156" t="s">
        <v>271</v>
      </c>
      <c r="I85" s="156" t="s">
        <v>272</v>
      </c>
      <c r="J85" s="156" t="s">
        <v>256</v>
      </c>
      <c r="K85" s="157" t="s">
        <v>273</v>
      </c>
      <c r="L85" s="158"/>
      <c r="M85" s="70" t="s">
        <v>21</v>
      </c>
      <c r="N85" s="71" t="s">
        <v>43</v>
      </c>
      <c r="O85" s="71" t="s">
        <v>274</v>
      </c>
      <c r="P85" s="71" t="s">
        <v>275</v>
      </c>
      <c r="Q85" s="71" t="s">
        <v>276</v>
      </c>
      <c r="R85" s="71" t="s">
        <v>277</v>
      </c>
      <c r="S85" s="71" t="s">
        <v>278</v>
      </c>
      <c r="T85" s="72" t="s">
        <v>279</v>
      </c>
      <c r="U85" s="153"/>
      <c r="V85" s="153"/>
      <c r="W85" s="153"/>
      <c r="X85" s="153"/>
      <c r="Y85" s="153"/>
      <c r="Z85" s="153"/>
      <c r="AA85" s="153"/>
      <c r="AB85" s="153"/>
      <c r="AC85" s="153"/>
      <c r="AD85" s="153"/>
      <c r="AE85" s="153"/>
    </row>
    <row r="86" spans="1:65" s="2" customFormat="1" ht="22.9" customHeight="1">
      <c r="A86" s="36"/>
      <c r="B86" s="37"/>
      <c r="C86" s="77" t="s">
        <v>280</v>
      </c>
      <c r="D86" s="38"/>
      <c r="E86" s="38"/>
      <c r="F86" s="38"/>
      <c r="G86" s="38"/>
      <c r="H86" s="38"/>
      <c r="I86" s="38"/>
      <c r="J86" s="159">
        <f>BK86</f>
        <v>0</v>
      </c>
      <c r="K86" s="38"/>
      <c r="L86" s="41"/>
      <c r="M86" s="73"/>
      <c r="N86" s="160"/>
      <c r="O86" s="74"/>
      <c r="P86" s="161">
        <f>P87+P155+P162+P172+P187+P195+P198</f>
        <v>0</v>
      </c>
      <c r="Q86" s="74"/>
      <c r="R86" s="161">
        <f>R87+R155+R162+R172+R187+R195+R198</f>
        <v>0</v>
      </c>
      <c r="S86" s="74"/>
      <c r="T86" s="162">
        <f>T87+T155+T162+T172+T187+T195+T198</f>
        <v>0</v>
      </c>
      <c r="U86" s="36"/>
      <c r="V86" s="36"/>
      <c r="W86" s="36"/>
      <c r="X86" s="36"/>
      <c r="Y86" s="36"/>
      <c r="Z86" s="36"/>
      <c r="AA86" s="36"/>
      <c r="AB86" s="36"/>
      <c r="AC86" s="36"/>
      <c r="AD86" s="36"/>
      <c r="AE86" s="36"/>
      <c r="AT86" s="19" t="s">
        <v>72</v>
      </c>
      <c r="AU86" s="19" t="s">
        <v>257</v>
      </c>
      <c r="BK86" s="163">
        <f>BK87+BK155+BK162+BK172+BK187+BK195+BK198</f>
        <v>0</v>
      </c>
    </row>
    <row r="87" spans="1:65" s="12" customFormat="1" ht="25.9" customHeight="1">
      <c r="B87" s="164"/>
      <c r="C87" s="165"/>
      <c r="D87" s="166" t="s">
        <v>72</v>
      </c>
      <c r="E87" s="167" t="s">
        <v>80</v>
      </c>
      <c r="F87" s="167" t="s">
        <v>284</v>
      </c>
      <c r="G87" s="165"/>
      <c r="H87" s="165"/>
      <c r="I87" s="168"/>
      <c r="J87" s="169">
        <f>BK87</f>
        <v>0</v>
      </c>
      <c r="K87" s="165"/>
      <c r="L87" s="170"/>
      <c r="M87" s="171"/>
      <c r="N87" s="172"/>
      <c r="O87" s="172"/>
      <c r="P87" s="173">
        <f>SUM(P88:P154)</f>
        <v>0</v>
      </c>
      <c r="Q87" s="172"/>
      <c r="R87" s="173">
        <f>SUM(R88:R154)</f>
        <v>0</v>
      </c>
      <c r="S87" s="172"/>
      <c r="T87" s="174">
        <f>SUM(T88:T154)</f>
        <v>0</v>
      </c>
      <c r="AR87" s="175" t="s">
        <v>80</v>
      </c>
      <c r="AT87" s="176" t="s">
        <v>72</v>
      </c>
      <c r="AU87" s="176" t="s">
        <v>73</v>
      </c>
      <c r="AY87" s="175" t="s">
        <v>283</v>
      </c>
      <c r="BK87" s="177">
        <f>SUM(BK88:BK154)</f>
        <v>0</v>
      </c>
    </row>
    <row r="88" spans="1:65" s="2" customFormat="1" ht="16.5" customHeight="1">
      <c r="A88" s="36"/>
      <c r="B88" s="37"/>
      <c r="C88" s="180" t="s">
        <v>80</v>
      </c>
      <c r="D88" s="180" t="s">
        <v>285</v>
      </c>
      <c r="E88" s="181" t="s">
        <v>9145</v>
      </c>
      <c r="F88" s="182" t="s">
        <v>9146</v>
      </c>
      <c r="G88" s="183" t="s">
        <v>3896</v>
      </c>
      <c r="H88" s="184">
        <v>168</v>
      </c>
      <c r="I88" s="185"/>
      <c r="J88" s="186">
        <f>ROUND(I88*H88,2)</f>
        <v>0</v>
      </c>
      <c r="K88" s="182" t="s">
        <v>9147</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290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290</v>
      </c>
      <c r="BM88" s="191" t="s">
        <v>82</v>
      </c>
    </row>
    <row r="89" spans="1:65" s="2" customFormat="1" ht="29.25">
      <c r="A89" s="36"/>
      <c r="B89" s="37"/>
      <c r="C89" s="38"/>
      <c r="D89" s="200" t="s">
        <v>436</v>
      </c>
      <c r="E89" s="38"/>
      <c r="F89" s="231" t="s">
        <v>9148</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13" customFormat="1" ht="11.25">
      <c r="B90" s="198"/>
      <c r="C90" s="199"/>
      <c r="D90" s="200" t="s">
        <v>294</v>
      </c>
      <c r="E90" s="201" t="s">
        <v>21</v>
      </c>
      <c r="F90" s="202" t="s">
        <v>9463</v>
      </c>
      <c r="G90" s="199"/>
      <c r="H90" s="203">
        <v>168</v>
      </c>
      <c r="I90" s="204"/>
      <c r="J90" s="199"/>
      <c r="K90" s="199"/>
      <c r="L90" s="205"/>
      <c r="M90" s="206"/>
      <c r="N90" s="207"/>
      <c r="O90" s="207"/>
      <c r="P90" s="207"/>
      <c r="Q90" s="207"/>
      <c r="R90" s="207"/>
      <c r="S90" s="207"/>
      <c r="T90" s="208"/>
      <c r="AT90" s="209" t="s">
        <v>294</v>
      </c>
      <c r="AU90" s="209" t="s">
        <v>80</v>
      </c>
      <c r="AV90" s="13" t="s">
        <v>82</v>
      </c>
      <c r="AW90" s="13" t="s">
        <v>34</v>
      </c>
      <c r="AX90" s="13" t="s">
        <v>73</v>
      </c>
      <c r="AY90" s="209" t="s">
        <v>283</v>
      </c>
    </row>
    <row r="91" spans="1:65" s="16" customFormat="1" ht="11.25">
      <c r="B91" s="232"/>
      <c r="C91" s="233"/>
      <c r="D91" s="200" t="s">
        <v>294</v>
      </c>
      <c r="E91" s="234" t="s">
        <v>21</v>
      </c>
      <c r="F91" s="235" t="s">
        <v>442</v>
      </c>
      <c r="G91" s="233"/>
      <c r="H91" s="236">
        <v>168</v>
      </c>
      <c r="I91" s="237"/>
      <c r="J91" s="233"/>
      <c r="K91" s="233"/>
      <c r="L91" s="238"/>
      <c r="M91" s="239"/>
      <c r="N91" s="240"/>
      <c r="O91" s="240"/>
      <c r="P91" s="240"/>
      <c r="Q91" s="240"/>
      <c r="R91" s="240"/>
      <c r="S91" s="240"/>
      <c r="T91" s="241"/>
      <c r="AT91" s="242" t="s">
        <v>294</v>
      </c>
      <c r="AU91" s="242" t="s">
        <v>80</v>
      </c>
      <c r="AV91" s="16" t="s">
        <v>290</v>
      </c>
      <c r="AW91" s="16" t="s">
        <v>34</v>
      </c>
      <c r="AX91" s="16" t="s">
        <v>80</v>
      </c>
      <c r="AY91" s="242" t="s">
        <v>283</v>
      </c>
    </row>
    <row r="92" spans="1:65" s="2" customFormat="1" ht="24.2" customHeight="1">
      <c r="A92" s="36"/>
      <c r="B92" s="37"/>
      <c r="C92" s="180" t="s">
        <v>82</v>
      </c>
      <c r="D92" s="180" t="s">
        <v>285</v>
      </c>
      <c r="E92" s="181" t="s">
        <v>9150</v>
      </c>
      <c r="F92" s="182" t="s">
        <v>9151</v>
      </c>
      <c r="G92" s="183" t="s">
        <v>789</v>
      </c>
      <c r="H92" s="184">
        <v>7</v>
      </c>
      <c r="I92" s="185"/>
      <c r="J92" s="186">
        <f>ROUND(I92*H92,2)</f>
        <v>0</v>
      </c>
      <c r="K92" s="182" t="s">
        <v>9147</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290</v>
      </c>
    </row>
    <row r="93" spans="1:65" s="2" customFormat="1" ht="29.25">
      <c r="A93" s="36"/>
      <c r="B93" s="37"/>
      <c r="C93" s="38"/>
      <c r="D93" s="200" t="s">
        <v>436</v>
      </c>
      <c r="E93" s="38"/>
      <c r="F93" s="231" t="s">
        <v>9152</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102</v>
      </c>
      <c r="D94" s="180" t="s">
        <v>285</v>
      </c>
      <c r="E94" s="181" t="s">
        <v>9153</v>
      </c>
      <c r="F94" s="182" t="s">
        <v>9154</v>
      </c>
      <c r="G94" s="183" t="s">
        <v>427</v>
      </c>
      <c r="H94" s="184">
        <v>140.44499999999999</v>
      </c>
      <c r="I94" s="185"/>
      <c r="J94" s="186">
        <f>ROUND(I94*H94,2)</f>
        <v>0</v>
      </c>
      <c r="K94" s="182" t="s">
        <v>9147</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290</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290</v>
      </c>
      <c r="BM94" s="191" t="s">
        <v>321</v>
      </c>
    </row>
    <row r="95" spans="1:65" s="2" customFormat="1" ht="39">
      <c r="A95" s="36"/>
      <c r="B95" s="37"/>
      <c r="C95" s="38"/>
      <c r="D95" s="200" t="s">
        <v>436</v>
      </c>
      <c r="E95" s="38"/>
      <c r="F95" s="231" t="s">
        <v>9155</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15" customFormat="1" ht="11.25">
      <c r="B96" s="221"/>
      <c r="C96" s="222"/>
      <c r="D96" s="200" t="s">
        <v>294</v>
      </c>
      <c r="E96" s="223" t="s">
        <v>21</v>
      </c>
      <c r="F96" s="224" t="s">
        <v>9464</v>
      </c>
      <c r="G96" s="222"/>
      <c r="H96" s="223" t="s">
        <v>21</v>
      </c>
      <c r="I96" s="225"/>
      <c r="J96" s="222"/>
      <c r="K96" s="222"/>
      <c r="L96" s="226"/>
      <c r="M96" s="227"/>
      <c r="N96" s="228"/>
      <c r="O96" s="228"/>
      <c r="P96" s="228"/>
      <c r="Q96" s="228"/>
      <c r="R96" s="228"/>
      <c r="S96" s="228"/>
      <c r="T96" s="229"/>
      <c r="AT96" s="230" t="s">
        <v>294</v>
      </c>
      <c r="AU96" s="230" t="s">
        <v>80</v>
      </c>
      <c r="AV96" s="15" t="s">
        <v>80</v>
      </c>
      <c r="AW96" s="15" t="s">
        <v>34</v>
      </c>
      <c r="AX96" s="15" t="s">
        <v>73</v>
      </c>
      <c r="AY96" s="230" t="s">
        <v>283</v>
      </c>
    </row>
    <row r="97" spans="1:65" s="13" customFormat="1" ht="11.25">
      <c r="B97" s="198"/>
      <c r="C97" s="199"/>
      <c r="D97" s="200" t="s">
        <v>294</v>
      </c>
      <c r="E97" s="201" t="s">
        <v>21</v>
      </c>
      <c r="F97" s="202" t="s">
        <v>9465</v>
      </c>
      <c r="G97" s="199"/>
      <c r="H97" s="203">
        <v>84.644999999999996</v>
      </c>
      <c r="I97" s="204"/>
      <c r="J97" s="199"/>
      <c r="K97" s="199"/>
      <c r="L97" s="205"/>
      <c r="M97" s="206"/>
      <c r="N97" s="207"/>
      <c r="O97" s="207"/>
      <c r="P97" s="207"/>
      <c r="Q97" s="207"/>
      <c r="R97" s="207"/>
      <c r="S97" s="207"/>
      <c r="T97" s="208"/>
      <c r="AT97" s="209" t="s">
        <v>294</v>
      </c>
      <c r="AU97" s="209" t="s">
        <v>80</v>
      </c>
      <c r="AV97" s="13" t="s">
        <v>82</v>
      </c>
      <c r="AW97" s="13" t="s">
        <v>34</v>
      </c>
      <c r="AX97" s="13" t="s">
        <v>73</v>
      </c>
      <c r="AY97" s="209" t="s">
        <v>283</v>
      </c>
    </row>
    <row r="98" spans="1:65" s="15" customFormat="1" ht="11.25">
      <c r="B98" s="221"/>
      <c r="C98" s="222"/>
      <c r="D98" s="200" t="s">
        <v>294</v>
      </c>
      <c r="E98" s="223" t="s">
        <v>21</v>
      </c>
      <c r="F98" s="224" t="s">
        <v>9466</v>
      </c>
      <c r="G98" s="222"/>
      <c r="H98" s="223" t="s">
        <v>21</v>
      </c>
      <c r="I98" s="225"/>
      <c r="J98" s="222"/>
      <c r="K98" s="222"/>
      <c r="L98" s="226"/>
      <c r="M98" s="227"/>
      <c r="N98" s="228"/>
      <c r="O98" s="228"/>
      <c r="P98" s="228"/>
      <c r="Q98" s="228"/>
      <c r="R98" s="228"/>
      <c r="S98" s="228"/>
      <c r="T98" s="229"/>
      <c r="AT98" s="230" t="s">
        <v>294</v>
      </c>
      <c r="AU98" s="230" t="s">
        <v>80</v>
      </c>
      <c r="AV98" s="15" t="s">
        <v>80</v>
      </c>
      <c r="AW98" s="15" t="s">
        <v>34</v>
      </c>
      <c r="AX98" s="15" t="s">
        <v>73</v>
      </c>
      <c r="AY98" s="230" t="s">
        <v>283</v>
      </c>
    </row>
    <row r="99" spans="1:65" s="13" customFormat="1" ht="11.25">
      <c r="B99" s="198"/>
      <c r="C99" s="199"/>
      <c r="D99" s="200" t="s">
        <v>294</v>
      </c>
      <c r="E99" s="201" t="s">
        <v>21</v>
      </c>
      <c r="F99" s="202" t="s">
        <v>9467</v>
      </c>
      <c r="G99" s="199"/>
      <c r="H99" s="203">
        <v>29.7</v>
      </c>
      <c r="I99" s="204"/>
      <c r="J99" s="199"/>
      <c r="K99" s="199"/>
      <c r="L99" s="205"/>
      <c r="M99" s="206"/>
      <c r="N99" s="207"/>
      <c r="O99" s="207"/>
      <c r="P99" s="207"/>
      <c r="Q99" s="207"/>
      <c r="R99" s="207"/>
      <c r="S99" s="207"/>
      <c r="T99" s="208"/>
      <c r="AT99" s="209" t="s">
        <v>294</v>
      </c>
      <c r="AU99" s="209" t="s">
        <v>80</v>
      </c>
      <c r="AV99" s="13" t="s">
        <v>82</v>
      </c>
      <c r="AW99" s="13" t="s">
        <v>34</v>
      </c>
      <c r="AX99" s="13" t="s">
        <v>73</v>
      </c>
      <c r="AY99" s="209" t="s">
        <v>283</v>
      </c>
    </row>
    <row r="100" spans="1:65" s="15" customFormat="1" ht="11.25">
      <c r="B100" s="221"/>
      <c r="C100" s="222"/>
      <c r="D100" s="200" t="s">
        <v>294</v>
      </c>
      <c r="E100" s="223" t="s">
        <v>21</v>
      </c>
      <c r="F100" s="224" t="s">
        <v>9468</v>
      </c>
      <c r="G100" s="222"/>
      <c r="H100" s="223" t="s">
        <v>21</v>
      </c>
      <c r="I100" s="225"/>
      <c r="J100" s="222"/>
      <c r="K100" s="222"/>
      <c r="L100" s="226"/>
      <c r="M100" s="227"/>
      <c r="N100" s="228"/>
      <c r="O100" s="228"/>
      <c r="P100" s="228"/>
      <c r="Q100" s="228"/>
      <c r="R100" s="228"/>
      <c r="S100" s="228"/>
      <c r="T100" s="229"/>
      <c r="AT100" s="230" t="s">
        <v>294</v>
      </c>
      <c r="AU100" s="230" t="s">
        <v>80</v>
      </c>
      <c r="AV100" s="15" t="s">
        <v>80</v>
      </c>
      <c r="AW100" s="15" t="s">
        <v>34</v>
      </c>
      <c r="AX100" s="15" t="s">
        <v>73</v>
      </c>
      <c r="AY100" s="230" t="s">
        <v>283</v>
      </c>
    </row>
    <row r="101" spans="1:65" s="13" customFormat="1" ht="11.25">
      <c r="B101" s="198"/>
      <c r="C101" s="199"/>
      <c r="D101" s="200" t="s">
        <v>294</v>
      </c>
      <c r="E101" s="201" t="s">
        <v>21</v>
      </c>
      <c r="F101" s="202" t="s">
        <v>9469</v>
      </c>
      <c r="G101" s="199"/>
      <c r="H101" s="203">
        <v>14.85</v>
      </c>
      <c r="I101" s="204"/>
      <c r="J101" s="199"/>
      <c r="K101" s="199"/>
      <c r="L101" s="205"/>
      <c r="M101" s="206"/>
      <c r="N101" s="207"/>
      <c r="O101" s="207"/>
      <c r="P101" s="207"/>
      <c r="Q101" s="207"/>
      <c r="R101" s="207"/>
      <c r="S101" s="207"/>
      <c r="T101" s="208"/>
      <c r="AT101" s="209" t="s">
        <v>294</v>
      </c>
      <c r="AU101" s="209" t="s">
        <v>80</v>
      </c>
      <c r="AV101" s="13" t="s">
        <v>82</v>
      </c>
      <c r="AW101" s="13" t="s">
        <v>34</v>
      </c>
      <c r="AX101" s="13" t="s">
        <v>73</v>
      </c>
      <c r="AY101" s="209" t="s">
        <v>283</v>
      </c>
    </row>
    <row r="102" spans="1:65" s="15" customFormat="1" ht="11.25">
      <c r="B102" s="221"/>
      <c r="C102" s="222"/>
      <c r="D102" s="200" t="s">
        <v>294</v>
      </c>
      <c r="E102" s="223" t="s">
        <v>21</v>
      </c>
      <c r="F102" s="224" t="s">
        <v>9470</v>
      </c>
      <c r="G102" s="222"/>
      <c r="H102" s="223" t="s">
        <v>21</v>
      </c>
      <c r="I102" s="225"/>
      <c r="J102" s="222"/>
      <c r="K102" s="222"/>
      <c r="L102" s="226"/>
      <c r="M102" s="227"/>
      <c r="N102" s="228"/>
      <c r="O102" s="228"/>
      <c r="P102" s="228"/>
      <c r="Q102" s="228"/>
      <c r="R102" s="228"/>
      <c r="S102" s="228"/>
      <c r="T102" s="229"/>
      <c r="AT102" s="230" t="s">
        <v>294</v>
      </c>
      <c r="AU102" s="230" t="s">
        <v>80</v>
      </c>
      <c r="AV102" s="15" t="s">
        <v>80</v>
      </c>
      <c r="AW102" s="15" t="s">
        <v>34</v>
      </c>
      <c r="AX102" s="15" t="s">
        <v>73</v>
      </c>
      <c r="AY102" s="230" t="s">
        <v>283</v>
      </c>
    </row>
    <row r="103" spans="1:65" s="13" customFormat="1" ht="11.25">
      <c r="B103" s="198"/>
      <c r="C103" s="199"/>
      <c r="D103" s="200" t="s">
        <v>294</v>
      </c>
      <c r="E103" s="201" t="s">
        <v>21</v>
      </c>
      <c r="F103" s="202" t="s">
        <v>9471</v>
      </c>
      <c r="G103" s="199"/>
      <c r="H103" s="203">
        <v>11.25</v>
      </c>
      <c r="I103" s="204"/>
      <c r="J103" s="199"/>
      <c r="K103" s="199"/>
      <c r="L103" s="205"/>
      <c r="M103" s="206"/>
      <c r="N103" s="207"/>
      <c r="O103" s="207"/>
      <c r="P103" s="207"/>
      <c r="Q103" s="207"/>
      <c r="R103" s="207"/>
      <c r="S103" s="207"/>
      <c r="T103" s="208"/>
      <c r="AT103" s="209" t="s">
        <v>294</v>
      </c>
      <c r="AU103" s="209" t="s">
        <v>80</v>
      </c>
      <c r="AV103" s="13" t="s">
        <v>82</v>
      </c>
      <c r="AW103" s="13" t="s">
        <v>34</v>
      </c>
      <c r="AX103" s="13" t="s">
        <v>73</v>
      </c>
      <c r="AY103" s="209" t="s">
        <v>283</v>
      </c>
    </row>
    <row r="104" spans="1:65" s="16" customFormat="1" ht="11.25">
      <c r="B104" s="232"/>
      <c r="C104" s="233"/>
      <c r="D104" s="200" t="s">
        <v>294</v>
      </c>
      <c r="E104" s="234" t="s">
        <v>21</v>
      </c>
      <c r="F104" s="235" t="s">
        <v>442</v>
      </c>
      <c r="G104" s="233"/>
      <c r="H104" s="236">
        <v>140.44499999999999</v>
      </c>
      <c r="I104" s="237"/>
      <c r="J104" s="233"/>
      <c r="K104" s="233"/>
      <c r="L104" s="238"/>
      <c r="M104" s="239"/>
      <c r="N104" s="240"/>
      <c r="O104" s="240"/>
      <c r="P104" s="240"/>
      <c r="Q104" s="240"/>
      <c r="R104" s="240"/>
      <c r="S104" s="240"/>
      <c r="T104" s="241"/>
      <c r="AT104" s="242" t="s">
        <v>294</v>
      </c>
      <c r="AU104" s="242" t="s">
        <v>80</v>
      </c>
      <c r="AV104" s="16" t="s">
        <v>290</v>
      </c>
      <c r="AW104" s="16" t="s">
        <v>34</v>
      </c>
      <c r="AX104" s="16" t="s">
        <v>80</v>
      </c>
      <c r="AY104" s="242" t="s">
        <v>283</v>
      </c>
    </row>
    <row r="105" spans="1:65" s="2" customFormat="1" ht="16.5" customHeight="1">
      <c r="A105" s="36"/>
      <c r="B105" s="37"/>
      <c r="C105" s="180" t="s">
        <v>290</v>
      </c>
      <c r="D105" s="180" t="s">
        <v>285</v>
      </c>
      <c r="E105" s="181" t="s">
        <v>9161</v>
      </c>
      <c r="F105" s="182" t="s">
        <v>9162</v>
      </c>
      <c r="G105" s="183" t="s">
        <v>427</v>
      </c>
      <c r="H105" s="184">
        <v>140.44499999999999</v>
      </c>
      <c r="I105" s="185"/>
      <c r="J105" s="186">
        <f>ROUND(I105*H105,2)</f>
        <v>0</v>
      </c>
      <c r="K105" s="182" t="s">
        <v>9147</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290</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290</v>
      </c>
      <c r="BM105" s="191" t="s">
        <v>333</v>
      </c>
    </row>
    <row r="106" spans="1:65" s="2" customFormat="1" ht="39">
      <c r="A106" s="36"/>
      <c r="B106" s="37"/>
      <c r="C106" s="38"/>
      <c r="D106" s="200" t="s">
        <v>436</v>
      </c>
      <c r="E106" s="38"/>
      <c r="F106" s="231" t="s">
        <v>9155</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2" customFormat="1" ht="16.5" customHeight="1">
      <c r="A107" s="36"/>
      <c r="B107" s="37"/>
      <c r="C107" s="180" t="s">
        <v>315</v>
      </c>
      <c r="D107" s="180" t="s">
        <v>285</v>
      </c>
      <c r="E107" s="181" t="s">
        <v>9163</v>
      </c>
      <c r="F107" s="182" t="s">
        <v>9164</v>
      </c>
      <c r="G107" s="183" t="s">
        <v>288</v>
      </c>
      <c r="H107" s="184">
        <v>252.9</v>
      </c>
      <c r="I107" s="185"/>
      <c r="J107" s="186">
        <f>ROUND(I107*H107,2)</f>
        <v>0</v>
      </c>
      <c r="K107" s="182" t="s">
        <v>9147</v>
      </c>
      <c r="L107" s="41"/>
      <c r="M107" s="187" t="s">
        <v>21</v>
      </c>
      <c r="N107" s="188"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290</v>
      </c>
      <c r="AT107" s="191" t="s">
        <v>285</v>
      </c>
      <c r="AU107" s="191" t="s">
        <v>80</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290</v>
      </c>
      <c r="BM107" s="191" t="s">
        <v>345</v>
      </c>
    </row>
    <row r="108" spans="1:65" s="2" customFormat="1" ht="19.5">
      <c r="A108" s="36"/>
      <c r="B108" s="37"/>
      <c r="C108" s="38"/>
      <c r="D108" s="200" t="s">
        <v>436</v>
      </c>
      <c r="E108" s="38"/>
      <c r="F108" s="231" t="s">
        <v>9165</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436</v>
      </c>
      <c r="AU108" s="19" t="s">
        <v>80</v>
      </c>
    </row>
    <row r="109" spans="1:65" s="15" customFormat="1" ht="11.25">
      <c r="B109" s="221"/>
      <c r="C109" s="222"/>
      <c r="D109" s="200" t="s">
        <v>294</v>
      </c>
      <c r="E109" s="223" t="s">
        <v>21</v>
      </c>
      <c r="F109" s="224" t="s">
        <v>9464</v>
      </c>
      <c r="G109" s="222"/>
      <c r="H109" s="223" t="s">
        <v>21</v>
      </c>
      <c r="I109" s="225"/>
      <c r="J109" s="222"/>
      <c r="K109" s="222"/>
      <c r="L109" s="226"/>
      <c r="M109" s="227"/>
      <c r="N109" s="228"/>
      <c r="O109" s="228"/>
      <c r="P109" s="228"/>
      <c r="Q109" s="228"/>
      <c r="R109" s="228"/>
      <c r="S109" s="228"/>
      <c r="T109" s="229"/>
      <c r="AT109" s="230" t="s">
        <v>294</v>
      </c>
      <c r="AU109" s="230" t="s">
        <v>80</v>
      </c>
      <c r="AV109" s="15" t="s">
        <v>80</v>
      </c>
      <c r="AW109" s="15" t="s">
        <v>34</v>
      </c>
      <c r="AX109" s="15" t="s">
        <v>73</v>
      </c>
      <c r="AY109" s="230" t="s">
        <v>283</v>
      </c>
    </row>
    <row r="110" spans="1:65" s="13" customFormat="1" ht="11.25">
      <c r="B110" s="198"/>
      <c r="C110" s="199"/>
      <c r="D110" s="200" t="s">
        <v>294</v>
      </c>
      <c r="E110" s="201" t="s">
        <v>21</v>
      </c>
      <c r="F110" s="202" t="s">
        <v>9472</v>
      </c>
      <c r="G110" s="199"/>
      <c r="H110" s="203">
        <v>153.9</v>
      </c>
      <c r="I110" s="204"/>
      <c r="J110" s="199"/>
      <c r="K110" s="199"/>
      <c r="L110" s="205"/>
      <c r="M110" s="206"/>
      <c r="N110" s="207"/>
      <c r="O110" s="207"/>
      <c r="P110" s="207"/>
      <c r="Q110" s="207"/>
      <c r="R110" s="207"/>
      <c r="S110" s="207"/>
      <c r="T110" s="208"/>
      <c r="AT110" s="209" t="s">
        <v>294</v>
      </c>
      <c r="AU110" s="209" t="s">
        <v>80</v>
      </c>
      <c r="AV110" s="13" t="s">
        <v>82</v>
      </c>
      <c r="AW110" s="13" t="s">
        <v>34</v>
      </c>
      <c r="AX110" s="13" t="s">
        <v>73</v>
      </c>
      <c r="AY110" s="209" t="s">
        <v>283</v>
      </c>
    </row>
    <row r="111" spans="1:65" s="15" customFormat="1" ht="11.25">
      <c r="B111" s="221"/>
      <c r="C111" s="222"/>
      <c r="D111" s="200" t="s">
        <v>294</v>
      </c>
      <c r="E111" s="223" t="s">
        <v>21</v>
      </c>
      <c r="F111" s="224" t="s">
        <v>9466</v>
      </c>
      <c r="G111" s="222"/>
      <c r="H111" s="223" t="s">
        <v>21</v>
      </c>
      <c r="I111" s="225"/>
      <c r="J111" s="222"/>
      <c r="K111" s="222"/>
      <c r="L111" s="226"/>
      <c r="M111" s="227"/>
      <c r="N111" s="228"/>
      <c r="O111" s="228"/>
      <c r="P111" s="228"/>
      <c r="Q111" s="228"/>
      <c r="R111" s="228"/>
      <c r="S111" s="228"/>
      <c r="T111" s="229"/>
      <c r="AT111" s="230" t="s">
        <v>294</v>
      </c>
      <c r="AU111" s="230" t="s">
        <v>80</v>
      </c>
      <c r="AV111" s="15" t="s">
        <v>80</v>
      </c>
      <c r="AW111" s="15" t="s">
        <v>34</v>
      </c>
      <c r="AX111" s="15" t="s">
        <v>73</v>
      </c>
      <c r="AY111" s="230" t="s">
        <v>283</v>
      </c>
    </row>
    <row r="112" spans="1:65" s="13" customFormat="1" ht="11.25">
      <c r="B112" s="198"/>
      <c r="C112" s="199"/>
      <c r="D112" s="200" t="s">
        <v>294</v>
      </c>
      <c r="E112" s="201" t="s">
        <v>21</v>
      </c>
      <c r="F112" s="202" t="s">
        <v>9473</v>
      </c>
      <c r="G112" s="199"/>
      <c r="H112" s="203">
        <v>54</v>
      </c>
      <c r="I112" s="204"/>
      <c r="J112" s="199"/>
      <c r="K112" s="199"/>
      <c r="L112" s="205"/>
      <c r="M112" s="206"/>
      <c r="N112" s="207"/>
      <c r="O112" s="207"/>
      <c r="P112" s="207"/>
      <c r="Q112" s="207"/>
      <c r="R112" s="207"/>
      <c r="S112" s="207"/>
      <c r="T112" s="208"/>
      <c r="AT112" s="209" t="s">
        <v>294</v>
      </c>
      <c r="AU112" s="209" t="s">
        <v>80</v>
      </c>
      <c r="AV112" s="13" t="s">
        <v>82</v>
      </c>
      <c r="AW112" s="13" t="s">
        <v>34</v>
      </c>
      <c r="AX112" s="13" t="s">
        <v>73</v>
      </c>
      <c r="AY112" s="209" t="s">
        <v>283</v>
      </c>
    </row>
    <row r="113" spans="1:65" s="15" customFormat="1" ht="11.25">
      <c r="B113" s="221"/>
      <c r="C113" s="222"/>
      <c r="D113" s="200" t="s">
        <v>294</v>
      </c>
      <c r="E113" s="223" t="s">
        <v>21</v>
      </c>
      <c r="F113" s="224" t="s">
        <v>9468</v>
      </c>
      <c r="G113" s="222"/>
      <c r="H113" s="223" t="s">
        <v>21</v>
      </c>
      <c r="I113" s="225"/>
      <c r="J113" s="222"/>
      <c r="K113" s="222"/>
      <c r="L113" s="226"/>
      <c r="M113" s="227"/>
      <c r="N113" s="228"/>
      <c r="O113" s="228"/>
      <c r="P113" s="228"/>
      <c r="Q113" s="228"/>
      <c r="R113" s="228"/>
      <c r="S113" s="228"/>
      <c r="T113" s="229"/>
      <c r="AT113" s="230" t="s">
        <v>294</v>
      </c>
      <c r="AU113" s="230" t="s">
        <v>80</v>
      </c>
      <c r="AV113" s="15" t="s">
        <v>80</v>
      </c>
      <c r="AW113" s="15" t="s">
        <v>34</v>
      </c>
      <c r="AX113" s="15" t="s">
        <v>73</v>
      </c>
      <c r="AY113" s="230" t="s">
        <v>283</v>
      </c>
    </row>
    <row r="114" spans="1:65" s="13" customFormat="1" ht="11.25">
      <c r="B114" s="198"/>
      <c r="C114" s="199"/>
      <c r="D114" s="200" t="s">
        <v>294</v>
      </c>
      <c r="E114" s="201" t="s">
        <v>21</v>
      </c>
      <c r="F114" s="202" t="s">
        <v>9474</v>
      </c>
      <c r="G114" s="199"/>
      <c r="H114" s="203">
        <v>27</v>
      </c>
      <c r="I114" s="204"/>
      <c r="J114" s="199"/>
      <c r="K114" s="199"/>
      <c r="L114" s="205"/>
      <c r="M114" s="206"/>
      <c r="N114" s="207"/>
      <c r="O114" s="207"/>
      <c r="P114" s="207"/>
      <c r="Q114" s="207"/>
      <c r="R114" s="207"/>
      <c r="S114" s="207"/>
      <c r="T114" s="208"/>
      <c r="AT114" s="209" t="s">
        <v>294</v>
      </c>
      <c r="AU114" s="209" t="s">
        <v>80</v>
      </c>
      <c r="AV114" s="13" t="s">
        <v>82</v>
      </c>
      <c r="AW114" s="13" t="s">
        <v>34</v>
      </c>
      <c r="AX114" s="13" t="s">
        <v>73</v>
      </c>
      <c r="AY114" s="209" t="s">
        <v>283</v>
      </c>
    </row>
    <row r="115" spans="1:65" s="15" customFormat="1" ht="11.25">
      <c r="B115" s="221"/>
      <c r="C115" s="222"/>
      <c r="D115" s="200" t="s">
        <v>294</v>
      </c>
      <c r="E115" s="223" t="s">
        <v>21</v>
      </c>
      <c r="F115" s="224" t="s">
        <v>9470</v>
      </c>
      <c r="G115" s="222"/>
      <c r="H115" s="223" t="s">
        <v>21</v>
      </c>
      <c r="I115" s="225"/>
      <c r="J115" s="222"/>
      <c r="K115" s="222"/>
      <c r="L115" s="226"/>
      <c r="M115" s="227"/>
      <c r="N115" s="228"/>
      <c r="O115" s="228"/>
      <c r="P115" s="228"/>
      <c r="Q115" s="228"/>
      <c r="R115" s="228"/>
      <c r="S115" s="228"/>
      <c r="T115" s="229"/>
      <c r="AT115" s="230" t="s">
        <v>294</v>
      </c>
      <c r="AU115" s="230" t="s">
        <v>80</v>
      </c>
      <c r="AV115" s="15" t="s">
        <v>80</v>
      </c>
      <c r="AW115" s="15" t="s">
        <v>34</v>
      </c>
      <c r="AX115" s="15" t="s">
        <v>73</v>
      </c>
      <c r="AY115" s="230" t="s">
        <v>283</v>
      </c>
    </row>
    <row r="116" spans="1:65" s="13" customFormat="1" ht="11.25">
      <c r="B116" s="198"/>
      <c r="C116" s="199"/>
      <c r="D116" s="200" t="s">
        <v>294</v>
      </c>
      <c r="E116" s="201" t="s">
        <v>21</v>
      </c>
      <c r="F116" s="202" t="s">
        <v>9475</v>
      </c>
      <c r="G116" s="199"/>
      <c r="H116" s="203">
        <v>18</v>
      </c>
      <c r="I116" s="204"/>
      <c r="J116" s="199"/>
      <c r="K116" s="199"/>
      <c r="L116" s="205"/>
      <c r="M116" s="206"/>
      <c r="N116" s="207"/>
      <c r="O116" s="207"/>
      <c r="P116" s="207"/>
      <c r="Q116" s="207"/>
      <c r="R116" s="207"/>
      <c r="S116" s="207"/>
      <c r="T116" s="208"/>
      <c r="AT116" s="209" t="s">
        <v>294</v>
      </c>
      <c r="AU116" s="209" t="s">
        <v>80</v>
      </c>
      <c r="AV116" s="13" t="s">
        <v>82</v>
      </c>
      <c r="AW116" s="13" t="s">
        <v>34</v>
      </c>
      <c r="AX116" s="13" t="s">
        <v>73</v>
      </c>
      <c r="AY116" s="209" t="s">
        <v>283</v>
      </c>
    </row>
    <row r="117" spans="1:65" s="16" customFormat="1" ht="11.25">
      <c r="B117" s="232"/>
      <c r="C117" s="233"/>
      <c r="D117" s="200" t="s">
        <v>294</v>
      </c>
      <c r="E117" s="234" t="s">
        <v>21</v>
      </c>
      <c r="F117" s="235" t="s">
        <v>442</v>
      </c>
      <c r="G117" s="233"/>
      <c r="H117" s="236">
        <v>252.9</v>
      </c>
      <c r="I117" s="237"/>
      <c r="J117" s="233"/>
      <c r="K117" s="233"/>
      <c r="L117" s="238"/>
      <c r="M117" s="239"/>
      <c r="N117" s="240"/>
      <c r="O117" s="240"/>
      <c r="P117" s="240"/>
      <c r="Q117" s="240"/>
      <c r="R117" s="240"/>
      <c r="S117" s="240"/>
      <c r="T117" s="241"/>
      <c r="AT117" s="242" t="s">
        <v>294</v>
      </c>
      <c r="AU117" s="242" t="s">
        <v>80</v>
      </c>
      <c r="AV117" s="16" t="s">
        <v>290</v>
      </c>
      <c r="AW117" s="16" t="s">
        <v>34</v>
      </c>
      <c r="AX117" s="16" t="s">
        <v>80</v>
      </c>
      <c r="AY117" s="242" t="s">
        <v>283</v>
      </c>
    </row>
    <row r="118" spans="1:65" s="2" customFormat="1" ht="16.5" customHeight="1">
      <c r="A118" s="36"/>
      <c r="B118" s="37"/>
      <c r="C118" s="180" t="s">
        <v>321</v>
      </c>
      <c r="D118" s="180" t="s">
        <v>285</v>
      </c>
      <c r="E118" s="181" t="s">
        <v>9169</v>
      </c>
      <c r="F118" s="182" t="s">
        <v>9170</v>
      </c>
      <c r="G118" s="183" t="s">
        <v>288</v>
      </c>
      <c r="H118" s="184">
        <v>252.9</v>
      </c>
      <c r="I118" s="185"/>
      <c r="J118" s="186">
        <f>ROUND(I118*H118,2)</f>
        <v>0</v>
      </c>
      <c r="K118" s="182" t="s">
        <v>9147</v>
      </c>
      <c r="L118" s="41"/>
      <c r="M118" s="187" t="s">
        <v>21</v>
      </c>
      <c r="N118" s="188"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290</v>
      </c>
      <c r="AT118" s="191" t="s">
        <v>285</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290</v>
      </c>
      <c r="BM118" s="191" t="s">
        <v>357</v>
      </c>
    </row>
    <row r="119" spans="1:65" s="2" customFormat="1" ht="19.5">
      <c r="A119" s="36"/>
      <c r="B119" s="37"/>
      <c r="C119" s="38"/>
      <c r="D119" s="200" t="s">
        <v>436</v>
      </c>
      <c r="E119" s="38"/>
      <c r="F119" s="231" t="s">
        <v>9171</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2" customFormat="1" ht="16.5" customHeight="1">
      <c r="A120" s="36"/>
      <c r="B120" s="37"/>
      <c r="C120" s="180" t="s">
        <v>327</v>
      </c>
      <c r="D120" s="180" t="s">
        <v>285</v>
      </c>
      <c r="E120" s="181" t="s">
        <v>9172</v>
      </c>
      <c r="F120" s="182" t="s">
        <v>9173</v>
      </c>
      <c r="G120" s="183" t="s">
        <v>427</v>
      </c>
      <c r="H120" s="184">
        <v>70.222999999999999</v>
      </c>
      <c r="I120" s="185"/>
      <c r="J120" s="186">
        <f>ROUND(I120*H120,2)</f>
        <v>0</v>
      </c>
      <c r="K120" s="182" t="s">
        <v>9147</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290</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290</v>
      </c>
      <c r="BM120" s="191" t="s">
        <v>370</v>
      </c>
    </row>
    <row r="121" spans="1:65" s="2" customFormat="1" ht="19.5">
      <c r="A121" s="36"/>
      <c r="B121" s="37"/>
      <c r="C121" s="38"/>
      <c r="D121" s="200" t="s">
        <v>436</v>
      </c>
      <c r="E121" s="38"/>
      <c r="F121" s="231" t="s">
        <v>9174</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13" customFormat="1" ht="11.25">
      <c r="B122" s="198"/>
      <c r="C122" s="199"/>
      <c r="D122" s="200" t="s">
        <v>294</v>
      </c>
      <c r="E122" s="201" t="s">
        <v>21</v>
      </c>
      <c r="F122" s="202" t="s">
        <v>9476</v>
      </c>
      <c r="G122" s="199"/>
      <c r="H122" s="203">
        <v>70.222999999999999</v>
      </c>
      <c r="I122" s="204"/>
      <c r="J122" s="199"/>
      <c r="K122" s="199"/>
      <c r="L122" s="205"/>
      <c r="M122" s="206"/>
      <c r="N122" s="207"/>
      <c r="O122" s="207"/>
      <c r="P122" s="207"/>
      <c r="Q122" s="207"/>
      <c r="R122" s="207"/>
      <c r="S122" s="207"/>
      <c r="T122" s="208"/>
      <c r="AT122" s="209" t="s">
        <v>294</v>
      </c>
      <c r="AU122" s="209" t="s">
        <v>80</v>
      </c>
      <c r="AV122" s="13" t="s">
        <v>82</v>
      </c>
      <c r="AW122" s="13" t="s">
        <v>34</v>
      </c>
      <c r="AX122" s="13" t="s">
        <v>73</v>
      </c>
      <c r="AY122" s="209" t="s">
        <v>283</v>
      </c>
    </row>
    <row r="123" spans="1:65" s="16" customFormat="1" ht="11.25">
      <c r="B123" s="232"/>
      <c r="C123" s="233"/>
      <c r="D123" s="200" t="s">
        <v>294</v>
      </c>
      <c r="E123" s="234" t="s">
        <v>21</v>
      </c>
      <c r="F123" s="235" t="s">
        <v>442</v>
      </c>
      <c r="G123" s="233"/>
      <c r="H123" s="236">
        <v>70.222999999999999</v>
      </c>
      <c r="I123" s="237"/>
      <c r="J123" s="233"/>
      <c r="K123" s="233"/>
      <c r="L123" s="238"/>
      <c r="M123" s="239"/>
      <c r="N123" s="240"/>
      <c r="O123" s="240"/>
      <c r="P123" s="240"/>
      <c r="Q123" s="240"/>
      <c r="R123" s="240"/>
      <c r="S123" s="240"/>
      <c r="T123" s="241"/>
      <c r="AT123" s="242" t="s">
        <v>294</v>
      </c>
      <c r="AU123" s="242" t="s">
        <v>80</v>
      </c>
      <c r="AV123" s="16" t="s">
        <v>290</v>
      </c>
      <c r="AW123" s="16" t="s">
        <v>34</v>
      </c>
      <c r="AX123" s="16" t="s">
        <v>80</v>
      </c>
      <c r="AY123" s="242" t="s">
        <v>283</v>
      </c>
    </row>
    <row r="124" spans="1:65" s="2" customFormat="1" ht="16.5" customHeight="1">
      <c r="A124" s="36"/>
      <c r="B124" s="37"/>
      <c r="C124" s="180" t="s">
        <v>333</v>
      </c>
      <c r="D124" s="180" t="s">
        <v>285</v>
      </c>
      <c r="E124" s="181" t="s">
        <v>9176</v>
      </c>
      <c r="F124" s="182" t="s">
        <v>9177</v>
      </c>
      <c r="G124" s="183" t="s">
        <v>427</v>
      </c>
      <c r="H124" s="184">
        <v>140.44499999999999</v>
      </c>
      <c r="I124" s="185"/>
      <c r="J124" s="186">
        <f>ROUND(I124*H124,2)</f>
        <v>0</v>
      </c>
      <c r="K124" s="182" t="s">
        <v>9147</v>
      </c>
      <c r="L124" s="41"/>
      <c r="M124" s="187" t="s">
        <v>21</v>
      </c>
      <c r="N124" s="188"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290</v>
      </c>
      <c r="AT124" s="191" t="s">
        <v>285</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290</v>
      </c>
      <c r="BM124" s="191" t="s">
        <v>381</v>
      </c>
    </row>
    <row r="125" spans="1:65" s="2" customFormat="1" ht="19.5">
      <c r="A125" s="36"/>
      <c r="B125" s="37"/>
      <c r="C125" s="38"/>
      <c r="D125" s="200" t="s">
        <v>436</v>
      </c>
      <c r="E125" s="38"/>
      <c r="F125" s="231" t="s">
        <v>9178</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2" customFormat="1" ht="16.5" customHeight="1">
      <c r="A126" s="36"/>
      <c r="B126" s="37"/>
      <c r="C126" s="180" t="s">
        <v>339</v>
      </c>
      <c r="D126" s="180" t="s">
        <v>285</v>
      </c>
      <c r="E126" s="181" t="s">
        <v>9179</v>
      </c>
      <c r="F126" s="182" t="s">
        <v>9180</v>
      </c>
      <c r="G126" s="183" t="s">
        <v>427</v>
      </c>
      <c r="H126" s="184">
        <v>84.144999999999996</v>
      </c>
      <c r="I126" s="185"/>
      <c r="J126" s="186">
        <f>ROUND(I126*H126,2)</f>
        <v>0</v>
      </c>
      <c r="K126" s="182" t="s">
        <v>9147</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290</v>
      </c>
      <c r="AT126" s="191" t="s">
        <v>285</v>
      </c>
      <c r="AU126" s="191" t="s">
        <v>80</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290</v>
      </c>
      <c r="BM126" s="191" t="s">
        <v>393</v>
      </c>
    </row>
    <row r="127" spans="1:65" s="2" customFormat="1" ht="29.25">
      <c r="A127" s="36"/>
      <c r="B127" s="37"/>
      <c r="C127" s="38"/>
      <c r="D127" s="200" t="s">
        <v>436</v>
      </c>
      <c r="E127" s="38"/>
      <c r="F127" s="231" t="s">
        <v>9181</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436</v>
      </c>
      <c r="AU127" s="19" t="s">
        <v>80</v>
      </c>
    </row>
    <row r="128" spans="1:65" s="15" customFormat="1" ht="11.25">
      <c r="B128" s="221"/>
      <c r="C128" s="222"/>
      <c r="D128" s="200" t="s">
        <v>294</v>
      </c>
      <c r="E128" s="223" t="s">
        <v>21</v>
      </c>
      <c r="F128" s="224" t="s">
        <v>9182</v>
      </c>
      <c r="G128" s="222"/>
      <c r="H128" s="223" t="s">
        <v>21</v>
      </c>
      <c r="I128" s="225"/>
      <c r="J128" s="222"/>
      <c r="K128" s="222"/>
      <c r="L128" s="226"/>
      <c r="M128" s="227"/>
      <c r="N128" s="228"/>
      <c r="O128" s="228"/>
      <c r="P128" s="228"/>
      <c r="Q128" s="228"/>
      <c r="R128" s="228"/>
      <c r="S128" s="228"/>
      <c r="T128" s="229"/>
      <c r="AT128" s="230" t="s">
        <v>294</v>
      </c>
      <c r="AU128" s="230" t="s">
        <v>80</v>
      </c>
      <c r="AV128" s="15" t="s">
        <v>80</v>
      </c>
      <c r="AW128" s="15" t="s">
        <v>34</v>
      </c>
      <c r="AX128" s="15" t="s">
        <v>73</v>
      </c>
      <c r="AY128" s="230" t="s">
        <v>283</v>
      </c>
    </row>
    <row r="129" spans="1:65" s="13" customFormat="1" ht="11.25">
      <c r="B129" s="198"/>
      <c r="C129" s="199"/>
      <c r="D129" s="200" t="s">
        <v>294</v>
      </c>
      <c r="E129" s="201" t="s">
        <v>21</v>
      </c>
      <c r="F129" s="202" t="s">
        <v>9477</v>
      </c>
      <c r="G129" s="199"/>
      <c r="H129" s="203">
        <v>140.44499999999999</v>
      </c>
      <c r="I129" s="204"/>
      <c r="J129" s="199"/>
      <c r="K129" s="199"/>
      <c r="L129" s="205"/>
      <c r="M129" s="206"/>
      <c r="N129" s="207"/>
      <c r="O129" s="207"/>
      <c r="P129" s="207"/>
      <c r="Q129" s="207"/>
      <c r="R129" s="207"/>
      <c r="S129" s="207"/>
      <c r="T129" s="208"/>
      <c r="AT129" s="209" t="s">
        <v>294</v>
      </c>
      <c r="AU129" s="209" t="s">
        <v>80</v>
      </c>
      <c r="AV129" s="13" t="s">
        <v>82</v>
      </c>
      <c r="AW129" s="13" t="s">
        <v>34</v>
      </c>
      <c r="AX129" s="13" t="s">
        <v>73</v>
      </c>
      <c r="AY129" s="209" t="s">
        <v>283</v>
      </c>
    </row>
    <row r="130" spans="1:65" s="15" customFormat="1" ht="11.25">
      <c r="B130" s="221"/>
      <c r="C130" s="222"/>
      <c r="D130" s="200" t="s">
        <v>294</v>
      </c>
      <c r="E130" s="223" t="s">
        <v>21</v>
      </c>
      <c r="F130" s="224" t="s">
        <v>9184</v>
      </c>
      <c r="G130" s="222"/>
      <c r="H130" s="223" t="s">
        <v>21</v>
      </c>
      <c r="I130" s="225"/>
      <c r="J130" s="222"/>
      <c r="K130" s="222"/>
      <c r="L130" s="226"/>
      <c r="M130" s="227"/>
      <c r="N130" s="228"/>
      <c r="O130" s="228"/>
      <c r="P130" s="228"/>
      <c r="Q130" s="228"/>
      <c r="R130" s="228"/>
      <c r="S130" s="228"/>
      <c r="T130" s="229"/>
      <c r="AT130" s="230" t="s">
        <v>294</v>
      </c>
      <c r="AU130" s="230" t="s">
        <v>80</v>
      </c>
      <c r="AV130" s="15" t="s">
        <v>80</v>
      </c>
      <c r="AW130" s="15" t="s">
        <v>34</v>
      </c>
      <c r="AX130" s="15" t="s">
        <v>73</v>
      </c>
      <c r="AY130" s="230" t="s">
        <v>283</v>
      </c>
    </row>
    <row r="131" spans="1:65" s="15" customFormat="1" ht="11.25">
      <c r="B131" s="221"/>
      <c r="C131" s="222"/>
      <c r="D131" s="200" t="s">
        <v>294</v>
      </c>
      <c r="E131" s="223" t="s">
        <v>21</v>
      </c>
      <c r="F131" s="224" t="s">
        <v>9185</v>
      </c>
      <c r="G131" s="222"/>
      <c r="H131" s="223" t="s">
        <v>21</v>
      </c>
      <c r="I131" s="225"/>
      <c r="J131" s="222"/>
      <c r="K131" s="222"/>
      <c r="L131" s="226"/>
      <c r="M131" s="227"/>
      <c r="N131" s="228"/>
      <c r="O131" s="228"/>
      <c r="P131" s="228"/>
      <c r="Q131" s="228"/>
      <c r="R131" s="228"/>
      <c r="S131" s="228"/>
      <c r="T131" s="229"/>
      <c r="AT131" s="230" t="s">
        <v>294</v>
      </c>
      <c r="AU131" s="230" t="s">
        <v>80</v>
      </c>
      <c r="AV131" s="15" t="s">
        <v>80</v>
      </c>
      <c r="AW131" s="15" t="s">
        <v>34</v>
      </c>
      <c r="AX131" s="15" t="s">
        <v>73</v>
      </c>
      <c r="AY131" s="230" t="s">
        <v>283</v>
      </c>
    </row>
    <row r="132" spans="1:65" s="13" customFormat="1" ht="11.25">
      <c r="B132" s="198"/>
      <c r="C132" s="199"/>
      <c r="D132" s="200" t="s">
        <v>294</v>
      </c>
      <c r="E132" s="201" t="s">
        <v>21</v>
      </c>
      <c r="F132" s="202" t="s">
        <v>9478</v>
      </c>
      <c r="G132" s="199"/>
      <c r="H132" s="203">
        <v>-9.4600000000000009</v>
      </c>
      <c r="I132" s="204"/>
      <c r="J132" s="199"/>
      <c r="K132" s="199"/>
      <c r="L132" s="205"/>
      <c r="M132" s="206"/>
      <c r="N132" s="207"/>
      <c r="O132" s="207"/>
      <c r="P132" s="207"/>
      <c r="Q132" s="207"/>
      <c r="R132" s="207"/>
      <c r="S132" s="207"/>
      <c r="T132" s="208"/>
      <c r="AT132" s="209" t="s">
        <v>294</v>
      </c>
      <c r="AU132" s="209" t="s">
        <v>80</v>
      </c>
      <c r="AV132" s="13" t="s">
        <v>82</v>
      </c>
      <c r="AW132" s="13" t="s">
        <v>34</v>
      </c>
      <c r="AX132" s="13" t="s">
        <v>73</v>
      </c>
      <c r="AY132" s="209" t="s">
        <v>283</v>
      </c>
    </row>
    <row r="133" spans="1:65" s="15" customFormat="1" ht="11.25">
      <c r="B133" s="221"/>
      <c r="C133" s="222"/>
      <c r="D133" s="200" t="s">
        <v>294</v>
      </c>
      <c r="E133" s="223" t="s">
        <v>21</v>
      </c>
      <c r="F133" s="224" t="s">
        <v>9187</v>
      </c>
      <c r="G133" s="222"/>
      <c r="H133" s="223" t="s">
        <v>21</v>
      </c>
      <c r="I133" s="225"/>
      <c r="J133" s="222"/>
      <c r="K133" s="222"/>
      <c r="L133" s="226"/>
      <c r="M133" s="227"/>
      <c r="N133" s="228"/>
      <c r="O133" s="228"/>
      <c r="P133" s="228"/>
      <c r="Q133" s="228"/>
      <c r="R133" s="228"/>
      <c r="S133" s="228"/>
      <c r="T133" s="229"/>
      <c r="AT133" s="230" t="s">
        <v>294</v>
      </c>
      <c r="AU133" s="230" t="s">
        <v>80</v>
      </c>
      <c r="AV133" s="15" t="s">
        <v>80</v>
      </c>
      <c r="AW133" s="15" t="s">
        <v>34</v>
      </c>
      <c r="AX133" s="15" t="s">
        <v>73</v>
      </c>
      <c r="AY133" s="230" t="s">
        <v>283</v>
      </c>
    </row>
    <row r="134" spans="1:65" s="13" customFormat="1" ht="11.25">
      <c r="B134" s="198"/>
      <c r="C134" s="199"/>
      <c r="D134" s="200" t="s">
        <v>294</v>
      </c>
      <c r="E134" s="201" t="s">
        <v>21</v>
      </c>
      <c r="F134" s="202" t="s">
        <v>9479</v>
      </c>
      <c r="G134" s="199"/>
      <c r="H134" s="203">
        <v>-45.7</v>
      </c>
      <c r="I134" s="204"/>
      <c r="J134" s="199"/>
      <c r="K134" s="199"/>
      <c r="L134" s="205"/>
      <c r="M134" s="206"/>
      <c r="N134" s="207"/>
      <c r="O134" s="207"/>
      <c r="P134" s="207"/>
      <c r="Q134" s="207"/>
      <c r="R134" s="207"/>
      <c r="S134" s="207"/>
      <c r="T134" s="208"/>
      <c r="AT134" s="209" t="s">
        <v>294</v>
      </c>
      <c r="AU134" s="209" t="s">
        <v>80</v>
      </c>
      <c r="AV134" s="13" t="s">
        <v>82</v>
      </c>
      <c r="AW134" s="13" t="s">
        <v>34</v>
      </c>
      <c r="AX134" s="13" t="s">
        <v>73</v>
      </c>
      <c r="AY134" s="209" t="s">
        <v>283</v>
      </c>
    </row>
    <row r="135" spans="1:65" s="15" customFormat="1" ht="11.25">
      <c r="B135" s="221"/>
      <c r="C135" s="222"/>
      <c r="D135" s="200" t="s">
        <v>294</v>
      </c>
      <c r="E135" s="223" t="s">
        <v>21</v>
      </c>
      <c r="F135" s="224" t="s">
        <v>9189</v>
      </c>
      <c r="G135" s="222"/>
      <c r="H135" s="223" t="s">
        <v>21</v>
      </c>
      <c r="I135" s="225"/>
      <c r="J135" s="222"/>
      <c r="K135" s="222"/>
      <c r="L135" s="226"/>
      <c r="M135" s="227"/>
      <c r="N135" s="228"/>
      <c r="O135" s="228"/>
      <c r="P135" s="228"/>
      <c r="Q135" s="228"/>
      <c r="R135" s="228"/>
      <c r="S135" s="228"/>
      <c r="T135" s="229"/>
      <c r="AT135" s="230" t="s">
        <v>294</v>
      </c>
      <c r="AU135" s="230" t="s">
        <v>80</v>
      </c>
      <c r="AV135" s="15" t="s">
        <v>80</v>
      </c>
      <c r="AW135" s="15" t="s">
        <v>34</v>
      </c>
      <c r="AX135" s="15" t="s">
        <v>73</v>
      </c>
      <c r="AY135" s="230" t="s">
        <v>283</v>
      </c>
    </row>
    <row r="136" spans="1:65" s="13" customFormat="1" ht="11.25">
      <c r="B136" s="198"/>
      <c r="C136" s="199"/>
      <c r="D136" s="200" t="s">
        <v>294</v>
      </c>
      <c r="E136" s="201" t="s">
        <v>21</v>
      </c>
      <c r="F136" s="202" t="s">
        <v>9480</v>
      </c>
      <c r="G136" s="199"/>
      <c r="H136" s="203">
        <v>-1.1399999999999999</v>
      </c>
      <c r="I136" s="204"/>
      <c r="J136" s="199"/>
      <c r="K136" s="199"/>
      <c r="L136" s="205"/>
      <c r="M136" s="206"/>
      <c r="N136" s="207"/>
      <c r="O136" s="207"/>
      <c r="P136" s="207"/>
      <c r="Q136" s="207"/>
      <c r="R136" s="207"/>
      <c r="S136" s="207"/>
      <c r="T136" s="208"/>
      <c r="AT136" s="209" t="s">
        <v>294</v>
      </c>
      <c r="AU136" s="209" t="s">
        <v>80</v>
      </c>
      <c r="AV136" s="13" t="s">
        <v>82</v>
      </c>
      <c r="AW136" s="13" t="s">
        <v>34</v>
      </c>
      <c r="AX136" s="13" t="s">
        <v>73</v>
      </c>
      <c r="AY136" s="209" t="s">
        <v>283</v>
      </c>
    </row>
    <row r="137" spans="1:65" s="16" customFormat="1" ht="11.25">
      <c r="B137" s="232"/>
      <c r="C137" s="233"/>
      <c r="D137" s="200" t="s">
        <v>294</v>
      </c>
      <c r="E137" s="234" t="s">
        <v>21</v>
      </c>
      <c r="F137" s="235" t="s">
        <v>442</v>
      </c>
      <c r="G137" s="233"/>
      <c r="H137" s="236">
        <v>84.144999999999982</v>
      </c>
      <c r="I137" s="237"/>
      <c r="J137" s="233"/>
      <c r="K137" s="233"/>
      <c r="L137" s="238"/>
      <c r="M137" s="239"/>
      <c r="N137" s="240"/>
      <c r="O137" s="240"/>
      <c r="P137" s="240"/>
      <c r="Q137" s="240"/>
      <c r="R137" s="240"/>
      <c r="S137" s="240"/>
      <c r="T137" s="241"/>
      <c r="AT137" s="242" t="s">
        <v>294</v>
      </c>
      <c r="AU137" s="242" t="s">
        <v>80</v>
      </c>
      <c r="AV137" s="16" t="s">
        <v>290</v>
      </c>
      <c r="AW137" s="16" t="s">
        <v>34</v>
      </c>
      <c r="AX137" s="16" t="s">
        <v>80</v>
      </c>
      <c r="AY137" s="242" t="s">
        <v>283</v>
      </c>
    </row>
    <row r="138" spans="1:65" s="2" customFormat="1" ht="16.5" customHeight="1">
      <c r="A138" s="36"/>
      <c r="B138" s="37"/>
      <c r="C138" s="180" t="s">
        <v>345</v>
      </c>
      <c r="D138" s="180" t="s">
        <v>285</v>
      </c>
      <c r="E138" s="181" t="s">
        <v>9191</v>
      </c>
      <c r="F138" s="182" t="s">
        <v>9192</v>
      </c>
      <c r="G138" s="183" t="s">
        <v>427</v>
      </c>
      <c r="H138" s="184">
        <v>43.914999999999999</v>
      </c>
      <c r="I138" s="185"/>
      <c r="J138" s="186">
        <f>ROUND(I138*H138,2)</f>
        <v>0</v>
      </c>
      <c r="K138" s="182" t="s">
        <v>9147</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290</v>
      </c>
      <c r="AT138" s="191" t="s">
        <v>285</v>
      </c>
      <c r="AU138" s="191" t="s">
        <v>80</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290</v>
      </c>
      <c r="BM138" s="191" t="s">
        <v>406</v>
      </c>
    </row>
    <row r="139" spans="1:65" s="2" customFormat="1" ht="29.25">
      <c r="A139" s="36"/>
      <c r="B139" s="37"/>
      <c r="C139" s="38"/>
      <c r="D139" s="200" t="s">
        <v>436</v>
      </c>
      <c r="E139" s="38"/>
      <c r="F139" s="231" t="s">
        <v>9193</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436</v>
      </c>
      <c r="AU139" s="19" t="s">
        <v>80</v>
      </c>
    </row>
    <row r="140" spans="1:65" s="15" customFormat="1" ht="11.25">
      <c r="B140" s="221"/>
      <c r="C140" s="222"/>
      <c r="D140" s="200" t="s">
        <v>294</v>
      </c>
      <c r="E140" s="223" t="s">
        <v>21</v>
      </c>
      <c r="F140" s="224" t="s">
        <v>9464</v>
      </c>
      <c r="G140" s="222"/>
      <c r="H140" s="223" t="s">
        <v>21</v>
      </c>
      <c r="I140" s="225"/>
      <c r="J140" s="222"/>
      <c r="K140" s="222"/>
      <c r="L140" s="226"/>
      <c r="M140" s="227"/>
      <c r="N140" s="228"/>
      <c r="O140" s="228"/>
      <c r="P140" s="228"/>
      <c r="Q140" s="228"/>
      <c r="R140" s="228"/>
      <c r="S140" s="228"/>
      <c r="T140" s="229"/>
      <c r="AT140" s="230" t="s">
        <v>294</v>
      </c>
      <c r="AU140" s="230" t="s">
        <v>80</v>
      </c>
      <c r="AV140" s="15" t="s">
        <v>80</v>
      </c>
      <c r="AW140" s="15" t="s">
        <v>34</v>
      </c>
      <c r="AX140" s="15" t="s">
        <v>73</v>
      </c>
      <c r="AY140" s="230" t="s">
        <v>283</v>
      </c>
    </row>
    <row r="141" spans="1:65" s="13" customFormat="1" ht="11.25">
      <c r="B141" s="198"/>
      <c r="C141" s="199"/>
      <c r="D141" s="200" t="s">
        <v>294</v>
      </c>
      <c r="E141" s="201" t="s">
        <v>21</v>
      </c>
      <c r="F141" s="202" t="s">
        <v>9481</v>
      </c>
      <c r="G141" s="199"/>
      <c r="H141" s="203">
        <v>31.35</v>
      </c>
      <c r="I141" s="204"/>
      <c r="J141" s="199"/>
      <c r="K141" s="199"/>
      <c r="L141" s="205"/>
      <c r="M141" s="206"/>
      <c r="N141" s="207"/>
      <c r="O141" s="207"/>
      <c r="P141" s="207"/>
      <c r="Q141" s="207"/>
      <c r="R141" s="207"/>
      <c r="S141" s="207"/>
      <c r="T141" s="208"/>
      <c r="AT141" s="209" t="s">
        <v>294</v>
      </c>
      <c r="AU141" s="209" t="s">
        <v>80</v>
      </c>
      <c r="AV141" s="13" t="s">
        <v>82</v>
      </c>
      <c r="AW141" s="13" t="s">
        <v>34</v>
      </c>
      <c r="AX141" s="13" t="s">
        <v>73</v>
      </c>
      <c r="AY141" s="209" t="s">
        <v>283</v>
      </c>
    </row>
    <row r="142" spans="1:65" s="15" customFormat="1" ht="11.25">
      <c r="B142" s="221"/>
      <c r="C142" s="222"/>
      <c r="D142" s="200" t="s">
        <v>294</v>
      </c>
      <c r="E142" s="223" t="s">
        <v>21</v>
      </c>
      <c r="F142" s="224" t="s">
        <v>9466</v>
      </c>
      <c r="G142" s="222"/>
      <c r="H142" s="223" t="s">
        <v>21</v>
      </c>
      <c r="I142" s="225"/>
      <c r="J142" s="222"/>
      <c r="K142" s="222"/>
      <c r="L142" s="226"/>
      <c r="M142" s="227"/>
      <c r="N142" s="228"/>
      <c r="O142" s="228"/>
      <c r="P142" s="228"/>
      <c r="Q142" s="228"/>
      <c r="R142" s="228"/>
      <c r="S142" s="228"/>
      <c r="T142" s="229"/>
      <c r="AT142" s="230" t="s">
        <v>294</v>
      </c>
      <c r="AU142" s="230" t="s">
        <v>80</v>
      </c>
      <c r="AV142" s="15" t="s">
        <v>80</v>
      </c>
      <c r="AW142" s="15" t="s">
        <v>34</v>
      </c>
      <c r="AX142" s="15" t="s">
        <v>73</v>
      </c>
      <c r="AY142" s="230" t="s">
        <v>283</v>
      </c>
    </row>
    <row r="143" spans="1:65" s="13" customFormat="1" ht="11.25">
      <c r="B143" s="198"/>
      <c r="C143" s="199"/>
      <c r="D143" s="200" t="s">
        <v>294</v>
      </c>
      <c r="E143" s="201" t="s">
        <v>21</v>
      </c>
      <c r="F143" s="202" t="s">
        <v>9482</v>
      </c>
      <c r="G143" s="199"/>
      <c r="H143" s="203">
        <v>9.9</v>
      </c>
      <c r="I143" s="204"/>
      <c r="J143" s="199"/>
      <c r="K143" s="199"/>
      <c r="L143" s="205"/>
      <c r="M143" s="206"/>
      <c r="N143" s="207"/>
      <c r="O143" s="207"/>
      <c r="P143" s="207"/>
      <c r="Q143" s="207"/>
      <c r="R143" s="207"/>
      <c r="S143" s="207"/>
      <c r="T143" s="208"/>
      <c r="AT143" s="209" t="s">
        <v>294</v>
      </c>
      <c r="AU143" s="209" t="s">
        <v>80</v>
      </c>
      <c r="AV143" s="13" t="s">
        <v>82</v>
      </c>
      <c r="AW143" s="13" t="s">
        <v>34</v>
      </c>
      <c r="AX143" s="13" t="s">
        <v>73</v>
      </c>
      <c r="AY143" s="209" t="s">
        <v>283</v>
      </c>
    </row>
    <row r="144" spans="1:65" s="15" customFormat="1" ht="11.25">
      <c r="B144" s="221"/>
      <c r="C144" s="222"/>
      <c r="D144" s="200" t="s">
        <v>294</v>
      </c>
      <c r="E144" s="223" t="s">
        <v>21</v>
      </c>
      <c r="F144" s="224" t="s">
        <v>9468</v>
      </c>
      <c r="G144" s="222"/>
      <c r="H144" s="223" t="s">
        <v>21</v>
      </c>
      <c r="I144" s="225"/>
      <c r="J144" s="222"/>
      <c r="K144" s="222"/>
      <c r="L144" s="226"/>
      <c r="M144" s="227"/>
      <c r="N144" s="228"/>
      <c r="O144" s="228"/>
      <c r="P144" s="228"/>
      <c r="Q144" s="228"/>
      <c r="R144" s="228"/>
      <c r="S144" s="228"/>
      <c r="T144" s="229"/>
      <c r="AT144" s="230" t="s">
        <v>294</v>
      </c>
      <c r="AU144" s="230" t="s">
        <v>80</v>
      </c>
      <c r="AV144" s="15" t="s">
        <v>80</v>
      </c>
      <c r="AW144" s="15" t="s">
        <v>34</v>
      </c>
      <c r="AX144" s="15" t="s">
        <v>73</v>
      </c>
      <c r="AY144" s="230" t="s">
        <v>283</v>
      </c>
    </row>
    <row r="145" spans="1:65" s="13" customFormat="1" ht="11.25">
      <c r="B145" s="198"/>
      <c r="C145" s="199"/>
      <c r="D145" s="200" t="s">
        <v>294</v>
      </c>
      <c r="E145" s="201" t="s">
        <v>21</v>
      </c>
      <c r="F145" s="202" t="s">
        <v>9483</v>
      </c>
      <c r="G145" s="199"/>
      <c r="H145" s="203">
        <v>4.4550000000000001</v>
      </c>
      <c r="I145" s="204"/>
      <c r="J145" s="199"/>
      <c r="K145" s="199"/>
      <c r="L145" s="205"/>
      <c r="M145" s="206"/>
      <c r="N145" s="207"/>
      <c r="O145" s="207"/>
      <c r="P145" s="207"/>
      <c r="Q145" s="207"/>
      <c r="R145" s="207"/>
      <c r="S145" s="207"/>
      <c r="T145" s="208"/>
      <c r="AT145" s="209" t="s">
        <v>294</v>
      </c>
      <c r="AU145" s="209" t="s">
        <v>80</v>
      </c>
      <c r="AV145" s="13" t="s">
        <v>82</v>
      </c>
      <c r="AW145" s="13" t="s">
        <v>34</v>
      </c>
      <c r="AX145" s="13" t="s">
        <v>73</v>
      </c>
      <c r="AY145" s="209" t="s">
        <v>283</v>
      </c>
    </row>
    <row r="146" spans="1:65" s="14" customFormat="1" ht="11.25">
      <c r="B146" s="210"/>
      <c r="C146" s="211"/>
      <c r="D146" s="200" t="s">
        <v>294</v>
      </c>
      <c r="E146" s="212" t="s">
        <v>21</v>
      </c>
      <c r="F146" s="213" t="s">
        <v>296</v>
      </c>
      <c r="G146" s="211"/>
      <c r="H146" s="214">
        <v>45.704999999999998</v>
      </c>
      <c r="I146" s="215"/>
      <c r="J146" s="211"/>
      <c r="K146" s="211"/>
      <c r="L146" s="216"/>
      <c r="M146" s="217"/>
      <c r="N146" s="218"/>
      <c r="O146" s="218"/>
      <c r="P146" s="218"/>
      <c r="Q146" s="218"/>
      <c r="R146" s="218"/>
      <c r="S146" s="218"/>
      <c r="T146" s="219"/>
      <c r="AT146" s="220" t="s">
        <v>294</v>
      </c>
      <c r="AU146" s="220" t="s">
        <v>80</v>
      </c>
      <c r="AV146" s="14" t="s">
        <v>102</v>
      </c>
      <c r="AW146" s="14" t="s">
        <v>34</v>
      </c>
      <c r="AX146" s="14" t="s">
        <v>73</v>
      </c>
      <c r="AY146" s="220" t="s">
        <v>283</v>
      </c>
    </row>
    <row r="147" spans="1:65" s="13" customFormat="1" ht="11.25">
      <c r="B147" s="198"/>
      <c r="C147" s="199"/>
      <c r="D147" s="200" t="s">
        <v>294</v>
      </c>
      <c r="E147" s="201" t="s">
        <v>21</v>
      </c>
      <c r="F147" s="202" t="s">
        <v>9484</v>
      </c>
      <c r="G147" s="199"/>
      <c r="H147" s="203">
        <v>-1.79</v>
      </c>
      <c r="I147" s="204"/>
      <c r="J147" s="199"/>
      <c r="K147" s="199"/>
      <c r="L147" s="205"/>
      <c r="M147" s="206"/>
      <c r="N147" s="207"/>
      <c r="O147" s="207"/>
      <c r="P147" s="207"/>
      <c r="Q147" s="207"/>
      <c r="R147" s="207"/>
      <c r="S147" s="207"/>
      <c r="T147" s="208"/>
      <c r="AT147" s="209" t="s">
        <v>294</v>
      </c>
      <c r="AU147" s="209" t="s">
        <v>80</v>
      </c>
      <c r="AV147" s="13" t="s">
        <v>82</v>
      </c>
      <c r="AW147" s="13" t="s">
        <v>34</v>
      </c>
      <c r="AX147" s="13" t="s">
        <v>73</v>
      </c>
      <c r="AY147" s="209" t="s">
        <v>283</v>
      </c>
    </row>
    <row r="148" spans="1:65" s="16" customFormat="1" ht="11.25">
      <c r="B148" s="232"/>
      <c r="C148" s="233"/>
      <c r="D148" s="200" t="s">
        <v>294</v>
      </c>
      <c r="E148" s="234" t="s">
        <v>21</v>
      </c>
      <c r="F148" s="235" t="s">
        <v>442</v>
      </c>
      <c r="G148" s="233"/>
      <c r="H148" s="236">
        <v>43.914999999999999</v>
      </c>
      <c r="I148" s="237"/>
      <c r="J148" s="233"/>
      <c r="K148" s="233"/>
      <c r="L148" s="238"/>
      <c r="M148" s="239"/>
      <c r="N148" s="240"/>
      <c r="O148" s="240"/>
      <c r="P148" s="240"/>
      <c r="Q148" s="240"/>
      <c r="R148" s="240"/>
      <c r="S148" s="240"/>
      <c r="T148" s="241"/>
      <c r="AT148" s="242" t="s">
        <v>294</v>
      </c>
      <c r="AU148" s="242" t="s">
        <v>80</v>
      </c>
      <c r="AV148" s="16" t="s">
        <v>290</v>
      </c>
      <c r="AW148" s="16" t="s">
        <v>34</v>
      </c>
      <c r="AX148" s="16" t="s">
        <v>80</v>
      </c>
      <c r="AY148" s="242" t="s">
        <v>283</v>
      </c>
    </row>
    <row r="149" spans="1:65" s="2" customFormat="1" ht="16.5" customHeight="1">
      <c r="A149" s="36"/>
      <c r="B149" s="37"/>
      <c r="C149" s="247" t="s">
        <v>351</v>
      </c>
      <c r="D149" s="247" t="s">
        <v>740</v>
      </c>
      <c r="E149" s="248" t="s">
        <v>9198</v>
      </c>
      <c r="F149" s="249" t="s">
        <v>9199</v>
      </c>
      <c r="G149" s="250" t="s">
        <v>473</v>
      </c>
      <c r="H149" s="251">
        <v>87.82</v>
      </c>
      <c r="I149" s="252"/>
      <c r="J149" s="253">
        <f>ROUND(I149*H149,2)</f>
        <v>0</v>
      </c>
      <c r="K149" s="249" t="s">
        <v>9147</v>
      </c>
      <c r="L149" s="254"/>
      <c r="M149" s="255" t="s">
        <v>21</v>
      </c>
      <c r="N149" s="256"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333</v>
      </c>
      <c r="AT149" s="191" t="s">
        <v>740</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290</v>
      </c>
      <c r="BM149" s="191" t="s">
        <v>418</v>
      </c>
    </row>
    <row r="150" spans="1:65" s="13" customFormat="1" ht="11.25">
      <c r="B150" s="198"/>
      <c r="C150" s="199"/>
      <c r="D150" s="200" t="s">
        <v>294</v>
      </c>
      <c r="E150" s="201" t="s">
        <v>21</v>
      </c>
      <c r="F150" s="202" t="s">
        <v>9485</v>
      </c>
      <c r="G150" s="199"/>
      <c r="H150" s="203">
        <v>87.82</v>
      </c>
      <c r="I150" s="204"/>
      <c r="J150" s="199"/>
      <c r="K150" s="199"/>
      <c r="L150" s="205"/>
      <c r="M150" s="206"/>
      <c r="N150" s="207"/>
      <c r="O150" s="207"/>
      <c r="P150" s="207"/>
      <c r="Q150" s="207"/>
      <c r="R150" s="207"/>
      <c r="S150" s="207"/>
      <c r="T150" s="208"/>
      <c r="AT150" s="209" t="s">
        <v>294</v>
      </c>
      <c r="AU150" s="209" t="s">
        <v>80</v>
      </c>
      <c r="AV150" s="13" t="s">
        <v>82</v>
      </c>
      <c r="AW150" s="13" t="s">
        <v>34</v>
      </c>
      <c r="AX150" s="13" t="s">
        <v>73</v>
      </c>
      <c r="AY150" s="209" t="s">
        <v>283</v>
      </c>
    </row>
    <row r="151" spans="1:65" s="16" customFormat="1" ht="11.25">
      <c r="B151" s="232"/>
      <c r="C151" s="233"/>
      <c r="D151" s="200" t="s">
        <v>294</v>
      </c>
      <c r="E151" s="234" t="s">
        <v>21</v>
      </c>
      <c r="F151" s="235" t="s">
        <v>442</v>
      </c>
      <c r="G151" s="233"/>
      <c r="H151" s="236">
        <v>87.82</v>
      </c>
      <c r="I151" s="237"/>
      <c r="J151" s="233"/>
      <c r="K151" s="233"/>
      <c r="L151" s="238"/>
      <c r="M151" s="239"/>
      <c r="N151" s="240"/>
      <c r="O151" s="240"/>
      <c r="P151" s="240"/>
      <c r="Q151" s="240"/>
      <c r="R151" s="240"/>
      <c r="S151" s="240"/>
      <c r="T151" s="241"/>
      <c r="AT151" s="242" t="s">
        <v>294</v>
      </c>
      <c r="AU151" s="242" t="s">
        <v>80</v>
      </c>
      <c r="AV151" s="16" t="s">
        <v>290</v>
      </c>
      <c r="AW151" s="16" t="s">
        <v>34</v>
      </c>
      <c r="AX151" s="16" t="s">
        <v>80</v>
      </c>
      <c r="AY151" s="242" t="s">
        <v>283</v>
      </c>
    </row>
    <row r="152" spans="1:65" s="2" customFormat="1" ht="16.5" customHeight="1">
      <c r="A152" s="36"/>
      <c r="B152" s="37"/>
      <c r="C152" s="247" t="s">
        <v>357</v>
      </c>
      <c r="D152" s="247" t="s">
        <v>740</v>
      </c>
      <c r="E152" s="248" t="s">
        <v>9202</v>
      </c>
      <c r="F152" s="249" t="s">
        <v>9203</v>
      </c>
      <c r="G152" s="250" t="s">
        <v>473</v>
      </c>
      <c r="H152" s="251">
        <v>168.3</v>
      </c>
      <c r="I152" s="252"/>
      <c r="J152" s="253">
        <f>ROUND(I152*H152,2)</f>
        <v>0</v>
      </c>
      <c r="K152" s="249" t="s">
        <v>9147</v>
      </c>
      <c r="L152" s="254"/>
      <c r="M152" s="255" t="s">
        <v>21</v>
      </c>
      <c r="N152" s="256"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333</v>
      </c>
      <c r="AT152" s="191" t="s">
        <v>740</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290</v>
      </c>
      <c r="BM152" s="191" t="s">
        <v>431</v>
      </c>
    </row>
    <row r="153" spans="1:65" s="13" customFormat="1" ht="11.25">
      <c r="B153" s="198"/>
      <c r="C153" s="199"/>
      <c r="D153" s="200" t="s">
        <v>294</v>
      </c>
      <c r="E153" s="201" t="s">
        <v>21</v>
      </c>
      <c r="F153" s="202" t="s">
        <v>9486</v>
      </c>
      <c r="G153" s="199"/>
      <c r="H153" s="203">
        <v>168.3</v>
      </c>
      <c r="I153" s="204"/>
      <c r="J153" s="199"/>
      <c r="K153" s="199"/>
      <c r="L153" s="205"/>
      <c r="M153" s="206"/>
      <c r="N153" s="207"/>
      <c r="O153" s="207"/>
      <c r="P153" s="207"/>
      <c r="Q153" s="207"/>
      <c r="R153" s="207"/>
      <c r="S153" s="207"/>
      <c r="T153" s="208"/>
      <c r="AT153" s="209" t="s">
        <v>294</v>
      </c>
      <c r="AU153" s="209" t="s">
        <v>80</v>
      </c>
      <c r="AV153" s="13" t="s">
        <v>82</v>
      </c>
      <c r="AW153" s="13" t="s">
        <v>34</v>
      </c>
      <c r="AX153" s="13" t="s">
        <v>73</v>
      </c>
      <c r="AY153" s="209" t="s">
        <v>283</v>
      </c>
    </row>
    <row r="154" spans="1:65" s="16" customFormat="1" ht="11.25">
      <c r="B154" s="232"/>
      <c r="C154" s="233"/>
      <c r="D154" s="200" t="s">
        <v>294</v>
      </c>
      <c r="E154" s="234" t="s">
        <v>21</v>
      </c>
      <c r="F154" s="235" t="s">
        <v>442</v>
      </c>
      <c r="G154" s="233"/>
      <c r="H154" s="236">
        <v>168.3</v>
      </c>
      <c r="I154" s="237"/>
      <c r="J154" s="233"/>
      <c r="K154" s="233"/>
      <c r="L154" s="238"/>
      <c r="M154" s="239"/>
      <c r="N154" s="240"/>
      <c r="O154" s="240"/>
      <c r="P154" s="240"/>
      <c r="Q154" s="240"/>
      <c r="R154" s="240"/>
      <c r="S154" s="240"/>
      <c r="T154" s="241"/>
      <c r="AT154" s="242" t="s">
        <v>294</v>
      </c>
      <c r="AU154" s="242" t="s">
        <v>80</v>
      </c>
      <c r="AV154" s="16" t="s">
        <v>290</v>
      </c>
      <c r="AW154" s="16" t="s">
        <v>34</v>
      </c>
      <c r="AX154" s="16" t="s">
        <v>80</v>
      </c>
      <c r="AY154" s="242" t="s">
        <v>283</v>
      </c>
    </row>
    <row r="155" spans="1:65" s="12" customFormat="1" ht="25.9" customHeight="1">
      <c r="B155" s="164"/>
      <c r="C155" s="165"/>
      <c r="D155" s="166" t="s">
        <v>72</v>
      </c>
      <c r="E155" s="167" t="s">
        <v>351</v>
      </c>
      <c r="F155" s="167" t="s">
        <v>9206</v>
      </c>
      <c r="G155" s="165"/>
      <c r="H155" s="165"/>
      <c r="I155" s="168"/>
      <c r="J155" s="169">
        <f>BK155</f>
        <v>0</v>
      </c>
      <c r="K155" s="165"/>
      <c r="L155" s="170"/>
      <c r="M155" s="171"/>
      <c r="N155" s="172"/>
      <c r="O155" s="172"/>
      <c r="P155" s="173">
        <f>SUM(P156:P161)</f>
        <v>0</v>
      </c>
      <c r="Q155" s="172"/>
      <c r="R155" s="173">
        <f>SUM(R156:R161)</f>
        <v>0</v>
      </c>
      <c r="S155" s="172"/>
      <c r="T155" s="174">
        <f>SUM(T156:T161)</f>
        <v>0</v>
      </c>
      <c r="AR155" s="175" t="s">
        <v>80</v>
      </c>
      <c r="AT155" s="176" t="s">
        <v>72</v>
      </c>
      <c r="AU155" s="176" t="s">
        <v>73</v>
      </c>
      <c r="AY155" s="175" t="s">
        <v>283</v>
      </c>
      <c r="BK155" s="177">
        <f>SUM(BK156:BK161)</f>
        <v>0</v>
      </c>
    </row>
    <row r="156" spans="1:65" s="2" customFormat="1" ht="16.5" customHeight="1">
      <c r="A156" s="36"/>
      <c r="B156" s="37"/>
      <c r="C156" s="180" t="s">
        <v>364</v>
      </c>
      <c r="D156" s="180" t="s">
        <v>285</v>
      </c>
      <c r="E156" s="181" t="s">
        <v>9487</v>
      </c>
      <c r="F156" s="182" t="s">
        <v>9488</v>
      </c>
      <c r="G156" s="183" t="s">
        <v>409</v>
      </c>
      <c r="H156" s="184">
        <v>165</v>
      </c>
      <c r="I156" s="185"/>
      <c r="J156" s="186">
        <f>ROUND(I156*H156,2)</f>
        <v>0</v>
      </c>
      <c r="K156" s="182" t="s">
        <v>3542</v>
      </c>
      <c r="L156" s="41"/>
      <c r="M156" s="187" t="s">
        <v>21</v>
      </c>
      <c r="N156" s="188" t="s">
        <v>44</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290</v>
      </c>
      <c r="AT156" s="191" t="s">
        <v>285</v>
      </c>
      <c r="AU156" s="191" t="s">
        <v>80</v>
      </c>
      <c r="AY156" s="19" t="s">
        <v>283</v>
      </c>
      <c r="BE156" s="192">
        <f>IF(N156="základní",J156,0)</f>
        <v>0</v>
      </c>
      <c r="BF156" s="192">
        <f>IF(N156="snížená",J156,0)</f>
        <v>0</v>
      </c>
      <c r="BG156" s="192">
        <f>IF(N156="zákl. přenesená",J156,0)</f>
        <v>0</v>
      </c>
      <c r="BH156" s="192">
        <f>IF(N156="sníž. přenesená",J156,0)</f>
        <v>0</v>
      </c>
      <c r="BI156" s="192">
        <f>IF(N156="nulová",J156,0)</f>
        <v>0</v>
      </c>
      <c r="BJ156" s="19" t="s">
        <v>80</v>
      </c>
      <c r="BK156" s="192">
        <f>ROUND(I156*H156,2)</f>
        <v>0</v>
      </c>
      <c r="BL156" s="19" t="s">
        <v>290</v>
      </c>
      <c r="BM156" s="191" t="s">
        <v>450</v>
      </c>
    </row>
    <row r="157" spans="1:65" s="2" customFormat="1" ht="19.5">
      <c r="A157" s="36"/>
      <c r="B157" s="37"/>
      <c r="C157" s="38"/>
      <c r="D157" s="200" t="s">
        <v>436</v>
      </c>
      <c r="E157" s="38"/>
      <c r="F157" s="231" t="s">
        <v>9209</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436</v>
      </c>
      <c r="AU157" s="19" t="s">
        <v>80</v>
      </c>
    </row>
    <row r="158" spans="1:65" s="15" customFormat="1" ht="11.25">
      <c r="B158" s="221"/>
      <c r="C158" s="222"/>
      <c r="D158" s="200" t="s">
        <v>294</v>
      </c>
      <c r="E158" s="223" t="s">
        <v>21</v>
      </c>
      <c r="F158" s="224" t="s">
        <v>9489</v>
      </c>
      <c r="G158" s="222"/>
      <c r="H158" s="223" t="s">
        <v>21</v>
      </c>
      <c r="I158" s="225"/>
      <c r="J158" s="222"/>
      <c r="K158" s="222"/>
      <c r="L158" s="226"/>
      <c r="M158" s="227"/>
      <c r="N158" s="228"/>
      <c r="O158" s="228"/>
      <c r="P158" s="228"/>
      <c r="Q158" s="228"/>
      <c r="R158" s="228"/>
      <c r="S158" s="228"/>
      <c r="T158" s="229"/>
      <c r="AT158" s="230" t="s">
        <v>294</v>
      </c>
      <c r="AU158" s="230" t="s">
        <v>80</v>
      </c>
      <c r="AV158" s="15" t="s">
        <v>80</v>
      </c>
      <c r="AW158" s="15" t="s">
        <v>34</v>
      </c>
      <c r="AX158" s="15" t="s">
        <v>73</v>
      </c>
      <c r="AY158" s="230" t="s">
        <v>283</v>
      </c>
    </row>
    <row r="159" spans="1:65" s="13" customFormat="1" ht="11.25">
      <c r="B159" s="198"/>
      <c r="C159" s="199"/>
      <c r="D159" s="200" t="s">
        <v>294</v>
      </c>
      <c r="E159" s="201" t="s">
        <v>21</v>
      </c>
      <c r="F159" s="202" t="s">
        <v>9490</v>
      </c>
      <c r="G159" s="199"/>
      <c r="H159" s="203">
        <v>165</v>
      </c>
      <c r="I159" s="204"/>
      <c r="J159" s="199"/>
      <c r="K159" s="199"/>
      <c r="L159" s="205"/>
      <c r="M159" s="206"/>
      <c r="N159" s="207"/>
      <c r="O159" s="207"/>
      <c r="P159" s="207"/>
      <c r="Q159" s="207"/>
      <c r="R159" s="207"/>
      <c r="S159" s="207"/>
      <c r="T159" s="208"/>
      <c r="AT159" s="209" t="s">
        <v>294</v>
      </c>
      <c r="AU159" s="209" t="s">
        <v>80</v>
      </c>
      <c r="AV159" s="13" t="s">
        <v>82</v>
      </c>
      <c r="AW159" s="13" t="s">
        <v>34</v>
      </c>
      <c r="AX159" s="13" t="s">
        <v>73</v>
      </c>
      <c r="AY159" s="209" t="s">
        <v>283</v>
      </c>
    </row>
    <row r="160" spans="1:65" s="16" customFormat="1" ht="11.25">
      <c r="B160" s="232"/>
      <c r="C160" s="233"/>
      <c r="D160" s="200" t="s">
        <v>294</v>
      </c>
      <c r="E160" s="234" t="s">
        <v>21</v>
      </c>
      <c r="F160" s="235" t="s">
        <v>442</v>
      </c>
      <c r="G160" s="233"/>
      <c r="H160" s="236">
        <v>165</v>
      </c>
      <c r="I160" s="237"/>
      <c r="J160" s="233"/>
      <c r="K160" s="233"/>
      <c r="L160" s="238"/>
      <c r="M160" s="239"/>
      <c r="N160" s="240"/>
      <c r="O160" s="240"/>
      <c r="P160" s="240"/>
      <c r="Q160" s="240"/>
      <c r="R160" s="240"/>
      <c r="S160" s="240"/>
      <c r="T160" s="241"/>
      <c r="AT160" s="242" t="s">
        <v>294</v>
      </c>
      <c r="AU160" s="242" t="s">
        <v>80</v>
      </c>
      <c r="AV160" s="16" t="s">
        <v>290</v>
      </c>
      <c r="AW160" s="16" t="s">
        <v>34</v>
      </c>
      <c r="AX160" s="16" t="s">
        <v>80</v>
      </c>
      <c r="AY160" s="242" t="s">
        <v>283</v>
      </c>
    </row>
    <row r="161" spans="1:65" s="2" customFormat="1" ht="16.5" customHeight="1">
      <c r="A161" s="36"/>
      <c r="B161" s="37"/>
      <c r="C161" s="180" t="s">
        <v>370</v>
      </c>
      <c r="D161" s="180" t="s">
        <v>285</v>
      </c>
      <c r="E161" s="181" t="s">
        <v>9210</v>
      </c>
      <c r="F161" s="182" t="s">
        <v>9491</v>
      </c>
      <c r="G161" s="183" t="s">
        <v>488</v>
      </c>
      <c r="H161" s="184">
        <v>1</v>
      </c>
      <c r="I161" s="185"/>
      <c r="J161" s="186">
        <f>ROUND(I161*H161,2)</f>
        <v>0</v>
      </c>
      <c r="K161" s="182" t="s">
        <v>3542</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290</v>
      </c>
      <c r="AT161" s="191" t="s">
        <v>285</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464</v>
      </c>
    </row>
    <row r="162" spans="1:65" s="12" customFormat="1" ht="25.9" customHeight="1">
      <c r="B162" s="164"/>
      <c r="C162" s="165"/>
      <c r="D162" s="166" t="s">
        <v>72</v>
      </c>
      <c r="E162" s="167" t="s">
        <v>581</v>
      </c>
      <c r="F162" s="167" t="s">
        <v>9212</v>
      </c>
      <c r="G162" s="165"/>
      <c r="H162" s="165"/>
      <c r="I162" s="168"/>
      <c r="J162" s="169">
        <f>BK162</f>
        <v>0</v>
      </c>
      <c r="K162" s="165"/>
      <c r="L162" s="170"/>
      <c r="M162" s="171"/>
      <c r="N162" s="172"/>
      <c r="O162" s="172"/>
      <c r="P162" s="173">
        <f>SUM(P163:P171)</f>
        <v>0</v>
      </c>
      <c r="Q162" s="172"/>
      <c r="R162" s="173">
        <f>SUM(R163:R171)</f>
        <v>0</v>
      </c>
      <c r="S162" s="172"/>
      <c r="T162" s="174">
        <f>SUM(T163:T171)</f>
        <v>0</v>
      </c>
      <c r="AR162" s="175" t="s">
        <v>80</v>
      </c>
      <c r="AT162" s="176" t="s">
        <v>72</v>
      </c>
      <c r="AU162" s="176" t="s">
        <v>73</v>
      </c>
      <c r="AY162" s="175" t="s">
        <v>283</v>
      </c>
      <c r="BK162" s="177">
        <f>SUM(BK163:BK171)</f>
        <v>0</v>
      </c>
    </row>
    <row r="163" spans="1:65" s="2" customFormat="1" ht="16.5" customHeight="1">
      <c r="A163" s="36"/>
      <c r="B163" s="37"/>
      <c r="C163" s="180" t="s">
        <v>8</v>
      </c>
      <c r="D163" s="180" t="s">
        <v>285</v>
      </c>
      <c r="E163" s="181" t="s">
        <v>9213</v>
      </c>
      <c r="F163" s="182" t="s">
        <v>9214</v>
      </c>
      <c r="G163" s="183" t="s">
        <v>427</v>
      </c>
      <c r="H163" s="184">
        <v>9.4600000000000009</v>
      </c>
      <c r="I163" s="185"/>
      <c r="J163" s="186">
        <f>ROUND(I163*H163,2)</f>
        <v>0</v>
      </c>
      <c r="K163" s="182" t="s">
        <v>9147</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290</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290</v>
      </c>
      <c r="BM163" s="191" t="s">
        <v>477</v>
      </c>
    </row>
    <row r="164" spans="1:65" s="2" customFormat="1" ht="19.5">
      <c r="A164" s="36"/>
      <c r="B164" s="37"/>
      <c r="C164" s="38"/>
      <c r="D164" s="200" t="s">
        <v>436</v>
      </c>
      <c r="E164" s="38"/>
      <c r="F164" s="231" t="s">
        <v>9215</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436</v>
      </c>
      <c r="AU164" s="19" t="s">
        <v>80</v>
      </c>
    </row>
    <row r="165" spans="1:65" s="15" customFormat="1" ht="11.25">
      <c r="B165" s="221"/>
      <c r="C165" s="222"/>
      <c r="D165" s="200" t="s">
        <v>294</v>
      </c>
      <c r="E165" s="223" t="s">
        <v>21</v>
      </c>
      <c r="F165" s="224" t="s">
        <v>9464</v>
      </c>
      <c r="G165" s="222"/>
      <c r="H165" s="223" t="s">
        <v>21</v>
      </c>
      <c r="I165" s="225"/>
      <c r="J165" s="222"/>
      <c r="K165" s="222"/>
      <c r="L165" s="226"/>
      <c r="M165" s="227"/>
      <c r="N165" s="228"/>
      <c r="O165" s="228"/>
      <c r="P165" s="228"/>
      <c r="Q165" s="228"/>
      <c r="R165" s="228"/>
      <c r="S165" s="228"/>
      <c r="T165" s="229"/>
      <c r="AT165" s="230" t="s">
        <v>294</v>
      </c>
      <c r="AU165" s="230" t="s">
        <v>80</v>
      </c>
      <c r="AV165" s="15" t="s">
        <v>80</v>
      </c>
      <c r="AW165" s="15" t="s">
        <v>34</v>
      </c>
      <c r="AX165" s="15" t="s">
        <v>73</v>
      </c>
      <c r="AY165" s="230" t="s">
        <v>283</v>
      </c>
    </row>
    <row r="166" spans="1:65" s="13" customFormat="1" ht="11.25">
      <c r="B166" s="198"/>
      <c r="C166" s="199"/>
      <c r="D166" s="200" t="s">
        <v>294</v>
      </c>
      <c r="E166" s="201" t="s">
        <v>21</v>
      </c>
      <c r="F166" s="202" t="s">
        <v>9492</v>
      </c>
      <c r="G166" s="199"/>
      <c r="H166" s="203">
        <v>6.27</v>
      </c>
      <c r="I166" s="204"/>
      <c r="J166" s="199"/>
      <c r="K166" s="199"/>
      <c r="L166" s="205"/>
      <c r="M166" s="206"/>
      <c r="N166" s="207"/>
      <c r="O166" s="207"/>
      <c r="P166" s="207"/>
      <c r="Q166" s="207"/>
      <c r="R166" s="207"/>
      <c r="S166" s="207"/>
      <c r="T166" s="208"/>
      <c r="AT166" s="209" t="s">
        <v>294</v>
      </c>
      <c r="AU166" s="209" t="s">
        <v>80</v>
      </c>
      <c r="AV166" s="13" t="s">
        <v>82</v>
      </c>
      <c r="AW166" s="13" t="s">
        <v>34</v>
      </c>
      <c r="AX166" s="13" t="s">
        <v>73</v>
      </c>
      <c r="AY166" s="209" t="s">
        <v>283</v>
      </c>
    </row>
    <row r="167" spans="1:65" s="15" customFormat="1" ht="11.25">
      <c r="B167" s="221"/>
      <c r="C167" s="222"/>
      <c r="D167" s="200" t="s">
        <v>294</v>
      </c>
      <c r="E167" s="223" t="s">
        <v>21</v>
      </c>
      <c r="F167" s="224" t="s">
        <v>9466</v>
      </c>
      <c r="G167" s="222"/>
      <c r="H167" s="223" t="s">
        <v>21</v>
      </c>
      <c r="I167" s="225"/>
      <c r="J167" s="222"/>
      <c r="K167" s="222"/>
      <c r="L167" s="226"/>
      <c r="M167" s="227"/>
      <c r="N167" s="228"/>
      <c r="O167" s="228"/>
      <c r="P167" s="228"/>
      <c r="Q167" s="228"/>
      <c r="R167" s="228"/>
      <c r="S167" s="228"/>
      <c r="T167" s="229"/>
      <c r="AT167" s="230" t="s">
        <v>294</v>
      </c>
      <c r="AU167" s="230" t="s">
        <v>80</v>
      </c>
      <c r="AV167" s="15" t="s">
        <v>80</v>
      </c>
      <c r="AW167" s="15" t="s">
        <v>34</v>
      </c>
      <c r="AX167" s="15" t="s">
        <v>73</v>
      </c>
      <c r="AY167" s="230" t="s">
        <v>283</v>
      </c>
    </row>
    <row r="168" spans="1:65" s="13" customFormat="1" ht="11.25">
      <c r="B168" s="198"/>
      <c r="C168" s="199"/>
      <c r="D168" s="200" t="s">
        <v>294</v>
      </c>
      <c r="E168" s="201" t="s">
        <v>21</v>
      </c>
      <c r="F168" s="202" t="s">
        <v>9493</v>
      </c>
      <c r="G168" s="199"/>
      <c r="H168" s="203">
        <v>2.2000000000000002</v>
      </c>
      <c r="I168" s="204"/>
      <c r="J168" s="199"/>
      <c r="K168" s="199"/>
      <c r="L168" s="205"/>
      <c r="M168" s="206"/>
      <c r="N168" s="207"/>
      <c r="O168" s="207"/>
      <c r="P168" s="207"/>
      <c r="Q168" s="207"/>
      <c r="R168" s="207"/>
      <c r="S168" s="207"/>
      <c r="T168" s="208"/>
      <c r="AT168" s="209" t="s">
        <v>294</v>
      </c>
      <c r="AU168" s="209" t="s">
        <v>80</v>
      </c>
      <c r="AV168" s="13" t="s">
        <v>82</v>
      </c>
      <c r="AW168" s="13" t="s">
        <v>34</v>
      </c>
      <c r="AX168" s="13" t="s">
        <v>73</v>
      </c>
      <c r="AY168" s="209" t="s">
        <v>283</v>
      </c>
    </row>
    <row r="169" spans="1:65" s="15" customFormat="1" ht="11.25">
      <c r="B169" s="221"/>
      <c r="C169" s="222"/>
      <c r="D169" s="200" t="s">
        <v>294</v>
      </c>
      <c r="E169" s="223" t="s">
        <v>21</v>
      </c>
      <c r="F169" s="224" t="s">
        <v>9468</v>
      </c>
      <c r="G169" s="222"/>
      <c r="H169" s="223" t="s">
        <v>21</v>
      </c>
      <c r="I169" s="225"/>
      <c r="J169" s="222"/>
      <c r="K169" s="222"/>
      <c r="L169" s="226"/>
      <c r="M169" s="227"/>
      <c r="N169" s="228"/>
      <c r="O169" s="228"/>
      <c r="P169" s="228"/>
      <c r="Q169" s="228"/>
      <c r="R169" s="228"/>
      <c r="S169" s="228"/>
      <c r="T169" s="229"/>
      <c r="AT169" s="230" t="s">
        <v>294</v>
      </c>
      <c r="AU169" s="230" t="s">
        <v>80</v>
      </c>
      <c r="AV169" s="15" t="s">
        <v>80</v>
      </c>
      <c r="AW169" s="15" t="s">
        <v>34</v>
      </c>
      <c r="AX169" s="15" t="s">
        <v>73</v>
      </c>
      <c r="AY169" s="230" t="s">
        <v>283</v>
      </c>
    </row>
    <row r="170" spans="1:65" s="13" customFormat="1" ht="11.25">
      <c r="B170" s="198"/>
      <c r="C170" s="199"/>
      <c r="D170" s="200" t="s">
        <v>294</v>
      </c>
      <c r="E170" s="201" t="s">
        <v>21</v>
      </c>
      <c r="F170" s="202" t="s">
        <v>9494</v>
      </c>
      <c r="G170" s="199"/>
      <c r="H170" s="203">
        <v>0.99</v>
      </c>
      <c r="I170" s="204"/>
      <c r="J170" s="199"/>
      <c r="K170" s="199"/>
      <c r="L170" s="205"/>
      <c r="M170" s="206"/>
      <c r="N170" s="207"/>
      <c r="O170" s="207"/>
      <c r="P170" s="207"/>
      <c r="Q170" s="207"/>
      <c r="R170" s="207"/>
      <c r="S170" s="207"/>
      <c r="T170" s="208"/>
      <c r="AT170" s="209" t="s">
        <v>294</v>
      </c>
      <c r="AU170" s="209" t="s">
        <v>80</v>
      </c>
      <c r="AV170" s="13" t="s">
        <v>82</v>
      </c>
      <c r="AW170" s="13" t="s">
        <v>34</v>
      </c>
      <c r="AX170" s="13" t="s">
        <v>73</v>
      </c>
      <c r="AY170" s="209" t="s">
        <v>283</v>
      </c>
    </row>
    <row r="171" spans="1:65" s="16" customFormat="1" ht="11.25">
      <c r="B171" s="232"/>
      <c r="C171" s="233"/>
      <c r="D171" s="200" t="s">
        <v>294</v>
      </c>
      <c r="E171" s="234" t="s">
        <v>21</v>
      </c>
      <c r="F171" s="235" t="s">
        <v>442</v>
      </c>
      <c r="G171" s="233"/>
      <c r="H171" s="236">
        <v>9.4599999999999991</v>
      </c>
      <c r="I171" s="237"/>
      <c r="J171" s="233"/>
      <c r="K171" s="233"/>
      <c r="L171" s="238"/>
      <c r="M171" s="239"/>
      <c r="N171" s="240"/>
      <c r="O171" s="240"/>
      <c r="P171" s="240"/>
      <c r="Q171" s="240"/>
      <c r="R171" s="240"/>
      <c r="S171" s="240"/>
      <c r="T171" s="241"/>
      <c r="AT171" s="242" t="s">
        <v>294</v>
      </c>
      <c r="AU171" s="242" t="s">
        <v>80</v>
      </c>
      <c r="AV171" s="16" t="s">
        <v>290</v>
      </c>
      <c r="AW171" s="16" t="s">
        <v>34</v>
      </c>
      <c r="AX171" s="16" t="s">
        <v>80</v>
      </c>
      <c r="AY171" s="242" t="s">
        <v>283</v>
      </c>
    </row>
    <row r="172" spans="1:65" s="12" customFormat="1" ht="25.9" customHeight="1">
      <c r="B172" s="164"/>
      <c r="C172" s="165"/>
      <c r="D172" s="166" t="s">
        <v>72</v>
      </c>
      <c r="E172" s="167" t="s">
        <v>1327</v>
      </c>
      <c r="F172" s="167" t="s">
        <v>9230</v>
      </c>
      <c r="G172" s="165"/>
      <c r="H172" s="165"/>
      <c r="I172" s="168"/>
      <c r="J172" s="169">
        <f>BK172</f>
        <v>0</v>
      </c>
      <c r="K172" s="165"/>
      <c r="L172" s="170"/>
      <c r="M172" s="171"/>
      <c r="N172" s="172"/>
      <c r="O172" s="172"/>
      <c r="P172" s="173">
        <f>SUM(P173:P186)</f>
        <v>0</v>
      </c>
      <c r="Q172" s="172"/>
      <c r="R172" s="173">
        <f>SUM(R173:R186)</f>
        <v>0</v>
      </c>
      <c r="S172" s="172"/>
      <c r="T172" s="174">
        <f>SUM(T173:T186)</f>
        <v>0</v>
      </c>
      <c r="AR172" s="175" t="s">
        <v>80</v>
      </c>
      <c r="AT172" s="176" t="s">
        <v>72</v>
      </c>
      <c r="AU172" s="176" t="s">
        <v>73</v>
      </c>
      <c r="AY172" s="175" t="s">
        <v>283</v>
      </c>
      <c r="BK172" s="177">
        <f>SUM(BK173:BK186)</f>
        <v>0</v>
      </c>
    </row>
    <row r="173" spans="1:65" s="2" customFormat="1" ht="16.5" customHeight="1">
      <c r="A173" s="36"/>
      <c r="B173" s="37"/>
      <c r="C173" s="180" t="s">
        <v>381</v>
      </c>
      <c r="D173" s="180" t="s">
        <v>285</v>
      </c>
      <c r="E173" s="181" t="s">
        <v>9495</v>
      </c>
      <c r="F173" s="182" t="s">
        <v>9496</v>
      </c>
      <c r="G173" s="183" t="s">
        <v>409</v>
      </c>
      <c r="H173" s="184">
        <v>29</v>
      </c>
      <c r="I173" s="185"/>
      <c r="J173" s="186">
        <f>ROUND(I173*H173,2)</f>
        <v>0</v>
      </c>
      <c r="K173" s="182" t="s">
        <v>9147</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290</v>
      </c>
      <c r="AT173" s="191" t="s">
        <v>285</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290</v>
      </c>
      <c r="BM173" s="191" t="s">
        <v>493</v>
      </c>
    </row>
    <row r="174" spans="1:65" s="2" customFormat="1" ht="19.5">
      <c r="A174" s="36"/>
      <c r="B174" s="37"/>
      <c r="C174" s="38"/>
      <c r="D174" s="200" t="s">
        <v>436</v>
      </c>
      <c r="E174" s="38"/>
      <c r="F174" s="231" t="s">
        <v>9233</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436</v>
      </c>
      <c r="AU174" s="19" t="s">
        <v>80</v>
      </c>
    </row>
    <row r="175" spans="1:65" s="13" customFormat="1" ht="11.25">
      <c r="B175" s="198"/>
      <c r="C175" s="199"/>
      <c r="D175" s="200" t="s">
        <v>294</v>
      </c>
      <c r="E175" s="201" t="s">
        <v>21</v>
      </c>
      <c r="F175" s="202" t="s">
        <v>9497</v>
      </c>
      <c r="G175" s="199"/>
      <c r="H175" s="203">
        <v>20</v>
      </c>
      <c r="I175" s="204"/>
      <c r="J175" s="199"/>
      <c r="K175" s="199"/>
      <c r="L175" s="205"/>
      <c r="M175" s="206"/>
      <c r="N175" s="207"/>
      <c r="O175" s="207"/>
      <c r="P175" s="207"/>
      <c r="Q175" s="207"/>
      <c r="R175" s="207"/>
      <c r="S175" s="207"/>
      <c r="T175" s="208"/>
      <c r="AT175" s="209" t="s">
        <v>294</v>
      </c>
      <c r="AU175" s="209" t="s">
        <v>80</v>
      </c>
      <c r="AV175" s="13" t="s">
        <v>82</v>
      </c>
      <c r="AW175" s="13" t="s">
        <v>34</v>
      </c>
      <c r="AX175" s="13" t="s">
        <v>73</v>
      </c>
      <c r="AY175" s="209" t="s">
        <v>283</v>
      </c>
    </row>
    <row r="176" spans="1:65" s="15" customFormat="1" ht="11.25">
      <c r="B176" s="221"/>
      <c r="C176" s="222"/>
      <c r="D176" s="200" t="s">
        <v>294</v>
      </c>
      <c r="E176" s="223" t="s">
        <v>21</v>
      </c>
      <c r="F176" s="224" t="s">
        <v>9468</v>
      </c>
      <c r="G176" s="222"/>
      <c r="H176" s="223" t="s">
        <v>21</v>
      </c>
      <c r="I176" s="225"/>
      <c r="J176" s="222"/>
      <c r="K176" s="222"/>
      <c r="L176" s="226"/>
      <c r="M176" s="227"/>
      <c r="N176" s="228"/>
      <c r="O176" s="228"/>
      <c r="P176" s="228"/>
      <c r="Q176" s="228"/>
      <c r="R176" s="228"/>
      <c r="S176" s="228"/>
      <c r="T176" s="229"/>
      <c r="AT176" s="230" t="s">
        <v>294</v>
      </c>
      <c r="AU176" s="230" t="s">
        <v>80</v>
      </c>
      <c r="AV176" s="15" t="s">
        <v>80</v>
      </c>
      <c r="AW176" s="15" t="s">
        <v>34</v>
      </c>
      <c r="AX176" s="15" t="s">
        <v>73</v>
      </c>
      <c r="AY176" s="230" t="s">
        <v>283</v>
      </c>
    </row>
    <row r="177" spans="1:65" s="13" customFormat="1" ht="11.25">
      <c r="B177" s="198"/>
      <c r="C177" s="199"/>
      <c r="D177" s="200" t="s">
        <v>294</v>
      </c>
      <c r="E177" s="201" t="s">
        <v>21</v>
      </c>
      <c r="F177" s="202" t="s">
        <v>9498</v>
      </c>
      <c r="G177" s="199"/>
      <c r="H177" s="203">
        <v>9</v>
      </c>
      <c r="I177" s="204"/>
      <c r="J177" s="199"/>
      <c r="K177" s="199"/>
      <c r="L177" s="205"/>
      <c r="M177" s="206"/>
      <c r="N177" s="207"/>
      <c r="O177" s="207"/>
      <c r="P177" s="207"/>
      <c r="Q177" s="207"/>
      <c r="R177" s="207"/>
      <c r="S177" s="207"/>
      <c r="T177" s="208"/>
      <c r="AT177" s="209" t="s">
        <v>294</v>
      </c>
      <c r="AU177" s="209" t="s">
        <v>80</v>
      </c>
      <c r="AV177" s="13" t="s">
        <v>82</v>
      </c>
      <c r="AW177" s="13" t="s">
        <v>34</v>
      </c>
      <c r="AX177" s="13" t="s">
        <v>73</v>
      </c>
      <c r="AY177" s="209" t="s">
        <v>283</v>
      </c>
    </row>
    <row r="178" spans="1:65" s="16" customFormat="1" ht="11.25">
      <c r="B178" s="232"/>
      <c r="C178" s="233"/>
      <c r="D178" s="200" t="s">
        <v>294</v>
      </c>
      <c r="E178" s="234" t="s">
        <v>21</v>
      </c>
      <c r="F178" s="235" t="s">
        <v>442</v>
      </c>
      <c r="G178" s="233"/>
      <c r="H178" s="236">
        <v>29</v>
      </c>
      <c r="I178" s="237"/>
      <c r="J178" s="233"/>
      <c r="K178" s="233"/>
      <c r="L178" s="238"/>
      <c r="M178" s="239"/>
      <c r="N178" s="240"/>
      <c r="O178" s="240"/>
      <c r="P178" s="240"/>
      <c r="Q178" s="240"/>
      <c r="R178" s="240"/>
      <c r="S178" s="240"/>
      <c r="T178" s="241"/>
      <c r="AT178" s="242" t="s">
        <v>294</v>
      </c>
      <c r="AU178" s="242" t="s">
        <v>80</v>
      </c>
      <c r="AV178" s="16" t="s">
        <v>290</v>
      </c>
      <c r="AW178" s="16" t="s">
        <v>34</v>
      </c>
      <c r="AX178" s="16" t="s">
        <v>80</v>
      </c>
      <c r="AY178" s="242" t="s">
        <v>283</v>
      </c>
    </row>
    <row r="179" spans="1:65" s="2" customFormat="1" ht="16.5" customHeight="1">
      <c r="A179" s="36"/>
      <c r="B179" s="37"/>
      <c r="C179" s="180" t="s">
        <v>387</v>
      </c>
      <c r="D179" s="180" t="s">
        <v>285</v>
      </c>
      <c r="E179" s="181" t="s">
        <v>9231</v>
      </c>
      <c r="F179" s="182" t="s">
        <v>9232</v>
      </c>
      <c r="G179" s="183" t="s">
        <v>409</v>
      </c>
      <c r="H179" s="184">
        <v>57</v>
      </c>
      <c r="I179" s="185"/>
      <c r="J179" s="186">
        <f>ROUND(I179*H179,2)</f>
        <v>0</v>
      </c>
      <c r="K179" s="182" t="s">
        <v>9147</v>
      </c>
      <c r="L179" s="41"/>
      <c r="M179" s="187" t="s">
        <v>21</v>
      </c>
      <c r="N179" s="188" t="s">
        <v>44</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290</v>
      </c>
      <c r="AT179" s="191" t="s">
        <v>285</v>
      </c>
      <c r="AU179" s="191" t="s">
        <v>80</v>
      </c>
      <c r="AY179" s="19" t="s">
        <v>283</v>
      </c>
      <c r="BE179" s="192">
        <f>IF(N179="základní",J179,0)</f>
        <v>0</v>
      </c>
      <c r="BF179" s="192">
        <f>IF(N179="snížená",J179,0)</f>
        <v>0</v>
      </c>
      <c r="BG179" s="192">
        <f>IF(N179="zákl. přenesená",J179,0)</f>
        <v>0</v>
      </c>
      <c r="BH179" s="192">
        <f>IF(N179="sníž. přenesená",J179,0)</f>
        <v>0</v>
      </c>
      <c r="BI179" s="192">
        <f>IF(N179="nulová",J179,0)</f>
        <v>0</v>
      </c>
      <c r="BJ179" s="19" t="s">
        <v>80</v>
      </c>
      <c r="BK179" s="192">
        <f>ROUND(I179*H179,2)</f>
        <v>0</v>
      </c>
      <c r="BL179" s="19" t="s">
        <v>290</v>
      </c>
      <c r="BM179" s="191" t="s">
        <v>505</v>
      </c>
    </row>
    <row r="180" spans="1:65" s="2" customFormat="1" ht="19.5">
      <c r="A180" s="36"/>
      <c r="B180" s="37"/>
      <c r="C180" s="38"/>
      <c r="D180" s="200" t="s">
        <v>436</v>
      </c>
      <c r="E180" s="38"/>
      <c r="F180" s="231" t="s">
        <v>9233</v>
      </c>
      <c r="G180" s="38"/>
      <c r="H180" s="38"/>
      <c r="I180" s="195"/>
      <c r="J180" s="38"/>
      <c r="K180" s="38"/>
      <c r="L180" s="41"/>
      <c r="M180" s="196"/>
      <c r="N180" s="197"/>
      <c r="O180" s="66"/>
      <c r="P180" s="66"/>
      <c r="Q180" s="66"/>
      <c r="R180" s="66"/>
      <c r="S180" s="66"/>
      <c r="T180" s="67"/>
      <c r="U180" s="36"/>
      <c r="V180" s="36"/>
      <c r="W180" s="36"/>
      <c r="X180" s="36"/>
      <c r="Y180" s="36"/>
      <c r="Z180" s="36"/>
      <c r="AA180" s="36"/>
      <c r="AB180" s="36"/>
      <c r="AC180" s="36"/>
      <c r="AD180" s="36"/>
      <c r="AE180" s="36"/>
      <c r="AT180" s="19" t="s">
        <v>436</v>
      </c>
      <c r="AU180" s="19" t="s">
        <v>80</v>
      </c>
    </row>
    <row r="181" spans="1:65" s="2" customFormat="1" ht="21.75" customHeight="1">
      <c r="A181" s="36"/>
      <c r="B181" s="37"/>
      <c r="C181" s="247" t="s">
        <v>393</v>
      </c>
      <c r="D181" s="247" t="s">
        <v>740</v>
      </c>
      <c r="E181" s="248" t="s">
        <v>9499</v>
      </c>
      <c r="F181" s="249" t="s">
        <v>9500</v>
      </c>
      <c r="G181" s="250" t="s">
        <v>488</v>
      </c>
      <c r="H181" s="251">
        <v>31.696999999999999</v>
      </c>
      <c r="I181" s="252"/>
      <c r="J181" s="253">
        <f>ROUND(I181*H181,2)</f>
        <v>0</v>
      </c>
      <c r="K181" s="249" t="s">
        <v>9147</v>
      </c>
      <c r="L181" s="254"/>
      <c r="M181" s="255" t="s">
        <v>21</v>
      </c>
      <c r="N181" s="256" t="s">
        <v>44</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333</v>
      </c>
      <c r="AT181" s="191" t="s">
        <v>740</v>
      </c>
      <c r="AU181" s="191" t="s">
        <v>80</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290</v>
      </c>
      <c r="BM181" s="191" t="s">
        <v>517</v>
      </c>
    </row>
    <row r="182" spans="1:65" s="13" customFormat="1" ht="11.25">
      <c r="B182" s="198"/>
      <c r="C182" s="199"/>
      <c r="D182" s="200" t="s">
        <v>294</v>
      </c>
      <c r="E182" s="201" t="s">
        <v>21</v>
      </c>
      <c r="F182" s="202" t="s">
        <v>9501</v>
      </c>
      <c r="G182" s="199"/>
      <c r="H182" s="203">
        <v>31.696999999999999</v>
      </c>
      <c r="I182" s="204"/>
      <c r="J182" s="199"/>
      <c r="K182" s="199"/>
      <c r="L182" s="205"/>
      <c r="M182" s="206"/>
      <c r="N182" s="207"/>
      <c r="O182" s="207"/>
      <c r="P182" s="207"/>
      <c r="Q182" s="207"/>
      <c r="R182" s="207"/>
      <c r="S182" s="207"/>
      <c r="T182" s="208"/>
      <c r="AT182" s="209" t="s">
        <v>294</v>
      </c>
      <c r="AU182" s="209" t="s">
        <v>80</v>
      </c>
      <c r="AV182" s="13" t="s">
        <v>82</v>
      </c>
      <c r="AW182" s="13" t="s">
        <v>34</v>
      </c>
      <c r="AX182" s="13" t="s">
        <v>73</v>
      </c>
      <c r="AY182" s="209" t="s">
        <v>283</v>
      </c>
    </row>
    <row r="183" spans="1:65" s="16" customFormat="1" ht="11.25">
      <c r="B183" s="232"/>
      <c r="C183" s="233"/>
      <c r="D183" s="200" t="s">
        <v>294</v>
      </c>
      <c r="E183" s="234" t="s">
        <v>21</v>
      </c>
      <c r="F183" s="235" t="s">
        <v>442</v>
      </c>
      <c r="G183" s="233"/>
      <c r="H183" s="236">
        <v>31.696999999999999</v>
      </c>
      <c r="I183" s="237"/>
      <c r="J183" s="233"/>
      <c r="K183" s="233"/>
      <c r="L183" s="238"/>
      <c r="M183" s="239"/>
      <c r="N183" s="240"/>
      <c r="O183" s="240"/>
      <c r="P183" s="240"/>
      <c r="Q183" s="240"/>
      <c r="R183" s="240"/>
      <c r="S183" s="240"/>
      <c r="T183" s="241"/>
      <c r="AT183" s="242" t="s">
        <v>294</v>
      </c>
      <c r="AU183" s="242" t="s">
        <v>80</v>
      </c>
      <c r="AV183" s="16" t="s">
        <v>290</v>
      </c>
      <c r="AW183" s="16" t="s">
        <v>34</v>
      </c>
      <c r="AX183" s="16" t="s">
        <v>80</v>
      </c>
      <c r="AY183" s="242" t="s">
        <v>283</v>
      </c>
    </row>
    <row r="184" spans="1:65" s="2" customFormat="1" ht="24.2" customHeight="1">
      <c r="A184" s="36"/>
      <c r="B184" s="37"/>
      <c r="C184" s="247" t="s">
        <v>400</v>
      </c>
      <c r="D184" s="247" t="s">
        <v>740</v>
      </c>
      <c r="E184" s="248" t="s">
        <v>9502</v>
      </c>
      <c r="F184" s="249" t="s">
        <v>9503</v>
      </c>
      <c r="G184" s="250" t="s">
        <v>488</v>
      </c>
      <c r="H184" s="251">
        <v>10.384</v>
      </c>
      <c r="I184" s="252"/>
      <c r="J184" s="253">
        <f>ROUND(I184*H184,2)</f>
        <v>0</v>
      </c>
      <c r="K184" s="249" t="s">
        <v>9147</v>
      </c>
      <c r="L184" s="254"/>
      <c r="M184" s="255" t="s">
        <v>21</v>
      </c>
      <c r="N184" s="256" t="s">
        <v>44</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333</v>
      </c>
      <c r="AT184" s="191" t="s">
        <v>740</v>
      </c>
      <c r="AU184" s="191" t="s">
        <v>80</v>
      </c>
      <c r="AY184" s="19" t="s">
        <v>283</v>
      </c>
      <c r="BE184" s="192">
        <f>IF(N184="základní",J184,0)</f>
        <v>0</v>
      </c>
      <c r="BF184" s="192">
        <f>IF(N184="snížená",J184,0)</f>
        <v>0</v>
      </c>
      <c r="BG184" s="192">
        <f>IF(N184="zákl. přenesená",J184,0)</f>
        <v>0</v>
      </c>
      <c r="BH184" s="192">
        <f>IF(N184="sníž. přenesená",J184,0)</f>
        <v>0</v>
      </c>
      <c r="BI184" s="192">
        <f>IF(N184="nulová",J184,0)</f>
        <v>0</v>
      </c>
      <c r="BJ184" s="19" t="s">
        <v>80</v>
      </c>
      <c r="BK184" s="192">
        <f>ROUND(I184*H184,2)</f>
        <v>0</v>
      </c>
      <c r="BL184" s="19" t="s">
        <v>290</v>
      </c>
      <c r="BM184" s="191" t="s">
        <v>531</v>
      </c>
    </row>
    <row r="185" spans="1:65" s="13" customFormat="1" ht="11.25">
      <c r="B185" s="198"/>
      <c r="C185" s="199"/>
      <c r="D185" s="200" t="s">
        <v>294</v>
      </c>
      <c r="E185" s="201" t="s">
        <v>21</v>
      </c>
      <c r="F185" s="202" t="s">
        <v>9504</v>
      </c>
      <c r="G185" s="199"/>
      <c r="H185" s="203">
        <v>10.384</v>
      </c>
      <c r="I185" s="204"/>
      <c r="J185" s="199"/>
      <c r="K185" s="199"/>
      <c r="L185" s="205"/>
      <c r="M185" s="206"/>
      <c r="N185" s="207"/>
      <c r="O185" s="207"/>
      <c r="P185" s="207"/>
      <c r="Q185" s="207"/>
      <c r="R185" s="207"/>
      <c r="S185" s="207"/>
      <c r="T185" s="208"/>
      <c r="AT185" s="209" t="s">
        <v>294</v>
      </c>
      <c r="AU185" s="209" t="s">
        <v>80</v>
      </c>
      <c r="AV185" s="13" t="s">
        <v>82</v>
      </c>
      <c r="AW185" s="13" t="s">
        <v>34</v>
      </c>
      <c r="AX185" s="13" t="s">
        <v>73</v>
      </c>
      <c r="AY185" s="209" t="s">
        <v>283</v>
      </c>
    </row>
    <row r="186" spans="1:65" s="16" customFormat="1" ht="11.25">
      <c r="B186" s="232"/>
      <c r="C186" s="233"/>
      <c r="D186" s="200" t="s">
        <v>294</v>
      </c>
      <c r="E186" s="234" t="s">
        <v>21</v>
      </c>
      <c r="F186" s="235" t="s">
        <v>442</v>
      </c>
      <c r="G186" s="233"/>
      <c r="H186" s="236">
        <v>10.384</v>
      </c>
      <c r="I186" s="237"/>
      <c r="J186" s="233"/>
      <c r="K186" s="233"/>
      <c r="L186" s="238"/>
      <c r="M186" s="239"/>
      <c r="N186" s="240"/>
      <c r="O186" s="240"/>
      <c r="P186" s="240"/>
      <c r="Q186" s="240"/>
      <c r="R186" s="240"/>
      <c r="S186" s="240"/>
      <c r="T186" s="241"/>
      <c r="AT186" s="242" t="s">
        <v>294</v>
      </c>
      <c r="AU186" s="242" t="s">
        <v>80</v>
      </c>
      <c r="AV186" s="16" t="s">
        <v>290</v>
      </c>
      <c r="AW186" s="16" t="s">
        <v>34</v>
      </c>
      <c r="AX186" s="16" t="s">
        <v>80</v>
      </c>
      <c r="AY186" s="242" t="s">
        <v>283</v>
      </c>
    </row>
    <row r="187" spans="1:65" s="12" customFormat="1" ht="25.9" customHeight="1">
      <c r="B187" s="164"/>
      <c r="C187" s="165"/>
      <c r="D187" s="166" t="s">
        <v>72</v>
      </c>
      <c r="E187" s="167" t="s">
        <v>1341</v>
      </c>
      <c r="F187" s="167" t="s">
        <v>9244</v>
      </c>
      <c r="G187" s="165"/>
      <c r="H187" s="165"/>
      <c r="I187" s="168"/>
      <c r="J187" s="169">
        <f>BK187</f>
        <v>0</v>
      </c>
      <c r="K187" s="165"/>
      <c r="L187" s="170"/>
      <c r="M187" s="171"/>
      <c r="N187" s="172"/>
      <c r="O187" s="172"/>
      <c r="P187" s="173">
        <f>SUM(P188:P194)</f>
        <v>0</v>
      </c>
      <c r="Q187" s="172"/>
      <c r="R187" s="173">
        <f>SUM(R188:R194)</f>
        <v>0</v>
      </c>
      <c r="S187" s="172"/>
      <c r="T187" s="174">
        <f>SUM(T188:T194)</f>
        <v>0</v>
      </c>
      <c r="AR187" s="175" t="s">
        <v>80</v>
      </c>
      <c r="AT187" s="176" t="s">
        <v>72</v>
      </c>
      <c r="AU187" s="176" t="s">
        <v>73</v>
      </c>
      <c r="AY187" s="175" t="s">
        <v>283</v>
      </c>
      <c r="BK187" s="177">
        <f>SUM(BK188:BK194)</f>
        <v>0</v>
      </c>
    </row>
    <row r="188" spans="1:65" s="2" customFormat="1" ht="24.2" customHeight="1">
      <c r="A188" s="36"/>
      <c r="B188" s="37"/>
      <c r="C188" s="180" t="s">
        <v>406</v>
      </c>
      <c r="D188" s="180" t="s">
        <v>285</v>
      </c>
      <c r="E188" s="181" t="s">
        <v>9505</v>
      </c>
      <c r="F188" s="182" t="s">
        <v>9506</v>
      </c>
      <c r="G188" s="183" t="s">
        <v>9247</v>
      </c>
      <c r="H188" s="184">
        <v>3</v>
      </c>
      <c r="I188" s="185"/>
      <c r="J188" s="186">
        <f>ROUND(I188*H188,2)</f>
        <v>0</v>
      </c>
      <c r="K188" s="182" t="s">
        <v>9147</v>
      </c>
      <c r="L188" s="41"/>
      <c r="M188" s="187" t="s">
        <v>21</v>
      </c>
      <c r="N188" s="188"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290</v>
      </c>
      <c r="AT188" s="191" t="s">
        <v>285</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290</v>
      </c>
      <c r="BM188" s="191" t="s">
        <v>551</v>
      </c>
    </row>
    <row r="189" spans="1:65" s="2" customFormat="1" ht="19.5">
      <c r="A189" s="36"/>
      <c r="B189" s="37"/>
      <c r="C189" s="38"/>
      <c r="D189" s="200" t="s">
        <v>436</v>
      </c>
      <c r="E189" s="38"/>
      <c r="F189" s="231" t="s">
        <v>9248</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436</v>
      </c>
      <c r="AU189" s="19" t="s">
        <v>80</v>
      </c>
    </row>
    <row r="190" spans="1:65" s="2" customFormat="1" ht="16.5" customHeight="1">
      <c r="A190" s="36"/>
      <c r="B190" s="37"/>
      <c r="C190" s="180" t="s">
        <v>7</v>
      </c>
      <c r="D190" s="180" t="s">
        <v>285</v>
      </c>
      <c r="E190" s="181" t="s">
        <v>9265</v>
      </c>
      <c r="F190" s="182" t="s">
        <v>9266</v>
      </c>
      <c r="G190" s="183" t="s">
        <v>409</v>
      </c>
      <c r="H190" s="184">
        <v>86</v>
      </c>
      <c r="I190" s="185"/>
      <c r="J190" s="186">
        <f>ROUND(I190*H190,2)</f>
        <v>0</v>
      </c>
      <c r="K190" s="182" t="s">
        <v>9147</v>
      </c>
      <c r="L190" s="41"/>
      <c r="M190" s="187" t="s">
        <v>21</v>
      </c>
      <c r="N190" s="188"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290</v>
      </c>
      <c r="AT190" s="191" t="s">
        <v>285</v>
      </c>
      <c r="AU190" s="191" t="s">
        <v>80</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290</v>
      </c>
      <c r="BM190" s="191" t="s">
        <v>563</v>
      </c>
    </row>
    <row r="191" spans="1:65" s="2" customFormat="1" ht="16.5" customHeight="1">
      <c r="A191" s="36"/>
      <c r="B191" s="37"/>
      <c r="C191" s="180" t="s">
        <v>418</v>
      </c>
      <c r="D191" s="180" t="s">
        <v>285</v>
      </c>
      <c r="E191" s="181" t="s">
        <v>9267</v>
      </c>
      <c r="F191" s="182" t="s">
        <v>9268</v>
      </c>
      <c r="G191" s="183" t="s">
        <v>488</v>
      </c>
      <c r="H191" s="184">
        <v>2</v>
      </c>
      <c r="I191" s="185"/>
      <c r="J191" s="186">
        <f>ROUND(I191*H191,2)</f>
        <v>0</v>
      </c>
      <c r="K191" s="182" t="s">
        <v>3542</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290</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290</v>
      </c>
      <c r="BM191" s="191" t="s">
        <v>575</v>
      </c>
    </row>
    <row r="192" spans="1:65" s="2" customFormat="1" ht="16.5" customHeight="1">
      <c r="A192" s="36"/>
      <c r="B192" s="37"/>
      <c r="C192" s="180" t="s">
        <v>424</v>
      </c>
      <c r="D192" s="180" t="s">
        <v>285</v>
      </c>
      <c r="E192" s="181" t="s">
        <v>9342</v>
      </c>
      <c r="F192" s="182" t="s">
        <v>9507</v>
      </c>
      <c r="G192" s="183" t="s">
        <v>488</v>
      </c>
      <c r="H192" s="184">
        <v>1</v>
      </c>
      <c r="I192" s="185"/>
      <c r="J192" s="186">
        <f>ROUND(I192*H192,2)</f>
        <v>0</v>
      </c>
      <c r="K192" s="182" t="s">
        <v>3542</v>
      </c>
      <c r="L192" s="41"/>
      <c r="M192" s="187" t="s">
        <v>21</v>
      </c>
      <c r="N192" s="188" t="s">
        <v>44</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290</v>
      </c>
      <c r="AT192" s="191" t="s">
        <v>285</v>
      </c>
      <c r="AU192" s="191" t="s">
        <v>80</v>
      </c>
      <c r="AY192" s="19" t="s">
        <v>283</v>
      </c>
      <c r="BE192" s="192">
        <f>IF(N192="základní",J192,0)</f>
        <v>0</v>
      </c>
      <c r="BF192" s="192">
        <f>IF(N192="snížená",J192,0)</f>
        <v>0</v>
      </c>
      <c r="BG192" s="192">
        <f>IF(N192="zákl. přenesená",J192,0)</f>
        <v>0</v>
      </c>
      <c r="BH192" s="192">
        <f>IF(N192="sníž. přenesená",J192,0)</f>
        <v>0</v>
      </c>
      <c r="BI192" s="192">
        <f>IF(N192="nulová",J192,0)</f>
        <v>0</v>
      </c>
      <c r="BJ192" s="19" t="s">
        <v>80</v>
      </c>
      <c r="BK192" s="192">
        <f>ROUND(I192*H192,2)</f>
        <v>0</v>
      </c>
      <c r="BL192" s="19" t="s">
        <v>290</v>
      </c>
      <c r="BM192" s="191" t="s">
        <v>587</v>
      </c>
    </row>
    <row r="193" spans="1:65" s="2" customFormat="1" ht="24.2" customHeight="1">
      <c r="A193" s="36"/>
      <c r="B193" s="37"/>
      <c r="C193" s="180" t="s">
        <v>431</v>
      </c>
      <c r="D193" s="180" t="s">
        <v>285</v>
      </c>
      <c r="E193" s="181" t="s">
        <v>9508</v>
      </c>
      <c r="F193" s="182" t="s">
        <v>9509</v>
      </c>
      <c r="G193" s="183" t="s">
        <v>488</v>
      </c>
      <c r="H193" s="184">
        <v>2</v>
      </c>
      <c r="I193" s="185"/>
      <c r="J193" s="186">
        <f>ROUND(I193*H193,2)</f>
        <v>0</v>
      </c>
      <c r="K193" s="182" t="s">
        <v>9147</v>
      </c>
      <c r="L193" s="41"/>
      <c r="M193" s="187" t="s">
        <v>21</v>
      </c>
      <c r="N193" s="188"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290</v>
      </c>
      <c r="AT193" s="191" t="s">
        <v>285</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290</v>
      </c>
      <c r="BM193" s="191" t="s">
        <v>606</v>
      </c>
    </row>
    <row r="194" spans="1:65" s="2" customFormat="1" ht="24.2" customHeight="1">
      <c r="A194" s="36"/>
      <c r="B194" s="37"/>
      <c r="C194" s="180" t="s">
        <v>443</v>
      </c>
      <c r="D194" s="180" t="s">
        <v>285</v>
      </c>
      <c r="E194" s="181" t="s">
        <v>9510</v>
      </c>
      <c r="F194" s="182" t="s">
        <v>9511</v>
      </c>
      <c r="G194" s="183" t="s">
        <v>488</v>
      </c>
      <c r="H194" s="184">
        <v>3</v>
      </c>
      <c r="I194" s="185"/>
      <c r="J194" s="186">
        <f>ROUND(I194*H194,2)</f>
        <v>0</v>
      </c>
      <c r="K194" s="182" t="s">
        <v>9147</v>
      </c>
      <c r="L194" s="41"/>
      <c r="M194" s="187" t="s">
        <v>21</v>
      </c>
      <c r="N194" s="188" t="s">
        <v>44</v>
      </c>
      <c r="O194" s="66"/>
      <c r="P194" s="189">
        <f>O194*H194</f>
        <v>0</v>
      </c>
      <c r="Q194" s="189">
        <v>0</v>
      </c>
      <c r="R194" s="189">
        <f>Q194*H194</f>
        <v>0</v>
      </c>
      <c r="S194" s="189">
        <v>0</v>
      </c>
      <c r="T194" s="190">
        <f>S194*H194</f>
        <v>0</v>
      </c>
      <c r="U194" s="36"/>
      <c r="V194" s="36"/>
      <c r="W194" s="36"/>
      <c r="X194" s="36"/>
      <c r="Y194" s="36"/>
      <c r="Z194" s="36"/>
      <c r="AA194" s="36"/>
      <c r="AB194" s="36"/>
      <c r="AC194" s="36"/>
      <c r="AD194" s="36"/>
      <c r="AE194" s="36"/>
      <c r="AR194" s="191" t="s">
        <v>290</v>
      </c>
      <c r="AT194" s="191" t="s">
        <v>285</v>
      </c>
      <c r="AU194" s="191" t="s">
        <v>80</v>
      </c>
      <c r="AY194" s="19" t="s">
        <v>283</v>
      </c>
      <c r="BE194" s="192">
        <f>IF(N194="základní",J194,0)</f>
        <v>0</v>
      </c>
      <c r="BF194" s="192">
        <f>IF(N194="snížená",J194,0)</f>
        <v>0</v>
      </c>
      <c r="BG194" s="192">
        <f>IF(N194="zákl. přenesená",J194,0)</f>
        <v>0</v>
      </c>
      <c r="BH194" s="192">
        <f>IF(N194="sníž. přenesená",J194,0)</f>
        <v>0</v>
      </c>
      <c r="BI194" s="192">
        <f>IF(N194="nulová",J194,0)</f>
        <v>0</v>
      </c>
      <c r="BJ194" s="19" t="s">
        <v>80</v>
      </c>
      <c r="BK194" s="192">
        <f>ROUND(I194*H194,2)</f>
        <v>0</v>
      </c>
      <c r="BL194" s="19" t="s">
        <v>290</v>
      </c>
      <c r="BM194" s="191" t="s">
        <v>621</v>
      </c>
    </row>
    <row r="195" spans="1:65" s="12" customFormat="1" ht="25.9" customHeight="1">
      <c r="B195" s="164"/>
      <c r="C195" s="165"/>
      <c r="D195" s="166" t="s">
        <v>72</v>
      </c>
      <c r="E195" s="167" t="s">
        <v>1417</v>
      </c>
      <c r="F195" s="167" t="s">
        <v>9281</v>
      </c>
      <c r="G195" s="165"/>
      <c r="H195" s="165"/>
      <c r="I195" s="168"/>
      <c r="J195" s="169">
        <f>BK195</f>
        <v>0</v>
      </c>
      <c r="K195" s="165"/>
      <c r="L195" s="170"/>
      <c r="M195" s="171"/>
      <c r="N195" s="172"/>
      <c r="O195" s="172"/>
      <c r="P195" s="173">
        <f>SUM(P196:P197)</f>
        <v>0</v>
      </c>
      <c r="Q195" s="172"/>
      <c r="R195" s="173">
        <f>SUM(R196:R197)</f>
        <v>0</v>
      </c>
      <c r="S195" s="172"/>
      <c r="T195" s="174">
        <f>SUM(T196:T197)</f>
        <v>0</v>
      </c>
      <c r="AR195" s="175" t="s">
        <v>80</v>
      </c>
      <c r="AT195" s="176" t="s">
        <v>72</v>
      </c>
      <c r="AU195" s="176" t="s">
        <v>73</v>
      </c>
      <c r="AY195" s="175" t="s">
        <v>283</v>
      </c>
      <c r="BK195" s="177">
        <f>SUM(BK196:BK197)</f>
        <v>0</v>
      </c>
    </row>
    <row r="196" spans="1:65" s="2" customFormat="1" ht="16.5" customHeight="1">
      <c r="A196" s="36"/>
      <c r="B196" s="37"/>
      <c r="C196" s="180" t="s">
        <v>450</v>
      </c>
      <c r="D196" s="180" t="s">
        <v>285</v>
      </c>
      <c r="E196" s="181" t="s">
        <v>9282</v>
      </c>
      <c r="F196" s="182" t="s">
        <v>9283</v>
      </c>
      <c r="G196" s="183" t="s">
        <v>473</v>
      </c>
      <c r="H196" s="184">
        <v>274.72699999999998</v>
      </c>
      <c r="I196" s="185"/>
      <c r="J196" s="186">
        <f>ROUND(I196*H196,2)</f>
        <v>0</v>
      </c>
      <c r="K196" s="182" t="s">
        <v>9147</v>
      </c>
      <c r="L196" s="41"/>
      <c r="M196" s="187" t="s">
        <v>21</v>
      </c>
      <c r="N196" s="188" t="s">
        <v>44</v>
      </c>
      <c r="O196" s="66"/>
      <c r="P196" s="189">
        <f>O196*H196</f>
        <v>0</v>
      </c>
      <c r="Q196" s="189">
        <v>0</v>
      </c>
      <c r="R196" s="189">
        <f>Q196*H196</f>
        <v>0</v>
      </c>
      <c r="S196" s="189">
        <v>0</v>
      </c>
      <c r="T196" s="190">
        <f>S196*H196</f>
        <v>0</v>
      </c>
      <c r="U196" s="36"/>
      <c r="V196" s="36"/>
      <c r="W196" s="36"/>
      <c r="X196" s="36"/>
      <c r="Y196" s="36"/>
      <c r="Z196" s="36"/>
      <c r="AA196" s="36"/>
      <c r="AB196" s="36"/>
      <c r="AC196" s="36"/>
      <c r="AD196" s="36"/>
      <c r="AE196" s="36"/>
      <c r="AR196" s="191" t="s">
        <v>290</v>
      </c>
      <c r="AT196" s="191" t="s">
        <v>285</v>
      </c>
      <c r="AU196" s="191" t="s">
        <v>80</v>
      </c>
      <c r="AY196" s="19" t="s">
        <v>283</v>
      </c>
      <c r="BE196" s="192">
        <f>IF(N196="základní",J196,0)</f>
        <v>0</v>
      </c>
      <c r="BF196" s="192">
        <f>IF(N196="snížená",J196,0)</f>
        <v>0</v>
      </c>
      <c r="BG196" s="192">
        <f>IF(N196="zákl. přenesená",J196,0)</f>
        <v>0</v>
      </c>
      <c r="BH196" s="192">
        <f>IF(N196="sníž. přenesená",J196,0)</f>
        <v>0</v>
      </c>
      <c r="BI196" s="192">
        <f>IF(N196="nulová",J196,0)</f>
        <v>0</v>
      </c>
      <c r="BJ196" s="19" t="s">
        <v>80</v>
      </c>
      <c r="BK196" s="192">
        <f>ROUND(I196*H196,2)</f>
        <v>0</v>
      </c>
      <c r="BL196" s="19" t="s">
        <v>290</v>
      </c>
      <c r="BM196" s="191" t="s">
        <v>631</v>
      </c>
    </row>
    <row r="197" spans="1:65" s="2" customFormat="1" ht="19.5">
      <c r="A197" s="36"/>
      <c r="B197" s="37"/>
      <c r="C197" s="38"/>
      <c r="D197" s="200" t="s">
        <v>436</v>
      </c>
      <c r="E197" s="38"/>
      <c r="F197" s="231" t="s">
        <v>9284</v>
      </c>
      <c r="G197" s="38"/>
      <c r="H197" s="38"/>
      <c r="I197" s="195"/>
      <c r="J197" s="38"/>
      <c r="K197" s="38"/>
      <c r="L197" s="41"/>
      <c r="M197" s="196"/>
      <c r="N197" s="197"/>
      <c r="O197" s="66"/>
      <c r="P197" s="66"/>
      <c r="Q197" s="66"/>
      <c r="R197" s="66"/>
      <c r="S197" s="66"/>
      <c r="T197" s="67"/>
      <c r="U197" s="36"/>
      <c r="V197" s="36"/>
      <c r="W197" s="36"/>
      <c r="X197" s="36"/>
      <c r="Y197" s="36"/>
      <c r="Z197" s="36"/>
      <c r="AA197" s="36"/>
      <c r="AB197" s="36"/>
      <c r="AC197" s="36"/>
      <c r="AD197" s="36"/>
      <c r="AE197" s="36"/>
      <c r="AT197" s="19" t="s">
        <v>436</v>
      </c>
      <c r="AU197" s="19" t="s">
        <v>80</v>
      </c>
    </row>
    <row r="198" spans="1:65" s="12" customFormat="1" ht="25.9" customHeight="1">
      <c r="B198" s="164"/>
      <c r="C198" s="165"/>
      <c r="D198" s="166" t="s">
        <v>72</v>
      </c>
      <c r="E198" s="167" t="s">
        <v>9289</v>
      </c>
      <c r="F198" s="167" t="s">
        <v>9290</v>
      </c>
      <c r="G198" s="165"/>
      <c r="H198" s="165"/>
      <c r="I198" s="168"/>
      <c r="J198" s="169">
        <f>BK198</f>
        <v>0</v>
      </c>
      <c r="K198" s="165"/>
      <c r="L198" s="170"/>
      <c r="M198" s="171"/>
      <c r="N198" s="172"/>
      <c r="O198" s="172"/>
      <c r="P198" s="173">
        <f>SUM(P199:P202)</f>
        <v>0</v>
      </c>
      <c r="Q198" s="172"/>
      <c r="R198" s="173">
        <f>SUM(R199:R202)</f>
        <v>0</v>
      </c>
      <c r="S198" s="172"/>
      <c r="T198" s="174">
        <f>SUM(T199:T202)</f>
        <v>0</v>
      </c>
      <c r="AR198" s="175" t="s">
        <v>80</v>
      </c>
      <c r="AT198" s="176" t="s">
        <v>72</v>
      </c>
      <c r="AU198" s="176" t="s">
        <v>73</v>
      </c>
      <c r="AY198" s="175" t="s">
        <v>283</v>
      </c>
      <c r="BK198" s="177">
        <f>SUM(BK199:BK202)</f>
        <v>0</v>
      </c>
    </row>
    <row r="199" spans="1:65" s="2" customFormat="1" ht="16.5" customHeight="1">
      <c r="A199" s="36"/>
      <c r="B199" s="37"/>
      <c r="C199" s="180" t="s">
        <v>458</v>
      </c>
      <c r="D199" s="180" t="s">
        <v>285</v>
      </c>
      <c r="E199" s="181" t="s">
        <v>9291</v>
      </c>
      <c r="F199" s="182" t="s">
        <v>9292</v>
      </c>
      <c r="G199" s="183" t="s">
        <v>473</v>
      </c>
      <c r="H199" s="184">
        <v>4.3099999999999996</v>
      </c>
      <c r="I199" s="185"/>
      <c r="J199" s="186">
        <f>ROUND(I199*H199,2)</f>
        <v>0</v>
      </c>
      <c r="K199" s="182" t="s">
        <v>9147</v>
      </c>
      <c r="L199" s="41"/>
      <c r="M199" s="187" t="s">
        <v>21</v>
      </c>
      <c r="N199" s="188"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290</v>
      </c>
      <c r="AT199" s="191" t="s">
        <v>285</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290</v>
      </c>
      <c r="BM199" s="191" t="s">
        <v>648</v>
      </c>
    </row>
    <row r="200" spans="1:65" s="2" customFormat="1" ht="16.5" customHeight="1">
      <c r="A200" s="36"/>
      <c r="B200" s="37"/>
      <c r="C200" s="180" t="s">
        <v>464</v>
      </c>
      <c r="D200" s="180" t="s">
        <v>285</v>
      </c>
      <c r="E200" s="181" t="s">
        <v>9297</v>
      </c>
      <c r="F200" s="182" t="s">
        <v>9298</v>
      </c>
      <c r="G200" s="183" t="s">
        <v>473</v>
      </c>
      <c r="H200" s="184">
        <v>38.79</v>
      </c>
      <c r="I200" s="185"/>
      <c r="J200" s="186">
        <f>ROUND(I200*H200,2)</f>
        <v>0</v>
      </c>
      <c r="K200" s="182" t="s">
        <v>9147</v>
      </c>
      <c r="L200" s="41"/>
      <c r="M200" s="187" t="s">
        <v>21</v>
      </c>
      <c r="N200" s="188" t="s">
        <v>44</v>
      </c>
      <c r="O200" s="66"/>
      <c r="P200" s="189">
        <f>O200*H200</f>
        <v>0</v>
      </c>
      <c r="Q200" s="189">
        <v>0</v>
      </c>
      <c r="R200" s="189">
        <f>Q200*H200</f>
        <v>0</v>
      </c>
      <c r="S200" s="189">
        <v>0</v>
      </c>
      <c r="T200" s="190">
        <f>S200*H200</f>
        <v>0</v>
      </c>
      <c r="U200" s="36"/>
      <c r="V200" s="36"/>
      <c r="W200" s="36"/>
      <c r="X200" s="36"/>
      <c r="Y200" s="36"/>
      <c r="Z200" s="36"/>
      <c r="AA200" s="36"/>
      <c r="AB200" s="36"/>
      <c r="AC200" s="36"/>
      <c r="AD200" s="36"/>
      <c r="AE200" s="36"/>
      <c r="AR200" s="191" t="s">
        <v>290</v>
      </c>
      <c r="AT200" s="191" t="s">
        <v>285</v>
      </c>
      <c r="AU200" s="191" t="s">
        <v>80</v>
      </c>
      <c r="AY200" s="19" t="s">
        <v>283</v>
      </c>
      <c r="BE200" s="192">
        <f>IF(N200="základní",J200,0)</f>
        <v>0</v>
      </c>
      <c r="BF200" s="192">
        <f>IF(N200="snížená",J200,0)</f>
        <v>0</v>
      </c>
      <c r="BG200" s="192">
        <f>IF(N200="zákl. přenesená",J200,0)</f>
        <v>0</v>
      </c>
      <c r="BH200" s="192">
        <f>IF(N200="sníž. přenesená",J200,0)</f>
        <v>0</v>
      </c>
      <c r="BI200" s="192">
        <f>IF(N200="nulová",J200,0)</f>
        <v>0</v>
      </c>
      <c r="BJ200" s="19" t="s">
        <v>80</v>
      </c>
      <c r="BK200" s="192">
        <f>ROUND(I200*H200,2)</f>
        <v>0</v>
      </c>
      <c r="BL200" s="19" t="s">
        <v>290</v>
      </c>
      <c r="BM200" s="191" t="s">
        <v>673</v>
      </c>
    </row>
    <row r="201" spans="1:65" s="2" customFormat="1" ht="16.5" customHeight="1">
      <c r="A201" s="36"/>
      <c r="B201" s="37"/>
      <c r="C201" s="180" t="s">
        <v>470</v>
      </c>
      <c r="D201" s="180" t="s">
        <v>285</v>
      </c>
      <c r="E201" s="181" t="s">
        <v>9301</v>
      </c>
      <c r="F201" s="182" t="s">
        <v>9302</v>
      </c>
      <c r="G201" s="183" t="s">
        <v>473</v>
      </c>
      <c r="H201" s="184">
        <v>4.3099999999999996</v>
      </c>
      <c r="I201" s="185"/>
      <c r="J201" s="186">
        <f>ROUND(I201*H201,2)</f>
        <v>0</v>
      </c>
      <c r="K201" s="182" t="s">
        <v>9147</v>
      </c>
      <c r="L201" s="41"/>
      <c r="M201" s="187" t="s">
        <v>21</v>
      </c>
      <c r="N201" s="188" t="s">
        <v>44</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290</v>
      </c>
      <c r="AT201" s="191" t="s">
        <v>285</v>
      </c>
      <c r="AU201" s="191" t="s">
        <v>80</v>
      </c>
      <c r="AY201" s="19" t="s">
        <v>283</v>
      </c>
      <c r="BE201" s="192">
        <f>IF(N201="základní",J201,0)</f>
        <v>0</v>
      </c>
      <c r="BF201" s="192">
        <f>IF(N201="snížená",J201,0)</f>
        <v>0</v>
      </c>
      <c r="BG201" s="192">
        <f>IF(N201="zákl. přenesená",J201,0)</f>
        <v>0</v>
      </c>
      <c r="BH201" s="192">
        <f>IF(N201="sníž. přenesená",J201,0)</f>
        <v>0</v>
      </c>
      <c r="BI201" s="192">
        <f>IF(N201="nulová",J201,0)</f>
        <v>0</v>
      </c>
      <c r="BJ201" s="19" t="s">
        <v>80</v>
      </c>
      <c r="BK201" s="192">
        <f>ROUND(I201*H201,2)</f>
        <v>0</v>
      </c>
      <c r="BL201" s="19" t="s">
        <v>290</v>
      </c>
      <c r="BM201" s="191" t="s">
        <v>696</v>
      </c>
    </row>
    <row r="202" spans="1:65" s="2" customFormat="1" ht="16.5" customHeight="1">
      <c r="A202" s="36"/>
      <c r="B202" s="37"/>
      <c r="C202" s="180" t="s">
        <v>477</v>
      </c>
      <c r="D202" s="180" t="s">
        <v>285</v>
      </c>
      <c r="E202" s="181" t="s">
        <v>9303</v>
      </c>
      <c r="F202" s="182" t="s">
        <v>9304</v>
      </c>
      <c r="G202" s="183" t="s">
        <v>473</v>
      </c>
      <c r="H202" s="184">
        <v>4.3099999999999996</v>
      </c>
      <c r="I202" s="185"/>
      <c r="J202" s="186">
        <f>ROUND(I202*H202,2)</f>
        <v>0</v>
      </c>
      <c r="K202" s="182" t="s">
        <v>9512</v>
      </c>
      <c r="L202" s="41"/>
      <c r="M202" s="265" t="s">
        <v>21</v>
      </c>
      <c r="N202" s="266" t="s">
        <v>44</v>
      </c>
      <c r="O202" s="260"/>
      <c r="P202" s="267">
        <f>O202*H202</f>
        <v>0</v>
      </c>
      <c r="Q202" s="267">
        <v>0</v>
      </c>
      <c r="R202" s="267">
        <f>Q202*H202</f>
        <v>0</v>
      </c>
      <c r="S202" s="267">
        <v>0</v>
      </c>
      <c r="T202" s="268">
        <f>S202*H202</f>
        <v>0</v>
      </c>
      <c r="U202" s="36"/>
      <c r="V202" s="36"/>
      <c r="W202" s="36"/>
      <c r="X202" s="36"/>
      <c r="Y202" s="36"/>
      <c r="Z202" s="36"/>
      <c r="AA202" s="36"/>
      <c r="AB202" s="36"/>
      <c r="AC202" s="36"/>
      <c r="AD202" s="36"/>
      <c r="AE202" s="36"/>
      <c r="AR202" s="191" t="s">
        <v>290</v>
      </c>
      <c r="AT202" s="191" t="s">
        <v>285</v>
      </c>
      <c r="AU202" s="191" t="s">
        <v>80</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712</v>
      </c>
    </row>
    <row r="203" spans="1:65" s="2" customFormat="1" ht="6.95" customHeight="1">
      <c r="A203" s="36"/>
      <c r="B203" s="49"/>
      <c r="C203" s="50"/>
      <c r="D203" s="50"/>
      <c r="E203" s="50"/>
      <c r="F203" s="50"/>
      <c r="G203" s="50"/>
      <c r="H203" s="50"/>
      <c r="I203" s="50"/>
      <c r="J203" s="50"/>
      <c r="K203" s="50"/>
      <c r="L203" s="41"/>
      <c r="M203" s="36"/>
      <c r="O203" s="36"/>
      <c r="P203" s="36"/>
      <c r="Q203" s="36"/>
      <c r="R203" s="36"/>
      <c r="S203" s="36"/>
      <c r="T203" s="36"/>
      <c r="U203" s="36"/>
      <c r="V203" s="36"/>
      <c r="W203" s="36"/>
      <c r="X203" s="36"/>
      <c r="Y203" s="36"/>
      <c r="Z203" s="36"/>
      <c r="AA203" s="36"/>
      <c r="AB203" s="36"/>
      <c r="AC203" s="36"/>
      <c r="AD203" s="36"/>
      <c r="AE203" s="36"/>
    </row>
  </sheetData>
  <sheetProtection algorithmName="SHA-512" hashValue="YWej9tl28zqEzKHMM6LGtKsgxBzSgrqLw8hLgw2kLXWCPWH+Sx3a1II1dWJwIkY9yxylRBrQt2+tk0M4GYCVrg==" saltValue="vTjkW15JElo/b8tuyQjbuEo7PekMctR2oOA8dA2NkfCpxPcYC+1zaYBRKTpSNa+hCKSl4gsC6/Fl4cveqyTnZg==" spinCount="100000" sheet="1" objects="1" scenarios="1" formatColumns="0" formatRows="0" autoFilter="0"/>
  <autoFilter ref="C85:K202"/>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sheetPr>
    <pageSetUpPr fitToPage="1"/>
  </sheetPr>
  <dimension ref="A2:BM149"/>
  <sheetViews>
    <sheetView showGridLines="0" workbookViewId="0">
      <selection activeCell="E27" sqref="E27:H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202</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9513</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9136</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22.25" customHeight="1">
      <c r="A27" s="117"/>
      <c r="B27" s="118"/>
      <c r="C27" s="117"/>
      <c r="D27" s="117"/>
      <c r="E27" s="417" t="s">
        <v>9137</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ROUND(J84,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ROUND((SUM(BE84:BE148)),  2)</f>
        <v>0</v>
      </c>
      <c r="G33" s="36"/>
      <c r="H33" s="36"/>
      <c r="I33" s="126">
        <v>0.21</v>
      </c>
      <c r="J33" s="125">
        <f>ROUND(((SUM(BE84:BE148))*I33),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ROUND((SUM(BF84:BF148)),  2)</f>
        <v>0</v>
      </c>
      <c r="G34" s="36"/>
      <c r="H34" s="36"/>
      <c r="I34" s="126">
        <v>0.15</v>
      </c>
      <c r="J34" s="125">
        <f>ROUND(((SUM(BF84:BF148))*I34),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ROUND((SUM(BG84:BG148)),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ROUND((SUM(BH84:BH148)),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ROUND((SUM(BI84:BI148)),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2021/67-I106 - IO 106-Areálová tuková kanalizace a lapák tuků</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J84</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9138</v>
      </c>
      <c r="E60" s="145"/>
      <c r="F60" s="145"/>
      <c r="G60" s="145"/>
      <c r="H60" s="145"/>
      <c r="I60" s="145"/>
      <c r="J60" s="146">
        <f>J85</f>
        <v>0</v>
      </c>
      <c r="K60" s="143"/>
      <c r="L60" s="147"/>
    </row>
    <row r="61" spans="1:47" s="9" customFormat="1" ht="24.95" customHeight="1">
      <c r="B61" s="142"/>
      <c r="C61" s="143"/>
      <c r="D61" s="144" t="s">
        <v>9140</v>
      </c>
      <c r="E61" s="145"/>
      <c r="F61" s="145"/>
      <c r="G61" s="145"/>
      <c r="H61" s="145"/>
      <c r="I61" s="145"/>
      <c r="J61" s="146">
        <f>J128</f>
        <v>0</v>
      </c>
      <c r="K61" s="143"/>
      <c r="L61" s="147"/>
    </row>
    <row r="62" spans="1:47" s="9" customFormat="1" ht="24.95" customHeight="1">
      <c r="B62" s="142"/>
      <c r="C62" s="143"/>
      <c r="D62" s="144" t="s">
        <v>9141</v>
      </c>
      <c r="E62" s="145"/>
      <c r="F62" s="145"/>
      <c r="G62" s="145"/>
      <c r="H62" s="145"/>
      <c r="I62" s="145"/>
      <c r="J62" s="146">
        <f>J133</f>
        <v>0</v>
      </c>
      <c r="K62" s="143"/>
      <c r="L62" s="147"/>
    </row>
    <row r="63" spans="1:47" s="9" customFormat="1" ht="24.95" customHeight="1">
      <c r="B63" s="142"/>
      <c r="C63" s="143"/>
      <c r="D63" s="144" t="s">
        <v>9142</v>
      </c>
      <c r="E63" s="145"/>
      <c r="F63" s="145"/>
      <c r="G63" s="145"/>
      <c r="H63" s="145"/>
      <c r="I63" s="145"/>
      <c r="J63" s="146">
        <f>J139</f>
        <v>0</v>
      </c>
      <c r="K63" s="143"/>
      <c r="L63" s="147"/>
    </row>
    <row r="64" spans="1:47" s="9" customFormat="1" ht="24.95" customHeight="1">
      <c r="B64" s="142"/>
      <c r="C64" s="143"/>
      <c r="D64" s="144" t="s">
        <v>9143</v>
      </c>
      <c r="E64" s="145"/>
      <c r="F64" s="145"/>
      <c r="G64" s="145"/>
      <c r="H64" s="145"/>
      <c r="I64" s="145"/>
      <c r="J64" s="146">
        <f>J146</f>
        <v>0</v>
      </c>
      <c r="K64" s="143"/>
      <c r="L64" s="147"/>
    </row>
    <row r="65" spans="1:31" s="2" customFormat="1" ht="21.75" customHeight="1">
      <c r="A65" s="36"/>
      <c r="B65" s="37"/>
      <c r="C65" s="38"/>
      <c r="D65" s="38"/>
      <c r="E65" s="38"/>
      <c r="F65" s="38"/>
      <c r="G65" s="38"/>
      <c r="H65" s="38"/>
      <c r="I65" s="38"/>
      <c r="J65" s="38"/>
      <c r="K65" s="38"/>
      <c r="L65" s="115"/>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5"/>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5"/>
      <c r="S70" s="36"/>
      <c r="T70" s="36"/>
      <c r="U70" s="36"/>
      <c r="V70" s="36"/>
      <c r="W70" s="36"/>
      <c r="X70" s="36"/>
      <c r="Y70" s="36"/>
      <c r="Z70" s="36"/>
      <c r="AA70" s="36"/>
      <c r="AB70" s="36"/>
      <c r="AC70" s="36"/>
      <c r="AD70" s="36"/>
      <c r="AE70" s="36"/>
    </row>
    <row r="71" spans="1:31" s="2" customFormat="1" ht="24.95" customHeight="1">
      <c r="A71" s="36"/>
      <c r="B71" s="37"/>
      <c r="C71" s="25" t="s">
        <v>268</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418" t="str">
        <f>E7</f>
        <v>Koupaliště Dubice-venkovní bazén</v>
      </c>
      <c r="F74" s="419"/>
      <c r="G74" s="419"/>
      <c r="H74" s="419"/>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248</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392" t="str">
        <f>E9</f>
        <v>2021/67-I106 - IO 106-Areálová tuková kanalizace a lapák tuků</v>
      </c>
      <c r="F76" s="420"/>
      <c r="G76" s="420"/>
      <c r="H76" s="420"/>
      <c r="I76" s="38"/>
      <c r="J76" s="38"/>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22</v>
      </c>
      <c r="D78" s="38"/>
      <c r="E78" s="38"/>
      <c r="F78" s="29" t="str">
        <f>F12</f>
        <v xml:space="preserve"> </v>
      </c>
      <c r="G78" s="38"/>
      <c r="H78" s="38"/>
      <c r="I78" s="31" t="s">
        <v>24</v>
      </c>
      <c r="J78" s="61" t="str">
        <f>IF(J12="","",J12)</f>
        <v>7. 4. 2022</v>
      </c>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25.7" customHeight="1">
      <c r="A80" s="36"/>
      <c r="B80" s="37"/>
      <c r="C80" s="31" t="s">
        <v>26</v>
      </c>
      <c r="D80" s="38"/>
      <c r="E80" s="38"/>
      <c r="F80" s="29" t="str">
        <f>E15</f>
        <v>Město Česká Lípa</v>
      </c>
      <c r="G80" s="38"/>
      <c r="H80" s="38"/>
      <c r="I80" s="31" t="s">
        <v>32</v>
      </c>
      <c r="J80" s="34" t="str">
        <f>E21</f>
        <v>Centroprojekt group a.s. Zlín</v>
      </c>
      <c r="K80" s="38"/>
      <c r="L80" s="115"/>
      <c r="S80" s="36"/>
      <c r="T80" s="36"/>
      <c r="U80" s="36"/>
      <c r="V80" s="36"/>
      <c r="W80" s="36"/>
      <c r="X80" s="36"/>
      <c r="Y80" s="36"/>
      <c r="Z80" s="36"/>
      <c r="AA80" s="36"/>
      <c r="AB80" s="36"/>
      <c r="AC80" s="36"/>
      <c r="AD80" s="36"/>
      <c r="AE80" s="36"/>
    </row>
    <row r="81" spans="1:65" s="2" customFormat="1" ht="15.2" customHeight="1">
      <c r="A81" s="36"/>
      <c r="B81" s="37"/>
      <c r="C81" s="31" t="s">
        <v>30</v>
      </c>
      <c r="D81" s="38"/>
      <c r="E81" s="38"/>
      <c r="F81" s="29" t="str">
        <f>IF(E18="","",E18)</f>
        <v>Vyplň údaj</v>
      </c>
      <c r="G81" s="38"/>
      <c r="H81" s="38"/>
      <c r="I81" s="31" t="s">
        <v>35</v>
      </c>
      <c r="J81" s="34" t="str">
        <f>E24</f>
        <v>Ing.V.Soudilová</v>
      </c>
      <c r="K81" s="38"/>
      <c r="L81" s="115"/>
      <c r="S81" s="36"/>
      <c r="T81" s="36"/>
      <c r="U81" s="36"/>
      <c r="V81" s="36"/>
      <c r="W81" s="36"/>
      <c r="X81" s="36"/>
      <c r="Y81" s="36"/>
      <c r="Z81" s="36"/>
      <c r="AA81" s="36"/>
      <c r="AB81" s="36"/>
      <c r="AC81" s="36"/>
      <c r="AD81" s="36"/>
      <c r="AE81" s="36"/>
    </row>
    <row r="82" spans="1:65" s="2" customFormat="1" ht="10.3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11" customFormat="1" ht="29.25" customHeight="1">
      <c r="A83" s="153"/>
      <c r="B83" s="154"/>
      <c r="C83" s="155" t="s">
        <v>269</v>
      </c>
      <c r="D83" s="156" t="s">
        <v>58</v>
      </c>
      <c r="E83" s="156" t="s">
        <v>54</v>
      </c>
      <c r="F83" s="156" t="s">
        <v>55</v>
      </c>
      <c r="G83" s="156" t="s">
        <v>270</v>
      </c>
      <c r="H83" s="156" t="s">
        <v>271</v>
      </c>
      <c r="I83" s="156" t="s">
        <v>272</v>
      </c>
      <c r="J83" s="156" t="s">
        <v>256</v>
      </c>
      <c r="K83" s="157" t="s">
        <v>273</v>
      </c>
      <c r="L83" s="158"/>
      <c r="M83" s="70" t="s">
        <v>21</v>
      </c>
      <c r="N83" s="71" t="s">
        <v>43</v>
      </c>
      <c r="O83" s="71" t="s">
        <v>274</v>
      </c>
      <c r="P83" s="71" t="s">
        <v>275</v>
      </c>
      <c r="Q83" s="71" t="s">
        <v>276</v>
      </c>
      <c r="R83" s="71" t="s">
        <v>277</v>
      </c>
      <c r="S83" s="71" t="s">
        <v>278</v>
      </c>
      <c r="T83" s="72" t="s">
        <v>279</v>
      </c>
      <c r="U83" s="153"/>
      <c r="V83" s="153"/>
      <c r="W83" s="153"/>
      <c r="X83" s="153"/>
      <c r="Y83" s="153"/>
      <c r="Z83" s="153"/>
      <c r="AA83" s="153"/>
      <c r="AB83" s="153"/>
      <c r="AC83" s="153"/>
      <c r="AD83" s="153"/>
      <c r="AE83" s="153"/>
    </row>
    <row r="84" spans="1:65" s="2" customFormat="1" ht="22.9" customHeight="1">
      <c r="A84" s="36"/>
      <c r="B84" s="37"/>
      <c r="C84" s="77" t="s">
        <v>280</v>
      </c>
      <c r="D84" s="38"/>
      <c r="E84" s="38"/>
      <c r="F84" s="38"/>
      <c r="G84" s="38"/>
      <c r="H84" s="38"/>
      <c r="I84" s="38"/>
      <c r="J84" s="159">
        <f>BK84</f>
        <v>0</v>
      </c>
      <c r="K84" s="38"/>
      <c r="L84" s="41"/>
      <c r="M84" s="73"/>
      <c r="N84" s="160"/>
      <c r="O84" s="74"/>
      <c r="P84" s="161">
        <f>P85+P128+P133+P139+P146</f>
        <v>0</v>
      </c>
      <c r="Q84" s="74"/>
      <c r="R84" s="161">
        <f>R85+R128+R133+R139+R146</f>
        <v>0</v>
      </c>
      <c r="S84" s="74"/>
      <c r="T84" s="162">
        <f>T85+T128+T133+T139+T146</f>
        <v>0</v>
      </c>
      <c r="U84" s="36"/>
      <c r="V84" s="36"/>
      <c r="W84" s="36"/>
      <c r="X84" s="36"/>
      <c r="Y84" s="36"/>
      <c r="Z84" s="36"/>
      <c r="AA84" s="36"/>
      <c r="AB84" s="36"/>
      <c r="AC84" s="36"/>
      <c r="AD84" s="36"/>
      <c r="AE84" s="36"/>
      <c r="AT84" s="19" t="s">
        <v>72</v>
      </c>
      <c r="AU84" s="19" t="s">
        <v>257</v>
      </c>
      <c r="BK84" s="163">
        <f>BK85+BK128+BK133+BK139+BK146</f>
        <v>0</v>
      </c>
    </row>
    <row r="85" spans="1:65" s="12" customFormat="1" ht="25.9" customHeight="1">
      <c r="B85" s="164"/>
      <c r="C85" s="165"/>
      <c r="D85" s="166" t="s">
        <v>72</v>
      </c>
      <c r="E85" s="167" t="s">
        <v>80</v>
      </c>
      <c r="F85" s="167" t="s">
        <v>284</v>
      </c>
      <c r="G85" s="165"/>
      <c r="H85" s="165"/>
      <c r="I85" s="168"/>
      <c r="J85" s="169">
        <f>BK85</f>
        <v>0</v>
      </c>
      <c r="K85" s="165"/>
      <c r="L85" s="170"/>
      <c r="M85" s="171"/>
      <c r="N85" s="172"/>
      <c r="O85" s="172"/>
      <c r="P85" s="173">
        <f>SUM(P86:P127)</f>
        <v>0</v>
      </c>
      <c r="Q85" s="172"/>
      <c r="R85" s="173">
        <f>SUM(R86:R127)</f>
        <v>0</v>
      </c>
      <c r="S85" s="172"/>
      <c r="T85" s="174">
        <f>SUM(T86:T127)</f>
        <v>0</v>
      </c>
      <c r="AR85" s="175" t="s">
        <v>80</v>
      </c>
      <c r="AT85" s="176" t="s">
        <v>72</v>
      </c>
      <c r="AU85" s="176" t="s">
        <v>73</v>
      </c>
      <c r="AY85" s="175" t="s">
        <v>283</v>
      </c>
      <c r="BK85" s="177">
        <f>SUM(BK86:BK127)</f>
        <v>0</v>
      </c>
    </row>
    <row r="86" spans="1:65" s="2" customFormat="1" ht="16.5" customHeight="1">
      <c r="A86" s="36"/>
      <c r="B86" s="37"/>
      <c r="C86" s="180" t="s">
        <v>80</v>
      </c>
      <c r="D86" s="180" t="s">
        <v>285</v>
      </c>
      <c r="E86" s="181" t="s">
        <v>9145</v>
      </c>
      <c r="F86" s="182" t="s">
        <v>9146</v>
      </c>
      <c r="G86" s="183" t="s">
        <v>3896</v>
      </c>
      <c r="H86" s="184">
        <v>96</v>
      </c>
      <c r="I86" s="185"/>
      <c r="J86" s="186">
        <f>ROUND(I86*H86,2)</f>
        <v>0</v>
      </c>
      <c r="K86" s="182" t="s">
        <v>9147</v>
      </c>
      <c r="L86" s="41"/>
      <c r="M86" s="187" t="s">
        <v>21</v>
      </c>
      <c r="N86" s="188" t="s">
        <v>44</v>
      </c>
      <c r="O86" s="66"/>
      <c r="P86" s="189">
        <f>O86*H86</f>
        <v>0</v>
      </c>
      <c r="Q86" s="189">
        <v>0</v>
      </c>
      <c r="R86" s="189">
        <f>Q86*H86</f>
        <v>0</v>
      </c>
      <c r="S86" s="189">
        <v>0</v>
      </c>
      <c r="T86" s="190">
        <f>S86*H86</f>
        <v>0</v>
      </c>
      <c r="U86" s="36"/>
      <c r="V86" s="36"/>
      <c r="W86" s="36"/>
      <c r="X86" s="36"/>
      <c r="Y86" s="36"/>
      <c r="Z86" s="36"/>
      <c r="AA86" s="36"/>
      <c r="AB86" s="36"/>
      <c r="AC86" s="36"/>
      <c r="AD86" s="36"/>
      <c r="AE86" s="36"/>
      <c r="AR86" s="191" t="s">
        <v>290</v>
      </c>
      <c r="AT86" s="191" t="s">
        <v>285</v>
      </c>
      <c r="AU86" s="191" t="s">
        <v>80</v>
      </c>
      <c r="AY86" s="19" t="s">
        <v>283</v>
      </c>
      <c r="BE86" s="192">
        <f>IF(N86="základní",J86,0)</f>
        <v>0</v>
      </c>
      <c r="BF86" s="192">
        <f>IF(N86="snížená",J86,0)</f>
        <v>0</v>
      </c>
      <c r="BG86" s="192">
        <f>IF(N86="zákl. přenesená",J86,0)</f>
        <v>0</v>
      </c>
      <c r="BH86" s="192">
        <f>IF(N86="sníž. přenesená",J86,0)</f>
        <v>0</v>
      </c>
      <c r="BI86" s="192">
        <f>IF(N86="nulová",J86,0)</f>
        <v>0</v>
      </c>
      <c r="BJ86" s="19" t="s">
        <v>80</v>
      </c>
      <c r="BK86" s="192">
        <f>ROUND(I86*H86,2)</f>
        <v>0</v>
      </c>
      <c r="BL86" s="19" t="s">
        <v>290</v>
      </c>
      <c r="BM86" s="191" t="s">
        <v>82</v>
      </c>
    </row>
    <row r="87" spans="1:65" s="2" customFormat="1" ht="29.25">
      <c r="A87" s="36"/>
      <c r="B87" s="37"/>
      <c r="C87" s="38"/>
      <c r="D87" s="200" t="s">
        <v>436</v>
      </c>
      <c r="E87" s="38"/>
      <c r="F87" s="231" t="s">
        <v>9148</v>
      </c>
      <c r="G87" s="38"/>
      <c r="H87" s="38"/>
      <c r="I87" s="195"/>
      <c r="J87" s="38"/>
      <c r="K87" s="38"/>
      <c r="L87" s="41"/>
      <c r="M87" s="196"/>
      <c r="N87" s="197"/>
      <c r="O87" s="66"/>
      <c r="P87" s="66"/>
      <c r="Q87" s="66"/>
      <c r="R87" s="66"/>
      <c r="S87" s="66"/>
      <c r="T87" s="67"/>
      <c r="U87" s="36"/>
      <c r="V87" s="36"/>
      <c r="W87" s="36"/>
      <c r="X87" s="36"/>
      <c r="Y87" s="36"/>
      <c r="Z87" s="36"/>
      <c r="AA87" s="36"/>
      <c r="AB87" s="36"/>
      <c r="AC87" s="36"/>
      <c r="AD87" s="36"/>
      <c r="AE87" s="36"/>
      <c r="AT87" s="19" t="s">
        <v>436</v>
      </c>
      <c r="AU87" s="19" t="s">
        <v>80</v>
      </c>
    </row>
    <row r="88" spans="1:65" s="13" customFormat="1" ht="11.25">
      <c r="B88" s="198"/>
      <c r="C88" s="199"/>
      <c r="D88" s="200" t="s">
        <v>294</v>
      </c>
      <c r="E88" s="201" t="s">
        <v>21</v>
      </c>
      <c r="F88" s="202" t="s">
        <v>9514</v>
      </c>
      <c r="G88" s="199"/>
      <c r="H88" s="203">
        <v>96</v>
      </c>
      <c r="I88" s="204"/>
      <c r="J88" s="199"/>
      <c r="K88" s="199"/>
      <c r="L88" s="205"/>
      <c r="M88" s="206"/>
      <c r="N88" s="207"/>
      <c r="O88" s="207"/>
      <c r="P88" s="207"/>
      <c r="Q88" s="207"/>
      <c r="R88" s="207"/>
      <c r="S88" s="207"/>
      <c r="T88" s="208"/>
      <c r="AT88" s="209" t="s">
        <v>294</v>
      </c>
      <c r="AU88" s="209" t="s">
        <v>80</v>
      </c>
      <c r="AV88" s="13" t="s">
        <v>82</v>
      </c>
      <c r="AW88" s="13" t="s">
        <v>34</v>
      </c>
      <c r="AX88" s="13" t="s">
        <v>73</v>
      </c>
      <c r="AY88" s="209" t="s">
        <v>283</v>
      </c>
    </row>
    <row r="89" spans="1:65" s="16" customFormat="1" ht="11.25">
      <c r="B89" s="232"/>
      <c r="C89" s="233"/>
      <c r="D89" s="200" t="s">
        <v>294</v>
      </c>
      <c r="E89" s="234" t="s">
        <v>21</v>
      </c>
      <c r="F89" s="235" t="s">
        <v>442</v>
      </c>
      <c r="G89" s="233"/>
      <c r="H89" s="236">
        <v>96</v>
      </c>
      <c r="I89" s="237"/>
      <c r="J89" s="233"/>
      <c r="K89" s="233"/>
      <c r="L89" s="238"/>
      <c r="M89" s="239"/>
      <c r="N89" s="240"/>
      <c r="O89" s="240"/>
      <c r="P89" s="240"/>
      <c r="Q89" s="240"/>
      <c r="R89" s="240"/>
      <c r="S89" s="240"/>
      <c r="T89" s="241"/>
      <c r="AT89" s="242" t="s">
        <v>294</v>
      </c>
      <c r="AU89" s="242" t="s">
        <v>80</v>
      </c>
      <c r="AV89" s="16" t="s">
        <v>290</v>
      </c>
      <c r="AW89" s="16" t="s">
        <v>34</v>
      </c>
      <c r="AX89" s="16" t="s">
        <v>80</v>
      </c>
      <c r="AY89" s="242" t="s">
        <v>283</v>
      </c>
    </row>
    <row r="90" spans="1:65" s="2" customFormat="1" ht="24.2" customHeight="1">
      <c r="A90" s="36"/>
      <c r="B90" s="37"/>
      <c r="C90" s="180" t="s">
        <v>82</v>
      </c>
      <c r="D90" s="180" t="s">
        <v>285</v>
      </c>
      <c r="E90" s="181" t="s">
        <v>9150</v>
      </c>
      <c r="F90" s="182" t="s">
        <v>9151</v>
      </c>
      <c r="G90" s="183" t="s">
        <v>789</v>
      </c>
      <c r="H90" s="184">
        <v>4</v>
      </c>
      <c r="I90" s="185"/>
      <c r="J90" s="186">
        <f>ROUND(I90*H90,2)</f>
        <v>0</v>
      </c>
      <c r="K90" s="182" t="s">
        <v>9147</v>
      </c>
      <c r="L90" s="41"/>
      <c r="M90" s="187" t="s">
        <v>21</v>
      </c>
      <c r="N90" s="188" t="s">
        <v>44</v>
      </c>
      <c r="O90" s="66"/>
      <c r="P90" s="189">
        <f>O90*H90</f>
        <v>0</v>
      </c>
      <c r="Q90" s="189">
        <v>0</v>
      </c>
      <c r="R90" s="189">
        <f>Q90*H90</f>
        <v>0</v>
      </c>
      <c r="S90" s="189">
        <v>0</v>
      </c>
      <c r="T90" s="190">
        <f>S90*H90</f>
        <v>0</v>
      </c>
      <c r="U90" s="36"/>
      <c r="V90" s="36"/>
      <c r="W90" s="36"/>
      <c r="X90" s="36"/>
      <c r="Y90" s="36"/>
      <c r="Z90" s="36"/>
      <c r="AA90" s="36"/>
      <c r="AB90" s="36"/>
      <c r="AC90" s="36"/>
      <c r="AD90" s="36"/>
      <c r="AE90" s="36"/>
      <c r="AR90" s="191" t="s">
        <v>290</v>
      </c>
      <c r="AT90" s="191" t="s">
        <v>285</v>
      </c>
      <c r="AU90" s="191" t="s">
        <v>80</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290</v>
      </c>
      <c r="BM90" s="191" t="s">
        <v>290</v>
      </c>
    </row>
    <row r="91" spans="1:65" s="2" customFormat="1" ht="29.25">
      <c r="A91" s="36"/>
      <c r="B91" s="37"/>
      <c r="C91" s="38"/>
      <c r="D91" s="200" t="s">
        <v>436</v>
      </c>
      <c r="E91" s="38"/>
      <c r="F91" s="231" t="s">
        <v>9152</v>
      </c>
      <c r="G91" s="38"/>
      <c r="H91" s="38"/>
      <c r="I91" s="195"/>
      <c r="J91" s="38"/>
      <c r="K91" s="38"/>
      <c r="L91" s="41"/>
      <c r="M91" s="196"/>
      <c r="N91" s="197"/>
      <c r="O91" s="66"/>
      <c r="P91" s="66"/>
      <c r="Q91" s="66"/>
      <c r="R91" s="66"/>
      <c r="S91" s="66"/>
      <c r="T91" s="67"/>
      <c r="U91" s="36"/>
      <c r="V91" s="36"/>
      <c r="W91" s="36"/>
      <c r="X91" s="36"/>
      <c r="Y91" s="36"/>
      <c r="Z91" s="36"/>
      <c r="AA91" s="36"/>
      <c r="AB91" s="36"/>
      <c r="AC91" s="36"/>
      <c r="AD91" s="36"/>
      <c r="AE91" s="36"/>
      <c r="AT91" s="19" t="s">
        <v>436</v>
      </c>
      <c r="AU91" s="19" t="s">
        <v>80</v>
      </c>
    </row>
    <row r="92" spans="1:65" s="2" customFormat="1" ht="16.5" customHeight="1">
      <c r="A92" s="36"/>
      <c r="B92" s="37"/>
      <c r="C92" s="180" t="s">
        <v>102</v>
      </c>
      <c r="D92" s="180" t="s">
        <v>285</v>
      </c>
      <c r="E92" s="181" t="s">
        <v>9153</v>
      </c>
      <c r="F92" s="182" t="s">
        <v>9154</v>
      </c>
      <c r="G92" s="183" t="s">
        <v>427</v>
      </c>
      <c r="H92" s="184">
        <v>12.023999999999999</v>
      </c>
      <c r="I92" s="185"/>
      <c r="J92" s="186">
        <f>ROUND(I92*H92,2)</f>
        <v>0</v>
      </c>
      <c r="K92" s="182" t="s">
        <v>9147</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321</v>
      </c>
    </row>
    <row r="93" spans="1:65" s="2" customFormat="1" ht="39">
      <c r="A93" s="36"/>
      <c r="B93" s="37"/>
      <c r="C93" s="38"/>
      <c r="D93" s="200" t="s">
        <v>436</v>
      </c>
      <c r="E93" s="38"/>
      <c r="F93" s="231" t="s">
        <v>9155</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15" customFormat="1" ht="11.25">
      <c r="B94" s="221"/>
      <c r="C94" s="222"/>
      <c r="D94" s="200" t="s">
        <v>294</v>
      </c>
      <c r="E94" s="223" t="s">
        <v>21</v>
      </c>
      <c r="F94" s="224" t="s">
        <v>9156</v>
      </c>
      <c r="G94" s="222"/>
      <c r="H94" s="223" t="s">
        <v>21</v>
      </c>
      <c r="I94" s="225"/>
      <c r="J94" s="222"/>
      <c r="K94" s="222"/>
      <c r="L94" s="226"/>
      <c r="M94" s="227"/>
      <c r="N94" s="228"/>
      <c r="O94" s="228"/>
      <c r="P94" s="228"/>
      <c r="Q94" s="228"/>
      <c r="R94" s="228"/>
      <c r="S94" s="228"/>
      <c r="T94" s="229"/>
      <c r="AT94" s="230" t="s">
        <v>294</v>
      </c>
      <c r="AU94" s="230" t="s">
        <v>80</v>
      </c>
      <c r="AV94" s="15" t="s">
        <v>80</v>
      </c>
      <c r="AW94" s="15" t="s">
        <v>34</v>
      </c>
      <c r="AX94" s="15" t="s">
        <v>73</v>
      </c>
      <c r="AY94" s="230" t="s">
        <v>283</v>
      </c>
    </row>
    <row r="95" spans="1:65" s="13" customFormat="1" ht="11.25">
      <c r="B95" s="198"/>
      <c r="C95" s="199"/>
      <c r="D95" s="200" t="s">
        <v>294</v>
      </c>
      <c r="E95" s="201" t="s">
        <v>21</v>
      </c>
      <c r="F95" s="202" t="s">
        <v>9515</v>
      </c>
      <c r="G95" s="199"/>
      <c r="H95" s="203">
        <v>7.524</v>
      </c>
      <c r="I95" s="204"/>
      <c r="J95" s="199"/>
      <c r="K95" s="199"/>
      <c r="L95" s="205"/>
      <c r="M95" s="206"/>
      <c r="N95" s="207"/>
      <c r="O95" s="207"/>
      <c r="P95" s="207"/>
      <c r="Q95" s="207"/>
      <c r="R95" s="207"/>
      <c r="S95" s="207"/>
      <c r="T95" s="208"/>
      <c r="AT95" s="209" t="s">
        <v>294</v>
      </c>
      <c r="AU95" s="209" t="s">
        <v>80</v>
      </c>
      <c r="AV95" s="13" t="s">
        <v>82</v>
      </c>
      <c r="AW95" s="13" t="s">
        <v>34</v>
      </c>
      <c r="AX95" s="13" t="s">
        <v>73</v>
      </c>
      <c r="AY95" s="209" t="s">
        <v>283</v>
      </c>
    </row>
    <row r="96" spans="1:65" s="15" customFormat="1" ht="11.25">
      <c r="B96" s="221"/>
      <c r="C96" s="222"/>
      <c r="D96" s="200" t="s">
        <v>294</v>
      </c>
      <c r="E96" s="223" t="s">
        <v>21</v>
      </c>
      <c r="F96" s="224" t="s">
        <v>9516</v>
      </c>
      <c r="G96" s="222"/>
      <c r="H96" s="223" t="s">
        <v>21</v>
      </c>
      <c r="I96" s="225"/>
      <c r="J96" s="222"/>
      <c r="K96" s="222"/>
      <c r="L96" s="226"/>
      <c r="M96" s="227"/>
      <c r="N96" s="228"/>
      <c r="O96" s="228"/>
      <c r="P96" s="228"/>
      <c r="Q96" s="228"/>
      <c r="R96" s="228"/>
      <c r="S96" s="228"/>
      <c r="T96" s="229"/>
      <c r="AT96" s="230" t="s">
        <v>294</v>
      </c>
      <c r="AU96" s="230" t="s">
        <v>80</v>
      </c>
      <c r="AV96" s="15" t="s">
        <v>80</v>
      </c>
      <c r="AW96" s="15" t="s">
        <v>34</v>
      </c>
      <c r="AX96" s="15" t="s">
        <v>73</v>
      </c>
      <c r="AY96" s="230" t="s">
        <v>283</v>
      </c>
    </row>
    <row r="97" spans="1:65" s="13" customFormat="1" ht="11.25">
      <c r="B97" s="198"/>
      <c r="C97" s="199"/>
      <c r="D97" s="200" t="s">
        <v>294</v>
      </c>
      <c r="E97" s="201" t="s">
        <v>21</v>
      </c>
      <c r="F97" s="202" t="s">
        <v>9517</v>
      </c>
      <c r="G97" s="199"/>
      <c r="H97" s="203">
        <v>4.5</v>
      </c>
      <c r="I97" s="204"/>
      <c r="J97" s="199"/>
      <c r="K97" s="199"/>
      <c r="L97" s="205"/>
      <c r="M97" s="206"/>
      <c r="N97" s="207"/>
      <c r="O97" s="207"/>
      <c r="P97" s="207"/>
      <c r="Q97" s="207"/>
      <c r="R97" s="207"/>
      <c r="S97" s="207"/>
      <c r="T97" s="208"/>
      <c r="AT97" s="209" t="s">
        <v>294</v>
      </c>
      <c r="AU97" s="209" t="s">
        <v>80</v>
      </c>
      <c r="AV97" s="13" t="s">
        <v>82</v>
      </c>
      <c r="AW97" s="13" t="s">
        <v>34</v>
      </c>
      <c r="AX97" s="13" t="s">
        <v>73</v>
      </c>
      <c r="AY97" s="209" t="s">
        <v>283</v>
      </c>
    </row>
    <row r="98" spans="1:65" s="16" customFormat="1" ht="11.25">
      <c r="B98" s="232"/>
      <c r="C98" s="233"/>
      <c r="D98" s="200" t="s">
        <v>294</v>
      </c>
      <c r="E98" s="234" t="s">
        <v>21</v>
      </c>
      <c r="F98" s="235" t="s">
        <v>442</v>
      </c>
      <c r="G98" s="233"/>
      <c r="H98" s="236">
        <v>12.024000000000001</v>
      </c>
      <c r="I98" s="237"/>
      <c r="J98" s="233"/>
      <c r="K98" s="233"/>
      <c r="L98" s="238"/>
      <c r="M98" s="239"/>
      <c r="N98" s="240"/>
      <c r="O98" s="240"/>
      <c r="P98" s="240"/>
      <c r="Q98" s="240"/>
      <c r="R98" s="240"/>
      <c r="S98" s="240"/>
      <c r="T98" s="241"/>
      <c r="AT98" s="242" t="s">
        <v>294</v>
      </c>
      <c r="AU98" s="242" t="s">
        <v>80</v>
      </c>
      <c r="AV98" s="16" t="s">
        <v>290</v>
      </c>
      <c r="AW98" s="16" t="s">
        <v>34</v>
      </c>
      <c r="AX98" s="16" t="s">
        <v>80</v>
      </c>
      <c r="AY98" s="242" t="s">
        <v>283</v>
      </c>
    </row>
    <row r="99" spans="1:65" s="2" customFormat="1" ht="16.5" customHeight="1">
      <c r="A99" s="36"/>
      <c r="B99" s="37"/>
      <c r="C99" s="180" t="s">
        <v>290</v>
      </c>
      <c r="D99" s="180" t="s">
        <v>285</v>
      </c>
      <c r="E99" s="181" t="s">
        <v>9161</v>
      </c>
      <c r="F99" s="182" t="s">
        <v>9162</v>
      </c>
      <c r="G99" s="183" t="s">
        <v>427</v>
      </c>
      <c r="H99" s="184">
        <v>12.023999999999999</v>
      </c>
      <c r="I99" s="185"/>
      <c r="J99" s="186">
        <f>ROUND(I99*H99,2)</f>
        <v>0</v>
      </c>
      <c r="K99" s="182" t="s">
        <v>9147</v>
      </c>
      <c r="L99" s="41"/>
      <c r="M99" s="187" t="s">
        <v>21</v>
      </c>
      <c r="N99" s="188" t="s">
        <v>44</v>
      </c>
      <c r="O99" s="66"/>
      <c r="P99" s="189">
        <f>O99*H99</f>
        <v>0</v>
      </c>
      <c r="Q99" s="189">
        <v>0</v>
      </c>
      <c r="R99" s="189">
        <f>Q99*H99</f>
        <v>0</v>
      </c>
      <c r="S99" s="189">
        <v>0</v>
      </c>
      <c r="T99" s="190">
        <f>S99*H99</f>
        <v>0</v>
      </c>
      <c r="U99" s="36"/>
      <c r="V99" s="36"/>
      <c r="W99" s="36"/>
      <c r="X99" s="36"/>
      <c r="Y99" s="36"/>
      <c r="Z99" s="36"/>
      <c r="AA99" s="36"/>
      <c r="AB99" s="36"/>
      <c r="AC99" s="36"/>
      <c r="AD99" s="36"/>
      <c r="AE99" s="36"/>
      <c r="AR99" s="191" t="s">
        <v>290</v>
      </c>
      <c r="AT99" s="191" t="s">
        <v>285</v>
      </c>
      <c r="AU99" s="191" t="s">
        <v>80</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290</v>
      </c>
      <c r="BM99" s="191" t="s">
        <v>333</v>
      </c>
    </row>
    <row r="100" spans="1:65" s="2" customFormat="1" ht="39">
      <c r="A100" s="36"/>
      <c r="B100" s="37"/>
      <c r="C100" s="38"/>
      <c r="D100" s="200" t="s">
        <v>436</v>
      </c>
      <c r="E100" s="38"/>
      <c r="F100" s="231" t="s">
        <v>9155</v>
      </c>
      <c r="G100" s="38"/>
      <c r="H100" s="38"/>
      <c r="I100" s="195"/>
      <c r="J100" s="38"/>
      <c r="K100" s="38"/>
      <c r="L100" s="41"/>
      <c r="M100" s="196"/>
      <c r="N100" s="197"/>
      <c r="O100" s="66"/>
      <c r="P100" s="66"/>
      <c r="Q100" s="66"/>
      <c r="R100" s="66"/>
      <c r="S100" s="66"/>
      <c r="T100" s="67"/>
      <c r="U100" s="36"/>
      <c r="V100" s="36"/>
      <c r="W100" s="36"/>
      <c r="X100" s="36"/>
      <c r="Y100" s="36"/>
      <c r="Z100" s="36"/>
      <c r="AA100" s="36"/>
      <c r="AB100" s="36"/>
      <c r="AC100" s="36"/>
      <c r="AD100" s="36"/>
      <c r="AE100" s="36"/>
      <c r="AT100" s="19" t="s">
        <v>436</v>
      </c>
      <c r="AU100" s="19" t="s">
        <v>80</v>
      </c>
    </row>
    <row r="101" spans="1:65" s="2" customFormat="1" ht="16.5" customHeight="1">
      <c r="A101" s="36"/>
      <c r="B101" s="37"/>
      <c r="C101" s="180" t="s">
        <v>315</v>
      </c>
      <c r="D101" s="180" t="s">
        <v>285</v>
      </c>
      <c r="E101" s="181" t="s">
        <v>9172</v>
      </c>
      <c r="F101" s="182" t="s">
        <v>9173</v>
      </c>
      <c r="G101" s="183" t="s">
        <v>427</v>
      </c>
      <c r="H101" s="184">
        <v>12.023999999999999</v>
      </c>
      <c r="I101" s="185"/>
      <c r="J101" s="186">
        <f>ROUND(I101*H101,2)</f>
        <v>0</v>
      </c>
      <c r="K101" s="182" t="s">
        <v>9147</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290</v>
      </c>
      <c r="AT101" s="191" t="s">
        <v>285</v>
      </c>
      <c r="AU101" s="191" t="s">
        <v>80</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290</v>
      </c>
      <c r="BM101" s="191" t="s">
        <v>345</v>
      </c>
    </row>
    <row r="102" spans="1:65" s="2" customFormat="1" ht="19.5">
      <c r="A102" s="36"/>
      <c r="B102" s="37"/>
      <c r="C102" s="38"/>
      <c r="D102" s="200" t="s">
        <v>436</v>
      </c>
      <c r="E102" s="38"/>
      <c r="F102" s="231" t="s">
        <v>9174</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436</v>
      </c>
      <c r="AU102" s="19" t="s">
        <v>80</v>
      </c>
    </row>
    <row r="103" spans="1:65" s="2" customFormat="1" ht="16.5" customHeight="1">
      <c r="A103" s="36"/>
      <c r="B103" s="37"/>
      <c r="C103" s="180" t="s">
        <v>321</v>
      </c>
      <c r="D103" s="180" t="s">
        <v>285</v>
      </c>
      <c r="E103" s="181" t="s">
        <v>9176</v>
      </c>
      <c r="F103" s="182" t="s">
        <v>9177</v>
      </c>
      <c r="G103" s="183" t="s">
        <v>427</v>
      </c>
      <c r="H103" s="184">
        <v>12.023999999999999</v>
      </c>
      <c r="I103" s="185"/>
      <c r="J103" s="186">
        <f>ROUND(I103*H103,2)</f>
        <v>0</v>
      </c>
      <c r="K103" s="182" t="s">
        <v>9147</v>
      </c>
      <c r="L103" s="41"/>
      <c r="M103" s="187" t="s">
        <v>21</v>
      </c>
      <c r="N103" s="188"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290</v>
      </c>
      <c r="AT103" s="191" t="s">
        <v>285</v>
      </c>
      <c r="AU103" s="191" t="s">
        <v>80</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290</v>
      </c>
      <c r="BM103" s="191" t="s">
        <v>357</v>
      </c>
    </row>
    <row r="104" spans="1:65" s="2" customFormat="1" ht="19.5">
      <c r="A104" s="36"/>
      <c r="B104" s="37"/>
      <c r="C104" s="38"/>
      <c r="D104" s="200" t="s">
        <v>436</v>
      </c>
      <c r="E104" s="38"/>
      <c r="F104" s="231" t="s">
        <v>9178</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436</v>
      </c>
      <c r="AU104" s="19" t="s">
        <v>80</v>
      </c>
    </row>
    <row r="105" spans="1:65" s="2" customFormat="1" ht="16.5" customHeight="1">
      <c r="A105" s="36"/>
      <c r="B105" s="37"/>
      <c r="C105" s="180" t="s">
        <v>327</v>
      </c>
      <c r="D105" s="180" t="s">
        <v>285</v>
      </c>
      <c r="E105" s="181" t="s">
        <v>9179</v>
      </c>
      <c r="F105" s="182" t="s">
        <v>9180</v>
      </c>
      <c r="G105" s="183" t="s">
        <v>427</v>
      </c>
      <c r="H105" s="184">
        <v>4.51</v>
      </c>
      <c r="I105" s="185"/>
      <c r="J105" s="186">
        <f>ROUND(I105*H105,2)</f>
        <v>0</v>
      </c>
      <c r="K105" s="182" t="s">
        <v>9147</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290</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290</v>
      </c>
      <c r="BM105" s="191" t="s">
        <v>370</v>
      </c>
    </row>
    <row r="106" spans="1:65" s="2" customFormat="1" ht="29.25">
      <c r="A106" s="36"/>
      <c r="B106" s="37"/>
      <c r="C106" s="38"/>
      <c r="D106" s="200" t="s">
        <v>436</v>
      </c>
      <c r="E106" s="38"/>
      <c r="F106" s="231" t="s">
        <v>9181</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436</v>
      </c>
      <c r="AU106" s="19" t="s">
        <v>80</v>
      </c>
    </row>
    <row r="107" spans="1:65" s="15" customFormat="1" ht="11.25">
      <c r="B107" s="221"/>
      <c r="C107" s="222"/>
      <c r="D107" s="200" t="s">
        <v>294</v>
      </c>
      <c r="E107" s="223" t="s">
        <v>21</v>
      </c>
      <c r="F107" s="224" t="s">
        <v>9182</v>
      </c>
      <c r="G107" s="222"/>
      <c r="H107" s="223" t="s">
        <v>21</v>
      </c>
      <c r="I107" s="225"/>
      <c r="J107" s="222"/>
      <c r="K107" s="222"/>
      <c r="L107" s="226"/>
      <c r="M107" s="227"/>
      <c r="N107" s="228"/>
      <c r="O107" s="228"/>
      <c r="P107" s="228"/>
      <c r="Q107" s="228"/>
      <c r="R107" s="228"/>
      <c r="S107" s="228"/>
      <c r="T107" s="229"/>
      <c r="AT107" s="230" t="s">
        <v>294</v>
      </c>
      <c r="AU107" s="230" t="s">
        <v>80</v>
      </c>
      <c r="AV107" s="15" t="s">
        <v>80</v>
      </c>
      <c r="AW107" s="15" t="s">
        <v>34</v>
      </c>
      <c r="AX107" s="15" t="s">
        <v>73</v>
      </c>
      <c r="AY107" s="230" t="s">
        <v>283</v>
      </c>
    </row>
    <row r="108" spans="1:65" s="13" customFormat="1" ht="11.25">
      <c r="B108" s="198"/>
      <c r="C108" s="199"/>
      <c r="D108" s="200" t="s">
        <v>294</v>
      </c>
      <c r="E108" s="201" t="s">
        <v>21</v>
      </c>
      <c r="F108" s="202" t="s">
        <v>9518</v>
      </c>
      <c r="G108" s="199"/>
      <c r="H108" s="203">
        <v>12.023999999999999</v>
      </c>
      <c r="I108" s="204"/>
      <c r="J108" s="199"/>
      <c r="K108" s="199"/>
      <c r="L108" s="205"/>
      <c r="M108" s="206"/>
      <c r="N108" s="207"/>
      <c r="O108" s="207"/>
      <c r="P108" s="207"/>
      <c r="Q108" s="207"/>
      <c r="R108" s="207"/>
      <c r="S108" s="207"/>
      <c r="T108" s="208"/>
      <c r="AT108" s="209" t="s">
        <v>294</v>
      </c>
      <c r="AU108" s="209" t="s">
        <v>80</v>
      </c>
      <c r="AV108" s="13" t="s">
        <v>82</v>
      </c>
      <c r="AW108" s="13" t="s">
        <v>34</v>
      </c>
      <c r="AX108" s="13" t="s">
        <v>73</v>
      </c>
      <c r="AY108" s="209" t="s">
        <v>283</v>
      </c>
    </row>
    <row r="109" spans="1:65" s="15" customFormat="1" ht="11.25">
      <c r="B109" s="221"/>
      <c r="C109" s="222"/>
      <c r="D109" s="200" t="s">
        <v>294</v>
      </c>
      <c r="E109" s="223" t="s">
        <v>21</v>
      </c>
      <c r="F109" s="224" t="s">
        <v>9184</v>
      </c>
      <c r="G109" s="222"/>
      <c r="H109" s="223" t="s">
        <v>21</v>
      </c>
      <c r="I109" s="225"/>
      <c r="J109" s="222"/>
      <c r="K109" s="222"/>
      <c r="L109" s="226"/>
      <c r="M109" s="227"/>
      <c r="N109" s="228"/>
      <c r="O109" s="228"/>
      <c r="P109" s="228"/>
      <c r="Q109" s="228"/>
      <c r="R109" s="228"/>
      <c r="S109" s="228"/>
      <c r="T109" s="229"/>
      <c r="AT109" s="230" t="s">
        <v>294</v>
      </c>
      <c r="AU109" s="230" t="s">
        <v>80</v>
      </c>
      <c r="AV109" s="15" t="s">
        <v>80</v>
      </c>
      <c r="AW109" s="15" t="s">
        <v>34</v>
      </c>
      <c r="AX109" s="15" t="s">
        <v>73</v>
      </c>
      <c r="AY109" s="230" t="s">
        <v>283</v>
      </c>
    </row>
    <row r="110" spans="1:65" s="15" customFormat="1" ht="11.25">
      <c r="B110" s="221"/>
      <c r="C110" s="222"/>
      <c r="D110" s="200" t="s">
        <v>294</v>
      </c>
      <c r="E110" s="223" t="s">
        <v>21</v>
      </c>
      <c r="F110" s="224" t="s">
        <v>9185</v>
      </c>
      <c r="G110" s="222"/>
      <c r="H110" s="223" t="s">
        <v>21</v>
      </c>
      <c r="I110" s="225"/>
      <c r="J110" s="222"/>
      <c r="K110" s="222"/>
      <c r="L110" s="226"/>
      <c r="M110" s="227"/>
      <c r="N110" s="228"/>
      <c r="O110" s="228"/>
      <c r="P110" s="228"/>
      <c r="Q110" s="228"/>
      <c r="R110" s="228"/>
      <c r="S110" s="228"/>
      <c r="T110" s="229"/>
      <c r="AT110" s="230" t="s">
        <v>294</v>
      </c>
      <c r="AU110" s="230" t="s">
        <v>80</v>
      </c>
      <c r="AV110" s="15" t="s">
        <v>80</v>
      </c>
      <c r="AW110" s="15" t="s">
        <v>34</v>
      </c>
      <c r="AX110" s="15" t="s">
        <v>73</v>
      </c>
      <c r="AY110" s="230" t="s">
        <v>283</v>
      </c>
    </row>
    <row r="111" spans="1:65" s="13" customFormat="1" ht="11.25">
      <c r="B111" s="198"/>
      <c r="C111" s="199"/>
      <c r="D111" s="200" t="s">
        <v>294</v>
      </c>
      <c r="E111" s="201" t="s">
        <v>21</v>
      </c>
      <c r="F111" s="202" t="s">
        <v>9519</v>
      </c>
      <c r="G111" s="199"/>
      <c r="H111" s="203">
        <v>-0.88</v>
      </c>
      <c r="I111" s="204"/>
      <c r="J111" s="199"/>
      <c r="K111" s="199"/>
      <c r="L111" s="205"/>
      <c r="M111" s="206"/>
      <c r="N111" s="207"/>
      <c r="O111" s="207"/>
      <c r="P111" s="207"/>
      <c r="Q111" s="207"/>
      <c r="R111" s="207"/>
      <c r="S111" s="207"/>
      <c r="T111" s="208"/>
      <c r="AT111" s="209" t="s">
        <v>294</v>
      </c>
      <c r="AU111" s="209" t="s">
        <v>80</v>
      </c>
      <c r="AV111" s="13" t="s">
        <v>82</v>
      </c>
      <c r="AW111" s="13" t="s">
        <v>34</v>
      </c>
      <c r="AX111" s="13" t="s">
        <v>73</v>
      </c>
      <c r="AY111" s="209" t="s">
        <v>283</v>
      </c>
    </row>
    <row r="112" spans="1:65" s="15" customFormat="1" ht="11.25">
      <c r="B112" s="221"/>
      <c r="C112" s="222"/>
      <c r="D112" s="200" t="s">
        <v>294</v>
      </c>
      <c r="E112" s="223" t="s">
        <v>21</v>
      </c>
      <c r="F112" s="224" t="s">
        <v>9187</v>
      </c>
      <c r="G112" s="222"/>
      <c r="H112" s="223" t="s">
        <v>21</v>
      </c>
      <c r="I112" s="225"/>
      <c r="J112" s="222"/>
      <c r="K112" s="222"/>
      <c r="L112" s="226"/>
      <c r="M112" s="227"/>
      <c r="N112" s="228"/>
      <c r="O112" s="228"/>
      <c r="P112" s="228"/>
      <c r="Q112" s="228"/>
      <c r="R112" s="228"/>
      <c r="S112" s="228"/>
      <c r="T112" s="229"/>
      <c r="AT112" s="230" t="s">
        <v>294</v>
      </c>
      <c r="AU112" s="230" t="s">
        <v>80</v>
      </c>
      <c r="AV112" s="15" t="s">
        <v>80</v>
      </c>
      <c r="AW112" s="15" t="s">
        <v>34</v>
      </c>
      <c r="AX112" s="15" t="s">
        <v>73</v>
      </c>
      <c r="AY112" s="230" t="s">
        <v>283</v>
      </c>
    </row>
    <row r="113" spans="1:65" s="13" customFormat="1" ht="11.25">
      <c r="B113" s="198"/>
      <c r="C113" s="199"/>
      <c r="D113" s="200" t="s">
        <v>294</v>
      </c>
      <c r="E113" s="201" t="s">
        <v>21</v>
      </c>
      <c r="F113" s="202" t="s">
        <v>9520</v>
      </c>
      <c r="G113" s="199"/>
      <c r="H113" s="203">
        <v>-3.96</v>
      </c>
      <c r="I113" s="204"/>
      <c r="J113" s="199"/>
      <c r="K113" s="199"/>
      <c r="L113" s="205"/>
      <c r="M113" s="206"/>
      <c r="N113" s="207"/>
      <c r="O113" s="207"/>
      <c r="P113" s="207"/>
      <c r="Q113" s="207"/>
      <c r="R113" s="207"/>
      <c r="S113" s="207"/>
      <c r="T113" s="208"/>
      <c r="AT113" s="209" t="s">
        <v>294</v>
      </c>
      <c r="AU113" s="209" t="s">
        <v>80</v>
      </c>
      <c r="AV113" s="13" t="s">
        <v>82</v>
      </c>
      <c r="AW113" s="13" t="s">
        <v>34</v>
      </c>
      <c r="AX113" s="13" t="s">
        <v>73</v>
      </c>
      <c r="AY113" s="209" t="s">
        <v>283</v>
      </c>
    </row>
    <row r="114" spans="1:65" s="15" customFormat="1" ht="11.25">
      <c r="B114" s="221"/>
      <c r="C114" s="222"/>
      <c r="D114" s="200" t="s">
        <v>294</v>
      </c>
      <c r="E114" s="223" t="s">
        <v>21</v>
      </c>
      <c r="F114" s="224" t="s">
        <v>9189</v>
      </c>
      <c r="G114" s="222"/>
      <c r="H114" s="223" t="s">
        <v>21</v>
      </c>
      <c r="I114" s="225"/>
      <c r="J114" s="222"/>
      <c r="K114" s="222"/>
      <c r="L114" s="226"/>
      <c r="M114" s="227"/>
      <c r="N114" s="228"/>
      <c r="O114" s="228"/>
      <c r="P114" s="228"/>
      <c r="Q114" s="228"/>
      <c r="R114" s="228"/>
      <c r="S114" s="228"/>
      <c r="T114" s="229"/>
      <c r="AT114" s="230" t="s">
        <v>294</v>
      </c>
      <c r="AU114" s="230" t="s">
        <v>80</v>
      </c>
      <c r="AV114" s="15" t="s">
        <v>80</v>
      </c>
      <c r="AW114" s="15" t="s">
        <v>34</v>
      </c>
      <c r="AX114" s="15" t="s">
        <v>73</v>
      </c>
      <c r="AY114" s="230" t="s">
        <v>283</v>
      </c>
    </row>
    <row r="115" spans="1:65" s="13" customFormat="1" ht="11.25">
      <c r="B115" s="198"/>
      <c r="C115" s="199"/>
      <c r="D115" s="200" t="s">
        <v>294</v>
      </c>
      <c r="E115" s="201" t="s">
        <v>21</v>
      </c>
      <c r="F115" s="202" t="s">
        <v>9521</v>
      </c>
      <c r="G115" s="199"/>
      <c r="H115" s="203">
        <v>-0.27400000000000002</v>
      </c>
      <c r="I115" s="204"/>
      <c r="J115" s="199"/>
      <c r="K115" s="199"/>
      <c r="L115" s="205"/>
      <c r="M115" s="206"/>
      <c r="N115" s="207"/>
      <c r="O115" s="207"/>
      <c r="P115" s="207"/>
      <c r="Q115" s="207"/>
      <c r="R115" s="207"/>
      <c r="S115" s="207"/>
      <c r="T115" s="208"/>
      <c r="AT115" s="209" t="s">
        <v>294</v>
      </c>
      <c r="AU115" s="209" t="s">
        <v>80</v>
      </c>
      <c r="AV115" s="13" t="s">
        <v>82</v>
      </c>
      <c r="AW115" s="13" t="s">
        <v>34</v>
      </c>
      <c r="AX115" s="13" t="s">
        <v>73</v>
      </c>
      <c r="AY115" s="209" t="s">
        <v>283</v>
      </c>
    </row>
    <row r="116" spans="1:65" s="13" customFormat="1" ht="11.25">
      <c r="B116" s="198"/>
      <c r="C116" s="199"/>
      <c r="D116" s="200" t="s">
        <v>294</v>
      </c>
      <c r="E116" s="201" t="s">
        <v>21</v>
      </c>
      <c r="F116" s="202" t="s">
        <v>9522</v>
      </c>
      <c r="G116" s="199"/>
      <c r="H116" s="203">
        <v>-2.4</v>
      </c>
      <c r="I116" s="204"/>
      <c r="J116" s="199"/>
      <c r="K116" s="199"/>
      <c r="L116" s="205"/>
      <c r="M116" s="206"/>
      <c r="N116" s="207"/>
      <c r="O116" s="207"/>
      <c r="P116" s="207"/>
      <c r="Q116" s="207"/>
      <c r="R116" s="207"/>
      <c r="S116" s="207"/>
      <c r="T116" s="208"/>
      <c r="AT116" s="209" t="s">
        <v>294</v>
      </c>
      <c r="AU116" s="209" t="s">
        <v>80</v>
      </c>
      <c r="AV116" s="13" t="s">
        <v>82</v>
      </c>
      <c r="AW116" s="13" t="s">
        <v>34</v>
      </c>
      <c r="AX116" s="13" t="s">
        <v>73</v>
      </c>
      <c r="AY116" s="209" t="s">
        <v>283</v>
      </c>
    </row>
    <row r="117" spans="1:65" s="16" customFormat="1" ht="11.25">
      <c r="B117" s="232"/>
      <c r="C117" s="233"/>
      <c r="D117" s="200" t="s">
        <v>294</v>
      </c>
      <c r="E117" s="234" t="s">
        <v>21</v>
      </c>
      <c r="F117" s="235" t="s">
        <v>442</v>
      </c>
      <c r="G117" s="233"/>
      <c r="H117" s="236">
        <v>4.509999999999998</v>
      </c>
      <c r="I117" s="237"/>
      <c r="J117" s="233"/>
      <c r="K117" s="233"/>
      <c r="L117" s="238"/>
      <c r="M117" s="239"/>
      <c r="N117" s="240"/>
      <c r="O117" s="240"/>
      <c r="P117" s="240"/>
      <c r="Q117" s="240"/>
      <c r="R117" s="240"/>
      <c r="S117" s="240"/>
      <c r="T117" s="241"/>
      <c r="AT117" s="242" t="s">
        <v>294</v>
      </c>
      <c r="AU117" s="242" t="s">
        <v>80</v>
      </c>
      <c r="AV117" s="16" t="s">
        <v>290</v>
      </c>
      <c r="AW117" s="16" t="s">
        <v>34</v>
      </c>
      <c r="AX117" s="16" t="s">
        <v>80</v>
      </c>
      <c r="AY117" s="242" t="s">
        <v>283</v>
      </c>
    </row>
    <row r="118" spans="1:65" s="2" customFormat="1" ht="16.5" customHeight="1">
      <c r="A118" s="36"/>
      <c r="B118" s="37"/>
      <c r="C118" s="180" t="s">
        <v>333</v>
      </c>
      <c r="D118" s="180" t="s">
        <v>285</v>
      </c>
      <c r="E118" s="181" t="s">
        <v>9191</v>
      </c>
      <c r="F118" s="182" t="s">
        <v>9192</v>
      </c>
      <c r="G118" s="183" t="s">
        <v>427</v>
      </c>
      <c r="H118" s="184">
        <v>3.96</v>
      </c>
      <c r="I118" s="185"/>
      <c r="J118" s="186">
        <f>ROUND(I118*H118,2)</f>
        <v>0</v>
      </c>
      <c r="K118" s="182" t="s">
        <v>9147</v>
      </c>
      <c r="L118" s="41"/>
      <c r="M118" s="187" t="s">
        <v>21</v>
      </c>
      <c r="N118" s="188"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290</v>
      </c>
      <c r="AT118" s="191" t="s">
        <v>285</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290</v>
      </c>
      <c r="BM118" s="191" t="s">
        <v>381</v>
      </c>
    </row>
    <row r="119" spans="1:65" s="2" customFormat="1" ht="29.25">
      <c r="A119" s="36"/>
      <c r="B119" s="37"/>
      <c r="C119" s="38"/>
      <c r="D119" s="200" t="s">
        <v>436</v>
      </c>
      <c r="E119" s="38"/>
      <c r="F119" s="231" t="s">
        <v>9193</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13" customFormat="1" ht="11.25">
      <c r="B120" s="198"/>
      <c r="C120" s="199"/>
      <c r="D120" s="200" t="s">
        <v>294</v>
      </c>
      <c r="E120" s="201" t="s">
        <v>21</v>
      </c>
      <c r="F120" s="202" t="s">
        <v>9523</v>
      </c>
      <c r="G120" s="199"/>
      <c r="H120" s="203">
        <v>3.96</v>
      </c>
      <c r="I120" s="204"/>
      <c r="J120" s="199"/>
      <c r="K120" s="199"/>
      <c r="L120" s="205"/>
      <c r="M120" s="206"/>
      <c r="N120" s="207"/>
      <c r="O120" s="207"/>
      <c r="P120" s="207"/>
      <c r="Q120" s="207"/>
      <c r="R120" s="207"/>
      <c r="S120" s="207"/>
      <c r="T120" s="208"/>
      <c r="AT120" s="209" t="s">
        <v>294</v>
      </c>
      <c r="AU120" s="209" t="s">
        <v>80</v>
      </c>
      <c r="AV120" s="13" t="s">
        <v>82</v>
      </c>
      <c r="AW120" s="13" t="s">
        <v>34</v>
      </c>
      <c r="AX120" s="13" t="s">
        <v>73</v>
      </c>
      <c r="AY120" s="209" t="s">
        <v>283</v>
      </c>
    </row>
    <row r="121" spans="1:65" s="16" customFormat="1" ht="11.25">
      <c r="B121" s="232"/>
      <c r="C121" s="233"/>
      <c r="D121" s="200" t="s">
        <v>294</v>
      </c>
      <c r="E121" s="234" t="s">
        <v>21</v>
      </c>
      <c r="F121" s="235" t="s">
        <v>442</v>
      </c>
      <c r="G121" s="233"/>
      <c r="H121" s="236">
        <v>3.96</v>
      </c>
      <c r="I121" s="237"/>
      <c r="J121" s="233"/>
      <c r="K121" s="233"/>
      <c r="L121" s="238"/>
      <c r="M121" s="239"/>
      <c r="N121" s="240"/>
      <c r="O121" s="240"/>
      <c r="P121" s="240"/>
      <c r="Q121" s="240"/>
      <c r="R121" s="240"/>
      <c r="S121" s="240"/>
      <c r="T121" s="241"/>
      <c r="AT121" s="242" t="s">
        <v>294</v>
      </c>
      <c r="AU121" s="242" t="s">
        <v>80</v>
      </c>
      <c r="AV121" s="16" t="s">
        <v>290</v>
      </c>
      <c r="AW121" s="16" t="s">
        <v>34</v>
      </c>
      <c r="AX121" s="16" t="s">
        <v>80</v>
      </c>
      <c r="AY121" s="242" t="s">
        <v>283</v>
      </c>
    </row>
    <row r="122" spans="1:65" s="2" customFormat="1" ht="16.5" customHeight="1">
      <c r="A122" s="36"/>
      <c r="B122" s="37"/>
      <c r="C122" s="247" t="s">
        <v>339</v>
      </c>
      <c r="D122" s="247" t="s">
        <v>740</v>
      </c>
      <c r="E122" s="248" t="s">
        <v>9198</v>
      </c>
      <c r="F122" s="249" t="s">
        <v>9199</v>
      </c>
      <c r="G122" s="250" t="s">
        <v>473</v>
      </c>
      <c r="H122" s="251">
        <v>7.92</v>
      </c>
      <c r="I122" s="252"/>
      <c r="J122" s="253">
        <f>ROUND(I122*H122,2)</f>
        <v>0</v>
      </c>
      <c r="K122" s="249" t="s">
        <v>9147</v>
      </c>
      <c r="L122" s="254"/>
      <c r="M122" s="255" t="s">
        <v>21</v>
      </c>
      <c r="N122" s="256" t="s">
        <v>44</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333</v>
      </c>
      <c r="AT122" s="191" t="s">
        <v>740</v>
      </c>
      <c r="AU122" s="191" t="s">
        <v>80</v>
      </c>
      <c r="AY122" s="19" t="s">
        <v>283</v>
      </c>
      <c r="BE122" s="192">
        <f>IF(N122="základní",J122,0)</f>
        <v>0</v>
      </c>
      <c r="BF122" s="192">
        <f>IF(N122="snížená",J122,0)</f>
        <v>0</v>
      </c>
      <c r="BG122" s="192">
        <f>IF(N122="zákl. přenesená",J122,0)</f>
        <v>0</v>
      </c>
      <c r="BH122" s="192">
        <f>IF(N122="sníž. přenesená",J122,0)</f>
        <v>0</v>
      </c>
      <c r="BI122" s="192">
        <f>IF(N122="nulová",J122,0)</f>
        <v>0</v>
      </c>
      <c r="BJ122" s="19" t="s">
        <v>80</v>
      </c>
      <c r="BK122" s="192">
        <f>ROUND(I122*H122,2)</f>
        <v>0</v>
      </c>
      <c r="BL122" s="19" t="s">
        <v>290</v>
      </c>
      <c r="BM122" s="191" t="s">
        <v>393</v>
      </c>
    </row>
    <row r="123" spans="1:65" s="13" customFormat="1" ht="11.25">
      <c r="B123" s="198"/>
      <c r="C123" s="199"/>
      <c r="D123" s="200" t="s">
        <v>294</v>
      </c>
      <c r="E123" s="201" t="s">
        <v>21</v>
      </c>
      <c r="F123" s="202" t="s">
        <v>9524</v>
      </c>
      <c r="G123" s="199"/>
      <c r="H123" s="203">
        <v>7.92</v>
      </c>
      <c r="I123" s="204"/>
      <c r="J123" s="199"/>
      <c r="K123" s="199"/>
      <c r="L123" s="205"/>
      <c r="M123" s="206"/>
      <c r="N123" s="207"/>
      <c r="O123" s="207"/>
      <c r="P123" s="207"/>
      <c r="Q123" s="207"/>
      <c r="R123" s="207"/>
      <c r="S123" s="207"/>
      <c r="T123" s="208"/>
      <c r="AT123" s="209" t="s">
        <v>294</v>
      </c>
      <c r="AU123" s="209" t="s">
        <v>80</v>
      </c>
      <c r="AV123" s="13" t="s">
        <v>82</v>
      </c>
      <c r="AW123" s="13" t="s">
        <v>34</v>
      </c>
      <c r="AX123" s="13" t="s">
        <v>73</v>
      </c>
      <c r="AY123" s="209" t="s">
        <v>283</v>
      </c>
    </row>
    <row r="124" spans="1:65" s="16" customFormat="1" ht="11.25">
      <c r="B124" s="232"/>
      <c r="C124" s="233"/>
      <c r="D124" s="200" t="s">
        <v>294</v>
      </c>
      <c r="E124" s="234" t="s">
        <v>21</v>
      </c>
      <c r="F124" s="235" t="s">
        <v>442</v>
      </c>
      <c r="G124" s="233"/>
      <c r="H124" s="236">
        <v>7.92</v>
      </c>
      <c r="I124" s="237"/>
      <c r="J124" s="233"/>
      <c r="K124" s="233"/>
      <c r="L124" s="238"/>
      <c r="M124" s="239"/>
      <c r="N124" s="240"/>
      <c r="O124" s="240"/>
      <c r="P124" s="240"/>
      <c r="Q124" s="240"/>
      <c r="R124" s="240"/>
      <c r="S124" s="240"/>
      <c r="T124" s="241"/>
      <c r="AT124" s="242" t="s">
        <v>294</v>
      </c>
      <c r="AU124" s="242" t="s">
        <v>80</v>
      </c>
      <c r="AV124" s="16" t="s">
        <v>290</v>
      </c>
      <c r="AW124" s="16" t="s">
        <v>34</v>
      </c>
      <c r="AX124" s="16" t="s">
        <v>80</v>
      </c>
      <c r="AY124" s="242" t="s">
        <v>283</v>
      </c>
    </row>
    <row r="125" spans="1:65" s="2" customFormat="1" ht="16.5" customHeight="1">
      <c r="A125" s="36"/>
      <c r="B125" s="37"/>
      <c r="C125" s="247" t="s">
        <v>345</v>
      </c>
      <c r="D125" s="247" t="s">
        <v>740</v>
      </c>
      <c r="E125" s="248" t="s">
        <v>9202</v>
      </c>
      <c r="F125" s="249" t="s">
        <v>9203</v>
      </c>
      <c r="G125" s="250" t="s">
        <v>473</v>
      </c>
      <c r="H125" s="251">
        <v>9.02</v>
      </c>
      <c r="I125" s="252"/>
      <c r="J125" s="253">
        <f>ROUND(I125*H125,2)</f>
        <v>0</v>
      </c>
      <c r="K125" s="249" t="s">
        <v>9147</v>
      </c>
      <c r="L125" s="254"/>
      <c r="M125" s="255" t="s">
        <v>21</v>
      </c>
      <c r="N125" s="256"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333</v>
      </c>
      <c r="AT125" s="191" t="s">
        <v>740</v>
      </c>
      <c r="AU125" s="191" t="s">
        <v>80</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290</v>
      </c>
      <c r="BM125" s="191" t="s">
        <v>406</v>
      </c>
    </row>
    <row r="126" spans="1:65" s="13" customFormat="1" ht="11.25">
      <c r="B126" s="198"/>
      <c r="C126" s="199"/>
      <c r="D126" s="200" t="s">
        <v>294</v>
      </c>
      <c r="E126" s="201" t="s">
        <v>21</v>
      </c>
      <c r="F126" s="202" t="s">
        <v>9525</v>
      </c>
      <c r="G126" s="199"/>
      <c r="H126" s="203">
        <v>9.02</v>
      </c>
      <c r="I126" s="204"/>
      <c r="J126" s="199"/>
      <c r="K126" s="199"/>
      <c r="L126" s="205"/>
      <c r="M126" s="206"/>
      <c r="N126" s="207"/>
      <c r="O126" s="207"/>
      <c r="P126" s="207"/>
      <c r="Q126" s="207"/>
      <c r="R126" s="207"/>
      <c r="S126" s="207"/>
      <c r="T126" s="208"/>
      <c r="AT126" s="209" t="s">
        <v>294</v>
      </c>
      <c r="AU126" s="209" t="s">
        <v>80</v>
      </c>
      <c r="AV126" s="13" t="s">
        <v>82</v>
      </c>
      <c r="AW126" s="13" t="s">
        <v>34</v>
      </c>
      <c r="AX126" s="13" t="s">
        <v>73</v>
      </c>
      <c r="AY126" s="209" t="s">
        <v>283</v>
      </c>
    </row>
    <row r="127" spans="1:65" s="16" customFormat="1" ht="11.25">
      <c r="B127" s="232"/>
      <c r="C127" s="233"/>
      <c r="D127" s="200" t="s">
        <v>294</v>
      </c>
      <c r="E127" s="234" t="s">
        <v>21</v>
      </c>
      <c r="F127" s="235" t="s">
        <v>442</v>
      </c>
      <c r="G127" s="233"/>
      <c r="H127" s="236">
        <v>9.02</v>
      </c>
      <c r="I127" s="237"/>
      <c r="J127" s="233"/>
      <c r="K127" s="233"/>
      <c r="L127" s="238"/>
      <c r="M127" s="239"/>
      <c r="N127" s="240"/>
      <c r="O127" s="240"/>
      <c r="P127" s="240"/>
      <c r="Q127" s="240"/>
      <c r="R127" s="240"/>
      <c r="S127" s="240"/>
      <c r="T127" s="241"/>
      <c r="AT127" s="242" t="s">
        <v>294</v>
      </c>
      <c r="AU127" s="242" t="s">
        <v>80</v>
      </c>
      <c r="AV127" s="16" t="s">
        <v>290</v>
      </c>
      <c r="AW127" s="16" t="s">
        <v>34</v>
      </c>
      <c r="AX127" s="16" t="s">
        <v>80</v>
      </c>
      <c r="AY127" s="242" t="s">
        <v>283</v>
      </c>
    </row>
    <row r="128" spans="1:65" s="12" customFormat="1" ht="25.9" customHeight="1">
      <c r="B128" s="164"/>
      <c r="C128" s="165"/>
      <c r="D128" s="166" t="s">
        <v>72</v>
      </c>
      <c r="E128" s="167" t="s">
        <v>581</v>
      </c>
      <c r="F128" s="167" t="s">
        <v>9212</v>
      </c>
      <c r="G128" s="165"/>
      <c r="H128" s="165"/>
      <c r="I128" s="168"/>
      <c r="J128" s="169">
        <f>BK128</f>
        <v>0</v>
      </c>
      <c r="K128" s="165"/>
      <c r="L128" s="170"/>
      <c r="M128" s="171"/>
      <c r="N128" s="172"/>
      <c r="O128" s="172"/>
      <c r="P128" s="173">
        <f>SUM(P129:P132)</f>
        <v>0</v>
      </c>
      <c r="Q128" s="172"/>
      <c r="R128" s="173">
        <f>SUM(R129:R132)</f>
        <v>0</v>
      </c>
      <c r="S128" s="172"/>
      <c r="T128" s="174">
        <f>SUM(T129:T132)</f>
        <v>0</v>
      </c>
      <c r="AR128" s="175" t="s">
        <v>80</v>
      </c>
      <c r="AT128" s="176" t="s">
        <v>72</v>
      </c>
      <c r="AU128" s="176" t="s">
        <v>73</v>
      </c>
      <c r="AY128" s="175" t="s">
        <v>283</v>
      </c>
      <c r="BK128" s="177">
        <f>SUM(BK129:BK132)</f>
        <v>0</v>
      </c>
    </row>
    <row r="129" spans="1:65" s="2" customFormat="1" ht="16.5" customHeight="1">
      <c r="A129" s="36"/>
      <c r="B129" s="37"/>
      <c r="C129" s="180" t="s">
        <v>351</v>
      </c>
      <c r="D129" s="180" t="s">
        <v>285</v>
      </c>
      <c r="E129" s="181" t="s">
        <v>9213</v>
      </c>
      <c r="F129" s="182" t="s">
        <v>9214</v>
      </c>
      <c r="G129" s="183" t="s">
        <v>427</v>
      </c>
      <c r="H129" s="184">
        <v>0.88</v>
      </c>
      <c r="I129" s="185"/>
      <c r="J129" s="186">
        <f>ROUND(I129*H129,2)</f>
        <v>0</v>
      </c>
      <c r="K129" s="182" t="s">
        <v>9147</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290</v>
      </c>
      <c r="AT129" s="191" t="s">
        <v>285</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418</v>
      </c>
    </row>
    <row r="130" spans="1:65" s="2" customFormat="1" ht="19.5">
      <c r="A130" s="36"/>
      <c r="B130" s="37"/>
      <c r="C130" s="38"/>
      <c r="D130" s="200" t="s">
        <v>436</v>
      </c>
      <c r="E130" s="38"/>
      <c r="F130" s="231" t="s">
        <v>9215</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436</v>
      </c>
      <c r="AU130" s="19" t="s">
        <v>80</v>
      </c>
    </row>
    <row r="131" spans="1:65" s="13" customFormat="1" ht="11.25">
      <c r="B131" s="198"/>
      <c r="C131" s="199"/>
      <c r="D131" s="200" t="s">
        <v>294</v>
      </c>
      <c r="E131" s="201" t="s">
        <v>21</v>
      </c>
      <c r="F131" s="202" t="s">
        <v>9526</v>
      </c>
      <c r="G131" s="199"/>
      <c r="H131" s="203">
        <v>0.88</v>
      </c>
      <c r="I131" s="204"/>
      <c r="J131" s="199"/>
      <c r="K131" s="199"/>
      <c r="L131" s="205"/>
      <c r="M131" s="206"/>
      <c r="N131" s="207"/>
      <c r="O131" s="207"/>
      <c r="P131" s="207"/>
      <c r="Q131" s="207"/>
      <c r="R131" s="207"/>
      <c r="S131" s="207"/>
      <c r="T131" s="208"/>
      <c r="AT131" s="209" t="s">
        <v>294</v>
      </c>
      <c r="AU131" s="209" t="s">
        <v>80</v>
      </c>
      <c r="AV131" s="13" t="s">
        <v>82</v>
      </c>
      <c r="AW131" s="13" t="s">
        <v>34</v>
      </c>
      <c r="AX131" s="13" t="s">
        <v>73</v>
      </c>
      <c r="AY131" s="209" t="s">
        <v>283</v>
      </c>
    </row>
    <row r="132" spans="1:65" s="16" customFormat="1" ht="11.25">
      <c r="B132" s="232"/>
      <c r="C132" s="233"/>
      <c r="D132" s="200" t="s">
        <v>294</v>
      </c>
      <c r="E132" s="234" t="s">
        <v>21</v>
      </c>
      <c r="F132" s="235" t="s">
        <v>442</v>
      </c>
      <c r="G132" s="233"/>
      <c r="H132" s="236">
        <v>0.88</v>
      </c>
      <c r="I132" s="237"/>
      <c r="J132" s="233"/>
      <c r="K132" s="233"/>
      <c r="L132" s="238"/>
      <c r="M132" s="239"/>
      <c r="N132" s="240"/>
      <c r="O132" s="240"/>
      <c r="P132" s="240"/>
      <c r="Q132" s="240"/>
      <c r="R132" s="240"/>
      <c r="S132" s="240"/>
      <c r="T132" s="241"/>
      <c r="AT132" s="242" t="s">
        <v>294</v>
      </c>
      <c r="AU132" s="242" t="s">
        <v>80</v>
      </c>
      <c r="AV132" s="16" t="s">
        <v>290</v>
      </c>
      <c r="AW132" s="16" t="s">
        <v>34</v>
      </c>
      <c r="AX132" s="16" t="s">
        <v>80</v>
      </c>
      <c r="AY132" s="242" t="s">
        <v>283</v>
      </c>
    </row>
    <row r="133" spans="1:65" s="12" customFormat="1" ht="25.9" customHeight="1">
      <c r="B133" s="164"/>
      <c r="C133" s="165"/>
      <c r="D133" s="166" t="s">
        <v>72</v>
      </c>
      <c r="E133" s="167" t="s">
        <v>1327</v>
      </c>
      <c r="F133" s="167" t="s">
        <v>9230</v>
      </c>
      <c r="G133" s="165"/>
      <c r="H133" s="165"/>
      <c r="I133" s="168"/>
      <c r="J133" s="169">
        <f>BK133</f>
        <v>0</v>
      </c>
      <c r="K133" s="165"/>
      <c r="L133" s="170"/>
      <c r="M133" s="171"/>
      <c r="N133" s="172"/>
      <c r="O133" s="172"/>
      <c r="P133" s="173">
        <f>SUM(P134:P138)</f>
        <v>0</v>
      </c>
      <c r="Q133" s="172"/>
      <c r="R133" s="173">
        <f>SUM(R134:R138)</f>
        <v>0</v>
      </c>
      <c r="S133" s="172"/>
      <c r="T133" s="174">
        <f>SUM(T134:T138)</f>
        <v>0</v>
      </c>
      <c r="AR133" s="175" t="s">
        <v>80</v>
      </c>
      <c r="AT133" s="176" t="s">
        <v>72</v>
      </c>
      <c r="AU133" s="176" t="s">
        <v>73</v>
      </c>
      <c r="AY133" s="175" t="s">
        <v>283</v>
      </c>
      <c r="BK133" s="177">
        <f>SUM(BK134:BK138)</f>
        <v>0</v>
      </c>
    </row>
    <row r="134" spans="1:65" s="2" customFormat="1" ht="16.5" customHeight="1">
      <c r="A134" s="36"/>
      <c r="B134" s="37"/>
      <c r="C134" s="180" t="s">
        <v>357</v>
      </c>
      <c r="D134" s="180" t="s">
        <v>285</v>
      </c>
      <c r="E134" s="181" t="s">
        <v>9495</v>
      </c>
      <c r="F134" s="182" t="s">
        <v>9496</v>
      </c>
      <c r="G134" s="183" t="s">
        <v>409</v>
      </c>
      <c r="H134" s="184">
        <v>8</v>
      </c>
      <c r="I134" s="185"/>
      <c r="J134" s="186">
        <f>ROUND(I134*H134,2)</f>
        <v>0</v>
      </c>
      <c r="K134" s="182" t="s">
        <v>9147</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290</v>
      </c>
      <c r="AT134" s="191" t="s">
        <v>285</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290</v>
      </c>
      <c r="BM134" s="191" t="s">
        <v>431</v>
      </c>
    </row>
    <row r="135" spans="1:65" s="2" customFormat="1" ht="19.5">
      <c r="A135" s="36"/>
      <c r="B135" s="37"/>
      <c r="C135" s="38"/>
      <c r="D135" s="200" t="s">
        <v>436</v>
      </c>
      <c r="E135" s="38"/>
      <c r="F135" s="231" t="s">
        <v>9233</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2" customFormat="1" ht="21.75" customHeight="1">
      <c r="A136" s="36"/>
      <c r="B136" s="37"/>
      <c r="C136" s="247" t="s">
        <v>364</v>
      </c>
      <c r="D136" s="247" t="s">
        <v>740</v>
      </c>
      <c r="E136" s="248" t="s">
        <v>9499</v>
      </c>
      <c r="F136" s="249" t="s">
        <v>9500</v>
      </c>
      <c r="G136" s="250" t="s">
        <v>488</v>
      </c>
      <c r="H136" s="251">
        <v>8.7439999999999998</v>
      </c>
      <c r="I136" s="252"/>
      <c r="J136" s="253">
        <f>ROUND(I136*H136,2)</f>
        <v>0</v>
      </c>
      <c r="K136" s="249" t="s">
        <v>9147</v>
      </c>
      <c r="L136" s="254"/>
      <c r="M136" s="255" t="s">
        <v>21</v>
      </c>
      <c r="N136" s="256"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333</v>
      </c>
      <c r="AT136" s="191" t="s">
        <v>740</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290</v>
      </c>
      <c r="BM136" s="191" t="s">
        <v>450</v>
      </c>
    </row>
    <row r="137" spans="1:65" s="13" customFormat="1" ht="11.25">
      <c r="B137" s="198"/>
      <c r="C137" s="199"/>
      <c r="D137" s="200" t="s">
        <v>294</v>
      </c>
      <c r="E137" s="201" t="s">
        <v>21</v>
      </c>
      <c r="F137" s="202" t="s">
        <v>9527</v>
      </c>
      <c r="G137" s="199"/>
      <c r="H137" s="203">
        <v>8.7439999999999998</v>
      </c>
      <c r="I137" s="204"/>
      <c r="J137" s="199"/>
      <c r="K137" s="199"/>
      <c r="L137" s="205"/>
      <c r="M137" s="206"/>
      <c r="N137" s="207"/>
      <c r="O137" s="207"/>
      <c r="P137" s="207"/>
      <c r="Q137" s="207"/>
      <c r="R137" s="207"/>
      <c r="S137" s="207"/>
      <c r="T137" s="208"/>
      <c r="AT137" s="209" t="s">
        <v>294</v>
      </c>
      <c r="AU137" s="209" t="s">
        <v>80</v>
      </c>
      <c r="AV137" s="13" t="s">
        <v>82</v>
      </c>
      <c r="AW137" s="13" t="s">
        <v>34</v>
      </c>
      <c r="AX137" s="13" t="s">
        <v>73</v>
      </c>
      <c r="AY137" s="209" t="s">
        <v>283</v>
      </c>
    </row>
    <row r="138" spans="1:65" s="16" customFormat="1" ht="11.25">
      <c r="B138" s="232"/>
      <c r="C138" s="233"/>
      <c r="D138" s="200" t="s">
        <v>294</v>
      </c>
      <c r="E138" s="234" t="s">
        <v>21</v>
      </c>
      <c r="F138" s="235" t="s">
        <v>442</v>
      </c>
      <c r="G138" s="233"/>
      <c r="H138" s="236">
        <v>8.7439999999999998</v>
      </c>
      <c r="I138" s="237"/>
      <c r="J138" s="233"/>
      <c r="K138" s="233"/>
      <c r="L138" s="238"/>
      <c r="M138" s="239"/>
      <c r="N138" s="240"/>
      <c r="O138" s="240"/>
      <c r="P138" s="240"/>
      <c r="Q138" s="240"/>
      <c r="R138" s="240"/>
      <c r="S138" s="240"/>
      <c r="T138" s="241"/>
      <c r="AT138" s="242" t="s">
        <v>294</v>
      </c>
      <c r="AU138" s="242" t="s">
        <v>80</v>
      </c>
      <c r="AV138" s="16" t="s">
        <v>290</v>
      </c>
      <c r="AW138" s="16" t="s">
        <v>34</v>
      </c>
      <c r="AX138" s="16" t="s">
        <v>80</v>
      </c>
      <c r="AY138" s="242" t="s">
        <v>283</v>
      </c>
    </row>
    <row r="139" spans="1:65" s="12" customFormat="1" ht="25.9" customHeight="1">
      <c r="B139" s="164"/>
      <c r="C139" s="165"/>
      <c r="D139" s="166" t="s">
        <v>72</v>
      </c>
      <c r="E139" s="167" t="s">
        <v>1341</v>
      </c>
      <c r="F139" s="167" t="s">
        <v>9244</v>
      </c>
      <c r="G139" s="165"/>
      <c r="H139" s="165"/>
      <c r="I139" s="168"/>
      <c r="J139" s="169">
        <f>BK139</f>
        <v>0</v>
      </c>
      <c r="K139" s="165"/>
      <c r="L139" s="170"/>
      <c r="M139" s="171"/>
      <c r="N139" s="172"/>
      <c r="O139" s="172"/>
      <c r="P139" s="173">
        <f>SUM(P140:P145)</f>
        <v>0</v>
      </c>
      <c r="Q139" s="172"/>
      <c r="R139" s="173">
        <f>SUM(R140:R145)</f>
        <v>0</v>
      </c>
      <c r="S139" s="172"/>
      <c r="T139" s="174">
        <f>SUM(T140:T145)</f>
        <v>0</v>
      </c>
      <c r="AR139" s="175" t="s">
        <v>80</v>
      </c>
      <c r="AT139" s="176" t="s">
        <v>72</v>
      </c>
      <c r="AU139" s="176" t="s">
        <v>73</v>
      </c>
      <c r="AY139" s="175" t="s">
        <v>283</v>
      </c>
      <c r="BK139" s="177">
        <f>SUM(BK140:BK145)</f>
        <v>0</v>
      </c>
    </row>
    <row r="140" spans="1:65" s="2" customFormat="1" ht="24.2" customHeight="1">
      <c r="A140" s="36"/>
      <c r="B140" s="37"/>
      <c r="C140" s="180" t="s">
        <v>370</v>
      </c>
      <c r="D140" s="180" t="s">
        <v>285</v>
      </c>
      <c r="E140" s="181" t="s">
        <v>9505</v>
      </c>
      <c r="F140" s="182" t="s">
        <v>9506</v>
      </c>
      <c r="G140" s="183" t="s">
        <v>9247</v>
      </c>
      <c r="H140" s="184">
        <v>1</v>
      </c>
      <c r="I140" s="185"/>
      <c r="J140" s="186">
        <f>ROUND(I140*H140,2)</f>
        <v>0</v>
      </c>
      <c r="K140" s="182" t="s">
        <v>9147</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290</v>
      </c>
      <c r="AT140" s="191" t="s">
        <v>285</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290</v>
      </c>
      <c r="BM140" s="191" t="s">
        <v>464</v>
      </c>
    </row>
    <row r="141" spans="1:65" s="2" customFormat="1" ht="19.5">
      <c r="A141" s="36"/>
      <c r="B141" s="37"/>
      <c r="C141" s="38"/>
      <c r="D141" s="200" t="s">
        <v>436</v>
      </c>
      <c r="E141" s="38"/>
      <c r="F141" s="231" t="s">
        <v>9248</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436</v>
      </c>
      <c r="AU141" s="19" t="s">
        <v>80</v>
      </c>
    </row>
    <row r="142" spans="1:65" s="2" customFormat="1" ht="16.5" customHeight="1">
      <c r="A142" s="36"/>
      <c r="B142" s="37"/>
      <c r="C142" s="180" t="s">
        <v>8</v>
      </c>
      <c r="D142" s="180" t="s">
        <v>285</v>
      </c>
      <c r="E142" s="181" t="s">
        <v>9265</v>
      </c>
      <c r="F142" s="182" t="s">
        <v>9266</v>
      </c>
      <c r="G142" s="183" t="s">
        <v>409</v>
      </c>
      <c r="H142" s="184">
        <v>8</v>
      </c>
      <c r="I142" s="185"/>
      <c r="J142" s="186">
        <f>ROUND(I142*H142,2)</f>
        <v>0</v>
      </c>
      <c r="K142" s="182" t="s">
        <v>9147</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290</v>
      </c>
      <c r="AT142" s="191" t="s">
        <v>285</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290</v>
      </c>
      <c r="BM142" s="191" t="s">
        <v>477</v>
      </c>
    </row>
    <row r="143" spans="1:65" s="2" customFormat="1" ht="16.5" customHeight="1">
      <c r="A143" s="36"/>
      <c r="B143" s="37"/>
      <c r="C143" s="180" t="s">
        <v>381</v>
      </c>
      <c r="D143" s="180" t="s">
        <v>285</v>
      </c>
      <c r="E143" s="181" t="s">
        <v>9267</v>
      </c>
      <c r="F143" s="182" t="s">
        <v>9268</v>
      </c>
      <c r="G143" s="183" t="s">
        <v>488</v>
      </c>
      <c r="H143" s="184">
        <v>2</v>
      </c>
      <c r="I143" s="185"/>
      <c r="J143" s="186">
        <f>ROUND(I143*H143,2)</f>
        <v>0</v>
      </c>
      <c r="K143" s="182" t="s">
        <v>3542</v>
      </c>
      <c r="L143" s="41"/>
      <c r="M143" s="187" t="s">
        <v>21</v>
      </c>
      <c r="N143" s="188" t="s">
        <v>44</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290</v>
      </c>
      <c r="AT143" s="191" t="s">
        <v>285</v>
      </c>
      <c r="AU143" s="191" t="s">
        <v>80</v>
      </c>
      <c r="AY143" s="19" t="s">
        <v>283</v>
      </c>
      <c r="BE143" s="192">
        <f>IF(N143="základní",J143,0)</f>
        <v>0</v>
      </c>
      <c r="BF143" s="192">
        <f>IF(N143="snížená",J143,0)</f>
        <v>0</v>
      </c>
      <c r="BG143" s="192">
        <f>IF(N143="zákl. přenesená",J143,0)</f>
        <v>0</v>
      </c>
      <c r="BH143" s="192">
        <f>IF(N143="sníž. přenesená",J143,0)</f>
        <v>0</v>
      </c>
      <c r="BI143" s="192">
        <f>IF(N143="nulová",J143,0)</f>
        <v>0</v>
      </c>
      <c r="BJ143" s="19" t="s">
        <v>80</v>
      </c>
      <c r="BK143" s="192">
        <f>ROUND(I143*H143,2)</f>
        <v>0</v>
      </c>
      <c r="BL143" s="19" t="s">
        <v>290</v>
      </c>
      <c r="BM143" s="191" t="s">
        <v>493</v>
      </c>
    </row>
    <row r="144" spans="1:65" s="2" customFormat="1" ht="16.5" customHeight="1">
      <c r="A144" s="36"/>
      <c r="B144" s="37"/>
      <c r="C144" s="180" t="s">
        <v>387</v>
      </c>
      <c r="D144" s="180" t="s">
        <v>285</v>
      </c>
      <c r="E144" s="181" t="s">
        <v>9342</v>
      </c>
      <c r="F144" s="182" t="s">
        <v>9528</v>
      </c>
      <c r="G144" s="183" t="s">
        <v>488</v>
      </c>
      <c r="H144" s="184">
        <v>1</v>
      </c>
      <c r="I144" s="185"/>
      <c r="J144" s="186">
        <f>ROUND(I144*H144,2)</f>
        <v>0</v>
      </c>
      <c r="K144" s="182" t="s">
        <v>3542</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290</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505</v>
      </c>
    </row>
    <row r="145" spans="1:65" s="2" customFormat="1" ht="24.2" customHeight="1">
      <c r="A145" s="36"/>
      <c r="B145" s="37"/>
      <c r="C145" s="180" t="s">
        <v>393</v>
      </c>
      <c r="D145" s="180" t="s">
        <v>285</v>
      </c>
      <c r="E145" s="181" t="s">
        <v>9508</v>
      </c>
      <c r="F145" s="182" t="s">
        <v>9509</v>
      </c>
      <c r="G145" s="183" t="s">
        <v>488</v>
      </c>
      <c r="H145" s="184">
        <v>2</v>
      </c>
      <c r="I145" s="185"/>
      <c r="J145" s="186">
        <f>ROUND(I145*H145,2)</f>
        <v>0</v>
      </c>
      <c r="K145" s="182" t="s">
        <v>9147</v>
      </c>
      <c r="L145" s="41"/>
      <c r="M145" s="187" t="s">
        <v>21</v>
      </c>
      <c r="N145" s="188" t="s">
        <v>44</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290</v>
      </c>
      <c r="AT145" s="191" t="s">
        <v>285</v>
      </c>
      <c r="AU145" s="191" t="s">
        <v>80</v>
      </c>
      <c r="AY145" s="19" t="s">
        <v>283</v>
      </c>
      <c r="BE145" s="192">
        <f>IF(N145="základní",J145,0)</f>
        <v>0</v>
      </c>
      <c r="BF145" s="192">
        <f>IF(N145="snížená",J145,0)</f>
        <v>0</v>
      </c>
      <c r="BG145" s="192">
        <f>IF(N145="zákl. přenesená",J145,0)</f>
        <v>0</v>
      </c>
      <c r="BH145" s="192">
        <f>IF(N145="sníž. přenesená",J145,0)</f>
        <v>0</v>
      </c>
      <c r="BI145" s="192">
        <f>IF(N145="nulová",J145,0)</f>
        <v>0</v>
      </c>
      <c r="BJ145" s="19" t="s">
        <v>80</v>
      </c>
      <c r="BK145" s="192">
        <f>ROUND(I145*H145,2)</f>
        <v>0</v>
      </c>
      <c r="BL145" s="19" t="s">
        <v>290</v>
      </c>
      <c r="BM145" s="191" t="s">
        <v>517</v>
      </c>
    </row>
    <row r="146" spans="1:65" s="12" customFormat="1" ht="25.9" customHeight="1">
      <c r="B146" s="164"/>
      <c r="C146" s="165"/>
      <c r="D146" s="166" t="s">
        <v>72</v>
      </c>
      <c r="E146" s="167" t="s">
        <v>1417</v>
      </c>
      <c r="F146" s="167" t="s">
        <v>9281</v>
      </c>
      <c r="G146" s="165"/>
      <c r="H146" s="165"/>
      <c r="I146" s="168"/>
      <c r="J146" s="169">
        <f>BK146</f>
        <v>0</v>
      </c>
      <c r="K146" s="165"/>
      <c r="L146" s="170"/>
      <c r="M146" s="171"/>
      <c r="N146" s="172"/>
      <c r="O146" s="172"/>
      <c r="P146" s="173">
        <f>SUM(P147:P148)</f>
        <v>0</v>
      </c>
      <c r="Q146" s="172"/>
      <c r="R146" s="173">
        <f>SUM(R147:R148)</f>
        <v>0</v>
      </c>
      <c r="S146" s="172"/>
      <c r="T146" s="174">
        <f>SUM(T147:T148)</f>
        <v>0</v>
      </c>
      <c r="AR146" s="175" t="s">
        <v>80</v>
      </c>
      <c r="AT146" s="176" t="s">
        <v>72</v>
      </c>
      <c r="AU146" s="176" t="s">
        <v>73</v>
      </c>
      <c r="AY146" s="175" t="s">
        <v>283</v>
      </c>
      <c r="BK146" s="177">
        <f>SUM(BK147:BK148)</f>
        <v>0</v>
      </c>
    </row>
    <row r="147" spans="1:65" s="2" customFormat="1" ht="16.5" customHeight="1">
      <c r="A147" s="36"/>
      <c r="B147" s="37"/>
      <c r="C147" s="180" t="s">
        <v>400</v>
      </c>
      <c r="D147" s="180" t="s">
        <v>285</v>
      </c>
      <c r="E147" s="181" t="s">
        <v>9282</v>
      </c>
      <c r="F147" s="182" t="s">
        <v>9283</v>
      </c>
      <c r="G147" s="183" t="s">
        <v>473</v>
      </c>
      <c r="H147" s="184">
        <v>18.626999999999999</v>
      </c>
      <c r="I147" s="185"/>
      <c r="J147" s="186">
        <f>ROUND(I147*H147,2)</f>
        <v>0</v>
      </c>
      <c r="K147" s="182" t="s">
        <v>9147</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290</v>
      </c>
      <c r="AT147" s="191" t="s">
        <v>285</v>
      </c>
      <c r="AU147" s="191" t="s">
        <v>80</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290</v>
      </c>
      <c r="BM147" s="191" t="s">
        <v>531</v>
      </c>
    </row>
    <row r="148" spans="1:65" s="2" customFormat="1" ht="19.5">
      <c r="A148" s="36"/>
      <c r="B148" s="37"/>
      <c r="C148" s="38"/>
      <c r="D148" s="200" t="s">
        <v>436</v>
      </c>
      <c r="E148" s="38"/>
      <c r="F148" s="231" t="s">
        <v>9284</v>
      </c>
      <c r="G148" s="38"/>
      <c r="H148" s="38"/>
      <c r="I148" s="195"/>
      <c r="J148" s="38"/>
      <c r="K148" s="38"/>
      <c r="L148" s="41"/>
      <c r="M148" s="258"/>
      <c r="N148" s="259"/>
      <c r="O148" s="260"/>
      <c r="P148" s="260"/>
      <c r="Q148" s="260"/>
      <c r="R148" s="260"/>
      <c r="S148" s="260"/>
      <c r="T148" s="261"/>
      <c r="U148" s="36"/>
      <c r="V148" s="36"/>
      <c r="W148" s="36"/>
      <c r="X148" s="36"/>
      <c r="Y148" s="36"/>
      <c r="Z148" s="36"/>
      <c r="AA148" s="36"/>
      <c r="AB148" s="36"/>
      <c r="AC148" s="36"/>
      <c r="AD148" s="36"/>
      <c r="AE148" s="36"/>
      <c r="AT148" s="19" t="s">
        <v>436</v>
      </c>
      <c r="AU148" s="19" t="s">
        <v>80</v>
      </c>
    </row>
    <row r="149" spans="1:65" s="2" customFormat="1" ht="6.95" customHeight="1">
      <c r="A149" s="36"/>
      <c r="B149" s="49"/>
      <c r="C149" s="50"/>
      <c r="D149" s="50"/>
      <c r="E149" s="50"/>
      <c r="F149" s="50"/>
      <c r="G149" s="50"/>
      <c r="H149" s="50"/>
      <c r="I149" s="50"/>
      <c r="J149" s="50"/>
      <c r="K149" s="50"/>
      <c r="L149" s="41"/>
      <c r="M149" s="36"/>
      <c r="O149" s="36"/>
      <c r="P149" s="36"/>
      <c r="Q149" s="36"/>
      <c r="R149" s="36"/>
      <c r="S149" s="36"/>
      <c r="T149" s="36"/>
      <c r="U149" s="36"/>
      <c r="V149" s="36"/>
      <c r="W149" s="36"/>
      <c r="X149" s="36"/>
      <c r="Y149" s="36"/>
      <c r="Z149" s="36"/>
      <c r="AA149" s="36"/>
      <c r="AB149" s="36"/>
      <c r="AC149" s="36"/>
      <c r="AD149" s="36"/>
      <c r="AE149" s="36"/>
    </row>
  </sheetData>
  <sheetProtection algorithmName="SHA-512" hashValue="ZF9q8518VZoebORoOeE11zxWA03stvKGkJ5U3jBbsJbURWPQkFfc88r5OYQl/EjVU/U2yyqxsai2cGRW8W0VXQ==" saltValue="C9rNgOKiW7hto9jTdxlPd3+H8M3S0i1xr6d/Iwt2Qp10ZraznAEiXSf4Mlt7lkqYSeDroc8vkm2ti08la0vZnQ==" spinCount="100000" sheet="1" objects="1" scenarios="1" formatColumns="0" formatRows="0" autoFilter="0"/>
  <autoFilter ref="C83:K148"/>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sheetPr>
    <pageSetUpPr fitToPage="1"/>
  </sheetPr>
  <dimension ref="A2:BM232"/>
  <sheetViews>
    <sheetView showGridLines="0" workbookViewId="0">
      <selection activeCell="E27" sqref="E27:H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205</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9529</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9136</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23.75" customHeight="1">
      <c r="A27" s="117"/>
      <c r="B27" s="118"/>
      <c r="C27" s="117"/>
      <c r="D27" s="117"/>
      <c r="E27" s="417" t="s">
        <v>9137</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ROUND(J86,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ROUND((SUM(BE86:BE231)),  2)</f>
        <v>0</v>
      </c>
      <c r="G33" s="36"/>
      <c r="H33" s="36"/>
      <c r="I33" s="126">
        <v>0.21</v>
      </c>
      <c r="J33" s="125">
        <f>ROUND(((SUM(BE86:BE231))*I33),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ROUND((SUM(BF86:BF231)),  2)</f>
        <v>0</v>
      </c>
      <c r="G34" s="36"/>
      <c r="H34" s="36"/>
      <c r="I34" s="126">
        <v>0.15</v>
      </c>
      <c r="J34" s="125">
        <f>ROUND(((SUM(BF86:BF231))*I34),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ROUND((SUM(BG86:BG231)),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ROUND((SUM(BH86:BH231)),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ROUND((SUM(BI86:BI231)),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2021/67-I107 - IO 107-Areálová dešťová kanalizace, retence a vsak</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J86</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9138</v>
      </c>
      <c r="E60" s="145"/>
      <c r="F60" s="145"/>
      <c r="G60" s="145"/>
      <c r="H60" s="145"/>
      <c r="I60" s="145"/>
      <c r="J60" s="146">
        <f>J87</f>
        <v>0</v>
      </c>
      <c r="K60" s="143"/>
      <c r="L60" s="147"/>
    </row>
    <row r="61" spans="1:47" s="9" customFormat="1" ht="24.95" customHeight="1">
      <c r="B61" s="142"/>
      <c r="C61" s="143"/>
      <c r="D61" s="144" t="s">
        <v>9307</v>
      </c>
      <c r="E61" s="145"/>
      <c r="F61" s="145"/>
      <c r="G61" s="145"/>
      <c r="H61" s="145"/>
      <c r="I61" s="145"/>
      <c r="J61" s="146">
        <f>J152</f>
        <v>0</v>
      </c>
      <c r="K61" s="143"/>
      <c r="L61" s="147"/>
    </row>
    <row r="62" spans="1:47" s="9" customFormat="1" ht="24.95" customHeight="1">
      <c r="B62" s="142"/>
      <c r="C62" s="143"/>
      <c r="D62" s="144" t="s">
        <v>9530</v>
      </c>
      <c r="E62" s="145"/>
      <c r="F62" s="145"/>
      <c r="G62" s="145"/>
      <c r="H62" s="145"/>
      <c r="I62" s="145"/>
      <c r="J62" s="146">
        <f>J168</f>
        <v>0</v>
      </c>
      <c r="K62" s="143"/>
      <c r="L62" s="147"/>
    </row>
    <row r="63" spans="1:47" s="9" customFormat="1" ht="24.95" customHeight="1">
      <c r="B63" s="142"/>
      <c r="C63" s="143"/>
      <c r="D63" s="144" t="s">
        <v>9140</v>
      </c>
      <c r="E63" s="145"/>
      <c r="F63" s="145"/>
      <c r="G63" s="145"/>
      <c r="H63" s="145"/>
      <c r="I63" s="145"/>
      <c r="J63" s="146">
        <f>J172</f>
        <v>0</v>
      </c>
      <c r="K63" s="143"/>
      <c r="L63" s="147"/>
    </row>
    <row r="64" spans="1:47" s="9" customFormat="1" ht="24.95" customHeight="1">
      <c r="B64" s="142"/>
      <c r="C64" s="143"/>
      <c r="D64" s="144" t="s">
        <v>9141</v>
      </c>
      <c r="E64" s="145"/>
      <c r="F64" s="145"/>
      <c r="G64" s="145"/>
      <c r="H64" s="145"/>
      <c r="I64" s="145"/>
      <c r="J64" s="146">
        <f>J190</f>
        <v>0</v>
      </c>
      <c r="K64" s="143"/>
      <c r="L64" s="147"/>
    </row>
    <row r="65" spans="1:31" s="9" customFormat="1" ht="24.95" customHeight="1">
      <c r="B65" s="142"/>
      <c r="C65" s="143"/>
      <c r="D65" s="144" t="s">
        <v>9142</v>
      </c>
      <c r="E65" s="145"/>
      <c r="F65" s="145"/>
      <c r="G65" s="145"/>
      <c r="H65" s="145"/>
      <c r="I65" s="145"/>
      <c r="J65" s="146">
        <f>J220</f>
        <v>0</v>
      </c>
      <c r="K65" s="143"/>
      <c r="L65" s="147"/>
    </row>
    <row r="66" spans="1:31" s="9" customFormat="1" ht="24.95" customHeight="1">
      <c r="B66" s="142"/>
      <c r="C66" s="143"/>
      <c r="D66" s="144" t="s">
        <v>9143</v>
      </c>
      <c r="E66" s="145"/>
      <c r="F66" s="145"/>
      <c r="G66" s="145"/>
      <c r="H66" s="145"/>
      <c r="I66" s="145"/>
      <c r="J66" s="146">
        <f>J229</f>
        <v>0</v>
      </c>
      <c r="K66" s="143"/>
      <c r="L66" s="147"/>
    </row>
    <row r="67" spans="1:31" s="2" customFormat="1" ht="21.75" customHeight="1">
      <c r="A67" s="36"/>
      <c r="B67" s="37"/>
      <c r="C67" s="38"/>
      <c r="D67" s="38"/>
      <c r="E67" s="38"/>
      <c r="F67" s="38"/>
      <c r="G67" s="38"/>
      <c r="H67" s="38"/>
      <c r="I67" s="38"/>
      <c r="J67" s="38"/>
      <c r="K67" s="38"/>
      <c r="L67" s="115"/>
      <c r="S67" s="36"/>
      <c r="T67" s="36"/>
      <c r="U67" s="36"/>
      <c r="V67" s="36"/>
      <c r="W67" s="36"/>
      <c r="X67" s="36"/>
      <c r="Y67" s="36"/>
      <c r="Z67" s="36"/>
      <c r="AA67" s="36"/>
      <c r="AB67" s="36"/>
      <c r="AC67" s="36"/>
      <c r="AD67" s="36"/>
      <c r="AE67" s="36"/>
    </row>
    <row r="68" spans="1:31" s="2" customFormat="1" ht="6.95" customHeight="1">
      <c r="A68" s="36"/>
      <c r="B68" s="49"/>
      <c r="C68" s="50"/>
      <c r="D68" s="50"/>
      <c r="E68" s="50"/>
      <c r="F68" s="50"/>
      <c r="G68" s="50"/>
      <c r="H68" s="50"/>
      <c r="I68" s="50"/>
      <c r="J68" s="50"/>
      <c r="K68" s="50"/>
      <c r="L68" s="115"/>
      <c r="S68" s="36"/>
      <c r="T68" s="36"/>
      <c r="U68" s="36"/>
      <c r="V68" s="36"/>
      <c r="W68" s="36"/>
      <c r="X68" s="36"/>
      <c r="Y68" s="36"/>
      <c r="Z68" s="36"/>
      <c r="AA68" s="36"/>
      <c r="AB68" s="36"/>
      <c r="AC68" s="36"/>
      <c r="AD68" s="36"/>
      <c r="AE68" s="36"/>
    </row>
    <row r="72" spans="1:31" s="2" customFormat="1" ht="6.95" customHeight="1">
      <c r="A72" s="36"/>
      <c r="B72" s="51"/>
      <c r="C72" s="52"/>
      <c r="D72" s="52"/>
      <c r="E72" s="52"/>
      <c r="F72" s="52"/>
      <c r="G72" s="52"/>
      <c r="H72" s="52"/>
      <c r="I72" s="52"/>
      <c r="J72" s="52"/>
      <c r="K72" s="52"/>
      <c r="L72" s="115"/>
      <c r="S72" s="36"/>
      <c r="T72" s="36"/>
      <c r="U72" s="36"/>
      <c r="V72" s="36"/>
      <c r="W72" s="36"/>
      <c r="X72" s="36"/>
      <c r="Y72" s="36"/>
      <c r="Z72" s="36"/>
      <c r="AA72" s="36"/>
      <c r="AB72" s="36"/>
      <c r="AC72" s="36"/>
      <c r="AD72" s="36"/>
      <c r="AE72" s="36"/>
    </row>
    <row r="73" spans="1:31" s="2" customFormat="1" ht="24.95" customHeight="1">
      <c r="A73" s="36"/>
      <c r="B73" s="37"/>
      <c r="C73" s="25" t="s">
        <v>268</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418" t="str">
        <f>E7</f>
        <v>Koupaliště Dubice-venkovní bazén</v>
      </c>
      <c r="F76" s="419"/>
      <c r="G76" s="419"/>
      <c r="H76" s="419"/>
      <c r="I76" s="38"/>
      <c r="J76" s="38"/>
      <c r="K76" s="38"/>
      <c r="L76" s="115"/>
      <c r="S76" s="36"/>
      <c r="T76" s="36"/>
      <c r="U76" s="36"/>
      <c r="V76" s="36"/>
      <c r="W76" s="36"/>
      <c r="X76" s="36"/>
      <c r="Y76" s="36"/>
      <c r="Z76" s="36"/>
      <c r="AA76" s="36"/>
      <c r="AB76" s="36"/>
      <c r="AC76" s="36"/>
      <c r="AD76" s="36"/>
      <c r="AE76" s="36"/>
    </row>
    <row r="77" spans="1:31" s="2" customFormat="1" ht="12" customHeight="1">
      <c r="A77" s="36"/>
      <c r="B77" s="37"/>
      <c r="C77" s="31" t="s">
        <v>248</v>
      </c>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6.5" customHeight="1">
      <c r="A78" s="36"/>
      <c r="B78" s="37"/>
      <c r="C78" s="38"/>
      <c r="D78" s="38"/>
      <c r="E78" s="392" t="str">
        <f>E9</f>
        <v>2021/67-I107 - IO 107-Areálová dešťová kanalizace, retence a vsak</v>
      </c>
      <c r="F78" s="420"/>
      <c r="G78" s="420"/>
      <c r="H78" s="420"/>
      <c r="I78" s="38"/>
      <c r="J78" s="38"/>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12" customHeight="1">
      <c r="A80" s="36"/>
      <c r="B80" s="37"/>
      <c r="C80" s="31" t="s">
        <v>22</v>
      </c>
      <c r="D80" s="38"/>
      <c r="E80" s="38"/>
      <c r="F80" s="29" t="str">
        <f>F12</f>
        <v xml:space="preserve"> </v>
      </c>
      <c r="G80" s="38"/>
      <c r="H80" s="38"/>
      <c r="I80" s="31" t="s">
        <v>24</v>
      </c>
      <c r="J80" s="61" t="str">
        <f>IF(J12="","",J12)</f>
        <v>7. 4. 2022</v>
      </c>
      <c r="K80" s="38"/>
      <c r="L80" s="115"/>
      <c r="S80" s="36"/>
      <c r="T80" s="36"/>
      <c r="U80" s="36"/>
      <c r="V80" s="36"/>
      <c r="W80" s="36"/>
      <c r="X80" s="36"/>
      <c r="Y80" s="36"/>
      <c r="Z80" s="36"/>
      <c r="AA80" s="36"/>
      <c r="AB80" s="36"/>
      <c r="AC80" s="36"/>
      <c r="AD80" s="36"/>
      <c r="AE80" s="36"/>
    </row>
    <row r="81" spans="1:65" s="2" customFormat="1" ht="6.95" customHeight="1">
      <c r="A81" s="36"/>
      <c r="B81" s="37"/>
      <c r="C81" s="38"/>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25.7" customHeight="1">
      <c r="A82" s="36"/>
      <c r="B82" s="37"/>
      <c r="C82" s="31" t="s">
        <v>26</v>
      </c>
      <c r="D82" s="38"/>
      <c r="E82" s="38"/>
      <c r="F82" s="29" t="str">
        <f>E15</f>
        <v>Město Česká Lípa</v>
      </c>
      <c r="G82" s="38"/>
      <c r="H82" s="38"/>
      <c r="I82" s="31" t="s">
        <v>32</v>
      </c>
      <c r="J82" s="34" t="str">
        <f>E21</f>
        <v>Centroprojekt group a.s. Zlín</v>
      </c>
      <c r="K82" s="38"/>
      <c r="L82" s="115"/>
      <c r="S82" s="36"/>
      <c r="T82" s="36"/>
      <c r="U82" s="36"/>
      <c r="V82" s="36"/>
      <c r="W82" s="36"/>
      <c r="X82" s="36"/>
      <c r="Y82" s="36"/>
      <c r="Z82" s="36"/>
      <c r="AA82" s="36"/>
      <c r="AB82" s="36"/>
      <c r="AC82" s="36"/>
      <c r="AD82" s="36"/>
      <c r="AE82" s="36"/>
    </row>
    <row r="83" spans="1:65" s="2" customFormat="1" ht="15.2" customHeight="1">
      <c r="A83" s="36"/>
      <c r="B83" s="37"/>
      <c r="C83" s="31" t="s">
        <v>30</v>
      </c>
      <c r="D83" s="38"/>
      <c r="E83" s="38"/>
      <c r="F83" s="29" t="str">
        <f>IF(E18="","",E18)</f>
        <v>Vyplň údaj</v>
      </c>
      <c r="G83" s="38"/>
      <c r="H83" s="38"/>
      <c r="I83" s="31" t="s">
        <v>35</v>
      </c>
      <c r="J83" s="34" t="str">
        <f>E24</f>
        <v>Ing.V.Soudilová</v>
      </c>
      <c r="K83" s="38"/>
      <c r="L83" s="115"/>
      <c r="S83" s="36"/>
      <c r="T83" s="36"/>
      <c r="U83" s="36"/>
      <c r="V83" s="36"/>
      <c r="W83" s="36"/>
      <c r="X83" s="36"/>
      <c r="Y83" s="36"/>
      <c r="Z83" s="36"/>
      <c r="AA83" s="36"/>
      <c r="AB83" s="36"/>
      <c r="AC83" s="36"/>
      <c r="AD83" s="36"/>
      <c r="AE83" s="36"/>
    </row>
    <row r="84" spans="1:65" s="2" customFormat="1" ht="10.3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11" customFormat="1" ht="29.25" customHeight="1">
      <c r="A85" s="153"/>
      <c r="B85" s="154"/>
      <c r="C85" s="155" t="s">
        <v>269</v>
      </c>
      <c r="D85" s="156" t="s">
        <v>58</v>
      </c>
      <c r="E85" s="156" t="s">
        <v>54</v>
      </c>
      <c r="F85" s="156" t="s">
        <v>55</v>
      </c>
      <c r="G85" s="156" t="s">
        <v>270</v>
      </c>
      <c r="H85" s="156" t="s">
        <v>271</v>
      </c>
      <c r="I85" s="156" t="s">
        <v>272</v>
      </c>
      <c r="J85" s="156" t="s">
        <v>256</v>
      </c>
      <c r="K85" s="157" t="s">
        <v>273</v>
      </c>
      <c r="L85" s="158"/>
      <c r="M85" s="70" t="s">
        <v>21</v>
      </c>
      <c r="N85" s="71" t="s">
        <v>43</v>
      </c>
      <c r="O85" s="71" t="s">
        <v>274</v>
      </c>
      <c r="P85" s="71" t="s">
        <v>275</v>
      </c>
      <c r="Q85" s="71" t="s">
        <v>276</v>
      </c>
      <c r="R85" s="71" t="s">
        <v>277</v>
      </c>
      <c r="S85" s="71" t="s">
        <v>278</v>
      </c>
      <c r="T85" s="72" t="s">
        <v>279</v>
      </c>
      <c r="U85" s="153"/>
      <c r="V85" s="153"/>
      <c r="W85" s="153"/>
      <c r="X85" s="153"/>
      <c r="Y85" s="153"/>
      <c r="Z85" s="153"/>
      <c r="AA85" s="153"/>
      <c r="AB85" s="153"/>
      <c r="AC85" s="153"/>
      <c r="AD85" s="153"/>
      <c r="AE85" s="153"/>
    </row>
    <row r="86" spans="1:65" s="2" customFormat="1" ht="22.9" customHeight="1">
      <c r="A86" s="36"/>
      <c r="B86" s="37"/>
      <c r="C86" s="77" t="s">
        <v>280</v>
      </c>
      <c r="D86" s="38"/>
      <c r="E86" s="38"/>
      <c r="F86" s="38"/>
      <c r="G86" s="38"/>
      <c r="H86" s="38"/>
      <c r="I86" s="38"/>
      <c r="J86" s="159">
        <f>BK86</f>
        <v>0</v>
      </c>
      <c r="K86" s="38"/>
      <c r="L86" s="41"/>
      <c r="M86" s="73"/>
      <c r="N86" s="160"/>
      <c r="O86" s="74"/>
      <c r="P86" s="161">
        <f>P87+P152+P168+P172+P190+P220+P229</f>
        <v>0</v>
      </c>
      <c r="Q86" s="74"/>
      <c r="R86" s="161">
        <f>R87+R152+R168+R172+R190+R220+R229</f>
        <v>0</v>
      </c>
      <c r="S86" s="74"/>
      <c r="T86" s="162">
        <f>T87+T152+T168+T172+T190+T220+T229</f>
        <v>0</v>
      </c>
      <c r="U86" s="36"/>
      <c r="V86" s="36"/>
      <c r="W86" s="36"/>
      <c r="X86" s="36"/>
      <c r="Y86" s="36"/>
      <c r="Z86" s="36"/>
      <c r="AA86" s="36"/>
      <c r="AB86" s="36"/>
      <c r="AC86" s="36"/>
      <c r="AD86" s="36"/>
      <c r="AE86" s="36"/>
      <c r="AT86" s="19" t="s">
        <v>72</v>
      </c>
      <c r="AU86" s="19" t="s">
        <v>257</v>
      </c>
      <c r="BK86" s="163">
        <f>BK87+BK152+BK168+BK172+BK190+BK220+BK229</f>
        <v>0</v>
      </c>
    </row>
    <row r="87" spans="1:65" s="12" customFormat="1" ht="25.9" customHeight="1">
      <c r="B87" s="164"/>
      <c r="C87" s="165"/>
      <c r="D87" s="166" t="s">
        <v>72</v>
      </c>
      <c r="E87" s="167" t="s">
        <v>80</v>
      </c>
      <c r="F87" s="167" t="s">
        <v>284</v>
      </c>
      <c r="G87" s="165"/>
      <c r="H87" s="165"/>
      <c r="I87" s="168"/>
      <c r="J87" s="169">
        <f>BK87</f>
        <v>0</v>
      </c>
      <c r="K87" s="165"/>
      <c r="L87" s="170"/>
      <c r="M87" s="171"/>
      <c r="N87" s="172"/>
      <c r="O87" s="172"/>
      <c r="P87" s="173">
        <f>SUM(P88:P151)</f>
        <v>0</v>
      </c>
      <c r="Q87" s="172"/>
      <c r="R87" s="173">
        <f>SUM(R88:R151)</f>
        <v>0</v>
      </c>
      <c r="S87" s="172"/>
      <c r="T87" s="174">
        <f>SUM(T88:T151)</f>
        <v>0</v>
      </c>
      <c r="AR87" s="175" t="s">
        <v>80</v>
      </c>
      <c r="AT87" s="176" t="s">
        <v>72</v>
      </c>
      <c r="AU87" s="176" t="s">
        <v>73</v>
      </c>
      <c r="AY87" s="175" t="s">
        <v>283</v>
      </c>
      <c r="BK87" s="177">
        <f>SUM(BK88:BK151)</f>
        <v>0</v>
      </c>
    </row>
    <row r="88" spans="1:65" s="2" customFormat="1" ht="16.5" customHeight="1">
      <c r="A88" s="36"/>
      <c r="B88" s="37"/>
      <c r="C88" s="180" t="s">
        <v>80</v>
      </c>
      <c r="D88" s="180" t="s">
        <v>285</v>
      </c>
      <c r="E88" s="181" t="s">
        <v>9145</v>
      </c>
      <c r="F88" s="182" t="s">
        <v>9146</v>
      </c>
      <c r="G88" s="183" t="s">
        <v>3896</v>
      </c>
      <c r="H88" s="184">
        <v>336</v>
      </c>
      <c r="I88" s="185"/>
      <c r="J88" s="186">
        <f>ROUND(I88*H88,2)</f>
        <v>0</v>
      </c>
      <c r="K88" s="182" t="s">
        <v>9147</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290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290</v>
      </c>
      <c r="BM88" s="191" t="s">
        <v>82</v>
      </c>
    </row>
    <row r="89" spans="1:65" s="2" customFormat="1" ht="29.25">
      <c r="A89" s="36"/>
      <c r="B89" s="37"/>
      <c r="C89" s="38"/>
      <c r="D89" s="200" t="s">
        <v>436</v>
      </c>
      <c r="E89" s="38"/>
      <c r="F89" s="231" t="s">
        <v>9148</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13" customFormat="1" ht="11.25">
      <c r="B90" s="198"/>
      <c r="C90" s="199"/>
      <c r="D90" s="200" t="s">
        <v>294</v>
      </c>
      <c r="E90" s="201" t="s">
        <v>21</v>
      </c>
      <c r="F90" s="202" t="s">
        <v>9531</v>
      </c>
      <c r="G90" s="199"/>
      <c r="H90" s="203">
        <v>336</v>
      </c>
      <c r="I90" s="204"/>
      <c r="J90" s="199"/>
      <c r="K90" s="199"/>
      <c r="L90" s="205"/>
      <c r="M90" s="206"/>
      <c r="N90" s="207"/>
      <c r="O90" s="207"/>
      <c r="P90" s="207"/>
      <c r="Q90" s="207"/>
      <c r="R90" s="207"/>
      <c r="S90" s="207"/>
      <c r="T90" s="208"/>
      <c r="AT90" s="209" t="s">
        <v>294</v>
      </c>
      <c r="AU90" s="209" t="s">
        <v>80</v>
      </c>
      <c r="AV90" s="13" t="s">
        <v>82</v>
      </c>
      <c r="AW90" s="13" t="s">
        <v>34</v>
      </c>
      <c r="AX90" s="13" t="s">
        <v>73</v>
      </c>
      <c r="AY90" s="209" t="s">
        <v>283</v>
      </c>
    </row>
    <row r="91" spans="1:65" s="16" customFormat="1" ht="11.25">
      <c r="B91" s="232"/>
      <c r="C91" s="233"/>
      <c r="D91" s="200" t="s">
        <v>294</v>
      </c>
      <c r="E91" s="234" t="s">
        <v>21</v>
      </c>
      <c r="F91" s="235" t="s">
        <v>442</v>
      </c>
      <c r="G91" s="233"/>
      <c r="H91" s="236">
        <v>336</v>
      </c>
      <c r="I91" s="237"/>
      <c r="J91" s="233"/>
      <c r="K91" s="233"/>
      <c r="L91" s="238"/>
      <c r="M91" s="239"/>
      <c r="N91" s="240"/>
      <c r="O91" s="240"/>
      <c r="P91" s="240"/>
      <c r="Q91" s="240"/>
      <c r="R91" s="240"/>
      <c r="S91" s="240"/>
      <c r="T91" s="241"/>
      <c r="AT91" s="242" t="s">
        <v>294</v>
      </c>
      <c r="AU91" s="242" t="s">
        <v>80</v>
      </c>
      <c r="AV91" s="16" t="s">
        <v>290</v>
      </c>
      <c r="AW91" s="16" t="s">
        <v>34</v>
      </c>
      <c r="AX91" s="16" t="s">
        <v>80</v>
      </c>
      <c r="AY91" s="242" t="s">
        <v>283</v>
      </c>
    </row>
    <row r="92" spans="1:65" s="2" customFormat="1" ht="24.2" customHeight="1">
      <c r="A92" s="36"/>
      <c r="B92" s="37"/>
      <c r="C92" s="180" t="s">
        <v>82</v>
      </c>
      <c r="D92" s="180" t="s">
        <v>285</v>
      </c>
      <c r="E92" s="181" t="s">
        <v>9150</v>
      </c>
      <c r="F92" s="182" t="s">
        <v>9151</v>
      </c>
      <c r="G92" s="183" t="s">
        <v>789</v>
      </c>
      <c r="H92" s="184">
        <v>14</v>
      </c>
      <c r="I92" s="185"/>
      <c r="J92" s="186">
        <f>ROUND(I92*H92,2)</f>
        <v>0</v>
      </c>
      <c r="K92" s="182" t="s">
        <v>9147</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290</v>
      </c>
    </row>
    <row r="93" spans="1:65" s="2" customFormat="1" ht="29.25">
      <c r="A93" s="36"/>
      <c r="B93" s="37"/>
      <c r="C93" s="38"/>
      <c r="D93" s="200" t="s">
        <v>436</v>
      </c>
      <c r="E93" s="38"/>
      <c r="F93" s="231" t="s">
        <v>9152</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102</v>
      </c>
      <c r="D94" s="180" t="s">
        <v>285</v>
      </c>
      <c r="E94" s="181" t="s">
        <v>9532</v>
      </c>
      <c r="F94" s="182" t="s">
        <v>9533</v>
      </c>
      <c r="G94" s="183" t="s">
        <v>427</v>
      </c>
      <c r="H94" s="184">
        <v>172.09100000000001</v>
      </c>
      <c r="I94" s="185"/>
      <c r="J94" s="186">
        <f>ROUND(I94*H94,2)</f>
        <v>0</v>
      </c>
      <c r="K94" s="182" t="s">
        <v>9147</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290</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290</v>
      </c>
      <c r="BM94" s="191" t="s">
        <v>321</v>
      </c>
    </row>
    <row r="95" spans="1:65" s="2" customFormat="1" ht="39">
      <c r="A95" s="36"/>
      <c r="B95" s="37"/>
      <c r="C95" s="38"/>
      <c r="D95" s="200" t="s">
        <v>436</v>
      </c>
      <c r="E95" s="38"/>
      <c r="F95" s="231" t="s">
        <v>9155</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15" customFormat="1" ht="11.25">
      <c r="B96" s="221"/>
      <c r="C96" s="222"/>
      <c r="D96" s="200" t="s">
        <v>294</v>
      </c>
      <c r="E96" s="223" t="s">
        <v>21</v>
      </c>
      <c r="F96" s="224" t="s">
        <v>9534</v>
      </c>
      <c r="G96" s="222"/>
      <c r="H96" s="223" t="s">
        <v>21</v>
      </c>
      <c r="I96" s="225"/>
      <c r="J96" s="222"/>
      <c r="K96" s="222"/>
      <c r="L96" s="226"/>
      <c r="M96" s="227"/>
      <c r="N96" s="228"/>
      <c r="O96" s="228"/>
      <c r="P96" s="228"/>
      <c r="Q96" s="228"/>
      <c r="R96" s="228"/>
      <c r="S96" s="228"/>
      <c r="T96" s="229"/>
      <c r="AT96" s="230" t="s">
        <v>294</v>
      </c>
      <c r="AU96" s="230" t="s">
        <v>80</v>
      </c>
      <c r="AV96" s="15" t="s">
        <v>80</v>
      </c>
      <c r="AW96" s="15" t="s">
        <v>34</v>
      </c>
      <c r="AX96" s="15" t="s">
        <v>73</v>
      </c>
      <c r="AY96" s="230" t="s">
        <v>283</v>
      </c>
    </row>
    <row r="97" spans="1:65" s="13" customFormat="1" ht="11.25">
      <c r="B97" s="198"/>
      <c r="C97" s="199"/>
      <c r="D97" s="200" t="s">
        <v>294</v>
      </c>
      <c r="E97" s="201" t="s">
        <v>21</v>
      </c>
      <c r="F97" s="202" t="s">
        <v>9535</v>
      </c>
      <c r="G97" s="199"/>
      <c r="H97" s="203">
        <v>36.432000000000002</v>
      </c>
      <c r="I97" s="204"/>
      <c r="J97" s="199"/>
      <c r="K97" s="199"/>
      <c r="L97" s="205"/>
      <c r="M97" s="206"/>
      <c r="N97" s="207"/>
      <c r="O97" s="207"/>
      <c r="P97" s="207"/>
      <c r="Q97" s="207"/>
      <c r="R97" s="207"/>
      <c r="S97" s="207"/>
      <c r="T97" s="208"/>
      <c r="AT97" s="209" t="s">
        <v>294</v>
      </c>
      <c r="AU97" s="209" t="s">
        <v>80</v>
      </c>
      <c r="AV97" s="13" t="s">
        <v>82</v>
      </c>
      <c r="AW97" s="13" t="s">
        <v>34</v>
      </c>
      <c r="AX97" s="13" t="s">
        <v>73</v>
      </c>
      <c r="AY97" s="209" t="s">
        <v>283</v>
      </c>
    </row>
    <row r="98" spans="1:65" s="15" customFormat="1" ht="11.25">
      <c r="B98" s="221"/>
      <c r="C98" s="222"/>
      <c r="D98" s="200" t="s">
        <v>294</v>
      </c>
      <c r="E98" s="223" t="s">
        <v>21</v>
      </c>
      <c r="F98" s="224" t="s">
        <v>9536</v>
      </c>
      <c r="G98" s="222"/>
      <c r="H98" s="223" t="s">
        <v>21</v>
      </c>
      <c r="I98" s="225"/>
      <c r="J98" s="222"/>
      <c r="K98" s="222"/>
      <c r="L98" s="226"/>
      <c r="M98" s="227"/>
      <c r="N98" s="228"/>
      <c r="O98" s="228"/>
      <c r="P98" s="228"/>
      <c r="Q98" s="228"/>
      <c r="R98" s="228"/>
      <c r="S98" s="228"/>
      <c r="T98" s="229"/>
      <c r="AT98" s="230" t="s">
        <v>294</v>
      </c>
      <c r="AU98" s="230" t="s">
        <v>80</v>
      </c>
      <c r="AV98" s="15" t="s">
        <v>80</v>
      </c>
      <c r="AW98" s="15" t="s">
        <v>34</v>
      </c>
      <c r="AX98" s="15" t="s">
        <v>73</v>
      </c>
      <c r="AY98" s="230" t="s">
        <v>283</v>
      </c>
    </row>
    <row r="99" spans="1:65" s="13" customFormat="1" ht="11.25">
      <c r="B99" s="198"/>
      <c r="C99" s="199"/>
      <c r="D99" s="200" t="s">
        <v>294</v>
      </c>
      <c r="E99" s="201" t="s">
        <v>21</v>
      </c>
      <c r="F99" s="202" t="s">
        <v>9537</v>
      </c>
      <c r="G99" s="199"/>
      <c r="H99" s="203">
        <v>8.9760000000000009</v>
      </c>
      <c r="I99" s="204"/>
      <c r="J99" s="199"/>
      <c r="K99" s="199"/>
      <c r="L99" s="205"/>
      <c r="M99" s="206"/>
      <c r="N99" s="207"/>
      <c r="O99" s="207"/>
      <c r="P99" s="207"/>
      <c r="Q99" s="207"/>
      <c r="R99" s="207"/>
      <c r="S99" s="207"/>
      <c r="T99" s="208"/>
      <c r="AT99" s="209" t="s">
        <v>294</v>
      </c>
      <c r="AU99" s="209" t="s">
        <v>80</v>
      </c>
      <c r="AV99" s="13" t="s">
        <v>82</v>
      </c>
      <c r="AW99" s="13" t="s">
        <v>34</v>
      </c>
      <c r="AX99" s="13" t="s">
        <v>73</v>
      </c>
      <c r="AY99" s="209" t="s">
        <v>283</v>
      </c>
    </row>
    <row r="100" spans="1:65" s="15" customFormat="1" ht="11.25">
      <c r="B100" s="221"/>
      <c r="C100" s="222"/>
      <c r="D100" s="200" t="s">
        <v>294</v>
      </c>
      <c r="E100" s="223" t="s">
        <v>21</v>
      </c>
      <c r="F100" s="224" t="s">
        <v>9538</v>
      </c>
      <c r="G100" s="222"/>
      <c r="H100" s="223" t="s">
        <v>21</v>
      </c>
      <c r="I100" s="225"/>
      <c r="J100" s="222"/>
      <c r="K100" s="222"/>
      <c r="L100" s="226"/>
      <c r="M100" s="227"/>
      <c r="N100" s="228"/>
      <c r="O100" s="228"/>
      <c r="P100" s="228"/>
      <c r="Q100" s="228"/>
      <c r="R100" s="228"/>
      <c r="S100" s="228"/>
      <c r="T100" s="229"/>
      <c r="AT100" s="230" t="s">
        <v>294</v>
      </c>
      <c r="AU100" s="230" t="s">
        <v>80</v>
      </c>
      <c r="AV100" s="15" t="s">
        <v>80</v>
      </c>
      <c r="AW100" s="15" t="s">
        <v>34</v>
      </c>
      <c r="AX100" s="15" t="s">
        <v>73</v>
      </c>
      <c r="AY100" s="230" t="s">
        <v>283</v>
      </c>
    </row>
    <row r="101" spans="1:65" s="13" customFormat="1" ht="11.25">
      <c r="B101" s="198"/>
      <c r="C101" s="199"/>
      <c r="D101" s="200" t="s">
        <v>294</v>
      </c>
      <c r="E101" s="201" t="s">
        <v>21</v>
      </c>
      <c r="F101" s="202" t="s">
        <v>9539</v>
      </c>
      <c r="G101" s="199"/>
      <c r="H101" s="203">
        <v>4.7030000000000003</v>
      </c>
      <c r="I101" s="204"/>
      <c r="J101" s="199"/>
      <c r="K101" s="199"/>
      <c r="L101" s="205"/>
      <c r="M101" s="206"/>
      <c r="N101" s="207"/>
      <c r="O101" s="207"/>
      <c r="P101" s="207"/>
      <c r="Q101" s="207"/>
      <c r="R101" s="207"/>
      <c r="S101" s="207"/>
      <c r="T101" s="208"/>
      <c r="AT101" s="209" t="s">
        <v>294</v>
      </c>
      <c r="AU101" s="209" t="s">
        <v>80</v>
      </c>
      <c r="AV101" s="13" t="s">
        <v>82</v>
      </c>
      <c r="AW101" s="13" t="s">
        <v>34</v>
      </c>
      <c r="AX101" s="13" t="s">
        <v>73</v>
      </c>
      <c r="AY101" s="209" t="s">
        <v>283</v>
      </c>
    </row>
    <row r="102" spans="1:65" s="15" customFormat="1" ht="11.25">
      <c r="B102" s="221"/>
      <c r="C102" s="222"/>
      <c r="D102" s="200" t="s">
        <v>294</v>
      </c>
      <c r="E102" s="223" t="s">
        <v>21</v>
      </c>
      <c r="F102" s="224" t="s">
        <v>9540</v>
      </c>
      <c r="G102" s="222"/>
      <c r="H102" s="223" t="s">
        <v>21</v>
      </c>
      <c r="I102" s="225"/>
      <c r="J102" s="222"/>
      <c r="K102" s="222"/>
      <c r="L102" s="226"/>
      <c r="M102" s="227"/>
      <c r="N102" s="228"/>
      <c r="O102" s="228"/>
      <c r="P102" s="228"/>
      <c r="Q102" s="228"/>
      <c r="R102" s="228"/>
      <c r="S102" s="228"/>
      <c r="T102" s="229"/>
      <c r="AT102" s="230" t="s">
        <v>294</v>
      </c>
      <c r="AU102" s="230" t="s">
        <v>80</v>
      </c>
      <c r="AV102" s="15" t="s">
        <v>80</v>
      </c>
      <c r="AW102" s="15" t="s">
        <v>34</v>
      </c>
      <c r="AX102" s="15" t="s">
        <v>73</v>
      </c>
      <c r="AY102" s="230" t="s">
        <v>283</v>
      </c>
    </row>
    <row r="103" spans="1:65" s="13" customFormat="1" ht="11.25">
      <c r="B103" s="198"/>
      <c r="C103" s="199"/>
      <c r="D103" s="200" t="s">
        <v>294</v>
      </c>
      <c r="E103" s="201" t="s">
        <v>21</v>
      </c>
      <c r="F103" s="202" t="s">
        <v>9541</v>
      </c>
      <c r="G103" s="199"/>
      <c r="H103" s="203">
        <v>28.116</v>
      </c>
      <c r="I103" s="204"/>
      <c r="J103" s="199"/>
      <c r="K103" s="199"/>
      <c r="L103" s="205"/>
      <c r="M103" s="206"/>
      <c r="N103" s="207"/>
      <c r="O103" s="207"/>
      <c r="P103" s="207"/>
      <c r="Q103" s="207"/>
      <c r="R103" s="207"/>
      <c r="S103" s="207"/>
      <c r="T103" s="208"/>
      <c r="AT103" s="209" t="s">
        <v>294</v>
      </c>
      <c r="AU103" s="209" t="s">
        <v>80</v>
      </c>
      <c r="AV103" s="13" t="s">
        <v>82</v>
      </c>
      <c r="AW103" s="13" t="s">
        <v>34</v>
      </c>
      <c r="AX103" s="13" t="s">
        <v>73</v>
      </c>
      <c r="AY103" s="209" t="s">
        <v>283</v>
      </c>
    </row>
    <row r="104" spans="1:65" s="15" customFormat="1" ht="11.25">
      <c r="B104" s="221"/>
      <c r="C104" s="222"/>
      <c r="D104" s="200" t="s">
        <v>294</v>
      </c>
      <c r="E104" s="223" t="s">
        <v>21</v>
      </c>
      <c r="F104" s="224" t="s">
        <v>9468</v>
      </c>
      <c r="G104" s="222"/>
      <c r="H104" s="223" t="s">
        <v>21</v>
      </c>
      <c r="I104" s="225"/>
      <c r="J104" s="222"/>
      <c r="K104" s="222"/>
      <c r="L104" s="226"/>
      <c r="M104" s="227"/>
      <c r="N104" s="228"/>
      <c r="O104" s="228"/>
      <c r="P104" s="228"/>
      <c r="Q104" s="228"/>
      <c r="R104" s="228"/>
      <c r="S104" s="228"/>
      <c r="T104" s="229"/>
      <c r="AT104" s="230" t="s">
        <v>294</v>
      </c>
      <c r="AU104" s="230" t="s">
        <v>80</v>
      </c>
      <c r="AV104" s="15" t="s">
        <v>80</v>
      </c>
      <c r="AW104" s="15" t="s">
        <v>34</v>
      </c>
      <c r="AX104" s="15" t="s">
        <v>73</v>
      </c>
      <c r="AY104" s="230" t="s">
        <v>283</v>
      </c>
    </row>
    <row r="105" spans="1:65" s="13" customFormat="1" ht="11.25">
      <c r="B105" s="198"/>
      <c r="C105" s="199"/>
      <c r="D105" s="200" t="s">
        <v>294</v>
      </c>
      <c r="E105" s="201" t="s">
        <v>21</v>
      </c>
      <c r="F105" s="202" t="s">
        <v>9542</v>
      </c>
      <c r="G105" s="199"/>
      <c r="H105" s="203">
        <v>29.303999999999998</v>
      </c>
      <c r="I105" s="204"/>
      <c r="J105" s="199"/>
      <c r="K105" s="199"/>
      <c r="L105" s="205"/>
      <c r="M105" s="206"/>
      <c r="N105" s="207"/>
      <c r="O105" s="207"/>
      <c r="P105" s="207"/>
      <c r="Q105" s="207"/>
      <c r="R105" s="207"/>
      <c r="S105" s="207"/>
      <c r="T105" s="208"/>
      <c r="AT105" s="209" t="s">
        <v>294</v>
      </c>
      <c r="AU105" s="209" t="s">
        <v>80</v>
      </c>
      <c r="AV105" s="13" t="s">
        <v>82</v>
      </c>
      <c r="AW105" s="13" t="s">
        <v>34</v>
      </c>
      <c r="AX105" s="13" t="s">
        <v>73</v>
      </c>
      <c r="AY105" s="209" t="s">
        <v>283</v>
      </c>
    </row>
    <row r="106" spans="1:65" s="15" customFormat="1" ht="11.25">
      <c r="B106" s="221"/>
      <c r="C106" s="222"/>
      <c r="D106" s="200" t="s">
        <v>294</v>
      </c>
      <c r="E106" s="223" t="s">
        <v>21</v>
      </c>
      <c r="F106" s="224" t="s">
        <v>9543</v>
      </c>
      <c r="G106" s="222"/>
      <c r="H106" s="223" t="s">
        <v>21</v>
      </c>
      <c r="I106" s="225"/>
      <c r="J106" s="222"/>
      <c r="K106" s="222"/>
      <c r="L106" s="226"/>
      <c r="M106" s="227"/>
      <c r="N106" s="228"/>
      <c r="O106" s="228"/>
      <c r="P106" s="228"/>
      <c r="Q106" s="228"/>
      <c r="R106" s="228"/>
      <c r="S106" s="228"/>
      <c r="T106" s="229"/>
      <c r="AT106" s="230" t="s">
        <v>294</v>
      </c>
      <c r="AU106" s="230" t="s">
        <v>80</v>
      </c>
      <c r="AV106" s="15" t="s">
        <v>80</v>
      </c>
      <c r="AW106" s="15" t="s">
        <v>34</v>
      </c>
      <c r="AX106" s="15" t="s">
        <v>73</v>
      </c>
      <c r="AY106" s="230" t="s">
        <v>283</v>
      </c>
    </row>
    <row r="107" spans="1:65" s="13" customFormat="1" ht="11.25">
      <c r="B107" s="198"/>
      <c r="C107" s="199"/>
      <c r="D107" s="200" t="s">
        <v>294</v>
      </c>
      <c r="E107" s="201" t="s">
        <v>21</v>
      </c>
      <c r="F107" s="202" t="s">
        <v>9544</v>
      </c>
      <c r="G107" s="199"/>
      <c r="H107" s="203">
        <v>45.36</v>
      </c>
      <c r="I107" s="204"/>
      <c r="J107" s="199"/>
      <c r="K107" s="199"/>
      <c r="L107" s="205"/>
      <c r="M107" s="206"/>
      <c r="N107" s="207"/>
      <c r="O107" s="207"/>
      <c r="P107" s="207"/>
      <c r="Q107" s="207"/>
      <c r="R107" s="207"/>
      <c r="S107" s="207"/>
      <c r="T107" s="208"/>
      <c r="AT107" s="209" t="s">
        <v>294</v>
      </c>
      <c r="AU107" s="209" t="s">
        <v>80</v>
      </c>
      <c r="AV107" s="13" t="s">
        <v>82</v>
      </c>
      <c r="AW107" s="13" t="s">
        <v>34</v>
      </c>
      <c r="AX107" s="13" t="s">
        <v>73</v>
      </c>
      <c r="AY107" s="209" t="s">
        <v>283</v>
      </c>
    </row>
    <row r="108" spans="1:65" s="15" customFormat="1" ht="11.25">
      <c r="B108" s="221"/>
      <c r="C108" s="222"/>
      <c r="D108" s="200" t="s">
        <v>294</v>
      </c>
      <c r="E108" s="223" t="s">
        <v>21</v>
      </c>
      <c r="F108" s="224" t="s">
        <v>9545</v>
      </c>
      <c r="G108" s="222"/>
      <c r="H108" s="223" t="s">
        <v>21</v>
      </c>
      <c r="I108" s="225"/>
      <c r="J108" s="222"/>
      <c r="K108" s="222"/>
      <c r="L108" s="226"/>
      <c r="M108" s="227"/>
      <c r="N108" s="228"/>
      <c r="O108" s="228"/>
      <c r="P108" s="228"/>
      <c r="Q108" s="228"/>
      <c r="R108" s="228"/>
      <c r="S108" s="228"/>
      <c r="T108" s="229"/>
      <c r="AT108" s="230" t="s">
        <v>294</v>
      </c>
      <c r="AU108" s="230" t="s">
        <v>80</v>
      </c>
      <c r="AV108" s="15" t="s">
        <v>80</v>
      </c>
      <c r="AW108" s="15" t="s">
        <v>34</v>
      </c>
      <c r="AX108" s="15" t="s">
        <v>73</v>
      </c>
      <c r="AY108" s="230" t="s">
        <v>283</v>
      </c>
    </row>
    <row r="109" spans="1:65" s="13" customFormat="1" ht="11.25">
      <c r="B109" s="198"/>
      <c r="C109" s="199"/>
      <c r="D109" s="200" t="s">
        <v>294</v>
      </c>
      <c r="E109" s="201" t="s">
        <v>21</v>
      </c>
      <c r="F109" s="202" t="s">
        <v>9546</v>
      </c>
      <c r="G109" s="199"/>
      <c r="H109" s="203">
        <v>19.2</v>
      </c>
      <c r="I109" s="204"/>
      <c r="J109" s="199"/>
      <c r="K109" s="199"/>
      <c r="L109" s="205"/>
      <c r="M109" s="206"/>
      <c r="N109" s="207"/>
      <c r="O109" s="207"/>
      <c r="P109" s="207"/>
      <c r="Q109" s="207"/>
      <c r="R109" s="207"/>
      <c r="S109" s="207"/>
      <c r="T109" s="208"/>
      <c r="AT109" s="209" t="s">
        <v>294</v>
      </c>
      <c r="AU109" s="209" t="s">
        <v>80</v>
      </c>
      <c r="AV109" s="13" t="s">
        <v>82</v>
      </c>
      <c r="AW109" s="13" t="s">
        <v>34</v>
      </c>
      <c r="AX109" s="13" t="s">
        <v>73</v>
      </c>
      <c r="AY109" s="209" t="s">
        <v>283</v>
      </c>
    </row>
    <row r="110" spans="1:65" s="16" customFormat="1" ht="11.25">
      <c r="B110" s="232"/>
      <c r="C110" s="233"/>
      <c r="D110" s="200" t="s">
        <v>294</v>
      </c>
      <c r="E110" s="234" t="s">
        <v>21</v>
      </c>
      <c r="F110" s="235" t="s">
        <v>442</v>
      </c>
      <c r="G110" s="233"/>
      <c r="H110" s="236">
        <v>172.09100000000001</v>
      </c>
      <c r="I110" s="237"/>
      <c r="J110" s="233"/>
      <c r="K110" s="233"/>
      <c r="L110" s="238"/>
      <c r="M110" s="239"/>
      <c r="N110" s="240"/>
      <c r="O110" s="240"/>
      <c r="P110" s="240"/>
      <c r="Q110" s="240"/>
      <c r="R110" s="240"/>
      <c r="S110" s="240"/>
      <c r="T110" s="241"/>
      <c r="AT110" s="242" t="s">
        <v>294</v>
      </c>
      <c r="AU110" s="242" t="s">
        <v>80</v>
      </c>
      <c r="AV110" s="16" t="s">
        <v>290</v>
      </c>
      <c r="AW110" s="16" t="s">
        <v>34</v>
      </c>
      <c r="AX110" s="16" t="s">
        <v>80</v>
      </c>
      <c r="AY110" s="242" t="s">
        <v>283</v>
      </c>
    </row>
    <row r="111" spans="1:65" s="2" customFormat="1" ht="16.5" customHeight="1">
      <c r="A111" s="36"/>
      <c r="B111" s="37"/>
      <c r="C111" s="180" t="s">
        <v>290</v>
      </c>
      <c r="D111" s="180" t="s">
        <v>285</v>
      </c>
      <c r="E111" s="181" t="s">
        <v>9161</v>
      </c>
      <c r="F111" s="182" t="s">
        <v>9162</v>
      </c>
      <c r="G111" s="183" t="s">
        <v>427</v>
      </c>
      <c r="H111" s="184">
        <v>172.09100000000001</v>
      </c>
      <c r="I111" s="185"/>
      <c r="J111" s="186">
        <f>ROUND(I111*H111,2)</f>
        <v>0</v>
      </c>
      <c r="K111" s="182" t="s">
        <v>9147</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290</v>
      </c>
      <c r="AT111" s="191" t="s">
        <v>285</v>
      </c>
      <c r="AU111" s="191" t="s">
        <v>80</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290</v>
      </c>
      <c r="BM111" s="191" t="s">
        <v>333</v>
      </c>
    </row>
    <row r="112" spans="1:65" s="2" customFormat="1" ht="39">
      <c r="A112" s="36"/>
      <c r="B112" s="37"/>
      <c r="C112" s="38"/>
      <c r="D112" s="200" t="s">
        <v>436</v>
      </c>
      <c r="E112" s="38"/>
      <c r="F112" s="231" t="s">
        <v>9155</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436</v>
      </c>
      <c r="AU112" s="19" t="s">
        <v>80</v>
      </c>
    </row>
    <row r="113" spans="1:65" s="2" customFormat="1" ht="16.5" customHeight="1">
      <c r="A113" s="36"/>
      <c r="B113" s="37"/>
      <c r="C113" s="180" t="s">
        <v>315</v>
      </c>
      <c r="D113" s="180" t="s">
        <v>285</v>
      </c>
      <c r="E113" s="181" t="s">
        <v>9163</v>
      </c>
      <c r="F113" s="182" t="s">
        <v>9164</v>
      </c>
      <c r="G113" s="183" t="s">
        <v>288</v>
      </c>
      <c r="H113" s="184">
        <v>34.200000000000003</v>
      </c>
      <c r="I113" s="185"/>
      <c r="J113" s="186">
        <f>ROUND(I113*H113,2)</f>
        <v>0</v>
      </c>
      <c r="K113" s="182" t="s">
        <v>9147</v>
      </c>
      <c r="L113" s="41"/>
      <c r="M113" s="187" t="s">
        <v>21</v>
      </c>
      <c r="N113" s="188" t="s">
        <v>44</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290</v>
      </c>
      <c r="AT113" s="191" t="s">
        <v>285</v>
      </c>
      <c r="AU113" s="191" t="s">
        <v>80</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290</v>
      </c>
      <c r="BM113" s="191" t="s">
        <v>345</v>
      </c>
    </row>
    <row r="114" spans="1:65" s="2" customFormat="1" ht="19.5">
      <c r="A114" s="36"/>
      <c r="B114" s="37"/>
      <c r="C114" s="38"/>
      <c r="D114" s="200" t="s">
        <v>436</v>
      </c>
      <c r="E114" s="38"/>
      <c r="F114" s="231" t="s">
        <v>9165</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436</v>
      </c>
      <c r="AU114" s="19" t="s">
        <v>80</v>
      </c>
    </row>
    <row r="115" spans="1:65" s="15" customFormat="1" ht="11.25">
      <c r="B115" s="221"/>
      <c r="C115" s="222"/>
      <c r="D115" s="200" t="s">
        <v>294</v>
      </c>
      <c r="E115" s="223" t="s">
        <v>21</v>
      </c>
      <c r="F115" s="224" t="s">
        <v>9543</v>
      </c>
      <c r="G115" s="222"/>
      <c r="H115" s="223" t="s">
        <v>21</v>
      </c>
      <c r="I115" s="225"/>
      <c r="J115" s="222"/>
      <c r="K115" s="222"/>
      <c r="L115" s="226"/>
      <c r="M115" s="227"/>
      <c r="N115" s="228"/>
      <c r="O115" s="228"/>
      <c r="P115" s="228"/>
      <c r="Q115" s="228"/>
      <c r="R115" s="228"/>
      <c r="S115" s="228"/>
      <c r="T115" s="229"/>
      <c r="AT115" s="230" t="s">
        <v>294</v>
      </c>
      <c r="AU115" s="230" t="s">
        <v>80</v>
      </c>
      <c r="AV115" s="15" t="s">
        <v>80</v>
      </c>
      <c r="AW115" s="15" t="s">
        <v>34</v>
      </c>
      <c r="AX115" s="15" t="s">
        <v>73</v>
      </c>
      <c r="AY115" s="230" t="s">
        <v>283</v>
      </c>
    </row>
    <row r="116" spans="1:65" s="13" customFormat="1" ht="11.25">
      <c r="B116" s="198"/>
      <c r="C116" s="199"/>
      <c r="D116" s="200" t="s">
        <v>294</v>
      </c>
      <c r="E116" s="201" t="s">
        <v>21</v>
      </c>
      <c r="F116" s="202" t="s">
        <v>9547</v>
      </c>
      <c r="G116" s="199"/>
      <c r="H116" s="203">
        <v>34.200000000000003</v>
      </c>
      <c r="I116" s="204"/>
      <c r="J116" s="199"/>
      <c r="K116" s="199"/>
      <c r="L116" s="205"/>
      <c r="M116" s="206"/>
      <c r="N116" s="207"/>
      <c r="O116" s="207"/>
      <c r="P116" s="207"/>
      <c r="Q116" s="207"/>
      <c r="R116" s="207"/>
      <c r="S116" s="207"/>
      <c r="T116" s="208"/>
      <c r="AT116" s="209" t="s">
        <v>294</v>
      </c>
      <c r="AU116" s="209" t="s">
        <v>80</v>
      </c>
      <c r="AV116" s="13" t="s">
        <v>82</v>
      </c>
      <c r="AW116" s="13" t="s">
        <v>34</v>
      </c>
      <c r="AX116" s="13" t="s">
        <v>73</v>
      </c>
      <c r="AY116" s="209" t="s">
        <v>283</v>
      </c>
    </row>
    <row r="117" spans="1:65" s="16" customFormat="1" ht="11.25">
      <c r="B117" s="232"/>
      <c r="C117" s="233"/>
      <c r="D117" s="200" t="s">
        <v>294</v>
      </c>
      <c r="E117" s="234" t="s">
        <v>21</v>
      </c>
      <c r="F117" s="235" t="s">
        <v>442</v>
      </c>
      <c r="G117" s="233"/>
      <c r="H117" s="236">
        <v>34.200000000000003</v>
      </c>
      <c r="I117" s="237"/>
      <c r="J117" s="233"/>
      <c r="K117" s="233"/>
      <c r="L117" s="238"/>
      <c r="M117" s="239"/>
      <c r="N117" s="240"/>
      <c r="O117" s="240"/>
      <c r="P117" s="240"/>
      <c r="Q117" s="240"/>
      <c r="R117" s="240"/>
      <c r="S117" s="240"/>
      <c r="T117" s="241"/>
      <c r="AT117" s="242" t="s">
        <v>294</v>
      </c>
      <c r="AU117" s="242" t="s">
        <v>80</v>
      </c>
      <c r="AV117" s="16" t="s">
        <v>290</v>
      </c>
      <c r="AW117" s="16" t="s">
        <v>34</v>
      </c>
      <c r="AX117" s="16" t="s">
        <v>80</v>
      </c>
      <c r="AY117" s="242" t="s">
        <v>283</v>
      </c>
    </row>
    <row r="118" spans="1:65" s="2" customFormat="1" ht="16.5" customHeight="1">
      <c r="A118" s="36"/>
      <c r="B118" s="37"/>
      <c r="C118" s="180" t="s">
        <v>321</v>
      </c>
      <c r="D118" s="180" t="s">
        <v>285</v>
      </c>
      <c r="E118" s="181" t="s">
        <v>9169</v>
      </c>
      <c r="F118" s="182" t="s">
        <v>9170</v>
      </c>
      <c r="G118" s="183" t="s">
        <v>288</v>
      </c>
      <c r="H118" s="184">
        <v>34.200000000000003</v>
      </c>
      <c r="I118" s="185"/>
      <c r="J118" s="186">
        <f>ROUND(I118*H118,2)</f>
        <v>0</v>
      </c>
      <c r="K118" s="182" t="s">
        <v>9147</v>
      </c>
      <c r="L118" s="41"/>
      <c r="M118" s="187" t="s">
        <v>21</v>
      </c>
      <c r="N118" s="188" t="s">
        <v>44</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290</v>
      </c>
      <c r="AT118" s="191" t="s">
        <v>285</v>
      </c>
      <c r="AU118" s="191" t="s">
        <v>80</v>
      </c>
      <c r="AY118" s="19" t="s">
        <v>283</v>
      </c>
      <c r="BE118" s="192">
        <f>IF(N118="základní",J118,0)</f>
        <v>0</v>
      </c>
      <c r="BF118" s="192">
        <f>IF(N118="snížená",J118,0)</f>
        <v>0</v>
      </c>
      <c r="BG118" s="192">
        <f>IF(N118="zákl. přenesená",J118,0)</f>
        <v>0</v>
      </c>
      <c r="BH118" s="192">
        <f>IF(N118="sníž. přenesená",J118,0)</f>
        <v>0</v>
      </c>
      <c r="BI118" s="192">
        <f>IF(N118="nulová",J118,0)</f>
        <v>0</v>
      </c>
      <c r="BJ118" s="19" t="s">
        <v>80</v>
      </c>
      <c r="BK118" s="192">
        <f>ROUND(I118*H118,2)</f>
        <v>0</v>
      </c>
      <c r="BL118" s="19" t="s">
        <v>290</v>
      </c>
      <c r="BM118" s="191" t="s">
        <v>357</v>
      </c>
    </row>
    <row r="119" spans="1:65" s="2" customFormat="1" ht="19.5">
      <c r="A119" s="36"/>
      <c r="B119" s="37"/>
      <c r="C119" s="38"/>
      <c r="D119" s="200" t="s">
        <v>436</v>
      </c>
      <c r="E119" s="38"/>
      <c r="F119" s="231" t="s">
        <v>9171</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436</v>
      </c>
      <c r="AU119" s="19" t="s">
        <v>80</v>
      </c>
    </row>
    <row r="120" spans="1:65" s="2" customFormat="1" ht="16.5" customHeight="1">
      <c r="A120" s="36"/>
      <c r="B120" s="37"/>
      <c r="C120" s="180" t="s">
        <v>327</v>
      </c>
      <c r="D120" s="180" t="s">
        <v>285</v>
      </c>
      <c r="E120" s="181" t="s">
        <v>9172</v>
      </c>
      <c r="F120" s="182" t="s">
        <v>9173</v>
      </c>
      <c r="G120" s="183" t="s">
        <v>427</v>
      </c>
      <c r="H120" s="184">
        <v>86.045000000000002</v>
      </c>
      <c r="I120" s="185"/>
      <c r="J120" s="186">
        <f>ROUND(I120*H120,2)</f>
        <v>0</v>
      </c>
      <c r="K120" s="182" t="s">
        <v>9147</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290</v>
      </c>
      <c r="AT120" s="191" t="s">
        <v>285</v>
      </c>
      <c r="AU120" s="191" t="s">
        <v>80</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290</v>
      </c>
      <c r="BM120" s="191" t="s">
        <v>370</v>
      </c>
    </row>
    <row r="121" spans="1:65" s="2" customFormat="1" ht="19.5">
      <c r="A121" s="36"/>
      <c r="B121" s="37"/>
      <c r="C121" s="38"/>
      <c r="D121" s="200" t="s">
        <v>436</v>
      </c>
      <c r="E121" s="38"/>
      <c r="F121" s="231" t="s">
        <v>9174</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436</v>
      </c>
      <c r="AU121" s="19" t="s">
        <v>80</v>
      </c>
    </row>
    <row r="122" spans="1:65" s="13" customFormat="1" ht="11.25">
      <c r="B122" s="198"/>
      <c r="C122" s="199"/>
      <c r="D122" s="200" t="s">
        <v>294</v>
      </c>
      <c r="E122" s="201" t="s">
        <v>21</v>
      </c>
      <c r="F122" s="202" t="s">
        <v>9548</v>
      </c>
      <c r="G122" s="199"/>
      <c r="H122" s="203">
        <v>86.045000000000002</v>
      </c>
      <c r="I122" s="204"/>
      <c r="J122" s="199"/>
      <c r="K122" s="199"/>
      <c r="L122" s="205"/>
      <c r="M122" s="206"/>
      <c r="N122" s="207"/>
      <c r="O122" s="207"/>
      <c r="P122" s="207"/>
      <c r="Q122" s="207"/>
      <c r="R122" s="207"/>
      <c r="S122" s="207"/>
      <c r="T122" s="208"/>
      <c r="AT122" s="209" t="s">
        <v>294</v>
      </c>
      <c r="AU122" s="209" t="s">
        <v>80</v>
      </c>
      <c r="AV122" s="13" t="s">
        <v>82</v>
      </c>
      <c r="AW122" s="13" t="s">
        <v>34</v>
      </c>
      <c r="AX122" s="13" t="s">
        <v>73</v>
      </c>
      <c r="AY122" s="209" t="s">
        <v>283</v>
      </c>
    </row>
    <row r="123" spans="1:65" s="16" customFormat="1" ht="11.25">
      <c r="B123" s="232"/>
      <c r="C123" s="233"/>
      <c r="D123" s="200" t="s">
        <v>294</v>
      </c>
      <c r="E123" s="234" t="s">
        <v>21</v>
      </c>
      <c r="F123" s="235" t="s">
        <v>442</v>
      </c>
      <c r="G123" s="233"/>
      <c r="H123" s="236">
        <v>86.045000000000002</v>
      </c>
      <c r="I123" s="237"/>
      <c r="J123" s="233"/>
      <c r="K123" s="233"/>
      <c r="L123" s="238"/>
      <c r="M123" s="239"/>
      <c r="N123" s="240"/>
      <c r="O123" s="240"/>
      <c r="P123" s="240"/>
      <c r="Q123" s="240"/>
      <c r="R123" s="240"/>
      <c r="S123" s="240"/>
      <c r="T123" s="241"/>
      <c r="AT123" s="242" t="s">
        <v>294</v>
      </c>
      <c r="AU123" s="242" t="s">
        <v>80</v>
      </c>
      <c r="AV123" s="16" t="s">
        <v>290</v>
      </c>
      <c r="AW123" s="16" t="s">
        <v>34</v>
      </c>
      <c r="AX123" s="16" t="s">
        <v>80</v>
      </c>
      <c r="AY123" s="242" t="s">
        <v>283</v>
      </c>
    </row>
    <row r="124" spans="1:65" s="2" customFormat="1" ht="16.5" customHeight="1">
      <c r="A124" s="36"/>
      <c r="B124" s="37"/>
      <c r="C124" s="180" t="s">
        <v>333</v>
      </c>
      <c r="D124" s="180" t="s">
        <v>285</v>
      </c>
      <c r="E124" s="181" t="s">
        <v>9176</v>
      </c>
      <c r="F124" s="182" t="s">
        <v>9177</v>
      </c>
      <c r="G124" s="183" t="s">
        <v>427</v>
      </c>
      <c r="H124" s="184">
        <v>172.09</v>
      </c>
      <c r="I124" s="185"/>
      <c r="J124" s="186">
        <f>ROUND(I124*H124,2)</f>
        <v>0</v>
      </c>
      <c r="K124" s="182" t="s">
        <v>9147</v>
      </c>
      <c r="L124" s="41"/>
      <c r="M124" s="187" t="s">
        <v>21</v>
      </c>
      <c r="N124" s="188"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290</v>
      </c>
      <c r="AT124" s="191" t="s">
        <v>285</v>
      </c>
      <c r="AU124" s="191" t="s">
        <v>80</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290</v>
      </c>
      <c r="BM124" s="191" t="s">
        <v>381</v>
      </c>
    </row>
    <row r="125" spans="1:65" s="2" customFormat="1" ht="19.5">
      <c r="A125" s="36"/>
      <c r="B125" s="37"/>
      <c r="C125" s="38"/>
      <c r="D125" s="200" t="s">
        <v>436</v>
      </c>
      <c r="E125" s="38"/>
      <c r="F125" s="231" t="s">
        <v>9178</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436</v>
      </c>
      <c r="AU125" s="19" t="s">
        <v>80</v>
      </c>
    </row>
    <row r="126" spans="1:65" s="13" customFormat="1" ht="11.25">
      <c r="B126" s="198"/>
      <c r="C126" s="199"/>
      <c r="D126" s="200" t="s">
        <v>294</v>
      </c>
      <c r="E126" s="201" t="s">
        <v>21</v>
      </c>
      <c r="F126" s="202" t="s">
        <v>9549</v>
      </c>
      <c r="G126" s="199"/>
      <c r="H126" s="203">
        <v>172.09</v>
      </c>
      <c r="I126" s="204"/>
      <c r="J126" s="199"/>
      <c r="K126" s="199"/>
      <c r="L126" s="205"/>
      <c r="M126" s="206"/>
      <c r="N126" s="207"/>
      <c r="O126" s="207"/>
      <c r="P126" s="207"/>
      <c r="Q126" s="207"/>
      <c r="R126" s="207"/>
      <c r="S126" s="207"/>
      <c r="T126" s="208"/>
      <c r="AT126" s="209" t="s">
        <v>294</v>
      </c>
      <c r="AU126" s="209" t="s">
        <v>80</v>
      </c>
      <c r="AV126" s="13" t="s">
        <v>82</v>
      </c>
      <c r="AW126" s="13" t="s">
        <v>34</v>
      </c>
      <c r="AX126" s="13" t="s">
        <v>73</v>
      </c>
      <c r="AY126" s="209" t="s">
        <v>283</v>
      </c>
    </row>
    <row r="127" spans="1:65" s="16" customFormat="1" ht="11.25">
      <c r="B127" s="232"/>
      <c r="C127" s="233"/>
      <c r="D127" s="200" t="s">
        <v>294</v>
      </c>
      <c r="E127" s="234" t="s">
        <v>21</v>
      </c>
      <c r="F127" s="235" t="s">
        <v>442</v>
      </c>
      <c r="G127" s="233"/>
      <c r="H127" s="236">
        <v>172.09</v>
      </c>
      <c r="I127" s="237"/>
      <c r="J127" s="233"/>
      <c r="K127" s="233"/>
      <c r="L127" s="238"/>
      <c r="M127" s="239"/>
      <c r="N127" s="240"/>
      <c r="O127" s="240"/>
      <c r="P127" s="240"/>
      <c r="Q127" s="240"/>
      <c r="R127" s="240"/>
      <c r="S127" s="240"/>
      <c r="T127" s="241"/>
      <c r="AT127" s="242" t="s">
        <v>294</v>
      </c>
      <c r="AU127" s="242" t="s">
        <v>80</v>
      </c>
      <c r="AV127" s="16" t="s">
        <v>290</v>
      </c>
      <c r="AW127" s="16" t="s">
        <v>34</v>
      </c>
      <c r="AX127" s="16" t="s">
        <v>80</v>
      </c>
      <c r="AY127" s="242" t="s">
        <v>283</v>
      </c>
    </row>
    <row r="128" spans="1:65" s="2" customFormat="1" ht="16.5" customHeight="1">
      <c r="A128" s="36"/>
      <c r="B128" s="37"/>
      <c r="C128" s="180" t="s">
        <v>339</v>
      </c>
      <c r="D128" s="180" t="s">
        <v>285</v>
      </c>
      <c r="E128" s="181" t="s">
        <v>9179</v>
      </c>
      <c r="F128" s="182" t="s">
        <v>9180</v>
      </c>
      <c r="G128" s="183" t="s">
        <v>427</v>
      </c>
      <c r="H128" s="184">
        <v>55.545999999999999</v>
      </c>
      <c r="I128" s="185"/>
      <c r="J128" s="186">
        <f>ROUND(I128*H128,2)</f>
        <v>0</v>
      </c>
      <c r="K128" s="182" t="s">
        <v>9147</v>
      </c>
      <c r="L128" s="41"/>
      <c r="M128" s="187" t="s">
        <v>21</v>
      </c>
      <c r="N128" s="188" t="s">
        <v>44</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290</v>
      </c>
      <c r="AT128" s="191" t="s">
        <v>285</v>
      </c>
      <c r="AU128" s="191" t="s">
        <v>80</v>
      </c>
      <c r="AY128" s="19" t="s">
        <v>283</v>
      </c>
      <c r="BE128" s="192">
        <f>IF(N128="základní",J128,0)</f>
        <v>0</v>
      </c>
      <c r="BF128" s="192">
        <f>IF(N128="snížená",J128,0)</f>
        <v>0</v>
      </c>
      <c r="BG128" s="192">
        <f>IF(N128="zákl. přenesená",J128,0)</f>
        <v>0</v>
      </c>
      <c r="BH128" s="192">
        <f>IF(N128="sníž. přenesená",J128,0)</f>
        <v>0</v>
      </c>
      <c r="BI128" s="192">
        <f>IF(N128="nulová",J128,0)</f>
        <v>0</v>
      </c>
      <c r="BJ128" s="19" t="s">
        <v>80</v>
      </c>
      <c r="BK128" s="192">
        <f>ROUND(I128*H128,2)</f>
        <v>0</v>
      </c>
      <c r="BL128" s="19" t="s">
        <v>290</v>
      </c>
      <c r="BM128" s="191" t="s">
        <v>393</v>
      </c>
    </row>
    <row r="129" spans="1:65" s="2" customFormat="1" ht="29.25">
      <c r="A129" s="36"/>
      <c r="B129" s="37"/>
      <c r="C129" s="38"/>
      <c r="D129" s="200" t="s">
        <v>436</v>
      </c>
      <c r="E129" s="38"/>
      <c r="F129" s="231" t="s">
        <v>9181</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436</v>
      </c>
      <c r="AU129" s="19" t="s">
        <v>80</v>
      </c>
    </row>
    <row r="130" spans="1:65" s="15" customFormat="1" ht="11.25">
      <c r="B130" s="221"/>
      <c r="C130" s="222"/>
      <c r="D130" s="200" t="s">
        <v>294</v>
      </c>
      <c r="E130" s="223" t="s">
        <v>21</v>
      </c>
      <c r="F130" s="224" t="s">
        <v>9182</v>
      </c>
      <c r="G130" s="222"/>
      <c r="H130" s="223" t="s">
        <v>21</v>
      </c>
      <c r="I130" s="225"/>
      <c r="J130" s="222"/>
      <c r="K130" s="222"/>
      <c r="L130" s="226"/>
      <c r="M130" s="227"/>
      <c r="N130" s="228"/>
      <c r="O130" s="228"/>
      <c r="P130" s="228"/>
      <c r="Q130" s="228"/>
      <c r="R130" s="228"/>
      <c r="S130" s="228"/>
      <c r="T130" s="229"/>
      <c r="AT130" s="230" t="s">
        <v>294</v>
      </c>
      <c r="AU130" s="230" t="s">
        <v>80</v>
      </c>
      <c r="AV130" s="15" t="s">
        <v>80</v>
      </c>
      <c r="AW130" s="15" t="s">
        <v>34</v>
      </c>
      <c r="AX130" s="15" t="s">
        <v>73</v>
      </c>
      <c r="AY130" s="230" t="s">
        <v>283</v>
      </c>
    </row>
    <row r="131" spans="1:65" s="13" customFormat="1" ht="11.25">
      <c r="B131" s="198"/>
      <c r="C131" s="199"/>
      <c r="D131" s="200" t="s">
        <v>294</v>
      </c>
      <c r="E131" s="201" t="s">
        <v>21</v>
      </c>
      <c r="F131" s="202" t="s">
        <v>9549</v>
      </c>
      <c r="G131" s="199"/>
      <c r="H131" s="203">
        <v>172.09</v>
      </c>
      <c r="I131" s="204"/>
      <c r="J131" s="199"/>
      <c r="K131" s="199"/>
      <c r="L131" s="205"/>
      <c r="M131" s="206"/>
      <c r="N131" s="207"/>
      <c r="O131" s="207"/>
      <c r="P131" s="207"/>
      <c r="Q131" s="207"/>
      <c r="R131" s="207"/>
      <c r="S131" s="207"/>
      <c r="T131" s="208"/>
      <c r="AT131" s="209" t="s">
        <v>294</v>
      </c>
      <c r="AU131" s="209" t="s">
        <v>80</v>
      </c>
      <c r="AV131" s="13" t="s">
        <v>82</v>
      </c>
      <c r="AW131" s="13" t="s">
        <v>34</v>
      </c>
      <c r="AX131" s="13" t="s">
        <v>73</v>
      </c>
      <c r="AY131" s="209" t="s">
        <v>283</v>
      </c>
    </row>
    <row r="132" spans="1:65" s="15" customFormat="1" ht="11.25">
      <c r="B132" s="221"/>
      <c r="C132" s="222"/>
      <c r="D132" s="200" t="s">
        <v>294</v>
      </c>
      <c r="E132" s="223" t="s">
        <v>21</v>
      </c>
      <c r="F132" s="224" t="s">
        <v>9184</v>
      </c>
      <c r="G132" s="222"/>
      <c r="H132" s="223" t="s">
        <v>21</v>
      </c>
      <c r="I132" s="225"/>
      <c r="J132" s="222"/>
      <c r="K132" s="222"/>
      <c r="L132" s="226"/>
      <c r="M132" s="227"/>
      <c r="N132" s="228"/>
      <c r="O132" s="228"/>
      <c r="P132" s="228"/>
      <c r="Q132" s="228"/>
      <c r="R132" s="228"/>
      <c r="S132" s="228"/>
      <c r="T132" s="229"/>
      <c r="AT132" s="230" t="s">
        <v>294</v>
      </c>
      <c r="AU132" s="230" t="s">
        <v>80</v>
      </c>
      <c r="AV132" s="15" t="s">
        <v>80</v>
      </c>
      <c r="AW132" s="15" t="s">
        <v>34</v>
      </c>
      <c r="AX132" s="15" t="s">
        <v>73</v>
      </c>
      <c r="AY132" s="230" t="s">
        <v>283</v>
      </c>
    </row>
    <row r="133" spans="1:65" s="15" customFormat="1" ht="11.25">
      <c r="B133" s="221"/>
      <c r="C133" s="222"/>
      <c r="D133" s="200" t="s">
        <v>294</v>
      </c>
      <c r="E133" s="223" t="s">
        <v>21</v>
      </c>
      <c r="F133" s="224" t="s">
        <v>9185</v>
      </c>
      <c r="G133" s="222"/>
      <c r="H133" s="223" t="s">
        <v>21</v>
      </c>
      <c r="I133" s="225"/>
      <c r="J133" s="222"/>
      <c r="K133" s="222"/>
      <c r="L133" s="226"/>
      <c r="M133" s="227"/>
      <c r="N133" s="228"/>
      <c r="O133" s="228"/>
      <c r="P133" s="228"/>
      <c r="Q133" s="228"/>
      <c r="R133" s="228"/>
      <c r="S133" s="228"/>
      <c r="T133" s="229"/>
      <c r="AT133" s="230" t="s">
        <v>294</v>
      </c>
      <c r="AU133" s="230" t="s">
        <v>80</v>
      </c>
      <c r="AV133" s="15" t="s">
        <v>80</v>
      </c>
      <c r="AW133" s="15" t="s">
        <v>34</v>
      </c>
      <c r="AX133" s="15" t="s">
        <v>73</v>
      </c>
      <c r="AY133" s="230" t="s">
        <v>283</v>
      </c>
    </row>
    <row r="134" spans="1:65" s="13" customFormat="1" ht="11.25">
      <c r="B134" s="198"/>
      <c r="C134" s="199"/>
      <c r="D134" s="200" t="s">
        <v>294</v>
      </c>
      <c r="E134" s="201" t="s">
        <v>21</v>
      </c>
      <c r="F134" s="202" t="s">
        <v>9550</v>
      </c>
      <c r="G134" s="199"/>
      <c r="H134" s="203">
        <v>-13.42</v>
      </c>
      <c r="I134" s="204"/>
      <c r="J134" s="199"/>
      <c r="K134" s="199"/>
      <c r="L134" s="205"/>
      <c r="M134" s="206"/>
      <c r="N134" s="207"/>
      <c r="O134" s="207"/>
      <c r="P134" s="207"/>
      <c r="Q134" s="207"/>
      <c r="R134" s="207"/>
      <c r="S134" s="207"/>
      <c r="T134" s="208"/>
      <c r="AT134" s="209" t="s">
        <v>294</v>
      </c>
      <c r="AU134" s="209" t="s">
        <v>80</v>
      </c>
      <c r="AV134" s="13" t="s">
        <v>82</v>
      </c>
      <c r="AW134" s="13" t="s">
        <v>34</v>
      </c>
      <c r="AX134" s="13" t="s">
        <v>73</v>
      </c>
      <c r="AY134" s="209" t="s">
        <v>283</v>
      </c>
    </row>
    <row r="135" spans="1:65" s="15" customFormat="1" ht="11.25">
      <c r="B135" s="221"/>
      <c r="C135" s="222"/>
      <c r="D135" s="200" t="s">
        <v>294</v>
      </c>
      <c r="E135" s="223" t="s">
        <v>21</v>
      </c>
      <c r="F135" s="224" t="s">
        <v>9187</v>
      </c>
      <c r="G135" s="222"/>
      <c r="H135" s="223" t="s">
        <v>21</v>
      </c>
      <c r="I135" s="225"/>
      <c r="J135" s="222"/>
      <c r="K135" s="222"/>
      <c r="L135" s="226"/>
      <c r="M135" s="227"/>
      <c r="N135" s="228"/>
      <c r="O135" s="228"/>
      <c r="P135" s="228"/>
      <c r="Q135" s="228"/>
      <c r="R135" s="228"/>
      <c r="S135" s="228"/>
      <c r="T135" s="229"/>
      <c r="AT135" s="230" t="s">
        <v>294</v>
      </c>
      <c r="AU135" s="230" t="s">
        <v>80</v>
      </c>
      <c r="AV135" s="15" t="s">
        <v>80</v>
      </c>
      <c r="AW135" s="15" t="s">
        <v>34</v>
      </c>
      <c r="AX135" s="15" t="s">
        <v>73</v>
      </c>
      <c r="AY135" s="230" t="s">
        <v>283</v>
      </c>
    </row>
    <row r="136" spans="1:65" s="13" customFormat="1" ht="11.25">
      <c r="B136" s="198"/>
      <c r="C136" s="199"/>
      <c r="D136" s="200" t="s">
        <v>294</v>
      </c>
      <c r="E136" s="201" t="s">
        <v>21</v>
      </c>
      <c r="F136" s="202" t="s">
        <v>9551</v>
      </c>
      <c r="G136" s="199"/>
      <c r="H136" s="203">
        <v>-63.03</v>
      </c>
      <c r="I136" s="204"/>
      <c r="J136" s="199"/>
      <c r="K136" s="199"/>
      <c r="L136" s="205"/>
      <c r="M136" s="206"/>
      <c r="N136" s="207"/>
      <c r="O136" s="207"/>
      <c r="P136" s="207"/>
      <c r="Q136" s="207"/>
      <c r="R136" s="207"/>
      <c r="S136" s="207"/>
      <c r="T136" s="208"/>
      <c r="AT136" s="209" t="s">
        <v>294</v>
      </c>
      <c r="AU136" s="209" t="s">
        <v>80</v>
      </c>
      <c r="AV136" s="13" t="s">
        <v>82</v>
      </c>
      <c r="AW136" s="13" t="s">
        <v>34</v>
      </c>
      <c r="AX136" s="13" t="s">
        <v>73</v>
      </c>
      <c r="AY136" s="209" t="s">
        <v>283</v>
      </c>
    </row>
    <row r="137" spans="1:65" s="15" customFormat="1" ht="11.25">
      <c r="B137" s="221"/>
      <c r="C137" s="222"/>
      <c r="D137" s="200" t="s">
        <v>294</v>
      </c>
      <c r="E137" s="223" t="s">
        <v>21</v>
      </c>
      <c r="F137" s="224" t="s">
        <v>9189</v>
      </c>
      <c r="G137" s="222"/>
      <c r="H137" s="223" t="s">
        <v>21</v>
      </c>
      <c r="I137" s="225"/>
      <c r="J137" s="222"/>
      <c r="K137" s="222"/>
      <c r="L137" s="226"/>
      <c r="M137" s="227"/>
      <c r="N137" s="228"/>
      <c r="O137" s="228"/>
      <c r="P137" s="228"/>
      <c r="Q137" s="228"/>
      <c r="R137" s="228"/>
      <c r="S137" s="228"/>
      <c r="T137" s="229"/>
      <c r="AT137" s="230" t="s">
        <v>294</v>
      </c>
      <c r="AU137" s="230" t="s">
        <v>80</v>
      </c>
      <c r="AV137" s="15" t="s">
        <v>80</v>
      </c>
      <c r="AW137" s="15" t="s">
        <v>34</v>
      </c>
      <c r="AX137" s="15" t="s">
        <v>73</v>
      </c>
      <c r="AY137" s="230" t="s">
        <v>283</v>
      </c>
    </row>
    <row r="138" spans="1:65" s="13" customFormat="1" ht="11.25">
      <c r="B138" s="198"/>
      <c r="C138" s="199"/>
      <c r="D138" s="200" t="s">
        <v>294</v>
      </c>
      <c r="E138" s="201" t="s">
        <v>21</v>
      </c>
      <c r="F138" s="202" t="s">
        <v>9552</v>
      </c>
      <c r="G138" s="199"/>
      <c r="H138" s="203">
        <v>-1.0940000000000001</v>
      </c>
      <c r="I138" s="204"/>
      <c r="J138" s="199"/>
      <c r="K138" s="199"/>
      <c r="L138" s="205"/>
      <c r="M138" s="206"/>
      <c r="N138" s="207"/>
      <c r="O138" s="207"/>
      <c r="P138" s="207"/>
      <c r="Q138" s="207"/>
      <c r="R138" s="207"/>
      <c r="S138" s="207"/>
      <c r="T138" s="208"/>
      <c r="AT138" s="209" t="s">
        <v>294</v>
      </c>
      <c r="AU138" s="209" t="s">
        <v>80</v>
      </c>
      <c r="AV138" s="13" t="s">
        <v>82</v>
      </c>
      <c r="AW138" s="13" t="s">
        <v>34</v>
      </c>
      <c r="AX138" s="13" t="s">
        <v>73</v>
      </c>
      <c r="AY138" s="209" t="s">
        <v>283</v>
      </c>
    </row>
    <row r="139" spans="1:65" s="15" customFormat="1" ht="11.25">
      <c r="B139" s="221"/>
      <c r="C139" s="222"/>
      <c r="D139" s="200" t="s">
        <v>294</v>
      </c>
      <c r="E139" s="223" t="s">
        <v>21</v>
      </c>
      <c r="F139" s="224" t="s">
        <v>9543</v>
      </c>
      <c r="G139" s="222"/>
      <c r="H139" s="223" t="s">
        <v>21</v>
      </c>
      <c r="I139" s="225"/>
      <c r="J139" s="222"/>
      <c r="K139" s="222"/>
      <c r="L139" s="226"/>
      <c r="M139" s="227"/>
      <c r="N139" s="228"/>
      <c r="O139" s="228"/>
      <c r="P139" s="228"/>
      <c r="Q139" s="228"/>
      <c r="R139" s="228"/>
      <c r="S139" s="228"/>
      <c r="T139" s="229"/>
      <c r="AT139" s="230" t="s">
        <v>294</v>
      </c>
      <c r="AU139" s="230" t="s">
        <v>80</v>
      </c>
      <c r="AV139" s="15" t="s">
        <v>80</v>
      </c>
      <c r="AW139" s="15" t="s">
        <v>34</v>
      </c>
      <c r="AX139" s="15" t="s">
        <v>73</v>
      </c>
      <c r="AY139" s="230" t="s">
        <v>283</v>
      </c>
    </row>
    <row r="140" spans="1:65" s="13" customFormat="1" ht="11.25">
      <c r="B140" s="198"/>
      <c r="C140" s="199"/>
      <c r="D140" s="200" t="s">
        <v>294</v>
      </c>
      <c r="E140" s="201" t="s">
        <v>21</v>
      </c>
      <c r="F140" s="202" t="s">
        <v>9553</v>
      </c>
      <c r="G140" s="199"/>
      <c r="H140" s="203">
        <v>-19.8</v>
      </c>
      <c r="I140" s="204"/>
      <c r="J140" s="199"/>
      <c r="K140" s="199"/>
      <c r="L140" s="205"/>
      <c r="M140" s="206"/>
      <c r="N140" s="207"/>
      <c r="O140" s="207"/>
      <c r="P140" s="207"/>
      <c r="Q140" s="207"/>
      <c r="R140" s="207"/>
      <c r="S140" s="207"/>
      <c r="T140" s="208"/>
      <c r="AT140" s="209" t="s">
        <v>294</v>
      </c>
      <c r="AU140" s="209" t="s">
        <v>80</v>
      </c>
      <c r="AV140" s="13" t="s">
        <v>82</v>
      </c>
      <c r="AW140" s="13" t="s">
        <v>34</v>
      </c>
      <c r="AX140" s="13" t="s">
        <v>73</v>
      </c>
      <c r="AY140" s="209" t="s">
        <v>283</v>
      </c>
    </row>
    <row r="141" spans="1:65" s="15" customFormat="1" ht="11.25">
      <c r="B141" s="221"/>
      <c r="C141" s="222"/>
      <c r="D141" s="200" t="s">
        <v>294</v>
      </c>
      <c r="E141" s="223" t="s">
        <v>21</v>
      </c>
      <c r="F141" s="224" t="s">
        <v>9545</v>
      </c>
      <c r="G141" s="222"/>
      <c r="H141" s="223" t="s">
        <v>21</v>
      </c>
      <c r="I141" s="225"/>
      <c r="J141" s="222"/>
      <c r="K141" s="222"/>
      <c r="L141" s="226"/>
      <c r="M141" s="227"/>
      <c r="N141" s="228"/>
      <c r="O141" s="228"/>
      <c r="P141" s="228"/>
      <c r="Q141" s="228"/>
      <c r="R141" s="228"/>
      <c r="S141" s="228"/>
      <c r="T141" s="229"/>
      <c r="AT141" s="230" t="s">
        <v>294</v>
      </c>
      <c r="AU141" s="230" t="s">
        <v>80</v>
      </c>
      <c r="AV141" s="15" t="s">
        <v>80</v>
      </c>
      <c r="AW141" s="15" t="s">
        <v>34</v>
      </c>
      <c r="AX141" s="15" t="s">
        <v>73</v>
      </c>
      <c r="AY141" s="230" t="s">
        <v>283</v>
      </c>
    </row>
    <row r="142" spans="1:65" s="13" customFormat="1" ht="11.25">
      <c r="B142" s="198"/>
      <c r="C142" s="199"/>
      <c r="D142" s="200" t="s">
        <v>294</v>
      </c>
      <c r="E142" s="201" t="s">
        <v>21</v>
      </c>
      <c r="F142" s="202" t="s">
        <v>9554</v>
      </c>
      <c r="G142" s="199"/>
      <c r="H142" s="203">
        <v>-19.2</v>
      </c>
      <c r="I142" s="204"/>
      <c r="J142" s="199"/>
      <c r="K142" s="199"/>
      <c r="L142" s="205"/>
      <c r="M142" s="206"/>
      <c r="N142" s="207"/>
      <c r="O142" s="207"/>
      <c r="P142" s="207"/>
      <c r="Q142" s="207"/>
      <c r="R142" s="207"/>
      <c r="S142" s="207"/>
      <c r="T142" s="208"/>
      <c r="AT142" s="209" t="s">
        <v>294</v>
      </c>
      <c r="AU142" s="209" t="s">
        <v>80</v>
      </c>
      <c r="AV142" s="13" t="s">
        <v>82</v>
      </c>
      <c r="AW142" s="13" t="s">
        <v>34</v>
      </c>
      <c r="AX142" s="13" t="s">
        <v>73</v>
      </c>
      <c r="AY142" s="209" t="s">
        <v>283</v>
      </c>
    </row>
    <row r="143" spans="1:65" s="16" customFormat="1" ht="11.25">
      <c r="B143" s="232"/>
      <c r="C143" s="233"/>
      <c r="D143" s="200" t="s">
        <v>294</v>
      </c>
      <c r="E143" s="234" t="s">
        <v>21</v>
      </c>
      <c r="F143" s="235" t="s">
        <v>442</v>
      </c>
      <c r="G143" s="233"/>
      <c r="H143" s="236">
        <v>55.546000000000021</v>
      </c>
      <c r="I143" s="237"/>
      <c r="J143" s="233"/>
      <c r="K143" s="233"/>
      <c r="L143" s="238"/>
      <c r="M143" s="239"/>
      <c r="N143" s="240"/>
      <c r="O143" s="240"/>
      <c r="P143" s="240"/>
      <c r="Q143" s="240"/>
      <c r="R143" s="240"/>
      <c r="S143" s="240"/>
      <c r="T143" s="241"/>
      <c r="AT143" s="242" t="s">
        <v>294</v>
      </c>
      <c r="AU143" s="242" t="s">
        <v>80</v>
      </c>
      <c r="AV143" s="16" t="s">
        <v>290</v>
      </c>
      <c r="AW143" s="16" t="s">
        <v>34</v>
      </c>
      <c r="AX143" s="16" t="s">
        <v>80</v>
      </c>
      <c r="AY143" s="242" t="s">
        <v>283</v>
      </c>
    </row>
    <row r="144" spans="1:65" s="2" customFormat="1" ht="16.5" customHeight="1">
      <c r="A144" s="36"/>
      <c r="B144" s="37"/>
      <c r="C144" s="180" t="s">
        <v>345</v>
      </c>
      <c r="D144" s="180" t="s">
        <v>285</v>
      </c>
      <c r="E144" s="181" t="s">
        <v>9191</v>
      </c>
      <c r="F144" s="182" t="s">
        <v>9192</v>
      </c>
      <c r="G144" s="183" t="s">
        <v>427</v>
      </c>
      <c r="H144" s="184">
        <v>63.03</v>
      </c>
      <c r="I144" s="185"/>
      <c r="J144" s="186">
        <f>ROUND(I144*H144,2)</f>
        <v>0</v>
      </c>
      <c r="K144" s="182" t="s">
        <v>9147</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290</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406</v>
      </c>
    </row>
    <row r="145" spans="1:65" s="2" customFormat="1" ht="29.25">
      <c r="A145" s="36"/>
      <c r="B145" s="37"/>
      <c r="C145" s="38"/>
      <c r="D145" s="200" t="s">
        <v>436</v>
      </c>
      <c r="E145" s="38"/>
      <c r="F145" s="231" t="s">
        <v>9193</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80</v>
      </c>
    </row>
    <row r="146" spans="1:65" s="2" customFormat="1" ht="16.5" customHeight="1">
      <c r="A146" s="36"/>
      <c r="B146" s="37"/>
      <c r="C146" s="247" t="s">
        <v>351</v>
      </c>
      <c r="D146" s="247" t="s">
        <v>740</v>
      </c>
      <c r="E146" s="248" t="s">
        <v>9198</v>
      </c>
      <c r="F146" s="249" t="s">
        <v>9199</v>
      </c>
      <c r="G146" s="250" t="s">
        <v>473</v>
      </c>
      <c r="H146" s="251">
        <v>126.06</v>
      </c>
      <c r="I146" s="252"/>
      <c r="J146" s="253">
        <f>ROUND(I146*H146,2)</f>
        <v>0</v>
      </c>
      <c r="K146" s="249" t="s">
        <v>9147</v>
      </c>
      <c r="L146" s="254"/>
      <c r="M146" s="255" t="s">
        <v>21</v>
      </c>
      <c r="N146" s="256"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333</v>
      </c>
      <c r="AT146" s="191" t="s">
        <v>740</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290</v>
      </c>
      <c r="BM146" s="191" t="s">
        <v>418</v>
      </c>
    </row>
    <row r="147" spans="1:65" s="13" customFormat="1" ht="11.25">
      <c r="B147" s="198"/>
      <c r="C147" s="199"/>
      <c r="D147" s="200" t="s">
        <v>294</v>
      </c>
      <c r="E147" s="201" t="s">
        <v>21</v>
      </c>
      <c r="F147" s="202" t="s">
        <v>9555</v>
      </c>
      <c r="G147" s="199"/>
      <c r="H147" s="203">
        <v>126.06</v>
      </c>
      <c r="I147" s="204"/>
      <c r="J147" s="199"/>
      <c r="K147" s="199"/>
      <c r="L147" s="205"/>
      <c r="M147" s="206"/>
      <c r="N147" s="207"/>
      <c r="O147" s="207"/>
      <c r="P147" s="207"/>
      <c r="Q147" s="207"/>
      <c r="R147" s="207"/>
      <c r="S147" s="207"/>
      <c r="T147" s="208"/>
      <c r="AT147" s="209" t="s">
        <v>294</v>
      </c>
      <c r="AU147" s="209" t="s">
        <v>80</v>
      </c>
      <c r="AV147" s="13" t="s">
        <v>82</v>
      </c>
      <c r="AW147" s="13" t="s">
        <v>34</v>
      </c>
      <c r="AX147" s="13" t="s">
        <v>73</v>
      </c>
      <c r="AY147" s="209" t="s">
        <v>283</v>
      </c>
    </row>
    <row r="148" spans="1:65" s="16" customFormat="1" ht="11.25">
      <c r="B148" s="232"/>
      <c r="C148" s="233"/>
      <c r="D148" s="200" t="s">
        <v>294</v>
      </c>
      <c r="E148" s="234" t="s">
        <v>21</v>
      </c>
      <c r="F148" s="235" t="s">
        <v>442</v>
      </c>
      <c r="G148" s="233"/>
      <c r="H148" s="236">
        <v>126.06</v>
      </c>
      <c r="I148" s="237"/>
      <c r="J148" s="233"/>
      <c r="K148" s="233"/>
      <c r="L148" s="238"/>
      <c r="M148" s="239"/>
      <c r="N148" s="240"/>
      <c r="O148" s="240"/>
      <c r="P148" s="240"/>
      <c r="Q148" s="240"/>
      <c r="R148" s="240"/>
      <c r="S148" s="240"/>
      <c r="T148" s="241"/>
      <c r="AT148" s="242" t="s">
        <v>294</v>
      </c>
      <c r="AU148" s="242" t="s">
        <v>80</v>
      </c>
      <c r="AV148" s="16" t="s">
        <v>290</v>
      </c>
      <c r="AW148" s="16" t="s">
        <v>34</v>
      </c>
      <c r="AX148" s="16" t="s">
        <v>80</v>
      </c>
      <c r="AY148" s="242" t="s">
        <v>283</v>
      </c>
    </row>
    <row r="149" spans="1:65" s="2" customFormat="1" ht="16.5" customHeight="1">
      <c r="A149" s="36"/>
      <c r="B149" s="37"/>
      <c r="C149" s="247" t="s">
        <v>357</v>
      </c>
      <c r="D149" s="247" t="s">
        <v>740</v>
      </c>
      <c r="E149" s="248" t="s">
        <v>9202</v>
      </c>
      <c r="F149" s="249" t="s">
        <v>9203</v>
      </c>
      <c r="G149" s="250" t="s">
        <v>473</v>
      </c>
      <c r="H149" s="251">
        <v>111.1</v>
      </c>
      <c r="I149" s="252"/>
      <c r="J149" s="253">
        <f>ROUND(I149*H149,2)</f>
        <v>0</v>
      </c>
      <c r="K149" s="249" t="s">
        <v>9147</v>
      </c>
      <c r="L149" s="254"/>
      <c r="M149" s="255" t="s">
        <v>21</v>
      </c>
      <c r="N149" s="256" t="s">
        <v>44</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333</v>
      </c>
      <c r="AT149" s="191" t="s">
        <v>740</v>
      </c>
      <c r="AU149" s="191" t="s">
        <v>80</v>
      </c>
      <c r="AY149" s="19" t="s">
        <v>283</v>
      </c>
      <c r="BE149" s="192">
        <f>IF(N149="základní",J149,0)</f>
        <v>0</v>
      </c>
      <c r="BF149" s="192">
        <f>IF(N149="snížená",J149,0)</f>
        <v>0</v>
      </c>
      <c r="BG149" s="192">
        <f>IF(N149="zákl. přenesená",J149,0)</f>
        <v>0</v>
      </c>
      <c r="BH149" s="192">
        <f>IF(N149="sníž. přenesená",J149,0)</f>
        <v>0</v>
      </c>
      <c r="BI149" s="192">
        <f>IF(N149="nulová",J149,0)</f>
        <v>0</v>
      </c>
      <c r="BJ149" s="19" t="s">
        <v>80</v>
      </c>
      <c r="BK149" s="192">
        <f>ROUND(I149*H149,2)</f>
        <v>0</v>
      </c>
      <c r="BL149" s="19" t="s">
        <v>290</v>
      </c>
      <c r="BM149" s="191" t="s">
        <v>431</v>
      </c>
    </row>
    <row r="150" spans="1:65" s="13" customFormat="1" ht="11.25">
      <c r="B150" s="198"/>
      <c r="C150" s="199"/>
      <c r="D150" s="200" t="s">
        <v>294</v>
      </c>
      <c r="E150" s="201" t="s">
        <v>21</v>
      </c>
      <c r="F150" s="202" t="s">
        <v>9556</v>
      </c>
      <c r="G150" s="199"/>
      <c r="H150" s="203">
        <v>111.1</v>
      </c>
      <c r="I150" s="204"/>
      <c r="J150" s="199"/>
      <c r="K150" s="199"/>
      <c r="L150" s="205"/>
      <c r="M150" s="206"/>
      <c r="N150" s="207"/>
      <c r="O150" s="207"/>
      <c r="P150" s="207"/>
      <c r="Q150" s="207"/>
      <c r="R150" s="207"/>
      <c r="S150" s="207"/>
      <c r="T150" s="208"/>
      <c r="AT150" s="209" t="s">
        <v>294</v>
      </c>
      <c r="AU150" s="209" t="s">
        <v>80</v>
      </c>
      <c r="AV150" s="13" t="s">
        <v>82</v>
      </c>
      <c r="AW150" s="13" t="s">
        <v>34</v>
      </c>
      <c r="AX150" s="13" t="s">
        <v>73</v>
      </c>
      <c r="AY150" s="209" t="s">
        <v>283</v>
      </c>
    </row>
    <row r="151" spans="1:65" s="16" customFormat="1" ht="11.25">
      <c r="B151" s="232"/>
      <c r="C151" s="233"/>
      <c r="D151" s="200" t="s">
        <v>294</v>
      </c>
      <c r="E151" s="234" t="s">
        <v>21</v>
      </c>
      <c r="F151" s="235" t="s">
        <v>442</v>
      </c>
      <c r="G151" s="233"/>
      <c r="H151" s="236">
        <v>111.1</v>
      </c>
      <c r="I151" s="237"/>
      <c r="J151" s="233"/>
      <c r="K151" s="233"/>
      <c r="L151" s="238"/>
      <c r="M151" s="239"/>
      <c r="N151" s="240"/>
      <c r="O151" s="240"/>
      <c r="P151" s="240"/>
      <c r="Q151" s="240"/>
      <c r="R151" s="240"/>
      <c r="S151" s="240"/>
      <c r="T151" s="241"/>
      <c r="AT151" s="242" t="s">
        <v>294</v>
      </c>
      <c r="AU151" s="242" t="s">
        <v>80</v>
      </c>
      <c r="AV151" s="16" t="s">
        <v>290</v>
      </c>
      <c r="AW151" s="16" t="s">
        <v>34</v>
      </c>
      <c r="AX151" s="16" t="s">
        <v>80</v>
      </c>
      <c r="AY151" s="242" t="s">
        <v>283</v>
      </c>
    </row>
    <row r="152" spans="1:65" s="12" customFormat="1" ht="25.9" customHeight="1">
      <c r="B152" s="164"/>
      <c r="C152" s="165"/>
      <c r="D152" s="166" t="s">
        <v>72</v>
      </c>
      <c r="E152" s="167" t="s">
        <v>7</v>
      </c>
      <c r="F152" s="167" t="s">
        <v>9320</v>
      </c>
      <c r="G152" s="165"/>
      <c r="H152" s="165"/>
      <c r="I152" s="168"/>
      <c r="J152" s="169">
        <f>BK152</f>
        <v>0</v>
      </c>
      <c r="K152" s="165"/>
      <c r="L152" s="170"/>
      <c r="M152" s="171"/>
      <c r="N152" s="172"/>
      <c r="O152" s="172"/>
      <c r="P152" s="173">
        <f>SUM(P153:P167)</f>
        <v>0</v>
      </c>
      <c r="Q152" s="172"/>
      <c r="R152" s="173">
        <f>SUM(R153:R167)</f>
        <v>0</v>
      </c>
      <c r="S152" s="172"/>
      <c r="T152" s="174">
        <f>SUM(T153:T167)</f>
        <v>0</v>
      </c>
      <c r="AR152" s="175" t="s">
        <v>80</v>
      </c>
      <c r="AT152" s="176" t="s">
        <v>72</v>
      </c>
      <c r="AU152" s="176" t="s">
        <v>73</v>
      </c>
      <c r="AY152" s="175" t="s">
        <v>283</v>
      </c>
      <c r="BK152" s="177">
        <f>SUM(BK153:BK167)</f>
        <v>0</v>
      </c>
    </row>
    <row r="153" spans="1:65" s="2" customFormat="1" ht="16.5" customHeight="1">
      <c r="A153" s="36"/>
      <c r="B153" s="37"/>
      <c r="C153" s="180" t="s">
        <v>364</v>
      </c>
      <c r="D153" s="180" t="s">
        <v>285</v>
      </c>
      <c r="E153" s="181" t="s">
        <v>9557</v>
      </c>
      <c r="F153" s="182" t="s">
        <v>9558</v>
      </c>
      <c r="G153" s="183" t="s">
        <v>427</v>
      </c>
      <c r="H153" s="184">
        <v>19.2</v>
      </c>
      <c r="I153" s="185"/>
      <c r="J153" s="186">
        <f>ROUND(I153*H153,2)</f>
        <v>0</v>
      </c>
      <c r="K153" s="182" t="s">
        <v>9147</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290</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450</v>
      </c>
    </row>
    <row r="154" spans="1:65" s="2" customFormat="1" ht="19.5">
      <c r="A154" s="36"/>
      <c r="B154" s="37"/>
      <c r="C154" s="38"/>
      <c r="D154" s="200" t="s">
        <v>436</v>
      </c>
      <c r="E154" s="38"/>
      <c r="F154" s="231" t="s">
        <v>9559</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436</v>
      </c>
      <c r="AU154" s="19" t="s">
        <v>80</v>
      </c>
    </row>
    <row r="155" spans="1:65" s="13" customFormat="1" ht="11.25">
      <c r="B155" s="198"/>
      <c r="C155" s="199"/>
      <c r="D155" s="200" t="s">
        <v>294</v>
      </c>
      <c r="E155" s="201" t="s">
        <v>21</v>
      </c>
      <c r="F155" s="202" t="s">
        <v>9560</v>
      </c>
      <c r="G155" s="199"/>
      <c r="H155" s="203">
        <v>19.2</v>
      </c>
      <c r="I155" s="204"/>
      <c r="J155" s="199"/>
      <c r="K155" s="199"/>
      <c r="L155" s="205"/>
      <c r="M155" s="206"/>
      <c r="N155" s="207"/>
      <c r="O155" s="207"/>
      <c r="P155" s="207"/>
      <c r="Q155" s="207"/>
      <c r="R155" s="207"/>
      <c r="S155" s="207"/>
      <c r="T155" s="208"/>
      <c r="AT155" s="209" t="s">
        <v>294</v>
      </c>
      <c r="AU155" s="209" t="s">
        <v>80</v>
      </c>
      <c r="AV155" s="13" t="s">
        <v>82</v>
      </c>
      <c r="AW155" s="13" t="s">
        <v>34</v>
      </c>
      <c r="AX155" s="13" t="s">
        <v>73</v>
      </c>
      <c r="AY155" s="209" t="s">
        <v>283</v>
      </c>
    </row>
    <row r="156" spans="1:65" s="16" customFormat="1" ht="11.25">
      <c r="B156" s="232"/>
      <c r="C156" s="233"/>
      <c r="D156" s="200" t="s">
        <v>294</v>
      </c>
      <c r="E156" s="234" t="s">
        <v>21</v>
      </c>
      <c r="F156" s="235" t="s">
        <v>442</v>
      </c>
      <c r="G156" s="233"/>
      <c r="H156" s="236">
        <v>19.2</v>
      </c>
      <c r="I156" s="237"/>
      <c r="J156" s="233"/>
      <c r="K156" s="233"/>
      <c r="L156" s="238"/>
      <c r="M156" s="239"/>
      <c r="N156" s="240"/>
      <c r="O156" s="240"/>
      <c r="P156" s="240"/>
      <c r="Q156" s="240"/>
      <c r="R156" s="240"/>
      <c r="S156" s="240"/>
      <c r="T156" s="241"/>
      <c r="AT156" s="242" t="s">
        <v>294</v>
      </c>
      <c r="AU156" s="242" t="s">
        <v>80</v>
      </c>
      <c r="AV156" s="16" t="s">
        <v>290</v>
      </c>
      <c r="AW156" s="16" t="s">
        <v>34</v>
      </c>
      <c r="AX156" s="16" t="s">
        <v>80</v>
      </c>
      <c r="AY156" s="242" t="s">
        <v>283</v>
      </c>
    </row>
    <row r="157" spans="1:65" s="2" customFormat="1" ht="16.5" customHeight="1">
      <c r="A157" s="36"/>
      <c r="B157" s="37"/>
      <c r="C157" s="180" t="s">
        <v>370</v>
      </c>
      <c r="D157" s="180" t="s">
        <v>285</v>
      </c>
      <c r="E157" s="181" t="s">
        <v>9561</v>
      </c>
      <c r="F157" s="182" t="s">
        <v>9562</v>
      </c>
      <c r="G157" s="183" t="s">
        <v>288</v>
      </c>
      <c r="H157" s="184">
        <v>112</v>
      </c>
      <c r="I157" s="185"/>
      <c r="J157" s="186">
        <f>ROUND(I157*H157,2)</f>
        <v>0</v>
      </c>
      <c r="K157" s="182" t="s">
        <v>9147</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290</v>
      </c>
      <c r="AT157" s="191" t="s">
        <v>285</v>
      </c>
      <c r="AU157" s="191" t="s">
        <v>80</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290</v>
      </c>
      <c r="BM157" s="191" t="s">
        <v>464</v>
      </c>
    </row>
    <row r="158" spans="1:65" s="2" customFormat="1" ht="19.5">
      <c r="A158" s="36"/>
      <c r="B158" s="37"/>
      <c r="C158" s="38"/>
      <c r="D158" s="200" t="s">
        <v>436</v>
      </c>
      <c r="E158" s="38"/>
      <c r="F158" s="231" t="s">
        <v>9563</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436</v>
      </c>
      <c r="AU158" s="19" t="s">
        <v>80</v>
      </c>
    </row>
    <row r="159" spans="1:65" s="13" customFormat="1" ht="11.25">
      <c r="B159" s="198"/>
      <c r="C159" s="199"/>
      <c r="D159" s="200" t="s">
        <v>294</v>
      </c>
      <c r="E159" s="201" t="s">
        <v>21</v>
      </c>
      <c r="F159" s="202" t="s">
        <v>9564</v>
      </c>
      <c r="G159" s="199"/>
      <c r="H159" s="203">
        <v>112</v>
      </c>
      <c r="I159" s="204"/>
      <c r="J159" s="199"/>
      <c r="K159" s="199"/>
      <c r="L159" s="205"/>
      <c r="M159" s="206"/>
      <c r="N159" s="207"/>
      <c r="O159" s="207"/>
      <c r="P159" s="207"/>
      <c r="Q159" s="207"/>
      <c r="R159" s="207"/>
      <c r="S159" s="207"/>
      <c r="T159" s="208"/>
      <c r="AT159" s="209" t="s">
        <v>294</v>
      </c>
      <c r="AU159" s="209" t="s">
        <v>80</v>
      </c>
      <c r="AV159" s="13" t="s">
        <v>82</v>
      </c>
      <c r="AW159" s="13" t="s">
        <v>34</v>
      </c>
      <c r="AX159" s="13" t="s">
        <v>73</v>
      </c>
      <c r="AY159" s="209" t="s">
        <v>283</v>
      </c>
    </row>
    <row r="160" spans="1:65" s="16" customFormat="1" ht="11.25">
      <c r="B160" s="232"/>
      <c r="C160" s="233"/>
      <c r="D160" s="200" t="s">
        <v>294</v>
      </c>
      <c r="E160" s="234" t="s">
        <v>21</v>
      </c>
      <c r="F160" s="235" t="s">
        <v>442</v>
      </c>
      <c r="G160" s="233"/>
      <c r="H160" s="236">
        <v>112</v>
      </c>
      <c r="I160" s="237"/>
      <c r="J160" s="233"/>
      <c r="K160" s="233"/>
      <c r="L160" s="238"/>
      <c r="M160" s="239"/>
      <c r="N160" s="240"/>
      <c r="O160" s="240"/>
      <c r="P160" s="240"/>
      <c r="Q160" s="240"/>
      <c r="R160" s="240"/>
      <c r="S160" s="240"/>
      <c r="T160" s="241"/>
      <c r="AT160" s="242" t="s">
        <v>294</v>
      </c>
      <c r="AU160" s="242" t="s">
        <v>80</v>
      </c>
      <c r="AV160" s="16" t="s">
        <v>290</v>
      </c>
      <c r="AW160" s="16" t="s">
        <v>34</v>
      </c>
      <c r="AX160" s="16" t="s">
        <v>80</v>
      </c>
      <c r="AY160" s="242" t="s">
        <v>283</v>
      </c>
    </row>
    <row r="161" spans="1:65" s="2" customFormat="1" ht="16.5" customHeight="1">
      <c r="A161" s="36"/>
      <c r="B161" s="37"/>
      <c r="C161" s="180" t="s">
        <v>8</v>
      </c>
      <c r="D161" s="180" t="s">
        <v>285</v>
      </c>
      <c r="E161" s="181" t="s">
        <v>9565</v>
      </c>
      <c r="F161" s="182" t="s">
        <v>9566</v>
      </c>
      <c r="G161" s="183" t="s">
        <v>409</v>
      </c>
      <c r="H161" s="184">
        <v>40</v>
      </c>
      <c r="I161" s="185"/>
      <c r="J161" s="186">
        <f>ROUND(I161*H161,2)</f>
        <v>0</v>
      </c>
      <c r="K161" s="182" t="s">
        <v>9147</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290</v>
      </c>
      <c r="AT161" s="191" t="s">
        <v>285</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477</v>
      </c>
    </row>
    <row r="162" spans="1:65" s="2" customFormat="1" ht="16.5" customHeight="1">
      <c r="A162" s="36"/>
      <c r="B162" s="37"/>
      <c r="C162" s="247" t="s">
        <v>381</v>
      </c>
      <c r="D162" s="247" t="s">
        <v>740</v>
      </c>
      <c r="E162" s="248" t="s">
        <v>9567</v>
      </c>
      <c r="F162" s="249" t="s">
        <v>9568</v>
      </c>
      <c r="G162" s="250" t="s">
        <v>409</v>
      </c>
      <c r="H162" s="251">
        <v>40.6</v>
      </c>
      <c r="I162" s="252"/>
      <c r="J162" s="253">
        <f>ROUND(I162*H162,2)</f>
        <v>0</v>
      </c>
      <c r="K162" s="249" t="s">
        <v>3542</v>
      </c>
      <c r="L162" s="254"/>
      <c r="M162" s="255" t="s">
        <v>21</v>
      </c>
      <c r="N162" s="256" t="s">
        <v>44</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333</v>
      </c>
      <c r="AT162" s="191" t="s">
        <v>740</v>
      </c>
      <c r="AU162" s="191" t="s">
        <v>80</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290</v>
      </c>
      <c r="BM162" s="191" t="s">
        <v>493</v>
      </c>
    </row>
    <row r="163" spans="1:65" s="13" customFormat="1" ht="11.25">
      <c r="B163" s="198"/>
      <c r="C163" s="199"/>
      <c r="D163" s="200" t="s">
        <v>294</v>
      </c>
      <c r="E163" s="201" t="s">
        <v>21</v>
      </c>
      <c r="F163" s="202" t="s">
        <v>9569</v>
      </c>
      <c r="G163" s="199"/>
      <c r="H163" s="203">
        <v>40.6</v>
      </c>
      <c r="I163" s="204"/>
      <c r="J163" s="199"/>
      <c r="K163" s="199"/>
      <c r="L163" s="205"/>
      <c r="M163" s="206"/>
      <c r="N163" s="207"/>
      <c r="O163" s="207"/>
      <c r="P163" s="207"/>
      <c r="Q163" s="207"/>
      <c r="R163" s="207"/>
      <c r="S163" s="207"/>
      <c r="T163" s="208"/>
      <c r="AT163" s="209" t="s">
        <v>294</v>
      </c>
      <c r="AU163" s="209" t="s">
        <v>80</v>
      </c>
      <c r="AV163" s="13" t="s">
        <v>82</v>
      </c>
      <c r="AW163" s="13" t="s">
        <v>34</v>
      </c>
      <c r="AX163" s="13" t="s">
        <v>73</v>
      </c>
      <c r="AY163" s="209" t="s">
        <v>283</v>
      </c>
    </row>
    <row r="164" spans="1:65" s="16" customFormat="1" ht="11.25">
      <c r="B164" s="232"/>
      <c r="C164" s="233"/>
      <c r="D164" s="200" t="s">
        <v>294</v>
      </c>
      <c r="E164" s="234" t="s">
        <v>21</v>
      </c>
      <c r="F164" s="235" t="s">
        <v>442</v>
      </c>
      <c r="G164" s="233"/>
      <c r="H164" s="236">
        <v>40.6</v>
      </c>
      <c r="I164" s="237"/>
      <c r="J164" s="233"/>
      <c r="K164" s="233"/>
      <c r="L164" s="238"/>
      <c r="M164" s="239"/>
      <c r="N164" s="240"/>
      <c r="O164" s="240"/>
      <c r="P164" s="240"/>
      <c r="Q164" s="240"/>
      <c r="R164" s="240"/>
      <c r="S164" s="240"/>
      <c r="T164" s="241"/>
      <c r="AT164" s="242" t="s">
        <v>294</v>
      </c>
      <c r="AU164" s="242" t="s">
        <v>80</v>
      </c>
      <c r="AV164" s="16" t="s">
        <v>290</v>
      </c>
      <c r="AW164" s="16" t="s">
        <v>34</v>
      </c>
      <c r="AX164" s="16" t="s">
        <v>80</v>
      </c>
      <c r="AY164" s="242" t="s">
        <v>283</v>
      </c>
    </row>
    <row r="165" spans="1:65" s="2" customFormat="1" ht="24.2" customHeight="1">
      <c r="A165" s="36"/>
      <c r="B165" s="37"/>
      <c r="C165" s="247" t="s">
        <v>387</v>
      </c>
      <c r="D165" s="247" t="s">
        <v>740</v>
      </c>
      <c r="E165" s="248" t="s">
        <v>9570</v>
      </c>
      <c r="F165" s="249" t="s">
        <v>9571</v>
      </c>
      <c r="G165" s="250" t="s">
        <v>288</v>
      </c>
      <c r="H165" s="251">
        <v>134.4</v>
      </c>
      <c r="I165" s="252"/>
      <c r="J165" s="253">
        <f>ROUND(I165*H165,2)</f>
        <v>0</v>
      </c>
      <c r="K165" s="249" t="s">
        <v>9147</v>
      </c>
      <c r="L165" s="254"/>
      <c r="M165" s="255" t="s">
        <v>21</v>
      </c>
      <c r="N165" s="256"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333</v>
      </c>
      <c r="AT165" s="191" t="s">
        <v>740</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290</v>
      </c>
      <c r="BM165" s="191" t="s">
        <v>505</v>
      </c>
    </row>
    <row r="166" spans="1:65" s="13" customFormat="1" ht="11.25">
      <c r="B166" s="198"/>
      <c r="C166" s="199"/>
      <c r="D166" s="200" t="s">
        <v>294</v>
      </c>
      <c r="E166" s="201" t="s">
        <v>21</v>
      </c>
      <c r="F166" s="202" t="s">
        <v>9572</v>
      </c>
      <c r="G166" s="199"/>
      <c r="H166" s="203">
        <v>134.4</v>
      </c>
      <c r="I166" s="204"/>
      <c r="J166" s="199"/>
      <c r="K166" s="199"/>
      <c r="L166" s="205"/>
      <c r="M166" s="206"/>
      <c r="N166" s="207"/>
      <c r="O166" s="207"/>
      <c r="P166" s="207"/>
      <c r="Q166" s="207"/>
      <c r="R166" s="207"/>
      <c r="S166" s="207"/>
      <c r="T166" s="208"/>
      <c r="AT166" s="209" t="s">
        <v>294</v>
      </c>
      <c r="AU166" s="209" t="s">
        <v>80</v>
      </c>
      <c r="AV166" s="13" t="s">
        <v>82</v>
      </c>
      <c r="AW166" s="13" t="s">
        <v>34</v>
      </c>
      <c r="AX166" s="13" t="s">
        <v>73</v>
      </c>
      <c r="AY166" s="209" t="s">
        <v>283</v>
      </c>
    </row>
    <row r="167" spans="1:65" s="16" customFormat="1" ht="11.25">
      <c r="B167" s="232"/>
      <c r="C167" s="233"/>
      <c r="D167" s="200" t="s">
        <v>294</v>
      </c>
      <c r="E167" s="234" t="s">
        <v>21</v>
      </c>
      <c r="F167" s="235" t="s">
        <v>442</v>
      </c>
      <c r="G167" s="233"/>
      <c r="H167" s="236">
        <v>134.4</v>
      </c>
      <c r="I167" s="237"/>
      <c r="J167" s="233"/>
      <c r="K167" s="233"/>
      <c r="L167" s="238"/>
      <c r="M167" s="239"/>
      <c r="N167" s="240"/>
      <c r="O167" s="240"/>
      <c r="P167" s="240"/>
      <c r="Q167" s="240"/>
      <c r="R167" s="240"/>
      <c r="S167" s="240"/>
      <c r="T167" s="241"/>
      <c r="AT167" s="242" t="s">
        <v>294</v>
      </c>
      <c r="AU167" s="242" t="s">
        <v>80</v>
      </c>
      <c r="AV167" s="16" t="s">
        <v>290</v>
      </c>
      <c r="AW167" s="16" t="s">
        <v>34</v>
      </c>
      <c r="AX167" s="16" t="s">
        <v>80</v>
      </c>
      <c r="AY167" s="242" t="s">
        <v>283</v>
      </c>
    </row>
    <row r="168" spans="1:65" s="12" customFormat="1" ht="25.9" customHeight="1">
      <c r="B168" s="164"/>
      <c r="C168" s="165"/>
      <c r="D168" s="166" t="s">
        <v>72</v>
      </c>
      <c r="E168" s="167" t="s">
        <v>458</v>
      </c>
      <c r="F168" s="167" t="s">
        <v>9573</v>
      </c>
      <c r="G168" s="165"/>
      <c r="H168" s="165"/>
      <c r="I168" s="168"/>
      <c r="J168" s="169">
        <f>BK168</f>
        <v>0</v>
      </c>
      <c r="K168" s="165"/>
      <c r="L168" s="170"/>
      <c r="M168" s="171"/>
      <c r="N168" s="172"/>
      <c r="O168" s="172"/>
      <c r="P168" s="173">
        <f>SUM(P169:P171)</f>
        <v>0</v>
      </c>
      <c r="Q168" s="172"/>
      <c r="R168" s="173">
        <f>SUM(R169:R171)</f>
        <v>0</v>
      </c>
      <c r="S168" s="172"/>
      <c r="T168" s="174">
        <f>SUM(T169:T171)</f>
        <v>0</v>
      </c>
      <c r="AR168" s="175" t="s">
        <v>80</v>
      </c>
      <c r="AT168" s="176" t="s">
        <v>72</v>
      </c>
      <c r="AU168" s="176" t="s">
        <v>73</v>
      </c>
      <c r="AY168" s="175" t="s">
        <v>283</v>
      </c>
      <c r="BK168" s="177">
        <f>SUM(BK169:BK171)</f>
        <v>0</v>
      </c>
    </row>
    <row r="169" spans="1:65" s="2" customFormat="1" ht="16.5" customHeight="1">
      <c r="A169" s="36"/>
      <c r="B169" s="37"/>
      <c r="C169" s="180" t="s">
        <v>393</v>
      </c>
      <c r="D169" s="180" t="s">
        <v>285</v>
      </c>
      <c r="E169" s="181" t="s">
        <v>9574</v>
      </c>
      <c r="F169" s="182" t="s">
        <v>9575</v>
      </c>
      <c r="G169" s="183" t="s">
        <v>427</v>
      </c>
      <c r="H169" s="184">
        <v>2.73</v>
      </c>
      <c r="I169" s="185"/>
      <c r="J169" s="186">
        <f>ROUND(I169*H169,2)</f>
        <v>0</v>
      </c>
      <c r="K169" s="182" t="s">
        <v>9147</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290</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517</v>
      </c>
    </row>
    <row r="170" spans="1:65" s="13" customFormat="1" ht="11.25">
      <c r="B170" s="198"/>
      <c r="C170" s="199"/>
      <c r="D170" s="200" t="s">
        <v>294</v>
      </c>
      <c r="E170" s="201" t="s">
        <v>21</v>
      </c>
      <c r="F170" s="202" t="s">
        <v>9576</v>
      </c>
      <c r="G170" s="199"/>
      <c r="H170" s="203">
        <v>2.73</v>
      </c>
      <c r="I170" s="204"/>
      <c r="J170" s="199"/>
      <c r="K170" s="199"/>
      <c r="L170" s="205"/>
      <c r="M170" s="206"/>
      <c r="N170" s="207"/>
      <c r="O170" s="207"/>
      <c r="P170" s="207"/>
      <c r="Q170" s="207"/>
      <c r="R170" s="207"/>
      <c r="S170" s="207"/>
      <c r="T170" s="208"/>
      <c r="AT170" s="209" t="s">
        <v>294</v>
      </c>
      <c r="AU170" s="209" t="s">
        <v>80</v>
      </c>
      <c r="AV170" s="13" t="s">
        <v>82</v>
      </c>
      <c r="AW170" s="13" t="s">
        <v>34</v>
      </c>
      <c r="AX170" s="13" t="s">
        <v>73</v>
      </c>
      <c r="AY170" s="209" t="s">
        <v>283</v>
      </c>
    </row>
    <row r="171" spans="1:65" s="16" customFormat="1" ht="11.25">
      <c r="B171" s="232"/>
      <c r="C171" s="233"/>
      <c r="D171" s="200" t="s">
        <v>294</v>
      </c>
      <c r="E171" s="234" t="s">
        <v>21</v>
      </c>
      <c r="F171" s="235" t="s">
        <v>442</v>
      </c>
      <c r="G171" s="233"/>
      <c r="H171" s="236">
        <v>2.73</v>
      </c>
      <c r="I171" s="237"/>
      <c r="J171" s="233"/>
      <c r="K171" s="233"/>
      <c r="L171" s="238"/>
      <c r="M171" s="239"/>
      <c r="N171" s="240"/>
      <c r="O171" s="240"/>
      <c r="P171" s="240"/>
      <c r="Q171" s="240"/>
      <c r="R171" s="240"/>
      <c r="S171" s="240"/>
      <c r="T171" s="241"/>
      <c r="AT171" s="242" t="s">
        <v>294</v>
      </c>
      <c r="AU171" s="242" t="s">
        <v>80</v>
      </c>
      <c r="AV171" s="16" t="s">
        <v>290</v>
      </c>
      <c r="AW171" s="16" t="s">
        <v>34</v>
      </c>
      <c r="AX171" s="16" t="s">
        <v>80</v>
      </c>
      <c r="AY171" s="242" t="s">
        <v>283</v>
      </c>
    </row>
    <row r="172" spans="1:65" s="12" customFormat="1" ht="25.9" customHeight="1">
      <c r="B172" s="164"/>
      <c r="C172" s="165"/>
      <c r="D172" s="166" t="s">
        <v>72</v>
      </c>
      <c r="E172" s="167" t="s">
        <v>581</v>
      </c>
      <c r="F172" s="167" t="s">
        <v>9212</v>
      </c>
      <c r="G172" s="165"/>
      <c r="H172" s="165"/>
      <c r="I172" s="168"/>
      <c r="J172" s="169">
        <f>BK172</f>
        <v>0</v>
      </c>
      <c r="K172" s="165"/>
      <c r="L172" s="170"/>
      <c r="M172" s="171"/>
      <c r="N172" s="172"/>
      <c r="O172" s="172"/>
      <c r="P172" s="173">
        <f>SUM(P173:P189)</f>
        <v>0</v>
      </c>
      <c r="Q172" s="172"/>
      <c r="R172" s="173">
        <f>SUM(R173:R189)</f>
        <v>0</v>
      </c>
      <c r="S172" s="172"/>
      <c r="T172" s="174">
        <f>SUM(T173:T189)</f>
        <v>0</v>
      </c>
      <c r="AR172" s="175" t="s">
        <v>80</v>
      </c>
      <c r="AT172" s="176" t="s">
        <v>72</v>
      </c>
      <c r="AU172" s="176" t="s">
        <v>73</v>
      </c>
      <c r="AY172" s="175" t="s">
        <v>283</v>
      </c>
      <c r="BK172" s="177">
        <f>SUM(BK173:BK189)</f>
        <v>0</v>
      </c>
    </row>
    <row r="173" spans="1:65" s="2" customFormat="1" ht="16.5" customHeight="1">
      <c r="A173" s="36"/>
      <c r="B173" s="37"/>
      <c r="C173" s="180" t="s">
        <v>400</v>
      </c>
      <c r="D173" s="180" t="s">
        <v>285</v>
      </c>
      <c r="E173" s="181" t="s">
        <v>9213</v>
      </c>
      <c r="F173" s="182" t="s">
        <v>9214</v>
      </c>
      <c r="G173" s="183" t="s">
        <v>427</v>
      </c>
      <c r="H173" s="184">
        <v>13.42</v>
      </c>
      <c r="I173" s="185"/>
      <c r="J173" s="186">
        <f>ROUND(I173*H173,2)</f>
        <v>0</v>
      </c>
      <c r="K173" s="182" t="s">
        <v>9147</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290</v>
      </c>
      <c r="AT173" s="191" t="s">
        <v>285</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290</v>
      </c>
      <c r="BM173" s="191" t="s">
        <v>531</v>
      </c>
    </row>
    <row r="174" spans="1:65" s="2" customFormat="1" ht="19.5">
      <c r="A174" s="36"/>
      <c r="B174" s="37"/>
      <c r="C174" s="38"/>
      <c r="D174" s="200" t="s">
        <v>436</v>
      </c>
      <c r="E174" s="38"/>
      <c r="F174" s="231" t="s">
        <v>9215</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436</v>
      </c>
      <c r="AU174" s="19" t="s">
        <v>80</v>
      </c>
    </row>
    <row r="175" spans="1:65" s="15" customFormat="1" ht="11.25">
      <c r="B175" s="221"/>
      <c r="C175" s="222"/>
      <c r="D175" s="200" t="s">
        <v>294</v>
      </c>
      <c r="E175" s="223" t="s">
        <v>21</v>
      </c>
      <c r="F175" s="224" t="s">
        <v>9534</v>
      </c>
      <c r="G175" s="222"/>
      <c r="H175" s="223" t="s">
        <v>21</v>
      </c>
      <c r="I175" s="225"/>
      <c r="J175" s="222"/>
      <c r="K175" s="222"/>
      <c r="L175" s="226"/>
      <c r="M175" s="227"/>
      <c r="N175" s="228"/>
      <c r="O175" s="228"/>
      <c r="P175" s="228"/>
      <c r="Q175" s="228"/>
      <c r="R175" s="228"/>
      <c r="S175" s="228"/>
      <c r="T175" s="229"/>
      <c r="AT175" s="230" t="s">
        <v>294</v>
      </c>
      <c r="AU175" s="230" t="s">
        <v>80</v>
      </c>
      <c r="AV175" s="15" t="s">
        <v>80</v>
      </c>
      <c r="AW175" s="15" t="s">
        <v>34</v>
      </c>
      <c r="AX175" s="15" t="s">
        <v>73</v>
      </c>
      <c r="AY175" s="230" t="s">
        <v>283</v>
      </c>
    </row>
    <row r="176" spans="1:65" s="13" customFormat="1" ht="11.25">
      <c r="B176" s="198"/>
      <c r="C176" s="199"/>
      <c r="D176" s="200" t="s">
        <v>294</v>
      </c>
      <c r="E176" s="201" t="s">
        <v>21</v>
      </c>
      <c r="F176" s="202" t="s">
        <v>9577</v>
      </c>
      <c r="G176" s="199"/>
      <c r="H176" s="203">
        <v>5.28</v>
      </c>
      <c r="I176" s="204"/>
      <c r="J176" s="199"/>
      <c r="K176" s="199"/>
      <c r="L176" s="205"/>
      <c r="M176" s="206"/>
      <c r="N176" s="207"/>
      <c r="O176" s="207"/>
      <c r="P176" s="207"/>
      <c r="Q176" s="207"/>
      <c r="R176" s="207"/>
      <c r="S176" s="207"/>
      <c r="T176" s="208"/>
      <c r="AT176" s="209" t="s">
        <v>294</v>
      </c>
      <c r="AU176" s="209" t="s">
        <v>80</v>
      </c>
      <c r="AV176" s="13" t="s">
        <v>82</v>
      </c>
      <c r="AW176" s="13" t="s">
        <v>34</v>
      </c>
      <c r="AX176" s="13" t="s">
        <v>73</v>
      </c>
      <c r="AY176" s="209" t="s">
        <v>283</v>
      </c>
    </row>
    <row r="177" spans="1:65" s="15" customFormat="1" ht="11.25">
      <c r="B177" s="221"/>
      <c r="C177" s="222"/>
      <c r="D177" s="200" t="s">
        <v>294</v>
      </c>
      <c r="E177" s="223" t="s">
        <v>21</v>
      </c>
      <c r="F177" s="224" t="s">
        <v>9536</v>
      </c>
      <c r="G177" s="222"/>
      <c r="H177" s="223" t="s">
        <v>21</v>
      </c>
      <c r="I177" s="225"/>
      <c r="J177" s="222"/>
      <c r="K177" s="222"/>
      <c r="L177" s="226"/>
      <c r="M177" s="227"/>
      <c r="N177" s="228"/>
      <c r="O177" s="228"/>
      <c r="P177" s="228"/>
      <c r="Q177" s="228"/>
      <c r="R177" s="228"/>
      <c r="S177" s="228"/>
      <c r="T177" s="229"/>
      <c r="AT177" s="230" t="s">
        <v>294</v>
      </c>
      <c r="AU177" s="230" t="s">
        <v>80</v>
      </c>
      <c r="AV177" s="15" t="s">
        <v>80</v>
      </c>
      <c r="AW177" s="15" t="s">
        <v>34</v>
      </c>
      <c r="AX177" s="15" t="s">
        <v>73</v>
      </c>
      <c r="AY177" s="230" t="s">
        <v>283</v>
      </c>
    </row>
    <row r="178" spans="1:65" s="13" customFormat="1" ht="11.25">
      <c r="B178" s="198"/>
      <c r="C178" s="199"/>
      <c r="D178" s="200" t="s">
        <v>294</v>
      </c>
      <c r="E178" s="201" t="s">
        <v>21</v>
      </c>
      <c r="F178" s="202" t="s">
        <v>9578</v>
      </c>
      <c r="G178" s="199"/>
      <c r="H178" s="203">
        <v>0.93500000000000005</v>
      </c>
      <c r="I178" s="204"/>
      <c r="J178" s="199"/>
      <c r="K178" s="199"/>
      <c r="L178" s="205"/>
      <c r="M178" s="206"/>
      <c r="N178" s="207"/>
      <c r="O178" s="207"/>
      <c r="P178" s="207"/>
      <c r="Q178" s="207"/>
      <c r="R178" s="207"/>
      <c r="S178" s="207"/>
      <c r="T178" s="208"/>
      <c r="AT178" s="209" t="s">
        <v>294</v>
      </c>
      <c r="AU178" s="209" t="s">
        <v>80</v>
      </c>
      <c r="AV178" s="13" t="s">
        <v>82</v>
      </c>
      <c r="AW178" s="13" t="s">
        <v>34</v>
      </c>
      <c r="AX178" s="13" t="s">
        <v>73</v>
      </c>
      <c r="AY178" s="209" t="s">
        <v>283</v>
      </c>
    </row>
    <row r="179" spans="1:65" s="15" customFormat="1" ht="11.25">
      <c r="B179" s="221"/>
      <c r="C179" s="222"/>
      <c r="D179" s="200" t="s">
        <v>294</v>
      </c>
      <c r="E179" s="223" t="s">
        <v>21</v>
      </c>
      <c r="F179" s="224" t="s">
        <v>9538</v>
      </c>
      <c r="G179" s="222"/>
      <c r="H179" s="223" t="s">
        <v>21</v>
      </c>
      <c r="I179" s="225"/>
      <c r="J179" s="222"/>
      <c r="K179" s="222"/>
      <c r="L179" s="226"/>
      <c r="M179" s="227"/>
      <c r="N179" s="228"/>
      <c r="O179" s="228"/>
      <c r="P179" s="228"/>
      <c r="Q179" s="228"/>
      <c r="R179" s="228"/>
      <c r="S179" s="228"/>
      <c r="T179" s="229"/>
      <c r="AT179" s="230" t="s">
        <v>294</v>
      </c>
      <c r="AU179" s="230" t="s">
        <v>80</v>
      </c>
      <c r="AV179" s="15" t="s">
        <v>80</v>
      </c>
      <c r="AW179" s="15" t="s">
        <v>34</v>
      </c>
      <c r="AX179" s="15" t="s">
        <v>73</v>
      </c>
      <c r="AY179" s="230" t="s">
        <v>283</v>
      </c>
    </row>
    <row r="180" spans="1:65" s="13" customFormat="1" ht="11.25">
      <c r="B180" s="198"/>
      <c r="C180" s="199"/>
      <c r="D180" s="200" t="s">
        <v>294</v>
      </c>
      <c r="E180" s="201" t="s">
        <v>21</v>
      </c>
      <c r="F180" s="202" t="s">
        <v>9579</v>
      </c>
      <c r="G180" s="199"/>
      <c r="H180" s="203">
        <v>0.495</v>
      </c>
      <c r="I180" s="204"/>
      <c r="J180" s="199"/>
      <c r="K180" s="199"/>
      <c r="L180" s="205"/>
      <c r="M180" s="206"/>
      <c r="N180" s="207"/>
      <c r="O180" s="207"/>
      <c r="P180" s="207"/>
      <c r="Q180" s="207"/>
      <c r="R180" s="207"/>
      <c r="S180" s="207"/>
      <c r="T180" s="208"/>
      <c r="AT180" s="209" t="s">
        <v>294</v>
      </c>
      <c r="AU180" s="209" t="s">
        <v>80</v>
      </c>
      <c r="AV180" s="13" t="s">
        <v>82</v>
      </c>
      <c r="AW180" s="13" t="s">
        <v>34</v>
      </c>
      <c r="AX180" s="13" t="s">
        <v>73</v>
      </c>
      <c r="AY180" s="209" t="s">
        <v>283</v>
      </c>
    </row>
    <row r="181" spans="1:65" s="15" customFormat="1" ht="11.25">
      <c r="B181" s="221"/>
      <c r="C181" s="222"/>
      <c r="D181" s="200" t="s">
        <v>294</v>
      </c>
      <c r="E181" s="223" t="s">
        <v>21</v>
      </c>
      <c r="F181" s="224" t="s">
        <v>9540</v>
      </c>
      <c r="G181" s="222"/>
      <c r="H181" s="223" t="s">
        <v>21</v>
      </c>
      <c r="I181" s="225"/>
      <c r="J181" s="222"/>
      <c r="K181" s="222"/>
      <c r="L181" s="226"/>
      <c r="M181" s="227"/>
      <c r="N181" s="228"/>
      <c r="O181" s="228"/>
      <c r="P181" s="228"/>
      <c r="Q181" s="228"/>
      <c r="R181" s="228"/>
      <c r="S181" s="228"/>
      <c r="T181" s="229"/>
      <c r="AT181" s="230" t="s">
        <v>294</v>
      </c>
      <c r="AU181" s="230" t="s">
        <v>80</v>
      </c>
      <c r="AV181" s="15" t="s">
        <v>80</v>
      </c>
      <c r="AW181" s="15" t="s">
        <v>34</v>
      </c>
      <c r="AX181" s="15" t="s">
        <v>73</v>
      </c>
      <c r="AY181" s="230" t="s">
        <v>283</v>
      </c>
    </row>
    <row r="182" spans="1:65" s="13" customFormat="1" ht="11.25">
      <c r="B182" s="198"/>
      <c r="C182" s="199"/>
      <c r="D182" s="200" t="s">
        <v>294</v>
      </c>
      <c r="E182" s="201" t="s">
        <v>21</v>
      </c>
      <c r="F182" s="202" t="s">
        <v>9580</v>
      </c>
      <c r="G182" s="199"/>
      <c r="H182" s="203">
        <v>2.64</v>
      </c>
      <c r="I182" s="204"/>
      <c r="J182" s="199"/>
      <c r="K182" s="199"/>
      <c r="L182" s="205"/>
      <c r="M182" s="206"/>
      <c r="N182" s="207"/>
      <c r="O182" s="207"/>
      <c r="P182" s="207"/>
      <c r="Q182" s="207"/>
      <c r="R182" s="207"/>
      <c r="S182" s="207"/>
      <c r="T182" s="208"/>
      <c r="AT182" s="209" t="s">
        <v>294</v>
      </c>
      <c r="AU182" s="209" t="s">
        <v>80</v>
      </c>
      <c r="AV182" s="13" t="s">
        <v>82</v>
      </c>
      <c r="AW182" s="13" t="s">
        <v>34</v>
      </c>
      <c r="AX182" s="13" t="s">
        <v>73</v>
      </c>
      <c r="AY182" s="209" t="s">
        <v>283</v>
      </c>
    </row>
    <row r="183" spans="1:65" s="15" customFormat="1" ht="11.25">
      <c r="B183" s="221"/>
      <c r="C183" s="222"/>
      <c r="D183" s="200" t="s">
        <v>294</v>
      </c>
      <c r="E183" s="223" t="s">
        <v>21</v>
      </c>
      <c r="F183" s="224" t="s">
        <v>9468</v>
      </c>
      <c r="G183" s="222"/>
      <c r="H183" s="223" t="s">
        <v>21</v>
      </c>
      <c r="I183" s="225"/>
      <c r="J183" s="222"/>
      <c r="K183" s="222"/>
      <c r="L183" s="226"/>
      <c r="M183" s="227"/>
      <c r="N183" s="228"/>
      <c r="O183" s="228"/>
      <c r="P183" s="228"/>
      <c r="Q183" s="228"/>
      <c r="R183" s="228"/>
      <c r="S183" s="228"/>
      <c r="T183" s="229"/>
      <c r="AT183" s="230" t="s">
        <v>294</v>
      </c>
      <c r="AU183" s="230" t="s">
        <v>80</v>
      </c>
      <c r="AV183" s="15" t="s">
        <v>80</v>
      </c>
      <c r="AW183" s="15" t="s">
        <v>34</v>
      </c>
      <c r="AX183" s="15" t="s">
        <v>73</v>
      </c>
      <c r="AY183" s="230" t="s">
        <v>283</v>
      </c>
    </row>
    <row r="184" spans="1:65" s="13" customFormat="1" ht="11.25">
      <c r="B184" s="198"/>
      <c r="C184" s="199"/>
      <c r="D184" s="200" t="s">
        <v>294</v>
      </c>
      <c r="E184" s="201" t="s">
        <v>21</v>
      </c>
      <c r="F184" s="202" t="s">
        <v>9581</v>
      </c>
      <c r="G184" s="199"/>
      <c r="H184" s="203">
        <v>4.07</v>
      </c>
      <c r="I184" s="204"/>
      <c r="J184" s="199"/>
      <c r="K184" s="199"/>
      <c r="L184" s="205"/>
      <c r="M184" s="206"/>
      <c r="N184" s="207"/>
      <c r="O184" s="207"/>
      <c r="P184" s="207"/>
      <c r="Q184" s="207"/>
      <c r="R184" s="207"/>
      <c r="S184" s="207"/>
      <c r="T184" s="208"/>
      <c r="AT184" s="209" t="s">
        <v>294</v>
      </c>
      <c r="AU184" s="209" t="s">
        <v>80</v>
      </c>
      <c r="AV184" s="13" t="s">
        <v>82</v>
      </c>
      <c r="AW184" s="13" t="s">
        <v>34</v>
      </c>
      <c r="AX184" s="13" t="s">
        <v>73</v>
      </c>
      <c r="AY184" s="209" t="s">
        <v>283</v>
      </c>
    </row>
    <row r="185" spans="1:65" s="16" customFormat="1" ht="11.25">
      <c r="B185" s="232"/>
      <c r="C185" s="233"/>
      <c r="D185" s="200" t="s">
        <v>294</v>
      </c>
      <c r="E185" s="234" t="s">
        <v>21</v>
      </c>
      <c r="F185" s="235" t="s">
        <v>442</v>
      </c>
      <c r="G185" s="233"/>
      <c r="H185" s="236">
        <v>13.42</v>
      </c>
      <c r="I185" s="237"/>
      <c r="J185" s="233"/>
      <c r="K185" s="233"/>
      <c r="L185" s="238"/>
      <c r="M185" s="239"/>
      <c r="N185" s="240"/>
      <c r="O185" s="240"/>
      <c r="P185" s="240"/>
      <c r="Q185" s="240"/>
      <c r="R185" s="240"/>
      <c r="S185" s="240"/>
      <c r="T185" s="241"/>
      <c r="AT185" s="242" t="s">
        <v>294</v>
      </c>
      <c r="AU185" s="242" t="s">
        <v>80</v>
      </c>
      <c r="AV185" s="16" t="s">
        <v>290</v>
      </c>
      <c r="AW185" s="16" t="s">
        <v>34</v>
      </c>
      <c r="AX185" s="16" t="s">
        <v>80</v>
      </c>
      <c r="AY185" s="242" t="s">
        <v>283</v>
      </c>
    </row>
    <row r="186" spans="1:65" s="2" customFormat="1" ht="24.2" customHeight="1">
      <c r="A186" s="36"/>
      <c r="B186" s="37"/>
      <c r="C186" s="180" t="s">
        <v>406</v>
      </c>
      <c r="D186" s="180" t="s">
        <v>285</v>
      </c>
      <c r="E186" s="181" t="s">
        <v>9220</v>
      </c>
      <c r="F186" s="182" t="s">
        <v>9221</v>
      </c>
      <c r="G186" s="183" t="s">
        <v>427</v>
      </c>
      <c r="H186" s="184">
        <v>3.4129999999999998</v>
      </c>
      <c r="I186" s="185"/>
      <c r="J186" s="186">
        <f>ROUND(I186*H186,2)</f>
        <v>0</v>
      </c>
      <c r="K186" s="182" t="s">
        <v>9147</v>
      </c>
      <c r="L186" s="41"/>
      <c r="M186" s="187" t="s">
        <v>21</v>
      </c>
      <c r="N186" s="188" t="s">
        <v>44</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290</v>
      </c>
      <c r="AT186" s="191" t="s">
        <v>285</v>
      </c>
      <c r="AU186" s="191" t="s">
        <v>80</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290</v>
      </c>
      <c r="BM186" s="191" t="s">
        <v>551</v>
      </c>
    </row>
    <row r="187" spans="1:65" s="2" customFormat="1" ht="19.5">
      <c r="A187" s="36"/>
      <c r="B187" s="37"/>
      <c r="C187" s="38"/>
      <c r="D187" s="200" t="s">
        <v>436</v>
      </c>
      <c r="E187" s="38"/>
      <c r="F187" s="231" t="s">
        <v>9222</v>
      </c>
      <c r="G187" s="38"/>
      <c r="H187" s="38"/>
      <c r="I187" s="195"/>
      <c r="J187" s="38"/>
      <c r="K187" s="38"/>
      <c r="L187" s="41"/>
      <c r="M187" s="196"/>
      <c r="N187" s="197"/>
      <c r="O187" s="66"/>
      <c r="P187" s="66"/>
      <c r="Q187" s="66"/>
      <c r="R187" s="66"/>
      <c r="S187" s="66"/>
      <c r="T187" s="67"/>
      <c r="U187" s="36"/>
      <c r="V187" s="36"/>
      <c r="W187" s="36"/>
      <c r="X187" s="36"/>
      <c r="Y187" s="36"/>
      <c r="Z187" s="36"/>
      <c r="AA187" s="36"/>
      <c r="AB187" s="36"/>
      <c r="AC187" s="36"/>
      <c r="AD187" s="36"/>
      <c r="AE187" s="36"/>
      <c r="AT187" s="19" t="s">
        <v>436</v>
      </c>
      <c r="AU187" s="19" t="s">
        <v>80</v>
      </c>
    </row>
    <row r="188" spans="1:65" s="13" customFormat="1" ht="11.25">
      <c r="B188" s="198"/>
      <c r="C188" s="199"/>
      <c r="D188" s="200" t="s">
        <v>294</v>
      </c>
      <c r="E188" s="201" t="s">
        <v>21</v>
      </c>
      <c r="F188" s="202" t="s">
        <v>9582</v>
      </c>
      <c r="G188" s="199"/>
      <c r="H188" s="203">
        <v>3.4129999999999998</v>
      </c>
      <c r="I188" s="204"/>
      <c r="J188" s="199"/>
      <c r="K188" s="199"/>
      <c r="L188" s="205"/>
      <c r="M188" s="206"/>
      <c r="N188" s="207"/>
      <c r="O188" s="207"/>
      <c r="P188" s="207"/>
      <c r="Q188" s="207"/>
      <c r="R188" s="207"/>
      <c r="S188" s="207"/>
      <c r="T188" s="208"/>
      <c r="AT188" s="209" t="s">
        <v>294</v>
      </c>
      <c r="AU188" s="209" t="s">
        <v>80</v>
      </c>
      <c r="AV188" s="13" t="s">
        <v>82</v>
      </c>
      <c r="AW188" s="13" t="s">
        <v>34</v>
      </c>
      <c r="AX188" s="13" t="s">
        <v>73</v>
      </c>
      <c r="AY188" s="209" t="s">
        <v>283</v>
      </c>
    </row>
    <row r="189" spans="1:65" s="16" customFormat="1" ht="11.25">
      <c r="B189" s="232"/>
      <c r="C189" s="233"/>
      <c r="D189" s="200" t="s">
        <v>294</v>
      </c>
      <c r="E189" s="234" t="s">
        <v>21</v>
      </c>
      <c r="F189" s="235" t="s">
        <v>442</v>
      </c>
      <c r="G189" s="233"/>
      <c r="H189" s="236">
        <v>3.4129999999999998</v>
      </c>
      <c r="I189" s="237"/>
      <c r="J189" s="233"/>
      <c r="K189" s="233"/>
      <c r="L189" s="238"/>
      <c r="M189" s="239"/>
      <c r="N189" s="240"/>
      <c r="O189" s="240"/>
      <c r="P189" s="240"/>
      <c r="Q189" s="240"/>
      <c r="R189" s="240"/>
      <c r="S189" s="240"/>
      <c r="T189" s="241"/>
      <c r="AT189" s="242" t="s">
        <v>294</v>
      </c>
      <c r="AU189" s="242" t="s">
        <v>80</v>
      </c>
      <c r="AV189" s="16" t="s">
        <v>290</v>
      </c>
      <c r="AW189" s="16" t="s">
        <v>34</v>
      </c>
      <c r="AX189" s="16" t="s">
        <v>80</v>
      </c>
      <c r="AY189" s="242" t="s">
        <v>283</v>
      </c>
    </row>
    <row r="190" spans="1:65" s="12" customFormat="1" ht="25.9" customHeight="1">
      <c r="B190" s="164"/>
      <c r="C190" s="165"/>
      <c r="D190" s="166" t="s">
        <v>72</v>
      </c>
      <c r="E190" s="167" t="s">
        <v>1327</v>
      </c>
      <c r="F190" s="167" t="s">
        <v>9230</v>
      </c>
      <c r="G190" s="165"/>
      <c r="H190" s="165"/>
      <c r="I190" s="168"/>
      <c r="J190" s="169">
        <f>BK190</f>
        <v>0</v>
      </c>
      <c r="K190" s="165"/>
      <c r="L190" s="170"/>
      <c r="M190" s="171"/>
      <c r="N190" s="172"/>
      <c r="O190" s="172"/>
      <c r="P190" s="173">
        <f>SUM(P191:P219)</f>
        <v>0</v>
      </c>
      <c r="Q190" s="172"/>
      <c r="R190" s="173">
        <f>SUM(R191:R219)</f>
        <v>0</v>
      </c>
      <c r="S190" s="172"/>
      <c r="T190" s="174">
        <f>SUM(T191:T219)</f>
        <v>0</v>
      </c>
      <c r="AR190" s="175" t="s">
        <v>80</v>
      </c>
      <c r="AT190" s="176" t="s">
        <v>72</v>
      </c>
      <c r="AU190" s="176" t="s">
        <v>73</v>
      </c>
      <c r="AY190" s="175" t="s">
        <v>283</v>
      </c>
      <c r="BK190" s="177">
        <f>SUM(BK191:BK219)</f>
        <v>0</v>
      </c>
    </row>
    <row r="191" spans="1:65" s="2" customFormat="1" ht="16.5" customHeight="1">
      <c r="A191" s="36"/>
      <c r="B191" s="37"/>
      <c r="C191" s="180" t="s">
        <v>7</v>
      </c>
      <c r="D191" s="180" t="s">
        <v>285</v>
      </c>
      <c r="E191" s="181" t="s">
        <v>9495</v>
      </c>
      <c r="F191" s="182" t="s">
        <v>9496</v>
      </c>
      <c r="G191" s="183" t="s">
        <v>409</v>
      </c>
      <c r="H191" s="184">
        <v>74</v>
      </c>
      <c r="I191" s="185"/>
      <c r="J191" s="186">
        <f>ROUND(I191*H191,2)</f>
        <v>0</v>
      </c>
      <c r="K191" s="182" t="s">
        <v>9147</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290</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290</v>
      </c>
      <c r="BM191" s="191" t="s">
        <v>563</v>
      </c>
    </row>
    <row r="192" spans="1:65" s="2" customFormat="1" ht="19.5">
      <c r="A192" s="36"/>
      <c r="B192" s="37"/>
      <c r="C192" s="38"/>
      <c r="D192" s="200" t="s">
        <v>436</v>
      </c>
      <c r="E192" s="38"/>
      <c r="F192" s="231" t="s">
        <v>9233</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436</v>
      </c>
      <c r="AU192" s="19" t="s">
        <v>80</v>
      </c>
    </row>
    <row r="193" spans="1:65" s="15" customFormat="1" ht="11.25">
      <c r="B193" s="221"/>
      <c r="C193" s="222"/>
      <c r="D193" s="200" t="s">
        <v>294</v>
      </c>
      <c r="E193" s="223" t="s">
        <v>21</v>
      </c>
      <c r="F193" s="224" t="s">
        <v>9536</v>
      </c>
      <c r="G193" s="222"/>
      <c r="H193" s="223" t="s">
        <v>21</v>
      </c>
      <c r="I193" s="225"/>
      <c r="J193" s="222"/>
      <c r="K193" s="222"/>
      <c r="L193" s="226"/>
      <c r="M193" s="227"/>
      <c r="N193" s="228"/>
      <c r="O193" s="228"/>
      <c r="P193" s="228"/>
      <c r="Q193" s="228"/>
      <c r="R193" s="228"/>
      <c r="S193" s="228"/>
      <c r="T193" s="229"/>
      <c r="AT193" s="230" t="s">
        <v>294</v>
      </c>
      <c r="AU193" s="230" t="s">
        <v>80</v>
      </c>
      <c r="AV193" s="15" t="s">
        <v>80</v>
      </c>
      <c r="AW193" s="15" t="s">
        <v>34</v>
      </c>
      <c r="AX193" s="15" t="s">
        <v>73</v>
      </c>
      <c r="AY193" s="230" t="s">
        <v>283</v>
      </c>
    </row>
    <row r="194" spans="1:65" s="13" customFormat="1" ht="11.25">
      <c r="B194" s="198"/>
      <c r="C194" s="199"/>
      <c r="D194" s="200" t="s">
        <v>294</v>
      </c>
      <c r="E194" s="201" t="s">
        <v>21</v>
      </c>
      <c r="F194" s="202" t="s">
        <v>9583</v>
      </c>
      <c r="G194" s="199"/>
      <c r="H194" s="203">
        <v>8.5</v>
      </c>
      <c r="I194" s="204"/>
      <c r="J194" s="199"/>
      <c r="K194" s="199"/>
      <c r="L194" s="205"/>
      <c r="M194" s="206"/>
      <c r="N194" s="207"/>
      <c r="O194" s="207"/>
      <c r="P194" s="207"/>
      <c r="Q194" s="207"/>
      <c r="R194" s="207"/>
      <c r="S194" s="207"/>
      <c r="T194" s="208"/>
      <c r="AT194" s="209" t="s">
        <v>294</v>
      </c>
      <c r="AU194" s="209" t="s">
        <v>80</v>
      </c>
      <c r="AV194" s="13" t="s">
        <v>82</v>
      </c>
      <c r="AW194" s="13" t="s">
        <v>34</v>
      </c>
      <c r="AX194" s="13" t="s">
        <v>73</v>
      </c>
      <c r="AY194" s="209" t="s">
        <v>283</v>
      </c>
    </row>
    <row r="195" spans="1:65" s="15" customFormat="1" ht="11.25">
      <c r="B195" s="221"/>
      <c r="C195" s="222"/>
      <c r="D195" s="200" t="s">
        <v>294</v>
      </c>
      <c r="E195" s="223" t="s">
        <v>21</v>
      </c>
      <c r="F195" s="224" t="s">
        <v>9538</v>
      </c>
      <c r="G195" s="222"/>
      <c r="H195" s="223" t="s">
        <v>21</v>
      </c>
      <c r="I195" s="225"/>
      <c r="J195" s="222"/>
      <c r="K195" s="222"/>
      <c r="L195" s="226"/>
      <c r="M195" s="227"/>
      <c r="N195" s="228"/>
      <c r="O195" s="228"/>
      <c r="P195" s="228"/>
      <c r="Q195" s="228"/>
      <c r="R195" s="228"/>
      <c r="S195" s="228"/>
      <c r="T195" s="229"/>
      <c r="AT195" s="230" t="s">
        <v>294</v>
      </c>
      <c r="AU195" s="230" t="s">
        <v>80</v>
      </c>
      <c r="AV195" s="15" t="s">
        <v>80</v>
      </c>
      <c r="AW195" s="15" t="s">
        <v>34</v>
      </c>
      <c r="AX195" s="15" t="s">
        <v>73</v>
      </c>
      <c r="AY195" s="230" t="s">
        <v>283</v>
      </c>
    </row>
    <row r="196" spans="1:65" s="13" customFormat="1" ht="11.25">
      <c r="B196" s="198"/>
      <c r="C196" s="199"/>
      <c r="D196" s="200" t="s">
        <v>294</v>
      </c>
      <c r="E196" s="201" t="s">
        <v>21</v>
      </c>
      <c r="F196" s="202" t="s">
        <v>9584</v>
      </c>
      <c r="G196" s="199"/>
      <c r="H196" s="203">
        <v>4.5</v>
      </c>
      <c r="I196" s="204"/>
      <c r="J196" s="199"/>
      <c r="K196" s="199"/>
      <c r="L196" s="205"/>
      <c r="M196" s="206"/>
      <c r="N196" s="207"/>
      <c r="O196" s="207"/>
      <c r="P196" s="207"/>
      <c r="Q196" s="207"/>
      <c r="R196" s="207"/>
      <c r="S196" s="207"/>
      <c r="T196" s="208"/>
      <c r="AT196" s="209" t="s">
        <v>294</v>
      </c>
      <c r="AU196" s="209" t="s">
        <v>80</v>
      </c>
      <c r="AV196" s="13" t="s">
        <v>82</v>
      </c>
      <c r="AW196" s="13" t="s">
        <v>34</v>
      </c>
      <c r="AX196" s="13" t="s">
        <v>73</v>
      </c>
      <c r="AY196" s="209" t="s">
        <v>283</v>
      </c>
    </row>
    <row r="197" spans="1:65" s="15" customFormat="1" ht="11.25">
      <c r="B197" s="221"/>
      <c r="C197" s="222"/>
      <c r="D197" s="200" t="s">
        <v>294</v>
      </c>
      <c r="E197" s="223" t="s">
        <v>21</v>
      </c>
      <c r="F197" s="224" t="s">
        <v>9540</v>
      </c>
      <c r="G197" s="222"/>
      <c r="H197" s="223" t="s">
        <v>21</v>
      </c>
      <c r="I197" s="225"/>
      <c r="J197" s="222"/>
      <c r="K197" s="222"/>
      <c r="L197" s="226"/>
      <c r="M197" s="227"/>
      <c r="N197" s="228"/>
      <c r="O197" s="228"/>
      <c r="P197" s="228"/>
      <c r="Q197" s="228"/>
      <c r="R197" s="228"/>
      <c r="S197" s="228"/>
      <c r="T197" s="229"/>
      <c r="AT197" s="230" t="s">
        <v>294</v>
      </c>
      <c r="AU197" s="230" t="s">
        <v>80</v>
      </c>
      <c r="AV197" s="15" t="s">
        <v>80</v>
      </c>
      <c r="AW197" s="15" t="s">
        <v>34</v>
      </c>
      <c r="AX197" s="15" t="s">
        <v>73</v>
      </c>
      <c r="AY197" s="230" t="s">
        <v>283</v>
      </c>
    </row>
    <row r="198" spans="1:65" s="13" customFormat="1" ht="11.25">
      <c r="B198" s="198"/>
      <c r="C198" s="199"/>
      <c r="D198" s="200" t="s">
        <v>294</v>
      </c>
      <c r="E198" s="201" t="s">
        <v>21</v>
      </c>
      <c r="F198" s="202" t="s">
        <v>9585</v>
      </c>
      <c r="G198" s="199"/>
      <c r="H198" s="203">
        <v>24</v>
      </c>
      <c r="I198" s="204"/>
      <c r="J198" s="199"/>
      <c r="K198" s="199"/>
      <c r="L198" s="205"/>
      <c r="M198" s="206"/>
      <c r="N198" s="207"/>
      <c r="O198" s="207"/>
      <c r="P198" s="207"/>
      <c r="Q198" s="207"/>
      <c r="R198" s="207"/>
      <c r="S198" s="207"/>
      <c r="T198" s="208"/>
      <c r="AT198" s="209" t="s">
        <v>294</v>
      </c>
      <c r="AU198" s="209" t="s">
        <v>80</v>
      </c>
      <c r="AV198" s="13" t="s">
        <v>82</v>
      </c>
      <c r="AW198" s="13" t="s">
        <v>34</v>
      </c>
      <c r="AX198" s="13" t="s">
        <v>73</v>
      </c>
      <c r="AY198" s="209" t="s">
        <v>283</v>
      </c>
    </row>
    <row r="199" spans="1:65" s="15" customFormat="1" ht="11.25">
      <c r="B199" s="221"/>
      <c r="C199" s="222"/>
      <c r="D199" s="200" t="s">
        <v>294</v>
      </c>
      <c r="E199" s="223" t="s">
        <v>21</v>
      </c>
      <c r="F199" s="224" t="s">
        <v>9468</v>
      </c>
      <c r="G199" s="222"/>
      <c r="H199" s="223" t="s">
        <v>21</v>
      </c>
      <c r="I199" s="225"/>
      <c r="J199" s="222"/>
      <c r="K199" s="222"/>
      <c r="L199" s="226"/>
      <c r="M199" s="227"/>
      <c r="N199" s="228"/>
      <c r="O199" s="228"/>
      <c r="P199" s="228"/>
      <c r="Q199" s="228"/>
      <c r="R199" s="228"/>
      <c r="S199" s="228"/>
      <c r="T199" s="229"/>
      <c r="AT199" s="230" t="s">
        <v>294</v>
      </c>
      <c r="AU199" s="230" t="s">
        <v>80</v>
      </c>
      <c r="AV199" s="15" t="s">
        <v>80</v>
      </c>
      <c r="AW199" s="15" t="s">
        <v>34</v>
      </c>
      <c r="AX199" s="15" t="s">
        <v>73</v>
      </c>
      <c r="AY199" s="230" t="s">
        <v>283</v>
      </c>
    </row>
    <row r="200" spans="1:65" s="13" customFormat="1" ht="11.25">
      <c r="B200" s="198"/>
      <c r="C200" s="199"/>
      <c r="D200" s="200" t="s">
        <v>294</v>
      </c>
      <c r="E200" s="201" t="s">
        <v>21</v>
      </c>
      <c r="F200" s="202" t="s">
        <v>9586</v>
      </c>
      <c r="G200" s="199"/>
      <c r="H200" s="203">
        <v>37</v>
      </c>
      <c r="I200" s="204"/>
      <c r="J200" s="199"/>
      <c r="K200" s="199"/>
      <c r="L200" s="205"/>
      <c r="M200" s="206"/>
      <c r="N200" s="207"/>
      <c r="O200" s="207"/>
      <c r="P200" s="207"/>
      <c r="Q200" s="207"/>
      <c r="R200" s="207"/>
      <c r="S200" s="207"/>
      <c r="T200" s="208"/>
      <c r="AT200" s="209" t="s">
        <v>294</v>
      </c>
      <c r="AU200" s="209" t="s">
        <v>80</v>
      </c>
      <c r="AV200" s="13" t="s">
        <v>82</v>
      </c>
      <c r="AW200" s="13" t="s">
        <v>34</v>
      </c>
      <c r="AX200" s="13" t="s">
        <v>73</v>
      </c>
      <c r="AY200" s="209" t="s">
        <v>283</v>
      </c>
    </row>
    <row r="201" spans="1:65" s="16" customFormat="1" ht="11.25">
      <c r="B201" s="232"/>
      <c r="C201" s="233"/>
      <c r="D201" s="200" t="s">
        <v>294</v>
      </c>
      <c r="E201" s="234" t="s">
        <v>21</v>
      </c>
      <c r="F201" s="235" t="s">
        <v>442</v>
      </c>
      <c r="G201" s="233"/>
      <c r="H201" s="236">
        <v>74</v>
      </c>
      <c r="I201" s="237"/>
      <c r="J201" s="233"/>
      <c r="K201" s="233"/>
      <c r="L201" s="238"/>
      <c r="M201" s="239"/>
      <c r="N201" s="240"/>
      <c r="O201" s="240"/>
      <c r="P201" s="240"/>
      <c r="Q201" s="240"/>
      <c r="R201" s="240"/>
      <c r="S201" s="240"/>
      <c r="T201" s="241"/>
      <c r="AT201" s="242" t="s">
        <v>294</v>
      </c>
      <c r="AU201" s="242" t="s">
        <v>80</v>
      </c>
      <c r="AV201" s="16" t="s">
        <v>290</v>
      </c>
      <c r="AW201" s="16" t="s">
        <v>34</v>
      </c>
      <c r="AX201" s="16" t="s">
        <v>80</v>
      </c>
      <c r="AY201" s="242" t="s">
        <v>283</v>
      </c>
    </row>
    <row r="202" spans="1:65" s="2" customFormat="1" ht="16.5" customHeight="1">
      <c r="A202" s="36"/>
      <c r="B202" s="37"/>
      <c r="C202" s="180" t="s">
        <v>418</v>
      </c>
      <c r="D202" s="180" t="s">
        <v>285</v>
      </c>
      <c r="E202" s="181" t="s">
        <v>9231</v>
      </c>
      <c r="F202" s="182" t="s">
        <v>9232</v>
      </c>
      <c r="G202" s="183" t="s">
        <v>409</v>
      </c>
      <c r="H202" s="184">
        <v>48</v>
      </c>
      <c r="I202" s="185"/>
      <c r="J202" s="186">
        <f>ROUND(I202*H202,2)</f>
        <v>0</v>
      </c>
      <c r="K202" s="182" t="s">
        <v>9147</v>
      </c>
      <c r="L202" s="41"/>
      <c r="M202" s="187" t="s">
        <v>21</v>
      </c>
      <c r="N202" s="188"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290</v>
      </c>
      <c r="AT202" s="191" t="s">
        <v>285</v>
      </c>
      <c r="AU202" s="191" t="s">
        <v>80</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575</v>
      </c>
    </row>
    <row r="203" spans="1:65" s="2" customFormat="1" ht="19.5">
      <c r="A203" s="36"/>
      <c r="B203" s="37"/>
      <c r="C203" s="38"/>
      <c r="D203" s="200" t="s">
        <v>436</v>
      </c>
      <c r="E203" s="38"/>
      <c r="F203" s="231" t="s">
        <v>9233</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436</v>
      </c>
      <c r="AU203" s="19" t="s">
        <v>80</v>
      </c>
    </row>
    <row r="204" spans="1:65" s="15" customFormat="1" ht="11.25">
      <c r="B204" s="221"/>
      <c r="C204" s="222"/>
      <c r="D204" s="200" t="s">
        <v>294</v>
      </c>
      <c r="E204" s="223" t="s">
        <v>21</v>
      </c>
      <c r="F204" s="224" t="s">
        <v>9534</v>
      </c>
      <c r="G204" s="222"/>
      <c r="H204" s="223" t="s">
        <v>21</v>
      </c>
      <c r="I204" s="225"/>
      <c r="J204" s="222"/>
      <c r="K204" s="222"/>
      <c r="L204" s="226"/>
      <c r="M204" s="227"/>
      <c r="N204" s="228"/>
      <c r="O204" s="228"/>
      <c r="P204" s="228"/>
      <c r="Q204" s="228"/>
      <c r="R204" s="228"/>
      <c r="S204" s="228"/>
      <c r="T204" s="229"/>
      <c r="AT204" s="230" t="s">
        <v>294</v>
      </c>
      <c r="AU204" s="230" t="s">
        <v>80</v>
      </c>
      <c r="AV204" s="15" t="s">
        <v>80</v>
      </c>
      <c r="AW204" s="15" t="s">
        <v>34</v>
      </c>
      <c r="AX204" s="15" t="s">
        <v>73</v>
      </c>
      <c r="AY204" s="230" t="s">
        <v>283</v>
      </c>
    </row>
    <row r="205" spans="1:65" s="13" customFormat="1" ht="11.25">
      <c r="B205" s="198"/>
      <c r="C205" s="199"/>
      <c r="D205" s="200" t="s">
        <v>294</v>
      </c>
      <c r="E205" s="201" t="s">
        <v>21</v>
      </c>
      <c r="F205" s="202" t="s">
        <v>9587</v>
      </c>
      <c r="G205" s="199"/>
      <c r="H205" s="203">
        <v>48</v>
      </c>
      <c r="I205" s="204"/>
      <c r="J205" s="199"/>
      <c r="K205" s="199"/>
      <c r="L205" s="205"/>
      <c r="M205" s="206"/>
      <c r="N205" s="207"/>
      <c r="O205" s="207"/>
      <c r="P205" s="207"/>
      <c r="Q205" s="207"/>
      <c r="R205" s="207"/>
      <c r="S205" s="207"/>
      <c r="T205" s="208"/>
      <c r="AT205" s="209" t="s">
        <v>294</v>
      </c>
      <c r="AU205" s="209" t="s">
        <v>80</v>
      </c>
      <c r="AV205" s="13" t="s">
        <v>82</v>
      </c>
      <c r="AW205" s="13" t="s">
        <v>34</v>
      </c>
      <c r="AX205" s="13" t="s">
        <v>73</v>
      </c>
      <c r="AY205" s="209" t="s">
        <v>283</v>
      </c>
    </row>
    <row r="206" spans="1:65" s="16" customFormat="1" ht="11.25">
      <c r="B206" s="232"/>
      <c r="C206" s="233"/>
      <c r="D206" s="200" t="s">
        <v>294</v>
      </c>
      <c r="E206" s="234" t="s">
        <v>21</v>
      </c>
      <c r="F206" s="235" t="s">
        <v>442</v>
      </c>
      <c r="G206" s="233"/>
      <c r="H206" s="236">
        <v>48</v>
      </c>
      <c r="I206" s="237"/>
      <c r="J206" s="233"/>
      <c r="K206" s="233"/>
      <c r="L206" s="238"/>
      <c r="M206" s="239"/>
      <c r="N206" s="240"/>
      <c r="O206" s="240"/>
      <c r="P206" s="240"/>
      <c r="Q206" s="240"/>
      <c r="R206" s="240"/>
      <c r="S206" s="240"/>
      <c r="T206" s="241"/>
      <c r="AT206" s="242" t="s">
        <v>294</v>
      </c>
      <c r="AU206" s="242" t="s">
        <v>80</v>
      </c>
      <c r="AV206" s="16" t="s">
        <v>290</v>
      </c>
      <c r="AW206" s="16" t="s">
        <v>34</v>
      </c>
      <c r="AX206" s="16" t="s">
        <v>80</v>
      </c>
      <c r="AY206" s="242" t="s">
        <v>283</v>
      </c>
    </row>
    <row r="207" spans="1:65" s="2" customFormat="1" ht="21.75" customHeight="1">
      <c r="A207" s="36"/>
      <c r="B207" s="37"/>
      <c r="C207" s="180" t="s">
        <v>424</v>
      </c>
      <c r="D207" s="180" t="s">
        <v>285</v>
      </c>
      <c r="E207" s="181" t="s">
        <v>9588</v>
      </c>
      <c r="F207" s="182" t="s">
        <v>9589</v>
      </c>
      <c r="G207" s="183" t="s">
        <v>488</v>
      </c>
      <c r="H207" s="184">
        <v>5</v>
      </c>
      <c r="I207" s="185"/>
      <c r="J207" s="186">
        <f>ROUND(I207*H207,2)</f>
        <v>0</v>
      </c>
      <c r="K207" s="182" t="s">
        <v>9147</v>
      </c>
      <c r="L207" s="41"/>
      <c r="M207" s="187" t="s">
        <v>21</v>
      </c>
      <c r="N207" s="188" t="s">
        <v>44</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290</v>
      </c>
      <c r="AT207" s="191" t="s">
        <v>285</v>
      </c>
      <c r="AU207" s="191" t="s">
        <v>80</v>
      </c>
      <c r="AY207" s="19" t="s">
        <v>283</v>
      </c>
      <c r="BE207" s="192">
        <f>IF(N207="základní",J207,0)</f>
        <v>0</v>
      </c>
      <c r="BF207" s="192">
        <f>IF(N207="snížená",J207,0)</f>
        <v>0</v>
      </c>
      <c r="BG207" s="192">
        <f>IF(N207="zákl. přenesená",J207,0)</f>
        <v>0</v>
      </c>
      <c r="BH207" s="192">
        <f>IF(N207="sníž. přenesená",J207,0)</f>
        <v>0</v>
      </c>
      <c r="BI207" s="192">
        <f>IF(N207="nulová",J207,0)</f>
        <v>0</v>
      </c>
      <c r="BJ207" s="19" t="s">
        <v>80</v>
      </c>
      <c r="BK207" s="192">
        <f>ROUND(I207*H207,2)</f>
        <v>0</v>
      </c>
      <c r="BL207" s="19" t="s">
        <v>290</v>
      </c>
      <c r="BM207" s="191" t="s">
        <v>587</v>
      </c>
    </row>
    <row r="208" spans="1:65" s="2" customFormat="1" ht="19.5">
      <c r="A208" s="36"/>
      <c r="B208" s="37"/>
      <c r="C208" s="38"/>
      <c r="D208" s="200" t="s">
        <v>436</v>
      </c>
      <c r="E208" s="38"/>
      <c r="F208" s="231" t="s">
        <v>9215</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436</v>
      </c>
      <c r="AU208" s="19" t="s">
        <v>80</v>
      </c>
    </row>
    <row r="209" spans="1:65" s="2" customFormat="1" ht="21.75" customHeight="1">
      <c r="A209" s="36"/>
      <c r="B209" s="37"/>
      <c r="C209" s="180" t="s">
        <v>431</v>
      </c>
      <c r="D209" s="180" t="s">
        <v>285</v>
      </c>
      <c r="E209" s="181" t="s">
        <v>9590</v>
      </c>
      <c r="F209" s="182" t="s">
        <v>9591</v>
      </c>
      <c r="G209" s="183" t="s">
        <v>488</v>
      </c>
      <c r="H209" s="184">
        <v>18</v>
      </c>
      <c r="I209" s="185"/>
      <c r="J209" s="186">
        <f>ROUND(I209*H209,2)</f>
        <v>0</v>
      </c>
      <c r="K209" s="182" t="s">
        <v>9147</v>
      </c>
      <c r="L209" s="41"/>
      <c r="M209" s="187" t="s">
        <v>21</v>
      </c>
      <c r="N209" s="188" t="s">
        <v>44</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290</v>
      </c>
      <c r="AT209" s="191" t="s">
        <v>285</v>
      </c>
      <c r="AU209" s="191" t="s">
        <v>80</v>
      </c>
      <c r="AY209" s="19" t="s">
        <v>283</v>
      </c>
      <c r="BE209" s="192">
        <f>IF(N209="základní",J209,0)</f>
        <v>0</v>
      </c>
      <c r="BF209" s="192">
        <f>IF(N209="snížená",J209,0)</f>
        <v>0</v>
      </c>
      <c r="BG209" s="192">
        <f>IF(N209="zákl. přenesená",J209,0)</f>
        <v>0</v>
      </c>
      <c r="BH209" s="192">
        <f>IF(N209="sníž. přenesená",J209,0)</f>
        <v>0</v>
      </c>
      <c r="BI209" s="192">
        <f>IF(N209="nulová",J209,0)</f>
        <v>0</v>
      </c>
      <c r="BJ209" s="19" t="s">
        <v>80</v>
      </c>
      <c r="BK209" s="192">
        <f>ROUND(I209*H209,2)</f>
        <v>0</v>
      </c>
      <c r="BL209" s="19" t="s">
        <v>290</v>
      </c>
      <c r="BM209" s="191" t="s">
        <v>606</v>
      </c>
    </row>
    <row r="210" spans="1:65" s="2" customFormat="1" ht="19.5">
      <c r="A210" s="36"/>
      <c r="B210" s="37"/>
      <c r="C210" s="38"/>
      <c r="D210" s="200" t="s">
        <v>436</v>
      </c>
      <c r="E210" s="38"/>
      <c r="F210" s="231" t="s">
        <v>9215</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436</v>
      </c>
      <c r="AU210" s="19" t="s">
        <v>80</v>
      </c>
    </row>
    <row r="211" spans="1:65" s="2" customFormat="1" ht="21.75" customHeight="1">
      <c r="A211" s="36"/>
      <c r="B211" s="37"/>
      <c r="C211" s="247" t="s">
        <v>443</v>
      </c>
      <c r="D211" s="247" t="s">
        <v>740</v>
      </c>
      <c r="E211" s="248" t="s">
        <v>9592</v>
      </c>
      <c r="F211" s="249" t="s">
        <v>9593</v>
      </c>
      <c r="G211" s="250" t="s">
        <v>488</v>
      </c>
      <c r="H211" s="251">
        <v>16.175999999999998</v>
      </c>
      <c r="I211" s="252"/>
      <c r="J211" s="253">
        <f>ROUND(I211*H211,2)</f>
        <v>0</v>
      </c>
      <c r="K211" s="249" t="s">
        <v>9147</v>
      </c>
      <c r="L211" s="254"/>
      <c r="M211" s="255" t="s">
        <v>21</v>
      </c>
      <c r="N211" s="256" t="s">
        <v>44</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333</v>
      </c>
      <c r="AT211" s="191" t="s">
        <v>740</v>
      </c>
      <c r="AU211" s="191" t="s">
        <v>80</v>
      </c>
      <c r="AY211" s="19" t="s">
        <v>283</v>
      </c>
      <c r="BE211" s="192">
        <f>IF(N211="základní",J211,0)</f>
        <v>0</v>
      </c>
      <c r="BF211" s="192">
        <f>IF(N211="snížená",J211,0)</f>
        <v>0</v>
      </c>
      <c r="BG211" s="192">
        <f>IF(N211="zákl. přenesená",J211,0)</f>
        <v>0</v>
      </c>
      <c r="BH211" s="192">
        <f>IF(N211="sníž. přenesená",J211,0)</f>
        <v>0</v>
      </c>
      <c r="BI211" s="192">
        <f>IF(N211="nulová",J211,0)</f>
        <v>0</v>
      </c>
      <c r="BJ211" s="19" t="s">
        <v>80</v>
      </c>
      <c r="BK211" s="192">
        <f>ROUND(I211*H211,2)</f>
        <v>0</v>
      </c>
      <c r="BL211" s="19" t="s">
        <v>290</v>
      </c>
      <c r="BM211" s="191" t="s">
        <v>621</v>
      </c>
    </row>
    <row r="212" spans="1:65" s="13" customFormat="1" ht="11.25">
      <c r="B212" s="198"/>
      <c r="C212" s="199"/>
      <c r="D212" s="200" t="s">
        <v>294</v>
      </c>
      <c r="E212" s="201" t="s">
        <v>21</v>
      </c>
      <c r="F212" s="202" t="s">
        <v>9594</v>
      </c>
      <c r="G212" s="199"/>
      <c r="H212" s="203">
        <v>16.175999999999998</v>
      </c>
      <c r="I212" s="204"/>
      <c r="J212" s="199"/>
      <c r="K212" s="199"/>
      <c r="L212" s="205"/>
      <c r="M212" s="206"/>
      <c r="N212" s="207"/>
      <c r="O212" s="207"/>
      <c r="P212" s="207"/>
      <c r="Q212" s="207"/>
      <c r="R212" s="207"/>
      <c r="S212" s="207"/>
      <c r="T212" s="208"/>
      <c r="AT212" s="209" t="s">
        <v>294</v>
      </c>
      <c r="AU212" s="209" t="s">
        <v>80</v>
      </c>
      <c r="AV212" s="13" t="s">
        <v>82</v>
      </c>
      <c r="AW212" s="13" t="s">
        <v>34</v>
      </c>
      <c r="AX212" s="13" t="s">
        <v>73</v>
      </c>
      <c r="AY212" s="209" t="s">
        <v>283</v>
      </c>
    </row>
    <row r="213" spans="1:65" s="16" customFormat="1" ht="11.25">
      <c r="B213" s="232"/>
      <c r="C213" s="233"/>
      <c r="D213" s="200" t="s">
        <v>294</v>
      </c>
      <c r="E213" s="234" t="s">
        <v>21</v>
      </c>
      <c r="F213" s="235" t="s">
        <v>442</v>
      </c>
      <c r="G213" s="233"/>
      <c r="H213" s="236">
        <v>16.175999999999998</v>
      </c>
      <c r="I213" s="237"/>
      <c r="J213" s="233"/>
      <c r="K213" s="233"/>
      <c r="L213" s="238"/>
      <c r="M213" s="239"/>
      <c r="N213" s="240"/>
      <c r="O213" s="240"/>
      <c r="P213" s="240"/>
      <c r="Q213" s="240"/>
      <c r="R213" s="240"/>
      <c r="S213" s="240"/>
      <c r="T213" s="241"/>
      <c r="AT213" s="242" t="s">
        <v>294</v>
      </c>
      <c r="AU213" s="242" t="s">
        <v>80</v>
      </c>
      <c r="AV213" s="16" t="s">
        <v>290</v>
      </c>
      <c r="AW213" s="16" t="s">
        <v>34</v>
      </c>
      <c r="AX213" s="16" t="s">
        <v>80</v>
      </c>
      <c r="AY213" s="242" t="s">
        <v>283</v>
      </c>
    </row>
    <row r="214" spans="1:65" s="2" customFormat="1" ht="21.75" customHeight="1">
      <c r="A214" s="36"/>
      <c r="B214" s="37"/>
      <c r="C214" s="247" t="s">
        <v>450</v>
      </c>
      <c r="D214" s="247" t="s">
        <v>740</v>
      </c>
      <c r="E214" s="248" t="s">
        <v>9595</v>
      </c>
      <c r="F214" s="249" t="s">
        <v>9596</v>
      </c>
      <c r="G214" s="250" t="s">
        <v>488</v>
      </c>
      <c r="H214" s="251">
        <v>10.493</v>
      </c>
      <c r="I214" s="252"/>
      <c r="J214" s="253">
        <f>ROUND(I214*H214,2)</f>
        <v>0</v>
      </c>
      <c r="K214" s="249" t="s">
        <v>9147</v>
      </c>
      <c r="L214" s="254"/>
      <c r="M214" s="255" t="s">
        <v>21</v>
      </c>
      <c r="N214" s="256" t="s">
        <v>44</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333</v>
      </c>
      <c r="AT214" s="191" t="s">
        <v>740</v>
      </c>
      <c r="AU214" s="191" t="s">
        <v>80</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290</v>
      </c>
      <c r="BM214" s="191" t="s">
        <v>631</v>
      </c>
    </row>
    <row r="215" spans="1:65" s="13" customFormat="1" ht="11.25">
      <c r="B215" s="198"/>
      <c r="C215" s="199"/>
      <c r="D215" s="200" t="s">
        <v>294</v>
      </c>
      <c r="E215" s="201" t="s">
        <v>21</v>
      </c>
      <c r="F215" s="202" t="s">
        <v>9597</v>
      </c>
      <c r="G215" s="199"/>
      <c r="H215" s="203">
        <v>10.493</v>
      </c>
      <c r="I215" s="204"/>
      <c r="J215" s="199"/>
      <c r="K215" s="199"/>
      <c r="L215" s="205"/>
      <c r="M215" s="206"/>
      <c r="N215" s="207"/>
      <c r="O215" s="207"/>
      <c r="P215" s="207"/>
      <c r="Q215" s="207"/>
      <c r="R215" s="207"/>
      <c r="S215" s="207"/>
      <c r="T215" s="208"/>
      <c r="AT215" s="209" t="s">
        <v>294</v>
      </c>
      <c r="AU215" s="209" t="s">
        <v>80</v>
      </c>
      <c r="AV215" s="13" t="s">
        <v>82</v>
      </c>
      <c r="AW215" s="13" t="s">
        <v>34</v>
      </c>
      <c r="AX215" s="13" t="s">
        <v>73</v>
      </c>
      <c r="AY215" s="209" t="s">
        <v>283</v>
      </c>
    </row>
    <row r="216" spans="1:65" s="16" customFormat="1" ht="11.25">
      <c r="B216" s="232"/>
      <c r="C216" s="233"/>
      <c r="D216" s="200" t="s">
        <v>294</v>
      </c>
      <c r="E216" s="234" t="s">
        <v>21</v>
      </c>
      <c r="F216" s="235" t="s">
        <v>442</v>
      </c>
      <c r="G216" s="233"/>
      <c r="H216" s="236">
        <v>10.493</v>
      </c>
      <c r="I216" s="237"/>
      <c r="J216" s="233"/>
      <c r="K216" s="233"/>
      <c r="L216" s="238"/>
      <c r="M216" s="239"/>
      <c r="N216" s="240"/>
      <c r="O216" s="240"/>
      <c r="P216" s="240"/>
      <c r="Q216" s="240"/>
      <c r="R216" s="240"/>
      <c r="S216" s="240"/>
      <c r="T216" s="241"/>
      <c r="AT216" s="242" t="s">
        <v>294</v>
      </c>
      <c r="AU216" s="242" t="s">
        <v>80</v>
      </c>
      <c r="AV216" s="16" t="s">
        <v>290</v>
      </c>
      <c r="AW216" s="16" t="s">
        <v>34</v>
      </c>
      <c r="AX216" s="16" t="s">
        <v>80</v>
      </c>
      <c r="AY216" s="242" t="s">
        <v>283</v>
      </c>
    </row>
    <row r="217" spans="1:65" s="2" customFormat="1" ht="16.5" customHeight="1">
      <c r="A217" s="36"/>
      <c r="B217" s="37"/>
      <c r="C217" s="247" t="s">
        <v>458</v>
      </c>
      <c r="D217" s="247" t="s">
        <v>740</v>
      </c>
      <c r="E217" s="248" t="s">
        <v>9598</v>
      </c>
      <c r="F217" s="249" t="s">
        <v>9599</v>
      </c>
      <c r="G217" s="250" t="s">
        <v>488</v>
      </c>
      <c r="H217" s="251">
        <v>18.18</v>
      </c>
      <c r="I217" s="252"/>
      <c r="J217" s="253">
        <f>ROUND(I217*H217,2)</f>
        <v>0</v>
      </c>
      <c r="K217" s="249" t="s">
        <v>9147</v>
      </c>
      <c r="L217" s="254"/>
      <c r="M217" s="255" t="s">
        <v>21</v>
      </c>
      <c r="N217" s="256" t="s">
        <v>44</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333</v>
      </c>
      <c r="AT217" s="191" t="s">
        <v>740</v>
      </c>
      <c r="AU217" s="191" t="s">
        <v>80</v>
      </c>
      <c r="AY217" s="19" t="s">
        <v>283</v>
      </c>
      <c r="BE217" s="192">
        <f>IF(N217="základní",J217,0)</f>
        <v>0</v>
      </c>
      <c r="BF217" s="192">
        <f>IF(N217="snížená",J217,0)</f>
        <v>0</v>
      </c>
      <c r="BG217" s="192">
        <f>IF(N217="zákl. přenesená",J217,0)</f>
        <v>0</v>
      </c>
      <c r="BH217" s="192">
        <f>IF(N217="sníž. přenesená",J217,0)</f>
        <v>0</v>
      </c>
      <c r="BI217" s="192">
        <f>IF(N217="nulová",J217,0)</f>
        <v>0</v>
      </c>
      <c r="BJ217" s="19" t="s">
        <v>80</v>
      </c>
      <c r="BK217" s="192">
        <f>ROUND(I217*H217,2)</f>
        <v>0</v>
      </c>
      <c r="BL217" s="19" t="s">
        <v>290</v>
      </c>
      <c r="BM217" s="191" t="s">
        <v>648</v>
      </c>
    </row>
    <row r="218" spans="1:65" s="2" customFormat="1" ht="24.2" customHeight="1">
      <c r="A218" s="36"/>
      <c r="B218" s="37"/>
      <c r="C218" s="247" t="s">
        <v>464</v>
      </c>
      <c r="D218" s="247" t="s">
        <v>740</v>
      </c>
      <c r="E218" s="248" t="s">
        <v>9600</v>
      </c>
      <c r="F218" s="249" t="s">
        <v>9601</v>
      </c>
      <c r="G218" s="250" t="s">
        <v>488</v>
      </c>
      <c r="H218" s="251">
        <v>4.04</v>
      </c>
      <c r="I218" s="252"/>
      <c r="J218" s="253">
        <f>ROUND(I218*H218,2)</f>
        <v>0</v>
      </c>
      <c r="K218" s="249" t="s">
        <v>9147</v>
      </c>
      <c r="L218" s="254"/>
      <c r="M218" s="255" t="s">
        <v>21</v>
      </c>
      <c r="N218" s="256" t="s">
        <v>44</v>
      </c>
      <c r="O218" s="66"/>
      <c r="P218" s="189">
        <f>O218*H218</f>
        <v>0</v>
      </c>
      <c r="Q218" s="189">
        <v>0</v>
      </c>
      <c r="R218" s="189">
        <f>Q218*H218</f>
        <v>0</v>
      </c>
      <c r="S218" s="189">
        <v>0</v>
      </c>
      <c r="T218" s="190">
        <f>S218*H218</f>
        <v>0</v>
      </c>
      <c r="U218" s="36"/>
      <c r="V218" s="36"/>
      <c r="W218" s="36"/>
      <c r="X218" s="36"/>
      <c r="Y218" s="36"/>
      <c r="Z218" s="36"/>
      <c r="AA218" s="36"/>
      <c r="AB218" s="36"/>
      <c r="AC218" s="36"/>
      <c r="AD218" s="36"/>
      <c r="AE218" s="36"/>
      <c r="AR218" s="191" t="s">
        <v>333</v>
      </c>
      <c r="AT218" s="191" t="s">
        <v>740</v>
      </c>
      <c r="AU218" s="191" t="s">
        <v>80</v>
      </c>
      <c r="AY218" s="19" t="s">
        <v>283</v>
      </c>
      <c r="BE218" s="192">
        <f>IF(N218="základní",J218,0)</f>
        <v>0</v>
      </c>
      <c r="BF218" s="192">
        <f>IF(N218="snížená",J218,0)</f>
        <v>0</v>
      </c>
      <c r="BG218" s="192">
        <f>IF(N218="zákl. přenesená",J218,0)</f>
        <v>0</v>
      </c>
      <c r="BH218" s="192">
        <f>IF(N218="sníž. přenesená",J218,0)</f>
        <v>0</v>
      </c>
      <c r="BI218" s="192">
        <f>IF(N218="nulová",J218,0)</f>
        <v>0</v>
      </c>
      <c r="BJ218" s="19" t="s">
        <v>80</v>
      </c>
      <c r="BK218" s="192">
        <f>ROUND(I218*H218,2)</f>
        <v>0</v>
      </c>
      <c r="BL218" s="19" t="s">
        <v>290</v>
      </c>
      <c r="BM218" s="191" t="s">
        <v>673</v>
      </c>
    </row>
    <row r="219" spans="1:65" s="2" customFormat="1" ht="24.2" customHeight="1">
      <c r="A219" s="36"/>
      <c r="B219" s="37"/>
      <c r="C219" s="247" t="s">
        <v>470</v>
      </c>
      <c r="D219" s="247" t="s">
        <v>740</v>
      </c>
      <c r="E219" s="248" t="s">
        <v>9602</v>
      </c>
      <c r="F219" s="249" t="s">
        <v>9603</v>
      </c>
      <c r="G219" s="250" t="s">
        <v>488</v>
      </c>
      <c r="H219" s="251">
        <v>1.01</v>
      </c>
      <c r="I219" s="252"/>
      <c r="J219" s="253">
        <f>ROUND(I219*H219,2)</f>
        <v>0</v>
      </c>
      <c r="K219" s="249" t="s">
        <v>9147</v>
      </c>
      <c r="L219" s="254"/>
      <c r="M219" s="255" t="s">
        <v>21</v>
      </c>
      <c r="N219" s="256" t="s">
        <v>44</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333</v>
      </c>
      <c r="AT219" s="191" t="s">
        <v>740</v>
      </c>
      <c r="AU219" s="191" t="s">
        <v>80</v>
      </c>
      <c r="AY219" s="19" t="s">
        <v>283</v>
      </c>
      <c r="BE219" s="192">
        <f>IF(N219="základní",J219,0)</f>
        <v>0</v>
      </c>
      <c r="BF219" s="192">
        <f>IF(N219="snížená",J219,0)</f>
        <v>0</v>
      </c>
      <c r="BG219" s="192">
        <f>IF(N219="zákl. přenesená",J219,0)</f>
        <v>0</v>
      </c>
      <c r="BH219" s="192">
        <f>IF(N219="sníž. přenesená",J219,0)</f>
        <v>0</v>
      </c>
      <c r="BI219" s="192">
        <f>IF(N219="nulová",J219,0)</f>
        <v>0</v>
      </c>
      <c r="BJ219" s="19" t="s">
        <v>80</v>
      </c>
      <c r="BK219" s="192">
        <f>ROUND(I219*H219,2)</f>
        <v>0</v>
      </c>
      <c r="BL219" s="19" t="s">
        <v>290</v>
      </c>
      <c r="BM219" s="191" t="s">
        <v>696</v>
      </c>
    </row>
    <row r="220" spans="1:65" s="12" customFormat="1" ht="25.9" customHeight="1">
      <c r="B220" s="164"/>
      <c r="C220" s="165"/>
      <c r="D220" s="166" t="s">
        <v>72</v>
      </c>
      <c r="E220" s="167" t="s">
        <v>1341</v>
      </c>
      <c r="F220" s="167" t="s">
        <v>9244</v>
      </c>
      <c r="G220" s="165"/>
      <c r="H220" s="165"/>
      <c r="I220" s="168"/>
      <c r="J220" s="169">
        <f>BK220</f>
        <v>0</v>
      </c>
      <c r="K220" s="165"/>
      <c r="L220" s="170"/>
      <c r="M220" s="171"/>
      <c r="N220" s="172"/>
      <c r="O220" s="172"/>
      <c r="P220" s="173">
        <f>SUM(P221:P228)</f>
        <v>0</v>
      </c>
      <c r="Q220" s="172"/>
      <c r="R220" s="173">
        <f>SUM(R221:R228)</f>
        <v>0</v>
      </c>
      <c r="S220" s="172"/>
      <c r="T220" s="174">
        <f>SUM(T221:T228)</f>
        <v>0</v>
      </c>
      <c r="AR220" s="175" t="s">
        <v>80</v>
      </c>
      <c r="AT220" s="176" t="s">
        <v>72</v>
      </c>
      <c r="AU220" s="176" t="s">
        <v>73</v>
      </c>
      <c r="AY220" s="175" t="s">
        <v>283</v>
      </c>
      <c r="BK220" s="177">
        <f>SUM(BK221:BK228)</f>
        <v>0</v>
      </c>
    </row>
    <row r="221" spans="1:65" s="2" customFormat="1" ht="24.2" customHeight="1">
      <c r="A221" s="36"/>
      <c r="B221" s="37"/>
      <c r="C221" s="180" t="s">
        <v>477</v>
      </c>
      <c r="D221" s="180" t="s">
        <v>285</v>
      </c>
      <c r="E221" s="181" t="s">
        <v>9505</v>
      </c>
      <c r="F221" s="182" t="s">
        <v>9506</v>
      </c>
      <c r="G221" s="183" t="s">
        <v>9247</v>
      </c>
      <c r="H221" s="184">
        <v>6</v>
      </c>
      <c r="I221" s="185"/>
      <c r="J221" s="186">
        <f>ROUND(I221*H221,2)</f>
        <v>0</v>
      </c>
      <c r="K221" s="182" t="s">
        <v>9147</v>
      </c>
      <c r="L221" s="41"/>
      <c r="M221" s="187" t="s">
        <v>21</v>
      </c>
      <c r="N221" s="188" t="s">
        <v>44</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290</v>
      </c>
      <c r="AT221" s="191" t="s">
        <v>285</v>
      </c>
      <c r="AU221" s="191" t="s">
        <v>80</v>
      </c>
      <c r="AY221" s="19" t="s">
        <v>283</v>
      </c>
      <c r="BE221" s="192">
        <f>IF(N221="základní",J221,0)</f>
        <v>0</v>
      </c>
      <c r="BF221" s="192">
        <f>IF(N221="snížená",J221,0)</f>
        <v>0</v>
      </c>
      <c r="BG221" s="192">
        <f>IF(N221="zákl. přenesená",J221,0)</f>
        <v>0</v>
      </c>
      <c r="BH221" s="192">
        <f>IF(N221="sníž. přenesená",J221,0)</f>
        <v>0</v>
      </c>
      <c r="BI221" s="192">
        <f>IF(N221="nulová",J221,0)</f>
        <v>0</v>
      </c>
      <c r="BJ221" s="19" t="s">
        <v>80</v>
      </c>
      <c r="BK221" s="192">
        <f>ROUND(I221*H221,2)</f>
        <v>0</v>
      </c>
      <c r="BL221" s="19" t="s">
        <v>290</v>
      </c>
      <c r="BM221" s="191" t="s">
        <v>712</v>
      </c>
    </row>
    <row r="222" spans="1:65" s="2" customFormat="1" ht="19.5">
      <c r="A222" s="36"/>
      <c r="B222" s="37"/>
      <c r="C222" s="38"/>
      <c r="D222" s="200" t="s">
        <v>436</v>
      </c>
      <c r="E222" s="38"/>
      <c r="F222" s="231" t="s">
        <v>9248</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436</v>
      </c>
      <c r="AU222" s="19" t="s">
        <v>80</v>
      </c>
    </row>
    <row r="223" spans="1:65" s="2" customFormat="1" ht="16.5" customHeight="1">
      <c r="A223" s="36"/>
      <c r="B223" s="37"/>
      <c r="C223" s="180" t="s">
        <v>485</v>
      </c>
      <c r="D223" s="180" t="s">
        <v>285</v>
      </c>
      <c r="E223" s="181" t="s">
        <v>9265</v>
      </c>
      <c r="F223" s="182" t="s">
        <v>9266</v>
      </c>
      <c r="G223" s="183" t="s">
        <v>409</v>
      </c>
      <c r="H223" s="184">
        <v>122</v>
      </c>
      <c r="I223" s="185"/>
      <c r="J223" s="186">
        <f>ROUND(I223*H223,2)</f>
        <v>0</v>
      </c>
      <c r="K223" s="182" t="s">
        <v>9147</v>
      </c>
      <c r="L223" s="41"/>
      <c r="M223" s="187" t="s">
        <v>21</v>
      </c>
      <c r="N223" s="188" t="s">
        <v>44</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290</v>
      </c>
      <c r="AT223" s="191" t="s">
        <v>285</v>
      </c>
      <c r="AU223" s="191" t="s">
        <v>80</v>
      </c>
      <c r="AY223" s="19" t="s">
        <v>283</v>
      </c>
      <c r="BE223" s="192">
        <f>IF(N223="základní",J223,0)</f>
        <v>0</v>
      </c>
      <c r="BF223" s="192">
        <f>IF(N223="snížená",J223,0)</f>
        <v>0</v>
      </c>
      <c r="BG223" s="192">
        <f>IF(N223="zákl. přenesená",J223,0)</f>
        <v>0</v>
      </c>
      <c r="BH223" s="192">
        <f>IF(N223="sníž. přenesená",J223,0)</f>
        <v>0</v>
      </c>
      <c r="BI223" s="192">
        <f>IF(N223="nulová",J223,0)</f>
        <v>0</v>
      </c>
      <c r="BJ223" s="19" t="s">
        <v>80</v>
      </c>
      <c r="BK223" s="192">
        <f>ROUND(I223*H223,2)</f>
        <v>0</v>
      </c>
      <c r="BL223" s="19" t="s">
        <v>290</v>
      </c>
      <c r="BM223" s="191" t="s">
        <v>1159</v>
      </c>
    </row>
    <row r="224" spans="1:65" s="2" customFormat="1" ht="16.5" customHeight="1">
      <c r="A224" s="36"/>
      <c r="B224" s="37"/>
      <c r="C224" s="180" t="s">
        <v>493</v>
      </c>
      <c r="D224" s="180" t="s">
        <v>285</v>
      </c>
      <c r="E224" s="181" t="s">
        <v>9267</v>
      </c>
      <c r="F224" s="182" t="s">
        <v>9268</v>
      </c>
      <c r="G224" s="183" t="s">
        <v>488</v>
      </c>
      <c r="H224" s="184">
        <v>1</v>
      </c>
      <c r="I224" s="185"/>
      <c r="J224" s="186">
        <f>ROUND(I224*H224,2)</f>
        <v>0</v>
      </c>
      <c r="K224" s="182" t="s">
        <v>3542</v>
      </c>
      <c r="L224" s="41"/>
      <c r="M224" s="187" t="s">
        <v>21</v>
      </c>
      <c r="N224" s="188" t="s">
        <v>44</v>
      </c>
      <c r="O224" s="66"/>
      <c r="P224" s="189">
        <f>O224*H224</f>
        <v>0</v>
      </c>
      <c r="Q224" s="189">
        <v>0</v>
      </c>
      <c r="R224" s="189">
        <f>Q224*H224</f>
        <v>0</v>
      </c>
      <c r="S224" s="189">
        <v>0</v>
      </c>
      <c r="T224" s="190">
        <f>S224*H224</f>
        <v>0</v>
      </c>
      <c r="U224" s="36"/>
      <c r="V224" s="36"/>
      <c r="W224" s="36"/>
      <c r="X224" s="36"/>
      <c r="Y224" s="36"/>
      <c r="Z224" s="36"/>
      <c r="AA224" s="36"/>
      <c r="AB224" s="36"/>
      <c r="AC224" s="36"/>
      <c r="AD224" s="36"/>
      <c r="AE224" s="36"/>
      <c r="AR224" s="191" t="s">
        <v>290</v>
      </c>
      <c r="AT224" s="191" t="s">
        <v>285</v>
      </c>
      <c r="AU224" s="191" t="s">
        <v>80</v>
      </c>
      <c r="AY224" s="19" t="s">
        <v>283</v>
      </c>
      <c r="BE224" s="192">
        <f>IF(N224="základní",J224,0)</f>
        <v>0</v>
      </c>
      <c r="BF224" s="192">
        <f>IF(N224="snížená",J224,0)</f>
        <v>0</v>
      </c>
      <c r="BG224" s="192">
        <f>IF(N224="zákl. přenesená",J224,0)</f>
        <v>0</v>
      </c>
      <c r="BH224" s="192">
        <f>IF(N224="sníž. přenesená",J224,0)</f>
        <v>0</v>
      </c>
      <c r="BI224" s="192">
        <f>IF(N224="nulová",J224,0)</f>
        <v>0</v>
      </c>
      <c r="BJ224" s="19" t="s">
        <v>80</v>
      </c>
      <c r="BK224" s="192">
        <f>ROUND(I224*H224,2)</f>
        <v>0</v>
      </c>
      <c r="BL224" s="19" t="s">
        <v>290</v>
      </c>
      <c r="BM224" s="191" t="s">
        <v>1170</v>
      </c>
    </row>
    <row r="225" spans="1:65" s="2" customFormat="1" ht="16.5" customHeight="1">
      <c r="A225" s="36"/>
      <c r="B225" s="37"/>
      <c r="C225" s="180" t="s">
        <v>499</v>
      </c>
      <c r="D225" s="180" t="s">
        <v>285</v>
      </c>
      <c r="E225" s="181" t="s">
        <v>9342</v>
      </c>
      <c r="F225" s="182" t="s">
        <v>9604</v>
      </c>
      <c r="G225" s="183" t="s">
        <v>488</v>
      </c>
      <c r="H225" s="184">
        <v>1</v>
      </c>
      <c r="I225" s="185"/>
      <c r="J225" s="186">
        <f>ROUND(I225*H225,2)</f>
        <v>0</v>
      </c>
      <c r="K225" s="182" t="s">
        <v>3542</v>
      </c>
      <c r="L225" s="41"/>
      <c r="M225" s="187" t="s">
        <v>21</v>
      </c>
      <c r="N225" s="188"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290</v>
      </c>
      <c r="AT225" s="191" t="s">
        <v>285</v>
      </c>
      <c r="AU225" s="191" t="s">
        <v>80</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290</v>
      </c>
      <c r="BM225" s="191" t="s">
        <v>1183</v>
      </c>
    </row>
    <row r="226" spans="1:65" s="2" customFormat="1" ht="58.5">
      <c r="A226" s="36"/>
      <c r="B226" s="37"/>
      <c r="C226" s="38"/>
      <c r="D226" s="200" t="s">
        <v>436</v>
      </c>
      <c r="E226" s="38"/>
      <c r="F226" s="231" t="s">
        <v>9605</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436</v>
      </c>
      <c r="AU226" s="19" t="s">
        <v>80</v>
      </c>
    </row>
    <row r="227" spans="1:65" s="2" customFormat="1" ht="16.5" customHeight="1">
      <c r="A227" s="36"/>
      <c r="B227" s="37"/>
      <c r="C227" s="180" t="s">
        <v>505</v>
      </c>
      <c r="D227" s="180" t="s">
        <v>285</v>
      </c>
      <c r="E227" s="181" t="s">
        <v>9606</v>
      </c>
      <c r="F227" s="182" t="s">
        <v>9607</v>
      </c>
      <c r="G227" s="183" t="s">
        <v>409</v>
      </c>
      <c r="H227" s="184">
        <v>60</v>
      </c>
      <c r="I227" s="185"/>
      <c r="J227" s="186">
        <f>ROUND(I227*H227,2)</f>
        <v>0</v>
      </c>
      <c r="K227" s="182" t="s">
        <v>3542</v>
      </c>
      <c r="L227" s="41"/>
      <c r="M227" s="187" t="s">
        <v>21</v>
      </c>
      <c r="N227" s="188" t="s">
        <v>44</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290</v>
      </c>
      <c r="AT227" s="191" t="s">
        <v>285</v>
      </c>
      <c r="AU227" s="191" t="s">
        <v>80</v>
      </c>
      <c r="AY227" s="19" t="s">
        <v>283</v>
      </c>
      <c r="BE227" s="192">
        <f>IF(N227="základní",J227,0)</f>
        <v>0</v>
      </c>
      <c r="BF227" s="192">
        <f>IF(N227="snížená",J227,0)</f>
        <v>0</v>
      </c>
      <c r="BG227" s="192">
        <f>IF(N227="zákl. přenesená",J227,0)</f>
        <v>0</v>
      </c>
      <c r="BH227" s="192">
        <f>IF(N227="sníž. přenesená",J227,0)</f>
        <v>0</v>
      </c>
      <c r="BI227" s="192">
        <f>IF(N227="nulová",J227,0)</f>
        <v>0</v>
      </c>
      <c r="BJ227" s="19" t="s">
        <v>80</v>
      </c>
      <c r="BK227" s="192">
        <f>ROUND(I227*H227,2)</f>
        <v>0</v>
      </c>
      <c r="BL227" s="19" t="s">
        <v>290</v>
      </c>
      <c r="BM227" s="191" t="s">
        <v>1197</v>
      </c>
    </row>
    <row r="228" spans="1:65" s="2" customFormat="1" ht="24.2" customHeight="1">
      <c r="A228" s="36"/>
      <c r="B228" s="37"/>
      <c r="C228" s="180" t="s">
        <v>510</v>
      </c>
      <c r="D228" s="180" t="s">
        <v>285</v>
      </c>
      <c r="E228" s="181" t="s">
        <v>9508</v>
      </c>
      <c r="F228" s="182" t="s">
        <v>9509</v>
      </c>
      <c r="G228" s="183" t="s">
        <v>488</v>
      </c>
      <c r="H228" s="184">
        <v>6</v>
      </c>
      <c r="I228" s="185"/>
      <c r="J228" s="186">
        <f>ROUND(I228*H228,2)</f>
        <v>0</v>
      </c>
      <c r="K228" s="182" t="s">
        <v>9147</v>
      </c>
      <c r="L228" s="41"/>
      <c r="M228" s="187" t="s">
        <v>21</v>
      </c>
      <c r="N228" s="188"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290</v>
      </c>
      <c r="AT228" s="191" t="s">
        <v>285</v>
      </c>
      <c r="AU228" s="191" t="s">
        <v>80</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290</v>
      </c>
      <c r="BM228" s="191" t="s">
        <v>1210</v>
      </c>
    </row>
    <row r="229" spans="1:65" s="12" customFormat="1" ht="25.9" customHeight="1">
      <c r="B229" s="164"/>
      <c r="C229" s="165"/>
      <c r="D229" s="166" t="s">
        <v>72</v>
      </c>
      <c r="E229" s="167" t="s">
        <v>1417</v>
      </c>
      <c r="F229" s="167" t="s">
        <v>9281</v>
      </c>
      <c r="G229" s="165"/>
      <c r="H229" s="165"/>
      <c r="I229" s="168"/>
      <c r="J229" s="169">
        <f>BK229</f>
        <v>0</v>
      </c>
      <c r="K229" s="165"/>
      <c r="L229" s="170"/>
      <c r="M229" s="171"/>
      <c r="N229" s="172"/>
      <c r="O229" s="172"/>
      <c r="P229" s="173">
        <f>SUM(P230:P231)</f>
        <v>0</v>
      </c>
      <c r="Q229" s="172"/>
      <c r="R229" s="173">
        <f>SUM(R230:R231)</f>
        <v>0</v>
      </c>
      <c r="S229" s="172"/>
      <c r="T229" s="174">
        <f>SUM(T230:T231)</f>
        <v>0</v>
      </c>
      <c r="AR229" s="175" t="s">
        <v>80</v>
      </c>
      <c r="AT229" s="176" t="s">
        <v>72</v>
      </c>
      <c r="AU229" s="176" t="s">
        <v>73</v>
      </c>
      <c r="AY229" s="175" t="s">
        <v>283</v>
      </c>
      <c r="BK229" s="177">
        <f>SUM(BK230:BK231)</f>
        <v>0</v>
      </c>
    </row>
    <row r="230" spans="1:65" s="2" customFormat="1" ht="16.5" customHeight="1">
      <c r="A230" s="36"/>
      <c r="B230" s="37"/>
      <c r="C230" s="180" t="s">
        <v>517</v>
      </c>
      <c r="D230" s="180" t="s">
        <v>285</v>
      </c>
      <c r="E230" s="181" t="s">
        <v>9282</v>
      </c>
      <c r="F230" s="182" t="s">
        <v>9283</v>
      </c>
      <c r="G230" s="183" t="s">
        <v>473</v>
      </c>
      <c r="H230" s="184">
        <v>308.64800000000002</v>
      </c>
      <c r="I230" s="185"/>
      <c r="J230" s="186">
        <f>ROUND(I230*H230,2)</f>
        <v>0</v>
      </c>
      <c r="K230" s="182" t="s">
        <v>9147</v>
      </c>
      <c r="L230" s="41"/>
      <c r="M230" s="187" t="s">
        <v>21</v>
      </c>
      <c r="N230" s="188" t="s">
        <v>44</v>
      </c>
      <c r="O230" s="66"/>
      <c r="P230" s="189">
        <f>O230*H230</f>
        <v>0</v>
      </c>
      <c r="Q230" s="189">
        <v>0</v>
      </c>
      <c r="R230" s="189">
        <f>Q230*H230</f>
        <v>0</v>
      </c>
      <c r="S230" s="189">
        <v>0</v>
      </c>
      <c r="T230" s="190">
        <f>S230*H230</f>
        <v>0</v>
      </c>
      <c r="U230" s="36"/>
      <c r="V230" s="36"/>
      <c r="W230" s="36"/>
      <c r="X230" s="36"/>
      <c r="Y230" s="36"/>
      <c r="Z230" s="36"/>
      <c r="AA230" s="36"/>
      <c r="AB230" s="36"/>
      <c r="AC230" s="36"/>
      <c r="AD230" s="36"/>
      <c r="AE230" s="36"/>
      <c r="AR230" s="191" t="s">
        <v>290</v>
      </c>
      <c r="AT230" s="191" t="s">
        <v>285</v>
      </c>
      <c r="AU230" s="191" t="s">
        <v>80</v>
      </c>
      <c r="AY230" s="19" t="s">
        <v>283</v>
      </c>
      <c r="BE230" s="192">
        <f>IF(N230="základní",J230,0)</f>
        <v>0</v>
      </c>
      <c r="BF230" s="192">
        <f>IF(N230="snížená",J230,0)</f>
        <v>0</v>
      </c>
      <c r="BG230" s="192">
        <f>IF(N230="zákl. přenesená",J230,0)</f>
        <v>0</v>
      </c>
      <c r="BH230" s="192">
        <f>IF(N230="sníž. přenesená",J230,0)</f>
        <v>0</v>
      </c>
      <c r="BI230" s="192">
        <f>IF(N230="nulová",J230,0)</f>
        <v>0</v>
      </c>
      <c r="BJ230" s="19" t="s">
        <v>80</v>
      </c>
      <c r="BK230" s="192">
        <f>ROUND(I230*H230,2)</f>
        <v>0</v>
      </c>
      <c r="BL230" s="19" t="s">
        <v>290</v>
      </c>
      <c r="BM230" s="191" t="s">
        <v>1224</v>
      </c>
    </row>
    <row r="231" spans="1:65" s="2" customFormat="1" ht="19.5">
      <c r="A231" s="36"/>
      <c r="B231" s="37"/>
      <c r="C231" s="38"/>
      <c r="D231" s="200" t="s">
        <v>436</v>
      </c>
      <c r="E231" s="38"/>
      <c r="F231" s="231" t="s">
        <v>9284</v>
      </c>
      <c r="G231" s="38"/>
      <c r="H231" s="38"/>
      <c r="I231" s="195"/>
      <c r="J231" s="38"/>
      <c r="K231" s="38"/>
      <c r="L231" s="41"/>
      <c r="M231" s="258"/>
      <c r="N231" s="259"/>
      <c r="O231" s="260"/>
      <c r="P231" s="260"/>
      <c r="Q231" s="260"/>
      <c r="R231" s="260"/>
      <c r="S231" s="260"/>
      <c r="T231" s="261"/>
      <c r="U231" s="36"/>
      <c r="V231" s="36"/>
      <c r="W231" s="36"/>
      <c r="X231" s="36"/>
      <c r="Y231" s="36"/>
      <c r="Z231" s="36"/>
      <c r="AA231" s="36"/>
      <c r="AB231" s="36"/>
      <c r="AC231" s="36"/>
      <c r="AD231" s="36"/>
      <c r="AE231" s="36"/>
      <c r="AT231" s="19" t="s">
        <v>436</v>
      </c>
      <c r="AU231" s="19" t="s">
        <v>80</v>
      </c>
    </row>
    <row r="232" spans="1:65" s="2" customFormat="1" ht="6.95" customHeight="1">
      <c r="A232" s="36"/>
      <c r="B232" s="49"/>
      <c r="C232" s="50"/>
      <c r="D232" s="50"/>
      <c r="E232" s="50"/>
      <c r="F232" s="50"/>
      <c r="G232" s="50"/>
      <c r="H232" s="50"/>
      <c r="I232" s="50"/>
      <c r="J232" s="50"/>
      <c r="K232" s="50"/>
      <c r="L232" s="41"/>
      <c r="M232" s="36"/>
      <c r="O232" s="36"/>
      <c r="P232" s="36"/>
      <c r="Q232" s="36"/>
      <c r="R232" s="36"/>
      <c r="S232" s="36"/>
      <c r="T232" s="36"/>
      <c r="U232" s="36"/>
      <c r="V232" s="36"/>
      <c r="W232" s="36"/>
      <c r="X232" s="36"/>
      <c r="Y232" s="36"/>
      <c r="Z232" s="36"/>
      <c r="AA232" s="36"/>
      <c r="AB232" s="36"/>
      <c r="AC232" s="36"/>
      <c r="AD232" s="36"/>
      <c r="AE232" s="36"/>
    </row>
  </sheetData>
  <sheetProtection algorithmName="SHA-512" hashValue="+oqHSk7Ehxsy3PHla25vd7FWUEuUkpyNKAWgEczZuTQVOEwcPl/UW0enVESYv5XQd0gYMHhZyxCjkOygQ2DlLA==" saltValue="9wK3g6fCgcnff6ovLtf6IS/bcQWpwl9DCoD5vRT/38eO4AT2LCUPw8rZT8YKiW/YqEYiWazJ9oVxuq371H/JGQ==" spinCount="100000" sheet="1" objects="1" scenarios="1" formatColumns="0" formatRows="0" autoFilter="0"/>
  <autoFilter ref="C85:K231"/>
  <mergeCells count="9">
    <mergeCell ref="E50:H50"/>
    <mergeCell ref="E76:H76"/>
    <mergeCell ref="E78:H7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sheetPr>
    <pageSetUpPr fitToPage="1"/>
  </sheetPr>
  <dimension ref="A2:BM231"/>
  <sheetViews>
    <sheetView showGridLines="0" workbookViewId="0">
      <selection activeCell="E27" sqref="E27:H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208</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9608</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9136</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10.25" customHeight="1">
      <c r="A27" s="117"/>
      <c r="B27" s="118"/>
      <c r="C27" s="117"/>
      <c r="D27" s="117"/>
      <c r="E27" s="417" t="s">
        <v>9137</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ROUND(J84,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ROUND((SUM(BE84:BE230)),  2)</f>
        <v>0</v>
      </c>
      <c r="G33" s="36"/>
      <c r="H33" s="36"/>
      <c r="I33" s="126">
        <v>0.21</v>
      </c>
      <c r="J33" s="125">
        <f>ROUND(((SUM(BE84:BE230))*I33),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ROUND((SUM(BF84:BF230)),  2)</f>
        <v>0</v>
      </c>
      <c r="G34" s="36"/>
      <c r="H34" s="36"/>
      <c r="I34" s="126">
        <v>0.15</v>
      </c>
      <c r="J34" s="125">
        <f>ROUND(((SUM(BF84:BF230))*I34),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ROUND((SUM(BG84:BG230)),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ROUND((SUM(BH84:BH230)),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ROUND((SUM(BI84:BI230)),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2021/67-I108 - IO 108-Areálová bazénová kanalizace</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Ing.V.Soudilová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J84</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9138</v>
      </c>
      <c r="E60" s="145"/>
      <c r="F60" s="145"/>
      <c r="G60" s="145"/>
      <c r="H60" s="145"/>
      <c r="I60" s="145"/>
      <c r="J60" s="146">
        <f>J85</f>
        <v>0</v>
      </c>
      <c r="K60" s="143"/>
      <c r="L60" s="147"/>
    </row>
    <row r="61" spans="1:47" s="9" customFormat="1" ht="24.95" customHeight="1">
      <c r="B61" s="142"/>
      <c r="C61" s="143"/>
      <c r="D61" s="144" t="s">
        <v>9140</v>
      </c>
      <c r="E61" s="145"/>
      <c r="F61" s="145"/>
      <c r="G61" s="145"/>
      <c r="H61" s="145"/>
      <c r="I61" s="145"/>
      <c r="J61" s="146">
        <f>J135</f>
        <v>0</v>
      </c>
      <c r="K61" s="143"/>
      <c r="L61" s="147"/>
    </row>
    <row r="62" spans="1:47" s="9" customFormat="1" ht="24.95" customHeight="1">
      <c r="B62" s="142"/>
      <c r="C62" s="143"/>
      <c r="D62" s="144" t="s">
        <v>9141</v>
      </c>
      <c r="E62" s="145"/>
      <c r="F62" s="145"/>
      <c r="G62" s="145"/>
      <c r="H62" s="145"/>
      <c r="I62" s="145"/>
      <c r="J62" s="146">
        <f>J163</f>
        <v>0</v>
      </c>
      <c r="K62" s="143"/>
      <c r="L62" s="147"/>
    </row>
    <row r="63" spans="1:47" s="9" customFormat="1" ht="24.95" customHeight="1">
      <c r="B63" s="142"/>
      <c r="C63" s="143"/>
      <c r="D63" s="144" t="s">
        <v>9142</v>
      </c>
      <c r="E63" s="145"/>
      <c r="F63" s="145"/>
      <c r="G63" s="145"/>
      <c r="H63" s="145"/>
      <c r="I63" s="145"/>
      <c r="J63" s="146">
        <f>J205</f>
        <v>0</v>
      </c>
      <c r="K63" s="143"/>
      <c r="L63" s="147"/>
    </row>
    <row r="64" spans="1:47" s="9" customFormat="1" ht="24.95" customHeight="1">
      <c r="B64" s="142"/>
      <c r="C64" s="143"/>
      <c r="D64" s="144" t="s">
        <v>9143</v>
      </c>
      <c r="E64" s="145"/>
      <c r="F64" s="145"/>
      <c r="G64" s="145"/>
      <c r="H64" s="145"/>
      <c r="I64" s="145"/>
      <c r="J64" s="146">
        <f>J228</f>
        <v>0</v>
      </c>
      <c r="K64" s="143"/>
      <c r="L64" s="147"/>
    </row>
    <row r="65" spans="1:31" s="2" customFormat="1" ht="21.75" customHeight="1">
      <c r="A65" s="36"/>
      <c r="B65" s="37"/>
      <c r="C65" s="38"/>
      <c r="D65" s="38"/>
      <c r="E65" s="38"/>
      <c r="F65" s="38"/>
      <c r="G65" s="38"/>
      <c r="H65" s="38"/>
      <c r="I65" s="38"/>
      <c r="J65" s="38"/>
      <c r="K65" s="38"/>
      <c r="L65" s="115"/>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5"/>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5"/>
      <c r="S70" s="36"/>
      <c r="T70" s="36"/>
      <c r="U70" s="36"/>
      <c r="V70" s="36"/>
      <c r="W70" s="36"/>
      <c r="X70" s="36"/>
      <c r="Y70" s="36"/>
      <c r="Z70" s="36"/>
      <c r="AA70" s="36"/>
      <c r="AB70" s="36"/>
      <c r="AC70" s="36"/>
      <c r="AD70" s="36"/>
      <c r="AE70" s="36"/>
    </row>
    <row r="71" spans="1:31" s="2" customFormat="1" ht="24.95" customHeight="1">
      <c r="A71" s="36"/>
      <c r="B71" s="37"/>
      <c r="C71" s="25" t="s">
        <v>268</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418" t="str">
        <f>E7</f>
        <v>Koupaliště Dubice-venkovní bazén</v>
      </c>
      <c r="F74" s="419"/>
      <c r="G74" s="419"/>
      <c r="H74" s="419"/>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248</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392" t="str">
        <f>E9</f>
        <v>2021/67-I108 - IO 108-Areálová bazénová kanalizace</v>
      </c>
      <c r="F76" s="420"/>
      <c r="G76" s="420"/>
      <c r="H76" s="420"/>
      <c r="I76" s="38"/>
      <c r="J76" s="38"/>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22</v>
      </c>
      <c r="D78" s="38"/>
      <c r="E78" s="38"/>
      <c r="F78" s="29" t="str">
        <f>F12</f>
        <v xml:space="preserve"> </v>
      </c>
      <c r="G78" s="38"/>
      <c r="H78" s="38"/>
      <c r="I78" s="31" t="s">
        <v>24</v>
      </c>
      <c r="J78" s="61" t="str">
        <f>IF(J12="","",J12)</f>
        <v>7. 4. 2022</v>
      </c>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25.7" customHeight="1">
      <c r="A80" s="36"/>
      <c r="B80" s="37"/>
      <c r="C80" s="31" t="s">
        <v>26</v>
      </c>
      <c r="D80" s="38"/>
      <c r="E80" s="38"/>
      <c r="F80" s="29" t="str">
        <f>E15</f>
        <v>Město Česká Lípa</v>
      </c>
      <c r="G80" s="38"/>
      <c r="H80" s="38"/>
      <c r="I80" s="31" t="s">
        <v>32</v>
      </c>
      <c r="J80" s="34" t="str">
        <f>E21</f>
        <v>Centroprojekt group a.s. Zlín</v>
      </c>
      <c r="K80" s="38"/>
      <c r="L80" s="115"/>
      <c r="S80" s="36"/>
      <c r="T80" s="36"/>
      <c r="U80" s="36"/>
      <c r="V80" s="36"/>
      <c r="W80" s="36"/>
      <c r="X80" s="36"/>
      <c r="Y80" s="36"/>
      <c r="Z80" s="36"/>
      <c r="AA80" s="36"/>
      <c r="AB80" s="36"/>
      <c r="AC80" s="36"/>
      <c r="AD80" s="36"/>
      <c r="AE80" s="36"/>
    </row>
    <row r="81" spans="1:65" s="2" customFormat="1" ht="15.2" customHeight="1">
      <c r="A81" s="36"/>
      <c r="B81" s="37"/>
      <c r="C81" s="31" t="s">
        <v>30</v>
      </c>
      <c r="D81" s="38"/>
      <c r="E81" s="38"/>
      <c r="F81" s="29" t="str">
        <f>IF(E18="","",E18)</f>
        <v>Vyplň údaj</v>
      </c>
      <c r="G81" s="38"/>
      <c r="H81" s="38"/>
      <c r="I81" s="31" t="s">
        <v>35</v>
      </c>
      <c r="J81" s="34" t="str">
        <f>E24</f>
        <v>Ing.V.Soudilová</v>
      </c>
      <c r="K81" s="38"/>
      <c r="L81" s="115"/>
      <c r="S81" s="36"/>
      <c r="T81" s="36"/>
      <c r="U81" s="36"/>
      <c r="V81" s="36"/>
      <c r="W81" s="36"/>
      <c r="X81" s="36"/>
      <c r="Y81" s="36"/>
      <c r="Z81" s="36"/>
      <c r="AA81" s="36"/>
      <c r="AB81" s="36"/>
      <c r="AC81" s="36"/>
      <c r="AD81" s="36"/>
      <c r="AE81" s="36"/>
    </row>
    <row r="82" spans="1:65" s="2" customFormat="1" ht="10.3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11" customFormat="1" ht="29.25" customHeight="1">
      <c r="A83" s="153"/>
      <c r="B83" s="154"/>
      <c r="C83" s="155" t="s">
        <v>269</v>
      </c>
      <c r="D83" s="156" t="s">
        <v>58</v>
      </c>
      <c r="E83" s="156" t="s">
        <v>54</v>
      </c>
      <c r="F83" s="156" t="s">
        <v>55</v>
      </c>
      <c r="G83" s="156" t="s">
        <v>270</v>
      </c>
      <c r="H83" s="156" t="s">
        <v>271</v>
      </c>
      <c r="I83" s="156" t="s">
        <v>272</v>
      </c>
      <c r="J83" s="156" t="s">
        <v>256</v>
      </c>
      <c r="K83" s="157" t="s">
        <v>273</v>
      </c>
      <c r="L83" s="158"/>
      <c r="M83" s="70" t="s">
        <v>21</v>
      </c>
      <c r="N83" s="71" t="s">
        <v>43</v>
      </c>
      <c r="O83" s="71" t="s">
        <v>274</v>
      </c>
      <c r="P83" s="71" t="s">
        <v>275</v>
      </c>
      <c r="Q83" s="71" t="s">
        <v>276</v>
      </c>
      <c r="R83" s="71" t="s">
        <v>277</v>
      </c>
      <c r="S83" s="71" t="s">
        <v>278</v>
      </c>
      <c r="T83" s="72" t="s">
        <v>279</v>
      </c>
      <c r="U83" s="153"/>
      <c r="V83" s="153"/>
      <c r="W83" s="153"/>
      <c r="X83" s="153"/>
      <c r="Y83" s="153"/>
      <c r="Z83" s="153"/>
      <c r="AA83" s="153"/>
      <c r="AB83" s="153"/>
      <c r="AC83" s="153"/>
      <c r="AD83" s="153"/>
      <c r="AE83" s="153"/>
    </row>
    <row r="84" spans="1:65" s="2" customFormat="1" ht="22.9" customHeight="1">
      <c r="A84" s="36"/>
      <c r="B84" s="37"/>
      <c r="C84" s="77" t="s">
        <v>280</v>
      </c>
      <c r="D84" s="38"/>
      <c r="E84" s="38"/>
      <c r="F84" s="38"/>
      <c r="G84" s="38"/>
      <c r="H84" s="38"/>
      <c r="I84" s="38"/>
      <c r="J84" s="159">
        <f>BK84</f>
        <v>0</v>
      </c>
      <c r="K84" s="38"/>
      <c r="L84" s="41"/>
      <c r="M84" s="73"/>
      <c r="N84" s="160"/>
      <c r="O84" s="74"/>
      <c r="P84" s="161">
        <f>P85+P135+P163+P205+P228</f>
        <v>0</v>
      </c>
      <c r="Q84" s="74"/>
      <c r="R84" s="161">
        <f>R85+R135+R163+R205+R228</f>
        <v>0</v>
      </c>
      <c r="S84" s="74"/>
      <c r="T84" s="162">
        <f>T85+T135+T163+T205+T228</f>
        <v>0</v>
      </c>
      <c r="U84" s="36"/>
      <c r="V84" s="36"/>
      <c r="W84" s="36"/>
      <c r="X84" s="36"/>
      <c r="Y84" s="36"/>
      <c r="Z84" s="36"/>
      <c r="AA84" s="36"/>
      <c r="AB84" s="36"/>
      <c r="AC84" s="36"/>
      <c r="AD84" s="36"/>
      <c r="AE84" s="36"/>
      <c r="AT84" s="19" t="s">
        <v>72</v>
      </c>
      <c r="AU84" s="19" t="s">
        <v>257</v>
      </c>
      <c r="BK84" s="163">
        <f>BK85+BK135+BK163+BK205+BK228</f>
        <v>0</v>
      </c>
    </row>
    <row r="85" spans="1:65" s="12" customFormat="1" ht="25.9" customHeight="1">
      <c r="B85" s="164"/>
      <c r="C85" s="165"/>
      <c r="D85" s="166" t="s">
        <v>72</v>
      </c>
      <c r="E85" s="167" t="s">
        <v>80</v>
      </c>
      <c r="F85" s="167" t="s">
        <v>284</v>
      </c>
      <c r="G85" s="165"/>
      <c r="H85" s="165"/>
      <c r="I85" s="168"/>
      <c r="J85" s="169">
        <f>BK85</f>
        <v>0</v>
      </c>
      <c r="K85" s="165"/>
      <c r="L85" s="170"/>
      <c r="M85" s="171"/>
      <c r="N85" s="172"/>
      <c r="O85" s="172"/>
      <c r="P85" s="173">
        <f>SUM(P86:P134)</f>
        <v>0</v>
      </c>
      <c r="Q85" s="172"/>
      <c r="R85" s="173">
        <f>SUM(R86:R134)</f>
        <v>0</v>
      </c>
      <c r="S85" s="172"/>
      <c r="T85" s="174">
        <f>SUM(T86:T134)</f>
        <v>0</v>
      </c>
      <c r="AR85" s="175" t="s">
        <v>80</v>
      </c>
      <c r="AT85" s="176" t="s">
        <v>72</v>
      </c>
      <c r="AU85" s="176" t="s">
        <v>73</v>
      </c>
      <c r="AY85" s="175" t="s">
        <v>283</v>
      </c>
      <c r="BK85" s="177">
        <f>SUM(BK86:BK134)</f>
        <v>0</v>
      </c>
    </row>
    <row r="86" spans="1:65" s="2" customFormat="1" ht="16.5" customHeight="1">
      <c r="A86" s="36"/>
      <c r="B86" s="37"/>
      <c r="C86" s="180" t="s">
        <v>80</v>
      </c>
      <c r="D86" s="180" t="s">
        <v>285</v>
      </c>
      <c r="E86" s="181" t="s">
        <v>9145</v>
      </c>
      <c r="F86" s="182" t="s">
        <v>9146</v>
      </c>
      <c r="G86" s="183" t="s">
        <v>3896</v>
      </c>
      <c r="H86" s="184">
        <v>504</v>
      </c>
      <c r="I86" s="185"/>
      <c r="J86" s="186">
        <f>ROUND(I86*H86,2)</f>
        <v>0</v>
      </c>
      <c r="K86" s="182" t="s">
        <v>9147</v>
      </c>
      <c r="L86" s="41"/>
      <c r="M86" s="187" t="s">
        <v>21</v>
      </c>
      <c r="N86" s="188" t="s">
        <v>44</v>
      </c>
      <c r="O86" s="66"/>
      <c r="P86" s="189">
        <f>O86*H86</f>
        <v>0</v>
      </c>
      <c r="Q86" s="189">
        <v>0</v>
      </c>
      <c r="R86" s="189">
        <f>Q86*H86</f>
        <v>0</v>
      </c>
      <c r="S86" s="189">
        <v>0</v>
      </c>
      <c r="T86" s="190">
        <f>S86*H86</f>
        <v>0</v>
      </c>
      <c r="U86" s="36"/>
      <c r="V86" s="36"/>
      <c r="W86" s="36"/>
      <c r="X86" s="36"/>
      <c r="Y86" s="36"/>
      <c r="Z86" s="36"/>
      <c r="AA86" s="36"/>
      <c r="AB86" s="36"/>
      <c r="AC86" s="36"/>
      <c r="AD86" s="36"/>
      <c r="AE86" s="36"/>
      <c r="AR86" s="191" t="s">
        <v>290</v>
      </c>
      <c r="AT86" s="191" t="s">
        <v>285</v>
      </c>
      <c r="AU86" s="191" t="s">
        <v>80</v>
      </c>
      <c r="AY86" s="19" t="s">
        <v>283</v>
      </c>
      <c r="BE86" s="192">
        <f>IF(N86="základní",J86,0)</f>
        <v>0</v>
      </c>
      <c r="BF86" s="192">
        <f>IF(N86="snížená",J86,0)</f>
        <v>0</v>
      </c>
      <c r="BG86" s="192">
        <f>IF(N86="zákl. přenesená",J86,0)</f>
        <v>0</v>
      </c>
      <c r="BH86" s="192">
        <f>IF(N86="sníž. přenesená",J86,0)</f>
        <v>0</v>
      </c>
      <c r="BI86" s="192">
        <f>IF(N86="nulová",J86,0)</f>
        <v>0</v>
      </c>
      <c r="BJ86" s="19" t="s">
        <v>80</v>
      </c>
      <c r="BK86" s="192">
        <f>ROUND(I86*H86,2)</f>
        <v>0</v>
      </c>
      <c r="BL86" s="19" t="s">
        <v>290</v>
      </c>
      <c r="BM86" s="191" t="s">
        <v>82</v>
      </c>
    </row>
    <row r="87" spans="1:65" s="2" customFormat="1" ht="29.25">
      <c r="A87" s="36"/>
      <c r="B87" s="37"/>
      <c r="C87" s="38"/>
      <c r="D87" s="200" t="s">
        <v>436</v>
      </c>
      <c r="E87" s="38"/>
      <c r="F87" s="231" t="s">
        <v>9148</v>
      </c>
      <c r="G87" s="38"/>
      <c r="H87" s="38"/>
      <c r="I87" s="195"/>
      <c r="J87" s="38"/>
      <c r="K87" s="38"/>
      <c r="L87" s="41"/>
      <c r="M87" s="196"/>
      <c r="N87" s="197"/>
      <c r="O87" s="66"/>
      <c r="P87" s="66"/>
      <c r="Q87" s="66"/>
      <c r="R87" s="66"/>
      <c r="S87" s="66"/>
      <c r="T87" s="67"/>
      <c r="U87" s="36"/>
      <c r="V87" s="36"/>
      <c r="W87" s="36"/>
      <c r="X87" s="36"/>
      <c r="Y87" s="36"/>
      <c r="Z87" s="36"/>
      <c r="AA87" s="36"/>
      <c r="AB87" s="36"/>
      <c r="AC87" s="36"/>
      <c r="AD87" s="36"/>
      <c r="AE87" s="36"/>
      <c r="AT87" s="19" t="s">
        <v>436</v>
      </c>
      <c r="AU87" s="19" t="s">
        <v>80</v>
      </c>
    </row>
    <row r="88" spans="1:65" s="13" customFormat="1" ht="11.25">
      <c r="B88" s="198"/>
      <c r="C88" s="199"/>
      <c r="D88" s="200" t="s">
        <v>294</v>
      </c>
      <c r="E88" s="201" t="s">
        <v>21</v>
      </c>
      <c r="F88" s="202" t="s">
        <v>9609</v>
      </c>
      <c r="G88" s="199"/>
      <c r="H88" s="203">
        <v>504</v>
      </c>
      <c r="I88" s="204"/>
      <c r="J88" s="199"/>
      <c r="K88" s="199"/>
      <c r="L88" s="205"/>
      <c r="M88" s="206"/>
      <c r="N88" s="207"/>
      <c r="O88" s="207"/>
      <c r="P88" s="207"/>
      <c r="Q88" s="207"/>
      <c r="R88" s="207"/>
      <c r="S88" s="207"/>
      <c r="T88" s="208"/>
      <c r="AT88" s="209" t="s">
        <v>294</v>
      </c>
      <c r="AU88" s="209" t="s">
        <v>80</v>
      </c>
      <c r="AV88" s="13" t="s">
        <v>82</v>
      </c>
      <c r="AW88" s="13" t="s">
        <v>34</v>
      </c>
      <c r="AX88" s="13" t="s">
        <v>73</v>
      </c>
      <c r="AY88" s="209" t="s">
        <v>283</v>
      </c>
    </row>
    <row r="89" spans="1:65" s="16" customFormat="1" ht="11.25">
      <c r="B89" s="232"/>
      <c r="C89" s="233"/>
      <c r="D89" s="200" t="s">
        <v>294</v>
      </c>
      <c r="E89" s="234" t="s">
        <v>21</v>
      </c>
      <c r="F89" s="235" t="s">
        <v>442</v>
      </c>
      <c r="G89" s="233"/>
      <c r="H89" s="236">
        <v>504</v>
      </c>
      <c r="I89" s="237"/>
      <c r="J89" s="233"/>
      <c r="K89" s="233"/>
      <c r="L89" s="238"/>
      <c r="M89" s="239"/>
      <c r="N89" s="240"/>
      <c r="O89" s="240"/>
      <c r="P89" s="240"/>
      <c r="Q89" s="240"/>
      <c r="R89" s="240"/>
      <c r="S89" s="240"/>
      <c r="T89" s="241"/>
      <c r="AT89" s="242" t="s">
        <v>294</v>
      </c>
      <c r="AU89" s="242" t="s">
        <v>80</v>
      </c>
      <c r="AV89" s="16" t="s">
        <v>290</v>
      </c>
      <c r="AW89" s="16" t="s">
        <v>34</v>
      </c>
      <c r="AX89" s="16" t="s">
        <v>80</v>
      </c>
      <c r="AY89" s="242" t="s">
        <v>283</v>
      </c>
    </row>
    <row r="90" spans="1:65" s="2" customFormat="1" ht="24.2" customHeight="1">
      <c r="A90" s="36"/>
      <c r="B90" s="37"/>
      <c r="C90" s="180" t="s">
        <v>82</v>
      </c>
      <c r="D90" s="180" t="s">
        <v>285</v>
      </c>
      <c r="E90" s="181" t="s">
        <v>9150</v>
      </c>
      <c r="F90" s="182" t="s">
        <v>9151</v>
      </c>
      <c r="G90" s="183" t="s">
        <v>789</v>
      </c>
      <c r="H90" s="184">
        <v>21</v>
      </c>
      <c r="I90" s="185"/>
      <c r="J90" s="186">
        <f>ROUND(I90*H90,2)</f>
        <v>0</v>
      </c>
      <c r="K90" s="182" t="s">
        <v>9147</v>
      </c>
      <c r="L90" s="41"/>
      <c r="M90" s="187" t="s">
        <v>21</v>
      </c>
      <c r="N90" s="188" t="s">
        <v>44</v>
      </c>
      <c r="O90" s="66"/>
      <c r="P90" s="189">
        <f>O90*H90</f>
        <v>0</v>
      </c>
      <c r="Q90" s="189">
        <v>0</v>
      </c>
      <c r="R90" s="189">
        <f>Q90*H90</f>
        <v>0</v>
      </c>
      <c r="S90" s="189">
        <v>0</v>
      </c>
      <c r="T90" s="190">
        <f>S90*H90</f>
        <v>0</v>
      </c>
      <c r="U90" s="36"/>
      <c r="V90" s="36"/>
      <c r="W90" s="36"/>
      <c r="X90" s="36"/>
      <c r="Y90" s="36"/>
      <c r="Z90" s="36"/>
      <c r="AA90" s="36"/>
      <c r="AB90" s="36"/>
      <c r="AC90" s="36"/>
      <c r="AD90" s="36"/>
      <c r="AE90" s="36"/>
      <c r="AR90" s="191" t="s">
        <v>290</v>
      </c>
      <c r="AT90" s="191" t="s">
        <v>285</v>
      </c>
      <c r="AU90" s="191" t="s">
        <v>80</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290</v>
      </c>
      <c r="BM90" s="191" t="s">
        <v>290</v>
      </c>
    </row>
    <row r="91" spans="1:65" s="2" customFormat="1" ht="29.25">
      <c r="A91" s="36"/>
      <c r="B91" s="37"/>
      <c r="C91" s="38"/>
      <c r="D91" s="200" t="s">
        <v>436</v>
      </c>
      <c r="E91" s="38"/>
      <c r="F91" s="231" t="s">
        <v>9152</v>
      </c>
      <c r="G91" s="38"/>
      <c r="H91" s="38"/>
      <c r="I91" s="195"/>
      <c r="J91" s="38"/>
      <c r="K91" s="38"/>
      <c r="L91" s="41"/>
      <c r="M91" s="196"/>
      <c r="N91" s="197"/>
      <c r="O91" s="66"/>
      <c r="P91" s="66"/>
      <c r="Q91" s="66"/>
      <c r="R91" s="66"/>
      <c r="S91" s="66"/>
      <c r="T91" s="67"/>
      <c r="U91" s="36"/>
      <c r="V91" s="36"/>
      <c r="W91" s="36"/>
      <c r="X91" s="36"/>
      <c r="Y91" s="36"/>
      <c r="Z91" s="36"/>
      <c r="AA91" s="36"/>
      <c r="AB91" s="36"/>
      <c r="AC91" s="36"/>
      <c r="AD91" s="36"/>
      <c r="AE91" s="36"/>
      <c r="AT91" s="19" t="s">
        <v>436</v>
      </c>
      <c r="AU91" s="19" t="s">
        <v>80</v>
      </c>
    </row>
    <row r="92" spans="1:65" s="2" customFormat="1" ht="16.5" customHeight="1">
      <c r="A92" s="36"/>
      <c r="B92" s="37"/>
      <c r="C92" s="180" t="s">
        <v>102</v>
      </c>
      <c r="D92" s="180" t="s">
        <v>285</v>
      </c>
      <c r="E92" s="181" t="s">
        <v>9532</v>
      </c>
      <c r="F92" s="182" t="s">
        <v>9533</v>
      </c>
      <c r="G92" s="183" t="s">
        <v>427</v>
      </c>
      <c r="H92" s="184">
        <v>388.82900000000001</v>
      </c>
      <c r="I92" s="185"/>
      <c r="J92" s="186">
        <f>ROUND(I92*H92,2)</f>
        <v>0</v>
      </c>
      <c r="K92" s="182" t="s">
        <v>9147</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321</v>
      </c>
    </row>
    <row r="93" spans="1:65" s="2" customFormat="1" ht="39">
      <c r="A93" s="36"/>
      <c r="B93" s="37"/>
      <c r="C93" s="38"/>
      <c r="D93" s="200" t="s">
        <v>436</v>
      </c>
      <c r="E93" s="38"/>
      <c r="F93" s="231" t="s">
        <v>9155</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290</v>
      </c>
      <c r="D94" s="180" t="s">
        <v>285</v>
      </c>
      <c r="E94" s="181" t="s">
        <v>9161</v>
      </c>
      <c r="F94" s="182" t="s">
        <v>9162</v>
      </c>
      <c r="G94" s="183" t="s">
        <v>427</v>
      </c>
      <c r="H94" s="184">
        <v>388.82900000000001</v>
      </c>
      <c r="I94" s="185"/>
      <c r="J94" s="186">
        <f>ROUND(I94*H94,2)</f>
        <v>0</v>
      </c>
      <c r="K94" s="182" t="s">
        <v>9147</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290</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290</v>
      </c>
      <c r="BM94" s="191" t="s">
        <v>333</v>
      </c>
    </row>
    <row r="95" spans="1:65" s="2" customFormat="1" ht="39">
      <c r="A95" s="36"/>
      <c r="B95" s="37"/>
      <c r="C95" s="38"/>
      <c r="D95" s="200" t="s">
        <v>436</v>
      </c>
      <c r="E95" s="38"/>
      <c r="F95" s="231" t="s">
        <v>9155</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2" customFormat="1" ht="16.5" customHeight="1">
      <c r="A96" s="36"/>
      <c r="B96" s="37"/>
      <c r="C96" s="180" t="s">
        <v>315</v>
      </c>
      <c r="D96" s="180" t="s">
        <v>285</v>
      </c>
      <c r="E96" s="181" t="s">
        <v>9163</v>
      </c>
      <c r="F96" s="182" t="s">
        <v>9164</v>
      </c>
      <c r="G96" s="183" t="s">
        <v>288</v>
      </c>
      <c r="H96" s="184">
        <v>639.24400000000003</v>
      </c>
      <c r="I96" s="185"/>
      <c r="J96" s="186">
        <f>ROUND(I96*H96,2)</f>
        <v>0</v>
      </c>
      <c r="K96" s="182" t="s">
        <v>9147</v>
      </c>
      <c r="L96" s="41"/>
      <c r="M96" s="187" t="s">
        <v>21</v>
      </c>
      <c r="N96" s="188"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290</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290</v>
      </c>
      <c r="BM96" s="191" t="s">
        <v>345</v>
      </c>
    </row>
    <row r="97" spans="1:51" s="2" customFormat="1" ht="19.5">
      <c r="A97" s="36"/>
      <c r="B97" s="37"/>
      <c r="C97" s="38"/>
      <c r="D97" s="200" t="s">
        <v>436</v>
      </c>
      <c r="E97" s="38"/>
      <c r="F97" s="231" t="s">
        <v>9165</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51" s="15" customFormat="1" ht="11.25">
      <c r="B98" s="221"/>
      <c r="C98" s="222"/>
      <c r="D98" s="200" t="s">
        <v>294</v>
      </c>
      <c r="E98" s="223" t="s">
        <v>21</v>
      </c>
      <c r="F98" s="224" t="s">
        <v>9610</v>
      </c>
      <c r="G98" s="222"/>
      <c r="H98" s="223" t="s">
        <v>21</v>
      </c>
      <c r="I98" s="225"/>
      <c r="J98" s="222"/>
      <c r="K98" s="222"/>
      <c r="L98" s="226"/>
      <c r="M98" s="227"/>
      <c r="N98" s="228"/>
      <c r="O98" s="228"/>
      <c r="P98" s="228"/>
      <c r="Q98" s="228"/>
      <c r="R98" s="228"/>
      <c r="S98" s="228"/>
      <c r="T98" s="229"/>
      <c r="AT98" s="230" t="s">
        <v>294</v>
      </c>
      <c r="AU98" s="230" t="s">
        <v>80</v>
      </c>
      <c r="AV98" s="15" t="s">
        <v>80</v>
      </c>
      <c r="AW98" s="15" t="s">
        <v>34</v>
      </c>
      <c r="AX98" s="15" t="s">
        <v>73</v>
      </c>
      <c r="AY98" s="230" t="s">
        <v>283</v>
      </c>
    </row>
    <row r="99" spans="1:51" s="13" customFormat="1" ht="11.25">
      <c r="B99" s="198"/>
      <c r="C99" s="199"/>
      <c r="D99" s="200" t="s">
        <v>294</v>
      </c>
      <c r="E99" s="201" t="s">
        <v>21</v>
      </c>
      <c r="F99" s="202" t="s">
        <v>9611</v>
      </c>
      <c r="G99" s="199"/>
      <c r="H99" s="203">
        <v>287.55</v>
      </c>
      <c r="I99" s="204"/>
      <c r="J99" s="199"/>
      <c r="K99" s="199"/>
      <c r="L99" s="205"/>
      <c r="M99" s="206"/>
      <c r="N99" s="207"/>
      <c r="O99" s="207"/>
      <c r="P99" s="207"/>
      <c r="Q99" s="207"/>
      <c r="R99" s="207"/>
      <c r="S99" s="207"/>
      <c r="T99" s="208"/>
      <c r="AT99" s="209" t="s">
        <v>294</v>
      </c>
      <c r="AU99" s="209" t="s">
        <v>80</v>
      </c>
      <c r="AV99" s="13" t="s">
        <v>82</v>
      </c>
      <c r="AW99" s="13" t="s">
        <v>34</v>
      </c>
      <c r="AX99" s="13" t="s">
        <v>73</v>
      </c>
      <c r="AY99" s="209" t="s">
        <v>283</v>
      </c>
    </row>
    <row r="100" spans="1:51" s="15" customFormat="1" ht="11.25">
      <c r="B100" s="221"/>
      <c r="C100" s="222"/>
      <c r="D100" s="200" t="s">
        <v>294</v>
      </c>
      <c r="E100" s="223" t="s">
        <v>21</v>
      </c>
      <c r="F100" s="224" t="s">
        <v>9612</v>
      </c>
      <c r="G100" s="222"/>
      <c r="H100" s="223" t="s">
        <v>21</v>
      </c>
      <c r="I100" s="225"/>
      <c r="J100" s="222"/>
      <c r="K100" s="222"/>
      <c r="L100" s="226"/>
      <c r="M100" s="227"/>
      <c r="N100" s="228"/>
      <c r="O100" s="228"/>
      <c r="P100" s="228"/>
      <c r="Q100" s="228"/>
      <c r="R100" s="228"/>
      <c r="S100" s="228"/>
      <c r="T100" s="229"/>
      <c r="AT100" s="230" t="s">
        <v>294</v>
      </c>
      <c r="AU100" s="230" t="s">
        <v>80</v>
      </c>
      <c r="AV100" s="15" t="s">
        <v>80</v>
      </c>
      <c r="AW100" s="15" t="s">
        <v>34</v>
      </c>
      <c r="AX100" s="15" t="s">
        <v>73</v>
      </c>
      <c r="AY100" s="230" t="s">
        <v>283</v>
      </c>
    </row>
    <row r="101" spans="1:51" s="13" customFormat="1" ht="11.25">
      <c r="B101" s="198"/>
      <c r="C101" s="199"/>
      <c r="D101" s="200" t="s">
        <v>294</v>
      </c>
      <c r="E101" s="201" t="s">
        <v>21</v>
      </c>
      <c r="F101" s="202" t="s">
        <v>9613</v>
      </c>
      <c r="G101" s="199"/>
      <c r="H101" s="203">
        <v>96.8</v>
      </c>
      <c r="I101" s="204"/>
      <c r="J101" s="199"/>
      <c r="K101" s="199"/>
      <c r="L101" s="205"/>
      <c r="M101" s="206"/>
      <c r="N101" s="207"/>
      <c r="O101" s="207"/>
      <c r="P101" s="207"/>
      <c r="Q101" s="207"/>
      <c r="R101" s="207"/>
      <c r="S101" s="207"/>
      <c r="T101" s="208"/>
      <c r="AT101" s="209" t="s">
        <v>294</v>
      </c>
      <c r="AU101" s="209" t="s">
        <v>80</v>
      </c>
      <c r="AV101" s="13" t="s">
        <v>82</v>
      </c>
      <c r="AW101" s="13" t="s">
        <v>34</v>
      </c>
      <c r="AX101" s="13" t="s">
        <v>73</v>
      </c>
      <c r="AY101" s="209" t="s">
        <v>283</v>
      </c>
    </row>
    <row r="102" spans="1:51" s="15" customFormat="1" ht="11.25">
      <c r="B102" s="221"/>
      <c r="C102" s="222"/>
      <c r="D102" s="200" t="s">
        <v>294</v>
      </c>
      <c r="E102" s="223" t="s">
        <v>21</v>
      </c>
      <c r="F102" s="224" t="s">
        <v>9189</v>
      </c>
      <c r="G102" s="222"/>
      <c r="H102" s="223" t="s">
        <v>21</v>
      </c>
      <c r="I102" s="225"/>
      <c r="J102" s="222"/>
      <c r="K102" s="222"/>
      <c r="L102" s="226"/>
      <c r="M102" s="227"/>
      <c r="N102" s="228"/>
      <c r="O102" s="228"/>
      <c r="P102" s="228"/>
      <c r="Q102" s="228"/>
      <c r="R102" s="228"/>
      <c r="S102" s="228"/>
      <c r="T102" s="229"/>
      <c r="AT102" s="230" t="s">
        <v>294</v>
      </c>
      <c r="AU102" s="230" t="s">
        <v>80</v>
      </c>
      <c r="AV102" s="15" t="s">
        <v>80</v>
      </c>
      <c r="AW102" s="15" t="s">
        <v>34</v>
      </c>
      <c r="AX102" s="15" t="s">
        <v>73</v>
      </c>
      <c r="AY102" s="230" t="s">
        <v>283</v>
      </c>
    </row>
    <row r="103" spans="1:51" s="13" customFormat="1" ht="11.25">
      <c r="B103" s="198"/>
      <c r="C103" s="199"/>
      <c r="D103" s="200" t="s">
        <v>294</v>
      </c>
      <c r="E103" s="201" t="s">
        <v>21</v>
      </c>
      <c r="F103" s="202" t="s">
        <v>9614</v>
      </c>
      <c r="G103" s="199"/>
      <c r="H103" s="203">
        <v>4.1719999999999997</v>
      </c>
      <c r="I103" s="204"/>
      <c r="J103" s="199"/>
      <c r="K103" s="199"/>
      <c r="L103" s="205"/>
      <c r="M103" s="206"/>
      <c r="N103" s="207"/>
      <c r="O103" s="207"/>
      <c r="P103" s="207"/>
      <c r="Q103" s="207"/>
      <c r="R103" s="207"/>
      <c r="S103" s="207"/>
      <c r="T103" s="208"/>
      <c r="AT103" s="209" t="s">
        <v>294</v>
      </c>
      <c r="AU103" s="209" t="s">
        <v>80</v>
      </c>
      <c r="AV103" s="13" t="s">
        <v>82</v>
      </c>
      <c r="AW103" s="13" t="s">
        <v>34</v>
      </c>
      <c r="AX103" s="13" t="s">
        <v>73</v>
      </c>
      <c r="AY103" s="209" t="s">
        <v>283</v>
      </c>
    </row>
    <row r="104" spans="1:51" s="15" customFormat="1" ht="11.25">
      <c r="B104" s="221"/>
      <c r="C104" s="222"/>
      <c r="D104" s="200" t="s">
        <v>294</v>
      </c>
      <c r="E104" s="223" t="s">
        <v>21</v>
      </c>
      <c r="F104" s="224" t="s">
        <v>9615</v>
      </c>
      <c r="G104" s="222"/>
      <c r="H104" s="223" t="s">
        <v>21</v>
      </c>
      <c r="I104" s="225"/>
      <c r="J104" s="222"/>
      <c r="K104" s="222"/>
      <c r="L104" s="226"/>
      <c r="M104" s="227"/>
      <c r="N104" s="228"/>
      <c r="O104" s="228"/>
      <c r="P104" s="228"/>
      <c r="Q104" s="228"/>
      <c r="R104" s="228"/>
      <c r="S104" s="228"/>
      <c r="T104" s="229"/>
      <c r="AT104" s="230" t="s">
        <v>294</v>
      </c>
      <c r="AU104" s="230" t="s">
        <v>80</v>
      </c>
      <c r="AV104" s="15" t="s">
        <v>80</v>
      </c>
      <c r="AW104" s="15" t="s">
        <v>34</v>
      </c>
      <c r="AX104" s="15" t="s">
        <v>73</v>
      </c>
      <c r="AY104" s="230" t="s">
        <v>283</v>
      </c>
    </row>
    <row r="105" spans="1:51" s="13" customFormat="1" ht="11.25">
      <c r="B105" s="198"/>
      <c r="C105" s="199"/>
      <c r="D105" s="200" t="s">
        <v>294</v>
      </c>
      <c r="E105" s="201" t="s">
        <v>21</v>
      </c>
      <c r="F105" s="202" t="s">
        <v>9616</v>
      </c>
      <c r="G105" s="199"/>
      <c r="H105" s="203">
        <v>39.6</v>
      </c>
      <c r="I105" s="204"/>
      <c r="J105" s="199"/>
      <c r="K105" s="199"/>
      <c r="L105" s="205"/>
      <c r="M105" s="206"/>
      <c r="N105" s="207"/>
      <c r="O105" s="207"/>
      <c r="P105" s="207"/>
      <c r="Q105" s="207"/>
      <c r="R105" s="207"/>
      <c r="S105" s="207"/>
      <c r="T105" s="208"/>
      <c r="AT105" s="209" t="s">
        <v>294</v>
      </c>
      <c r="AU105" s="209" t="s">
        <v>80</v>
      </c>
      <c r="AV105" s="13" t="s">
        <v>82</v>
      </c>
      <c r="AW105" s="13" t="s">
        <v>34</v>
      </c>
      <c r="AX105" s="13" t="s">
        <v>73</v>
      </c>
      <c r="AY105" s="209" t="s">
        <v>283</v>
      </c>
    </row>
    <row r="106" spans="1:51" s="15" customFormat="1" ht="11.25">
      <c r="B106" s="221"/>
      <c r="C106" s="222"/>
      <c r="D106" s="200" t="s">
        <v>294</v>
      </c>
      <c r="E106" s="223" t="s">
        <v>21</v>
      </c>
      <c r="F106" s="224" t="s">
        <v>9617</v>
      </c>
      <c r="G106" s="222"/>
      <c r="H106" s="223" t="s">
        <v>21</v>
      </c>
      <c r="I106" s="225"/>
      <c r="J106" s="222"/>
      <c r="K106" s="222"/>
      <c r="L106" s="226"/>
      <c r="M106" s="227"/>
      <c r="N106" s="228"/>
      <c r="O106" s="228"/>
      <c r="P106" s="228"/>
      <c r="Q106" s="228"/>
      <c r="R106" s="228"/>
      <c r="S106" s="228"/>
      <c r="T106" s="229"/>
      <c r="AT106" s="230" t="s">
        <v>294</v>
      </c>
      <c r="AU106" s="230" t="s">
        <v>80</v>
      </c>
      <c r="AV106" s="15" t="s">
        <v>80</v>
      </c>
      <c r="AW106" s="15" t="s">
        <v>34</v>
      </c>
      <c r="AX106" s="15" t="s">
        <v>73</v>
      </c>
      <c r="AY106" s="230" t="s">
        <v>283</v>
      </c>
    </row>
    <row r="107" spans="1:51" s="13" customFormat="1" ht="11.25">
      <c r="B107" s="198"/>
      <c r="C107" s="199"/>
      <c r="D107" s="200" t="s">
        <v>294</v>
      </c>
      <c r="E107" s="201" t="s">
        <v>21</v>
      </c>
      <c r="F107" s="202" t="s">
        <v>9618</v>
      </c>
      <c r="G107" s="199"/>
      <c r="H107" s="203">
        <v>11.04</v>
      </c>
      <c r="I107" s="204"/>
      <c r="J107" s="199"/>
      <c r="K107" s="199"/>
      <c r="L107" s="205"/>
      <c r="M107" s="206"/>
      <c r="N107" s="207"/>
      <c r="O107" s="207"/>
      <c r="P107" s="207"/>
      <c r="Q107" s="207"/>
      <c r="R107" s="207"/>
      <c r="S107" s="207"/>
      <c r="T107" s="208"/>
      <c r="AT107" s="209" t="s">
        <v>294</v>
      </c>
      <c r="AU107" s="209" t="s">
        <v>80</v>
      </c>
      <c r="AV107" s="13" t="s">
        <v>82</v>
      </c>
      <c r="AW107" s="13" t="s">
        <v>34</v>
      </c>
      <c r="AX107" s="13" t="s">
        <v>73</v>
      </c>
      <c r="AY107" s="209" t="s">
        <v>283</v>
      </c>
    </row>
    <row r="108" spans="1:51" s="15" customFormat="1" ht="11.25">
      <c r="B108" s="221"/>
      <c r="C108" s="222"/>
      <c r="D108" s="200" t="s">
        <v>294</v>
      </c>
      <c r="E108" s="223" t="s">
        <v>21</v>
      </c>
      <c r="F108" s="224" t="s">
        <v>9619</v>
      </c>
      <c r="G108" s="222"/>
      <c r="H108" s="223" t="s">
        <v>21</v>
      </c>
      <c r="I108" s="225"/>
      <c r="J108" s="222"/>
      <c r="K108" s="222"/>
      <c r="L108" s="226"/>
      <c r="M108" s="227"/>
      <c r="N108" s="228"/>
      <c r="O108" s="228"/>
      <c r="P108" s="228"/>
      <c r="Q108" s="228"/>
      <c r="R108" s="228"/>
      <c r="S108" s="228"/>
      <c r="T108" s="229"/>
      <c r="AT108" s="230" t="s">
        <v>294</v>
      </c>
      <c r="AU108" s="230" t="s">
        <v>80</v>
      </c>
      <c r="AV108" s="15" t="s">
        <v>80</v>
      </c>
      <c r="AW108" s="15" t="s">
        <v>34</v>
      </c>
      <c r="AX108" s="15" t="s">
        <v>73</v>
      </c>
      <c r="AY108" s="230" t="s">
        <v>283</v>
      </c>
    </row>
    <row r="109" spans="1:51" s="13" customFormat="1" ht="11.25">
      <c r="B109" s="198"/>
      <c r="C109" s="199"/>
      <c r="D109" s="200" t="s">
        <v>294</v>
      </c>
      <c r="E109" s="201" t="s">
        <v>21</v>
      </c>
      <c r="F109" s="202" t="s">
        <v>9618</v>
      </c>
      <c r="G109" s="199"/>
      <c r="H109" s="203">
        <v>11.04</v>
      </c>
      <c r="I109" s="204"/>
      <c r="J109" s="199"/>
      <c r="K109" s="199"/>
      <c r="L109" s="205"/>
      <c r="M109" s="206"/>
      <c r="N109" s="207"/>
      <c r="O109" s="207"/>
      <c r="P109" s="207"/>
      <c r="Q109" s="207"/>
      <c r="R109" s="207"/>
      <c r="S109" s="207"/>
      <c r="T109" s="208"/>
      <c r="AT109" s="209" t="s">
        <v>294</v>
      </c>
      <c r="AU109" s="209" t="s">
        <v>80</v>
      </c>
      <c r="AV109" s="13" t="s">
        <v>82</v>
      </c>
      <c r="AW109" s="13" t="s">
        <v>34</v>
      </c>
      <c r="AX109" s="13" t="s">
        <v>73</v>
      </c>
      <c r="AY109" s="209" t="s">
        <v>283</v>
      </c>
    </row>
    <row r="110" spans="1:51" s="15" customFormat="1" ht="11.25">
      <c r="B110" s="221"/>
      <c r="C110" s="222"/>
      <c r="D110" s="200" t="s">
        <v>294</v>
      </c>
      <c r="E110" s="223" t="s">
        <v>21</v>
      </c>
      <c r="F110" s="224" t="s">
        <v>9620</v>
      </c>
      <c r="G110" s="222"/>
      <c r="H110" s="223" t="s">
        <v>21</v>
      </c>
      <c r="I110" s="225"/>
      <c r="J110" s="222"/>
      <c r="K110" s="222"/>
      <c r="L110" s="226"/>
      <c r="M110" s="227"/>
      <c r="N110" s="228"/>
      <c r="O110" s="228"/>
      <c r="P110" s="228"/>
      <c r="Q110" s="228"/>
      <c r="R110" s="228"/>
      <c r="S110" s="228"/>
      <c r="T110" s="229"/>
      <c r="AT110" s="230" t="s">
        <v>294</v>
      </c>
      <c r="AU110" s="230" t="s">
        <v>80</v>
      </c>
      <c r="AV110" s="15" t="s">
        <v>80</v>
      </c>
      <c r="AW110" s="15" t="s">
        <v>34</v>
      </c>
      <c r="AX110" s="15" t="s">
        <v>73</v>
      </c>
      <c r="AY110" s="230" t="s">
        <v>283</v>
      </c>
    </row>
    <row r="111" spans="1:51" s="13" customFormat="1" ht="11.25">
      <c r="B111" s="198"/>
      <c r="C111" s="199"/>
      <c r="D111" s="200" t="s">
        <v>294</v>
      </c>
      <c r="E111" s="201" t="s">
        <v>21</v>
      </c>
      <c r="F111" s="202" t="s">
        <v>9621</v>
      </c>
      <c r="G111" s="199"/>
      <c r="H111" s="203">
        <v>37</v>
      </c>
      <c r="I111" s="204"/>
      <c r="J111" s="199"/>
      <c r="K111" s="199"/>
      <c r="L111" s="205"/>
      <c r="M111" s="206"/>
      <c r="N111" s="207"/>
      <c r="O111" s="207"/>
      <c r="P111" s="207"/>
      <c r="Q111" s="207"/>
      <c r="R111" s="207"/>
      <c r="S111" s="207"/>
      <c r="T111" s="208"/>
      <c r="AT111" s="209" t="s">
        <v>294</v>
      </c>
      <c r="AU111" s="209" t="s">
        <v>80</v>
      </c>
      <c r="AV111" s="13" t="s">
        <v>82</v>
      </c>
      <c r="AW111" s="13" t="s">
        <v>34</v>
      </c>
      <c r="AX111" s="13" t="s">
        <v>73</v>
      </c>
      <c r="AY111" s="209" t="s">
        <v>283</v>
      </c>
    </row>
    <row r="112" spans="1:51" s="15" customFormat="1" ht="11.25">
      <c r="B112" s="221"/>
      <c r="C112" s="222"/>
      <c r="D112" s="200" t="s">
        <v>294</v>
      </c>
      <c r="E112" s="223" t="s">
        <v>21</v>
      </c>
      <c r="F112" s="224" t="s">
        <v>9622</v>
      </c>
      <c r="G112" s="222"/>
      <c r="H112" s="223" t="s">
        <v>21</v>
      </c>
      <c r="I112" s="225"/>
      <c r="J112" s="222"/>
      <c r="K112" s="222"/>
      <c r="L112" s="226"/>
      <c r="M112" s="227"/>
      <c r="N112" s="228"/>
      <c r="O112" s="228"/>
      <c r="P112" s="228"/>
      <c r="Q112" s="228"/>
      <c r="R112" s="228"/>
      <c r="S112" s="228"/>
      <c r="T112" s="229"/>
      <c r="AT112" s="230" t="s">
        <v>294</v>
      </c>
      <c r="AU112" s="230" t="s">
        <v>80</v>
      </c>
      <c r="AV112" s="15" t="s">
        <v>80</v>
      </c>
      <c r="AW112" s="15" t="s">
        <v>34</v>
      </c>
      <c r="AX112" s="15" t="s">
        <v>73</v>
      </c>
      <c r="AY112" s="230" t="s">
        <v>283</v>
      </c>
    </row>
    <row r="113" spans="1:65" s="13" customFormat="1" ht="11.25">
      <c r="B113" s="198"/>
      <c r="C113" s="199"/>
      <c r="D113" s="200" t="s">
        <v>294</v>
      </c>
      <c r="E113" s="201" t="s">
        <v>21</v>
      </c>
      <c r="F113" s="202" t="s">
        <v>9623</v>
      </c>
      <c r="G113" s="199"/>
      <c r="H113" s="203">
        <v>125.4</v>
      </c>
      <c r="I113" s="204"/>
      <c r="J113" s="199"/>
      <c r="K113" s="199"/>
      <c r="L113" s="205"/>
      <c r="M113" s="206"/>
      <c r="N113" s="207"/>
      <c r="O113" s="207"/>
      <c r="P113" s="207"/>
      <c r="Q113" s="207"/>
      <c r="R113" s="207"/>
      <c r="S113" s="207"/>
      <c r="T113" s="208"/>
      <c r="AT113" s="209" t="s">
        <v>294</v>
      </c>
      <c r="AU113" s="209" t="s">
        <v>80</v>
      </c>
      <c r="AV113" s="13" t="s">
        <v>82</v>
      </c>
      <c r="AW113" s="13" t="s">
        <v>34</v>
      </c>
      <c r="AX113" s="13" t="s">
        <v>73</v>
      </c>
      <c r="AY113" s="209" t="s">
        <v>283</v>
      </c>
    </row>
    <row r="114" spans="1:65" s="15" customFormat="1" ht="11.25">
      <c r="B114" s="221"/>
      <c r="C114" s="222"/>
      <c r="D114" s="200" t="s">
        <v>294</v>
      </c>
      <c r="E114" s="223" t="s">
        <v>21</v>
      </c>
      <c r="F114" s="224" t="s">
        <v>9189</v>
      </c>
      <c r="G114" s="222"/>
      <c r="H114" s="223" t="s">
        <v>21</v>
      </c>
      <c r="I114" s="225"/>
      <c r="J114" s="222"/>
      <c r="K114" s="222"/>
      <c r="L114" s="226"/>
      <c r="M114" s="227"/>
      <c r="N114" s="228"/>
      <c r="O114" s="228"/>
      <c r="P114" s="228"/>
      <c r="Q114" s="228"/>
      <c r="R114" s="228"/>
      <c r="S114" s="228"/>
      <c r="T114" s="229"/>
      <c r="AT114" s="230" t="s">
        <v>294</v>
      </c>
      <c r="AU114" s="230" t="s">
        <v>80</v>
      </c>
      <c r="AV114" s="15" t="s">
        <v>80</v>
      </c>
      <c r="AW114" s="15" t="s">
        <v>34</v>
      </c>
      <c r="AX114" s="15" t="s">
        <v>73</v>
      </c>
      <c r="AY114" s="230" t="s">
        <v>283</v>
      </c>
    </row>
    <row r="115" spans="1:65" s="13" customFormat="1" ht="11.25">
      <c r="B115" s="198"/>
      <c r="C115" s="199"/>
      <c r="D115" s="200" t="s">
        <v>294</v>
      </c>
      <c r="E115" s="201" t="s">
        <v>21</v>
      </c>
      <c r="F115" s="202" t="s">
        <v>9624</v>
      </c>
      <c r="G115" s="199"/>
      <c r="H115" s="203">
        <v>26.641999999999999</v>
      </c>
      <c r="I115" s="204"/>
      <c r="J115" s="199"/>
      <c r="K115" s="199"/>
      <c r="L115" s="205"/>
      <c r="M115" s="206"/>
      <c r="N115" s="207"/>
      <c r="O115" s="207"/>
      <c r="P115" s="207"/>
      <c r="Q115" s="207"/>
      <c r="R115" s="207"/>
      <c r="S115" s="207"/>
      <c r="T115" s="208"/>
      <c r="AT115" s="209" t="s">
        <v>294</v>
      </c>
      <c r="AU115" s="209" t="s">
        <v>80</v>
      </c>
      <c r="AV115" s="13" t="s">
        <v>82</v>
      </c>
      <c r="AW115" s="13" t="s">
        <v>34</v>
      </c>
      <c r="AX115" s="13" t="s">
        <v>73</v>
      </c>
      <c r="AY115" s="209" t="s">
        <v>283</v>
      </c>
    </row>
    <row r="116" spans="1:65" s="16" customFormat="1" ht="11.25">
      <c r="B116" s="232"/>
      <c r="C116" s="233"/>
      <c r="D116" s="200" t="s">
        <v>294</v>
      </c>
      <c r="E116" s="234" t="s">
        <v>21</v>
      </c>
      <c r="F116" s="235" t="s">
        <v>442</v>
      </c>
      <c r="G116" s="233"/>
      <c r="H116" s="236">
        <v>639.24400000000014</v>
      </c>
      <c r="I116" s="237"/>
      <c r="J116" s="233"/>
      <c r="K116" s="233"/>
      <c r="L116" s="238"/>
      <c r="M116" s="239"/>
      <c r="N116" s="240"/>
      <c r="O116" s="240"/>
      <c r="P116" s="240"/>
      <c r="Q116" s="240"/>
      <c r="R116" s="240"/>
      <c r="S116" s="240"/>
      <c r="T116" s="241"/>
      <c r="AT116" s="242" t="s">
        <v>294</v>
      </c>
      <c r="AU116" s="242" t="s">
        <v>80</v>
      </c>
      <c r="AV116" s="16" t="s">
        <v>290</v>
      </c>
      <c r="AW116" s="16" t="s">
        <v>34</v>
      </c>
      <c r="AX116" s="16" t="s">
        <v>80</v>
      </c>
      <c r="AY116" s="242" t="s">
        <v>283</v>
      </c>
    </row>
    <row r="117" spans="1:65" s="2" customFormat="1" ht="16.5" customHeight="1">
      <c r="A117" s="36"/>
      <c r="B117" s="37"/>
      <c r="C117" s="180" t="s">
        <v>321</v>
      </c>
      <c r="D117" s="180" t="s">
        <v>285</v>
      </c>
      <c r="E117" s="181" t="s">
        <v>9169</v>
      </c>
      <c r="F117" s="182" t="s">
        <v>9170</v>
      </c>
      <c r="G117" s="183" t="s">
        <v>288</v>
      </c>
      <c r="H117" s="184">
        <v>639.24400000000003</v>
      </c>
      <c r="I117" s="185"/>
      <c r="J117" s="186">
        <f>ROUND(I117*H117,2)</f>
        <v>0</v>
      </c>
      <c r="K117" s="182" t="s">
        <v>9147</v>
      </c>
      <c r="L117" s="41"/>
      <c r="M117" s="187" t="s">
        <v>21</v>
      </c>
      <c r="N117" s="188"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290</v>
      </c>
      <c r="AT117" s="191" t="s">
        <v>285</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290</v>
      </c>
      <c r="BM117" s="191" t="s">
        <v>357</v>
      </c>
    </row>
    <row r="118" spans="1:65" s="2" customFormat="1" ht="19.5">
      <c r="A118" s="36"/>
      <c r="B118" s="37"/>
      <c r="C118" s="38"/>
      <c r="D118" s="200" t="s">
        <v>436</v>
      </c>
      <c r="E118" s="38"/>
      <c r="F118" s="231" t="s">
        <v>9171</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436</v>
      </c>
      <c r="AU118" s="19" t="s">
        <v>80</v>
      </c>
    </row>
    <row r="119" spans="1:65" s="2" customFormat="1" ht="16.5" customHeight="1">
      <c r="A119" s="36"/>
      <c r="B119" s="37"/>
      <c r="C119" s="180" t="s">
        <v>327</v>
      </c>
      <c r="D119" s="180" t="s">
        <v>285</v>
      </c>
      <c r="E119" s="181" t="s">
        <v>9172</v>
      </c>
      <c r="F119" s="182" t="s">
        <v>9173</v>
      </c>
      <c r="G119" s="183" t="s">
        <v>427</v>
      </c>
      <c r="H119" s="184">
        <v>213.857</v>
      </c>
      <c r="I119" s="185"/>
      <c r="J119" s="186">
        <f>ROUND(I119*H119,2)</f>
        <v>0</v>
      </c>
      <c r="K119" s="182" t="s">
        <v>9147</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290</v>
      </c>
      <c r="AT119" s="191" t="s">
        <v>285</v>
      </c>
      <c r="AU119" s="191" t="s">
        <v>80</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290</v>
      </c>
      <c r="BM119" s="191" t="s">
        <v>370</v>
      </c>
    </row>
    <row r="120" spans="1:65" s="2" customFormat="1" ht="19.5">
      <c r="A120" s="36"/>
      <c r="B120" s="37"/>
      <c r="C120" s="38"/>
      <c r="D120" s="200" t="s">
        <v>436</v>
      </c>
      <c r="E120" s="38"/>
      <c r="F120" s="231" t="s">
        <v>9174</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436</v>
      </c>
      <c r="AU120" s="19" t="s">
        <v>80</v>
      </c>
    </row>
    <row r="121" spans="1:65" s="13" customFormat="1" ht="11.25">
      <c r="B121" s="198"/>
      <c r="C121" s="199"/>
      <c r="D121" s="200" t="s">
        <v>294</v>
      </c>
      <c r="E121" s="201" t="s">
        <v>21</v>
      </c>
      <c r="F121" s="202" t="s">
        <v>9625</v>
      </c>
      <c r="G121" s="199"/>
      <c r="H121" s="203">
        <v>213.857</v>
      </c>
      <c r="I121" s="204"/>
      <c r="J121" s="199"/>
      <c r="K121" s="199"/>
      <c r="L121" s="205"/>
      <c r="M121" s="206"/>
      <c r="N121" s="207"/>
      <c r="O121" s="207"/>
      <c r="P121" s="207"/>
      <c r="Q121" s="207"/>
      <c r="R121" s="207"/>
      <c r="S121" s="207"/>
      <c r="T121" s="208"/>
      <c r="AT121" s="209" t="s">
        <v>294</v>
      </c>
      <c r="AU121" s="209" t="s">
        <v>80</v>
      </c>
      <c r="AV121" s="13" t="s">
        <v>82</v>
      </c>
      <c r="AW121" s="13" t="s">
        <v>34</v>
      </c>
      <c r="AX121" s="13" t="s">
        <v>73</v>
      </c>
      <c r="AY121" s="209" t="s">
        <v>283</v>
      </c>
    </row>
    <row r="122" spans="1:65" s="16" customFormat="1" ht="11.25">
      <c r="B122" s="232"/>
      <c r="C122" s="233"/>
      <c r="D122" s="200" t="s">
        <v>294</v>
      </c>
      <c r="E122" s="234" t="s">
        <v>21</v>
      </c>
      <c r="F122" s="235" t="s">
        <v>442</v>
      </c>
      <c r="G122" s="233"/>
      <c r="H122" s="236">
        <v>213.857</v>
      </c>
      <c r="I122" s="237"/>
      <c r="J122" s="233"/>
      <c r="K122" s="233"/>
      <c r="L122" s="238"/>
      <c r="M122" s="239"/>
      <c r="N122" s="240"/>
      <c r="O122" s="240"/>
      <c r="P122" s="240"/>
      <c r="Q122" s="240"/>
      <c r="R122" s="240"/>
      <c r="S122" s="240"/>
      <c r="T122" s="241"/>
      <c r="AT122" s="242" t="s">
        <v>294</v>
      </c>
      <c r="AU122" s="242" t="s">
        <v>80</v>
      </c>
      <c r="AV122" s="16" t="s">
        <v>290</v>
      </c>
      <c r="AW122" s="16" t="s">
        <v>34</v>
      </c>
      <c r="AX122" s="16" t="s">
        <v>80</v>
      </c>
      <c r="AY122" s="242" t="s">
        <v>283</v>
      </c>
    </row>
    <row r="123" spans="1:65" s="2" customFormat="1" ht="16.5" customHeight="1">
      <c r="A123" s="36"/>
      <c r="B123" s="37"/>
      <c r="C123" s="180" t="s">
        <v>333</v>
      </c>
      <c r="D123" s="180" t="s">
        <v>285</v>
      </c>
      <c r="E123" s="181" t="s">
        <v>9176</v>
      </c>
      <c r="F123" s="182" t="s">
        <v>9177</v>
      </c>
      <c r="G123" s="183" t="s">
        <v>427</v>
      </c>
      <c r="H123" s="184">
        <v>388.82900000000001</v>
      </c>
      <c r="I123" s="185"/>
      <c r="J123" s="186">
        <f>ROUND(I123*H123,2)</f>
        <v>0</v>
      </c>
      <c r="K123" s="182" t="s">
        <v>9147</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290</v>
      </c>
      <c r="AT123" s="191" t="s">
        <v>285</v>
      </c>
      <c r="AU123" s="191" t="s">
        <v>80</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290</v>
      </c>
      <c r="BM123" s="191" t="s">
        <v>381</v>
      </c>
    </row>
    <row r="124" spans="1:65" s="2" customFormat="1" ht="19.5">
      <c r="A124" s="36"/>
      <c r="B124" s="37"/>
      <c r="C124" s="38"/>
      <c r="D124" s="200" t="s">
        <v>436</v>
      </c>
      <c r="E124" s="38"/>
      <c r="F124" s="231" t="s">
        <v>9626</v>
      </c>
      <c r="G124" s="38"/>
      <c r="H124" s="38"/>
      <c r="I124" s="195"/>
      <c r="J124" s="38"/>
      <c r="K124" s="38"/>
      <c r="L124" s="41"/>
      <c r="M124" s="196"/>
      <c r="N124" s="197"/>
      <c r="O124" s="66"/>
      <c r="P124" s="66"/>
      <c r="Q124" s="66"/>
      <c r="R124" s="66"/>
      <c r="S124" s="66"/>
      <c r="T124" s="67"/>
      <c r="U124" s="36"/>
      <c r="V124" s="36"/>
      <c r="W124" s="36"/>
      <c r="X124" s="36"/>
      <c r="Y124" s="36"/>
      <c r="Z124" s="36"/>
      <c r="AA124" s="36"/>
      <c r="AB124" s="36"/>
      <c r="AC124" s="36"/>
      <c r="AD124" s="36"/>
      <c r="AE124" s="36"/>
      <c r="AT124" s="19" t="s">
        <v>436</v>
      </c>
      <c r="AU124" s="19" t="s">
        <v>80</v>
      </c>
    </row>
    <row r="125" spans="1:65" s="2" customFormat="1" ht="16.5" customHeight="1">
      <c r="A125" s="36"/>
      <c r="B125" s="37"/>
      <c r="C125" s="180" t="s">
        <v>339</v>
      </c>
      <c r="D125" s="180" t="s">
        <v>285</v>
      </c>
      <c r="E125" s="181" t="s">
        <v>9179</v>
      </c>
      <c r="F125" s="182" t="s">
        <v>9180</v>
      </c>
      <c r="G125" s="183" t="s">
        <v>427</v>
      </c>
      <c r="H125" s="184">
        <v>236.10499999999999</v>
      </c>
      <c r="I125" s="185"/>
      <c r="J125" s="186">
        <f>ROUND(I125*H125,2)</f>
        <v>0</v>
      </c>
      <c r="K125" s="182" t="s">
        <v>9147</v>
      </c>
      <c r="L125" s="41"/>
      <c r="M125" s="187" t="s">
        <v>21</v>
      </c>
      <c r="N125" s="188"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290</v>
      </c>
      <c r="AT125" s="191" t="s">
        <v>285</v>
      </c>
      <c r="AU125" s="191" t="s">
        <v>80</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290</v>
      </c>
      <c r="BM125" s="191" t="s">
        <v>393</v>
      </c>
    </row>
    <row r="126" spans="1:65" s="2" customFormat="1" ht="29.25">
      <c r="A126" s="36"/>
      <c r="B126" s="37"/>
      <c r="C126" s="38"/>
      <c r="D126" s="200" t="s">
        <v>436</v>
      </c>
      <c r="E126" s="38"/>
      <c r="F126" s="231" t="s">
        <v>9181</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436</v>
      </c>
      <c r="AU126" s="19" t="s">
        <v>80</v>
      </c>
    </row>
    <row r="127" spans="1:65" s="2" customFormat="1" ht="16.5" customHeight="1">
      <c r="A127" s="36"/>
      <c r="B127" s="37"/>
      <c r="C127" s="180" t="s">
        <v>345</v>
      </c>
      <c r="D127" s="180" t="s">
        <v>285</v>
      </c>
      <c r="E127" s="181" t="s">
        <v>9191</v>
      </c>
      <c r="F127" s="182" t="s">
        <v>9627</v>
      </c>
      <c r="G127" s="183" t="s">
        <v>427</v>
      </c>
      <c r="H127" s="184">
        <v>116.33499999999999</v>
      </c>
      <c r="I127" s="185"/>
      <c r="J127" s="186">
        <f>ROUND(I127*H127,2)</f>
        <v>0</v>
      </c>
      <c r="K127" s="182" t="s">
        <v>9147</v>
      </c>
      <c r="L127" s="41"/>
      <c r="M127" s="187" t="s">
        <v>21</v>
      </c>
      <c r="N127" s="188"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290</v>
      </c>
      <c r="AT127" s="191" t="s">
        <v>285</v>
      </c>
      <c r="AU127" s="191" t="s">
        <v>80</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290</v>
      </c>
      <c r="BM127" s="191" t="s">
        <v>406</v>
      </c>
    </row>
    <row r="128" spans="1:65" s="2" customFormat="1" ht="29.25">
      <c r="A128" s="36"/>
      <c r="B128" s="37"/>
      <c r="C128" s="38"/>
      <c r="D128" s="200" t="s">
        <v>436</v>
      </c>
      <c r="E128" s="38"/>
      <c r="F128" s="231" t="s">
        <v>9193</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436</v>
      </c>
      <c r="AU128" s="19" t="s">
        <v>80</v>
      </c>
    </row>
    <row r="129" spans="1:65" s="2" customFormat="1" ht="16.5" customHeight="1">
      <c r="A129" s="36"/>
      <c r="B129" s="37"/>
      <c r="C129" s="247" t="s">
        <v>351</v>
      </c>
      <c r="D129" s="247" t="s">
        <v>740</v>
      </c>
      <c r="E129" s="248" t="s">
        <v>9198</v>
      </c>
      <c r="F129" s="249" t="s">
        <v>9199</v>
      </c>
      <c r="G129" s="250" t="s">
        <v>473</v>
      </c>
      <c r="H129" s="251">
        <v>232.7</v>
      </c>
      <c r="I129" s="252"/>
      <c r="J129" s="253">
        <f>ROUND(I129*H129,2)</f>
        <v>0</v>
      </c>
      <c r="K129" s="249" t="s">
        <v>9147</v>
      </c>
      <c r="L129" s="254"/>
      <c r="M129" s="255" t="s">
        <v>21</v>
      </c>
      <c r="N129" s="256"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333</v>
      </c>
      <c r="AT129" s="191" t="s">
        <v>740</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418</v>
      </c>
    </row>
    <row r="130" spans="1:65" s="13" customFormat="1" ht="11.25">
      <c r="B130" s="198"/>
      <c r="C130" s="199"/>
      <c r="D130" s="200" t="s">
        <v>294</v>
      </c>
      <c r="E130" s="201" t="s">
        <v>21</v>
      </c>
      <c r="F130" s="202" t="s">
        <v>9628</v>
      </c>
      <c r="G130" s="199"/>
      <c r="H130" s="203">
        <v>232.7</v>
      </c>
      <c r="I130" s="204"/>
      <c r="J130" s="199"/>
      <c r="K130" s="199"/>
      <c r="L130" s="205"/>
      <c r="M130" s="206"/>
      <c r="N130" s="207"/>
      <c r="O130" s="207"/>
      <c r="P130" s="207"/>
      <c r="Q130" s="207"/>
      <c r="R130" s="207"/>
      <c r="S130" s="207"/>
      <c r="T130" s="208"/>
      <c r="AT130" s="209" t="s">
        <v>294</v>
      </c>
      <c r="AU130" s="209" t="s">
        <v>80</v>
      </c>
      <c r="AV130" s="13" t="s">
        <v>82</v>
      </c>
      <c r="AW130" s="13" t="s">
        <v>34</v>
      </c>
      <c r="AX130" s="13" t="s">
        <v>73</v>
      </c>
      <c r="AY130" s="209" t="s">
        <v>283</v>
      </c>
    </row>
    <row r="131" spans="1:65" s="16" customFormat="1" ht="11.25">
      <c r="B131" s="232"/>
      <c r="C131" s="233"/>
      <c r="D131" s="200" t="s">
        <v>294</v>
      </c>
      <c r="E131" s="234" t="s">
        <v>21</v>
      </c>
      <c r="F131" s="235" t="s">
        <v>442</v>
      </c>
      <c r="G131" s="233"/>
      <c r="H131" s="236">
        <v>232.7</v>
      </c>
      <c r="I131" s="237"/>
      <c r="J131" s="233"/>
      <c r="K131" s="233"/>
      <c r="L131" s="238"/>
      <c r="M131" s="239"/>
      <c r="N131" s="240"/>
      <c r="O131" s="240"/>
      <c r="P131" s="240"/>
      <c r="Q131" s="240"/>
      <c r="R131" s="240"/>
      <c r="S131" s="240"/>
      <c r="T131" s="241"/>
      <c r="AT131" s="242" t="s">
        <v>294</v>
      </c>
      <c r="AU131" s="242" t="s">
        <v>80</v>
      </c>
      <c r="AV131" s="16" t="s">
        <v>290</v>
      </c>
      <c r="AW131" s="16" t="s">
        <v>34</v>
      </c>
      <c r="AX131" s="16" t="s">
        <v>80</v>
      </c>
      <c r="AY131" s="242" t="s">
        <v>283</v>
      </c>
    </row>
    <row r="132" spans="1:65" s="2" customFormat="1" ht="16.5" customHeight="1">
      <c r="A132" s="36"/>
      <c r="B132" s="37"/>
      <c r="C132" s="247" t="s">
        <v>357</v>
      </c>
      <c r="D132" s="247" t="s">
        <v>740</v>
      </c>
      <c r="E132" s="248" t="s">
        <v>9202</v>
      </c>
      <c r="F132" s="249" t="s">
        <v>9203</v>
      </c>
      <c r="G132" s="250" t="s">
        <v>473</v>
      </c>
      <c r="H132" s="251">
        <v>472.2</v>
      </c>
      <c r="I132" s="252"/>
      <c r="J132" s="253">
        <f>ROUND(I132*H132,2)</f>
        <v>0</v>
      </c>
      <c r="K132" s="249" t="s">
        <v>9147</v>
      </c>
      <c r="L132" s="254"/>
      <c r="M132" s="255" t="s">
        <v>21</v>
      </c>
      <c r="N132" s="256"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333</v>
      </c>
      <c r="AT132" s="191" t="s">
        <v>740</v>
      </c>
      <c r="AU132" s="191" t="s">
        <v>80</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431</v>
      </c>
    </row>
    <row r="133" spans="1:65" s="13" customFormat="1" ht="11.25">
      <c r="B133" s="198"/>
      <c r="C133" s="199"/>
      <c r="D133" s="200" t="s">
        <v>294</v>
      </c>
      <c r="E133" s="201" t="s">
        <v>21</v>
      </c>
      <c r="F133" s="202" t="s">
        <v>9629</v>
      </c>
      <c r="G133" s="199"/>
      <c r="H133" s="203">
        <v>472.2</v>
      </c>
      <c r="I133" s="204"/>
      <c r="J133" s="199"/>
      <c r="K133" s="199"/>
      <c r="L133" s="205"/>
      <c r="M133" s="206"/>
      <c r="N133" s="207"/>
      <c r="O133" s="207"/>
      <c r="P133" s="207"/>
      <c r="Q133" s="207"/>
      <c r="R133" s="207"/>
      <c r="S133" s="207"/>
      <c r="T133" s="208"/>
      <c r="AT133" s="209" t="s">
        <v>294</v>
      </c>
      <c r="AU133" s="209" t="s">
        <v>80</v>
      </c>
      <c r="AV133" s="13" t="s">
        <v>82</v>
      </c>
      <c r="AW133" s="13" t="s">
        <v>34</v>
      </c>
      <c r="AX133" s="13" t="s">
        <v>73</v>
      </c>
      <c r="AY133" s="209" t="s">
        <v>283</v>
      </c>
    </row>
    <row r="134" spans="1:65" s="16" customFormat="1" ht="11.25">
      <c r="B134" s="232"/>
      <c r="C134" s="233"/>
      <c r="D134" s="200" t="s">
        <v>294</v>
      </c>
      <c r="E134" s="234" t="s">
        <v>21</v>
      </c>
      <c r="F134" s="235" t="s">
        <v>442</v>
      </c>
      <c r="G134" s="233"/>
      <c r="H134" s="236">
        <v>472.2</v>
      </c>
      <c r="I134" s="237"/>
      <c r="J134" s="233"/>
      <c r="K134" s="233"/>
      <c r="L134" s="238"/>
      <c r="M134" s="239"/>
      <c r="N134" s="240"/>
      <c r="O134" s="240"/>
      <c r="P134" s="240"/>
      <c r="Q134" s="240"/>
      <c r="R134" s="240"/>
      <c r="S134" s="240"/>
      <c r="T134" s="241"/>
      <c r="AT134" s="242" t="s">
        <v>294</v>
      </c>
      <c r="AU134" s="242" t="s">
        <v>80</v>
      </c>
      <c r="AV134" s="16" t="s">
        <v>290</v>
      </c>
      <c r="AW134" s="16" t="s">
        <v>34</v>
      </c>
      <c r="AX134" s="16" t="s">
        <v>80</v>
      </c>
      <c r="AY134" s="242" t="s">
        <v>283</v>
      </c>
    </row>
    <row r="135" spans="1:65" s="12" customFormat="1" ht="25.9" customHeight="1">
      <c r="B135" s="164"/>
      <c r="C135" s="165"/>
      <c r="D135" s="166" t="s">
        <v>72</v>
      </c>
      <c r="E135" s="167" t="s">
        <v>581</v>
      </c>
      <c r="F135" s="167" t="s">
        <v>9212</v>
      </c>
      <c r="G135" s="165"/>
      <c r="H135" s="165"/>
      <c r="I135" s="168"/>
      <c r="J135" s="169">
        <f>BK135</f>
        <v>0</v>
      </c>
      <c r="K135" s="165"/>
      <c r="L135" s="170"/>
      <c r="M135" s="171"/>
      <c r="N135" s="172"/>
      <c r="O135" s="172"/>
      <c r="P135" s="173">
        <f>SUM(P136:P162)</f>
        <v>0</v>
      </c>
      <c r="Q135" s="172"/>
      <c r="R135" s="173">
        <f>SUM(R136:R162)</f>
        <v>0</v>
      </c>
      <c r="S135" s="172"/>
      <c r="T135" s="174">
        <f>SUM(T136:T162)</f>
        <v>0</v>
      </c>
      <c r="AR135" s="175" t="s">
        <v>80</v>
      </c>
      <c r="AT135" s="176" t="s">
        <v>72</v>
      </c>
      <c r="AU135" s="176" t="s">
        <v>73</v>
      </c>
      <c r="AY135" s="175" t="s">
        <v>283</v>
      </c>
      <c r="BK135" s="177">
        <f>SUM(BK136:BK162)</f>
        <v>0</v>
      </c>
    </row>
    <row r="136" spans="1:65" s="2" customFormat="1" ht="16.5" customHeight="1">
      <c r="A136" s="36"/>
      <c r="B136" s="37"/>
      <c r="C136" s="180" t="s">
        <v>364</v>
      </c>
      <c r="D136" s="180" t="s">
        <v>285</v>
      </c>
      <c r="E136" s="181" t="s">
        <v>9213</v>
      </c>
      <c r="F136" s="182" t="s">
        <v>9214</v>
      </c>
      <c r="G136" s="183" t="s">
        <v>427</v>
      </c>
      <c r="H136" s="184">
        <v>27.22</v>
      </c>
      <c r="I136" s="185"/>
      <c r="J136" s="186">
        <f>ROUND(I136*H136,2)</f>
        <v>0</v>
      </c>
      <c r="K136" s="182" t="s">
        <v>9147</v>
      </c>
      <c r="L136" s="41"/>
      <c r="M136" s="187" t="s">
        <v>21</v>
      </c>
      <c r="N136" s="188"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290</v>
      </c>
      <c r="AT136" s="191" t="s">
        <v>285</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290</v>
      </c>
      <c r="BM136" s="191" t="s">
        <v>450</v>
      </c>
    </row>
    <row r="137" spans="1:65" s="2" customFormat="1" ht="19.5">
      <c r="A137" s="36"/>
      <c r="B137" s="37"/>
      <c r="C137" s="38"/>
      <c r="D137" s="200" t="s">
        <v>436</v>
      </c>
      <c r="E137" s="38"/>
      <c r="F137" s="231" t="s">
        <v>9215</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80</v>
      </c>
    </row>
    <row r="138" spans="1:65" s="15" customFormat="1" ht="11.25">
      <c r="B138" s="221"/>
      <c r="C138" s="222"/>
      <c r="D138" s="200" t="s">
        <v>294</v>
      </c>
      <c r="E138" s="223" t="s">
        <v>21</v>
      </c>
      <c r="F138" s="224" t="s">
        <v>9610</v>
      </c>
      <c r="G138" s="222"/>
      <c r="H138" s="223" t="s">
        <v>21</v>
      </c>
      <c r="I138" s="225"/>
      <c r="J138" s="222"/>
      <c r="K138" s="222"/>
      <c r="L138" s="226"/>
      <c r="M138" s="227"/>
      <c r="N138" s="228"/>
      <c r="O138" s="228"/>
      <c r="P138" s="228"/>
      <c r="Q138" s="228"/>
      <c r="R138" s="228"/>
      <c r="S138" s="228"/>
      <c r="T138" s="229"/>
      <c r="AT138" s="230" t="s">
        <v>294</v>
      </c>
      <c r="AU138" s="230" t="s">
        <v>80</v>
      </c>
      <c r="AV138" s="15" t="s">
        <v>80</v>
      </c>
      <c r="AW138" s="15" t="s">
        <v>34</v>
      </c>
      <c r="AX138" s="15" t="s">
        <v>73</v>
      </c>
      <c r="AY138" s="230" t="s">
        <v>283</v>
      </c>
    </row>
    <row r="139" spans="1:65" s="13" customFormat="1" ht="11.25">
      <c r="B139" s="198"/>
      <c r="C139" s="199"/>
      <c r="D139" s="200" t="s">
        <v>294</v>
      </c>
      <c r="E139" s="201" t="s">
        <v>21</v>
      </c>
      <c r="F139" s="202" t="s">
        <v>9630</v>
      </c>
      <c r="G139" s="199"/>
      <c r="H139" s="203">
        <v>11.715</v>
      </c>
      <c r="I139" s="204"/>
      <c r="J139" s="199"/>
      <c r="K139" s="199"/>
      <c r="L139" s="205"/>
      <c r="M139" s="206"/>
      <c r="N139" s="207"/>
      <c r="O139" s="207"/>
      <c r="P139" s="207"/>
      <c r="Q139" s="207"/>
      <c r="R139" s="207"/>
      <c r="S139" s="207"/>
      <c r="T139" s="208"/>
      <c r="AT139" s="209" t="s">
        <v>294</v>
      </c>
      <c r="AU139" s="209" t="s">
        <v>80</v>
      </c>
      <c r="AV139" s="13" t="s">
        <v>82</v>
      </c>
      <c r="AW139" s="13" t="s">
        <v>34</v>
      </c>
      <c r="AX139" s="13" t="s">
        <v>73</v>
      </c>
      <c r="AY139" s="209" t="s">
        <v>283</v>
      </c>
    </row>
    <row r="140" spans="1:65" s="15" customFormat="1" ht="11.25">
      <c r="B140" s="221"/>
      <c r="C140" s="222"/>
      <c r="D140" s="200" t="s">
        <v>294</v>
      </c>
      <c r="E140" s="223" t="s">
        <v>21</v>
      </c>
      <c r="F140" s="224" t="s">
        <v>9612</v>
      </c>
      <c r="G140" s="222"/>
      <c r="H140" s="223" t="s">
        <v>21</v>
      </c>
      <c r="I140" s="225"/>
      <c r="J140" s="222"/>
      <c r="K140" s="222"/>
      <c r="L140" s="226"/>
      <c r="M140" s="227"/>
      <c r="N140" s="228"/>
      <c r="O140" s="228"/>
      <c r="P140" s="228"/>
      <c r="Q140" s="228"/>
      <c r="R140" s="228"/>
      <c r="S140" s="228"/>
      <c r="T140" s="229"/>
      <c r="AT140" s="230" t="s">
        <v>294</v>
      </c>
      <c r="AU140" s="230" t="s">
        <v>80</v>
      </c>
      <c r="AV140" s="15" t="s">
        <v>80</v>
      </c>
      <c r="AW140" s="15" t="s">
        <v>34</v>
      </c>
      <c r="AX140" s="15" t="s">
        <v>73</v>
      </c>
      <c r="AY140" s="230" t="s">
        <v>283</v>
      </c>
    </row>
    <row r="141" spans="1:65" s="13" customFormat="1" ht="11.25">
      <c r="B141" s="198"/>
      <c r="C141" s="199"/>
      <c r="D141" s="200" t="s">
        <v>294</v>
      </c>
      <c r="E141" s="201" t="s">
        <v>21</v>
      </c>
      <c r="F141" s="202" t="s">
        <v>9631</v>
      </c>
      <c r="G141" s="199"/>
      <c r="H141" s="203">
        <v>4.84</v>
      </c>
      <c r="I141" s="204"/>
      <c r="J141" s="199"/>
      <c r="K141" s="199"/>
      <c r="L141" s="205"/>
      <c r="M141" s="206"/>
      <c r="N141" s="207"/>
      <c r="O141" s="207"/>
      <c r="P141" s="207"/>
      <c r="Q141" s="207"/>
      <c r="R141" s="207"/>
      <c r="S141" s="207"/>
      <c r="T141" s="208"/>
      <c r="AT141" s="209" t="s">
        <v>294</v>
      </c>
      <c r="AU141" s="209" t="s">
        <v>80</v>
      </c>
      <c r="AV141" s="13" t="s">
        <v>82</v>
      </c>
      <c r="AW141" s="13" t="s">
        <v>34</v>
      </c>
      <c r="AX141" s="13" t="s">
        <v>73</v>
      </c>
      <c r="AY141" s="209" t="s">
        <v>283</v>
      </c>
    </row>
    <row r="142" spans="1:65" s="15" customFormat="1" ht="11.25">
      <c r="B142" s="221"/>
      <c r="C142" s="222"/>
      <c r="D142" s="200" t="s">
        <v>294</v>
      </c>
      <c r="E142" s="223" t="s">
        <v>21</v>
      </c>
      <c r="F142" s="224" t="s">
        <v>9615</v>
      </c>
      <c r="G142" s="222"/>
      <c r="H142" s="223" t="s">
        <v>21</v>
      </c>
      <c r="I142" s="225"/>
      <c r="J142" s="222"/>
      <c r="K142" s="222"/>
      <c r="L142" s="226"/>
      <c r="M142" s="227"/>
      <c r="N142" s="228"/>
      <c r="O142" s="228"/>
      <c r="P142" s="228"/>
      <c r="Q142" s="228"/>
      <c r="R142" s="228"/>
      <c r="S142" s="228"/>
      <c r="T142" s="229"/>
      <c r="AT142" s="230" t="s">
        <v>294</v>
      </c>
      <c r="AU142" s="230" t="s">
        <v>80</v>
      </c>
      <c r="AV142" s="15" t="s">
        <v>80</v>
      </c>
      <c r="AW142" s="15" t="s">
        <v>34</v>
      </c>
      <c r="AX142" s="15" t="s">
        <v>73</v>
      </c>
      <c r="AY142" s="230" t="s">
        <v>283</v>
      </c>
    </row>
    <row r="143" spans="1:65" s="13" customFormat="1" ht="11.25">
      <c r="B143" s="198"/>
      <c r="C143" s="199"/>
      <c r="D143" s="200" t="s">
        <v>294</v>
      </c>
      <c r="E143" s="201" t="s">
        <v>21</v>
      </c>
      <c r="F143" s="202" t="s">
        <v>9632</v>
      </c>
      <c r="G143" s="199"/>
      <c r="H143" s="203">
        <v>1.21</v>
      </c>
      <c r="I143" s="204"/>
      <c r="J143" s="199"/>
      <c r="K143" s="199"/>
      <c r="L143" s="205"/>
      <c r="M143" s="206"/>
      <c r="N143" s="207"/>
      <c r="O143" s="207"/>
      <c r="P143" s="207"/>
      <c r="Q143" s="207"/>
      <c r="R143" s="207"/>
      <c r="S143" s="207"/>
      <c r="T143" s="208"/>
      <c r="AT143" s="209" t="s">
        <v>294</v>
      </c>
      <c r="AU143" s="209" t="s">
        <v>80</v>
      </c>
      <c r="AV143" s="13" t="s">
        <v>82</v>
      </c>
      <c r="AW143" s="13" t="s">
        <v>34</v>
      </c>
      <c r="AX143" s="13" t="s">
        <v>73</v>
      </c>
      <c r="AY143" s="209" t="s">
        <v>283</v>
      </c>
    </row>
    <row r="144" spans="1:65" s="15" customFormat="1" ht="11.25">
      <c r="B144" s="221"/>
      <c r="C144" s="222"/>
      <c r="D144" s="200" t="s">
        <v>294</v>
      </c>
      <c r="E144" s="223" t="s">
        <v>21</v>
      </c>
      <c r="F144" s="224" t="s">
        <v>9617</v>
      </c>
      <c r="G144" s="222"/>
      <c r="H144" s="223" t="s">
        <v>21</v>
      </c>
      <c r="I144" s="225"/>
      <c r="J144" s="222"/>
      <c r="K144" s="222"/>
      <c r="L144" s="226"/>
      <c r="M144" s="227"/>
      <c r="N144" s="228"/>
      <c r="O144" s="228"/>
      <c r="P144" s="228"/>
      <c r="Q144" s="228"/>
      <c r="R144" s="228"/>
      <c r="S144" s="228"/>
      <c r="T144" s="229"/>
      <c r="AT144" s="230" t="s">
        <v>294</v>
      </c>
      <c r="AU144" s="230" t="s">
        <v>80</v>
      </c>
      <c r="AV144" s="15" t="s">
        <v>80</v>
      </c>
      <c r="AW144" s="15" t="s">
        <v>34</v>
      </c>
      <c r="AX144" s="15" t="s">
        <v>73</v>
      </c>
      <c r="AY144" s="230" t="s">
        <v>283</v>
      </c>
    </row>
    <row r="145" spans="1:65" s="13" customFormat="1" ht="11.25">
      <c r="B145" s="198"/>
      <c r="C145" s="199"/>
      <c r="D145" s="200" t="s">
        <v>294</v>
      </c>
      <c r="E145" s="201" t="s">
        <v>21</v>
      </c>
      <c r="F145" s="202" t="s">
        <v>9217</v>
      </c>
      <c r="G145" s="199"/>
      <c r="H145" s="203">
        <v>0.33</v>
      </c>
      <c r="I145" s="204"/>
      <c r="J145" s="199"/>
      <c r="K145" s="199"/>
      <c r="L145" s="205"/>
      <c r="M145" s="206"/>
      <c r="N145" s="207"/>
      <c r="O145" s="207"/>
      <c r="P145" s="207"/>
      <c r="Q145" s="207"/>
      <c r="R145" s="207"/>
      <c r="S145" s="207"/>
      <c r="T145" s="208"/>
      <c r="AT145" s="209" t="s">
        <v>294</v>
      </c>
      <c r="AU145" s="209" t="s">
        <v>80</v>
      </c>
      <c r="AV145" s="13" t="s">
        <v>82</v>
      </c>
      <c r="AW145" s="13" t="s">
        <v>34</v>
      </c>
      <c r="AX145" s="13" t="s">
        <v>73</v>
      </c>
      <c r="AY145" s="209" t="s">
        <v>283</v>
      </c>
    </row>
    <row r="146" spans="1:65" s="15" customFormat="1" ht="11.25">
      <c r="B146" s="221"/>
      <c r="C146" s="222"/>
      <c r="D146" s="200" t="s">
        <v>294</v>
      </c>
      <c r="E146" s="223" t="s">
        <v>21</v>
      </c>
      <c r="F146" s="224" t="s">
        <v>9619</v>
      </c>
      <c r="G146" s="222"/>
      <c r="H146" s="223" t="s">
        <v>21</v>
      </c>
      <c r="I146" s="225"/>
      <c r="J146" s="222"/>
      <c r="K146" s="222"/>
      <c r="L146" s="226"/>
      <c r="M146" s="227"/>
      <c r="N146" s="228"/>
      <c r="O146" s="228"/>
      <c r="P146" s="228"/>
      <c r="Q146" s="228"/>
      <c r="R146" s="228"/>
      <c r="S146" s="228"/>
      <c r="T146" s="229"/>
      <c r="AT146" s="230" t="s">
        <v>294</v>
      </c>
      <c r="AU146" s="230" t="s">
        <v>80</v>
      </c>
      <c r="AV146" s="15" t="s">
        <v>80</v>
      </c>
      <c r="AW146" s="15" t="s">
        <v>34</v>
      </c>
      <c r="AX146" s="15" t="s">
        <v>73</v>
      </c>
      <c r="AY146" s="230" t="s">
        <v>283</v>
      </c>
    </row>
    <row r="147" spans="1:65" s="13" customFormat="1" ht="11.25">
      <c r="B147" s="198"/>
      <c r="C147" s="199"/>
      <c r="D147" s="200" t="s">
        <v>294</v>
      </c>
      <c r="E147" s="201" t="s">
        <v>21</v>
      </c>
      <c r="F147" s="202" t="s">
        <v>9217</v>
      </c>
      <c r="G147" s="199"/>
      <c r="H147" s="203">
        <v>0.33</v>
      </c>
      <c r="I147" s="204"/>
      <c r="J147" s="199"/>
      <c r="K147" s="199"/>
      <c r="L147" s="205"/>
      <c r="M147" s="206"/>
      <c r="N147" s="207"/>
      <c r="O147" s="207"/>
      <c r="P147" s="207"/>
      <c r="Q147" s="207"/>
      <c r="R147" s="207"/>
      <c r="S147" s="207"/>
      <c r="T147" s="208"/>
      <c r="AT147" s="209" t="s">
        <v>294</v>
      </c>
      <c r="AU147" s="209" t="s">
        <v>80</v>
      </c>
      <c r="AV147" s="13" t="s">
        <v>82</v>
      </c>
      <c r="AW147" s="13" t="s">
        <v>34</v>
      </c>
      <c r="AX147" s="13" t="s">
        <v>73</v>
      </c>
      <c r="AY147" s="209" t="s">
        <v>283</v>
      </c>
    </row>
    <row r="148" spans="1:65" s="15" customFormat="1" ht="11.25">
      <c r="B148" s="221"/>
      <c r="C148" s="222"/>
      <c r="D148" s="200" t="s">
        <v>294</v>
      </c>
      <c r="E148" s="223" t="s">
        <v>21</v>
      </c>
      <c r="F148" s="224" t="s">
        <v>9620</v>
      </c>
      <c r="G148" s="222"/>
      <c r="H148" s="223" t="s">
        <v>21</v>
      </c>
      <c r="I148" s="225"/>
      <c r="J148" s="222"/>
      <c r="K148" s="222"/>
      <c r="L148" s="226"/>
      <c r="M148" s="227"/>
      <c r="N148" s="228"/>
      <c r="O148" s="228"/>
      <c r="P148" s="228"/>
      <c r="Q148" s="228"/>
      <c r="R148" s="228"/>
      <c r="S148" s="228"/>
      <c r="T148" s="229"/>
      <c r="AT148" s="230" t="s">
        <v>294</v>
      </c>
      <c r="AU148" s="230" t="s">
        <v>80</v>
      </c>
      <c r="AV148" s="15" t="s">
        <v>80</v>
      </c>
      <c r="AW148" s="15" t="s">
        <v>34</v>
      </c>
      <c r="AX148" s="15" t="s">
        <v>73</v>
      </c>
      <c r="AY148" s="230" t="s">
        <v>283</v>
      </c>
    </row>
    <row r="149" spans="1:65" s="13" customFormat="1" ht="11.25">
      <c r="B149" s="198"/>
      <c r="C149" s="199"/>
      <c r="D149" s="200" t="s">
        <v>294</v>
      </c>
      <c r="E149" s="201" t="s">
        <v>21</v>
      </c>
      <c r="F149" s="202" t="s">
        <v>9633</v>
      </c>
      <c r="G149" s="199"/>
      <c r="H149" s="203">
        <v>1.1000000000000001</v>
      </c>
      <c r="I149" s="204"/>
      <c r="J149" s="199"/>
      <c r="K149" s="199"/>
      <c r="L149" s="205"/>
      <c r="M149" s="206"/>
      <c r="N149" s="207"/>
      <c r="O149" s="207"/>
      <c r="P149" s="207"/>
      <c r="Q149" s="207"/>
      <c r="R149" s="207"/>
      <c r="S149" s="207"/>
      <c r="T149" s="208"/>
      <c r="AT149" s="209" t="s">
        <v>294</v>
      </c>
      <c r="AU149" s="209" t="s">
        <v>80</v>
      </c>
      <c r="AV149" s="13" t="s">
        <v>82</v>
      </c>
      <c r="AW149" s="13" t="s">
        <v>34</v>
      </c>
      <c r="AX149" s="13" t="s">
        <v>73</v>
      </c>
      <c r="AY149" s="209" t="s">
        <v>283</v>
      </c>
    </row>
    <row r="150" spans="1:65" s="15" customFormat="1" ht="11.25">
      <c r="B150" s="221"/>
      <c r="C150" s="222"/>
      <c r="D150" s="200" t="s">
        <v>294</v>
      </c>
      <c r="E150" s="223" t="s">
        <v>21</v>
      </c>
      <c r="F150" s="224" t="s">
        <v>9622</v>
      </c>
      <c r="G150" s="222"/>
      <c r="H150" s="223" t="s">
        <v>21</v>
      </c>
      <c r="I150" s="225"/>
      <c r="J150" s="222"/>
      <c r="K150" s="222"/>
      <c r="L150" s="226"/>
      <c r="M150" s="227"/>
      <c r="N150" s="228"/>
      <c r="O150" s="228"/>
      <c r="P150" s="228"/>
      <c r="Q150" s="228"/>
      <c r="R150" s="228"/>
      <c r="S150" s="228"/>
      <c r="T150" s="229"/>
      <c r="AT150" s="230" t="s">
        <v>294</v>
      </c>
      <c r="AU150" s="230" t="s">
        <v>80</v>
      </c>
      <c r="AV150" s="15" t="s">
        <v>80</v>
      </c>
      <c r="AW150" s="15" t="s">
        <v>34</v>
      </c>
      <c r="AX150" s="15" t="s">
        <v>73</v>
      </c>
      <c r="AY150" s="230" t="s">
        <v>283</v>
      </c>
    </row>
    <row r="151" spans="1:65" s="13" customFormat="1" ht="11.25">
      <c r="B151" s="198"/>
      <c r="C151" s="199"/>
      <c r="D151" s="200" t="s">
        <v>294</v>
      </c>
      <c r="E151" s="201" t="s">
        <v>21</v>
      </c>
      <c r="F151" s="202" t="s">
        <v>9634</v>
      </c>
      <c r="G151" s="199"/>
      <c r="H151" s="203">
        <v>7.6950000000000003</v>
      </c>
      <c r="I151" s="204"/>
      <c r="J151" s="199"/>
      <c r="K151" s="199"/>
      <c r="L151" s="205"/>
      <c r="M151" s="206"/>
      <c r="N151" s="207"/>
      <c r="O151" s="207"/>
      <c r="P151" s="207"/>
      <c r="Q151" s="207"/>
      <c r="R151" s="207"/>
      <c r="S151" s="207"/>
      <c r="T151" s="208"/>
      <c r="AT151" s="209" t="s">
        <v>294</v>
      </c>
      <c r="AU151" s="209" t="s">
        <v>80</v>
      </c>
      <c r="AV151" s="13" t="s">
        <v>82</v>
      </c>
      <c r="AW151" s="13" t="s">
        <v>34</v>
      </c>
      <c r="AX151" s="13" t="s">
        <v>73</v>
      </c>
      <c r="AY151" s="209" t="s">
        <v>283</v>
      </c>
    </row>
    <row r="152" spans="1:65" s="16" customFormat="1" ht="11.25">
      <c r="B152" s="232"/>
      <c r="C152" s="233"/>
      <c r="D152" s="200" t="s">
        <v>294</v>
      </c>
      <c r="E152" s="234" t="s">
        <v>21</v>
      </c>
      <c r="F152" s="235" t="s">
        <v>442</v>
      </c>
      <c r="G152" s="233"/>
      <c r="H152" s="236">
        <v>27.22</v>
      </c>
      <c r="I152" s="237"/>
      <c r="J152" s="233"/>
      <c r="K152" s="233"/>
      <c r="L152" s="238"/>
      <c r="M152" s="239"/>
      <c r="N152" s="240"/>
      <c r="O152" s="240"/>
      <c r="P152" s="240"/>
      <c r="Q152" s="240"/>
      <c r="R152" s="240"/>
      <c r="S152" s="240"/>
      <c r="T152" s="241"/>
      <c r="AT152" s="242" t="s">
        <v>294</v>
      </c>
      <c r="AU152" s="242" t="s">
        <v>80</v>
      </c>
      <c r="AV152" s="16" t="s">
        <v>290</v>
      </c>
      <c r="AW152" s="16" t="s">
        <v>34</v>
      </c>
      <c r="AX152" s="16" t="s">
        <v>80</v>
      </c>
      <c r="AY152" s="242" t="s">
        <v>283</v>
      </c>
    </row>
    <row r="153" spans="1:65" s="2" customFormat="1" ht="21.75" customHeight="1">
      <c r="A153" s="36"/>
      <c r="B153" s="37"/>
      <c r="C153" s="180" t="s">
        <v>370</v>
      </c>
      <c r="D153" s="180" t="s">
        <v>285</v>
      </c>
      <c r="E153" s="181" t="s">
        <v>9635</v>
      </c>
      <c r="F153" s="182" t="s">
        <v>9636</v>
      </c>
      <c r="G153" s="183" t="s">
        <v>488</v>
      </c>
      <c r="H153" s="184">
        <v>2</v>
      </c>
      <c r="I153" s="185"/>
      <c r="J153" s="186">
        <f>ROUND(I153*H153,2)</f>
        <v>0</v>
      </c>
      <c r="K153" s="182" t="s">
        <v>9147</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290</v>
      </c>
      <c r="AT153" s="191" t="s">
        <v>285</v>
      </c>
      <c r="AU153" s="191" t="s">
        <v>80</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464</v>
      </c>
    </row>
    <row r="154" spans="1:65" s="2" customFormat="1" ht="21.75" customHeight="1">
      <c r="A154" s="36"/>
      <c r="B154" s="37"/>
      <c r="C154" s="180" t="s">
        <v>8</v>
      </c>
      <c r="D154" s="180" t="s">
        <v>285</v>
      </c>
      <c r="E154" s="181" t="s">
        <v>9218</v>
      </c>
      <c r="F154" s="182" t="s">
        <v>9219</v>
      </c>
      <c r="G154" s="183" t="s">
        <v>488</v>
      </c>
      <c r="H154" s="184">
        <v>2</v>
      </c>
      <c r="I154" s="185"/>
      <c r="J154" s="186">
        <f>ROUND(I154*H154,2)</f>
        <v>0</v>
      </c>
      <c r="K154" s="182" t="s">
        <v>9147</v>
      </c>
      <c r="L154" s="41"/>
      <c r="M154" s="187" t="s">
        <v>21</v>
      </c>
      <c r="N154" s="188"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290</v>
      </c>
      <c r="AT154" s="191" t="s">
        <v>285</v>
      </c>
      <c r="AU154" s="191" t="s">
        <v>80</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290</v>
      </c>
      <c r="BM154" s="191" t="s">
        <v>477</v>
      </c>
    </row>
    <row r="155" spans="1:65" s="2" customFormat="1" ht="24.2" customHeight="1">
      <c r="A155" s="36"/>
      <c r="B155" s="37"/>
      <c r="C155" s="180" t="s">
        <v>381</v>
      </c>
      <c r="D155" s="180" t="s">
        <v>285</v>
      </c>
      <c r="E155" s="181" t="s">
        <v>9220</v>
      </c>
      <c r="F155" s="182" t="s">
        <v>9221</v>
      </c>
      <c r="G155" s="183" t="s">
        <v>427</v>
      </c>
      <c r="H155" s="184">
        <v>1.125</v>
      </c>
      <c r="I155" s="185"/>
      <c r="J155" s="186">
        <f>ROUND(I155*H155,2)</f>
        <v>0</v>
      </c>
      <c r="K155" s="182" t="s">
        <v>9147</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290</v>
      </c>
      <c r="AT155" s="191" t="s">
        <v>285</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290</v>
      </c>
      <c r="BM155" s="191" t="s">
        <v>493</v>
      </c>
    </row>
    <row r="156" spans="1:65" s="2" customFormat="1" ht="19.5">
      <c r="A156" s="36"/>
      <c r="B156" s="37"/>
      <c r="C156" s="38"/>
      <c r="D156" s="200" t="s">
        <v>436</v>
      </c>
      <c r="E156" s="38"/>
      <c r="F156" s="231" t="s">
        <v>9222</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80</v>
      </c>
    </row>
    <row r="157" spans="1:65" s="13" customFormat="1" ht="11.25">
      <c r="B157" s="198"/>
      <c r="C157" s="199"/>
      <c r="D157" s="200" t="s">
        <v>294</v>
      </c>
      <c r="E157" s="201" t="s">
        <v>21</v>
      </c>
      <c r="F157" s="202" t="s">
        <v>9637</v>
      </c>
      <c r="G157" s="199"/>
      <c r="H157" s="203">
        <v>1.125</v>
      </c>
      <c r="I157" s="204"/>
      <c r="J157" s="199"/>
      <c r="K157" s="199"/>
      <c r="L157" s="205"/>
      <c r="M157" s="206"/>
      <c r="N157" s="207"/>
      <c r="O157" s="207"/>
      <c r="P157" s="207"/>
      <c r="Q157" s="207"/>
      <c r="R157" s="207"/>
      <c r="S157" s="207"/>
      <c r="T157" s="208"/>
      <c r="AT157" s="209" t="s">
        <v>294</v>
      </c>
      <c r="AU157" s="209" t="s">
        <v>80</v>
      </c>
      <c r="AV157" s="13" t="s">
        <v>82</v>
      </c>
      <c r="AW157" s="13" t="s">
        <v>34</v>
      </c>
      <c r="AX157" s="13" t="s">
        <v>73</v>
      </c>
      <c r="AY157" s="209" t="s">
        <v>283</v>
      </c>
    </row>
    <row r="158" spans="1:65" s="16" customFormat="1" ht="11.25">
      <c r="B158" s="232"/>
      <c r="C158" s="233"/>
      <c r="D158" s="200" t="s">
        <v>294</v>
      </c>
      <c r="E158" s="234" t="s">
        <v>21</v>
      </c>
      <c r="F158" s="235" t="s">
        <v>442</v>
      </c>
      <c r="G158" s="233"/>
      <c r="H158" s="236">
        <v>1.125</v>
      </c>
      <c r="I158" s="237"/>
      <c r="J158" s="233"/>
      <c r="K158" s="233"/>
      <c r="L158" s="238"/>
      <c r="M158" s="239"/>
      <c r="N158" s="240"/>
      <c r="O158" s="240"/>
      <c r="P158" s="240"/>
      <c r="Q158" s="240"/>
      <c r="R158" s="240"/>
      <c r="S158" s="240"/>
      <c r="T158" s="241"/>
      <c r="AT158" s="242" t="s">
        <v>294</v>
      </c>
      <c r="AU158" s="242" t="s">
        <v>80</v>
      </c>
      <c r="AV158" s="16" t="s">
        <v>290</v>
      </c>
      <c r="AW158" s="16" t="s">
        <v>34</v>
      </c>
      <c r="AX158" s="16" t="s">
        <v>80</v>
      </c>
      <c r="AY158" s="242" t="s">
        <v>283</v>
      </c>
    </row>
    <row r="159" spans="1:65" s="2" customFormat="1" ht="21.75" customHeight="1">
      <c r="A159" s="36"/>
      <c r="B159" s="37"/>
      <c r="C159" s="180" t="s">
        <v>387</v>
      </c>
      <c r="D159" s="180" t="s">
        <v>285</v>
      </c>
      <c r="E159" s="181" t="s">
        <v>9224</v>
      </c>
      <c r="F159" s="182" t="s">
        <v>9225</v>
      </c>
      <c r="G159" s="183" t="s">
        <v>488</v>
      </c>
      <c r="H159" s="184">
        <v>5</v>
      </c>
      <c r="I159" s="185"/>
      <c r="J159" s="186">
        <f>ROUND(I159*H159,2)</f>
        <v>0</v>
      </c>
      <c r="K159" s="182" t="s">
        <v>9147</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290</v>
      </c>
      <c r="AT159" s="191" t="s">
        <v>285</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290</v>
      </c>
      <c r="BM159" s="191" t="s">
        <v>505</v>
      </c>
    </row>
    <row r="160" spans="1:65" s="2" customFormat="1" ht="29.25">
      <c r="A160" s="36"/>
      <c r="B160" s="37"/>
      <c r="C160" s="38"/>
      <c r="D160" s="200" t="s">
        <v>436</v>
      </c>
      <c r="E160" s="38"/>
      <c r="F160" s="231" t="s">
        <v>9226</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436</v>
      </c>
      <c r="AU160" s="19" t="s">
        <v>80</v>
      </c>
    </row>
    <row r="161" spans="1:65" s="2" customFormat="1" ht="21.75" customHeight="1">
      <c r="A161" s="36"/>
      <c r="B161" s="37"/>
      <c r="C161" s="247" t="s">
        <v>393</v>
      </c>
      <c r="D161" s="247" t="s">
        <v>740</v>
      </c>
      <c r="E161" s="248" t="s">
        <v>9638</v>
      </c>
      <c r="F161" s="249" t="s">
        <v>9639</v>
      </c>
      <c r="G161" s="250" t="s">
        <v>488</v>
      </c>
      <c r="H161" s="251">
        <v>2.02</v>
      </c>
      <c r="I161" s="252"/>
      <c r="J161" s="253">
        <f>ROUND(I161*H161,2)</f>
        <v>0</v>
      </c>
      <c r="K161" s="249" t="s">
        <v>9147</v>
      </c>
      <c r="L161" s="254"/>
      <c r="M161" s="255" t="s">
        <v>21</v>
      </c>
      <c r="N161" s="256"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333</v>
      </c>
      <c r="AT161" s="191" t="s">
        <v>740</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290</v>
      </c>
      <c r="BM161" s="191" t="s">
        <v>517</v>
      </c>
    </row>
    <row r="162" spans="1:65" s="2" customFormat="1" ht="21.75" customHeight="1">
      <c r="A162" s="36"/>
      <c r="B162" s="37"/>
      <c r="C162" s="247" t="s">
        <v>400</v>
      </c>
      <c r="D162" s="247" t="s">
        <v>740</v>
      </c>
      <c r="E162" s="248" t="s">
        <v>9227</v>
      </c>
      <c r="F162" s="249" t="s">
        <v>9228</v>
      </c>
      <c r="G162" s="250" t="s">
        <v>488</v>
      </c>
      <c r="H162" s="251">
        <v>2.02</v>
      </c>
      <c r="I162" s="252"/>
      <c r="J162" s="253">
        <f>ROUND(I162*H162,2)</f>
        <v>0</v>
      </c>
      <c r="K162" s="249" t="s">
        <v>9147</v>
      </c>
      <c r="L162" s="254"/>
      <c r="M162" s="255" t="s">
        <v>21</v>
      </c>
      <c r="N162" s="256" t="s">
        <v>44</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333</v>
      </c>
      <c r="AT162" s="191" t="s">
        <v>740</v>
      </c>
      <c r="AU162" s="191" t="s">
        <v>80</v>
      </c>
      <c r="AY162" s="19" t="s">
        <v>283</v>
      </c>
      <c r="BE162" s="192">
        <f>IF(N162="základní",J162,0)</f>
        <v>0</v>
      </c>
      <c r="BF162" s="192">
        <f>IF(N162="snížená",J162,0)</f>
        <v>0</v>
      </c>
      <c r="BG162" s="192">
        <f>IF(N162="zákl. přenesená",J162,0)</f>
        <v>0</v>
      </c>
      <c r="BH162" s="192">
        <f>IF(N162="sníž. přenesená",J162,0)</f>
        <v>0</v>
      </c>
      <c r="BI162" s="192">
        <f>IF(N162="nulová",J162,0)</f>
        <v>0</v>
      </c>
      <c r="BJ162" s="19" t="s">
        <v>80</v>
      </c>
      <c r="BK162" s="192">
        <f>ROUND(I162*H162,2)</f>
        <v>0</v>
      </c>
      <c r="BL162" s="19" t="s">
        <v>290</v>
      </c>
      <c r="BM162" s="191" t="s">
        <v>531</v>
      </c>
    </row>
    <row r="163" spans="1:65" s="12" customFormat="1" ht="25.9" customHeight="1">
      <c r="B163" s="164"/>
      <c r="C163" s="165"/>
      <c r="D163" s="166" t="s">
        <v>72</v>
      </c>
      <c r="E163" s="167" t="s">
        <v>1327</v>
      </c>
      <c r="F163" s="167" t="s">
        <v>9230</v>
      </c>
      <c r="G163" s="165"/>
      <c r="H163" s="165"/>
      <c r="I163" s="168"/>
      <c r="J163" s="169">
        <f>BK163</f>
        <v>0</v>
      </c>
      <c r="K163" s="165"/>
      <c r="L163" s="170"/>
      <c r="M163" s="171"/>
      <c r="N163" s="172"/>
      <c r="O163" s="172"/>
      <c r="P163" s="173">
        <f>SUM(P164:P204)</f>
        <v>0</v>
      </c>
      <c r="Q163" s="172"/>
      <c r="R163" s="173">
        <f>SUM(R164:R204)</f>
        <v>0</v>
      </c>
      <c r="S163" s="172"/>
      <c r="T163" s="174">
        <f>SUM(T164:T204)</f>
        <v>0</v>
      </c>
      <c r="AR163" s="175" t="s">
        <v>80</v>
      </c>
      <c r="AT163" s="176" t="s">
        <v>72</v>
      </c>
      <c r="AU163" s="176" t="s">
        <v>73</v>
      </c>
      <c r="AY163" s="175" t="s">
        <v>283</v>
      </c>
      <c r="BK163" s="177">
        <f>SUM(BK164:BK204)</f>
        <v>0</v>
      </c>
    </row>
    <row r="164" spans="1:65" s="2" customFormat="1" ht="16.5" customHeight="1">
      <c r="A164" s="36"/>
      <c r="B164" s="37"/>
      <c r="C164" s="180" t="s">
        <v>406</v>
      </c>
      <c r="D164" s="180" t="s">
        <v>285</v>
      </c>
      <c r="E164" s="181" t="s">
        <v>9495</v>
      </c>
      <c r="F164" s="182" t="s">
        <v>9496</v>
      </c>
      <c r="G164" s="183" t="s">
        <v>409</v>
      </c>
      <c r="H164" s="184">
        <v>106.5</v>
      </c>
      <c r="I164" s="185"/>
      <c r="J164" s="186">
        <f>ROUND(I164*H164,2)</f>
        <v>0</v>
      </c>
      <c r="K164" s="182" t="s">
        <v>9147</v>
      </c>
      <c r="L164" s="41"/>
      <c r="M164" s="187" t="s">
        <v>21</v>
      </c>
      <c r="N164" s="188" t="s">
        <v>44</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290</v>
      </c>
      <c r="AT164" s="191" t="s">
        <v>285</v>
      </c>
      <c r="AU164" s="191" t="s">
        <v>80</v>
      </c>
      <c r="AY164" s="19" t="s">
        <v>283</v>
      </c>
      <c r="BE164" s="192">
        <f>IF(N164="základní",J164,0)</f>
        <v>0</v>
      </c>
      <c r="BF164" s="192">
        <f>IF(N164="snížená",J164,0)</f>
        <v>0</v>
      </c>
      <c r="BG164" s="192">
        <f>IF(N164="zákl. přenesená",J164,0)</f>
        <v>0</v>
      </c>
      <c r="BH164" s="192">
        <f>IF(N164="sníž. přenesená",J164,0)</f>
        <v>0</v>
      </c>
      <c r="BI164" s="192">
        <f>IF(N164="nulová",J164,0)</f>
        <v>0</v>
      </c>
      <c r="BJ164" s="19" t="s">
        <v>80</v>
      </c>
      <c r="BK164" s="192">
        <f>ROUND(I164*H164,2)</f>
        <v>0</v>
      </c>
      <c r="BL164" s="19" t="s">
        <v>290</v>
      </c>
      <c r="BM164" s="191" t="s">
        <v>551</v>
      </c>
    </row>
    <row r="165" spans="1:65" s="2" customFormat="1" ht="19.5">
      <c r="A165" s="36"/>
      <c r="B165" s="37"/>
      <c r="C165" s="38"/>
      <c r="D165" s="200" t="s">
        <v>436</v>
      </c>
      <c r="E165" s="38"/>
      <c r="F165" s="231" t="s">
        <v>9233</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436</v>
      </c>
      <c r="AU165" s="19" t="s">
        <v>80</v>
      </c>
    </row>
    <row r="166" spans="1:65" s="15" customFormat="1" ht="11.25">
      <c r="B166" s="221"/>
      <c r="C166" s="222"/>
      <c r="D166" s="200" t="s">
        <v>294</v>
      </c>
      <c r="E166" s="223" t="s">
        <v>21</v>
      </c>
      <c r="F166" s="224" t="s">
        <v>9610</v>
      </c>
      <c r="G166" s="222"/>
      <c r="H166" s="223" t="s">
        <v>21</v>
      </c>
      <c r="I166" s="225"/>
      <c r="J166" s="222"/>
      <c r="K166" s="222"/>
      <c r="L166" s="226"/>
      <c r="M166" s="227"/>
      <c r="N166" s="228"/>
      <c r="O166" s="228"/>
      <c r="P166" s="228"/>
      <c r="Q166" s="228"/>
      <c r="R166" s="228"/>
      <c r="S166" s="228"/>
      <c r="T166" s="229"/>
      <c r="AT166" s="230" t="s">
        <v>294</v>
      </c>
      <c r="AU166" s="230" t="s">
        <v>80</v>
      </c>
      <c r="AV166" s="15" t="s">
        <v>80</v>
      </c>
      <c r="AW166" s="15" t="s">
        <v>34</v>
      </c>
      <c r="AX166" s="15" t="s">
        <v>73</v>
      </c>
      <c r="AY166" s="230" t="s">
        <v>283</v>
      </c>
    </row>
    <row r="167" spans="1:65" s="13" customFormat="1" ht="11.25">
      <c r="B167" s="198"/>
      <c r="C167" s="199"/>
      <c r="D167" s="200" t="s">
        <v>294</v>
      </c>
      <c r="E167" s="201" t="s">
        <v>21</v>
      </c>
      <c r="F167" s="202" t="s">
        <v>9640</v>
      </c>
      <c r="G167" s="199"/>
      <c r="H167" s="203">
        <v>106.5</v>
      </c>
      <c r="I167" s="204"/>
      <c r="J167" s="199"/>
      <c r="K167" s="199"/>
      <c r="L167" s="205"/>
      <c r="M167" s="206"/>
      <c r="N167" s="207"/>
      <c r="O167" s="207"/>
      <c r="P167" s="207"/>
      <c r="Q167" s="207"/>
      <c r="R167" s="207"/>
      <c r="S167" s="207"/>
      <c r="T167" s="208"/>
      <c r="AT167" s="209" t="s">
        <v>294</v>
      </c>
      <c r="AU167" s="209" t="s">
        <v>80</v>
      </c>
      <c r="AV167" s="13" t="s">
        <v>82</v>
      </c>
      <c r="AW167" s="13" t="s">
        <v>34</v>
      </c>
      <c r="AX167" s="13" t="s">
        <v>73</v>
      </c>
      <c r="AY167" s="209" t="s">
        <v>283</v>
      </c>
    </row>
    <row r="168" spans="1:65" s="16" customFormat="1" ht="11.25">
      <c r="B168" s="232"/>
      <c r="C168" s="233"/>
      <c r="D168" s="200" t="s">
        <v>294</v>
      </c>
      <c r="E168" s="234" t="s">
        <v>21</v>
      </c>
      <c r="F168" s="235" t="s">
        <v>442</v>
      </c>
      <c r="G168" s="233"/>
      <c r="H168" s="236">
        <v>106.5</v>
      </c>
      <c r="I168" s="237"/>
      <c r="J168" s="233"/>
      <c r="K168" s="233"/>
      <c r="L168" s="238"/>
      <c r="M168" s="239"/>
      <c r="N168" s="240"/>
      <c r="O168" s="240"/>
      <c r="P168" s="240"/>
      <c r="Q168" s="240"/>
      <c r="R168" s="240"/>
      <c r="S168" s="240"/>
      <c r="T168" s="241"/>
      <c r="AT168" s="242" t="s">
        <v>294</v>
      </c>
      <c r="AU168" s="242" t="s">
        <v>80</v>
      </c>
      <c r="AV168" s="16" t="s">
        <v>290</v>
      </c>
      <c r="AW168" s="16" t="s">
        <v>34</v>
      </c>
      <c r="AX168" s="16" t="s">
        <v>80</v>
      </c>
      <c r="AY168" s="242" t="s">
        <v>283</v>
      </c>
    </row>
    <row r="169" spans="1:65" s="2" customFormat="1" ht="16.5" customHeight="1">
      <c r="A169" s="36"/>
      <c r="B169" s="37"/>
      <c r="C169" s="180" t="s">
        <v>7</v>
      </c>
      <c r="D169" s="180" t="s">
        <v>285</v>
      </c>
      <c r="E169" s="181" t="s">
        <v>9231</v>
      </c>
      <c r="F169" s="182" t="s">
        <v>9232</v>
      </c>
      <c r="G169" s="183" t="s">
        <v>409</v>
      </c>
      <c r="H169" s="184">
        <v>71</v>
      </c>
      <c r="I169" s="185"/>
      <c r="J169" s="186">
        <f>ROUND(I169*H169,2)</f>
        <v>0</v>
      </c>
      <c r="K169" s="182" t="s">
        <v>9147</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290</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290</v>
      </c>
      <c r="BM169" s="191" t="s">
        <v>563</v>
      </c>
    </row>
    <row r="170" spans="1:65" s="2" customFormat="1" ht="19.5">
      <c r="A170" s="36"/>
      <c r="B170" s="37"/>
      <c r="C170" s="38"/>
      <c r="D170" s="200" t="s">
        <v>436</v>
      </c>
      <c r="E170" s="38"/>
      <c r="F170" s="231" t="s">
        <v>9233</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436</v>
      </c>
      <c r="AU170" s="19" t="s">
        <v>80</v>
      </c>
    </row>
    <row r="171" spans="1:65" s="15" customFormat="1" ht="11.25">
      <c r="B171" s="221"/>
      <c r="C171" s="222"/>
      <c r="D171" s="200" t="s">
        <v>294</v>
      </c>
      <c r="E171" s="223" t="s">
        <v>21</v>
      </c>
      <c r="F171" s="224" t="s">
        <v>9612</v>
      </c>
      <c r="G171" s="222"/>
      <c r="H171" s="223" t="s">
        <v>21</v>
      </c>
      <c r="I171" s="225"/>
      <c r="J171" s="222"/>
      <c r="K171" s="222"/>
      <c r="L171" s="226"/>
      <c r="M171" s="227"/>
      <c r="N171" s="228"/>
      <c r="O171" s="228"/>
      <c r="P171" s="228"/>
      <c r="Q171" s="228"/>
      <c r="R171" s="228"/>
      <c r="S171" s="228"/>
      <c r="T171" s="229"/>
      <c r="AT171" s="230" t="s">
        <v>294</v>
      </c>
      <c r="AU171" s="230" t="s">
        <v>80</v>
      </c>
      <c r="AV171" s="15" t="s">
        <v>80</v>
      </c>
      <c r="AW171" s="15" t="s">
        <v>34</v>
      </c>
      <c r="AX171" s="15" t="s">
        <v>73</v>
      </c>
      <c r="AY171" s="230" t="s">
        <v>283</v>
      </c>
    </row>
    <row r="172" spans="1:65" s="13" customFormat="1" ht="11.25">
      <c r="B172" s="198"/>
      <c r="C172" s="199"/>
      <c r="D172" s="200" t="s">
        <v>294</v>
      </c>
      <c r="E172" s="201" t="s">
        <v>21</v>
      </c>
      <c r="F172" s="202" t="s">
        <v>9641</v>
      </c>
      <c r="G172" s="199"/>
      <c r="H172" s="203">
        <v>44</v>
      </c>
      <c r="I172" s="204"/>
      <c r="J172" s="199"/>
      <c r="K172" s="199"/>
      <c r="L172" s="205"/>
      <c r="M172" s="206"/>
      <c r="N172" s="207"/>
      <c r="O172" s="207"/>
      <c r="P172" s="207"/>
      <c r="Q172" s="207"/>
      <c r="R172" s="207"/>
      <c r="S172" s="207"/>
      <c r="T172" s="208"/>
      <c r="AT172" s="209" t="s">
        <v>294</v>
      </c>
      <c r="AU172" s="209" t="s">
        <v>80</v>
      </c>
      <c r="AV172" s="13" t="s">
        <v>82</v>
      </c>
      <c r="AW172" s="13" t="s">
        <v>34</v>
      </c>
      <c r="AX172" s="13" t="s">
        <v>73</v>
      </c>
      <c r="AY172" s="209" t="s">
        <v>283</v>
      </c>
    </row>
    <row r="173" spans="1:65" s="15" customFormat="1" ht="11.25">
      <c r="B173" s="221"/>
      <c r="C173" s="222"/>
      <c r="D173" s="200" t="s">
        <v>294</v>
      </c>
      <c r="E173" s="223" t="s">
        <v>21</v>
      </c>
      <c r="F173" s="224" t="s">
        <v>9615</v>
      </c>
      <c r="G173" s="222"/>
      <c r="H173" s="223" t="s">
        <v>21</v>
      </c>
      <c r="I173" s="225"/>
      <c r="J173" s="222"/>
      <c r="K173" s="222"/>
      <c r="L173" s="226"/>
      <c r="M173" s="227"/>
      <c r="N173" s="228"/>
      <c r="O173" s="228"/>
      <c r="P173" s="228"/>
      <c r="Q173" s="228"/>
      <c r="R173" s="228"/>
      <c r="S173" s="228"/>
      <c r="T173" s="229"/>
      <c r="AT173" s="230" t="s">
        <v>294</v>
      </c>
      <c r="AU173" s="230" t="s">
        <v>80</v>
      </c>
      <c r="AV173" s="15" t="s">
        <v>80</v>
      </c>
      <c r="AW173" s="15" t="s">
        <v>34</v>
      </c>
      <c r="AX173" s="15" t="s">
        <v>73</v>
      </c>
      <c r="AY173" s="230" t="s">
        <v>283</v>
      </c>
    </row>
    <row r="174" spans="1:65" s="13" customFormat="1" ht="11.25">
      <c r="B174" s="198"/>
      <c r="C174" s="199"/>
      <c r="D174" s="200" t="s">
        <v>294</v>
      </c>
      <c r="E174" s="201" t="s">
        <v>21</v>
      </c>
      <c r="F174" s="202" t="s">
        <v>9642</v>
      </c>
      <c r="G174" s="199"/>
      <c r="H174" s="203">
        <v>11</v>
      </c>
      <c r="I174" s="204"/>
      <c r="J174" s="199"/>
      <c r="K174" s="199"/>
      <c r="L174" s="205"/>
      <c r="M174" s="206"/>
      <c r="N174" s="207"/>
      <c r="O174" s="207"/>
      <c r="P174" s="207"/>
      <c r="Q174" s="207"/>
      <c r="R174" s="207"/>
      <c r="S174" s="207"/>
      <c r="T174" s="208"/>
      <c r="AT174" s="209" t="s">
        <v>294</v>
      </c>
      <c r="AU174" s="209" t="s">
        <v>80</v>
      </c>
      <c r="AV174" s="13" t="s">
        <v>82</v>
      </c>
      <c r="AW174" s="13" t="s">
        <v>34</v>
      </c>
      <c r="AX174" s="13" t="s">
        <v>73</v>
      </c>
      <c r="AY174" s="209" t="s">
        <v>283</v>
      </c>
    </row>
    <row r="175" spans="1:65" s="15" customFormat="1" ht="11.25">
      <c r="B175" s="221"/>
      <c r="C175" s="222"/>
      <c r="D175" s="200" t="s">
        <v>294</v>
      </c>
      <c r="E175" s="223" t="s">
        <v>21</v>
      </c>
      <c r="F175" s="224" t="s">
        <v>9617</v>
      </c>
      <c r="G175" s="222"/>
      <c r="H175" s="223" t="s">
        <v>21</v>
      </c>
      <c r="I175" s="225"/>
      <c r="J175" s="222"/>
      <c r="K175" s="222"/>
      <c r="L175" s="226"/>
      <c r="M175" s="227"/>
      <c r="N175" s="228"/>
      <c r="O175" s="228"/>
      <c r="P175" s="228"/>
      <c r="Q175" s="228"/>
      <c r="R175" s="228"/>
      <c r="S175" s="228"/>
      <c r="T175" s="229"/>
      <c r="AT175" s="230" t="s">
        <v>294</v>
      </c>
      <c r="AU175" s="230" t="s">
        <v>80</v>
      </c>
      <c r="AV175" s="15" t="s">
        <v>80</v>
      </c>
      <c r="AW175" s="15" t="s">
        <v>34</v>
      </c>
      <c r="AX175" s="15" t="s">
        <v>73</v>
      </c>
      <c r="AY175" s="230" t="s">
        <v>283</v>
      </c>
    </row>
    <row r="176" spans="1:65" s="13" customFormat="1" ht="11.25">
      <c r="B176" s="198"/>
      <c r="C176" s="199"/>
      <c r="D176" s="200" t="s">
        <v>294</v>
      </c>
      <c r="E176" s="201" t="s">
        <v>21</v>
      </c>
      <c r="F176" s="202" t="s">
        <v>9643</v>
      </c>
      <c r="G176" s="199"/>
      <c r="H176" s="203">
        <v>3</v>
      </c>
      <c r="I176" s="204"/>
      <c r="J176" s="199"/>
      <c r="K176" s="199"/>
      <c r="L176" s="205"/>
      <c r="M176" s="206"/>
      <c r="N176" s="207"/>
      <c r="O176" s="207"/>
      <c r="P176" s="207"/>
      <c r="Q176" s="207"/>
      <c r="R176" s="207"/>
      <c r="S176" s="207"/>
      <c r="T176" s="208"/>
      <c r="AT176" s="209" t="s">
        <v>294</v>
      </c>
      <c r="AU176" s="209" t="s">
        <v>80</v>
      </c>
      <c r="AV176" s="13" t="s">
        <v>82</v>
      </c>
      <c r="AW176" s="13" t="s">
        <v>34</v>
      </c>
      <c r="AX176" s="13" t="s">
        <v>73</v>
      </c>
      <c r="AY176" s="209" t="s">
        <v>283</v>
      </c>
    </row>
    <row r="177" spans="1:65" s="15" customFormat="1" ht="11.25">
      <c r="B177" s="221"/>
      <c r="C177" s="222"/>
      <c r="D177" s="200" t="s">
        <v>294</v>
      </c>
      <c r="E177" s="223" t="s">
        <v>21</v>
      </c>
      <c r="F177" s="224" t="s">
        <v>9619</v>
      </c>
      <c r="G177" s="222"/>
      <c r="H177" s="223" t="s">
        <v>21</v>
      </c>
      <c r="I177" s="225"/>
      <c r="J177" s="222"/>
      <c r="K177" s="222"/>
      <c r="L177" s="226"/>
      <c r="M177" s="227"/>
      <c r="N177" s="228"/>
      <c r="O177" s="228"/>
      <c r="P177" s="228"/>
      <c r="Q177" s="228"/>
      <c r="R177" s="228"/>
      <c r="S177" s="228"/>
      <c r="T177" s="229"/>
      <c r="AT177" s="230" t="s">
        <v>294</v>
      </c>
      <c r="AU177" s="230" t="s">
        <v>80</v>
      </c>
      <c r="AV177" s="15" t="s">
        <v>80</v>
      </c>
      <c r="AW177" s="15" t="s">
        <v>34</v>
      </c>
      <c r="AX177" s="15" t="s">
        <v>73</v>
      </c>
      <c r="AY177" s="230" t="s">
        <v>283</v>
      </c>
    </row>
    <row r="178" spans="1:65" s="13" customFormat="1" ht="11.25">
      <c r="B178" s="198"/>
      <c r="C178" s="199"/>
      <c r="D178" s="200" t="s">
        <v>294</v>
      </c>
      <c r="E178" s="201" t="s">
        <v>21</v>
      </c>
      <c r="F178" s="202" t="s">
        <v>9643</v>
      </c>
      <c r="G178" s="199"/>
      <c r="H178" s="203">
        <v>3</v>
      </c>
      <c r="I178" s="204"/>
      <c r="J178" s="199"/>
      <c r="K178" s="199"/>
      <c r="L178" s="205"/>
      <c r="M178" s="206"/>
      <c r="N178" s="207"/>
      <c r="O178" s="207"/>
      <c r="P178" s="207"/>
      <c r="Q178" s="207"/>
      <c r="R178" s="207"/>
      <c r="S178" s="207"/>
      <c r="T178" s="208"/>
      <c r="AT178" s="209" t="s">
        <v>294</v>
      </c>
      <c r="AU178" s="209" t="s">
        <v>80</v>
      </c>
      <c r="AV178" s="13" t="s">
        <v>82</v>
      </c>
      <c r="AW178" s="13" t="s">
        <v>34</v>
      </c>
      <c r="AX178" s="13" t="s">
        <v>73</v>
      </c>
      <c r="AY178" s="209" t="s">
        <v>283</v>
      </c>
    </row>
    <row r="179" spans="1:65" s="15" customFormat="1" ht="11.25">
      <c r="B179" s="221"/>
      <c r="C179" s="222"/>
      <c r="D179" s="200" t="s">
        <v>294</v>
      </c>
      <c r="E179" s="223" t="s">
        <v>21</v>
      </c>
      <c r="F179" s="224" t="s">
        <v>9620</v>
      </c>
      <c r="G179" s="222"/>
      <c r="H179" s="223" t="s">
        <v>21</v>
      </c>
      <c r="I179" s="225"/>
      <c r="J179" s="222"/>
      <c r="K179" s="222"/>
      <c r="L179" s="226"/>
      <c r="M179" s="227"/>
      <c r="N179" s="228"/>
      <c r="O179" s="228"/>
      <c r="P179" s="228"/>
      <c r="Q179" s="228"/>
      <c r="R179" s="228"/>
      <c r="S179" s="228"/>
      <c r="T179" s="229"/>
      <c r="AT179" s="230" t="s">
        <v>294</v>
      </c>
      <c r="AU179" s="230" t="s">
        <v>80</v>
      </c>
      <c r="AV179" s="15" t="s">
        <v>80</v>
      </c>
      <c r="AW179" s="15" t="s">
        <v>34</v>
      </c>
      <c r="AX179" s="15" t="s">
        <v>73</v>
      </c>
      <c r="AY179" s="230" t="s">
        <v>283</v>
      </c>
    </row>
    <row r="180" spans="1:65" s="13" customFormat="1" ht="11.25">
      <c r="B180" s="198"/>
      <c r="C180" s="199"/>
      <c r="D180" s="200" t="s">
        <v>294</v>
      </c>
      <c r="E180" s="201" t="s">
        <v>21</v>
      </c>
      <c r="F180" s="202" t="s">
        <v>9644</v>
      </c>
      <c r="G180" s="199"/>
      <c r="H180" s="203">
        <v>10</v>
      </c>
      <c r="I180" s="204"/>
      <c r="J180" s="199"/>
      <c r="K180" s="199"/>
      <c r="L180" s="205"/>
      <c r="M180" s="206"/>
      <c r="N180" s="207"/>
      <c r="O180" s="207"/>
      <c r="P180" s="207"/>
      <c r="Q180" s="207"/>
      <c r="R180" s="207"/>
      <c r="S180" s="207"/>
      <c r="T180" s="208"/>
      <c r="AT180" s="209" t="s">
        <v>294</v>
      </c>
      <c r="AU180" s="209" t="s">
        <v>80</v>
      </c>
      <c r="AV180" s="13" t="s">
        <v>82</v>
      </c>
      <c r="AW180" s="13" t="s">
        <v>34</v>
      </c>
      <c r="AX180" s="13" t="s">
        <v>73</v>
      </c>
      <c r="AY180" s="209" t="s">
        <v>283</v>
      </c>
    </row>
    <row r="181" spans="1:65" s="16" customFormat="1" ht="11.25">
      <c r="B181" s="232"/>
      <c r="C181" s="233"/>
      <c r="D181" s="200" t="s">
        <v>294</v>
      </c>
      <c r="E181" s="234" t="s">
        <v>21</v>
      </c>
      <c r="F181" s="235" t="s">
        <v>442</v>
      </c>
      <c r="G181" s="233"/>
      <c r="H181" s="236">
        <v>71</v>
      </c>
      <c r="I181" s="237"/>
      <c r="J181" s="233"/>
      <c r="K181" s="233"/>
      <c r="L181" s="238"/>
      <c r="M181" s="239"/>
      <c r="N181" s="240"/>
      <c r="O181" s="240"/>
      <c r="P181" s="240"/>
      <c r="Q181" s="240"/>
      <c r="R181" s="240"/>
      <c r="S181" s="240"/>
      <c r="T181" s="241"/>
      <c r="AT181" s="242" t="s">
        <v>294</v>
      </c>
      <c r="AU181" s="242" t="s">
        <v>80</v>
      </c>
      <c r="AV181" s="16" t="s">
        <v>290</v>
      </c>
      <c r="AW181" s="16" t="s">
        <v>34</v>
      </c>
      <c r="AX181" s="16" t="s">
        <v>80</v>
      </c>
      <c r="AY181" s="242" t="s">
        <v>283</v>
      </c>
    </row>
    <row r="182" spans="1:65" s="2" customFormat="1" ht="16.5" customHeight="1">
      <c r="A182" s="36"/>
      <c r="B182" s="37"/>
      <c r="C182" s="180" t="s">
        <v>418</v>
      </c>
      <c r="D182" s="180" t="s">
        <v>285</v>
      </c>
      <c r="E182" s="181" t="s">
        <v>9234</v>
      </c>
      <c r="F182" s="182" t="s">
        <v>9235</v>
      </c>
      <c r="G182" s="183" t="s">
        <v>409</v>
      </c>
      <c r="H182" s="184">
        <v>38</v>
      </c>
      <c r="I182" s="185"/>
      <c r="J182" s="186">
        <f>ROUND(I182*H182,2)</f>
        <v>0</v>
      </c>
      <c r="K182" s="182" t="s">
        <v>9147</v>
      </c>
      <c r="L182" s="41"/>
      <c r="M182" s="187" t="s">
        <v>21</v>
      </c>
      <c r="N182" s="188" t="s">
        <v>44</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290</v>
      </c>
      <c r="AT182" s="191" t="s">
        <v>285</v>
      </c>
      <c r="AU182" s="191" t="s">
        <v>80</v>
      </c>
      <c r="AY182" s="19" t="s">
        <v>283</v>
      </c>
      <c r="BE182" s="192">
        <f>IF(N182="základní",J182,0)</f>
        <v>0</v>
      </c>
      <c r="BF182" s="192">
        <f>IF(N182="snížená",J182,0)</f>
        <v>0</v>
      </c>
      <c r="BG182" s="192">
        <f>IF(N182="zákl. přenesená",J182,0)</f>
        <v>0</v>
      </c>
      <c r="BH182" s="192">
        <f>IF(N182="sníž. přenesená",J182,0)</f>
        <v>0</v>
      </c>
      <c r="BI182" s="192">
        <f>IF(N182="nulová",J182,0)</f>
        <v>0</v>
      </c>
      <c r="BJ182" s="19" t="s">
        <v>80</v>
      </c>
      <c r="BK182" s="192">
        <f>ROUND(I182*H182,2)</f>
        <v>0</v>
      </c>
      <c r="BL182" s="19" t="s">
        <v>290</v>
      </c>
      <c r="BM182" s="191" t="s">
        <v>575</v>
      </c>
    </row>
    <row r="183" spans="1:65" s="2" customFormat="1" ht="19.5">
      <c r="A183" s="36"/>
      <c r="B183" s="37"/>
      <c r="C183" s="38"/>
      <c r="D183" s="200" t="s">
        <v>436</v>
      </c>
      <c r="E183" s="38"/>
      <c r="F183" s="231" t="s">
        <v>9233</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436</v>
      </c>
      <c r="AU183" s="19" t="s">
        <v>80</v>
      </c>
    </row>
    <row r="184" spans="1:65" s="15" customFormat="1" ht="11.25">
      <c r="B184" s="221"/>
      <c r="C184" s="222"/>
      <c r="D184" s="200" t="s">
        <v>294</v>
      </c>
      <c r="E184" s="223" t="s">
        <v>21</v>
      </c>
      <c r="F184" s="224" t="s">
        <v>9622</v>
      </c>
      <c r="G184" s="222"/>
      <c r="H184" s="223" t="s">
        <v>21</v>
      </c>
      <c r="I184" s="225"/>
      <c r="J184" s="222"/>
      <c r="K184" s="222"/>
      <c r="L184" s="226"/>
      <c r="M184" s="227"/>
      <c r="N184" s="228"/>
      <c r="O184" s="228"/>
      <c r="P184" s="228"/>
      <c r="Q184" s="228"/>
      <c r="R184" s="228"/>
      <c r="S184" s="228"/>
      <c r="T184" s="229"/>
      <c r="AT184" s="230" t="s">
        <v>294</v>
      </c>
      <c r="AU184" s="230" t="s">
        <v>80</v>
      </c>
      <c r="AV184" s="15" t="s">
        <v>80</v>
      </c>
      <c r="AW184" s="15" t="s">
        <v>34</v>
      </c>
      <c r="AX184" s="15" t="s">
        <v>73</v>
      </c>
      <c r="AY184" s="230" t="s">
        <v>283</v>
      </c>
    </row>
    <row r="185" spans="1:65" s="13" customFormat="1" ht="11.25">
      <c r="B185" s="198"/>
      <c r="C185" s="199"/>
      <c r="D185" s="200" t="s">
        <v>294</v>
      </c>
      <c r="E185" s="201" t="s">
        <v>21</v>
      </c>
      <c r="F185" s="202" t="s">
        <v>9645</v>
      </c>
      <c r="G185" s="199"/>
      <c r="H185" s="203">
        <v>38</v>
      </c>
      <c r="I185" s="204"/>
      <c r="J185" s="199"/>
      <c r="K185" s="199"/>
      <c r="L185" s="205"/>
      <c r="M185" s="206"/>
      <c r="N185" s="207"/>
      <c r="O185" s="207"/>
      <c r="P185" s="207"/>
      <c r="Q185" s="207"/>
      <c r="R185" s="207"/>
      <c r="S185" s="207"/>
      <c r="T185" s="208"/>
      <c r="AT185" s="209" t="s">
        <v>294</v>
      </c>
      <c r="AU185" s="209" t="s">
        <v>80</v>
      </c>
      <c r="AV185" s="13" t="s">
        <v>82</v>
      </c>
      <c r="AW185" s="13" t="s">
        <v>34</v>
      </c>
      <c r="AX185" s="13" t="s">
        <v>73</v>
      </c>
      <c r="AY185" s="209" t="s">
        <v>283</v>
      </c>
    </row>
    <row r="186" spans="1:65" s="16" customFormat="1" ht="11.25">
      <c r="B186" s="232"/>
      <c r="C186" s="233"/>
      <c r="D186" s="200" t="s">
        <v>294</v>
      </c>
      <c r="E186" s="234" t="s">
        <v>21</v>
      </c>
      <c r="F186" s="235" t="s">
        <v>442</v>
      </c>
      <c r="G186" s="233"/>
      <c r="H186" s="236">
        <v>38</v>
      </c>
      <c r="I186" s="237"/>
      <c r="J186" s="233"/>
      <c r="K186" s="233"/>
      <c r="L186" s="238"/>
      <c r="M186" s="239"/>
      <c r="N186" s="240"/>
      <c r="O186" s="240"/>
      <c r="P186" s="240"/>
      <c r="Q186" s="240"/>
      <c r="R186" s="240"/>
      <c r="S186" s="240"/>
      <c r="T186" s="241"/>
      <c r="AT186" s="242" t="s">
        <v>294</v>
      </c>
      <c r="AU186" s="242" t="s">
        <v>80</v>
      </c>
      <c r="AV186" s="16" t="s">
        <v>290</v>
      </c>
      <c r="AW186" s="16" t="s">
        <v>34</v>
      </c>
      <c r="AX186" s="16" t="s">
        <v>80</v>
      </c>
      <c r="AY186" s="242" t="s">
        <v>283</v>
      </c>
    </row>
    <row r="187" spans="1:65" s="2" customFormat="1" ht="21.75" customHeight="1">
      <c r="A187" s="36"/>
      <c r="B187" s="37"/>
      <c r="C187" s="180" t="s">
        <v>424</v>
      </c>
      <c r="D187" s="180" t="s">
        <v>285</v>
      </c>
      <c r="E187" s="181" t="s">
        <v>9646</v>
      </c>
      <c r="F187" s="182" t="s">
        <v>9647</v>
      </c>
      <c r="G187" s="183" t="s">
        <v>488</v>
      </c>
      <c r="H187" s="184">
        <v>2</v>
      </c>
      <c r="I187" s="185"/>
      <c r="J187" s="186">
        <f>ROUND(I187*H187,2)</f>
        <v>0</v>
      </c>
      <c r="K187" s="182" t="s">
        <v>9147</v>
      </c>
      <c r="L187" s="41"/>
      <c r="M187" s="187" t="s">
        <v>21</v>
      </c>
      <c r="N187" s="188" t="s">
        <v>44</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290</v>
      </c>
      <c r="AT187" s="191" t="s">
        <v>285</v>
      </c>
      <c r="AU187" s="191" t="s">
        <v>80</v>
      </c>
      <c r="AY187" s="19" t="s">
        <v>283</v>
      </c>
      <c r="BE187" s="192">
        <f>IF(N187="základní",J187,0)</f>
        <v>0</v>
      </c>
      <c r="BF187" s="192">
        <f>IF(N187="snížená",J187,0)</f>
        <v>0</v>
      </c>
      <c r="BG187" s="192">
        <f>IF(N187="zákl. přenesená",J187,0)</f>
        <v>0</v>
      </c>
      <c r="BH187" s="192">
        <f>IF(N187="sníž. přenesená",J187,0)</f>
        <v>0</v>
      </c>
      <c r="BI187" s="192">
        <f>IF(N187="nulová",J187,0)</f>
        <v>0</v>
      </c>
      <c r="BJ187" s="19" t="s">
        <v>80</v>
      </c>
      <c r="BK187" s="192">
        <f>ROUND(I187*H187,2)</f>
        <v>0</v>
      </c>
      <c r="BL187" s="19" t="s">
        <v>290</v>
      </c>
      <c r="BM187" s="191" t="s">
        <v>587</v>
      </c>
    </row>
    <row r="188" spans="1:65" s="2" customFormat="1" ht="19.5">
      <c r="A188" s="36"/>
      <c r="B188" s="37"/>
      <c r="C188" s="38"/>
      <c r="D188" s="200" t="s">
        <v>436</v>
      </c>
      <c r="E188" s="38"/>
      <c r="F188" s="231" t="s">
        <v>9215</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436</v>
      </c>
      <c r="AU188" s="19" t="s">
        <v>80</v>
      </c>
    </row>
    <row r="189" spans="1:65" s="2" customFormat="1" ht="21.75" customHeight="1">
      <c r="A189" s="36"/>
      <c r="B189" s="37"/>
      <c r="C189" s="180" t="s">
        <v>431</v>
      </c>
      <c r="D189" s="180" t="s">
        <v>285</v>
      </c>
      <c r="E189" s="181" t="s">
        <v>9590</v>
      </c>
      <c r="F189" s="182" t="s">
        <v>9591</v>
      </c>
      <c r="G189" s="183" t="s">
        <v>488</v>
      </c>
      <c r="H189" s="184">
        <v>4</v>
      </c>
      <c r="I189" s="185"/>
      <c r="J189" s="186">
        <f>ROUND(I189*H189,2)</f>
        <v>0</v>
      </c>
      <c r="K189" s="182" t="s">
        <v>9147</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290</v>
      </c>
      <c r="AT189" s="191" t="s">
        <v>285</v>
      </c>
      <c r="AU189" s="191" t="s">
        <v>80</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290</v>
      </c>
      <c r="BM189" s="191" t="s">
        <v>606</v>
      </c>
    </row>
    <row r="190" spans="1:65" s="2" customFormat="1" ht="19.5">
      <c r="A190" s="36"/>
      <c r="B190" s="37"/>
      <c r="C190" s="38"/>
      <c r="D190" s="200" t="s">
        <v>436</v>
      </c>
      <c r="E190" s="38"/>
      <c r="F190" s="231" t="s">
        <v>9215</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436</v>
      </c>
      <c r="AU190" s="19" t="s">
        <v>80</v>
      </c>
    </row>
    <row r="191" spans="1:65" s="2" customFormat="1" ht="21.75" customHeight="1">
      <c r="A191" s="36"/>
      <c r="B191" s="37"/>
      <c r="C191" s="180" t="s">
        <v>443</v>
      </c>
      <c r="D191" s="180" t="s">
        <v>285</v>
      </c>
      <c r="E191" s="181" t="s">
        <v>9648</v>
      </c>
      <c r="F191" s="182" t="s">
        <v>9649</v>
      </c>
      <c r="G191" s="183" t="s">
        <v>488</v>
      </c>
      <c r="H191" s="184">
        <v>2</v>
      </c>
      <c r="I191" s="185"/>
      <c r="J191" s="186">
        <f>ROUND(I191*H191,2)</f>
        <v>0</v>
      </c>
      <c r="K191" s="182" t="s">
        <v>9147</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290</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290</v>
      </c>
      <c r="BM191" s="191" t="s">
        <v>621</v>
      </c>
    </row>
    <row r="192" spans="1:65" s="2" customFormat="1" ht="19.5">
      <c r="A192" s="36"/>
      <c r="B192" s="37"/>
      <c r="C192" s="38"/>
      <c r="D192" s="200" t="s">
        <v>436</v>
      </c>
      <c r="E192" s="38"/>
      <c r="F192" s="231" t="s">
        <v>9215</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436</v>
      </c>
      <c r="AU192" s="19" t="s">
        <v>80</v>
      </c>
    </row>
    <row r="193" spans="1:65" s="2" customFormat="1" ht="21.75" customHeight="1">
      <c r="A193" s="36"/>
      <c r="B193" s="37"/>
      <c r="C193" s="247" t="s">
        <v>450</v>
      </c>
      <c r="D193" s="247" t="s">
        <v>740</v>
      </c>
      <c r="E193" s="248" t="s">
        <v>9592</v>
      </c>
      <c r="F193" s="249" t="s">
        <v>9593</v>
      </c>
      <c r="G193" s="250" t="s">
        <v>488</v>
      </c>
      <c r="H193" s="251">
        <v>23.280999999999999</v>
      </c>
      <c r="I193" s="252"/>
      <c r="J193" s="253">
        <f>ROUND(I193*H193,2)</f>
        <v>0</v>
      </c>
      <c r="K193" s="249" t="s">
        <v>9147</v>
      </c>
      <c r="L193" s="254"/>
      <c r="M193" s="255" t="s">
        <v>21</v>
      </c>
      <c r="N193" s="256"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333</v>
      </c>
      <c r="AT193" s="191" t="s">
        <v>740</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290</v>
      </c>
      <c r="BM193" s="191" t="s">
        <v>631</v>
      </c>
    </row>
    <row r="194" spans="1:65" s="13" customFormat="1" ht="11.25">
      <c r="B194" s="198"/>
      <c r="C194" s="199"/>
      <c r="D194" s="200" t="s">
        <v>294</v>
      </c>
      <c r="E194" s="201" t="s">
        <v>21</v>
      </c>
      <c r="F194" s="202" t="s">
        <v>9650</v>
      </c>
      <c r="G194" s="199"/>
      <c r="H194" s="203">
        <v>23.280999999999999</v>
      </c>
      <c r="I194" s="204"/>
      <c r="J194" s="199"/>
      <c r="K194" s="199"/>
      <c r="L194" s="205"/>
      <c r="M194" s="206"/>
      <c r="N194" s="207"/>
      <c r="O194" s="207"/>
      <c r="P194" s="207"/>
      <c r="Q194" s="207"/>
      <c r="R194" s="207"/>
      <c r="S194" s="207"/>
      <c r="T194" s="208"/>
      <c r="AT194" s="209" t="s">
        <v>294</v>
      </c>
      <c r="AU194" s="209" t="s">
        <v>80</v>
      </c>
      <c r="AV194" s="13" t="s">
        <v>82</v>
      </c>
      <c r="AW194" s="13" t="s">
        <v>34</v>
      </c>
      <c r="AX194" s="13" t="s">
        <v>73</v>
      </c>
      <c r="AY194" s="209" t="s">
        <v>283</v>
      </c>
    </row>
    <row r="195" spans="1:65" s="16" customFormat="1" ht="11.25">
      <c r="B195" s="232"/>
      <c r="C195" s="233"/>
      <c r="D195" s="200" t="s">
        <v>294</v>
      </c>
      <c r="E195" s="234" t="s">
        <v>21</v>
      </c>
      <c r="F195" s="235" t="s">
        <v>442</v>
      </c>
      <c r="G195" s="233"/>
      <c r="H195" s="236">
        <v>23.280999999999999</v>
      </c>
      <c r="I195" s="237"/>
      <c r="J195" s="233"/>
      <c r="K195" s="233"/>
      <c r="L195" s="238"/>
      <c r="M195" s="239"/>
      <c r="N195" s="240"/>
      <c r="O195" s="240"/>
      <c r="P195" s="240"/>
      <c r="Q195" s="240"/>
      <c r="R195" s="240"/>
      <c r="S195" s="240"/>
      <c r="T195" s="241"/>
      <c r="AT195" s="242" t="s">
        <v>294</v>
      </c>
      <c r="AU195" s="242" t="s">
        <v>80</v>
      </c>
      <c r="AV195" s="16" t="s">
        <v>290</v>
      </c>
      <c r="AW195" s="16" t="s">
        <v>34</v>
      </c>
      <c r="AX195" s="16" t="s">
        <v>80</v>
      </c>
      <c r="AY195" s="242" t="s">
        <v>283</v>
      </c>
    </row>
    <row r="196" spans="1:65" s="2" customFormat="1" ht="24.2" customHeight="1">
      <c r="A196" s="36"/>
      <c r="B196" s="37"/>
      <c r="C196" s="247" t="s">
        <v>458</v>
      </c>
      <c r="D196" s="247" t="s">
        <v>740</v>
      </c>
      <c r="E196" s="248" t="s">
        <v>9502</v>
      </c>
      <c r="F196" s="249" t="s">
        <v>9503</v>
      </c>
      <c r="G196" s="250" t="s">
        <v>488</v>
      </c>
      <c r="H196" s="251">
        <v>12.933999999999999</v>
      </c>
      <c r="I196" s="252"/>
      <c r="J196" s="253">
        <f>ROUND(I196*H196,2)</f>
        <v>0</v>
      </c>
      <c r="K196" s="249" t="s">
        <v>9147</v>
      </c>
      <c r="L196" s="254"/>
      <c r="M196" s="255" t="s">
        <v>21</v>
      </c>
      <c r="N196" s="256" t="s">
        <v>44</v>
      </c>
      <c r="O196" s="66"/>
      <c r="P196" s="189">
        <f>O196*H196</f>
        <v>0</v>
      </c>
      <c r="Q196" s="189">
        <v>0</v>
      </c>
      <c r="R196" s="189">
        <f>Q196*H196</f>
        <v>0</v>
      </c>
      <c r="S196" s="189">
        <v>0</v>
      </c>
      <c r="T196" s="190">
        <f>S196*H196</f>
        <v>0</v>
      </c>
      <c r="U196" s="36"/>
      <c r="V196" s="36"/>
      <c r="W196" s="36"/>
      <c r="X196" s="36"/>
      <c r="Y196" s="36"/>
      <c r="Z196" s="36"/>
      <c r="AA196" s="36"/>
      <c r="AB196" s="36"/>
      <c r="AC196" s="36"/>
      <c r="AD196" s="36"/>
      <c r="AE196" s="36"/>
      <c r="AR196" s="191" t="s">
        <v>333</v>
      </c>
      <c r="AT196" s="191" t="s">
        <v>740</v>
      </c>
      <c r="AU196" s="191" t="s">
        <v>80</v>
      </c>
      <c r="AY196" s="19" t="s">
        <v>283</v>
      </c>
      <c r="BE196" s="192">
        <f>IF(N196="základní",J196,0)</f>
        <v>0</v>
      </c>
      <c r="BF196" s="192">
        <f>IF(N196="snížená",J196,0)</f>
        <v>0</v>
      </c>
      <c r="BG196" s="192">
        <f>IF(N196="zákl. přenesená",J196,0)</f>
        <v>0</v>
      </c>
      <c r="BH196" s="192">
        <f>IF(N196="sníž. přenesená",J196,0)</f>
        <v>0</v>
      </c>
      <c r="BI196" s="192">
        <f>IF(N196="nulová",J196,0)</f>
        <v>0</v>
      </c>
      <c r="BJ196" s="19" t="s">
        <v>80</v>
      </c>
      <c r="BK196" s="192">
        <f>ROUND(I196*H196,2)</f>
        <v>0</v>
      </c>
      <c r="BL196" s="19" t="s">
        <v>290</v>
      </c>
      <c r="BM196" s="191" t="s">
        <v>648</v>
      </c>
    </row>
    <row r="197" spans="1:65" s="13" customFormat="1" ht="11.25">
      <c r="B197" s="198"/>
      <c r="C197" s="199"/>
      <c r="D197" s="200" t="s">
        <v>294</v>
      </c>
      <c r="E197" s="201" t="s">
        <v>21</v>
      </c>
      <c r="F197" s="202" t="s">
        <v>9651</v>
      </c>
      <c r="G197" s="199"/>
      <c r="H197" s="203">
        <v>12.933999999999999</v>
      </c>
      <c r="I197" s="204"/>
      <c r="J197" s="199"/>
      <c r="K197" s="199"/>
      <c r="L197" s="205"/>
      <c r="M197" s="206"/>
      <c r="N197" s="207"/>
      <c r="O197" s="207"/>
      <c r="P197" s="207"/>
      <c r="Q197" s="207"/>
      <c r="R197" s="207"/>
      <c r="S197" s="207"/>
      <c r="T197" s="208"/>
      <c r="AT197" s="209" t="s">
        <v>294</v>
      </c>
      <c r="AU197" s="209" t="s">
        <v>80</v>
      </c>
      <c r="AV197" s="13" t="s">
        <v>82</v>
      </c>
      <c r="AW197" s="13" t="s">
        <v>34</v>
      </c>
      <c r="AX197" s="13" t="s">
        <v>73</v>
      </c>
      <c r="AY197" s="209" t="s">
        <v>283</v>
      </c>
    </row>
    <row r="198" spans="1:65" s="16" customFormat="1" ht="11.25">
      <c r="B198" s="232"/>
      <c r="C198" s="233"/>
      <c r="D198" s="200" t="s">
        <v>294</v>
      </c>
      <c r="E198" s="234" t="s">
        <v>21</v>
      </c>
      <c r="F198" s="235" t="s">
        <v>442</v>
      </c>
      <c r="G198" s="233"/>
      <c r="H198" s="236">
        <v>12.933999999999999</v>
      </c>
      <c r="I198" s="237"/>
      <c r="J198" s="233"/>
      <c r="K198" s="233"/>
      <c r="L198" s="238"/>
      <c r="M198" s="239"/>
      <c r="N198" s="240"/>
      <c r="O198" s="240"/>
      <c r="P198" s="240"/>
      <c r="Q198" s="240"/>
      <c r="R198" s="240"/>
      <c r="S198" s="240"/>
      <c r="T198" s="241"/>
      <c r="AT198" s="242" t="s">
        <v>294</v>
      </c>
      <c r="AU198" s="242" t="s">
        <v>80</v>
      </c>
      <c r="AV198" s="16" t="s">
        <v>290</v>
      </c>
      <c r="AW198" s="16" t="s">
        <v>34</v>
      </c>
      <c r="AX198" s="16" t="s">
        <v>80</v>
      </c>
      <c r="AY198" s="242" t="s">
        <v>283</v>
      </c>
    </row>
    <row r="199" spans="1:65" s="2" customFormat="1" ht="24.2" customHeight="1">
      <c r="A199" s="36"/>
      <c r="B199" s="37"/>
      <c r="C199" s="247" t="s">
        <v>464</v>
      </c>
      <c r="D199" s="247" t="s">
        <v>740</v>
      </c>
      <c r="E199" s="248" t="s">
        <v>9240</v>
      </c>
      <c r="F199" s="249" t="s">
        <v>9241</v>
      </c>
      <c r="G199" s="250" t="s">
        <v>488</v>
      </c>
      <c r="H199" s="251">
        <v>6.9219999999999997</v>
      </c>
      <c r="I199" s="252"/>
      <c r="J199" s="253">
        <f>ROUND(I199*H199,2)</f>
        <v>0</v>
      </c>
      <c r="K199" s="249" t="s">
        <v>9147</v>
      </c>
      <c r="L199" s="254"/>
      <c r="M199" s="255" t="s">
        <v>21</v>
      </c>
      <c r="N199" s="256"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333</v>
      </c>
      <c r="AT199" s="191" t="s">
        <v>740</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290</v>
      </c>
      <c r="BM199" s="191" t="s">
        <v>673</v>
      </c>
    </row>
    <row r="200" spans="1:65" s="13" customFormat="1" ht="11.25">
      <c r="B200" s="198"/>
      <c r="C200" s="199"/>
      <c r="D200" s="200" t="s">
        <v>294</v>
      </c>
      <c r="E200" s="201" t="s">
        <v>21</v>
      </c>
      <c r="F200" s="202" t="s">
        <v>9652</v>
      </c>
      <c r="G200" s="199"/>
      <c r="H200" s="203">
        <v>6.9219999999999997</v>
      </c>
      <c r="I200" s="204"/>
      <c r="J200" s="199"/>
      <c r="K200" s="199"/>
      <c r="L200" s="205"/>
      <c r="M200" s="206"/>
      <c r="N200" s="207"/>
      <c r="O200" s="207"/>
      <c r="P200" s="207"/>
      <c r="Q200" s="207"/>
      <c r="R200" s="207"/>
      <c r="S200" s="207"/>
      <c r="T200" s="208"/>
      <c r="AT200" s="209" t="s">
        <v>294</v>
      </c>
      <c r="AU200" s="209" t="s">
        <v>80</v>
      </c>
      <c r="AV200" s="13" t="s">
        <v>82</v>
      </c>
      <c r="AW200" s="13" t="s">
        <v>34</v>
      </c>
      <c r="AX200" s="13" t="s">
        <v>73</v>
      </c>
      <c r="AY200" s="209" t="s">
        <v>283</v>
      </c>
    </row>
    <row r="201" spans="1:65" s="16" customFormat="1" ht="11.25">
      <c r="B201" s="232"/>
      <c r="C201" s="233"/>
      <c r="D201" s="200" t="s">
        <v>294</v>
      </c>
      <c r="E201" s="234" t="s">
        <v>21</v>
      </c>
      <c r="F201" s="235" t="s">
        <v>442</v>
      </c>
      <c r="G201" s="233"/>
      <c r="H201" s="236">
        <v>6.9219999999999997</v>
      </c>
      <c r="I201" s="237"/>
      <c r="J201" s="233"/>
      <c r="K201" s="233"/>
      <c r="L201" s="238"/>
      <c r="M201" s="239"/>
      <c r="N201" s="240"/>
      <c r="O201" s="240"/>
      <c r="P201" s="240"/>
      <c r="Q201" s="240"/>
      <c r="R201" s="240"/>
      <c r="S201" s="240"/>
      <c r="T201" s="241"/>
      <c r="AT201" s="242" t="s">
        <v>294</v>
      </c>
      <c r="AU201" s="242" t="s">
        <v>80</v>
      </c>
      <c r="AV201" s="16" t="s">
        <v>290</v>
      </c>
      <c r="AW201" s="16" t="s">
        <v>34</v>
      </c>
      <c r="AX201" s="16" t="s">
        <v>80</v>
      </c>
      <c r="AY201" s="242" t="s">
        <v>283</v>
      </c>
    </row>
    <row r="202" spans="1:65" s="2" customFormat="1" ht="16.5" customHeight="1">
      <c r="A202" s="36"/>
      <c r="B202" s="37"/>
      <c r="C202" s="247" t="s">
        <v>470</v>
      </c>
      <c r="D202" s="247" t="s">
        <v>740</v>
      </c>
      <c r="E202" s="248" t="s">
        <v>9598</v>
      </c>
      <c r="F202" s="249" t="s">
        <v>9599</v>
      </c>
      <c r="G202" s="250" t="s">
        <v>488</v>
      </c>
      <c r="H202" s="251">
        <v>4.04</v>
      </c>
      <c r="I202" s="252"/>
      <c r="J202" s="253">
        <f>ROUND(I202*H202,2)</f>
        <v>0</v>
      </c>
      <c r="K202" s="249" t="s">
        <v>9147</v>
      </c>
      <c r="L202" s="254"/>
      <c r="M202" s="255" t="s">
        <v>21</v>
      </c>
      <c r="N202" s="256"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333</v>
      </c>
      <c r="AT202" s="191" t="s">
        <v>740</v>
      </c>
      <c r="AU202" s="191" t="s">
        <v>80</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290</v>
      </c>
      <c r="BM202" s="191" t="s">
        <v>696</v>
      </c>
    </row>
    <row r="203" spans="1:65" s="2" customFormat="1" ht="16.5" customHeight="1">
      <c r="A203" s="36"/>
      <c r="B203" s="37"/>
      <c r="C203" s="247" t="s">
        <v>477</v>
      </c>
      <c r="D203" s="247" t="s">
        <v>740</v>
      </c>
      <c r="E203" s="248" t="s">
        <v>9653</v>
      </c>
      <c r="F203" s="249" t="s">
        <v>9654</v>
      </c>
      <c r="G203" s="250" t="s">
        <v>488</v>
      </c>
      <c r="H203" s="251">
        <v>2.02</v>
      </c>
      <c r="I203" s="252"/>
      <c r="J203" s="253">
        <f>ROUND(I203*H203,2)</f>
        <v>0</v>
      </c>
      <c r="K203" s="249" t="s">
        <v>9147</v>
      </c>
      <c r="L203" s="254"/>
      <c r="M203" s="255" t="s">
        <v>21</v>
      </c>
      <c r="N203" s="256" t="s">
        <v>44</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333</v>
      </c>
      <c r="AT203" s="191" t="s">
        <v>740</v>
      </c>
      <c r="AU203" s="191" t="s">
        <v>80</v>
      </c>
      <c r="AY203" s="19" t="s">
        <v>283</v>
      </c>
      <c r="BE203" s="192">
        <f>IF(N203="základní",J203,0)</f>
        <v>0</v>
      </c>
      <c r="BF203" s="192">
        <f>IF(N203="snížená",J203,0)</f>
        <v>0</v>
      </c>
      <c r="BG203" s="192">
        <f>IF(N203="zákl. přenesená",J203,0)</f>
        <v>0</v>
      </c>
      <c r="BH203" s="192">
        <f>IF(N203="sníž. přenesená",J203,0)</f>
        <v>0</v>
      </c>
      <c r="BI203" s="192">
        <f>IF(N203="nulová",J203,0)</f>
        <v>0</v>
      </c>
      <c r="BJ203" s="19" t="s">
        <v>80</v>
      </c>
      <c r="BK203" s="192">
        <f>ROUND(I203*H203,2)</f>
        <v>0</v>
      </c>
      <c r="BL203" s="19" t="s">
        <v>290</v>
      </c>
      <c r="BM203" s="191" t="s">
        <v>712</v>
      </c>
    </row>
    <row r="204" spans="1:65" s="2" customFormat="1" ht="24.2" customHeight="1">
      <c r="A204" s="36"/>
      <c r="B204" s="37"/>
      <c r="C204" s="247" t="s">
        <v>485</v>
      </c>
      <c r="D204" s="247" t="s">
        <v>740</v>
      </c>
      <c r="E204" s="248" t="s">
        <v>9655</v>
      </c>
      <c r="F204" s="249" t="s">
        <v>9656</v>
      </c>
      <c r="G204" s="250" t="s">
        <v>488</v>
      </c>
      <c r="H204" s="251">
        <v>2.02</v>
      </c>
      <c r="I204" s="252"/>
      <c r="J204" s="253">
        <f>ROUND(I204*H204,2)</f>
        <v>0</v>
      </c>
      <c r="K204" s="249" t="s">
        <v>9147</v>
      </c>
      <c r="L204" s="254"/>
      <c r="M204" s="255" t="s">
        <v>21</v>
      </c>
      <c r="N204" s="256" t="s">
        <v>44</v>
      </c>
      <c r="O204" s="66"/>
      <c r="P204" s="189">
        <f>O204*H204</f>
        <v>0</v>
      </c>
      <c r="Q204" s="189">
        <v>0</v>
      </c>
      <c r="R204" s="189">
        <f>Q204*H204</f>
        <v>0</v>
      </c>
      <c r="S204" s="189">
        <v>0</v>
      </c>
      <c r="T204" s="190">
        <f>S204*H204</f>
        <v>0</v>
      </c>
      <c r="U204" s="36"/>
      <c r="V204" s="36"/>
      <c r="W204" s="36"/>
      <c r="X204" s="36"/>
      <c r="Y204" s="36"/>
      <c r="Z204" s="36"/>
      <c r="AA204" s="36"/>
      <c r="AB204" s="36"/>
      <c r="AC204" s="36"/>
      <c r="AD204" s="36"/>
      <c r="AE204" s="36"/>
      <c r="AR204" s="191" t="s">
        <v>333</v>
      </c>
      <c r="AT204" s="191" t="s">
        <v>740</v>
      </c>
      <c r="AU204" s="191" t="s">
        <v>80</v>
      </c>
      <c r="AY204" s="19" t="s">
        <v>283</v>
      </c>
      <c r="BE204" s="192">
        <f>IF(N204="základní",J204,0)</f>
        <v>0</v>
      </c>
      <c r="BF204" s="192">
        <f>IF(N204="snížená",J204,0)</f>
        <v>0</v>
      </c>
      <c r="BG204" s="192">
        <f>IF(N204="zákl. přenesená",J204,0)</f>
        <v>0</v>
      </c>
      <c r="BH204" s="192">
        <f>IF(N204="sníž. přenesená",J204,0)</f>
        <v>0</v>
      </c>
      <c r="BI204" s="192">
        <f>IF(N204="nulová",J204,0)</f>
        <v>0</v>
      </c>
      <c r="BJ204" s="19" t="s">
        <v>80</v>
      </c>
      <c r="BK204" s="192">
        <f>ROUND(I204*H204,2)</f>
        <v>0</v>
      </c>
      <c r="BL204" s="19" t="s">
        <v>290</v>
      </c>
      <c r="BM204" s="191" t="s">
        <v>1159</v>
      </c>
    </row>
    <row r="205" spans="1:65" s="12" customFormat="1" ht="25.9" customHeight="1">
      <c r="B205" s="164"/>
      <c r="C205" s="165"/>
      <c r="D205" s="166" t="s">
        <v>72</v>
      </c>
      <c r="E205" s="167" t="s">
        <v>1341</v>
      </c>
      <c r="F205" s="167" t="s">
        <v>9244</v>
      </c>
      <c r="G205" s="165"/>
      <c r="H205" s="165"/>
      <c r="I205" s="168"/>
      <c r="J205" s="169">
        <f>BK205</f>
        <v>0</v>
      </c>
      <c r="K205" s="165"/>
      <c r="L205" s="170"/>
      <c r="M205" s="171"/>
      <c r="N205" s="172"/>
      <c r="O205" s="172"/>
      <c r="P205" s="173">
        <f>SUM(P206:P227)</f>
        <v>0</v>
      </c>
      <c r="Q205" s="172"/>
      <c r="R205" s="173">
        <f>SUM(R206:R227)</f>
        <v>0</v>
      </c>
      <c r="S205" s="172"/>
      <c r="T205" s="174">
        <f>SUM(T206:T227)</f>
        <v>0</v>
      </c>
      <c r="AR205" s="175" t="s">
        <v>80</v>
      </c>
      <c r="AT205" s="176" t="s">
        <v>72</v>
      </c>
      <c r="AU205" s="176" t="s">
        <v>73</v>
      </c>
      <c r="AY205" s="175" t="s">
        <v>283</v>
      </c>
      <c r="BK205" s="177">
        <f>SUM(BK206:BK227)</f>
        <v>0</v>
      </c>
    </row>
    <row r="206" spans="1:65" s="2" customFormat="1" ht="24.2" customHeight="1">
      <c r="A206" s="36"/>
      <c r="B206" s="37"/>
      <c r="C206" s="180" t="s">
        <v>493</v>
      </c>
      <c r="D206" s="180" t="s">
        <v>285</v>
      </c>
      <c r="E206" s="181" t="s">
        <v>9505</v>
      </c>
      <c r="F206" s="182" t="s">
        <v>9506</v>
      </c>
      <c r="G206" s="183" t="s">
        <v>9247</v>
      </c>
      <c r="H206" s="184">
        <v>3</v>
      </c>
      <c r="I206" s="185"/>
      <c r="J206" s="186">
        <f>ROUND(I206*H206,2)</f>
        <v>0</v>
      </c>
      <c r="K206" s="182" t="s">
        <v>9147</v>
      </c>
      <c r="L206" s="41"/>
      <c r="M206" s="187" t="s">
        <v>21</v>
      </c>
      <c r="N206" s="188" t="s">
        <v>44</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290</v>
      </c>
      <c r="AT206" s="191" t="s">
        <v>285</v>
      </c>
      <c r="AU206" s="191" t="s">
        <v>80</v>
      </c>
      <c r="AY206" s="19" t="s">
        <v>283</v>
      </c>
      <c r="BE206" s="192">
        <f>IF(N206="základní",J206,0)</f>
        <v>0</v>
      </c>
      <c r="BF206" s="192">
        <f>IF(N206="snížená",J206,0)</f>
        <v>0</v>
      </c>
      <c r="BG206" s="192">
        <f>IF(N206="zákl. přenesená",J206,0)</f>
        <v>0</v>
      </c>
      <c r="BH206" s="192">
        <f>IF(N206="sníž. přenesená",J206,0)</f>
        <v>0</v>
      </c>
      <c r="BI206" s="192">
        <f>IF(N206="nulová",J206,0)</f>
        <v>0</v>
      </c>
      <c r="BJ206" s="19" t="s">
        <v>80</v>
      </c>
      <c r="BK206" s="192">
        <f>ROUND(I206*H206,2)</f>
        <v>0</v>
      </c>
      <c r="BL206" s="19" t="s">
        <v>290</v>
      </c>
      <c r="BM206" s="191" t="s">
        <v>1170</v>
      </c>
    </row>
    <row r="207" spans="1:65" s="2" customFormat="1" ht="19.5">
      <c r="A207" s="36"/>
      <c r="B207" s="37"/>
      <c r="C207" s="38"/>
      <c r="D207" s="200" t="s">
        <v>436</v>
      </c>
      <c r="E207" s="38"/>
      <c r="F207" s="231" t="s">
        <v>9248</v>
      </c>
      <c r="G207" s="38"/>
      <c r="H207" s="38"/>
      <c r="I207" s="195"/>
      <c r="J207" s="38"/>
      <c r="K207" s="38"/>
      <c r="L207" s="41"/>
      <c r="M207" s="196"/>
      <c r="N207" s="197"/>
      <c r="O207" s="66"/>
      <c r="P207" s="66"/>
      <c r="Q207" s="66"/>
      <c r="R207" s="66"/>
      <c r="S207" s="66"/>
      <c r="T207" s="67"/>
      <c r="U207" s="36"/>
      <c r="V207" s="36"/>
      <c r="W207" s="36"/>
      <c r="X207" s="36"/>
      <c r="Y207" s="36"/>
      <c r="Z207" s="36"/>
      <c r="AA207" s="36"/>
      <c r="AB207" s="36"/>
      <c r="AC207" s="36"/>
      <c r="AD207" s="36"/>
      <c r="AE207" s="36"/>
      <c r="AT207" s="19" t="s">
        <v>436</v>
      </c>
      <c r="AU207" s="19" t="s">
        <v>80</v>
      </c>
    </row>
    <row r="208" spans="1:65" s="2" customFormat="1" ht="24.2" customHeight="1">
      <c r="A208" s="36"/>
      <c r="B208" s="37"/>
      <c r="C208" s="180" t="s">
        <v>499</v>
      </c>
      <c r="D208" s="180" t="s">
        <v>285</v>
      </c>
      <c r="E208" s="181" t="s">
        <v>9245</v>
      </c>
      <c r="F208" s="182" t="s">
        <v>9246</v>
      </c>
      <c r="G208" s="183" t="s">
        <v>9247</v>
      </c>
      <c r="H208" s="184">
        <v>4</v>
      </c>
      <c r="I208" s="185"/>
      <c r="J208" s="186">
        <f>ROUND(I208*H208,2)</f>
        <v>0</v>
      </c>
      <c r="K208" s="182" t="s">
        <v>9147</v>
      </c>
      <c r="L208" s="41"/>
      <c r="M208" s="187" t="s">
        <v>21</v>
      </c>
      <c r="N208" s="188" t="s">
        <v>44</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290</v>
      </c>
      <c r="AT208" s="191" t="s">
        <v>285</v>
      </c>
      <c r="AU208" s="191" t="s">
        <v>80</v>
      </c>
      <c r="AY208" s="19" t="s">
        <v>283</v>
      </c>
      <c r="BE208" s="192">
        <f>IF(N208="základní",J208,0)</f>
        <v>0</v>
      </c>
      <c r="BF208" s="192">
        <f>IF(N208="snížená",J208,0)</f>
        <v>0</v>
      </c>
      <c r="BG208" s="192">
        <f>IF(N208="zákl. přenesená",J208,0)</f>
        <v>0</v>
      </c>
      <c r="BH208" s="192">
        <f>IF(N208="sníž. přenesená",J208,0)</f>
        <v>0</v>
      </c>
      <c r="BI208" s="192">
        <f>IF(N208="nulová",J208,0)</f>
        <v>0</v>
      </c>
      <c r="BJ208" s="19" t="s">
        <v>80</v>
      </c>
      <c r="BK208" s="192">
        <f>ROUND(I208*H208,2)</f>
        <v>0</v>
      </c>
      <c r="BL208" s="19" t="s">
        <v>290</v>
      </c>
      <c r="BM208" s="191" t="s">
        <v>1183</v>
      </c>
    </row>
    <row r="209" spans="1:65" s="2" customFormat="1" ht="19.5">
      <c r="A209" s="36"/>
      <c r="B209" s="37"/>
      <c r="C209" s="38"/>
      <c r="D209" s="200" t="s">
        <v>436</v>
      </c>
      <c r="E209" s="38"/>
      <c r="F209" s="231" t="s">
        <v>9248</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436</v>
      </c>
      <c r="AU209" s="19" t="s">
        <v>80</v>
      </c>
    </row>
    <row r="210" spans="1:65" s="2" customFormat="1" ht="24.2" customHeight="1">
      <c r="A210" s="36"/>
      <c r="B210" s="37"/>
      <c r="C210" s="180" t="s">
        <v>505</v>
      </c>
      <c r="D210" s="180" t="s">
        <v>285</v>
      </c>
      <c r="E210" s="181" t="s">
        <v>9249</v>
      </c>
      <c r="F210" s="182" t="s">
        <v>9250</v>
      </c>
      <c r="G210" s="183" t="s">
        <v>488</v>
      </c>
      <c r="H210" s="184">
        <v>1</v>
      </c>
      <c r="I210" s="185"/>
      <c r="J210" s="186">
        <f>ROUND(I210*H210,2)</f>
        <v>0</v>
      </c>
      <c r="K210" s="182" t="s">
        <v>9147</v>
      </c>
      <c r="L210" s="41"/>
      <c r="M210" s="187" t="s">
        <v>21</v>
      </c>
      <c r="N210" s="188" t="s">
        <v>44</v>
      </c>
      <c r="O210" s="66"/>
      <c r="P210" s="189">
        <f>O210*H210</f>
        <v>0</v>
      </c>
      <c r="Q210" s="189">
        <v>0</v>
      </c>
      <c r="R210" s="189">
        <f>Q210*H210</f>
        <v>0</v>
      </c>
      <c r="S210" s="189">
        <v>0</v>
      </c>
      <c r="T210" s="190">
        <f>S210*H210</f>
        <v>0</v>
      </c>
      <c r="U210" s="36"/>
      <c r="V210" s="36"/>
      <c r="W210" s="36"/>
      <c r="X210" s="36"/>
      <c r="Y210" s="36"/>
      <c r="Z210" s="36"/>
      <c r="AA210" s="36"/>
      <c r="AB210" s="36"/>
      <c r="AC210" s="36"/>
      <c r="AD210" s="36"/>
      <c r="AE210" s="36"/>
      <c r="AR210" s="191" t="s">
        <v>290</v>
      </c>
      <c r="AT210" s="191" t="s">
        <v>285</v>
      </c>
      <c r="AU210" s="191" t="s">
        <v>80</v>
      </c>
      <c r="AY210" s="19" t="s">
        <v>283</v>
      </c>
      <c r="BE210" s="192">
        <f>IF(N210="základní",J210,0)</f>
        <v>0</v>
      </c>
      <c r="BF210" s="192">
        <f>IF(N210="snížená",J210,0)</f>
        <v>0</v>
      </c>
      <c r="BG210" s="192">
        <f>IF(N210="zákl. přenesená",J210,0)</f>
        <v>0</v>
      </c>
      <c r="BH210" s="192">
        <f>IF(N210="sníž. přenesená",J210,0)</f>
        <v>0</v>
      </c>
      <c r="BI210" s="192">
        <f>IF(N210="nulová",J210,0)</f>
        <v>0</v>
      </c>
      <c r="BJ210" s="19" t="s">
        <v>80</v>
      </c>
      <c r="BK210" s="192">
        <f>ROUND(I210*H210,2)</f>
        <v>0</v>
      </c>
      <c r="BL210" s="19" t="s">
        <v>290</v>
      </c>
      <c r="BM210" s="191" t="s">
        <v>1197</v>
      </c>
    </row>
    <row r="211" spans="1:65" s="2" customFormat="1" ht="19.5">
      <c r="A211" s="36"/>
      <c r="B211" s="37"/>
      <c r="C211" s="38"/>
      <c r="D211" s="200" t="s">
        <v>436</v>
      </c>
      <c r="E211" s="38"/>
      <c r="F211" s="231" t="s">
        <v>9251</v>
      </c>
      <c r="G211" s="38"/>
      <c r="H211" s="38"/>
      <c r="I211" s="195"/>
      <c r="J211" s="38"/>
      <c r="K211" s="38"/>
      <c r="L211" s="41"/>
      <c r="M211" s="196"/>
      <c r="N211" s="197"/>
      <c r="O211" s="66"/>
      <c r="P211" s="66"/>
      <c r="Q211" s="66"/>
      <c r="R211" s="66"/>
      <c r="S211" s="66"/>
      <c r="T211" s="67"/>
      <c r="U211" s="36"/>
      <c r="V211" s="36"/>
      <c r="W211" s="36"/>
      <c r="X211" s="36"/>
      <c r="Y211" s="36"/>
      <c r="Z211" s="36"/>
      <c r="AA211" s="36"/>
      <c r="AB211" s="36"/>
      <c r="AC211" s="36"/>
      <c r="AD211" s="36"/>
      <c r="AE211" s="36"/>
      <c r="AT211" s="19" t="s">
        <v>436</v>
      </c>
      <c r="AU211" s="19" t="s">
        <v>80</v>
      </c>
    </row>
    <row r="212" spans="1:65" s="2" customFormat="1" ht="16.5" customHeight="1">
      <c r="A212" s="36"/>
      <c r="B212" s="37"/>
      <c r="C212" s="180" t="s">
        <v>510</v>
      </c>
      <c r="D212" s="180" t="s">
        <v>285</v>
      </c>
      <c r="E212" s="181" t="s">
        <v>9252</v>
      </c>
      <c r="F212" s="182" t="s">
        <v>9253</v>
      </c>
      <c r="G212" s="183" t="s">
        <v>488</v>
      </c>
      <c r="H212" s="184">
        <v>3</v>
      </c>
      <c r="I212" s="185"/>
      <c r="J212" s="186">
        <f>ROUND(I212*H212,2)</f>
        <v>0</v>
      </c>
      <c r="K212" s="182" t="s">
        <v>9147</v>
      </c>
      <c r="L212" s="41"/>
      <c r="M212" s="187" t="s">
        <v>21</v>
      </c>
      <c r="N212" s="188" t="s">
        <v>44</v>
      </c>
      <c r="O212" s="66"/>
      <c r="P212" s="189">
        <f>O212*H212</f>
        <v>0</v>
      </c>
      <c r="Q212" s="189">
        <v>0</v>
      </c>
      <c r="R212" s="189">
        <f>Q212*H212</f>
        <v>0</v>
      </c>
      <c r="S212" s="189">
        <v>0</v>
      </c>
      <c r="T212" s="190">
        <f>S212*H212</f>
        <v>0</v>
      </c>
      <c r="U212" s="36"/>
      <c r="V212" s="36"/>
      <c r="W212" s="36"/>
      <c r="X212" s="36"/>
      <c r="Y212" s="36"/>
      <c r="Z212" s="36"/>
      <c r="AA212" s="36"/>
      <c r="AB212" s="36"/>
      <c r="AC212" s="36"/>
      <c r="AD212" s="36"/>
      <c r="AE212" s="36"/>
      <c r="AR212" s="191" t="s">
        <v>290</v>
      </c>
      <c r="AT212" s="191" t="s">
        <v>285</v>
      </c>
      <c r="AU212" s="191" t="s">
        <v>80</v>
      </c>
      <c r="AY212" s="19" t="s">
        <v>283</v>
      </c>
      <c r="BE212" s="192">
        <f>IF(N212="základní",J212,0)</f>
        <v>0</v>
      </c>
      <c r="BF212" s="192">
        <f>IF(N212="snížená",J212,0)</f>
        <v>0</v>
      </c>
      <c r="BG212" s="192">
        <f>IF(N212="zákl. přenesená",J212,0)</f>
        <v>0</v>
      </c>
      <c r="BH212" s="192">
        <f>IF(N212="sníž. přenesená",J212,0)</f>
        <v>0</v>
      </c>
      <c r="BI212" s="192">
        <f>IF(N212="nulová",J212,0)</f>
        <v>0</v>
      </c>
      <c r="BJ212" s="19" t="s">
        <v>80</v>
      </c>
      <c r="BK212" s="192">
        <f>ROUND(I212*H212,2)</f>
        <v>0</v>
      </c>
      <c r="BL212" s="19" t="s">
        <v>290</v>
      </c>
      <c r="BM212" s="191" t="s">
        <v>1210</v>
      </c>
    </row>
    <row r="213" spans="1:65" s="2" customFormat="1" ht="29.25">
      <c r="A213" s="36"/>
      <c r="B213" s="37"/>
      <c r="C213" s="38"/>
      <c r="D213" s="200" t="s">
        <v>436</v>
      </c>
      <c r="E213" s="38"/>
      <c r="F213" s="231" t="s">
        <v>9254</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436</v>
      </c>
      <c r="AU213" s="19" t="s">
        <v>80</v>
      </c>
    </row>
    <row r="214" spans="1:65" s="2" customFormat="1" ht="16.5" customHeight="1">
      <c r="A214" s="36"/>
      <c r="B214" s="37"/>
      <c r="C214" s="180" t="s">
        <v>517</v>
      </c>
      <c r="D214" s="180" t="s">
        <v>285</v>
      </c>
      <c r="E214" s="181" t="s">
        <v>9255</v>
      </c>
      <c r="F214" s="182" t="s">
        <v>9256</v>
      </c>
      <c r="G214" s="183" t="s">
        <v>488</v>
      </c>
      <c r="H214" s="184">
        <v>5</v>
      </c>
      <c r="I214" s="185"/>
      <c r="J214" s="186">
        <f>ROUND(I214*H214,2)</f>
        <v>0</v>
      </c>
      <c r="K214" s="182" t="s">
        <v>9147</v>
      </c>
      <c r="L214" s="41"/>
      <c r="M214" s="187" t="s">
        <v>21</v>
      </c>
      <c r="N214" s="188" t="s">
        <v>44</v>
      </c>
      <c r="O214" s="66"/>
      <c r="P214" s="189">
        <f>O214*H214</f>
        <v>0</v>
      </c>
      <c r="Q214" s="189">
        <v>0</v>
      </c>
      <c r="R214" s="189">
        <f>Q214*H214</f>
        <v>0</v>
      </c>
      <c r="S214" s="189">
        <v>0</v>
      </c>
      <c r="T214" s="190">
        <f>S214*H214</f>
        <v>0</v>
      </c>
      <c r="U214" s="36"/>
      <c r="V214" s="36"/>
      <c r="W214" s="36"/>
      <c r="X214" s="36"/>
      <c r="Y214" s="36"/>
      <c r="Z214" s="36"/>
      <c r="AA214" s="36"/>
      <c r="AB214" s="36"/>
      <c r="AC214" s="36"/>
      <c r="AD214" s="36"/>
      <c r="AE214" s="36"/>
      <c r="AR214" s="191" t="s">
        <v>290</v>
      </c>
      <c r="AT214" s="191" t="s">
        <v>285</v>
      </c>
      <c r="AU214" s="191" t="s">
        <v>80</v>
      </c>
      <c r="AY214" s="19" t="s">
        <v>283</v>
      </c>
      <c r="BE214" s="192">
        <f>IF(N214="základní",J214,0)</f>
        <v>0</v>
      </c>
      <c r="BF214" s="192">
        <f>IF(N214="snížená",J214,0)</f>
        <v>0</v>
      </c>
      <c r="BG214" s="192">
        <f>IF(N214="zákl. přenesená",J214,0)</f>
        <v>0</v>
      </c>
      <c r="BH214" s="192">
        <f>IF(N214="sníž. přenesená",J214,0)</f>
        <v>0</v>
      </c>
      <c r="BI214" s="192">
        <f>IF(N214="nulová",J214,0)</f>
        <v>0</v>
      </c>
      <c r="BJ214" s="19" t="s">
        <v>80</v>
      </c>
      <c r="BK214" s="192">
        <f>ROUND(I214*H214,2)</f>
        <v>0</v>
      </c>
      <c r="BL214" s="19" t="s">
        <v>290</v>
      </c>
      <c r="BM214" s="191" t="s">
        <v>1224</v>
      </c>
    </row>
    <row r="215" spans="1:65" s="2" customFormat="1" ht="29.25">
      <c r="A215" s="36"/>
      <c r="B215" s="37"/>
      <c r="C215" s="38"/>
      <c r="D215" s="200" t="s">
        <v>436</v>
      </c>
      <c r="E215" s="38"/>
      <c r="F215" s="231" t="s">
        <v>9254</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436</v>
      </c>
      <c r="AU215" s="19" t="s">
        <v>80</v>
      </c>
    </row>
    <row r="216" spans="1:65" s="2" customFormat="1" ht="16.5" customHeight="1">
      <c r="A216" s="36"/>
      <c r="B216" s="37"/>
      <c r="C216" s="180" t="s">
        <v>522</v>
      </c>
      <c r="D216" s="180" t="s">
        <v>285</v>
      </c>
      <c r="E216" s="181" t="s">
        <v>9657</v>
      </c>
      <c r="F216" s="182" t="s">
        <v>9658</v>
      </c>
      <c r="G216" s="183" t="s">
        <v>488</v>
      </c>
      <c r="H216" s="184">
        <v>4</v>
      </c>
      <c r="I216" s="185"/>
      <c r="J216" s="186">
        <f>ROUND(I216*H216,2)</f>
        <v>0</v>
      </c>
      <c r="K216" s="182" t="s">
        <v>9147</v>
      </c>
      <c r="L216" s="41"/>
      <c r="M216" s="187" t="s">
        <v>21</v>
      </c>
      <c r="N216" s="188" t="s">
        <v>44</v>
      </c>
      <c r="O216" s="66"/>
      <c r="P216" s="189">
        <f>O216*H216</f>
        <v>0</v>
      </c>
      <c r="Q216" s="189">
        <v>0</v>
      </c>
      <c r="R216" s="189">
        <f>Q216*H216</f>
        <v>0</v>
      </c>
      <c r="S216" s="189">
        <v>0</v>
      </c>
      <c r="T216" s="190">
        <f>S216*H216</f>
        <v>0</v>
      </c>
      <c r="U216" s="36"/>
      <c r="V216" s="36"/>
      <c r="W216" s="36"/>
      <c r="X216" s="36"/>
      <c r="Y216" s="36"/>
      <c r="Z216" s="36"/>
      <c r="AA216" s="36"/>
      <c r="AB216" s="36"/>
      <c r="AC216" s="36"/>
      <c r="AD216" s="36"/>
      <c r="AE216" s="36"/>
      <c r="AR216" s="191" t="s">
        <v>290</v>
      </c>
      <c r="AT216" s="191" t="s">
        <v>285</v>
      </c>
      <c r="AU216" s="191" t="s">
        <v>80</v>
      </c>
      <c r="AY216" s="19" t="s">
        <v>283</v>
      </c>
      <c r="BE216" s="192">
        <f>IF(N216="základní",J216,0)</f>
        <v>0</v>
      </c>
      <c r="BF216" s="192">
        <f>IF(N216="snížená",J216,0)</f>
        <v>0</v>
      </c>
      <c r="BG216" s="192">
        <f>IF(N216="zákl. přenesená",J216,0)</f>
        <v>0</v>
      </c>
      <c r="BH216" s="192">
        <f>IF(N216="sníž. přenesená",J216,0)</f>
        <v>0</v>
      </c>
      <c r="BI216" s="192">
        <f>IF(N216="nulová",J216,0)</f>
        <v>0</v>
      </c>
      <c r="BJ216" s="19" t="s">
        <v>80</v>
      </c>
      <c r="BK216" s="192">
        <f>ROUND(I216*H216,2)</f>
        <v>0</v>
      </c>
      <c r="BL216" s="19" t="s">
        <v>290</v>
      </c>
      <c r="BM216" s="191" t="s">
        <v>1239</v>
      </c>
    </row>
    <row r="217" spans="1:65" s="2" customFormat="1" ht="19.5">
      <c r="A217" s="36"/>
      <c r="B217" s="37"/>
      <c r="C217" s="38"/>
      <c r="D217" s="200" t="s">
        <v>436</v>
      </c>
      <c r="E217" s="38"/>
      <c r="F217" s="231" t="s">
        <v>9659</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436</v>
      </c>
      <c r="AU217" s="19" t="s">
        <v>80</v>
      </c>
    </row>
    <row r="218" spans="1:65" s="2" customFormat="1" ht="16.5" customHeight="1">
      <c r="A218" s="36"/>
      <c r="B218" s="37"/>
      <c r="C218" s="180" t="s">
        <v>531</v>
      </c>
      <c r="D218" s="180" t="s">
        <v>285</v>
      </c>
      <c r="E218" s="181" t="s">
        <v>9260</v>
      </c>
      <c r="F218" s="182" t="s">
        <v>9261</v>
      </c>
      <c r="G218" s="183" t="s">
        <v>488</v>
      </c>
      <c r="H218" s="184">
        <v>5</v>
      </c>
      <c r="I218" s="185"/>
      <c r="J218" s="186">
        <f t="shared" ref="J218:J227" si="0">ROUND(I218*H218,2)</f>
        <v>0</v>
      </c>
      <c r="K218" s="182" t="s">
        <v>9147</v>
      </c>
      <c r="L218" s="41"/>
      <c r="M218" s="187" t="s">
        <v>21</v>
      </c>
      <c r="N218" s="188" t="s">
        <v>44</v>
      </c>
      <c r="O218" s="66"/>
      <c r="P218" s="189">
        <f t="shared" ref="P218:P227" si="1">O218*H218</f>
        <v>0</v>
      </c>
      <c r="Q218" s="189">
        <v>0</v>
      </c>
      <c r="R218" s="189">
        <f t="shared" ref="R218:R227" si="2">Q218*H218</f>
        <v>0</v>
      </c>
      <c r="S218" s="189">
        <v>0</v>
      </c>
      <c r="T218" s="190">
        <f t="shared" ref="T218:T227" si="3">S218*H218</f>
        <v>0</v>
      </c>
      <c r="U218" s="36"/>
      <c r="V218" s="36"/>
      <c r="W218" s="36"/>
      <c r="X218" s="36"/>
      <c r="Y218" s="36"/>
      <c r="Z218" s="36"/>
      <c r="AA218" s="36"/>
      <c r="AB218" s="36"/>
      <c r="AC218" s="36"/>
      <c r="AD218" s="36"/>
      <c r="AE218" s="36"/>
      <c r="AR218" s="191" t="s">
        <v>290</v>
      </c>
      <c r="AT218" s="191" t="s">
        <v>285</v>
      </c>
      <c r="AU218" s="191" t="s">
        <v>80</v>
      </c>
      <c r="AY218" s="19" t="s">
        <v>283</v>
      </c>
      <c r="BE218" s="192">
        <f t="shared" ref="BE218:BE227" si="4">IF(N218="základní",J218,0)</f>
        <v>0</v>
      </c>
      <c r="BF218" s="192">
        <f t="shared" ref="BF218:BF227" si="5">IF(N218="snížená",J218,0)</f>
        <v>0</v>
      </c>
      <c r="BG218" s="192">
        <f t="shared" ref="BG218:BG227" si="6">IF(N218="zákl. přenesená",J218,0)</f>
        <v>0</v>
      </c>
      <c r="BH218" s="192">
        <f t="shared" ref="BH218:BH227" si="7">IF(N218="sníž. přenesená",J218,0)</f>
        <v>0</v>
      </c>
      <c r="BI218" s="192">
        <f t="shared" ref="BI218:BI227" si="8">IF(N218="nulová",J218,0)</f>
        <v>0</v>
      </c>
      <c r="BJ218" s="19" t="s">
        <v>80</v>
      </c>
      <c r="BK218" s="192">
        <f t="shared" ref="BK218:BK227" si="9">ROUND(I218*H218,2)</f>
        <v>0</v>
      </c>
      <c r="BL218" s="19" t="s">
        <v>290</v>
      </c>
      <c r="BM218" s="191" t="s">
        <v>1252</v>
      </c>
    </row>
    <row r="219" spans="1:65" s="2" customFormat="1" ht="16.5" customHeight="1">
      <c r="A219" s="36"/>
      <c r="B219" s="37"/>
      <c r="C219" s="180" t="s">
        <v>545</v>
      </c>
      <c r="D219" s="180" t="s">
        <v>285</v>
      </c>
      <c r="E219" s="181" t="s">
        <v>9265</v>
      </c>
      <c r="F219" s="182" t="s">
        <v>9266</v>
      </c>
      <c r="G219" s="183" t="s">
        <v>409</v>
      </c>
      <c r="H219" s="184">
        <v>215.5</v>
      </c>
      <c r="I219" s="185"/>
      <c r="J219" s="186">
        <f t="shared" si="0"/>
        <v>0</v>
      </c>
      <c r="K219" s="182" t="s">
        <v>9147</v>
      </c>
      <c r="L219" s="41"/>
      <c r="M219" s="187" t="s">
        <v>21</v>
      </c>
      <c r="N219" s="188" t="s">
        <v>44</v>
      </c>
      <c r="O219" s="66"/>
      <c r="P219" s="189">
        <f t="shared" si="1"/>
        <v>0</v>
      </c>
      <c r="Q219" s="189">
        <v>0</v>
      </c>
      <c r="R219" s="189">
        <f t="shared" si="2"/>
        <v>0</v>
      </c>
      <c r="S219" s="189">
        <v>0</v>
      </c>
      <c r="T219" s="190">
        <f t="shared" si="3"/>
        <v>0</v>
      </c>
      <c r="U219" s="36"/>
      <c r="V219" s="36"/>
      <c r="W219" s="36"/>
      <c r="X219" s="36"/>
      <c r="Y219" s="36"/>
      <c r="Z219" s="36"/>
      <c r="AA219" s="36"/>
      <c r="AB219" s="36"/>
      <c r="AC219" s="36"/>
      <c r="AD219" s="36"/>
      <c r="AE219" s="36"/>
      <c r="AR219" s="191" t="s">
        <v>290</v>
      </c>
      <c r="AT219" s="191" t="s">
        <v>285</v>
      </c>
      <c r="AU219" s="191" t="s">
        <v>80</v>
      </c>
      <c r="AY219" s="19" t="s">
        <v>283</v>
      </c>
      <c r="BE219" s="192">
        <f t="shared" si="4"/>
        <v>0</v>
      </c>
      <c r="BF219" s="192">
        <f t="shared" si="5"/>
        <v>0</v>
      </c>
      <c r="BG219" s="192">
        <f t="shared" si="6"/>
        <v>0</v>
      </c>
      <c r="BH219" s="192">
        <f t="shared" si="7"/>
        <v>0</v>
      </c>
      <c r="BI219" s="192">
        <f t="shared" si="8"/>
        <v>0</v>
      </c>
      <c r="BJ219" s="19" t="s">
        <v>80</v>
      </c>
      <c r="BK219" s="192">
        <f t="shared" si="9"/>
        <v>0</v>
      </c>
      <c r="BL219" s="19" t="s">
        <v>290</v>
      </c>
      <c r="BM219" s="191" t="s">
        <v>1269</v>
      </c>
    </row>
    <row r="220" spans="1:65" s="2" customFormat="1" ht="16.5" customHeight="1">
      <c r="A220" s="36"/>
      <c r="B220" s="37"/>
      <c r="C220" s="180" t="s">
        <v>551</v>
      </c>
      <c r="D220" s="180" t="s">
        <v>285</v>
      </c>
      <c r="E220" s="181" t="s">
        <v>9267</v>
      </c>
      <c r="F220" s="182" t="s">
        <v>9268</v>
      </c>
      <c r="G220" s="183" t="s">
        <v>488</v>
      </c>
      <c r="H220" s="184">
        <v>1</v>
      </c>
      <c r="I220" s="185"/>
      <c r="J220" s="186">
        <f t="shared" si="0"/>
        <v>0</v>
      </c>
      <c r="K220" s="182" t="s">
        <v>3542</v>
      </c>
      <c r="L220" s="41"/>
      <c r="M220" s="187" t="s">
        <v>21</v>
      </c>
      <c r="N220" s="188" t="s">
        <v>44</v>
      </c>
      <c r="O220" s="66"/>
      <c r="P220" s="189">
        <f t="shared" si="1"/>
        <v>0</v>
      </c>
      <c r="Q220" s="189">
        <v>0</v>
      </c>
      <c r="R220" s="189">
        <f t="shared" si="2"/>
        <v>0</v>
      </c>
      <c r="S220" s="189">
        <v>0</v>
      </c>
      <c r="T220" s="190">
        <f t="shared" si="3"/>
        <v>0</v>
      </c>
      <c r="U220" s="36"/>
      <c r="V220" s="36"/>
      <c r="W220" s="36"/>
      <c r="X220" s="36"/>
      <c r="Y220" s="36"/>
      <c r="Z220" s="36"/>
      <c r="AA220" s="36"/>
      <c r="AB220" s="36"/>
      <c r="AC220" s="36"/>
      <c r="AD220" s="36"/>
      <c r="AE220" s="36"/>
      <c r="AR220" s="191" t="s">
        <v>290</v>
      </c>
      <c r="AT220" s="191" t="s">
        <v>285</v>
      </c>
      <c r="AU220" s="191" t="s">
        <v>80</v>
      </c>
      <c r="AY220" s="19" t="s">
        <v>283</v>
      </c>
      <c r="BE220" s="192">
        <f t="shared" si="4"/>
        <v>0</v>
      </c>
      <c r="BF220" s="192">
        <f t="shared" si="5"/>
        <v>0</v>
      </c>
      <c r="BG220" s="192">
        <f t="shared" si="6"/>
        <v>0</v>
      </c>
      <c r="BH220" s="192">
        <f t="shared" si="7"/>
        <v>0</v>
      </c>
      <c r="BI220" s="192">
        <f t="shared" si="8"/>
        <v>0</v>
      </c>
      <c r="BJ220" s="19" t="s">
        <v>80</v>
      </c>
      <c r="BK220" s="192">
        <f t="shared" si="9"/>
        <v>0</v>
      </c>
      <c r="BL220" s="19" t="s">
        <v>290</v>
      </c>
      <c r="BM220" s="191" t="s">
        <v>1284</v>
      </c>
    </row>
    <row r="221" spans="1:65" s="2" customFormat="1" ht="24.2" customHeight="1">
      <c r="A221" s="36"/>
      <c r="B221" s="37"/>
      <c r="C221" s="180" t="s">
        <v>557</v>
      </c>
      <c r="D221" s="180" t="s">
        <v>285</v>
      </c>
      <c r="E221" s="181" t="s">
        <v>9508</v>
      </c>
      <c r="F221" s="182" t="s">
        <v>9509</v>
      </c>
      <c r="G221" s="183" t="s">
        <v>488</v>
      </c>
      <c r="H221" s="184">
        <v>4</v>
      </c>
      <c r="I221" s="185"/>
      <c r="J221" s="186">
        <f t="shared" si="0"/>
        <v>0</v>
      </c>
      <c r="K221" s="182" t="s">
        <v>9147</v>
      </c>
      <c r="L221" s="41"/>
      <c r="M221" s="187" t="s">
        <v>21</v>
      </c>
      <c r="N221" s="188" t="s">
        <v>44</v>
      </c>
      <c r="O221" s="66"/>
      <c r="P221" s="189">
        <f t="shared" si="1"/>
        <v>0</v>
      </c>
      <c r="Q221" s="189">
        <v>0</v>
      </c>
      <c r="R221" s="189">
        <f t="shared" si="2"/>
        <v>0</v>
      </c>
      <c r="S221" s="189">
        <v>0</v>
      </c>
      <c r="T221" s="190">
        <f t="shared" si="3"/>
        <v>0</v>
      </c>
      <c r="U221" s="36"/>
      <c r="V221" s="36"/>
      <c r="W221" s="36"/>
      <c r="X221" s="36"/>
      <c r="Y221" s="36"/>
      <c r="Z221" s="36"/>
      <c r="AA221" s="36"/>
      <c r="AB221" s="36"/>
      <c r="AC221" s="36"/>
      <c r="AD221" s="36"/>
      <c r="AE221" s="36"/>
      <c r="AR221" s="191" t="s">
        <v>290</v>
      </c>
      <c r="AT221" s="191" t="s">
        <v>285</v>
      </c>
      <c r="AU221" s="191" t="s">
        <v>80</v>
      </c>
      <c r="AY221" s="19" t="s">
        <v>283</v>
      </c>
      <c r="BE221" s="192">
        <f t="shared" si="4"/>
        <v>0</v>
      </c>
      <c r="BF221" s="192">
        <f t="shared" si="5"/>
        <v>0</v>
      </c>
      <c r="BG221" s="192">
        <f t="shared" si="6"/>
        <v>0</v>
      </c>
      <c r="BH221" s="192">
        <f t="shared" si="7"/>
        <v>0</v>
      </c>
      <c r="BI221" s="192">
        <f t="shared" si="8"/>
        <v>0</v>
      </c>
      <c r="BJ221" s="19" t="s">
        <v>80</v>
      </c>
      <c r="BK221" s="192">
        <f t="shared" si="9"/>
        <v>0</v>
      </c>
      <c r="BL221" s="19" t="s">
        <v>290</v>
      </c>
      <c r="BM221" s="191" t="s">
        <v>1296</v>
      </c>
    </row>
    <row r="222" spans="1:65" s="2" customFormat="1" ht="21.75" customHeight="1">
      <c r="A222" s="36"/>
      <c r="B222" s="37"/>
      <c r="C222" s="247" t="s">
        <v>563</v>
      </c>
      <c r="D222" s="247" t="s">
        <v>740</v>
      </c>
      <c r="E222" s="248" t="s">
        <v>9660</v>
      </c>
      <c r="F222" s="249" t="s">
        <v>9661</v>
      </c>
      <c r="G222" s="250" t="s">
        <v>488</v>
      </c>
      <c r="H222" s="251">
        <v>5</v>
      </c>
      <c r="I222" s="252"/>
      <c r="J222" s="253">
        <f t="shared" si="0"/>
        <v>0</v>
      </c>
      <c r="K222" s="249" t="s">
        <v>9147</v>
      </c>
      <c r="L222" s="254"/>
      <c r="M222" s="255" t="s">
        <v>21</v>
      </c>
      <c r="N222" s="256" t="s">
        <v>44</v>
      </c>
      <c r="O222" s="66"/>
      <c r="P222" s="189">
        <f t="shared" si="1"/>
        <v>0</v>
      </c>
      <c r="Q222" s="189">
        <v>0</v>
      </c>
      <c r="R222" s="189">
        <f t="shared" si="2"/>
        <v>0</v>
      </c>
      <c r="S222" s="189">
        <v>0</v>
      </c>
      <c r="T222" s="190">
        <f t="shared" si="3"/>
        <v>0</v>
      </c>
      <c r="U222" s="36"/>
      <c r="V222" s="36"/>
      <c r="W222" s="36"/>
      <c r="X222" s="36"/>
      <c r="Y222" s="36"/>
      <c r="Z222" s="36"/>
      <c r="AA222" s="36"/>
      <c r="AB222" s="36"/>
      <c r="AC222" s="36"/>
      <c r="AD222" s="36"/>
      <c r="AE222" s="36"/>
      <c r="AR222" s="191" t="s">
        <v>333</v>
      </c>
      <c r="AT222" s="191" t="s">
        <v>740</v>
      </c>
      <c r="AU222" s="191" t="s">
        <v>80</v>
      </c>
      <c r="AY222" s="19" t="s">
        <v>283</v>
      </c>
      <c r="BE222" s="192">
        <f t="shared" si="4"/>
        <v>0</v>
      </c>
      <c r="BF222" s="192">
        <f t="shared" si="5"/>
        <v>0</v>
      </c>
      <c r="BG222" s="192">
        <f t="shared" si="6"/>
        <v>0</v>
      </c>
      <c r="BH222" s="192">
        <f t="shared" si="7"/>
        <v>0</v>
      </c>
      <c r="BI222" s="192">
        <f t="shared" si="8"/>
        <v>0</v>
      </c>
      <c r="BJ222" s="19" t="s">
        <v>80</v>
      </c>
      <c r="BK222" s="192">
        <f t="shared" si="9"/>
        <v>0</v>
      </c>
      <c r="BL222" s="19" t="s">
        <v>290</v>
      </c>
      <c r="BM222" s="191" t="s">
        <v>1306</v>
      </c>
    </row>
    <row r="223" spans="1:65" s="2" customFormat="1" ht="24.2" customHeight="1">
      <c r="A223" s="36"/>
      <c r="B223" s="37"/>
      <c r="C223" s="247" t="s">
        <v>569</v>
      </c>
      <c r="D223" s="247" t="s">
        <v>740</v>
      </c>
      <c r="E223" s="248" t="s">
        <v>9272</v>
      </c>
      <c r="F223" s="249" t="s">
        <v>9273</v>
      </c>
      <c r="G223" s="250" t="s">
        <v>488</v>
      </c>
      <c r="H223" s="251">
        <v>5.05</v>
      </c>
      <c r="I223" s="252"/>
      <c r="J223" s="253">
        <f t="shared" si="0"/>
        <v>0</v>
      </c>
      <c r="K223" s="249" t="s">
        <v>9147</v>
      </c>
      <c r="L223" s="254"/>
      <c r="M223" s="255" t="s">
        <v>21</v>
      </c>
      <c r="N223" s="256" t="s">
        <v>44</v>
      </c>
      <c r="O223" s="66"/>
      <c r="P223" s="189">
        <f t="shared" si="1"/>
        <v>0</v>
      </c>
      <c r="Q223" s="189">
        <v>0</v>
      </c>
      <c r="R223" s="189">
        <f t="shared" si="2"/>
        <v>0</v>
      </c>
      <c r="S223" s="189">
        <v>0</v>
      </c>
      <c r="T223" s="190">
        <f t="shared" si="3"/>
        <v>0</v>
      </c>
      <c r="U223" s="36"/>
      <c r="V223" s="36"/>
      <c r="W223" s="36"/>
      <c r="X223" s="36"/>
      <c r="Y223" s="36"/>
      <c r="Z223" s="36"/>
      <c r="AA223" s="36"/>
      <c r="AB223" s="36"/>
      <c r="AC223" s="36"/>
      <c r="AD223" s="36"/>
      <c r="AE223" s="36"/>
      <c r="AR223" s="191" t="s">
        <v>333</v>
      </c>
      <c r="AT223" s="191" t="s">
        <v>740</v>
      </c>
      <c r="AU223" s="191" t="s">
        <v>80</v>
      </c>
      <c r="AY223" s="19" t="s">
        <v>283</v>
      </c>
      <c r="BE223" s="192">
        <f t="shared" si="4"/>
        <v>0</v>
      </c>
      <c r="BF223" s="192">
        <f t="shared" si="5"/>
        <v>0</v>
      </c>
      <c r="BG223" s="192">
        <f t="shared" si="6"/>
        <v>0</v>
      </c>
      <c r="BH223" s="192">
        <f t="shared" si="7"/>
        <v>0</v>
      </c>
      <c r="BI223" s="192">
        <f t="shared" si="8"/>
        <v>0</v>
      </c>
      <c r="BJ223" s="19" t="s">
        <v>80</v>
      </c>
      <c r="BK223" s="192">
        <f t="shared" si="9"/>
        <v>0</v>
      </c>
      <c r="BL223" s="19" t="s">
        <v>290</v>
      </c>
      <c r="BM223" s="191" t="s">
        <v>1318</v>
      </c>
    </row>
    <row r="224" spans="1:65" s="2" customFormat="1" ht="24.2" customHeight="1">
      <c r="A224" s="36"/>
      <c r="B224" s="37"/>
      <c r="C224" s="247" t="s">
        <v>575</v>
      </c>
      <c r="D224" s="247" t="s">
        <v>740</v>
      </c>
      <c r="E224" s="248" t="s">
        <v>9275</v>
      </c>
      <c r="F224" s="249" t="s">
        <v>9276</v>
      </c>
      <c r="G224" s="250" t="s">
        <v>488</v>
      </c>
      <c r="H224" s="251">
        <v>1.01</v>
      </c>
      <c r="I224" s="252"/>
      <c r="J224" s="253">
        <f t="shared" si="0"/>
        <v>0</v>
      </c>
      <c r="K224" s="249" t="s">
        <v>9147</v>
      </c>
      <c r="L224" s="254"/>
      <c r="M224" s="255" t="s">
        <v>21</v>
      </c>
      <c r="N224" s="256" t="s">
        <v>44</v>
      </c>
      <c r="O224" s="66"/>
      <c r="P224" s="189">
        <f t="shared" si="1"/>
        <v>0</v>
      </c>
      <c r="Q224" s="189">
        <v>0</v>
      </c>
      <c r="R224" s="189">
        <f t="shared" si="2"/>
        <v>0</v>
      </c>
      <c r="S224" s="189">
        <v>0</v>
      </c>
      <c r="T224" s="190">
        <f t="shared" si="3"/>
        <v>0</v>
      </c>
      <c r="U224" s="36"/>
      <c r="V224" s="36"/>
      <c r="W224" s="36"/>
      <c r="X224" s="36"/>
      <c r="Y224" s="36"/>
      <c r="Z224" s="36"/>
      <c r="AA224" s="36"/>
      <c r="AB224" s="36"/>
      <c r="AC224" s="36"/>
      <c r="AD224" s="36"/>
      <c r="AE224" s="36"/>
      <c r="AR224" s="191" t="s">
        <v>333</v>
      </c>
      <c r="AT224" s="191" t="s">
        <v>740</v>
      </c>
      <c r="AU224" s="191" t="s">
        <v>80</v>
      </c>
      <c r="AY224" s="19" t="s">
        <v>283</v>
      </c>
      <c r="BE224" s="192">
        <f t="shared" si="4"/>
        <v>0</v>
      </c>
      <c r="BF224" s="192">
        <f t="shared" si="5"/>
        <v>0</v>
      </c>
      <c r="BG224" s="192">
        <f t="shared" si="6"/>
        <v>0</v>
      </c>
      <c r="BH224" s="192">
        <f t="shared" si="7"/>
        <v>0</v>
      </c>
      <c r="BI224" s="192">
        <f t="shared" si="8"/>
        <v>0</v>
      </c>
      <c r="BJ224" s="19" t="s">
        <v>80</v>
      </c>
      <c r="BK224" s="192">
        <f t="shared" si="9"/>
        <v>0</v>
      </c>
      <c r="BL224" s="19" t="s">
        <v>290</v>
      </c>
      <c r="BM224" s="191" t="s">
        <v>1333</v>
      </c>
    </row>
    <row r="225" spans="1:65" s="2" customFormat="1" ht="24.2" customHeight="1">
      <c r="A225" s="36"/>
      <c r="B225" s="37"/>
      <c r="C225" s="247" t="s">
        <v>581</v>
      </c>
      <c r="D225" s="247" t="s">
        <v>740</v>
      </c>
      <c r="E225" s="248" t="s">
        <v>9662</v>
      </c>
      <c r="F225" s="249" t="s">
        <v>9663</v>
      </c>
      <c r="G225" s="250" t="s">
        <v>488</v>
      </c>
      <c r="H225" s="251">
        <v>2.02</v>
      </c>
      <c r="I225" s="252"/>
      <c r="J225" s="253">
        <f t="shared" si="0"/>
        <v>0</v>
      </c>
      <c r="K225" s="249" t="s">
        <v>9147</v>
      </c>
      <c r="L225" s="254"/>
      <c r="M225" s="255" t="s">
        <v>21</v>
      </c>
      <c r="N225" s="256" t="s">
        <v>44</v>
      </c>
      <c r="O225" s="66"/>
      <c r="P225" s="189">
        <f t="shared" si="1"/>
        <v>0</v>
      </c>
      <c r="Q225" s="189">
        <v>0</v>
      </c>
      <c r="R225" s="189">
        <f t="shared" si="2"/>
        <v>0</v>
      </c>
      <c r="S225" s="189">
        <v>0</v>
      </c>
      <c r="T225" s="190">
        <f t="shared" si="3"/>
        <v>0</v>
      </c>
      <c r="U225" s="36"/>
      <c r="V225" s="36"/>
      <c r="W225" s="36"/>
      <c r="X225" s="36"/>
      <c r="Y225" s="36"/>
      <c r="Z225" s="36"/>
      <c r="AA225" s="36"/>
      <c r="AB225" s="36"/>
      <c r="AC225" s="36"/>
      <c r="AD225" s="36"/>
      <c r="AE225" s="36"/>
      <c r="AR225" s="191" t="s">
        <v>333</v>
      </c>
      <c r="AT225" s="191" t="s">
        <v>740</v>
      </c>
      <c r="AU225" s="191" t="s">
        <v>80</v>
      </c>
      <c r="AY225" s="19" t="s">
        <v>283</v>
      </c>
      <c r="BE225" s="192">
        <f t="shared" si="4"/>
        <v>0</v>
      </c>
      <c r="BF225" s="192">
        <f t="shared" si="5"/>
        <v>0</v>
      </c>
      <c r="BG225" s="192">
        <f t="shared" si="6"/>
        <v>0</v>
      </c>
      <c r="BH225" s="192">
        <f t="shared" si="7"/>
        <v>0</v>
      </c>
      <c r="BI225" s="192">
        <f t="shared" si="8"/>
        <v>0</v>
      </c>
      <c r="BJ225" s="19" t="s">
        <v>80</v>
      </c>
      <c r="BK225" s="192">
        <f t="shared" si="9"/>
        <v>0</v>
      </c>
      <c r="BL225" s="19" t="s">
        <v>290</v>
      </c>
      <c r="BM225" s="191" t="s">
        <v>1347</v>
      </c>
    </row>
    <row r="226" spans="1:65" s="2" customFormat="1" ht="24.2" customHeight="1">
      <c r="A226" s="36"/>
      <c r="B226" s="37"/>
      <c r="C226" s="247" t="s">
        <v>587</v>
      </c>
      <c r="D226" s="247" t="s">
        <v>740</v>
      </c>
      <c r="E226" s="248" t="s">
        <v>9664</v>
      </c>
      <c r="F226" s="249" t="s">
        <v>9665</v>
      </c>
      <c r="G226" s="250" t="s">
        <v>488</v>
      </c>
      <c r="H226" s="251">
        <v>4.04</v>
      </c>
      <c r="I226" s="252"/>
      <c r="J226" s="253">
        <f t="shared" si="0"/>
        <v>0</v>
      </c>
      <c r="K226" s="249" t="s">
        <v>9147</v>
      </c>
      <c r="L226" s="254"/>
      <c r="M226" s="255" t="s">
        <v>21</v>
      </c>
      <c r="N226" s="256" t="s">
        <v>44</v>
      </c>
      <c r="O226" s="66"/>
      <c r="P226" s="189">
        <f t="shared" si="1"/>
        <v>0</v>
      </c>
      <c r="Q226" s="189">
        <v>0</v>
      </c>
      <c r="R226" s="189">
        <f t="shared" si="2"/>
        <v>0</v>
      </c>
      <c r="S226" s="189">
        <v>0</v>
      </c>
      <c r="T226" s="190">
        <f t="shared" si="3"/>
        <v>0</v>
      </c>
      <c r="U226" s="36"/>
      <c r="V226" s="36"/>
      <c r="W226" s="36"/>
      <c r="X226" s="36"/>
      <c r="Y226" s="36"/>
      <c r="Z226" s="36"/>
      <c r="AA226" s="36"/>
      <c r="AB226" s="36"/>
      <c r="AC226" s="36"/>
      <c r="AD226" s="36"/>
      <c r="AE226" s="36"/>
      <c r="AR226" s="191" t="s">
        <v>333</v>
      </c>
      <c r="AT226" s="191" t="s">
        <v>740</v>
      </c>
      <c r="AU226" s="191" t="s">
        <v>80</v>
      </c>
      <c r="AY226" s="19" t="s">
        <v>283</v>
      </c>
      <c r="BE226" s="192">
        <f t="shared" si="4"/>
        <v>0</v>
      </c>
      <c r="BF226" s="192">
        <f t="shared" si="5"/>
        <v>0</v>
      </c>
      <c r="BG226" s="192">
        <f t="shared" si="6"/>
        <v>0</v>
      </c>
      <c r="BH226" s="192">
        <f t="shared" si="7"/>
        <v>0</v>
      </c>
      <c r="BI226" s="192">
        <f t="shared" si="8"/>
        <v>0</v>
      </c>
      <c r="BJ226" s="19" t="s">
        <v>80</v>
      </c>
      <c r="BK226" s="192">
        <f t="shared" si="9"/>
        <v>0</v>
      </c>
      <c r="BL226" s="19" t="s">
        <v>290</v>
      </c>
      <c r="BM226" s="191" t="s">
        <v>1368</v>
      </c>
    </row>
    <row r="227" spans="1:65" s="2" customFormat="1" ht="16.5" customHeight="1">
      <c r="A227" s="36"/>
      <c r="B227" s="37"/>
      <c r="C227" s="247" t="s">
        <v>597</v>
      </c>
      <c r="D227" s="247" t="s">
        <v>740</v>
      </c>
      <c r="E227" s="248" t="s">
        <v>9278</v>
      </c>
      <c r="F227" s="249" t="s">
        <v>9279</v>
      </c>
      <c r="G227" s="250" t="s">
        <v>488</v>
      </c>
      <c r="H227" s="251">
        <v>10.1</v>
      </c>
      <c r="I227" s="252"/>
      <c r="J227" s="253">
        <f t="shared" si="0"/>
        <v>0</v>
      </c>
      <c r="K227" s="249" t="s">
        <v>9147</v>
      </c>
      <c r="L227" s="254"/>
      <c r="M227" s="255" t="s">
        <v>21</v>
      </c>
      <c r="N227" s="256" t="s">
        <v>44</v>
      </c>
      <c r="O227" s="66"/>
      <c r="P227" s="189">
        <f t="shared" si="1"/>
        <v>0</v>
      </c>
      <c r="Q227" s="189">
        <v>0</v>
      </c>
      <c r="R227" s="189">
        <f t="shared" si="2"/>
        <v>0</v>
      </c>
      <c r="S227" s="189">
        <v>0</v>
      </c>
      <c r="T227" s="190">
        <f t="shared" si="3"/>
        <v>0</v>
      </c>
      <c r="U227" s="36"/>
      <c r="V227" s="36"/>
      <c r="W227" s="36"/>
      <c r="X227" s="36"/>
      <c r="Y227" s="36"/>
      <c r="Z227" s="36"/>
      <c r="AA227" s="36"/>
      <c r="AB227" s="36"/>
      <c r="AC227" s="36"/>
      <c r="AD227" s="36"/>
      <c r="AE227" s="36"/>
      <c r="AR227" s="191" t="s">
        <v>333</v>
      </c>
      <c r="AT227" s="191" t="s">
        <v>740</v>
      </c>
      <c r="AU227" s="191" t="s">
        <v>80</v>
      </c>
      <c r="AY227" s="19" t="s">
        <v>283</v>
      </c>
      <c r="BE227" s="192">
        <f t="shared" si="4"/>
        <v>0</v>
      </c>
      <c r="BF227" s="192">
        <f t="shared" si="5"/>
        <v>0</v>
      </c>
      <c r="BG227" s="192">
        <f t="shared" si="6"/>
        <v>0</v>
      </c>
      <c r="BH227" s="192">
        <f t="shared" si="7"/>
        <v>0</v>
      </c>
      <c r="BI227" s="192">
        <f t="shared" si="8"/>
        <v>0</v>
      </c>
      <c r="BJ227" s="19" t="s">
        <v>80</v>
      </c>
      <c r="BK227" s="192">
        <f t="shared" si="9"/>
        <v>0</v>
      </c>
      <c r="BL227" s="19" t="s">
        <v>290</v>
      </c>
      <c r="BM227" s="191" t="s">
        <v>1379</v>
      </c>
    </row>
    <row r="228" spans="1:65" s="12" customFormat="1" ht="25.9" customHeight="1">
      <c r="B228" s="164"/>
      <c r="C228" s="165"/>
      <c r="D228" s="166" t="s">
        <v>72</v>
      </c>
      <c r="E228" s="167" t="s">
        <v>1417</v>
      </c>
      <c r="F228" s="167" t="s">
        <v>9281</v>
      </c>
      <c r="G228" s="165"/>
      <c r="H228" s="165"/>
      <c r="I228" s="168"/>
      <c r="J228" s="169">
        <f>BK228</f>
        <v>0</v>
      </c>
      <c r="K228" s="165"/>
      <c r="L228" s="170"/>
      <c r="M228" s="171"/>
      <c r="N228" s="172"/>
      <c r="O228" s="172"/>
      <c r="P228" s="173">
        <f>SUM(P229:P230)</f>
        <v>0</v>
      </c>
      <c r="Q228" s="172"/>
      <c r="R228" s="173">
        <f>SUM(R229:R230)</f>
        <v>0</v>
      </c>
      <c r="S228" s="172"/>
      <c r="T228" s="174">
        <f>SUM(T229:T230)</f>
        <v>0</v>
      </c>
      <c r="AR228" s="175" t="s">
        <v>80</v>
      </c>
      <c r="AT228" s="176" t="s">
        <v>72</v>
      </c>
      <c r="AU228" s="176" t="s">
        <v>73</v>
      </c>
      <c r="AY228" s="175" t="s">
        <v>283</v>
      </c>
      <c r="BK228" s="177">
        <f>SUM(BK229:BK230)</f>
        <v>0</v>
      </c>
    </row>
    <row r="229" spans="1:65" s="2" customFormat="1" ht="16.5" customHeight="1">
      <c r="A229" s="36"/>
      <c r="B229" s="37"/>
      <c r="C229" s="180" t="s">
        <v>606</v>
      </c>
      <c r="D229" s="180" t="s">
        <v>285</v>
      </c>
      <c r="E229" s="181" t="s">
        <v>9282</v>
      </c>
      <c r="F229" s="182" t="s">
        <v>9283</v>
      </c>
      <c r="G229" s="183" t="s">
        <v>473</v>
      </c>
      <c r="H229" s="184">
        <v>786.41499999999996</v>
      </c>
      <c r="I229" s="185"/>
      <c r="J229" s="186">
        <f>ROUND(I229*H229,2)</f>
        <v>0</v>
      </c>
      <c r="K229" s="182" t="s">
        <v>9147</v>
      </c>
      <c r="L229" s="41"/>
      <c r="M229" s="187" t="s">
        <v>21</v>
      </c>
      <c r="N229" s="188" t="s">
        <v>44</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290</v>
      </c>
      <c r="AT229" s="191" t="s">
        <v>285</v>
      </c>
      <c r="AU229" s="191" t="s">
        <v>80</v>
      </c>
      <c r="AY229" s="19" t="s">
        <v>283</v>
      </c>
      <c r="BE229" s="192">
        <f>IF(N229="základní",J229,0)</f>
        <v>0</v>
      </c>
      <c r="BF229" s="192">
        <f>IF(N229="snížená",J229,0)</f>
        <v>0</v>
      </c>
      <c r="BG229" s="192">
        <f>IF(N229="zákl. přenesená",J229,0)</f>
        <v>0</v>
      </c>
      <c r="BH229" s="192">
        <f>IF(N229="sníž. přenesená",J229,0)</f>
        <v>0</v>
      </c>
      <c r="BI229" s="192">
        <f>IF(N229="nulová",J229,0)</f>
        <v>0</v>
      </c>
      <c r="BJ229" s="19" t="s">
        <v>80</v>
      </c>
      <c r="BK229" s="192">
        <f>ROUND(I229*H229,2)</f>
        <v>0</v>
      </c>
      <c r="BL229" s="19" t="s">
        <v>290</v>
      </c>
      <c r="BM229" s="191" t="s">
        <v>1395</v>
      </c>
    </row>
    <row r="230" spans="1:65" s="2" customFormat="1" ht="19.5">
      <c r="A230" s="36"/>
      <c r="B230" s="37"/>
      <c r="C230" s="38"/>
      <c r="D230" s="200" t="s">
        <v>436</v>
      </c>
      <c r="E230" s="38"/>
      <c r="F230" s="231" t="s">
        <v>9284</v>
      </c>
      <c r="G230" s="38"/>
      <c r="H230" s="38"/>
      <c r="I230" s="195"/>
      <c r="J230" s="38"/>
      <c r="K230" s="38"/>
      <c r="L230" s="41"/>
      <c r="M230" s="258"/>
      <c r="N230" s="259"/>
      <c r="O230" s="260"/>
      <c r="P230" s="260"/>
      <c r="Q230" s="260"/>
      <c r="R230" s="260"/>
      <c r="S230" s="260"/>
      <c r="T230" s="261"/>
      <c r="U230" s="36"/>
      <c r="V230" s="36"/>
      <c r="W230" s="36"/>
      <c r="X230" s="36"/>
      <c r="Y230" s="36"/>
      <c r="Z230" s="36"/>
      <c r="AA230" s="36"/>
      <c r="AB230" s="36"/>
      <c r="AC230" s="36"/>
      <c r="AD230" s="36"/>
      <c r="AE230" s="36"/>
      <c r="AT230" s="19" t="s">
        <v>436</v>
      </c>
      <c r="AU230" s="19" t="s">
        <v>80</v>
      </c>
    </row>
    <row r="231" spans="1:65" s="2" customFormat="1" ht="6.95" customHeight="1">
      <c r="A231" s="36"/>
      <c r="B231" s="49"/>
      <c r="C231" s="50"/>
      <c r="D231" s="50"/>
      <c r="E231" s="50"/>
      <c r="F231" s="50"/>
      <c r="G231" s="50"/>
      <c r="H231" s="50"/>
      <c r="I231" s="50"/>
      <c r="J231" s="50"/>
      <c r="K231" s="50"/>
      <c r="L231" s="41"/>
      <c r="M231" s="36"/>
      <c r="O231" s="36"/>
      <c r="P231" s="36"/>
      <c r="Q231" s="36"/>
      <c r="R231" s="36"/>
      <c r="S231" s="36"/>
      <c r="T231" s="36"/>
      <c r="U231" s="36"/>
      <c r="V231" s="36"/>
      <c r="W231" s="36"/>
      <c r="X231" s="36"/>
      <c r="Y231" s="36"/>
      <c r="Z231" s="36"/>
      <c r="AA231" s="36"/>
      <c r="AB231" s="36"/>
      <c r="AC231" s="36"/>
      <c r="AD231" s="36"/>
      <c r="AE231" s="36"/>
    </row>
  </sheetData>
  <sheetProtection algorithmName="SHA-512" hashValue="LkE80pHMMG3U96APj9xrW3j2qfLcm2zXPrvXTHgkiTDKuZ2tqozEWhCDdXIIfuHwBUu1FugWSyyLIJWSobpHmg==" saltValue="Nv6wJqxOmUKr9LkUj/p2tj+ywK/JtKAsLloeqRgkQu2AlKRm8Ov3VHbPqGpK3jdiJdOt0HQEB0iszFit5CsijQ==" spinCount="100000" sheet="1" objects="1" scenarios="1" formatColumns="0" formatRows="0" autoFilter="0"/>
  <autoFilter ref="C83:K23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sheetPr>
    <pageSetUpPr fitToPage="1"/>
  </sheetPr>
  <dimension ref="A2:BM115"/>
  <sheetViews>
    <sheetView showGridLines="0" workbookViewId="0">
      <selection activeCell="E27" sqref="E27:H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211</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9666</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4218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20.75" customHeight="1">
      <c r="A27" s="117"/>
      <c r="B27" s="118"/>
      <c r="C27" s="117"/>
      <c r="D27" s="117"/>
      <c r="E27" s="417" t="s">
        <v>9137</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ROUND(J84,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ROUND((SUM(BE84:BE114)),  2)</f>
        <v>0</v>
      </c>
      <c r="G33" s="36"/>
      <c r="H33" s="36"/>
      <c r="I33" s="126">
        <v>0.21</v>
      </c>
      <c r="J33" s="125">
        <f>ROUND(((SUM(BE84:BE114))*I33),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ROUND((SUM(BF84:BF114)),  2)</f>
        <v>0</v>
      </c>
      <c r="G34" s="36"/>
      <c r="H34" s="36"/>
      <c r="I34" s="126">
        <v>0.15</v>
      </c>
      <c r="J34" s="125">
        <f>ROUND(((SUM(BF84:BF114))*I34),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ROUND((SUM(BG84:BG114)),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ROUND((SUM(BH84:BH114)),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ROUND((SUM(BI84:BI114)),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2021/67-I109 - IO 109-Venkovní osvětlení</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Ing.J.Petlach</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J84</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9667</v>
      </c>
      <c r="E60" s="145"/>
      <c r="F60" s="145"/>
      <c r="G60" s="145"/>
      <c r="H60" s="145"/>
      <c r="I60" s="145"/>
      <c r="J60" s="146">
        <f>J85</f>
        <v>0</v>
      </c>
      <c r="K60" s="143"/>
      <c r="L60" s="147"/>
    </row>
    <row r="61" spans="1:47" s="9" customFormat="1" ht="24.95" customHeight="1">
      <c r="B61" s="142"/>
      <c r="C61" s="143"/>
      <c r="D61" s="144" t="s">
        <v>9668</v>
      </c>
      <c r="E61" s="145"/>
      <c r="F61" s="145"/>
      <c r="G61" s="145"/>
      <c r="H61" s="145"/>
      <c r="I61" s="145"/>
      <c r="J61" s="146">
        <f>J90</f>
        <v>0</v>
      </c>
      <c r="K61" s="143"/>
      <c r="L61" s="147"/>
    </row>
    <row r="62" spans="1:47" s="9" customFormat="1" ht="24.95" customHeight="1">
      <c r="B62" s="142"/>
      <c r="C62" s="143"/>
      <c r="D62" s="144" t="s">
        <v>9669</v>
      </c>
      <c r="E62" s="145"/>
      <c r="F62" s="145"/>
      <c r="G62" s="145"/>
      <c r="H62" s="145"/>
      <c r="I62" s="145"/>
      <c r="J62" s="146">
        <f>J94</f>
        <v>0</v>
      </c>
      <c r="K62" s="143"/>
      <c r="L62" s="147"/>
    </row>
    <row r="63" spans="1:47" s="9" customFormat="1" ht="24.95" customHeight="1">
      <c r="B63" s="142"/>
      <c r="C63" s="143"/>
      <c r="D63" s="144" t="s">
        <v>9670</v>
      </c>
      <c r="E63" s="145"/>
      <c r="F63" s="145"/>
      <c r="G63" s="145"/>
      <c r="H63" s="145"/>
      <c r="I63" s="145"/>
      <c r="J63" s="146">
        <f>J104</f>
        <v>0</v>
      </c>
      <c r="K63" s="143"/>
      <c r="L63" s="147"/>
    </row>
    <row r="64" spans="1:47" s="9" customFormat="1" ht="24.95" customHeight="1">
      <c r="B64" s="142"/>
      <c r="C64" s="143"/>
      <c r="D64" s="144" t="s">
        <v>9671</v>
      </c>
      <c r="E64" s="145"/>
      <c r="F64" s="145"/>
      <c r="G64" s="145"/>
      <c r="H64" s="145"/>
      <c r="I64" s="145"/>
      <c r="J64" s="146">
        <f>J106</f>
        <v>0</v>
      </c>
      <c r="K64" s="143"/>
      <c r="L64" s="147"/>
    </row>
    <row r="65" spans="1:31" s="2" customFormat="1" ht="21.75" customHeight="1">
      <c r="A65" s="36"/>
      <c r="B65" s="37"/>
      <c r="C65" s="38"/>
      <c r="D65" s="38"/>
      <c r="E65" s="38"/>
      <c r="F65" s="38"/>
      <c r="G65" s="38"/>
      <c r="H65" s="38"/>
      <c r="I65" s="38"/>
      <c r="J65" s="38"/>
      <c r="K65" s="38"/>
      <c r="L65" s="115"/>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5"/>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5"/>
      <c r="S70" s="36"/>
      <c r="T70" s="36"/>
      <c r="U70" s="36"/>
      <c r="V70" s="36"/>
      <c r="W70" s="36"/>
      <c r="X70" s="36"/>
      <c r="Y70" s="36"/>
      <c r="Z70" s="36"/>
      <c r="AA70" s="36"/>
      <c r="AB70" s="36"/>
      <c r="AC70" s="36"/>
      <c r="AD70" s="36"/>
      <c r="AE70" s="36"/>
    </row>
    <row r="71" spans="1:31" s="2" customFormat="1" ht="24.95" customHeight="1">
      <c r="A71" s="36"/>
      <c r="B71" s="37"/>
      <c r="C71" s="25" t="s">
        <v>268</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418" t="str">
        <f>E7</f>
        <v>Koupaliště Dubice-venkovní bazén</v>
      </c>
      <c r="F74" s="419"/>
      <c r="G74" s="419"/>
      <c r="H74" s="419"/>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248</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392" t="str">
        <f>E9</f>
        <v>2021/67-I109 - IO 109-Venkovní osvětlení</v>
      </c>
      <c r="F76" s="420"/>
      <c r="G76" s="420"/>
      <c r="H76" s="420"/>
      <c r="I76" s="38"/>
      <c r="J76" s="38"/>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22</v>
      </c>
      <c r="D78" s="38"/>
      <c r="E78" s="38"/>
      <c r="F78" s="29" t="str">
        <f>F12</f>
        <v xml:space="preserve"> </v>
      </c>
      <c r="G78" s="38"/>
      <c r="H78" s="38"/>
      <c r="I78" s="31" t="s">
        <v>24</v>
      </c>
      <c r="J78" s="61" t="str">
        <f>IF(J12="","",J12)</f>
        <v>7. 4. 2022</v>
      </c>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25.7" customHeight="1">
      <c r="A80" s="36"/>
      <c r="B80" s="37"/>
      <c r="C80" s="31" t="s">
        <v>26</v>
      </c>
      <c r="D80" s="38"/>
      <c r="E80" s="38"/>
      <c r="F80" s="29" t="str">
        <f>E15</f>
        <v>Město Česká Lípa</v>
      </c>
      <c r="G80" s="38"/>
      <c r="H80" s="38"/>
      <c r="I80" s="31" t="s">
        <v>32</v>
      </c>
      <c r="J80" s="34" t="str">
        <f>E21</f>
        <v>Centroprojekt group a.s. Zlín</v>
      </c>
      <c r="K80" s="38"/>
      <c r="L80" s="115"/>
      <c r="S80" s="36"/>
      <c r="T80" s="36"/>
      <c r="U80" s="36"/>
      <c r="V80" s="36"/>
      <c r="W80" s="36"/>
      <c r="X80" s="36"/>
      <c r="Y80" s="36"/>
      <c r="Z80" s="36"/>
      <c r="AA80" s="36"/>
      <c r="AB80" s="36"/>
      <c r="AC80" s="36"/>
      <c r="AD80" s="36"/>
      <c r="AE80" s="36"/>
    </row>
    <row r="81" spans="1:65" s="2" customFormat="1" ht="15.2" customHeight="1">
      <c r="A81" s="36"/>
      <c r="B81" s="37"/>
      <c r="C81" s="31" t="s">
        <v>30</v>
      </c>
      <c r="D81" s="38"/>
      <c r="E81" s="38"/>
      <c r="F81" s="29" t="str">
        <f>IF(E18="","",E18)</f>
        <v>Vyplň údaj</v>
      </c>
      <c r="G81" s="38"/>
      <c r="H81" s="38"/>
      <c r="I81" s="31" t="s">
        <v>35</v>
      </c>
      <c r="J81" s="34" t="str">
        <f>E24</f>
        <v>Ing.J.Petlach</v>
      </c>
      <c r="K81" s="38"/>
      <c r="L81" s="115"/>
      <c r="S81" s="36"/>
      <c r="T81" s="36"/>
      <c r="U81" s="36"/>
      <c r="V81" s="36"/>
      <c r="W81" s="36"/>
      <c r="X81" s="36"/>
      <c r="Y81" s="36"/>
      <c r="Z81" s="36"/>
      <c r="AA81" s="36"/>
      <c r="AB81" s="36"/>
      <c r="AC81" s="36"/>
      <c r="AD81" s="36"/>
      <c r="AE81" s="36"/>
    </row>
    <row r="82" spans="1:65" s="2" customFormat="1" ht="10.3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11" customFormat="1" ht="29.25" customHeight="1">
      <c r="A83" s="153"/>
      <c r="B83" s="154"/>
      <c r="C83" s="155" t="s">
        <v>269</v>
      </c>
      <c r="D83" s="156" t="s">
        <v>58</v>
      </c>
      <c r="E83" s="156" t="s">
        <v>54</v>
      </c>
      <c r="F83" s="156" t="s">
        <v>55</v>
      </c>
      <c r="G83" s="156" t="s">
        <v>270</v>
      </c>
      <c r="H83" s="156" t="s">
        <v>271</v>
      </c>
      <c r="I83" s="156" t="s">
        <v>272</v>
      </c>
      <c r="J83" s="156" t="s">
        <v>256</v>
      </c>
      <c r="K83" s="157" t="s">
        <v>273</v>
      </c>
      <c r="L83" s="158"/>
      <c r="M83" s="70" t="s">
        <v>21</v>
      </c>
      <c r="N83" s="71" t="s">
        <v>43</v>
      </c>
      <c r="O83" s="71" t="s">
        <v>274</v>
      </c>
      <c r="P83" s="71" t="s">
        <v>275</v>
      </c>
      <c r="Q83" s="71" t="s">
        <v>276</v>
      </c>
      <c r="R83" s="71" t="s">
        <v>277</v>
      </c>
      <c r="S83" s="71" t="s">
        <v>278</v>
      </c>
      <c r="T83" s="72" t="s">
        <v>279</v>
      </c>
      <c r="U83" s="153"/>
      <c r="V83" s="153"/>
      <c r="W83" s="153"/>
      <c r="X83" s="153"/>
      <c r="Y83" s="153"/>
      <c r="Z83" s="153"/>
      <c r="AA83" s="153"/>
      <c r="AB83" s="153"/>
      <c r="AC83" s="153"/>
      <c r="AD83" s="153"/>
      <c r="AE83" s="153"/>
    </row>
    <row r="84" spans="1:65" s="2" customFormat="1" ht="22.9" customHeight="1">
      <c r="A84" s="36"/>
      <c r="B84" s="37"/>
      <c r="C84" s="77" t="s">
        <v>280</v>
      </c>
      <c r="D84" s="38"/>
      <c r="E84" s="38"/>
      <c r="F84" s="38"/>
      <c r="G84" s="38"/>
      <c r="H84" s="38"/>
      <c r="I84" s="38"/>
      <c r="J84" s="159">
        <f>BK84</f>
        <v>0</v>
      </c>
      <c r="K84" s="38"/>
      <c r="L84" s="41"/>
      <c r="M84" s="73"/>
      <c r="N84" s="160"/>
      <c r="O84" s="74"/>
      <c r="P84" s="161">
        <f>P85+P90+P94+P104+P106</f>
        <v>0</v>
      </c>
      <c r="Q84" s="74"/>
      <c r="R84" s="161">
        <f>R85+R90+R94+R104+R106</f>
        <v>0</v>
      </c>
      <c r="S84" s="74"/>
      <c r="T84" s="162">
        <f>T85+T90+T94+T104+T106</f>
        <v>0</v>
      </c>
      <c r="U84" s="36"/>
      <c r="V84" s="36"/>
      <c r="W84" s="36"/>
      <c r="X84" s="36"/>
      <c r="Y84" s="36"/>
      <c r="Z84" s="36"/>
      <c r="AA84" s="36"/>
      <c r="AB84" s="36"/>
      <c r="AC84" s="36"/>
      <c r="AD84" s="36"/>
      <c r="AE84" s="36"/>
      <c r="AT84" s="19" t="s">
        <v>72</v>
      </c>
      <c r="AU84" s="19" t="s">
        <v>257</v>
      </c>
      <c r="BK84" s="163">
        <f>BK85+BK90+BK94+BK104+BK106</f>
        <v>0</v>
      </c>
    </row>
    <row r="85" spans="1:65" s="12" customFormat="1" ht="25.9" customHeight="1">
      <c r="B85" s="164"/>
      <c r="C85" s="165"/>
      <c r="D85" s="166" t="s">
        <v>72</v>
      </c>
      <c r="E85" s="167" t="s">
        <v>9672</v>
      </c>
      <c r="F85" s="167" t="s">
        <v>9673</v>
      </c>
      <c r="G85" s="165"/>
      <c r="H85" s="165"/>
      <c r="I85" s="168"/>
      <c r="J85" s="169">
        <f>BK85</f>
        <v>0</v>
      </c>
      <c r="K85" s="165"/>
      <c r="L85" s="170"/>
      <c r="M85" s="171"/>
      <c r="N85" s="172"/>
      <c r="O85" s="172"/>
      <c r="P85" s="173">
        <f>SUM(P86:P89)</f>
        <v>0</v>
      </c>
      <c r="Q85" s="172"/>
      <c r="R85" s="173">
        <f>SUM(R86:R89)</f>
        <v>0</v>
      </c>
      <c r="S85" s="172"/>
      <c r="T85" s="174">
        <f>SUM(T86:T89)</f>
        <v>0</v>
      </c>
      <c r="AR85" s="175" t="s">
        <v>80</v>
      </c>
      <c r="AT85" s="176" t="s">
        <v>72</v>
      </c>
      <c r="AU85" s="176" t="s">
        <v>73</v>
      </c>
      <c r="AY85" s="175" t="s">
        <v>283</v>
      </c>
      <c r="BK85" s="177">
        <f>SUM(BK86:BK89)</f>
        <v>0</v>
      </c>
    </row>
    <row r="86" spans="1:65" s="2" customFormat="1" ht="16.5" customHeight="1">
      <c r="A86" s="36"/>
      <c r="B86" s="37"/>
      <c r="C86" s="180" t="s">
        <v>80</v>
      </c>
      <c r="D86" s="180" t="s">
        <v>285</v>
      </c>
      <c r="E86" s="181" t="s">
        <v>9674</v>
      </c>
      <c r="F86" s="182" t="s">
        <v>9675</v>
      </c>
      <c r="G86" s="183" t="s">
        <v>1931</v>
      </c>
      <c r="H86" s="184">
        <v>3</v>
      </c>
      <c r="I86" s="185"/>
      <c r="J86" s="186">
        <f>ROUND(I86*H86,2)</f>
        <v>0</v>
      </c>
      <c r="K86" s="182" t="s">
        <v>348</v>
      </c>
      <c r="L86" s="41"/>
      <c r="M86" s="187" t="s">
        <v>21</v>
      </c>
      <c r="N86" s="188" t="s">
        <v>44</v>
      </c>
      <c r="O86" s="66"/>
      <c r="P86" s="189">
        <f>O86*H86</f>
        <v>0</v>
      </c>
      <c r="Q86" s="189">
        <v>0</v>
      </c>
      <c r="R86" s="189">
        <f>Q86*H86</f>
        <v>0</v>
      </c>
      <c r="S86" s="189">
        <v>0</v>
      </c>
      <c r="T86" s="190">
        <f>S86*H86</f>
        <v>0</v>
      </c>
      <c r="U86" s="36"/>
      <c r="V86" s="36"/>
      <c r="W86" s="36"/>
      <c r="X86" s="36"/>
      <c r="Y86" s="36"/>
      <c r="Z86" s="36"/>
      <c r="AA86" s="36"/>
      <c r="AB86" s="36"/>
      <c r="AC86" s="36"/>
      <c r="AD86" s="36"/>
      <c r="AE86" s="36"/>
      <c r="AR86" s="191" t="s">
        <v>1170</v>
      </c>
      <c r="AT86" s="191" t="s">
        <v>285</v>
      </c>
      <c r="AU86" s="191" t="s">
        <v>80</v>
      </c>
      <c r="AY86" s="19" t="s">
        <v>283</v>
      </c>
      <c r="BE86" s="192">
        <f>IF(N86="základní",J86,0)</f>
        <v>0</v>
      </c>
      <c r="BF86" s="192">
        <f>IF(N86="snížená",J86,0)</f>
        <v>0</v>
      </c>
      <c r="BG86" s="192">
        <f>IF(N86="zákl. přenesená",J86,0)</f>
        <v>0</v>
      </c>
      <c r="BH86" s="192">
        <f>IF(N86="sníž. přenesená",J86,0)</f>
        <v>0</v>
      </c>
      <c r="BI86" s="192">
        <f>IF(N86="nulová",J86,0)</f>
        <v>0</v>
      </c>
      <c r="BJ86" s="19" t="s">
        <v>80</v>
      </c>
      <c r="BK86" s="192">
        <f>ROUND(I86*H86,2)</f>
        <v>0</v>
      </c>
      <c r="BL86" s="19" t="s">
        <v>1170</v>
      </c>
      <c r="BM86" s="191" t="s">
        <v>82</v>
      </c>
    </row>
    <row r="87" spans="1:65" s="2" customFormat="1" ht="16.5" customHeight="1">
      <c r="A87" s="36"/>
      <c r="B87" s="37"/>
      <c r="C87" s="180" t="s">
        <v>82</v>
      </c>
      <c r="D87" s="180" t="s">
        <v>285</v>
      </c>
      <c r="E87" s="181" t="s">
        <v>9676</v>
      </c>
      <c r="F87" s="182" t="s">
        <v>9677</v>
      </c>
      <c r="G87" s="183" t="s">
        <v>1931</v>
      </c>
      <c r="H87" s="184">
        <v>3</v>
      </c>
      <c r="I87" s="185"/>
      <c r="J87" s="186">
        <f>ROUND(I87*H87,2)</f>
        <v>0</v>
      </c>
      <c r="K87" s="182" t="s">
        <v>348</v>
      </c>
      <c r="L87" s="41"/>
      <c r="M87" s="187" t="s">
        <v>21</v>
      </c>
      <c r="N87" s="188" t="s">
        <v>44</v>
      </c>
      <c r="O87" s="66"/>
      <c r="P87" s="189">
        <f>O87*H87</f>
        <v>0</v>
      </c>
      <c r="Q87" s="189">
        <v>0</v>
      </c>
      <c r="R87" s="189">
        <f>Q87*H87</f>
        <v>0</v>
      </c>
      <c r="S87" s="189">
        <v>0</v>
      </c>
      <c r="T87" s="190">
        <f>S87*H87</f>
        <v>0</v>
      </c>
      <c r="U87" s="36"/>
      <c r="V87" s="36"/>
      <c r="W87" s="36"/>
      <c r="X87" s="36"/>
      <c r="Y87" s="36"/>
      <c r="Z87" s="36"/>
      <c r="AA87" s="36"/>
      <c r="AB87" s="36"/>
      <c r="AC87" s="36"/>
      <c r="AD87" s="36"/>
      <c r="AE87" s="36"/>
      <c r="AR87" s="191" t="s">
        <v>1170</v>
      </c>
      <c r="AT87" s="191" t="s">
        <v>285</v>
      </c>
      <c r="AU87" s="191" t="s">
        <v>80</v>
      </c>
      <c r="AY87" s="19" t="s">
        <v>283</v>
      </c>
      <c r="BE87" s="192">
        <f>IF(N87="základní",J87,0)</f>
        <v>0</v>
      </c>
      <c r="BF87" s="192">
        <f>IF(N87="snížená",J87,0)</f>
        <v>0</v>
      </c>
      <c r="BG87" s="192">
        <f>IF(N87="zákl. přenesená",J87,0)</f>
        <v>0</v>
      </c>
      <c r="BH87" s="192">
        <f>IF(N87="sníž. přenesená",J87,0)</f>
        <v>0</v>
      </c>
      <c r="BI87" s="192">
        <f>IF(N87="nulová",J87,0)</f>
        <v>0</v>
      </c>
      <c r="BJ87" s="19" t="s">
        <v>80</v>
      </c>
      <c r="BK87" s="192">
        <f>ROUND(I87*H87,2)</f>
        <v>0</v>
      </c>
      <c r="BL87" s="19" t="s">
        <v>1170</v>
      </c>
      <c r="BM87" s="191" t="s">
        <v>290</v>
      </c>
    </row>
    <row r="88" spans="1:65" s="2" customFormat="1" ht="16.5" customHeight="1">
      <c r="A88" s="36"/>
      <c r="B88" s="37"/>
      <c r="C88" s="180" t="s">
        <v>102</v>
      </c>
      <c r="D88" s="180" t="s">
        <v>285</v>
      </c>
      <c r="E88" s="181" t="s">
        <v>9678</v>
      </c>
      <c r="F88" s="182" t="s">
        <v>9679</v>
      </c>
      <c r="G88" s="183" t="s">
        <v>789</v>
      </c>
      <c r="H88" s="184">
        <v>1</v>
      </c>
      <c r="I88" s="185"/>
      <c r="J88" s="186">
        <f>ROUND(I88*H88,2)</f>
        <v>0</v>
      </c>
      <c r="K88" s="182" t="s">
        <v>348</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1170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1170</v>
      </c>
      <c r="BM88" s="191" t="s">
        <v>321</v>
      </c>
    </row>
    <row r="89" spans="1:65" s="2" customFormat="1" ht="16.5" customHeight="1">
      <c r="A89" s="36"/>
      <c r="B89" s="37"/>
      <c r="C89" s="180" t="s">
        <v>290</v>
      </c>
      <c r="D89" s="180" t="s">
        <v>285</v>
      </c>
      <c r="E89" s="181" t="s">
        <v>9680</v>
      </c>
      <c r="F89" s="182" t="s">
        <v>9681</v>
      </c>
      <c r="G89" s="183" t="s">
        <v>783</v>
      </c>
      <c r="H89" s="184">
        <v>50</v>
      </c>
      <c r="I89" s="185"/>
      <c r="J89" s="186">
        <f>ROUND(I89*H89,2)</f>
        <v>0</v>
      </c>
      <c r="K89" s="182" t="s">
        <v>348</v>
      </c>
      <c r="L89" s="41"/>
      <c r="M89" s="187" t="s">
        <v>21</v>
      </c>
      <c r="N89" s="188" t="s">
        <v>44</v>
      </c>
      <c r="O89" s="66"/>
      <c r="P89" s="189">
        <f>O89*H89</f>
        <v>0</v>
      </c>
      <c r="Q89" s="189">
        <v>0</v>
      </c>
      <c r="R89" s="189">
        <f>Q89*H89</f>
        <v>0</v>
      </c>
      <c r="S89" s="189">
        <v>0</v>
      </c>
      <c r="T89" s="190">
        <f>S89*H89</f>
        <v>0</v>
      </c>
      <c r="U89" s="36"/>
      <c r="V89" s="36"/>
      <c r="W89" s="36"/>
      <c r="X89" s="36"/>
      <c r="Y89" s="36"/>
      <c r="Z89" s="36"/>
      <c r="AA89" s="36"/>
      <c r="AB89" s="36"/>
      <c r="AC89" s="36"/>
      <c r="AD89" s="36"/>
      <c r="AE89" s="36"/>
      <c r="AR89" s="191" t="s">
        <v>1170</v>
      </c>
      <c r="AT89" s="191" t="s">
        <v>285</v>
      </c>
      <c r="AU89" s="191" t="s">
        <v>80</v>
      </c>
      <c r="AY89" s="19" t="s">
        <v>283</v>
      </c>
      <c r="BE89" s="192">
        <f>IF(N89="základní",J89,0)</f>
        <v>0</v>
      </c>
      <c r="BF89" s="192">
        <f>IF(N89="snížená",J89,0)</f>
        <v>0</v>
      </c>
      <c r="BG89" s="192">
        <f>IF(N89="zákl. přenesená",J89,0)</f>
        <v>0</v>
      </c>
      <c r="BH89" s="192">
        <f>IF(N89="sníž. přenesená",J89,0)</f>
        <v>0</v>
      </c>
      <c r="BI89" s="192">
        <f>IF(N89="nulová",J89,0)</f>
        <v>0</v>
      </c>
      <c r="BJ89" s="19" t="s">
        <v>80</v>
      </c>
      <c r="BK89" s="192">
        <f>ROUND(I89*H89,2)</f>
        <v>0</v>
      </c>
      <c r="BL89" s="19" t="s">
        <v>1170</v>
      </c>
      <c r="BM89" s="191" t="s">
        <v>333</v>
      </c>
    </row>
    <row r="90" spans="1:65" s="12" customFormat="1" ht="25.9" customHeight="1">
      <c r="B90" s="164"/>
      <c r="C90" s="165"/>
      <c r="D90" s="166" t="s">
        <v>72</v>
      </c>
      <c r="E90" s="167" t="s">
        <v>9682</v>
      </c>
      <c r="F90" s="167" t="s">
        <v>9683</v>
      </c>
      <c r="G90" s="165"/>
      <c r="H90" s="165"/>
      <c r="I90" s="168"/>
      <c r="J90" s="169">
        <f>BK90</f>
        <v>0</v>
      </c>
      <c r="K90" s="165"/>
      <c r="L90" s="170"/>
      <c r="M90" s="171"/>
      <c r="N90" s="172"/>
      <c r="O90" s="172"/>
      <c r="P90" s="173">
        <f>SUM(P91:P93)</f>
        <v>0</v>
      </c>
      <c r="Q90" s="172"/>
      <c r="R90" s="173">
        <f>SUM(R91:R93)</f>
        <v>0</v>
      </c>
      <c r="S90" s="172"/>
      <c r="T90" s="174">
        <f>SUM(T91:T93)</f>
        <v>0</v>
      </c>
      <c r="AR90" s="175" t="s">
        <v>80</v>
      </c>
      <c r="AT90" s="176" t="s">
        <v>72</v>
      </c>
      <c r="AU90" s="176" t="s">
        <v>73</v>
      </c>
      <c r="AY90" s="175" t="s">
        <v>283</v>
      </c>
      <c r="BK90" s="177">
        <f>SUM(BK91:BK93)</f>
        <v>0</v>
      </c>
    </row>
    <row r="91" spans="1:65" s="2" customFormat="1" ht="37.9" customHeight="1">
      <c r="A91" s="36"/>
      <c r="B91" s="37"/>
      <c r="C91" s="180" t="s">
        <v>315</v>
      </c>
      <c r="D91" s="180" t="s">
        <v>285</v>
      </c>
      <c r="E91" s="181" t="s">
        <v>9684</v>
      </c>
      <c r="F91" s="182" t="s">
        <v>9685</v>
      </c>
      <c r="G91" s="183" t="s">
        <v>1931</v>
      </c>
      <c r="H91" s="184">
        <v>9</v>
      </c>
      <c r="I91" s="185"/>
      <c r="J91" s="186">
        <f>ROUND(I91*H91,2)</f>
        <v>0</v>
      </c>
      <c r="K91" s="182" t="s">
        <v>348</v>
      </c>
      <c r="L91" s="41"/>
      <c r="M91" s="187" t="s">
        <v>21</v>
      </c>
      <c r="N91" s="188" t="s">
        <v>44</v>
      </c>
      <c r="O91" s="66"/>
      <c r="P91" s="189">
        <f>O91*H91</f>
        <v>0</v>
      </c>
      <c r="Q91" s="189">
        <v>0</v>
      </c>
      <c r="R91" s="189">
        <f>Q91*H91</f>
        <v>0</v>
      </c>
      <c r="S91" s="189">
        <v>0</v>
      </c>
      <c r="T91" s="190">
        <f>S91*H91</f>
        <v>0</v>
      </c>
      <c r="U91" s="36"/>
      <c r="V91" s="36"/>
      <c r="W91" s="36"/>
      <c r="X91" s="36"/>
      <c r="Y91" s="36"/>
      <c r="Z91" s="36"/>
      <c r="AA91" s="36"/>
      <c r="AB91" s="36"/>
      <c r="AC91" s="36"/>
      <c r="AD91" s="36"/>
      <c r="AE91" s="36"/>
      <c r="AR91" s="191" t="s">
        <v>1170</v>
      </c>
      <c r="AT91" s="191" t="s">
        <v>285</v>
      </c>
      <c r="AU91" s="191" t="s">
        <v>80</v>
      </c>
      <c r="AY91" s="19" t="s">
        <v>283</v>
      </c>
      <c r="BE91" s="192">
        <f>IF(N91="základní",J91,0)</f>
        <v>0</v>
      </c>
      <c r="BF91" s="192">
        <f>IF(N91="snížená",J91,0)</f>
        <v>0</v>
      </c>
      <c r="BG91" s="192">
        <f>IF(N91="zákl. přenesená",J91,0)</f>
        <v>0</v>
      </c>
      <c r="BH91" s="192">
        <f>IF(N91="sníž. přenesená",J91,0)</f>
        <v>0</v>
      </c>
      <c r="BI91" s="192">
        <f>IF(N91="nulová",J91,0)</f>
        <v>0</v>
      </c>
      <c r="BJ91" s="19" t="s">
        <v>80</v>
      </c>
      <c r="BK91" s="192">
        <f>ROUND(I91*H91,2)</f>
        <v>0</v>
      </c>
      <c r="BL91" s="19" t="s">
        <v>1170</v>
      </c>
      <c r="BM91" s="191" t="s">
        <v>345</v>
      </c>
    </row>
    <row r="92" spans="1:65" s="2" customFormat="1" ht="16.5" customHeight="1">
      <c r="A92" s="36"/>
      <c r="B92" s="37"/>
      <c r="C92" s="180" t="s">
        <v>321</v>
      </c>
      <c r="D92" s="180" t="s">
        <v>285</v>
      </c>
      <c r="E92" s="181" t="s">
        <v>9686</v>
      </c>
      <c r="F92" s="182" t="s">
        <v>9687</v>
      </c>
      <c r="G92" s="183" t="s">
        <v>1931</v>
      </c>
      <c r="H92" s="184">
        <v>9</v>
      </c>
      <c r="I92" s="185"/>
      <c r="J92" s="186">
        <f>ROUND(I92*H92,2)</f>
        <v>0</v>
      </c>
      <c r="K92" s="182" t="s">
        <v>348</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1170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1170</v>
      </c>
      <c r="BM92" s="191" t="s">
        <v>357</v>
      </c>
    </row>
    <row r="93" spans="1:65" s="2" customFormat="1" ht="21.75" customHeight="1">
      <c r="A93" s="36"/>
      <c r="B93" s="37"/>
      <c r="C93" s="180" t="s">
        <v>327</v>
      </c>
      <c r="D93" s="180" t="s">
        <v>285</v>
      </c>
      <c r="E93" s="181" t="s">
        <v>9688</v>
      </c>
      <c r="F93" s="182" t="s">
        <v>9689</v>
      </c>
      <c r="G93" s="183" t="s">
        <v>1931</v>
      </c>
      <c r="H93" s="184">
        <v>9</v>
      </c>
      <c r="I93" s="185"/>
      <c r="J93" s="186">
        <f>ROUND(I93*H93,2)</f>
        <v>0</v>
      </c>
      <c r="K93" s="182" t="s">
        <v>348</v>
      </c>
      <c r="L93" s="41"/>
      <c r="M93" s="187" t="s">
        <v>21</v>
      </c>
      <c r="N93" s="188" t="s">
        <v>44</v>
      </c>
      <c r="O93" s="66"/>
      <c r="P93" s="189">
        <f>O93*H93</f>
        <v>0</v>
      </c>
      <c r="Q93" s="189">
        <v>0</v>
      </c>
      <c r="R93" s="189">
        <f>Q93*H93</f>
        <v>0</v>
      </c>
      <c r="S93" s="189">
        <v>0</v>
      </c>
      <c r="T93" s="190">
        <f>S93*H93</f>
        <v>0</v>
      </c>
      <c r="U93" s="36"/>
      <c r="V93" s="36"/>
      <c r="W93" s="36"/>
      <c r="X93" s="36"/>
      <c r="Y93" s="36"/>
      <c r="Z93" s="36"/>
      <c r="AA93" s="36"/>
      <c r="AB93" s="36"/>
      <c r="AC93" s="36"/>
      <c r="AD93" s="36"/>
      <c r="AE93" s="36"/>
      <c r="AR93" s="191" t="s">
        <v>1170</v>
      </c>
      <c r="AT93" s="191" t="s">
        <v>285</v>
      </c>
      <c r="AU93" s="191" t="s">
        <v>80</v>
      </c>
      <c r="AY93" s="19" t="s">
        <v>283</v>
      </c>
      <c r="BE93" s="192">
        <f>IF(N93="základní",J93,0)</f>
        <v>0</v>
      </c>
      <c r="BF93" s="192">
        <f>IF(N93="snížená",J93,0)</f>
        <v>0</v>
      </c>
      <c r="BG93" s="192">
        <f>IF(N93="zákl. přenesená",J93,0)</f>
        <v>0</v>
      </c>
      <c r="BH93" s="192">
        <f>IF(N93="sníž. přenesená",J93,0)</f>
        <v>0</v>
      </c>
      <c r="BI93" s="192">
        <f>IF(N93="nulová",J93,0)</f>
        <v>0</v>
      </c>
      <c r="BJ93" s="19" t="s">
        <v>80</v>
      </c>
      <c r="BK93" s="192">
        <f>ROUND(I93*H93,2)</f>
        <v>0</v>
      </c>
      <c r="BL93" s="19" t="s">
        <v>1170</v>
      </c>
      <c r="BM93" s="191" t="s">
        <v>370</v>
      </c>
    </row>
    <row r="94" spans="1:65" s="12" customFormat="1" ht="25.9" customHeight="1">
      <c r="B94" s="164"/>
      <c r="C94" s="165"/>
      <c r="D94" s="166" t="s">
        <v>72</v>
      </c>
      <c r="E94" s="167" t="s">
        <v>9690</v>
      </c>
      <c r="F94" s="167" t="s">
        <v>9691</v>
      </c>
      <c r="G94" s="165"/>
      <c r="H94" s="165"/>
      <c r="I94" s="168"/>
      <c r="J94" s="169">
        <f>BK94</f>
        <v>0</v>
      </c>
      <c r="K94" s="165"/>
      <c r="L94" s="170"/>
      <c r="M94" s="171"/>
      <c r="N94" s="172"/>
      <c r="O94" s="172"/>
      <c r="P94" s="173">
        <f>SUM(P95:P103)</f>
        <v>0</v>
      </c>
      <c r="Q94" s="172"/>
      <c r="R94" s="173">
        <f>SUM(R95:R103)</f>
        <v>0</v>
      </c>
      <c r="S94" s="172"/>
      <c r="T94" s="174">
        <f>SUM(T95:T103)</f>
        <v>0</v>
      </c>
      <c r="AR94" s="175" t="s">
        <v>80</v>
      </c>
      <c r="AT94" s="176" t="s">
        <v>72</v>
      </c>
      <c r="AU94" s="176" t="s">
        <v>73</v>
      </c>
      <c r="AY94" s="175" t="s">
        <v>283</v>
      </c>
      <c r="BK94" s="177">
        <f>SUM(BK95:BK103)</f>
        <v>0</v>
      </c>
    </row>
    <row r="95" spans="1:65" s="2" customFormat="1" ht="16.5" customHeight="1">
      <c r="A95" s="36"/>
      <c r="B95" s="37"/>
      <c r="C95" s="180" t="s">
        <v>333</v>
      </c>
      <c r="D95" s="180" t="s">
        <v>285</v>
      </c>
      <c r="E95" s="181" t="s">
        <v>9692</v>
      </c>
      <c r="F95" s="182" t="s">
        <v>9693</v>
      </c>
      <c r="G95" s="183" t="s">
        <v>409</v>
      </c>
      <c r="H95" s="184">
        <v>350</v>
      </c>
      <c r="I95" s="185"/>
      <c r="J95" s="186">
        <f t="shared" ref="J95:J103" si="0">ROUND(I95*H95,2)</f>
        <v>0</v>
      </c>
      <c r="K95" s="182" t="s">
        <v>348</v>
      </c>
      <c r="L95" s="41"/>
      <c r="M95" s="187" t="s">
        <v>21</v>
      </c>
      <c r="N95" s="188" t="s">
        <v>44</v>
      </c>
      <c r="O95" s="66"/>
      <c r="P95" s="189">
        <f t="shared" ref="P95:P103" si="1">O95*H95</f>
        <v>0</v>
      </c>
      <c r="Q95" s="189">
        <v>0</v>
      </c>
      <c r="R95" s="189">
        <f t="shared" ref="R95:R103" si="2">Q95*H95</f>
        <v>0</v>
      </c>
      <c r="S95" s="189">
        <v>0</v>
      </c>
      <c r="T95" s="190">
        <f t="shared" ref="T95:T103" si="3">S95*H95</f>
        <v>0</v>
      </c>
      <c r="U95" s="36"/>
      <c r="V95" s="36"/>
      <c r="W95" s="36"/>
      <c r="X95" s="36"/>
      <c r="Y95" s="36"/>
      <c r="Z95" s="36"/>
      <c r="AA95" s="36"/>
      <c r="AB95" s="36"/>
      <c r="AC95" s="36"/>
      <c r="AD95" s="36"/>
      <c r="AE95" s="36"/>
      <c r="AR95" s="191" t="s">
        <v>1170</v>
      </c>
      <c r="AT95" s="191" t="s">
        <v>285</v>
      </c>
      <c r="AU95" s="191" t="s">
        <v>80</v>
      </c>
      <c r="AY95" s="19" t="s">
        <v>283</v>
      </c>
      <c r="BE95" s="192">
        <f t="shared" ref="BE95:BE103" si="4">IF(N95="základní",J95,0)</f>
        <v>0</v>
      </c>
      <c r="BF95" s="192">
        <f t="shared" ref="BF95:BF103" si="5">IF(N95="snížená",J95,0)</f>
        <v>0</v>
      </c>
      <c r="BG95" s="192">
        <f t="shared" ref="BG95:BG103" si="6">IF(N95="zákl. přenesená",J95,0)</f>
        <v>0</v>
      </c>
      <c r="BH95" s="192">
        <f t="shared" ref="BH95:BH103" si="7">IF(N95="sníž. přenesená",J95,0)</f>
        <v>0</v>
      </c>
      <c r="BI95" s="192">
        <f t="shared" ref="BI95:BI103" si="8">IF(N95="nulová",J95,0)</f>
        <v>0</v>
      </c>
      <c r="BJ95" s="19" t="s">
        <v>80</v>
      </c>
      <c r="BK95" s="192">
        <f t="shared" ref="BK95:BK103" si="9">ROUND(I95*H95,2)</f>
        <v>0</v>
      </c>
      <c r="BL95" s="19" t="s">
        <v>1170</v>
      </c>
      <c r="BM95" s="191" t="s">
        <v>381</v>
      </c>
    </row>
    <row r="96" spans="1:65" s="2" customFormat="1" ht="16.5" customHeight="1">
      <c r="A96" s="36"/>
      <c r="B96" s="37"/>
      <c r="C96" s="180" t="s">
        <v>339</v>
      </c>
      <c r="D96" s="180" t="s">
        <v>285</v>
      </c>
      <c r="E96" s="181" t="s">
        <v>9694</v>
      </c>
      <c r="F96" s="182" t="s">
        <v>4309</v>
      </c>
      <c r="G96" s="183" t="s">
        <v>409</v>
      </c>
      <c r="H96" s="184">
        <v>45</v>
      </c>
      <c r="I96" s="185"/>
      <c r="J96" s="186">
        <f t="shared" si="0"/>
        <v>0</v>
      </c>
      <c r="K96" s="182" t="s">
        <v>348</v>
      </c>
      <c r="L96" s="41"/>
      <c r="M96" s="187" t="s">
        <v>21</v>
      </c>
      <c r="N96" s="188" t="s">
        <v>44</v>
      </c>
      <c r="O96" s="66"/>
      <c r="P96" s="189">
        <f t="shared" si="1"/>
        <v>0</v>
      </c>
      <c r="Q96" s="189">
        <v>0</v>
      </c>
      <c r="R96" s="189">
        <f t="shared" si="2"/>
        <v>0</v>
      </c>
      <c r="S96" s="189">
        <v>0</v>
      </c>
      <c r="T96" s="190">
        <f t="shared" si="3"/>
        <v>0</v>
      </c>
      <c r="U96" s="36"/>
      <c r="V96" s="36"/>
      <c r="W96" s="36"/>
      <c r="X96" s="36"/>
      <c r="Y96" s="36"/>
      <c r="Z96" s="36"/>
      <c r="AA96" s="36"/>
      <c r="AB96" s="36"/>
      <c r="AC96" s="36"/>
      <c r="AD96" s="36"/>
      <c r="AE96" s="36"/>
      <c r="AR96" s="191" t="s">
        <v>1170</v>
      </c>
      <c r="AT96" s="191" t="s">
        <v>285</v>
      </c>
      <c r="AU96" s="191" t="s">
        <v>80</v>
      </c>
      <c r="AY96" s="19" t="s">
        <v>283</v>
      </c>
      <c r="BE96" s="192">
        <f t="shared" si="4"/>
        <v>0</v>
      </c>
      <c r="BF96" s="192">
        <f t="shared" si="5"/>
        <v>0</v>
      </c>
      <c r="BG96" s="192">
        <f t="shared" si="6"/>
        <v>0</v>
      </c>
      <c r="BH96" s="192">
        <f t="shared" si="7"/>
        <v>0</v>
      </c>
      <c r="BI96" s="192">
        <f t="shared" si="8"/>
        <v>0</v>
      </c>
      <c r="BJ96" s="19" t="s">
        <v>80</v>
      </c>
      <c r="BK96" s="192">
        <f t="shared" si="9"/>
        <v>0</v>
      </c>
      <c r="BL96" s="19" t="s">
        <v>1170</v>
      </c>
      <c r="BM96" s="191" t="s">
        <v>393</v>
      </c>
    </row>
    <row r="97" spans="1:65" s="2" customFormat="1" ht="16.5" customHeight="1">
      <c r="A97" s="36"/>
      <c r="B97" s="37"/>
      <c r="C97" s="180" t="s">
        <v>345</v>
      </c>
      <c r="D97" s="180" t="s">
        <v>285</v>
      </c>
      <c r="E97" s="181" t="s">
        <v>9695</v>
      </c>
      <c r="F97" s="182" t="s">
        <v>6496</v>
      </c>
      <c r="G97" s="183" t="s">
        <v>409</v>
      </c>
      <c r="H97" s="184">
        <v>350</v>
      </c>
      <c r="I97" s="185"/>
      <c r="J97" s="186">
        <f t="shared" si="0"/>
        <v>0</v>
      </c>
      <c r="K97" s="182" t="s">
        <v>348</v>
      </c>
      <c r="L97" s="41"/>
      <c r="M97" s="187" t="s">
        <v>21</v>
      </c>
      <c r="N97" s="188" t="s">
        <v>44</v>
      </c>
      <c r="O97" s="66"/>
      <c r="P97" s="189">
        <f t="shared" si="1"/>
        <v>0</v>
      </c>
      <c r="Q97" s="189">
        <v>0</v>
      </c>
      <c r="R97" s="189">
        <f t="shared" si="2"/>
        <v>0</v>
      </c>
      <c r="S97" s="189">
        <v>0</v>
      </c>
      <c r="T97" s="190">
        <f t="shared" si="3"/>
        <v>0</v>
      </c>
      <c r="U97" s="36"/>
      <c r="V97" s="36"/>
      <c r="W97" s="36"/>
      <c r="X97" s="36"/>
      <c r="Y97" s="36"/>
      <c r="Z97" s="36"/>
      <c r="AA97" s="36"/>
      <c r="AB97" s="36"/>
      <c r="AC97" s="36"/>
      <c r="AD97" s="36"/>
      <c r="AE97" s="36"/>
      <c r="AR97" s="191" t="s">
        <v>1170</v>
      </c>
      <c r="AT97" s="191" t="s">
        <v>285</v>
      </c>
      <c r="AU97" s="191" t="s">
        <v>80</v>
      </c>
      <c r="AY97" s="19" t="s">
        <v>283</v>
      </c>
      <c r="BE97" s="192">
        <f t="shared" si="4"/>
        <v>0</v>
      </c>
      <c r="BF97" s="192">
        <f t="shared" si="5"/>
        <v>0</v>
      </c>
      <c r="BG97" s="192">
        <f t="shared" si="6"/>
        <v>0</v>
      </c>
      <c r="BH97" s="192">
        <f t="shared" si="7"/>
        <v>0</v>
      </c>
      <c r="BI97" s="192">
        <f t="shared" si="8"/>
        <v>0</v>
      </c>
      <c r="BJ97" s="19" t="s">
        <v>80</v>
      </c>
      <c r="BK97" s="192">
        <f t="shared" si="9"/>
        <v>0</v>
      </c>
      <c r="BL97" s="19" t="s">
        <v>1170</v>
      </c>
      <c r="BM97" s="191" t="s">
        <v>406</v>
      </c>
    </row>
    <row r="98" spans="1:65" s="2" customFormat="1" ht="16.5" customHeight="1">
      <c r="A98" s="36"/>
      <c r="B98" s="37"/>
      <c r="C98" s="180" t="s">
        <v>351</v>
      </c>
      <c r="D98" s="180" t="s">
        <v>285</v>
      </c>
      <c r="E98" s="181" t="s">
        <v>9696</v>
      </c>
      <c r="F98" s="182" t="s">
        <v>4325</v>
      </c>
      <c r="G98" s="183" t="s">
        <v>1931</v>
      </c>
      <c r="H98" s="184">
        <v>24</v>
      </c>
      <c r="I98" s="185"/>
      <c r="J98" s="186">
        <f t="shared" si="0"/>
        <v>0</v>
      </c>
      <c r="K98" s="182" t="s">
        <v>348</v>
      </c>
      <c r="L98" s="41"/>
      <c r="M98" s="187" t="s">
        <v>21</v>
      </c>
      <c r="N98" s="188" t="s">
        <v>44</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1170</v>
      </c>
      <c r="AT98" s="191" t="s">
        <v>285</v>
      </c>
      <c r="AU98" s="191" t="s">
        <v>80</v>
      </c>
      <c r="AY98" s="19" t="s">
        <v>283</v>
      </c>
      <c r="BE98" s="192">
        <f t="shared" si="4"/>
        <v>0</v>
      </c>
      <c r="BF98" s="192">
        <f t="shared" si="5"/>
        <v>0</v>
      </c>
      <c r="BG98" s="192">
        <f t="shared" si="6"/>
        <v>0</v>
      </c>
      <c r="BH98" s="192">
        <f t="shared" si="7"/>
        <v>0</v>
      </c>
      <c r="BI98" s="192">
        <f t="shared" si="8"/>
        <v>0</v>
      </c>
      <c r="BJ98" s="19" t="s">
        <v>80</v>
      </c>
      <c r="BK98" s="192">
        <f t="shared" si="9"/>
        <v>0</v>
      </c>
      <c r="BL98" s="19" t="s">
        <v>1170</v>
      </c>
      <c r="BM98" s="191" t="s">
        <v>418</v>
      </c>
    </row>
    <row r="99" spans="1:65" s="2" customFormat="1" ht="16.5" customHeight="1">
      <c r="A99" s="36"/>
      <c r="B99" s="37"/>
      <c r="C99" s="180" t="s">
        <v>357</v>
      </c>
      <c r="D99" s="180" t="s">
        <v>285</v>
      </c>
      <c r="E99" s="181" t="s">
        <v>9697</v>
      </c>
      <c r="F99" s="182" t="s">
        <v>9698</v>
      </c>
      <c r="G99" s="183" t="s">
        <v>1931</v>
      </c>
      <c r="H99" s="184">
        <v>96</v>
      </c>
      <c r="I99" s="185"/>
      <c r="J99" s="186">
        <f t="shared" si="0"/>
        <v>0</v>
      </c>
      <c r="K99" s="182" t="s">
        <v>348</v>
      </c>
      <c r="L99" s="41"/>
      <c r="M99" s="187" t="s">
        <v>21</v>
      </c>
      <c r="N99" s="188" t="s">
        <v>44</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1170</v>
      </c>
      <c r="AT99" s="191" t="s">
        <v>285</v>
      </c>
      <c r="AU99" s="191" t="s">
        <v>80</v>
      </c>
      <c r="AY99" s="19" t="s">
        <v>283</v>
      </c>
      <c r="BE99" s="192">
        <f t="shared" si="4"/>
        <v>0</v>
      </c>
      <c r="BF99" s="192">
        <f t="shared" si="5"/>
        <v>0</v>
      </c>
      <c r="BG99" s="192">
        <f t="shared" si="6"/>
        <v>0</v>
      </c>
      <c r="BH99" s="192">
        <f t="shared" si="7"/>
        <v>0</v>
      </c>
      <c r="BI99" s="192">
        <f t="shared" si="8"/>
        <v>0</v>
      </c>
      <c r="BJ99" s="19" t="s">
        <v>80</v>
      </c>
      <c r="BK99" s="192">
        <f t="shared" si="9"/>
        <v>0</v>
      </c>
      <c r="BL99" s="19" t="s">
        <v>1170</v>
      </c>
      <c r="BM99" s="191" t="s">
        <v>431</v>
      </c>
    </row>
    <row r="100" spans="1:65" s="2" customFormat="1" ht="16.5" customHeight="1">
      <c r="A100" s="36"/>
      <c r="B100" s="37"/>
      <c r="C100" s="180" t="s">
        <v>364</v>
      </c>
      <c r="D100" s="180" t="s">
        <v>285</v>
      </c>
      <c r="E100" s="181" t="s">
        <v>9699</v>
      </c>
      <c r="F100" s="182" t="s">
        <v>4333</v>
      </c>
      <c r="G100" s="183" t="s">
        <v>409</v>
      </c>
      <c r="H100" s="184">
        <v>530</v>
      </c>
      <c r="I100" s="185"/>
      <c r="J100" s="186">
        <f t="shared" si="0"/>
        <v>0</v>
      </c>
      <c r="K100" s="182" t="s">
        <v>348</v>
      </c>
      <c r="L100" s="41"/>
      <c r="M100" s="187" t="s">
        <v>21</v>
      </c>
      <c r="N100" s="188" t="s">
        <v>44</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1170</v>
      </c>
      <c r="AT100" s="191" t="s">
        <v>285</v>
      </c>
      <c r="AU100" s="191" t="s">
        <v>80</v>
      </c>
      <c r="AY100" s="19" t="s">
        <v>283</v>
      </c>
      <c r="BE100" s="192">
        <f t="shared" si="4"/>
        <v>0</v>
      </c>
      <c r="BF100" s="192">
        <f t="shared" si="5"/>
        <v>0</v>
      </c>
      <c r="BG100" s="192">
        <f t="shared" si="6"/>
        <v>0</v>
      </c>
      <c r="BH100" s="192">
        <f t="shared" si="7"/>
        <v>0</v>
      </c>
      <c r="BI100" s="192">
        <f t="shared" si="8"/>
        <v>0</v>
      </c>
      <c r="BJ100" s="19" t="s">
        <v>80</v>
      </c>
      <c r="BK100" s="192">
        <f t="shared" si="9"/>
        <v>0</v>
      </c>
      <c r="BL100" s="19" t="s">
        <v>1170</v>
      </c>
      <c r="BM100" s="191" t="s">
        <v>450</v>
      </c>
    </row>
    <row r="101" spans="1:65" s="2" customFormat="1" ht="16.5" customHeight="1">
      <c r="A101" s="36"/>
      <c r="B101" s="37"/>
      <c r="C101" s="180" t="s">
        <v>370</v>
      </c>
      <c r="D101" s="180" t="s">
        <v>285</v>
      </c>
      <c r="E101" s="181" t="s">
        <v>9700</v>
      </c>
      <c r="F101" s="182" t="s">
        <v>4339</v>
      </c>
      <c r="G101" s="183" t="s">
        <v>1931</v>
      </c>
      <c r="H101" s="184">
        <v>9</v>
      </c>
      <c r="I101" s="185"/>
      <c r="J101" s="186">
        <f t="shared" si="0"/>
        <v>0</v>
      </c>
      <c r="K101" s="182" t="s">
        <v>348</v>
      </c>
      <c r="L101" s="41"/>
      <c r="M101" s="187" t="s">
        <v>21</v>
      </c>
      <c r="N101" s="188" t="s">
        <v>44</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1170</v>
      </c>
      <c r="AT101" s="191" t="s">
        <v>285</v>
      </c>
      <c r="AU101" s="191" t="s">
        <v>80</v>
      </c>
      <c r="AY101" s="19" t="s">
        <v>283</v>
      </c>
      <c r="BE101" s="192">
        <f t="shared" si="4"/>
        <v>0</v>
      </c>
      <c r="BF101" s="192">
        <f t="shared" si="5"/>
        <v>0</v>
      </c>
      <c r="BG101" s="192">
        <f t="shared" si="6"/>
        <v>0</v>
      </c>
      <c r="BH101" s="192">
        <f t="shared" si="7"/>
        <v>0</v>
      </c>
      <c r="BI101" s="192">
        <f t="shared" si="8"/>
        <v>0</v>
      </c>
      <c r="BJ101" s="19" t="s">
        <v>80</v>
      </c>
      <c r="BK101" s="192">
        <f t="shared" si="9"/>
        <v>0</v>
      </c>
      <c r="BL101" s="19" t="s">
        <v>1170</v>
      </c>
      <c r="BM101" s="191" t="s">
        <v>464</v>
      </c>
    </row>
    <row r="102" spans="1:65" s="2" customFormat="1" ht="16.5" customHeight="1">
      <c r="A102" s="36"/>
      <c r="B102" s="37"/>
      <c r="C102" s="180" t="s">
        <v>8</v>
      </c>
      <c r="D102" s="180" t="s">
        <v>285</v>
      </c>
      <c r="E102" s="181" t="s">
        <v>9701</v>
      </c>
      <c r="F102" s="182" t="s">
        <v>4341</v>
      </c>
      <c r="G102" s="183" t="s">
        <v>1931</v>
      </c>
      <c r="H102" s="184">
        <v>9</v>
      </c>
      <c r="I102" s="185"/>
      <c r="J102" s="186">
        <f t="shared" si="0"/>
        <v>0</v>
      </c>
      <c r="K102" s="182" t="s">
        <v>348</v>
      </c>
      <c r="L102" s="41"/>
      <c r="M102" s="187" t="s">
        <v>21</v>
      </c>
      <c r="N102" s="188" t="s">
        <v>44</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1170</v>
      </c>
      <c r="AT102" s="191" t="s">
        <v>285</v>
      </c>
      <c r="AU102" s="191" t="s">
        <v>80</v>
      </c>
      <c r="AY102" s="19" t="s">
        <v>283</v>
      </c>
      <c r="BE102" s="192">
        <f t="shared" si="4"/>
        <v>0</v>
      </c>
      <c r="BF102" s="192">
        <f t="shared" si="5"/>
        <v>0</v>
      </c>
      <c r="BG102" s="192">
        <f t="shared" si="6"/>
        <v>0</v>
      </c>
      <c r="BH102" s="192">
        <f t="shared" si="7"/>
        <v>0</v>
      </c>
      <c r="BI102" s="192">
        <f t="shared" si="8"/>
        <v>0</v>
      </c>
      <c r="BJ102" s="19" t="s">
        <v>80</v>
      </c>
      <c r="BK102" s="192">
        <f t="shared" si="9"/>
        <v>0</v>
      </c>
      <c r="BL102" s="19" t="s">
        <v>1170</v>
      </c>
      <c r="BM102" s="191" t="s">
        <v>477</v>
      </c>
    </row>
    <row r="103" spans="1:65" s="2" customFormat="1" ht="16.5" customHeight="1">
      <c r="A103" s="36"/>
      <c r="B103" s="37"/>
      <c r="C103" s="180" t="s">
        <v>381</v>
      </c>
      <c r="D103" s="180" t="s">
        <v>285</v>
      </c>
      <c r="E103" s="181" t="s">
        <v>9702</v>
      </c>
      <c r="F103" s="182" t="s">
        <v>4349</v>
      </c>
      <c r="G103" s="183" t="s">
        <v>1931</v>
      </c>
      <c r="H103" s="184">
        <v>26</v>
      </c>
      <c r="I103" s="185"/>
      <c r="J103" s="186">
        <f t="shared" si="0"/>
        <v>0</v>
      </c>
      <c r="K103" s="182" t="s">
        <v>348</v>
      </c>
      <c r="L103" s="41"/>
      <c r="M103" s="187" t="s">
        <v>21</v>
      </c>
      <c r="N103" s="188" t="s">
        <v>44</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1170</v>
      </c>
      <c r="AT103" s="191" t="s">
        <v>285</v>
      </c>
      <c r="AU103" s="191" t="s">
        <v>80</v>
      </c>
      <c r="AY103" s="19" t="s">
        <v>283</v>
      </c>
      <c r="BE103" s="192">
        <f t="shared" si="4"/>
        <v>0</v>
      </c>
      <c r="BF103" s="192">
        <f t="shared" si="5"/>
        <v>0</v>
      </c>
      <c r="BG103" s="192">
        <f t="shared" si="6"/>
        <v>0</v>
      </c>
      <c r="BH103" s="192">
        <f t="shared" si="7"/>
        <v>0</v>
      </c>
      <c r="BI103" s="192">
        <f t="shared" si="8"/>
        <v>0</v>
      </c>
      <c r="BJ103" s="19" t="s">
        <v>80</v>
      </c>
      <c r="BK103" s="192">
        <f t="shared" si="9"/>
        <v>0</v>
      </c>
      <c r="BL103" s="19" t="s">
        <v>1170</v>
      </c>
      <c r="BM103" s="191" t="s">
        <v>493</v>
      </c>
    </row>
    <row r="104" spans="1:65" s="12" customFormat="1" ht="25.9" customHeight="1">
      <c r="B104" s="164"/>
      <c r="C104" s="165"/>
      <c r="D104" s="166" t="s">
        <v>72</v>
      </c>
      <c r="E104" s="167" t="s">
        <v>9703</v>
      </c>
      <c r="F104" s="167" t="s">
        <v>4357</v>
      </c>
      <c r="G104" s="165"/>
      <c r="H104" s="165"/>
      <c r="I104" s="168"/>
      <c r="J104" s="169">
        <f>BK104</f>
        <v>0</v>
      </c>
      <c r="K104" s="165"/>
      <c r="L104" s="170"/>
      <c r="M104" s="171"/>
      <c r="N104" s="172"/>
      <c r="O104" s="172"/>
      <c r="P104" s="173">
        <f>P105</f>
        <v>0</v>
      </c>
      <c r="Q104" s="172"/>
      <c r="R104" s="173">
        <f>R105</f>
        <v>0</v>
      </c>
      <c r="S104" s="172"/>
      <c r="T104" s="174">
        <f>T105</f>
        <v>0</v>
      </c>
      <c r="AR104" s="175" t="s">
        <v>80</v>
      </c>
      <c r="AT104" s="176" t="s">
        <v>72</v>
      </c>
      <c r="AU104" s="176" t="s">
        <v>73</v>
      </c>
      <c r="AY104" s="175" t="s">
        <v>283</v>
      </c>
      <c r="BK104" s="177">
        <f>BK105</f>
        <v>0</v>
      </c>
    </row>
    <row r="105" spans="1:65" s="2" customFormat="1" ht="16.5" customHeight="1">
      <c r="A105" s="36"/>
      <c r="B105" s="37"/>
      <c r="C105" s="180" t="s">
        <v>387</v>
      </c>
      <c r="D105" s="180" t="s">
        <v>285</v>
      </c>
      <c r="E105" s="181" t="s">
        <v>9704</v>
      </c>
      <c r="F105" s="182" t="s">
        <v>4359</v>
      </c>
      <c r="G105" s="183" t="s">
        <v>783</v>
      </c>
      <c r="H105" s="184">
        <v>8</v>
      </c>
      <c r="I105" s="185"/>
      <c r="J105" s="186">
        <f>ROUND(I105*H105,2)</f>
        <v>0</v>
      </c>
      <c r="K105" s="182" t="s">
        <v>348</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290</v>
      </c>
      <c r="AT105" s="191" t="s">
        <v>285</v>
      </c>
      <c r="AU105" s="191" t="s">
        <v>80</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290</v>
      </c>
      <c r="BM105" s="191" t="s">
        <v>505</v>
      </c>
    </row>
    <row r="106" spans="1:65" s="12" customFormat="1" ht="25.9" customHeight="1">
      <c r="B106" s="164"/>
      <c r="C106" s="165"/>
      <c r="D106" s="166" t="s">
        <v>72</v>
      </c>
      <c r="E106" s="167" t="s">
        <v>9705</v>
      </c>
      <c r="F106" s="167" t="s">
        <v>9706</v>
      </c>
      <c r="G106" s="165"/>
      <c r="H106" s="165"/>
      <c r="I106" s="168"/>
      <c r="J106" s="169">
        <f>BK106</f>
        <v>0</v>
      </c>
      <c r="K106" s="165"/>
      <c r="L106" s="170"/>
      <c r="M106" s="171"/>
      <c r="N106" s="172"/>
      <c r="O106" s="172"/>
      <c r="P106" s="173">
        <f>SUM(P107:P114)</f>
        <v>0</v>
      </c>
      <c r="Q106" s="172"/>
      <c r="R106" s="173">
        <f>SUM(R107:R114)</f>
        <v>0</v>
      </c>
      <c r="S106" s="172"/>
      <c r="T106" s="174">
        <f>SUM(T107:T114)</f>
        <v>0</v>
      </c>
      <c r="AR106" s="175" t="s">
        <v>80</v>
      </c>
      <c r="AT106" s="176" t="s">
        <v>72</v>
      </c>
      <c r="AU106" s="176" t="s">
        <v>73</v>
      </c>
      <c r="AY106" s="175" t="s">
        <v>283</v>
      </c>
      <c r="BK106" s="177">
        <f>SUM(BK107:BK114)</f>
        <v>0</v>
      </c>
    </row>
    <row r="107" spans="1:65" s="2" customFormat="1" ht="16.5" customHeight="1">
      <c r="A107" s="36"/>
      <c r="B107" s="37"/>
      <c r="C107" s="180" t="s">
        <v>393</v>
      </c>
      <c r="D107" s="180" t="s">
        <v>285</v>
      </c>
      <c r="E107" s="181" t="s">
        <v>9707</v>
      </c>
      <c r="F107" s="182" t="s">
        <v>9436</v>
      </c>
      <c r="G107" s="183" t="s">
        <v>9437</v>
      </c>
      <c r="H107" s="184">
        <v>0.3</v>
      </c>
      <c r="I107" s="185"/>
      <c r="J107" s="186">
        <f t="shared" ref="J107:J114" si="10">ROUND(I107*H107,2)</f>
        <v>0</v>
      </c>
      <c r="K107" s="182" t="s">
        <v>348</v>
      </c>
      <c r="L107" s="41"/>
      <c r="M107" s="187" t="s">
        <v>21</v>
      </c>
      <c r="N107" s="188" t="s">
        <v>44</v>
      </c>
      <c r="O107" s="66"/>
      <c r="P107" s="189">
        <f t="shared" ref="P107:P114" si="11">O107*H107</f>
        <v>0</v>
      </c>
      <c r="Q107" s="189">
        <v>0</v>
      </c>
      <c r="R107" s="189">
        <f t="shared" ref="R107:R114" si="12">Q107*H107</f>
        <v>0</v>
      </c>
      <c r="S107" s="189">
        <v>0</v>
      </c>
      <c r="T107" s="190">
        <f t="shared" ref="T107:T114" si="13">S107*H107</f>
        <v>0</v>
      </c>
      <c r="U107" s="36"/>
      <c r="V107" s="36"/>
      <c r="W107" s="36"/>
      <c r="X107" s="36"/>
      <c r="Y107" s="36"/>
      <c r="Z107" s="36"/>
      <c r="AA107" s="36"/>
      <c r="AB107" s="36"/>
      <c r="AC107" s="36"/>
      <c r="AD107" s="36"/>
      <c r="AE107" s="36"/>
      <c r="AR107" s="191" t="s">
        <v>290</v>
      </c>
      <c r="AT107" s="191" t="s">
        <v>285</v>
      </c>
      <c r="AU107" s="191" t="s">
        <v>80</v>
      </c>
      <c r="AY107" s="19" t="s">
        <v>283</v>
      </c>
      <c r="BE107" s="192">
        <f t="shared" ref="BE107:BE114" si="14">IF(N107="základní",J107,0)</f>
        <v>0</v>
      </c>
      <c r="BF107" s="192">
        <f t="shared" ref="BF107:BF114" si="15">IF(N107="snížená",J107,0)</f>
        <v>0</v>
      </c>
      <c r="BG107" s="192">
        <f t="shared" ref="BG107:BG114" si="16">IF(N107="zákl. přenesená",J107,0)</f>
        <v>0</v>
      </c>
      <c r="BH107" s="192">
        <f t="shared" ref="BH107:BH114" si="17">IF(N107="sníž. přenesená",J107,0)</f>
        <v>0</v>
      </c>
      <c r="BI107" s="192">
        <f t="shared" ref="BI107:BI114" si="18">IF(N107="nulová",J107,0)</f>
        <v>0</v>
      </c>
      <c r="BJ107" s="19" t="s">
        <v>80</v>
      </c>
      <c r="BK107" s="192">
        <f t="shared" ref="BK107:BK114" si="19">ROUND(I107*H107,2)</f>
        <v>0</v>
      </c>
      <c r="BL107" s="19" t="s">
        <v>290</v>
      </c>
      <c r="BM107" s="191" t="s">
        <v>517</v>
      </c>
    </row>
    <row r="108" spans="1:65" s="2" customFormat="1" ht="16.5" customHeight="1">
      <c r="A108" s="36"/>
      <c r="B108" s="37"/>
      <c r="C108" s="180" t="s">
        <v>400</v>
      </c>
      <c r="D108" s="180" t="s">
        <v>285</v>
      </c>
      <c r="E108" s="181" t="s">
        <v>9708</v>
      </c>
      <c r="F108" s="182" t="s">
        <v>9439</v>
      </c>
      <c r="G108" s="183" t="s">
        <v>288</v>
      </c>
      <c r="H108" s="184">
        <v>30</v>
      </c>
      <c r="I108" s="185"/>
      <c r="J108" s="186">
        <f t="shared" si="10"/>
        <v>0</v>
      </c>
      <c r="K108" s="182" t="s">
        <v>348</v>
      </c>
      <c r="L108" s="41"/>
      <c r="M108" s="187" t="s">
        <v>21</v>
      </c>
      <c r="N108" s="188" t="s">
        <v>44</v>
      </c>
      <c r="O108" s="66"/>
      <c r="P108" s="189">
        <f t="shared" si="11"/>
        <v>0</v>
      </c>
      <c r="Q108" s="189">
        <v>0</v>
      </c>
      <c r="R108" s="189">
        <f t="shared" si="12"/>
        <v>0</v>
      </c>
      <c r="S108" s="189">
        <v>0</v>
      </c>
      <c r="T108" s="190">
        <f t="shared" si="13"/>
        <v>0</v>
      </c>
      <c r="U108" s="36"/>
      <c r="V108" s="36"/>
      <c r="W108" s="36"/>
      <c r="X108" s="36"/>
      <c r="Y108" s="36"/>
      <c r="Z108" s="36"/>
      <c r="AA108" s="36"/>
      <c r="AB108" s="36"/>
      <c r="AC108" s="36"/>
      <c r="AD108" s="36"/>
      <c r="AE108" s="36"/>
      <c r="AR108" s="191" t="s">
        <v>290</v>
      </c>
      <c r="AT108" s="191" t="s">
        <v>285</v>
      </c>
      <c r="AU108" s="191" t="s">
        <v>80</v>
      </c>
      <c r="AY108" s="19" t="s">
        <v>283</v>
      </c>
      <c r="BE108" s="192">
        <f t="shared" si="14"/>
        <v>0</v>
      </c>
      <c r="BF108" s="192">
        <f t="shared" si="15"/>
        <v>0</v>
      </c>
      <c r="BG108" s="192">
        <f t="shared" si="16"/>
        <v>0</v>
      </c>
      <c r="BH108" s="192">
        <f t="shared" si="17"/>
        <v>0</v>
      </c>
      <c r="BI108" s="192">
        <f t="shared" si="18"/>
        <v>0</v>
      </c>
      <c r="BJ108" s="19" t="s">
        <v>80</v>
      </c>
      <c r="BK108" s="192">
        <f t="shared" si="19"/>
        <v>0</v>
      </c>
      <c r="BL108" s="19" t="s">
        <v>290</v>
      </c>
      <c r="BM108" s="191" t="s">
        <v>531</v>
      </c>
    </row>
    <row r="109" spans="1:65" s="2" customFormat="1" ht="16.5" customHeight="1">
      <c r="A109" s="36"/>
      <c r="B109" s="37"/>
      <c r="C109" s="180" t="s">
        <v>406</v>
      </c>
      <c r="D109" s="180" t="s">
        <v>285</v>
      </c>
      <c r="E109" s="181" t="s">
        <v>9709</v>
      </c>
      <c r="F109" s="182" t="s">
        <v>9710</v>
      </c>
      <c r="G109" s="183" t="s">
        <v>427</v>
      </c>
      <c r="H109" s="184">
        <v>9</v>
      </c>
      <c r="I109" s="185"/>
      <c r="J109" s="186">
        <f t="shared" si="10"/>
        <v>0</v>
      </c>
      <c r="K109" s="182" t="s">
        <v>348</v>
      </c>
      <c r="L109" s="41"/>
      <c r="M109" s="187" t="s">
        <v>21</v>
      </c>
      <c r="N109" s="188" t="s">
        <v>44</v>
      </c>
      <c r="O109" s="66"/>
      <c r="P109" s="189">
        <f t="shared" si="11"/>
        <v>0</v>
      </c>
      <c r="Q109" s="189">
        <v>0</v>
      </c>
      <c r="R109" s="189">
        <f t="shared" si="12"/>
        <v>0</v>
      </c>
      <c r="S109" s="189">
        <v>0</v>
      </c>
      <c r="T109" s="190">
        <f t="shared" si="13"/>
        <v>0</v>
      </c>
      <c r="U109" s="36"/>
      <c r="V109" s="36"/>
      <c r="W109" s="36"/>
      <c r="X109" s="36"/>
      <c r="Y109" s="36"/>
      <c r="Z109" s="36"/>
      <c r="AA109" s="36"/>
      <c r="AB109" s="36"/>
      <c r="AC109" s="36"/>
      <c r="AD109" s="36"/>
      <c r="AE109" s="36"/>
      <c r="AR109" s="191" t="s">
        <v>290</v>
      </c>
      <c r="AT109" s="191" t="s">
        <v>285</v>
      </c>
      <c r="AU109" s="191" t="s">
        <v>80</v>
      </c>
      <c r="AY109" s="19" t="s">
        <v>283</v>
      </c>
      <c r="BE109" s="192">
        <f t="shared" si="14"/>
        <v>0</v>
      </c>
      <c r="BF109" s="192">
        <f t="shared" si="15"/>
        <v>0</v>
      </c>
      <c r="BG109" s="192">
        <f t="shared" si="16"/>
        <v>0</v>
      </c>
      <c r="BH109" s="192">
        <f t="shared" si="17"/>
        <v>0</v>
      </c>
      <c r="BI109" s="192">
        <f t="shared" si="18"/>
        <v>0</v>
      </c>
      <c r="BJ109" s="19" t="s">
        <v>80</v>
      </c>
      <c r="BK109" s="192">
        <f t="shared" si="19"/>
        <v>0</v>
      </c>
      <c r="BL109" s="19" t="s">
        <v>290</v>
      </c>
      <c r="BM109" s="191" t="s">
        <v>551</v>
      </c>
    </row>
    <row r="110" spans="1:65" s="2" customFormat="1" ht="16.5" customHeight="1">
      <c r="A110" s="36"/>
      <c r="B110" s="37"/>
      <c r="C110" s="180" t="s">
        <v>7</v>
      </c>
      <c r="D110" s="180" t="s">
        <v>285</v>
      </c>
      <c r="E110" s="181" t="s">
        <v>9711</v>
      </c>
      <c r="F110" s="182" t="s">
        <v>9712</v>
      </c>
      <c r="G110" s="183" t="s">
        <v>1931</v>
      </c>
      <c r="H110" s="184">
        <v>9</v>
      </c>
      <c r="I110" s="185"/>
      <c r="J110" s="186">
        <f t="shared" si="10"/>
        <v>0</v>
      </c>
      <c r="K110" s="182" t="s">
        <v>348</v>
      </c>
      <c r="L110" s="41"/>
      <c r="M110" s="187" t="s">
        <v>21</v>
      </c>
      <c r="N110" s="188" t="s">
        <v>44</v>
      </c>
      <c r="O110" s="66"/>
      <c r="P110" s="189">
        <f t="shared" si="11"/>
        <v>0</v>
      </c>
      <c r="Q110" s="189">
        <v>0</v>
      </c>
      <c r="R110" s="189">
        <f t="shared" si="12"/>
        <v>0</v>
      </c>
      <c r="S110" s="189">
        <v>0</v>
      </c>
      <c r="T110" s="190">
        <f t="shared" si="13"/>
        <v>0</v>
      </c>
      <c r="U110" s="36"/>
      <c r="V110" s="36"/>
      <c r="W110" s="36"/>
      <c r="X110" s="36"/>
      <c r="Y110" s="36"/>
      <c r="Z110" s="36"/>
      <c r="AA110" s="36"/>
      <c r="AB110" s="36"/>
      <c r="AC110" s="36"/>
      <c r="AD110" s="36"/>
      <c r="AE110" s="36"/>
      <c r="AR110" s="191" t="s">
        <v>290</v>
      </c>
      <c r="AT110" s="191" t="s">
        <v>285</v>
      </c>
      <c r="AU110" s="191" t="s">
        <v>80</v>
      </c>
      <c r="AY110" s="19" t="s">
        <v>283</v>
      </c>
      <c r="BE110" s="192">
        <f t="shared" si="14"/>
        <v>0</v>
      </c>
      <c r="BF110" s="192">
        <f t="shared" si="15"/>
        <v>0</v>
      </c>
      <c r="BG110" s="192">
        <f t="shared" si="16"/>
        <v>0</v>
      </c>
      <c r="BH110" s="192">
        <f t="shared" si="17"/>
        <v>0</v>
      </c>
      <c r="BI110" s="192">
        <f t="shared" si="18"/>
        <v>0</v>
      </c>
      <c r="BJ110" s="19" t="s">
        <v>80</v>
      </c>
      <c r="BK110" s="192">
        <f t="shared" si="19"/>
        <v>0</v>
      </c>
      <c r="BL110" s="19" t="s">
        <v>290</v>
      </c>
      <c r="BM110" s="191" t="s">
        <v>563</v>
      </c>
    </row>
    <row r="111" spans="1:65" s="2" customFormat="1" ht="16.5" customHeight="1">
      <c r="A111" s="36"/>
      <c r="B111" s="37"/>
      <c r="C111" s="180" t="s">
        <v>418</v>
      </c>
      <c r="D111" s="180" t="s">
        <v>285</v>
      </c>
      <c r="E111" s="181" t="s">
        <v>9713</v>
      </c>
      <c r="F111" s="182" t="s">
        <v>9445</v>
      </c>
      <c r="G111" s="183" t="s">
        <v>427</v>
      </c>
      <c r="H111" s="184">
        <v>6</v>
      </c>
      <c r="I111" s="185"/>
      <c r="J111" s="186">
        <f t="shared" si="10"/>
        <v>0</v>
      </c>
      <c r="K111" s="182" t="s">
        <v>348</v>
      </c>
      <c r="L111" s="41"/>
      <c r="M111" s="187" t="s">
        <v>21</v>
      </c>
      <c r="N111" s="188" t="s">
        <v>44</v>
      </c>
      <c r="O111" s="66"/>
      <c r="P111" s="189">
        <f t="shared" si="11"/>
        <v>0</v>
      </c>
      <c r="Q111" s="189">
        <v>0</v>
      </c>
      <c r="R111" s="189">
        <f t="shared" si="12"/>
        <v>0</v>
      </c>
      <c r="S111" s="189">
        <v>0</v>
      </c>
      <c r="T111" s="190">
        <f t="shared" si="13"/>
        <v>0</v>
      </c>
      <c r="U111" s="36"/>
      <c r="V111" s="36"/>
      <c r="W111" s="36"/>
      <c r="X111" s="36"/>
      <c r="Y111" s="36"/>
      <c r="Z111" s="36"/>
      <c r="AA111" s="36"/>
      <c r="AB111" s="36"/>
      <c r="AC111" s="36"/>
      <c r="AD111" s="36"/>
      <c r="AE111" s="36"/>
      <c r="AR111" s="191" t="s">
        <v>290</v>
      </c>
      <c r="AT111" s="191" t="s">
        <v>285</v>
      </c>
      <c r="AU111" s="191" t="s">
        <v>80</v>
      </c>
      <c r="AY111" s="19" t="s">
        <v>283</v>
      </c>
      <c r="BE111" s="192">
        <f t="shared" si="14"/>
        <v>0</v>
      </c>
      <c r="BF111" s="192">
        <f t="shared" si="15"/>
        <v>0</v>
      </c>
      <c r="BG111" s="192">
        <f t="shared" si="16"/>
        <v>0</v>
      </c>
      <c r="BH111" s="192">
        <f t="shared" si="17"/>
        <v>0</v>
      </c>
      <c r="BI111" s="192">
        <f t="shared" si="18"/>
        <v>0</v>
      </c>
      <c r="BJ111" s="19" t="s">
        <v>80</v>
      </c>
      <c r="BK111" s="192">
        <f t="shared" si="19"/>
        <v>0</v>
      </c>
      <c r="BL111" s="19" t="s">
        <v>290</v>
      </c>
      <c r="BM111" s="191" t="s">
        <v>575</v>
      </c>
    </row>
    <row r="112" spans="1:65" s="2" customFormat="1" ht="16.5" customHeight="1">
      <c r="A112" s="36"/>
      <c r="B112" s="37"/>
      <c r="C112" s="180" t="s">
        <v>424</v>
      </c>
      <c r="D112" s="180" t="s">
        <v>285</v>
      </c>
      <c r="E112" s="181" t="s">
        <v>9714</v>
      </c>
      <c r="F112" s="182" t="s">
        <v>4364</v>
      </c>
      <c r="G112" s="183" t="s">
        <v>409</v>
      </c>
      <c r="H112" s="184">
        <v>350</v>
      </c>
      <c r="I112" s="185"/>
      <c r="J112" s="186">
        <f t="shared" si="10"/>
        <v>0</v>
      </c>
      <c r="K112" s="182" t="s">
        <v>348</v>
      </c>
      <c r="L112" s="41"/>
      <c r="M112" s="187" t="s">
        <v>21</v>
      </c>
      <c r="N112" s="188" t="s">
        <v>44</v>
      </c>
      <c r="O112" s="66"/>
      <c r="P112" s="189">
        <f t="shared" si="11"/>
        <v>0</v>
      </c>
      <c r="Q112" s="189">
        <v>0</v>
      </c>
      <c r="R112" s="189">
        <f t="shared" si="12"/>
        <v>0</v>
      </c>
      <c r="S112" s="189">
        <v>0</v>
      </c>
      <c r="T112" s="190">
        <f t="shared" si="13"/>
        <v>0</v>
      </c>
      <c r="U112" s="36"/>
      <c r="V112" s="36"/>
      <c r="W112" s="36"/>
      <c r="X112" s="36"/>
      <c r="Y112" s="36"/>
      <c r="Z112" s="36"/>
      <c r="AA112" s="36"/>
      <c r="AB112" s="36"/>
      <c r="AC112" s="36"/>
      <c r="AD112" s="36"/>
      <c r="AE112" s="36"/>
      <c r="AR112" s="191" t="s">
        <v>290</v>
      </c>
      <c r="AT112" s="191" t="s">
        <v>285</v>
      </c>
      <c r="AU112" s="191" t="s">
        <v>80</v>
      </c>
      <c r="AY112" s="19" t="s">
        <v>283</v>
      </c>
      <c r="BE112" s="192">
        <f t="shared" si="14"/>
        <v>0</v>
      </c>
      <c r="BF112" s="192">
        <f t="shared" si="15"/>
        <v>0</v>
      </c>
      <c r="BG112" s="192">
        <f t="shared" si="16"/>
        <v>0</v>
      </c>
      <c r="BH112" s="192">
        <f t="shared" si="17"/>
        <v>0</v>
      </c>
      <c r="BI112" s="192">
        <f t="shared" si="18"/>
        <v>0</v>
      </c>
      <c r="BJ112" s="19" t="s">
        <v>80</v>
      </c>
      <c r="BK112" s="192">
        <f t="shared" si="19"/>
        <v>0</v>
      </c>
      <c r="BL112" s="19" t="s">
        <v>290</v>
      </c>
      <c r="BM112" s="191" t="s">
        <v>587</v>
      </c>
    </row>
    <row r="113" spans="1:65" s="2" customFormat="1" ht="16.5" customHeight="1">
      <c r="A113" s="36"/>
      <c r="B113" s="37"/>
      <c r="C113" s="180" t="s">
        <v>431</v>
      </c>
      <c r="D113" s="180" t="s">
        <v>285</v>
      </c>
      <c r="E113" s="181" t="s">
        <v>9715</v>
      </c>
      <c r="F113" s="182" t="s">
        <v>9716</v>
      </c>
      <c r="G113" s="183" t="s">
        <v>409</v>
      </c>
      <c r="H113" s="184">
        <v>350</v>
      </c>
      <c r="I113" s="185"/>
      <c r="J113" s="186">
        <f t="shared" si="10"/>
        <v>0</v>
      </c>
      <c r="K113" s="182" t="s">
        <v>348</v>
      </c>
      <c r="L113" s="41"/>
      <c r="M113" s="187" t="s">
        <v>21</v>
      </c>
      <c r="N113" s="188" t="s">
        <v>44</v>
      </c>
      <c r="O113" s="66"/>
      <c r="P113" s="189">
        <f t="shared" si="11"/>
        <v>0</v>
      </c>
      <c r="Q113" s="189">
        <v>0</v>
      </c>
      <c r="R113" s="189">
        <f t="shared" si="12"/>
        <v>0</v>
      </c>
      <c r="S113" s="189">
        <v>0</v>
      </c>
      <c r="T113" s="190">
        <f t="shared" si="13"/>
        <v>0</v>
      </c>
      <c r="U113" s="36"/>
      <c r="V113" s="36"/>
      <c r="W113" s="36"/>
      <c r="X113" s="36"/>
      <c r="Y113" s="36"/>
      <c r="Z113" s="36"/>
      <c r="AA113" s="36"/>
      <c r="AB113" s="36"/>
      <c r="AC113" s="36"/>
      <c r="AD113" s="36"/>
      <c r="AE113" s="36"/>
      <c r="AR113" s="191" t="s">
        <v>290</v>
      </c>
      <c r="AT113" s="191" t="s">
        <v>285</v>
      </c>
      <c r="AU113" s="191" t="s">
        <v>80</v>
      </c>
      <c r="AY113" s="19" t="s">
        <v>283</v>
      </c>
      <c r="BE113" s="192">
        <f t="shared" si="14"/>
        <v>0</v>
      </c>
      <c r="BF113" s="192">
        <f t="shared" si="15"/>
        <v>0</v>
      </c>
      <c r="BG113" s="192">
        <f t="shared" si="16"/>
        <v>0</v>
      </c>
      <c r="BH113" s="192">
        <f t="shared" si="17"/>
        <v>0</v>
      </c>
      <c r="BI113" s="192">
        <f t="shared" si="18"/>
        <v>0</v>
      </c>
      <c r="BJ113" s="19" t="s">
        <v>80</v>
      </c>
      <c r="BK113" s="192">
        <f t="shared" si="19"/>
        <v>0</v>
      </c>
      <c r="BL113" s="19" t="s">
        <v>290</v>
      </c>
      <c r="BM113" s="191" t="s">
        <v>606</v>
      </c>
    </row>
    <row r="114" spans="1:65" s="2" customFormat="1" ht="16.5" customHeight="1">
      <c r="A114" s="36"/>
      <c r="B114" s="37"/>
      <c r="C114" s="180" t="s">
        <v>443</v>
      </c>
      <c r="D114" s="180" t="s">
        <v>285</v>
      </c>
      <c r="E114" s="181" t="s">
        <v>9717</v>
      </c>
      <c r="F114" s="182" t="s">
        <v>4366</v>
      </c>
      <c r="G114" s="183" t="s">
        <v>409</v>
      </c>
      <c r="H114" s="184">
        <v>350</v>
      </c>
      <c r="I114" s="185"/>
      <c r="J114" s="186">
        <f t="shared" si="10"/>
        <v>0</v>
      </c>
      <c r="K114" s="182" t="s">
        <v>348</v>
      </c>
      <c r="L114" s="41"/>
      <c r="M114" s="265" t="s">
        <v>21</v>
      </c>
      <c r="N114" s="266" t="s">
        <v>44</v>
      </c>
      <c r="O114" s="260"/>
      <c r="P114" s="267">
        <f t="shared" si="11"/>
        <v>0</v>
      </c>
      <c r="Q114" s="267">
        <v>0</v>
      </c>
      <c r="R114" s="267">
        <f t="shared" si="12"/>
        <v>0</v>
      </c>
      <c r="S114" s="267">
        <v>0</v>
      </c>
      <c r="T114" s="268">
        <f t="shared" si="13"/>
        <v>0</v>
      </c>
      <c r="U114" s="36"/>
      <c r="V114" s="36"/>
      <c r="W114" s="36"/>
      <c r="X114" s="36"/>
      <c r="Y114" s="36"/>
      <c r="Z114" s="36"/>
      <c r="AA114" s="36"/>
      <c r="AB114" s="36"/>
      <c r="AC114" s="36"/>
      <c r="AD114" s="36"/>
      <c r="AE114" s="36"/>
      <c r="AR114" s="191" t="s">
        <v>290</v>
      </c>
      <c r="AT114" s="191" t="s">
        <v>285</v>
      </c>
      <c r="AU114" s="191" t="s">
        <v>80</v>
      </c>
      <c r="AY114" s="19" t="s">
        <v>283</v>
      </c>
      <c r="BE114" s="192">
        <f t="shared" si="14"/>
        <v>0</v>
      </c>
      <c r="BF114" s="192">
        <f t="shared" si="15"/>
        <v>0</v>
      </c>
      <c r="BG114" s="192">
        <f t="shared" si="16"/>
        <v>0</v>
      </c>
      <c r="BH114" s="192">
        <f t="shared" si="17"/>
        <v>0</v>
      </c>
      <c r="BI114" s="192">
        <f t="shared" si="18"/>
        <v>0</v>
      </c>
      <c r="BJ114" s="19" t="s">
        <v>80</v>
      </c>
      <c r="BK114" s="192">
        <f t="shared" si="19"/>
        <v>0</v>
      </c>
      <c r="BL114" s="19" t="s">
        <v>290</v>
      </c>
      <c r="BM114" s="191" t="s">
        <v>621</v>
      </c>
    </row>
    <row r="115" spans="1:65" s="2" customFormat="1" ht="6.95" customHeight="1">
      <c r="A115" s="36"/>
      <c r="B115" s="49"/>
      <c r="C115" s="50"/>
      <c r="D115" s="50"/>
      <c r="E115" s="50"/>
      <c r="F115" s="50"/>
      <c r="G115" s="50"/>
      <c r="H115" s="50"/>
      <c r="I115" s="50"/>
      <c r="J115" s="50"/>
      <c r="K115" s="50"/>
      <c r="L115" s="41"/>
      <c r="M115" s="36"/>
      <c r="O115" s="36"/>
      <c r="P115" s="36"/>
      <c r="Q115" s="36"/>
      <c r="R115" s="36"/>
      <c r="S115" s="36"/>
      <c r="T115" s="36"/>
      <c r="U115" s="36"/>
      <c r="V115" s="36"/>
      <c r="W115" s="36"/>
      <c r="X115" s="36"/>
      <c r="Y115" s="36"/>
      <c r="Z115" s="36"/>
      <c r="AA115" s="36"/>
      <c r="AB115" s="36"/>
      <c r="AC115" s="36"/>
      <c r="AD115" s="36"/>
      <c r="AE115" s="36"/>
    </row>
  </sheetData>
  <sheetProtection algorithmName="SHA-512" hashValue="HcvIXLBM7EzQ8pR452uzugPKPbNs+DUZQcMuqAOsXo2/W4F4eYthDo3u1E9elIxDjF/Qacpbzrl4yYrGUrdHTg==" saltValue="K5uVhSZscnY0TXIf9R7XLiChnbmmrcuVUQsmPVkoHcuOLt8/zo+lmcPagZo3S9N7QSZJrigD9o+zoMDbJljY4A==" spinCount="100000" sheet="1" objects="1" scenarios="1" formatColumns="0" formatRows="0" autoFilter="0"/>
  <autoFilter ref="C83:K114"/>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0.xml><?xml version="1.0" encoding="utf-8"?>
<worksheet xmlns="http://schemas.openxmlformats.org/spreadsheetml/2006/main" xmlns:r="http://schemas.openxmlformats.org/officeDocument/2006/relationships">
  <sheetPr>
    <pageSetUpPr fitToPage="1"/>
  </sheetPr>
  <dimension ref="A2:BM123"/>
  <sheetViews>
    <sheetView showGridLines="0" workbookViewId="0">
      <selection activeCell="E27" sqref="E27:H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214</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9718</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4218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21.5" customHeight="1">
      <c r="A27" s="117"/>
      <c r="B27" s="118"/>
      <c r="C27" s="117"/>
      <c r="D27" s="117"/>
      <c r="E27" s="417" t="s">
        <v>9719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ROUND(J84,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ROUND((SUM(BE84:BE122)),  2)</f>
        <v>0</v>
      </c>
      <c r="G33" s="36"/>
      <c r="H33" s="36"/>
      <c r="I33" s="126">
        <v>0.21</v>
      </c>
      <c r="J33" s="125">
        <f>ROUND(((SUM(BE84:BE122))*I33),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ROUND((SUM(BF84:BF122)),  2)</f>
        <v>0</v>
      </c>
      <c r="G34" s="36"/>
      <c r="H34" s="36"/>
      <c r="I34" s="126">
        <v>0.15</v>
      </c>
      <c r="J34" s="125">
        <f>ROUND(((SUM(BF84:BF122))*I34),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ROUND((SUM(BG84:BG122)),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ROUND((SUM(BH84:BH122)),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ROUND((SUM(BI84:BI122)),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2021/67-I110 - IO 110-Venkovní rozvody NN</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Ing.J.Petlach</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J84</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9720</v>
      </c>
      <c r="E60" s="145"/>
      <c r="F60" s="145"/>
      <c r="G60" s="145"/>
      <c r="H60" s="145"/>
      <c r="I60" s="145"/>
      <c r="J60" s="146">
        <f>J85</f>
        <v>0</v>
      </c>
      <c r="K60" s="143"/>
      <c r="L60" s="147"/>
    </row>
    <row r="61" spans="1:47" s="9" customFormat="1" ht="24.95" customHeight="1">
      <c r="B61" s="142"/>
      <c r="C61" s="143"/>
      <c r="D61" s="144" t="s">
        <v>9721</v>
      </c>
      <c r="E61" s="145"/>
      <c r="F61" s="145"/>
      <c r="G61" s="145"/>
      <c r="H61" s="145"/>
      <c r="I61" s="145"/>
      <c r="J61" s="146">
        <f>J90</f>
        <v>0</v>
      </c>
      <c r="K61" s="143"/>
      <c r="L61" s="147"/>
    </row>
    <row r="62" spans="1:47" s="9" customFormat="1" ht="24.95" customHeight="1">
      <c r="B62" s="142"/>
      <c r="C62" s="143"/>
      <c r="D62" s="144" t="s">
        <v>9722</v>
      </c>
      <c r="E62" s="145"/>
      <c r="F62" s="145"/>
      <c r="G62" s="145"/>
      <c r="H62" s="145"/>
      <c r="I62" s="145"/>
      <c r="J62" s="146">
        <f>J92</f>
        <v>0</v>
      </c>
      <c r="K62" s="143"/>
      <c r="L62" s="147"/>
    </row>
    <row r="63" spans="1:47" s="9" customFormat="1" ht="24.95" customHeight="1">
      <c r="B63" s="142"/>
      <c r="C63" s="143"/>
      <c r="D63" s="144" t="s">
        <v>9723</v>
      </c>
      <c r="E63" s="145"/>
      <c r="F63" s="145"/>
      <c r="G63" s="145"/>
      <c r="H63" s="145"/>
      <c r="I63" s="145"/>
      <c r="J63" s="146">
        <f>J107</f>
        <v>0</v>
      </c>
      <c r="K63" s="143"/>
      <c r="L63" s="147"/>
    </row>
    <row r="64" spans="1:47" s="9" customFormat="1" ht="24.95" customHeight="1">
      <c r="B64" s="142"/>
      <c r="C64" s="143"/>
      <c r="D64" s="144" t="s">
        <v>9724</v>
      </c>
      <c r="E64" s="145"/>
      <c r="F64" s="145"/>
      <c r="G64" s="145"/>
      <c r="H64" s="145"/>
      <c r="I64" s="145"/>
      <c r="J64" s="146">
        <f>J109</f>
        <v>0</v>
      </c>
      <c r="K64" s="143"/>
      <c r="L64" s="147"/>
    </row>
    <row r="65" spans="1:31" s="2" customFormat="1" ht="21.75" customHeight="1">
      <c r="A65" s="36"/>
      <c r="B65" s="37"/>
      <c r="C65" s="38"/>
      <c r="D65" s="38"/>
      <c r="E65" s="38"/>
      <c r="F65" s="38"/>
      <c r="G65" s="38"/>
      <c r="H65" s="38"/>
      <c r="I65" s="38"/>
      <c r="J65" s="38"/>
      <c r="K65" s="38"/>
      <c r="L65" s="115"/>
      <c r="S65" s="36"/>
      <c r="T65" s="36"/>
      <c r="U65" s="36"/>
      <c r="V65" s="36"/>
      <c r="W65" s="36"/>
      <c r="X65" s="36"/>
      <c r="Y65" s="36"/>
      <c r="Z65" s="36"/>
      <c r="AA65" s="36"/>
      <c r="AB65" s="36"/>
      <c r="AC65" s="36"/>
      <c r="AD65" s="36"/>
      <c r="AE65" s="36"/>
    </row>
    <row r="66" spans="1:31" s="2" customFormat="1" ht="6.95" customHeight="1">
      <c r="A66" s="36"/>
      <c r="B66" s="49"/>
      <c r="C66" s="50"/>
      <c r="D66" s="50"/>
      <c r="E66" s="50"/>
      <c r="F66" s="50"/>
      <c r="G66" s="50"/>
      <c r="H66" s="50"/>
      <c r="I66" s="50"/>
      <c r="J66" s="50"/>
      <c r="K66" s="50"/>
      <c r="L66" s="115"/>
      <c r="S66" s="36"/>
      <c r="T66" s="36"/>
      <c r="U66" s="36"/>
      <c r="V66" s="36"/>
      <c r="W66" s="36"/>
      <c r="X66" s="36"/>
      <c r="Y66" s="36"/>
      <c r="Z66" s="36"/>
      <c r="AA66" s="36"/>
      <c r="AB66" s="36"/>
      <c r="AC66" s="36"/>
      <c r="AD66" s="36"/>
      <c r="AE66" s="36"/>
    </row>
    <row r="70" spans="1:31" s="2" customFormat="1" ht="6.95" customHeight="1">
      <c r="A70" s="36"/>
      <c r="B70" s="51"/>
      <c r="C70" s="52"/>
      <c r="D70" s="52"/>
      <c r="E70" s="52"/>
      <c r="F70" s="52"/>
      <c r="G70" s="52"/>
      <c r="H70" s="52"/>
      <c r="I70" s="52"/>
      <c r="J70" s="52"/>
      <c r="K70" s="52"/>
      <c r="L70" s="115"/>
      <c r="S70" s="36"/>
      <c r="T70" s="36"/>
      <c r="U70" s="36"/>
      <c r="V70" s="36"/>
      <c r="W70" s="36"/>
      <c r="X70" s="36"/>
      <c r="Y70" s="36"/>
      <c r="Z70" s="36"/>
      <c r="AA70" s="36"/>
      <c r="AB70" s="36"/>
      <c r="AC70" s="36"/>
      <c r="AD70" s="36"/>
      <c r="AE70" s="36"/>
    </row>
    <row r="71" spans="1:31" s="2" customFormat="1" ht="24.95" customHeight="1">
      <c r="A71" s="36"/>
      <c r="B71" s="37"/>
      <c r="C71" s="25" t="s">
        <v>268</v>
      </c>
      <c r="D71" s="38"/>
      <c r="E71" s="38"/>
      <c r="F71" s="38"/>
      <c r="G71" s="38"/>
      <c r="H71" s="38"/>
      <c r="I71" s="38"/>
      <c r="J71" s="38"/>
      <c r="K71" s="38"/>
      <c r="L71" s="115"/>
      <c r="S71" s="36"/>
      <c r="T71" s="36"/>
      <c r="U71" s="36"/>
      <c r="V71" s="36"/>
      <c r="W71" s="36"/>
      <c r="X71" s="36"/>
      <c r="Y71" s="36"/>
      <c r="Z71" s="36"/>
      <c r="AA71" s="36"/>
      <c r="AB71" s="36"/>
      <c r="AC71" s="36"/>
      <c r="AD71" s="36"/>
      <c r="AE71" s="36"/>
    </row>
    <row r="72" spans="1:31" s="2" customFormat="1" ht="6.95" customHeight="1">
      <c r="A72" s="36"/>
      <c r="B72" s="37"/>
      <c r="C72" s="38"/>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2" customHeight="1">
      <c r="A73" s="36"/>
      <c r="B73" s="37"/>
      <c r="C73" s="31" t="s">
        <v>16</v>
      </c>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6.5" customHeight="1">
      <c r="A74" s="36"/>
      <c r="B74" s="37"/>
      <c r="C74" s="38"/>
      <c r="D74" s="38"/>
      <c r="E74" s="418" t="str">
        <f>E7</f>
        <v>Koupaliště Dubice-venkovní bazén</v>
      </c>
      <c r="F74" s="419"/>
      <c r="G74" s="419"/>
      <c r="H74" s="419"/>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248</v>
      </c>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6.5" customHeight="1">
      <c r="A76" s="36"/>
      <c r="B76" s="37"/>
      <c r="C76" s="38"/>
      <c r="D76" s="38"/>
      <c r="E76" s="392" t="str">
        <f>E9</f>
        <v>2021/67-I110 - IO 110-Venkovní rozvody NN</v>
      </c>
      <c r="F76" s="420"/>
      <c r="G76" s="420"/>
      <c r="H76" s="420"/>
      <c r="I76" s="38"/>
      <c r="J76" s="38"/>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22</v>
      </c>
      <c r="D78" s="38"/>
      <c r="E78" s="38"/>
      <c r="F78" s="29" t="str">
        <f>F12</f>
        <v xml:space="preserve"> </v>
      </c>
      <c r="G78" s="38"/>
      <c r="H78" s="38"/>
      <c r="I78" s="31" t="s">
        <v>24</v>
      </c>
      <c r="J78" s="61" t="str">
        <f>IF(J12="","",J12)</f>
        <v>7. 4. 2022</v>
      </c>
      <c r="K78" s="38"/>
      <c r="L78" s="115"/>
      <c r="S78" s="36"/>
      <c r="T78" s="36"/>
      <c r="U78" s="36"/>
      <c r="V78" s="36"/>
      <c r="W78" s="36"/>
      <c r="X78" s="36"/>
      <c r="Y78" s="36"/>
      <c r="Z78" s="36"/>
      <c r="AA78" s="36"/>
      <c r="AB78" s="36"/>
      <c r="AC78" s="36"/>
      <c r="AD78" s="36"/>
      <c r="AE78" s="36"/>
    </row>
    <row r="79" spans="1:31" s="2" customFormat="1" ht="6.9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25.7" customHeight="1">
      <c r="A80" s="36"/>
      <c r="B80" s="37"/>
      <c r="C80" s="31" t="s">
        <v>26</v>
      </c>
      <c r="D80" s="38"/>
      <c r="E80" s="38"/>
      <c r="F80" s="29" t="str">
        <f>E15</f>
        <v>Město Česká Lípa</v>
      </c>
      <c r="G80" s="38"/>
      <c r="H80" s="38"/>
      <c r="I80" s="31" t="s">
        <v>32</v>
      </c>
      <c r="J80" s="34" t="str">
        <f>E21</f>
        <v>Centroprojekt group a.s. Zlín</v>
      </c>
      <c r="K80" s="38"/>
      <c r="L80" s="115"/>
      <c r="S80" s="36"/>
      <c r="T80" s="36"/>
      <c r="U80" s="36"/>
      <c r="V80" s="36"/>
      <c r="W80" s="36"/>
      <c r="X80" s="36"/>
      <c r="Y80" s="36"/>
      <c r="Z80" s="36"/>
      <c r="AA80" s="36"/>
      <c r="AB80" s="36"/>
      <c r="AC80" s="36"/>
      <c r="AD80" s="36"/>
      <c r="AE80" s="36"/>
    </row>
    <row r="81" spans="1:65" s="2" customFormat="1" ht="15.2" customHeight="1">
      <c r="A81" s="36"/>
      <c r="B81" s="37"/>
      <c r="C81" s="31" t="s">
        <v>30</v>
      </c>
      <c r="D81" s="38"/>
      <c r="E81" s="38"/>
      <c r="F81" s="29" t="str">
        <f>IF(E18="","",E18)</f>
        <v>Vyplň údaj</v>
      </c>
      <c r="G81" s="38"/>
      <c r="H81" s="38"/>
      <c r="I81" s="31" t="s">
        <v>35</v>
      </c>
      <c r="J81" s="34" t="str">
        <f>E24</f>
        <v>Ing.J.Petlach</v>
      </c>
      <c r="K81" s="38"/>
      <c r="L81" s="115"/>
      <c r="S81" s="36"/>
      <c r="T81" s="36"/>
      <c r="U81" s="36"/>
      <c r="V81" s="36"/>
      <c r="W81" s="36"/>
      <c r="X81" s="36"/>
      <c r="Y81" s="36"/>
      <c r="Z81" s="36"/>
      <c r="AA81" s="36"/>
      <c r="AB81" s="36"/>
      <c r="AC81" s="36"/>
      <c r="AD81" s="36"/>
      <c r="AE81" s="36"/>
    </row>
    <row r="82" spans="1:65" s="2" customFormat="1" ht="10.3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11" customFormat="1" ht="29.25" customHeight="1">
      <c r="A83" s="153"/>
      <c r="B83" s="154"/>
      <c r="C83" s="155" t="s">
        <v>269</v>
      </c>
      <c r="D83" s="156" t="s">
        <v>58</v>
      </c>
      <c r="E83" s="156" t="s">
        <v>54</v>
      </c>
      <c r="F83" s="156" t="s">
        <v>55</v>
      </c>
      <c r="G83" s="156" t="s">
        <v>270</v>
      </c>
      <c r="H83" s="156" t="s">
        <v>271</v>
      </c>
      <c r="I83" s="156" t="s">
        <v>272</v>
      </c>
      <c r="J83" s="156" t="s">
        <v>256</v>
      </c>
      <c r="K83" s="157" t="s">
        <v>273</v>
      </c>
      <c r="L83" s="158"/>
      <c r="M83" s="70" t="s">
        <v>21</v>
      </c>
      <c r="N83" s="71" t="s">
        <v>43</v>
      </c>
      <c r="O83" s="71" t="s">
        <v>274</v>
      </c>
      <c r="P83" s="71" t="s">
        <v>275</v>
      </c>
      <c r="Q83" s="71" t="s">
        <v>276</v>
      </c>
      <c r="R83" s="71" t="s">
        <v>277</v>
      </c>
      <c r="S83" s="71" t="s">
        <v>278</v>
      </c>
      <c r="T83" s="72" t="s">
        <v>279</v>
      </c>
      <c r="U83" s="153"/>
      <c r="V83" s="153"/>
      <c r="W83" s="153"/>
      <c r="X83" s="153"/>
      <c r="Y83" s="153"/>
      <c r="Z83" s="153"/>
      <c r="AA83" s="153"/>
      <c r="AB83" s="153"/>
      <c r="AC83" s="153"/>
      <c r="AD83" s="153"/>
      <c r="AE83" s="153"/>
    </row>
    <row r="84" spans="1:65" s="2" customFormat="1" ht="22.9" customHeight="1">
      <c r="A84" s="36"/>
      <c r="B84" s="37"/>
      <c r="C84" s="77" t="s">
        <v>280</v>
      </c>
      <c r="D84" s="38"/>
      <c r="E84" s="38"/>
      <c r="F84" s="38"/>
      <c r="G84" s="38"/>
      <c r="H84" s="38"/>
      <c r="I84" s="38"/>
      <c r="J84" s="159">
        <f>BK84</f>
        <v>0</v>
      </c>
      <c r="K84" s="38"/>
      <c r="L84" s="41"/>
      <c r="M84" s="73"/>
      <c r="N84" s="160"/>
      <c r="O84" s="74"/>
      <c r="P84" s="161">
        <f>P85+P90+P92+P107+P109</f>
        <v>0</v>
      </c>
      <c r="Q84" s="74"/>
      <c r="R84" s="161">
        <f>R85+R90+R92+R107+R109</f>
        <v>0</v>
      </c>
      <c r="S84" s="74"/>
      <c r="T84" s="162">
        <f>T85+T90+T92+T107+T109</f>
        <v>0</v>
      </c>
      <c r="U84" s="36"/>
      <c r="V84" s="36"/>
      <c r="W84" s="36"/>
      <c r="X84" s="36"/>
      <c r="Y84" s="36"/>
      <c r="Z84" s="36"/>
      <c r="AA84" s="36"/>
      <c r="AB84" s="36"/>
      <c r="AC84" s="36"/>
      <c r="AD84" s="36"/>
      <c r="AE84" s="36"/>
      <c r="AT84" s="19" t="s">
        <v>72</v>
      </c>
      <c r="AU84" s="19" t="s">
        <v>257</v>
      </c>
      <c r="BK84" s="163">
        <f>BK85+BK90+BK92+BK107+BK109</f>
        <v>0</v>
      </c>
    </row>
    <row r="85" spans="1:65" s="12" customFormat="1" ht="25.9" customHeight="1">
      <c r="B85" s="164"/>
      <c r="C85" s="165"/>
      <c r="D85" s="166" t="s">
        <v>72</v>
      </c>
      <c r="E85" s="167" t="s">
        <v>9725</v>
      </c>
      <c r="F85" s="167" t="s">
        <v>9726</v>
      </c>
      <c r="G85" s="165"/>
      <c r="H85" s="165"/>
      <c r="I85" s="168"/>
      <c r="J85" s="169">
        <f>BK85</f>
        <v>0</v>
      </c>
      <c r="K85" s="165"/>
      <c r="L85" s="170"/>
      <c r="M85" s="171"/>
      <c r="N85" s="172"/>
      <c r="O85" s="172"/>
      <c r="P85" s="173">
        <f>SUM(P86:P89)</f>
        <v>0</v>
      </c>
      <c r="Q85" s="172"/>
      <c r="R85" s="173">
        <f>SUM(R86:R89)</f>
        <v>0</v>
      </c>
      <c r="S85" s="172"/>
      <c r="T85" s="174">
        <f>SUM(T86:T89)</f>
        <v>0</v>
      </c>
      <c r="AR85" s="175" t="s">
        <v>80</v>
      </c>
      <c r="AT85" s="176" t="s">
        <v>72</v>
      </c>
      <c r="AU85" s="176" t="s">
        <v>73</v>
      </c>
      <c r="AY85" s="175" t="s">
        <v>283</v>
      </c>
      <c r="BK85" s="177">
        <f>SUM(BK86:BK89)</f>
        <v>0</v>
      </c>
    </row>
    <row r="86" spans="1:65" s="2" customFormat="1" ht="16.5" customHeight="1">
      <c r="A86" s="36"/>
      <c r="B86" s="37"/>
      <c r="C86" s="180" t="s">
        <v>80</v>
      </c>
      <c r="D86" s="180" t="s">
        <v>285</v>
      </c>
      <c r="E86" s="181" t="s">
        <v>9727</v>
      </c>
      <c r="F86" s="182" t="s">
        <v>9728</v>
      </c>
      <c r="G86" s="183" t="s">
        <v>783</v>
      </c>
      <c r="H86" s="184">
        <v>5</v>
      </c>
      <c r="I86" s="185"/>
      <c r="J86" s="186">
        <f>ROUND(I86*H86,2)</f>
        <v>0</v>
      </c>
      <c r="K86" s="182" t="s">
        <v>348</v>
      </c>
      <c r="L86" s="41"/>
      <c r="M86" s="187" t="s">
        <v>21</v>
      </c>
      <c r="N86" s="188" t="s">
        <v>44</v>
      </c>
      <c r="O86" s="66"/>
      <c r="P86" s="189">
        <f>O86*H86</f>
        <v>0</v>
      </c>
      <c r="Q86" s="189">
        <v>0</v>
      </c>
      <c r="R86" s="189">
        <f>Q86*H86</f>
        <v>0</v>
      </c>
      <c r="S86" s="189">
        <v>0</v>
      </c>
      <c r="T86" s="190">
        <f>S86*H86</f>
        <v>0</v>
      </c>
      <c r="U86" s="36"/>
      <c r="V86" s="36"/>
      <c r="W86" s="36"/>
      <c r="X86" s="36"/>
      <c r="Y86" s="36"/>
      <c r="Z86" s="36"/>
      <c r="AA86" s="36"/>
      <c r="AB86" s="36"/>
      <c r="AC86" s="36"/>
      <c r="AD86" s="36"/>
      <c r="AE86" s="36"/>
      <c r="AR86" s="191" t="s">
        <v>290</v>
      </c>
      <c r="AT86" s="191" t="s">
        <v>285</v>
      </c>
      <c r="AU86" s="191" t="s">
        <v>80</v>
      </c>
      <c r="AY86" s="19" t="s">
        <v>283</v>
      </c>
      <c r="BE86" s="192">
        <f>IF(N86="základní",J86,0)</f>
        <v>0</v>
      </c>
      <c r="BF86" s="192">
        <f>IF(N86="snížená",J86,0)</f>
        <v>0</v>
      </c>
      <c r="BG86" s="192">
        <f>IF(N86="zákl. přenesená",J86,0)</f>
        <v>0</v>
      </c>
      <c r="BH86" s="192">
        <f>IF(N86="sníž. přenesená",J86,0)</f>
        <v>0</v>
      </c>
      <c r="BI86" s="192">
        <f>IF(N86="nulová",J86,0)</f>
        <v>0</v>
      </c>
      <c r="BJ86" s="19" t="s">
        <v>80</v>
      </c>
      <c r="BK86" s="192">
        <f>ROUND(I86*H86,2)</f>
        <v>0</v>
      </c>
      <c r="BL86" s="19" t="s">
        <v>290</v>
      </c>
      <c r="BM86" s="191" t="s">
        <v>82</v>
      </c>
    </row>
    <row r="87" spans="1:65" s="2" customFormat="1" ht="16.5" customHeight="1">
      <c r="A87" s="36"/>
      <c r="B87" s="37"/>
      <c r="C87" s="180" t="s">
        <v>82</v>
      </c>
      <c r="D87" s="180" t="s">
        <v>285</v>
      </c>
      <c r="E87" s="181" t="s">
        <v>9729</v>
      </c>
      <c r="F87" s="182" t="s">
        <v>9730</v>
      </c>
      <c r="G87" s="183" t="s">
        <v>783</v>
      </c>
      <c r="H87" s="184">
        <v>15</v>
      </c>
      <c r="I87" s="185"/>
      <c r="J87" s="186">
        <f>ROUND(I87*H87,2)</f>
        <v>0</v>
      </c>
      <c r="K87" s="182" t="s">
        <v>348</v>
      </c>
      <c r="L87" s="41"/>
      <c r="M87" s="187" t="s">
        <v>21</v>
      </c>
      <c r="N87" s="188" t="s">
        <v>44</v>
      </c>
      <c r="O87" s="66"/>
      <c r="P87" s="189">
        <f>O87*H87</f>
        <v>0</v>
      </c>
      <c r="Q87" s="189">
        <v>0</v>
      </c>
      <c r="R87" s="189">
        <f>Q87*H87</f>
        <v>0</v>
      </c>
      <c r="S87" s="189">
        <v>0</v>
      </c>
      <c r="T87" s="190">
        <f>S87*H87</f>
        <v>0</v>
      </c>
      <c r="U87" s="36"/>
      <c r="V87" s="36"/>
      <c r="W87" s="36"/>
      <c r="X87" s="36"/>
      <c r="Y87" s="36"/>
      <c r="Z87" s="36"/>
      <c r="AA87" s="36"/>
      <c r="AB87" s="36"/>
      <c r="AC87" s="36"/>
      <c r="AD87" s="36"/>
      <c r="AE87" s="36"/>
      <c r="AR87" s="191" t="s">
        <v>290</v>
      </c>
      <c r="AT87" s="191" t="s">
        <v>285</v>
      </c>
      <c r="AU87" s="191" t="s">
        <v>80</v>
      </c>
      <c r="AY87" s="19" t="s">
        <v>283</v>
      </c>
      <c r="BE87" s="192">
        <f>IF(N87="základní",J87,0)</f>
        <v>0</v>
      </c>
      <c r="BF87" s="192">
        <f>IF(N87="snížená",J87,0)</f>
        <v>0</v>
      </c>
      <c r="BG87" s="192">
        <f>IF(N87="zákl. přenesená",J87,0)</f>
        <v>0</v>
      </c>
      <c r="BH87" s="192">
        <f>IF(N87="sníž. přenesená",J87,0)</f>
        <v>0</v>
      </c>
      <c r="BI87" s="192">
        <f>IF(N87="nulová",J87,0)</f>
        <v>0</v>
      </c>
      <c r="BJ87" s="19" t="s">
        <v>80</v>
      </c>
      <c r="BK87" s="192">
        <f>ROUND(I87*H87,2)</f>
        <v>0</v>
      </c>
      <c r="BL87" s="19" t="s">
        <v>290</v>
      </c>
      <c r="BM87" s="191" t="s">
        <v>290</v>
      </c>
    </row>
    <row r="88" spans="1:65" s="2" customFormat="1" ht="16.5" customHeight="1">
      <c r="A88" s="36"/>
      <c r="B88" s="37"/>
      <c r="C88" s="180" t="s">
        <v>102</v>
      </c>
      <c r="D88" s="180" t="s">
        <v>285</v>
      </c>
      <c r="E88" s="181" t="s">
        <v>9731</v>
      </c>
      <c r="F88" s="182" t="s">
        <v>9732</v>
      </c>
      <c r="G88" s="183" t="s">
        <v>409</v>
      </c>
      <c r="H88" s="184">
        <v>240</v>
      </c>
      <c r="I88" s="185"/>
      <c r="J88" s="186">
        <f>ROUND(I88*H88,2)</f>
        <v>0</v>
      </c>
      <c r="K88" s="182" t="s">
        <v>348</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290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290</v>
      </c>
      <c r="BM88" s="191" t="s">
        <v>321</v>
      </c>
    </row>
    <row r="89" spans="1:65" s="2" customFormat="1" ht="16.5" customHeight="1">
      <c r="A89" s="36"/>
      <c r="B89" s="37"/>
      <c r="C89" s="180" t="s">
        <v>290</v>
      </c>
      <c r="D89" s="180" t="s">
        <v>285</v>
      </c>
      <c r="E89" s="181" t="s">
        <v>9733</v>
      </c>
      <c r="F89" s="182" t="s">
        <v>9734</v>
      </c>
      <c r="G89" s="183" t="s">
        <v>783</v>
      </c>
      <c r="H89" s="184">
        <v>50</v>
      </c>
      <c r="I89" s="185"/>
      <c r="J89" s="186">
        <f>ROUND(I89*H89,2)</f>
        <v>0</v>
      </c>
      <c r="K89" s="182" t="s">
        <v>348</v>
      </c>
      <c r="L89" s="41"/>
      <c r="M89" s="187" t="s">
        <v>21</v>
      </c>
      <c r="N89" s="188" t="s">
        <v>44</v>
      </c>
      <c r="O89" s="66"/>
      <c r="P89" s="189">
        <f>O89*H89</f>
        <v>0</v>
      </c>
      <c r="Q89" s="189">
        <v>0</v>
      </c>
      <c r="R89" s="189">
        <f>Q89*H89</f>
        <v>0</v>
      </c>
      <c r="S89" s="189">
        <v>0</v>
      </c>
      <c r="T89" s="190">
        <f>S89*H89</f>
        <v>0</v>
      </c>
      <c r="U89" s="36"/>
      <c r="V89" s="36"/>
      <c r="W89" s="36"/>
      <c r="X89" s="36"/>
      <c r="Y89" s="36"/>
      <c r="Z89" s="36"/>
      <c r="AA89" s="36"/>
      <c r="AB89" s="36"/>
      <c r="AC89" s="36"/>
      <c r="AD89" s="36"/>
      <c r="AE89" s="36"/>
      <c r="AR89" s="191" t="s">
        <v>290</v>
      </c>
      <c r="AT89" s="191" t="s">
        <v>285</v>
      </c>
      <c r="AU89" s="191" t="s">
        <v>80</v>
      </c>
      <c r="AY89" s="19" t="s">
        <v>283</v>
      </c>
      <c r="BE89" s="192">
        <f>IF(N89="základní",J89,0)</f>
        <v>0</v>
      </c>
      <c r="BF89" s="192">
        <f>IF(N89="snížená",J89,0)</f>
        <v>0</v>
      </c>
      <c r="BG89" s="192">
        <f>IF(N89="zákl. přenesená",J89,0)</f>
        <v>0</v>
      </c>
      <c r="BH89" s="192">
        <f>IF(N89="sníž. přenesená",J89,0)</f>
        <v>0</v>
      </c>
      <c r="BI89" s="192">
        <f>IF(N89="nulová",J89,0)</f>
        <v>0</v>
      </c>
      <c r="BJ89" s="19" t="s">
        <v>80</v>
      </c>
      <c r="BK89" s="192">
        <f>ROUND(I89*H89,2)</f>
        <v>0</v>
      </c>
      <c r="BL89" s="19" t="s">
        <v>290</v>
      </c>
      <c r="BM89" s="191" t="s">
        <v>333</v>
      </c>
    </row>
    <row r="90" spans="1:65" s="12" customFormat="1" ht="25.9" customHeight="1">
      <c r="B90" s="164"/>
      <c r="C90" s="165"/>
      <c r="D90" s="166" t="s">
        <v>72</v>
      </c>
      <c r="E90" s="167" t="s">
        <v>9735</v>
      </c>
      <c r="F90" s="167" t="s">
        <v>4227</v>
      </c>
      <c r="G90" s="165"/>
      <c r="H90" s="165"/>
      <c r="I90" s="168"/>
      <c r="J90" s="169">
        <f>BK90</f>
        <v>0</v>
      </c>
      <c r="K90" s="165"/>
      <c r="L90" s="170"/>
      <c r="M90" s="171"/>
      <c r="N90" s="172"/>
      <c r="O90" s="172"/>
      <c r="P90" s="173">
        <f>P91</f>
        <v>0</v>
      </c>
      <c r="Q90" s="172"/>
      <c r="R90" s="173">
        <f>R91</f>
        <v>0</v>
      </c>
      <c r="S90" s="172"/>
      <c r="T90" s="174">
        <f>T91</f>
        <v>0</v>
      </c>
      <c r="AR90" s="175" t="s">
        <v>80</v>
      </c>
      <c r="AT90" s="176" t="s">
        <v>72</v>
      </c>
      <c r="AU90" s="176" t="s">
        <v>73</v>
      </c>
      <c r="AY90" s="175" t="s">
        <v>283</v>
      </c>
      <c r="BK90" s="177">
        <f>BK91</f>
        <v>0</v>
      </c>
    </row>
    <row r="91" spans="1:65" s="2" customFormat="1" ht="21.75" customHeight="1">
      <c r="A91" s="36"/>
      <c r="B91" s="37"/>
      <c r="C91" s="180" t="s">
        <v>315</v>
      </c>
      <c r="D91" s="180" t="s">
        <v>285</v>
      </c>
      <c r="E91" s="181" t="s">
        <v>9736</v>
      </c>
      <c r="F91" s="182" t="s">
        <v>9737</v>
      </c>
      <c r="G91" s="183" t="s">
        <v>1931</v>
      </c>
      <c r="H91" s="184">
        <v>1</v>
      </c>
      <c r="I91" s="185"/>
      <c r="J91" s="186">
        <f>ROUND(I91*H91,2)</f>
        <v>0</v>
      </c>
      <c r="K91" s="182" t="s">
        <v>348</v>
      </c>
      <c r="L91" s="41"/>
      <c r="M91" s="187" t="s">
        <v>21</v>
      </c>
      <c r="N91" s="188" t="s">
        <v>44</v>
      </c>
      <c r="O91" s="66"/>
      <c r="P91" s="189">
        <f>O91*H91</f>
        <v>0</v>
      </c>
      <c r="Q91" s="189">
        <v>0</v>
      </c>
      <c r="R91" s="189">
        <f>Q91*H91</f>
        <v>0</v>
      </c>
      <c r="S91" s="189">
        <v>0</v>
      </c>
      <c r="T91" s="190">
        <f>S91*H91</f>
        <v>0</v>
      </c>
      <c r="U91" s="36"/>
      <c r="V91" s="36"/>
      <c r="W91" s="36"/>
      <c r="X91" s="36"/>
      <c r="Y91" s="36"/>
      <c r="Z91" s="36"/>
      <c r="AA91" s="36"/>
      <c r="AB91" s="36"/>
      <c r="AC91" s="36"/>
      <c r="AD91" s="36"/>
      <c r="AE91" s="36"/>
      <c r="AR91" s="191" t="s">
        <v>1170</v>
      </c>
      <c r="AT91" s="191" t="s">
        <v>285</v>
      </c>
      <c r="AU91" s="191" t="s">
        <v>80</v>
      </c>
      <c r="AY91" s="19" t="s">
        <v>283</v>
      </c>
      <c r="BE91" s="192">
        <f>IF(N91="základní",J91,0)</f>
        <v>0</v>
      </c>
      <c r="BF91" s="192">
        <f>IF(N91="snížená",J91,0)</f>
        <v>0</v>
      </c>
      <c r="BG91" s="192">
        <f>IF(N91="zákl. přenesená",J91,0)</f>
        <v>0</v>
      </c>
      <c r="BH91" s="192">
        <f>IF(N91="sníž. přenesená",J91,0)</f>
        <v>0</v>
      </c>
      <c r="BI91" s="192">
        <f>IF(N91="nulová",J91,0)</f>
        <v>0</v>
      </c>
      <c r="BJ91" s="19" t="s">
        <v>80</v>
      </c>
      <c r="BK91" s="192">
        <f>ROUND(I91*H91,2)</f>
        <v>0</v>
      </c>
      <c r="BL91" s="19" t="s">
        <v>1170</v>
      </c>
      <c r="BM91" s="191" t="s">
        <v>345</v>
      </c>
    </row>
    <row r="92" spans="1:65" s="12" customFormat="1" ht="25.9" customHeight="1">
      <c r="B92" s="164"/>
      <c r="C92" s="165"/>
      <c r="D92" s="166" t="s">
        <v>72</v>
      </c>
      <c r="E92" s="167" t="s">
        <v>9738</v>
      </c>
      <c r="F92" s="167" t="s">
        <v>9739</v>
      </c>
      <c r="G92" s="165"/>
      <c r="H92" s="165"/>
      <c r="I92" s="168"/>
      <c r="J92" s="169">
        <f>BK92</f>
        <v>0</v>
      </c>
      <c r="K92" s="165"/>
      <c r="L92" s="170"/>
      <c r="M92" s="171"/>
      <c r="N92" s="172"/>
      <c r="O92" s="172"/>
      <c r="P92" s="173">
        <f>SUM(P93:P106)</f>
        <v>0</v>
      </c>
      <c r="Q92" s="172"/>
      <c r="R92" s="173">
        <f>SUM(R93:R106)</f>
        <v>0</v>
      </c>
      <c r="S92" s="172"/>
      <c r="T92" s="174">
        <f>SUM(T93:T106)</f>
        <v>0</v>
      </c>
      <c r="AR92" s="175" t="s">
        <v>80</v>
      </c>
      <c r="AT92" s="176" t="s">
        <v>72</v>
      </c>
      <c r="AU92" s="176" t="s">
        <v>73</v>
      </c>
      <c r="AY92" s="175" t="s">
        <v>283</v>
      </c>
      <c r="BK92" s="177">
        <f>SUM(BK93:BK106)</f>
        <v>0</v>
      </c>
    </row>
    <row r="93" spans="1:65" s="2" customFormat="1" ht="16.5" customHeight="1">
      <c r="A93" s="36"/>
      <c r="B93" s="37"/>
      <c r="C93" s="180" t="s">
        <v>321</v>
      </c>
      <c r="D93" s="180" t="s">
        <v>285</v>
      </c>
      <c r="E93" s="181" t="s">
        <v>9740</v>
      </c>
      <c r="F93" s="182" t="s">
        <v>9693</v>
      </c>
      <c r="G93" s="183" t="s">
        <v>409</v>
      </c>
      <c r="H93" s="184">
        <v>150</v>
      </c>
      <c r="I93" s="185"/>
      <c r="J93" s="186">
        <f t="shared" ref="J93:J106" si="0">ROUND(I93*H93,2)</f>
        <v>0</v>
      </c>
      <c r="K93" s="182" t="s">
        <v>348</v>
      </c>
      <c r="L93" s="41"/>
      <c r="M93" s="187" t="s">
        <v>21</v>
      </c>
      <c r="N93" s="188" t="s">
        <v>44</v>
      </c>
      <c r="O93" s="66"/>
      <c r="P93" s="189">
        <f t="shared" ref="P93:P106" si="1">O93*H93</f>
        <v>0</v>
      </c>
      <c r="Q93" s="189">
        <v>0</v>
      </c>
      <c r="R93" s="189">
        <f t="shared" ref="R93:R106" si="2">Q93*H93</f>
        <v>0</v>
      </c>
      <c r="S93" s="189">
        <v>0</v>
      </c>
      <c r="T93" s="190">
        <f t="shared" ref="T93:T106" si="3">S93*H93</f>
        <v>0</v>
      </c>
      <c r="U93" s="36"/>
      <c r="V93" s="36"/>
      <c r="W93" s="36"/>
      <c r="X93" s="36"/>
      <c r="Y93" s="36"/>
      <c r="Z93" s="36"/>
      <c r="AA93" s="36"/>
      <c r="AB93" s="36"/>
      <c r="AC93" s="36"/>
      <c r="AD93" s="36"/>
      <c r="AE93" s="36"/>
      <c r="AR93" s="191" t="s">
        <v>1170</v>
      </c>
      <c r="AT93" s="191" t="s">
        <v>285</v>
      </c>
      <c r="AU93" s="191" t="s">
        <v>80</v>
      </c>
      <c r="AY93" s="19" t="s">
        <v>283</v>
      </c>
      <c r="BE93" s="192">
        <f t="shared" ref="BE93:BE106" si="4">IF(N93="základní",J93,0)</f>
        <v>0</v>
      </c>
      <c r="BF93" s="192">
        <f t="shared" ref="BF93:BF106" si="5">IF(N93="snížená",J93,0)</f>
        <v>0</v>
      </c>
      <c r="BG93" s="192">
        <f t="shared" ref="BG93:BG106" si="6">IF(N93="zákl. přenesená",J93,0)</f>
        <v>0</v>
      </c>
      <c r="BH93" s="192">
        <f t="shared" ref="BH93:BH106" si="7">IF(N93="sníž. přenesená",J93,0)</f>
        <v>0</v>
      </c>
      <c r="BI93" s="192">
        <f t="shared" ref="BI93:BI106" si="8">IF(N93="nulová",J93,0)</f>
        <v>0</v>
      </c>
      <c r="BJ93" s="19" t="s">
        <v>80</v>
      </c>
      <c r="BK93" s="192">
        <f t="shared" ref="BK93:BK106" si="9">ROUND(I93*H93,2)</f>
        <v>0</v>
      </c>
      <c r="BL93" s="19" t="s">
        <v>1170</v>
      </c>
      <c r="BM93" s="191" t="s">
        <v>357</v>
      </c>
    </row>
    <row r="94" spans="1:65" s="2" customFormat="1" ht="16.5" customHeight="1">
      <c r="A94" s="36"/>
      <c r="B94" s="37"/>
      <c r="C94" s="180" t="s">
        <v>327</v>
      </c>
      <c r="D94" s="180" t="s">
        <v>285</v>
      </c>
      <c r="E94" s="181" t="s">
        <v>9741</v>
      </c>
      <c r="F94" s="182" t="s">
        <v>9742</v>
      </c>
      <c r="G94" s="183" t="s">
        <v>409</v>
      </c>
      <c r="H94" s="184">
        <v>130</v>
      </c>
      <c r="I94" s="185"/>
      <c r="J94" s="186">
        <f t="shared" si="0"/>
        <v>0</v>
      </c>
      <c r="K94" s="182" t="s">
        <v>348</v>
      </c>
      <c r="L94" s="41"/>
      <c r="M94" s="187" t="s">
        <v>21</v>
      </c>
      <c r="N94" s="188" t="s">
        <v>44</v>
      </c>
      <c r="O94" s="66"/>
      <c r="P94" s="189">
        <f t="shared" si="1"/>
        <v>0</v>
      </c>
      <c r="Q94" s="189">
        <v>0</v>
      </c>
      <c r="R94" s="189">
        <f t="shared" si="2"/>
        <v>0</v>
      </c>
      <c r="S94" s="189">
        <v>0</v>
      </c>
      <c r="T94" s="190">
        <f t="shared" si="3"/>
        <v>0</v>
      </c>
      <c r="U94" s="36"/>
      <c r="V94" s="36"/>
      <c r="W94" s="36"/>
      <c r="X94" s="36"/>
      <c r="Y94" s="36"/>
      <c r="Z94" s="36"/>
      <c r="AA94" s="36"/>
      <c r="AB94" s="36"/>
      <c r="AC94" s="36"/>
      <c r="AD94" s="36"/>
      <c r="AE94" s="36"/>
      <c r="AR94" s="191" t="s">
        <v>1170</v>
      </c>
      <c r="AT94" s="191" t="s">
        <v>285</v>
      </c>
      <c r="AU94" s="191" t="s">
        <v>80</v>
      </c>
      <c r="AY94" s="19" t="s">
        <v>283</v>
      </c>
      <c r="BE94" s="192">
        <f t="shared" si="4"/>
        <v>0</v>
      </c>
      <c r="BF94" s="192">
        <f t="shared" si="5"/>
        <v>0</v>
      </c>
      <c r="BG94" s="192">
        <f t="shared" si="6"/>
        <v>0</v>
      </c>
      <c r="BH94" s="192">
        <f t="shared" si="7"/>
        <v>0</v>
      </c>
      <c r="BI94" s="192">
        <f t="shared" si="8"/>
        <v>0</v>
      </c>
      <c r="BJ94" s="19" t="s">
        <v>80</v>
      </c>
      <c r="BK94" s="192">
        <f t="shared" si="9"/>
        <v>0</v>
      </c>
      <c r="BL94" s="19" t="s">
        <v>1170</v>
      </c>
      <c r="BM94" s="191" t="s">
        <v>370</v>
      </c>
    </row>
    <row r="95" spans="1:65" s="2" customFormat="1" ht="16.5" customHeight="1">
      <c r="A95" s="36"/>
      <c r="B95" s="37"/>
      <c r="C95" s="180" t="s">
        <v>333</v>
      </c>
      <c r="D95" s="180" t="s">
        <v>285</v>
      </c>
      <c r="E95" s="181" t="s">
        <v>9743</v>
      </c>
      <c r="F95" s="182" t="s">
        <v>9744</v>
      </c>
      <c r="G95" s="183" t="s">
        <v>409</v>
      </c>
      <c r="H95" s="184">
        <v>110</v>
      </c>
      <c r="I95" s="185"/>
      <c r="J95" s="186">
        <f t="shared" si="0"/>
        <v>0</v>
      </c>
      <c r="K95" s="182" t="s">
        <v>348</v>
      </c>
      <c r="L95" s="41"/>
      <c r="M95" s="187" t="s">
        <v>21</v>
      </c>
      <c r="N95" s="188" t="s">
        <v>44</v>
      </c>
      <c r="O95" s="66"/>
      <c r="P95" s="189">
        <f t="shared" si="1"/>
        <v>0</v>
      </c>
      <c r="Q95" s="189">
        <v>0</v>
      </c>
      <c r="R95" s="189">
        <f t="shared" si="2"/>
        <v>0</v>
      </c>
      <c r="S95" s="189">
        <v>0</v>
      </c>
      <c r="T95" s="190">
        <f t="shared" si="3"/>
        <v>0</v>
      </c>
      <c r="U95" s="36"/>
      <c r="V95" s="36"/>
      <c r="W95" s="36"/>
      <c r="X95" s="36"/>
      <c r="Y95" s="36"/>
      <c r="Z95" s="36"/>
      <c r="AA95" s="36"/>
      <c r="AB95" s="36"/>
      <c r="AC95" s="36"/>
      <c r="AD95" s="36"/>
      <c r="AE95" s="36"/>
      <c r="AR95" s="191" t="s">
        <v>1170</v>
      </c>
      <c r="AT95" s="191" t="s">
        <v>285</v>
      </c>
      <c r="AU95" s="191" t="s">
        <v>80</v>
      </c>
      <c r="AY95" s="19" t="s">
        <v>283</v>
      </c>
      <c r="BE95" s="192">
        <f t="shared" si="4"/>
        <v>0</v>
      </c>
      <c r="BF95" s="192">
        <f t="shared" si="5"/>
        <v>0</v>
      </c>
      <c r="BG95" s="192">
        <f t="shared" si="6"/>
        <v>0</v>
      </c>
      <c r="BH95" s="192">
        <f t="shared" si="7"/>
        <v>0</v>
      </c>
      <c r="BI95" s="192">
        <f t="shared" si="8"/>
        <v>0</v>
      </c>
      <c r="BJ95" s="19" t="s">
        <v>80</v>
      </c>
      <c r="BK95" s="192">
        <f t="shared" si="9"/>
        <v>0</v>
      </c>
      <c r="BL95" s="19" t="s">
        <v>1170</v>
      </c>
      <c r="BM95" s="191" t="s">
        <v>381</v>
      </c>
    </row>
    <row r="96" spans="1:65" s="2" customFormat="1" ht="16.5" customHeight="1">
      <c r="A96" s="36"/>
      <c r="B96" s="37"/>
      <c r="C96" s="180" t="s">
        <v>339</v>
      </c>
      <c r="D96" s="180" t="s">
        <v>285</v>
      </c>
      <c r="E96" s="181" t="s">
        <v>9745</v>
      </c>
      <c r="F96" s="182" t="s">
        <v>6492</v>
      </c>
      <c r="G96" s="183" t="s">
        <v>409</v>
      </c>
      <c r="H96" s="184">
        <v>80</v>
      </c>
      <c r="I96" s="185"/>
      <c r="J96" s="186">
        <f t="shared" si="0"/>
        <v>0</v>
      </c>
      <c r="K96" s="182" t="s">
        <v>348</v>
      </c>
      <c r="L96" s="41"/>
      <c r="M96" s="187" t="s">
        <v>21</v>
      </c>
      <c r="N96" s="188" t="s">
        <v>44</v>
      </c>
      <c r="O96" s="66"/>
      <c r="P96" s="189">
        <f t="shared" si="1"/>
        <v>0</v>
      </c>
      <c r="Q96" s="189">
        <v>0</v>
      </c>
      <c r="R96" s="189">
        <f t="shared" si="2"/>
        <v>0</v>
      </c>
      <c r="S96" s="189">
        <v>0</v>
      </c>
      <c r="T96" s="190">
        <f t="shared" si="3"/>
        <v>0</v>
      </c>
      <c r="U96" s="36"/>
      <c r="V96" s="36"/>
      <c r="W96" s="36"/>
      <c r="X96" s="36"/>
      <c r="Y96" s="36"/>
      <c r="Z96" s="36"/>
      <c r="AA96" s="36"/>
      <c r="AB96" s="36"/>
      <c r="AC96" s="36"/>
      <c r="AD96" s="36"/>
      <c r="AE96" s="36"/>
      <c r="AR96" s="191" t="s">
        <v>1170</v>
      </c>
      <c r="AT96" s="191" t="s">
        <v>285</v>
      </c>
      <c r="AU96" s="191" t="s">
        <v>80</v>
      </c>
      <c r="AY96" s="19" t="s">
        <v>283</v>
      </c>
      <c r="BE96" s="192">
        <f t="shared" si="4"/>
        <v>0</v>
      </c>
      <c r="BF96" s="192">
        <f t="shared" si="5"/>
        <v>0</v>
      </c>
      <c r="BG96" s="192">
        <f t="shared" si="6"/>
        <v>0</v>
      </c>
      <c r="BH96" s="192">
        <f t="shared" si="7"/>
        <v>0</v>
      </c>
      <c r="BI96" s="192">
        <f t="shared" si="8"/>
        <v>0</v>
      </c>
      <c r="BJ96" s="19" t="s">
        <v>80</v>
      </c>
      <c r="BK96" s="192">
        <f t="shared" si="9"/>
        <v>0</v>
      </c>
      <c r="BL96" s="19" t="s">
        <v>1170</v>
      </c>
      <c r="BM96" s="191" t="s">
        <v>393</v>
      </c>
    </row>
    <row r="97" spans="1:65" s="2" customFormat="1" ht="16.5" customHeight="1">
      <c r="A97" s="36"/>
      <c r="B97" s="37"/>
      <c r="C97" s="180" t="s">
        <v>345</v>
      </c>
      <c r="D97" s="180" t="s">
        <v>285</v>
      </c>
      <c r="E97" s="181" t="s">
        <v>9746</v>
      </c>
      <c r="F97" s="182" t="s">
        <v>6496</v>
      </c>
      <c r="G97" s="183" t="s">
        <v>409</v>
      </c>
      <c r="H97" s="184">
        <v>205</v>
      </c>
      <c r="I97" s="185"/>
      <c r="J97" s="186">
        <f t="shared" si="0"/>
        <v>0</v>
      </c>
      <c r="K97" s="182" t="s">
        <v>348</v>
      </c>
      <c r="L97" s="41"/>
      <c r="M97" s="187" t="s">
        <v>21</v>
      </c>
      <c r="N97" s="188" t="s">
        <v>44</v>
      </c>
      <c r="O97" s="66"/>
      <c r="P97" s="189">
        <f t="shared" si="1"/>
        <v>0</v>
      </c>
      <c r="Q97" s="189">
        <v>0</v>
      </c>
      <c r="R97" s="189">
        <f t="shared" si="2"/>
        <v>0</v>
      </c>
      <c r="S97" s="189">
        <v>0</v>
      </c>
      <c r="T97" s="190">
        <f t="shared" si="3"/>
        <v>0</v>
      </c>
      <c r="U97" s="36"/>
      <c r="V97" s="36"/>
      <c r="W97" s="36"/>
      <c r="X97" s="36"/>
      <c r="Y97" s="36"/>
      <c r="Z97" s="36"/>
      <c r="AA97" s="36"/>
      <c r="AB97" s="36"/>
      <c r="AC97" s="36"/>
      <c r="AD97" s="36"/>
      <c r="AE97" s="36"/>
      <c r="AR97" s="191" t="s">
        <v>1170</v>
      </c>
      <c r="AT97" s="191" t="s">
        <v>285</v>
      </c>
      <c r="AU97" s="191" t="s">
        <v>80</v>
      </c>
      <c r="AY97" s="19" t="s">
        <v>283</v>
      </c>
      <c r="BE97" s="192">
        <f t="shared" si="4"/>
        <v>0</v>
      </c>
      <c r="BF97" s="192">
        <f t="shared" si="5"/>
        <v>0</v>
      </c>
      <c r="BG97" s="192">
        <f t="shared" si="6"/>
        <v>0</v>
      </c>
      <c r="BH97" s="192">
        <f t="shared" si="7"/>
        <v>0</v>
      </c>
      <c r="BI97" s="192">
        <f t="shared" si="8"/>
        <v>0</v>
      </c>
      <c r="BJ97" s="19" t="s">
        <v>80</v>
      </c>
      <c r="BK97" s="192">
        <f t="shared" si="9"/>
        <v>0</v>
      </c>
      <c r="BL97" s="19" t="s">
        <v>1170</v>
      </c>
      <c r="BM97" s="191" t="s">
        <v>406</v>
      </c>
    </row>
    <row r="98" spans="1:65" s="2" customFormat="1" ht="16.5" customHeight="1">
      <c r="A98" s="36"/>
      <c r="B98" s="37"/>
      <c r="C98" s="180" t="s">
        <v>351</v>
      </c>
      <c r="D98" s="180" t="s">
        <v>285</v>
      </c>
      <c r="E98" s="181" t="s">
        <v>9747</v>
      </c>
      <c r="F98" s="182" t="s">
        <v>9748</v>
      </c>
      <c r="G98" s="183" t="s">
        <v>409</v>
      </c>
      <c r="H98" s="184">
        <v>440</v>
      </c>
      <c r="I98" s="185"/>
      <c r="J98" s="186">
        <f t="shared" si="0"/>
        <v>0</v>
      </c>
      <c r="K98" s="182" t="s">
        <v>348</v>
      </c>
      <c r="L98" s="41"/>
      <c r="M98" s="187" t="s">
        <v>21</v>
      </c>
      <c r="N98" s="188" t="s">
        <v>44</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1170</v>
      </c>
      <c r="AT98" s="191" t="s">
        <v>285</v>
      </c>
      <c r="AU98" s="191" t="s">
        <v>80</v>
      </c>
      <c r="AY98" s="19" t="s">
        <v>283</v>
      </c>
      <c r="BE98" s="192">
        <f t="shared" si="4"/>
        <v>0</v>
      </c>
      <c r="BF98" s="192">
        <f t="shared" si="5"/>
        <v>0</v>
      </c>
      <c r="BG98" s="192">
        <f t="shared" si="6"/>
        <v>0</v>
      </c>
      <c r="BH98" s="192">
        <f t="shared" si="7"/>
        <v>0</v>
      </c>
      <c r="BI98" s="192">
        <f t="shared" si="8"/>
        <v>0</v>
      </c>
      <c r="BJ98" s="19" t="s">
        <v>80</v>
      </c>
      <c r="BK98" s="192">
        <f t="shared" si="9"/>
        <v>0</v>
      </c>
      <c r="BL98" s="19" t="s">
        <v>1170</v>
      </c>
      <c r="BM98" s="191" t="s">
        <v>418</v>
      </c>
    </row>
    <row r="99" spans="1:65" s="2" customFormat="1" ht="16.5" customHeight="1">
      <c r="A99" s="36"/>
      <c r="B99" s="37"/>
      <c r="C99" s="180" t="s">
        <v>357</v>
      </c>
      <c r="D99" s="180" t="s">
        <v>285</v>
      </c>
      <c r="E99" s="181" t="s">
        <v>9749</v>
      </c>
      <c r="F99" s="182" t="s">
        <v>9750</v>
      </c>
      <c r="G99" s="183" t="s">
        <v>409</v>
      </c>
      <c r="H99" s="184">
        <v>240</v>
      </c>
      <c r="I99" s="185"/>
      <c r="J99" s="186">
        <f t="shared" si="0"/>
        <v>0</v>
      </c>
      <c r="K99" s="182" t="s">
        <v>348</v>
      </c>
      <c r="L99" s="41"/>
      <c r="M99" s="187" t="s">
        <v>21</v>
      </c>
      <c r="N99" s="188" t="s">
        <v>44</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1170</v>
      </c>
      <c r="AT99" s="191" t="s">
        <v>285</v>
      </c>
      <c r="AU99" s="191" t="s">
        <v>80</v>
      </c>
      <c r="AY99" s="19" t="s">
        <v>283</v>
      </c>
      <c r="BE99" s="192">
        <f t="shared" si="4"/>
        <v>0</v>
      </c>
      <c r="BF99" s="192">
        <f t="shared" si="5"/>
        <v>0</v>
      </c>
      <c r="BG99" s="192">
        <f t="shared" si="6"/>
        <v>0</v>
      </c>
      <c r="BH99" s="192">
        <f t="shared" si="7"/>
        <v>0</v>
      </c>
      <c r="BI99" s="192">
        <f t="shared" si="8"/>
        <v>0</v>
      </c>
      <c r="BJ99" s="19" t="s">
        <v>80</v>
      </c>
      <c r="BK99" s="192">
        <f t="shared" si="9"/>
        <v>0</v>
      </c>
      <c r="BL99" s="19" t="s">
        <v>1170</v>
      </c>
      <c r="BM99" s="191" t="s">
        <v>431</v>
      </c>
    </row>
    <row r="100" spans="1:65" s="2" customFormat="1" ht="16.5" customHeight="1">
      <c r="A100" s="36"/>
      <c r="B100" s="37"/>
      <c r="C100" s="180" t="s">
        <v>364</v>
      </c>
      <c r="D100" s="180" t="s">
        <v>285</v>
      </c>
      <c r="E100" s="181" t="s">
        <v>9751</v>
      </c>
      <c r="F100" s="182" t="s">
        <v>4325</v>
      </c>
      <c r="G100" s="183" t="s">
        <v>1931</v>
      </c>
      <c r="H100" s="184">
        <v>8</v>
      </c>
      <c r="I100" s="185"/>
      <c r="J100" s="186">
        <f t="shared" si="0"/>
        <v>0</v>
      </c>
      <c r="K100" s="182" t="s">
        <v>348</v>
      </c>
      <c r="L100" s="41"/>
      <c r="M100" s="187" t="s">
        <v>21</v>
      </c>
      <c r="N100" s="188" t="s">
        <v>44</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1170</v>
      </c>
      <c r="AT100" s="191" t="s">
        <v>285</v>
      </c>
      <c r="AU100" s="191" t="s">
        <v>80</v>
      </c>
      <c r="AY100" s="19" t="s">
        <v>283</v>
      </c>
      <c r="BE100" s="192">
        <f t="shared" si="4"/>
        <v>0</v>
      </c>
      <c r="BF100" s="192">
        <f t="shared" si="5"/>
        <v>0</v>
      </c>
      <c r="BG100" s="192">
        <f t="shared" si="6"/>
        <v>0</v>
      </c>
      <c r="BH100" s="192">
        <f t="shared" si="7"/>
        <v>0</v>
      </c>
      <c r="BI100" s="192">
        <f t="shared" si="8"/>
        <v>0</v>
      </c>
      <c r="BJ100" s="19" t="s">
        <v>80</v>
      </c>
      <c r="BK100" s="192">
        <f t="shared" si="9"/>
        <v>0</v>
      </c>
      <c r="BL100" s="19" t="s">
        <v>1170</v>
      </c>
      <c r="BM100" s="191" t="s">
        <v>450</v>
      </c>
    </row>
    <row r="101" spans="1:65" s="2" customFormat="1" ht="16.5" customHeight="1">
      <c r="A101" s="36"/>
      <c r="B101" s="37"/>
      <c r="C101" s="180" t="s">
        <v>370</v>
      </c>
      <c r="D101" s="180" t="s">
        <v>285</v>
      </c>
      <c r="E101" s="181" t="s">
        <v>9752</v>
      </c>
      <c r="F101" s="182" t="s">
        <v>6510</v>
      </c>
      <c r="G101" s="183" t="s">
        <v>1931</v>
      </c>
      <c r="H101" s="184">
        <v>8</v>
      </c>
      <c r="I101" s="185"/>
      <c r="J101" s="186">
        <f t="shared" si="0"/>
        <v>0</v>
      </c>
      <c r="K101" s="182" t="s">
        <v>348</v>
      </c>
      <c r="L101" s="41"/>
      <c r="M101" s="187" t="s">
        <v>21</v>
      </c>
      <c r="N101" s="188" t="s">
        <v>44</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1170</v>
      </c>
      <c r="AT101" s="191" t="s">
        <v>285</v>
      </c>
      <c r="AU101" s="191" t="s">
        <v>80</v>
      </c>
      <c r="AY101" s="19" t="s">
        <v>283</v>
      </c>
      <c r="BE101" s="192">
        <f t="shared" si="4"/>
        <v>0</v>
      </c>
      <c r="BF101" s="192">
        <f t="shared" si="5"/>
        <v>0</v>
      </c>
      <c r="BG101" s="192">
        <f t="shared" si="6"/>
        <v>0</v>
      </c>
      <c r="BH101" s="192">
        <f t="shared" si="7"/>
        <v>0</v>
      </c>
      <c r="BI101" s="192">
        <f t="shared" si="8"/>
        <v>0</v>
      </c>
      <c r="BJ101" s="19" t="s">
        <v>80</v>
      </c>
      <c r="BK101" s="192">
        <f t="shared" si="9"/>
        <v>0</v>
      </c>
      <c r="BL101" s="19" t="s">
        <v>1170</v>
      </c>
      <c r="BM101" s="191" t="s">
        <v>464</v>
      </c>
    </row>
    <row r="102" spans="1:65" s="2" customFormat="1" ht="16.5" customHeight="1">
      <c r="A102" s="36"/>
      <c r="B102" s="37"/>
      <c r="C102" s="180" t="s">
        <v>8</v>
      </c>
      <c r="D102" s="180" t="s">
        <v>285</v>
      </c>
      <c r="E102" s="181" t="s">
        <v>9753</v>
      </c>
      <c r="F102" s="182" t="s">
        <v>9754</v>
      </c>
      <c r="G102" s="183" t="s">
        <v>1931</v>
      </c>
      <c r="H102" s="184">
        <v>6</v>
      </c>
      <c r="I102" s="185"/>
      <c r="J102" s="186">
        <f t="shared" si="0"/>
        <v>0</v>
      </c>
      <c r="K102" s="182" t="s">
        <v>348</v>
      </c>
      <c r="L102" s="41"/>
      <c r="M102" s="187" t="s">
        <v>21</v>
      </c>
      <c r="N102" s="188" t="s">
        <v>44</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1170</v>
      </c>
      <c r="AT102" s="191" t="s">
        <v>285</v>
      </c>
      <c r="AU102" s="191" t="s">
        <v>80</v>
      </c>
      <c r="AY102" s="19" t="s">
        <v>283</v>
      </c>
      <c r="BE102" s="192">
        <f t="shared" si="4"/>
        <v>0</v>
      </c>
      <c r="BF102" s="192">
        <f t="shared" si="5"/>
        <v>0</v>
      </c>
      <c r="BG102" s="192">
        <f t="shared" si="6"/>
        <v>0</v>
      </c>
      <c r="BH102" s="192">
        <f t="shared" si="7"/>
        <v>0</v>
      </c>
      <c r="BI102" s="192">
        <f t="shared" si="8"/>
        <v>0</v>
      </c>
      <c r="BJ102" s="19" t="s">
        <v>80</v>
      </c>
      <c r="BK102" s="192">
        <f t="shared" si="9"/>
        <v>0</v>
      </c>
      <c r="BL102" s="19" t="s">
        <v>1170</v>
      </c>
      <c r="BM102" s="191" t="s">
        <v>477</v>
      </c>
    </row>
    <row r="103" spans="1:65" s="2" customFormat="1" ht="16.5" customHeight="1">
      <c r="A103" s="36"/>
      <c r="B103" s="37"/>
      <c r="C103" s="180" t="s">
        <v>381</v>
      </c>
      <c r="D103" s="180" t="s">
        <v>285</v>
      </c>
      <c r="E103" s="181" t="s">
        <v>9755</v>
      </c>
      <c r="F103" s="182" t="s">
        <v>9756</v>
      </c>
      <c r="G103" s="183" t="s">
        <v>1931</v>
      </c>
      <c r="H103" s="184">
        <v>40</v>
      </c>
      <c r="I103" s="185"/>
      <c r="J103" s="186">
        <f t="shared" si="0"/>
        <v>0</v>
      </c>
      <c r="K103" s="182" t="s">
        <v>348</v>
      </c>
      <c r="L103" s="41"/>
      <c r="M103" s="187" t="s">
        <v>21</v>
      </c>
      <c r="N103" s="188" t="s">
        <v>44</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1170</v>
      </c>
      <c r="AT103" s="191" t="s">
        <v>285</v>
      </c>
      <c r="AU103" s="191" t="s">
        <v>80</v>
      </c>
      <c r="AY103" s="19" t="s">
        <v>283</v>
      </c>
      <c r="BE103" s="192">
        <f t="shared" si="4"/>
        <v>0</v>
      </c>
      <c r="BF103" s="192">
        <f t="shared" si="5"/>
        <v>0</v>
      </c>
      <c r="BG103" s="192">
        <f t="shared" si="6"/>
        <v>0</v>
      </c>
      <c r="BH103" s="192">
        <f t="shared" si="7"/>
        <v>0</v>
      </c>
      <c r="BI103" s="192">
        <f t="shared" si="8"/>
        <v>0</v>
      </c>
      <c r="BJ103" s="19" t="s">
        <v>80</v>
      </c>
      <c r="BK103" s="192">
        <f t="shared" si="9"/>
        <v>0</v>
      </c>
      <c r="BL103" s="19" t="s">
        <v>1170</v>
      </c>
      <c r="BM103" s="191" t="s">
        <v>493</v>
      </c>
    </row>
    <row r="104" spans="1:65" s="2" customFormat="1" ht="16.5" customHeight="1">
      <c r="A104" s="36"/>
      <c r="B104" s="37"/>
      <c r="C104" s="180" t="s">
        <v>387</v>
      </c>
      <c r="D104" s="180" t="s">
        <v>285</v>
      </c>
      <c r="E104" s="181" t="s">
        <v>9757</v>
      </c>
      <c r="F104" s="182" t="s">
        <v>9758</v>
      </c>
      <c r="G104" s="183" t="s">
        <v>1931</v>
      </c>
      <c r="H104" s="184">
        <v>32</v>
      </c>
      <c r="I104" s="185"/>
      <c r="J104" s="186">
        <f t="shared" si="0"/>
        <v>0</v>
      </c>
      <c r="K104" s="182" t="s">
        <v>348</v>
      </c>
      <c r="L104" s="41"/>
      <c r="M104" s="187" t="s">
        <v>21</v>
      </c>
      <c r="N104" s="188" t="s">
        <v>44</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1170</v>
      </c>
      <c r="AT104" s="191" t="s">
        <v>285</v>
      </c>
      <c r="AU104" s="191" t="s">
        <v>80</v>
      </c>
      <c r="AY104" s="19" t="s">
        <v>283</v>
      </c>
      <c r="BE104" s="192">
        <f t="shared" si="4"/>
        <v>0</v>
      </c>
      <c r="BF104" s="192">
        <f t="shared" si="5"/>
        <v>0</v>
      </c>
      <c r="BG104" s="192">
        <f t="shared" si="6"/>
        <v>0</v>
      </c>
      <c r="BH104" s="192">
        <f t="shared" si="7"/>
        <v>0</v>
      </c>
      <c r="BI104" s="192">
        <f t="shared" si="8"/>
        <v>0</v>
      </c>
      <c r="BJ104" s="19" t="s">
        <v>80</v>
      </c>
      <c r="BK104" s="192">
        <f t="shared" si="9"/>
        <v>0</v>
      </c>
      <c r="BL104" s="19" t="s">
        <v>1170</v>
      </c>
      <c r="BM104" s="191" t="s">
        <v>505</v>
      </c>
    </row>
    <row r="105" spans="1:65" s="2" customFormat="1" ht="16.5" customHeight="1">
      <c r="A105" s="36"/>
      <c r="B105" s="37"/>
      <c r="C105" s="180" t="s">
        <v>393</v>
      </c>
      <c r="D105" s="180" t="s">
        <v>285</v>
      </c>
      <c r="E105" s="181" t="s">
        <v>9759</v>
      </c>
      <c r="F105" s="182" t="s">
        <v>9760</v>
      </c>
      <c r="G105" s="183" t="s">
        <v>1931</v>
      </c>
      <c r="H105" s="184">
        <v>24</v>
      </c>
      <c r="I105" s="185"/>
      <c r="J105" s="186">
        <f t="shared" si="0"/>
        <v>0</v>
      </c>
      <c r="K105" s="182" t="s">
        <v>348</v>
      </c>
      <c r="L105" s="41"/>
      <c r="M105" s="187" t="s">
        <v>21</v>
      </c>
      <c r="N105" s="188" t="s">
        <v>44</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1170</v>
      </c>
      <c r="AT105" s="191" t="s">
        <v>285</v>
      </c>
      <c r="AU105" s="191" t="s">
        <v>80</v>
      </c>
      <c r="AY105" s="19" t="s">
        <v>283</v>
      </c>
      <c r="BE105" s="192">
        <f t="shared" si="4"/>
        <v>0</v>
      </c>
      <c r="BF105" s="192">
        <f t="shared" si="5"/>
        <v>0</v>
      </c>
      <c r="BG105" s="192">
        <f t="shared" si="6"/>
        <v>0</v>
      </c>
      <c r="BH105" s="192">
        <f t="shared" si="7"/>
        <v>0</v>
      </c>
      <c r="BI105" s="192">
        <f t="shared" si="8"/>
        <v>0</v>
      </c>
      <c r="BJ105" s="19" t="s">
        <v>80</v>
      </c>
      <c r="BK105" s="192">
        <f t="shared" si="9"/>
        <v>0</v>
      </c>
      <c r="BL105" s="19" t="s">
        <v>1170</v>
      </c>
      <c r="BM105" s="191" t="s">
        <v>517</v>
      </c>
    </row>
    <row r="106" spans="1:65" s="2" customFormat="1" ht="16.5" customHeight="1">
      <c r="A106" s="36"/>
      <c r="B106" s="37"/>
      <c r="C106" s="180" t="s">
        <v>400</v>
      </c>
      <c r="D106" s="180" t="s">
        <v>285</v>
      </c>
      <c r="E106" s="181" t="s">
        <v>9761</v>
      </c>
      <c r="F106" s="182" t="s">
        <v>9762</v>
      </c>
      <c r="G106" s="183" t="s">
        <v>1931</v>
      </c>
      <c r="H106" s="184">
        <v>4</v>
      </c>
      <c r="I106" s="185"/>
      <c r="J106" s="186">
        <f t="shared" si="0"/>
        <v>0</v>
      </c>
      <c r="K106" s="182" t="s">
        <v>348</v>
      </c>
      <c r="L106" s="41"/>
      <c r="M106" s="187" t="s">
        <v>21</v>
      </c>
      <c r="N106" s="188" t="s">
        <v>44</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1170</v>
      </c>
      <c r="AT106" s="191" t="s">
        <v>285</v>
      </c>
      <c r="AU106" s="191" t="s">
        <v>80</v>
      </c>
      <c r="AY106" s="19" t="s">
        <v>283</v>
      </c>
      <c r="BE106" s="192">
        <f t="shared" si="4"/>
        <v>0</v>
      </c>
      <c r="BF106" s="192">
        <f t="shared" si="5"/>
        <v>0</v>
      </c>
      <c r="BG106" s="192">
        <f t="shared" si="6"/>
        <v>0</v>
      </c>
      <c r="BH106" s="192">
        <f t="shared" si="7"/>
        <v>0</v>
      </c>
      <c r="BI106" s="192">
        <f t="shared" si="8"/>
        <v>0</v>
      </c>
      <c r="BJ106" s="19" t="s">
        <v>80</v>
      </c>
      <c r="BK106" s="192">
        <f t="shared" si="9"/>
        <v>0</v>
      </c>
      <c r="BL106" s="19" t="s">
        <v>1170</v>
      </c>
      <c r="BM106" s="191" t="s">
        <v>531</v>
      </c>
    </row>
    <row r="107" spans="1:65" s="12" customFormat="1" ht="25.9" customHeight="1">
      <c r="B107" s="164"/>
      <c r="C107" s="165"/>
      <c r="D107" s="166" t="s">
        <v>72</v>
      </c>
      <c r="E107" s="167" t="s">
        <v>9763</v>
      </c>
      <c r="F107" s="167" t="s">
        <v>4357</v>
      </c>
      <c r="G107" s="165"/>
      <c r="H107" s="165"/>
      <c r="I107" s="168"/>
      <c r="J107" s="169">
        <f>BK107</f>
        <v>0</v>
      </c>
      <c r="K107" s="165"/>
      <c r="L107" s="170"/>
      <c r="M107" s="171"/>
      <c r="N107" s="172"/>
      <c r="O107" s="172"/>
      <c r="P107" s="173">
        <f>P108</f>
        <v>0</v>
      </c>
      <c r="Q107" s="172"/>
      <c r="R107" s="173">
        <f>R108</f>
        <v>0</v>
      </c>
      <c r="S107" s="172"/>
      <c r="T107" s="174">
        <f>T108</f>
        <v>0</v>
      </c>
      <c r="AR107" s="175" t="s">
        <v>80</v>
      </c>
      <c r="AT107" s="176" t="s">
        <v>72</v>
      </c>
      <c r="AU107" s="176" t="s">
        <v>73</v>
      </c>
      <c r="AY107" s="175" t="s">
        <v>283</v>
      </c>
      <c r="BK107" s="177">
        <f>BK108</f>
        <v>0</v>
      </c>
    </row>
    <row r="108" spans="1:65" s="2" customFormat="1" ht="16.5" customHeight="1">
      <c r="A108" s="36"/>
      <c r="B108" s="37"/>
      <c r="C108" s="180" t="s">
        <v>406</v>
      </c>
      <c r="D108" s="180" t="s">
        <v>285</v>
      </c>
      <c r="E108" s="181" t="s">
        <v>9764</v>
      </c>
      <c r="F108" s="182" t="s">
        <v>4359</v>
      </c>
      <c r="G108" s="183" t="s">
        <v>783</v>
      </c>
      <c r="H108" s="184">
        <v>16</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290</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290</v>
      </c>
      <c r="BM108" s="191" t="s">
        <v>551</v>
      </c>
    </row>
    <row r="109" spans="1:65" s="12" customFormat="1" ht="25.9" customHeight="1">
      <c r="B109" s="164"/>
      <c r="C109" s="165"/>
      <c r="D109" s="166" t="s">
        <v>72</v>
      </c>
      <c r="E109" s="167" t="s">
        <v>9765</v>
      </c>
      <c r="F109" s="167" t="s">
        <v>284</v>
      </c>
      <c r="G109" s="165"/>
      <c r="H109" s="165"/>
      <c r="I109" s="168"/>
      <c r="J109" s="169">
        <f>BK109</f>
        <v>0</v>
      </c>
      <c r="K109" s="165"/>
      <c r="L109" s="170"/>
      <c r="M109" s="171"/>
      <c r="N109" s="172"/>
      <c r="O109" s="172"/>
      <c r="P109" s="173">
        <f>SUM(P110:P122)</f>
        <v>0</v>
      </c>
      <c r="Q109" s="172"/>
      <c r="R109" s="173">
        <f>SUM(R110:R122)</f>
        <v>0</v>
      </c>
      <c r="S109" s="172"/>
      <c r="T109" s="174">
        <f>SUM(T110:T122)</f>
        <v>0</v>
      </c>
      <c r="AR109" s="175" t="s">
        <v>80</v>
      </c>
      <c r="AT109" s="176" t="s">
        <v>72</v>
      </c>
      <c r="AU109" s="176" t="s">
        <v>73</v>
      </c>
      <c r="AY109" s="175" t="s">
        <v>283</v>
      </c>
      <c r="BK109" s="177">
        <f>SUM(BK110:BK122)</f>
        <v>0</v>
      </c>
    </row>
    <row r="110" spans="1:65" s="2" customFormat="1" ht="16.5" customHeight="1">
      <c r="A110" s="36"/>
      <c r="B110" s="37"/>
      <c r="C110" s="180" t="s">
        <v>7</v>
      </c>
      <c r="D110" s="180" t="s">
        <v>285</v>
      </c>
      <c r="E110" s="181" t="s">
        <v>9766</v>
      </c>
      <c r="F110" s="182" t="s">
        <v>9436</v>
      </c>
      <c r="G110" s="183" t="s">
        <v>9437</v>
      </c>
      <c r="H110" s="184">
        <v>0.2</v>
      </c>
      <c r="I110" s="185"/>
      <c r="J110" s="186">
        <f t="shared" ref="J110:J122" si="10">ROUND(I110*H110,2)</f>
        <v>0</v>
      </c>
      <c r="K110" s="182" t="s">
        <v>348</v>
      </c>
      <c r="L110" s="41"/>
      <c r="M110" s="187" t="s">
        <v>21</v>
      </c>
      <c r="N110" s="188" t="s">
        <v>44</v>
      </c>
      <c r="O110" s="66"/>
      <c r="P110" s="189">
        <f t="shared" ref="P110:P122" si="11">O110*H110</f>
        <v>0</v>
      </c>
      <c r="Q110" s="189">
        <v>0</v>
      </c>
      <c r="R110" s="189">
        <f t="shared" ref="R110:R122" si="12">Q110*H110</f>
        <v>0</v>
      </c>
      <c r="S110" s="189">
        <v>0</v>
      </c>
      <c r="T110" s="190">
        <f t="shared" ref="T110:T122" si="13">S110*H110</f>
        <v>0</v>
      </c>
      <c r="U110" s="36"/>
      <c r="V110" s="36"/>
      <c r="W110" s="36"/>
      <c r="X110" s="36"/>
      <c r="Y110" s="36"/>
      <c r="Z110" s="36"/>
      <c r="AA110" s="36"/>
      <c r="AB110" s="36"/>
      <c r="AC110" s="36"/>
      <c r="AD110" s="36"/>
      <c r="AE110" s="36"/>
      <c r="AR110" s="191" t="s">
        <v>290</v>
      </c>
      <c r="AT110" s="191" t="s">
        <v>285</v>
      </c>
      <c r="AU110" s="191" t="s">
        <v>80</v>
      </c>
      <c r="AY110" s="19" t="s">
        <v>283</v>
      </c>
      <c r="BE110" s="192">
        <f t="shared" ref="BE110:BE122" si="14">IF(N110="základní",J110,0)</f>
        <v>0</v>
      </c>
      <c r="BF110" s="192">
        <f t="shared" ref="BF110:BF122" si="15">IF(N110="snížená",J110,0)</f>
        <v>0</v>
      </c>
      <c r="BG110" s="192">
        <f t="shared" ref="BG110:BG122" si="16">IF(N110="zákl. přenesená",J110,0)</f>
        <v>0</v>
      </c>
      <c r="BH110" s="192">
        <f t="shared" ref="BH110:BH122" si="17">IF(N110="sníž. přenesená",J110,0)</f>
        <v>0</v>
      </c>
      <c r="BI110" s="192">
        <f t="shared" ref="BI110:BI122" si="18">IF(N110="nulová",J110,0)</f>
        <v>0</v>
      </c>
      <c r="BJ110" s="19" t="s">
        <v>80</v>
      </c>
      <c r="BK110" s="192">
        <f t="shared" ref="BK110:BK122" si="19">ROUND(I110*H110,2)</f>
        <v>0</v>
      </c>
      <c r="BL110" s="19" t="s">
        <v>290</v>
      </c>
      <c r="BM110" s="191" t="s">
        <v>563</v>
      </c>
    </row>
    <row r="111" spans="1:65" s="2" customFormat="1" ht="16.5" customHeight="1">
      <c r="A111" s="36"/>
      <c r="B111" s="37"/>
      <c r="C111" s="180" t="s">
        <v>418</v>
      </c>
      <c r="D111" s="180" t="s">
        <v>285</v>
      </c>
      <c r="E111" s="181" t="s">
        <v>9767</v>
      </c>
      <c r="F111" s="182" t="s">
        <v>9439</v>
      </c>
      <c r="G111" s="183" t="s">
        <v>288</v>
      </c>
      <c r="H111" s="184">
        <v>20</v>
      </c>
      <c r="I111" s="185"/>
      <c r="J111" s="186">
        <f t="shared" si="10"/>
        <v>0</v>
      </c>
      <c r="K111" s="182" t="s">
        <v>348</v>
      </c>
      <c r="L111" s="41"/>
      <c r="M111" s="187" t="s">
        <v>21</v>
      </c>
      <c r="N111" s="188" t="s">
        <v>44</v>
      </c>
      <c r="O111" s="66"/>
      <c r="P111" s="189">
        <f t="shared" si="11"/>
        <v>0</v>
      </c>
      <c r="Q111" s="189">
        <v>0</v>
      </c>
      <c r="R111" s="189">
        <f t="shared" si="12"/>
        <v>0</v>
      </c>
      <c r="S111" s="189">
        <v>0</v>
      </c>
      <c r="T111" s="190">
        <f t="shared" si="13"/>
        <v>0</v>
      </c>
      <c r="U111" s="36"/>
      <c r="V111" s="36"/>
      <c r="W111" s="36"/>
      <c r="X111" s="36"/>
      <c r="Y111" s="36"/>
      <c r="Z111" s="36"/>
      <c r="AA111" s="36"/>
      <c r="AB111" s="36"/>
      <c r="AC111" s="36"/>
      <c r="AD111" s="36"/>
      <c r="AE111" s="36"/>
      <c r="AR111" s="191" t="s">
        <v>290</v>
      </c>
      <c r="AT111" s="191" t="s">
        <v>285</v>
      </c>
      <c r="AU111" s="191" t="s">
        <v>80</v>
      </c>
      <c r="AY111" s="19" t="s">
        <v>283</v>
      </c>
      <c r="BE111" s="192">
        <f t="shared" si="14"/>
        <v>0</v>
      </c>
      <c r="BF111" s="192">
        <f t="shared" si="15"/>
        <v>0</v>
      </c>
      <c r="BG111" s="192">
        <f t="shared" si="16"/>
        <v>0</v>
      </c>
      <c r="BH111" s="192">
        <f t="shared" si="17"/>
        <v>0</v>
      </c>
      <c r="BI111" s="192">
        <f t="shared" si="18"/>
        <v>0</v>
      </c>
      <c r="BJ111" s="19" t="s">
        <v>80</v>
      </c>
      <c r="BK111" s="192">
        <f t="shared" si="19"/>
        <v>0</v>
      </c>
      <c r="BL111" s="19" t="s">
        <v>290</v>
      </c>
      <c r="BM111" s="191" t="s">
        <v>575</v>
      </c>
    </row>
    <row r="112" spans="1:65" s="2" customFormat="1" ht="16.5" customHeight="1">
      <c r="A112" s="36"/>
      <c r="B112" s="37"/>
      <c r="C112" s="180" t="s">
        <v>424</v>
      </c>
      <c r="D112" s="180" t="s">
        <v>285</v>
      </c>
      <c r="E112" s="181" t="s">
        <v>9768</v>
      </c>
      <c r="F112" s="182" t="s">
        <v>9769</v>
      </c>
      <c r="G112" s="183" t="s">
        <v>427</v>
      </c>
      <c r="H112" s="184">
        <v>1</v>
      </c>
      <c r="I112" s="185"/>
      <c r="J112" s="186">
        <f t="shared" si="10"/>
        <v>0</v>
      </c>
      <c r="K112" s="182" t="s">
        <v>348</v>
      </c>
      <c r="L112" s="41"/>
      <c r="M112" s="187" t="s">
        <v>21</v>
      </c>
      <c r="N112" s="188" t="s">
        <v>44</v>
      </c>
      <c r="O112" s="66"/>
      <c r="P112" s="189">
        <f t="shared" si="11"/>
        <v>0</v>
      </c>
      <c r="Q112" s="189">
        <v>0</v>
      </c>
      <c r="R112" s="189">
        <f t="shared" si="12"/>
        <v>0</v>
      </c>
      <c r="S112" s="189">
        <v>0</v>
      </c>
      <c r="T112" s="190">
        <f t="shared" si="13"/>
        <v>0</v>
      </c>
      <c r="U112" s="36"/>
      <c r="V112" s="36"/>
      <c r="W112" s="36"/>
      <c r="X112" s="36"/>
      <c r="Y112" s="36"/>
      <c r="Z112" s="36"/>
      <c r="AA112" s="36"/>
      <c r="AB112" s="36"/>
      <c r="AC112" s="36"/>
      <c r="AD112" s="36"/>
      <c r="AE112" s="36"/>
      <c r="AR112" s="191" t="s">
        <v>290</v>
      </c>
      <c r="AT112" s="191" t="s">
        <v>285</v>
      </c>
      <c r="AU112" s="191" t="s">
        <v>80</v>
      </c>
      <c r="AY112" s="19" t="s">
        <v>283</v>
      </c>
      <c r="BE112" s="192">
        <f t="shared" si="14"/>
        <v>0</v>
      </c>
      <c r="BF112" s="192">
        <f t="shared" si="15"/>
        <v>0</v>
      </c>
      <c r="BG112" s="192">
        <f t="shared" si="16"/>
        <v>0</v>
      </c>
      <c r="BH112" s="192">
        <f t="shared" si="17"/>
        <v>0</v>
      </c>
      <c r="BI112" s="192">
        <f t="shared" si="18"/>
        <v>0</v>
      </c>
      <c r="BJ112" s="19" t="s">
        <v>80</v>
      </c>
      <c r="BK112" s="192">
        <f t="shared" si="19"/>
        <v>0</v>
      </c>
      <c r="BL112" s="19" t="s">
        <v>290</v>
      </c>
      <c r="BM112" s="191" t="s">
        <v>587</v>
      </c>
    </row>
    <row r="113" spans="1:65" s="2" customFormat="1" ht="16.5" customHeight="1">
      <c r="A113" s="36"/>
      <c r="B113" s="37"/>
      <c r="C113" s="180" t="s">
        <v>431</v>
      </c>
      <c r="D113" s="180" t="s">
        <v>285</v>
      </c>
      <c r="E113" s="181" t="s">
        <v>9770</v>
      </c>
      <c r="F113" s="182" t="s">
        <v>9443</v>
      </c>
      <c r="G113" s="183" t="s">
        <v>427</v>
      </c>
      <c r="H113" s="184">
        <v>1</v>
      </c>
      <c r="I113" s="185"/>
      <c r="J113" s="186">
        <f t="shared" si="10"/>
        <v>0</v>
      </c>
      <c r="K113" s="182" t="s">
        <v>348</v>
      </c>
      <c r="L113" s="41"/>
      <c r="M113" s="187" t="s">
        <v>21</v>
      </c>
      <c r="N113" s="188" t="s">
        <v>44</v>
      </c>
      <c r="O113" s="66"/>
      <c r="P113" s="189">
        <f t="shared" si="11"/>
        <v>0</v>
      </c>
      <c r="Q113" s="189">
        <v>0</v>
      </c>
      <c r="R113" s="189">
        <f t="shared" si="12"/>
        <v>0</v>
      </c>
      <c r="S113" s="189">
        <v>0</v>
      </c>
      <c r="T113" s="190">
        <f t="shared" si="13"/>
        <v>0</v>
      </c>
      <c r="U113" s="36"/>
      <c r="V113" s="36"/>
      <c r="W113" s="36"/>
      <c r="X113" s="36"/>
      <c r="Y113" s="36"/>
      <c r="Z113" s="36"/>
      <c r="AA113" s="36"/>
      <c r="AB113" s="36"/>
      <c r="AC113" s="36"/>
      <c r="AD113" s="36"/>
      <c r="AE113" s="36"/>
      <c r="AR113" s="191" t="s">
        <v>290</v>
      </c>
      <c r="AT113" s="191" t="s">
        <v>285</v>
      </c>
      <c r="AU113" s="191" t="s">
        <v>80</v>
      </c>
      <c r="AY113" s="19" t="s">
        <v>283</v>
      </c>
      <c r="BE113" s="192">
        <f t="shared" si="14"/>
        <v>0</v>
      </c>
      <c r="BF113" s="192">
        <f t="shared" si="15"/>
        <v>0</v>
      </c>
      <c r="BG113" s="192">
        <f t="shared" si="16"/>
        <v>0</v>
      </c>
      <c r="BH113" s="192">
        <f t="shared" si="17"/>
        <v>0</v>
      </c>
      <c r="BI113" s="192">
        <f t="shared" si="18"/>
        <v>0</v>
      </c>
      <c r="BJ113" s="19" t="s">
        <v>80</v>
      </c>
      <c r="BK113" s="192">
        <f t="shared" si="19"/>
        <v>0</v>
      </c>
      <c r="BL113" s="19" t="s">
        <v>290</v>
      </c>
      <c r="BM113" s="191" t="s">
        <v>606</v>
      </c>
    </row>
    <row r="114" spans="1:65" s="2" customFormat="1" ht="16.5" customHeight="1">
      <c r="A114" s="36"/>
      <c r="B114" s="37"/>
      <c r="C114" s="180" t="s">
        <v>443</v>
      </c>
      <c r="D114" s="180" t="s">
        <v>285</v>
      </c>
      <c r="E114" s="181" t="s">
        <v>9771</v>
      </c>
      <c r="F114" s="182" t="s">
        <v>9445</v>
      </c>
      <c r="G114" s="183" t="s">
        <v>427</v>
      </c>
      <c r="H114" s="184">
        <v>5</v>
      </c>
      <c r="I114" s="185"/>
      <c r="J114" s="186">
        <f t="shared" si="10"/>
        <v>0</v>
      </c>
      <c r="K114" s="182" t="s">
        <v>348</v>
      </c>
      <c r="L114" s="41"/>
      <c r="M114" s="187" t="s">
        <v>21</v>
      </c>
      <c r="N114" s="188" t="s">
        <v>44</v>
      </c>
      <c r="O114" s="66"/>
      <c r="P114" s="189">
        <f t="shared" si="11"/>
        <v>0</v>
      </c>
      <c r="Q114" s="189">
        <v>0</v>
      </c>
      <c r="R114" s="189">
        <f t="shared" si="12"/>
        <v>0</v>
      </c>
      <c r="S114" s="189">
        <v>0</v>
      </c>
      <c r="T114" s="190">
        <f t="shared" si="13"/>
        <v>0</v>
      </c>
      <c r="U114" s="36"/>
      <c r="V114" s="36"/>
      <c r="W114" s="36"/>
      <c r="X114" s="36"/>
      <c r="Y114" s="36"/>
      <c r="Z114" s="36"/>
      <c r="AA114" s="36"/>
      <c r="AB114" s="36"/>
      <c r="AC114" s="36"/>
      <c r="AD114" s="36"/>
      <c r="AE114" s="36"/>
      <c r="AR114" s="191" t="s">
        <v>290</v>
      </c>
      <c r="AT114" s="191" t="s">
        <v>285</v>
      </c>
      <c r="AU114" s="191" t="s">
        <v>80</v>
      </c>
      <c r="AY114" s="19" t="s">
        <v>283</v>
      </c>
      <c r="BE114" s="192">
        <f t="shared" si="14"/>
        <v>0</v>
      </c>
      <c r="BF114" s="192">
        <f t="shared" si="15"/>
        <v>0</v>
      </c>
      <c r="BG114" s="192">
        <f t="shared" si="16"/>
        <v>0</v>
      </c>
      <c r="BH114" s="192">
        <f t="shared" si="17"/>
        <v>0</v>
      </c>
      <c r="BI114" s="192">
        <f t="shared" si="18"/>
        <v>0</v>
      </c>
      <c r="BJ114" s="19" t="s">
        <v>80</v>
      </c>
      <c r="BK114" s="192">
        <f t="shared" si="19"/>
        <v>0</v>
      </c>
      <c r="BL114" s="19" t="s">
        <v>290</v>
      </c>
      <c r="BM114" s="191" t="s">
        <v>621</v>
      </c>
    </row>
    <row r="115" spans="1:65" s="2" customFormat="1" ht="16.5" customHeight="1">
      <c r="A115" s="36"/>
      <c r="B115" s="37"/>
      <c r="C115" s="180" t="s">
        <v>450</v>
      </c>
      <c r="D115" s="180" t="s">
        <v>285</v>
      </c>
      <c r="E115" s="181" t="s">
        <v>9772</v>
      </c>
      <c r="F115" s="182" t="s">
        <v>4364</v>
      </c>
      <c r="G115" s="183" t="s">
        <v>409</v>
      </c>
      <c r="H115" s="184">
        <v>175</v>
      </c>
      <c r="I115" s="185"/>
      <c r="J115" s="186">
        <f t="shared" si="10"/>
        <v>0</v>
      </c>
      <c r="K115" s="182" t="s">
        <v>348</v>
      </c>
      <c r="L115" s="41"/>
      <c r="M115" s="187" t="s">
        <v>21</v>
      </c>
      <c r="N115" s="188" t="s">
        <v>44</v>
      </c>
      <c r="O115" s="66"/>
      <c r="P115" s="189">
        <f t="shared" si="11"/>
        <v>0</v>
      </c>
      <c r="Q115" s="189">
        <v>0</v>
      </c>
      <c r="R115" s="189">
        <f t="shared" si="12"/>
        <v>0</v>
      </c>
      <c r="S115" s="189">
        <v>0</v>
      </c>
      <c r="T115" s="190">
        <f t="shared" si="13"/>
        <v>0</v>
      </c>
      <c r="U115" s="36"/>
      <c r="V115" s="36"/>
      <c r="W115" s="36"/>
      <c r="X115" s="36"/>
      <c r="Y115" s="36"/>
      <c r="Z115" s="36"/>
      <c r="AA115" s="36"/>
      <c r="AB115" s="36"/>
      <c r="AC115" s="36"/>
      <c r="AD115" s="36"/>
      <c r="AE115" s="36"/>
      <c r="AR115" s="191" t="s">
        <v>290</v>
      </c>
      <c r="AT115" s="191" t="s">
        <v>285</v>
      </c>
      <c r="AU115" s="191" t="s">
        <v>80</v>
      </c>
      <c r="AY115" s="19" t="s">
        <v>283</v>
      </c>
      <c r="BE115" s="192">
        <f t="shared" si="14"/>
        <v>0</v>
      </c>
      <c r="BF115" s="192">
        <f t="shared" si="15"/>
        <v>0</v>
      </c>
      <c r="BG115" s="192">
        <f t="shared" si="16"/>
        <v>0</v>
      </c>
      <c r="BH115" s="192">
        <f t="shared" si="17"/>
        <v>0</v>
      </c>
      <c r="BI115" s="192">
        <f t="shared" si="18"/>
        <v>0</v>
      </c>
      <c r="BJ115" s="19" t="s">
        <v>80</v>
      </c>
      <c r="BK115" s="192">
        <f t="shared" si="19"/>
        <v>0</v>
      </c>
      <c r="BL115" s="19" t="s">
        <v>290</v>
      </c>
      <c r="BM115" s="191" t="s">
        <v>631</v>
      </c>
    </row>
    <row r="116" spans="1:65" s="2" customFormat="1" ht="16.5" customHeight="1">
      <c r="A116" s="36"/>
      <c r="B116" s="37"/>
      <c r="C116" s="180" t="s">
        <v>458</v>
      </c>
      <c r="D116" s="180" t="s">
        <v>285</v>
      </c>
      <c r="E116" s="181" t="s">
        <v>9773</v>
      </c>
      <c r="F116" s="182" t="s">
        <v>9774</v>
      </c>
      <c r="G116" s="183" t="s">
        <v>409</v>
      </c>
      <c r="H116" s="184">
        <v>50</v>
      </c>
      <c r="I116" s="185"/>
      <c r="J116" s="186">
        <f t="shared" si="10"/>
        <v>0</v>
      </c>
      <c r="K116" s="182" t="s">
        <v>348</v>
      </c>
      <c r="L116" s="41"/>
      <c r="M116" s="187" t="s">
        <v>21</v>
      </c>
      <c r="N116" s="188" t="s">
        <v>44</v>
      </c>
      <c r="O116" s="66"/>
      <c r="P116" s="189">
        <f t="shared" si="11"/>
        <v>0</v>
      </c>
      <c r="Q116" s="189">
        <v>0</v>
      </c>
      <c r="R116" s="189">
        <f t="shared" si="12"/>
        <v>0</v>
      </c>
      <c r="S116" s="189">
        <v>0</v>
      </c>
      <c r="T116" s="190">
        <f t="shared" si="13"/>
        <v>0</v>
      </c>
      <c r="U116" s="36"/>
      <c r="V116" s="36"/>
      <c r="W116" s="36"/>
      <c r="X116" s="36"/>
      <c r="Y116" s="36"/>
      <c r="Z116" s="36"/>
      <c r="AA116" s="36"/>
      <c r="AB116" s="36"/>
      <c r="AC116" s="36"/>
      <c r="AD116" s="36"/>
      <c r="AE116" s="36"/>
      <c r="AR116" s="191" t="s">
        <v>290</v>
      </c>
      <c r="AT116" s="191" t="s">
        <v>285</v>
      </c>
      <c r="AU116" s="191" t="s">
        <v>80</v>
      </c>
      <c r="AY116" s="19" t="s">
        <v>283</v>
      </c>
      <c r="BE116" s="192">
        <f t="shared" si="14"/>
        <v>0</v>
      </c>
      <c r="BF116" s="192">
        <f t="shared" si="15"/>
        <v>0</v>
      </c>
      <c r="BG116" s="192">
        <f t="shared" si="16"/>
        <v>0</v>
      </c>
      <c r="BH116" s="192">
        <f t="shared" si="17"/>
        <v>0</v>
      </c>
      <c r="BI116" s="192">
        <f t="shared" si="18"/>
        <v>0</v>
      </c>
      <c r="BJ116" s="19" t="s">
        <v>80</v>
      </c>
      <c r="BK116" s="192">
        <f t="shared" si="19"/>
        <v>0</v>
      </c>
      <c r="BL116" s="19" t="s">
        <v>290</v>
      </c>
      <c r="BM116" s="191" t="s">
        <v>648</v>
      </c>
    </row>
    <row r="117" spans="1:65" s="2" customFormat="1" ht="16.5" customHeight="1">
      <c r="A117" s="36"/>
      <c r="B117" s="37"/>
      <c r="C117" s="180" t="s">
        <v>464</v>
      </c>
      <c r="D117" s="180" t="s">
        <v>285</v>
      </c>
      <c r="E117" s="181" t="s">
        <v>9775</v>
      </c>
      <c r="F117" s="182" t="s">
        <v>9776</v>
      </c>
      <c r="G117" s="183" t="s">
        <v>409</v>
      </c>
      <c r="H117" s="184">
        <v>55</v>
      </c>
      <c r="I117" s="185"/>
      <c r="J117" s="186">
        <f t="shared" si="10"/>
        <v>0</v>
      </c>
      <c r="K117" s="182" t="s">
        <v>348</v>
      </c>
      <c r="L117" s="41"/>
      <c r="M117" s="187" t="s">
        <v>21</v>
      </c>
      <c r="N117" s="188" t="s">
        <v>44</v>
      </c>
      <c r="O117" s="66"/>
      <c r="P117" s="189">
        <f t="shared" si="11"/>
        <v>0</v>
      </c>
      <c r="Q117" s="189">
        <v>0</v>
      </c>
      <c r="R117" s="189">
        <f t="shared" si="12"/>
        <v>0</v>
      </c>
      <c r="S117" s="189">
        <v>0</v>
      </c>
      <c r="T117" s="190">
        <f t="shared" si="13"/>
        <v>0</v>
      </c>
      <c r="U117" s="36"/>
      <c r="V117" s="36"/>
      <c r="W117" s="36"/>
      <c r="X117" s="36"/>
      <c r="Y117" s="36"/>
      <c r="Z117" s="36"/>
      <c r="AA117" s="36"/>
      <c r="AB117" s="36"/>
      <c r="AC117" s="36"/>
      <c r="AD117" s="36"/>
      <c r="AE117" s="36"/>
      <c r="AR117" s="191" t="s">
        <v>290</v>
      </c>
      <c r="AT117" s="191" t="s">
        <v>285</v>
      </c>
      <c r="AU117" s="191" t="s">
        <v>80</v>
      </c>
      <c r="AY117" s="19" t="s">
        <v>283</v>
      </c>
      <c r="BE117" s="192">
        <f t="shared" si="14"/>
        <v>0</v>
      </c>
      <c r="BF117" s="192">
        <f t="shared" si="15"/>
        <v>0</v>
      </c>
      <c r="BG117" s="192">
        <f t="shared" si="16"/>
        <v>0</v>
      </c>
      <c r="BH117" s="192">
        <f t="shared" si="17"/>
        <v>0</v>
      </c>
      <c r="BI117" s="192">
        <f t="shared" si="18"/>
        <v>0</v>
      </c>
      <c r="BJ117" s="19" t="s">
        <v>80</v>
      </c>
      <c r="BK117" s="192">
        <f t="shared" si="19"/>
        <v>0</v>
      </c>
      <c r="BL117" s="19" t="s">
        <v>290</v>
      </c>
      <c r="BM117" s="191" t="s">
        <v>673</v>
      </c>
    </row>
    <row r="118" spans="1:65" s="2" customFormat="1" ht="16.5" customHeight="1">
      <c r="A118" s="36"/>
      <c r="B118" s="37"/>
      <c r="C118" s="180" t="s">
        <v>470</v>
      </c>
      <c r="D118" s="180" t="s">
        <v>285</v>
      </c>
      <c r="E118" s="181" t="s">
        <v>9777</v>
      </c>
      <c r="F118" s="182" t="s">
        <v>9778</v>
      </c>
      <c r="G118" s="183" t="s">
        <v>1931</v>
      </c>
      <c r="H118" s="184">
        <v>2</v>
      </c>
      <c r="I118" s="185"/>
      <c r="J118" s="186">
        <f t="shared" si="10"/>
        <v>0</v>
      </c>
      <c r="K118" s="182" t="s">
        <v>348</v>
      </c>
      <c r="L118" s="41"/>
      <c r="M118" s="187" t="s">
        <v>21</v>
      </c>
      <c r="N118" s="188" t="s">
        <v>44</v>
      </c>
      <c r="O118" s="66"/>
      <c r="P118" s="189">
        <f t="shared" si="11"/>
        <v>0</v>
      </c>
      <c r="Q118" s="189">
        <v>0</v>
      </c>
      <c r="R118" s="189">
        <f t="shared" si="12"/>
        <v>0</v>
      </c>
      <c r="S118" s="189">
        <v>0</v>
      </c>
      <c r="T118" s="190">
        <f t="shared" si="13"/>
        <v>0</v>
      </c>
      <c r="U118" s="36"/>
      <c r="V118" s="36"/>
      <c r="W118" s="36"/>
      <c r="X118" s="36"/>
      <c r="Y118" s="36"/>
      <c r="Z118" s="36"/>
      <c r="AA118" s="36"/>
      <c r="AB118" s="36"/>
      <c r="AC118" s="36"/>
      <c r="AD118" s="36"/>
      <c r="AE118" s="36"/>
      <c r="AR118" s="191" t="s">
        <v>290</v>
      </c>
      <c r="AT118" s="191" t="s">
        <v>285</v>
      </c>
      <c r="AU118" s="191" t="s">
        <v>80</v>
      </c>
      <c r="AY118" s="19" t="s">
        <v>283</v>
      </c>
      <c r="BE118" s="192">
        <f t="shared" si="14"/>
        <v>0</v>
      </c>
      <c r="BF118" s="192">
        <f t="shared" si="15"/>
        <v>0</v>
      </c>
      <c r="BG118" s="192">
        <f t="shared" si="16"/>
        <v>0</v>
      </c>
      <c r="BH118" s="192">
        <f t="shared" si="17"/>
        <v>0</v>
      </c>
      <c r="BI118" s="192">
        <f t="shared" si="18"/>
        <v>0</v>
      </c>
      <c r="BJ118" s="19" t="s">
        <v>80</v>
      </c>
      <c r="BK118" s="192">
        <f t="shared" si="19"/>
        <v>0</v>
      </c>
      <c r="BL118" s="19" t="s">
        <v>290</v>
      </c>
      <c r="BM118" s="191" t="s">
        <v>696</v>
      </c>
    </row>
    <row r="119" spans="1:65" s="2" customFormat="1" ht="16.5" customHeight="1">
      <c r="A119" s="36"/>
      <c r="B119" s="37"/>
      <c r="C119" s="180" t="s">
        <v>477</v>
      </c>
      <c r="D119" s="180" t="s">
        <v>285</v>
      </c>
      <c r="E119" s="181" t="s">
        <v>9779</v>
      </c>
      <c r="F119" s="182" t="s">
        <v>9455</v>
      </c>
      <c r="G119" s="183" t="s">
        <v>409</v>
      </c>
      <c r="H119" s="184">
        <v>275</v>
      </c>
      <c r="I119" s="185"/>
      <c r="J119" s="186">
        <f t="shared" si="10"/>
        <v>0</v>
      </c>
      <c r="K119" s="182" t="s">
        <v>348</v>
      </c>
      <c r="L119" s="41"/>
      <c r="M119" s="187" t="s">
        <v>21</v>
      </c>
      <c r="N119" s="188" t="s">
        <v>44</v>
      </c>
      <c r="O119" s="66"/>
      <c r="P119" s="189">
        <f t="shared" si="11"/>
        <v>0</v>
      </c>
      <c r="Q119" s="189">
        <v>0</v>
      </c>
      <c r="R119" s="189">
        <f t="shared" si="12"/>
        <v>0</v>
      </c>
      <c r="S119" s="189">
        <v>0</v>
      </c>
      <c r="T119" s="190">
        <f t="shared" si="13"/>
        <v>0</v>
      </c>
      <c r="U119" s="36"/>
      <c r="V119" s="36"/>
      <c r="W119" s="36"/>
      <c r="X119" s="36"/>
      <c r="Y119" s="36"/>
      <c r="Z119" s="36"/>
      <c r="AA119" s="36"/>
      <c r="AB119" s="36"/>
      <c r="AC119" s="36"/>
      <c r="AD119" s="36"/>
      <c r="AE119" s="36"/>
      <c r="AR119" s="191" t="s">
        <v>290</v>
      </c>
      <c r="AT119" s="191" t="s">
        <v>285</v>
      </c>
      <c r="AU119" s="191" t="s">
        <v>80</v>
      </c>
      <c r="AY119" s="19" t="s">
        <v>283</v>
      </c>
      <c r="BE119" s="192">
        <f t="shared" si="14"/>
        <v>0</v>
      </c>
      <c r="BF119" s="192">
        <f t="shared" si="15"/>
        <v>0</v>
      </c>
      <c r="BG119" s="192">
        <f t="shared" si="16"/>
        <v>0</v>
      </c>
      <c r="BH119" s="192">
        <f t="shared" si="17"/>
        <v>0</v>
      </c>
      <c r="BI119" s="192">
        <f t="shared" si="18"/>
        <v>0</v>
      </c>
      <c r="BJ119" s="19" t="s">
        <v>80</v>
      </c>
      <c r="BK119" s="192">
        <f t="shared" si="19"/>
        <v>0</v>
      </c>
      <c r="BL119" s="19" t="s">
        <v>290</v>
      </c>
      <c r="BM119" s="191" t="s">
        <v>712</v>
      </c>
    </row>
    <row r="120" spans="1:65" s="2" customFormat="1" ht="16.5" customHeight="1">
      <c r="A120" s="36"/>
      <c r="B120" s="37"/>
      <c r="C120" s="180" t="s">
        <v>485</v>
      </c>
      <c r="D120" s="180" t="s">
        <v>285</v>
      </c>
      <c r="E120" s="181" t="s">
        <v>9780</v>
      </c>
      <c r="F120" s="182" t="s">
        <v>4366</v>
      </c>
      <c r="G120" s="183" t="s">
        <v>409</v>
      </c>
      <c r="H120" s="184">
        <v>175</v>
      </c>
      <c r="I120" s="185"/>
      <c r="J120" s="186">
        <f t="shared" si="10"/>
        <v>0</v>
      </c>
      <c r="K120" s="182" t="s">
        <v>348</v>
      </c>
      <c r="L120" s="41"/>
      <c r="M120" s="187" t="s">
        <v>21</v>
      </c>
      <c r="N120" s="188" t="s">
        <v>44</v>
      </c>
      <c r="O120" s="66"/>
      <c r="P120" s="189">
        <f t="shared" si="11"/>
        <v>0</v>
      </c>
      <c r="Q120" s="189">
        <v>0</v>
      </c>
      <c r="R120" s="189">
        <f t="shared" si="12"/>
        <v>0</v>
      </c>
      <c r="S120" s="189">
        <v>0</v>
      </c>
      <c r="T120" s="190">
        <f t="shared" si="13"/>
        <v>0</v>
      </c>
      <c r="U120" s="36"/>
      <c r="V120" s="36"/>
      <c r="W120" s="36"/>
      <c r="X120" s="36"/>
      <c r="Y120" s="36"/>
      <c r="Z120" s="36"/>
      <c r="AA120" s="36"/>
      <c r="AB120" s="36"/>
      <c r="AC120" s="36"/>
      <c r="AD120" s="36"/>
      <c r="AE120" s="36"/>
      <c r="AR120" s="191" t="s">
        <v>290</v>
      </c>
      <c r="AT120" s="191" t="s">
        <v>285</v>
      </c>
      <c r="AU120" s="191" t="s">
        <v>80</v>
      </c>
      <c r="AY120" s="19" t="s">
        <v>283</v>
      </c>
      <c r="BE120" s="192">
        <f t="shared" si="14"/>
        <v>0</v>
      </c>
      <c r="BF120" s="192">
        <f t="shared" si="15"/>
        <v>0</v>
      </c>
      <c r="BG120" s="192">
        <f t="shared" si="16"/>
        <v>0</v>
      </c>
      <c r="BH120" s="192">
        <f t="shared" si="17"/>
        <v>0</v>
      </c>
      <c r="BI120" s="192">
        <f t="shared" si="18"/>
        <v>0</v>
      </c>
      <c r="BJ120" s="19" t="s">
        <v>80</v>
      </c>
      <c r="BK120" s="192">
        <f t="shared" si="19"/>
        <v>0</v>
      </c>
      <c r="BL120" s="19" t="s">
        <v>290</v>
      </c>
      <c r="BM120" s="191" t="s">
        <v>1159</v>
      </c>
    </row>
    <row r="121" spans="1:65" s="2" customFormat="1" ht="16.5" customHeight="1">
      <c r="A121" s="36"/>
      <c r="B121" s="37"/>
      <c r="C121" s="180" t="s">
        <v>493</v>
      </c>
      <c r="D121" s="180" t="s">
        <v>285</v>
      </c>
      <c r="E121" s="181" t="s">
        <v>9781</v>
      </c>
      <c r="F121" s="182" t="s">
        <v>9782</v>
      </c>
      <c r="G121" s="183" t="s">
        <v>409</v>
      </c>
      <c r="H121" s="184">
        <v>50</v>
      </c>
      <c r="I121" s="185"/>
      <c r="J121" s="186">
        <f t="shared" si="10"/>
        <v>0</v>
      </c>
      <c r="K121" s="182" t="s">
        <v>348</v>
      </c>
      <c r="L121" s="41"/>
      <c r="M121" s="187" t="s">
        <v>21</v>
      </c>
      <c r="N121" s="188" t="s">
        <v>44</v>
      </c>
      <c r="O121" s="66"/>
      <c r="P121" s="189">
        <f t="shared" si="11"/>
        <v>0</v>
      </c>
      <c r="Q121" s="189">
        <v>0</v>
      </c>
      <c r="R121" s="189">
        <f t="shared" si="12"/>
        <v>0</v>
      </c>
      <c r="S121" s="189">
        <v>0</v>
      </c>
      <c r="T121" s="190">
        <f t="shared" si="13"/>
        <v>0</v>
      </c>
      <c r="U121" s="36"/>
      <c r="V121" s="36"/>
      <c r="W121" s="36"/>
      <c r="X121" s="36"/>
      <c r="Y121" s="36"/>
      <c r="Z121" s="36"/>
      <c r="AA121" s="36"/>
      <c r="AB121" s="36"/>
      <c r="AC121" s="36"/>
      <c r="AD121" s="36"/>
      <c r="AE121" s="36"/>
      <c r="AR121" s="191" t="s">
        <v>290</v>
      </c>
      <c r="AT121" s="191" t="s">
        <v>285</v>
      </c>
      <c r="AU121" s="191" t="s">
        <v>80</v>
      </c>
      <c r="AY121" s="19" t="s">
        <v>283</v>
      </c>
      <c r="BE121" s="192">
        <f t="shared" si="14"/>
        <v>0</v>
      </c>
      <c r="BF121" s="192">
        <f t="shared" si="15"/>
        <v>0</v>
      </c>
      <c r="BG121" s="192">
        <f t="shared" si="16"/>
        <v>0</v>
      </c>
      <c r="BH121" s="192">
        <f t="shared" si="17"/>
        <v>0</v>
      </c>
      <c r="BI121" s="192">
        <f t="shared" si="18"/>
        <v>0</v>
      </c>
      <c r="BJ121" s="19" t="s">
        <v>80</v>
      </c>
      <c r="BK121" s="192">
        <f t="shared" si="19"/>
        <v>0</v>
      </c>
      <c r="BL121" s="19" t="s">
        <v>290</v>
      </c>
      <c r="BM121" s="191" t="s">
        <v>1170</v>
      </c>
    </row>
    <row r="122" spans="1:65" s="2" customFormat="1" ht="16.5" customHeight="1">
      <c r="A122" s="36"/>
      <c r="B122" s="37"/>
      <c r="C122" s="180" t="s">
        <v>499</v>
      </c>
      <c r="D122" s="180" t="s">
        <v>285</v>
      </c>
      <c r="E122" s="181" t="s">
        <v>9783</v>
      </c>
      <c r="F122" s="182" t="s">
        <v>9784</v>
      </c>
      <c r="G122" s="183" t="s">
        <v>409</v>
      </c>
      <c r="H122" s="184">
        <v>55</v>
      </c>
      <c r="I122" s="185"/>
      <c r="J122" s="186">
        <f t="shared" si="10"/>
        <v>0</v>
      </c>
      <c r="K122" s="182" t="s">
        <v>348</v>
      </c>
      <c r="L122" s="41"/>
      <c r="M122" s="265" t="s">
        <v>21</v>
      </c>
      <c r="N122" s="266" t="s">
        <v>44</v>
      </c>
      <c r="O122" s="260"/>
      <c r="P122" s="267">
        <f t="shared" si="11"/>
        <v>0</v>
      </c>
      <c r="Q122" s="267">
        <v>0</v>
      </c>
      <c r="R122" s="267">
        <f t="shared" si="12"/>
        <v>0</v>
      </c>
      <c r="S122" s="267">
        <v>0</v>
      </c>
      <c r="T122" s="268">
        <f t="shared" si="13"/>
        <v>0</v>
      </c>
      <c r="U122" s="36"/>
      <c r="V122" s="36"/>
      <c r="W122" s="36"/>
      <c r="X122" s="36"/>
      <c r="Y122" s="36"/>
      <c r="Z122" s="36"/>
      <c r="AA122" s="36"/>
      <c r="AB122" s="36"/>
      <c r="AC122" s="36"/>
      <c r="AD122" s="36"/>
      <c r="AE122" s="36"/>
      <c r="AR122" s="191" t="s">
        <v>290</v>
      </c>
      <c r="AT122" s="191" t="s">
        <v>285</v>
      </c>
      <c r="AU122" s="191" t="s">
        <v>80</v>
      </c>
      <c r="AY122" s="19" t="s">
        <v>283</v>
      </c>
      <c r="BE122" s="192">
        <f t="shared" si="14"/>
        <v>0</v>
      </c>
      <c r="BF122" s="192">
        <f t="shared" si="15"/>
        <v>0</v>
      </c>
      <c r="BG122" s="192">
        <f t="shared" si="16"/>
        <v>0</v>
      </c>
      <c r="BH122" s="192">
        <f t="shared" si="17"/>
        <v>0</v>
      </c>
      <c r="BI122" s="192">
        <f t="shared" si="18"/>
        <v>0</v>
      </c>
      <c r="BJ122" s="19" t="s">
        <v>80</v>
      </c>
      <c r="BK122" s="192">
        <f t="shared" si="19"/>
        <v>0</v>
      </c>
      <c r="BL122" s="19" t="s">
        <v>290</v>
      </c>
      <c r="BM122" s="191" t="s">
        <v>1183</v>
      </c>
    </row>
    <row r="123" spans="1:65" s="2" customFormat="1" ht="6.95" customHeight="1">
      <c r="A123" s="36"/>
      <c r="B123" s="49"/>
      <c r="C123" s="50"/>
      <c r="D123" s="50"/>
      <c r="E123" s="50"/>
      <c r="F123" s="50"/>
      <c r="G123" s="50"/>
      <c r="H123" s="50"/>
      <c r="I123" s="50"/>
      <c r="J123" s="50"/>
      <c r="K123" s="50"/>
      <c r="L123" s="41"/>
      <c r="M123" s="36"/>
      <c r="O123" s="36"/>
      <c r="P123" s="36"/>
      <c r="Q123" s="36"/>
      <c r="R123" s="36"/>
      <c r="S123" s="36"/>
      <c r="T123" s="36"/>
      <c r="U123" s="36"/>
      <c r="V123" s="36"/>
      <c r="W123" s="36"/>
      <c r="X123" s="36"/>
      <c r="Y123" s="36"/>
      <c r="Z123" s="36"/>
      <c r="AA123" s="36"/>
      <c r="AB123" s="36"/>
      <c r="AC123" s="36"/>
      <c r="AD123" s="36"/>
      <c r="AE123" s="36"/>
    </row>
  </sheetData>
  <sheetProtection algorithmName="SHA-512" hashValue="UVW0gBvUVDrwZ7Qj4CiN0qGEc/KL5717HgbXnv6v/u7WImoClQcQBpm83SJNaY8ag+wCv4+M4OGveKWUbDaw8Q==" saltValue="i6gXKbs9I8P0ce/kpdV3+iDRbGN+wI4+qyBRjItD/QgP/+V1rJ/+o55OPzt/B3fi0GHi0H9aWgzqULrCUuhQEg==" spinCount="100000" sheet="1" objects="1" scenarios="1" formatColumns="0" formatRows="0" autoFilter="0"/>
  <autoFilter ref="C83:K122"/>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sheetPr>
    <pageSetUpPr fitToPage="1"/>
  </sheetPr>
  <dimension ref="A2:BM91"/>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221</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9785</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30" customHeight="1">
      <c r="A11" s="36"/>
      <c r="B11" s="41"/>
      <c r="C11" s="36"/>
      <c r="D11" s="36"/>
      <c r="E11" s="414" t="s">
        <v>9786</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9787</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101.25" customHeight="1">
      <c r="A29" s="117"/>
      <c r="B29" s="118"/>
      <c r="C29" s="117"/>
      <c r="D29" s="117"/>
      <c r="E29" s="417" t="s">
        <v>9788</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ROUND(J87,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ROUND((SUM(BE87:BE90)),  2)</f>
        <v>0</v>
      </c>
      <c r="G35" s="36"/>
      <c r="H35" s="36"/>
      <c r="I35" s="126">
        <v>0.21</v>
      </c>
      <c r="J35" s="125">
        <f>ROUND(((SUM(BE87:BE90))*I35),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ROUND((SUM(BF87:BF90)),  2)</f>
        <v>0</v>
      </c>
      <c r="G36" s="36"/>
      <c r="H36" s="36"/>
      <c r="I36" s="126">
        <v>0.15</v>
      </c>
      <c r="J36" s="125">
        <f>ROUND(((SUM(BF87:BF90))*I36),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ROUND((SUM(BG87:BG90)),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ROUND((SUM(BH87:BH90)),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ROUND((SUM(BI87:BI90)),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9785</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30" customHeight="1">
      <c r="A54" s="36"/>
      <c r="B54" s="37"/>
      <c r="C54" s="38"/>
      <c r="D54" s="38"/>
      <c r="E54" s="392" t="str">
        <f>E11</f>
        <v>2021/67-P101.0 - PS 101-Rekapitulace nákladů (viz.samostatný soupis bazénové technologie PS 101)</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Ing.Svoboda</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J87</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9789</v>
      </c>
      <c r="E64" s="145"/>
      <c r="F64" s="145"/>
      <c r="G64" s="145"/>
      <c r="H64" s="145"/>
      <c r="I64" s="145"/>
      <c r="J64" s="146">
        <f>J88</f>
        <v>0</v>
      </c>
      <c r="K64" s="143"/>
      <c r="L64" s="147"/>
    </row>
    <row r="65" spans="1:31" s="10" customFormat="1" ht="19.899999999999999" customHeight="1">
      <c r="B65" s="148"/>
      <c r="C65" s="99"/>
      <c r="D65" s="149" t="s">
        <v>9790</v>
      </c>
      <c r="E65" s="150"/>
      <c r="F65" s="150"/>
      <c r="G65" s="150"/>
      <c r="H65" s="150"/>
      <c r="I65" s="150"/>
      <c r="J65" s="151">
        <f>J89</f>
        <v>0</v>
      </c>
      <c r="K65" s="99"/>
      <c r="L65" s="152"/>
    </row>
    <row r="66" spans="1:31" s="2" customFormat="1" ht="21.7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5"/>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5"/>
      <c r="S71" s="36"/>
      <c r="T71" s="36"/>
      <c r="U71" s="36"/>
      <c r="V71" s="36"/>
      <c r="W71" s="36"/>
      <c r="X71" s="36"/>
      <c r="Y71" s="36"/>
      <c r="Z71" s="36"/>
      <c r="AA71" s="36"/>
      <c r="AB71" s="36"/>
      <c r="AC71" s="36"/>
      <c r="AD71" s="36"/>
      <c r="AE71" s="36"/>
    </row>
    <row r="72" spans="1:31" s="2" customFormat="1" ht="24.95" customHeight="1">
      <c r="A72" s="36"/>
      <c r="B72" s="37"/>
      <c r="C72" s="25" t="s">
        <v>268</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418" t="str">
        <f>E7</f>
        <v>Koupaliště Dubice-venkovní bazén</v>
      </c>
      <c r="F75" s="419"/>
      <c r="G75" s="419"/>
      <c r="H75" s="419"/>
      <c r="I75" s="38"/>
      <c r="J75" s="38"/>
      <c r="K75" s="38"/>
      <c r="L75" s="115"/>
      <c r="S75" s="36"/>
      <c r="T75" s="36"/>
      <c r="U75" s="36"/>
      <c r="V75" s="36"/>
      <c r="W75" s="36"/>
      <c r="X75" s="36"/>
      <c r="Y75" s="36"/>
      <c r="Z75" s="36"/>
      <c r="AA75" s="36"/>
      <c r="AB75" s="36"/>
      <c r="AC75" s="36"/>
      <c r="AD75" s="36"/>
      <c r="AE75" s="36"/>
    </row>
    <row r="76" spans="1:31" s="1" customFormat="1" ht="12" customHeight="1">
      <c r="B76" s="23"/>
      <c r="C76" s="31" t="s">
        <v>248</v>
      </c>
      <c r="D76" s="24"/>
      <c r="E76" s="24"/>
      <c r="F76" s="24"/>
      <c r="G76" s="24"/>
      <c r="H76" s="24"/>
      <c r="I76" s="24"/>
      <c r="J76" s="24"/>
      <c r="K76" s="24"/>
      <c r="L76" s="22"/>
    </row>
    <row r="77" spans="1:31" s="2" customFormat="1" ht="16.5" customHeight="1">
      <c r="A77" s="36"/>
      <c r="B77" s="37"/>
      <c r="C77" s="38"/>
      <c r="D77" s="38"/>
      <c r="E77" s="418" t="s">
        <v>9785</v>
      </c>
      <c r="F77" s="420"/>
      <c r="G77" s="420"/>
      <c r="H77" s="420"/>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250</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30" customHeight="1">
      <c r="A79" s="36"/>
      <c r="B79" s="37"/>
      <c r="C79" s="38"/>
      <c r="D79" s="38"/>
      <c r="E79" s="392" t="str">
        <f>E11</f>
        <v>2021/67-P101.0 - PS 101-Rekapitulace nákladů (viz.samostatný soupis bazénové technologie PS 101)</v>
      </c>
      <c r="F79" s="420"/>
      <c r="G79" s="420"/>
      <c r="H79" s="420"/>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22</v>
      </c>
      <c r="D81" s="38"/>
      <c r="E81" s="38"/>
      <c r="F81" s="29" t="str">
        <f>F14</f>
        <v xml:space="preserve"> </v>
      </c>
      <c r="G81" s="38"/>
      <c r="H81" s="38"/>
      <c r="I81" s="31" t="s">
        <v>24</v>
      </c>
      <c r="J81" s="61" t="str">
        <f>IF(J14="","",J14)</f>
        <v>7. 4. 2022</v>
      </c>
      <c r="K81" s="38"/>
      <c r="L81" s="115"/>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25.7" customHeight="1">
      <c r="A83" s="36"/>
      <c r="B83" s="37"/>
      <c r="C83" s="31" t="s">
        <v>26</v>
      </c>
      <c r="D83" s="38"/>
      <c r="E83" s="38"/>
      <c r="F83" s="29" t="str">
        <f>E17</f>
        <v>Město Česká Lípa</v>
      </c>
      <c r="G83" s="38"/>
      <c r="H83" s="38"/>
      <c r="I83" s="31" t="s">
        <v>32</v>
      </c>
      <c r="J83" s="34" t="str">
        <f>E23</f>
        <v>Centroprojekt group a.s. Zlín</v>
      </c>
      <c r="K83" s="38"/>
      <c r="L83" s="115"/>
      <c r="S83" s="36"/>
      <c r="T83" s="36"/>
      <c r="U83" s="36"/>
      <c r="V83" s="36"/>
      <c r="W83" s="36"/>
      <c r="X83" s="36"/>
      <c r="Y83" s="36"/>
      <c r="Z83" s="36"/>
      <c r="AA83" s="36"/>
      <c r="AB83" s="36"/>
      <c r="AC83" s="36"/>
      <c r="AD83" s="36"/>
      <c r="AE83" s="36"/>
    </row>
    <row r="84" spans="1:65" s="2" customFormat="1" ht="15.2" customHeight="1">
      <c r="A84" s="36"/>
      <c r="B84" s="37"/>
      <c r="C84" s="31" t="s">
        <v>30</v>
      </c>
      <c r="D84" s="38"/>
      <c r="E84" s="38"/>
      <c r="F84" s="29" t="str">
        <f>IF(E20="","",E20)</f>
        <v>Vyplň údaj</v>
      </c>
      <c r="G84" s="38"/>
      <c r="H84" s="38"/>
      <c r="I84" s="31" t="s">
        <v>35</v>
      </c>
      <c r="J84" s="34" t="str">
        <f>E26</f>
        <v>Ing.Svoboda</v>
      </c>
      <c r="K84" s="38"/>
      <c r="L84" s="115"/>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c r="A86" s="153"/>
      <c r="B86" s="154"/>
      <c r="C86" s="155" t="s">
        <v>269</v>
      </c>
      <c r="D86" s="156" t="s">
        <v>58</v>
      </c>
      <c r="E86" s="156" t="s">
        <v>54</v>
      </c>
      <c r="F86" s="156" t="s">
        <v>55</v>
      </c>
      <c r="G86" s="156" t="s">
        <v>270</v>
      </c>
      <c r="H86" s="156" t="s">
        <v>271</v>
      </c>
      <c r="I86" s="156" t="s">
        <v>272</v>
      </c>
      <c r="J86" s="156" t="s">
        <v>256</v>
      </c>
      <c r="K86" s="157" t="s">
        <v>273</v>
      </c>
      <c r="L86" s="158"/>
      <c r="M86" s="70" t="s">
        <v>21</v>
      </c>
      <c r="N86" s="71" t="s">
        <v>43</v>
      </c>
      <c r="O86" s="71" t="s">
        <v>274</v>
      </c>
      <c r="P86" s="71" t="s">
        <v>275</v>
      </c>
      <c r="Q86" s="71" t="s">
        <v>276</v>
      </c>
      <c r="R86" s="71" t="s">
        <v>277</v>
      </c>
      <c r="S86" s="71" t="s">
        <v>278</v>
      </c>
      <c r="T86" s="72" t="s">
        <v>279</v>
      </c>
      <c r="U86" s="153"/>
      <c r="V86" s="153"/>
      <c r="W86" s="153"/>
      <c r="X86" s="153"/>
      <c r="Y86" s="153"/>
      <c r="Z86" s="153"/>
      <c r="AA86" s="153"/>
      <c r="AB86" s="153"/>
      <c r="AC86" s="153"/>
      <c r="AD86" s="153"/>
      <c r="AE86" s="153"/>
    </row>
    <row r="87" spans="1:65" s="2" customFormat="1" ht="22.9" customHeight="1">
      <c r="A87" s="36"/>
      <c r="B87" s="37"/>
      <c r="C87" s="77" t="s">
        <v>280</v>
      </c>
      <c r="D87" s="38"/>
      <c r="E87" s="38"/>
      <c r="F87" s="38"/>
      <c r="G87" s="38"/>
      <c r="H87" s="38"/>
      <c r="I87" s="38"/>
      <c r="J87" s="159">
        <f>BK87</f>
        <v>0</v>
      </c>
      <c r="K87" s="38"/>
      <c r="L87" s="41"/>
      <c r="M87" s="73"/>
      <c r="N87" s="160"/>
      <c r="O87" s="74"/>
      <c r="P87" s="161">
        <f>P88</f>
        <v>0</v>
      </c>
      <c r="Q87" s="74"/>
      <c r="R87" s="161">
        <f>R88</f>
        <v>0</v>
      </c>
      <c r="S87" s="74"/>
      <c r="T87" s="162">
        <f>T88</f>
        <v>0</v>
      </c>
      <c r="U87" s="36"/>
      <c r="V87" s="36"/>
      <c r="W87" s="36"/>
      <c r="X87" s="36"/>
      <c r="Y87" s="36"/>
      <c r="Z87" s="36"/>
      <c r="AA87" s="36"/>
      <c r="AB87" s="36"/>
      <c r="AC87" s="36"/>
      <c r="AD87" s="36"/>
      <c r="AE87" s="36"/>
      <c r="AT87" s="19" t="s">
        <v>72</v>
      </c>
      <c r="AU87" s="19" t="s">
        <v>257</v>
      </c>
      <c r="BK87" s="163">
        <f>BK88</f>
        <v>0</v>
      </c>
    </row>
    <row r="88" spans="1:65" s="12" customFormat="1" ht="25.9" customHeight="1">
      <c r="B88" s="164"/>
      <c r="C88" s="165"/>
      <c r="D88" s="166" t="s">
        <v>72</v>
      </c>
      <c r="E88" s="167" t="s">
        <v>740</v>
      </c>
      <c r="F88" s="167" t="s">
        <v>9791</v>
      </c>
      <c r="G88" s="165"/>
      <c r="H88" s="165"/>
      <c r="I88" s="168"/>
      <c r="J88" s="169">
        <f>BK88</f>
        <v>0</v>
      </c>
      <c r="K88" s="165"/>
      <c r="L88" s="170"/>
      <c r="M88" s="171"/>
      <c r="N88" s="172"/>
      <c r="O88" s="172"/>
      <c r="P88" s="173">
        <f>P89</f>
        <v>0</v>
      </c>
      <c r="Q88" s="172"/>
      <c r="R88" s="173">
        <f>R89</f>
        <v>0</v>
      </c>
      <c r="S88" s="172"/>
      <c r="T88" s="174">
        <f>T89</f>
        <v>0</v>
      </c>
      <c r="AR88" s="175" t="s">
        <v>102</v>
      </c>
      <c r="AT88" s="176" t="s">
        <v>72</v>
      </c>
      <c r="AU88" s="176" t="s">
        <v>73</v>
      </c>
      <c r="AY88" s="175" t="s">
        <v>283</v>
      </c>
      <c r="BK88" s="177">
        <f>BK89</f>
        <v>0</v>
      </c>
    </row>
    <row r="89" spans="1:65" s="12" customFormat="1" ht="22.9" customHeight="1">
      <c r="B89" s="164"/>
      <c r="C89" s="165"/>
      <c r="D89" s="166" t="s">
        <v>72</v>
      </c>
      <c r="E89" s="178" t="s">
        <v>9792</v>
      </c>
      <c r="F89" s="178" t="s">
        <v>9793</v>
      </c>
      <c r="G89" s="165"/>
      <c r="H89" s="165"/>
      <c r="I89" s="168"/>
      <c r="J89" s="179">
        <f>BK89</f>
        <v>0</v>
      </c>
      <c r="K89" s="165"/>
      <c r="L89" s="170"/>
      <c r="M89" s="171"/>
      <c r="N89" s="172"/>
      <c r="O89" s="172"/>
      <c r="P89" s="173">
        <f>P90</f>
        <v>0</v>
      </c>
      <c r="Q89" s="172"/>
      <c r="R89" s="173">
        <f>R90</f>
        <v>0</v>
      </c>
      <c r="S89" s="172"/>
      <c r="T89" s="174">
        <f>T90</f>
        <v>0</v>
      </c>
      <c r="AR89" s="175" t="s">
        <v>102</v>
      </c>
      <c r="AT89" s="176" t="s">
        <v>72</v>
      </c>
      <c r="AU89" s="176" t="s">
        <v>80</v>
      </c>
      <c r="AY89" s="175" t="s">
        <v>283</v>
      </c>
      <c r="BK89" s="177">
        <f>BK90</f>
        <v>0</v>
      </c>
    </row>
    <row r="90" spans="1:65" s="2" customFormat="1" ht="16.5" customHeight="1">
      <c r="A90" s="36"/>
      <c r="B90" s="37"/>
      <c r="C90" s="180" t="s">
        <v>80</v>
      </c>
      <c r="D90" s="180" t="s">
        <v>285</v>
      </c>
      <c r="E90" s="181" t="s">
        <v>9793</v>
      </c>
      <c r="F90" s="182" t="s">
        <v>9794</v>
      </c>
      <c r="G90" s="183" t="s">
        <v>2963</v>
      </c>
      <c r="H90" s="184">
        <v>1</v>
      </c>
      <c r="I90" s="185"/>
      <c r="J90" s="186">
        <f>ROUND(I90*H90,2)</f>
        <v>0</v>
      </c>
      <c r="K90" s="182" t="s">
        <v>348</v>
      </c>
      <c r="L90" s="41"/>
      <c r="M90" s="265" t="s">
        <v>21</v>
      </c>
      <c r="N90" s="266" t="s">
        <v>44</v>
      </c>
      <c r="O90" s="260"/>
      <c r="P90" s="267">
        <f>O90*H90</f>
        <v>0</v>
      </c>
      <c r="Q90" s="267">
        <v>0</v>
      </c>
      <c r="R90" s="267">
        <f>Q90*H90</f>
        <v>0</v>
      </c>
      <c r="S90" s="267">
        <v>0</v>
      </c>
      <c r="T90" s="268">
        <f>S90*H90</f>
        <v>0</v>
      </c>
      <c r="U90" s="36"/>
      <c r="V90" s="36"/>
      <c r="W90" s="36"/>
      <c r="X90" s="36"/>
      <c r="Y90" s="36"/>
      <c r="Z90" s="36"/>
      <c r="AA90" s="36"/>
      <c r="AB90" s="36"/>
      <c r="AC90" s="36"/>
      <c r="AD90" s="36"/>
      <c r="AE90" s="36"/>
      <c r="AR90" s="191" t="s">
        <v>1170</v>
      </c>
      <c r="AT90" s="191" t="s">
        <v>285</v>
      </c>
      <c r="AU90" s="191" t="s">
        <v>82</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1170</v>
      </c>
      <c r="BM90" s="191" t="s">
        <v>9795</v>
      </c>
    </row>
    <row r="91" spans="1:65" s="2" customFormat="1" ht="6.95" customHeight="1">
      <c r="A91" s="36"/>
      <c r="B91" s="49"/>
      <c r="C91" s="50"/>
      <c r="D91" s="50"/>
      <c r="E91" s="50"/>
      <c r="F91" s="50"/>
      <c r="G91" s="50"/>
      <c r="H91" s="50"/>
      <c r="I91" s="50"/>
      <c r="J91" s="50"/>
      <c r="K91" s="50"/>
      <c r="L91" s="41"/>
      <c r="M91" s="36"/>
      <c r="O91" s="36"/>
      <c r="P91" s="36"/>
      <c r="Q91" s="36"/>
      <c r="R91" s="36"/>
      <c r="S91" s="36"/>
      <c r="T91" s="36"/>
      <c r="U91" s="36"/>
      <c r="V91" s="36"/>
      <c r="W91" s="36"/>
      <c r="X91" s="36"/>
      <c r="Y91" s="36"/>
      <c r="Z91" s="36"/>
      <c r="AA91" s="36"/>
      <c r="AB91" s="36"/>
      <c r="AC91" s="36"/>
      <c r="AD91" s="36"/>
      <c r="AE91" s="36"/>
    </row>
  </sheetData>
  <sheetProtection algorithmName="SHA-512" hashValue="uT1AXr2UzVlpmDHi+dV3alHHhVoo1EaK2jPrfqzDUhieoqET0UidW+9+bpFOu0CcANHZ4Uk7MHC+B/jvlOvITw==" saltValue="jlL9VWWAgJyYMjHgiD5ZICYN94nLNnb1xO1SOTZ4dd+FkPiuLuvoNsYgSBKtYJiOwmdM+ZKyjPS4rU1npCQ7Pw==" spinCount="100000" sheet="1" objects="1" scenarios="1" formatColumns="0" formatRows="0" autoFilter="0"/>
  <autoFilter ref="C86:K9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2.xml><?xml version="1.0" encoding="utf-8"?>
<worksheet xmlns="http://schemas.openxmlformats.org/spreadsheetml/2006/main" xmlns:r="http://schemas.openxmlformats.org/officeDocument/2006/relationships">
  <sheetPr>
    <pageSetUpPr fitToPage="1"/>
  </sheetPr>
  <dimension ref="A2:BM335"/>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224</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9785</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9796</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9797</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112.5" customHeight="1">
      <c r="A29" s="117"/>
      <c r="B29" s="118"/>
      <c r="C29" s="117"/>
      <c r="D29" s="117"/>
      <c r="E29" s="417" t="s">
        <v>9137</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ROUND(J94,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ROUND((SUM(BE94:BE334)),  2)</f>
        <v>0</v>
      </c>
      <c r="G35" s="36"/>
      <c r="H35" s="36"/>
      <c r="I35" s="126">
        <v>0.21</v>
      </c>
      <c r="J35" s="125">
        <f>ROUND(((SUM(BE94:BE334))*I35),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ROUND((SUM(BF94:BF334)),  2)</f>
        <v>0</v>
      </c>
      <c r="G36" s="36"/>
      <c r="H36" s="36"/>
      <c r="I36" s="126">
        <v>0.15</v>
      </c>
      <c r="J36" s="125">
        <f>ROUND(((SUM(BF94:BF334))*I36),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ROUND((SUM(BG94:BG334)),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ROUND((SUM(BH94:BH334)),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ROUND((SUM(BI94:BI334)),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9785</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2021/67-P101.1 - PS 101.1-Provozní silnoproud</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L.Vanžura</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J94</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9798</v>
      </c>
      <c r="E64" s="145"/>
      <c r="F64" s="145"/>
      <c r="G64" s="145"/>
      <c r="H64" s="145"/>
      <c r="I64" s="145"/>
      <c r="J64" s="146">
        <f>J95</f>
        <v>0</v>
      </c>
      <c r="K64" s="143"/>
      <c r="L64" s="147"/>
    </row>
    <row r="65" spans="1:31" s="9" customFormat="1" ht="24.95" customHeight="1">
      <c r="B65" s="142"/>
      <c r="C65" s="143"/>
      <c r="D65" s="144" t="s">
        <v>9799</v>
      </c>
      <c r="E65" s="145"/>
      <c r="F65" s="145"/>
      <c r="G65" s="145"/>
      <c r="H65" s="145"/>
      <c r="I65" s="145"/>
      <c r="J65" s="146">
        <f>J143</f>
        <v>0</v>
      </c>
      <c r="K65" s="143"/>
      <c r="L65" s="147"/>
    </row>
    <row r="66" spans="1:31" s="9" customFormat="1" ht="24.95" customHeight="1">
      <c r="B66" s="142"/>
      <c r="C66" s="143"/>
      <c r="D66" s="144" t="s">
        <v>9800</v>
      </c>
      <c r="E66" s="145"/>
      <c r="F66" s="145"/>
      <c r="G66" s="145"/>
      <c r="H66" s="145"/>
      <c r="I66" s="145"/>
      <c r="J66" s="146">
        <f>J205</f>
        <v>0</v>
      </c>
      <c r="K66" s="143"/>
      <c r="L66" s="147"/>
    </row>
    <row r="67" spans="1:31" s="9" customFormat="1" ht="24.95" customHeight="1">
      <c r="B67" s="142"/>
      <c r="C67" s="143"/>
      <c r="D67" s="144" t="s">
        <v>9801</v>
      </c>
      <c r="E67" s="145"/>
      <c r="F67" s="145"/>
      <c r="G67" s="145"/>
      <c r="H67" s="145"/>
      <c r="I67" s="145"/>
      <c r="J67" s="146">
        <f>J237</f>
        <v>0</v>
      </c>
      <c r="K67" s="143"/>
      <c r="L67" s="147"/>
    </row>
    <row r="68" spans="1:31" s="9" customFormat="1" ht="24.95" customHeight="1">
      <c r="B68" s="142"/>
      <c r="C68" s="143"/>
      <c r="D68" s="144" t="s">
        <v>9802</v>
      </c>
      <c r="E68" s="145"/>
      <c r="F68" s="145"/>
      <c r="G68" s="145"/>
      <c r="H68" s="145"/>
      <c r="I68" s="145"/>
      <c r="J68" s="146">
        <f>J251</f>
        <v>0</v>
      </c>
      <c r="K68" s="143"/>
      <c r="L68" s="147"/>
    </row>
    <row r="69" spans="1:31" s="9" customFormat="1" ht="24.95" customHeight="1">
      <c r="B69" s="142"/>
      <c r="C69" s="143"/>
      <c r="D69" s="144" t="s">
        <v>9803</v>
      </c>
      <c r="E69" s="145"/>
      <c r="F69" s="145"/>
      <c r="G69" s="145"/>
      <c r="H69" s="145"/>
      <c r="I69" s="145"/>
      <c r="J69" s="146">
        <f>J253</f>
        <v>0</v>
      </c>
      <c r="K69" s="143"/>
      <c r="L69" s="147"/>
    </row>
    <row r="70" spans="1:31" s="9" customFormat="1" ht="24.95" customHeight="1">
      <c r="B70" s="142"/>
      <c r="C70" s="143"/>
      <c r="D70" s="144" t="s">
        <v>9804</v>
      </c>
      <c r="E70" s="145"/>
      <c r="F70" s="145"/>
      <c r="G70" s="145"/>
      <c r="H70" s="145"/>
      <c r="I70" s="145"/>
      <c r="J70" s="146">
        <f>J255</f>
        <v>0</v>
      </c>
      <c r="K70" s="143"/>
      <c r="L70" s="147"/>
    </row>
    <row r="71" spans="1:31" s="9" customFormat="1" ht="24.95" customHeight="1">
      <c r="B71" s="142"/>
      <c r="C71" s="143"/>
      <c r="D71" s="144" t="s">
        <v>9805</v>
      </c>
      <c r="E71" s="145"/>
      <c r="F71" s="145"/>
      <c r="G71" s="145"/>
      <c r="H71" s="145"/>
      <c r="I71" s="145"/>
      <c r="J71" s="146">
        <f>J305</f>
        <v>0</v>
      </c>
      <c r="K71" s="143"/>
      <c r="L71" s="147"/>
    </row>
    <row r="72" spans="1:31" s="9" customFormat="1" ht="24.95" customHeight="1">
      <c r="B72" s="142"/>
      <c r="C72" s="143"/>
      <c r="D72" s="144" t="s">
        <v>9806</v>
      </c>
      <c r="E72" s="145"/>
      <c r="F72" s="145"/>
      <c r="G72" s="145"/>
      <c r="H72" s="145"/>
      <c r="I72" s="145"/>
      <c r="J72" s="146">
        <f>J316</f>
        <v>0</v>
      </c>
      <c r="K72" s="143"/>
      <c r="L72" s="147"/>
    </row>
    <row r="73" spans="1:31" s="2" customFormat="1" ht="21.7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6.95" customHeight="1">
      <c r="A74" s="36"/>
      <c r="B74" s="49"/>
      <c r="C74" s="50"/>
      <c r="D74" s="50"/>
      <c r="E74" s="50"/>
      <c r="F74" s="50"/>
      <c r="G74" s="50"/>
      <c r="H74" s="50"/>
      <c r="I74" s="50"/>
      <c r="J74" s="50"/>
      <c r="K74" s="50"/>
      <c r="L74" s="115"/>
      <c r="S74" s="36"/>
      <c r="T74" s="36"/>
      <c r="U74" s="36"/>
      <c r="V74" s="36"/>
      <c r="W74" s="36"/>
      <c r="X74" s="36"/>
      <c r="Y74" s="36"/>
      <c r="Z74" s="36"/>
      <c r="AA74" s="36"/>
      <c r="AB74" s="36"/>
      <c r="AC74" s="36"/>
      <c r="AD74" s="36"/>
      <c r="AE74" s="36"/>
    </row>
    <row r="78" spans="1:31" s="2" customFormat="1" ht="6.95" customHeight="1">
      <c r="A78" s="36"/>
      <c r="B78" s="51"/>
      <c r="C78" s="52"/>
      <c r="D78" s="52"/>
      <c r="E78" s="52"/>
      <c r="F78" s="52"/>
      <c r="G78" s="52"/>
      <c r="H78" s="52"/>
      <c r="I78" s="52"/>
      <c r="J78" s="52"/>
      <c r="K78" s="52"/>
      <c r="L78" s="115"/>
      <c r="S78" s="36"/>
      <c r="T78" s="36"/>
      <c r="U78" s="36"/>
      <c r="V78" s="36"/>
      <c r="W78" s="36"/>
      <c r="X78" s="36"/>
      <c r="Y78" s="36"/>
      <c r="Z78" s="36"/>
      <c r="AA78" s="36"/>
      <c r="AB78" s="36"/>
      <c r="AC78" s="36"/>
      <c r="AD78" s="36"/>
      <c r="AE78" s="36"/>
    </row>
    <row r="79" spans="1:31" s="2" customFormat="1" ht="24.95" customHeight="1">
      <c r="A79" s="36"/>
      <c r="B79" s="37"/>
      <c r="C79" s="25" t="s">
        <v>268</v>
      </c>
      <c r="D79" s="38"/>
      <c r="E79" s="38"/>
      <c r="F79" s="38"/>
      <c r="G79" s="38"/>
      <c r="H79" s="38"/>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16</v>
      </c>
      <c r="D81" s="38"/>
      <c r="E81" s="38"/>
      <c r="F81" s="38"/>
      <c r="G81" s="38"/>
      <c r="H81" s="38"/>
      <c r="I81" s="38"/>
      <c r="J81" s="38"/>
      <c r="K81" s="38"/>
      <c r="L81" s="115"/>
      <c r="S81" s="36"/>
      <c r="T81" s="36"/>
      <c r="U81" s="36"/>
      <c r="V81" s="36"/>
      <c r="W81" s="36"/>
      <c r="X81" s="36"/>
      <c r="Y81" s="36"/>
      <c r="Z81" s="36"/>
      <c r="AA81" s="36"/>
      <c r="AB81" s="36"/>
      <c r="AC81" s="36"/>
      <c r="AD81" s="36"/>
      <c r="AE81" s="36"/>
    </row>
    <row r="82" spans="1:65" s="2" customFormat="1" ht="16.5" customHeight="1">
      <c r="A82" s="36"/>
      <c r="B82" s="37"/>
      <c r="C82" s="38"/>
      <c r="D82" s="38"/>
      <c r="E82" s="418" t="str">
        <f>E7</f>
        <v>Koupaliště Dubice-venkovní bazén</v>
      </c>
      <c r="F82" s="419"/>
      <c r="G82" s="419"/>
      <c r="H82" s="419"/>
      <c r="I82" s="38"/>
      <c r="J82" s="38"/>
      <c r="K82" s="38"/>
      <c r="L82" s="115"/>
      <c r="S82" s="36"/>
      <c r="T82" s="36"/>
      <c r="U82" s="36"/>
      <c r="V82" s="36"/>
      <c r="W82" s="36"/>
      <c r="X82" s="36"/>
      <c r="Y82" s="36"/>
      <c r="Z82" s="36"/>
      <c r="AA82" s="36"/>
      <c r="AB82" s="36"/>
      <c r="AC82" s="36"/>
      <c r="AD82" s="36"/>
      <c r="AE82" s="36"/>
    </row>
    <row r="83" spans="1:65" s="1" customFormat="1" ht="12" customHeight="1">
      <c r="B83" s="23"/>
      <c r="C83" s="31" t="s">
        <v>248</v>
      </c>
      <c r="D83" s="24"/>
      <c r="E83" s="24"/>
      <c r="F83" s="24"/>
      <c r="G83" s="24"/>
      <c r="H83" s="24"/>
      <c r="I83" s="24"/>
      <c r="J83" s="24"/>
      <c r="K83" s="24"/>
      <c r="L83" s="22"/>
    </row>
    <row r="84" spans="1:65" s="2" customFormat="1" ht="16.5" customHeight="1">
      <c r="A84" s="36"/>
      <c r="B84" s="37"/>
      <c r="C84" s="38"/>
      <c r="D84" s="38"/>
      <c r="E84" s="418" t="s">
        <v>9785</v>
      </c>
      <c r="F84" s="420"/>
      <c r="G84" s="420"/>
      <c r="H84" s="420"/>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250</v>
      </c>
      <c r="D85" s="38"/>
      <c r="E85" s="38"/>
      <c r="F85" s="38"/>
      <c r="G85" s="38"/>
      <c r="H85" s="38"/>
      <c r="I85" s="38"/>
      <c r="J85" s="38"/>
      <c r="K85" s="38"/>
      <c r="L85" s="115"/>
      <c r="S85" s="36"/>
      <c r="T85" s="36"/>
      <c r="U85" s="36"/>
      <c r="V85" s="36"/>
      <c r="W85" s="36"/>
      <c r="X85" s="36"/>
      <c r="Y85" s="36"/>
      <c r="Z85" s="36"/>
      <c r="AA85" s="36"/>
      <c r="AB85" s="36"/>
      <c r="AC85" s="36"/>
      <c r="AD85" s="36"/>
      <c r="AE85" s="36"/>
    </row>
    <row r="86" spans="1:65" s="2" customFormat="1" ht="16.5" customHeight="1">
      <c r="A86" s="36"/>
      <c r="B86" s="37"/>
      <c r="C86" s="38"/>
      <c r="D86" s="38"/>
      <c r="E86" s="392" t="str">
        <f>E11</f>
        <v>2021/67-P101.1 - PS 101.1-Provozní silnoproud</v>
      </c>
      <c r="F86" s="420"/>
      <c r="G86" s="420"/>
      <c r="H86" s="420"/>
      <c r="I86" s="38"/>
      <c r="J86" s="38"/>
      <c r="K86" s="38"/>
      <c r="L86" s="115"/>
      <c r="S86" s="36"/>
      <c r="T86" s="36"/>
      <c r="U86" s="36"/>
      <c r="V86" s="36"/>
      <c r="W86" s="36"/>
      <c r="X86" s="36"/>
      <c r="Y86" s="36"/>
      <c r="Z86" s="36"/>
      <c r="AA86" s="36"/>
      <c r="AB86" s="36"/>
      <c r="AC86" s="36"/>
      <c r="AD86" s="36"/>
      <c r="AE86" s="36"/>
    </row>
    <row r="87" spans="1:65" s="2" customFormat="1" ht="6.95" customHeight="1">
      <c r="A87" s="36"/>
      <c r="B87" s="37"/>
      <c r="C87" s="38"/>
      <c r="D87" s="38"/>
      <c r="E87" s="38"/>
      <c r="F87" s="38"/>
      <c r="G87" s="38"/>
      <c r="H87" s="38"/>
      <c r="I87" s="38"/>
      <c r="J87" s="38"/>
      <c r="K87" s="38"/>
      <c r="L87" s="115"/>
      <c r="S87" s="36"/>
      <c r="T87" s="36"/>
      <c r="U87" s="36"/>
      <c r="V87" s="36"/>
      <c r="W87" s="36"/>
      <c r="X87" s="36"/>
      <c r="Y87" s="36"/>
      <c r="Z87" s="36"/>
      <c r="AA87" s="36"/>
      <c r="AB87" s="36"/>
      <c r="AC87" s="36"/>
      <c r="AD87" s="36"/>
      <c r="AE87" s="36"/>
    </row>
    <row r="88" spans="1:65" s="2" customFormat="1" ht="12" customHeight="1">
      <c r="A88" s="36"/>
      <c r="B88" s="37"/>
      <c r="C88" s="31" t="s">
        <v>22</v>
      </c>
      <c r="D88" s="38"/>
      <c r="E88" s="38"/>
      <c r="F88" s="29" t="str">
        <f>F14</f>
        <v xml:space="preserve"> </v>
      </c>
      <c r="G88" s="38"/>
      <c r="H88" s="38"/>
      <c r="I88" s="31" t="s">
        <v>24</v>
      </c>
      <c r="J88" s="61" t="str">
        <f>IF(J14="","",J14)</f>
        <v>7. 4. 2022</v>
      </c>
      <c r="K88" s="38"/>
      <c r="L88" s="115"/>
      <c r="S88" s="36"/>
      <c r="T88" s="36"/>
      <c r="U88" s="36"/>
      <c r="V88" s="36"/>
      <c r="W88" s="36"/>
      <c r="X88" s="36"/>
      <c r="Y88" s="36"/>
      <c r="Z88" s="36"/>
      <c r="AA88" s="36"/>
      <c r="AB88" s="36"/>
      <c r="AC88" s="36"/>
      <c r="AD88" s="36"/>
      <c r="AE88" s="36"/>
    </row>
    <row r="89" spans="1:65"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2" customFormat="1" ht="25.7" customHeight="1">
      <c r="A90" s="36"/>
      <c r="B90" s="37"/>
      <c r="C90" s="31" t="s">
        <v>26</v>
      </c>
      <c r="D90" s="38"/>
      <c r="E90" s="38"/>
      <c r="F90" s="29" t="str">
        <f>E17</f>
        <v>Město Česká Lípa</v>
      </c>
      <c r="G90" s="38"/>
      <c r="H90" s="38"/>
      <c r="I90" s="31" t="s">
        <v>32</v>
      </c>
      <c r="J90" s="34" t="str">
        <f>E23</f>
        <v>Centroprojekt group a.s. Zlín</v>
      </c>
      <c r="K90" s="38"/>
      <c r="L90" s="115"/>
      <c r="S90" s="36"/>
      <c r="T90" s="36"/>
      <c r="U90" s="36"/>
      <c r="V90" s="36"/>
      <c r="W90" s="36"/>
      <c r="X90" s="36"/>
      <c r="Y90" s="36"/>
      <c r="Z90" s="36"/>
      <c r="AA90" s="36"/>
      <c r="AB90" s="36"/>
      <c r="AC90" s="36"/>
      <c r="AD90" s="36"/>
      <c r="AE90" s="36"/>
    </row>
    <row r="91" spans="1:65" s="2" customFormat="1" ht="15.2" customHeight="1">
      <c r="A91" s="36"/>
      <c r="B91" s="37"/>
      <c r="C91" s="31" t="s">
        <v>30</v>
      </c>
      <c r="D91" s="38"/>
      <c r="E91" s="38"/>
      <c r="F91" s="29" t="str">
        <f>IF(E20="","",E20)</f>
        <v>Vyplň údaj</v>
      </c>
      <c r="G91" s="38"/>
      <c r="H91" s="38"/>
      <c r="I91" s="31" t="s">
        <v>35</v>
      </c>
      <c r="J91" s="34" t="str">
        <f>E26</f>
        <v>L.Vanžura</v>
      </c>
      <c r="K91" s="38"/>
      <c r="L91" s="115"/>
      <c r="S91" s="36"/>
      <c r="T91" s="36"/>
      <c r="U91" s="36"/>
      <c r="V91" s="36"/>
      <c r="W91" s="36"/>
      <c r="X91" s="36"/>
      <c r="Y91" s="36"/>
      <c r="Z91" s="36"/>
      <c r="AA91" s="36"/>
      <c r="AB91" s="36"/>
      <c r="AC91" s="36"/>
      <c r="AD91" s="36"/>
      <c r="AE91" s="36"/>
    </row>
    <row r="92" spans="1:65" s="2" customFormat="1" ht="10.35" customHeight="1">
      <c r="A92" s="36"/>
      <c r="B92" s="37"/>
      <c r="C92" s="38"/>
      <c r="D92" s="38"/>
      <c r="E92" s="38"/>
      <c r="F92" s="38"/>
      <c r="G92" s="38"/>
      <c r="H92" s="38"/>
      <c r="I92" s="38"/>
      <c r="J92" s="38"/>
      <c r="K92" s="38"/>
      <c r="L92" s="115"/>
      <c r="S92" s="36"/>
      <c r="T92" s="36"/>
      <c r="U92" s="36"/>
      <c r="V92" s="36"/>
      <c r="W92" s="36"/>
      <c r="X92" s="36"/>
      <c r="Y92" s="36"/>
      <c r="Z92" s="36"/>
      <c r="AA92" s="36"/>
      <c r="AB92" s="36"/>
      <c r="AC92" s="36"/>
      <c r="AD92" s="36"/>
      <c r="AE92" s="36"/>
    </row>
    <row r="93" spans="1:65" s="11" customFormat="1" ht="29.25" customHeight="1">
      <c r="A93" s="153"/>
      <c r="B93" s="154"/>
      <c r="C93" s="155" t="s">
        <v>269</v>
      </c>
      <c r="D93" s="156" t="s">
        <v>58</v>
      </c>
      <c r="E93" s="156" t="s">
        <v>54</v>
      </c>
      <c r="F93" s="156" t="s">
        <v>55</v>
      </c>
      <c r="G93" s="156" t="s">
        <v>270</v>
      </c>
      <c r="H93" s="156" t="s">
        <v>271</v>
      </c>
      <c r="I93" s="156" t="s">
        <v>272</v>
      </c>
      <c r="J93" s="156" t="s">
        <v>256</v>
      </c>
      <c r="K93" s="157" t="s">
        <v>273</v>
      </c>
      <c r="L93" s="158"/>
      <c r="M93" s="70" t="s">
        <v>21</v>
      </c>
      <c r="N93" s="71" t="s">
        <v>43</v>
      </c>
      <c r="O93" s="71" t="s">
        <v>274</v>
      </c>
      <c r="P93" s="71" t="s">
        <v>275</v>
      </c>
      <c r="Q93" s="71" t="s">
        <v>276</v>
      </c>
      <c r="R93" s="71" t="s">
        <v>277</v>
      </c>
      <c r="S93" s="71" t="s">
        <v>278</v>
      </c>
      <c r="T93" s="72" t="s">
        <v>279</v>
      </c>
      <c r="U93" s="153"/>
      <c r="V93" s="153"/>
      <c r="W93" s="153"/>
      <c r="X93" s="153"/>
      <c r="Y93" s="153"/>
      <c r="Z93" s="153"/>
      <c r="AA93" s="153"/>
      <c r="AB93" s="153"/>
      <c r="AC93" s="153"/>
      <c r="AD93" s="153"/>
      <c r="AE93" s="153"/>
    </row>
    <row r="94" spans="1:65" s="2" customFormat="1" ht="22.9" customHeight="1">
      <c r="A94" s="36"/>
      <c r="B94" s="37"/>
      <c r="C94" s="77" t="s">
        <v>280</v>
      </c>
      <c r="D94" s="38"/>
      <c r="E94" s="38"/>
      <c r="F94" s="38"/>
      <c r="G94" s="38"/>
      <c r="H94" s="38"/>
      <c r="I94" s="38"/>
      <c r="J94" s="159">
        <f>BK94</f>
        <v>0</v>
      </c>
      <c r="K94" s="38"/>
      <c r="L94" s="41"/>
      <c r="M94" s="73"/>
      <c r="N94" s="160"/>
      <c r="O94" s="74"/>
      <c r="P94" s="161">
        <f>P95+P143+P205+P237+P251+P253+P255+P305+P316</f>
        <v>0</v>
      </c>
      <c r="Q94" s="74"/>
      <c r="R94" s="161">
        <f>R95+R143+R205+R237+R251+R253+R255+R305+R316</f>
        <v>0</v>
      </c>
      <c r="S94" s="74"/>
      <c r="T94" s="162">
        <f>T95+T143+T205+T237+T251+T253+T255+T305+T316</f>
        <v>0</v>
      </c>
      <c r="U94" s="36"/>
      <c r="V94" s="36"/>
      <c r="W94" s="36"/>
      <c r="X94" s="36"/>
      <c r="Y94" s="36"/>
      <c r="Z94" s="36"/>
      <c r="AA94" s="36"/>
      <c r="AB94" s="36"/>
      <c r="AC94" s="36"/>
      <c r="AD94" s="36"/>
      <c r="AE94" s="36"/>
      <c r="AT94" s="19" t="s">
        <v>72</v>
      </c>
      <c r="AU94" s="19" t="s">
        <v>257</v>
      </c>
      <c r="BK94" s="163">
        <f>BK95+BK143+BK205+BK237+BK251+BK253+BK255+BK305+BK316</f>
        <v>0</v>
      </c>
    </row>
    <row r="95" spans="1:65" s="12" customFormat="1" ht="25.9" customHeight="1">
      <c r="B95" s="164"/>
      <c r="C95" s="165"/>
      <c r="D95" s="166" t="s">
        <v>72</v>
      </c>
      <c r="E95" s="167" t="s">
        <v>9807</v>
      </c>
      <c r="F95" s="167" t="s">
        <v>9808</v>
      </c>
      <c r="G95" s="165"/>
      <c r="H95" s="165"/>
      <c r="I95" s="168"/>
      <c r="J95" s="169">
        <f>BK95</f>
        <v>0</v>
      </c>
      <c r="K95" s="165"/>
      <c r="L95" s="170"/>
      <c r="M95" s="171"/>
      <c r="N95" s="172"/>
      <c r="O95" s="172"/>
      <c r="P95" s="173">
        <f>SUM(P96:P142)</f>
        <v>0</v>
      </c>
      <c r="Q95" s="172"/>
      <c r="R95" s="173">
        <f>SUM(R96:R142)</f>
        <v>0</v>
      </c>
      <c r="S95" s="172"/>
      <c r="T95" s="174">
        <f>SUM(T96:T142)</f>
        <v>0</v>
      </c>
      <c r="AR95" s="175" t="s">
        <v>80</v>
      </c>
      <c r="AT95" s="176" t="s">
        <v>72</v>
      </c>
      <c r="AU95" s="176" t="s">
        <v>73</v>
      </c>
      <c r="AY95" s="175" t="s">
        <v>283</v>
      </c>
      <c r="BK95" s="177">
        <f>SUM(BK96:BK142)</f>
        <v>0</v>
      </c>
    </row>
    <row r="96" spans="1:65" s="2" customFormat="1" ht="49.15" customHeight="1">
      <c r="A96" s="36"/>
      <c r="B96" s="37"/>
      <c r="C96" s="180" t="s">
        <v>80</v>
      </c>
      <c r="D96" s="180" t="s">
        <v>285</v>
      </c>
      <c r="E96" s="181" t="s">
        <v>9809</v>
      </c>
      <c r="F96" s="182" t="s">
        <v>9810</v>
      </c>
      <c r="G96" s="183" t="s">
        <v>1931</v>
      </c>
      <c r="H96" s="184">
        <v>2</v>
      </c>
      <c r="I96" s="185"/>
      <c r="J96" s="186">
        <f t="shared" ref="J96:J142" si="0">ROUND(I96*H96,2)</f>
        <v>0</v>
      </c>
      <c r="K96" s="182" t="s">
        <v>348</v>
      </c>
      <c r="L96" s="41"/>
      <c r="M96" s="187" t="s">
        <v>21</v>
      </c>
      <c r="N96" s="188" t="s">
        <v>44</v>
      </c>
      <c r="O96" s="66"/>
      <c r="P96" s="189">
        <f t="shared" ref="P96:P142" si="1">O96*H96</f>
        <v>0</v>
      </c>
      <c r="Q96" s="189">
        <v>0</v>
      </c>
      <c r="R96" s="189">
        <f t="shared" ref="R96:R142" si="2">Q96*H96</f>
        <v>0</v>
      </c>
      <c r="S96" s="189">
        <v>0</v>
      </c>
      <c r="T96" s="190">
        <f t="shared" ref="T96:T142" si="3">S96*H96</f>
        <v>0</v>
      </c>
      <c r="U96" s="36"/>
      <c r="V96" s="36"/>
      <c r="W96" s="36"/>
      <c r="X96" s="36"/>
      <c r="Y96" s="36"/>
      <c r="Z96" s="36"/>
      <c r="AA96" s="36"/>
      <c r="AB96" s="36"/>
      <c r="AC96" s="36"/>
      <c r="AD96" s="36"/>
      <c r="AE96" s="36"/>
      <c r="AR96" s="191" t="s">
        <v>1170</v>
      </c>
      <c r="AT96" s="191" t="s">
        <v>285</v>
      </c>
      <c r="AU96" s="191" t="s">
        <v>80</v>
      </c>
      <c r="AY96" s="19" t="s">
        <v>283</v>
      </c>
      <c r="BE96" s="192">
        <f t="shared" ref="BE96:BE142" si="4">IF(N96="základní",J96,0)</f>
        <v>0</v>
      </c>
      <c r="BF96" s="192">
        <f t="shared" ref="BF96:BF142" si="5">IF(N96="snížená",J96,0)</f>
        <v>0</v>
      </c>
      <c r="BG96" s="192">
        <f t="shared" ref="BG96:BG142" si="6">IF(N96="zákl. přenesená",J96,0)</f>
        <v>0</v>
      </c>
      <c r="BH96" s="192">
        <f t="shared" ref="BH96:BH142" si="7">IF(N96="sníž. přenesená",J96,0)</f>
        <v>0</v>
      </c>
      <c r="BI96" s="192">
        <f t="shared" ref="BI96:BI142" si="8">IF(N96="nulová",J96,0)</f>
        <v>0</v>
      </c>
      <c r="BJ96" s="19" t="s">
        <v>80</v>
      </c>
      <c r="BK96" s="192">
        <f t="shared" ref="BK96:BK142" si="9">ROUND(I96*H96,2)</f>
        <v>0</v>
      </c>
      <c r="BL96" s="19" t="s">
        <v>1170</v>
      </c>
      <c r="BM96" s="191" t="s">
        <v>82</v>
      </c>
    </row>
    <row r="97" spans="1:65" s="2" customFormat="1" ht="16.5" customHeight="1">
      <c r="A97" s="36"/>
      <c r="B97" s="37"/>
      <c r="C97" s="180" t="s">
        <v>82</v>
      </c>
      <c r="D97" s="180" t="s">
        <v>285</v>
      </c>
      <c r="E97" s="181" t="s">
        <v>9811</v>
      </c>
      <c r="F97" s="182" t="s">
        <v>9812</v>
      </c>
      <c r="G97" s="183" t="s">
        <v>1931</v>
      </c>
      <c r="H97" s="184">
        <v>2</v>
      </c>
      <c r="I97" s="185"/>
      <c r="J97" s="186">
        <f t="shared" si="0"/>
        <v>0</v>
      </c>
      <c r="K97" s="182" t="s">
        <v>348</v>
      </c>
      <c r="L97" s="41"/>
      <c r="M97" s="187" t="s">
        <v>21</v>
      </c>
      <c r="N97" s="188" t="s">
        <v>44</v>
      </c>
      <c r="O97" s="66"/>
      <c r="P97" s="189">
        <f t="shared" si="1"/>
        <v>0</v>
      </c>
      <c r="Q97" s="189">
        <v>0</v>
      </c>
      <c r="R97" s="189">
        <f t="shared" si="2"/>
        <v>0</v>
      </c>
      <c r="S97" s="189">
        <v>0</v>
      </c>
      <c r="T97" s="190">
        <f t="shared" si="3"/>
        <v>0</v>
      </c>
      <c r="U97" s="36"/>
      <c r="V97" s="36"/>
      <c r="W97" s="36"/>
      <c r="X97" s="36"/>
      <c r="Y97" s="36"/>
      <c r="Z97" s="36"/>
      <c r="AA97" s="36"/>
      <c r="AB97" s="36"/>
      <c r="AC97" s="36"/>
      <c r="AD97" s="36"/>
      <c r="AE97" s="36"/>
      <c r="AR97" s="191" t="s">
        <v>1170</v>
      </c>
      <c r="AT97" s="191" t="s">
        <v>285</v>
      </c>
      <c r="AU97" s="191" t="s">
        <v>80</v>
      </c>
      <c r="AY97" s="19" t="s">
        <v>283</v>
      </c>
      <c r="BE97" s="192">
        <f t="shared" si="4"/>
        <v>0</v>
      </c>
      <c r="BF97" s="192">
        <f t="shared" si="5"/>
        <v>0</v>
      </c>
      <c r="BG97" s="192">
        <f t="shared" si="6"/>
        <v>0</v>
      </c>
      <c r="BH97" s="192">
        <f t="shared" si="7"/>
        <v>0</v>
      </c>
      <c r="BI97" s="192">
        <f t="shared" si="8"/>
        <v>0</v>
      </c>
      <c r="BJ97" s="19" t="s">
        <v>80</v>
      </c>
      <c r="BK97" s="192">
        <f t="shared" si="9"/>
        <v>0</v>
      </c>
      <c r="BL97" s="19" t="s">
        <v>1170</v>
      </c>
      <c r="BM97" s="191" t="s">
        <v>290</v>
      </c>
    </row>
    <row r="98" spans="1:65" s="2" customFormat="1" ht="16.5" customHeight="1">
      <c r="A98" s="36"/>
      <c r="B98" s="37"/>
      <c r="C98" s="180" t="s">
        <v>102</v>
      </c>
      <c r="D98" s="180" t="s">
        <v>285</v>
      </c>
      <c r="E98" s="181" t="s">
        <v>9813</v>
      </c>
      <c r="F98" s="182" t="s">
        <v>9814</v>
      </c>
      <c r="G98" s="183" t="s">
        <v>2963</v>
      </c>
      <c r="H98" s="184">
        <v>2</v>
      </c>
      <c r="I98" s="185"/>
      <c r="J98" s="186">
        <f t="shared" si="0"/>
        <v>0</v>
      </c>
      <c r="K98" s="182" t="s">
        <v>348</v>
      </c>
      <c r="L98" s="41"/>
      <c r="M98" s="187" t="s">
        <v>21</v>
      </c>
      <c r="N98" s="188" t="s">
        <v>44</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1170</v>
      </c>
      <c r="AT98" s="191" t="s">
        <v>285</v>
      </c>
      <c r="AU98" s="191" t="s">
        <v>80</v>
      </c>
      <c r="AY98" s="19" t="s">
        <v>283</v>
      </c>
      <c r="BE98" s="192">
        <f t="shared" si="4"/>
        <v>0</v>
      </c>
      <c r="BF98" s="192">
        <f t="shared" si="5"/>
        <v>0</v>
      </c>
      <c r="BG98" s="192">
        <f t="shared" si="6"/>
        <v>0</v>
      </c>
      <c r="BH98" s="192">
        <f t="shared" si="7"/>
        <v>0</v>
      </c>
      <c r="BI98" s="192">
        <f t="shared" si="8"/>
        <v>0</v>
      </c>
      <c r="BJ98" s="19" t="s">
        <v>80</v>
      </c>
      <c r="BK98" s="192">
        <f t="shared" si="9"/>
        <v>0</v>
      </c>
      <c r="BL98" s="19" t="s">
        <v>1170</v>
      </c>
      <c r="BM98" s="191" t="s">
        <v>321</v>
      </c>
    </row>
    <row r="99" spans="1:65" s="2" customFormat="1" ht="16.5" customHeight="1">
      <c r="A99" s="36"/>
      <c r="B99" s="37"/>
      <c r="C99" s="180" t="s">
        <v>290</v>
      </c>
      <c r="D99" s="180" t="s">
        <v>285</v>
      </c>
      <c r="E99" s="181" t="s">
        <v>9815</v>
      </c>
      <c r="F99" s="182" t="s">
        <v>9816</v>
      </c>
      <c r="G99" s="183" t="s">
        <v>1931</v>
      </c>
      <c r="H99" s="184">
        <v>1</v>
      </c>
      <c r="I99" s="185"/>
      <c r="J99" s="186">
        <f t="shared" si="0"/>
        <v>0</v>
      </c>
      <c r="K99" s="182" t="s">
        <v>348</v>
      </c>
      <c r="L99" s="41"/>
      <c r="M99" s="187" t="s">
        <v>21</v>
      </c>
      <c r="N99" s="188" t="s">
        <v>44</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1170</v>
      </c>
      <c r="AT99" s="191" t="s">
        <v>285</v>
      </c>
      <c r="AU99" s="191" t="s">
        <v>80</v>
      </c>
      <c r="AY99" s="19" t="s">
        <v>283</v>
      </c>
      <c r="BE99" s="192">
        <f t="shared" si="4"/>
        <v>0</v>
      </c>
      <c r="BF99" s="192">
        <f t="shared" si="5"/>
        <v>0</v>
      </c>
      <c r="BG99" s="192">
        <f t="shared" si="6"/>
        <v>0</v>
      </c>
      <c r="BH99" s="192">
        <f t="shared" si="7"/>
        <v>0</v>
      </c>
      <c r="BI99" s="192">
        <f t="shared" si="8"/>
        <v>0</v>
      </c>
      <c r="BJ99" s="19" t="s">
        <v>80</v>
      </c>
      <c r="BK99" s="192">
        <f t="shared" si="9"/>
        <v>0</v>
      </c>
      <c r="BL99" s="19" t="s">
        <v>1170</v>
      </c>
      <c r="BM99" s="191" t="s">
        <v>333</v>
      </c>
    </row>
    <row r="100" spans="1:65" s="2" customFormat="1" ht="16.5" customHeight="1">
      <c r="A100" s="36"/>
      <c r="B100" s="37"/>
      <c r="C100" s="180" t="s">
        <v>315</v>
      </c>
      <c r="D100" s="180" t="s">
        <v>285</v>
      </c>
      <c r="E100" s="181" t="s">
        <v>9817</v>
      </c>
      <c r="F100" s="182" t="s">
        <v>9818</v>
      </c>
      <c r="G100" s="183" t="s">
        <v>1931</v>
      </c>
      <c r="H100" s="184">
        <v>1</v>
      </c>
      <c r="I100" s="185"/>
      <c r="J100" s="186">
        <f t="shared" si="0"/>
        <v>0</v>
      </c>
      <c r="K100" s="182" t="s">
        <v>348</v>
      </c>
      <c r="L100" s="41"/>
      <c r="M100" s="187" t="s">
        <v>21</v>
      </c>
      <c r="N100" s="188" t="s">
        <v>44</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1170</v>
      </c>
      <c r="AT100" s="191" t="s">
        <v>285</v>
      </c>
      <c r="AU100" s="191" t="s">
        <v>80</v>
      </c>
      <c r="AY100" s="19" t="s">
        <v>283</v>
      </c>
      <c r="BE100" s="192">
        <f t="shared" si="4"/>
        <v>0</v>
      </c>
      <c r="BF100" s="192">
        <f t="shared" si="5"/>
        <v>0</v>
      </c>
      <c r="BG100" s="192">
        <f t="shared" si="6"/>
        <v>0</v>
      </c>
      <c r="BH100" s="192">
        <f t="shared" si="7"/>
        <v>0</v>
      </c>
      <c r="BI100" s="192">
        <f t="shared" si="8"/>
        <v>0</v>
      </c>
      <c r="BJ100" s="19" t="s">
        <v>80</v>
      </c>
      <c r="BK100" s="192">
        <f t="shared" si="9"/>
        <v>0</v>
      </c>
      <c r="BL100" s="19" t="s">
        <v>1170</v>
      </c>
      <c r="BM100" s="191" t="s">
        <v>345</v>
      </c>
    </row>
    <row r="101" spans="1:65" s="2" customFormat="1" ht="16.5" customHeight="1">
      <c r="A101" s="36"/>
      <c r="B101" s="37"/>
      <c r="C101" s="180" t="s">
        <v>321</v>
      </c>
      <c r="D101" s="180" t="s">
        <v>285</v>
      </c>
      <c r="E101" s="181" t="s">
        <v>9819</v>
      </c>
      <c r="F101" s="182" t="s">
        <v>9820</v>
      </c>
      <c r="G101" s="183" t="s">
        <v>1931</v>
      </c>
      <c r="H101" s="184">
        <v>1</v>
      </c>
      <c r="I101" s="185"/>
      <c r="J101" s="186">
        <f t="shared" si="0"/>
        <v>0</v>
      </c>
      <c r="K101" s="182" t="s">
        <v>348</v>
      </c>
      <c r="L101" s="41"/>
      <c r="M101" s="187" t="s">
        <v>21</v>
      </c>
      <c r="N101" s="188" t="s">
        <v>44</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1170</v>
      </c>
      <c r="AT101" s="191" t="s">
        <v>285</v>
      </c>
      <c r="AU101" s="191" t="s">
        <v>80</v>
      </c>
      <c r="AY101" s="19" t="s">
        <v>283</v>
      </c>
      <c r="BE101" s="192">
        <f t="shared" si="4"/>
        <v>0</v>
      </c>
      <c r="BF101" s="192">
        <f t="shared" si="5"/>
        <v>0</v>
      </c>
      <c r="BG101" s="192">
        <f t="shared" si="6"/>
        <v>0</v>
      </c>
      <c r="BH101" s="192">
        <f t="shared" si="7"/>
        <v>0</v>
      </c>
      <c r="BI101" s="192">
        <f t="shared" si="8"/>
        <v>0</v>
      </c>
      <c r="BJ101" s="19" t="s">
        <v>80</v>
      </c>
      <c r="BK101" s="192">
        <f t="shared" si="9"/>
        <v>0</v>
      </c>
      <c r="BL101" s="19" t="s">
        <v>1170</v>
      </c>
      <c r="BM101" s="191" t="s">
        <v>357</v>
      </c>
    </row>
    <row r="102" spans="1:65" s="2" customFormat="1" ht="16.5" customHeight="1">
      <c r="A102" s="36"/>
      <c r="B102" s="37"/>
      <c r="C102" s="180" t="s">
        <v>327</v>
      </c>
      <c r="D102" s="180" t="s">
        <v>285</v>
      </c>
      <c r="E102" s="181" t="s">
        <v>9821</v>
      </c>
      <c r="F102" s="182" t="s">
        <v>9822</v>
      </c>
      <c r="G102" s="183" t="s">
        <v>1931</v>
      </c>
      <c r="H102" s="184">
        <v>1</v>
      </c>
      <c r="I102" s="185"/>
      <c r="J102" s="186">
        <f t="shared" si="0"/>
        <v>0</v>
      </c>
      <c r="K102" s="182" t="s">
        <v>348</v>
      </c>
      <c r="L102" s="41"/>
      <c r="M102" s="187" t="s">
        <v>21</v>
      </c>
      <c r="N102" s="188" t="s">
        <v>44</v>
      </c>
      <c r="O102" s="66"/>
      <c r="P102" s="189">
        <f t="shared" si="1"/>
        <v>0</v>
      </c>
      <c r="Q102" s="189">
        <v>0</v>
      </c>
      <c r="R102" s="189">
        <f t="shared" si="2"/>
        <v>0</v>
      </c>
      <c r="S102" s="189">
        <v>0</v>
      </c>
      <c r="T102" s="190">
        <f t="shared" si="3"/>
        <v>0</v>
      </c>
      <c r="U102" s="36"/>
      <c r="V102" s="36"/>
      <c r="W102" s="36"/>
      <c r="X102" s="36"/>
      <c r="Y102" s="36"/>
      <c r="Z102" s="36"/>
      <c r="AA102" s="36"/>
      <c r="AB102" s="36"/>
      <c r="AC102" s="36"/>
      <c r="AD102" s="36"/>
      <c r="AE102" s="36"/>
      <c r="AR102" s="191" t="s">
        <v>1170</v>
      </c>
      <c r="AT102" s="191" t="s">
        <v>285</v>
      </c>
      <c r="AU102" s="191" t="s">
        <v>80</v>
      </c>
      <c r="AY102" s="19" t="s">
        <v>283</v>
      </c>
      <c r="BE102" s="192">
        <f t="shared" si="4"/>
        <v>0</v>
      </c>
      <c r="BF102" s="192">
        <f t="shared" si="5"/>
        <v>0</v>
      </c>
      <c r="BG102" s="192">
        <f t="shared" si="6"/>
        <v>0</v>
      </c>
      <c r="BH102" s="192">
        <f t="shared" si="7"/>
        <v>0</v>
      </c>
      <c r="BI102" s="192">
        <f t="shared" si="8"/>
        <v>0</v>
      </c>
      <c r="BJ102" s="19" t="s">
        <v>80</v>
      </c>
      <c r="BK102" s="192">
        <f t="shared" si="9"/>
        <v>0</v>
      </c>
      <c r="BL102" s="19" t="s">
        <v>1170</v>
      </c>
      <c r="BM102" s="191" t="s">
        <v>370</v>
      </c>
    </row>
    <row r="103" spans="1:65" s="2" customFormat="1" ht="16.5" customHeight="1">
      <c r="A103" s="36"/>
      <c r="B103" s="37"/>
      <c r="C103" s="180" t="s">
        <v>333</v>
      </c>
      <c r="D103" s="180" t="s">
        <v>285</v>
      </c>
      <c r="E103" s="181" t="s">
        <v>9823</v>
      </c>
      <c r="F103" s="182" t="s">
        <v>9824</v>
      </c>
      <c r="G103" s="183" t="s">
        <v>1931</v>
      </c>
      <c r="H103" s="184">
        <v>3</v>
      </c>
      <c r="I103" s="185"/>
      <c r="J103" s="186">
        <f t="shared" si="0"/>
        <v>0</v>
      </c>
      <c r="K103" s="182" t="s">
        <v>348</v>
      </c>
      <c r="L103" s="41"/>
      <c r="M103" s="187" t="s">
        <v>21</v>
      </c>
      <c r="N103" s="188" t="s">
        <v>44</v>
      </c>
      <c r="O103" s="66"/>
      <c r="P103" s="189">
        <f t="shared" si="1"/>
        <v>0</v>
      </c>
      <c r="Q103" s="189">
        <v>0</v>
      </c>
      <c r="R103" s="189">
        <f t="shared" si="2"/>
        <v>0</v>
      </c>
      <c r="S103" s="189">
        <v>0</v>
      </c>
      <c r="T103" s="190">
        <f t="shared" si="3"/>
        <v>0</v>
      </c>
      <c r="U103" s="36"/>
      <c r="V103" s="36"/>
      <c r="W103" s="36"/>
      <c r="X103" s="36"/>
      <c r="Y103" s="36"/>
      <c r="Z103" s="36"/>
      <c r="AA103" s="36"/>
      <c r="AB103" s="36"/>
      <c r="AC103" s="36"/>
      <c r="AD103" s="36"/>
      <c r="AE103" s="36"/>
      <c r="AR103" s="191" t="s">
        <v>1170</v>
      </c>
      <c r="AT103" s="191" t="s">
        <v>285</v>
      </c>
      <c r="AU103" s="191" t="s">
        <v>80</v>
      </c>
      <c r="AY103" s="19" t="s">
        <v>283</v>
      </c>
      <c r="BE103" s="192">
        <f t="shared" si="4"/>
        <v>0</v>
      </c>
      <c r="BF103" s="192">
        <f t="shared" si="5"/>
        <v>0</v>
      </c>
      <c r="BG103" s="192">
        <f t="shared" si="6"/>
        <v>0</v>
      </c>
      <c r="BH103" s="192">
        <f t="shared" si="7"/>
        <v>0</v>
      </c>
      <c r="BI103" s="192">
        <f t="shared" si="8"/>
        <v>0</v>
      </c>
      <c r="BJ103" s="19" t="s">
        <v>80</v>
      </c>
      <c r="BK103" s="192">
        <f t="shared" si="9"/>
        <v>0</v>
      </c>
      <c r="BL103" s="19" t="s">
        <v>1170</v>
      </c>
      <c r="BM103" s="191" t="s">
        <v>381</v>
      </c>
    </row>
    <row r="104" spans="1:65" s="2" customFormat="1" ht="21.75" customHeight="1">
      <c r="A104" s="36"/>
      <c r="B104" s="37"/>
      <c r="C104" s="180" t="s">
        <v>339</v>
      </c>
      <c r="D104" s="180" t="s">
        <v>285</v>
      </c>
      <c r="E104" s="181" t="s">
        <v>9825</v>
      </c>
      <c r="F104" s="182" t="s">
        <v>9826</v>
      </c>
      <c r="G104" s="183" t="s">
        <v>1931</v>
      </c>
      <c r="H104" s="184">
        <v>1</v>
      </c>
      <c r="I104" s="185"/>
      <c r="J104" s="186">
        <f t="shared" si="0"/>
        <v>0</v>
      </c>
      <c r="K104" s="182" t="s">
        <v>348</v>
      </c>
      <c r="L104" s="41"/>
      <c r="M104" s="187" t="s">
        <v>21</v>
      </c>
      <c r="N104" s="188" t="s">
        <v>44</v>
      </c>
      <c r="O104" s="66"/>
      <c r="P104" s="189">
        <f t="shared" si="1"/>
        <v>0</v>
      </c>
      <c r="Q104" s="189">
        <v>0</v>
      </c>
      <c r="R104" s="189">
        <f t="shared" si="2"/>
        <v>0</v>
      </c>
      <c r="S104" s="189">
        <v>0</v>
      </c>
      <c r="T104" s="190">
        <f t="shared" si="3"/>
        <v>0</v>
      </c>
      <c r="U104" s="36"/>
      <c r="V104" s="36"/>
      <c r="W104" s="36"/>
      <c r="X104" s="36"/>
      <c r="Y104" s="36"/>
      <c r="Z104" s="36"/>
      <c r="AA104" s="36"/>
      <c r="AB104" s="36"/>
      <c r="AC104" s="36"/>
      <c r="AD104" s="36"/>
      <c r="AE104" s="36"/>
      <c r="AR104" s="191" t="s">
        <v>1170</v>
      </c>
      <c r="AT104" s="191" t="s">
        <v>285</v>
      </c>
      <c r="AU104" s="191" t="s">
        <v>80</v>
      </c>
      <c r="AY104" s="19" t="s">
        <v>283</v>
      </c>
      <c r="BE104" s="192">
        <f t="shared" si="4"/>
        <v>0</v>
      </c>
      <c r="BF104" s="192">
        <f t="shared" si="5"/>
        <v>0</v>
      </c>
      <c r="BG104" s="192">
        <f t="shared" si="6"/>
        <v>0</v>
      </c>
      <c r="BH104" s="192">
        <f t="shared" si="7"/>
        <v>0</v>
      </c>
      <c r="BI104" s="192">
        <f t="shared" si="8"/>
        <v>0</v>
      </c>
      <c r="BJ104" s="19" t="s">
        <v>80</v>
      </c>
      <c r="BK104" s="192">
        <f t="shared" si="9"/>
        <v>0</v>
      </c>
      <c r="BL104" s="19" t="s">
        <v>1170</v>
      </c>
      <c r="BM104" s="191" t="s">
        <v>393</v>
      </c>
    </row>
    <row r="105" spans="1:65" s="2" customFormat="1" ht="16.5" customHeight="1">
      <c r="A105" s="36"/>
      <c r="B105" s="37"/>
      <c r="C105" s="180" t="s">
        <v>345</v>
      </c>
      <c r="D105" s="180" t="s">
        <v>285</v>
      </c>
      <c r="E105" s="181" t="s">
        <v>9827</v>
      </c>
      <c r="F105" s="182" t="s">
        <v>9828</v>
      </c>
      <c r="G105" s="183" t="s">
        <v>1931</v>
      </c>
      <c r="H105" s="184">
        <v>1</v>
      </c>
      <c r="I105" s="185"/>
      <c r="J105" s="186">
        <f t="shared" si="0"/>
        <v>0</v>
      </c>
      <c r="K105" s="182" t="s">
        <v>348</v>
      </c>
      <c r="L105" s="41"/>
      <c r="M105" s="187" t="s">
        <v>21</v>
      </c>
      <c r="N105" s="188" t="s">
        <v>44</v>
      </c>
      <c r="O105" s="66"/>
      <c r="P105" s="189">
        <f t="shared" si="1"/>
        <v>0</v>
      </c>
      <c r="Q105" s="189">
        <v>0</v>
      </c>
      <c r="R105" s="189">
        <f t="shared" si="2"/>
        <v>0</v>
      </c>
      <c r="S105" s="189">
        <v>0</v>
      </c>
      <c r="T105" s="190">
        <f t="shared" si="3"/>
        <v>0</v>
      </c>
      <c r="U105" s="36"/>
      <c r="V105" s="36"/>
      <c r="W105" s="36"/>
      <c r="X105" s="36"/>
      <c r="Y105" s="36"/>
      <c r="Z105" s="36"/>
      <c r="AA105" s="36"/>
      <c r="AB105" s="36"/>
      <c r="AC105" s="36"/>
      <c r="AD105" s="36"/>
      <c r="AE105" s="36"/>
      <c r="AR105" s="191" t="s">
        <v>1170</v>
      </c>
      <c r="AT105" s="191" t="s">
        <v>285</v>
      </c>
      <c r="AU105" s="191" t="s">
        <v>80</v>
      </c>
      <c r="AY105" s="19" t="s">
        <v>283</v>
      </c>
      <c r="BE105" s="192">
        <f t="shared" si="4"/>
        <v>0</v>
      </c>
      <c r="BF105" s="192">
        <f t="shared" si="5"/>
        <v>0</v>
      </c>
      <c r="BG105" s="192">
        <f t="shared" si="6"/>
        <v>0</v>
      </c>
      <c r="BH105" s="192">
        <f t="shared" si="7"/>
        <v>0</v>
      </c>
      <c r="BI105" s="192">
        <f t="shared" si="8"/>
        <v>0</v>
      </c>
      <c r="BJ105" s="19" t="s">
        <v>80</v>
      </c>
      <c r="BK105" s="192">
        <f t="shared" si="9"/>
        <v>0</v>
      </c>
      <c r="BL105" s="19" t="s">
        <v>1170</v>
      </c>
      <c r="BM105" s="191" t="s">
        <v>406</v>
      </c>
    </row>
    <row r="106" spans="1:65" s="2" customFormat="1" ht="16.5" customHeight="1">
      <c r="A106" s="36"/>
      <c r="B106" s="37"/>
      <c r="C106" s="180" t="s">
        <v>351</v>
      </c>
      <c r="D106" s="180" t="s">
        <v>285</v>
      </c>
      <c r="E106" s="181" t="s">
        <v>9829</v>
      </c>
      <c r="F106" s="182" t="s">
        <v>9830</v>
      </c>
      <c r="G106" s="183" t="s">
        <v>1931</v>
      </c>
      <c r="H106" s="184">
        <v>2</v>
      </c>
      <c r="I106" s="185"/>
      <c r="J106" s="186">
        <f t="shared" si="0"/>
        <v>0</v>
      </c>
      <c r="K106" s="182" t="s">
        <v>348</v>
      </c>
      <c r="L106" s="41"/>
      <c r="M106" s="187" t="s">
        <v>21</v>
      </c>
      <c r="N106" s="188" t="s">
        <v>44</v>
      </c>
      <c r="O106" s="66"/>
      <c r="P106" s="189">
        <f t="shared" si="1"/>
        <v>0</v>
      </c>
      <c r="Q106" s="189">
        <v>0</v>
      </c>
      <c r="R106" s="189">
        <f t="shared" si="2"/>
        <v>0</v>
      </c>
      <c r="S106" s="189">
        <v>0</v>
      </c>
      <c r="T106" s="190">
        <f t="shared" si="3"/>
        <v>0</v>
      </c>
      <c r="U106" s="36"/>
      <c r="V106" s="36"/>
      <c r="W106" s="36"/>
      <c r="X106" s="36"/>
      <c r="Y106" s="36"/>
      <c r="Z106" s="36"/>
      <c r="AA106" s="36"/>
      <c r="AB106" s="36"/>
      <c r="AC106" s="36"/>
      <c r="AD106" s="36"/>
      <c r="AE106" s="36"/>
      <c r="AR106" s="191" t="s">
        <v>1170</v>
      </c>
      <c r="AT106" s="191" t="s">
        <v>285</v>
      </c>
      <c r="AU106" s="191" t="s">
        <v>80</v>
      </c>
      <c r="AY106" s="19" t="s">
        <v>283</v>
      </c>
      <c r="BE106" s="192">
        <f t="shared" si="4"/>
        <v>0</v>
      </c>
      <c r="BF106" s="192">
        <f t="shared" si="5"/>
        <v>0</v>
      </c>
      <c r="BG106" s="192">
        <f t="shared" si="6"/>
        <v>0</v>
      </c>
      <c r="BH106" s="192">
        <f t="shared" si="7"/>
        <v>0</v>
      </c>
      <c r="BI106" s="192">
        <f t="shared" si="8"/>
        <v>0</v>
      </c>
      <c r="BJ106" s="19" t="s">
        <v>80</v>
      </c>
      <c r="BK106" s="192">
        <f t="shared" si="9"/>
        <v>0</v>
      </c>
      <c r="BL106" s="19" t="s">
        <v>1170</v>
      </c>
      <c r="BM106" s="191" t="s">
        <v>418</v>
      </c>
    </row>
    <row r="107" spans="1:65" s="2" customFormat="1" ht="16.5" customHeight="1">
      <c r="A107" s="36"/>
      <c r="B107" s="37"/>
      <c r="C107" s="180" t="s">
        <v>357</v>
      </c>
      <c r="D107" s="180" t="s">
        <v>285</v>
      </c>
      <c r="E107" s="181" t="s">
        <v>9831</v>
      </c>
      <c r="F107" s="182" t="s">
        <v>9832</v>
      </c>
      <c r="G107" s="183" t="s">
        <v>1931</v>
      </c>
      <c r="H107" s="184">
        <v>1</v>
      </c>
      <c r="I107" s="185"/>
      <c r="J107" s="186">
        <f t="shared" si="0"/>
        <v>0</v>
      </c>
      <c r="K107" s="182" t="s">
        <v>348</v>
      </c>
      <c r="L107" s="41"/>
      <c r="M107" s="187" t="s">
        <v>21</v>
      </c>
      <c r="N107" s="188" t="s">
        <v>44</v>
      </c>
      <c r="O107" s="66"/>
      <c r="P107" s="189">
        <f t="shared" si="1"/>
        <v>0</v>
      </c>
      <c r="Q107" s="189">
        <v>0</v>
      </c>
      <c r="R107" s="189">
        <f t="shared" si="2"/>
        <v>0</v>
      </c>
      <c r="S107" s="189">
        <v>0</v>
      </c>
      <c r="T107" s="190">
        <f t="shared" si="3"/>
        <v>0</v>
      </c>
      <c r="U107" s="36"/>
      <c r="V107" s="36"/>
      <c r="W107" s="36"/>
      <c r="X107" s="36"/>
      <c r="Y107" s="36"/>
      <c r="Z107" s="36"/>
      <c r="AA107" s="36"/>
      <c r="AB107" s="36"/>
      <c r="AC107" s="36"/>
      <c r="AD107" s="36"/>
      <c r="AE107" s="36"/>
      <c r="AR107" s="191" t="s">
        <v>1170</v>
      </c>
      <c r="AT107" s="191" t="s">
        <v>285</v>
      </c>
      <c r="AU107" s="191" t="s">
        <v>80</v>
      </c>
      <c r="AY107" s="19" t="s">
        <v>283</v>
      </c>
      <c r="BE107" s="192">
        <f t="shared" si="4"/>
        <v>0</v>
      </c>
      <c r="BF107" s="192">
        <f t="shared" si="5"/>
        <v>0</v>
      </c>
      <c r="BG107" s="192">
        <f t="shared" si="6"/>
        <v>0</v>
      </c>
      <c r="BH107" s="192">
        <f t="shared" si="7"/>
        <v>0</v>
      </c>
      <c r="BI107" s="192">
        <f t="shared" si="8"/>
        <v>0</v>
      </c>
      <c r="BJ107" s="19" t="s">
        <v>80</v>
      </c>
      <c r="BK107" s="192">
        <f t="shared" si="9"/>
        <v>0</v>
      </c>
      <c r="BL107" s="19" t="s">
        <v>1170</v>
      </c>
      <c r="BM107" s="191" t="s">
        <v>431</v>
      </c>
    </row>
    <row r="108" spans="1:65" s="2" customFormat="1" ht="16.5" customHeight="1">
      <c r="A108" s="36"/>
      <c r="B108" s="37"/>
      <c r="C108" s="180" t="s">
        <v>364</v>
      </c>
      <c r="D108" s="180" t="s">
        <v>285</v>
      </c>
      <c r="E108" s="181" t="s">
        <v>9833</v>
      </c>
      <c r="F108" s="182" t="s">
        <v>9834</v>
      </c>
      <c r="G108" s="183" t="s">
        <v>1931</v>
      </c>
      <c r="H108" s="184">
        <v>2</v>
      </c>
      <c r="I108" s="185"/>
      <c r="J108" s="186">
        <f t="shared" si="0"/>
        <v>0</v>
      </c>
      <c r="K108" s="182" t="s">
        <v>348</v>
      </c>
      <c r="L108" s="41"/>
      <c r="M108" s="187" t="s">
        <v>21</v>
      </c>
      <c r="N108" s="188" t="s">
        <v>44</v>
      </c>
      <c r="O108" s="66"/>
      <c r="P108" s="189">
        <f t="shared" si="1"/>
        <v>0</v>
      </c>
      <c r="Q108" s="189">
        <v>0</v>
      </c>
      <c r="R108" s="189">
        <f t="shared" si="2"/>
        <v>0</v>
      </c>
      <c r="S108" s="189">
        <v>0</v>
      </c>
      <c r="T108" s="190">
        <f t="shared" si="3"/>
        <v>0</v>
      </c>
      <c r="U108" s="36"/>
      <c r="V108" s="36"/>
      <c r="W108" s="36"/>
      <c r="X108" s="36"/>
      <c r="Y108" s="36"/>
      <c r="Z108" s="36"/>
      <c r="AA108" s="36"/>
      <c r="AB108" s="36"/>
      <c r="AC108" s="36"/>
      <c r="AD108" s="36"/>
      <c r="AE108" s="36"/>
      <c r="AR108" s="191" t="s">
        <v>1170</v>
      </c>
      <c r="AT108" s="191" t="s">
        <v>285</v>
      </c>
      <c r="AU108" s="191" t="s">
        <v>80</v>
      </c>
      <c r="AY108" s="19" t="s">
        <v>283</v>
      </c>
      <c r="BE108" s="192">
        <f t="shared" si="4"/>
        <v>0</v>
      </c>
      <c r="BF108" s="192">
        <f t="shared" si="5"/>
        <v>0</v>
      </c>
      <c r="BG108" s="192">
        <f t="shared" si="6"/>
        <v>0</v>
      </c>
      <c r="BH108" s="192">
        <f t="shared" si="7"/>
        <v>0</v>
      </c>
      <c r="BI108" s="192">
        <f t="shared" si="8"/>
        <v>0</v>
      </c>
      <c r="BJ108" s="19" t="s">
        <v>80</v>
      </c>
      <c r="BK108" s="192">
        <f t="shared" si="9"/>
        <v>0</v>
      </c>
      <c r="BL108" s="19" t="s">
        <v>1170</v>
      </c>
      <c r="BM108" s="191" t="s">
        <v>450</v>
      </c>
    </row>
    <row r="109" spans="1:65" s="2" customFormat="1" ht="16.5" customHeight="1">
      <c r="A109" s="36"/>
      <c r="B109" s="37"/>
      <c r="C109" s="180" t="s">
        <v>370</v>
      </c>
      <c r="D109" s="180" t="s">
        <v>285</v>
      </c>
      <c r="E109" s="181" t="s">
        <v>9835</v>
      </c>
      <c r="F109" s="182" t="s">
        <v>9836</v>
      </c>
      <c r="G109" s="183" t="s">
        <v>1931</v>
      </c>
      <c r="H109" s="184">
        <v>3</v>
      </c>
      <c r="I109" s="185"/>
      <c r="J109" s="186">
        <f t="shared" si="0"/>
        <v>0</v>
      </c>
      <c r="K109" s="182" t="s">
        <v>348</v>
      </c>
      <c r="L109" s="41"/>
      <c r="M109" s="187" t="s">
        <v>21</v>
      </c>
      <c r="N109" s="188" t="s">
        <v>44</v>
      </c>
      <c r="O109" s="66"/>
      <c r="P109" s="189">
        <f t="shared" si="1"/>
        <v>0</v>
      </c>
      <c r="Q109" s="189">
        <v>0</v>
      </c>
      <c r="R109" s="189">
        <f t="shared" si="2"/>
        <v>0</v>
      </c>
      <c r="S109" s="189">
        <v>0</v>
      </c>
      <c r="T109" s="190">
        <f t="shared" si="3"/>
        <v>0</v>
      </c>
      <c r="U109" s="36"/>
      <c r="V109" s="36"/>
      <c r="W109" s="36"/>
      <c r="X109" s="36"/>
      <c r="Y109" s="36"/>
      <c r="Z109" s="36"/>
      <c r="AA109" s="36"/>
      <c r="AB109" s="36"/>
      <c r="AC109" s="36"/>
      <c r="AD109" s="36"/>
      <c r="AE109" s="36"/>
      <c r="AR109" s="191" t="s">
        <v>1170</v>
      </c>
      <c r="AT109" s="191" t="s">
        <v>285</v>
      </c>
      <c r="AU109" s="191" t="s">
        <v>80</v>
      </c>
      <c r="AY109" s="19" t="s">
        <v>283</v>
      </c>
      <c r="BE109" s="192">
        <f t="shared" si="4"/>
        <v>0</v>
      </c>
      <c r="BF109" s="192">
        <f t="shared" si="5"/>
        <v>0</v>
      </c>
      <c r="BG109" s="192">
        <f t="shared" si="6"/>
        <v>0</v>
      </c>
      <c r="BH109" s="192">
        <f t="shared" si="7"/>
        <v>0</v>
      </c>
      <c r="BI109" s="192">
        <f t="shared" si="8"/>
        <v>0</v>
      </c>
      <c r="BJ109" s="19" t="s">
        <v>80</v>
      </c>
      <c r="BK109" s="192">
        <f t="shared" si="9"/>
        <v>0</v>
      </c>
      <c r="BL109" s="19" t="s">
        <v>1170</v>
      </c>
      <c r="BM109" s="191" t="s">
        <v>464</v>
      </c>
    </row>
    <row r="110" spans="1:65" s="2" customFormat="1" ht="16.5" customHeight="1">
      <c r="A110" s="36"/>
      <c r="B110" s="37"/>
      <c r="C110" s="180" t="s">
        <v>8</v>
      </c>
      <c r="D110" s="180" t="s">
        <v>285</v>
      </c>
      <c r="E110" s="181" t="s">
        <v>9837</v>
      </c>
      <c r="F110" s="182" t="s">
        <v>9838</v>
      </c>
      <c r="G110" s="183" t="s">
        <v>1931</v>
      </c>
      <c r="H110" s="184">
        <v>2</v>
      </c>
      <c r="I110" s="185"/>
      <c r="J110" s="186">
        <f t="shared" si="0"/>
        <v>0</v>
      </c>
      <c r="K110" s="182" t="s">
        <v>348</v>
      </c>
      <c r="L110" s="41"/>
      <c r="M110" s="187" t="s">
        <v>21</v>
      </c>
      <c r="N110" s="188" t="s">
        <v>44</v>
      </c>
      <c r="O110" s="66"/>
      <c r="P110" s="189">
        <f t="shared" si="1"/>
        <v>0</v>
      </c>
      <c r="Q110" s="189">
        <v>0</v>
      </c>
      <c r="R110" s="189">
        <f t="shared" si="2"/>
        <v>0</v>
      </c>
      <c r="S110" s="189">
        <v>0</v>
      </c>
      <c r="T110" s="190">
        <f t="shared" si="3"/>
        <v>0</v>
      </c>
      <c r="U110" s="36"/>
      <c r="V110" s="36"/>
      <c r="W110" s="36"/>
      <c r="X110" s="36"/>
      <c r="Y110" s="36"/>
      <c r="Z110" s="36"/>
      <c r="AA110" s="36"/>
      <c r="AB110" s="36"/>
      <c r="AC110" s="36"/>
      <c r="AD110" s="36"/>
      <c r="AE110" s="36"/>
      <c r="AR110" s="191" t="s">
        <v>1170</v>
      </c>
      <c r="AT110" s="191" t="s">
        <v>285</v>
      </c>
      <c r="AU110" s="191" t="s">
        <v>80</v>
      </c>
      <c r="AY110" s="19" t="s">
        <v>283</v>
      </c>
      <c r="BE110" s="192">
        <f t="shared" si="4"/>
        <v>0</v>
      </c>
      <c r="BF110" s="192">
        <f t="shared" si="5"/>
        <v>0</v>
      </c>
      <c r="BG110" s="192">
        <f t="shared" si="6"/>
        <v>0</v>
      </c>
      <c r="BH110" s="192">
        <f t="shared" si="7"/>
        <v>0</v>
      </c>
      <c r="BI110" s="192">
        <f t="shared" si="8"/>
        <v>0</v>
      </c>
      <c r="BJ110" s="19" t="s">
        <v>80</v>
      </c>
      <c r="BK110" s="192">
        <f t="shared" si="9"/>
        <v>0</v>
      </c>
      <c r="BL110" s="19" t="s">
        <v>1170</v>
      </c>
      <c r="BM110" s="191" t="s">
        <v>477</v>
      </c>
    </row>
    <row r="111" spans="1:65" s="2" customFormat="1" ht="16.5" customHeight="1">
      <c r="A111" s="36"/>
      <c r="B111" s="37"/>
      <c r="C111" s="180" t="s">
        <v>381</v>
      </c>
      <c r="D111" s="180" t="s">
        <v>285</v>
      </c>
      <c r="E111" s="181" t="s">
        <v>9839</v>
      </c>
      <c r="F111" s="182" t="s">
        <v>9840</v>
      </c>
      <c r="G111" s="183" t="s">
        <v>1931</v>
      </c>
      <c r="H111" s="184">
        <v>6</v>
      </c>
      <c r="I111" s="185"/>
      <c r="J111" s="186">
        <f t="shared" si="0"/>
        <v>0</v>
      </c>
      <c r="K111" s="182" t="s">
        <v>348</v>
      </c>
      <c r="L111" s="41"/>
      <c r="M111" s="187" t="s">
        <v>21</v>
      </c>
      <c r="N111" s="188" t="s">
        <v>44</v>
      </c>
      <c r="O111" s="66"/>
      <c r="P111" s="189">
        <f t="shared" si="1"/>
        <v>0</v>
      </c>
      <c r="Q111" s="189">
        <v>0</v>
      </c>
      <c r="R111" s="189">
        <f t="shared" si="2"/>
        <v>0</v>
      </c>
      <c r="S111" s="189">
        <v>0</v>
      </c>
      <c r="T111" s="190">
        <f t="shared" si="3"/>
        <v>0</v>
      </c>
      <c r="U111" s="36"/>
      <c r="V111" s="36"/>
      <c r="W111" s="36"/>
      <c r="X111" s="36"/>
      <c r="Y111" s="36"/>
      <c r="Z111" s="36"/>
      <c r="AA111" s="36"/>
      <c r="AB111" s="36"/>
      <c r="AC111" s="36"/>
      <c r="AD111" s="36"/>
      <c r="AE111" s="36"/>
      <c r="AR111" s="191" t="s">
        <v>1170</v>
      </c>
      <c r="AT111" s="191" t="s">
        <v>285</v>
      </c>
      <c r="AU111" s="191" t="s">
        <v>80</v>
      </c>
      <c r="AY111" s="19" t="s">
        <v>283</v>
      </c>
      <c r="BE111" s="192">
        <f t="shared" si="4"/>
        <v>0</v>
      </c>
      <c r="BF111" s="192">
        <f t="shared" si="5"/>
        <v>0</v>
      </c>
      <c r="BG111" s="192">
        <f t="shared" si="6"/>
        <v>0</v>
      </c>
      <c r="BH111" s="192">
        <f t="shared" si="7"/>
        <v>0</v>
      </c>
      <c r="BI111" s="192">
        <f t="shared" si="8"/>
        <v>0</v>
      </c>
      <c r="BJ111" s="19" t="s">
        <v>80</v>
      </c>
      <c r="BK111" s="192">
        <f t="shared" si="9"/>
        <v>0</v>
      </c>
      <c r="BL111" s="19" t="s">
        <v>1170</v>
      </c>
      <c r="BM111" s="191" t="s">
        <v>493</v>
      </c>
    </row>
    <row r="112" spans="1:65" s="2" customFormat="1" ht="16.5" customHeight="1">
      <c r="A112" s="36"/>
      <c r="B112" s="37"/>
      <c r="C112" s="180" t="s">
        <v>387</v>
      </c>
      <c r="D112" s="180" t="s">
        <v>285</v>
      </c>
      <c r="E112" s="181" t="s">
        <v>9841</v>
      </c>
      <c r="F112" s="182" t="s">
        <v>9842</v>
      </c>
      <c r="G112" s="183" t="s">
        <v>1931</v>
      </c>
      <c r="H112" s="184">
        <v>1</v>
      </c>
      <c r="I112" s="185"/>
      <c r="J112" s="186">
        <f t="shared" si="0"/>
        <v>0</v>
      </c>
      <c r="K112" s="182" t="s">
        <v>348</v>
      </c>
      <c r="L112" s="41"/>
      <c r="M112" s="187" t="s">
        <v>21</v>
      </c>
      <c r="N112" s="188" t="s">
        <v>44</v>
      </c>
      <c r="O112" s="66"/>
      <c r="P112" s="189">
        <f t="shared" si="1"/>
        <v>0</v>
      </c>
      <c r="Q112" s="189">
        <v>0</v>
      </c>
      <c r="R112" s="189">
        <f t="shared" si="2"/>
        <v>0</v>
      </c>
      <c r="S112" s="189">
        <v>0</v>
      </c>
      <c r="T112" s="190">
        <f t="shared" si="3"/>
        <v>0</v>
      </c>
      <c r="U112" s="36"/>
      <c r="V112" s="36"/>
      <c r="W112" s="36"/>
      <c r="X112" s="36"/>
      <c r="Y112" s="36"/>
      <c r="Z112" s="36"/>
      <c r="AA112" s="36"/>
      <c r="AB112" s="36"/>
      <c r="AC112" s="36"/>
      <c r="AD112" s="36"/>
      <c r="AE112" s="36"/>
      <c r="AR112" s="191" t="s">
        <v>1170</v>
      </c>
      <c r="AT112" s="191" t="s">
        <v>285</v>
      </c>
      <c r="AU112" s="191" t="s">
        <v>80</v>
      </c>
      <c r="AY112" s="19" t="s">
        <v>283</v>
      </c>
      <c r="BE112" s="192">
        <f t="shared" si="4"/>
        <v>0</v>
      </c>
      <c r="BF112" s="192">
        <f t="shared" si="5"/>
        <v>0</v>
      </c>
      <c r="BG112" s="192">
        <f t="shared" si="6"/>
        <v>0</v>
      </c>
      <c r="BH112" s="192">
        <f t="shared" si="7"/>
        <v>0</v>
      </c>
      <c r="BI112" s="192">
        <f t="shared" si="8"/>
        <v>0</v>
      </c>
      <c r="BJ112" s="19" t="s">
        <v>80</v>
      </c>
      <c r="BK112" s="192">
        <f t="shared" si="9"/>
        <v>0</v>
      </c>
      <c r="BL112" s="19" t="s">
        <v>1170</v>
      </c>
      <c r="BM112" s="191" t="s">
        <v>505</v>
      </c>
    </row>
    <row r="113" spans="1:65" s="2" customFormat="1" ht="16.5" customHeight="1">
      <c r="A113" s="36"/>
      <c r="B113" s="37"/>
      <c r="C113" s="180" t="s">
        <v>393</v>
      </c>
      <c r="D113" s="180" t="s">
        <v>285</v>
      </c>
      <c r="E113" s="181" t="s">
        <v>9843</v>
      </c>
      <c r="F113" s="182" t="s">
        <v>9844</v>
      </c>
      <c r="G113" s="183" t="s">
        <v>1931</v>
      </c>
      <c r="H113" s="184">
        <v>4</v>
      </c>
      <c r="I113" s="185"/>
      <c r="J113" s="186">
        <f t="shared" si="0"/>
        <v>0</v>
      </c>
      <c r="K113" s="182" t="s">
        <v>348</v>
      </c>
      <c r="L113" s="41"/>
      <c r="M113" s="187" t="s">
        <v>21</v>
      </c>
      <c r="N113" s="188" t="s">
        <v>44</v>
      </c>
      <c r="O113" s="66"/>
      <c r="P113" s="189">
        <f t="shared" si="1"/>
        <v>0</v>
      </c>
      <c r="Q113" s="189">
        <v>0</v>
      </c>
      <c r="R113" s="189">
        <f t="shared" si="2"/>
        <v>0</v>
      </c>
      <c r="S113" s="189">
        <v>0</v>
      </c>
      <c r="T113" s="190">
        <f t="shared" si="3"/>
        <v>0</v>
      </c>
      <c r="U113" s="36"/>
      <c r="V113" s="36"/>
      <c r="W113" s="36"/>
      <c r="X113" s="36"/>
      <c r="Y113" s="36"/>
      <c r="Z113" s="36"/>
      <c r="AA113" s="36"/>
      <c r="AB113" s="36"/>
      <c r="AC113" s="36"/>
      <c r="AD113" s="36"/>
      <c r="AE113" s="36"/>
      <c r="AR113" s="191" t="s">
        <v>1170</v>
      </c>
      <c r="AT113" s="191" t="s">
        <v>285</v>
      </c>
      <c r="AU113" s="191" t="s">
        <v>80</v>
      </c>
      <c r="AY113" s="19" t="s">
        <v>283</v>
      </c>
      <c r="BE113" s="192">
        <f t="shared" si="4"/>
        <v>0</v>
      </c>
      <c r="BF113" s="192">
        <f t="shared" si="5"/>
        <v>0</v>
      </c>
      <c r="BG113" s="192">
        <f t="shared" si="6"/>
        <v>0</v>
      </c>
      <c r="BH113" s="192">
        <f t="shared" si="7"/>
        <v>0</v>
      </c>
      <c r="BI113" s="192">
        <f t="shared" si="8"/>
        <v>0</v>
      </c>
      <c r="BJ113" s="19" t="s">
        <v>80</v>
      </c>
      <c r="BK113" s="192">
        <f t="shared" si="9"/>
        <v>0</v>
      </c>
      <c r="BL113" s="19" t="s">
        <v>1170</v>
      </c>
      <c r="BM113" s="191" t="s">
        <v>517</v>
      </c>
    </row>
    <row r="114" spans="1:65" s="2" customFormat="1" ht="16.5" customHeight="1">
      <c r="A114" s="36"/>
      <c r="B114" s="37"/>
      <c r="C114" s="180" t="s">
        <v>400</v>
      </c>
      <c r="D114" s="180" t="s">
        <v>285</v>
      </c>
      <c r="E114" s="181" t="s">
        <v>9845</v>
      </c>
      <c r="F114" s="182" t="s">
        <v>9846</v>
      </c>
      <c r="G114" s="183" t="s">
        <v>1931</v>
      </c>
      <c r="H114" s="184">
        <v>1</v>
      </c>
      <c r="I114" s="185"/>
      <c r="J114" s="186">
        <f t="shared" si="0"/>
        <v>0</v>
      </c>
      <c r="K114" s="182" t="s">
        <v>348</v>
      </c>
      <c r="L114" s="41"/>
      <c r="M114" s="187" t="s">
        <v>21</v>
      </c>
      <c r="N114" s="188" t="s">
        <v>44</v>
      </c>
      <c r="O114" s="66"/>
      <c r="P114" s="189">
        <f t="shared" si="1"/>
        <v>0</v>
      </c>
      <c r="Q114" s="189">
        <v>0</v>
      </c>
      <c r="R114" s="189">
        <f t="shared" si="2"/>
        <v>0</v>
      </c>
      <c r="S114" s="189">
        <v>0</v>
      </c>
      <c r="T114" s="190">
        <f t="shared" si="3"/>
        <v>0</v>
      </c>
      <c r="U114" s="36"/>
      <c r="V114" s="36"/>
      <c r="W114" s="36"/>
      <c r="X114" s="36"/>
      <c r="Y114" s="36"/>
      <c r="Z114" s="36"/>
      <c r="AA114" s="36"/>
      <c r="AB114" s="36"/>
      <c r="AC114" s="36"/>
      <c r="AD114" s="36"/>
      <c r="AE114" s="36"/>
      <c r="AR114" s="191" t="s">
        <v>1170</v>
      </c>
      <c r="AT114" s="191" t="s">
        <v>285</v>
      </c>
      <c r="AU114" s="191" t="s">
        <v>80</v>
      </c>
      <c r="AY114" s="19" t="s">
        <v>283</v>
      </c>
      <c r="BE114" s="192">
        <f t="shared" si="4"/>
        <v>0</v>
      </c>
      <c r="BF114" s="192">
        <f t="shared" si="5"/>
        <v>0</v>
      </c>
      <c r="BG114" s="192">
        <f t="shared" si="6"/>
        <v>0</v>
      </c>
      <c r="BH114" s="192">
        <f t="shared" si="7"/>
        <v>0</v>
      </c>
      <c r="BI114" s="192">
        <f t="shared" si="8"/>
        <v>0</v>
      </c>
      <c r="BJ114" s="19" t="s">
        <v>80</v>
      </c>
      <c r="BK114" s="192">
        <f t="shared" si="9"/>
        <v>0</v>
      </c>
      <c r="BL114" s="19" t="s">
        <v>1170</v>
      </c>
      <c r="BM114" s="191" t="s">
        <v>531</v>
      </c>
    </row>
    <row r="115" spans="1:65" s="2" customFormat="1" ht="16.5" customHeight="1">
      <c r="A115" s="36"/>
      <c r="B115" s="37"/>
      <c r="C115" s="180" t="s">
        <v>406</v>
      </c>
      <c r="D115" s="180" t="s">
        <v>285</v>
      </c>
      <c r="E115" s="181" t="s">
        <v>9847</v>
      </c>
      <c r="F115" s="182" t="s">
        <v>9848</v>
      </c>
      <c r="G115" s="183" t="s">
        <v>1931</v>
      </c>
      <c r="H115" s="184">
        <v>2</v>
      </c>
      <c r="I115" s="185"/>
      <c r="J115" s="186">
        <f t="shared" si="0"/>
        <v>0</v>
      </c>
      <c r="K115" s="182" t="s">
        <v>348</v>
      </c>
      <c r="L115" s="41"/>
      <c r="M115" s="187" t="s">
        <v>21</v>
      </c>
      <c r="N115" s="188" t="s">
        <v>44</v>
      </c>
      <c r="O115" s="66"/>
      <c r="P115" s="189">
        <f t="shared" si="1"/>
        <v>0</v>
      </c>
      <c r="Q115" s="189">
        <v>0</v>
      </c>
      <c r="R115" s="189">
        <f t="shared" si="2"/>
        <v>0</v>
      </c>
      <c r="S115" s="189">
        <v>0</v>
      </c>
      <c r="T115" s="190">
        <f t="shared" si="3"/>
        <v>0</v>
      </c>
      <c r="U115" s="36"/>
      <c r="V115" s="36"/>
      <c r="W115" s="36"/>
      <c r="X115" s="36"/>
      <c r="Y115" s="36"/>
      <c r="Z115" s="36"/>
      <c r="AA115" s="36"/>
      <c r="AB115" s="36"/>
      <c r="AC115" s="36"/>
      <c r="AD115" s="36"/>
      <c r="AE115" s="36"/>
      <c r="AR115" s="191" t="s">
        <v>1170</v>
      </c>
      <c r="AT115" s="191" t="s">
        <v>285</v>
      </c>
      <c r="AU115" s="191" t="s">
        <v>80</v>
      </c>
      <c r="AY115" s="19" t="s">
        <v>283</v>
      </c>
      <c r="BE115" s="192">
        <f t="shared" si="4"/>
        <v>0</v>
      </c>
      <c r="BF115" s="192">
        <f t="shared" si="5"/>
        <v>0</v>
      </c>
      <c r="BG115" s="192">
        <f t="shared" si="6"/>
        <v>0</v>
      </c>
      <c r="BH115" s="192">
        <f t="shared" si="7"/>
        <v>0</v>
      </c>
      <c r="BI115" s="192">
        <f t="shared" si="8"/>
        <v>0</v>
      </c>
      <c r="BJ115" s="19" t="s">
        <v>80</v>
      </c>
      <c r="BK115" s="192">
        <f t="shared" si="9"/>
        <v>0</v>
      </c>
      <c r="BL115" s="19" t="s">
        <v>1170</v>
      </c>
      <c r="BM115" s="191" t="s">
        <v>551</v>
      </c>
    </row>
    <row r="116" spans="1:65" s="2" customFormat="1" ht="16.5" customHeight="1">
      <c r="A116" s="36"/>
      <c r="B116" s="37"/>
      <c r="C116" s="180" t="s">
        <v>7</v>
      </c>
      <c r="D116" s="180" t="s">
        <v>285</v>
      </c>
      <c r="E116" s="181" t="s">
        <v>9849</v>
      </c>
      <c r="F116" s="182" t="s">
        <v>9850</v>
      </c>
      <c r="G116" s="183" t="s">
        <v>1931</v>
      </c>
      <c r="H116" s="184">
        <v>2</v>
      </c>
      <c r="I116" s="185"/>
      <c r="J116" s="186">
        <f t="shared" si="0"/>
        <v>0</v>
      </c>
      <c r="K116" s="182" t="s">
        <v>348</v>
      </c>
      <c r="L116" s="41"/>
      <c r="M116" s="187" t="s">
        <v>21</v>
      </c>
      <c r="N116" s="188" t="s">
        <v>44</v>
      </c>
      <c r="O116" s="66"/>
      <c r="P116" s="189">
        <f t="shared" si="1"/>
        <v>0</v>
      </c>
      <c r="Q116" s="189">
        <v>0</v>
      </c>
      <c r="R116" s="189">
        <f t="shared" si="2"/>
        <v>0</v>
      </c>
      <c r="S116" s="189">
        <v>0</v>
      </c>
      <c r="T116" s="190">
        <f t="shared" si="3"/>
        <v>0</v>
      </c>
      <c r="U116" s="36"/>
      <c r="V116" s="36"/>
      <c r="W116" s="36"/>
      <c r="X116" s="36"/>
      <c r="Y116" s="36"/>
      <c r="Z116" s="36"/>
      <c r="AA116" s="36"/>
      <c r="AB116" s="36"/>
      <c r="AC116" s="36"/>
      <c r="AD116" s="36"/>
      <c r="AE116" s="36"/>
      <c r="AR116" s="191" t="s">
        <v>1170</v>
      </c>
      <c r="AT116" s="191" t="s">
        <v>285</v>
      </c>
      <c r="AU116" s="191" t="s">
        <v>80</v>
      </c>
      <c r="AY116" s="19" t="s">
        <v>283</v>
      </c>
      <c r="BE116" s="192">
        <f t="shared" si="4"/>
        <v>0</v>
      </c>
      <c r="BF116" s="192">
        <f t="shared" si="5"/>
        <v>0</v>
      </c>
      <c r="BG116" s="192">
        <f t="shared" si="6"/>
        <v>0</v>
      </c>
      <c r="BH116" s="192">
        <f t="shared" si="7"/>
        <v>0</v>
      </c>
      <c r="BI116" s="192">
        <f t="shared" si="8"/>
        <v>0</v>
      </c>
      <c r="BJ116" s="19" t="s">
        <v>80</v>
      </c>
      <c r="BK116" s="192">
        <f t="shared" si="9"/>
        <v>0</v>
      </c>
      <c r="BL116" s="19" t="s">
        <v>1170</v>
      </c>
      <c r="BM116" s="191" t="s">
        <v>563</v>
      </c>
    </row>
    <row r="117" spans="1:65" s="2" customFormat="1" ht="16.5" customHeight="1">
      <c r="A117" s="36"/>
      <c r="B117" s="37"/>
      <c r="C117" s="180" t="s">
        <v>418</v>
      </c>
      <c r="D117" s="180" t="s">
        <v>285</v>
      </c>
      <c r="E117" s="181" t="s">
        <v>9851</v>
      </c>
      <c r="F117" s="182" t="s">
        <v>9852</v>
      </c>
      <c r="G117" s="183" t="s">
        <v>1931</v>
      </c>
      <c r="H117" s="184">
        <v>2</v>
      </c>
      <c r="I117" s="185"/>
      <c r="J117" s="186">
        <f t="shared" si="0"/>
        <v>0</v>
      </c>
      <c r="K117" s="182" t="s">
        <v>348</v>
      </c>
      <c r="L117" s="41"/>
      <c r="M117" s="187" t="s">
        <v>21</v>
      </c>
      <c r="N117" s="188" t="s">
        <v>44</v>
      </c>
      <c r="O117" s="66"/>
      <c r="P117" s="189">
        <f t="shared" si="1"/>
        <v>0</v>
      </c>
      <c r="Q117" s="189">
        <v>0</v>
      </c>
      <c r="R117" s="189">
        <f t="shared" si="2"/>
        <v>0</v>
      </c>
      <c r="S117" s="189">
        <v>0</v>
      </c>
      <c r="T117" s="190">
        <f t="shared" si="3"/>
        <v>0</v>
      </c>
      <c r="U117" s="36"/>
      <c r="V117" s="36"/>
      <c r="W117" s="36"/>
      <c r="X117" s="36"/>
      <c r="Y117" s="36"/>
      <c r="Z117" s="36"/>
      <c r="AA117" s="36"/>
      <c r="AB117" s="36"/>
      <c r="AC117" s="36"/>
      <c r="AD117" s="36"/>
      <c r="AE117" s="36"/>
      <c r="AR117" s="191" t="s">
        <v>1170</v>
      </c>
      <c r="AT117" s="191" t="s">
        <v>285</v>
      </c>
      <c r="AU117" s="191" t="s">
        <v>80</v>
      </c>
      <c r="AY117" s="19" t="s">
        <v>283</v>
      </c>
      <c r="BE117" s="192">
        <f t="shared" si="4"/>
        <v>0</v>
      </c>
      <c r="BF117" s="192">
        <f t="shared" si="5"/>
        <v>0</v>
      </c>
      <c r="BG117" s="192">
        <f t="shared" si="6"/>
        <v>0</v>
      </c>
      <c r="BH117" s="192">
        <f t="shared" si="7"/>
        <v>0</v>
      </c>
      <c r="BI117" s="192">
        <f t="shared" si="8"/>
        <v>0</v>
      </c>
      <c r="BJ117" s="19" t="s">
        <v>80</v>
      </c>
      <c r="BK117" s="192">
        <f t="shared" si="9"/>
        <v>0</v>
      </c>
      <c r="BL117" s="19" t="s">
        <v>1170</v>
      </c>
      <c r="BM117" s="191" t="s">
        <v>575</v>
      </c>
    </row>
    <row r="118" spans="1:65" s="2" customFormat="1" ht="16.5" customHeight="1">
      <c r="A118" s="36"/>
      <c r="B118" s="37"/>
      <c r="C118" s="180" t="s">
        <v>424</v>
      </c>
      <c r="D118" s="180" t="s">
        <v>285</v>
      </c>
      <c r="E118" s="181" t="s">
        <v>9853</v>
      </c>
      <c r="F118" s="182" t="s">
        <v>9854</v>
      </c>
      <c r="G118" s="183" t="s">
        <v>1931</v>
      </c>
      <c r="H118" s="184">
        <v>2</v>
      </c>
      <c r="I118" s="185"/>
      <c r="J118" s="186">
        <f t="shared" si="0"/>
        <v>0</v>
      </c>
      <c r="K118" s="182" t="s">
        <v>348</v>
      </c>
      <c r="L118" s="41"/>
      <c r="M118" s="187" t="s">
        <v>21</v>
      </c>
      <c r="N118" s="188" t="s">
        <v>44</v>
      </c>
      <c r="O118" s="66"/>
      <c r="P118" s="189">
        <f t="shared" si="1"/>
        <v>0</v>
      </c>
      <c r="Q118" s="189">
        <v>0</v>
      </c>
      <c r="R118" s="189">
        <f t="shared" si="2"/>
        <v>0</v>
      </c>
      <c r="S118" s="189">
        <v>0</v>
      </c>
      <c r="T118" s="190">
        <f t="shared" si="3"/>
        <v>0</v>
      </c>
      <c r="U118" s="36"/>
      <c r="V118" s="36"/>
      <c r="W118" s="36"/>
      <c r="X118" s="36"/>
      <c r="Y118" s="36"/>
      <c r="Z118" s="36"/>
      <c r="AA118" s="36"/>
      <c r="AB118" s="36"/>
      <c r="AC118" s="36"/>
      <c r="AD118" s="36"/>
      <c r="AE118" s="36"/>
      <c r="AR118" s="191" t="s">
        <v>1170</v>
      </c>
      <c r="AT118" s="191" t="s">
        <v>285</v>
      </c>
      <c r="AU118" s="191" t="s">
        <v>80</v>
      </c>
      <c r="AY118" s="19" t="s">
        <v>283</v>
      </c>
      <c r="BE118" s="192">
        <f t="shared" si="4"/>
        <v>0</v>
      </c>
      <c r="BF118" s="192">
        <f t="shared" si="5"/>
        <v>0</v>
      </c>
      <c r="BG118" s="192">
        <f t="shared" si="6"/>
        <v>0</v>
      </c>
      <c r="BH118" s="192">
        <f t="shared" si="7"/>
        <v>0</v>
      </c>
      <c r="BI118" s="192">
        <f t="shared" si="8"/>
        <v>0</v>
      </c>
      <c r="BJ118" s="19" t="s">
        <v>80</v>
      </c>
      <c r="BK118" s="192">
        <f t="shared" si="9"/>
        <v>0</v>
      </c>
      <c r="BL118" s="19" t="s">
        <v>1170</v>
      </c>
      <c r="BM118" s="191" t="s">
        <v>587</v>
      </c>
    </row>
    <row r="119" spans="1:65" s="2" customFormat="1" ht="16.5" customHeight="1">
      <c r="A119" s="36"/>
      <c r="B119" s="37"/>
      <c r="C119" s="180" t="s">
        <v>431</v>
      </c>
      <c r="D119" s="180" t="s">
        <v>285</v>
      </c>
      <c r="E119" s="181" t="s">
        <v>9855</v>
      </c>
      <c r="F119" s="182" t="s">
        <v>9856</v>
      </c>
      <c r="G119" s="183" t="s">
        <v>1931</v>
      </c>
      <c r="H119" s="184">
        <v>1</v>
      </c>
      <c r="I119" s="185"/>
      <c r="J119" s="186">
        <f t="shared" si="0"/>
        <v>0</v>
      </c>
      <c r="K119" s="182" t="s">
        <v>348</v>
      </c>
      <c r="L119" s="41"/>
      <c r="M119" s="187" t="s">
        <v>21</v>
      </c>
      <c r="N119" s="188" t="s">
        <v>44</v>
      </c>
      <c r="O119" s="66"/>
      <c r="P119" s="189">
        <f t="shared" si="1"/>
        <v>0</v>
      </c>
      <c r="Q119" s="189">
        <v>0</v>
      </c>
      <c r="R119" s="189">
        <f t="shared" si="2"/>
        <v>0</v>
      </c>
      <c r="S119" s="189">
        <v>0</v>
      </c>
      <c r="T119" s="190">
        <f t="shared" si="3"/>
        <v>0</v>
      </c>
      <c r="U119" s="36"/>
      <c r="V119" s="36"/>
      <c r="W119" s="36"/>
      <c r="X119" s="36"/>
      <c r="Y119" s="36"/>
      <c r="Z119" s="36"/>
      <c r="AA119" s="36"/>
      <c r="AB119" s="36"/>
      <c r="AC119" s="36"/>
      <c r="AD119" s="36"/>
      <c r="AE119" s="36"/>
      <c r="AR119" s="191" t="s">
        <v>1170</v>
      </c>
      <c r="AT119" s="191" t="s">
        <v>285</v>
      </c>
      <c r="AU119" s="191" t="s">
        <v>80</v>
      </c>
      <c r="AY119" s="19" t="s">
        <v>283</v>
      </c>
      <c r="BE119" s="192">
        <f t="shared" si="4"/>
        <v>0</v>
      </c>
      <c r="BF119" s="192">
        <f t="shared" si="5"/>
        <v>0</v>
      </c>
      <c r="BG119" s="192">
        <f t="shared" si="6"/>
        <v>0</v>
      </c>
      <c r="BH119" s="192">
        <f t="shared" si="7"/>
        <v>0</v>
      </c>
      <c r="BI119" s="192">
        <f t="shared" si="8"/>
        <v>0</v>
      </c>
      <c r="BJ119" s="19" t="s">
        <v>80</v>
      </c>
      <c r="BK119" s="192">
        <f t="shared" si="9"/>
        <v>0</v>
      </c>
      <c r="BL119" s="19" t="s">
        <v>1170</v>
      </c>
      <c r="BM119" s="191" t="s">
        <v>606</v>
      </c>
    </row>
    <row r="120" spans="1:65" s="2" customFormat="1" ht="16.5" customHeight="1">
      <c r="A120" s="36"/>
      <c r="B120" s="37"/>
      <c r="C120" s="180" t="s">
        <v>443</v>
      </c>
      <c r="D120" s="180" t="s">
        <v>285</v>
      </c>
      <c r="E120" s="181" t="s">
        <v>9857</v>
      </c>
      <c r="F120" s="182" t="s">
        <v>9858</v>
      </c>
      <c r="G120" s="183" t="s">
        <v>1931</v>
      </c>
      <c r="H120" s="184">
        <v>1</v>
      </c>
      <c r="I120" s="185"/>
      <c r="J120" s="186">
        <f t="shared" si="0"/>
        <v>0</v>
      </c>
      <c r="K120" s="182" t="s">
        <v>348</v>
      </c>
      <c r="L120" s="41"/>
      <c r="M120" s="187" t="s">
        <v>21</v>
      </c>
      <c r="N120" s="188" t="s">
        <v>44</v>
      </c>
      <c r="O120" s="66"/>
      <c r="P120" s="189">
        <f t="shared" si="1"/>
        <v>0</v>
      </c>
      <c r="Q120" s="189">
        <v>0</v>
      </c>
      <c r="R120" s="189">
        <f t="shared" si="2"/>
        <v>0</v>
      </c>
      <c r="S120" s="189">
        <v>0</v>
      </c>
      <c r="T120" s="190">
        <f t="shared" si="3"/>
        <v>0</v>
      </c>
      <c r="U120" s="36"/>
      <c r="V120" s="36"/>
      <c r="W120" s="36"/>
      <c r="X120" s="36"/>
      <c r="Y120" s="36"/>
      <c r="Z120" s="36"/>
      <c r="AA120" s="36"/>
      <c r="AB120" s="36"/>
      <c r="AC120" s="36"/>
      <c r="AD120" s="36"/>
      <c r="AE120" s="36"/>
      <c r="AR120" s="191" t="s">
        <v>1170</v>
      </c>
      <c r="AT120" s="191" t="s">
        <v>285</v>
      </c>
      <c r="AU120" s="191" t="s">
        <v>80</v>
      </c>
      <c r="AY120" s="19" t="s">
        <v>283</v>
      </c>
      <c r="BE120" s="192">
        <f t="shared" si="4"/>
        <v>0</v>
      </c>
      <c r="BF120" s="192">
        <f t="shared" si="5"/>
        <v>0</v>
      </c>
      <c r="BG120" s="192">
        <f t="shared" si="6"/>
        <v>0</v>
      </c>
      <c r="BH120" s="192">
        <f t="shared" si="7"/>
        <v>0</v>
      </c>
      <c r="BI120" s="192">
        <f t="shared" si="8"/>
        <v>0</v>
      </c>
      <c r="BJ120" s="19" t="s">
        <v>80</v>
      </c>
      <c r="BK120" s="192">
        <f t="shared" si="9"/>
        <v>0</v>
      </c>
      <c r="BL120" s="19" t="s">
        <v>1170</v>
      </c>
      <c r="BM120" s="191" t="s">
        <v>621</v>
      </c>
    </row>
    <row r="121" spans="1:65" s="2" customFormat="1" ht="16.5" customHeight="1">
      <c r="A121" s="36"/>
      <c r="B121" s="37"/>
      <c r="C121" s="180" t="s">
        <v>450</v>
      </c>
      <c r="D121" s="180" t="s">
        <v>285</v>
      </c>
      <c r="E121" s="181" t="s">
        <v>9859</v>
      </c>
      <c r="F121" s="182" t="s">
        <v>9860</v>
      </c>
      <c r="G121" s="183" t="s">
        <v>1931</v>
      </c>
      <c r="H121" s="184">
        <v>4</v>
      </c>
      <c r="I121" s="185"/>
      <c r="J121" s="186">
        <f t="shared" si="0"/>
        <v>0</v>
      </c>
      <c r="K121" s="182" t="s">
        <v>348</v>
      </c>
      <c r="L121" s="41"/>
      <c r="M121" s="187" t="s">
        <v>21</v>
      </c>
      <c r="N121" s="188" t="s">
        <v>44</v>
      </c>
      <c r="O121" s="66"/>
      <c r="P121" s="189">
        <f t="shared" si="1"/>
        <v>0</v>
      </c>
      <c r="Q121" s="189">
        <v>0</v>
      </c>
      <c r="R121" s="189">
        <f t="shared" si="2"/>
        <v>0</v>
      </c>
      <c r="S121" s="189">
        <v>0</v>
      </c>
      <c r="T121" s="190">
        <f t="shared" si="3"/>
        <v>0</v>
      </c>
      <c r="U121" s="36"/>
      <c r="V121" s="36"/>
      <c r="W121" s="36"/>
      <c r="X121" s="36"/>
      <c r="Y121" s="36"/>
      <c r="Z121" s="36"/>
      <c r="AA121" s="36"/>
      <c r="AB121" s="36"/>
      <c r="AC121" s="36"/>
      <c r="AD121" s="36"/>
      <c r="AE121" s="36"/>
      <c r="AR121" s="191" t="s">
        <v>1170</v>
      </c>
      <c r="AT121" s="191" t="s">
        <v>285</v>
      </c>
      <c r="AU121" s="191" t="s">
        <v>80</v>
      </c>
      <c r="AY121" s="19" t="s">
        <v>283</v>
      </c>
      <c r="BE121" s="192">
        <f t="shared" si="4"/>
        <v>0</v>
      </c>
      <c r="BF121" s="192">
        <f t="shared" si="5"/>
        <v>0</v>
      </c>
      <c r="BG121" s="192">
        <f t="shared" si="6"/>
        <v>0</v>
      </c>
      <c r="BH121" s="192">
        <f t="shared" si="7"/>
        <v>0</v>
      </c>
      <c r="BI121" s="192">
        <f t="shared" si="8"/>
        <v>0</v>
      </c>
      <c r="BJ121" s="19" t="s">
        <v>80</v>
      </c>
      <c r="BK121" s="192">
        <f t="shared" si="9"/>
        <v>0</v>
      </c>
      <c r="BL121" s="19" t="s">
        <v>1170</v>
      </c>
      <c r="BM121" s="191" t="s">
        <v>631</v>
      </c>
    </row>
    <row r="122" spans="1:65" s="2" customFormat="1" ht="16.5" customHeight="1">
      <c r="A122" s="36"/>
      <c r="B122" s="37"/>
      <c r="C122" s="180" t="s">
        <v>458</v>
      </c>
      <c r="D122" s="180" t="s">
        <v>285</v>
      </c>
      <c r="E122" s="181" t="s">
        <v>9861</v>
      </c>
      <c r="F122" s="182" t="s">
        <v>9862</v>
      </c>
      <c r="G122" s="183" t="s">
        <v>1931</v>
      </c>
      <c r="H122" s="184">
        <v>1</v>
      </c>
      <c r="I122" s="185"/>
      <c r="J122" s="186">
        <f t="shared" si="0"/>
        <v>0</v>
      </c>
      <c r="K122" s="182" t="s">
        <v>348</v>
      </c>
      <c r="L122" s="41"/>
      <c r="M122" s="187" t="s">
        <v>21</v>
      </c>
      <c r="N122" s="188" t="s">
        <v>44</v>
      </c>
      <c r="O122" s="66"/>
      <c r="P122" s="189">
        <f t="shared" si="1"/>
        <v>0</v>
      </c>
      <c r="Q122" s="189">
        <v>0</v>
      </c>
      <c r="R122" s="189">
        <f t="shared" si="2"/>
        <v>0</v>
      </c>
      <c r="S122" s="189">
        <v>0</v>
      </c>
      <c r="T122" s="190">
        <f t="shared" si="3"/>
        <v>0</v>
      </c>
      <c r="U122" s="36"/>
      <c r="V122" s="36"/>
      <c r="W122" s="36"/>
      <c r="X122" s="36"/>
      <c r="Y122" s="36"/>
      <c r="Z122" s="36"/>
      <c r="AA122" s="36"/>
      <c r="AB122" s="36"/>
      <c r="AC122" s="36"/>
      <c r="AD122" s="36"/>
      <c r="AE122" s="36"/>
      <c r="AR122" s="191" t="s">
        <v>1170</v>
      </c>
      <c r="AT122" s="191" t="s">
        <v>285</v>
      </c>
      <c r="AU122" s="191" t="s">
        <v>80</v>
      </c>
      <c r="AY122" s="19" t="s">
        <v>283</v>
      </c>
      <c r="BE122" s="192">
        <f t="shared" si="4"/>
        <v>0</v>
      </c>
      <c r="BF122" s="192">
        <f t="shared" si="5"/>
        <v>0</v>
      </c>
      <c r="BG122" s="192">
        <f t="shared" si="6"/>
        <v>0</v>
      </c>
      <c r="BH122" s="192">
        <f t="shared" si="7"/>
        <v>0</v>
      </c>
      <c r="BI122" s="192">
        <f t="shared" si="8"/>
        <v>0</v>
      </c>
      <c r="BJ122" s="19" t="s">
        <v>80</v>
      </c>
      <c r="BK122" s="192">
        <f t="shared" si="9"/>
        <v>0</v>
      </c>
      <c r="BL122" s="19" t="s">
        <v>1170</v>
      </c>
      <c r="BM122" s="191" t="s">
        <v>648</v>
      </c>
    </row>
    <row r="123" spans="1:65" s="2" customFormat="1" ht="24.2" customHeight="1">
      <c r="A123" s="36"/>
      <c r="B123" s="37"/>
      <c r="C123" s="180" t="s">
        <v>464</v>
      </c>
      <c r="D123" s="180" t="s">
        <v>285</v>
      </c>
      <c r="E123" s="181" t="s">
        <v>9863</v>
      </c>
      <c r="F123" s="182" t="s">
        <v>9864</v>
      </c>
      <c r="G123" s="183" t="s">
        <v>1931</v>
      </c>
      <c r="H123" s="184">
        <v>1</v>
      </c>
      <c r="I123" s="185"/>
      <c r="J123" s="186">
        <f t="shared" si="0"/>
        <v>0</v>
      </c>
      <c r="K123" s="182" t="s">
        <v>348</v>
      </c>
      <c r="L123" s="41"/>
      <c r="M123" s="187" t="s">
        <v>21</v>
      </c>
      <c r="N123" s="188" t="s">
        <v>44</v>
      </c>
      <c r="O123" s="66"/>
      <c r="P123" s="189">
        <f t="shared" si="1"/>
        <v>0</v>
      </c>
      <c r="Q123" s="189">
        <v>0</v>
      </c>
      <c r="R123" s="189">
        <f t="shared" si="2"/>
        <v>0</v>
      </c>
      <c r="S123" s="189">
        <v>0</v>
      </c>
      <c r="T123" s="190">
        <f t="shared" si="3"/>
        <v>0</v>
      </c>
      <c r="U123" s="36"/>
      <c r="V123" s="36"/>
      <c r="W123" s="36"/>
      <c r="X123" s="36"/>
      <c r="Y123" s="36"/>
      <c r="Z123" s="36"/>
      <c r="AA123" s="36"/>
      <c r="AB123" s="36"/>
      <c r="AC123" s="36"/>
      <c r="AD123" s="36"/>
      <c r="AE123" s="36"/>
      <c r="AR123" s="191" t="s">
        <v>1170</v>
      </c>
      <c r="AT123" s="191" t="s">
        <v>285</v>
      </c>
      <c r="AU123" s="191" t="s">
        <v>80</v>
      </c>
      <c r="AY123" s="19" t="s">
        <v>283</v>
      </c>
      <c r="BE123" s="192">
        <f t="shared" si="4"/>
        <v>0</v>
      </c>
      <c r="BF123" s="192">
        <f t="shared" si="5"/>
        <v>0</v>
      </c>
      <c r="BG123" s="192">
        <f t="shared" si="6"/>
        <v>0</v>
      </c>
      <c r="BH123" s="192">
        <f t="shared" si="7"/>
        <v>0</v>
      </c>
      <c r="BI123" s="192">
        <f t="shared" si="8"/>
        <v>0</v>
      </c>
      <c r="BJ123" s="19" t="s">
        <v>80</v>
      </c>
      <c r="BK123" s="192">
        <f t="shared" si="9"/>
        <v>0</v>
      </c>
      <c r="BL123" s="19" t="s">
        <v>1170</v>
      </c>
      <c r="BM123" s="191" t="s">
        <v>673</v>
      </c>
    </row>
    <row r="124" spans="1:65" s="2" customFormat="1" ht="16.5" customHeight="1">
      <c r="A124" s="36"/>
      <c r="B124" s="37"/>
      <c r="C124" s="180" t="s">
        <v>470</v>
      </c>
      <c r="D124" s="180" t="s">
        <v>285</v>
      </c>
      <c r="E124" s="181" t="s">
        <v>9865</v>
      </c>
      <c r="F124" s="182" t="s">
        <v>9866</v>
      </c>
      <c r="G124" s="183" t="s">
        <v>1931</v>
      </c>
      <c r="H124" s="184">
        <v>1</v>
      </c>
      <c r="I124" s="185"/>
      <c r="J124" s="186">
        <f t="shared" si="0"/>
        <v>0</v>
      </c>
      <c r="K124" s="182" t="s">
        <v>348</v>
      </c>
      <c r="L124" s="41"/>
      <c r="M124" s="187" t="s">
        <v>21</v>
      </c>
      <c r="N124" s="188" t="s">
        <v>44</v>
      </c>
      <c r="O124" s="66"/>
      <c r="P124" s="189">
        <f t="shared" si="1"/>
        <v>0</v>
      </c>
      <c r="Q124" s="189">
        <v>0</v>
      </c>
      <c r="R124" s="189">
        <f t="shared" si="2"/>
        <v>0</v>
      </c>
      <c r="S124" s="189">
        <v>0</v>
      </c>
      <c r="T124" s="190">
        <f t="shared" si="3"/>
        <v>0</v>
      </c>
      <c r="U124" s="36"/>
      <c r="V124" s="36"/>
      <c r="W124" s="36"/>
      <c r="X124" s="36"/>
      <c r="Y124" s="36"/>
      <c r="Z124" s="36"/>
      <c r="AA124" s="36"/>
      <c r="AB124" s="36"/>
      <c r="AC124" s="36"/>
      <c r="AD124" s="36"/>
      <c r="AE124" s="36"/>
      <c r="AR124" s="191" t="s">
        <v>1170</v>
      </c>
      <c r="AT124" s="191" t="s">
        <v>285</v>
      </c>
      <c r="AU124" s="191" t="s">
        <v>80</v>
      </c>
      <c r="AY124" s="19" t="s">
        <v>283</v>
      </c>
      <c r="BE124" s="192">
        <f t="shared" si="4"/>
        <v>0</v>
      </c>
      <c r="BF124" s="192">
        <f t="shared" si="5"/>
        <v>0</v>
      </c>
      <c r="BG124" s="192">
        <f t="shared" si="6"/>
        <v>0</v>
      </c>
      <c r="BH124" s="192">
        <f t="shared" si="7"/>
        <v>0</v>
      </c>
      <c r="BI124" s="192">
        <f t="shared" si="8"/>
        <v>0</v>
      </c>
      <c r="BJ124" s="19" t="s">
        <v>80</v>
      </c>
      <c r="BK124" s="192">
        <f t="shared" si="9"/>
        <v>0</v>
      </c>
      <c r="BL124" s="19" t="s">
        <v>1170</v>
      </c>
      <c r="BM124" s="191" t="s">
        <v>696</v>
      </c>
    </row>
    <row r="125" spans="1:65" s="2" customFormat="1" ht="16.5" customHeight="1">
      <c r="A125" s="36"/>
      <c r="B125" s="37"/>
      <c r="C125" s="180" t="s">
        <v>477</v>
      </c>
      <c r="D125" s="180" t="s">
        <v>285</v>
      </c>
      <c r="E125" s="181" t="s">
        <v>9867</v>
      </c>
      <c r="F125" s="182" t="s">
        <v>9868</v>
      </c>
      <c r="G125" s="183" t="s">
        <v>1931</v>
      </c>
      <c r="H125" s="184">
        <v>2</v>
      </c>
      <c r="I125" s="185"/>
      <c r="J125" s="186">
        <f t="shared" si="0"/>
        <v>0</v>
      </c>
      <c r="K125" s="182" t="s">
        <v>348</v>
      </c>
      <c r="L125" s="41"/>
      <c r="M125" s="187" t="s">
        <v>21</v>
      </c>
      <c r="N125" s="188" t="s">
        <v>44</v>
      </c>
      <c r="O125" s="66"/>
      <c r="P125" s="189">
        <f t="shared" si="1"/>
        <v>0</v>
      </c>
      <c r="Q125" s="189">
        <v>0</v>
      </c>
      <c r="R125" s="189">
        <f t="shared" si="2"/>
        <v>0</v>
      </c>
      <c r="S125" s="189">
        <v>0</v>
      </c>
      <c r="T125" s="190">
        <f t="shared" si="3"/>
        <v>0</v>
      </c>
      <c r="U125" s="36"/>
      <c r="V125" s="36"/>
      <c r="W125" s="36"/>
      <c r="X125" s="36"/>
      <c r="Y125" s="36"/>
      <c r="Z125" s="36"/>
      <c r="AA125" s="36"/>
      <c r="AB125" s="36"/>
      <c r="AC125" s="36"/>
      <c r="AD125" s="36"/>
      <c r="AE125" s="36"/>
      <c r="AR125" s="191" t="s">
        <v>1170</v>
      </c>
      <c r="AT125" s="191" t="s">
        <v>285</v>
      </c>
      <c r="AU125" s="191" t="s">
        <v>80</v>
      </c>
      <c r="AY125" s="19" t="s">
        <v>283</v>
      </c>
      <c r="BE125" s="192">
        <f t="shared" si="4"/>
        <v>0</v>
      </c>
      <c r="BF125" s="192">
        <f t="shared" si="5"/>
        <v>0</v>
      </c>
      <c r="BG125" s="192">
        <f t="shared" si="6"/>
        <v>0</v>
      </c>
      <c r="BH125" s="192">
        <f t="shared" si="7"/>
        <v>0</v>
      </c>
      <c r="BI125" s="192">
        <f t="shared" si="8"/>
        <v>0</v>
      </c>
      <c r="BJ125" s="19" t="s">
        <v>80</v>
      </c>
      <c r="BK125" s="192">
        <f t="shared" si="9"/>
        <v>0</v>
      </c>
      <c r="BL125" s="19" t="s">
        <v>1170</v>
      </c>
      <c r="BM125" s="191" t="s">
        <v>712</v>
      </c>
    </row>
    <row r="126" spans="1:65" s="2" customFormat="1" ht="16.5" customHeight="1">
      <c r="A126" s="36"/>
      <c r="B126" s="37"/>
      <c r="C126" s="180" t="s">
        <v>485</v>
      </c>
      <c r="D126" s="180" t="s">
        <v>285</v>
      </c>
      <c r="E126" s="181" t="s">
        <v>9869</v>
      </c>
      <c r="F126" s="182" t="s">
        <v>9870</v>
      </c>
      <c r="G126" s="183" t="s">
        <v>1931</v>
      </c>
      <c r="H126" s="184">
        <v>1</v>
      </c>
      <c r="I126" s="185"/>
      <c r="J126" s="186">
        <f t="shared" si="0"/>
        <v>0</v>
      </c>
      <c r="K126" s="182" t="s">
        <v>348</v>
      </c>
      <c r="L126" s="41"/>
      <c r="M126" s="187" t="s">
        <v>21</v>
      </c>
      <c r="N126" s="188" t="s">
        <v>44</v>
      </c>
      <c r="O126" s="66"/>
      <c r="P126" s="189">
        <f t="shared" si="1"/>
        <v>0</v>
      </c>
      <c r="Q126" s="189">
        <v>0</v>
      </c>
      <c r="R126" s="189">
        <f t="shared" si="2"/>
        <v>0</v>
      </c>
      <c r="S126" s="189">
        <v>0</v>
      </c>
      <c r="T126" s="190">
        <f t="shared" si="3"/>
        <v>0</v>
      </c>
      <c r="U126" s="36"/>
      <c r="V126" s="36"/>
      <c r="W126" s="36"/>
      <c r="X126" s="36"/>
      <c r="Y126" s="36"/>
      <c r="Z126" s="36"/>
      <c r="AA126" s="36"/>
      <c r="AB126" s="36"/>
      <c r="AC126" s="36"/>
      <c r="AD126" s="36"/>
      <c r="AE126" s="36"/>
      <c r="AR126" s="191" t="s">
        <v>1170</v>
      </c>
      <c r="AT126" s="191" t="s">
        <v>285</v>
      </c>
      <c r="AU126" s="191" t="s">
        <v>80</v>
      </c>
      <c r="AY126" s="19" t="s">
        <v>283</v>
      </c>
      <c r="BE126" s="192">
        <f t="shared" si="4"/>
        <v>0</v>
      </c>
      <c r="BF126" s="192">
        <f t="shared" si="5"/>
        <v>0</v>
      </c>
      <c r="BG126" s="192">
        <f t="shared" si="6"/>
        <v>0</v>
      </c>
      <c r="BH126" s="192">
        <f t="shared" si="7"/>
        <v>0</v>
      </c>
      <c r="BI126" s="192">
        <f t="shared" si="8"/>
        <v>0</v>
      </c>
      <c r="BJ126" s="19" t="s">
        <v>80</v>
      </c>
      <c r="BK126" s="192">
        <f t="shared" si="9"/>
        <v>0</v>
      </c>
      <c r="BL126" s="19" t="s">
        <v>1170</v>
      </c>
      <c r="BM126" s="191" t="s">
        <v>1159</v>
      </c>
    </row>
    <row r="127" spans="1:65" s="2" customFormat="1" ht="16.5" customHeight="1">
      <c r="A127" s="36"/>
      <c r="B127" s="37"/>
      <c r="C127" s="180" t="s">
        <v>493</v>
      </c>
      <c r="D127" s="180" t="s">
        <v>285</v>
      </c>
      <c r="E127" s="181" t="s">
        <v>9871</v>
      </c>
      <c r="F127" s="182" t="s">
        <v>9872</v>
      </c>
      <c r="G127" s="183" t="s">
        <v>1931</v>
      </c>
      <c r="H127" s="184">
        <v>19</v>
      </c>
      <c r="I127" s="185"/>
      <c r="J127" s="186">
        <f t="shared" si="0"/>
        <v>0</v>
      </c>
      <c r="K127" s="182" t="s">
        <v>348</v>
      </c>
      <c r="L127" s="41"/>
      <c r="M127" s="187" t="s">
        <v>21</v>
      </c>
      <c r="N127" s="188" t="s">
        <v>44</v>
      </c>
      <c r="O127" s="66"/>
      <c r="P127" s="189">
        <f t="shared" si="1"/>
        <v>0</v>
      </c>
      <c r="Q127" s="189">
        <v>0</v>
      </c>
      <c r="R127" s="189">
        <f t="shared" si="2"/>
        <v>0</v>
      </c>
      <c r="S127" s="189">
        <v>0</v>
      </c>
      <c r="T127" s="190">
        <f t="shared" si="3"/>
        <v>0</v>
      </c>
      <c r="U127" s="36"/>
      <c r="V127" s="36"/>
      <c r="W127" s="36"/>
      <c r="X127" s="36"/>
      <c r="Y127" s="36"/>
      <c r="Z127" s="36"/>
      <c r="AA127" s="36"/>
      <c r="AB127" s="36"/>
      <c r="AC127" s="36"/>
      <c r="AD127" s="36"/>
      <c r="AE127" s="36"/>
      <c r="AR127" s="191" t="s">
        <v>1170</v>
      </c>
      <c r="AT127" s="191" t="s">
        <v>285</v>
      </c>
      <c r="AU127" s="191" t="s">
        <v>80</v>
      </c>
      <c r="AY127" s="19" t="s">
        <v>283</v>
      </c>
      <c r="BE127" s="192">
        <f t="shared" si="4"/>
        <v>0</v>
      </c>
      <c r="BF127" s="192">
        <f t="shared" si="5"/>
        <v>0</v>
      </c>
      <c r="BG127" s="192">
        <f t="shared" si="6"/>
        <v>0</v>
      </c>
      <c r="BH127" s="192">
        <f t="shared" si="7"/>
        <v>0</v>
      </c>
      <c r="BI127" s="192">
        <f t="shared" si="8"/>
        <v>0</v>
      </c>
      <c r="BJ127" s="19" t="s">
        <v>80</v>
      </c>
      <c r="BK127" s="192">
        <f t="shared" si="9"/>
        <v>0</v>
      </c>
      <c r="BL127" s="19" t="s">
        <v>1170</v>
      </c>
      <c r="BM127" s="191" t="s">
        <v>1170</v>
      </c>
    </row>
    <row r="128" spans="1:65" s="2" customFormat="1" ht="16.5" customHeight="1">
      <c r="A128" s="36"/>
      <c r="B128" s="37"/>
      <c r="C128" s="180" t="s">
        <v>499</v>
      </c>
      <c r="D128" s="180" t="s">
        <v>285</v>
      </c>
      <c r="E128" s="181" t="s">
        <v>9873</v>
      </c>
      <c r="F128" s="182" t="s">
        <v>9874</v>
      </c>
      <c r="G128" s="183" t="s">
        <v>1931</v>
      </c>
      <c r="H128" s="184">
        <v>19</v>
      </c>
      <c r="I128" s="185"/>
      <c r="J128" s="186">
        <f t="shared" si="0"/>
        <v>0</v>
      </c>
      <c r="K128" s="182" t="s">
        <v>348</v>
      </c>
      <c r="L128" s="41"/>
      <c r="M128" s="187" t="s">
        <v>21</v>
      </c>
      <c r="N128" s="188" t="s">
        <v>44</v>
      </c>
      <c r="O128" s="66"/>
      <c r="P128" s="189">
        <f t="shared" si="1"/>
        <v>0</v>
      </c>
      <c r="Q128" s="189">
        <v>0</v>
      </c>
      <c r="R128" s="189">
        <f t="shared" si="2"/>
        <v>0</v>
      </c>
      <c r="S128" s="189">
        <v>0</v>
      </c>
      <c r="T128" s="190">
        <f t="shared" si="3"/>
        <v>0</v>
      </c>
      <c r="U128" s="36"/>
      <c r="V128" s="36"/>
      <c r="W128" s="36"/>
      <c r="X128" s="36"/>
      <c r="Y128" s="36"/>
      <c r="Z128" s="36"/>
      <c r="AA128" s="36"/>
      <c r="AB128" s="36"/>
      <c r="AC128" s="36"/>
      <c r="AD128" s="36"/>
      <c r="AE128" s="36"/>
      <c r="AR128" s="191" t="s">
        <v>1170</v>
      </c>
      <c r="AT128" s="191" t="s">
        <v>285</v>
      </c>
      <c r="AU128" s="191" t="s">
        <v>80</v>
      </c>
      <c r="AY128" s="19" t="s">
        <v>283</v>
      </c>
      <c r="BE128" s="192">
        <f t="shared" si="4"/>
        <v>0</v>
      </c>
      <c r="BF128" s="192">
        <f t="shared" si="5"/>
        <v>0</v>
      </c>
      <c r="BG128" s="192">
        <f t="shared" si="6"/>
        <v>0</v>
      </c>
      <c r="BH128" s="192">
        <f t="shared" si="7"/>
        <v>0</v>
      </c>
      <c r="BI128" s="192">
        <f t="shared" si="8"/>
        <v>0</v>
      </c>
      <c r="BJ128" s="19" t="s">
        <v>80</v>
      </c>
      <c r="BK128" s="192">
        <f t="shared" si="9"/>
        <v>0</v>
      </c>
      <c r="BL128" s="19" t="s">
        <v>1170</v>
      </c>
      <c r="BM128" s="191" t="s">
        <v>1183</v>
      </c>
    </row>
    <row r="129" spans="1:65" s="2" customFormat="1" ht="16.5" customHeight="1">
      <c r="A129" s="36"/>
      <c r="B129" s="37"/>
      <c r="C129" s="180" t="s">
        <v>505</v>
      </c>
      <c r="D129" s="180" t="s">
        <v>285</v>
      </c>
      <c r="E129" s="181" t="s">
        <v>9875</v>
      </c>
      <c r="F129" s="182" t="s">
        <v>9876</v>
      </c>
      <c r="G129" s="183" t="s">
        <v>1931</v>
      </c>
      <c r="H129" s="184">
        <v>9</v>
      </c>
      <c r="I129" s="185"/>
      <c r="J129" s="186">
        <f t="shared" si="0"/>
        <v>0</v>
      </c>
      <c r="K129" s="182" t="s">
        <v>348</v>
      </c>
      <c r="L129" s="41"/>
      <c r="M129" s="187" t="s">
        <v>21</v>
      </c>
      <c r="N129" s="188" t="s">
        <v>44</v>
      </c>
      <c r="O129" s="66"/>
      <c r="P129" s="189">
        <f t="shared" si="1"/>
        <v>0</v>
      </c>
      <c r="Q129" s="189">
        <v>0</v>
      </c>
      <c r="R129" s="189">
        <f t="shared" si="2"/>
        <v>0</v>
      </c>
      <c r="S129" s="189">
        <v>0</v>
      </c>
      <c r="T129" s="190">
        <f t="shared" si="3"/>
        <v>0</v>
      </c>
      <c r="U129" s="36"/>
      <c r="V129" s="36"/>
      <c r="W129" s="36"/>
      <c r="X129" s="36"/>
      <c r="Y129" s="36"/>
      <c r="Z129" s="36"/>
      <c r="AA129" s="36"/>
      <c r="AB129" s="36"/>
      <c r="AC129" s="36"/>
      <c r="AD129" s="36"/>
      <c r="AE129" s="36"/>
      <c r="AR129" s="191" t="s">
        <v>1170</v>
      </c>
      <c r="AT129" s="191" t="s">
        <v>285</v>
      </c>
      <c r="AU129" s="191" t="s">
        <v>80</v>
      </c>
      <c r="AY129" s="19" t="s">
        <v>283</v>
      </c>
      <c r="BE129" s="192">
        <f t="shared" si="4"/>
        <v>0</v>
      </c>
      <c r="BF129" s="192">
        <f t="shared" si="5"/>
        <v>0</v>
      </c>
      <c r="BG129" s="192">
        <f t="shared" si="6"/>
        <v>0</v>
      </c>
      <c r="BH129" s="192">
        <f t="shared" si="7"/>
        <v>0</v>
      </c>
      <c r="BI129" s="192">
        <f t="shared" si="8"/>
        <v>0</v>
      </c>
      <c r="BJ129" s="19" t="s">
        <v>80</v>
      </c>
      <c r="BK129" s="192">
        <f t="shared" si="9"/>
        <v>0</v>
      </c>
      <c r="BL129" s="19" t="s">
        <v>1170</v>
      </c>
      <c r="BM129" s="191" t="s">
        <v>1197</v>
      </c>
    </row>
    <row r="130" spans="1:65" s="2" customFormat="1" ht="16.5" customHeight="1">
      <c r="A130" s="36"/>
      <c r="B130" s="37"/>
      <c r="C130" s="180" t="s">
        <v>510</v>
      </c>
      <c r="D130" s="180" t="s">
        <v>285</v>
      </c>
      <c r="E130" s="181" t="s">
        <v>9877</v>
      </c>
      <c r="F130" s="182" t="s">
        <v>9878</v>
      </c>
      <c r="G130" s="183" t="s">
        <v>1931</v>
      </c>
      <c r="H130" s="184">
        <v>8</v>
      </c>
      <c r="I130" s="185"/>
      <c r="J130" s="186">
        <f t="shared" si="0"/>
        <v>0</v>
      </c>
      <c r="K130" s="182" t="s">
        <v>348</v>
      </c>
      <c r="L130" s="41"/>
      <c r="M130" s="187" t="s">
        <v>21</v>
      </c>
      <c r="N130" s="188" t="s">
        <v>44</v>
      </c>
      <c r="O130" s="66"/>
      <c r="P130" s="189">
        <f t="shared" si="1"/>
        <v>0</v>
      </c>
      <c r="Q130" s="189">
        <v>0</v>
      </c>
      <c r="R130" s="189">
        <f t="shared" si="2"/>
        <v>0</v>
      </c>
      <c r="S130" s="189">
        <v>0</v>
      </c>
      <c r="T130" s="190">
        <f t="shared" si="3"/>
        <v>0</v>
      </c>
      <c r="U130" s="36"/>
      <c r="V130" s="36"/>
      <c r="W130" s="36"/>
      <c r="X130" s="36"/>
      <c r="Y130" s="36"/>
      <c r="Z130" s="36"/>
      <c r="AA130" s="36"/>
      <c r="AB130" s="36"/>
      <c r="AC130" s="36"/>
      <c r="AD130" s="36"/>
      <c r="AE130" s="36"/>
      <c r="AR130" s="191" t="s">
        <v>1170</v>
      </c>
      <c r="AT130" s="191" t="s">
        <v>285</v>
      </c>
      <c r="AU130" s="191" t="s">
        <v>80</v>
      </c>
      <c r="AY130" s="19" t="s">
        <v>283</v>
      </c>
      <c r="BE130" s="192">
        <f t="shared" si="4"/>
        <v>0</v>
      </c>
      <c r="BF130" s="192">
        <f t="shared" si="5"/>
        <v>0</v>
      </c>
      <c r="BG130" s="192">
        <f t="shared" si="6"/>
        <v>0</v>
      </c>
      <c r="BH130" s="192">
        <f t="shared" si="7"/>
        <v>0</v>
      </c>
      <c r="BI130" s="192">
        <f t="shared" si="8"/>
        <v>0</v>
      </c>
      <c r="BJ130" s="19" t="s">
        <v>80</v>
      </c>
      <c r="BK130" s="192">
        <f t="shared" si="9"/>
        <v>0</v>
      </c>
      <c r="BL130" s="19" t="s">
        <v>1170</v>
      </c>
      <c r="BM130" s="191" t="s">
        <v>1210</v>
      </c>
    </row>
    <row r="131" spans="1:65" s="2" customFormat="1" ht="16.5" customHeight="1">
      <c r="A131" s="36"/>
      <c r="B131" s="37"/>
      <c r="C131" s="180" t="s">
        <v>517</v>
      </c>
      <c r="D131" s="180" t="s">
        <v>285</v>
      </c>
      <c r="E131" s="181" t="s">
        <v>9879</v>
      </c>
      <c r="F131" s="182" t="s">
        <v>9880</v>
      </c>
      <c r="G131" s="183" t="s">
        <v>1931</v>
      </c>
      <c r="H131" s="184">
        <v>4</v>
      </c>
      <c r="I131" s="185"/>
      <c r="J131" s="186">
        <f t="shared" si="0"/>
        <v>0</v>
      </c>
      <c r="K131" s="182" t="s">
        <v>348</v>
      </c>
      <c r="L131" s="41"/>
      <c r="M131" s="187" t="s">
        <v>21</v>
      </c>
      <c r="N131" s="188" t="s">
        <v>44</v>
      </c>
      <c r="O131" s="66"/>
      <c r="P131" s="189">
        <f t="shared" si="1"/>
        <v>0</v>
      </c>
      <c r="Q131" s="189">
        <v>0</v>
      </c>
      <c r="R131" s="189">
        <f t="shared" si="2"/>
        <v>0</v>
      </c>
      <c r="S131" s="189">
        <v>0</v>
      </c>
      <c r="T131" s="190">
        <f t="shared" si="3"/>
        <v>0</v>
      </c>
      <c r="U131" s="36"/>
      <c r="V131" s="36"/>
      <c r="W131" s="36"/>
      <c r="X131" s="36"/>
      <c r="Y131" s="36"/>
      <c r="Z131" s="36"/>
      <c r="AA131" s="36"/>
      <c r="AB131" s="36"/>
      <c r="AC131" s="36"/>
      <c r="AD131" s="36"/>
      <c r="AE131" s="36"/>
      <c r="AR131" s="191" t="s">
        <v>1170</v>
      </c>
      <c r="AT131" s="191" t="s">
        <v>285</v>
      </c>
      <c r="AU131" s="191" t="s">
        <v>80</v>
      </c>
      <c r="AY131" s="19" t="s">
        <v>283</v>
      </c>
      <c r="BE131" s="192">
        <f t="shared" si="4"/>
        <v>0</v>
      </c>
      <c r="BF131" s="192">
        <f t="shared" si="5"/>
        <v>0</v>
      </c>
      <c r="BG131" s="192">
        <f t="shared" si="6"/>
        <v>0</v>
      </c>
      <c r="BH131" s="192">
        <f t="shared" si="7"/>
        <v>0</v>
      </c>
      <c r="BI131" s="192">
        <f t="shared" si="8"/>
        <v>0</v>
      </c>
      <c r="BJ131" s="19" t="s">
        <v>80</v>
      </c>
      <c r="BK131" s="192">
        <f t="shared" si="9"/>
        <v>0</v>
      </c>
      <c r="BL131" s="19" t="s">
        <v>1170</v>
      </c>
      <c r="BM131" s="191" t="s">
        <v>1224</v>
      </c>
    </row>
    <row r="132" spans="1:65" s="2" customFormat="1" ht="16.5" customHeight="1">
      <c r="A132" s="36"/>
      <c r="B132" s="37"/>
      <c r="C132" s="180" t="s">
        <v>522</v>
      </c>
      <c r="D132" s="180" t="s">
        <v>285</v>
      </c>
      <c r="E132" s="181" t="s">
        <v>9881</v>
      </c>
      <c r="F132" s="182" t="s">
        <v>9882</v>
      </c>
      <c r="G132" s="183" t="s">
        <v>1931</v>
      </c>
      <c r="H132" s="184">
        <v>4</v>
      </c>
      <c r="I132" s="185"/>
      <c r="J132" s="186">
        <f t="shared" si="0"/>
        <v>0</v>
      </c>
      <c r="K132" s="182" t="s">
        <v>348</v>
      </c>
      <c r="L132" s="41"/>
      <c r="M132" s="187" t="s">
        <v>21</v>
      </c>
      <c r="N132" s="188" t="s">
        <v>44</v>
      </c>
      <c r="O132" s="66"/>
      <c r="P132" s="189">
        <f t="shared" si="1"/>
        <v>0</v>
      </c>
      <c r="Q132" s="189">
        <v>0</v>
      </c>
      <c r="R132" s="189">
        <f t="shared" si="2"/>
        <v>0</v>
      </c>
      <c r="S132" s="189">
        <v>0</v>
      </c>
      <c r="T132" s="190">
        <f t="shared" si="3"/>
        <v>0</v>
      </c>
      <c r="U132" s="36"/>
      <c r="V132" s="36"/>
      <c r="W132" s="36"/>
      <c r="X132" s="36"/>
      <c r="Y132" s="36"/>
      <c r="Z132" s="36"/>
      <c r="AA132" s="36"/>
      <c r="AB132" s="36"/>
      <c r="AC132" s="36"/>
      <c r="AD132" s="36"/>
      <c r="AE132" s="36"/>
      <c r="AR132" s="191" t="s">
        <v>1170</v>
      </c>
      <c r="AT132" s="191" t="s">
        <v>285</v>
      </c>
      <c r="AU132" s="191" t="s">
        <v>80</v>
      </c>
      <c r="AY132" s="19" t="s">
        <v>283</v>
      </c>
      <c r="BE132" s="192">
        <f t="shared" si="4"/>
        <v>0</v>
      </c>
      <c r="BF132" s="192">
        <f t="shared" si="5"/>
        <v>0</v>
      </c>
      <c r="BG132" s="192">
        <f t="shared" si="6"/>
        <v>0</v>
      </c>
      <c r="BH132" s="192">
        <f t="shared" si="7"/>
        <v>0</v>
      </c>
      <c r="BI132" s="192">
        <f t="shared" si="8"/>
        <v>0</v>
      </c>
      <c r="BJ132" s="19" t="s">
        <v>80</v>
      </c>
      <c r="BK132" s="192">
        <f t="shared" si="9"/>
        <v>0</v>
      </c>
      <c r="BL132" s="19" t="s">
        <v>1170</v>
      </c>
      <c r="BM132" s="191" t="s">
        <v>1239</v>
      </c>
    </row>
    <row r="133" spans="1:65" s="2" customFormat="1" ht="16.5" customHeight="1">
      <c r="A133" s="36"/>
      <c r="B133" s="37"/>
      <c r="C133" s="180" t="s">
        <v>531</v>
      </c>
      <c r="D133" s="180" t="s">
        <v>285</v>
      </c>
      <c r="E133" s="181" t="s">
        <v>9883</v>
      </c>
      <c r="F133" s="182" t="s">
        <v>9884</v>
      </c>
      <c r="G133" s="183" t="s">
        <v>1931</v>
      </c>
      <c r="H133" s="184">
        <v>2</v>
      </c>
      <c r="I133" s="185"/>
      <c r="J133" s="186">
        <f t="shared" si="0"/>
        <v>0</v>
      </c>
      <c r="K133" s="182" t="s">
        <v>348</v>
      </c>
      <c r="L133" s="41"/>
      <c r="M133" s="187" t="s">
        <v>21</v>
      </c>
      <c r="N133" s="188" t="s">
        <v>44</v>
      </c>
      <c r="O133" s="66"/>
      <c r="P133" s="189">
        <f t="shared" si="1"/>
        <v>0</v>
      </c>
      <c r="Q133" s="189">
        <v>0</v>
      </c>
      <c r="R133" s="189">
        <f t="shared" si="2"/>
        <v>0</v>
      </c>
      <c r="S133" s="189">
        <v>0</v>
      </c>
      <c r="T133" s="190">
        <f t="shared" si="3"/>
        <v>0</v>
      </c>
      <c r="U133" s="36"/>
      <c r="V133" s="36"/>
      <c r="W133" s="36"/>
      <c r="X133" s="36"/>
      <c r="Y133" s="36"/>
      <c r="Z133" s="36"/>
      <c r="AA133" s="36"/>
      <c r="AB133" s="36"/>
      <c r="AC133" s="36"/>
      <c r="AD133" s="36"/>
      <c r="AE133" s="36"/>
      <c r="AR133" s="191" t="s">
        <v>1170</v>
      </c>
      <c r="AT133" s="191" t="s">
        <v>285</v>
      </c>
      <c r="AU133" s="191" t="s">
        <v>80</v>
      </c>
      <c r="AY133" s="19" t="s">
        <v>283</v>
      </c>
      <c r="BE133" s="192">
        <f t="shared" si="4"/>
        <v>0</v>
      </c>
      <c r="BF133" s="192">
        <f t="shared" si="5"/>
        <v>0</v>
      </c>
      <c r="BG133" s="192">
        <f t="shared" si="6"/>
        <v>0</v>
      </c>
      <c r="BH133" s="192">
        <f t="shared" si="7"/>
        <v>0</v>
      </c>
      <c r="BI133" s="192">
        <f t="shared" si="8"/>
        <v>0</v>
      </c>
      <c r="BJ133" s="19" t="s">
        <v>80</v>
      </c>
      <c r="BK133" s="192">
        <f t="shared" si="9"/>
        <v>0</v>
      </c>
      <c r="BL133" s="19" t="s">
        <v>1170</v>
      </c>
      <c r="BM133" s="191" t="s">
        <v>1252</v>
      </c>
    </row>
    <row r="134" spans="1:65" s="2" customFormat="1" ht="16.5" customHeight="1">
      <c r="A134" s="36"/>
      <c r="B134" s="37"/>
      <c r="C134" s="180" t="s">
        <v>545</v>
      </c>
      <c r="D134" s="180" t="s">
        <v>285</v>
      </c>
      <c r="E134" s="181" t="s">
        <v>9885</v>
      </c>
      <c r="F134" s="182" t="s">
        <v>9886</v>
      </c>
      <c r="G134" s="183" t="s">
        <v>1931</v>
      </c>
      <c r="H134" s="184">
        <v>10</v>
      </c>
      <c r="I134" s="185"/>
      <c r="J134" s="186">
        <f t="shared" si="0"/>
        <v>0</v>
      </c>
      <c r="K134" s="182" t="s">
        <v>348</v>
      </c>
      <c r="L134" s="41"/>
      <c r="M134" s="187" t="s">
        <v>21</v>
      </c>
      <c r="N134" s="188" t="s">
        <v>44</v>
      </c>
      <c r="O134" s="66"/>
      <c r="P134" s="189">
        <f t="shared" si="1"/>
        <v>0</v>
      </c>
      <c r="Q134" s="189">
        <v>0</v>
      </c>
      <c r="R134" s="189">
        <f t="shared" si="2"/>
        <v>0</v>
      </c>
      <c r="S134" s="189">
        <v>0</v>
      </c>
      <c r="T134" s="190">
        <f t="shared" si="3"/>
        <v>0</v>
      </c>
      <c r="U134" s="36"/>
      <c r="V134" s="36"/>
      <c r="W134" s="36"/>
      <c r="X134" s="36"/>
      <c r="Y134" s="36"/>
      <c r="Z134" s="36"/>
      <c r="AA134" s="36"/>
      <c r="AB134" s="36"/>
      <c r="AC134" s="36"/>
      <c r="AD134" s="36"/>
      <c r="AE134" s="36"/>
      <c r="AR134" s="191" t="s">
        <v>1170</v>
      </c>
      <c r="AT134" s="191" t="s">
        <v>285</v>
      </c>
      <c r="AU134" s="191" t="s">
        <v>80</v>
      </c>
      <c r="AY134" s="19" t="s">
        <v>283</v>
      </c>
      <c r="BE134" s="192">
        <f t="shared" si="4"/>
        <v>0</v>
      </c>
      <c r="BF134" s="192">
        <f t="shared" si="5"/>
        <v>0</v>
      </c>
      <c r="BG134" s="192">
        <f t="shared" si="6"/>
        <v>0</v>
      </c>
      <c r="BH134" s="192">
        <f t="shared" si="7"/>
        <v>0</v>
      </c>
      <c r="BI134" s="192">
        <f t="shared" si="8"/>
        <v>0</v>
      </c>
      <c r="BJ134" s="19" t="s">
        <v>80</v>
      </c>
      <c r="BK134" s="192">
        <f t="shared" si="9"/>
        <v>0</v>
      </c>
      <c r="BL134" s="19" t="s">
        <v>1170</v>
      </c>
      <c r="BM134" s="191" t="s">
        <v>1269</v>
      </c>
    </row>
    <row r="135" spans="1:65" s="2" customFormat="1" ht="16.5" customHeight="1">
      <c r="A135" s="36"/>
      <c r="B135" s="37"/>
      <c r="C135" s="180" t="s">
        <v>551</v>
      </c>
      <c r="D135" s="180" t="s">
        <v>285</v>
      </c>
      <c r="E135" s="181" t="s">
        <v>9887</v>
      </c>
      <c r="F135" s="182" t="s">
        <v>9888</v>
      </c>
      <c r="G135" s="183" t="s">
        <v>1931</v>
      </c>
      <c r="H135" s="184">
        <v>11</v>
      </c>
      <c r="I135" s="185"/>
      <c r="J135" s="186">
        <f t="shared" si="0"/>
        <v>0</v>
      </c>
      <c r="K135" s="182" t="s">
        <v>348</v>
      </c>
      <c r="L135" s="41"/>
      <c r="M135" s="187" t="s">
        <v>21</v>
      </c>
      <c r="N135" s="188" t="s">
        <v>44</v>
      </c>
      <c r="O135" s="66"/>
      <c r="P135" s="189">
        <f t="shared" si="1"/>
        <v>0</v>
      </c>
      <c r="Q135" s="189">
        <v>0</v>
      </c>
      <c r="R135" s="189">
        <f t="shared" si="2"/>
        <v>0</v>
      </c>
      <c r="S135" s="189">
        <v>0</v>
      </c>
      <c r="T135" s="190">
        <f t="shared" si="3"/>
        <v>0</v>
      </c>
      <c r="U135" s="36"/>
      <c r="V135" s="36"/>
      <c r="W135" s="36"/>
      <c r="X135" s="36"/>
      <c r="Y135" s="36"/>
      <c r="Z135" s="36"/>
      <c r="AA135" s="36"/>
      <c r="AB135" s="36"/>
      <c r="AC135" s="36"/>
      <c r="AD135" s="36"/>
      <c r="AE135" s="36"/>
      <c r="AR135" s="191" t="s">
        <v>1170</v>
      </c>
      <c r="AT135" s="191" t="s">
        <v>285</v>
      </c>
      <c r="AU135" s="191" t="s">
        <v>80</v>
      </c>
      <c r="AY135" s="19" t="s">
        <v>283</v>
      </c>
      <c r="BE135" s="192">
        <f t="shared" si="4"/>
        <v>0</v>
      </c>
      <c r="BF135" s="192">
        <f t="shared" si="5"/>
        <v>0</v>
      </c>
      <c r="BG135" s="192">
        <f t="shared" si="6"/>
        <v>0</v>
      </c>
      <c r="BH135" s="192">
        <f t="shared" si="7"/>
        <v>0</v>
      </c>
      <c r="BI135" s="192">
        <f t="shared" si="8"/>
        <v>0</v>
      </c>
      <c r="BJ135" s="19" t="s">
        <v>80</v>
      </c>
      <c r="BK135" s="192">
        <f t="shared" si="9"/>
        <v>0</v>
      </c>
      <c r="BL135" s="19" t="s">
        <v>1170</v>
      </c>
      <c r="BM135" s="191" t="s">
        <v>1284</v>
      </c>
    </row>
    <row r="136" spans="1:65" s="2" customFormat="1" ht="16.5" customHeight="1">
      <c r="A136" s="36"/>
      <c r="B136" s="37"/>
      <c r="C136" s="180" t="s">
        <v>557</v>
      </c>
      <c r="D136" s="180" t="s">
        <v>285</v>
      </c>
      <c r="E136" s="181" t="s">
        <v>9889</v>
      </c>
      <c r="F136" s="182" t="s">
        <v>9890</v>
      </c>
      <c r="G136" s="183" t="s">
        <v>1931</v>
      </c>
      <c r="H136" s="184">
        <v>2</v>
      </c>
      <c r="I136" s="185"/>
      <c r="J136" s="186">
        <f t="shared" si="0"/>
        <v>0</v>
      </c>
      <c r="K136" s="182" t="s">
        <v>348</v>
      </c>
      <c r="L136" s="41"/>
      <c r="M136" s="187" t="s">
        <v>21</v>
      </c>
      <c r="N136" s="188" t="s">
        <v>44</v>
      </c>
      <c r="O136" s="66"/>
      <c r="P136" s="189">
        <f t="shared" si="1"/>
        <v>0</v>
      </c>
      <c r="Q136" s="189">
        <v>0</v>
      </c>
      <c r="R136" s="189">
        <f t="shared" si="2"/>
        <v>0</v>
      </c>
      <c r="S136" s="189">
        <v>0</v>
      </c>
      <c r="T136" s="190">
        <f t="shared" si="3"/>
        <v>0</v>
      </c>
      <c r="U136" s="36"/>
      <c r="V136" s="36"/>
      <c r="W136" s="36"/>
      <c r="X136" s="36"/>
      <c r="Y136" s="36"/>
      <c r="Z136" s="36"/>
      <c r="AA136" s="36"/>
      <c r="AB136" s="36"/>
      <c r="AC136" s="36"/>
      <c r="AD136" s="36"/>
      <c r="AE136" s="36"/>
      <c r="AR136" s="191" t="s">
        <v>1170</v>
      </c>
      <c r="AT136" s="191" t="s">
        <v>285</v>
      </c>
      <c r="AU136" s="191" t="s">
        <v>80</v>
      </c>
      <c r="AY136" s="19" t="s">
        <v>283</v>
      </c>
      <c r="BE136" s="192">
        <f t="shared" si="4"/>
        <v>0</v>
      </c>
      <c r="BF136" s="192">
        <f t="shared" si="5"/>
        <v>0</v>
      </c>
      <c r="BG136" s="192">
        <f t="shared" si="6"/>
        <v>0</v>
      </c>
      <c r="BH136" s="192">
        <f t="shared" si="7"/>
        <v>0</v>
      </c>
      <c r="BI136" s="192">
        <f t="shared" si="8"/>
        <v>0</v>
      </c>
      <c r="BJ136" s="19" t="s">
        <v>80</v>
      </c>
      <c r="BK136" s="192">
        <f t="shared" si="9"/>
        <v>0</v>
      </c>
      <c r="BL136" s="19" t="s">
        <v>1170</v>
      </c>
      <c r="BM136" s="191" t="s">
        <v>1296</v>
      </c>
    </row>
    <row r="137" spans="1:65" s="2" customFormat="1" ht="16.5" customHeight="1">
      <c r="A137" s="36"/>
      <c r="B137" s="37"/>
      <c r="C137" s="180" t="s">
        <v>563</v>
      </c>
      <c r="D137" s="180" t="s">
        <v>285</v>
      </c>
      <c r="E137" s="181" t="s">
        <v>9891</v>
      </c>
      <c r="F137" s="182" t="s">
        <v>9892</v>
      </c>
      <c r="G137" s="183" t="s">
        <v>1931</v>
      </c>
      <c r="H137" s="184">
        <v>95</v>
      </c>
      <c r="I137" s="185"/>
      <c r="J137" s="186">
        <f t="shared" si="0"/>
        <v>0</v>
      </c>
      <c r="K137" s="182" t="s">
        <v>348</v>
      </c>
      <c r="L137" s="41"/>
      <c r="M137" s="187" t="s">
        <v>21</v>
      </c>
      <c r="N137" s="188" t="s">
        <v>44</v>
      </c>
      <c r="O137" s="66"/>
      <c r="P137" s="189">
        <f t="shared" si="1"/>
        <v>0</v>
      </c>
      <c r="Q137" s="189">
        <v>0</v>
      </c>
      <c r="R137" s="189">
        <f t="shared" si="2"/>
        <v>0</v>
      </c>
      <c r="S137" s="189">
        <v>0</v>
      </c>
      <c r="T137" s="190">
        <f t="shared" si="3"/>
        <v>0</v>
      </c>
      <c r="U137" s="36"/>
      <c r="V137" s="36"/>
      <c r="W137" s="36"/>
      <c r="X137" s="36"/>
      <c r="Y137" s="36"/>
      <c r="Z137" s="36"/>
      <c r="AA137" s="36"/>
      <c r="AB137" s="36"/>
      <c r="AC137" s="36"/>
      <c r="AD137" s="36"/>
      <c r="AE137" s="36"/>
      <c r="AR137" s="191" t="s">
        <v>1170</v>
      </c>
      <c r="AT137" s="191" t="s">
        <v>285</v>
      </c>
      <c r="AU137" s="191" t="s">
        <v>80</v>
      </c>
      <c r="AY137" s="19" t="s">
        <v>283</v>
      </c>
      <c r="BE137" s="192">
        <f t="shared" si="4"/>
        <v>0</v>
      </c>
      <c r="BF137" s="192">
        <f t="shared" si="5"/>
        <v>0</v>
      </c>
      <c r="BG137" s="192">
        <f t="shared" si="6"/>
        <v>0</v>
      </c>
      <c r="BH137" s="192">
        <f t="shared" si="7"/>
        <v>0</v>
      </c>
      <c r="BI137" s="192">
        <f t="shared" si="8"/>
        <v>0</v>
      </c>
      <c r="BJ137" s="19" t="s">
        <v>80</v>
      </c>
      <c r="BK137" s="192">
        <f t="shared" si="9"/>
        <v>0</v>
      </c>
      <c r="BL137" s="19" t="s">
        <v>1170</v>
      </c>
      <c r="BM137" s="191" t="s">
        <v>1306</v>
      </c>
    </row>
    <row r="138" spans="1:65" s="2" customFormat="1" ht="16.5" customHeight="1">
      <c r="A138" s="36"/>
      <c r="B138" s="37"/>
      <c r="C138" s="180" t="s">
        <v>569</v>
      </c>
      <c r="D138" s="180" t="s">
        <v>285</v>
      </c>
      <c r="E138" s="181" t="s">
        <v>9893</v>
      </c>
      <c r="F138" s="182" t="s">
        <v>9894</v>
      </c>
      <c r="G138" s="183" t="s">
        <v>1931</v>
      </c>
      <c r="H138" s="184">
        <v>20</v>
      </c>
      <c r="I138" s="185"/>
      <c r="J138" s="186">
        <f t="shared" si="0"/>
        <v>0</v>
      </c>
      <c r="K138" s="182" t="s">
        <v>348</v>
      </c>
      <c r="L138" s="41"/>
      <c r="M138" s="187" t="s">
        <v>21</v>
      </c>
      <c r="N138" s="188" t="s">
        <v>44</v>
      </c>
      <c r="O138" s="66"/>
      <c r="P138" s="189">
        <f t="shared" si="1"/>
        <v>0</v>
      </c>
      <c r="Q138" s="189">
        <v>0</v>
      </c>
      <c r="R138" s="189">
        <f t="shared" si="2"/>
        <v>0</v>
      </c>
      <c r="S138" s="189">
        <v>0</v>
      </c>
      <c r="T138" s="190">
        <f t="shared" si="3"/>
        <v>0</v>
      </c>
      <c r="U138" s="36"/>
      <c r="V138" s="36"/>
      <c r="W138" s="36"/>
      <c r="X138" s="36"/>
      <c r="Y138" s="36"/>
      <c r="Z138" s="36"/>
      <c r="AA138" s="36"/>
      <c r="AB138" s="36"/>
      <c r="AC138" s="36"/>
      <c r="AD138" s="36"/>
      <c r="AE138" s="36"/>
      <c r="AR138" s="191" t="s">
        <v>1170</v>
      </c>
      <c r="AT138" s="191" t="s">
        <v>285</v>
      </c>
      <c r="AU138" s="191" t="s">
        <v>80</v>
      </c>
      <c r="AY138" s="19" t="s">
        <v>283</v>
      </c>
      <c r="BE138" s="192">
        <f t="shared" si="4"/>
        <v>0</v>
      </c>
      <c r="BF138" s="192">
        <f t="shared" si="5"/>
        <v>0</v>
      </c>
      <c r="BG138" s="192">
        <f t="shared" si="6"/>
        <v>0</v>
      </c>
      <c r="BH138" s="192">
        <f t="shared" si="7"/>
        <v>0</v>
      </c>
      <c r="BI138" s="192">
        <f t="shared" si="8"/>
        <v>0</v>
      </c>
      <c r="BJ138" s="19" t="s">
        <v>80</v>
      </c>
      <c r="BK138" s="192">
        <f t="shared" si="9"/>
        <v>0</v>
      </c>
      <c r="BL138" s="19" t="s">
        <v>1170</v>
      </c>
      <c r="BM138" s="191" t="s">
        <v>1318</v>
      </c>
    </row>
    <row r="139" spans="1:65" s="2" customFormat="1" ht="16.5" customHeight="1">
      <c r="A139" s="36"/>
      <c r="B139" s="37"/>
      <c r="C139" s="180" t="s">
        <v>575</v>
      </c>
      <c r="D139" s="180" t="s">
        <v>285</v>
      </c>
      <c r="E139" s="181" t="s">
        <v>9895</v>
      </c>
      <c r="F139" s="182" t="s">
        <v>9896</v>
      </c>
      <c r="G139" s="183" t="s">
        <v>1931</v>
      </c>
      <c r="H139" s="184">
        <v>6</v>
      </c>
      <c r="I139" s="185"/>
      <c r="J139" s="186">
        <f t="shared" si="0"/>
        <v>0</v>
      </c>
      <c r="K139" s="182" t="s">
        <v>348</v>
      </c>
      <c r="L139" s="41"/>
      <c r="M139" s="187" t="s">
        <v>21</v>
      </c>
      <c r="N139" s="188" t="s">
        <v>44</v>
      </c>
      <c r="O139" s="66"/>
      <c r="P139" s="189">
        <f t="shared" si="1"/>
        <v>0</v>
      </c>
      <c r="Q139" s="189">
        <v>0</v>
      </c>
      <c r="R139" s="189">
        <f t="shared" si="2"/>
        <v>0</v>
      </c>
      <c r="S139" s="189">
        <v>0</v>
      </c>
      <c r="T139" s="190">
        <f t="shared" si="3"/>
        <v>0</v>
      </c>
      <c r="U139" s="36"/>
      <c r="V139" s="36"/>
      <c r="W139" s="36"/>
      <c r="X139" s="36"/>
      <c r="Y139" s="36"/>
      <c r="Z139" s="36"/>
      <c r="AA139" s="36"/>
      <c r="AB139" s="36"/>
      <c r="AC139" s="36"/>
      <c r="AD139" s="36"/>
      <c r="AE139" s="36"/>
      <c r="AR139" s="191" t="s">
        <v>1170</v>
      </c>
      <c r="AT139" s="191" t="s">
        <v>285</v>
      </c>
      <c r="AU139" s="191" t="s">
        <v>80</v>
      </c>
      <c r="AY139" s="19" t="s">
        <v>283</v>
      </c>
      <c r="BE139" s="192">
        <f t="shared" si="4"/>
        <v>0</v>
      </c>
      <c r="BF139" s="192">
        <f t="shared" si="5"/>
        <v>0</v>
      </c>
      <c r="BG139" s="192">
        <f t="shared" si="6"/>
        <v>0</v>
      </c>
      <c r="BH139" s="192">
        <f t="shared" si="7"/>
        <v>0</v>
      </c>
      <c r="BI139" s="192">
        <f t="shared" si="8"/>
        <v>0</v>
      </c>
      <c r="BJ139" s="19" t="s">
        <v>80</v>
      </c>
      <c r="BK139" s="192">
        <f t="shared" si="9"/>
        <v>0</v>
      </c>
      <c r="BL139" s="19" t="s">
        <v>1170</v>
      </c>
      <c r="BM139" s="191" t="s">
        <v>1333</v>
      </c>
    </row>
    <row r="140" spans="1:65" s="2" customFormat="1" ht="16.5" customHeight="1">
      <c r="A140" s="36"/>
      <c r="B140" s="37"/>
      <c r="C140" s="180" t="s">
        <v>581</v>
      </c>
      <c r="D140" s="180" t="s">
        <v>285</v>
      </c>
      <c r="E140" s="181" t="s">
        <v>9897</v>
      </c>
      <c r="F140" s="182" t="s">
        <v>9898</v>
      </c>
      <c r="G140" s="183" t="s">
        <v>1931</v>
      </c>
      <c r="H140" s="184">
        <v>3</v>
      </c>
      <c r="I140" s="185"/>
      <c r="J140" s="186">
        <f t="shared" si="0"/>
        <v>0</v>
      </c>
      <c r="K140" s="182" t="s">
        <v>348</v>
      </c>
      <c r="L140" s="41"/>
      <c r="M140" s="187" t="s">
        <v>21</v>
      </c>
      <c r="N140" s="188" t="s">
        <v>44</v>
      </c>
      <c r="O140" s="66"/>
      <c r="P140" s="189">
        <f t="shared" si="1"/>
        <v>0</v>
      </c>
      <c r="Q140" s="189">
        <v>0</v>
      </c>
      <c r="R140" s="189">
        <f t="shared" si="2"/>
        <v>0</v>
      </c>
      <c r="S140" s="189">
        <v>0</v>
      </c>
      <c r="T140" s="190">
        <f t="shared" si="3"/>
        <v>0</v>
      </c>
      <c r="U140" s="36"/>
      <c r="V140" s="36"/>
      <c r="W140" s="36"/>
      <c r="X140" s="36"/>
      <c r="Y140" s="36"/>
      <c r="Z140" s="36"/>
      <c r="AA140" s="36"/>
      <c r="AB140" s="36"/>
      <c r="AC140" s="36"/>
      <c r="AD140" s="36"/>
      <c r="AE140" s="36"/>
      <c r="AR140" s="191" t="s">
        <v>1170</v>
      </c>
      <c r="AT140" s="191" t="s">
        <v>285</v>
      </c>
      <c r="AU140" s="191" t="s">
        <v>80</v>
      </c>
      <c r="AY140" s="19" t="s">
        <v>283</v>
      </c>
      <c r="BE140" s="192">
        <f t="shared" si="4"/>
        <v>0</v>
      </c>
      <c r="BF140" s="192">
        <f t="shared" si="5"/>
        <v>0</v>
      </c>
      <c r="BG140" s="192">
        <f t="shared" si="6"/>
        <v>0</v>
      </c>
      <c r="BH140" s="192">
        <f t="shared" si="7"/>
        <v>0</v>
      </c>
      <c r="BI140" s="192">
        <f t="shared" si="8"/>
        <v>0</v>
      </c>
      <c r="BJ140" s="19" t="s">
        <v>80</v>
      </c>
      <c r="BK140" s="192">
        <f t="shared" si="9"/>
        <v>0</v>
      </c>
      <c r="BL140" s="19" t="s">
        <v>1170</v>
      </c>
      <c r="BM140" s="191" t="s">
        <v>1347</v>
      </c>
    </row>
    <row r="141" spans="1:65" s="2" customFormat="1" ht="16.5" customHeight="1">
      <c r="A141" s="36"/>
      <c r="B141" s="37"/>
      <c r="C141" s="180" t="s">
        <v>587</v>
      </c>
      <c r="D141" s="180" t="s">
        <v>285</v>
      </c>
      <c r="E141" s="181" t="s">
        <v>9899</v>
      </c>
      <c r="F141" s="182" t="s">
        <v>9900</v>
      </c>
      <c r="G141" s="183" t="s">
        <v>1931</v>
      </c>
      <c r="H141" s="184">
        <v>3</v>
      </c>
      <c r="I141" s="185"/>
      <c r="J141" s="186">
        <f t="shared" si="0"/>
        <v>0</v>
      </c>
      <c r="K141" s="182" t="s">
        <v>348</v>
      </c>
      <c r="L141" s="41"/>
      <c r="M141" s="187" t="s">
        <v>21</v>
      </c>
      <c r="N141" s="188" t="s">
        <v>44</v>
      </c>
      <c r="O141" s="66"/>
      <c r="P141" s="189">
        <f t="shared" si="1"/>
        <v>0</v>
      </c>
      <c r="Q141" s="189">
        <v>0</v>
      </c>
      <c r="R141" s="189">
        <f t="shared" si="2"/>
        <v>0</v>
      </c>
      <c r="S141" s="189">
        <v>0</v>
      </c>
      <c r="T141" s="190">
        <f t="shared" si="3"/>
        <v>0</v>
      </c>
      <c r="U141" s="36"/>
      <c r="V141" s="36"/>
      <c r="W141" s="36"/>
      <c r="X141" s="36"/>
      <c r="Y141" s="36"/>
      <c r="Z141" s="36"/>
      <c r="AA141" s="36"/>
      <c r="AB141" s="36"/>
      <c r="AC141" s="36"/>
      <c r="AD141" s="36"/>
      <c r="AE141" s="36"/>
      <c r="AR141" s="191" t="s">
        <v>1170</v>
      </c>
      <c r="AT141" s="191" t="s">
        <v>285</v>
      </c>
      <c r="AU141" s="191" t="s">
        <v>80</v>
      </c>
      <c r="AY141" s="19" t="s">
        <v>283</v>
      </c>
      <c r="BE141" s="192">
        <f t="shared" si="4"/>
        <v>0</v>
      </c>
      <c r="BF141" s="192">
        <f t="shared" si="5"/>
        <v>0</v>
      </c>
      <c r="BG141" s="192">
        <f t="shared" si="6"/>
        <v>0</v>
      </c>
      <c r="BH141" s="192">
        <f t="shared" si="7"/>
        <v>0</v>
      </c>
      <c r="BI141" s="192">
        <f t="shared" si="8"/>
        <v>0</v>
      </c>
      <c r="BJ141" s="19" t="s">
        <v>80</v>
      </c>
      <c r="BK141" s="192">
        <f t="shared" si="9"/>
        <v>0</v>
      </c>
      <c r="BL141" s="19" t="s">
        <v>1170</v>
      </c>
      <c r="BM141" s="191" t="s">
        <v>1368</v>
      </c>
    </row>
    <row r="142" spans="1:65" s="2" customFormat="1" ht="16.5" customHeight="1">
      <c r="A142" s="36"/>
      <c r="B142" s="37"/>
      <c r="C142" s="180" t="s">
        <v>597</v>
      </c>
      <c r="D142" s="180" t="s">
        <v>285</v>
      </c>
      <c r="E142" s="181" t="s">
        <v>9901</v>
      </c>
      <c r="F142" s="182" t="s">
        <v>9902</v>
      </c>
      <c r="G142" s="183" t="s">
        <v>2963</v>
      </c>
      <c r="H142" s="184">
        <v>1</v>
      </c>
      <c r="I142" s="185"/>
      <c r="J142" s="186">
        <f t="shared" si="0"/>
        <v>0</v>
      </c>
      <c r="K142" s="182" t="s">
        <v>348</v>
      </c>
      <c r="L142" s="41"/>
      <c r="M142" s="187" t="s">
        <v>21</v>
      </c>
      <c r="N142" s="188" t="s">
        <v>44</v>
      </c>
      <c r="O142" s="66"/>
      <c r="P142" s="189">
        <f t="shared" si="1"/>
        <v>0</v>
      </c>
      <c r="Q142" s="189">
        <v>0</v>
      </c>
      <c r="R142" s="189">
        <f t="shared" si="2"/>
        <v>0</v>
      </c>
      <c r="S142" s="189">
        <v>0</v>
      </c>
      <c r="T142" s="190">
        <f t="shared" si="3"/>
        <v>0</v>
      </c>
      <c r="U142" s="36"/>
      <c r="V142" s="36"/>
      <c r="W142" s="36"/>
      <c r="X142" s="36"/>
      <c r="Y142" s="36"/>
      <c r="Z142" s="36"/>
      <c r="AA142" s="36"/>
      <c r="AB142" s="36"/>
      <c r="AC142" s="36"/>
      <c r="AD142" s="36"/>
      <c r="AE142" s="36"/>
      <c r="AR142" s="191" t="s">
        <v>1170</v>
      </c>
      <c r="AT142" s="191" t="s">
        <v>285</v>
      </c>
      <c r="AU142" s="191" t="s">
        <v>80</v>
      </c>
      <c r="AY142" s="19" t="s">
        <v>283</v>
      </c>
      <c r="BE142" s="192">
        <f t="shared" si="4"/>
        <v>0</v>
      </c>
      <c r="BF142" s="192">
        <f t="shared" si="5"/>
        <v>0</v>
      </c>
      <c r="BG142" s="192">
        <f t="shared" si="6"/>
        <v>0</v>
      </c>
      <c r="BH142" s="192">
        <f t="shared" si="7"/>
        <v>0</v>
      </c>
      <c r="BI142" s="192">
        <f t="shared" si="8"/>
        <v>0</v>
      </c>
      <c r="BJ142" s="19" t="s">
        <v>80</v>
      </c>
      <c r="BK142" s="192">
        <f t="shared" si="9"/>
        <v>0</v>
      </c>
      <c r="BL142" s="19" t="s">
        <v>1170</v>
      </c>
      <c r="BM142" s="191" t="s">
        <v>1379</v>
      </c>
    </row>
    <row r="143" spans="1:65" s="12" customFormat="1" ht="25.9" customHeight="1">
      <c r="B143" s="164"/>
      <c r="C143" s="165"/>
      <c r="D143" s="166" t="s">
        <v>72</v>
      </c>
      <c r="E143" s="167" t="s">
        <v>9903</v>
      </c>
      <c r="F143" s="167" t="s">
        <v>9904</v>
      </c>
      <c r="G143" s="165"/>
      <c r="H143" s="165"/>
      <c r="I143" s="168"/>
      <c r="J143" s="169">
        <f>BK143</f>
        <v>0</v>
      </c>
      <c r="K143" s="165"/>
      <c r="L143" s="170"/>
      <c r="M143" s="171"/>
      <c r="N143" s="172"/>
      <c r="O143" s="172"/>
      <c r="P143" s="173">
        <f>SUM(P144:P204)</f>
        <v>0</v>
      </c>
      <c r="Q143" s="172"/>
      <c r="R143" s="173">
        <f>SUM(R144:R204)</f>
        <v>0</v>
      </c>
      <c r="S143" s="172"/>
      <c r="T143" s="174">
        <f>SUM(T144:T204)</f>
        <v>0</v>
      </c>
      <c r="AR143" s="175" t="s">
        <v>80</v>
      </c>
      <c r="AT143" s="176" t="s">
        <v>72</v>
      </c>
      <c r="AU143" s="176" t="s">
        <v>73</v>
      </c>
      <c r="AY143" s="175" t="s">
        <v>283</v>
      </c>
      <c r="BK143" s="177">
        <f>SUM(BK144:BK204)</f>
        <v>0</v>
      </c>
    </row>
    <row r="144" spans="1:65" s="2" customFormat="1" ht="49.15" customHeight="1">
      <c r="A144" s="36"/>
      <c r="B144" s="37"/>
      <c r="C144" s="180" t="s">
        <v>606</v>
      </c>
      <c r="D144" s="180" t="s">
        <v>285</v>
      </c>
      <c r="E144" s="181" t="s">
        <v>9905</v>
      </c>
      <c r="F144" s="182" t="s">
        <v>9810</v>
      </c>
      <c r="G144" s="183" t="s">
        <v>1931</v>
      </c>
      <c r="H144" s="184">
        <v>3</v>
      </c>
      <c r="I144" s="185"/>
      <c r="J144" s="186">
        <f t="shared" ref="J144:J175" si="10">ROUND(I144*H144,2)</f>
        <v>0</v>
      </c>
      <c r="K144" s="182" t="s">
        <v>348</v>
      </c>
      <c r="L144" s="41"/>
      <c r="M144" s="187" t="s">
        <v>21</v>
      </c>
      <c r="N144" s="188" t="s">
        <v>44</v>
      </c>
      <c r="O144" s="66"/>
      <c r="P144" s="189">
        <f t="shared" ref="P144:P175" si="11">O144*H144</f>
        <v>0</v>
      </c>
      <c r="Q144" s="189">
        <v>0</v>
      </c>
      <c r="R144" s="189">
        <f t="shared" ref="R144:R175" si="12">Q144*H144</f>
        <v>0</v>
      </c>
      <c r="S144" s="189">
        <v>0</v>
      </c>
      <c r="T144" s="190">
        <f t="shared" ref="T144:T175" si="13">S144*H144</f>
        <v>0</v>
      </c>
      <c r="U144" s="36"/>
      <c r="V144" s="36"/>
      <c r="W144" s="36"/>
      <c r="X144" s="36"/>
      <c r="Y144" s="36"/>
      <c r="Z144" s="36"/>
      <c r="AA144" s="36"/>
      <c r="AB144" s="36"/>
      <c r="AC144" s="36"/>
      <c r="AD144" s="36"/>
      <c r="AE144" s="36"/>
      <c r="AR144" s="191" t="s">
        <v>1170</v>
      </c>
      <c r="AT144" s="191" t="s">
        <v>285</v>
      </c>
      <c r="AU144" s="191" t="s">
        <v>80</v>
      </c>
      <c r="AY144" s="19" t="s">
        <v>283</v>
      </c>
      <c r="BE144" s="192">
        <f t="shared" ref="BE144:BE175" si="14">IF(N144="základní",J144,0)</f>
        <v>0</v>
      </c>
      <c r="BF144" s="192">
        <f t="shared" ref="BF144:BF175" si="15">IF(N144="snížená",J144,0)</f>
        <v>0</v>
      </c>
      <c r="BG144" s="192">
        <f t="shared" ref="BG144:BG175" si="16">IF(N144="zákl. přenesená",J144,0)</f>
        <v>0</v>
      </c>
      <c r="BH144" s="192">
        <f t="shared" ref="BH144:BH175" si="17">IF(N144="sníž. přenesená",J144,0)</f>
        <v>0</v>
      </c>
      <c r="BI144" s="192">
        <f t="shared" ref="BI144:BI175" si="18">IF(N144="nulová",J144,0)</f>
        <v>0</v>
      </c>
      <c r="BJ144" s="19" t="s">
        <v>80</v>
      </c>
      <c r="BK144" s="192">
        <f t="shared" ref="BK144:BK175" si="19">ROUND(I144*H144,2)</f>
        <v>0</v>
      </c>
      <c r="BL144" s="19" t="s">
        <v>1170</v>
      </c>
      <c r="BM144" s="191" t="s">
        <v>1395</v>
      </c>
    </row>
    <row r="145" spans="1:65" s="2" customFormat="1" ht="16.5" customHeight="1">
      <c r="A145" s="36"/>
      <c r="B145" s="37"/>
      <c r="C145" s="180" t="s">
        <v>616</v>
      </c>
      <c r="D145" s="180" t="s">
        <v>285</v>
      </c>
      <c r="E145" s="181" t="s">
        <v>9906</v>
      </c>
      <c r="F145" s="182" t="s">
        <v>9812</v>
      </c>
      <c r="G145" s="183" t="s">
        <v>1931</v>
      </c>
      <c r="H145" s="184">
        <v>3</v>
      </c>
      <c r="I145" s="185"/>
      <c r="J145" s="186">
        <f t="shared" si="10"/>
        <v>0</v>
      </c>
      <c r="K145" s="182" t="s">
        <v>348</v>
      </c>
      <c r="L145" s="41"/>
      <c r="M145" s="187" t="s">
        <v>21</v>
      </c>
      <c r="N145" s="188" t="s">
        <v>44</v>
      </c>
      <c r="O145" s="66"/>
      <c r="P145" s="189">
        <f t="shared" si="11"/>
        <v>0</v>
      </c>
      <c r="Q145" s="189">
        <v>0</v>
      </c>
      <c r="R145" s="189">
        <f t="shared" si="12"/>
        <v>0</v>
      </c>
      <c r="S145" s="189">
        <v>0</v>
      </c>
      <c r="T145" s="190">
        <f t="shared" si="13"/>
        <v>0</v>
      </c>
      <c r="U145" s="36"/>
      <c r="V145" s="36"/>
      <c r="W145" s="36"/>
      <c r="X145" s="36"/>
      <c r="Y145" s="36"/>
      <c r="Z145" s="36"/>
      <c r="AA145" s="36"/>
      <c r="AB145" s="36"/>
      <c r="AC145" s="36"/>
      <c r="AD145" s="36"/>
      <c r="AE145" s="36"/>
      <c r="AR145" s="191" t="s">
        <v>1170</v>
      </c>
      <c r="AT145" s="191" t="s">
        <v>285</v>
      </c>
      <c r="AU145" s="191" t="s">
        <v>80</v>
      </c>
      <c r="AY145" s="19" t="s">
        <v>283</v>
      </c>
      <c r="BE145" s="192">
        <f t="shared" si="14"/>
        <v>0</v>
      </c>
      <c r="BF145" s="192">
        <f t="shared" si="15"/>
        <v>0</v>
      </c>
      <c r="BG145" s="192">
        <f t="shared" si="16"/>
        <v>0</v>
      </c>
      <c r="BH145" s="192">
        <f t="shared" si="17"/>
        <v>0</v>
      </c>
      <c r="BI145" s="192">
        <f t="shared" si="18"/>
        <v>0</v>
      </c>
      <c r="BJ145" s="19" t="s">
        <v>80</v>
      </c>
      <c r="BK145" s="192">
        <f t="shared" si="19"/>
        <v>0</v>
      </c>
      <c r="BL145" s="19" t="s">
        <v>1170</v>
      </c>
      <c r="BM145" s="191" t="s">
        <v>1410</v>
      </c>
    </row>
    <row r="146" spans="1:65" s="2" customFormat="1" ht="16.5" customHeight="1">
      <c r="A146" s="36"/>
      <c r="B146" s="37"/>
      <c r="C146" s="180" t="s">
        <v>621</v>
      </c>
      <c r="D146" s="180" t="s">
        <v>285</v>
      </c>
      <c r="E146" s="181" t="s">
        <v>9907</v>
      </c>
      <c r="F146" s="182" t="s">
        <v>9814</v>
      </c>
      <c r="G146" s="183" t="s">
        <v>2963</v>
      </c>
      <c r="H146" s="184">
        <v>3</v>
      </c>
      <c r="I146" s="185"/>
      <c r="J146" s="186">
        <f t="shared" si="10"/>
        <v>0</v>
      </c>
      <c r="K146" s="182" t="s">
        <v>348</v>
      </c>
      <c r="L146" s="41"/>
      <c r="M146" s="187" t="s">
        <v>21</v>
      </c>
      <c r="N146" s="188" t="s">
        <v>44</v>
      </c>
      <c r="O146" s="66"/>
      <c r="P146" s="189">
        <f t="shared" si="11"/>
        <v>0</v>
      </c>
      <c r="Q146" s="189">
        <v>0</v>
      </c>
      <c r="R146" s="189">
        <f t="shared" si="12"/>
        <v>0</v>
      </c>
      <c r="S146" s="189">
        <v>0</v>
      </c>
      <c r="T146" s="190">
        <f t="shared" si="13"/>
        <v>0</v>
      </c>
      <c r="U146" s="36"/>
      <c r="V146" s="36"/>
      <c r="W146" s="36"/>
      <c r="X146" s="36"/>
      <c r="Y146" s="36"/>
      <c r="Z146" s="36"/>
      <c r="AA146" s="36"/>
      <c r="AB146" s="36"/>
      <c r="AC146" s="36"/>
      <c r="AD146" s="36"/>
      <c r="AE146" s="36"/>
      <c r="AR146" s="191" t="s">
        <v>1170</v>
      </c>
      <c r="AT146" s="191" t="s">
        <v>285</v>
      </c>
      <c r="AU146" s="191" t="s">
        <v>80</v>
      </c>
      <c r="AY146" s="19" t="s">
        <v>283</v>
      </c>
      <c r="BE146" s="192">
        <f t="shared" si="14"/>
        <v>0</v>
      </c>
      <c r="BF146" s="192">
        <f t="shared" si="15"/>
        <v>0</v>
      </c>
      <c r="BG146" s="192">
        <f t="shared" si="16"/>
        <v>0</v>
      </c>
      <c r="BH146" s="192">
        <f t="shared" si="17"/>
        <v>0</v>
      </c>
      <c r="BI146" s="192">
        <f t="shared" si="18"/>
        <v>0</v>
      </c>
      <c r="BJ146" s="19" t="s">
        <v>80</v>
      </c>
      <c r="BK146" s="192">
        <f t="shared" si="19"/>
        <v>0</v>
      </c>
      <c r="BL146" s="19" t="s">
        <v>1170</v>
      </c>
      <c r="BM146" s="191" t="s">
        <v>1423</v>
      </c>
    </row>
    <row r="147" spans="1:65" s="2" customFormat="1" ht="16.5" customHeight="1">
      <c r="A147" s="36"/>
      <c r="B147" s="37"/>
      <c r="C147" s="180" t="s">
        <v>626</v>
      </c>
      <c r="D147" s="180" t="s">
        <v>285</v>
      </c>
      <c r="E147" s="181" t="s">
        <v>9908</v>
      </c>
      <c r="F147" s="182" t="s">
        <v>9909</v>
      </c>
      <c r="G147" s="183" t="s">
        <v>1931</v>
      </c>
      <c r="H147" s="184">
        <v>1</v>
      </c>
      <c r="I147" s="185"/>
      <c r="J147" s="186">
        <f t="shared" si="10"/>
        <v>0</v>
      </c>
      <c r="K147" s="182" t="s">
        <v>348</v>
      </c>
      <c r="L147" s="41"/>
      <c r="M147" s="187" t="s">
        <v>21</v>
      </c>
      <c r="N147" s="188" t="s">
        <v>44</v>
      </c>
      <c r="O147" s="66"/>
      <c r="P147" s="189">
        <f t="shared" si="11"/>
        <v>0</v>
      </c>
      <c r="Q147" s="189">
        <v>0</v>
      </c>
      <c r="R147" s="189">
        <f t="shared" si="12"/>
        <v>0</v>
      </c>
      <c r="S147" s="189">
        <v>0</v>
      </c>
      <c r="T147" s="190">
        <f t="shared" si="13"/>
        <v>0</v>
      </c>
      <c r="U147" s="36"/>
      <c r="V147" s="36"/>
      <c r="W147" s="36"/>
      <c r="X147" s="36"/>
      <c r="Y147" s="36"/>
      <c r="Z147" s="36"/>
      <c r="AA147" s="36"/>
      <c r="AB147" s="36"/>
      <c r="AC147" s="36"/>
      <c r="AD147" s="36"/>
      <c r="AE147" s="36"/>
      <c r="AR147" s="191" t="s">
        <v>1170</v>
      </c>
      <c r="AT147" s="191" t="s">
        <v>285</v>
      </c>
      <c r="AU147" s="191" t="s">
        <v>80</v>
      </c>
      <c r="AY147" s="19" t="s">
        <v>283</v>
      </c>
      <c r="BE147" s="192">
        <f t="shared" si="14"/>
        <v>0</v>
      </c>
      <c r="BF147" s="192">
        <f t="shared" si="15"/>
        <v>0</v>
      </c>
      <c r="BG147" s="192">
        <f t="shared" si="16"/>
        <v>0</v>
      </c>
      <c r="BH147" s="192">
        <f t="shared" si="17"/>
        <v>0</v>
      </c>
      <c r="BI147" s="192">
        <f t="shared" si="18"/>
        <v>0</v>
      </c>
      <c r="BJ147" s="19" t="s">
        <v>80</v>
      </c>
      <c r="BK147" s="192">
        <f t="shared" si="19"/>
        <v>0</v>
      </c>
      <c r="BL147" s="19" t="s">
        <v>1170</v>
      </c>
      <c r="BM147" s="191" t="s">
        <v>1435</v>
      </c>
    </row>
    <row r="148" spans="1:65" s="2" customFormat="1" ht="16.5" customHeight="1">
      <c r="A148" s="36"/>
      <c r="B148" s="37"/>
      <c r="C148" s="180" t="s">
        <v>631</v>
      </c>
      <c r="D148" s="180" t="s">
        <v>285</v>
      </c>
      <c r="E148" s="181" t="s">
        <v>9910</v>
      </c>
      <c r="F148" s="182" t="s">
        <v>9911</v>
      </c>
      <c r="G148" s="183" t="s">
        <v>1931</v>
      </c>
      <c r="H148" s="184">
        <v>1</v>
      </c>
      <c r="I148" s="185"/>
      <c r="J148" s="186">
        <f t="shared" si="10"/>
        <v>0</v>
      </c>
      <c r="K148" s="182" t="s">
        <v>348</v>
      </c>
      <c r="L148" s="41"/>
      <c r="M148" s="187" t="s">
        <v>21</v>
      </c>
      <c r="N148" s="188" t="s">
        <v>44</v>
      </c>
      <c r="O148" s="66"/>
      <c r="P148" s="189">
        <f t="shared" si="11"/>
        <v>0</v>
      </c>
      <c r="Q148" s="189">
        <v>0</v>
      </c>
      <c r="R148" s="189">
        <f t="shared" si="12"/>
        <v>0</v>
      </c>
      <c r="S148" s="189">
        <v>0</v>
      </c>
      <c r="T148" s="190">
        <f t="shared" si="13"/>
        <v>0</v>
      </c>
      <c r="U148" s="36"/>
      <c r="V148" s="36"/>
      <c r="W148" s="36"/>
      <c r="X148" s="36"/>
      <c r="Y148" s="36"/>
      <c r="Z148" s="36"/>
      <c r="AA148" s="36"/>
      <c r="AB148" s="36"/>
      <c r="AC148" s="36"/>
      <c r="AD148" s="36"/>
      <c r="AE148" s="36"/>
      <c r="AR148" s="191" t="s">
        <v>1170</v>
      </c>
      <c r="AT148" s="191" t="s">
        <v>285</v>
      </c>
      <c r="AU148" s="191" t="s">
        <v>80</v>
      </c>
      <c r="AY148" s="19" t="s">
        <v>283</v>
      </c>
      <c r="BE148" s="192">
        <f t="shared" si="14"/>
        <v>0</v>
      </c>
      <c r="BF148" s="192">
        <f t="shared" si="15"/>
        <v>0</v>
      </c>
      <c r="BG148" s="192">
        <f t="shared" si="16"/>
        <v>0</v>
      </c>
      <c r="BH148" s="192">
        <f t="shared" si="17"/>
        <v>0</v>
      </c>
      <c r="BI148" s="192">
        <f t="shared" si="18"/>
        <v>0</v>
      </c>
      <c r="BJ148" s="19" t="s">
        <v>80</v>
      </c>
      <c r="BK148" s="192">
        <f t="shared" si="19"/>
        <v>0</v>
      </c>
      <c r="BL148" s="19" t="s">
        <v>1170</v>
      </c>
      <c r="BM148" s="191" t="s">
        <v>1446</v>
      </c>
    </row>
    <row r="149" spans="1:65" s="2" customFormat="1" ht="16.5" customHeight="1">
      <c r="A149" s="36"/>
      <c r="B149" s="37"/>
      <c r="C149" s="180" t="s">
        <v>637</v>
      </c>
      <c r="D149" s="180" t="s">
        <v>285</v>
      </c>
      <c r="E149" s="181" t="s">
        <v>9912</v>
      </c>
      <c r="F149" s="182" t="s">
        <v>9818</v>
      </c>
      <c r="G149" s="183" t="s">
        <v>1931</v>
      </c>
      <c r="H149" s="184">
        <v>1</v>
      </c>
      <c r="I149" s="185"/>
      <c r="J149" s="186">
        <f t="shared" si="10"/>
        <v>0</v>
      </c>
      <c r="K149" s="182" t="s">
        <v>348</v>
      </c>
      <c r="L149" s="41"/>
      <c r="M149" s="187" t="s">
        <v>21</v>
      </c>
      <c r="N149" s="188" t="s">
        <v>44</v>
      </c>
      <c r="O149" s="66"/>
      <c r="P149" s="189">
        <f t="shared" si="11"/>
        <v>0</v>
      </c>
      <c r="Q149" s="189">
        <v>0</v>
      </c>
      <c r="R149" s="189">
        <f t="shared" si="12"/>
        <v>0</v>
      </c>
      <c r="S149" s="189">
        <v>0</v>
      </c>
      <c r="T149" s="190">
        <f t="shared" si="13"/>
        <v>0</v>
      </c>
      <c r="U149" s="36"/>
      <c r="V149" s="36"/>
      <c r="W149" s="36"/>
      <c r="X149" s="36"/>
      <c r="Y149" s="36"/>
      <c r="Z149" s="36"/>
      <c r="AA149" s="36"/>
      <c r="AB149" s="36"/>
      <c r="AC149" s="36"/>
      <c r="AD149" s="36"/>
      <c r="AE149" s="36"/>
      <c r="AR149" s="191" t="s">
        <v>1170</v>
      </c>
      <c r="AT149" s="191" t="s">
        <v>285</v>
      </c>
      <c r="AU149" s="191" t="s">
        <v>80</v>
      </c>
      <c r="AY149" s="19" t="s">
        <v>283</v>
      </c>
      <c r="BE149" s="192">
        <f t="shared" si="14"/>
        <v>0</v>
      </c>
      <c r="BF149" s="192">
        <f t="shared" si="15"/>
        <v>0</v>
      </c>
      <c r="BG149" s="192">
        <f t="shared" si="16"/>
        <v>0</v>
      </c>
      <c r="BH149" s="192">
        <f t="shared" si="17"/>
        <v>0</v>
      </c>
      <c r="BI149" s="192">
        <f t="shared" si="18"/>
        <v>0</v>
      </c>
      <c r="BJ149" s="19" t="s">
        <v>80</v>
      </c>
      <c r="BK149" s="192">
        <f t="shared" si="19"/>
        <v>0</v>
      </c>
      <c r="BL149" s="19" t="s">
        <v>1170</v>
      </c>
      <c r="BM149" s="191" t="s">
        <v>1461</v>
      </c>
    </row>
    <row r="150" spans="1:65" s="2" customFormat="1" ht="16.5" customHeight="1">
      <c r="A150" s="36"/>
      <c r="B150" s="37"/>
      <c r="C150" s="180" t="s">
        <v>648</v>
      </c>
      <c r="D150" s="180" t="s">
        <v>285</v>
      </c>
      <c r="E150" s="181" t="s">
        <v>9913</v>
      </c>
      <c r="F150" s="182" t="s">
        <v>9820</v>
      </c>
      <c r="G150" s="183" t="s">
        <v>1931</v>
      </c>
      <c r="H150" s="184">
        <v>1</v>
      </c>
      <c r="I150" s="185"/>
      <c r="J150" s="186">
        <f t="shared" si="10"/>
        <v>0</v>
      </c>
      <c r="K150" s="182" t="s">
        <v>348</v>
      </c>
      <c r="L150" s="41"/>
      <c r="M150" s="187" t="s">
        <v>21</v>
      </c>
      <c r="N150" s="188" t="s">
        <v>44</v>
      </c>
      <c r="O150" s="66"/>
      <c r="P150" s="189">
        <f t="shared" si="11"/>
        <v>0</v>
      </c>
      <c r="Q150" s="189">
        <v>0</v>
      </c>
      <c r="R150" s="189">
        <f t="shared" si="12"/>
        <v>0</v>
      </c>
      <c r="S150" s="189">
        <v>0</v>
      </c>
      <c r="T150" s="190">
        <f t="shared" si="13"/>
        <v>0</v>
      </c>
      <c r="U150" s="36"/>
      <c r="V150" s="36"/>
      <c r="W150" s="36"/>
      <c r="X150" s="36"/>
      <c r="Y150" s="36"/>
      <c r="Z150" s="36"/>
      <c r="AA150" s="36"/>
      <c r="AB150" s="36"/>
      <c r="AC150" s="36"/>
      <c r="AD150" s="36"/>
      <c r="AE150" s="36"/>
      <c r="AR150" s="191" t="s">
        <v>1170</v>
      </c>
      <c r="AT150" s="191" t="s">
        <v>285</v>
      </c>
      <c r="AU150" s="191" t="s">
        <v>80</v>
      </c>
      <c r="AY150" s="19" t="s">
        <v>283</v>
      </c>
      <c r="BE150" s="192">
        <f t="shared" si="14"/>
        <v>0</v>
      </c>
      <c r="BF150" s="192">
        <f t="shared" si="15"/>
        <v>0</v>
      </c>
      <c r="BG150" s="192">
        <f t="shared" si="16"/>
        <v>0</v>
      </c>
      <c r="BH150" s="192">
        <f t="shared" si="17"/>
        <v>0</v>
      </c>
      <c r="BI150" s="192">
        <f t="shared" si="18"/>
        <v>0</v>
      </c>
      <c r="BJ150" s="19" t="s">
        <v>80</v>
      </c>
      <c r="BK150" s="192">
        <f t="shared" si="19"/>
        <v>0</v>
      </c>
      <c r="BL150" s="19" t="s">
        <v>1170</v>
      </c>
      <c r="BM150" s="191" t="s">
        <v>1492</v>
      </c>
    </row>
    <row r="151" spans="1:65" s="2" customFormat="1" ht="16.5" customHeight="1">
      <c r="A151" s="36"/>
      <c r="B151" s="37"/>
      <c r="C151" s="180" t="s">
        <v>662</v>
      </c>
      <c r="D151" s="180" t="s">
        <v>285</v>
      </c>
      <c r="E151" s="181" t="s">
        <v>9914</v>
      </c>
      <c r="F151" s="182" t="s">
        <v>9830</v>
      </c>
      <c r="G151" s="183" t="s">
        <v>1931</v>
      </c>
      <c r="H151" s="184">
        <v>7</v>
      </c>
      <c r="I151" s="185"/>
      <c r="J151" s="186">
        <f t="shared" si="10"/>
        <v>0</v>
      </c>
      <c r="K151" s="182" t="s">
        <v>348</v>
      </c>
      <c r="L151" s="41"/>
      <c r="M151" s="187" t="s">
        <v>21</v>
      </c>
      <c r="N151" s="188" t="s">
        <v>44</v>
      </c>
      <c r="O151" s="66"/>
      <c r="P151" s="189">
        <f t="shared" si="11"/>
        <v>0</v>
      </c>
      <c r="Q151" s="189">
        <v>0</v>
      </c>
      <c r="R151" s="189">
        <f t="shared" si="12"/>
        <v>0</v>
      </c>
      <c r="S151" s="189">
        <v>0</v>
      </c>
      <c r="T151" s="190">
        <f t="shared" si="13"/>
        <v>0</v>
      </c>
      <c r="U151" s="36"/>
      <c r="V151" s="36"/>
      <c r="W151" s="36"/>
      <c r="X151" s="36"/>
      <c r="Y151" s="36"/>
      <c r="Z151" s="36"/>
      <c r="AA151" s="36"/>
      <c r="AB151" s="36"/>
      <c r="AC151" s="36"/>
      <c r="AD151" s="36"/>
      <c r="AE151" s="36"/>
      <c r="AR151" s="191" t="s">
        <v>1170</v>
      </c>
      <c r="AT151" s="191" t="s">
        <v>285</v>
      </c>
      <c r="AU151" s="191" t="s">
        <v>80</v>
      </c>
      <c r="AY151" s="19" t="s">
        <v>283</v>
      </c>
      <c r="BE151" s="192">
        <f t="shared" si="14"/>
        <v>0</v>
      </c>
      <c r="BF151" s="192">
        <f t="shared" si="15"/>
        <v>0</v>
      </c>
      <c r="BG151" s="192">
        <f t="shared" si="16"/>
        <v>0</v>
      </c>
      <c r="BH151" s="192">
        <f t="shared" si="17"/>
        <v>0</v>
      </c>
      <c r="BI151" s="192">
        <f t="shared" si="18"/>
        <v>0</v>
      </c>
      <c r="BJ151" s="19" t="s">
        <v>80</v>
      </c>
      <c r="BK151" s="192">
        <f t="shared" si="19"/>
        <v>0</v>
      </c>
      <c r="BL151" s="19" t="s">
        <v>1170</v>
      </c>
      <c r="BM151" s="191" t="s">
        <v>1510</v>
      </c>
    </row>
    <row r="152" spans="1:65" s="2" customFormat="1" ht="16.5" customHeight="1">
      <c r="A152" s="36"/>
      <c r="B152" s="37"/>
      <c r="C152" s="180" t="s">
        <v>673</v>
      </c>
      <c r="D152" s="180" t="s">
        <v>285</v>
      </c>
      <c r="E152" s="181" t="s">
        <v>9915</v>
      </c>
      <c r="F152" s="182" t="s">
        <v>9834</v>
      </c>
      <c r="G152" s="183" t="s">
        <v>1931</v>
      </c>
      <c r="H152" s="184">
        <v>1</v>
      </c>
      <c r="I152" s="185"/>
      <c r="J152" s="186">
        <f t="shared" si="10"/>
        <v>0</v>
      </c>
      <c r="K152" s="182" t="s">
        <v>348</v>
      </c>
      <c r="L152" s="41"/>
      <c r="M152" s="187" t="s">
        <v>21</v>
      </c>
      <c r="N152" s="188" t="s">
        <v>44</v>
      </c>
      <c r="O152" s="66"/>
      <c r="P152" s="189">
        <f t="shared" si="11"/>
        <v>0</v>
      </c>
      <c r="Q152" s="189">
        <v>0</v>
      </c>
      <c r="R152" s="189">
        <f t="shared" si="12"/>
        <v>0</v>
      </c>
      <c r="S152" s="189">
        <v>0</v>
      </c>
      <c r="T152" s="190">
        <f t="shared" si="13"/>
        <v>0</v>
      </c>
      <c r="U152" s="36"/>
      <c r="V152" s="36"/>
      <c r="W152" s="36"/>
      <c r="X152" s="36"/>
      <c r="Y152" s="36"/>
      <c r="Z152" s="36"/>
      <c r="AA152" s="36"/>
      <c r="AB152" s="36"/>
      <c r="AC152" s="36"/>
      <c r="AD152" s="36"/>
      <c r="AE152" s="36"/>
      <c r="AR152" s="191" t="s">
        <v>1170</v>
      </c>
      <c r="AT152" s="191" t="s">
        <v>285</v>
      </c>
      <c r="AU152" s="191" t="s">
        <v>80</v>
      </c>
      <c r="AY152" s="19" t="s">
        <v>283</v>
      </c>
      <c r="BE152" s="192">
        <f t="shared" si="14"/>
        <v>0</v>
      </c>
      <c r="BF152" s="192">
        <f t="shared" si="15"/>
        <v>0</v>
      </c>
      <c r="BG152" s="192">
        <f t="shared" si="16"/>
        <v>0</v>
      </c>
      <c r="BH152" s="192">
        <f t="shared" si="17"/>
        <v>0</v>
      </c>
      <c r="BI152" s="192">
        <f t="shared" si="18"/>
        <v>0</v>
      </c>
      <c r="BJ152" s="19" t="s">
        <v>80</v>
      </c>
      <c r="BK152" s="192">
        <f t="shared" si="19"/>
        <v>0</v>
      </c>
      <c r="BL152" s="19" t="s">
        <v>1170</v>
      </c>
      <c r="BM152" s="191" t="s">
        <v>1523</v>
      </c>
    </row>
    <row r="153" spans="1:65" s="2" customFormat="1" ht="16.5" customHeight="1">
      <c r="A153" s="36"/>
      <c r="B153" s="37"/>
      <c r="C153" s="180" t="s">
        <v>687</v>
      </c>
      <c r="D153" s="180" t="s">
        <v>285</v>
      </c>
      <c r="E153" s="181" t="s">
        <v>9916</v>
      </c>
      <c r="F153" s="182" t="s">
        <v>9838</v>
      </c>
      <c r="G153" s="183" t="s">
        <v>1931</v>
      </c>
      <c r="H153" s="184">
        <v>1</v>
      </c>
      <c r="I153" s="185"/>
      <c r="J153" s="186">
        <f t="shared" si="10"/>
        <v>0</v>
      </c>
      <c r="K153" s="182" t="s">
        <v>348</v>
      </c>
      <c r="L153" s="41"/>
      <c r="M153" s="187" t="s">
        <v>21</v>
      </c>
      <c r="N153" s="188" t="s">
        <v>44</v>
      </c>
      <c r="O153" s="66"/>
      <c r="P153" s="189">
        <f t="shared" si="11"/>
        <v>0</v>
      </c>
      <c r="Q153" s="189">
        <v>0</v>
      </c>
      <c r="R153" s="189">
        <f t="shared" si="12"/>
        <v>0</v>
      </c>
      <c r="S153" s="189">
        <v>0</v>
      </c>
      <c r="T153" s="190">
        <f t="shared" si="13"/>
        <v>0</v>
      </c>
      <c r="U153" s="36"/>
      <c r="V153" s="36"/>
      <c r="W153" s="36"/>
      <c r="X153" s="36"/>
      <c r="Y153" s="36"/>
      <c r="Z153" s="36"/>
      <c r="AA153" s="36"/>
      <c r="AB153" s="36"/>
      <c r="AC153" s="36"/>
      <c r="AD153" s="36"/>
      <c r="AE153" s="36"/>
      <c r="AR153" s="191" t="s">
        <v>1170</v>
      </c>
      <c r="AT153" s="191" t="s">
        <v>285</v>
      </c>
      <c r="AU153" s="191" t="s">
        <v>80</v>
      </c>
      <c r="AY153" s="19" t="s">
        <v>283</v>
      </c>
      <c r="BE153" s="192">
        <f t="shared" si="14"/>
        <v>0</v>
      </c>
      <c r="BF153" s="192">
        <f t="shared" si="15"/>
        <v>0</v>
      </c>
      <c r="BG153" s="192">
        <f t="shared" si="16"/>
        <v>0</v>
      </c>
      <c r="BH153" s="192">
        <f t="shared" si="17"/>
        <v>0</v>
      </c>
      <c r="BI153" s="192">
        <f t="shared" si="18"/>
        <v>0</v>
      </c>
      <c r="BJ153" s="19" t="s">
        <v>80</v>
      </c>
      <c r="BK153" s="192">
        <f t="shared" si="19"/>
        <v>0</v>
      </c>
      <c r="BL153" s="19" t="s">
        <v>1170</v>
      </c>
      <c r="BM153" s="191" t="s">
        <v>1534</v>
      </c>
    </row>
    <row r="154" spans="1:65" s="2" customFormat="1" ht="16.5" customHeight="1">
      <c r="A154" s="36"/>
      <c r="B154" s="37"/>
      <c r="C154" s="180" t="s">
        <v>696</v>
      </c>
      <c r="D154" s="180" t="s">
        <v>285</v>
      </c>
      <c r="E154" s="181" t="s">
        <v>9917</v>
      </c>
      <c r="F154" s="182" t="s">
        <v>9840</v>
      </c>
      <c r="G154" s="183" t="s">
        <v>1931</v>
      </c>
      <c r="H154" s="184">
        <v>9</v>
      </c>
      <c r="I154" s="185"/>
      <c r="J154" s="186">
        <f t="shared" si="10"/>
        <v>0</v>
      </c>
      <c r="K154" s="182" t="s">
        <v>348</v>
      </c>
      <c r="L154" s="41"/>
      <c r="M154" s="187" t="s">
        <v>21</v>
      </c>
      <c r="N154" s="188" t="s">
        <v>44</v>
      </c>
      <c r="O154" s="66"/>
      <c r="P154" s="189">
        <f t="shared" si="11"/>
        <v>0</v>
      </c>
      <c r="Q154" s="189">
        <v>0</v>
      </c>
      <c r="R154" s="189">
        <f t="shared" si="12"/>
        <v>0</v>
      </c>
      <c r="S154" s="189">
        <v>0</v>
      </c>
      <c r="T154" s="190">
        <f t="shared" si="13"/>
        <v>0</v>
      </c>
      <c r="U154" s="36"/>
      <c r="V154" s="36"/>
      <c r="W154" s="36"/>
      <c r="X154" s="36"/>
      <c r="Y154" s="36"/>
      <c r="Z154" s="36"/>
      <c r="AA154" s="36"/>
      <c r="AB154" s="36"/>
      <c r="AC154" s="36"/>
      <c r="AD154" s="36"/>
      <c r="AE154" s="36"/>
      <c r="AR154" s="191" t="s">
        <v>1170</v>
      </c>
      <c r="AT154" s="191" t="s">
        <v>285</v>
      </c>
      <c r="AU154" s="191" t="s">
        <v>80</v>
      </c>
      <c r="AY154" s="19" t="s">
        <v>283</v>
      </c>
      <c r="BE154" s="192">
        <f t="shared" si="14"/>
        <v>0</v>
      </c>
      <c r="BF154" s="192">
        <f t="shared" si="15"/>
        <v>0</v>
      </c>
      <c r="BG154" s="192">
        <f t="shared" si="16"/>
        <v>0</v>
      </c>
      <c r="BH154" s="192">
        <f t="shared" si="17"/>
        <v>0</v>
      </c>
      <c r="BI154" s="192">
        <f t="shared" si="18"/>
        <v>0</v>
      </c>
      <c r="BJ154" s="19" t="s">
        <v>80</v>
      </c>
      <c r="BK154" s="192">
        <f t="shared" si="19"/>
        <v>0</v>
      </c>
      <c r="BL154" s="19" t="s">
        <v>1170</v>
      </c>
      <c r="BM154" s="191" t="s">
        <v>1553</v>
      </c>
    </row>
    <row r="155" spans="1:65" s="2" customFormat="1" ht="16.5" customHeight="1">
      <c r="A155" s="36"/>
      <c r="B155" s="37"/>
      <c r="C155" s="180" t="s">
        <v>704</v>
      </c>
      <c r="D155" s="180" t="s">
        <v>285</v>
      </c>
      <c r="E155" s="181" t="s">
        <v>9918</v>
      </c>
      <c r="F155" s="182" t="s">
        <v>9919</v>
      </c>
      <c r="G155" s="183" t="s">
        <v>1931</v>
      </c>
      <c r="H155" s="184">
        <v>12</v>
      </c>
      <c r="I155" s="185"/>
      <c r="J155" s="186">
        <f t="shared" si="10"/>
        <v>0</v>
      </c>
      <c r="K155" s="182" t="s">
        <v>348</v>
      </c>
      <c r="L155" s="41"/>
      <c r="M155" s="187" t="s">
        <v>21</v>
      </c>
      <c r="N155" s="188" t="s">
        <v>44</v>
      </c>
      <c r="O155" s="66"/>
      <c r="P155" s="189">
        <f t="shared" si="11"/>
        <v>0</v>
      </c>
      <c r="Q155" s="189">
        <v>0</v>
      </c>
      <c r="R155" s="189">
        <f t="shared" si="12"/>
        <v>0</v>
      </c>
      <c r="S155" s="189">
        <v>0</v>
      </c>
      <c r="T155" s="190">
        <f t="shared" si="13"/>
        <v>0</v>
      </c>
      <c r="U155" s="36"/>
      <c r="V155" s="36"/>
      <c r="W155" s="36"/>
      <c r="X155" s="36"/>
      <c r="Y155" s="36"/>
      <c r="Z155" s="36"/>
      <c r="AA155" s="36"/>
      <c r="AB155" s="36"/>
      <c r="AC155" s="36"/>
      <c r="AD155" s="36"/>
      <c r="AE155" s="36"/>
      <c r="AR155" s="191" t="s">
        <v>1170</v>
      </c>
      <c r="AT155" s="191" t="s">
        <v>285</v>
      </c>
      <c r="AU155" s="191" t="s">
        <v>80</v>
      </c>
      <c r="AY155" s="19" t="s">
        <v>283</v>
      </c>
      <c r="BE155" s="192">
        <f t="shared" si="14"/>
        <v>0</v>
      </c>
      <c r="BF155" s="192">
        <f t="shared" si="15"/>
        <v>0</v>
      </c>
      <c r="BG155" s="192">
        <f t="shared" si="16"/>
        <v>0</v>
      </c>
      <c r="BH155" s="192">
        <f t="shared" si="17"/>
        <v>0</v>
      </c>
      <c r="BI155" s="192">
        <f t="shared" si="18"/>
        <v>0</v>
      </c>
      <c r="BJ155" s="19" t="s">
        <v>80</v>
      </c>
      <c r="BK155" s="192">
        <f t="shared" si="19"/>
        <v>0</v>
      </c>
      <c r="BL155" s="19" t="s">
        <v>1170</v>
      </c>
      <c r="BM155" s="191" t="s">
        <v>1564</v>
      </c>
    </row>
    <row r="156" spans="1:65" s="2" customFormat="1" ht="16.5" customHeight="1">
      <c r="A156" s="36"/>
      <c r="B156" s="37"/>
      <c r="C156" s="180" t="s">
        <v>712</v>
      </c>
      <c r="D156" s="180" t="s">
        <v>285</v>
      </c>
      <c r="E156" s="181" t="s">
        <v>9920</v>
      </c>
      <c r="F156" s="182" t="s">
        <v>9844</v>
      </c>
      <c r="G156" s="183" t="s">
        <v>1931</v>
      </c>
      <c r="H156" s="184">
        <v>10</v>
      </c>
      <c r="I156" s="185"/>
      <c r="J156" s="186">
        <f t="shared" si="10"/>
        <v>0</v>
      </c>
      <c r="K156" s="182" t="s">
        <v>348</v>
      </c>
      <c r="L156" s="41"/>
      <c r="M156" s="187" t="s">
        <v>21</v>
      </c>
      <c r="N156" s="188" t="s">
        <v>44</v>
      </c>
      <c r="O156" s="66"/>
      <c r="P156" s="189">
        <f t="shared" si="11"/>
        <v>0</v>
      </c>
      <c r="Q156" s="189">
        <v>0</v>
      </c>
      <c r="R156" s="189">
        <f t="shared" si="12"/>
        <v>0</v>
      </c>
      <c r="S156" s="189">
        <v>0</v>
      </c>
      <c r="T156" s="190">
        <f t="shared" si="13"/>
        <v>0</v>
      </c>
      <c r="U156" s="36"/>
      <c r="V156" s="36"/>
      <c r="W156" s="36"/>
      <c r="X156" s="36"/>
      <c r="Y156" s="36"/>
      <c r="Z156" s="36"/>
      <c r="AA156" s="36"/>
      <c r="AB156" s="36"/>
      <c r="AC156" s="36"/>
      <c r="AD156" s="36"/>
      <c r="AE156" s="36"/>
      <c r="AR156" s="191" t="s">
        <v>1170</v>
      </c>
      <c r="AT156" s="191" t="s">
        <v>285</v>
      </c>
      <c r="AU156" s="191" t="s">
        <v>80</v>
      </c>
      <c r="AY156" s="19" t="s">
        <v>283</v>
      </c>
      <c r="BE156" s="192">
        <f t="shared" si="14"/>
        <v>0</v>
      </c>
      <c r="BF156" s="192">
        <f t="shared" si="15"/>
        <v>0</v>
      </c>
      <c r="BG156" s="192">
        <f t="shared" si="16"/>
        <v>0</v>
      </c>
      <c r="BH156" s="192">
        <f t="shared" si="17"/>
        <v>0</v>
      </c>
      <c r="BI156" s="192">
        <f t="shared" si="18"/>
        <v>0</v>
      </c>
      <c r="BJ156" s="19" t="s">
        <v>80</v>
      </c>
      <c r="BK156" s="192">
        <f t="shared" si="19"/>
        <v>0</v>
      </c>
      <c r="BL156" s="19" t="s">
        <v>1170</v>
      </c>
      <c r="BM156" s="191" t="s">
        <v>1575</v>
      </c>
    </row>
    <row r="157" spans="1:65" s="2" customFormat="1" ht="16.5" customHeight="1">
      <c r="A157" s="36"/>
      <c r="B157" s="37"/>
      <c r="C157" s="180" t="s">
        <v>718</v>
      </c>
      <c r="D157" s="180" t="s">
        <v>285</v>
      </c>
      <c r="E157" s="181" t="s">
        <v>9921</v>
      </c>
      <c r="F157" s="182" t="s">
        <v>9846</v>
      </c>
      <c r="G157" s="183" t="s">
        <v>1931</v>
      </c>
      <c r="H157" s="184">
        <v>2</v>
      </c>
      <c r="I157" s="185"/>
      <c r="J157" s="186">
        <f t="shared" si="10"/>
        <v>0</v>
      </c>
      <c r="K157" s="182" t="s">
        <v>348</v>
      </c>
      <c r="L157" s="41"/>
      <c r="M157" s="187" t="s">
        <v>21</v>
      </c>
      <c r="N157" s="188" t="s">
        <v>44</v>
      </c>
      <c r="O157" s="66"/>
      <c r="P157" s="189">
        <f t="shared" si="11"/>
        <v>0</v>
      </c>
      <c r="Q157" s="189">
        <v>0</v>
      </c>
      <c r="R157" s="189">
        <f t="shared" si="12"/>
        <v>0</v>
      </c>
      <c r="S157" s="189">
        <v>0</v>
      </c>
      <c r="T157" s="190">
        <f t="shared" si="13"/>
        <v>0</v>
      </c>
      <c r="U157" s="36"/>
      <c r="V157" s="36"/>
      <c r="W157" s="36"/>
      <c r="X157" s="36"/>
      <c r="Y157" s="36"/>
      <c r="Z157" s="36"/>
      <c r="AA157" s="36"/>
      <c r="AB157" s="36"/>
      <c r="AC157" s="36"/>
      <c r="AD157" s="36"/>
      <c r="AE157" s="36"/>
      <c r="AR157" s="191" t="s">
        <v>1170</v>
      </c>
      <c r="AT157" s="191" t="s">
        <v>285</v>
      </c>
      <c r="AU157" s="191" t="s">
        <v>80</v>
      </c>
      <c r="AY157" s="19" t="s">
        <v>283</v>
      </c>
      <c r="BE157" s="192">
        <f t="shared" si="14"/>
        <v>0</v>
      </c>
      <c r="BF157" s="192">
        <f t="shared" si="15"/>
        <v>0</v>
      </c>
      <c r="BG157" s="192">
        <f t="shared" si="16"/>
        <v>0</v>
      </c>
      <c r="BH157" s="192">
        <f t="shared" si="17"/>
        <v>0</v>
      </c>
      <c r="BI157" s="192">
        <f t="shared" si="18"/>
        <v>0</v>
      </c>
      <c r="BJ157" s="19" t="s">
        <v>80</v>
      </c>
      <c r="BK157" s="192">
        <f t="shared" si="19"/>
        <v>0</v>
      </c>
      <c r="BL157" s="19" t="s">
        <v>1170</v>
      </c>
      <c r="BM157" s="191" t="s">
        <v>1589</v>
      </c>
    </row>
    <row r="158" spans="1:65" s="2" customFormat="1" ht="16.5" customHeight="1">
      <c r="A158" s="36"/>
      <c r="B158" s="37"/>
      <c r="C158" s="180" t="s">
        <v>1159</v>
      </c>
      <c r="D158" s="180" t="s">
        <v>285</v>
      </c>
      <c r="E158" s="181" t="s">
        <v>9922</v>
      </c>
      <c r="F158" s="182" t="s">
        <v>9923</v>
      </c>
      <c r="G158" s="183" t="s">
        <v>1931</v>
      </c>
      <c r="H158" s="184">
        <v>1</v>
      </c>
      <c r="I158" s="185"/>
      <c r="J158" s="186">
        <f t="shared" si="10"/>
        <v>0</v>
      </c>
      <c r="K158" s="182" t="s">
        <v>348</v>
      </c>
      <c r="L158" s="41"/>
      <c r="M158" s="187" t="s">
        <v>21</v>
      </c>
      <c r="N158" s="188" t="s">
        <v>44</v>
      </c>
      <c r="O158" s="66"/>
      <c r="P158" s="189">
        <f t="shared" si="11"/>
        <v>0</v>
      </c>
      <c r="Q158" s="189">
        <v>0</v>
      </c>
      <c r="R158" s="189">
        <f t="shared" si="12"/>
        <v>0</v>
      </c>
      <c r="S158" s="189">
        <v>0</v>
      </c>
      <c r="T158" s="190">
        <f t="shared" si="13"/>
        <v>0</v>
      </c>
      <c r="U158" s="36"/>
      <c r="V158" s="36"/>
      <c r="W158" s="36"/>
      <c r="X158" s="36"/>
      <c r="Y158" s="36"/>
      <c r="Z158" s="36"/>
      <c r="AA158" s="36"/>
      <c r="AB158" s="36"/>
      <c r="AC158" s="36"/>
      <c r="AD158" s="36"/>
      <c r="AE158" s="36"/>
      <c r="AR158" s="191" t="s">
        <v>1170</v>
      </c>
      <c r="AT158" s="191" t="s">
        <v>285</v>
      </c>
      <c r="AU158" s="191" t="s">
        <v>80</v>
      </c>
      <c r="AY158" s="19" t="s">
        <v>283</v>
      </c>
      <c r="BE158" s="192">
        <f t="shared" si="14"/>
        <v>0</v>
      </c>
      <c r="BF158" s="192">
        <f t="shared" si="15"/>
        <v>0</v>
      </c>
      <c r="BG158" s="192">
        <f t="shared" si="16"/>
        <v>0</v>
      </c>
      <c r="BH158" s="192">
        <f t="shared" si="17"/>
        <v>0</v>
      </c>
      <c r="BI158" s="192">
        <f t="shared" si="18"/>
        <v>0</v>
      </c>
      <c r="BJ158" s="19" t="s">
        <v>80</v>
      </c>
      <c r="BK158" s="192">
        <f t="shared" si="19"/>
        <v>0</v>
      </c>
      <c r="BL158" s="19" t="s">
        <v>1170</v>
      </c>
      <c r="BM158" s="191" t="s">
        <v>1603</v>
      </c>
    </row>
    <row r="159" spans="1:65" s="2" customFormat="1" ht="16.5" customHeight="1">
      <c r="A159" s="36"/>
      <c r="B159" s="37"/>
      <c r="C159" s="180" t="s">
        <v>1165</v>
      </c>
      <c r="D159" s="180" t="s">
        <v>285</v>
      </c>
      <c r="E159" s="181" t="s">
        <v>9924</v>
      </c>
      <c r="F159" s="182" t="s">
        <v>9925</v>
      </c>
      <c r="G159" s="183" t="s">
        <v>1931</v>
      </c>
      <c r="H159" s="184">
        <v>1</v>
      </c>
      <c r="I159" s="185"/>
      <c r="J159" s="186">
        <f t="shared" si="10"/>
        <v>0</v>
      </c>
      <c r="K159" s="182" t="s">
        <v>348</v>
      </c>
      <c r="L159" s="41"/>
      <c r="M159" s="187" t="s">
        <v>21</v>
      </c>
      <c r="N159" s="188" t="s">
        <v>44</v>
      </c>
      <c r="O159" s="66"/>
      <c r="P159" s="189">
        <f t="shared" si="11"/>
        <v>0</v>
      </c>
      <c r="Q159" s="189">
        <v>0</v>
      </c>
      <c r="R159" s="189">
        <f t="shared" si="12"/>
        <v>0</v>
      </c>
      <c r="S159" s="189">
        <v>0</v>
      </c>
      <c r="T159" s="190">
        <f t="shared" si="13"/>
        <v>0</v>
      </c>
      <c r="U159" s="36"/>
      <c r="V159" s="36"/>
      <c r="W159" s="36"/>
      <c r="X159" s="36"/>
      <c r="Y159" s="36"/>
      <c r="Z159" s="36"/>
      <c r="AA159" s="36"/>
      <c r="AB159" s="36"/>
      <c r="AC159" s="36"/>
      <c r="AD159" s="36"/>
      <c r="AE159" s="36"/>
      <c r="AR159" s="191" t="s">
        <v>1170</v>
      </c>
      <c r="AT159" s="191" t="s">
        <v>285</v>
      </c>
      <c r="AU159" s="191" t="s">
        <v>80</v>
      </c>
      <c r="AY159" s="19" t="s">
        <v>283</v>
      </c>
      <c r="BE159" s="192">
        <f t="shared" si="14"/>
        <v>0</v>
      </c>
      <c r="BF159" s="192">
        <f t="shared" si="15"/>
        <v>0</v>
      </c>
      <c r="BG159" s="192">
        <f t="shared" si="16"/>
        <v>0</v>
      </c>
      <c r="BH159" s="192">
        <f t="shared" si="17"/>
        <v>0</v>
      </c>
      <c r="BI159" s="192">
        <f t="shared" si="18"/>
        <v>0</v>
      </c>
      <c r="BJ159" s="19" t="s">
        <v>80</v>
      </c>
      <c r="BK159" s="192">
        <f t="shared" si="19"/>
        <v>0</v>
      </c>
      <c r="BL159" s="19" t="s">
        <v>1170</v>
      </c>
      <c r="BM159" s="191" t="s">
        <v>1618</v>
      </c>
    </row>
    <row r="160" spans="1:65" s="2" customFormat="1" ht="16.5" customHeight="1">
      <c r="A160" s="36"/>
      <c r="B160" s="37"/>
      <c r="C160" s="180" t="s">
        <v>1170</v>
      </c>
      <c r="D160" s="180" t="s">
        <v>285</v>
      </c>
      <c r="E160" s="181" t="s">
        <v>9926</v>
      </c>
      <c r="F160" s="182" t="s">
        <v>9927</v>
      </c>
      <c r="G160" s="183" t="s">
        <v>1931</v>
      </c>
      <c r="H160" s="184">
        <v>1</v>
      </c>
      <c r="I160" s="185"/>
      <c r="J160" s="186">
        <f t="shared" si="10"/>
        <v>0</v>
      </c>
      <c r="K160" s="182" t="s">
        <v>348</v>
      </c>
      <c r="L160" s="41"/>
      <c r="M160" s="187" t="s">
        <v>21</v>
      </c>
      <c r="N160" s="188" t="s">
        <v>44</v>
      </c>
      <c r="O160" s="66"/>
      <c r="P160" s="189">
        <f t="shared" si="11"/>
        <v>0</v>
      </c>
      <c r="Q160" s="189">
        <v>0</v>
      </c>
      <c r="R160" s="189">
        <f t="shared" si="12"/>
        <v>0</v>
      </c>
      <c r="S160" s="189">
        <v>0</v>
      </c>
      <c r="T160" s="190">
        <f t="shared" si="13"/>
        <v>0</v>
      </c>
      <c r="U160" s="36"/>
      <c r="V160" s="36"/>
      <c r="W160" s="36"/>
      <c r="X160" s="36"/>
      <c r="Y160" s="36"/>
      <c r="Z160" s="36"/>
      <c r="AA160" s="36"/>
      <c r="AB160" s="36"/>
      <c r="AC160" s="36"/>
      <c r="AD160" s="36"/>
      <c r="AE160" s="36"/>
      <c r="AR160" s="191" t="s">
        <v>1170</v>
      </c>
      <c r="AT160" s="191" t="s">
        <v>285</v>
      </c>
      <c r="AU160" s="191" t="s">
        <v>80</v>
      </c>
      <c r="AY160" s="19" t="s">
        <v>283</v>
      </c>
      <c r="BE160" s="192">
        <f t="shared" si="14"/>
        <v>0</v>
      </c>
      <c r="BF160" s="192">
        <f t="shared" si="15"/>
        <v>0</v>
      </c>
      <c r="BG160" s="192">
        <f t="shared" si="16"/>
        <v>0</v>
      </c>
      <c r="BH160" s="192">
        <f t="shared" si="17"/>
        <v>0</v>
      </c>
      <c r="BI160" s="192">
        <f t="shared" si="18"/>
        <v>0</v>
      </c>
      <c r="BJ160" s="19" t="s">
        <v>80</v>
      </c>
      <c r="BK160" s="192">
        <f t="shared" si="19"/>
        <v>0</v>
      </c>
      <c r="BL160" s="19" t="s">
        <v>1170</v>
      </c>
      <c r="BM160" s="191" t="s">
        <v>1632</v>
      </c>
    </row>
    <row r="161" spans="1:65" s="2" customFormat="1" ht="16.5" customHeight="1">
      <c r="A161" s="36"/>
      <c r="B161" s="37"/>
      <c r="C161" s="180" t="s">
        <v>1177</v>
      </c>
      <c r="D161" s="180" t="s">
        <v>285</v>
      </c>
      <c r="E161" s="181" t="s">
        <v>9928</v>
      </c>
      <c r="F161" s="182" t="s">
        <v>9929</v>
      </c>
      <c r="G161" s="183" t="s">
        <v>1931</v>
      </c>
      <c r="H161" s="184">
        <v>1</v>
      </c>
      <c r="I161" s="185"/>
      <c r="J161" s="186">
        <f t="shared" si="10"/>
        <v>0</v>
      </c>
      <c r="K161" s="182" t="s">
        <v>348</v>
      </c>
      <c r="L161" s="41"/>
      <c r="M161" s="187" t="s">
        <v>21</v>
      </c>
      <c r="N161" s="188" t="s">
        <v>44</v>
      </c>
      <c r="O161" s="66"/>
      <c r="P161" s="189">
        <f t="shared" si="11"/>
        <v>0</v>
      </c>
      <c r="Q161" s="189">
        <v>0</v>
      </c>
      <c r="R161" s="189">
        <f t="shared" si="12"/>
        <v>0</v>
      </c>
      <c r="S161" s="189">
        <v>0</v>
      </c>
      <c r="T161" s="190">
        <f t="shared" si="13"/>
        <v>0</v>
      </c>
      <c r="U161" s="36"/>
      <c r="V161" s="36"/>
      <c r="W161" s="36"/>
      <c r="X161" s="36"/>
      <c r="Y161" s="36"/>
      <c r="Z161" s="36"/>
      <c r="AA161" s="36"/>
      <c r="AB161" s="36"/>
      <c r="AC161" s="36"/>
      <c r="AD161" s="36"/>
      <c r="AE161" s="36"/>
      <c r="AR161" s="191" t="s">
        <v>1170</v>
      </c>
      <c r="AT161" s="191" t="s">
        <v>285</v>
      </c>
      <c r="AU161" s="191" t="s">
        <v>80</v>
      </c>
      <c r="AY161" s="19" t="s">
        <v>283</v>
      </c>
      <c r="BE161" s="192">
        <f t="shared" si="14"/>
        <v>0</v>
      </c>
      <c r="BF161" s="192">
        <f t="shared" si="15"/>
        <v>0</v>
      </c>
      <c r="BG161" s="192">
        <f t="shared" si="16"/>
        <v>0</v>
      </c>
      <c r="BH161" s="192">
        <f t="shared" si="17"/>
        <v>0</v>
      </c>
      <c r="BI161" s="192">
        <f t="shared" si="18"/>
        <v>0</v>
      </c>
      <c r="BJ161" s="19" t="s">
        <v>80</v>
      </c>
      <c r="BK161" s="192">
        <f t="shared" si="19"/>
        <v>0</v>
      </c>
      <c r="BL161" s="19" t="s">
        <v>1170</v>
      </c>
      <c r="BM161" s="191" t="s">
        <v>1639</v>
      </c>
    </row>
    <row r="162" spans="1:65" s="2" customFormat="1" ht="16.5" customHeight="1">
      <c r="A162" s="36"/>
      <c r="B162" s="37"/>
      <c r="C162" s="180" t="s">
        <v>1183</v>
      </c>
      <c r="D162" s="180" t="s">
        <v>285</v>
      </c>
      <c r="E162" s="181" t="s">
        <v>9930</v>
      </c>
      <c r="F162" s="182" t="s">
        <v>9931</v>
      </c>
      <c r="G162" s="183" t="s">
        <v>1931</v>
      </c>
      <c r="H162" s="184">
        <v>2</v>
      </c>
      <c r="I162" s="185"/>
      <c r="J162" s="186">
        <f t="shared" si="10"/>
        <v>0</v>
      </c>
      <c r="K162" s="182" t="s">
        <v>348</v>
      </c>
      <c r="L162" s="41"/>
      <c r="M162" s="187" t="s">
        <v>21</v>
      </c>
      <c r="N162" s="188" t="s">
        <v>44</v>
      </c>
      <c r="O162" s="66"/>
      <c r="P162" s="189">
        <f t="shared" si="11"/>
        <v>0</v>
      </c>
      <c r="Q162" s="189">
        <v>0</v>
      </c>
      <c r="R162" s="189">
        <f t="shared" si="12"/>
        <v>0</v>
      </c>
      <c r="S162" s="189">
        <v>0</v>
      </c>
      <c r="T162" s="190">
        <f t="shared" si="13"/>
        <v>0</v>
      </c>
      <c r="U162" s="36"/>
      <c r="V162" s="36"/>
      <c r="W162" s="36"/>
      <c r="X162" s="36"/>
      <c r="Y162" s="36"/>
      <c r="Z162" s="36"/>
      <c r="AA162" s="36"/>
      <c r="AB162" s="36"/>
      <c r="AC162" s="36"/>
      <c r="AD162" s="36"/>
      <c r="AE162" s="36"/>
      <c r="AR162" s="191" t="s">
        <v>1170</v>
      </c>
      <c r="AT162" s="191" t="s">
        <v>285</v>
      </c>
      <c r="AU162" s="191" t="s">
        <v>80</v>
      </c>
      <c r="AY162" s="19" t="s">
        <v>283</v>
      </c>
      <c r="BE162" s="192">
        <f t="shared" si="14"/>
        <v>0</v>
      </c>
      <c r="BF162" s="192">
        <f t="shared" si="15"/>
        <v>0</v>
      </c>
      <c r="BG162" s="192">
        <f t="shared" si="16"/>
        <v>0</v>
      </c>
      <c r="BH162" s="192">
        <f t="shared" si="17"/>
        <v>0</v>
      </c>
      <c r="BI162" s="192">
        <f t="shared" si="18"/>
        <v>0</v>
      </c>
      <c r="BJ162" s="19" t="s">
        <v>80</v>
      </c>
      <c r="BK162" s="192">
        <f t="shared" si="19"/>
        <v>0</v>
      </c>
      <c r="BL162" s="19" t="s">
        <v>1170</v>
      </c>
      <c r="BM162" s="191" t="s">
        <v>1656</v>
      </c>
    </row>
    <row r="163" spans="1:65" s="2" customFormat="1" ht="16.5" customHeight="1">
      <c r="A163" s="36"/>
      <c r="B163" s="37"/>
      <c r="C163" s="180" t="s">
        <v>1189</v>
      </c>
      <c r="D163" s="180" t="s">
        <v>285</v>
      </c>
      <c r="E163" s="181" t="s">
        <v>9932</v>
      </c>
      <c r="F163" s="182" t="s">
        <v>9933</v>
      </c>
      <c r="G163" s="183" t="s">
        <v>1931</v>
      </c>
      <c r="H163" s="184">
        <v>2</v>
      </c>
      <c r="I163" s="185"/>
      <c r="J163" s="186">
        <f t="shared" si="10"/>
        <v>0</v>
      </c>
      <c r="K163" s="182" t="s">
        <v>348</v>
      </c>
      <c r="L163" s="41"/>
      <c r="M163" s="187" t="s">
        <v>21</v>
      </c>
      <c r="N163" s="188" t="s">
        <v>44</v>
      </c>
      <c r="O163" s="66"/>
      <c r="P163" s="189">
        <f t="shared" si="11"/>
        <v>0</v>
      </c>
      <c r="Q163" s="189">
        <v>0</v>
      </c>
      <c r="R163" s="189">
        <f t="shared" si="12"/>
        <v>0</v>
      </c>
      <c r="S163" s="189">
        <v>0</v>
      </c>
      <c r="T163" s="190">
        <f t="shared" si="13"/>
        <v>0</v>
      </c>
      <c r="U163" s="36"/>
      <c r="V163" s="36"/>
      <c r="W163" s="36"/>
      <c r="X163" s="36"/>
      <c r="Y163" s="36"/>
      <c r="Z163" s="36"/>
      <c r="AA163" s="36"/>
      <c r="AB163" s="36"/>
      <c r="AC163" s="36"/>
      <c r="AD163" s="36"/>
      <c r="AE163" s="36"/>
      <c r="AR163" s="191" t="s">
        <v>1170</v>
      </c>
      <c r="AT163" s="191" t="s">
        <v>285</v>
      </c>
      <c r="AU163" s="191" t="s">
        <v>80</v>
      </c>
      <c r="AY163" s="19" t="s">
        <v>283</v>
      </c>
      <c r="BE163" s="192">
        <f t="shared" si="14"/>
        <v>0</v>
      </c>
      <c r="BF163" s="192">
        <f t="shared" si="15"/>
        <v>0</v>
      </c>
      <c r="BG163" s="192">
        <f t="shared" si="16"/>
        <v>0</v>
      </c>
      <c r="BH163" s="192">
        <f t="shared" si="17"/>
        <v>0</v>
      </c>
      <c r="BI163" s="192">
        <f t="shared" si="18"/>
        <v>0</v>
      </c>
      <c r="BJ163" s="19" t="s">
        <v>80</v>
      </c>
      <c r="BK163" s="192">
        <f t="shared" si="19"/>
        <v>0</v>
      </c>
      <c r="BL163" s="19" t="s">
        <v>1170</v>
      </c>
      <c r="BM163" s="191" t="s">
        <v>1673</v>
      </c>
    </row>
    <row r="164" spans="1:65" s="2" customFormat="1" ht="16.5" customHeight="1">
      <c r="A164" s="36"/>
      <c r="B164" s="37"/>
      <c r="C164" s="180" t="s">
        <v>1197</v>
      </c>
      <c r="D164" s="180" t="s">
        <v>285</v>
      </c>
      <c r="E164" s="181" t="s">
        <v>9934</v>
      </c>
      <c r="F164" s="182" t="s">
        <v>9935</v>
      </c>
      <c r="G164" s="183" t="s">
        <v>1931</v>
      </c>
      <c r="H164" s="184">
        <v>2</v>
      </c>
      <c r="I164" s="185"/>
      <c r="J164" s="186">
        <f t="shared" si="10"/>
        <v>0</v>
      </c>
      <c r="K164" s="182" t="s">
        <v>348</v>
      </c>
      <c r="L164" s="41"/>
      <c r="M164" s="187" t="s">
        <v>21</v>
      </c>
      <c r="N164" s="188" t="s">
        <v>44</v>
      </c>
      <c r="O164" s="66"/>
      <c r="P164" s="189">
        <f t="shared" si="11"/>
        <v>0</v>
      </c>
      <c r="Q164" s="189">
        <v>0</v>
      </c>
      <c r="R164" s="189">
        <f t="shared" si="12"/>
        <v>0</v>
      </c>
      <c r="S164" s="189">
        <v>0</v>
      </c>
      <c r="T164" s="190">
        <f t="shared" si="13"/>
        <v>0</v>
      </c>
      <c r="U164" s="36"/>
      <c r="V164" s="36"/>
      <c r="W164" s="36"/>
      <c r="X164" s="36"/>
      <c r="Y164" s="36"/>
      <c r="Z164" s="36"/>
      <c r="AA164" s="36"/>
      <c r="AB164" s="36"/>
      <c r="AC164" s="36"/>
      <c r="AD164" s="36"/>
      <c r="AE164" s="36"/>
      <c r="AR164" s="191" t="s">
        <v>1170</v>
      </c>
      <c r="AT164" s="191" t="s">
        <v>285</v>
      </c>
      <c r="AU164" s="191" t="s">
        <v>80</v>
      </c>
      <c r="AY164" s="19" t="s">
        <v>283</v>
      </c>
      <c r="BE164" s="192">
        <f t="shared" si="14"/>
        <v>0</v>
      </c>
      <c r="BF164" s="192">
        <f t="shared" si="15"/>
        <v>0</v>
      </c>
      <c r="BG164" s="192">
        <f t="shared" si="16"/>
        <v>0</v>
      </c>
      <c r="BH164" s="192">
        <f t="shared" si="17"/>
        <v>0</v>
      </c>
      <c r="BI164" s="192">
        <f t="shared" si="18"/>
        <v>0</v>
      </c>
      <c r="BJ164" s="19" t="s">
        <v>80</v>
      </c>
      <c r="BK164" s="192">
        <f t="shared" si="19"/>
        <v>0</v>
      </c>
      <c r="BL164" s="19" t="s">
        <v>1170</v>
      </c>
      <c r="BM164" s="191" t="s">
        <v>1688</v>
      </c>
    </row>
    <row r="165" spans="1:65" s="2" customFormat="1" ht="16.5" customHeight="1">
      <c r="A165" s="36"/>
      <c r="B165" s="37"/>
      <c r="C165" s="180" t="s">
        <v>1204</v>
      </c>
      <c r="D165" s="180" t="s">
        <v>285</v>
      </c>
      <c r="E165" s="181" t="s">
        <v>9936</v>
      </c>
      <c r="F165" s="182" t="s">
        <v>9848</v>
      </c>
      <c r="G165" s="183" t="s">
        <v>1931</v>
      </c>
      <c r="H165" s="184">
        <v>16</v>
      </c>
      <c r="I165" s="185"/>
      <c r="J165" s="186">
        <f t="shared" si="10"/>
        <v>0</v>
      </c>
      <c r="K165" s="182" t="s">
        <v>348</v>
      </c>
      <c r="L165" s="41"/>
      <c r="M165" s="187" t="s">
        <v>21</v>
      </c>
      <c r="N165" s="188" t="s">
        <v>44</v>
      </c>
      <c r="O165" s="66"/>
      <c r="P165" s="189">
        <f t="shared" si="11"/>
        <v>0</v>
      </c>
      <c r="Q165" s="189">
        <v>0</v>
      </c>
      <c r="R165" s="189">
        <f t="shared" si="12"/>
        <v>0</v>
      </c>
      <c r="S165" s="189">
        <v>0</v>
      </c>
      <c r="T165" s="190">
        <f t="shared" si="13"/>
        <v>0</v>
      </c>
      <c r="U165" s="36"/>
      <c r="V165" s="36"/>
      <c r="W165" s="36"/>
      <c r="X165" s="36"/>
      <c r="Y165" s="36"/>
      <c r="Z165" s="36"/>
      <c r="AA165" s="36"/>
      <c r="AB165" s="36"/>
      <c r="AC165" s="36"/>
      <c r="AD165" s="36"/>
      <c r="AE165" s="36"/>
      <c r="AR165" s="191" t="s">
        <v>1170</v>
      </c>
      <c r="AT165" s="191" t="s">
        <v>285</v>
      </c>
      <c r="AU165" s="191" t="s">
        <v>80</v>
      </c>
      <c r="AY165" s="19" t="s">
        <v>283</v>
      </c>
      <c r="BE165" s="192">
        <f t="shared" si="14"/>
        <v>0</v>
      </c>
      <c r="BF165" s="192">
        <f t="shared" si="15"/>
        <v>0</v>
      </c>
      <c r="BG165" s="192">
        <f t="shared" si="16"/>
        <v>0</v>
      </c>
      <c r="BH165" s="192">
        <f t="shared" si="17"/>
        <v>0</v>
      </c>
      <c r="BI165" s="192">
        <f t="shared" si="18"/>
        <v>0</v>
      </c>
      <c r="BJ165" s="19" t="s">
        <v>80</v>
      </c>
      <c r="BK165" s="192">
        <f t="shared" si="19"/>
        <v>0</v>
      </c>
      <c r="BL165" s="19" t="s">
        <v>1170</v>
      </c>
      <c r="BM165" s="191" t="s">
        <v>1700</v>
      </c>
    </row>
    <row r="166" spans="1:65" s="2" customFormat="1" ht="16.5" customHeight="1">
      <c r="A166" s="36"/>
      <c r="B166" s="37"/>
      <c r="C166" s="180" t="s">
        <v>1210</v>
      </c>
      <c r="D166" s="180" t="s">
        <v>285</v>
      </c>
      <c r="E166" s="181" t="s">
        <v>9937</v>
      </c>
      <c r="F166" s="182" t="s">
        <v>9938</v>
      </c>
      <c r="G166" s="183" t="s">
        <v>1931</v>
      </c>
      <c r="H166" s="184">
        <v>4</v>
      </c>
      <c r="I166" s="185"/>
      <c r="J166" s="186">
        <f t="shared" si="10"/>
        <v>0</v>
      </c>
      <c r="K166" s="182" t="s">
        <v>348</v>
      </c>
      <c r="L166" s="41"/>
      <c r="M166" s="187" t="s">
        <v>21</v>
      </c>
      <c r="N166" s="188" t="s">
        <v>44</v>
      </c>
      <c r="O166" s="66"/>
      <c r="P166" s="189">
        <f t="shared" si="11"/>
        <v>0</v>
      </c>
      <c r="Q166" s="189">
        <v>0</v>
      </c>
      <c r="R166" s="189">
        <f t="shared" si="12"/>
        <v>0</v>
      </c>
      <c r="S166" s="189">
        <v>0</v>
      </c>
      <c r="T166" s="190">
        <f t="shared" si="13"/>
        <v>0</v>
      </c>
      <c r="U166" s="36"/>
      <c r="V166" s="36"/>
      <c r="W166" s="36"/>
      <c r="X166" s="36"/>
      <c r="Y166" s="36"/>
      <c r="Z166" s="36"/>
      <c r="AA166" s="36"/>
      <c r="AB166" s="36"/>
      <c r="AC166" s="36"/>
      <c r="AD166" s="36"/>
      <c r="AE166" s="36"/>
      <c r="AR166" s="191" t="s">
        <v>1170</v>
      </c>
      <c r="AT166" s="191" t="s">
        <v>285</v>
      </c>
      <c r="AU166" s="191" t="s">
        <v>80</v>
      </c>
      <c r="AY166" s="19" t="s">
        <v>283</v>
      </c>
      <c r="BE166" s="192">
        <f t="shared" si="14"/>
        <v>0</v>
      </c>
      <c r="BF166" s="192">
        <f t="shared" si="15"/>
        <v>0</v>
      </c>
      <c r="BG166" s="192">
        <f t="shared" si="16"/>
        <v>0</v>
      </c>
      <c r="BH166" s="192">
        <f t="shared" si="17"/>
        <v>0</v>
      </c>
      <c r="BI166" s="192">
        <f t="shared" si="18"/>
        <v>0</v>
      </c>
      <c r="BJ166" s="19" t="s">
        <v>80</v>
      </c>
      <c r="BK166" s="192">
        <f t="shared" si="19"/>
        <v>0</v>
      </c>
      <c r="BL166" s="19" t="s">
        <v>1170</v>
      </c>
      <c r="BM166" s="191" t="s">
        <v>1710</v>
      </c>
    </row>
    <row r="167" spans="1:65" s="2" customFormat="1" ht="16.5" customHeight="1">
      <c r="A167" s="36"/>
      <c r="B167" s="37"/>
      <c r="C167" s="180" t="s">
        <v>1216</v>
      </c>
      <c r="D167" s="180" t="s">
        <v>285</v>
      </c>
      <c r="E167" s="181" t="s">
        <v>9939</v>
      </c>
      <c r="F167" s="182" t="s">
        <v>9940</v>
      </c>
      <c r="G167" s="183" t="s">
        <v>1931</v>
      </c>
      <c r="H167" s="184">
        <v>2</v>
      </c>
      <c r="I167" s="185"/>
      <c r="J167" s="186">
        <f t="shared" si="10"/>
        <v>0</v>
      </c>
      <c r="K167" s="182" t="s">
        <v>348</v>
      </c>
      <c r="L167" s="41"/>
      <c r="M167" s="187" t="s">
        <v>21</v>
      </c>
      <c r="N167" s="188" t="s">
        <v>44</v>
      </c>
      <c r="O167" s="66"/>
      <c r="P167" s="189">
        <f t="shared" si="11"/>
        <v>0</v>
      </c>
      <c r="Q167" s="189">
        <v>0</v>
      </c>
      <c r="R167" s="189">
        <f t="shared" si="12"/>
        <v>0</v>
      </c>
      <c r="S167" s="189">
        <v>0</v>
      </c>
      <c r="T167" s="190">
        <f t="shared" si="13"/>
        <v>0</v>
      </c>
      <c r="U167" s="36"/>
      <c r="V167" s="36"/>
      <c r="W167" s="36"/>
      <c r="X167" s="36"/>
      <c r="Y167" s="36"/>
      <c r="Z167" s="36"/>
      <c r="AA167" s="36"/>
      <c r="AB167" s="36"/>
      <c r="AC167" s="36"/>
      <c r="AD167" s="36"/>
      <c r="AE167" s="36"/>
      <c r="AR167" s="191" t="s">
        <v>1170</v>
      </c>
      <c r="AT167" s="191" t="s">
        <v>285</v>
      </c>
      <c r="AU167" s="191" t="s">
        <v>80</v>
      </c>
      <c r="AY167" s="19" t="s">
        <v>283</v>
      </c>
      <c r="BE167" s="192">
        <f t="shared" si="14"/>
        <v>0</v>
      </c>
      <c r="BF167" s="192">
        <f t="shared" si="15"/>
        <v>0</v>
      </c>
      <c r="BG167" s="192">
        <f t="shared" si="16"/>
        <v>0</v>
      </c>
      <c r="BH167" s="192">
        <f t="shared" si="17"/>
        <v>0</v>
      </c>
      <c r="BI167" s="192">
        <f t="shared" si="18"/>
        <v>0</v>
      </c>
      <c r="BJ167" s="19" t="s">
        <v>80</v>
      </c>
      <c r="BK167" s="192">
        <f t="shared" si="19"/>
        <v>0</v>
      </c>
      <c r="BL167" s="19" t="s">
        <v>1170</v>
      </c>
      <c r="BM167" s="191" t="s">
        <v>1722</v>
      </c>
    </row>
    <row r="168" spans="1:65" s="2" customFormat="1" ht="16.5" customHeight="1">
      <c r="A168" s="36"/>
      <c r="B168" s="37"/>
      <c r="C168" s="180" t="s">
        <v>1224</v>
      </c>
      <c r="D168" s="180" t="s">
        <v>285</v>
      </c>
      <c r="E168" s="181" t="s">
        <v>9941</v>
      </c>
      <c r="F168" s="182" t="s">
        <v>9942</v>
      </c>
      <c r="G168" s="183" t="s">
        <v>1931</v>
      </c>
      <c r="H168" s="184">
        <v>6</v>
      </c>
      <c r="I168" s="185"/>
      <c r="J168" s="186">
        <f t="shared" si="10"/>
        <v>0</v>
      </c>
      <c r="K168" s="182" t="s">
        <v>348</v>
      </c>
      <c r="L168" s="41"/>
      <c r="M168" s="187" t="s">
        <v>21</v>
      </c>
      <c r="N168" s="188" t="s">
        <v>44</v>
      </c>
      <c r="O168" s="66"/>
      <c r="P168" s="189">
        <f t="shared" si="11"/>
        <v>0</v>
      </c>
      <c r="Q168" s="189">
        <v>0</v>
      </c>
      <c r="R168" s="189">
        <f t="shared" si="12"/>
        <v>0</v>
      </c>
      <c r="S168" s="189">
        <v>0</v>
      </c>
      <c r="T168" s="190">
        <f t="shared" si="13"/>
        <v>0</v>
      </c>
      <c r="U168" s="36"/>
      <c r="V168" s="36"/>
      <c r="W168" s="36"/>
      <c r="X168" s="36"/>
      <c r="Y168" s="36"/>
      <c r="Z168" s="36"/>
      <c r="AA168" s="36"/>
      <c r="AB168" s="36"/>
      <c r="AC168" s="36"/>
      <c r="AD168" s="36"/>
      <c r="AE168" s="36"/>
      <c r="AR168" s="191" t="s">
        <v>1170</v>
      </c>
      <c r="AT168" s="191" t="s">
        <v>285</v>
      </c>
      <c r="AU168" s="191" t="s">
        <v>80</v>
      </c>
      <c r="AY168" s="19" t="s">
        <v>283</v>
      </c>
      <c r="BE168" s="192">
        <f t="shared" si="14"/>
        <v>0</v>
      </c>
      <c r="BF168" s="192">
        <f t="shared" si="15"/>
        <v>0</v>
      </c>
      <c r="BG168" s="192">
        <f t="shared" si="16"/>
        <v>0</v>
      </c>
      <c r="BH168" s="192">
        <f t="shared" si="17"/>
        <v>0</v>
      </c>
      <c r="BI168" s="192">
        <f t="shared" si="18"/>
        <v>0</v>
      </c>
      <c r="BJ168" s="19" t="s">
        <v>80</v>
      </c>
      <c r="BK168" s="192">
        <f t="shared" si="19"/>
        <v>0</v>
      </c>
      <c r="BL168" s="19" t="s">
        <v>1170</v>
      </c>
      <c r="BM168" s="191" t="s">
        <v>1734</v>
      </c>
    </row>
    <row r="169" spans="1:65" s="2" customFormat="1" ht="16.5" customHeight="1">
      <c r="A169" s="36"/>
      <c r="B169" s="37"/>
      <c r="C169" s="180" t="s">
        <v>1231</v>
      </c>
      <c r="D169" s="180" t="s">
        <v>285</v>
      </c>
      <c r="E169" s="181" t="s">
        <v>9943</v>
      </c>
      <c r="F169" s="182" t="s">
        <v>9944</v>
      </c>
      <c r="G169" s="183" t="s">
        <v>1931</v>
      </c>
      <c r="H169" s="184">
        <v>1</v>
      </c>
      <c r="I169" s="185"/>
      <c r="J169" s="186">
        <f t="shared" si="10"/>
        <v>0</v>
      </c>
      <c r="K169" s="182" t="s">
        <v>348</v>
      </c>
      <c r="L169" s="41"/>
      <c r="M169" s="187" t="s">
        <v>21</v>
      </c>
      <c r="N169" s="188" t="s">
        <v>44</v>
      </c>
      <c r="O169" s="66"/>
      <c r="P169" s="189">
        <f t="shared" si="11"/>
        <v>0</v>
      </c>
      <c r="Q169" s="189">
        <v>0</v>
      </c>
      <c r="R169" s="189">
        <f t="shared" si="12"/>
        <v>0</v>
      </c>
      <c r="S169" s="189">
        <v>0</v>
      </c>
      <c r="T169" s="190">
        <f t="shared" si="13"/>
        <v>0</v>
      </c>
      <c r="U169" s="36"/>
      <c r="V169" s="36"/>
      <c r="W169" s="36"/>
      <c r="X169" s="36"/>
      <c r="Y169" s="36"/>
      <c r="Z169" s="36"/>
      <c r="AA169" s="36"/>
      <c r="AB169" s="36"/>
      <c r="AC169" s="36"/>
      <c r="AD169" s="36"/>
      <c r="AE169" s="36"/>
      <c r="AR169" s="191" t="s">
        <v>1170</v>
      </c>
      <c r="AT169" s="191" t="s">
        <v>285</v>
      </c>
      <c r="AU169" s="191" t="s">
        <v>80</v>
      </c>
      <c r="AY169" s="19" t="s">
        <v>283</v>
      </c>
      <c r="BE169" s="192">
        <f t="shared" si="14"/>
        <v>0</v>
      </c>
      <c r="BF169" s="192">
        <f t="shared" si="15"/>
        <v>0</v>
      </c>
      <c r="BG169" s="192">
        <f t="shared" si="16"/>
        <v>0</v>
      </c>
      <c r="BH169" s="192">
        <f t="shared" si="17"/>
        <v>0</v>
      </c>
      <c r="BI169" s="192">
        <f t="shared" si="18"/>
        <v>0</v>
      </c>
      <c r="BJ169" s="19" t="s">
        <v>80</v>
      </c>
      <c r="BK169" s="192">
        <f t="shared" si="19"/>
        <v>0</v>
      </c>
      <c r="BL169" s="19" t="s">
        <v>1170</v>
      </c>
      <c r="BM169" s="191" t="s">
        <v>1753</v>
      </c>
    </row>
    <row r="170" spans="1:65" s="2" customFormat="1" ht="16.5" customHeight="1">
      <c r="A170" s="36"/>
      <c r="B170" s="37"/>
      <c r="C170" s="180" t="s">
        <v>1239</v>
      </c>
      <c r="D170" s="180" t="s">
        <v>285</v>
      </c>
      <c r="E170" s="181" t="s">
        <v>9945</v>
      </c>
      <c r="F170" s="182" t="s">
        <v>9850</v>
      </c>
      <c r="G170" s="183" t="s">
        <v>1931</v>
      </c>
      <c r="H170" s="184">
        <v>8</v>
      </c>
      <c r="I170" s="185"/>
      <c r="J170" s="186">
        <f t="shared" si="10"/>
        <v>0</v>
      </c>
      <c r="K170" s="182" t="s">
        <v>348</v>
      </c>
      <c r="L170" s="41"/>
      <c r="M170" s="187" t="s">
        <v>21</v>
      </c>
      <c r="N170" s="188" t="s">
        <v>44</v>
      </c>
      <c r="O170" s="66"/>
      <c r="P170" s="189">
        <f t="shared" si="11"/>
        <v>0</v>
      </c>
      <c r="Q170" s="189">
        <v>0</v>
      </c>
      <c r="R170" s="189">
        <f t="shared" si="12"/>
        <v>0</v>
      </c>
      <c r="S170" s="189">
        <v>0</v>
      </c>
      <c r="T170" s="190">
        <f t="shared" si="13"/>
        <v>0</v>
      </c>
      <c r="U170" s="36"/>
      <c r="V170" s="36"/>
      <c r="W170" s="36"/>
      <c r="X170" s="36"/>
      <c r="Y170" s="36"/>
      <c r="Z170" s="36"/>
      <c r="AA170" s="36"/>
      <c r="AB170" s="36"/>
      <c r="AC170" s="36"/>
      <c r="AD170" s="36"/>
      <c r="AE170" s="36"/>
      <c r="AR170" s="191" t="s">
        <v>1170</v>
      </c>
      <c r="AT170" s="191" t="s">
        <v>285</v>
      </c>
      <c r="AU170" s="191" t="s">
        <v>80</v>
      </c>
      <c r="AY170" s="19" t="s">
        <v>283</v>
      </c>
      <c r="BE170" s="192">
        <f t="shared" si="14"/>
        <v>0</v>
      </c>
      <c r="BF170" s="192">
        <f t="shared" si="15"/>
        <v>0</v>
      </c>
      <c r="BG170" s="192">
        <f t="shared" si="16"/>
        <v>0</v>
      </c>
      <c r="BH170" s="192">
        <f t="shared" si="17"/>
        <v>0</v>
      </c>
      <c r="BI170" s="192">
        <f t="shared" si="18"/>
        <v>0</v>
      </c>
      <c r="BJ170" s="19" t="s">
        <v>80</v>
      </c>
      <c r="BK170" s="192">
        <f t="shared" si="19"/>
        <v>0</v>
      </c>
      <c r="BL170" s="19" t="s">
        <v>1170</v>
      </c>
      <c r="BM170" s="191" t="s">
        <v>1765</v>
      </c>
    </row>
    <row r="171" spans="1:65" s="2" customFormat="1" ht="16.5" customHeight="1">
      <c r="A171" s="36"/>
      <c r="B171" s="37"/>
      <c r="C171" s="180" t="s">
        <v>1245</v>
      </c>
      <c r="D171" s="180" t="s">
        <v>285</v>
      </c>
      <c r="E171" s="181" t="s">
        <v>9946</v>
      </c>
      <c r="F171" s="182" t="s">
        <v>9947</v>
      </c>
      <c r="G171" s="183" t="s">
        <v>1931</v>
      </c>
      <c r="H171" s="184">
        <v>3</v>
      </c>
      <c r="I171" s="185"/>
      <c r="J171" s="186">
        <f t="shared" si="10"/>
        <v>0</v>
      </c>
      <c r="K171" s="182" t="s">
        <v>348</v>
      </c>
      <c r="L171" s="41"/>
      <c r="M171" s="187" t="s">
        <v>21</v>
      </c>
      <c r="N171" s="188" t="s">
        <v>44</v>
      </c>
      <c r="O171" s="66"/>
      <c r="P171" s="189">
        <f t="shared" si="11"/>
        <v>0</v>
      </c>
      <c r="Q171" s="189">
        <v>0</v>
      </c>
      <c r="R171" s="189">
        <f t="shared" si="12"/>
        <v>0</v>
      </c>
      <c r="S171" s="189">
        <v>0</v>
      </c>
      <c r="T171" s="190">
        <f t="shared" si="13"/>
        <v>0</v>
      </c>
      <c r="U171" s="36"/>
      <c r="V171" s="36"/>
      <c r="W171" s="36"/>
      <c r="X171" s="36"/>
      <c r="Y171" s="36"/>
      <c r="Z171" s="36"/>
      <c r="AA171" s="36"/>
      <c r="AB171" s="36"/>
      <c r="AC171" s="36"/>
      <c r="AD171" s="36"/>
      <c r="AE171" s="36"/>
      <c r="AR171" s="191" t="s">
        <v>1170</v>
      </c>
      <c r="AT171" s="191" t="s">
        <v>285</v>
      </c>
      <c r="AU171" s="191" t="s">
        <v>80</v>
      </c>
      <c r="AY171" s="19" t="s">
        <v>283</v>
      </c>
      <c r="BE171" s="192">
        <f t="shared" si="14"/>
        <v>0</v>
      </c>
      <c r="BF171" s="192">
        <f t="shared" si="15"/>
        <v>0</v>
      </c>
      <c r="BG171" s="192">
        <f t="shared" si="16"/>
        <v>0</v>
      </c>
      <c r="BH171" s="192">
        <f t="shared" si="17"/>
        <v>0</v>
      </c>
      <c r="BI171" s="192">
        <f t="shared" si="18"/>
        <v>0</v>
      </c>
      <c r="BJ171" s="19" t="s">
        <v>80</v>
      </c>
      <c r="BK171" s="192">
        <f t="shared" si="19"/>
        <v>0</v>
      </c>
      <c r="BL171" s="19" t="s">
        <v>1170</v>
      </c>
      <c r="BM171" s="191" t="s">
        <v>1776</v>
      </c>
    </row>
    <row r="172" spans="1:65" s="2" customFormat="1" ht="16.5" customHeight="1">
      <c r="A172" s="36"/>
      <c r="B172" s="37"/>
      <c r="C172" s="180" t="s">
        <v>1252</v>
      </c>
      <c r="D172" s="180" t="s">
        <v>285</v>
      </c>
      <c r="E172" s="181" t="s">
        <v>9948</v>
      </c>
      <c r="F172" s="182" t="s">
        <v>9949</v>
      </c>
      <c r="G172" s="183" t="s">
        <v>1931</v>
      </c>
      <c r="H172" s="184">
        <v>3</v>
      </c>
      <c r="I172" s="185"/>
      <c r="J172" s="186">
        <f t="shared" si="10"/>
        <v>0</v>
      </c>
      <c r="K172" s="182" t="s">
        <v>348</v>
      </c>
      <c r="L172" s="41"/>
      <c r="M172" s="187" t="s">
        <v>21</v>
      </c>
      <c r="N172" s="188" t="s">
        <v>44</v>
      </c>
      <c r="O172" s="66"/>
      <c r="P172" s="189">
        <f t="shared" si="11"/>
        <v>0</v>
      </c>
      <c r="Q172" s="189">
        <v>0</v>
      </c>
      <c r="R172" s="189">
        <f t="shared" si="12"/>
        <v>0</v>
      </c>
      <c r="S172" s="189">
        <v>0</v>
      </c>
      <c r="T172" s="190">
        <f t="shared" si="13"/>
        <v>0</v>
      </c>
      <c r="U172" s="36"/>
      <c r="V172" s="36"/>
      <c r="W172" s="36"/>
      <c r="X172" s="36"/>
      <c r="Y172" s="36"/>
      <c r="Z172" s="36"/>
      <c r="AA172" s="36"/>
      <c r="AB172" s="36"/>
      <c r="AC172" s="36"/>
      <c r="AD172" s="36"/>
      <c r="AE172" s="36"/>
      <c r="AR172" s="191" t="s">
        <v>1170</v>
      </c>
      <c r="AT172" s="191" t="s">
        <v>285</v>
      </c>
      <c r="AU172" s="191" t="s">
        <v>80</v>
      </c>
      <c r="AY172" s="19" t="s">
        <v>283</v>
      </c>
      <c r="BE172" s="192">
        <f t="shared" si="14"/>
        <v>0</v>
      </c>
      <c r="BF172" s="192">
        <f t="shared" si="15"/>
        <v>0</v>
      </c>
      <c r="BG172" s="192">
        <f t="shared" si="16"/>
        <v>0</v>
      </c>
      <c r="BH172" s="192">
        <f t="shared" si="17"/>
        <v>0</v>
      </c>
      <c r="BI172" s="192">
        <f t="shared" si="18"/>
        <v>0</v>
      </c>
      <c r="BJ172" s="19" t="s">
        <v>80</v>
      </c>
      <c r="BK172" s="192">
        <f t="shared" si="19"/>
        <v>0</v>
      </c>
      <c r="BL172" s="19" t="s">
        <v>1170</v>
      </c>
      <c r="BM172" s="191" t="s">
        <v>1820</v>
      </c>
    </row>
    <row r="173" spans="1:65" s="2" customFormat="1" ht="16.5" customHeight="1">
      <c r="A173" s="36"/>
      <c r="B173" s="37"/>
      <c r="C173" s="180" t="s">
        <v>1260</v>
      </c>
      <c r="D173" s="180" t="s">
        <v>285</v>
      </c>
      <c r="E173" s="181" t="s">
        <v>9950</v>
      </c>
      <c r="F173" s="182" t="s">
        <v>9852</v>
      </c>
      <c r="G173" s="183" t="s">
        <v>1931</v>
      </c>
      <c r="H173" s="184">
        <v>15</v>
      </c>
      <c r="I173" s="185"/>
      <c r="J173" s="186">
        <f t="shared" si="10"/>
        <v>0</v>
      </c>
      <c r="K173" s="182" t="s">
        <v>348</v>
      </c>
      <c r="L173" s="41"/>
      <c r="M173" s="187" t="s">
        <v>21</v>
      </c>
      <c r="N173" s="188" t="s">
        <v>44</v>
      </c>
      <c r="O173" s="66"/>
      <c r="P173" s="189">
        <f t="shared" si="11"/>
        <v>0</v>
      </c>
      <c r="Q173" s="189">
        <v>0</v>
      </c>
      <c r="R173" s="189">
        <f t="shared" si="12"/>
        <v>0</v>
      </c>
      <c r="S173" s="189">
        <v>0</v>
      </c>
      <c r="T173" s="190">
        <f t="shared" si="13"/>
        <v>0</v>
      </c>
      <c r="U173" s="36"/>
      <c r="V173" s="36"/>
      <c r="W173" s="36"/>
      <c r="X173" s="36"/>
      <c r="Y173" s="36"/>
      <c r="Z173" s="36"/>
      <c r="AA173" s="36"/>
      <c r="AB173" s="36"/>
      <c r="AC173" s="36"/>
      <c r="AD173" s="36"/>
      <c r="AE173" s="36"/>
      <c r="AR173" s="191" t="s">
        <v>1170</v>
      </c>
      <c r="AT173" s="191" t="s">
        <v>285</v>
      </c>
      <c r="AU173" s="191" t="s">
        <v>80</v>
      </c>
      <c r="AY173" s="19" t="s">
        <v>283</v>
      </c>
      <c r="BE173" s="192">
        <f t="shared" si="14"/>
        <v>0</v>
      </c>
      <c r="BF173" s="192">
        <f t="shared" si="15"/>
        <v>0</v>
      </c>
      <c r="BG173" s="192">
        <f t="shared" si="16"/>
        <v>0</v>
      </c>
      <c r="BH173" s="192">
        <f t="shared" si="17"/>
        <v>0</v>
      </c>
      <c r="BI173" s="192">
        <f t="shared" si="18"/>
        <v>0</v>
      </c>
      <c r="BJ173" s="19" t="s">
        <v>80</v>
      </c>
      <c r="BK173" s="192">
        <f t="shared" si="19"/>
        <v>0</v>
      </c>
      <c r="BL173" s="19" t="s">
        <v>1170</v>
      </c>
      <c r="BM173" s="191" t="s">
        <v>1833</v>
      </c>
    </row>
    <row r="174" spans="1:65" s="2" customFormat="1" ht="16.5" customHeight="1">
      <c r="A174" s="36"/>
      <c r="B174" s="37"/>
      <c r="C174" s="180" t="s">
        <v>1269</v>
      </c>
      <c r="D174" s="180" t="s">
        <v>285</v>
      </c>
      <c r="E174" s="181" t="s">
        <v>9951</v>
      </c>
      <c r="F174" s="182" t="s">
        <v>9952</v>
      </c>
      <c r="G174" s="183" t="s">
        <v>1931</v>
      </c>
      <c r="H174" s="184">
        <v>11</v>
      </c>
      <c r="I174" s="185"/>
      <c r="J174" s="186">
        <f t="shared" si="10"/>
        <v>0</v>
      </c>
      <c r="K174" s="182" t="s">
        <v>348</v>
      </c>
      <c r="L174" s="41"/>
      <c r="M174" s="187" t="s">
        <v>21</v>
      </c>
      <c r="N174" s="188" t="s">
        <v>44</v>
      </c>
      <c r="O174" s="66"/>
      <c r="P174" s="189">
        <f t="shared" si="11"/>
        <v>0</v>
      </c>
      <c r="Q174" s="189">
        <v>0</v>
      </c>
      <c r="R174" s="189">
        <f t="shared" si="12"/>
        <v>0</v>
      </c>
      <c r="S174" s="189">
        <v>0</v>
      </c>
      <c r="T174" s="190">
        <f t="shared" si="13"/>
        <v>0</v>
      </c>
      <c r="U174" s="36"/>
      <c r="V174" s="36"/>
      <c r="W174" s="36"/>
      <c r="X174" s="36"/>
      <c r="Y174" s="36"/>
      <c r="Z174" s="36"/>
      <c r="AA174" s="36"/>
      <c r="AB174" s="36"/>
      <c r="AC174" s="36"/>
      <c r="AD174" s="36"/>
      <c r="AE174" s="36"/>
      <c r="AR174" s="191" t="s">
        <v>1170</v>
      </c>
      <c r="AT174" s="191" t="s">
        <v>285</v>
      </c>
      <c r="AU174" s="191" t="s">
        <v>80</v>
      </c>
      <c r="AY174" s="19" t="s">
        <v>283</v>
      </c>
      <c r="BE174" s="192">
        <f t="shared" si="14"/>
        <v>0</v>
      </c>
      <c r="BF174" s="192">
        <f t="shared" si="15"/>
        <v>0</v>
      </c>
      <c r="BG174" s="192">
        <f t="shared" si="16"/>
        <v>0</v>
      </c>
      <c r="BH174" s="192">
        <f t="shared" si="17"/>
        <v>0</v>
      </c>
      <c r="BI174" s="192">
        <f t="shared" si="18"/>
        <v>0</v>
      </c>
      <c r="BJ174" s="19" t="s">
        <v>80</v>
      </c>
      <c r="BK174" s="192">
        <f t="shared" si="19"/>
        <v>0</v>
      </c>
      <c r="BL174" s="19" t="s">
        <v>1170</v>
      </c>
      <c r="BM174" s="191" t="s">
        <v>1846</v>
      </c>
    </row>
    <row r="175" spans="1:65" s="2" customFormat="1" ht="16.5" customHeight="1">
      <c r="A175" s="36"/>
      <c r="B175" s="37"/>
      <c r="C175" s="180" t="s">
        <v>1275</v>
      </c>
      <c r="D175" s="180" t="s">
        <v>285</v>
      </c>
      <c r="E175" s="181" t="s">
        <v>9953</v>
      </c>
      <c r="F175" s="182" t="s">
        <v>9954</v>
      </c>
      <c r="G175" s="183" t="s">
        <v>1931</v>
      </c>
      <c r="H175" s="184">
        <v>1</v>
      </c>
      <c r="I175" s="185"/>
      <c r="J175" s="186">
        <f t="shared" si="10"/>
        <v>0</v>
      </c>
      <c r="K175" s="182" t="s">
        <v>348</v>
      </c>
      <c r="L175" s="41"/>
      <c r="M175" s="187" t="s">
        <v>21</v>
      </c>
      <c r="N175" s="188" t="s">
        <v>44</v>
      </c>
      <c r="O175" s="66"/>
      <c r="P175" s="189">
        <f t="shared" si="11"/>
        <v>0</v>
      </c>
      <c r="Q175" s="189">
        <v>0</v>
      </c>
      <c r="R175" s="189">
        <f t="shared" si="12"/>
        <v>0</v>
      </c>
      <c r="S175" s="189">
        <v>0</v>
      </c>
      <c r="T175" s="190">
        <f t="shared" si="13"/>
        <v>0</v>
      </c>
      <c r="U175" s="36"/>
      <c r="V175" s="36"/>
      <c r="W175" s="36"/>
      <c r="X175" s="36"/>
      <c r="Y175" s="36"/>
      <c r="Z175" s="36"/>
      <c r="AA175" s="36"/>
      <c r="AB175" s="36"/>
      <c r="AC175" s="36"/>
      <c r="AD175" s="36"/>
      <c r="AE175" s="36"/>
      <c r="AR175" s="191" t="s">
        <v>1170</v>
      </c>
      <c r="AT175" s="191" t="s">
        <v>285</v>
      </c>
      <c r="AU175" s="191" t="s">
        <v>80</v>
      </c>
      <c r="AY175" s="19" t="s">
        <v>283</v>
      </c>
      <c r="BE175" s="192">
        <f t="shared" si="14"/>
        <v>0</v>
      </c>
      <c r="BF175" s="192">
        <f t="shared" si="15"/>
        <v>0</v>
      </c>
      <c r="BG175" s="192">
        <f t="shared" si="16"/>
        <v>0</v>
      </c>
      <c r="BH175" s="192">
        <f t="shared" si="17"/>
        <v>0</v>
      </c>
      <c r="BI175" s="192">
        <f t="shared" si="18"/>
        <v>0</v>
      </c>
      <c r="BJ175" s="19" t="s">
        <v>80</v>
      </c>
      <c r="BK175" s="192">
        <f t="shared" si="19"/>
        <v>0</v>
      </c>
      <c r="BL175" s="19" t="s">
        <v>1170</v>
      </c>
      <c r="BM175" s="191" t="s">
        <v>1857</v>
      </c>
    </row>
    <row r="176" spans="1:65" s="2" customFormat="1" ht="16.5" customHeight="1">
      <c r="A176" s="36"/>
      <c r="B176" s="37"/>
      <c r="C176" s="180" t="s">
        <v>1284</v>
      </c>
      <c r="D176" s="180" t="s">
        <v>285</v>
      </c>
      <c r="E176" s="181" t="s">
        <v>9955</v>
      </c>
      <c r="F176" s="182" t="s">
        <v>9860</v>
      </c>
      <c r="G176" s="183" t="s">
        <v>1931</v>
      </c>
      <c r="H176" s="184">
        <v>3</v>
      </c>
      <c r="I176" s="185"/>
      <c r="J176" s="186">
        <f t="shared" ref="J176:J207" si="20">ROUND(I176*H176,2)</f>
        <v>0</v>
      </c>
      <c r="K176" s="182" t="s">
        <v>348</v>
      </c>
      <c r="L176" s="41"/>
      <c r="M176" s="187" t="s">
        <v>21</v>
      </c>
      <c r="N176" s="188" t="s">
        <v>44</v>
      </c>
      <c r="O176" s="66"/>
      <c r="P176" s="189">
        <f t="shared" ref="P176:P207" si="21">O176*H176</f>
        <v>0</v>
      </c>
      <c r="Q176" s="189">
        <v>0</v>
      </c>
      <c r="R176" s="189">
        <f t="shared" ref="R176:R207" si="22">Q176*H176</f>
        <v>0</v>
      </c>
      <c r="S176" s="189">
        <v>0</v>
      </c>
      <c r="T176" s="190">
        <f t="shared" ref="T176:T207" si="23">S176*H176</f>
        <v>0</v>
      </c>
      <c r="U176" s="36"/>
      <c r="V176" s="36"/>
      <c r="W176" s="36"/>
      <c r="X176" s="36"/>
      <c r="Y176" s="36"/>
      <c r="Z176" s="36"/>
      <c r="AA176" s="36"/>
      <c r="AB176" s="36"/>
      <c r="AC176" s="36"/>
      <c r="AD176" s="36"/>
      <c r="AE176" s="36"/>
      <c r="AR176" s="191" t="s">
        <v>1170</v>
      </c>
      <c r="AT176" s="191" t="s">
        <v>285</v>
      </c>
      <c r="AU176" s="191" t="s">
        <v>80</v>
      </c>
      <c r="AY176" s="19" t="s">
        <v>283</v>
      </c>
      <c r="BE176" s="192">
        <f t="shared" ref="BE176:BE204" si="24">IF(N176="základní",J176,0)</f>
        <v>0</v>
      </c>
      <c r="BF176" s="192">
        <f t="shared" ref="BF176:BF204" si="25">IF(N176="snížená",J176,0)</f>
        <v>0</v>
      </c>
      <c r="BG176" s="192">
        <f t="shared" ref="BG176:BG204" si="26">IF(N176="zákl. přenesená",J176,0)</f>
        <v>0</v>
      </c>
      <c r="BH176" s="192">
        <f t="shared" ref="BH176:BH204" si="27">IF(N176="sníž. přenesená",J176,0)</f>
        <v>0</v>
      </c>
      <c r="BI176" s="192">
        <f t="shared" ref="BI176:BI204" si="28">IF(N176="nulová",J176,0)</f>
        <v>0</v>
      </c>
      <c r="BJ176" s="19" t="s">
        <v>80</v>
      </c>
      <c r="BK176" s="192">
        <f t="shared" ref="BK176:BK204" si="29">ROUND(I176*H176,2)</f>
        <v>0</v>
      </c>
      <c r="BL176" s="19" t="s">
        <v>1170</v>
      </c>
      <c r="BM176" s="191" t="s">
        <v>1869</v>
      </c>
    </row>
    <row r="177" spans="1:65" s="2" customFormat="1" ht="16.5" customHeight="1">
      <c r="A177" s="36"/>
      <c r="B177" s="37"/>
      <c r="C177" s="180" t="s">
        <v>1290</v>
      </c>
      <c r="D177" s="180" t="s">
        <v>285</v>
      </c>
      <c r="E177" s="181" t="s">
        <v>9956</v>
      </c>
      <c r="F177" s="182" t="s">
        <v>9862</v>
      </c>
      <c r="G177" s="183" t="s">
        <v>1931</v>
      </c>
      <c r="H177" s="184">
        <v>1</v>
      </c>
      <c r="I177" s="185"/>
      <c r="J177" s="186">
        <f t="shared" si="20"/>
        <v>0</v>
      </c>
      <c r="K177" s="182" t="s">
        <v>348</v>
      </c>
      <c r="L177" s="41"/>
      <c r="M177" s="187" t="s">
        <v>21</v>
      </c>
      <c r="N177" s="188" t="s">
        <v>44</v>
      </c>
      <c r="O177" s="66"/>
      <c r="P177" s="189">
        <f t="shared" si="21"/>
        <v>0</v>
      </c>
      <c r="Q177" s="189">
        <v>0</v>
      </c>
      <c r="R177" s="189">
        <f t="shared" si="22"/>
        <v>0</v>
      </c>
      <c r="S177" s="189">
        <v>0</v>
      </c>
      <c r="T177" s="190">
        <f t="shared" si="23"/>
        <v>0</v>
      </c>
      <c r="U177" s="36"/>
      <c r="V177" s="36"/>
      <c r="W177" s="36"/>
      <c r="X177" s="36"/>
      <c r="Y177" s="36"/>
      <c r="Z177" s="36"/>
      <c r="AA177" s="36"/>
      <c r="AB177" s="36"/>
      <c r="AC177" s="36"/>
      <c r="AD177" s="36"/>
      <c r="AE177" s="36"/>
      <c r="AR177" s="191" t="s">
        <v>1170</v>
      </c>
      <c r="AT177" s="191" t="s">
        <v>285</v>
      </c>
      <c r="AU177" s="191" t="s">
        <v>80</v>
      </c>
      <c r="AY177" s="19" t="s">
        <v>283</v>
      </c>
      <c r="BE177" s="192">
        <f t="shared" si="24"/>
        <v>0</v>
      </c>
      <c r="BF177" s="192">
        <f t="shared" si="25"/>
        <v>0</v>
      </c>
      <c r="BG177" s="192">
        <f t="shared" si="26"/>
        <v>0</v>
      </c>
      <c r="BH177" s="192">
        <f t="shared" si="27"/>
        <v>0</v>
      </c>
      <c r="BI177" s="192">
        <f t="shared" si="28"/>
        <v>0</v>
      </c>
      <c r="BJ177" s="19" t="s">
        <v>80</v>
      </c>
      <c r="BK177" s="192">
        <f t="shared" si="29"/>
        <v>0</v>
      </c>
      <c r="BL177" s="19" t="s">
        <v>1170</v>
      </c>
      <c r="BM177" s="191" t="s">
        <v>1881</v>
      </c>
    </row>
    <row r="178" spans="1:65" s="2" customFormat="1" ht="16.5" customHeight="1">
      <c r="A178" s="36"/>
      <c r="B178" s="37"/>
      <c r="C178" s="180" t="s">
        <v>1296</v>
      </c>
      <c r="D178" s="180" t="s">
        <v>285</v>
      </c>
      <c r="E178" s="181" t="s">
        <v>9957</v>
      </c>
      <c r="F178" s="182" t="s">
        <v>9852</v>
      </c>
      <c r="G178" s="183" t="s">
        <v>1931</v>
      </c>
      <c r="H178" s="184">
        <v>3</v>
      </c>
      <c r="I178" s="185"/>
      <c r="J178" s="186">
        <f t="shared" si="20"/>
        <v>0</v>
      </c>
      <c r="K178" s="182" t="s">
        <v>348</v>
      </c>
      <c r="L178" s="41"/>
      <c r="M178" s="187" t="s">
        <v>21</v>
      </c>
      <c r="N178" s="188" t="s">
        <v>44</v>
      </c>
      <c r="O178" s="66"/>
      <c r="P178" s="189">
        <f t="shared" si="21"/>
        <v>0</v>
      </c>
      <c r="Q178" s="189">
        <v>0</v>
      </c>
      <c r="R178" s="189">
        <f t="shared" si="22"/>
        <v>0</v>
      </c>
      <c r="S178" s="189">
        <v>0</v>
      </c>
      <c r="T178" s="190">
        <f t="shared" si="23"/>
        <v>0</v>
      </c>
      <c r="U178" s="36"/>
      <c r="V178" s="36"/>
      <c r="W178" s="36"/>
      <c r="X178" s="36"/>
      <c r="Y178" s="36"/>
      <c r="Z178" s="36"/>
      <c r="AA178" s="36"/>
      <c r="AB178" s="36"/>
      <c r="AC178" s="36"/>
      <c r="AD178" s="36"/>
      <c r="AE178" s="36"/>
      <c r="AR178" s="191" t="s">
        <v>1170</v>
      </c>
      <c r="AT178" s="191" t="s">
        <v>285</v>
      </c>
      <c r="AU178" s="191" t="s">
        <v>80</v>
      </c>
      <c r="AY178" s="19" t="s">
        <v>283</v>
      </c>
      <c r="BE178" s="192">
        <f t="shared" si="24"/>
        <v>0</v>
      </c>
      <c r="BF178" s="192">
        <f t="shared" si="25"/>
        <v>0</v>
      </c>
      <c r="BG178" s="192">
        <f t="shared" si="26"/>
        <v>0</v>
      </c>
      <c r="BH178" s="192">
        <f t="shared" si="27"/>
        <v>0</v>
      </c>
      <c r="BI178" s="192">
        <f t="shared" si="28"/>
        <v>0</v>
      </c>
      <c r="BJ178" s="19" t="s">
        <v>80</v>
      </c>
      <c r="BK178" s="192">
        <f t="shared" si="29"/>
        <v>0</v>
      </c>
      <c r="BL178" s="19" t="s">
        <v>1170</v>
      </c>
      <c r="BM178" s="191" t="s">
        <v>1893</v>
      </c>
    </row>
    <row r="179" spans="1:65" s="2" customFormat="1" ht="16.5" customHeight="1">
      <c r="A179" s="36"/>
      <c r="B179" s="37"/>
      <c r="C179" s="180" t="s">
        <v>1301</v>
      </c>
      <c r="D179" s="180" t="s">
        <v>285</v>
      </c>
      <c r="E179" s="181" t="s">
        <v>9958</v>
      </c>
      <c r="F179" s="182" t="s">
        <v>9959</v>
      </c>
      <c r="G179" s="183" t="s">
        <v>1931</v>
      </c>
      <c r="H179" s="184">
        <v>6</v>
      </c>
      <c r="I179" s="185"/>
      <c r="J179" s="186">
        <f t="shared" si="20"/>
        <v>0</v>
      </c>
      <c r="K179" s="182" t="s">
        <v>348</v>
      </c>
      <c r="L179" s="41"/>
      <c r="M179" s="187" t="s">
        <v>21</v>
      </c>
      <c r="N179" s="188" t="s">
        <v>44</v>
      </c>
      <c r="O179" s="66"/>
      <c r="P179" s="189">
        <f t="shared" si="21"/>
        <v>0</v>
      </c>
      <c r="Q179" s="189">
        <v>0</v>
      </c>
      <c r="R179" s="189">
        <f t="shared" si="22"/>
        <v>0</v>
      </c>
      <c r="S179" s="189">
        <v>0</v>
      </c>
      <c r="T179" s="190">
        <f t="shared" si="23"/>
        <v>0</v>
      </c>
      <c r="U179" s="36"/>
      <c r="V179" s="36"/>
      <c r="W179" s="36"/>
      <c r="X179" s="36"/>
      <c r="Y179" s="36"/>
      <c r="Z179" s="36"/>
      <c r="AA179" s="36"/>
      <c r="AB179" s="36"/>
      <c r="AC179" s="36"/>
      <c r="AD179" s="36"/>
      <c r="AE179" s="36"/>
      <c r="AR179" s="191" t="s">
        <v>1170</v>
      </c>
      <c r="AT179" s="191" t="s">
        <v>285</v>
      </c>
      <c r="AU179" s="191" t="s">
        <v>80</v>
      </c>
      <c r="AY179" s="19" t="s">
        <v>283</v>
      </c>
      <c r="BE179" s="192">
        <f t="shared" si="24"/>
        <v>0</v>
      </c>
      <c r="BF179" s="192">
        <f t="shared" si="25"/>
        <v>0</v>
      </c>
      <c r="BG179" s="192">
        <f t="shared" si="26"/>
        <v>0</v>
      </c>
      <c r="BH179" s="192">
        <f t="shared" si="27"/>
        <v>0</v>
      </c>
      <c r="BI179" s="192">
        <f t="shared" si="28"/>
        <v>0</v>
      </c>
      <c r="BJ179" s="19" t="s">
        <v>80</v>
      </c>
      <c r="BK179" s="192">
        <f t="shared" si="29"/>
        <v>0</v>
      </c>
      <c r="BL179" s="19" t="s">
        <v>1170</v>
      </c>
      <c r="BM179" s="191" t="s">
        <v>1904</v>
      </c>
    </row>
    <row r="180" spans="1:65" s="2" customFormat="1" ht="16.5" customHeight="1">
      <c r="A180" s="36"/>
      <c r="B180" s="37"/>
      <c r="C180" s="180" t="s">
        <v>1306</v>
      </c>
      <c r="D180" s="180" t="s">
        <v>285</v>
      </c>
      <c r="E180" s="181" t="s">
        <v>9960</v>
      </c>
      <c r="F180" s="182" t="s">
        <v>9961</v>
      </c>
      <c r="G180" s="183" t="s">
        <v>1931</v>
      </c>
      <c r="H180" s="184">
        <v>18</v>
      </c>
      <c r="I180" s="185"/>
      <c r="J180" s="186">
        <f t="shared" si="20"/>
        <v>0</v>
      </c>
      <c r="K180" s="182" t="s">
        <v>348</v>
      </c>
      <c r="L180" s="41"/>
      <c r="M180" s="187" t="s">
        <v>21</v>
      </c>
      <c r="N180" s="188" t="s">
        <v>44</v>
      </c>
      <c r="O180" s="66"/>
      <c r="P180" s="189">
        <f t="shared" si="21"/>
        <v>0</v>
      </c>
      <c r="Q180" s="189">
        <v>0</v>
      </c>
      <c r="R180" s="189">
        <f t="shared" si="22"/>
        <v>0</v>
      </c>
      <c r="S180" s="189">
        <v>0</v>
      </c>
      <c r="T180" s="190">
        <f t="shared" si="23"/>
        <v>0</v>
      </c>
      <c r="U180" s="36"/>
      <c r="V180" s="36"/>
      <c r="W180" s="36"/>
      <c r="X180" s="36"/>
      <c r="Y180" s="36"/>
      <c r="Z180" s="36"/>
      <c r="AA180" s="36"/>
      <c r="AB180" s="36"/>
      <c r="AC180" s="36"/>
      <c r="AD180" s="36"/>
      <c r="AE180" s="36"/>
      <c r="AR180" s="191" t="s">
        <v>1170</v>
      </c>
      <c r="AT180" s="191" t="s">
        <v>285</v>
      </c>
      <c r="AU180" s="191" t="s">
        <v>80</v>
      </c>
      <c r="AY180" s="19" t="s">
        <v>283</v>
      </c>
      <c r="BE180" s="192">
        <f t="shared" si="24"/>
        <v>0</v>
      </c>
      <c r="BF180" s="192">
        <f t="shared" si="25"/>
        <v>0</v>
      </c>
      <c r="BG180" s="192">
        <f t="shared" si="26"/>
        <v>0</v>
      </c>
      <c r="BH180" s="192">
        <f t="shared" si="27"/>
        <v>0</v>
      </c>
      <c r="BI180" s="192">
        <f t="shared" si="28"/>
        <v>0</v>
      </c>
      <c r="BJ180" s="19" t="s">
        <v>80</v>
      </c>
      <c r="BK180" s="192">
        <f t="shared" si="29"/>
        <v>0</v>
      </c>
      <c r="BL180" s="19" t="s">
        <v>1170</v>
      </c>
      <c r="BM180" s="191" t="s">
        <v>1914</v>
      </c>
    </row>
    <row r="181" spans="1:65" s="2" customFormat="1" ht="24.2" customHeight="1">
      <c r="A181" s="36"/>
      <c r="B181" s="37"/>
      <c r="C181" s="180" t="s">
        <v>1312</v>
      </c>
      <c r="D181" s="180" t="s">
        <v>285</v>
      </c>
      <c r="E181" s="181" t="s">
        <v>9962</v>
      </c>
      <c r="F181" s="182" t="s">
        <v>9963</v>
      </c>
      <c r="G181" s="183" t="s">
        <v>1931</v>
      </c>
      <c r="H181" s="184">
        <v>1</v>
      </c>
      <c r="I181" s="185"/>
      <c r="J181" s="186">
        <f t="shared" si="20"/>
        <v>0</v>
      </c>
      <c r="K181" s="182" t="s">
        <v>348</v>
      </c>
      <c r="L181" s="41"/>
      <c r="M181" s="187" t="s">
        <v>21</v>
      </c>
      <c r="N181" s="188" t="s">
        <v>44</v>
      </c>
      <c r="O181" s="66"/>
      <c r="P181" s="189">
        <f t="shared" si="21"/>
        <v>0</v>
      </c>
      <c r="Q181" s="189">
        <v>0</v>
      </c>
      <c r="R181" s="189">
        <f t="shared" si="22"/>
        <v>0</v>
      </c>
      <c r="S181" s="189">
        <v>0</v>
      </c>
      <c r="T181" s="190">
        <f t="shared" si="23"/>
        <v>0</v>
      </c>
      <c r="U181" s="36"/>
      <c r="V181" s="36"/>
      <c r="W181" s="36"/>
      <c r="X181" s="36"/>
      <c r="Y181" s="36"/>
      <c r="Z181" s="36"/>
      <c r="AA181" s="36"/>
      <c r="AB181" s="36"/>
      <c r="AC181" s="36"/>
      <c r="AD181" s="36"/>
      <c r="AE181" s="36"/>
      <c r="AR181" s="191" t="s">
        <v>1170</v>
      </c>
      <c r="AT181" s="191" t="s">
        <v>285</v>
      </c>
      <c r="AU181" s="191" t="s">
        <v>80</v>
      </c>
      <c r="AY181" s="19" t="s">
        <v>283</v>
      </c>
      <c r="BE181" s="192">
        <f t="shared" si="24"/>
        <v>0</v>
      </c>
      <c r="BF181" s="192">
        <f t="shared" si="25"/>
        <v>0</v>
      </c>
      <c r="BG181" s="192">
        <f t="shared" si="26"/>
        <v>0</v>
      </c>
      <c r="BH181" s="192">
        <f t="shared" si="27"/>
        <v>0</v>
      </c>
      <c r="BI181" s="192">
        <f t="shared" si="28"/>
        <v>0</v>
      </c>
      <c r="BJ181" s="19" t="s">
        <v>80</v>
      </c>
      <c r="BK181" s="192">
        <f t="shared" si="29"/>
        <v>0</v>
      </c>
      <c r="BL181" s="19" t="s">
        <v>1170</v>
      </c>
      <c r="BM181" s="191" t="s">
        <v>1922</v>
      </c>
    </row>
    <row r="182" spans="1:65" s="2" customFormat="1" ht="16.5" customHeight="1">
      <c r="A182" s="36"/>
      <c r="B182" s="37"/>
      <c r="C182" s="180" t="s">
        <v>1318</v>
      </c>
      <c r="D182" s="180" t="s">
        <v>285</v>
      </c>
      <c r="E182" s="181" t="s">
        <v>9964</v>
      </c>
      <c r="F182" s="182" t="s">
        <v>9868</v>
      </c>
      <c r="G182" s="183" t="s">
        <v>1931</v>
      </c>
      <c r="H182" s="184">
        <v>10</v>
      </c>
      <c r="I182" s="185"/>
      <c r="J182" s="186">
        <f t="shared" si="20"/>
        <v>0</v>
      </c>
      <c r="K182" s="182" t="s">
        <v>348</v>
      </c>
      <c r="L182" s="41"/>
      <c r="M182" s="187" t="s">
        <v>21</v>
      </c>
      <c r="N182" s="188" t="s">
        <v>44</v>
      </c>
      <c r="O182" s="66"/>
      <c r="P182" s="189">
        <f t="shared" si="21"/>
        <v>0</v>
      </c>
      <c r="Q182" s="189">
        <v>0</v>
      </c>
      <c r="R182" s="189">
        <f t="shared" si="22"/>
        <v>0</v>
      </c>
      <c r="S182" s="189">
        <v>0</v>
      </c>
      <c r="T182" s="190">
        <f t="shared" si="23"/>
        <v>0</v>
      </c>
      <c r="U182" s="36"/>
      <c r="V182" s="36"/>
      <c r="W182" s="36"/>
      <c r="X182" s="36"/>
      <c r="Y182" s="36"/>
      <c r="Z182" s="36"/>
      <c r="AA182" s="36"/>
      <c r="AB182" s="36"/>
      <c r="AC182" s="36"/>
      <c r="AD182" s="36"/>
      <c r="AE182" s="36"/>
      <c r="AR182" s="191" t="s">
        <v>1170</v>
      </c>
      <c r="AT182" s="191" t="s">
        <v>285</v>
      </c>
      <c r="AU182" s="191" t="s">
        <v>80</v>
      </c>
      <c r="AY182" s="19" t="s">
        <v>283</v>
      </c>
      <c r="BE182" s="192">
        <f t="shared" si="24"/>
        <v>0</v>
      </c>
      <c r="BF182" s="192">
        <f t="shared" si="25"/>
        <v>0</v>
      </c>
      <c r="BG182" s="192">
        <f t="shared" si="26"/>
        <v>0</v>
      </c>
      <c r="BH182" s="192">
        <f t="shared" si="27"/>
        <v>0</v>
      </c>
      <c r="BI182" s="192">
        <f t="shared" si="28"/>
        <v>0</v>
      </c>
      <c r="BJ182" s="19" t="s">
        <v>80</v>
      </c>
      <c r="BK182" s="192">
        <f t="shared" si="29"/>
        <v>0</v>
      </c>
      <c r="BL182" s="19" t="s">
        <v>1170</v>
      </c>
      <c r="BM182" s="191" t="s">
        <v>1928</v>
      </c>
    </row>
    <row r="183" spans="1:65" s="2" customFormat="1" ht="16.5" customHeight="1">
      <c r="A183" s="36"/>
      <c r="B183" s="37"/>
      <c r="C183" s="180" t="s">
        <v>1327</v>
      </c>
      <c r="D183" s="180" t="s">
        <v>285</v>
      </c>
      <c r="E183" s="181" t="s">
        <v>9965</v>
      </c>
      <c r="F183" s="182" t="s">
        <v>9966</v>
      </c>
      <c r="G183" s="183" t="s">
        <v>1931</v>
      </c>
      <c r="H183" s="184">
        <v>2</v>
      </c>
      <c r="I183" s="185"/>
      <c r="J183" s="186">
        <f t="shared" si="20"/>
        <v>0</v>
      </c>
      <c r="K183" s="182" t="s">
        <v>348</v>
      </c>
      <c r="L183" s="41"/>
      <c r="M183" s="187" t="s">
        <v>21</v>
      </c>
      <c r="N183" s="188" t="s">
        <v>44</v>
      </c>
      <c r="O183" s="66"/>
      <c r="P183" s="189">
        <f t="shared" si="21"/>
        <v>0</v>
      </c>
      <c r="Q183" s="189">
        <v>0</v>
      </c>
      <c r="R183" s="189">
        <f t="shared" si="22"/>
        <v>0</v>
      </c>
      <c r="S183" s="189">
        <v>0</v>
      </c>
      <c r="T183" s="190">
        <f t="shared" si="23"/>
        <v>0</v>
      </c>
      <c r="U183" s="36"/>
      <c r="V183" s="36"/>
      <c r="W183" s="36"/>
      <c r="X183" s="36"/>
      <c r="Y183" s="36"/>
      <c r="Z183" s="36"/>
      <c r="AA183" s="36"/>
      <c r="AB183" s="36"/>
      <c r="AC183" s="36"/>
      <c r="AD183" s="36"/>
      <c r="AE183" s="36"/>
      <c r="AR183" s="191" t="s">
        <v>1170</v>
      </c>
      <c r="AT183" s="191" t="s">
        <v>285</v>
      </c>
      <c r="AU183" s="191" t="s">
        <v>80</v>
      </c>
      <c r="AY183" s="19" t="s">
        <v>283</v>
      </c>
      <c r="BE183" s="192">
        <f t="shared" si="24"/>
        <v>0</v>
      </c>
      <c r="BF183" s="192">
        <f t="shared" si="25"/>
        <v>0</v>
      </c>
      <c r="BG183" s="192">
        <f t="shared" si="26"/>
        <v>0</v>
      </c>
      <c r="BH183" s="192">
        <f t="shared" si="27"/>
        <v>0</v>
      </c>
      <c r="BI183" s="192">
        <f t="shared" si="28"/>
        <v>0</v>
      </c>
      <c r="BJ183" s="19" t="s">
        <v>80</v>
      </c>
      <c r="BK183" s="192">
        <f t="shared" si="29"/>
        <v>0</v>
      </c>
      <c r="BL183" s="19" t="s">
        <v>1170</v>
      </c>
      <c r="BM183" s="191" t="s">
        <v>1940</v>
      </c>
    </row>
    <row r="184" spans="1:65" s="2" customFormat="1" ht="16.5" customHeight="1">
      <c r="A184" s="36"/>
      <c r="B184" s="37"/>
      <c r="C184" s="180" t="s">
        <v>1333</v>
      </c>
      <c r="D184" s="180" t="s">
        <v>285</v>
      </c>
      <c r="E184" s="181" t="s">
        <v>9967</v>
      </c>
      <c r="F184" s="182" t="s">
        <v>9968</v>
      </c>
      <c r="G184" s="183" t="s">
        <v>1931</v>
      </c>
      <c r="H184" s="184">
        <v>2</v>
      </c>
      <c r="I184" s="185"/>
      <c r="J184" s="186">
        <f t="shared" si="20"/>
        <v>0</v>
      </c>
      <c r="K184" s="182" t="s">
        <v>348</v>
      </c>
      <c r="L184" s="41"/>
      <c r="M184" s="187" t="s">
        <v>21</v>
      </c>
      <c r="N184" s="188" t="s">
        <v>44</v>
      </c>
      <c r="O184" s="66"/>
      <c r="P184" s="189">
        <f t="shared" si="21"/>
        <v>0</v>
      </c>
      <c r="Q184" s="189">
        <v>0</v>
      </c>
      <c r="R184" s="189">
        <f t="shared" si="22"/>
        <v>0</v>
      </c>
      <c r="S184" s="189">
        <v>0</v>
      </c>
      <c r="T184" s="190">
        <f t="shared" si="23"/>
        <v>0</v>
      </c>
      <c r="U184" s="36"/>
      <c r="V184" s="36"/>
      <c r="W184" s="36"/>
      <c r="X184" s="36"/>
      <c r="Y184" s="36"/>
      <c r="Z184" s="36"/>
      <c r="AA184" s="36"/>
      <c r="AB184" s="36"/>
      <c r="AC184" s="36"/>
      <c r="AD184" s="36"/>
      <c r="AE184" s="36"/>
      <c r="AR184" s="191" t="s">
        <v>1170</v>
      </c>
      <c r="AT184" s="191" t="s">
        <v>285</v>
      </c>
      <c r="AU184" s="191" t="s">
        <v>80</v>
      </c>
      <c r="AY184" s="19" t="s">
        <v>283</v>
      </c>
      <c r="BE184" s="192">
        <f t="shared" si="24"/>
        <v>0</v>
      </c>
      <c r="BF184" s="192">
        <f t="shared" si="25"/>
        <v>0</v>
      </c>
      <c r="BG184" s="192">
        <f t="shared" si="26"/>
        <v>0</v>
      </c>
      <c r="BH184" s="192">
        <f t="shared" si="27"/>
        <v>0</v>
      </c>
      <c r="BI184" s="192">
        <f t="shared" si="28"/>
        <v>0</v>
      </c>
      <c r="BJ184" s="19" t="s">
        <v>80</v>
      </c>
      <c r="BK184" s="192">
        <f t="shared" si="29"/>
        <v>0</v>
      </c>
      <c r="BL184" s="19" t="s">
        <v>1170</v>
      </c>
      <c r="BM184" s="191" t="s">
        <v>1955</v>
      </c>
    </row>
    <row r="185" spans="1:65" s="2" customFormat="1" ht="16.5" customHeight="1">
      <c r="A185" s="36"/>
      <c r="B185" s="37"/>
      <c r="C185" s="180" t="s">
        <v>1341</v>
      </c>
      <c r="D185" s="180" t="s">
        <v>285</v>
      </c>
      <c r="E185" s="181" t="s">
        <v>9969</v>
      </c>
      <c r="F185" s="182" t="s">
        <v>9970</v>
      </c>
      <c r="G185" s="183" t="s">
        <v>1931</v>
      </c>
      <c r="H185" s="184">
        <v>1</v>
      </c>
      <c r="I185" s="185"/>
      <c r="J185" s="186">
        <f t="shared" si="20"/>
        <v>0</v>
      </c>
      <c r="K185" s="182" t="s">
        <v>348</v>
      </c>
      <c r="L185" s="41"/>
      <c r="M185" s="187" t="s">
        <v>21</v>
      </c>
      <c r="N185" s="188" t="s">
        <v>44</v>
      </c>
      <c r="O185" s="66"/>
      <c r="P185" s="189">
        <f t="shared" si="21"/>
        <v>0</v>
      </c>
      <c r="Q185" s="189">
        <v>0</v>
      </c>
      <c r="R185" s="189">
        <f t="shared" si="22"/>
        <v>0</v>
      </c>
      <c r="S185" s="189">
        <v>0</v>
      </c>
      <c r="T185" s="190">
        <f t="shared" si="23"/>
        <v>0</v>
      </c>
      <c r="U185" s="36"/>
      <c r="V185" s="36"/>
      <c r="W185" s="36"/>
      <c r="X185" s="36"/>
      <c r="Y185" s="36"/>
      <c r="Z185" s="36"/>
      <c r="AA185" s="36"/>
      <c r="AB185" s="36"/>
      <c r="AC185" s="36"/>
      <c r="AD185" s="36"/>
      <c r="AE185" s="36"/>
      <c r="AR185" s="191" t="s">
        <v>1170</v>
      </c>
      <c r="AT185" s="191" t="s">
        <v>285</v>
      </c>
      <c r="AU185" s="191" t="s">
        <v>80</v>
      </c>
      <c r="AY185" s="19" t="s">
        <v>283</v>
      </c>
      <c r="BE185" s="192">
        <f t="shared" si="24"/>
        <v>0</v>
      </c>
      <c r="BF185" s="192">
        <f t="shared" si="25"/>
        <v>0</v>
      </c>
      <c r="BG185" s="192">
        <f t="shared" si="26"/>
        <v>0</v>
      </c>
      <c r="BH185" s="192">
        <f t="shared" si="27"/>
        <v>0</v>
      </c>
      <c r="BI185" s="192">
        <f t="shared" si="28"/>
        <v>0</v>
      </c>
      <c r="BJ185" s="19" t="s">
        <v>80</v>
      </c>
      <c r="BK185" s="192">
        <f t="shared" si="29"/>
        <v>0</v>
      </c>
      <c r="BL185" s="19" t="s">
        <v>1170</v>
      </c>
      <c r="BM185" s="191" t="s">
        <v>1968</v>
      </c>
    </row>
    <row r="186" spans="1:65" s="2" customFormat="1" ht="16.5" customHeight="1">
      <c r="A186" s="36"/>
      <c r="B186" s="37"/>
      <c r="C186" s="180" t="s">
        <v>1347</v>
      </c>
      <c r="D186" s="180" t="s">
        <v>285</v>
      </c>
      <c r="E186" s="181" t="s">
        <v>9971</v>
      </c>
      <c r="F186" s="182" t="s">
        <v>9872</v>
      </c>
      <c r="G186" s="183" t="s">
        <v>1931</v>
      </c>
      <c r="H186" s="184">
        <v>71</v>
      </c>
      <c r="I186" s="185"/>
      <c r="J186" s="186">
        <f t="shared" si="20"/>
        <v>0</v>
      </c>
      <c r="K186" s="182" t="s">
        <v>348</v>
      </c>
      <c r="L186" s="41"/>
      <c r="M186" s="187" t="s">
        <v>21</v>
      </c>
      <c r="N186" s="188" t="s">
        <v>44</v>
      </c>
      <c r="O186" s="66"/>
      <c r="P186" s="189">
        <f t="shared" si="21"/>
        <v>0</v>
      </c>
      <c r="Q186" s="189">
        <v>0</v>
      </c>
      <c r="R186" s="189">
        <f t="shared" si="22"/>
        <v>0</v>
      </c>
      <c r="S186" s="189">
        <v>0</v>
      </c>
      <c r="T186" s="190">
        <f t="shared" si="23"/>
        <v>0</v>
      </c>
      <c r="U186" s="36"/>
      <c r="V186" s="36"/>
      <c r="W186" s="36"/>
      <c r="X186" s="36"/>
      <c r="Y186" s="36"/>
      <c r="Z186" s="36"/>
      <c r="AA186" s="36"/>
      <c r="AB186" s="36"/>
      <c r="AC186" s="36"/>
      <c r="AD186" s="36"/>
      <c r="AE186" s="36"/>
      <c r="AR186" s="191" t="s">
        <v>1170</v>
      </c>
      <c r="AT186" s="191" t="s">
        <v>285</v>
      </c>
      <c r="AU186" s="191" t="s">
        <v>80</v>
      </c>
      <c r="AY186" s="19" t="s">
        <v>283</v>
      </c>
      <c r="BE186" s="192">
        <f t="shared" si="24"/>
        <v>0</v>
      </c>
      <c r="BF186" s="192">
        <f t="shared" si="25"/>
        <v>0</v>
      </c>
      <c r="BG186" s="192">
        <f t="shared" si="26"/>
        <v>0</v>
      </c>
      <c r="BH186" s="192">
        <f t="shared" si="27"/>
        <v>0</v>
      </c>
      <c r="BI186" s="192">
        <f t="shared" si="28"/>
        <v>0</v>
      </c>
      <c r="BJ186" s="19" t="s">
        <v>80</v>
      </c>
      <c r="BK186" s="192">
        <f t="shared" si="29"/>
        <v>0</v>
      </c>
      <c r="BL186" s="19" t="s">
        <v>1170</v>
      </c>
      <c r="BM186" s="191" t="s">
        <v>1982</v>
      </c>
    </row>
    <row r="187" spans="1:65" s="2" customFormat="1" ht="16.5" customHeight="1">
      <c r="A187" s="36"/>
      <c r="B187" s="37"/>
      <c r="C187" s="180" t="s">
        <v>1362</v>
      </c>
      <c r="D187" s="180" t="s">
        <v>285</v>
      </c>
      <c r="E187" s="181" t="s">
        <v>9972</v>
      </c>
      <c r="F187" s="182" t="s">
        <v>9874</v>
      </c>
      <c r="G187" s="183" t="s">
        <v>1931</v>
      </c>
      <c r="H187" s="184">
        <v>71</v>
      </c>
      <c r="I187" s="185"/>
      <c r="J187" s="186">
        <f t="shared" si="20"/>
        <v>0</v>
      </c>
      <c r="K187" s="182" t="s">
        <v>348</v>
      </c>
      <c r="L187" s="41"/>
      <c r="M187" s="187" t="s">
        <v>21</v>
      </c>
      <c r="N187" s="188" t="s">
        <v>44</v>
      </c>
      <c r="O187" s="66"/>
      <c r="P187" s="189">
        <f t="shared" si="21"/>
        <v>0</v>
      </c>
      <c r="Q187" s="189">
        <v>0</v>
      </c>
      <c r="R187" s="189">
        <f t="shared" si="22"/>
        <v>0</v>
      </c>
      <c r="S187" s="189">
        <v>0</v>
      </c>
      <c r="T187" s="190">
        <f t="shared" si="23"/>
        <v>0</v>
      </c>
      <c r="U187" s="36"/>
      <c r="V187" s="36"/>
      <c r="W187" s="36"/>
      <c r="X187" s="36"/>
      <c r="Y187" s="36"/>
      <c r="Z187" s="36"/>
      <c r="AA187" s="36"/>
      <c r="AB187" s="36"/>
      <c r="AC187" s="36"/>
      <c r="AD187" s="36"/>
      <c r="AE187" s="36"/>
      <c r="AR187" s="191" t="s">
        <v>1170</v>
      </c>
      <c r="AT187" s="191" t="s">
        <v>285</v>
      </c>
      <c r="AU187" s="191" t="s">
        <v>80</v>
      </c>
      <c r="AY187" s="19" t="s">
        <v>283</v>
      </c>
      <c r="BE187" s="192">
        <f t="shared" si="24"/>
        <v>0</v>
      </c>
      <c r="BF187" s="192">
        <f t="shared" si="25"/>
        <v>0</v>
      </c>
      <c r="BG187" s="192">
        <f t="shared" si="26"/>
        <v>0</v>
      </c>
      <c r="BH187" s="192">
        <f t="shared" si="27"/>
        <v>0</v>
      </c>
      <c r="BI187" s="192">
        <f t="shared" si="28"/>
        <v>0</v>
      </c>
      <c r="BJ187" s="19" t="s">
        <v>80</v>
      </c>
      <c r="BK187" s="192">
        <f t="shared" si="29"/>
        <v>0</v>
      </c>
      <c r="BL187" s="19" t="s">
        <v>1170</v>
      </c>
      <c r="BM187" s="191" t="s">
        <v>1995</v>
      </c>
    </row>
    <row r="188" spans="1:65" s="2" customFormat="1" ht="16.5" customHeight="1">
      <c r="A188" s="36"/>
      <c r="B188" s="37"/>
      <c r="C188" s="180" t="s">
        <v>1368</v>
      </c>
      <c r="D188" s="180" t="s">
        <v>285</v>
      </c>
      <c r="E188" s="181" t="s">
        <v>9973</v>
      </c>
      <c r="F188" s="182" t="s">
        <v>9876</v>
      </c>
      <c r="G188" s="183" t="s">
        <v>1931</v>
      </c>
      <c r="H188" s="184">
        <v>8</v>
      </c>
      <c r="I188" s="185"/>
      <c r="J188" s="186">
        <f t="shared" si="20"/>
        <v>0</v>
      </c>
      <c r="K188" s="182" t="s">
        <v>348</v>
      </c>
      <c r="L188" s="41"/>
      <c r="M188" s="187" t="s">
        <v>21</v>
      </c>
      <c r="N188" s="188" t="s">
        <v>44</v>
      </c>
      <c r="O188" s="66"/>
      <c r="P188" s="189">
        <f t="shared" si="21"/>
        <v>0</v>
      </c>
      <c r="Q188" s="189">
        <v>0</v>
      </c>
      <c r="R188" s="189">
        <f t="shared" si="22"/>
        <v>0</v>
      </c>
      <c r="S188" s="189">
        <v>0</v>
      </c>
      <c r="T188" s="190">
        <f t="shared" si="23"/>
        <v>0</v>
      </c>
      <c r="U188" s="36"/>
      <c r="V188" s="36"/>
      <c r="W188" s="36"/>
      <c r="X188" s="36"/>
      <c r="Y188" s="36"/>
      <c r="Z188" s="36"/>
      <c r="AA188" s="36"/>
      <c r="AB188" s="36"/>
      <c r="AC188" s="36"/>
      <c r="AD188" s="36"/>
      <c r="AE188" s="36"/>
      <c r="AR188" s="191" t="s">
        <v>1170</v>
      </c>
      <c r="AT188" s="191" t="s">
        <v>285</v>
      </c>
      <c r="AU188" s="191" t="s">
        <v>80</v>
      </c>
      <c r="AY188" s="19" t="s">
        <v>283</v>
      </c>
      <c r="BE188" s="192">
        <f t="shared" si="24"/>
        <v>0</v>
      </c>
      <c r="BF188" s="192">
        <f t="shared" si="25"/>
        <v>0</v>
      </c>
      <c r="BG188" s="192">
        <f t="shared" si="26"/>
        <v>0</v>
      </c>
      <c r="BH188" s="192">
        <f t="shared" si="27"/>
        <v>0</v>
      </c>
      <c r="BI188" s="192">
        <f t="shared" si="28"/>
        <v>0</v>
      </c>
      <c r="BJ188" s="19" t="s">
        <v>80</v>
      </c>
      <c r="BK188" s="192">
        <f t="shared" si="29"/>
        <v>0</v>
      </c>
      <c r="BL188" s="19" t="s">
        <v>1170</v>
      </c>
      <c r="BM188" s="191" t="s">
        <v>2007</v>
      </c>
    </row>
    <row r="189" spans="1:65" s="2" customFormat="1" ht="16.5" customHeight="1">
      <c r="A189" s="36"/>
      <c r="B189" s="37"/>
      <c r="C189" s="180" t="s">
        <v>1373</v>
      </c>
      <c r="D189" s="180" t="s">
        <v>285</v>
      </c>
      <c r="E189" s="181" t="s">
        <v>9974</v>
      </c>
      <c r="F189" s="182" t="s">
        <v>9878</v>
      </c>
      <c r="G189" s="183" t="s">
        <v>1931</v>
      </c>
      <c r="H189" s="184">
        <v>8</v>
      </c>
      <c r="I189" s="185"/>
      <c r="J189" s="186">
        <f t="shared" si="20"/>
        <v>0</v>
      </c>
      <c r="K189" s="182" t="s">
        <v>348</v>
      </c>
      <c r="L189" s="41"/>
      <c r="M189" s="187" t="s">
        <v>21</v>
      </c>
      <c r="N189" s="188" t="s">
        <v>44</v>
      </c>
      <c r="O189" s="66"/>
      <c r="P189" s="189">
        <f t="shared" si="21"/>
        <v>0</v>
      </c>
      <c r="Q189" s="189">
        <v>0</v>
      </c>
      <c r="R189" s="189">
        <f t="shared" si="22"/>
        <v>0</v>
      </c>
      <c r="S189" s="189">
        <v>0</v>
      </c>
      <c r="T189" s="190">
        <f t="shared" si="23"/>
        <v>0</v>
      </c>
      <c r="U189" s="36"/>
      <c r="V189" s="36"/>
      <c r="W189" s="36"/>
      <c r="X189" s="36"/>
      <c r="Y189" s="36"/>
      <c r="Z189" s="36"/>
      <c r="AA189" s="36"/>
      <c r="AB189" s="36"/>
      <c r="AC189" s="36"/>
      <c r="AD189" s="36"/>
      <c r="AE189" s="36"/>
      <c r="AR189" s="191" t="s">
        <v>1170</v>
      </c>
      <c r="AT189" s="191" t="s">
        <v>285</v>
      </c>
      <c r="AU189" s="191" t="s">
        <v>80</v>
      </c>
      <c r="AY189" s="19" t="s">
        <v>283</v>
      </c>
      <c r="BE189" s="192">
        <f t="shared" si="24"/>
        <v>0</v>
      </c>
      <c r="BF189" s="192">
        <f t="shared" si="25"/>
        <v>0</v>
      </c>
      <c r="BG189" s="192">
        <f t="shared" si="26"/>
        <v>0</v>
      </c>
      <c r="BH189" s="192">
        <f t="shared" si="27"/>
        <v>0</v>
      </c>
      <c r="BI189" s="192">
        <f t="shared" si="28"/>
        <v>0</v>
      </c>
      <c r="BJ189" s="19" t="s">
        <v>80</v>
      </c>
      <c r="BK189" s="192">
        <f t="shared" si="29"/>
        <v>0</v>
      </c>
      <c r="BL189" s="19" t="s">
        <v>1170</v>
      </c>
      <c r="BM189" s="191" t="s">
        <v>2019</v>
      </c>
    </row>
    <row r="190" spans="1:65" s="2" customFormat="1" ht="16.5" customHeight="1">
      <c r="A190" s="36"/>
      <c r="B190" s="37"/>
      <c r="C190" s="180" t="s">
        <v>1379</v>
      </c>
      <c r="D190" s="180" t="s">
        <v>285</v>
      </c>
      <c r="E190" s="181" t="s">
        <v>9975</v>
      </c>
      <c r="F190" s="182" t="s">
        <v>9880</v>
      </c>
      <c r="G190" s="183" t="s">
        <v>1931</v>
      </c>
      <c r="H190" s="184">
        <v>2</v>
      </c>
      <c r="I190" s="185"/>
      <c r="J190" s="186">
        <f t="shared" si="20"/>
        <v>0</v>
      </c>
      <c r="K190" s="182" t="s">
        <v>348</v>
      </c>
      <c r="L190" s="41"/>
      <c r="M190" s="187" t="s">
        <v>21</v>
      </c>
      <c r="N190" s="188" t="s">
        <v>44</v>
      </c>
      <c r="O190" s="66"/>
      <c r="P190" s="189">
        <f t="shared" si="21"/>
        <v>0</v>
      </c>
      <c r="Q190" s="189">
        <v>0</v>
      </c>
      <c r="R190" s="189">
        <f t="shared" si="22"/>
        <v>0</v>
      </c>
      <c r="S190" s="189">
        <v>0</v>
      </c>
      <c r="T190" s="190">
        <f t="shared" si="23"/>
        <v>0</v>
      </c>
      <c r="U190" s="36"/>
      <c r="V190" s="36"/>
      <c r="W190" s="36"/>
      <c r="X190" s="36"/>
      <c r="Y190" s="36"/>
      <c r="Z190" s="36"/>
      <c r="AA190" s="36"/>
      <c r="AB190" s="36"/>
      <c r="AC190" s="36"/>
      <c r="AD190" s="36"/>
      <c r="AE190" s="36"/>
      <c r="AR190" s="191" t="s">
        <v>1170</v>
      </c>
      <c r="AT190" s="191" t="s">
        <v>285</v>
      </c>
      <c r="AU190" s="191" t="s">
        <v>80</v>
      </c>
      <c r="AY190" s="19" t="s">
        <v>283</v>
      </c>
      <c r="BE190" s="192">
        <f t="shared" si="24"/>
        <v>0</v>
      </c>
      <c r="BF190" s="192">
        <f t="shared" si="25"/>
        <v>0</v>
      </c>
      <c r="BG190" s="192">
        <f t="shared" si="26"/>
        <v>0</v>
      </c>
      <c r="BH190" s="192">
        <f t="shared" si="27"/>
        <v>0</v>
      </c>
      <c r="BI190" s="192">
        <f t="shared" si="28"/>
        <v>0</v>
      </c>
      <c r="BJ190" s="19" t="s">
        <v>80</v>
      </c>
      <c r="BK190" s="192">
        <f t="shared" si="29"/>
        <v>0</v>
      </c>
      <c r="BL190" s="19" t="s">
        <v>1170</v>
      </c>
      <c r="BM190" s="191" t="s">
        <v>2031</v>
      </c>
    </row>
    <row r="191" spans="1:65" s="2" customFormat="1" ht="16.5" customHeight="1">
      <c r="A191" s="36"/>
      <c r="B191" s="37"/>
      <c r="C191" s="180" t="s">
        <v>1385</v>
      </c>
      <c r="D191" s="180" t="s">
        <v>285</v>
      </c>
      <c r="E191" s="181" t="s">
        <v>9976</v>
      </c>
      <c r="F191" s="182" t="s">
        <v>9882</v>
      </c>
      <c r="G191" s="183" t="s">
        <v>1931</v>
      </c>
      <c r="H191" s="184">
        <v>9</v>
      </c>
      <c r="I191" s="185"/>
      <c r="J191" s="186">
        <f t="shared" si="20"/>
        <v>0</v>
      </c>
      <c r="K191" s="182" t="s">
        <v>348</v>
      </c>
      <c r="L191" s="41"/>
      <c r="M191" s="187" t="s">
        <v>21</v>
      </c>
      <c r="N191" s="188" t="s">
        <v>44</v>
      </c>
      <c r="O191" s="66"/>
      <c r="P191" s="189">
        <f t="shared" si="21"/>
        <v>0</v>
      </c>
      <c r="Q191" s="189">
        <v>0</v>
      </c>
      <c r="R191" s="189">
        <f t="shared" si="22"/>
        <v>0</v>
      </c>
      <c r="S191" s="189">
        <v>0</v>
      </c>
      <c r="T191" s="190">
        <f t="shared" si="23"/>
        <v>0</v>
      </c>
      <c r="U191" s="36"/>
      <c r="V191" s="36"/>
      <c r="W191" s="36"/>
      <c r="X191" s="36"/>
      <c r="Y191" s="36"/>
      <c r="Z191" s="36"/>
      <c r="AA191" s="36"/>
      <c r="AB191" s="36"/>
      <c r="AC191" s="36"/>
      <c r="AD191" s="36"/>
      <c r="AE191" s="36"/>
      <c r="AR191" s="191" t="s">
        <v>1170</v>
      </c>
      <c r="AT191" s="191" t="s">
        <v>285</v>
      </c>
      <c r="AU191" s="191" t="s">
        <v>80</v>
      </c>
      <c r="AY191" s="19" t="s">
        <v>283</v>
      </c>
      <c r="BE191" s="192">
        <f t="shared" si="24"/>
        <v>0</v>
      </c>
      <c r="BF191" s="192">
        <f t="shared" si="25"/>
        <v>0</v>
      </c>
      <c r="BG191" s="192">
        <f t="shared" si="26"/>
        <v>0</v>
      </c>
      <c r="BH191" s="192">
        <f t="shared" si="27"/>
        <v>0</v>
      </c>
      <c r="BI191" s="192">
        <f t="shared" si="28"/>
        <v>0</v>
      </c>
      <c r="BJ191" s="19" t="s">
        <v>80</v>
      </c>
      <c r="BK191" s="192">
        <f t="shared" si="29"/>
        <v>0</v>
      </c>
      <c r="BL191" s="19" t="s">
        <v>1170</v>
      </c>
      <c r="BM191" s="191" t="s">
        <v>2035</v>
      </c>
    </row>
    <row r="192" spans="1:65" s="2" customFormat="1" ht="16.5" customHeight="1">
      <c r="A192" s="36"/>
      <c r="B192" s="37"/>
      <c r="C192" s="180" t="s">
        <v>1395</v>
      </c>
      <c r="D192" s="180" t="s">
        <v>285</v>
      </c>
      <c r="E192" s="181" t="s">
        <v>9977</v>
      </c>
      <c r="F192" s="182" t="s">
        <v>9884</v>
      </c>
      <c r="G192" s="183" t="s">
        <v>1931</v>
      </c>
      <c r="H192" s="184">
        <v>22</v>
      </c>
      <c r="I192" s="185"/>
      <c r="J192" s="186">
        <f t="shared" si="20"/>
        <v>0</v>
      </c>
      <c r="K192" s="182" t="s">
        <v>348</v>
      </c>
      <c r="L192" s="41"/>
      <c r="M192" s="187" t="s">
        <v>21</v>
      </c>
      <c r="N192" s="188" t="s">
        <v>44</v>
      </c>
      <c r="O192" s="66"/>
      <c r="P192" s="189">
        <f t="shared" si="21"/>
        <v>0</v>
      </c>
      <c r="Q192" s="189">
        <v>0</v>
      </c>
      <c r="R192" s="189">
        <f t="shared" si="22"/>
        <v>0</v>
      </c>
      <c r="S192" s="189">
        <v>0</v>
      </c>
      <c r="T192" s="190">
        <f t="shared" si="23"/>
        <v>0</v>
      </c>
      <c r="U192" s="36"/>
      <c r="V192" s="36"/>
      <c r="W192" s="36"/>
      <c r="X192" s="36"/>
      <c r="Y192" s="36"/>
      <c r="Z192" s="36"/>
      <c r="AA192" s="36"/>
      <c r="AB192" s="36"/>
      <c r="AC192" s="36"/>
      <c r="AD192" s="36"/>
      <c r="AE192" s="36"/>
      <c r="AR192" s="191" t="s">
        <v>1170</v>
      </c>
      <c r="AT192" s="191" t="s">
        <v>285</v>
      </c>
      <c r="AU192" s="191" t="s">
        <v>80</v>
      </c>
      <c r="AY192" s="19" t="s">
        <v>283</v>
      </c>
      <c r="BE192" s="192">
        <f t="shared" si="24"/>
        <v>0</v>
      </c>
      <c r="BF192" s="192">
        <f t="shared" si="25"/>
        <v>0</v>
      </c>
      <c r="BG192" s="192">
        <f t="shared" si="26"/>
        <v>0</v>
      </c>
      <c r="BH192" s="192">
        <f t="shared" si="27"/>
        <v>0</v>
      </c>
      <c r="BI192" s="192">
        <f t="shared" si="28"/>
        <v>0</v>
      </c>
      <c r="BJ192" s="19" t="s">
        <v>80</v>
      </c>
      <c r="BK192" s="192">
        <f t="shared" si="29"/>
        <v>0</v>
      </c>
      <c r="BL192" s="19" t="s">
        <v>1170</v>
      </c>
      <c r="BM192" s="191" t="s">
        <v>2040</v>
      </c>
    </row>
    <row r="193" spans="1:65" s="2" customFormat="1" ht="16.5" customHeight="1">
      <c r="A193" s="36"/>
      <c r="B193" s="37"/>
      <c r="C193" s="180" t="s">
        <v>1404</v>
      </c>
      <c r="D193" s="180" t="s">
        <v>285</v>
      </c>
      <c r="E193" s="181" t="s">
        <v>9978</v>
      </c>
      <c r="F193" s="182" t="s">
        <v>9886</v>
      </c>
      <c r="G193" s="183" t="s">
        <v>1931</v>
      </c>
      <c r="H193" s="184">
        <v>15</v>
      </c>
      <c r="I193" s="185"/>
      <c r="J193" s="186">
        <f t="shared" si="20"/>
        <v>0</v>
      </c>
      <c r="K193" s="182" t="s">
        <v>348</v>
      </c>
      <c r="L193" s="41"/>
      <c r="M193" s="187" t="s">
        <v>21</v>
      </c>
      <c r="N193" s="188" t="s">
        <v>44</v>
      </c>
      <c r="O193" s="66"/>
      <c r="P193" s="189">
        <f t="shared" si="21"/>
        <v>0</v>
      </c>
      <c r="Q193" s="189">
        <v>0</v>
      </c>
      <c r="R193" s="189">
        <f t="shared" si="22"/>
        <v>0</v>
      </c>
      <c r="S193" s="189">
        <v>0</v>
      </c>
      <c r="T193" s="190">
        <f t="shared" si="23"/>
        <v>0</v>
      </c>
      <c r="U193" s="36"/>
      <c r="V193" s="36"/>
      <c r="W193" s="36"/>
      <c r="X193" s="36"/>
      <c r="Y193" s="36"/>
      <c r="Z193" s="36"/>
      <c r="AA193" s="36"/>
      <c r="AB193" s="36"/>
      <c r="AC193" s="36"/>
      <c r="AD193" s="36"/>
      <c r="AE193" s="36"/>
      <c r="AR193" s="191" t="s">
        <v>1170</v>
      </c>
      <c r="AT193" s="191" t="s">
        <v>285</v>
      </c>
      <c r="AU193" s="191" t="s">
        <v>80</v>
      </c>
      <c r="AY193" s="19" t="s">
        <v>283</v>
      </c>
      <c r="BE193" s="192">
        <f t="shared" si="24"/>
        <v>0</v>
      </c>
      <c r="BF193" s="192">
        <f t="shared" si="25"/>
        <v>0</v>
      </c>
      <c r="BG193" s="192">
        <f t="shared" si="26"/>
        <v>0</v>
      </c>
      <c r="BH193" s="192">
        <f t="shared" si="27"/>
        <v>0</v>
      </c>
      <c r="BI193" s="192">
        <f t="shared" si="28"/>
        <v>0</v>
      </c>
      <c r="BJ193" s="19" t="s">
        <v>80</v>
      </c>
      <c r="BK193" s="192">
        <f t="shared" si="29"/>
        <v>0</v>
      </c>
      <c r="BL193" s="19" t="s">
        <v>1170</v>
      </c>
      <c r="BM193" s="191" t="s">
        <v>2051</v>
      </c>
    </row>
    <row r="194" spans="1:65" s="2" customFormat="1" ht="16.5" customHeight="1">
      <c r="A194" s="36"/>
      <c r="B194" s="37"/>
      <c r="C194" s="180" t="s">
        <v>1410</v>
      </c>
      <c r="D194" s="180" t="s">
        <v>285</v>
      </c>
      <c r="E194" s="181" t="s">
        <v>9979</v>
      </c>
      <c r="F194" s="182" t="s">
        <v>9888</v>
      </c>
      <c r="G194" s="183" t="s">
        <v>1931</v>
      </c>
      <c r="H194" s="184">
        <v>39</v>
      </c>
      <c r="I194" s="185"/>
      <c r="J194" s="186">
        <f t="shared" si="20"/>
        <v>0</v>
      </c>
      <c r="K194" s="182" t="s">
        <v>348</v>
      </c>
      <c r="L194" s="41"/>
      <c r="M194" s="187" t="s">
        <v>21</v>
      </c>
      <c r="N194" s="188" t="s">
        <v>44</v>
      </c>
      <c r="O194" s="66"/>
      <c r="P194" s="189">
        <f t="shared" si="21"/>
        <v>0</v>
      </c>
      <c r="Q194" s="189">
        <v>0</v>
      </c>
      <c r="R194" s="189">
        <f t="shared" si="22"/>
        <v>0</v>
      </c>
      <c r="S194" s="189">
        <v>0</v>
      </c>
      <c r="T194" s="190">
        <f t="shared" si="23"/>
        <v>0</v>
      </c>
      <c r="U194" s="36"/>
      <c r="V194" s="36"/>
      <c r="W194" s="36"/>
      <c r="X194" s="36"/>
      <c r="Y194" s="36"/>
      <c r="Z194" s="36"/>
      <c r="AA194" s="36"/>
      <c r="AB194" s="36"/>
      <c r="AC194" s="36"/>
      <c r="AD194" s="36"/>
      <c r="AE194" s="36"/>
      <c r="AR194" s="191" t="s">
        <v>1170</v>
      </c>
      <c r="AT194" s="191" t="s">
        <v>285</v>
      </c>
      <c r="AU194" s="191" t="s">
        <v>80</v>
      </c>
      <c r="AY194" s="19" t="s">
        <v>283</v>
      </c>
      <c r="BE194" s="192">
        <f t="shared" si="24"/>
        <v>0</v>
      </c>
      <c r="BF194" s="192">
        <f t="shared" si="25"/>
        <v>0</v>
      </c>
      <c r="BG194" s="192">
        <f t="shared" si="26"/>
        <v>0</v>
      </c>
      <c r="BH194" s="192">
        <f t="shared" si="27"/>
        <v>0</v>
      </c>
      <c r="BI194" s="192">
        <f t="shared" si="28"/>
        <v>0</v>
      </c>
      <c r="BJ194" s="19" t="s">
        <v>80</v>
      </c>
      <c r="BK194" s="192">
        <f t="shared" si="29"/>
        <v>0</v>
      </c>
      <c r="BL194" s="19" t="s">
        <v>1170</v>
      </c>
      <c r="BM194" s="191" t="s">
        <v>2063</v>
      </c>
    </row>
    <row r="195" spans="1:65" s="2" customFormat="1" ht="16.5" customHeight="1">
      <c r="A195" s="36"/>
      <c r="B195" s="37"/>
      <c r="C195" s="180" t="s">
        <v>1417</v>
      </c>
      <c r="D195" s="180" t="s">
        <v>285</v>
      </c>
      <c r="E195" s="181" t="s">
        <v>9980</v>
      </c>
      <c r="F195" s="182" t="s">
        <v>9981</v>
      </c>
      <c r="G195" s="183" t="s">
        <v>1931</v>
      </c>
      <c r="H195" s="184">
        <v>7</v>
      </c>
      <c r="I195" s="185"/>
      <c r="J195" s="186">
        <f t="shared" si="20"/>
        <v>0</v>
      </c>
      <c r="K195" s="182" t="s">
        <v>348</v>
      </c>
      <c r="L195" s="41"/>
      <c r="M195" s="187" t="s">
        <v>21</v>
      </c>
      <c r="N195" s="188" t="s">
        <v>44</v>
      </c>
      <c r="O195" s="66"/>
      <c r="P195" s="189">
        <f t="shared" si="21"/>
        <v>0</v>
      </c>
      <c r="Q195" s="189">
        <v>0</v>
      </c>
      <c r="R195" s="189">
        <f t="shared" si="22"/>
        <v>0</v>
      </c>
      <c r="S195" s="189">
        <v>0</v>
      </c>
      <c r="T195" s="190">
        <f t="shared" si="23"/>
        <v>0</v>
      </c>
      <c r="U195" s="36"/>
      <c r="V195" s="36"/>
      <c r="W195" s="36"/>
      <c r="X195" s="36"/>
      <c r="Y195" s="36"/>
      <c r="Z195" s="36"/>
      <c r="AA195" s="36"/>
      <c r="AB195" s="36"/>
      <c r="AC195" s="36"/>
      <c r="AD195" s="36"/>
      <c r="AE195" s="36"/>
      <c r="AR195" s="191" t="s">
        <v>1170</v>
      </c>
      <c r="AT195" s="191" t="s">
        <v>285</v>
      </c>
      <c r="AU195" s="191" t="s">
        <v>80</v>
      </c>
      <c r="AY195" s="19" t="s">
        <v>283</v>
      </c>
      <c r="BE195" s="192">
        <f t="shared" si="24"/>
        <v>0</v>
      </c>
      <c r="BF195" s="192">
        <f t="shared" si="25"/>
        <v>0</v>
      </c>
      <c r="BG195" s="192">
        <f t="shared" si="26"/>
        <v>0</v>
      </c>
      <c r="BH195" s="192">
        <f t="shared" si="27"/>
        <v>0</v>
      </c>
      <c r="BI195" s="192">
        <f t="shared" si="28"/>
        <v>0</v>
      </c>
      <c r="BJ195" s="19" t="s">
        <v>80</v>
      </c>
      <c r="BK195" s="192">
        <f t="shared" si="29"/>
        <v>0</v>
      </c>
      <c r="BL195" s="19" t="s">
        <v>1170</v>
      </c>
      <c r="BM195" s="191" t="s">
        <v>2071</v>
      </c>
    </row>
    <row r="196" spans="1:65" s="2" customFormat="1" ht="16.5" customHeight="1">
      <c r="A196" s="36"/>
      <c r="B196" s="37"/>
      <c r="C196" s="180" t="s">
        <v>1423</v>
      </c>
      <c r="D196" s="180" t="s">
        <v>285</v>
      </c>
      <c r="E196" s="181" t="s">
        <v>9982</v>
      </c>
      <c r="F196" s="182" t="s">
        <v>9890</v>
      </c>
      <c r="G196" s="183" t="s">
        <v>1931</v>
      </c>
      <c r="H196" s="184">
        <v>22</v>
      </c>
      <c r="I196" s="185"/>
      <c r="J196" s="186">
        <f t="shared" si="20"/>
        <v>0</v>
      </c>
      <c r="K196" s="182" t="s">
        <v>348</v>
      </c>
      <c r="L196" s="41"/>
      <c r="M196" s="187" t="s">
        <v>21</v>
      </c>
      <c r="N196" s="188" t="s">
        <v>44</v>
      </c>
      <c r="O196" s="66"/>
      <c r="P196" s="189">
        <f t="shared" si="21"/>
        <v>0</v>
      </c>
      <c r="Q196" s="189">
        <v>0</v>
      </c>
      <c r="R196" s="189">
        <f t="shared" si="22"/>
        <v>0</v>
      </c>
      <c r="S196" s="189">
        <v>0</v>
      </c>
      <c r="T196" s="190">
        <f t="shared" si="23"/>
        <v>0</v>
      </c>
      <c r="U196" s="36"/>
      <c r="V196" s="36"/>
      <c r="W196" s="36"/>
      <c r="X196" s="36"/>
      <c r="Y196" s="36"/>
      <c r="Z196" s="36"/>
      <c r="AA196" s="36"/>
      <c r="AB196" s="36"/>
      <c r="AC196" s="36"/>
      <c r="AD196" s="36"/>
      <c r="AE196" s="36"/>
      <c r="AR196" s="191" t="s">
        <v>1170</v>
      </c>
      <c r="AT196" s="191" t="s">
        <v>285</v>
      </c>
      <c r="AU196" s="191" t="s">
        <v>80</v>
      </c>
      <c r="AY196" s="19" t="s">
        <v>283</v>
      </c>
      <c r="BE196" s="192">
        <f t="shared" si="24"/>
        <v>0</v>
      </c>
      <c r="BF196" s="192">
        <f t="shared" si="25"/>
        <v>0</v>
      </c>
      <c r="BG196" s="192">
        <f t="shared" si="26"/>
        <v>0</v>
      </c>
      <c r="BH196" s="192">
        <f t="shared" si="27"/>
        <v>0</v>
      </c>
      <c r="BI196" s="192">
        <f t="shared" si="28"/>
        <v>0</v>
      </c>
      <c r="BJ196" s="19" t="s">
        <v>80</v>
      </c>
      <c r="BK196" s="192">
        <f t="shared" si="29"/>
        <v>0</v>
      </c>
      <c r="BL196" s="19" t="s">
        <v>1170</v>
      </c>
      <c r="BM196" s="191" t="s">
        <v>2085</v>
      </c>
    </row>
    <row r="197" spans="1:65" s="2" customFormat="1" ht="16.5" customHeight="1">
      <c r="A197" s="36"/>
      <c r="B197" s="37"/>
      <c r="C197" s="180" t="s">
        <v>1428</v>
      </c>
      <c r="D197" s="180" t="s">
        <v>285</v>
      </c>
      <c r="E197" s="181" t="s">
        <v>9983</v>
      </c>
      <c r="F197" s="182" t="s">
        <v>9892</v>
      </c>
      <c r="G197" s="183" t="s">
        <v>1931</v>
      </c>
      <c r="H197" s="184">
        <v>250</v>
      </c>
      <c r="I197" s="185"/>
      <c r="J197" s="186">
        <f t="shared" si="20"/>
        <v>0</v>
      </c>
      <c r="K197" s="182" t="s">
        <v>348</v>
      </c>
      <c r="L197" s="41"/>
      <c r="M197" s="187" t="s">
        <v>21</v>
      </c>
      <c r="N197" s="188" t="s">
        <v>44</v>
      </c>
      <c r="O197" s="66"/>
      <c r="P197" s="189">
        <f t="shared" si="21"/>
        <v>0</v>
      </c>
      <c r="Q197" s="189">
        <v>0</v>
      </c>
      <c r="R197" s="189">
        <f t="shared" si="22"/>
        <v>0</v>
      </c>
      <c r="S197" s="189">
        <v>0</v>
      </c>
      <c r="T197" s="190">
        <f t="shared" si="23"/>
        <v>0</v>
      </c>
      <c r="U197" s="36"/>
      <c r="V197" s="36"/>
      <c r="W197" s="36"/>
      <c r="X197" s="36"/>
      <c r="Y197" s="36"/>
      <c r="Z197" s="36"/>
      <c r="AA197" s="36"/>
      <c r="AB197" s="36"/>
      <c r="AC197" s="36"/>
      <c r="AD197" s="36"/>
      <c r="AE197" s="36"/>
      <c r="AR197" s="191" t="s">
        <v>1170</v>
      </c>
      <c r="AT197" s="191" t="s">
        <v>285</v>
      </c>
      <c r="AU197" s="191" t="s">
        <v>80</v>
      </c>
      <c r="AY197" s="19" t="s">
        <v>283</v>
      </c>
      <c r="BE197" s="192">
        <f t="shared" si="24"/>
        <v>0</v>
      </c>
      <c r="BF197" s="192">
        <f t="shared" si="25"/>
        <v>0</v>
      </c>
      <c r="BG197" s="192">
        <f t="shared" si="26"/>
        <v>0</v>
      </c>
      <c r="BH197" s="192">
        <f t="shared" si="27"/>
        <v>0</v>
      </c>
      <c r="BI197" s="192">
        <f t="shared" si="28"/>
        <v>0</v>
      </c>
      <c r="BJ197" s="19" t="s">
        <v>80</v>
      </c>
      <c r="BK197" s="192">
        <f t="shared" si="29"/>
        <v>0</v>
      </c>
      <c r="BL197" s="19" t="s">
        <v>1170</v>
      </c>
      <c r="BM197" s="191" t="s">
        <v>2096</v>
      </c>
    </row>
    <row r="198" spans="1:65" s="2" customFormat="1" ht="16.5" customHeight="1">
      <c r="A198" s="36"/>
      <c r="B198" s="37"/>
      <c r="C198" s="180" t="s">
        <v>1435</v>
      </c>
      <c r="D198" s="180" t="s">
        <v>285</v>
      </c>
      <c r="E198" s="181" t="s">
        <v>9984</v>
      </c>
      <c r="F198" s="182" t="s">
        <v>9894</v>
      </c>
      <c r="G198" s="183" t="s">
        <v>1931</v>
      </c>
      <c r="H198" s="184">
        <v>48</v>
      </c>
      <c r="I198" s="185"/>
      <c r="J198" s="186">
        <f t="shared" si="20"/>
        <v>0</v>
      </c>
      <c r="K198" s="182" t="s">
        <v>348</v>
      </c>
      <c r="L198" s="41"/>
      <c r="M198" s="187" t="s">
        <v>21</v>
      </c>
      <c r="N198" s="188" t="s">
        <v>44</v>
      </c>
      <c r="O198" s="66"/>
      <c r="P198" s="189">
        <f t="shared" si="21"/>
        <v>0</v>
      </c>
      <c r="Q198" s="189">
        <v>0</v>
      </c>
      <c r="R198" s="189">
        <f t="shared" si="22"/>
        <v>0</v>
      </c>
      <c r="S198" s="189">
        <v>0</v>
      </c>
      <c r="T198" s="190">
        <f t="shared" si="23"/>
        <v>0</v>
      </c>
      <c r="U198" s="36"/>
      <c r="V198" s="36"/>
      <c r="W198" s="36"/>
      <c r="X198" s="36"/>
      <c r="Y198" s="36"/>
      <c r="Z198" s="36"/>
      <c r="AA198" s="36"/>
      <c r="AB198" s="36"/>
      <c r="AC198" s="36"/>
      <c r="AD198" s="36"/>
      <c r="AE198" s="36"/>
      <c r="AR198" s="191" t="s">
        <v>1170</v>
      </c>
      <c r="AT198" s="191" t="s">
        <v>285</v>
      </c>
      <c r="AU198" s="191" t="s">
        <v>80</v>
      </c>
      <c r="AY198" s="19" t="s">
        <v>283</v>
      </c>
      <c r="BE198" s="192">
        <f t="shared" si="24"/>
        <v>0</v>
      </c>
      <c r="BF198" s="192">
        <f t="shared" si="25"/>
        <v>0</v>
      </c>
      <c r="BG198" s="192">
        <f t="shared" si="26"/>
        <v>0</v>
      </c>
      <c r="BH198" s="192">
        <f t="shared" si="27"/>
        <v>0</v>
      </c>
      <c r="BI198" s="192">
        <f t="shared" si="28"/>
        <v>0</v>
      </c>
      <c r="BJ198" s="19" t="s">
        <v>80</v>
      </c>
      <c r="BK198" s="192">
        <f t="shared" si="29"/>
        <v>0</v>
      </c>
      <c r="BL198" s="19" t="s">
        <v>1170</v>
      </c>
      <c r="BM198" s="191" t="s">
        <v>2106</v>
      </c>
    </row>
    <row r="199" spans="1:65" s="2" customFormat="1" ht="16.5" customHeight="1">
      <c r="A199" s="36"/>
      <c r="B199" s="37"/>
      <c r="C199" s="180" t="s">
        <v>1440</v>
      </c>
      <c r="D199" s="180" t="s">
        <v>285</v>
      </c>
      <c r="E199" s="181" t="s">
        <v>9985</v>
      </c>
      <c r="F199" s="182" t="s">
        <v>9896</v>
      </c>
      <c r="G199" s="183" t="s">
        <v>1931</v>
      </c>
      <c r="H199" s="184">
        <v>6</v>
      </c>
      <c r="I199" s="185"/>
      <c r="J199" s="186">
        <f t="shared" si="20"/>
        <v>0</v>
      </c>
      <c r="K199" s="182" t="s">
        <v>348</v>
      </c>
      <c r="L199" s="41"/>
      <c r="M199" s="187" t="s">
        <v>21</v>
      </c>
      <c r="N199" s="188" t="s">
        <v>44</v>
      </c>
      <c r="O199" s="66"/>
      <c r="P199" s="189">
        <f t="shared" si="21"/>
        <v>0</v>
      </c>
      <c r="Q199" s="189">
        <v>0</v>
      </c>
      <c r="R199" s="189">
        <f t="shared" si="22"/>
        <v>0</v>
      </c>
      <c r="S199" s="189">
        <v>0</v>
      </c>
      <c r="T199" s="190">
        <f t="shared" si="23"/>
        <v>0</v>
      </c>
      <c r="U199" s="36"/>
      <c r="V199" s="36"/>
      <c r="W199" s="36"/>
      <c r="X199" s="36"/>
      <c r="Y199" s="36"/>
      <c r="Z199" s="36"/>
      <c r="AA199" s="36"/>
      <c r="AB199" s="36"/>
      <c r="AC199" s="36"/>
      <c r="AD199" s="36"/>
      <c r="AE199" s="36"/>
      <c r="AR199" s="191" t="s">
        <v>1170</v>
      </c>
      <c r="AT199" s="191" t="s">
        <v>285</v>
      </c>
      <c r="AU199" s="191" t="s">
        <v>80</v>
      </c>
      <c r="AY199" s="19" t="s">
        <v>283</v>
      </c>
      <c r="BE199" s="192">
        <f t="shared" si="24"/>
        <v>0</v>
      </c>
      <c r="BF199" s="192">
        <f t="shared" si="25"/>
        <v>0</v>
      </c>
      <c r="BG199" s="192">
        <f t="shared" si="26"/>
        <v>0</v>
      </c>
      <c r="BH199" s="192">
        <f t="shared" si="27"/>
        <v>0</v>
      </c>
      <c r="BI199" s="192">
        <f t="shared" si="28"/>
        <v>0</v>
      </c>
      <c r="BJ199" s="19" t="s">
        <v>80</v>
      </c>
      <c r="BK199" s="192">
        <f t="shared" si="29"/>
        <v>0</v>
      </c>
      <c r="BL199" s="19" t="s">
        <v>1170</v>
      </c>
      <c r="BM199" s="191" t="s">
        <v>2121</v>
      </c>
    </row>
    <row r="200" spans="1:65" s="2" customFormat="1" ht="16.5" customHeight="1">
      <c r="A200" s="36"/>
      <c r="B200" s="37"/>
      <c r="C200" s="180" t="s">
        <v>1446</v>
      </c>
      <c r="D200" s="180" t="s">
        <v>285</v>
      </c>
      <c r="E200" s="181" t="s">
        <v>9986</v>
      </c>
      <c r="F200" s="182" t="s">
        <v>9987</v>
      </c>
      <c r="G200" s="183" t="s">
        <v>1931</v>
      </c>
      <c r="H200" s="184">
        <v>1</v>
      </c>
      <c r="I200" s="185"/>
      <c r="J200" s="186">
        <f t="shared" si="20"/>
        <v>0</v>
      </c>
      <c r="K200" s="182" t="s">
        <v>348</v>
      </c>
      <c r="L200" s="41"/>
      <c r="M200" s="187" t="s">
        <v>21</v>
      </c>
      <c r="N200" s="188" t="s">
        <v>44</v>
      </c>
      <c r="O200" s="66"/>
      <c r="P200" s="189">
        <f t="shared" si="21"/>
        <v>0</v>
      </c>
      <c r="Q200" s="189">
        <v>0</v>
      </c>
      <c r="R200" s="189">
        <f t="shared" si="22"/>
        <v>0</v>
      </c>
      <c r="S200" s="189">
        <v>0</v>
      </c>
      <c r="T200" s="190">
        <f t="shared" si="23"/>
        <v>0</v>
      </c>
      <c r="U200" s="36"/>
      <c r="V200" s="36"/>
      <c r="W200" s="36"/>
      <c r="X200" s="36"/>
      <c r="Y200" s="36"/>
      <c r="Z200" s="36"/>
      <c r="AA200" s="36"/>
      <c r="AB200" s="36"/>
      <c r="AC200" s="36"/>
      <c r="AD200" s="36"/>
      <c r="AE200" s="36"/>
      <c r="AR200" s="191" t="s">
        <v>1170</v>
      </c>
      <c r="AT200" s="191" t="s">
        <v>285</v>
      </c>
      <c r="AU200" s="191" t="s">
        <v>80</v>
      </c>
      <c r="AY200" s="19" t="s">
        <v>283</v>
      </c>
      <c r="BE200" s="192">
        <f t="shared" si="24"/>
        <v>0</v>
      </c>
      <c r="BF200" s="192">
        <f t="shared" si="25"/>
        <v>0</v>
      </c>
      <c r="BG200" s="192">
        <f t="shared" si="26"/>
        <v>0</v>
      </c>
      <c r="BH200" s="192">
        <f t="shared" si="27"/>
        <v>0</v>
      </c>
      <c r="BI200" s="192">
        <f t="shared" si="28"/>
        <v>0</v>
      </c>
      <c r="BJ200" s="19" t="s">
        <v>80</v>
      </c>
      <c r="BK200" s="192">
        <f t="shared" si="29"/>
        <v>0</v>
      </c>
      <c r="BL200" s="19" t="s">
        <v>1170</v>
      </c>
      <c r="BM200" s="191" t="s">
        <v>2131</v>
      </c>
    </row>
    <row r="201" spans="1:65" s="2" customFormat="1" ht="16.5" customHeight="1">
      <c r="A201" s="36"/>
      <c r="B201" s="37"/>
      <c r="C201" s="180" t="s">
        <v>1452</v>
      </c>
      <c r="D201" s="180" t="s">
        <v>285</v>
      </c>
      <c r="E201" s="181" t="s">
        <v>9988</v>
      </c>
      <c r="F201" s="182" t="s">
        <v>9989</v>
      </c>
      <c r="G201" s="183" t="s">
        <v>1931</v>
      </c>
      <c r="H201" s="184">
        <v>3</v>
      </c>
      <c r="I201" s="185"/>
      <c r="J201" s="186">
        <f t="shared" si="20"/>
        <v>0</v>
      </c>
      <c r="K201" s="182" t="s">
        <v>348</v>
      </c>
      <c r="L201" s="41"/>
      <c r="M201" s="187" t="s">
        <v>21</v>
      </c>
      <c r="N201" s="188" t="s">
        <v>44</v>
      </c>
      <c r="O201" s="66"/>
      <c r="P201" s="189">
        <f t="shared" si="21"/>
        <v>0</v>
      </c>
      <c r="Q201" s="189">
        <v>0</v>
      </c>
      <c r="R201" s="189">
        <f t="shared" si="22"/>
        <v>0</v>
      </c>
      <c r="S201" s="189">
        <v>0</v>
      </c>
      <c r="T201" s="190">
        <f t="shared" si="23"/>
        <v>0</v>
      </c>
      <c r="U201" s="36"/>
      <c r="V201" s="36"/>
      <c r="W201" s="36"/>
      <c r="X201" s="36"/>
      <c r="Y201" s="36"/>
      <c r="Z201" s="36"/>
      <c r="AA201" s="36"/>
      <c r="AB201" s="36"/>
      <c r="AC201" s="36"/>
      <c r="AD201" s="36"/>
      <c r="AE201" s="36"/>
      <c r="AR201" s="191" t="s">
        <v>1170</v>
      </c>
      <c r="AT201" s="191" t="s">
        <v>285</v>
      </c>
      <c r="AU201" s="191" t="s">
        <v>80</v>
      </c>
      <c r="AY201" s="19" t="s">
        <v>283</v>
      </c>
      <c r="BE201" s="192">
        <f t="shared" si="24"/>
        <v>0</v>
      </c>
      <c r="BF201" s="192">
        <f t="shared" si="25"/>
        <v>0</v>
      </c>
      <c r="BG201" s="192">
        <f t="shared" si="26"/>
        <v>0</v>
      </c>
      <c r="BH201" s="192">
        <f t="shared" si="27"/>
        <v>0</v>
      </c>
      <c r="BI201" s="192">
        <f t="shared" si="28"/>
        <v>0</v>
      </c>
      <c r="BJ201" s="19" t="s">
        <v>80</v>
      </c>
      <c r="BK201" s="192">
        <f t="shared" si="29"/>
        <v>0</v>
      </c>
      <c r="BL201" s="19" t="s">
        <v>1170</v>
      </c>
      <c r="BM201" s="191" t="s">
        <v>2141</v>
      </c>
    </row>
    <row r="202" spans="1:65" s="2" customFormat="1" ht="16.5" customHeight="1">
      <c r="A202" s="36"/>
      <c r="B202" s="37"/>
      <c r="C202" s="180" t="s">
        <v>1461</v>
      </c>
      <c r="D202" s="180" t="s">
        <v>285</v>
      </c>
      <c r="E202" s="181" t="s">
        <v>9990</v>
      </c>
      <c r="F202" s="182" t="s">
        <v>9991</v>
      </c>
      <c r="G202" s="183" t="s">
        <v>1931</v>
      </c>
      <c r="H202" s="184">
        <v>9</v>
      </c>
      <c r="I202" s="185"/>
      <c r="J202" s="186">
        <f t="shared" si="20"/>
        <v>0</v>
      </c>
      <c r="K202" s="182" t="s">
        <v>348</v>
      </c>
      <c r="L202" s="41"/>
      <c r="M202" s="187" t="s">
        <v>21</v>
      </c>
      <c r="N202" s="188" t="s">
        <v>44</v>
      </c>
      <c r="O202" s="66"/>
      <c r="P202" s="189">
        <f t="shared" si="21"/>
        <v>0</v>
      </c>
      <c r="Q202" s="189">
        <v>0</v>
      </c>
      <c r="R202" s="189">
        <f t="shared" si="22"/>
        <v>0</v>
      </c>
      <c r="S202" s="189">
        <v>0</v>
      </c>
      <c r="T202" s="190">
        <f t="shared" si="23"/>
        <v>0</v>
      </c>
      <c r="U202" s="36"/>
      <c r="V202" s="36"/>
      <c r="W202" s="36"/>
      <c r="X202" s="36"/>
      <c r="Y202" s="36"/>
      <c r="Z202" s="36"/>
      <c r="AA202" s="36"/>
      <c r="AB202" s="36"/>
      <c r="AC202" s="36"/>
      <c r="AD202" s="36"/>
      <c r="AE202" s="36"/>
      <c r="AR202" s="191" t="s">
        <v>1170</v>
      </c>
      <c r="AT202" s="191" t="s">
        <v>285</v>
      </c>
      <c r="AU202" s="191" t="s">
        <v>80</v>
      </c>
      <c r="AY202" s="19" t="s">
        <v>283</v>
      </c>
      <c r="BE202" s="192">
        <f t="shared" si="24"/>
        <v>0</v>
      </c>
      <c r="BF202" s="192">
        <f t="shared" si="25"/>
        <v>0</v>
      </c>
      <c r="BG202" s="192">
        <f t="shared" si="26"/>
        <v>0</v>
      </c>
      <c r="BH202" s="192">
        <f t="shared" si="27"/>
        <v>0</v>
      </c>
      <c r="BI202" s="192">
        <f t="shared" si="28"/>
        <v>0</v>
      </c>
      <c r="BJ202" s="19" t="s">
        <v>80</v>
      </c>
      <c r="BK202" s="192">
        <f t="shared" si="29"/>
        <v>0</v>
      </c>
      <c r="BL202" s="19" t="s">
        <v>1170</v>
      </c>
      <c r="BM202" s="191" t="s">
        <v>2152</v>
      </c>
    </row>
    <row r="203" spans="1:65" s="2" customFormat="1" ht="16.5" customHeight="1">
      <c r="A203" s="36"/>
      <c r="B203" s="37"/>
      <c r="C203" s="180" t="s">
        <v>1467</v>
      </c>
      <c r="D203" s="180" t="s">
        <v>285</v>
      </c>
      <c r="E203" s="181" t="s">
        <v>9992</v>
      </c>
      <c r="F203" s="182" t="s">
        <v>9993</v>
      </c>
      <c r="G203" s="183" t="s">
        <v>1931</v>
      </c>
      <c r="H203" s="184">
        <v>15</v>
      </c>
      <c r="I203" s="185"/>
      <c r="J203" s="186">
        <f t="shared" si="20"/>
        <v>0</v>
      </c>
      <c r="K203" s="182" t="s">
        <v>348</v>
      </c>
      <c r="L203" s="41"/>
      <c r="M203" s="187" t="s">
        <v>21</v>
      </c>
      <c r="N203" s="188" t="s">
        <v>44</v>
      </c>
      <c r="O203" s="66"/>
      <c r="P203" s="189">
        <f t="shared" si="21"/>
        <v>0</v>
      </c>
      <c r="Q203" s="189">
        <v>0</v>
      </c>
      <c r="R203" s="189">
        <f t="shared" si="22"/>
        <v>0</v>
      </c>
      <c r="S203" s="189">
        <v>0</v>
      </c>
      <c r="T203" s="190">
        <f t="shared" si="23"/>
        <v>0</v>
      </c>
      <c r="U203" s="36"/>
      <c r="V203" s="36"/>
      <c r="W203" s="36"/>
      <c r="X203" s="36"/>
      <c r="Y203" s="36"/>
      <c r="Z203" s="36"/>
      <c r="AA203" s="36"/>
      <c r="AB203" s="36"/>
      <c r="AC203" s="36"/>
      <c r="AD203" s="36"/>
      <c r="AE203" s="36"/>
      <c r="AR203" s="191" t="s">
        <v>1170</v>
      </c>
      <c r="AT203" s="191" t="s">
        <v>285</v>
      </c>
      <c r="AU203" s="191" t="s">
        <v>80</v>
      </c>
      <c r="AY203" s="19" t="s">
        <v>283</v>
      </c>
      <c r="BE203" s="192">
        <f t="shared" si="24"/>
        <v>0</v>
      </c>
      <c r="BF203" s="192">
        <f t="shared" si="25"/>
        <v>0</v>
      </c>
      <c r="BG203" s="192">
        <f t="shared" si="26"/>
        <v>0</v>
      </c>
      <c r="BH203" s="192">
        <f t="shared" si="27"/>
        <v>0</v>
      </c>
      <c r="BI203" s="192">
        <f t="shared" si="28"/>
        <v>0</v>
      </c>
      <c r="BJ203" s="19" t="s">
        <v>80</v>
      </c>
      <c r="BK203" s="192">
        <f t="shared" si="29"/>
        <v>0</v>
      </c>
      <c r="BL203" s="19" t="s">
        <v>1170</v>
      </c>
      <c r="BM203" s="191" t="s">
        <v>2168</v>
      </c>
    </row>
    <row r="204" spans="1:65" s="2" customFormat="1" ht="16.5" customHeight="1">
      <c r="A204" s="36"/>
      <c r="B204" s="37"/>
      <c r="C204" s="180" t="s">
        <v>1492</v>
      </c>
      <c r="D204" s="180" t="s">
        <v>285</v>
      </c>
      <c r="E204" s="181" t="s">
        <v>9994</v>
      </c>
      <c r="F204" s="182" t="s">
        <v>9902</v>
      </c>
      <c r="G204" s="183" t="s">
        <v>2963</v>
      </c>
      <c r="H204" s="184">
        <v>1</v>
      </c>
      <c r="I204" s="185"/>
      <c r="J204" s="186">
        <f t="shared" si="20"/>
        <v>0</v>
      </c>
      <c r="K204" s="182" t="s">
        <v>348</v>
      </c>
      <c r="L204" s="41"/>
      <c r="M204" s="187" t="s">
        <v>21</v>
      </c>
      <c r="N204" s="188" t="s">
        <v>44</v>
      </c>
      <c r="O204" s="66"/>
      <c r="P204" s="189">
        <f t="shared" si="21"/>
        <v>0</v>
      </c>
      <c r="Q204" s="189">
        <v>0</v>
      </c>
      <c r="R204" s="189">
        <f t="shared" si="22"/>
        <v>0</v>
      </c>
      <c r="S204" s="189">
        <v>0</v>
      </c>
      <c r="T204" s="190">
        <f t="shared" si="23"/>
        <v>0</v>
      </c>
      <c r="U204" s="36"/>
      <c r="V204" s="36"/>
      <c r="W204" s="36"/>
      <c r="X204" s="36"/>
      <c r="Y204" s="36"/>
      <c r="Z204" s="36"/>
      <c r="AA204" s="36"/>
      <c r="AB204" s="36"/>
      <c r="AC204" s="36"/>
      <c r="AD204" s="36"/>
      <c r="AE204" s="36"/>
      <c r="AR204" s="191" t="s">
        <v>1170</v>
      </c>
      <c r="AT204" s="191" t="s">
        <v>285</v>
      </c>
      <c r="AU204" s="191" t="s">
        <v>80</v>
      </c>
      <c r="AY204" s="19" t="s">
        <v>283</v>
      </c>
      <c r="BE204" s="192">
        <f t="shared" si="24"/>
        <v>0</v>
      </c>
      <c r="BF204" s="192">
        <f t="shared" si="25"/>
        <v>0</v>
      </c>
      <c r="BG204" s="192">
        <f t="shared" si="26"/>
        <v>0</v>
      </c>
      <c r="BH204" s="192">
        <f t="shared" si="27"/>
        <v>0</v>
      </c>
      <c r="BI204" s="192">
        <f t="shared" si="28"/>
        <v>0</v>
      </c>
      <c r="BJ204" s="19" t="s">
        <v>80</v>
      </c>
      <c r="BK204" s="192">
        <f t="shared" si="29"/>
        <v>0</v>
      </c>
      <c r="BL204" s="19" t="s">
        <v>1170</v>
      </c>
      <c r="BM204" s="191" t="s">
        <v>2180</v>
      </c>
    </row>
    <row r="205" spans="1:65" s="12" customFormat="1" ht="25.9" customHeight="1">
      <c r="B205" s="164"/>
      <c r="C205" s="165"/>
      <c r="D205" s="166" t="s">
        <v>72</v>
      </c>
      <c r="E205" s="167" t="s">
        <v>9995</v>
      </c>
      <c r="F205" s="167" t="s">
        <v>9996</v>
      </c>
      <c r="G205" s="165"/>
      <c r="H205" s="165"/>
      <c r="I205" s="168"/>
      <c r="J205" s="169">
        <f>BK205</f>
        <v>0</v>
      </c>
      <c r="K205" s="165"/>
      <c r="L205" s="170"/>
      <c r="M205" s="171"/>
      <c r="N205" s="172"/>
      <c r="O205" s="172"/>
      <c r="P205" s="173">
        <f>SUM(P206:P236)</f>
        <v>0</v>
      </c>
      <c r="Q205" s="172"/>
      <c r="R205" s="173">
        <f>SUM(R206:R236)</f>
        <v>0</v>
      </c>
      <c r="S205" s="172"/>
      <c r="T205" s="174">
        <f>SUM(T206:T236)</f>
        <v>0</v>
      </c>
      <c r="AR205" s="175" t="s">
        <v>80</v>
      </c>
      <c r="AT205" s="176" t="s">
        <v>72</v>
      </c>
      <c r="AU205" s="176" t="s">
        <v>73</v>
      </c>
      <c r="AY205" s="175" t="s">
        <v>283</v>
      </c>
      <c r="BK205" s="177">
        <f>SUM(BK206:BK236)</f>
        <v>0</v>
      </c>
    </row>
    <row r="206" spans="1:65" s="2" customFormat="1" ht="24.2" customHeight="1">
      <c r="A206" s="36"/>
      <c r="B206" s="37"/>
      <c r="C206" s="180" t="s">
        <v>1500</v>
      </c>
      <c r="D206" s="180" t="s">
        <v>285</v>
      </c>
      <c r="E206" s="181" t="s">
        <v>9997</v>
      </c>
      <c r="F206" s="182" t="s">
        <v>9998</v>
      </c>
      <c r="G206" s="183" t="s">
        <v>1931</v>
      </c>
      <c r="H206" s="184">
        <v>1</v>
      </c>
      <c r="I206" s="185"/>
      <c r="J206" s="186">
        <f t="shared" ref="J206:J236" si="30">ROUND(I206*H206,2)</f>
        <v>0</v>
      </c>
      <c r="K206" s="182" t="s">
        <v>348</v>
      </c>
      <c r="L206" s="41"/>
      <c r="M206" s="187" t="s">
        <v>21</v>
      </c>
      <c r="N206" s="188" t="s">
        <v>44</v>
      </c>
      <c r="O206" s="66"/>
      <c r="P206" s="189">
        <f t="shared" ref="P206:P236" si="31">O206*H206</f>
        <v>0</v>
      </c>
      <c r="Q206" s="189">
        <v>0</v>
      </c>
      <c r="R206" s="189">
        <f t="shared" ref="R206:R236" si="32">Q206*H206</f>
        <v>0</v>
      </c>
      <c r="S206" s="189">
        <v>0</v>
      </c>
      <c r="T206" s="190">
        <f t="shared" ref="T206:T236" si="33">S206*H206</f>
        <v>0</v>
      </c>
      <c r="U206" s="36"/>
      <c r="V206" s="36"/>
      <c r="W206" s="36"/>
      <c r="X206" s="36"/>
      <c r="Y206" s="36"/>
      <c r="Z206" s="36"/>
      <c r="AA206" s="36"/>
      <c r="AB206" s="36"/>
      <c r="AC206" s="36"/>
      <c r="AD206" s="36"/>
      <c r="AE206" s="36"/>
      <c r="AR206" s="191" t="s">
        <v>1170</v>
      </c>
      <c r="AT206" s="191" t="s">
        <v>285</v>
      </c>
      <c r="AU206" s="191" t="s">
        <v>80</v>
      </c>
      <c r="AY206" s="19" t="s">
        <v>283</v>
      </c>
      <c r="BE206" s="192">
        <f t="shared" ref="BE206:BE236" si="34">IF(N206="základní",J206,0)</f>
        <v>0</v>
      </c>
      <c r="BF206" s="192">
        <f t="shared" ref="BF206:BF236" si="35">IF(N206="snížená",J206,0)</f>
        <v>0</v>
      </c>
      <c r="BG206" s="192">
        <f t="shared" ref="BG206:BG236" si="36">IF(N206="zákl. přenesená",J206,0)</f>
        <v>0</v>
      </c>
      <c r="BH206" s="192">
        <f t="shared" ref="BH206:BH236" si="37">IF(N206="sníž. přenesená",J206,0)</f>
        <v>0</v>
      </c>
      <c r="BI206" s="192">
        <f t="shared" ref="BI206:BI236" si="38">IF(N206="nulová",J206,0)</f>
        <v>0</v>
      </c>
      <c r="BJ206" s="19" t="s">
        <v>80</v>
      </c>
      <c r="BK206" s="192">
        <f t="shared" ref="BK206:BK236" si="39">ROUND(I206*H206,2)</f>
        <v>0</v>
      </c>
      <c r="BL206" s="19" t="s">
        <v>1170</v>
      </c>
      <c r="BM206" s="191" t="s">
        <v>2189</v>
      </c>
    </row>
    <row r="207" spans="1:65" s="2" customFormat="1" ht="16.5" customHeight="1">
      <c r="A207" s="36"/>
      <c r="B207" s="37"/>
      <c r="C207" s="180" t="s">
        <v>1510</v>
      </c>
      <c r="D207" s="180" t="s">
        <v>285</v>
      </c>
      <c r="E207" s="181" t="s">
        <v>9999</v>
      </c>
      <c r="F207" s="182" t="s">
        <v>10000</v>
      </c>
      <c r="G207" s="183" t="s">
        <v>1931</v>
      </c>
      <c r="H207" s="184">
        <v>1</v>
      </c>
      <c r="I207" s="185"/>
      <c r="J207" s="186">
        <f t="shared" si="30"/>
        <v>0</v>
      </c>
      <c r="K207" s="182" t="s">
        <v>348</v>
      </c>
      <c r="L207" s="41"/>
      <c r="M207" s="187" t="s">
        <v>21</v>
      </c>
      <c r="N207" s="188" t="s">
        <v>44</v>
      </c>
      <c r="O207" s="66"/>
      <c r="P207" s="189">
        <f t="shared" si="31"/>
        <v>0</v>
      </c>
      <c r="Q207" s="189">
        <v>0</v>
      </c>
      <c r="R207" s="189">
        <f t="shared" si="32"/>
        <v>0</v>
      </c>
      <c r="S207" s="189">
        <v>0</v>
      </c>
      <c r="T207" s="190">
        <f t="shared" si="33"/>
        <v>0</v>
      </c>
      <c r="U207" s="36"/>
      <c r="V207" s="36"/>
      <c r="W207" s="36"/>
      <c r="X207" s="36"/>
      <c r="Y207" s="36"/>
      <c r="Z207" s="36"/>
      <c r="AA207" s="36"/>
      <c r="AB207" s="36"/>
      <c r="AC207" s="36"/>
      <c r="AD207" s="36"/>
      <c r="AE207" s="36"/>
      <c r="AR207" s="191" t="s">
        <v>1170</v>
      </c>
      <c r="AT207" s="191" t="s">
        <v>285</v>
      </c>
      <c r="AU207" s="191" t="s">
        <v>80</v>
      </c>
      <c r="AY207" s="19" t="s">
        <v>283</v>
      </c>
      <c r="BE207" s="192">
        <f t="shared" si="34"/>
        <v>0</v>
      </c>
      <c r="BF207" s="192">
        <f t="shared" si="35"/>
        <v>0</v>
      </c>
      <c r="BG207" s="192">
        <f t="shared" si="36"/>
        <v>0</v>
      </c>
      <c r="BH207" s="192">
        <f t="shared" si="37"/>
        <v>0</v>
      </c>
      <c r="BI207" s="192">
        <f t="shared" si="38"/>
        <v>0</v>
      </c>
      <c r="BJ207" s="19" t="s">
        <v>80</v>
      </c>
      <c r="BK207" s="192">
        <f t="shared" si="39"/>
        <v>0</v>
      </c>
      <c r="BL207" s="19" t="s">
        <v>1170</v>
      </c>
      <c r="BM207" s="191" t="s">
        <v>2199</v>
      </c>
    </row>
    <row r="208" spans="1:65" s="2" customFormat="1" ht="16.5" customHeight="1">
      <c r="A208" s="36"/>
      <c r="B208" s="37"/>
      <c r="C208" s="180" t="s">
        <v>1516</v>
      </c>
      <c r="D208" s="180" t="s">
        <v>285</v>
      </c>
      <c r="E208" s="181" t="s">
        <v>10001</v>
      </c>
      <c r="F208" s="182" t="s">
        <v>9959</v>
      </c>
      <c r="G208" s="183" t="s">
        <v>1931</v>
      </c>
      <c r="H208" s="184">
        <v>1</v>
      </c>
      <c r="I208" s="185"/>
      <c r="J208" s="186">
        <f t="shared" si="30"/>
        <v>0</v>
      </c>
      <c r="K208" s="182" t="s">
        <v>348</v>
      </c>
      <c r="L208" s="41"/>
      <c r="M208" s="187" t="s">
        <v>21</v>
      </c>
      <c r="N208" s="188" t="s">
        <v>44</v>
      </c>
      <c r="O208" s="66"/>
      <c r="P208" s="189">
        <f t="shared" si="31"/>
        <v>0</v>
      </c>
      <c r="Q208" s="189">
        <v>0</v>
      </c>
      <c r="R208" s="189">
        <f t="shared" si="32"/>
        <v>0</v>
      </c>
      <c r="S208" s="189">
        <v>0</v>
      </c>
      <c r="T208" s="190">
        <f t="shared" si="33"/>
        <v>0</v>
      </c>
      <c r="U208" s="36"/>
      <c r="V208" s="36"/>
      <c r="W208" s="36"/>
      <c r="X208" s="36"/>
      <c r="Y208" s="36"/>
      <c r="Z208" s="36"/>
      <c r="AA208" s="36"/>
      <c r="AB208" s="36"/>
      <c r="AC208" s="36"/>
      <c r="AD208" s="36"/>
      <c r="AE208" s="36"/>
      <c r="AR208" s="191" t="s">
        <v>1170</v>
      </c>
      <c r="AT208" s="191" t="s">
        <v>285</v>
      </c>
      <c r="AU208" s="191" t="s">
        <v>80</v>
      </c>
      <c r="AY208" s="19" t="s">
        <v>283</v>
      </c>
      <c r="BE208" s="192">
        <f t="shared" si="34"/>
        <v>0</v>
      </c>
      <c r="BF208" s="192">
        <f t="shared" si="35"/>
        <v>0</v>
      </c>
      <c r="BG208" s="192">
        <f t="shared" si="36"/>
        <v>0</v>
      </c>
      <c r="BH208" s="192">
        <f t="shared" si="37"/>
        <v>0</v>
      </c>
      <c r="BI208" s="192">
        <f t="shared" si="38"/>
        <v>0</v>
      </c>
      <c r="BJ208" s="19" t="s">
        <v>80</v>
      </c>
      <c r="BK208" s="192">
        <f t="shared" si="39"/>
        <v>0</v>
      </c>
      <c r="BL208" s="19" t="s">
        <v>1170</v>
      </c>
      <c r="BM208" s="191" t="s">
        <v>2212</v>
      </c>
    </row>
    <row r="209" spans="1:65" s="2" customFormat="1" ht="16.5" customHeight="1">
      <c r="A209" s="36"/>
      <c r="B209" s="37"/>
      <c r="C209" s="180" t="s">
        <v>1523</v>
      </c>
      <c r="D209" s="180" t="s">
        <v>285</v>
      </c>
      <c r="E209" s="181" t="s">
        <v>10002</v>
      </c>
      <c r="F209" s="182" t="s">
        <v>10003</v>
      </c>
      <c r="G209" s="183" t="s">
        <v>1931</v>
      </c>
      <c r="H209" s="184">
        <v>1</v>
      </c>
      <c r="I209" s="185"/>
      <c r="J209" s="186">
        <f t="shared" si="30"/>
        <v>0</v>
      </c>
      <c r="K209" s="182" t="s">
        <v>348</v>
      </c>
      <c r="L209" s="41"/>
      <c r="M209" s="187" t="s">
        <v>21</v>
      </c>
      <c r="N209" s="188" t="s">
        <v>44</v>
      </c>
      <c r="O209" s="66"/>
      <c r="P209" s="189">
        <f t="shared" si="31"/>
        <v>0</v>
      </c>
      <c r="Q209" s="189">
        <v>0</v>
      </c>
      <c r="R209" s="189">
        <f t="shared" si="32"/>
        <v>0</v>
      </c>
      <c r="S209" s="189">
        <v>0</v>
      </c>
      <c r="T209" s="190">
        <f t="shared" si="33"/>
        <v>0</v>
      </c>
      <c r="U209" s="36"/>
      <c r="V209" s="36"/>
      <c r="W209" s="36"/>
      <c r="X209" s="36"/>
      <c r="Y209" s="36"/>
      <c r="Z209" s="36"/>
      <c r="AA209" s="36"/>
      <c r="AB209" s="36"/>
      <c r="AC209" s="36"/>
      <c r="AD209" s="36"/>
      <c r="AE209" s="36"/>
      <c r="AR209" s="191" t="s">
        <v>1170</v>
      </c>
      <c r="AT209" s="191" t="s">
        <v>285</v>
      </c>
      <c r="AU209" s="191" t="s">
        <v>80</v>
      </c>
      <c r="AY209" s="19" t="s">
        <v>283</v>
      </c>
      <c r="BE209" s="192">
        <f t="shared" si="34"/>
        <v>0</v>
      </c>
      <c r="BF209" s="192">
        <f t="shared" si="35"/>
        <v>0</v>
      </c>
      <c r="BG209" s="192">
        <f t="shared" si="36"/>
        <v>0</v>
      </c>
      <c r="BH209" s="192">
        <f t="shared" si="37"/>
        <v>0</v>
      </c>
      <c r="BI209" s="192">
        <f t="shared" si="38"/>
        <v>0</v>
      </c>
      <c r="BJ209" s="19" t="s">
        <v>80</v>
      </c>
      <c r="BK209" s="192">
        <f t="shared" si="39"/>
        <v>0</v>
      </c>
      <c r="BL209" s="19" t="s">
        <v>1170</v>
      </c>
      <c r="BM209" s="191" t="s">
        <v>2225</v>
      </c>
    </row>
    <row r="210" spans="1:65" s="2" customFormat="1" ht="16.5" customHeight="1">
      <c r="A210" s="36"/>
      <c r="B210" s="37"/>
      <c r="C210" s="180" t="s">
        <v>1529</v>
      </c>
      <c r="D210" s="180" t="s">
        <v>285</v>
      </c>
      <c r="E210" s="181" t="s">
        <v>10004</v>
      </c>
      <c r="F210" s="182" t="s">
        <v>9830</v>
      </c>
      <c r="G210" s="183" t="s">
        <v>1931</v>
      </c>
      <c r="H210" s="184">
        <v>3</v>
      </c>
      <c r="I210" s="185"/>
      <c r="J210" s="186">
        <f t="shared" si="30"/>
        <v>0</v>
      </c>
      <c r="K210" s="182" t="s">
        <v>348</v>
      </c>
      <c r="L210" s="41"/>
      <c r="M210" s="187" t="s">
        <v>21</v>
      </c>
      <c r="N210" s="188" t="s">
        <v>44</v>
      </c>
      <c r="O210" s="66"/>
      <c r="P210" s="189">
        <f t="shared" si="31"/>
        <v>0</v>
      </c>
      <c r="Q210" s="189">
        <v>0</v>
      </c>
      <c r="R210" s="189">
        <f t="shared" si="32"/>
        <v>0</v>
      </c>
      <c r="S210" s="189">
        <v>0</v>
      </c>
      <c r="T210" s="190">
        <f t="shared" si="33"/>
        <v>0</v>
      </c>
      <c r="U210" s="36"/>
      <c r="V210" s="36"/>
      <c r="W210" s="36"/>
      <c r="X210" s="36"/>
      <c r="Y210" s="36"/>
      <c r="Z210" s="36"/>
      <c r="AA210" s="36"/>
      <c r="AB210" s="36"/>
      <c r="AC210" s="36"/>
      <c r="AD210" s="36"/>
      <c r="AE210" s="36"/>
      <c r="AR210" s="191" t="s">
        <v>1170</v>
      </c>
      <c r="AT210" s="191" t="s">
        <v>285</v>
      </c>
      <c r="AU210" s="191" t="s">
        <v>80</v>
      </c>
      <c r="AY210" s="19" t="s">
        <v>283</v>
      </c>
      <c r="BE210" s="192">
        <f t="shared" si="34"/>
        <v>0</v>
      </c>
      <c r="BF210" s="192">
        <f t="shared" si="35"/>
        <v>0</v>
      </c>
      <c r="BG210" s="192">
        <f t="shared" si="36"/>
        <v>0</v>
      </c>
      <c r="BH210" s="192">
        <f t="shared" si="37"/>
        <v>0</v>
      </c>
      <c r="BI210" s="192">
        <f t="shared" si="38"/>
        <v>0</v>
      </c>
      <c r="BJ210" s="19" t="s">
        <v>80</v>
      </c>
      <c r="BK210" s="192">
        <f t="shared" si="39"/>
        <v>0</v>
      </c>
      <c r="BL210" s="19" t="s">
        <v>1170</v>
      </c>
      <c r="BM210" s="191" t="s">
        <v>2231</v>
      </c>
    </row>
    <row r="211" spans="1:65" s="2" customFormat="1" ht="16.5" customHeight="1">
      <c r="A211" s="36"/>
      <c r="B211" s="37"/>
      <c r="C211" s="180" t="s">
        <v>1534</v>
      </c>
      <c r="D211" s="180" t="s">
        <v>285</v>
      </c>
      <c r="E211" s="181" t="s">
        <v>10005</v>
      </c>
      <c r="F211" s="182" t="s">
        <v>9834</v>
      </c>
      <c r="G211" s="183" t="s">
        <v>1931</v>
      </c>
      <c r="H211" s="184">
        <v>1</v>
      </c>
      <c r="I211" s="185"/>
      <c r="J211" s="186">
        <f t="shared" si="30"/>
        <v>0</v>
      </c>
      <c r="K211" s="182" t="s">
        <v>348</v>
      </c>
      <c r="L211" s="41"/>
      <c r="M211" s="187" t="s">
        <v>21</v>
      </c>
      <c r="N211" s="188" t="s">
        <v>44</v>
      </c>
      <c r="O211" s="66"/>
      <c r="P211" s="189">
        <f t="shared" si="31"/>
        <v>0</v>
      </c>
      <c r="Q211" s="189">
        <v>0</v>
      </c>
      <c r="R211" s="189">
        <f t="shared" si="32"/>
        <v>0</v>
      </c>
      <c r="S211" s="189">
        <v>0</v>
      </c>
      <c r="T211" s="190">
        <f t="shared" si="33"/>
        <v>0</v>
      </c>
      <c r="U211" s="36"/>
      <c r="V211" s="36"/>
      <c r="W211" s="36"/>
      <c r="X211" s="36"/>
      <c r="Y211" s="36"/>
      <c r="Z211" s="36"/>
      <c r="AA211" s="36"/>
      <c r="AB211" s="36"/>
      <c r="AC211" s="36"/>
      <c r="AD211" s="36"/>
      <c r="AE211" s="36"/>
      <c r="AR211" s="191" t="s">
        <v>1170</v>
      </c>
      <c r="AT211" s="191" t="s">
        <v>285</v>
      </c>
      <c r="AU211" s="191" t="s">
        <v>80</v>
      </c>
      <c r="AY211" s="19" t="s">
        <v>283</v>
      </c>
      <c r="BE211" s="192">
        <f t="shared" si="34"/>
        <v>0</v>
      </c>
      <c r="BF211" s="192">
        <f t="shared" si="35"/>
        <v>0</v>
      </c>
      <c r="BG211" s="192">
        <f t="shared" si="36"/>
        <v>0</v>
      </c>
      <c r="BH211" s="192">
        <f t="shared" si="37"/>
        <v>0</v>
      </c>
      <c r="BI211" s="192">
        <f t="shared" si="38"/>
        <v>0</v>
      </c>
      <c r="BJ211" s="19" t="s">
        <v>80</v>
      </c>
      <c r="BK211" s="192">
        <f t="shared" si="39"/>
        <v>0</v>
      </c>
      <c r="BL211" s="19" t="s">
        <v>1170</v>
      </c>
      <c r="BM211" s="191" t="s">
        <v>2242</v>
      </c>
    </row>
    <row r="212" spans="1:65" s="2" customFormat="1" ht="16.5" customHeight="1">
      <c r="A212" s="36"/>
      <c r="B212" s="37"/>
      <c r="C212" s="180" t="s">
        <v>1547</v>
      </c>
      <c r="D212" s="180" t="s">
        <v>285</v>
      </c>
      <c r="E212" s="181" t="s">
        <v>10006</v>
      </c>
      <c r="F212" s="182" t="s">
        <v>9838</v>
      </c>
      <c r="G212" s="183" t="s">
        <v>1931</v>
      </c>
      <c r="H212" s="184">
        <v>1</v>
      </c>
      <c r="I212" s="185"/>
      <c r="J212" s="186">
        <f t="shared" si="30"/>
        <v>0</v>
      </c>
      <c r="K212" s="182" t="s">
        <v>348</v>
      </c>
      <c r="L212" s="41"/>
      <c r="M212" s="187" t="s">
        <v>21</v>
      </c>
      <c r="N212" s="188" t="s">
        <v>44</v>
      </c>
      <c r="O212" s="66"/>
      <c r="P212" s="189">
        <f t="shared" si="31"/>
        <v>0</v>
      </c>
      <c r="Q212" s="189">
        <v>0</v>
      </c>
      <c r="R212" s="189">
        <f t="shared" si="32"/>
        <v>0</v>
      </c>
      <c r="S212" s="189">
        <v>0</v>
      </c>
      <c r="T212" s="190">
        <f t="shared" si="33"/>
        <v>0</v>
      </c>
      <c r="U212" s="36"/>
      <c r="V212" s="36"/>
      <c r="W212" s="36"/>
      <c r="X212" s="36"/>
      <c r="Y212" s="36"/>
      <c r="Z212" s="36"/>
      <c r="AA212" s="36"/>
      <c r="AB212" s="36"/>
      <c r="AC212" s="36"/>
      <c r="AD212" s="36"/>
      <c r="AE212" s="36"/>
      <c r="AR212" s="191" t="s">
        <v>1170</v>
      </c>
      <c r="AT212" s="191" t="s">
        <v>285</v>
      </c>
      <c r="AU212" s="191" t="s">
        <v>80</v>
      </c>
      <c r="AY212" s="19" t="s">
        <v>283</v>
      </c>
      <c r="BE212" s="192">
        <f t="shared" si="34"/>
        <v>0</v>
      </c>
      <c r="BF212" s="192">
        <f t="shared" si="35"/>
        <v>0</v>
      </c>
      <c r="BG212" s="192">
        <f t="shared" si="36"/>
        <v>0</v>
      </c>
      <c r="BH212" s="192">
        <f t="shared" si="37"/>
        <v>0</v>
      </c>
      <c r="BI212" s="192">
        <f t="shared" si="38"/>
        <v>0</v>
      </c>
      <c r="BJ212" s="19" t="s">
        <v>80</v>
      </c>
      <c r="BK212" s="192">
        <f t="shared" si="39"/>
        <v>0</v>
      </c>
      <c r="BL212" s="19" t="s">
        <v>1170</v>
      </c>
      <c r="BM212" s="191" t="s">
        <v>2250</v>
      </c>
    </row>
    <row r="213" spans="1:65" s="2" customFormat="1" ht="16.5" customHeight="1">
      <c r="A213" s="36"/>
      <c r="B213" s="37"/>
      <c r="C213" s="180" t="s">
        <v>1553</v>
      </c>
      <c r="D213" s="180" t="s">
        <v>285</v>
      </c>
      <c r="E213" s="181" t="s">
        <v>10007</v>
      </c>
      <c r="F213" s="182" t="s">
        <v>9919</v>
      </c>
      <c r="G213" s="183" t="s">
        <v>1931</v>
      </c>
      <c r="H213" s="184">
        <v>9</v>
      </c>
      <c r="I213" s="185"/>
      <c r="J213" s="186">
        <f t="shared" si="30"/>
        <v>0</v>
      </c>
      <c r="K213" s="182" t="s">
        <v>348</v>
      </c>
      <c r="L213" s="41"/>
      <c r="M213" s="187" t="s">
        <v>21</v>
      </c>
      <c r="N213" s="188" t="s">
        <v>44</v>
      </c>
      <c r="O213" s="66"/>
      <c r="P213" s="189">
        <f t="shared" si="31"/>
        <v>0</v>
      </c>
      <c r="Q213" s="189">
        <v>0</v>
      </c>
      <c r="R213" s="189">
        <f t="shared" si="32"/>
        <v>0</v>
      </c>
      <c r="S213" s="189">
        <v>0</v>
      </c>
      <c r="T213" s="190">
        <f t="shared" si="33"/>
        <v>0</v>
      </c>
      <c r="U213" s="36"/>
      <c r="V213" s="36"/>
      <c r="W213" s="36"/>
      <c r="X213" s="36"/>
      <c r="Y213" s="36"/>
      <c r="Z213" s="36"/>
      <c r="AA213" s="36"/>
      <c r="AB213" s="36"/>
      <c r="AC213" s="36"/>
      <c r="AD213" s="36"/>
      <c r="AE213" s="36"/>
      <c r="AR213" s="191" t="s">
        <v>1170</v>
      </c>
      <c r="AT213" s="191" t="s">
        <v>285</v>
      </c>
      <c r="AU213" s="191" t="s">
        <v>80</v>
      </c>
      <c r="AY213" s="19" t="s">
        <v>283</v>
      </c>
      <c r="BE213" s="192">
        <f t="shared" si="34"/>
        <v>0</v>
      </c>
      <c r="BF213" s="192">
        <f t="shared" si="35"/>
        <v>0</v>
      </c>
      <c r="BG213" s="192">
        <f t="shared" si="36"/>
        <v>0</v>
      </c>
      <c r="BH213" s="192">
        <f t="shared" si="37"/>
        <v>0</v>
      </c>
      <c r="BI213" s="192">
        <f t="shared" si="38"/>
        <v>0</v>
      </c>
      <c r="BJ213" s="19" t="s">
        <v>80</v>
      </c>
      <c r="BK213" s="192">
        <f t="shared" si="39"/>
        <v>0</v>
      </c>
      <c r="BL213" s="19" t="s">
        <v>1170</v>
      </c>
      <c r="BM213" s="191" t="s">
        <v>2261</v>
      </c>
    </row>
    <row r="214" spans="1:65" s="2" customFormat="1" ht="16.5" customHeight="1">
      <c r="A214" s="36"/>
      <c r="B214" s="37"/>
      <c r="C214" s="180" t="s">
        <v>1559</v>
      </c>
      <c r="D214" s="180" t="s">
        <v>285</v>
      </c>
      <c r="E214" s="181" t="s">
        <v>10008</v>
      </c>
      <c r="F214" s="182" t="s">
        <v>9844</v>
      </c>
      <c r="G214" s="183" t="s">
        <v>1931</v>
      </c>
      <c r="H214" s="184">
        <v>4</v>
      </c>
      <c r="I214" s="185"/>
      <c r="J214" s="186">
        <f t="shared" si="30"/>
        <v>0</v>
      </c>
      <c r="K214" s="182" t="s">
        <v>348</v>
      </c>
      <c r="L214" s="41"/>
      <c r="M214" s="187" t="s">
        <v>21</v>
      </c>
      <c r="N214" s="188" t="s">
        <v>44</v>
      </c>
      <c r="O214" s="66"/>
      <c r="P214" s="189">
        <f t="shared" si="31"/>
        <v>0</v>
      </c>
      <c r="Q214" s="189">
        <v>0</v>
      </c>
      <c r="R214" s="189">
        <f t="shared" si="32"/>
        <v>0</v>
      </c>
      <c r="S214" s="189">
        <v>0</v>
      </c>
      <c r="T214" s="190">
        <f t="shared" si="33"/>
        <v>0</v>
      </c>
      <c r="U214" s="36"/>
      <c r="V214" s="36"/>
      <c r="W214" s="36"/>
      <c r="X214" s="36"/>
      <c r="Y214" s="36"/>
      <c r="Z214" s="36"/>
      <c r="AA214" s="36"/>
      <c r="AB214" s="36"/>
      <c r="AC214" s="36"/>
      <c r="AD214" s="36"/>
      <c r="AE214" s="36"/>
      <c r="AR214" s="191" t="s">
        <v>1170</v>
      </c>
      <c r="AT214" s="191" t="s">
        <v>285</v>
      </c>
      <c r="AU214" s="191" t="s">
        <v>80</v>
      </c>
      <c r="AY214" s="19" t="s">
        <v>283</v>
      </c>
      <c r="BE214" s="192">
        <f t="shared" si="34"/>
        <v>0</v>
      </c>
      <c r="BF214" s="192">
        <f t="shared" si="35"/>
        <v>0</v>
      </c>
      <c r="BG214" s="192">
        <f t="shared" si="36"/>
        <v>0</v>
      </c>
      <c r="BH214" s="192">
        <f t="shared" si="37"/>
        <v>0</v>
      </c>
      <c r="BI214" s="192">
        <f t="shared" si="38"/>
        <v>0</v>
      </c>
      <c r="BJ214" s="19" t="s">
        <v>80</v>
      </c>
      <c r="BK214" s="192">
        <f t="shared" si="39"/>
        <v>0</v>
      </c>
      <c r="BL214" s="19" t="s">
        <v>1170</v>
      </c>
      <c r="BM214" s="191" t="s">
        <v>2271</v>
      </c>
    </row>
    <row r="215" spans="1:65" s="2" customFormat="1" ht="16.5" customHeight="1">
      <c r="A215" s="36"/>
      <c r="B215" s="37"/>
      <c r="C215" s="180" t="s">
        <v>1564</v>
      </c>
      <c r="D215" s="180" t="s">
        <v>285</v>
      </c>
      <c r="E215" s="181" t="s">
        <v>10009</v>
      </c>
      <c r="F215" s="182" t="s">
        <v>10010</v>
      </c>
      <c r="G215" s="183" t="s">
        <v>1931</v>
      </c>
      <c r="H215" s="184">
        <v>2</v>
      </c>
      <c r="I215" s="185"/>
      <c r="J215" s="186">
        <f t="shared" si="30"/>
        <v>0</v>
      </c>
      <c r="K215" s="182" t="s">
        <v>348</v>
      </c>
      <c r="L215" s="41"/>
      <c r="M215" s="187" t="s">
        <v>21</v>
      </c>
      <c r="N215" s="188" t="s">
        <v>44</v>
      </c>
      <c r="O215" s="66"/>
      <c r="P215" s="189">
        <f t="shared" si="31"/>
        <v>0</v>
      </c>
      <c r="Q215" s="189">
        <v>0</v>
      </c>
      <c r="R215" s="189">
        <f t="shared" si="32"/>
        <v>0</v>
      </c>
      <c r="S215" s="189">
        <v>0</v>
      </c>
      <c r="T215" s="190">
        <f t="shared" si="33"/>
        <v>0</v>
      </c>
      <c r="U215" s="36"/>
      <c r="V215" s="36"/>
      <c r="W215" s="36"/>
      <c r="X215" s="36"/>
      <c r="Y215" s="36"/>
      <c r="Z215" s="36"/>
      <c r="AA215" s="36"/>
      <c r="AB215" s="36"/>
      <c r="AC215" s="36"/>
      <c r="AD215" s="36"/>
      <c r="AE215" s="36"/>
      <c r="AR215" s="191" t="s">
        <v>1170</v>
      </c>
      <c r="AT215" s="191" t="s">
        <v>285</v>
      </c>
      <c r="AU215" s="191" t="s">
        <v>80</v>
      </c>
      <c r="AY215" s="19" t="s">
        <v>283</v>
      </c>
      <c r="BE215" s="192">
        <f t="shared" si="34"/>
        <v>0</v>
      </c>
      <c r="BF215" s="192">
        <f t="shared" si="35"/>
        <v>0</v>
      </c>
      <c r="BG215" s="192">
        <f t="shared" si="36"/>
        <v>0</v>
      </c>
      <c r="BH215" s="192">
        <f t="shared" si="37"/>
        <v>0</v>
      </c>
      <c r="BI215" s="192">
        <f t="shared" si="38"/>
        <v>0</v>
      </c>
      <c r="BJ215" s="19" t="s">
        <v>80</v>
      </c>
      <c r="BK215" s="192">
        <f t="shared" si="39"/>
        <v>0</v>
      </c>
      <c r="BL215" s="19" t="s">
        <v>1170</v>
      </c>
      <c r="BM215" s="191" t="s">
        <v>2280</v>
      </c>
    </row>
    <row r="216" spans="1:65" s="2" customFormat="1" ht="16.5" customHeight="1">
      <c r="A216" s="36"/>
      <c r="B216" s="37"/>
      <c r="C216" s="180" t="s">
        <v>1570</v>
      </c>
      <c r="D216" s="180" t="s">
        <v>285</v>
      </c>
      <c r="E216" s="181" t="s">
        <v>10011</v>
      </c>
      <c r="F216" s="182" t="s">
        <v>10012</v>
      </c>
      <c r="G216" s="183" t="s">
        <v>1931</v>
      </c>
      <c r="H216" s="184">
        <v>1</v>
      </c>
      <c r="I216" s="185"/>
      <c r="J216" s="186">
        <f t="shared" si="30"/>
        <v>0</v>
      </c>
      <c r="K216" s="182" t="s">
        <v>348</v>
      </c>
      <c r="L216" s="41"/>
      <c r="M216" s="187" t="s">
        <v>21</v>
      </c>
      <c r="N216" s="188" t="s">
        <v>44</v>
      </c>
      <c r="O216" s="66"/>
      <c r="P216" s="189">
        <f t="shared" si="31"/>
        <v>0</v>
      </c>
      <c r="Q216" s="189">
        <v>0</v>
      </c>
      <c r="R216" s="189">
        <f t="shared" si="32"/>
        <v>0</v>
      </c>
      <c r="S216" s="189">
        <v>0</v>
      </c>
      <c r="T216" s="190">
        <f t="shared" si="33"/>
        <v>0</v>
      </c>
      <c r="U216" s="36"/>
      <c r="V216" s="36"/>
      <c r="W216" s="36"/>
      <c r="X216" s="36"/>
      <c r="Y216" s="36"/>
      <c r="Z216" s="36"/>
      <c r="AA216" s="36"/>
      <c r="AB216" s="36"/>
      <c r="AC216" s="36"/>
      <c r="AD216" s="36"/>
      <c r="AE216" s="36"/>
      <c r="AR216" s="191" t="s">
        <v>1170</v>
      </c>
      <c r="AT216" s="191" t="s">
        <v>285</v>
      </c>
      <c r="AU216" s="191" t="s">
        <v>80</v>
      </c>
      <c r="AY216" s="19" t="s">
        <v>283</v>
      </c>
      <c r="BE216" s="192">
        <f t="shared" si="34"/>
        <v>0</v>
      </c>
      <c r="BF216" s="192">
        <f t="shared" si="35"/>
        <v>0</v>
      </c>
      <c r="BG216" s="192">
        <f t="shared" si="36"/>
        <v>0</v>
      </c>
      <c r="BH216" s="192">
        <f t="shared" si="37"/>
        <v>0</v>
      </c>
      <c r="BI216" s="192">
        <f t="shared" si="38"/>
        <v>0</v>
      </c>
      <c r="BJ216" s="19" t="s">
        <v>80</v>
      </c>
      <c r="BK216" s="192">
        <f t="shared" si="39"/>
        <v>0</v>
      </c>
      <c r="BL216" s="19" t="s">
        <v>1170</v>
      </c>
      <c r="BM216" s="191" t="s">
        <v>2293</v>
      </c>
    </row>
    <row r="217" spans="1:65" s="2" customFormat="1" ht="16.5" customHeight="1">
      <c r="A217" s="36"/>
      <c r="B217" s="37"/>
      <c r="C217" s="180" t="s">
        <v>1575</v>
      </c>
      <c r="D217" s="180" t="s">
        <v>285</v>
      </c>
      <c r="E217" s="181" t="s">
        <v>10013</v>
      </c>
      <c r="F217" s="182" t="s">
        <v>9848</v>
      </c>
      <c r="G217" s="183" t="s">
        <v>1931</v>
      </c>
      <c r="H217" s="184">
        <v>10</v>
      </c>
      <c r="I217" s="185"/>
      <c r="J217" s="186">
        <f t="shared" si="30"/>
        <v>0</v>
      </c>
      <c r="K217" s="182" t="s">
        <v>348</v>
      </c>
      <c r="L217" s="41"/>
      <c r="M217" s="187" t="s">
        <v>21</v>
      </c>
      <c r="N217" s="188" t="s">
        <v>44</v>
      </c>
      <c r="O217" s="66"/>
      <c r="P217" s="189">
        <f t="shared" si="31"/>
        <v>0</v>
      </c>
      <c r="Q217" s="189">
        <v>0</v>
      </c>
      <c r="R217" s="189">
        <f t="shared" si="32"/>
        <v>0</v>
      </c>
      <c r="S217" s="189">
        <v>0</v>
      </c>
      <c r="T217" s="190">
        <f t="shared" si="33"/>
        <v>0</v>
      </c>
      <c r="U217" s="36"/>
      <c r="V217" s="36"/>
      <c r="W217" s="36"/>
      <c r="X217" s="36"/>
      <c r="Y217" s="36"/>
      <c r="Z217" s="36"/>
      <c r="AA217" s="36"/>
      <c r="AB217" s="36"/>
      <c r="AC217" s="36"/>
      <c r="AD217" s="36"/>
      <c r="AE217" s="36"/>
      <c r="AR217" s="191" t="s">
        <v>1170</v>
      </c>
      <c r="AT217" s="191" t="s">
        <v>285</v>
      </c>
      <c r="AU217" s="191" t="s">
        <v>80</v>
      </c>
      <c r="AY217" s="19" t="s">
        <v>283</v>
      </c>
      <c r="BE217" s="192">
        <f t="shared" si="34"/>
        <v>0</v>
      </c>
      <c r="BF217" s="192">
        <f t="shared" si="35"/>
        <v>0</v>
      </c>
      <c r="BG217" s="192">
        <f t="shared" si="36"/>
        <v>0</v>
      </c>
      <c r="BH217" s="192">
        <f t="shared" si="37"/>
        <v>0</v>
      </c>
      <c r="BI217" s="192">
        <f t="shared" si="38"/>
        <v>0</v>
      </c>
      <c r="BJ217" s="19" t="s">
        <v>80</v>
      </c>
      <c r="BK217" s="192">
        <f t="shared" si="39"/>
        <v>0</v>
      </c>
      <c r="BL217" s="19" t="s">
        <v>1170</v>
      </c>
      <c r="BM217" s="191" t="s">
        <v>2309</v>
      </c>
    </row>
    <row r="218" spans="1:65" s="2" customFormat="1" ht="16.5" customHeight="1">
      <c r="A218" s="36"/>
      <c r="B218" s="37"/>
      <c r="C218" s="180" t="s">
        <v>1584</v>
      </c>
      <c r="D218" s="180" t="s">
        <v>285</v>
      </c>
      <c r="E218" s="181" t="s">
        <v>10014</v>
      </c>
      <c r="F218" s="182" t="s">
        <v>9938</v>
      </c>
      <c r="G218" s="183" t="s">
        <v>1931</v>
      </c>
      <c r="H218" s="184">
        <v>1</v>
      </c>
      <c r="I218" s="185"/>
      <c r="J218" s="186">
        <f t="shared" si="30"/>
        <v>0</v>
      </c>
      <c r="K218" s="182" t="s">
        <v>348</v>
      </c>
      <c r="L218" s="41"/>
      <c r="M218" s="187" t="s">
        <v>21</v>
      </c>
      <c r="N218" s="188" t="s">
        <v>44</v>
      </c>
      <c r="O218" s="66"/>
      <c r="P218" s="189">
        <f t="shared" si="31"/>
        <v>0</v>
      </c>
      <c r="Q218" s="189">
        <v>0</v>
      </c>
      <c r="R218" s="189">
        <f t="shared" si="32"/>
        <v>0</v>
      </c>
      <c r="S218" s="189">
        <v>0</v>
      </c>
      <c r="T218" s="190">
        <f t="shared" si="33"/>
        <v>0</v>
      </c>
      <c r="U218" s="36"/>
      <c r="V218" s="36"/>
      <c r="W218" s="36"/>
      <c r="X218" s="36"/>
      <c r="Y218" s="36"/>
      <c r="Z218" s="36"/>
      <c r="AA218" s="36"/>
      <c r="AB218" s="36"/>
      <c r="AC218" s="36"/>
      <c r="AD218" s="36"/>
      <c r="AE218" s="36"/>
      <c r="AR218" s="191" t="s">
        <v>1170</v>
      </c>
      <c r="AT218" s="191" t="s">
        <v>285</v>
      </c>
      <c r="AU218" s="191" t="s">
        <v>80</v>
      </c>
      <c r="AY218" s="19" t="s">
        <v>283</v>
      </c>
      <c r="BE218" s="192">
        <f t="shared" si="34"/>
        <v>0</v>
      </c>
      <c r="BF218" s="192">
        <f t="shared" si="35"/>
        <v>0</v>
      </c>
      <c r="BG218" s="192">
        <f t="shared" si="36"/>
        <v>0</v>
      </c>
      <c r="BH218" s="192">
        <f t="shared" si="37"/>
        <v>0</v>
      </c>
      <c r="BI218" s="192">
        <f t="shared" si="38"/>
        <v>0</v>
      </c>
      <c r="BJ218" s="19" t="s">
        <v>80</v>
      </c>
      <c r="BK218" s="192">
        <f t="shared" si="39"/>
        <v>0</v>
      </c>
      <c r="BL218" s="19" t="s">
        <v>1170</v>
      </c>
      <c r="BM218" s="191" t="s">
        <v>2315</v>
      </c>
    </row>
    <row r="219" spans="1:65" s="2" customFormat="1" ht="16.5" customHeight="1">
      <c r="A219" s="36"/>
      <c r="B219" s="37"/>
      <c r="C219" s="180" t="s">
        <v>1589</v>
      </c>
      <c r="D219" s="180" t="s">
        <v>285</v>
      </c>
      <c r="E219" s="181" t="s">
        <v>10015</v>
      </c>
      <c r="F219" s="182" t="s">
        <v>9862</v>
      </c>
      <c r="G219" s="183" t="s">
        <v>1931</v>
      </c>
      <c r="H219" s="184">
        <v>1</v>
      </c>
      <c r="I219" s="185"/>
      <c r="J219" s="186">
        <f t="shared" si="30"/>
        <v>0</v>
      </c>
      <c r="K219" s="182" t="s">
        <v>348</v>
      </c>
      <c r="L219" s="41"/>
      <c r="M219" s="187" t="s">
        <v>21</v>
      </c>
      <c r="N219" s="188" t="s">
        <v>44</v>
      </c>
      <c r="O219" s="66"/>
      <c r="P219" s="189">
        <f t="shared" si="31"/>
        <v>0</v>
      </c>
      <c r="Q219" s="189">
        <v>0</v>
      </c>
      <c r="R219" s="189">
        <f t="shared" si="32"/>
        <v>0</v>
      </c>
      <c r="S219" s="189">
        <v>0</v>
      </c>
      <c r="T219" s="190">
        <f t="shared" si="33"/>
        <v>0</v>
      </c>
      <c r="U219" s="36"/>
      <c r="V219" s="36"/>
      <c r="W219" s="36"/>
      <c r="X219" s="36"/>
      <c r="Y219" s="36"/>
      <c r="Z219" s="36"/>
      <c r="AA219" s="36"/>
      <c r="AB219" s="36"/>
      <c r="AC219" s="36"/>
      <c r="AD219" s="36"/>
      <c r="AE219" s="36"/>
      <c r="AR219" s="191" t="s">
        <v>1170</v>
      </c>
      <c r="AT219" s="191" t="s">
        <v>285</v>
      </c>
      <c r="AU219" s="191" t="s">
        <v>80</v>
      </c>
      <c r="AY219" s="19" t="s">
        <v>283</v>
      </c>
      <c r="BE219" s="192">
        <f t="shared" si="34"/>
        <v>0</v>
      </c>
      <c r="BF219" s="192">
        <f t="shared" si="35"/>
        <v>0</v>
      </c>
      <c r="BG219" s="192">
        <f t="shared" si="36"/>
        <v>0</v>
      </c>
      <c r="BH219" s="192">
        <f t="shared" si="37"/>
        <v>0</v>
      </c>
      <c r="BI219" s="192">
        <f t="shared" si="38"/>
        <v>0</v>
      </c>
      <c r="BJ219" s="19" t="s">
        <v>80</v>
      </c>
      <c r="BK219" s="192">
        <f t="shared" si="39"/>
        <v>0</v>
      </c>
      <c r="BL219" s="19" t="s">
        <v>1170</v>
      </c>
      <c r="BM219" s="191" t="s">
        <v>2319</v>
      </c>
    </row>
    <row r="220" spans="1:65" s="2" customFormat="1" ht="16.5" customHeight="1">
      <c r="A220" s="36"/>
      <c r="B220" s="37"/>
      <c r="C220" s="180" t="s">
        <v>1598</v>
      </c>
      <c r="D220" s="180" t="s">
        <v>285</v>
      </c>
      <c r="E220" s="181" t="s">
        <v>10016</v>
      </c>
      <c r="F220" s="182" t="s">
        <v>9850</v>
      </c>
      <c r="G220" s="183" t="s">
        <v>1931</v>
      </c>
      <c r="H220" s="184">
        <v>9</v>
      </c>
      <c r="I220" s="185"/>
      <c r="J220" s="186">
        <f t="shared" si="30"/>
        <v>0</v>
      </c>
      <c r="K220" s="182" t="s">
        <v>348</v>
      </c>
      <c r="L220" s="41"/>
      <c r="M220" s="187" t="s">
        <v>21</v>
      </c>
      <c r="N220" s="188" t="s">
        <v>44</v>
      </c>
      <c r="O220" s="66"/>
      <c r="P220" s="189">
        <f t="shared" si="31"/>
        <v>0</v>
      </c>
      <c r="Q220" s="189">
        <v>0</v>
      </c>
      <c r="R220" s="189">
        <f t="shared" si="32"/>
        <v>0</v>
      </c>
      <c r="S220" s="189">
        <v>0</v>
      </c>
      <c r="T220" s="190">
        <f t="shared" si="33"/>
        <v>0</v>
      </c>
      <c r="U220" s="36"/>
      <c r="V220" s="36"/>
      <c r="W220" s="36"/>
      <c r="X220" s="36"/>
      <c r="Y220" s="36"/>
      <c r="Z220" s="36"/>
      <c r="AA220" s="36"/>
      <c r="AB220" s="36"/>
      <c r="AC220" s="36"/>
      <c r="AD220" s="36"/>
      <c r="AE220" s="36"/>
      <c r="AR220" s="191" t="s">
        <v>1170</v>
      </c>
      <c r="AT220" s="191" t="s">
        <v>285</v>
      </c>
      <c r="AU220" s="191" t="s">
        <v>80</v>
      </c>
      <c r="AY220" s="19" t="s">
        <v>283</v>
      </c>
      <c r="BE220" s="192">
        <f t="shared" si="34"/>
        <v>0</v>
      </c>
      <c r="BF220" s="192">
        <f t="shared" si="35"/>
        <v>0</v>
      </c>
      <c r="BG220" s="192">
        <f t="shared" si="36"/>
        <v>0</v>
      </c>
      <c r="BH220" s="192">
        <f t="shared" si="37"/>
        <v>0</v>
      </c>
      <c r="BI220" s="192">
        <f t="shared" si="38"/>
        <v>0</v>
      </c>
      <c r="BJ220" s="19" t="s">
        <v>80</v>
      </c>
      <c r="BK220" s="192">
        <f t="shared" si="39"/>
        <v>0</v>
      </c>
      <c r="BL220" s="19" t="s">
        <v>1170</v>
      </c>
      <c r="BM220" s="191" t="s">
        <v>2330</v>
      </c>
    </row>
    <row r="221" spans="1:65" s="2" customFormat="1" ht="16.5" customHeight="1">
      <c r="A221" s="36"/>
      <c r="B221" s="37"/>
      <c r="C221" s="180" t="s">
        <v>1603</v>
      </c>
      <c r="D221" s="180" t="s">
        <v>285</v>
      </c>
      <c r="E221" s="181" t="s">
        <v>10017</v>
      </c>
      <c r="F221" s="182" t="s">
        <v>9949</v>
      </c>
      <c r="G221" s="183" t="s">
        <v>1931</v>
      </c>
      <c r="H221" s="184">
        <v>1</v>
      </c>
      <c r="I221" s="185"/>
      <c r="J221" s="186">
        <f t="shared" si="30"/>
        <v>0</v>
      </c>
      <c r="K221" s="182" t="s">
        <v>348</v>
      </c>
      <c r="L221" s="41"/>
      <c r="M221" s="187" t="s">
        <v>21</v>
      </c>
      <c r="N221" s="188" t="s">
        <v>44</v>
      </c>
      <c r="O221" s="66"/>
      <c r="P221" s="189">
        <f t="shared" si="31"/>
        <v>0</v>
      </c>
      <c r="Q221" s="189">
        <v>0</v>
      </c>
      <c r="R221" s="189">
        <f t="shared" si="32"/>
        <v>0</v>
      </c>
      <c r="S221" s="189">
        <v>0</v>
      </c>
      <c r="T221" s="190">
        <f t="shared" si="33"/>
        <v>0</v>
      </c>
      <c r="U221" s="36"/>
      <c r="V221" s="36"/>
      <c r="W221" s="36"/>
      <c r="X221" s="36"/>
      <c r="Y221" s="36"/>
      <c r="Z221" s="36"/>
      <c r="AA221" s="36"/>
      <c r="AB221" s="36"/>
      <c r="AC221" s="36"/>
      <c r="AD221" s="36"/>
      <c r="AE221" s="36"/>
      <c r="AR221" s="191" t="s">
        <v>1170</v>
      </c>
      <c r="AT221" s="191" t="s">
        <v>285</v>
      </c>
      <c r="AU221" s="191" t="s">
        <v>80</v>
      </c>
      <c r="AY221" s="19" t="s">
        <v>283</v>
      </c>
      <c r="BE221" s="192">
        <f t="shared" si="34"/>
        <v>0</v>
      </c>
      <c r="BF221" s="192">
        <f t="shared" si="35"/>
        <v>0</v>
      </c>
      <c r="BG221" s="192">
        <f t="shared" si="36"/>
        <v>0</v>
      </c>
      <c r="BH221" s="192">
        <f t="shared" si="37"/>
        <v>0</v>
      </c>
      <c r="BI221" s="192">
        <f t="shared" si="38"/>
        <v>0</v>
      </c>
      <c r="BJ221" s="19" t="s">
        <v>80</v>
      </c>
      <c r="BK221" s="192">
        <f t="shared" si="39"/>
        <v>0</v>
      </c>
      <c r="BL221" s="19" t="s">
        <v>1170</v>
      </c>
      <c r="BM221" s="191" t="s">
        <v>2334</v>
      </c>
    </row>
    <row r="222" spans="1:65" s="2" customFormat="1" ht="16.5" customHeight="1">
      <c r="A222" s="36"/>
      <c r="B222" s="37"/>
      <c r="C222" s="180" t="s">
        <v>1615</v>
      </c>
      <c r="D222" s="180" t="s">
        <v>285</v>
      </c>
      <c r="E222" s="181" t="s">
        <v>10018</v>
      </c>
      <c r="F222" s="182" t="s">
        <v>9852</v>
      </c>
      <c r="G222" s="183" t="s">
        <v>1931</v>
      </c>
      <c r="H222" s="184">
        <v>10</v>
      </c>
      <c r="I222" s="185"/>
      <c r="J222" s="186">
        <f t="shared" si="30"/>
        <v>0</v>
      </c>
      <c r="K222" s="182" t="s">
        <v>348</v>
      </c>
      <c r="L222" s="41"/>
      <c r="M222" s="187" t="s">
        <v>21</v>
      </c>
      <c r="N222" s="188" t="s">
        <v>44</v>
      </c>
      <c r="O222" s="66"/>
      <c r="P222" s="189">
        <f t="shared" si="31"/>
        <v>0</v>
      </c>
      <c r="Q222" s="189">
        <v>0</v>
      </c>
      <c r="R222" s="189">
        <f t="shared" si="32"/>
        <v>0</v>
      </c>
      <c r="S222" s="189">
        <v>0</v>
      </c>
      <c r="T222" s="190">
        <f t="shared" si="33"/>
        <v>0</v>
      </c>
      <c r="U222" s="36"/>
      <c r="V222" s="36"/>
      <c r="W222" s="36"/>
      <c r="X222" s="36"/>
      <c r="Y222" s="36"/>
      <c r="Z222" s="36"/>
      <c r="AA222" s="36"/>
      <c r="AB222" s="36"/>
      <c r="AC222" s="36"/>
      <c r="AD222" s="36"/>
      <c r="AE222" s="36"/>
      <c r="AR222" s="191" t="s">
        <v>1170</v>
      </c>
      <c r="AT222" s="191" t="s">
        <v>285</v>
      </c>
      <c r="AU222" s="191" t="s">
        <v>80</v>
      </c>
      <c r="AY222" s="19" t="s">
        <v>283</v>
      </c>
      <c r="BE222" s="192">
        <f t="shared" si="34"/>
        <v>0</v>
      </c>
      <c r="BF222" s="192">
        <f t="shared" si="35"/>
        <v>0</v>
      </c>
      <c r="BG222" s="192">
        <f t="shared" si="36"/>
        <v>0</v>
      </c>
      <c r="BH222" s="192">
        <f t="shared" si="37"/>
        <v>0</v>
      </c>
      <c r="BI222" s="192">
        <f t="shared" si="38"/>
        <v>0</v>
      </c>
      <c r="BJ222" s="19" t="s">
        <v>80</v>
      </c>
      <c r="BK222" s="192">
        <f t="shared" si="39"/>
        <v>0</v>
      </c>
      <c r="BL222" s="19" t="s">
        <v>1170</v>
      </c>
      <c r="BM222" s="191" t="s">
        <v>2342</v>
      </c>
    </row>
    <row r="223" spans="1:65" s="2" customFormat="1" ht="16.5" customHeight="1">
      <c r="A223" s="36"/>
      <c r="B223" s="37"/>
      <c r="C223" s="180" t="s">
        <v>1618</v>
      </c>
      <c r="D223" s="180" t="s">
        <v>285</v>
      </c>
      <c r="E223" s="181" t="s">
        <v>10019</v>
      </c>
      <c r="F223" s="182" t="s">
        <v>9868</v>
      </c>
      <c r="G223" s="183" t="s">
        <v>1931</v>
      </c>
      <c r="H223" s="184">
        <v>9</v>
      </c>
      <c r="I223" s="185"/>
      <c r="J223" s="186">
        <f t="shared" si="30"/>
        <v>0</v>
      </c>
      <c r="K223" s="182" t="s">
        <v>348</v>
      </c>
      <c r="L223" s="41"/>
      <c r="M223" s="187" t="s">
        <v>21</v>
      </c>
      <c r="N223" s="188" t="s">
        <v>44</v>
      </c>
      <c r="O223" s="66"/>
      <c r="P223" s="189">
        <f t="shared" si="31"/>
        <v>0</v>
      </c>
      <c r="Q223" s="189">
        <v>0</v>
      </c>
      <c r="R223" s="189">
        <f t="shared" si="32"/>
        <v>0</v>
      </c>
      <c r="S223" s="189">
        <v>0</v>
      </c>
      <c r="T223" s="190">
        <f t="shared" si="33"/>
        <v>0</v>
      </c>
      <c r="U223" s="36"/>
      <c r="V223" s="36"/>
      <c r="W223" s="36"/>
      <c r="X223" s="36"/>
      <c r="Y223" s="36"/>
      <c r="Z223" s="36"/>
      <c r="AA223" s="36"/>
      <c r="AB223" s="36"/>
      <c r="AC223" s="36"/>
      <c r="AD223" s="36"/>
      <c r="AE223" s="36"/>
      <c r="AR223" s="191" t="s">
        <v>1170</v>
      </c>
      <c r="AT223" s="191" t="s">
        <v>285</v>
      </c>
      <c r="AU223" s="191" t="s">
        <v>80</v>
      </c>
      <c r="AY223" s="19" t="s">
        <v>283</v>
      </c>
      <c r="BE223" s="192">
        <f t="shared" si="34"/>
        <v>0</v>
      </c>
      <c r="BF223" s="192">
        <f t="shared" si="35"/>
        <v>0</v>
      </c>
      <c r="BG223" s="192">
        <f t="shared" si="36"/>
        <v>0</v>
      </c>
      <c r="BH223" s="192">
        <f t="shared" si="37"/>
        <v>0</v>
      </c>
      <c r="BI223" s="192">
        <f t="shared" si="38"/>
        <v>0</v>
      </c>
      <c r="BJ223" s="19" t="s">
        <v>80</v>
      </c>
      <c r="BK223" s="192">
        <f t="shared" si="39"/>
        <v>0</v>
      </c>
      <c r="BL223" s="19" t="s">
        <v>1170</v>
      </c>
      <c r="BM223" s="191" t="s">
        <v>2355</v>
      </c>
    </row>
    <row r="224" spans="1:65" s="2" customFormat="1" ht="24.2" customHeight="1">
      <c r="A224" s="36"/>
      <c r="B224" s="37"/>
      <c r="C224" s="180" t="s">
        <v>1621</v>
      </c>
      <c r="D224" s="180" t="s">
        <v>285</v>
      </c>
      <c r="E224" s="181" t="s">
        <v>10020</v>
      </c>
      <c r="F224" s="182" t="s">
        <v>9864</v>
      </c>
      <c r="G224" s="183" t="s">
        <v>1931</v>
      </c>
      <c r="H224" s="184">
        <v>1</v>
      </c>
      <c r="I224" s="185"/>
      <c r="J224" s="186">
        <f t="shared" si="30"/>
        <v>0</v>
      </c>
      <c r="K224" s="182" t="s">
        <v>348</v>
      </c>
      <c r="L224" s="41"/>
      <c r="M224" s="187" t="s">
        <v>21</v>
      </c>
      <c r="N224" s="188" t="s">
        <v>44</v>
      </c>
      <c r="O224" s="66"/>
      <c r="P224" s="189">
        <f t="shared" si="31"/>
        <v>0</v>
      </c>
      <c r="Q224" s="189">
        <v>0</v>
      </c>
      <c r="R224" s="189">
        <f t="shared" si="32"/>
        <v>0</v>
      </c>
      <c r="S224" s="189">
        <v>0</v>
      </c>
      <c r="T224" s="190">
        <f t="shared" si="33"/>
        <v>0</v>
      </c>
      <c r="U224" s="36"/>
      <c r="V224" s="36"/>
      <c r="W224" s="36"/>
      <c r="X224" s="36"/>
      <c r="Y224" s="36"/>
      <c r="Z224" s="36"/>
      <c r="AA224" s="36"/>
      <c r="AB224" s="36"/>
      <c r="AC224" s="36"/>
      <c r="AD224" s="36"/>
      <c r="AE224" s="36"/>
      <c r="AR224" s="191" t="s">
        <v>1170</v>
      </c>
      <c r="AT224" s="191" t="s">
        <v>285</v>
      </c>
      <c r="AU224" s="191" t="s">
        <v>80</v>
      </c>
      <c r="AY224" s="19" t="s">
        <v>283</v>
      </c>
      <c r="BE224" s="192">
        <f t="shared" si="34"/>
        <v>0</v>
      </c>
      <c r="BF224" s="192">
        <f t="shared" si="35"/>
        <v>0</v>
      </c>
      <c r="BG224" s="192">
        <f t="shared" si="36"/>
        <v>0</v>
      </c>
      <c r="BH224" s="192">
        <f t="shared" si="37"/>
        <v>0</v>
      </c>
      <c r="BI224" s="192">
        <f t="shared" si="38"/>
        <v>0</v>
      </c>
      <c r="BJ224" s="19" t="s">
        <v>80</v>
      </c>
      <c r="BK224" s="192">
        <f t="shared" si="39"/>
        <v>0</v>
      </c>
      <c r="BL224" s="19" t="s">
        <v>1170</v>
      </c>
      <c r="BM224" s="191" t="s">
        <v>2375</v>
      </c>
    </row>
    <row r="225" spans="1:65" s="2" customFormat="1" ht="21.75" customHeight="1">
      <c r="A225" s="36"/>
      <c r="B225" s="37"/>
      <c r="C225" s="180" t="s">
        <v>1632</v>
      </c>
      <c r="D225" s="180" t="s">
        <v>285</v>
      </c>
      <c r="E225" s="181" t="s">
        <v>10021</v>
      </c>
      <c r="F225" s="182" t="s">
        <v>10022</v>
      </c>
      <c r="G225" s="183" t="s">
        <v>1931</v>
      </c>
      <c r="H225" s="184">
        <v>1</v>
      </c>
      <c r="I225" s="185"/>
      <c r="J225" s="186">
        <f t="shared" si="30"/>
        <v>0</v>
      </c>
      <c r="K225" s="182" t="s">
        <v>348</v>
      </c>
      <c r="L225" s="41"/>
      <c r="M225" s="187" t="s">
        <v>21</v>
      </c>
      <c r="N225" s="188" t="s">
        <v>44</v>
      </c>
      <c r="O225" s="66"/>
      <c r="P225" s="189">
        <f t="shared" si="31"/>
        <v>0</v>
      </c>
      <c r="Q225" s="189">
        <v>0</v>
      </c>
      <c r="R225" s="189">
        <f t="shared" si="32"/>
        <v>0</v>
      </c>
      <c r="S225" s="189">
        <v>0</v>
      </c>
      <c r="T225" s="190">
        <f t="shared" si="33"/>
        <v>0</v>
      </c>
      <c r="U225" s="36"/>
      <c r="V225" s="36"/>
      <c r="W225" s="36"/>
      <c r="X225" s="36"/>
      <c r="Y225" s="36"/>
      <c r="Z225" s="36"/>
      <c r="AA225" s="36"/>
      <c r="AB225" s="36"/>
      <c r="AC225" s="36"/>
      <c r="AD225" s="36"/>
      <c r="AE225" s="36"/>
      <c r="AR225" s="191" t="s">
        <v>1170</v>
      </c>
      <c r="AT225" s="191" t="s">
        <v>285</v>
      </c>
      <c r="AU225" s="191" t="s">
        <v>80</v>
      </c>
      <c r="AY225" s="19" t="s">
        <v>283</v>
      </c>
      <c r="BE225" s="192">
        <f t="shared" si="34"/>
        <v>0</v>
      </c>
      <c r="BF225" s="192">
        <f t="shared" si="35"/>
        <v>0</v>
      </c>
      <c r="BG225" s="192">
        <f t="shared" si="36"/>
        <v>0</v>
      </c>
      <c r="BH225" s="192">
        <f t="shared" si="37"/>
        <v>0</v>
      </c>
      <c r="BI225" s="192">
        <f t="shared" si="38"/>
        <v>0</v>
      </c>
      <c r="BJ225" s="19" t="s">
        <v>80</v>
      </c>
      <c r="BK225" s="192">
        <f t="shared" si="39"/>
        <v>0</v>
      </c>
      <c r="BL225" s="19" t="s">
        <v>1170</v>
      </c>
      <c r="BM225" s="191" t="s">
        <v>2387</v>
      </c>
    </row>
    <row r="226" spans="1:65" s="2" customFormat="1" ht="16.5" customHeight="1">
      <c r="A226" s="36"/>
      <c r="B226" s="37"/>
      <c r="C226" s="180" t="s">
        <v>1636</v>
      </c>
      <c r="D226" s="180" t="s">
        <v>285</v>
      </c>
      <c r="E226" s="181" t="s">
        <v>10023</v>
      </c>
      <c r="F226" s="182" t="s">
        <v>9872</v>
      </c>
      <c r="G226" s="183" t="s">
        <v>1931</v>
      </c>
      <c r="H226" s="184">
        <v>13</v>
      </c>
      <c r="I226" s="185"/>
      <c r="J226" s="186">
        <f t="shared" si="30"/>
        <v>0</v>
      </c>
      <c r="K226" s="182" t="s">
        <v>348</v>
      </c>
      <c r="L226" s="41"/>
      <c r="M226" s="187" t="s">
        <v>21</v>
      </c>
      <c r="N226" s="188" t="s">
        <v>44</v>
      </c>
      <c r="O226" s="66"/>
      <c r="P226" s="189">
        <f t="shared" si="31"/>
        <v>0</v>
      </c>
      <c r="Q226" s="189">
        <v>0</v>
      </c>
      <c r="R226" s="189">
        <f t="shared" si="32"/>
        <v>0</v>
      </c>
      <c r="S226" s="189">
        <v>0</v>
      </c>
      <c r="T226" s="190">
        <f t="shared" si="33"/>
        <v>0</v>
      </c>
      <c r="U226" s="36"/>
      <c r="V226" s="36"/>
      <c r="W226" s="36"/>
      <c r="X226" s="36"/>
      <c r="Y226" s="36"/>
      <c r="Z226" s="36"/>
      <c r="AA226" s="36"/>
      <c r="AB226" s="36"/>
      <c r="AC226" s="36"/>
      <c r="AD226" s="36"/>
      <c r="AE226" s="36"/>
      <c r="AR226" s="191" t="s">
        <v>1170</v>
      </c>
      <c r="AT226" s="191" t="s">
        <v>285</v>
      </c>
      <c r="AU226" s="191" t="s">
        <v>80</v>
      </c>
      <c r="AY226" s="19" t="s">
        <v>283</v>
      </c>
      <c r="BE226" s="192">
        <f t="shared" si="34"/>
        <v>0</v>
      </c>
      <c r="BF226" s="192">
        <f t="shared" si="35"/>
        <v>0</v>
      </c>
      <c r="BG226" s="192">
        <f t="shared" si="36"/>
        <v>0</v>
      </c>
      <c r="BH226" s="192">
        <f t="shared" si="37"/>
        <v>0</v>
      </c>
      <c r="BI226" s="192">
        <f t="shared" si="38"/>
        <v>0</v>
      </c>
      <c r="BJ226" s="19" t="s">
        <v>80</v>
      </c>
      <c r="BK226" s="192">
        <f t="shared" si="39"/>
        <v>0</v>
      </c>
      <c r="BL226" s="19" t="s">
        <v>1170</v>
      </c>
      <c r="BM226" s="191" t="s">
        <v>2399</v>
      </c>
    </row>
    <row r="227" spans="1:65" s="2" customFormat="1" ht="16.5" customHeight="1">
      <c r="A227" s="36"/>
      <c r="B227" s="37"/>
      <c r="C227" s="180" t="s">
        <v>1639</v>
      </c>
      <c r="D227" s="180" t="s">
        <v>285</v>
      </c>
      <c r="E227" s="181" t="s">
        <v>10024</v>
      </c>
      <c r="F227" s="182" t="s">
        <v>9874</v>
      </c>
      <c r="G227" s="183" t="s">
        <v>1931</v>
      </c>
      <c r="H227" s="184">
        <v>13</v>
      </c>
      <c r="I227" s="185"/>
      <c r="J227" s="186">
        <f t="shared" si="30"/>
        <v>0</v>
      </c>
      <c r="K227" s="182" t="s">
        <v>348</v>
      </c>
      <c r="L227" s="41"/>
      <c r="M227" s="187" t="s">
        <v>21</v>
      </c>
      <c r="N227" s="188" t="s">
        <v>44</v>
      </c>
      <c r="O227" s="66"/>
      <c r="P227" s="189">
        <f t="shared" si="31"/>
        <v>0</v>
      </c>
      <c r="Q227" s="189">
        <v>0</v>
      </c>
      <c r="R227" s="189">
        <f t="shared" si="32"/>
        <v>0</v>
      </c>
      <c r="S227" s="189">
        <v>0</v>
      </c>
      <c r="T227" s="190">
        <f t="shared" si="33"/>
        <v>0</v>
      </c>
      <c r="U227" s="36"/>
      <c r="V227" s="36"/>
      <c r="W227" s="36"/>
      <c r="X227" s="36"/>
      <c r="Y227" s="36"/>
      <c r="Z227" s="36"/>
      <c r="AA227" s="36"/>
      <c r="AB227" s="36"/>
      <c r="AC227" s="36"/>
      <c r="AD227" s="36"/>
      <c r="AE227" s="36"/>
      <c r="AR227" s="191" t="s">
        <v>1170</v>
      </c>
      <c r="AT227" s="191" t="s">
        <v>285</v>
      </c>
      <c r="AU227" s="191" t="s">
        <v>80</v>
      </c>
      <c r="AY227" s="19" t="s">
        <v>283</v>
      </c>
      <c r="BE227" s="192">
        <f t="shared" si="34"/>
        <v>0</v>
      </c>
      <c r="BF227" s="192">
        <f t="shared" si="35"/>
        <v>0</v>
      </c>
      <c r="BG227" s="192">
        <f t="shared" si="36"/>
        <v>0</v>
      </c>
      <c r="BH227" s="192">
        <f t="shared" si="37"/>
        <v>0</v>
      </c>
      <c r="BI227" s="192">
        <f t="shared" si="38"/>
        <v>0</v>
      </c>
      <c r="BJ227" s="19" t="s">
        <v>80</v>
      </c>
      <c r="BK227" s="192">
        <f t="shared" si="39"/>
        <v>0</v>
      </c>
      <c r="BL227" s="19" t="s">
        <v>1170</v>
      </c>
      <c r="BM227" s="191" t="s">
        <v>2412</v>
      </c>
    </row>
    <row r="228" spans="1:65" s="2" customFormat="1" ht="16.5" customHeight="1">
      <c r="A228" s="36"/>
      <c r="B228" s="37"/>
      <c r="C228" s="180" t="s">
        <v>1649</v>
      </c>
      <c r="D228" s="180" t="s">
        <v>285</v>
      </c>
      <c r="E228" s="181" t="s">
        <v>10025</v>
      </c>
      <c r="F228" s="182" t="s">
        <v>9884</v>
      </c>
      <c r="G228" s="183" t="s">
        <v>1931</v>
      </c>
      <c r="H228" s="184">
        <v>11</v>
      </c>
      <c r="I228" s="185"/>
      <c r="J228" s="186">
        <f t="shared" si="30"/>
        <v>0</v>
      </c>
      <c r="K228" s="182" t="s">
        <v>348</v>
      </c>
      <c r="L228" s="41"/>
      <c r="M228" s="187" t="s">
        <v>21</v>
      </c>
      <c r="N228" s="188" t="s">
        <v>44</v>
      </c>
      <c r="O228" s="66"/>
      <c r="P228" s="189">
        <f t="shared" si="31"/>
        <v>0</v>
      </c>
      <c r="Q228" s="189">
        <v>0</v>
      </c>
      <c r="R228" s="189">
        <f t="shared" si="32"/>
        <v>0</v>
      </c>
      <c r="S228" s="189">
        <v>0</v>
      </c>
      <c r="T228" s="190">
        <f t="shared" si="33"/>
        <v>0</v>
      </c>
      <c r="U228" s="36"/>
      <c r="V228" s="36"/>
      <c r="W228" s="36"/>
      <c r="X228" s="36"/>
      <c r="Y228" s="36"/>
      <c r="Z228" s="36"/>
      <c r="AA228" s="36"/>
      <c r="AB228" s="36"/>
      <c r="AC228" s="36"/>
      <c r="AD228" s="36"/>
      <c r="AE228" s="36"/>
      <c r="AR228" s="191" t="s">
        <v>1170</v>
      </c>
      <c r="AT228" s="191" t="s">
        <v>285</v>
      </c>
      <c r="AU228" s="191" t="s">
        <v>80</v>
      </c>
      <c r="AY228" s="19" t="s">
        <v>283</v>
      </c>
      <c r="BE228" s="192">
        <f t="shared" si="34"/>
        <v>0</v>
      </c>
      <c r="BF228" s="192">
        <f t="shared" si="35"/>
        <v>0</v>
      </c>
      <c r="BG228" s="192">
        <f t="shared" si="36"/>
        <v>0</v>
      </c>
      <c r="BH228" s="192">
        <f t="shared" si="37"/>
        <v>0</v>
      </c>
      <c r="BI228" s="192">
        <f t="shared" si="38"/>
        <v>0</v>
      </c>
      <c r="BJ228" s="19" t="s">
        <v>80</v>
      </c>
      <c r="BK228" s="192">
        <f t="shared" si="39"/>
        <v>0</v>
      </c>
      <c r="BL228" s="19" t="s">
        <v>1170</v>
      </c>
      <c r="BM228" s="191" t="s">
        <v>2434</v>
      </c>
    </row>
    <row r="229" spans="1:65" s="2" customFormat="1" ht="16.5" customHeight="1">
      <c r="A229" s="36"/>
      <c r="B229" s="37"/>
      <c r="C229" s="180" t="s">
        <v>1656</v>
      </c>
      <c r="D229" s="180" t="s">
        <v>285</v>
      </c>
      <c r="E229" s="181" t="s">
        <v>10026</v>
      </c>
      <c r="F229" s="182" t="s">
        <v>9886</v>
      </c>
      <c r="G229" s="183" t="s">
        <v>1931</v>
      </c>
      <c r="H229" s="184">
        <v>1</v>
      </c>
      <c r="I229" s="185"/>
      <c r="J229" s="186">
        <f t="shared" si="30"/>
        <v>0</v>
      </c>
      <c r="K229" s="182" t="s">
        <v>348</v>
      </c>
      <c r="L229" s="41"/>
      <c r="M229" s="187" t="s">
        <v>21</v>
      </c>
      <c r="N229" s="188" t="s">
        <v>44</v>
      </c>
      <c r="O229" s="66"/>
      <c r="P229" s="189">
        <f t="shared" si="31"/>
        <v>0</v>
      </c>
      <c r="Q229" s="189">
        <v>0</v>
      </c>
      <c r="R229" s="189">
        <f t="shared" si="32"/>
        <v>0</v>
      </c>
      <c r="S229" s="189">
        <v>0</v>
      </c>
      <c r="T229" s="190">
        <f t="shared" si="33"/>
        <v>0</v>
      </c>
      <c r="U229" s="36"/>
      <c r="V229" s="36"/>
      <c r="W229" s="36"/>
      <c r="X229" s="36"/>
      <c r="Y229" s="36"/>
      <c r="Z229" s="36"/>
      <c r="AA229" s="36"/>
      <c r="AB229" s="36"/>
      <c r="AC229" s="36"/>
      <c r="AD229" s="36"/>
      <c r="AE229" s="36"/>
      <c r="AR229" s="191" t="s">
        <v>1170</v>
      </c>
      <c r="AT229" s="191" t="s">
        <v>285</v>
      </c>
      <c r="AU229" s="191" t="s">
        <v>80</v>
      </c>
      <c r="AY229" s="19" t="s">
        <v>283</v>
      </c>
      <c r="BE229" s="192">
        <f t="shared" si="34"/>
        <v>0</v>
      </c>
      <c r="BF229" s="192">
        <f t="shared" si="35"/>
        <v>0</v>
      </c>
      <c r="BG229" s="192">
        <f t="shared" si="36"/>
        <v>0</v>
      </c>
      <c r="BH229" s="192">
        <f t="shared" si="37"/>
        <v>0</v>
      </c>
      <c r="BI229" s="192">
        <f t="shared" si="38"/>
        <v>0</v>
      </c>
      <c r="BJ229" s="19" t="s">
        <v>80</v>
      </c>
      <c r="BK229" s="192">
        <f t="shared" si="39"/>
        <v>0</v>
      </c>
      <c r="BL229" s="19" t="s">
        <v>1170</v>
      </c>
      <c r="BM229" s="191" t="s">
        <v>2446</v>
      </c>
    </row>
    <row r="230" spans="1:65" s="2" customFormat="1" ht="16.5" customHeight="1">
      <c r="A230" s="36"/>
      <c r="B230" s="37"/>
      <c r="C230" s="180" t="s">
        <v>1661</v>
      </c>
      <c r="D230" s="180" t="s">
        <v>285</v>
      </c>
      <c r="E230" s="181" t="s">
        <v>10027</v>
      </c>
      <c r="F230" s="182" t="s">
        <v>9888</v>
      </c>
      <c r="G230" s="183" t="s">
        <v>1931</v>
      </c>
      <c r="H230" s="184">
        <v>12</v>
      </c>
      <c r="I230" s="185"/>
      <c r="J230" s="186">
        <f t="shared" si="30"/>
        <v>0</v>
      </c>
      <c r="K230" s="182" t="s">
        <v>348</v>
      </c>
      <c r="L230" s="41"/>
      <c r="M230" s="187" t="s">
        <v>21</v>
      </c>
      <c r="N230" s="188" t="s">
        <v>44</v>
      </c>
      <c r="O230" s="66"/>
      <c r="P230" s="189">
        <f t="shared" si="31"/>
        <v>0</v>
      </c>
      <c r="Q230" s="189">
        <v>0</v>
      </c>
      <c r="R230" s="189">
        <f t="shared" si="32"/>
        <v>0</v>
      </c>
      <c r="S230" s="189">
        <v>0</v>
      </c>
      <c r="T230" s="190">
        <f t="shared" si="33"/>
        <v>0</v>
      </c>
      <c r="U230" s="36"/>
      <c r="V230" s="36"/>
      <c r="W230" s="36"/>
      <c r="X230" s="36"/>
      <c r="Y230" s="36"/>
      <c r="Z230" s="36"/>
      <c r="AA230" s="36"/>
      <c r="AB230" s="36"/>
      <c r="AC230" s="36"/>
      <c r="AD230" s="36"/>
      <c r="AE230" s="36"/>
      <c r="AR230" s="191" t="s">
        <v>1170</v>
      </c>
      <c r="AT230" s="191" t="s">
        <v>285</v>
      </c>
      <c r="AU230" s="191" t="s">
        <v>80</v>
      </c>
      <c r="AY230" s="19" t="s">
        <v>283</v>
      </c>
      <c r="BE230" s="192">
        <f t="shared" si="34"/>
        <v>0</v>
      </c>
      <c r="BF230" s="192">
        <f t="shared" si="35"/>
        <v>0</v>
      </c>
      <c r="BG230" s="192">
        <f t="shared" si="36"/>
        <v>0</v>
      </c>
      <c r="BH230" s="192">
        <f t="shared" si="37"/>
        <v>0</v>
      </c>
      <c r="BI230" s="192">
        <f t="shared" si="38"/>
        <v>0</v>
      </c>
      <c r="BJ230" s="19" t="s">
        <v>80</v>
      </c>
      <c r="BK230" s="192">
        <f t="shared" si="39"/>
        <v>0</v>
      </c>
      <c r="BL230" s="19" t="s">
        <v>1170</v>
      </c>
      <c r="BM230" s="191" t="s">
        <v>2465</v>
      </c>
    </row>
    <row r="231" spans="1:65" s="2" customFormat="1" ht="16.5" customHeight="1">
      <c r="A231" s="36"/>
      <c r="B231" s="37"/>
      <c r="C231" s="180" t="s">
        <v>1673</v>
      </c>
      <c r="D231" s="180" t="s">
        <v>285</v>
      </c>
      <c r="E231" s="181" t="s">
        <v>10028</v>
      </c>
      <c r="F231" s="182" t="s">
        <v>9890</v>
      </c>
      <c r="G231" s="183" t="s">
        <v>1931</v>
      </c>
      <c r="H231" s="184">
        <v>11</v>
      </c>
      <c r="I231" s="185"/>
      <c r="J231" s="186">
        <f t="shared" si="30"/>
        <v>0</v>
      </c>
      <c r="K231" s="182" t="s">
        <v>348</v>
      </c>
      <c r="L231" s="41"/>
      <c r="M231" s="187" t="s">
        <v>21</v>
      </c>
      <c r="N231" s="188" t="s">
        <v>44</v>
      </c>
      <c r="O231" s="66"/>
      <c r="P231" s="189">
        <f t="shared" si="31"/>
        <v>0</v>
      </c>
      <c r="Q231" s="189">
        <v>0</v>
      </c>
      <c r="R231" s="189">
        <f t="shared" si="32"/>
        <v>0</v>
      </c>
      <c r="S231" s="189">
        <v>0</v>
      </c>
      <c r="T231" s="190">
        <f t="shared" si="33"/>
        <v>0</v>
      </c>
      <c r="U231" s="36"/>
      <c r="V231" s="36"/>
      <c r="W231" s="36"/>
      <c r="X231" s="36"/>
      <c r="Y231" s="36"/>
      <c r="Z231" s="36"/>
      <c r="AA231" s="36"/>
      <c r="AB231" s="36"/>
      <c r="AC231" s="36"/>
      <c r="AD231" s="36"/>
      <c r="AE231" s="36"/>
      <c r="AR231" s="191" t="s">
        <v>1170</v>
      </c>
      <c r="AT231" s="191" t="s">
        <v>285</v>
      </c>
      <c r="AU231" s="191" t="s">
        <v>80</v>
      </c>
      <c r="AY231" s="19" t="s">
        <v>283</v>
      </c>
      <c r="BE231" s="192">
        <f t="shared" si="34"/>
        <v>0</v>
      </c>
      <c r="BF231" s="192">
        <f t="shared" si="35"/>
        <v>0</v>
      </c>
      <c r="BG231" s="192">
        <f t="shared" si="36"/>
        <v>0</v>
      </c>
      <c r="BH231" s="192">
        <f t="shared" si="37"/>
        <v>0</v>
      </c>
      <c r="BI231" s="192">
        <f t="shared" si="38"/>
        <v>0</v>
      </c>
      <c r="BJ231" s="19" t="s">
        <v>80</v>
      </c>
      <c r="BK231" s="192">
        <f t="shared" si="39"/>
        <v>0</v>
      </c>
      <c r="BL231" s="19" t="s">
        <v>1170</v>
      </c>
      <c r="BM231" s="191" t="s">
        <v>2473</v>
      </c>
    </row>
    <row r="232" spans="1:65" s="2" customFormat="1" ht="16.5" customHeight="1">
      <c r="A232" s="36"/>
      <c r="B232" s="37"/>
      <c r="C232" s="180" t="s">
        <v>1682</v>
      </c>
      <c r="D232" s="180" t="s">
        <v>285</v>
      </c>
      <c r="E232" s="181" t="s">
        <v>10029</v>
      </c>
      <c r="F232" s="182" t="s">
        <v>9892</v>
      </c>
      <c r="G232" s="183" t="s">
        <v>1931</v>
      </c>
      <c r="H232" s="184">
        <v>40</v>
      </c>
      <c r="I232" s="185"/>
      <c r="J232" s="186">
        <f t="shared" si="30"/>
        <v>0</v>
      </c>
      <c r="K232" s="182" t="s">
        <v>348</v>
      </c>
      <c r="L232" s="41"/>
      <c r="M232" s="187" t="s">
        <v>21</v>
      </c>
      <c r="N232" s="188" t="s">
        <v>44</v>
      </c>
      <c r="O232" s="66"/>
      <c r="P232" s="189">
        <f t="shared" si="31"/>
        <v>0</v>
      </c>
      <c r="Q232" s="189">
        <v>0</v>
      </c>
      <c r="R232" s="189">
        <f t="shared" si="32"/>
        <v>0</v>
      </c>
      <c r="S232" s="189">
        <v>0</v>
      </c>
      <c r="T232" s="190">
        <f t="shared" si="33"/>
        <v>0</v>
      </c>
      <c r="U232" s="36"/>
      <c r="V232" s="36"/>
      <c r="W232" s="36"/>
      <c r="X232" s="36"/>
      <c r="Y232" s="36"/>
      <c r="Z232" s="36"/>
      <c r="AA232" s="36"/>
      <c r="AB232" s="36"/>
      <c r="AC232" s="36"/>
      <c r="AD232" s="36"/>
      <c r="AE232" s="36"/>
      <c r="AR232" s="191" t="s">
        <v>1170</v>
      </c>
      <c r="AT232" s="191" t="s">
        <v>285</v>
      </c>
      <c r="AU232" s="191" t="s">
        <v>80</v>
      </c>
      <c r="AY232" s="19" t="s">
        <v>283</v>
      </c>
      <c r="BE232" s="192">
        <f t="shared" si="34"/>
        <v>0</v>
      </c>
      <c r="BF232" s="192">
        <f t="shared" si="35"/>
        <v>0</v>
      </c>
      <c r="BG232" s="192">
        <f t="shared" si="36"/>
        <v>0</v>
      </c>
      <c r="BH232" s="192">
        <f t="shared" si="37"/>
        <v>0</v>
      </c>
      <c r="BI232" s="192">
        <f t="shared" si="38"/>
        <v>0</v>
      </c>
      <c r="BJ232" s="19" t="s">
        <v>80</v>
      </c>
      <c r="BK232" s="192">
        <f t="shared" si="39"/>
        <v>0</v>
      </c>
      <c r="BL232" s="19" t="s">
        <v>1170</v>
      </c>
      <c r="BM232" s="191" t="s">
        <v>2484</v>
      </c>
    </row>
    <row r="233" spans="1:65" s="2" customFormat="1" ht="16.5" customHeight="1">
      <c r="A233" s="36"/>
      <c r="B233" s="37"/>
      <c r="C233" s="180" t="s">
        <v>1688</v>
      </c>
      <c r="D233" s="180" t="s">
        <v>285</v>
      </c>
      <c r="E233" s="181" t="s">
        <v>10030</v>
      </c>
      <c r="F233" s="182" t="s">
        <v>10031</v>
      </c>
      <c r="G233" s="183" t="s">
        <v>1931</v>
      </c>
      <c r="H233" s="184">
        <v>12</v>
      </c>
      <c r="I233" s="185"/>
      <c r="J233" s="186">
        <f t="shared" si="30"/>
        <v>0</v>
      </c>
      <c r="K233" s="182" t="s">
        <v>348</v>
      </c>
      <c r="L233" s="41"/>
      <c r="M233" s="187" t="s">
        <v>21</v>
      </c>
      <c r="N233" s="188" t="s">
        <v>44</v>
      </c>
      <c r="O233" s="66"/>
      <c r="P233" s="189">
        <f t="shared" si="31"/>
        <v>0</v>
      </c>
      <c r="Q233" s="189">
        <v>0</v>
      </c>
      <c r="R233" s="189">
        <f t="shared" si="32"/>
        <v>0</v>
      </c>
      <c r="S233" s="189">
        <v>0</v>
      </c>
      <c r="T233" s="190">
        <f t="shared" si="33"/>
        <v>0</v>
      </c>
      <c r="U233" s="36"/>
      <c r="V233" s="36"/>
      <c r="W233" s="36"/>
      <c r="X233" s="36"/>
      <c r="Y233" s="36"/>
      <c r="Z233" s="36"/>
      <c r="AA233" s="36"/>
      <c r="AB233" s="36"/>
      <c r="AC233" s="36"/>
      <c r="AD233" s="36"/>
      <c r="AE233" s="36"/>
      <c r="AR233" s="191" t="s">
        <v>1170</v>
      </c>
      <c r="AT233" s="191" t="s">
        <v>285</v>
      </c>
      <c r="AU233" s="191" t="s">
        <v>80</v>
      </c>
      <c r="AY233" s="19" t="s">
        <v>283</v>
      </c>
      <c r="BE233" s="192">
        <f t="shared" si="34"/>
        <v>0</v>
      </c>
      <c r="BF233" s="192">
        <f t="shared" si="35"/>
        <v>0</v>
      </c>
      <c r="BG233" s="192">
        <f t="shared" si="36"/>
        <v>0</v>
      </c>
      <c r="BH233" s="192">
        <f t="shared" si="37"/>
        <v>0</v>
      </c>
      <c r="BI233" s="192">
        <f t="shared" si="38"/>
        <v>0</v>
      </c>
      <c r="BJ233" s="19" t="s">
        <v>80</v>
      </c>
      <c r="BK233" s="192">
        <f t="shared" si="39"/>
        <v>0</v>
      </c>
      <c r="BL233" s="19" t="s">
        <v>1170</v>
      </c>
      <c r="BM233" s="191" t="s">
        <v>2491</v>
      </c>
    </row>
    <row r="234" spans="1:65" s="2" customFormat="1" ht="16.5" customHeight="1">
      <c r="A234" s="36"/>
      <c r="B234" s="37"/>
      <c r="C234" s="180" t="s">
        <v>1694</v>
      </c>
      <c r="D234" s="180" t="s">
        <v>285</v>
      </c>
      <c r="E234" s="181" t="s">
        <v>10032</v>
      </c>
      <c r="F234" s="182" t="s">
        <v>9898</v>
      </c>
      <c r="G234" s="183" t="s">
        <v>1931</v>
      </c>
      <c r="H234" s="184">
        <v>3</v>
      </c>
      <c r="I234" s="185"/>
      <c r="J234" s="186">
        <f t="shared" si="30"/>
        <v>0</v>
      </c>
      <c r="K234" s="182" t="s">
        <v>348</v>
      </c>
      <c r="L234" s="41"/>
      <c r="M234" s="187" t="s">
        <v>21</v>
      </c>
      <c r="N234" s="188" t="s">
        <v>44</v>
      </c>
      <c r="O234" s="66"/>
      <c r="P234" s="189">
        <f t="shared" si="31"/>
        <v>0</v>
      </c>
      <c r="Q234" s="189">
        <v>0</v>
      </c>
      <c r="R234" s="189">
        <f t="shared" si="32"/>
        <v>0</v>
      </c>
      <c r="S234" s="189">
        <v>0</v>
      </c>
      <c r="T234" s="190">
        <f t="shared" si="33"/>
        <v>0</v>
      </c>
      <c r="U234" s="36"/>
      <c r="V234" s="36"/>
      <c r="W234" s="36"/>
      <c r="X234" s="36"/>
      <c r="Y234" s="36"/>
      <c r="Z234" s="36"/>
      <c r="AA234" s="36"/>
      <c r="AB234" s="36"/>
      <c r="AC234" s="36"/>
      <c r="AD234" s="36"/>
      <c r="AE234" s="36"/>
      <c r="AR234" s="191" t="s">
        <v>1170</v>
      </c>
      <c r="AT234" s="191" t="s">
        <v>285</v>
      </c>
      <c r="AU234" s="191" t="s">
        <v>80</v>
      </c>
      <c r="AY234" s="19" t="s">
        <v>283</v>
      </c>
      <c r="BE234" s="192">
        <f t="shared" si="34"/>
        <v>0</v>
      </c>
      <c r="BF234" s="192">
        <f t="shared" si="35"/>
        <v>0</v>
      </c>
      <c r="BG234" s="192">
        <f t="shared" si="36"/>
        <v>0</v>
      </c>
      <c r="BH234" s="192">
        <f t="shared" si="37"/>
        <v>0</v>
      </c>
      <c r="BI234" s="192">
        <f t="shared" si="38"/>
        <v>0</v>
      </c>
      <c r="BJ234" s="19" t="s">
        <v>80</v>
      </c>
      <c r="BK234" s="192">
        <f t="shared" si="39"/>
        <v>0</v>
      </c>
      <c r="BL234" s="19" t="s">
        <v>1170</v>
      </c>
      <c r="BM234" s="191" t="s">
        <v>2503</v>
      </c>
    </row>
    <row r="235" spans="1:65" s="2" customFormat="1" ht="16.5" customHeight="1">
      <c r="A235" s="36"/>
      <c r="B235" s="37"/>
      <c r="C235" s="180" t="s">
        <v>1700</v>
      </c>
      <c r="D235" s="180" t="s">
        <v>285</v>
      </c>
      <c r="E235" s="181" t="s">
        <v>10033</v>
      </c>
      <c r="F235" s="182" t="s">
        <v>9900</v>
      </c>
      <c r="G235" s="183" t="s">
        <v>1931</v>
      </c>
      <c r="H235" s="184">
        <v>3</v>
      </c>
      <c r="I235" s="185"/>
      <c r="J235" s="186">
        <f t="shared" si="30"/>
        <v>0</v>
      </c>
      <c r="K235" s="182" t="s">
        <v>348</v>
      </c>
      <c r="L235" s="41"/>
      <c r="M235" s="187" t="s">
        <v>21</v>
      </c>
      <c r="N235" s="188" t="s">
        <v>44</v>
      </c>
      <c r="O235" s="66"/>
      <c r="P235" s="189">
        <f t="shared" si="31"/>
        <v>0</v>
      </c>
      <c r="Q235" s="189">
        <v>0</v>
      </c>
      <c r="R235" s="189">
        <f t="shared" si="32"/>
        <v>0</v>
      </c>
      <c r="S235" s="189">
        <v>0</v>
      </c>
      <c r="T235" s="190">
        <f t="shared" si="33"/>
        <v>0</v>
      </c>
      <c r="U235" s="36"/>
      <c r="V235" s="36"/>
      <c r="W235" s="36"/>
      <c r="X235" s="36"/>
      <c r="Y235" s="36"/>
      <c r="Z235" s="36"/>
      <c r="AA235" s="36"/>
      <c r="AB235" s="36"/>
      <c r="AC235" s="36"/>
      <c r="AD235" s="36"/>
      <c r="AE235" s="36"/>
      <c r="AR235" s="191" t="s">
        <v>1170</v>
      </c>
      <c r="AT235" s="191" t="s">
        <v>285</v>
      </c>
      <c r="AU235" s="191" t="s">
        <v>80</v>
      </c>
      <c r="AY235" s="19" t="s">
        <v>283</v>
      </c>
      <c r="BE235" s="192">
        <f t="shared" si="34"/>
        <v>0</v>
      </c>
      <c r="BF235" s="192">
        <f t="shared" si="35"/>
        <v>0</v>
      </c>
      <c r="BG235" s="192">
        <f t="shared" si="36"/>
        <v>0</v>
      </c>
      <c r="BH235" s="192">
        <f t="shared" si="37"/>
        <v>0</v>
      </c>
      <c r="BI235" s="192">
        <f t="shared" si="38"/>
        <v>0</v>
      </c>
      <c r="BJ235" s="19" t="s">
        <v>80</v>
      </c>
      <c r="BK235" s="192">
        <f t="shared" si="39"/>
        <v>0</v>
      </c>
      <c r="BL235" s="19" t="s">
        <v>1170</v>
      </c>
      <c r="BM235" s="191" t="s">
        <v>2515</v>
      </c>
    </row>
    <row r="236" spans="1:65" s="2" customFormat="1" ht="16.5" customHeight="1">
      <c r="A236" s="36"/>
      <c r="B236" s="37"/>
      <c r="C236" s="180" t="s">
        <v>1705</v>
      </c>
      <c r="D236" s="180" t="s">
        <v>285</v>
      </c>
      <c r="E236" s="181" t="s">
        <v>10034</v>
      </c>
      <c r="F236" s="182" t="s">
        <v>9902</v>
      </c>
      <c r="G236" s="183" t="s">
        <v>2963</v>
      </c>
      <c r="H236" s="184">
        <v>1</v>
      </c>
      <c r="I236" s="185"/>
      <c r="J236" s="186">
        <f t="shared" si="30"/>
        <v>0</v>
      </c>
      <c r="K236" s="182" t="s">
        <v>348</v>
      </c>
      <c r="L236" s="41"/>
      <c r="M236" s="187" t="s">
        <v>21</v>
      </c>
      <c r="N236" s="188" t="s">
        <v>44</v>
      </c>
      <c r="O236" s="66"/>
      <c r="P236" s="189">
        <f t="shared" si="31"/>
        <v>0</v>
      </c>
      <c r="Q236" s="189">
        <v>0</v>
      </c>
      <c r="R236" s="189">
        <f t="shared" si="32"/>
        <v>0</v>
      </c>
      <c r="S236" s="189">
        <v>0</v>
      </c>
      <c r="T236" s="190">
        <f t="shared" si="33"/>
        <v>0</v>
      </c>
      <c r="U236" s="36"/>
      <c r="V236" s="36"/>
      <c r="W236" s="36"/>
      <c r="X236" s="36"/>
      <c r="Y236" s="36"/>
      <c r="Z236" s="36"/>
      <c r="AA236" s="36"/>
      <c r="AB236" s="36"/>
      <c r="AC236" s="36"/>
      <c r="AD236" s="36"/>
      <c r="AE236" s="36"/>
      <c r="AR236" s="191" t="s">
        <v>1170</v>
      </c>
      <c r="AT236" s="191" t="s">
        <v>285</v>
      </c>
      <c r="AU236" s="191" t="s">
        <v>80</v>
      </c>
      <c r="AY236" s="19" t="s">
        <v>283</v>
      </c>
      <c r="BE236" s="192">
        <f t="shared" si="34"/>
        <v>0</v>
      </c>
      <c r="BF236" s="192">
        <f t="shared" si="35"/>
        <v>0</v>
      </c>
      <c r="BG236" s="192">
        <f t="shared" si="36"/>
        <v>0</v>
      </c>
      <c r="BH236" s="192">
        <f t="shared" si="37"/>
        <v>0</v>
      </c>
      <c r="BI236" s="192">
        <f t="shared" si="38"/>
        <v>0</v>
      </c>
      <c r="BJ236" s="19" t="s">
        <v>80</v>
      </c>
      <c r="BK236" s="192">
        <f t="shared" si="39"/>
        <v>0</v>
      </c>
      <c r="BL236" s="19" t="s">
        <v>1170</v>
      </c>
      <c r="BM236" s="191" t="s">
        <v>2525</v>
      </c>
    </row>
    <row r="237" spans="1:65" s="12" customFormat="1" ht="25.9" customHeight="1">
      <c r="B237" s="164"/>
      <c r="C237" s="165"/>
      <c r="D237" s="166" t="s">
        <v>72</v>
      </c>
      <c r="E237" s="167" t="s">
        <v>10035</v>
      </c>
      <c r="F237" s="167" t="s">
        <v>10036</v>
      </c>
      <c r="G237" s="165"/>
      <c r="H237" s="165"/>
      <c r="I237" s="168"/>
      <c r="J237" s="169">
        <f>BK237</f>
        <v>0</v>
      </c>
      <c r="K237" s="165"/>
      <c r="L237" s="170"/>
      <c r="M237" s="171"/>
      <c r="N237" s="172"/>
      <c r="O237" s="172"/>
      <c r="P237" s="173">
        <f>SUM(P238:P250)</f>
        <v>0</v>
      </c>
      <c r="Q237" s="172"/>
      <c r="R237" s="173">
        <f>SUM(R238:R250)</f>
        <v>0</v>
      </c>
      <c r="S237" s="172"/>
      <c r="T237" s="174">
        <f>SUM(T238:T250)</f>
        <v>0</v>
      </c>
      <c r="AR237" s="175" t="s">
        <v>80</v>
      </c>
      <c r="AT237" s="176" t="s">
        <v>72</v>
      </c>
      <c r="AU237" s="176" t="s">
        <v>73</v>
      </c>
      <c r="AY237" s="175" t="s">
        <v>283</v>
      </c>
      <c r="BK237" s="177">
        <f>SUM(BK238:BK250)</f>
        <v>0</v>
      </c>
    </row>
    <row r="238" spans="1:65" s="2" customFormat="1" ht="24.2" customHeight="1">
      <c r="A238" s="36"/>
      <c r="B238" s="37"/>
      <c r="C238" s="180" t="s">
        <v>1710</v>
      </c>
      <c r="D238" s="180" t="s">
        <v>285</v>
      </c>
      <c r="E238" s="181" t="s">
        <v>10037</v>
      </c>
      <c r="F238" s="182" t="s">
        <v>10038</v>
      </c>
      <c r="G238" s="183" t="s">
        <v>1931</v>
      </c>
      <c r="H238" s="184">
        <v>1</v>
      </c>
      <c r="I238" s="185"/>
      <c r="J238" s="186">
        <f t="shared" ref="J238:J250" si="40">ROUND(I238*H238,2)</f>
        <v>0</v>
      </c>
      <c r="K238" s="182" t="s">
        <v>348</v>
      </c>
      <c r="L238" s="41"/>
      <c r="M238" s="187" t="s">
        <v>21</v>
      </c>
      <c r="N238" s="188" t="s">
        <v>44</v>
      </c>
      <c r="O238" s="66"/>
      <c r="P238" s="189">
        <f t="shared" ref="P238:P250" si="41">O238*H238</f>
        <v>0</v>
      </c>
      <c r="Q238" s="189">
        <v>0</v>
      </c>
      <c r="R238" s="189">
        <f t="shared" ref="R238:R250" si="42">Q238*H238</f>
        <v>0</v>
      </c>
      <c r="S238" s="189">
        <v>0</v>
      </c>
      <c r="T238" s="190">
        <f t="shared" ref="T238:T250" si="43">S238*H238</f>
        <v>0</v>
      </c>
      <c r="U238" s="36"/>
      <c r="V238" s="36"/>
      <c r="W238" s="36"/>
      <c r="X238" s="36"/>
      <c r="Y238" s="36"/>
      <c r="Z238" s="36"/>
      <c r="AA238" s="36"/>
      <c r="AB238" s="36"/>
      <c r="AC238" s="36"/>
      <c r="AD238" s="36"/>
      <c r="AE238" s="36"/>
      <c r="AR238" s="191" t="s">
        <v>1170</v>
      </c>
      <c r="AT238" s="191" t="s">
        <v>285</v>
      </c>
      <c r="AU238" s="191" t="s">
        <v>80</v>
      </c>
      <c r="AY238" s="19" t="s">
        <v>283</v>
      </c>
      <c r="BE238" s="192">
        <f t="shared" ref="BE238:BE250" si="44">IF(N238="základní",J238,0)</f>
        <v>0</v>
      </c>
      <c r="BF238" s="192">
        <f t="shared" ref="BF238:BF250" si="45">IF(N238="snížená",J238,0)</f>
        <v>0</v>
      </c>
      <c r="BG238" s="192">
        <f t="shared" ref="BG238:BG250" si="46">IF(N238="zákl. přenesená",J238,0)</f>
        <v>0</v>
      </c>
      <c r="BH238" s="192">
        <f t="shared" ref="BH238:BH250" si="47">IF(N238="sníž. přenesená",J238,0)</f>
        <v>0</v>
      </c>
      <c r="BI238" s="192">
        <f t="shared" ref="BI238:BI250" si="48">IF(N238="nulová",J238,0)</f>
        <v>0</v>
      </c>
      <c r="BJ238" s="19" t="s">
        <v>80</v>
      </c>
      <c r="BK238" s="192">
        <f t="shared" ref="BK238:BK250" si="49">ROUND(I238*H238,2)</f>
        <v>0</v>
      </c>
      <c r="BL238" s="19" t="s">
        <v>1170</v>
      </c>
      <c r="BM238" s="191" t="s">
        <v>2533</v>
      </c>
    </row>
    <row r="239" spans="1:65" s="2" customFormat="1" ht="16.5" customHeight="1">
      <c r="A239" s="36"/>
      <c r="B239" s="37"/>
      <c r="C239" s="180" t="s">
        <v>1716</v>
      </c>
      <c r="D239" s="180" t="s">
        <v>285</v>
      </c>
      <c r="E239" s="181" t="s">
        <v>10039</v>
      </c>
      <c r="F239" s="182" t="s">
        <v>10040</v>
      </c>
      <c r="G239" s="183" t="s">
        <v>1931</v>
      </c>
      <c r="H239" s="184">
        <v>1</v>
      </c>
      <c r="I239" s="185"/>
      <c r="J239" s="186">
        <f t="shared" si="40"/>
        <v>0</v>
      </c>
      <c r="K239" s="182" t="s">
        <v>348</v>
      </c>
      <c r="L239" s="41"/>
      <c r="M239" s="187" t="s">
        <v>21</v>
      </c>
      <c r="N239" s="188" t="s">
        <v>44</v>
      </c>
      <c r="O239" s="66"/>
      <c r="P239" s="189">
        <f t="shared" si="41"/>
        <v>0</v>
      </c>
      <c r="Q239" s="189">
        <v>0</v>
      </c>
      <c r="R239" s="189">
        <f t="shared" si="42"/>
        <v>0</v>
      </c>
      <c r="S239" s="189">
        <v>0</v>
      </c>
      <c r="T239" s="190">
        <f t="shared" si="43"/>
        <v>0</v>
      </c>
      <c r="U239" s="36"/>
      <c r="V239" s="36"/>
      <c r="W239" s="36"/>
      <c r="X239" s="36"/>
      <c r="Y239" s="36"/>
      <c r="Z239" s="36"/>
      <c r="AA239" s="36"/>
      <c r="AB239" s="36"/>
      <c r="AC239" s="36"/>
      <c r="AD239" s="36"/>
      <c r="AE239" s="36"/>
      <c r="AR239" s="191" t="s">
        <v>1170</v>
      </c>
      <c r="AT239" s="191" t="s">
        <v>285</v>
      </c>
      <c r="AU239" s="191" t="s">
        <v>80</v>
      </c>
      <c r="AY239" s="19" t="s">
        <v>283</v>
      </c>
      <c r="BE239" s="192">
        <f t="shared" si="44"/>
        <v>0</v>
      </c>
      <c r="BF239" s="192">
        <f t="shared" si="45"/>
        <v>0</v>
      </c>
      <c r="BG239" s="192">
        <f t="shared" si="46"/>
        <v>0</v>
      </c>
      <c r="BH239" s="192">
        <f t="shared" si="47"/>
        <v>0</v>
      </c>
      <c r="BI239" s="192">
        <f t="shared" si="48"/>
        <v>0</v>
      </c>
      <c r="BJ239" s="19" t="s">
        <v>80</v>
      </c>
      <c r="BK239" s="192">
        <f t="shared" si="49"/>
        <v>0</v>
      </c>
      <c r="BL239" s="19" t="s">
        <v>1170</v>
      </c>
      <c r="BM239" s="191" t="s">
        <v>2543</v>
      </c>
    </row>
    <row r="240" spans="1:65" s="2" customFormat="1" ht="16.5" customHeight="1">
      <c r="A240" s="36"/>
      <c r="B240" s="37"/>
      <c r="C240" s="180" t="s">
        <v>1722</v>
      </c>
      <c r="D240" s="180" t="s">
        <v>285</v>
      </c>
      <c r="E240" s="181" t="s">
        <v>10041</v>
      </c>
      <c r="F240" s="182" t="s">
        <v>10042</v>
      </c>
      <c r="G240" s="183" t="s">
        <v>1931</v>
      </c>
      <c r="H240" s="184">
        <v>1</v>
      </c>
      <c r="I240" s="185"/>
      <c r="J240" s="186">
        <f t="shared" si="40"/>
        <v>0</v>
      </c>
      <c r="K240" s="182" t="s">
        <v>348</v>
      </c>
      <c r="L240" s="41"/>
      <c r="M240" s="187" t="s">
        <v>21</v>
      </c>
      <c r="N240" s="188" t="s">
        <v>44</v>
      </c>
      <c r="O240" s="66"/>
      <c r="P240" s="189">
        <f t="shared" si="41"/>
        <v>0</v>
      </c>
      <c r="Q240" s="189">
        <v>0</v>
      </c>
      <c r="R240" s="189">
        <f t="shared" si="42"/>
        <v>0</v>
      </c>
      <c r="S240" s="189">
        <v>0</v>
      </c>
      <c r="T240" s="190">
        <f t="shared" si="43"/>
        <v>0</v>
      </c>
      <c r="U240" s="36"/>
      <c r="V240" s="36"/>
      <c r="W240" s="36"/>
      <c r="X240" s="36"/>
      <c r="Y240" s="36"/>
      <c r="Z240" s="36"/>
      <c r="AA240" s="36"/>
      <c r="AB240" s="36"/>
      <c r="AC240" s="36"/>
      <c r="AD240" s="36"/>
      <c r="AE240" s="36"/>
      <c r="AR240" s="191" t="s">
        <v>1170</v>
      </c>
      <c r="AT240" s="191" t="s">
        <v>285</v>
      </c>
      <c r="AU240" s="191" t="s">
        <v>80</v>
      </c>
      <c r="AY240" s="19" t="s">
        <v>283</v>
      </c>
      <c r="BE240" s="192">
        <f t="shared" si="44"/>
        <v>0</v>
      </c>
      <c r="BF240" s="192">
        <f t="shared" si="45"/>
        <v>0</v>
      </c>
      <c r="BG240" s="192">
        <f t="shared" si="46"/>
        <v>0</v>
      </c>
      <c r="BH240" s="192">
        <f t="shared" si="47"/>
        <v>0</v>
      </c>
      <c r="BI240" s="192">
        <f t="shared" si="48"/>
        <v>0</v>
      </c>
      <c r="BJ240" s="19" t="s">
        <v>80</v>
      </c>
      <c r="BK240" s="192">
        <f t="shared" si="49"/>
        <v>0</v>
      </c>
      <c r="BL240" s="19" t="s">
        <v>1170</v>
      </c>
      <c r="BM240" s="191" t="s">
        <v>2559</v>
      </c>
    </row>
    <row r="241" spans="1:65" s="2" customFormat="1" ht="16.5" customHeight="1">
      <c r="A241" s="36"/>
      <c r="B241" s="37"/>
      <c r="C241" s="180" t="s">
        <v>1728</v>
      </c>
      <c r="D241" s="180" t="s">
        <v>285</v>
      </c>
      <c r="E241" s="181" t="s">
        <v>10043</v>
      </c>
      <c r="F241" s="182" t="s">
        <v>10044</v>
      </c>
      <c r="G241" s="183" t="s">
        <v>1931</v>
      </c>
      <c r="H241" s="184">
        <v>1</v>
      </c>
      <c r="I241" s="185"/>
      <c r="J241" s="186">
        <f t="shared" si="40"/>
        <v>0</v>
      </c>
      <c r="K241" s="182" t="s">
        <v>348</v>
      </c>
      <c r="L241" s="41"/>
      <c r="M241" s="187" t="s">
        <v>21</v>
      </c>
      <c r="N241" s="188" t="s">
        <v>44</v>
      </c>
      <c r="O241" s="66"/>
      <c r="P241" s="189">
        <f t="shared" si="41"/>
        <v>0</v>
      </c>
      <c r="Q241" s="189">
        <v>0</v>
      </c>
      <c r="R241" s="189">
        <f t="shared" si="42"/>
        <v>0</v>
      </c>
      <c r="S241" s="189">
        <v>0</v>
      </c>
      <c r="T241" s="190">
        <f t="shared" si="43"/>
        <v>0</v>
      </c>
      <c r="U241" s="36"/>
      <c r="V241" s="36"/>
      <c r="W241" s="36"/>
      <c r="X241" s="36"/>
      <c r="Y241" s="36"/>
      <c r="Z241" s="36"/>
      <c r="AA241" s="36"/>
      <c r="AB241" s="36"/>
      <c r="AC241" s="36"/>
      <c r="AD241" s="36"/>
      <c r="AE241" s="36"/>
      <c r="AR241" s="191" t="s">
        <v>1170</v>
      </c>
      <c r="AT241" s="191" t="s">
        <v>285</v>
      </c>
      <c r="AU241" s="191" t="s">
        <v>80</v>
      </c>
      <c r="AY241" s="19" t="s">
        <v>283</v>
      </c>
      <c r="BE241" s="192">
        <f t="shared" si="44"/>
        <v>0</v>
      </c>
      <c r="BF241" s="192">
        <f t="shared" si="45"/>
        <v>0</v>
      </c>
      <c r="BG241" s="192">
        <f t="shared" si="46"/>
        <v>0</v>
      </c>
      <c r="BH241" s="192">
        <f t="shared" si="47"/>
        <v>0</v>
      </c>
      <c r="BI241" s="192">
        <f t="shared" si="48"/>
        <v>0</v>
      </c>
      <c r="BJ241" s="19" t="s">
        <v>80</v>
      </c>
      <c r="BK241" s="192">
        <f t="shared" si="49"/>
        <v>0</v>
      </c>
      <c r="BL241" s="19" t="s">
        <v>1170</v>
      </c>
      <c r="BM241" s="191" t="s">
        <v>2571</v>
      </c>
    </row>
    <row r="242" spans="1:65" s="2" customFormat="1" ht="16.5" customHeight="1">
      <c r="A242" s="36"/>
      <c r="B242" s="37"/>
      <c r="C242" s="180" t="s">
        <v>1734</v>
      </c>
      <c r="D242" s="180" t="s">
        <v>285</v>
      </c>
      <c r="E242" s="181" t="s">
        <v>10045</v>
      </c>
      <c r="F242" s="182" t="s">
        <v>9844</v>
      </c>
      <c r="G242" s="183" t="s">
        <v>1931</v>
      </c>
      <c r="H242" s="184">
        <v>1</v>
      </c>
      <c r="I242" s="185"/>
      <c r="J242" s="186">
        <f t="shared" si="40"/>
        <v>0</v>
      </c>
      <c r="K242" s="182" t="s">
        <v>348</v>
      </c>
      <c r="L242" s="41"/>
      <c r="M242" s="187" t="s">
        <v>21</v>
      </c>
      <c r="N242" s="188" t="s">
        <v>44</v>
      </c>
      <c r="O242" s="66"/>
      <c r="P242" s="189">
        <f t="shared" si="41"/>
        <v>0</v>
      </c>
      <c r="Q242" s="189">
        <v>0</v>
      </c>
      <c r="R242" s="189">
        <f t="shared" si="42"/>
        <v>0</v>
      </c>
      <c r="S242" s="189">
        <v>0</v>
      </c>
      <c r="T242" s="190">
        <f t="shared" si="43"/>
        <v>0</v>
      </c>
      <c r="U242" s="36"/>
      <c r="V242" s="36"/>
      <c r="W242" s="36"/>
      <c r="X242" s="36"/>
      <c r="Y242" s="36"/>
      <c r="Z242" s="36"/>
      <c r="AA242" s="36"/>
      <c r="AB242" s="36"/>
      <c r="AC242" s="36"/>
      <c r="AD242" s="36"/>
      <c r="AE242" s="36"/>
      <c r="AR242" s="191" t="s">
        <v>1170</v>
      </c>
      <c r="AT242" s="191" t="s">
        <v>285</v>
      </c>
      <c r="AU242" s="191" t="s">
        <v>80</v>
      </c>
      <c r="AY242" s="19" t="s">
        <v>283</v>
      </c>
      <c r="BE242" s="192">
        <f t="shared" si="44"/>
        <v>0</v>
      </c>
      <c r="BF242" s="192">
        <f t="shared" si="45"/>
        <v>0</v>
      </c>
      <c r="BG242" s="192">
        <f t="shared" si="46"/>
        <v>0</v>
      </c>
      <c r="BH242" s="192">
        <f t="shared" si="47"/>
        <v>0</v>
      </c>
      <c r="BI242" s="192">
        <f t="shared" si="48"/>
        <v>0</v>
      </c>
      <c r="BJ242" s="19" t="s">
        <v>80</v>
      </c>
      <c r="BK242" s="192">
        <f t="shared" si="49"/>
        <v>0</v>
      </c>
      <c r="BL242" s="19" t="s">
        <v>1170</v>
      </c>
      <c r="BM242" s="191" t="s">
        <v>2582</v>
      </c>
    </row>
    <row r="243" spans="1:65" s="2" customFormat="1" ht="16.5" customHeight="1">
      <c r="A243" s="36"/>
      <c r="B243" s="37"/>
      <c r="C243" s="180" t="s">
        <v>1746</v>
      </c>
      <c r="D243" s="180" t="s">
        <v>285</v>
      </c>
      <c r="E243" s="181" t="s">
        <v>10046</v>
      </c>
      <c r="F243" s="182" t="s">
        <v>9947</v>
      </c>
      <c r="G243" s="183" t="s">
        <v>1931</v>
      </c>
      <c r="H243" s="184">
        <v>1</v>
      </c>
      <c r="I243" s="185"/>
      <c r="J243" s="186">
        <f t="shared" si="40"/>
        <v>0</v>
      </c>
      <c r="K243" s="182" t="s">
        <v>348</v>
      </c>
      <c r="L243" s="41"/>
      <c r="M243" s="187" t="s">
        <v>21</v>
      </c>
      <c r="N243" s="188" t="s">
        <v>44</v>
      </c>
      <c r="O243" s="66"/>
      <c r="P243" s="189">
        <f t="shared" si="41"/>
        <v>0</v>
      </c>
      <c r="Q243" s="189">
        <v>0</v>
      </c>
      <c r="R243" s="189">
        <f t="shared" si="42"/>
        <v>0</v>
      </c>
      <c r="S243" s="189">
        <v>0</v>
      </c>
      <c r="T243" s="190">
        <f t="shared" si="43"/>
        <v>0</v>
      </c>
      <c r="U243" s="36"/>
      <c r="V243" s="36"/>
      <c r="W243" s="36"/>
      <c r="X243" s="36"/>
      <c r="Y243" s="36"/>
      <c r="Z243" s="36"/>
      <c r="AA243" s="36"/>
      <c r="AB243" s="36"/>
      <c r="AC243" s="36"/>
      <c r="AD243" s="36"/>
      <c r="AE243" s="36"/>
      <c r="AR243" s="191" t="s">
        <v>1170</v>
      </c>
      <c r="AT243" s="191" t="s">
        <v>285</v>
      </c>
      <c r="AU243" s="191" t="s">
        <v>80</v>
      </c>
      <c r="AY243" s="19" t="s">
        <v>283</v>
      </c>
      <c r="BE243" s="192">
        <f t="shared" si="44"/>
        <v>0</v>
      </c>
      <c r="BF243" s="192">
        <f t="shared" si="45"/>
        <v>0</v>
      </c>
      <c r="BG243" s="192">
        <f t="shared" si="46"/>
        <v>0</v>
      </c>
      <c r="BH243" s="192">
        <f t="shared" si="47"/>
        <v>0</v>
      </c>
      <c r="BI243" s="192">
        <f t="shared" si="48"/>
        <v>0</v>
      </c>
      <c r="BJ243" s="19" t="s">
        <v>80</v>
      </c>
      <c r="BK243" s="192">
        <f t="shared" si="49"/>
        <v>0</v>
      </c>
      <c r="BL243" s="19" t="s">
        <v>1170</v>
      </c>
      <c r="BM243" s="191" t="s">
        <v>2596</v>
      </c>
    </row>
    <row r="244" spans="1:65" s="2" customFormat="1" ht="16.5" customHeight="1">
      <c r="A244" s="36"/>
      <c r="B244" s="37"/>
      <c r="C244" s="180" t="s">
        <v>1753</v>
      </c>
      <c r="D244" s="180" t="s">
        <v>285</v>
      </c>
      <c r="E244" s="181" t="s">
        <v>10047</v>
      </c>
      <c r="F244" s="182" t="s">
        <v>9848</v>
      </c>
      <c r="G244" s="183" t="s">
        <v>1931</v>
      </c>
      <c r="H244" s="184">
        <v>1</v>
      </c>
      <c r="I244" s="185"/>
      <c r="J244" s="186">
        <f t="shared" si="40"/>
        <v>0</v>
      </c>
      <c r="K244" s="182" t="s">
        <v>348</v>
      </c>
      <c r="L244" s="41"/>
      <c r="M244" s="187" t="s">
        <v>21</v>
      </c>
      <c r="N244" s="188" t="s">
        <v>44</v>
      </c>
      <c r="O244" s="66"/>
      <c r="P244" s="189">
        <f t="shared" si="41"/>
        <v>0</v>
      </c>
      <c r="Q244" s="189">
        <v>0</v>
      </c>
      <c r="R244" s="189">
        <f t="shared" si="42"/>
        <v>0</v>
      </c>
      <c r="S244" s="189">
        <v>0</v>
      </c>
      <c r="T244" s="190">
        <f t="shared" si="43"/>
        <v>0</v>
      </c>
      <c r="U244" s="36"/>
      <c r="V244" s="36"/>
      <c r="W244" s="36"/>
      <c r="X244" s="36"/>
      <c r="Y244" s="36"/>
      <c r="Z244" s="36"/>
      <c r="AA244" s="36"/>
      <c r="AB244" s="36"/>
      <c r="AC244" s="36"/>
      <c r="AD244" s="36"/>
      <c r="AE244" s="36"/>
      <c r="AR244" s="191" t="s">
        <v>1170</v>
      </c>
      <c r="AT244" s="191" t="s">
        <v>285</v>
      </c>
      <c r="AU244" s="191" t="s">
        <v>80</v>
      </c>
      <c r="AY244" s="19" t="s">
        <v>283</v>
      </c>
      <c r="BE244" s="192">
        <f t="shared" si="44"/>
        <v>0</v>
      </c>
      <c r="BF244" s="192">
        <f t="shared" si="45"/>
        <v>0</v>
      </c>
      <c r="BG244" s="192">
        <f t="shared" si="46"/>
        <v>0</v>
      </c>
      <c r="BH244" s="192">
        <f t="shared" si="47"/>
        <v>0</v>
      </c>
      <c r="BI244" s="192">
        <f t="shared" si="48"/>
        <v>0</v>
      </c>
      <c r="BJ244" s="19" t="s">
        <v>80</v>
      </c>
      <c r="BK244" s="192">
        <f t="shared" si="49"/>
        <v>0</v>
      </c>
      <c r="BL244" s="19" t="s">
        <v>1170</v>
      </c>
      <c r="BM244" s="191" t="s">
        <v>2608</v>
      </c>
    </row>
    <row r="245" spans="1:65" s="2" customFormat="1" ht="16.5" customHeight="1">
      <c r="A245" s="36"/>
      <c r="B245" s="37"/>
      <c r="C245" s="180" t="s">
        <v>1760</v>
      </c>
      <c r="D245" s="180" t="s">
        <v>285</v>
      </c>
      <c r="E245" s="181" t="s">
        <v>10048</v>
      </c>
      <c r="F245" s="182" t="s">
        <v>9872</v>
      </c>
      <c r="G245" s="183" t="s">
        <v>1931</v>
      </c>
      <c r="H245" s="184">
        <v>1</v>
      </c>
      <c r="I245" s="185"/>
      <c r="J245" s="186">
        <f t="shared" si="40"/>
        <v>0</v>
      </c>
      <c r="K245" s="182" t="s">
        <v>348</v>
      </c>
      <c r="L245" s="41"/>
      <c r="M245" s="187" t="s">
        <v>21</v>
      </c>
      <c r="N245" s="188" t="s">
        <v>44</v>
      </c>
      <c r="O245" s="66"/>
      <c r="P245" s="189">
        <f t="shared" si="41"/>
        <v>0</v>
      </c>
      <c r="Q245" s="189">
        <v>0</v>
      </c>
      <c r="R245" s="189">
        <f t="shared" si="42"/>
        <v>0</v>
      </c>
      <c r="S245" s="189">
        <v>0</v>
      </c>
      <c r="T245" s="190">
        <f t="shared" si="43"/>
        <v>0</v>
      </c>
      <c r="U245" s="36"/>
      <c r="V245" s="36"/>
      <c r="W245" s="36"/>
      <c r="X245" s="36"/>
      <c r="Y245" s="36"/>
      <c r="Z245" s="36"/>
      <c r="AA245" s="36"/>
      <c r="AB245" s="36"/>
      <c r="AC245" s="36"/>
      <c r="AD245" s="36"/>
      <c r="AE245" s="36"/>
      <c r="AR245" s="191" t="s">
        <v>1170</v>
      </c>
      <c r="AT245" s="191" t="s">
        <v>285</v>
      </c>
      <c r="AU245" s="191" t="s">
        <v>80</v>
      </c>
      <c r="AY245" s="19" t="s">
        <v>283</v>
      </c>
      <c r="BE245" s="192">
        <f t="shared" si="44"/>
        <v>0</v>
      </c>
      <c r="BF245" s="192">
        <f t="shared" si="45"/>
        <v>0</v>
      </c>
      <c r="BG245" s="192">
        <f t="shared" si="46"/>
        <v>0</v>
      </c>
      <c r="BH245" s="192">
        <f t="shared" si="47"/>
        <v>0</v>
      </c>
      <c r="BI245" s="192">
        <f t="shared" si="48"/>
        <v>0</v>
      </c>
      <c r="BJ245" s="19" t="s">
        <v>80</v>
      </c>
      <c r="BK245" s="192">
        <f t="shared" si="49"/>
        <v>0</v>
      </c>
      <c r="BL245" s="19" t="s">
        <v>1170</v>
      </c>
      <c r="BM245" s="191" t="s">
        <v>2620</v>
      </c>
    </row>
    <row r="246" spans="1:65" s="2" customFormat="1" ht="16.5" customHeight="1">
      <c r="A246" s="36"/>
      <c r="B246" s="37"/>
      <c r="C246" s="180" t="s">
        <v>1765</v>
      </c>
      <c r="D246" s="180" t="s">
        <v>285</v>
      </c>
      <c r="E246" s="181" t="s">
        <v>10049</v>
      </c>
      <c r="F246" s="182" t="s">
        <v>9874</v>
      </c>
      <c r="G246" s="183" t="s">
        <v>1931</v>
      </c>
      <c r="H246" s="184">
        <v>1</v>
      </c>
      <c r="I246" s="185"/>
      <c r="J246" s="186">
        <f t="shared" si="40"/>
        <v>0</v>
      </c>
      <c r="K246" s="182" t="s">
        <v>348</v>
      </c>
      <c r="L246" s="41"/>
      <c r="M246" s="187" t="s">
        <v>21</v>
      </c>
      <c r="N246" s="188" t="s">
        <v>44</v>
      </c>
      <c r="O246" s="66"/>
      <c r="P246" s="189">
        <f t="shared" si="41"/>
        <v>0</v>
      </c>
      <c r="Q246" s="189">
        <v>0</v>
      </c>
      <c r="R246" s="189">
        <f t="shared" si="42"/>
        <v>0</v>
      </c>
      <c r="S246" s="189">
        <v>0</v>
      </c>
      <c r="T246" s="190">
        <f t="shared" si="43"/>
        <v>0</v>
      </c>
      <c r="U246" s="36"/>
      <c r="V246" s="36"/>
      <c r="W246" s="36"/>
      <c r="X246" s="36"/>
      <c r="Y246" s="36"/>
      <c r="Z246" s="36"/>
      <c r="AA246" s="36"/>
      <c r="AB246" s="36"/>
      <c r="AC246" s="36"/>
      <c r="AD246" s="36"/>
      <c r="AE246" s="36"/>
      <c r="AR246" s="191" t="s">
        <v>1170</v>
      </c>
      <c r="AT246" s="191" t="s">
        <v>285</v>
      </c>
      <c r="AU246" s="191" t="s">
        <v>80</v>
      </c>
      <c r="AY246" s="19" t="s">
        <v>283</v>
      </c>
      <c r="BE246" s="192">
        <f t="shared" si="44"/>
        <v>0</v>
      </c>
      <c r="BF246" s="192">
        <f t="shared" si="45"/>
        <v>0</v>
      </c>
      <c r="BG246" s="192">
        <f t="shared" si="46"/>
        <v>0</v>
      </c>
      <c r="BH246" s="192">
        <f t="shared" si="47"/>
        <v>0</v>
      </c>
      <c r="BI246" s="192">
        <f t="shared" si="48"/>
        <v>0</v>
      </c>
      <c r="BJ246" s="19" t="s">
        <v>80</v>
      </c>
      <c r="BK246" s="192">
        <f t="shared" si="49"/>
        <v>0</v>
      </c>
      <c r="BL246" s="19" t="s">
        <v>1170</v>
      </c>
      <c r="BM246" s="191" t="s">
        <v>2631</v>
      </c>
    </row>
    <row r="247" spans="1:65" s="2" customFormat="1" ht="16.5" customHeight="1">
      <c r="A247" s="36"/>
      <c r="B247" s="37"/>
      <c r="C247" s="180" t="s">
        <v>1771</v>
      </c>
      <c r="D247" s="180" t="s">
        <v>285</v>
      </c>
      <c r="E247" s="181" t="s">
        <v>10050</v>
      </c>
      <c r="F247" s="182" t="s">
        <v>10051</v>
      </c>
      <c r="G247" s="183" t="s">
        <v>1931</v>
      </c>
      <c r="H247" s="184">
        <v>1</v>
      </c>
      <c r="I247" s="185"/>
      <c r="J247" s="186">
        <f t="shared" si="40"/>
        <v>0</v>
      </c>
      <c r="K247" s="182" t="s">
        <v>348</v>
      </c>
      <c r="L247" s="41"/>
      <c r="M247" s="187" t="s">
        <v>21</v>
      </c>
      <c r="N247" s="188" t="s">
        <v>44</v>
      </c>
      <c r="O247" s="66"/>
      <c r="P247" s="189">
        <f t="shared" si="41"/>
        <v>0</v>
      </c>
      <c r="Q247" s="189">
        <v>0</v>
      </c>
      <c r="R247" s="189">
        <f t="shared" si="42"/>
        <v>0</v>
      </c>
      <c r="S247" s="189">
        <v>0</v>
      </c>
      <c r="T247" s="190">
        <f t="shared" si="43"/>
        <v>0</v>
      </c>
      <c r="U247" s="36"/>
      <c r="V247" s="36"/>
      <c r="W247" s="36"/>
      <c r="X247" s="36"/>
      <c r="Y247" s="36"/>
      <c r="Z247" s="36"/>
      <c r="AA247" s="36"/>
      <c r="AB247" s="36"/>
      <c r="AC247" s="36"/>
      <c r="AD247" s="36"/>
      <c r="AE247" s="36"/>
      <c r="AR247" s="191" t="s">
        <v>1170</v>
      </c>
      <c r="AT247" s="191" t="s">
        <v>285</v>
      </c>
      <c r="AU247" s="191" t="s">
        <v>80</v>
      </c>
      <c r="AY247" s="19" t="s">
        <v>283</v>
      </c>
      <c r="BE247" s="192">
        <f t="shared" si="44"/>
        <v>0</v>
      </c>
      <c r="BF247" s="192">
        <f t="shared" si="45"/>
        <v>0</v>
      </c>
      <c r="BG247" s="192">
        <f t="shared" si="46"/>
        <v>0</v>
      </c>
      <c r="BH247" s="192">
        <f t="shared" si="47"/>
        <v>0</v>
      </c>
      <c r="BI247" s="192">
        <f t="shared" si="48"/>
        <v>0</v>
      </c>
      <c r="BJ247" s="19" t="s">
        <v>80</v>
      </c>
      <c r="BK247" s="192">
        <f t="shared" si="49"/>
        <v>0</v>
      </c>
      <c r="BL247" s="19" t="s">
        <v>1170</v>
      </c>
      <c r="BM247" s="191" t="s">
        <v>2644</v>
      </c>
    </row>
    <row r="248" spans="1:65" s="2" customFormat="1" ht="16.5" customHeight="1">
      <c r="A248" s="36"/>
      <c r="B248" s="37"/>
      <c r="C248" s="180" t="s">
        <v>1776</v>
      </c>
      <c r="D248" s="180" t="s">
        <v>285</v>
      </c>
      <c r="E248" s="181" t="s">
        <v>10052</v>
      </c>
      <c r="F248" s="182" t="s">
        <v>10053</v>
      </c>
      <c r="G248" s="183" t="s">
        <v>1931</v>
      </c>
      <c r="H248" s="184">
        <v>1</v>
      </c>
      <c r="I248" s="185"/>
      <c r="J248" s="186">
        <f t="shared" si="40"/>
        <v>0</v>
      </c>
      <c r="K248" s="182" t="s">
        <v>348</v>
      </c>
      <c r="L248" s="41"/>
      <c r="M248" s="187" t="s">
        <v>21</v>
      </c>
      <c r="N248" s="188" t="s">
        <v>44</v>
      </c>
      <c r="O248" s="66"/>
      <c r="P248" s="189">
        <f t="shared" si="41"/>
        <v>0</v>
      </c>
      <c r="Q248" s="189">
        <v>0</v>
      </c>
      <c r="R248" s="189">
        <f t="shared" si="42"/>
        <v>0</v>
      </c>
      <c r="S248" s="189">
        <v>0</v>
      </c>
      <c r="T248" s="190">
        <f t="shared" si="43"/>
        <v>0</v>
      </c>
      <c r="U248" s="36"/>
      <c r="V248" s="36"/>
      <c r="W248" s="36"/>
      <c r="X248" s="36"/>
      <c r="Y248" s="36"/>
      <c r="Z248" s="36"/>
      <c r="AA248" s="36"/>
      <c r="AB248" s="36"/>
      <c r="AC248" s="36"/>
      <c r="AD248" s="36"/>
      <c r="AE248" s="36"/>
      <c r="AR248" s="191" t="s">
        <v>1170</v>
      </c>
      <c r="AT248" s="191" t="s">
        <v>285</v>
      </c>
      <c r="AU248" s="191" t="s">
        <v>80</v>
      </c>
      <c r="AY248" s="19" t="s">
        <v>283</v>
      </c>
      <c r="BE248" s="192">
        <f t="shared" si="44"/>
        <v>0</v>
      </c>
      <c r="BF248" s="192">
        <f t="shared" si="45"/>
        <v>0</v>
      </c>
      <c r="BG248" s="192">
        <f t="shared" si="46"/>
        <v>0</v>
      </c>
      <c r="BH248" s="192">
        <f t="shared" si="47"/>
        <v>0</v>
      </c>
      <c r="BI248" s="192">
        <f t="shared" si="48"/>
        <v>0</v>
      </c>
      <c r="BJ248" s="19" t="s">
        <v>80</v>
      </c>
      <c r="BK248" s="192">
        <f t="shared" si="49"/>
        <v>0</v>
      </c>
      <c r="BL248" s="19" t="s">
        <v>1170</v>
      </c>
      <c r="BM248" s="191" t="s">
        <v>2656</v>
      </c>
    </row>
    <row r="249" spans="1:65" s="2" customFormat="1" ht="16.5" customHeight="1">
      <c r="A249" s="36"/>
      <c r="B249" s="37"/>
      <c r="C249" s="180" t="s">
        <v>1793</v>
      </c>
      <c r="D249" s="180" t="s">
        <v>285</v>
      </c>
      <c r="E249" s="181" t="s">
        <v>10054</v>
      </c>
      <c r="F249" s="182" t="s">
        <v>10055</v>
      </c>
      <c r="G249" s="183" t="s">
        <v>1931</v>
      </c>
      <c r="H249" s="184">
        <v>1</v>
      </c>
      <c r="I249" s="185"/>
      <c r="J249" s="186">
        <f t="shared" si="40"/>
        <v>0</v>
      </c>
      <c r="K249" s="182" t="s">
        <v>348</v>
      </c>
      <c r="L249" s="41"/>
      <c r="M249" s="187" t="s">
        <v>21</v>
      </c>
      <c r="N249" s="188" t="s">
        <v>44</v>
      </c>
      <c r="O249" s="66"/>
      <c r="P249" s="189">
        <f t="shared" si="41"/>
        <v>0</v>
      </c>
      <c r="Q249" s="189">
        <v>0</v>
      </c>
      <c r="R249" s="189">
        <f t="shared" si="42"/>
        <v>0</v>
      </c>
      <c r="S249" s="189">
        <v>0</v>
      </c>
      <c r="T249" s="190">
        <f t="shared" si="43"/>
        <v>0</v>
      </c>
      <c r="U249" s="36"/>
      <c r="V249" s="36"/>
      <c r="W249" s="36"/>
      <c r="X249" s="36"/>
      <c r="Y249" s="36"/>
      <c r="Z249" s="36"/>
      <c r="AA249" s="36"/>
      <c r="AB249" s="36"/>
      <c r="AC249" s="36"/>
      <c r="AD249" s="36"/>
      <c r="AE249" s="36"/>
      <c r="AR249" s="191" t="s">
        <v>1170</v>
      </c>
      <c r="AT249" s="191" t="s">
        <v>285</v>
      </c>
      <c r="AU249" s="191" t="s">
        <v>80</v>
      </c>
      <c r="AY249" s="19" t="s">
        <v>283</v>
      </c>
      <c r="BE249" s="192">
        <f t="shared" si="44"/>
        <v>0</v>
      </c>
      <c r="BF249" s="192">
        <f t="shared" si="45"/>
        <v>0</v>
      </c>
      <c r="BG249" s="192">
        <f t="shared" si="46"/>
        <v>0</v>
      </c>
      <c r="BH249" s="192">
        <f t="shared" si="47"/>
        <v>0</v>
      </c>
      <c r="BI249" s="192">
        <f t="shared" si="48"/>
        <v>0</v>
      </c>
      <c r="BJ249" s="19" t="s">
        <v>80</v>
      </c>
      <c r="BK249" s="192">
        <f t="shared" si="49"/>
        <v>0</v>
      </c>
      <c r="BL249" s="19" t="s">
        <v>1170</v>
      </c>
      <c r="BM249" s="191" t="s">
        <v>2668</v>
      </c>
    </row>
    <row r="250" spans="1:65" s="2" customFormat="1" ht="16.5" customHeight="1">
      <c r="A250" s="36"/>
      <c r="B250" s="37"/>
      <c r="C250" s="180" t="s">
        <v>1820</v>
      </c>
      <c r="D250" s="180" t="s">
        <v>285</v>
      </c>
      <c r="E250" s="181" t="s">
        <v>10056</v>
      </c>
      <c r="F250" s="182" t="s">
        <v>9902</v>
      </c>
      <c r="G250" s="183" t="s">
        <v>2963</v>
      </c>
      <c r="H250" s="184">
        <v>1</v>
      </c>
      <c r="I250" s="185"/>
      <c r="J250" s="186">
        <f t="shared" si="40"/>
        <v>0</v>
      </c>
      <c r="K250" s="182" t="s">
        <v>348</v>
      </c>
      <c r="L250" s="41"/>
      <c r="M250" s="187" t="s">
        <v>21</v>
      </c>
      <c r="N250" s="188" t="s">
        <v>44</v>
      </c>
      <c r="O250" s="66"/>
      <c r="P250" s="189">
        <f t="shared" si="41"/>
        <v>0</v>
      </c>
      <c r="Q250" s="189">
        <v>0</v>
      </c>
      <c r="R250" s="189">
        <f t="shared" si="42"/>
        <v>0</v>
      </c>
      <c r="S250" s="189">
        <v>0</v>
      </c>
      <c r="T250" s="190">
        <f t="shared" si="43"/>
        <v>0</v>
      </c>
      <c r="U250" s="36"/>
      <c r="V250" s="36"/>
      <c r="W250" s="36"/>
      <c r="X250" s="36"/>
      <c r="Y250" s="36"/>
      <c r="Z250" s="36"/>
      <c r="AA250" s="36"/>
      <c r="AB250" s="36"/>
      <c r="AC250" s="36"/>
      <c r="AD250" s="36"/>
      <c r="AE250" s="36"/>
      <c r="AR250" s="191" t="s">
        <v>1170</v>
      </c>
      <c r="AT250" s="191" t="s">
        <v>285</v>
      </c>
      <c r="AU250" s="191" t="s">
        <v>80</v>
      </c>
      <c r="AY250" s="19" t="s">
        <v>283</v>
      </c>
      <c r="BE250" s="192">
        <f t="shared" si="44"/>
        <v>0</v>
      </c>
      <c r="BF250" s="192">
        <f t="shared" si="45"/>
        <v>0</v>
      </c>
      <c r="BG250" s="192">
        <f t="shared" si="46"/>
        <v>0</v>
      </c>
      <c r="BH250" s="192">
        <f t="shared" si="47"/>
        <v>0</v>
      </c>
      <c r="BI250" s="192">
        <f t="shared" si="48"/>
        <v>0</v>
      </c>
      <c r="BJ250" s="19" t="s">
        <v>80</v>
      </c>
      <c r="BK250" s="192">
        <f t="shared" si="49"/>
        <v>0</v>
      </c>
      <c r="BL250" s="19" t="s">
        <v>1170</v>
      </c>
      <c r="BM250" s="191" t="s">
        <v>2681</v>
      </c>
    </row>
    <row r="251" spans="1:65" s="12" customFormat="1" ht="25.9" customHeight="1">
      <c r="B251" s="164"/>
      <c r="C251" s="165"/>
      <c r="D251" s="166" t="s">
        <v>72</v>
      </c>
      <c r="E251" s="167" t="s">
        <v>10057</v>
      </c>
      <c r="F251" s="167" t="s">
        <v>10058</v>
      </c>
      <c r="G251" s="165"/>
      <c r="H251" s="165"/>
      <c r="I251" s="168"/>
      <c r="J251" s="169">
        <f>BK251</f>
        <v>0</v>
      </c>
      <c r="K251" s="165"/>
      <c r="L251" s="170"/>
      <c r="M251" s="171"/>
      <c r="N251" s="172"/>
      <c r="O251" s="172"/>
      <c r="P251" s="173">
        <f>P252</f>
        <v>0</v>
      </c>
      <c r="Q251" s="172"/>
      <c r="R251" s="173">
        <f>R252</f>
        <v>0</v>
      </c>
      <c r="S251" s="172"/>
      <c r="T251" s="174">
        <f>T252</f>
        <v>0</v>
      </c>
      <c r="AR251" s="175" t="s">
        <v>80</v>
      </c>
      <c r="AT251" s="176" t="s">
        <v>72</v>
      </c>
      <c r="AU251" s="176" t="s">
        <v>73</v>
      </c>
      <c r="AY251" s="175" t="s">
        <v>283</v>
      </c>
      <c r="BK251" s="177">
        <f>BK252</f>
        <v>0</v>
      </c>
    </row>
    <row r="252" spans="1:65" s="2" customFormat="1" ht="24.2" customHeight="1">
      <c r="A252" s="36"/>
      <c r="B252" s="37"/>
      <c r="C252" s="180" t="s">
        <v>1827</v>
      </c>
      <c r="D252" s="180" t="s">
        <v>285</v>
      </c>
      <c r="E252" s="181" t="s">
        <v>10059</v>
      </c>
      <c r="F252" s="182" t="s">
        <v>10060</v>
      </c>
      <c r="G252" s="183" t="s">
        <v>1931</v>
      </c>
      <c r="H252" s="184">
        <v>3</v>
      </c>
      <c r="I252" s="185"/>
      <c r="J252" s="186">
        <f>ROUND(I252*H252,2)</f>
        <v>0</v>
      </c>
      <c r="K252" s="182" t="s">
        <v>348</v>
      </c>
      <c r="L252" s="41"/>
      <c r="M252" s="187" t="s">
        <v>21</v>
      </c>
      <c r="N252" s="188" t="s">
        <v>44</v>
      </c>
      <c r="O252" s="66"/>
      <c r="P252" s="189">
        <f>O252*H252</f>
        <v>0</v>
      </c>
      <c r="Q252" s="189">
        <v>0</v>
      </c>
      <c r="R252" s="189">
        <f>Q252*H252</f>
        <v>0</v>
      </c>
      <c r="S252" s="189">
        <v>0</v>
      </c>
      <c r="T252" s="190">
        <f>S252*H252</f>
        <v>0</v>
      </c>
      <c r="U252" s="36"/>
      <c r="V252" s="36"/>
      <c r="W252" s="36"/>
      <c r="X252" s="36"/>
      <c r="Y252" s="36"/>
      <c r="Z252" s="36"/>
      <c r="AA252" s="36"/>
      <c r="AB252" s="36"/>
      <c r="AC252" s="36"/>
      <c r="AD252" s="36"/>
      <c r="AE252" s="36"/>
      <c r="AR252" s="191" t="s">
        <v>1170</v>
      </c>
      <c r="AT252" s="191" t="s">
        <v>285</v>
      </c>
      <c r="AU252" s="191" t="s">
        <v>80</v>
      </c>
      <c r="AY252" s="19" t="s">
        <v>283</v>
      </c>
      <c r="BE252" s="192">
        <f>IF(N252="základní",J252,0)</f>
        <v>0</v>
      </c>
      <c r="BF252" s="192">
        <f>IF(N252="snížená",J252,0)</f>
        <v>0</v>
      </c>
      <c r="BG252" s="192">
        <f>IF(N252="zákl. přenesená",J252,0)</f>
        <v>0</v>
      </c>
      <c r="BH252" s="192">
        <f>IF(N252="sníž. přenesená",J252,0)</f>
        <v>0</v>
      </c>
      <c r="BI252" s="192">
        <f>IF(N252="nulová",J252,0)</f>
        <v>0</v>
      </c>
      <c r="BJ252" s="19" t="s">
        <v>80</v>
      </c>
      <c r="BK252" s="192">
        <f>ROUND(I252*H252,2)</f>
        <v>0</v>
      </c>
      <c r="BL252" s="19" t="s">
        <v>1170</v>
      </c>
      <c r="BM252" s="191" t="s">
        <v>2692</v>
      </c>
    </row>
    <row r="253" spans="1:65" s="12" customFormat="1" ht="25.9" customHeight="1">
      <c r="B253" s="164"/>
      <c r="C253" s="165"/>
      <c r="D253" s="166" t="s">
        <v>72</v>
      </c>
      <c r="E253" s="167" t="s">
        <v>10061</v>
      </c>
      <c r="F253" s="167" t="s">
        <v>10062</v>
      </c>
      <c r="G253" s="165"/>
      <c r="H253" s="165"/>
      <c r="I253" s="168"/>
      <c r="J253" s="169">
        <f>BK253</f>
        <v>0</v>
      </c>
      <c r="K253" s="165"/>
      <c r="L253" s="170"/>
      <c r="M253" s="171"/>
      <c r="N253" s="172"/>
      <c r="O253" s="172"/>
      <c r="P253" s="173">
        <f>P254</f>
        <v>0</v>
      </c>
      <c r="Q253" s="172"/>
      <c r="R253" s="173">
        <f>R254</f>
        <v>0</v>
      </c>
      <c r="S253" s="172"/>
      <c r="T253" s="174">
        <f>T254</f>
        <v>0</v>
      </c>
      <c r="AR253" s="175" t="s">
        <v>80</v>
      </c>
      <c r="AT253" s="176" t="s">
        <v>72</v>
      </c>
      <c r="AU253" s="176" t="s">
        <v>73</v>
      </c>
      <c r="AY253" s="175" t="s">
        <v>283</v>
      </c>
      <c r="BK253" s="177">
        <f>BK254</f>
        <v>0</v>
      </c>
    </row>
    <row r="254" spans="1:65" s="2" customFormat="1" ht="37.9" customHeight="1">
      <c r="A254" s="36"/>
      <c r="B254" s="37"/>
      <c r="C254" s="180" t="s">
        <v>1833</v>
      </c>
      <c r="D254" s="180" t="s">
        <v>285</v>
      </c>
      <c r="E254" s="181" t="s">
        <v>10063</v>
      </c>
      <c r="F254" s="182" t="s">
        <v>10064</v>
      </c>
      <c r="G254" s="183" t="s">
        <v>1931</v>
      </c>
      <c r="H254" s="184">
        <v>1</v>
      </c>
      <c r="I254" s="185"/>
      <c r="J254" s="186">
        <f>ROUND(I254*H254,2)</f>
        <v>0</v>
      </c>
      <c r="K254" s="182" t="s">
        <v>348</v>
      </c>
      <c r="L254" s="41"/>
      <c r="M254" s="187" t="s">
        <v>21</v>
      </c>
      <c r="N254" s="188" t="s">
        <v>44</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1170</v>
      </c>
      <c r="AT254" s="191" t="s">
        <v>285</v>
      </c>
      <c r="AU254" s="191" t="s">
        <v>80</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1170</v>
      </c>
      <c r="BM254" s="191" t="s">
        <v>2703</v>
      </c>
    </row>
    <row r="255" spans="1:65" s="12" customFormat="1" ht="25.9" customHeight="1">
      <c r="B255" s="164"/>
      <c r="C255" s="165"/>
      <c r="D255" s="166" t="s">
        <v>72</v>
      </c>
      <c r="E255" s="167" t="s">
        <v>10065</v>
      </c>
      <c r="F255" s="167" t="s">
        <v>10066</v>
      </c>
      <c r="G255" s="165"/>
      <c r="H255" s="165"/>
      <c r="I255" s="168"/>
      <c r="J255" s="169">
        <f>BK255</f>
        <v>0</v>
      </c>
      <c r="K255" s="165"/>
      <c r="L255" s="170"/>
      <c r="M255" s="171"/>
      <c r="N255" s="172"/>
      <c r="O255" s="172"/>
      <c r="P255" s="173">
        <f>SUM(P256:P304)</f>
        <v>0</v>
      </c>
      <c r="Q255" s="172"/>
      <c r="R255" s="173">
        <f>SUM(R256:R304)</f>
        <v>0</v>
      </c>
      <c r="S255" s="172"/>
      <c r="T255" s="174">
        <f>SUM(T256:T304)</f>
        <v>0</v>
      </c>
      <c r="AR255" s="175" t="s">
        <v>80</v>
      </c>
      <c r="AT255" s="176" t="s">
        <v>72</v>
      </c>
      <c r="AU255" s="176" t="s">
        <v>73</v>
      </c>
      <c r="AY255" s="175" t="s">
        <v>283</v>
      </c>
      <c r="BK255" s="177">
        <f>SUM(BK256:BK304)</f>
        <v>0</v>
      </c>
    </row>
    <row r="256" spans="1:65" s="2" customFormat="1" ht="16.5" customHeight="1">
      <c r="A256" s="36"/>
      <c r="B256" s="37"/>
      <c r="C256" s="180" t="s">
        <v>1840</v>
      </c>
      <c r="D256" s="180" t="s">
        <v>285</v>
      </c>
      <c r="E256" s="181" t="s">
        <v>10067</v>
      </c>
      <c r="F256" s="182" t="s">
        <v>10068</v>
      </c>
      <c r="G256" s="183" t="s">
        <v>1931</v>
      </c>
      <c r="H256" s="184">
        <v>5</v>
      </c>
      <c r="I256" s="185"/>
      <c r="J256" s="186">
        <f t="shared" ref="J256:J287" si="50">ROUND(I256*H256,2)</f>
        <v>0</v>
      </c>
      <c r="K256" s="182" t="s">
        <v>348</v>
      </c>
      <c r="L256" s="41"/>
      <c r="M256" s="187" t="s">
        <v>21</v>
      </c>
      <c r="N256" s="188" t="s">
        <v>44</v>
      </c>
      <c r="O256" s="66"/>
      <c r="P256" s="189">
        <f t="shared" ref="P256:P287" si="51">O256*H256</f>
        <v>0</v>
      </c>
      <c r="Q256" s="189">
        <v>0</v>
      </c>
      <c r="R256" s="189">
        <f t="shared" ref="R256:R287" si="52">Q256*H256</f>
        <v>0</v>
      </c>
      <c r="S256" s="189">
        <v>0</v>
      </c>
      <c r="T256" s="190">
        <f t="shared" ref="T256:T287" si="53">S256*H256</f>
        <v>0</v>
      </c>
      <c r="U256" s="36"/>
      <c r="V256" s="36"/>
      <c r="W256" s="36"/>
      <c r="X256" s="36"/>
      <c r="Y256" s="36"/>
      <c r="Z256" s="36"/>
      <c r="AA256" s="36"/>
      <c r="AB256" s="36"/>
      <c r="AC256" s="36"/>
      <c r="AD256" s="36"/>
      <c r="AE256" s="36"/>
      <c r="AR256" s="191" t="s">
        <v>1170</v>
      </c>
      <c r="AT256" s="191" t="s">
        <v>285</v>
      </c>
      <c r="AU256" s="191" t="s">
        <v>80</v>
      </c>
      <c r="AY256" s="19" t="s">
        <v>283</v>
      </c>
      <c r="BE256" s="192">
        <f t="shared" ref="BE256:BE287" si="54">IF(N256="základní",J256,0)</f>
        <v>0</v>
      </c>
      <c r="BF256" s="192">
        <f t="shared" ref="BF256:BF287" si="55">IF(N256="snížená",J256,0)</f>
        <v>0</v>
      </c>
      <c r="BG256" s="192">
        <f t="shared" ref="BG256:BG287" si="56">IF(N256="zákl. přenesená",J256,0)</f>
        <v>0</v>
      </c>
      <c r="BH256" s="192">
        <f t="shared" ref="BH256:BH287" si="57">IF(N256="sníž. přenesená",J256,0)</f>
        <v>0</v>
      </c>
      <c r="BI256" s="192">
        <f t="shared" ref="BI256:BI287" si="58">IF(N256="nulová",J256,0)</f>
        <v>0</v>
      </c>
      <c r="BJ256" s="19" t="s">
        <v>80</v>
      </c>
      <c r="BK256" s="192">
        <f t="shared" ref="BK256:BK287" si="59">ROUND(I256*H256,2)</f>
        <v>0</v>
      </c>
      <c r="BL256" s="19" t="s">
        <v>1170</v>
      </c>
      <c r="BM256" s="191" t="s">
        <v>2713</v>
      </c>
    </row>
    <row r="257" spans="1:65" s="2" customFormat="1" ht="16.5" customHeight="1">
      <c r="A257" s="36"/>
      <c r="B257" s="37"/>
      <c r="C257" s="180" t="s">
        <v>1846</v>
      </c>
      <c r="D257" s="180" t="s">
        <v>285</v>
      </c>
      <c r="E257" s="181" t="s">
        <v>10069</v>
      </c>
      <c r="F257" s="182" t="s">
        <v>10070</v>
      </c>
      <c r="G257" s="183" t="s">
        <v>1931</v>
      </c>
      <c r="H257" s="184">
        <v>1</v>
      </c>
      <c r="I257" s="185"/>
      <c r="J257" s="186">
        <f t="shared" si="50"/>
        <v>0</v>
      </c>
      <c r="K257" s="182" t="s">
        <v>348</v>
      </c>
      <c r="L257" s="41"/>
      <c r="M257" s="187" t="s">
        <v>21</v>
      </c>
      <c r="N257" s="188" t="s">
        <v>44</v>
      </c>
      <c r="O257" s="66"/>
      <c r="P257" s="189">
        <f t="shared" si="51"/>
        <v>0</v>
      </c>
      <c r="Q257" s="189">
        <v>0</v>
      </c>
      <c r="R257" s="189">
        <f t="shared" si="52"/>
        <v>0</v>
      </c>
      <c r="S257" s="189">
        <v>0</v>
      </c>
      <c r="T257" s="190">
        <f t="shared" si="53"/>
        <v>0</v>
      </c>
      <c r="U257" s="36"/>
      <c r="V257" s="36"/>
      <c r="W257" s="36"/>
      <c r="X257" s="36"/>
      <c r="Y257" s="36"/>
      <c r="Z257" s="36"/>
      <c r="AA257" s="36"/>
      <c r="AB257" s="36"/>
      <c r="AC257" s="36"/>
      <c r="AD257" s="36"/>
      <c r="AE257" s="36"/>
      <c r="AR257" s="191" t="s">
        <v>1170</v>
      </c>
      <c r="AT257" s="191" t="s">
        <v>285</v>
      </c>
      <c r="AU257" s="191" t="s">
        <v>80</v>
      </c>
      <c r="AY257" s="19" t="s">
        <v>283</v>
      </c>
      <c r="BE257" s="192">
        <f t="shared" si="54"/>
        <v>0</v>
      </c>
      <c r="BF257" s="192">
        <f t="shared" si="55"/>
        <v>0</v>
      </c>
      <c r="BG257" s="192">
        <f t="shared" si="56"/>
        <v>0</v>
      </c>
      <c r="BH257" s="192">
        <f t="shared" si="57"/>
        <v>0</v>
      </c>
      <c r="BI257" s="192">
        <f t="shared" si="58"/>
        <v>0</v>
      </c>
      <c r="BJ257" s="19" t="s">
        <v>80</v>
      </c>
      <c r="BK257" s="192">
        <f t="shared" si="59"/>
        <v>0</v>
      </c>
      <c r="BL257" s="19" t="s">
        <v>1170</v>
      </c>
      <c r="BM257" s="191" t="s">
        <v>2732</v>
      </c>
    </row>
    <row r="258" spans="1:65" s="2" customFormat="1" ht="16.5" customHeight="1">
      <c r="A258" s="36"/>
      <c r="B258" s="37"/>
      <c r="C258" s="180" t="s">
        <v>1852</v>
      </c>
      <c r="D258" s="180" t="s">
        <v>285</v>
      </c>
      <c r="E258" s="181" t="s">
        <v>10071</v>
      </c>
      <c r="F258" s="182" t="s">
        <v>10072</v>
      </c>
      <c r="G258" s="183" t="s">
        <v>1931</v>
      </c>
      <c r="H258" s="184">
        <v>1</v>
      </c>
      <c r="I258" s="185"/>
      <c r="J258" s="186">
        <f t="shared" si="50"/>
        <v>0</v>
      </c>
      <c r="K258" s="182" t="s">
        <v>348</v>
      </c>
      <c r="L258" s="41"/>
      <c r="M258" s="187" t="s">
        <v>21</v>
      </c>
      <c r="N258" s="188" t="s">
        <v>44</v>
      </c>
      <c r="O258" s="66"/>
      <c r="P258" s="189">
        <f t="shared" si="51"/>
        <v>0</v>
      </c>
      <c r="Q258" s="189">
        <v>0</v>
      </c>
      <c r="R258" s="189">
        <f t="shared" si="52"/>
        <v>0</v>
      </c>
      <c r="S258" s="189">
        <v>0</v>
      </c>
      <c r="T258" s="190">
        <f t="shared" si="53"/>
        <v>0</v>
      </c>
      <c r="U258" s="36"/>
      <c r="V258" s="36"/>
      <c r="W258" s="36"/>
      <c r="X258" s="36"/>
      <c r="Y258" s="36"/>
      <c r="Z258" s="36"/>
      <c r="AA258" s="36"/>
      <c r="AB258" s="36"/>
      <c r="AC258" s="36"/>
      <c r="AD258" s="36"/>
      <c r="AE258" s="36"/>
      <c r="AR258" s="191" t="s">
        <v>1170</v>
      </c>
      <c r="AT258" s="191" t="s">
        <v>285</v>
      </c>
      <c r="AU258" s="191" t="s">
        <v>80</v>
      </c>
      <c r="AY258" s="19" t="s">
        <v>283</v>
      </c>
      <c r="BE258" s="192">
        <f t="shared" si="54"/>
        <v>0</v>
      </c>
      <c r="BF258" s="192">
        <f t="shared" si="55"/>
        <v>0</v>
      </c>
      <c r="BG258" s="192">
        <f t="shared" si="56"/>
        <v>0</v>
      </c>
      <c r="BH258" s="192">
        <f t="shared" si="57"/>
        <v>0</v>
      </c>
      <c r="BI258" s="192">
        <f t="shared" si="58"/>
        <v>0</v>
      </c>
      <c r="BJ258" s="19" t="s">
        <v>80</v>
      </c>
      <c r="BK258" s="192">
        <f t="shared" si="59"/>
        <v>0</v>
      </c>
      <c r="BL258" s="19" t="s">
        <v>1170</v>
      </c>
      <c r="BM258" s="191" t="s">
        <v>2745</v>
      </c>
    </row>
    <row r="259" spans="1:65" s="2" customFormat="1" ht="16.5" customHeight="1">
      <c r="A259" s="36"/>
      <c r="B259" s="37"/>
      <c r="C259" s="180" t="s">
        <v>1857</v>
      </c>
      <c r="D259" s="180" t="s">
        <v>285</v>
      </c>
      <c r="E259" s="181" t="s">
        <v>10073</v>
      </c>
      <c r="F259" s="182" t="s">
        <v>10074</v>
      </c>
      <c r="G259" s="183" t="s">
        <v>1931</v>
      </c>
      <c r="H259" s="184">
        <v>1</v>
      </c>
      <c r="I259" s="185"/>
      <c r="J259" s="186">
        <f t="shared" si="50"/>
        <v>0</v>
      </c>
      <c r="K259" s="182" t="s">
        <v>348</v>
      </c>
      <c r="L259" s="41"/>
      <c r="M259" s="187" t="s">
        <v>21</v>
      </c>
      <c r="N259" s="188" t="s">
        <v>44</v>
      </c>
      <c r="O259" s="66"/>
      <c r="P259" s="189">
        <f t="shared" si="51"/>
        <v>0</v>
      </c>
      <c r="Q259" s="189">
        <v>0</v>
      </c>
      <c r="R259" s="189">
        <f t="shared" si="52"/>
        <v>0</v>
      </c>
      <c r="S259" s="189">
        <v>0</v>
      </c>
      <c r="T259" s="190">
        <f t="shared" si="53"/>
        <v>0</v>
      </c>
      <c r="U259" s="36"/>
      <c r="V259" s="36"/>
      <c r="W259" s="36"/>
      <c r="X259" s="36"/>
      <c r="Y259" s="36"/>
      <c r="Z259" s="36"/>
      <c r="AA259" s="36"/>
      <c r="AB259" s="36"/>
      <c r="AC259" s="36"/>
      <c r="AD259" s="36"/>
      <c r="AE259" s="36"/>
      <c r="AR259" s="191" t="s">
        <v>1170</v>
      </c>
      <c r="AT259" s="191" t="s">
        <v>285</v>
      </c>
      <c r="AU259" s="191" t="s">
        <v>80</v>
      </c>
      <c r="AY259" s="19" t="s">
        <v>283</v>
      </c>
      <c r="BE259" s="192">
        <f t="shared" si="54"/>
        <v>0</v>
      </c>
      <c r="BF259" s="192">
        <f t="shared" si="55"/>
        <v>0</v>
      </c>
      <c r="BG259" s="192">
        <f t="shared" si="56"/>
        <v>0</v>
      </c>
      <c r="BH259" s="192">
        <f t="shared" si="57"/>
        <v>0</v>
      </c>
      <c r="BI259" s="192">
        <f t="shared" si="58"/>
        <v>0</v>
      </c>
      <c r="BJ259" s="19" t="s">
        <v>80</v>
      </c>
      <c r="BK259" s="192">
        <f t="shared" si="59"/>
        <v>0</v>
      </c>
      <c r="BL259" s="19" t="s">
        <v>1170</v>
      </c>
      <c r="BM259" s="191" t="s">
        <v>2757</v>
      </c>
    </row>
    <row r="260" spans="1:65" s="2" customFormat="1" ht="16.5" customHeight="1">
      <c r="A260" s="36"/>
      <c r="B260" s="37"/>
      <c r="C260" s="180" t="s">
        <v>1862</v>
      </c>
      <c r="D260" s="180" t="s">
        <v>285</v>
      </c>
      <c r="E260" s="181" t="s">
        <v>10075</v>
      </c>
      <c r="F260" s="182" t="s">
        <v>10076</v>
      </c>
      <c r="G260" s="183" t="s">
        <v>409</v>
      </c>
      <c r="H260" s="184">
        <v>110</v>
      </c>
      <c r="I260" s="185"/>
      <c r="J260" s="186">
        <f t="shared" si="50"/>
        <v>0</v>
      </c>
      <c r="K260" s="182" t="s">
        <v>348</v>
      </c>
      <c r="L260" s="41"/>
      <c r="M260" s="187" t="s">
        <v>21</v>
      </c>
      <c r="N260" s="188" t="s">
        <v>44</v>
      </c>
      <c r="O260" s="66"/>
      <c r="P260" s="189">
        <f t="shared" si="51"/>
        <v>0</v>
      </c>
      <c r="Q260" s="189">
        <v>0</v>
      </c>
      <c r="R260" s="189">
        <f t="shared" si="52"/>
        <v>0</v>
      </c>
      <c r="S260" s="189">
        <v>0</v>
      </c>
      <c r="T260" s="190">
        <f t="shared" si="53"/>
        <v>0</v>
      </c>
      <c r="U260" s="36"/>
      <c r="V260" s="36"/>
      <c r="W260" s="36"/>
      <c r="X260" s="36"/>
      <c r="Y260" s="36"/>
      <c r="Z260" s="36"/>
      <c r="AA260" s="36"/>
      <c r="AB260" s="36"/>
      <c r="AC260" s="36"/>
      <c r="AD260" s="36"/>
      <c r="AE260" s="36"/>
      <c r="AR260" s="191" t="s">
        <v>1170</v>
      </c>
      <c r="AT260" s="191" t="s">
        <v>285</v>
      </c>
      <c r="AU260" s="191" t="s">
        <v>80</v>
      </c>
      <c r="AY260" s="19" t="s">
        <v>283</v>
      </c>
      <c r="BE260" s="192">
        <f t="shared" si="54"/>
        <v>0</v>
      </c>
      <c r="BF260" s="192">
        <f t="shared" si="55"/>
        <v>0</v>
      </c>
      <c r="BG260" s="192">
        <f t="shared" si="56"/>
        <v>0</v>
      </c>
      <c r="BH260" s="192">
        <f t="shared" si="57"/>
        <v>0</v>
      </c>
      <c r="BI260" s="192">
        <f t="shared" si="58"/>
        <v>0</v>
      </c>
      <c r="BJ260" s="19" t="s">
        <v>80</v>
      </c>
      <c r="BK260" s="192">
        <f t="shared" si="59"/>
        <v>0</v>
      </c>
      <c r="BL260" s="19" t="s">
        <v>1170</v>
      </c>
      <c r="BM260" s="191" t="s">
        <v>1783</v>
      </c>
    </row>
    <row r="261" spans="1:65" s="2" customFormat="1" ht="16.5" customHeight="1">
      <c r="A261" s="36"/>
      <c r="B261" s="37"/>
      <c r="C261" s="180" t="s">
        <v>1869</v>
      </c>
      <c r="D261" s="180" t="s">
        <v>285</v>
      </c>
      <c r="E261" s="181" t="s">
        <v>10077</v>
      </c>
      <c r="F261" s="182" t="s">
        <v>10078</v>
      </c>
      <c r="G261" s="183" t="s">
        <v>409</v>
      </c>
      <c r="H261" s="184">
        <v>120</v>
      </c>
      <c r="I261" s="185"/>
      <c r="J261" s="186">
        <f t="shared" si="50"/>
        <v>0</v>
      </c>
      <c r="K261" s="182" t="s">
        <v>348</v>
      </c>
      <c r="L261" s="41"/>
      <c r="M261" s="187" t="s">
        <v>21</v>
      </c>
      <c r="N261" s="188" t="s">
        <v>44</v>
      </c>
      <c r="O261" s="66"/>
      <c r="P261" s="189">
        <f t="shared" si="51"/>
        <v>0</v>
      </c>
      <c r="Q261" s="189">
        <v>0</v>
      </c>
      <c r="R261" s="189">
        <f t="shared" si="52"/>
        <v>0</v>
      </c>
      <c r="S261" s="189">
        <v>0</v>
      </c>
      <c r="T261" s="190">
        <f t="shared" si="53"/>
        <v>0</v>
      </c>
      <c r="U261" s="36"/>
      <c r="V261" s="36"/>
      <c r="W261" s="36"/>
      <c r="X261" s="36"/>
      <c r="Y261" s="36"/>
      <c r="Z261" s="36"/>
      <c r="AA261" s="36"/>
      <c r="AB261" s="36"/>
      <c r="AC261" s="36"/>
      <c r="AD261" s="36"/>
      <c r="AE261" s="36"/>
      <c r="AR261" s="191" t="s">
        <v>1170</v>
      </c>
      <c r="AT261" s="191" t="s">
        <v>285</v>
      </c>
      <c r="AU261" s="191" t="s">
        <v>80</v>
      </c>
      <c r="AY261" s="19" t="s">
        <v>283</v>
      </c>
      <c r="BE261" s="192">
        <f t="shared" si="54"/>
        <v>0</v>
      </c>
      <c r="BF261" s="192">
        <f t="shared" si="55"/>
        <v>0</v>
      </c>
      <c r="BG261" s="192">
        <f t="shared" si="56"/>
        <v>0</v>
      </c>
      <c r="BH261" s="192">
        <f t="shared" si="57"/>
        <v>0</v>
      </c>
      <c r="BI261" s="192">
        <f t="shared" si="58"/>
        <v>0</v>
      </c>
      <c r="BJ261" s="19" t="s">
        <v>80</v>
      </c>
      <c r="BK261" s="192">
        <f t="shared" si="59"/>
        <v>0</v>
      </c>
      <c r="BL261" s="19" t="s">
        <v>1170</v>
      </c>
      <c r="BM261" s="191" t="s">
        <v>2781</v>
      </c>
    </row>
    <row r="262" spans="1:65" s="2" customFormat="1" ht="16.5" customHeight="1">
      <c r="A262" s="36"/>
      <c r="B262" s="37"/>
      <c r="C262" s="180" t="s">
        <v>1875</v>
      </c>
      <c r="D262" s="180" t="s">
        <v>285</v>
      </c>
      <c r="E262" s="181" t="s">
        <v>10079</v>
      </c>
      <c r="F262" s="182" t="s">
        <v>10080</v>
      </c>
      <c r="G262" s="183" t="s">
        <v>409</v>
      </c>
      <c r="H262" s="184">
        <v>120</v>
      </c>
      <c r="I262" s="185"/>
      <c r="J262" s="186">
        <f t="shared" si="50"/>
        <v>0</v>
      </c>
      <c r="K262" s="182" t="s">
        <v>348</v>
      </c>
      <c r="L262" s="41"/>
      <c r="M262" s="187" t="s">
        <v>21</v>
      </c>
      <c r="N262" s="188" t="s">
        <v>44</v>
      </c>
      <c r="O262" s="66"/>
      <c r="P262" s="189">
        <f t="shared" si="51"/>
        <v>0</v>
      </c>
      <c r="Q262" s="189">
        <v>0</v>
      </c>
      <c r="R262" s="189">
        <f t="shared" si="52"/>
        <v>0</v>
      </c>
      <c r="S262" s="189">
        <v>0</v>
      </c>
      <c r="T262" s="190">
        <f t="shared" si="53"/>
        <v>0</v>
      </c>
      <c r="U262" s="36"/>
      <c r="V262" s="36"/>
      <c r="W262" s="36"/>
      <c r="X262" s="36"/>
      <c r="Y262" s="36"/>
      <c r="Z262" s="36"/>
      <c r="AA262" s="36"/>
      <c r="AB262" s="36"/>
      <c r="AC262" s="36"/>
      <c r="AD262" s="36"/>
      <c r="AE262" s="36"/>
      <c r="AR262" s="191" t="s">
        <v>1170</v>
      </c>
      <c r="AT262" s="191" t="s">
        <v>285</v>
      </c>
      <c r="AU262" s="191" t="s">
        <v>80</v>
      </c>
      <c r="AY262" s="19" t="s">
        <v>283</v>
      </c>
      <c r="BE262" s="192">
        <f t="shared" si="54"/>
        <v>0</v>
      </c>
      <c r="BF262" s="192">
        <f t="shared" si="55"/>
        <v>0</v>
      </c>
      <c r="BG262" s="192">
        <f t="shared" si="56"/>
        <v>0</v>
      </c>
      <c r="BH262" s="192">
        <f t="shared" si="57"/>
        <v>0</v>
      </c>
      <c r="BI262" s="192">
        <f t="shared" si="58"/>
        <v>0</v>
      </c>
      <c r="BJ262" s="19" t="s">
        <v>80</v>
      </c>
      <c r="BK262" s="192">
        <f t="shared" si="59"/>
        <v>0</v>
      </c>
      <c r="BL262" s="19" t="s">
        <v>1170</v>
      </c>
      <c r="BM262" s="191" t="s">
        <v>2794</v>
      </c>
    </row>
    <row r="263" spans="1:65" s="2" customFormat="1" ht="16.5" customHeight="1">
      <c r="A263" s="36"/>
      <c r="B263" s="37"/>
      <c r="C263" s="180" t="s">
        <v>1881</v>
      </c>
      <c r="D263" s="180" t="s">
        <v>285</v>
      </c>
      <c r="E263" s="181" t="s">
        <v>10081</v>
      </c>
      <c r="F263" s="182" t="s">
        <v>10082</v>
      </c>
      <c r="G263" s="183" t="s">
        <v>409</v>
      </c>
      <c r="H263" s="184">
        <v>180</v>
      </c>
      <c r="I263" s="185"/>
      <c r="J263" s="186">
        <f t="shared" si="50"/>
        <v>0</v>
      </c>
      <c r="K263" s="182" t="s">
        <v>348</v>
      </c>
      <c r="L263" s="41"/>
      <c r="M263" s="187" t="s">
        <v>21</v>
      </c>
      <c r="N263" s="188" t="s">
        <v>44</v>
      </c>
      <c r="O263" s="66"/>
      <c r="P263" s="189">
        <f t="shared" si="51"/>
        <v>0</v>
      </c>
      <c r="Q263" s="189">
        <v>0</v>
      </c>
      <c r="R263" s="189">
        <f t="shared" si="52"/>
        <v>0</v>
      </c>
      <c r="S263" s="189">
        <v>0</v>
      </c>
      <c r="T263" s="190">
        <f t="shared" si="53"/>
        <v>0</v>
      </c>
      <c r="U263" s="36"/>
      <c r="V263" s="36"/>
      <c r="W263" s="36"/>
      <c r="X263" s="36"/>
      <c r="Y263" s="36"/>
      <c r="Z263" s="36"/>
      <c r="AA263" s="36"/>
      <c r="AB263" s="36"/>
      <c r="AC263" s="36"/>
      <c r="AD263" s="36"/>
      <c r="AE263" s="36"/>
      <c r="AR263" s="191" t="s">
        <v>1170</v>
      </c>
      <c r="AT263" s="191" t="s">
        <v>285</v>
      </c>
      <c r="AU263" s="191" t="s">
        <v>80</v>
      </c>
      <c r="AY263" s="19" t="s">
        <v>283</v>
      </c>
      <c r="BE263" s="192">
        <f t="shared" si="54"/>
        <v>0</v>
      </c>
      <c r="BF263" s="192">
        <f t="shared" si="55"/>
        <v>0</v>
      </c>
      <c r="BG263" s="192">
        <f t="shared" si="56"/>
        <v>0</v>
      </c>
      <c r="BH263" s="192">
        <f t="shared" si="57"/>
        <v>0</v>
      </c>
      <c r="BI263" s="192">
        <f t="shared" si="58"/>
        <v>0</v>
      </c>
      <c r="BJ263" s="19" t="s">
        <v>80</v>
      </c>
      <c r="BK263" s="192">
        <f t="shared" si="59"/>
        <v>0</v>
      </c>
      <c r="BL263" s="19" t="s">
        <v>1170</v>
      </c>
      <c r="BM263" s="191" t="s">
        <v>2803</v>
      </c>
    </row>
    <row r="264" spans="1:65" s="2" customFormat="1" ht="16.5" customHeight="1">
      <c r="A264" s="36"/>
      <c r="B264" s="37"/>
      <c r="C264" s="180" t="s">
        <v>1887</v>
      </c>
      <c r="D264" s="180" t="s">
        <v>285</v>
      </c>
      <c r="E264" s="181" t="s">
        <v>10083</v>
      </c>
      <c r="F264" s="182" t="s">
        <v>10084</v>
      </c>
      <c r="G264" s="183" t="s">
        <v>409</v>
      </c>
      <c r="H264" s="184">
        <v>280</v>
      </c>
      <c r="I264" s="185"/>
      <c r="J264" s="186">
        <f t="shared" si="50"/>
        <v>0</v>
      </c>
      <c r="K264" s="182" t="s">
        <v>348</v>
      </c>
      <c r="L264" s="41"/>
      <c r="M264" s="187" t="s">
        <v>21</v>
      </c>
      <c r="N264" s="188" t="s">
        <v>44</v>
      </c>
      <c r="O264" s="66"/>
      <c r="P264" s="189">
        <f t="shared" si="51"/>
        <v>0</v>
      </c>
      <c r="Q264" s="189">
        <v>0</v>
      </c>
      <c r="R264" s="189">
        <f t="shared" si="52"/>
        <v>0</v>
      </c>
      <c r="S264" s="189">
        <v>0</v>
      </c>
      <c r="T264" s="190">
        <f t="shared" si="53"/>
        <v>0</v>
      </c>
      <c r="U264" s="36"/>
      <c r="V264" s="36"/>
      <c r="W264" s="36"/>
      <c r="X264" s="36"/>
      <c r="Y264" s="36"/>
      <c r="Z264" s="36"/>
      <c r="AA264" s="36"/>
      <c r="AB264" s="36"/>
      <c r="AC264" s="36"/>
      <c r="AD264" s="36"/>
      <c r="AE264" s="36"/>
      <c r="AR264" s="191" t="s">
        <v>1170</v>
      </c>
      <c r="AT264" s="191" t="s">
        <v>285</v>
      </c>
      <c r="AU264" s="191" t="s">
        <v>80</v>
      </c>
      <c r="AY264" s="19" t="s">
        <v>283</v>
      </c>
      <c r="BE264" s="192">
        <f t="shared" si="54"/>
        <v>0</v>
      </c>
      <c r="BF264" s="192">
        <f t="shared" si="55"/>
        <v>0</v>
      </c>
      <c r="BG264" s="192">
        <f t="shared" si="56"/>
        <v>0</v>
      </c>
      <c r="BH264" s="192">
        <f t="shared" si="57"/>
        <v>0</v>
      </c>
      <c r="BI264" s="192">
        <f t="shared" si="58"/>
        <v>0</v>
      </c>
      <c r="BJ264" s="19" t="s">
        <v>80</v>
      </c>
      <c r="BK264" s="192">
        <f t="shared" si="59"/>
        <v>0</v>
      </c>
      <c r="BL264" s="19" t="s">
        <v>1170</v>
      </c>
      <c r="BM264" s="191" t="s">
        <v>2811</v>
      </c>
    </row>
    <row r="265" spans="1:65" s="2" customFormat="1" ht="16.5" customHeight="1">
      <c r="A265" s="36"/>
      <c r="B265" s="37"/>
      <c r="C265" s="180" t="s">
        <v>1893</v>
      </c>
      <c r="D265" s="180" t="s">
        <v>285</v>
      </c>
      <c r="E265" s="181" t="s">
        <v>10085</v>
      </c>
      <c r="F265" s="182" t="s">
        <v>10086</v>
      </c>
      <c r="G265" s="183" t="s">
        <v>409</v>
      </c>
      <c r="H265" s="184">
        <v>120</v>
      </c>
      <c r="I265" s="185"/>
      <c r="J265" s="186">
        <f t="shared" si="50"/>
        <v>0</v>
      </c>
      <c r="K265" s="182" t="s">
        <v>348</v>
      </c>
      <c r="L265" s="41"/>
      <c r="M265" s="187" t="s">
        <v>21</v>
      </c>
      <c r="N265" s="188" t="s">
        <v>44</v>
      </c>
      <c r="O265" s="66"/>
      <c r="P265" s="189">
        <f t="shared" si="51"/>
        <v>0</v>
      </c>
      <c r="Q265" s="189">
        <v>0</v>
      </c>
      <c r="R265" s="189">
        <f t="shared" si="52"/>
        <v>0</v>
      </c>
      <c r="S265" s="189">
        <v>0</v>
      </c>
      <c r="T265" s="190">
        <f t="shared" si="53"/>
        <v>0</v>
      </c>
      <c r="U265" s="36"/>
      <c r="V265" s="36"/>
      <c r="W265" s="36"/>
      <c r="X265" s="36"/>
      <c r="Y265" s="36"/>
      <c r="Z265" s="36"/>
      <c r="AA265" s="36"/>
      <c r="AB265" s="36"/>
      <c r="AC265" s="36"/>
      <c r="AD265" s="36"/>
      <c r="AE265" s="36"/>
      <c r="AR265" s="191" t="s">
        <v>1170</v>
      </c>
      <c r="AT265" s="191" t="s">
        <v>285</v>
      </c>
      <c r="AU265" s="191" t="s">
        <v>80</v>
      </c>
      <c r="AY265" s="19" t="s">
        <v>283</v>
      </c>
      <c r="BE265" s="192">
        <f t="shared" si="54"/>
        <v>0</v>
      </c>
      <c r="BF265" s="192">
        <f t="shared" si="55"/>
        <v>0</v>
      </c>
      <c r="BG265" s="192">
        <f t="shared" si="56"/>
        <v>0</v>
      </c>
      <c r="BH265" s="192">
        <f t="shared" si="57"/>
        <v>0</v>
      </c>
      <c r="BI265" s="192">
        <f t="shared" si="58"/>
        <v>0</v>
      </c>
      <c r="BJ265" s="19" t="s">
        <v>80</v>
      </c>
      <c r="BK265" s="192">
        <f t="shared" si="59"/>
        <v>0</v>
      </c>
      <c r="BL265" s="19" t="s">
        <v>1170</v>
      </c>
      <c r="BM265" s="191" t="s">
        <v>2819</v>
      </c>
    </row>
    <row r="266" spans="1:65" s="2" customFormat="1" ht="16.5" customHeight="1">
      <c r="A266" s="36"/>
      <c r="B266" s="37"/>
      <c r="C266" s="180" t="s">
        <v>1899</v>
      </c>
      <c r="D266" s="180" t="s">
        <v>285</v>
      </c>
      <c r="E266" s="181" t="s">
        <v>10087</v>
      </c>
      <c r="F266" s="182" t="s">
        <v>10088</v>
      </c>
      <c r="G266" s="183" t="s">
        <v>409</v>
      </c>
      <c r="H266" s="184">
        <v>1015</v>
      </c>
      <c r="I266" s="185"/>
      <c r="J266" s="186">
        <f t="shared" si="50"/>
        <v>0</v>
      </c>
      <c r="K266" s="182" t="s">
        <v>348</v>
      </c>
      <c r="L266" s="41"/>
      <c r="M266" s="187" t="s">
        <v>21</v>
      </c>
      <c r="N266" s="188" t="s">
        <v>44</v>
      </c>
      <c r="O266" s="66"/>
      <c r="P266" s="189">
        <f t="shared" si="51"/>
        <v>0</v>
      </c>
      <c r="Q266" s="189">
        <v>0</v>
      </c>
      <c r="R266" s="189">
        <f t="shared" si="52"/>
        <v>0</v>
      </c>
      <c r="S266" s="189">
        <v>0</v>
      </c>
      <c r="T266" s="190">
        <f t="shared" si="53"/>
        <v>0</v>
      </c>
      <c r="U266" s="36"/>
      <c r="V266" s="36"/>
      <c r="W266" s="36"/>
      <c r="X266" s="36"/>
      <c r="Y266" s="36"/>
      <c r="Z266" s="36"/>
      <c r="AA266" s="36"/>
      <c r="AB266" s="36"/>
      <c r="AC266" s="36"/>
      <c r="AD266" s="36"/>
      <c r="AE266" s="36"/>
      <c r="AR266" s="191" t="s">
        <v>1170</v>
      </c>
      <c r="AT266" s="191" t="s">
        <v>285</v>
      </c>
      <c r="AU266" s="191" t="s">
        <v>80</v>
      </c>
      <c r="AY266" s="19" t="s">
        <v>283</v>
      </c>
      <c r="BE266" s="192">
        <f t="shared" si="54"/>
        <v>0</v>
      </c>
      <c r="BF266" s="192">
        <f t="shared" si="55"/>
        <v>0</v>
      </c>
      <c r="BG266" s="192">
        <f t="shared" si="56"/>
        <v>0</v>
      </c>
      <c r="BH266" s="192">
        <f t="shared" si="57"/>
        <v>0</v>
      </c>
      <c r="BI266" s="192">
        <f t="shared" si="58"/>
        <v>0</v>
      </c>
      <c r="BJ266" s="19" t="s">
        <v>80</v>
      </c>
      <c r="BK266" s="192">
        <f t="shared" si="59"/>
        <v>0</v>
      </c>
      <c r="BL266" s="19" t="s">
        <v>1170</v>
      </c>
      <c r="BM266" s="191" t="s">
        <v>2827</v>
      </c>
    </row>
    <row r="267" spans="1:65" s="2" customFormat="1" ht="16.5" customHeight="1">
      <c r="A267" s="36"/>
      <c r="B267" s="37"/>
      <c r="C267" s="180" t="s">
        <v>1904</v>
      </c>
      <c r="D267" s="180" t="s">
        <v>285</v>
      </c>
      <c r="E267" s="181" t="s">
        <v>10089</v>
      </c>
      <c r="F267" s="182" t="s">
        <v>10090</v>
      </c>
      <c r="G267" s="183" t="s">
        <v>409</v>
      </c>
      <c r="H267" s="184">
        <v>360</v>
      </c>
      <c r="I267" s="185"/>
      <c r="J267" s="186">
        <f t="shared" si="50"/>
        <v>0</v>
      </c>
      <c r="K267" s="182" t="s">
        <v>348</v>
      </c>
      <c r="L267" s="41"/>
      <c r="M267" s="187" t="s">
        <v>21</v>
      </c>
      <c r="N267" s="188" t="s">
        <v>44</v>
      </c>
      <c r="O267" s="66"/>
      <c r="P267" s="189">
        <f t="shared" si="51"/>
        <v>0</v>
      </c>
      <c r="Q267" s="189">
        <v>0</v>
      </c>
      <c r="R267" s="189">
        <f t="shared" si="52"/>
        <v>0</v>
      </c>
      <c r="S267" s="189">
        <v>0</v>
      </c>
      <c r="T267" s="190">
        <f t="shared" si="53"/>
        <v>0</v>
      </c>
      <c r="U267" s="36"/>
      <c r="V267" s="36"/>
      <c r="W267" s="36"/>
      <c r="X267" s="36"/>
      <c r="Y267" s="36"/>
      <c r="Z267" s="36"/>
      <c r="AA267" s="36"/>
      <c r="AB267" s="36"/>
      <c r="AC267" s="36"/>
      <c r="AD267" s="36"/>
      <c r="AE267" s="36"/>
      <c r="AR267" s="191" t="s">
        <v>1170</v>
      </c>
      <c r="AT267" s="191" t="s">
        <v>285</v>
      </c>
      <c r="AU267" s="191" t="s">
        <v>80</v>
      </c>
      <c r="AY267" s="19" t="s">
        <v>283</v>
      </c>
      <c r="BE267" s="192">
        <f t="shared" si="54"/>
        <v>0</v>
      </c>
      <c r="BF267" s="192">
        <f t="shared" si="55"/>
        <v>0</v>
      </c>
      <c r="BG267" s="192">
        <f t="shared" si="56"/>
        <v>0</v>
      </c>
      <c r="BH267" s="192">
        <f t="shared" si="57"/>
        <v>0</v>
      </c>
      <c r="BI267" s="192">
        <f t="shared" si="58"/>
        <v>0</v>
      </c>
      <c r="BJ267" s="19" t="s">
        <v>80</v>
      </c>
      <c r="BK267" s="192">
        <f t="shared" si="59"/>
        <v>0</v>
      </c>
      <c r="BL267" s="19" t="s">
        <v>1170</v>
      </c>
      <c r="BM267" s="191" t="s">
        <v>2842</v>
      </c>
    </row>
    <row r="268" spans="1:65" s="2" customFormat="1" ht="16.5" customHeight="1">
      <c r="A268" s="36"/>
      <c r="B268" s="37"/>
      <c r="C268" s="180" t="s">
        <v>1909</v>
      </c>
      <c r="D268" s="180" t="s">
        <v>285</v>
      </c>
      <c r="E268" s="181" t="s">
        <v>10091</v>
      </c>
      <c r="F268" s="182" t="s">
        <v>10092</v>
      </c>
      <c r="G268" s="183" t="s">
        <v>409</v>
      </c>
      <c r="H268" s="184">
        <v>775</v>
      </c>
      <c r="I268" s="185"/>
      <c r="J268" s="186">
        <f t="shared" si="50"/>
        <v>0</v>
      </c>
      <c r="K268" s="182" t="s">
        <v>348</v>
      </c>
      <c r="L268" s="41"/>
      <c r="M268" s="187" t="s">
        <v>21</v>
      </c>
      <c r="N268" s="188" t="s">
        <v>44</v>
      </c>
      <c r="O268" s="66"/>
      <c r="P268" s="189">
        <f t="shared" si="51"/>
        <v>0</v>
      </c>
      <c r="Q268" s="189">
        <v>0</v>
      </c>
      <c r="R268" s="189">
        <f t="shared" si="52"/>
        <v>0</v>
      </c>
      <c r="S268" s="189">
        <v>0</v>
      </c>
      <c r="T268" s="190">
        <f t="shared" si="53"/>
        <v>0</v>
      </c>
      <c r="U268" s="36"/>
      <c r="V268" s="36"/>
      <c r="W268" s="36"/>
      <c r="X268" s="36"/>
      <c r="Y268" s="36"/>
      <c r="Z268" s="36"/>
      <c r="AA268" s="36"/>
      <c r="AB268" s="36"/>
      <c r="AC268" s="36"/>
      <c r="AD268" s="36"/>
      <c r="AE268" s="36"/>
      <c r="AR268" s="191" t="s">
        <v>1170</v>
      </c>
      <c r="AT268" s="191" t="s">
        <v>285</v>
      </c>
      <c r="AU268" s="191" t="s">
        <v>80</v>
      </c>
      <c r="AY268" s="19" t="s">
        <v>283</v>
      </c>
      <c r="BE268" s="192">
        <f t="shared" si="54"/>
        <v>0</v>
      </c>
      <c r="BF268" s="192">
        <f t="shared" si="55"/>
        <v>0</v>
      </c>
      <c r="BG268" s="192">
        <f t="shared" si="56"/>
        <v>0</v>
      </c>
      <c r="BH268" s="192">
        <f t="shared" si="57"/>
        <v>0</v>
      </c>
      <c r="BI268" s="192">
        <f t="shared" si="58"/>
        <v>0</v>
      </c>
      <c r="BJ268" s="19" t="s">
        <v>80</v>
      </c>
      <c r="BK268" s="192">
        <f t="shared" si="59"/>
        <v>0</v>
      </c>
      <c r="BL268" s="19" t="s">
        <v>1170</v>
      </c>
      <c r="BM268" s="191" t="s">
        <v>2854</v>
      </c>
    </row>
    <row r="269" spans="1:65" s="2" customFormat="1" ht="16.5" customHeight="1">
      <c r="A269" s="36"/>
      <c r="B269" s="37"/>
      <c r="C269" s="180" t="s">
        <v>1914</v>
      </c>
      <c r="D269" s="180" t="s">
        <v>285</v>
      </c>
      <c r="E269" s="181" t="s">
        <v>10093</v>
      </c>
      <c r="F269" s="182" t="s">
        <v>10094</v>
      </c>
      <c r="G269" s="183" t="s">
        <v>409</v>
      </c>
      <c r="H269" s="184">
        <v>135</v>
      </c>
      <c r="I269" s="185"/>
      <c r="J269" s="186">
        <f t="shared" si="50"/>
        <v>0</v>
      </c>
      <c r="K269" s="182" t="s">
        <v>348</v>
      </c>
      <c r="L269" s="41"/>
      <c r="M269" s="187" t="s">
        <v>21</v>
      </c>
      <c r="N269" s="188" t="s">
        <v>44</v>
      </c>
      <c r="O269" s="66"/>
      <c r="P269" s="189">
        <f t="shared" si="51"/>
        <v>0</v>
      </c>
      <c r="Q269" s="189">
        <v>0</v>
      </c>
      <c r="R269" s="189">
        <f t="shared" si="52"/>
        <v>0</v>
      </c>
      <c r="S269" s="189">
        <v>0</v>
      </c>
      <c r="T269" s="190">
        <f t="shared" si="53"/>
        <v>0</v>
      </c>
      <c r="U269" s="36"/>
      <c r="V269" s="36"/>
      <c r="W269" s="36"/>
      <c r="X269" s="36"/>
      <c r="Y269" s="36"/>
      <c r="Z269" s="36"/>
      <c r="AA269" s="36"/>
      <c r="AB269" s="36"/>
      <c r="AC269" s="36"/>
      <c r="AD269" s="36"/>
      <c r="AE269" s="36"/>
      <c r="AR269" s="191" t="s">
        <v>1170</v>
      </c>
      <c r="AT269" s="191" t="s">
        <v>285</v>
      </c>
      <c r="AU269" s="191" t="s">
        <v>80</v>
      </c>
      <c r="AY269" s="19" t="s">
        <v>283</v>
      </c>
      <c r="BE269" s="192">
        <f t="shared" si="54"/>
        <v>0</v>
      </c>
      <c r="BF269" s="192">
        <f t="shared" si="55"/>
        <v>0</v>
      </c>
      <c r="BG269" s="192">
        <f t="shared" si="56"/>
        <v>0</v>
      </c>
      <c r="BH269" s="192">
        <f t="shared" si="57"/>
        <v>0</v>
      </c>
      <c r="BI269" s="192">
        <f t="shared" si="58"/>
        <v>0</v>
      </c>
      <c r="BJ269" s="19" t="s">
        <v>80</v>
      </c>
      <c r="BK269" s="192">
        <f t="shared" si="59"/>
        <v>0</v>
      </c>
      <c r="BL269" s="19" t="s">
        <v>1170</v>
      </c>
      <c r="BM269" s="191" t="s">
        <v>2866</v>
      </c>
    </row>
    <row r="270" spans="1:65" s="2" customFormat="1" ht="16.5" customHeight="1">
      <c r="A270" s="36"/>
      <c r="B270" s="37"/>
      <c r="C270" s="180" t="s">
        <v>1917</v>
      </c>
      <c r="D270" s="180" t="s">
        <v>285</v>
      </c>
      <c r="E270" s="181" t="s">
        <v>10095</v>
      </c>
      <c r="F270" s="182" t="s">
        <v>10096</v>
      </c>
      <c r="G270" s="183" t="s">
        <v>409</v>
      </c>
      <c r="H270" s="184">
        <v>35</v>
      </c>
      <c r="I270" s="185"/>
      <c r="J270" s="186">
        <f t="shared" si="50"/>
        <v>0</v>
      </c>
      <c r="K270" s="182" t="s">
        <v>348</v>
      </c>
      <c r="L270" s="41"/>
      <c r="M270" s="187" t="s">
        <v>21</v>
      </c>
      <c r="N270" s="188" t="s">
        <v>44</v>
      </c>
      <c r="O270" s="66"/>
      <c r="P270" s="189">
        <f t="shared" si="51"/>
        <v>0</v>
      </c>
      <c r="Q270" s="189">
        <v>0</v>
      </c>
      <c r="R270" s="189">
        <f t="shared" si="52"/>
        <v>0</v>
      </c>
      <c r="S270" s="189">
        <v>0</v>
      </c>
      <c r="T270" s="190">
        <f t="shared" si="53"/>
        <v>0</v>
      </c>
      <c r="U270" s="36"/>
      <c r="V270" s="36"/>
      <c r="W270" s="36"/>
      <c r="X270" s="36"/>
      <c r="Y270" s="36"/>
      <c r="Z270" s="36"/>
      <c r="AA270" s="36"/>
      <c r="AB270" s="36"/>
      <c r="AC270" s="36"/>
      <c r="AD270" s="36"/>
      <c r="AE270" s="36"/>
      <c r="AR270" s="191" t="s">
        <v>1170</v>
      </c>
      <c r="AT270" s="191" t="s">
        <v>285</v>
      </c>
      <c r="AU270" s="191" t="s">
        <v>80</v>
      </c>
      <c r="AY270" s="19" t="s">
        <v>283</v>
      </c>
      <c r="BE270" s="192">
        <f t="shared" si="54"/>
        <v>0</v>
      </c>
      <c r="BF270" s="192">
        <f t="shared" si="55"/>
        <v>0</v>
      </c>
      <c r="BG270" s="192">
        <f t="shared" si="56"/>
        <v>0</v>
      </c>
      <c r="BH270" s="192">
        <f t="shared" si="57"/>
        <v>0</v>
      </c>
      <c r="BI270" s="192">
        <f t="shared" si="58"/>
        <v>0</v>
      </c>
      <c r="BJ270" s="19" t="s">
        <v>80</v>
      </c>
      <c r="BK270" s="192">
        <f t="shared" si="59"/>
        <v>0</v>
      </c>
      <c r="BL270" s="19" t="s">
        <v>1170</v>
      </c>
      <c r="BM270" s="191" t="s">
        <v>2875</v>
      </c>
    </row>
    <row r="271" spans="1:65" s="2" customFormat="1" ht="16.5" customHeight="1">
      <c r="A271" s="36"/>
      <c r="B271" s="37"/>
      <c r="C271" s="180" t="s">
        <v>1922</v>
      </c>
      <c r="D271" s="180" t="s">
        <v>285</v>
      </c>
      <c r="E271" s="181" t="s">
        <v>10097</v>
      </c>
      <c r="F271" s="182" t="s">
        <v>10098</v>
      </c>
      <c r="G271" s="183" t="s">
        <v>409</v>
      </c>
      <c r="H271" s="184">
        <v>15</v>
      </c>
      <c r="I271" s="185"/>
      <c r="J271" s="186">
        <f t="shared" si="50"/>
        <v>0</v>
      </c>
      <c r="K271" s="182" t="s">
        <v>348</v>
      </c>
      <c r="L271" s="41"/>
      <c r="M271" s="187" t="s">
        <v>21</v>
      </c>
      <c r="N271" s="188" t="s">
        <v>44</v>
      </c>
      <c r="O271" s="66"/>
      <c r="P271" s="189">
        <f t="shared" si="51"/>
        <v>0</v>
      </c>
      <c r="Q271" s="189">
        <v>0</v>
      </c>
      <c r="R271" s="189">
        <f t="shared" si="52"/>
        <v>0</v>
      </c>
      <c r="S271" s="189">
        <v>0</v>
      </c>
      <c r="T271" s="190">
        <f t="shared" si="53"/>
        <v>0</v>
      </c>
      <c r="U271" s="36"/>
      <c r="V271" s="36"/>
      <c r="W271" s="36"/>
      <c r="X271" s="36"/>
      <c r="Y271" s="36"/>
      <c r="Z271" s="36"/>
      <c r="AA271" s="36"/>
      <c r="AB271" s="36"/>
      <c r="AC271" s="36"/>
      <c r="AD271" s="36"/>
      <c r="AE271" s="36"/>
      <c r="AR271" s="191" t="s">
        <v>1170</v>
      </c>
      <c r="AT271" s="191" t="s">
        <v>285</v>
      </c>
      <c r="AU271" s="191" t="s">
        <v>80</v>
      </c>
      <c r="AY271" s="19" t="s">
        <v>283</v>
      </c>
      <c r="BE271" s="192">
        <f t="shared" si="54"/>
        <v>0</v>
      </c>
      <c r="BF271" s="192">
        <f t="shared" si="55"/>
        <v>0</v>
      </c>
      <c r="BG271" s="192">
        <f t="shared" si="56"/>
        <v>0</v>
      </c>
      <c r="BH271" s="192">
        <f t="shared" si="57"/>
        <v>0</v>
      </c>
      <c r="BI271" s="192">
        <f t="shared" si="58"/>
        <v>0</v>
      </c>
      <c r="BJ271" s="19" t="s">
        <v>80</v>
      </c>
      <c r="BK271" s="192">
        <f t="shared" si="59"/>
        <v>0</v>
      </c>
      <c r="BL271" s="19" t="s">
        <v>1170</v>
      </c>
      <c r="BM271" s="191" t="s">
        <v>2884</v>
      </c>
    </row>
    <row r="272" spans="1:65" s="2" customFormat="1" ht="16.5" customHeight="1">
      <c r="A272" s="36"/>
      <c r="B272" s="37"/>
      <c r="C272" s="180" t="s">
        <v>1924</v>
      </c>
      <c r="D272" s="180" t="s">
        <v>285</v>
      </c>
      <c r="E272" s="181" t="s">
        <v>10099</v>
      </c>
      <c r="F272" s="182" t="s">
        <v>10100</v>
      </c>
      <c r="G272" s="183" t="s">
        <v>409</v>
      </c>
      <c r="H272" s="184">
        <v>80</v>
      </c>
      <c r="I272" s="185"/>
      <c r="J272" s="186">
        <f t="shared" si="50"/>
        <v>0</v>
      </c>
      <c r="K272" s="182" t="s">
        <v>348</v>
      </c>
      <c r="L272" s="41"/>
      <c r="M272" s="187" t="s">
        <v>21</v>
      </c>
      <c r="N272" s="188" t="s">
        <v>44</v>
      </c>
      <c r="O272" s="66"/>
      <c r="P272" s="189">
        <f t="shared" si="51"/>
        <v>0</v>
      </c>
      <c r="Q272" s="189">
        <v>0</v>
      </c>
      <c r="R272" s="189">
        <f t="shared" si="52"/>
        <v>0</v>
      </c>
      <c r="S272" s="189">
        <v>0</v>
      </c>
      <c r="T272" s="190">
        <f t="shared" si="53"/>
        <v>0</v>
      </c>
      <c r="U272" s="36"/>
      <c r="V272" s="36"/>
      <c r="W272" s="36"/>
      <c r="X272" s="36"/>
      <c r="Y272" s="36"/>
      <c r="Z272" s="36"/>
      <c r="AA272" s="36"/>
      <c r="AB272" s="36"/>
      <c r="AC272" s="36"/>
      <c r="AD272" s="36"/>
      <c r="AE272" s="36"/>
      <c r="AR272" s="191" t="s">
        <v>1170</v>
      </c>
      <c r="AT272" s="191" t="s">
        <v>285</v>
      </c>
      <c r="AU272" s="191" t="s">
        <v>80</v>
      </c>
      <c r="AY272" s="19" t="s">
        <v>283</v>
      </c>
      <c r="BE272" s="192">
        <f t="shared" si="54"/>
        <v>0</v>
      </c>
      <c r="BF272" s="192">
        <f t="shared" si="55"/>
        <v>0</v>
      </c>
      <c r="BG272" s="192">
        <f t="shared" si="56"/>
        <v>0</v>
      </c>
      <c r="BH272" s="192">
        <f t="shared" si="57"/>
        <v>0</v>
      </c>
      <c r="BI272" s="192">
        <f t="shared" si="58"/>
        <v>0</v>
      </c>
      <c r="BJ272" s="19" t="s">
        <v>80</v>
      </c>
      <c r="BK272" s="192">
        <f t="shared" si="59"/>
        <v>0</v>
      </c>
      <c r="BL272" s="19" t="s">
        <v>1170</v>
      </c>
      <c r="BM272" s="191" t="s">
        <v>2892</v>
      </c>
    </row>
    <row r="273" spans="1:65" s="2" customFormat="1" ht="16.5" customHeight="1">
      <c r="A273" s="36"/>
      <c r="B273" s="37"/>
      <c r="C273" s="180" t="s">
        <v>1928</v>
      </c>
      <c r="D273" s="180" t="s">
        <v>285</v>
      </c>
      <c r="E273" s="181" t="s">
        <v>10101</v>
      </c>
      <c r="F273" s="182" t="s">
        <v>10102</v>
      </c>
      <c r="G273" s="183" t="s">
        <v>409</v>
      </c>
      <c r="H273" s="184">
        <v>30</v>
      </c>
      <c r="I273" s="185"/>
      <c r="J273" s="186">
        <f t="shared" si="50"/>
        <v>0</v>
      </c>
      <c r="K273" s="182" t="s">
        <v>348</v>
      </c>
      <c r="L273" s="41"/>
      <c r="M273" s="187" t="s">
        <v>21</v>
      </c>
      <c r="N273" s="188" t="s">
        <v>44</v>
      </c>
      <c r="O273" s="66"/>
      <c r="P273" s="189">
        <f t="shared" si="51"/>
        <v>0</v>
      </c>
      <c r="Q273" s="189">
        <v>0</v>
      </c>
      <c r="R273" s="189">
        <f t="shared" si="52"/>
        <v>0</v>
      </c>
      <c r="S273" s="189">
        <v>0</v>
      </c>
      <c r="T273" s="190">
        <f t="shared" si="53"/>
        <v>0</v>
      </c>
      <c r="U273" s="36"/>
      <c r="V273" s="36"/>
      <c r="W273" s="36"/>
      <c r="X273" s="36"/>
      <c r="Y273" s="36"/>
      <c r="Z273" s="36"/>
      <c r="AA273" s="36"/>
      <c r="AB273" s="36"/>
      <c r="AC273" s="36"/>
      <c r="AD273" s="36"/>
      <c r="AE273" s="36"/>
      <c r="AR273" s="191" t="s">
        <v>1170</v>
      </c>
      <c r="AT273" s="191" t="s">
        <v>285</v>
      </c>
      <c r="AU273" s="191" t="s">
        <v>80</v>
      </c>
      <c r="AY273" s="19" t="s">
        <v>283</v>
      </c>
      <c r="BE273" s="192">
        <f t="shared" si="54"/>
        <v>0</v>
      </c>
      <c r="BF273" s="192">
        <f t="shared" si="55"/>
        <v>0</v>
      </c>
      <c r="BG273" s="192">
        <f t="shared" si="56"/>
        <v>0</v>
      </c>
      <c r="BH273" s="192">
        <f t="shared" si="57"/>
        <v>0</v>
      </c>
      <c r="BI273" s="192">
        <f t="shared" si="58"/>
        <v>0</v>
      </c>
      <c r="BJ273" s="19" t="s">
        <v>80</v>
      </c>
      <c r="BK273" s="192">
        <f t="shared" si="59"/>
        <v>0</v>
      </c>
      <c r="BL273" s="19" t="s">
        <v>1170</v>
      </c>
      <c r="BM273" s="191" t="s">
        <v>2900</v>
      </c>
    </row>
    <row r="274" spans="1:65" s="2" customFormat="1" ht="16.5" customHeight="1">
      <c r="A274" s="36"/>
      <c r="B274" s="37"/>
      <c r="C274" s="180" t="s">
        <v>1935</v>
      </c>
      <c r="D274" s="180" t="s">
        <v>285</v>
      </c>
      <c r="E274" s="181" t="s">
        <v>10103</v>
      </c>
      <c r="F274" s="182" t="s">
        <v>10104</v>
      </c>
      <c r="G274" s="183" t="s">
        <v>409</v>
      </c>
      <c r="H274" s="184">
        <v>25</v>
      </c>
      <c r="I274" s="185"/>
      <c r="J274" s="186">
        <f t="shared" si="50"/>
        <v>0</v>
      </c>
      <c r="K274" s="182" t="s">
        <v>348</v>
      </c>
      <c r="L274" s="41"/>
      <c r="M274" s="187" t="s">
        <v>21</v>
      </c>
      <c r="N274" s="188" t="s">
        <v>44</v>
      </c>
      <c r="O274" s="66"/>
      <c r="P274" s="189">
        <f t="shared" si="51"/>
        <v>0</v>
      </c>
      <c r="Q274" s="189">
        <v>0</v>
      </c>
      <c r="R274" s="189">
        <f t="shared" si="52"/>
        <v>0</v>
      </c>
      <c r="S274" s="189">
        <v>0</v>
      </c>
      <c r="T274" s="190">
        <f t="shared" si="53"/>
        <v>0</v>
      </c>
      <c r="U274" s="36"/>
      <c r="V274" s="36"/>
      <c r="W274" s="36"/>
      <c r="X274" s="36"/>
      <c r="Y274" s="36"/>
      <c r="Z274" s="36"/>
      <c r="AA274" s="36"/>
      <c r="AB274" s="36"/>
      <c r="AC274" s="36"/>
      <c r="AD274" s="36"/>
      <c r="AE274" s="36"/>
      <c r="AR274" s="191" t="s">
        <v>1170</v>
      </c>
      <c r="AT274" s="191" t="s">
        <v>285</v>
      </c>
      <c r="AU274" s="191" t="s">
        <v>80</v>
      </c>
      <c r="AY274" s="19" t="s">
        <v>283</v>
      </c>
      <c r="BE274" s="192">
        <f t="shared" si="54"/>
        <v>0</v>
      </c>
      <c r="BF274" s="192">
        <f t="shared" si="55"/>
        <v>0</v>
      </c>
      <c r="BG274" s="192">
        <f t="shared" si="56"/>
        <v>0</v>
      </c>
      <c r="BH274" s="192">
        <f t="shared" si="57"/>
        <v>0</v>
      </c>
      <c r="BI274" s="192">
        <f t="shared" si="58"/>
        <v>0</v>
      </c>
      <c r="BJ274" s="19" t="s">
        <v>80</v>
      </c>
      <c r="BK274" s="192">
        <f t="shared" si="59"/>
        <v>0</v>
      </c>
      <c r="BL274" s="19" t="s">
        <v>1170</v>
      </c>
      <c r="BM274" s="191" t="s">
        <v>2908</v>
      </c>
    </row>
    <row r="275" spans="1:65" s="2" customFormat="1" ht="16.5" customHeight="1">
      <c r="A275" s="36"/>
      <c r="B275" s="37"/>
      <c r="C275" s="180" t="s">
        <v>1940</v>
      </c>
      <c r="D275" s="180" t="s">
        <v>285</v>
      </c>
      <c r="E275" s="181" t="s">
        <v>10105</v>
      </c>
      <c r="F275" s="182" t="s">
        <v>10106</v>
      </c>
      <c r="G275" s="183" t="s">
        <v>409</v>
      </c>
      <c r="H275" s="184">
        <v>35</v>
      </c>
      <c r="I275" s="185"/>
      <c r="J275" s="186">
        <f t="shared" si="50"/>
        <v>0</v>
      </c>
      <c r="K275" s="182" t="s">
        <v>348</v>
      </c>
      <c r="L275" s="41"/>
      <c r="M275" s="187" t="s">
        <v>21</v>
      </c>
      <c r="N275" s="188" t="s">
        <v>44</v>
      </c>
      <c r="O275" s="66"/>
      <c r="P275" s="189">
        <f t="shared" si="51"/>
        <v>0</v>
      </c>
      <c r="Q275" s="189">
        <v>0</v>
      </c>
      <c r="R275" s="189">
        <f t="shared" si="52"/>
        <v>0</v>
      </c>
      <c r="S275" s="189">
        <v>0</v>
      </c>
      <c r="T275" s="190">
        <f t="shared" si="53"/>
        <v>0</v>
      </c>
      <c r="U275" s="36"/>
      <c r="V275" s="36"/>
      <c r="W275" s="36"/>
      <c r="X275" s="36"/>
      <c r="Y275" s="36"/>
      <c r="Z275" s="36"/>
      <c r="AA275" s="36"/>
      <c r="AB275" s="36"/>
      <c r="AC275" s="36"/>
      <c r="AD275" s="36"/>
      <c r="AE275" s="36"/>
      <c r="AR275" s="191" t="s">
        <v>1170</v>
      </c>
      <c r="AT275" s="191" t="s">
        <v>285</v>
      </c>
      <c r="AU275" s="191" t="s">
        <v>80</v>
      </c>
      <c r="AY275" s="19" t="s">
        <v>283</v>
      </c>
      <c r="BE275" s="192">
        <f t="shared" si="54"/>
        <v>0</v>
      </c>
      <c r="BF275" s="192">
        <f t="shared" si="55"/>
        <v>0</v>
      </c>
      <c r="BG275" s="192">
        <f t="shared" si="56"/>
        <v>0</v>
      </c>
      <c r="BH275" s="192">
        <f t="shared" si="57"/>
        <v>0</v>
      </c>
      <c r="BI275" s="192">
        <f t="shared" si="58"/>
        <v>0</v>
      </c>
      <c r="BJ275" s="19" t="s">
        <v>80</v>
      </c>
      <c r="BK275" s="192">
        <f t="shared" si="59"/>
        <v>0</v>
      </c>
      <c r="BL275" s="19" t="s">
        <v>1170</v>
      </c>
      <c r="BM275" s="191" t="s">
        <v>2916</v>
      </c>
    </row>
    <row r="276" spans="1:65" s="2" customFormat="1" ht="16.5" customHeight="1">
      <c r="A276" s="36"/>
      <c r="B276" s="37"/>
      <c r="C276" s="180" t="s">
        <v>1948</v>
      </c>
      <c r="D276" s="180" t="s">
        <v>285</v>
      </c>
      <c r="E276" s="181" t="s">
        <v>10107</v>
      </c>
      <c r="F276" s="182" t="s">
        <v>10108</v>
      </c>
      <c r="G276" s="183" t="s">
        <v>409</v>
      </c>
      <c r="H276" s="184">
        <v>65</v>
      </c>
      <c r="I276" s="185"/>
      <c r="J276" s="186">
        <f t="shared" si="50"/>
        <v>0</v>
      </c>
      <c r="K276" s="182" t="s">
        <v>348</v>
      </c>
      <c r="L276" s="41"/>
      <c r="M276" s="187" t="s">
        <v>21</v>
      </c>
      <c r="N276" s="188" t="s">
        <v>44</v>
      </c>
      <c r="O276" s="66"/>
      <c r="P276" s="189">
        <f t="shared" si="51"/>
        <v>0</v>
      </c>
      <c r="Q276" s="189">
        <v>0</v>
      </c>
      <c r="R276" s="189">
        <f t="shared" si="52"/>
        <v>0</v>
      </c>
      <c r="S276" s="189">
        <v>0</v>
      </c>
      <c r="T276" s="190">
        <f t="shared" si="53"/>
        <v>0</v>
      </c>
      <c r="U276" s="36"/>
      <c r="V276" s="36"/>
      <c r="W276" s="36"/>
      <c r="X276" s="36"/>
      <c r="Y276" s="36"/>
      <c r="Z276" s="36"/>
      <c r="AA276" s="36"/>
      <c r="AB276" s="36"/>
      <c r="AC276" s="36"/>
      <c r="AD276" s="36"/>
      <c r="AE276" s="36"/>
      <c r="AR276" s="191" t="s">
        <v>1170</v>
      </c>
      <c r="AT276" s="191" t="s">
        <v>285</v>
      </c>
      <c r="AU276" s="191" t="s">
        <v>80</v>
      </c>
      <c r="AY276" s="19" t="s">
        <v>283</v>
      </c>
      <c r="BE276" s="192">
        <f t="shared" si="54"/>
        <v>0</v>
      </c>
      <c r="BF276" s="192">
        <f t="shared" si="55"/>
        <v>0</v>
      </c>
      <c r="BG276" s="192">
        <f t="shared" si="56"/>
        <v>0</v>
      </c>
      <c r="BH276" s="192">
        <f t="shared" si="57"/>
        <v>0</v>
      </c>
      <c r="BI276" s="192">
        <f t="shared" si="58"/>
        <v>0</v>
      </c>
      <c r="BJ276" s="19" t="s">
        <v>80</v>
      </c>
      <c r="BK276" s="192">
        <f t="shared" si="59"/>
        <v>0</v>
      </c>
      <c r="BL276" s="19" t="s">
        <v>1170</v>
      </c>
      <c r="BM276" s="191" t="s">
        <v>2924</v>
      </c>
    </row>
    <row r="277" spans="1:65" s="2" customFormat="1" ht="16.5" customHeight="1">
      <c r="A277" s="36"/>
      <c r="B277" s="37"/>
      <c r="C277" s="180" t="s">
        <v>1955</v>
      </c>
      <c r="D277" s="180" t="s">
        <v>285</v>
      </c>
      <c r="E277" s="181" t="s">
        <v>10109</v>
      </c>
      <c r="F277" s="182" t="s">
        <v>10110</v>
      </c>
      <c r="G277" s="183" t="s">
        <v>409</v>
      </c>
      <c r="H277" s="184">
        <v>15</v>
      </c>
      <c r="I277" s="185"/>
      <c r="J277" s="186">
        <f t="shared" si="50"/>
        <v>0</v>
      </c>
      <c r="K277" s="182" t="s">
        <v>348</v>
      </c>
      <c r="L277" s="41"/>
      <c r="M277" s="187" t="s">
        <v>21</v>
      </c>
      <c r="N277" s="188" t="s">
        <v>44</v>
      </c>
      <c r="O277" s="66"/>
      <c r="P277" s="189">
        <f t="shared" si="51"/>
        <v>0</v>
      </c>
      <c r="Q277" s="189">
        <v>0</v>
      </c>
      <c r="R277" s="189">
        <f t="shared" si="52"/>
        <v>0</v>
      </c>
      <c r="S277" s="189">
        <v>0</v>
      </c>
      <c r="T277" s="190">
        <f t="shared" si="53"/>
        <v>0</v>
      </c>
      <c r="U277" s="36"/>
      <c r="V277" s="36"/>
      <c r="W277" s="36"/>
      <c r="X277" s="36"/>
      <c r="Y277" s="36"/>
      <c r="Z277" s="36"/>
      <c r="AA277" s="36"/>
      <c r="AB277" s="36"/>
      <c r="AC277" s="36"/>
      <c r="AD277" s="36"/>
      <c r="AE277" s="36"/>
      <c r="AR277" s="191" t="s">
        <v>1170</v>
      </c>
      <c r="AT277" s="191" t="s">
        <v>285</v>
      </c>
      <c r="AU277" s="191" t="s">
        <v>80</v>
      </c>
      <c r="AY277" s="19" t="s">
        <v>283</v>
      </c>
      <c r="BE277" s="192">
        <f t="shared" si="54"/>
        <v>0</v>
      </c>
      <c r="BF277" s="192">
        <f t="shared" si="55"/>
        <v>0</v>
      </c>
      <c r="BG277" s="192">
        <f t="shared" si="56"/>
        <v>0</v>
      </c>
      <c r="BH277" s="192">
        <f t="shared" si="57"/>
        <v>0</v>
      </c>
      <c r="BI277" s="192">
        <f t="shared" si="58"/>
        <v>0</v>
      </c>
      <c r="BJ277" s="19" t="s">
        <v>80</v>
      </c>
      <c r="BK277" s="192">
        <f t="shared" si="59"/>
        <v>0</v>
      </c>
      <c r="BL277" s="19" t="s">
        <v>1170</v>
      </c>
      <c r="BM277" s="191" t="s">
        <v>2932</v>
      </c>
    </row>
    <row r="278" spans="1:65" s="2" customFormat="1" ht="16.5" customHeight="1">
      <c r="A278" s="36"/>
      <c r="B278" s="37"/>
      <c r="C278" s="180" t="s">
        <v>1961</v>
      </c>
      <c r="D278" s="180" t="s">
        <v>285</v>
      </c>
      <c r="E278" s="181" t="s">
        <v>10111</v>
      </c>
      <c r="F278" s="182" t="s">
        <v>10112</v>
      </c>
      <c r="G278" s="183" t="s">
        <v>409</v>
      </c>
      <c r="H278" s="184">
        <v>10</v>
      </c>
      <c r="I278" s="185"/>
      <c r="J278" s="186">
        <f t="shared" si="50"/>
        <v>0</v>
      </c>
      <c r="K278" s="182" t="s">
        <v>348</v>
      </c>
      <c r="L278" s="41"/>
      <c r="M278" s="187" t="s">
        <v>21</v>
      </c>
      <c r="N278" s="188" t="s">
        <v>44</v>
      </c>
      <c r="O278" s="66"/>
      <c r="P278" s="189">
        <f t="shared" si="51"/>
        <v>0</v>
      </c>
      <c r="Q278" s="189">
        <v>0</v>
      </c>
      <c r="R278" s="189">
        <f t="shared" si="52"/>
        <v>0</v>
      </c>
      <c r="S278" s="189">
        <v>0</v>
      </c>
      <c r="T278" s="190">
        <f t="shared" si="53"/>
        <v>0</v>
      </c>
      <c r="U278" s="36"/>
      <c r="V278" s="36"/>
      <c r="W278" s="36"/>
      <c r="X278" s="36"/>
      <c r="Y278" s="36"/>
      <c r="Z278" s="36"/>
      <c r="AA278" s="36"/>
      <c r="AB278" s="36"/>
      <c r="AC278" s="36"/>
      <c r="AD278" s="36"/>
      <c r="AE278" s="36"/>
      <c r="AR278" s="191" t="s">
        <v>1170</v>
      </c>
      <c r="AT278" s="191" t="s">
        <v>285</v>
      </c>
      <c r="AU278" s="191" t="s">
        <v>80</v>
      </c>
      <c r="AY278" s="19" t="s">
        <v>283</v>
      </c>
      <c r="BE278" s="192">
        <f t="shared" si="54"/>
        <v>0</v>
      </c>
      <c r="BF278" s="192">
        <f t="shared" si="55"/>
        <v>0</v>
      </c>
      <c r="BG278" s="192">
        <f t="shared" si="56"/>
        <v>0</v>
      </c>
      <c r="BH278" s="192">
        <f t="shared" si="57"/>
        <v>0</v>
      </c>
      <c r="BI278" s="192">
        <f t="shared" si="58"/>
        <v>0</v>
      </c>
      <c r="BJ278" s="19" t="s">
        <v>80</v>
      </c>
      <c r="BK278" s="192">
        <f t="shared" si="59"/>
        <v>0</v>
      </c>
      <c r="BL278" s="19" t="s">
        <v>1170</v>
      </c>
      <c r="BM278" s="191" t="s">
        <v>2940</v>
      </c>
    </row>
    <row r="279" spans="1:65" s="2" customFormat="1" ht="16.5" customHeight="1">
      <c r="A279" s="36"/>
      <c r="B279" s="37"/>
      <c r="C279" s="180" t="s">
        <v>1968</v>
      </c>
      <c r="D279" s="180" t="s">
        <v>285</v>
      </c>
      <c r="E279" s="181" t="s">
        <v>10113</v>
      </c>
      <c r="F279" s="182" t="s">
        <v>10114</v>
      </c>
      <c r="G279" s="183" t="s">
        <v>409</v>
      </c>
      <c r="H279" s="184">
        <v>15</v>
      </c>
      <c r="I279" s="185"/>
      <c r="J279" s="186">
        <f t="shared" si="50"/>
        <v>0</v>
      </c>
      <c r="K279" s="182" t="s">
        <v>348</v>
      </c>
      <c r="L279" s="41"/>
      <c r="M279" s="187" t="s">
        <v>21</v>
      </c>
      <c r="N279" s="188" t="s">
        <v>44</v>
      </c>
      <c r="O279" s="66"/>
      <c r="P279" s="189">
        <f t="shared" si="51"/>
        <v>0</v>
      </c>
      <c r="Q279" s="189">
        <v>0</v>
      </c>
      <c r="R279" s="189">
        <f t="shared" si="52"/>
        <v>0</v>
      </c>
      <c r="S279" s="189">
        <v>0</v>
      </c>
      <c r="T279" s="190">
        <f t="shared" si="53"/>
        <v>0</v>
      </c>
      <c r="U279" s="36"/>
      <c r="V279" s="36"/>
      <c r="W279" s="36"/>
      <c r="X279" s="36"/>
      <c r="Y279" s="36"/>
      <c r="Z279" s="36"/>
      <c r="AA279" s="36"/>
      <c r="AB279" s="36"/>
      <c r="AC279" s="36"/>
      <c r="AD279" s="36"/>
      <c r="AE279" s="36"/>
      <c r="AR279" s="191" t="s">
        <v>1170</v>
      </c>
      <c r="AT279" s="191" t="s">
        <v>285</v>
      </c>
      <c r="AU279" s="191" t="s">
        <v>80</v>
      </c>
      <c r="AY279" s="19" t="s">
        <v>283</v>
      </c>
      <c r="BE279" s="192">
        <f t="shared" si="54"/>
        <v>0</v>
      </c>
      <c r="BF279" s="192">
        <f t="shared" si="55"/>
        <v>0</v>
      </c>
      <c r="BG279" s="192">
        <f t="shared" si="56"/>
        <v>0</v>
      </c>
      <c r="BH279" s="192">
        <f t="shared" si="57"/>
        <v>0</v>
      </c>
      <c r="BI279" s="192">
        <f t="shared" si="58"/>
        <v>0</v>
      </c>
      <c r="BJ279" s="19" t="s">
        <v>80</v>
      </c>
      <c r="BK279" s="192">
        <f t="shared" si="59"/>
        <v>0</v>
      </c>
      <c r="BL279" s="19" t="s">
        <v>1170</v>
      </c>
      <c r="BM279" s="191" t="s">
        <v>2950</v>
      </c>
    </row>
    <row r="280" spans="1:65" s="2" customFormat="1" ht="16.5" customHeight="1">
      <c r="A280" s="36"/>
      <c r="B280" s="37"/>
      <c r="C280" s="180" t="s">
        <v>1975</v>
      </c>
      <c r="D280" s="180" t="s">
        <v>285</v>
      </c>
      <c r="E280" s="181" t="s">
        <v>10115</v>
      </c>
      <c r="F280" s="182" t="s">
        <v>10116</v>
      </c>
      <c r="G280" s="183" t="s">
        <v>409</v>
      </c>
      <c r="H280" s="184">
        <v>35</v>
      </c>
      <c r="I280" s="185"/>
      <c r="J280" s="186">
        <f t="shared" si="50"/>
        <v>0</v>
      </c>
      <c r="K280" s="182" t="s">
        <v>348</v>
      </c>
      <c r="L280" s="41"/>
      <c r="M280" s="187" t="s">
        <v>21</v>
      </c>
      <c r="N280" s="188" t="s">
        <v>44</v>
      </c>
      <c r="O280" s="66"/>
      <c r="P280" s="189">
        <f t="shared" si="51"/>
        <v>0</v>
      </c>
      <c r="Q280" s="189">
        <v>0</v>
      </c>
      <c r="R280" s="189">
        <f t="shared" si="52"/>
        <v>0</v>
      </c>
      <c r="S280" s="189">
        <v>0</v>
      </c>
      <c r="T280" s="190">
        <f t="shared" si="53"/>
        <v>0</v>
      </c>
      <c r="U280" s="36"/>
      <c r="V280" s="36"/>
      <c r="W280" s="36"/>
      <c r="X280" s="36"/>
      <c r="Y280" s="36"/>
      <c r="Z280" s="36"/>
      <c r="AA280" s="36"/>
      <c r="AB280" s="36"/>
      <c r="AC280" s="36"/>
      <c r="AD280" s="36"/>
      <c r="AE280" s="36"/>
      <c r="AR280" s="191" t="s">
        <v>1170</v>
      </c>
      <c r="AT280" s="191" t="s">
        <v>285</v>
      </c>
      <c r="AU280" s="191" t="s">
        <v>80</v>
      </c>
      <c r="AY280" s="19" t="s">
        <v>283</v>
      </c>
      <c r="BE280" s="192">
        <f t="shared" si="54"/>
        <v>0</v>
      </c>
      <c r="BF280" s="192">
        <f t="shared" si="55"/>
        <v>0</v>
      </c>
      <c r="BG280" s="192">
        <f t="shared" si="56"/>
        <v>0</v>
      </c>
      <c r="BH280" s="192">
        <f t="shared" si="57"/>
        <v>0</v>
      </c>
      <c r="BI280" s="192">
        <f t="shared" si="58"/>
        <v>0</v>
      </c>
      <c r="BJ280" s="19" t="s">
        <v>80</v>
      </c>
      <c r="BK280" s="192">
        <f t="shared" si="59"/>
        <v>0</v>
      </c>
      <c r="BL280" s="19" t="s">
        <v>1170</v>
      </c>
      <c r="BM280" s="191" t="s">
        <v>2960</v>
      </c>
    </row>
    <row r="281" spans="1:65" s="2" customFormat="1" ht="16.5" customHeight="1">
      <c r="A281" s="36"/>
      <c r="B281" s="37"/>
      <c r="C281" s="180" t="s">
        <v>1982</v>
      </c>
      <c r="D281" s="180" t="s">
        <v>285</v>
      </c>
      <c r="E281" s="181" t="s">
        <v>10117</v>
      </c>
      <c r="F281" s="182" t="s">
        <v>10118</v>
      </c>
      <c r="G281" s="183" t="s">
        <v>409</v>
      </c>
      <c r="H281" s="184">
        <v>120</v>
      </c>
      <c r="I281" s="185"/>
      <c r="J281" s="186">
        <f t="shared" si="50"/>
        <v>0</v>
      </c>
      <c r="K281" s="182" t="s">
        <v>348</v>
      </c>
      <c r="L281" s="41"/>
      <c r="M281" s="187" t="s">
        <v>21</v>
      </c>
      <c r="N281" s="188" t="s">
        <v>44</v>
      </c>
      <c r="O281" s="66"/>
      <c r="P281" s="189">
        <f t="shared" si="51"/>
        <v>0</v>
      </c>
      <c r="Q281" s="189">
        <v>0</v>
      </c>
      <c r="R281" s="189">
        <f t="shared" si="52"/>
        <v>0</v>
      </c>
      <c r="S281" s="189">
        <v>0</v>
      </c>
      <c r="T281" s="190">
        <f t="shared" si="53"/>
        <v>0</v>
      </c>
      <c r="U281" s="36"/>
      <c r="V281" s="36"/>
      <c r="W281" s="36"/>
      <c r="X281" s="36"/>
      <c r="Y281" s="36"/>
      <c r="Z281" s="36"/>
      <c r="AA281" s="36"/>
      <c r="AB281" s="36"/>
      <c r="AC281" s="36"/>
      <c r="AD281" s="36"/>
      <c r="AE281" s="36"/>
      <c r="AR281" s="191" t="s">
        <v>1170</v>
      </c>
      <c r="AT281" s="191" t="s">
        <v>285</v>
      </c>
      <c r="AU281" s="191" t="s">
        <v>80</v>
      </c>
      <c r="AY281" s="19" t="s">
        <v>283</v>
      </c>
      <c r="BE281" s="192">
        <f t="shared" si="54"/>
        <v>0</v>
      </c>
      <c r="BF281" s="192">
        <f t="shared" si="55"/>
        <v>0</v>
      </c>
      <c r="BG281" s="192">
        <f t="shared" si="56"/>
        <v>0</v>
      </c>
      <c r="BH281" s="192">
        <f t="shared" si="57"/>
        <v>0</v>
      </c>
      <c r="BI281" s="192">
        <f t="shared" si="58"/>
        <v>0</v>
      </c>
      <c r="BJ281" s="19" t="s">
        <v>80</v>
      </c>
      <c r="BK281" s="192">
        <f t="shared" si="59"/>
        <v>0</v>
      </c>
      <c r="BL281" s="19" t="s">
        <v>1170</v>
      </c>
      <c r="BM281" s="191" t="s">
        <v>2971</v>
      </c>
    </row>
    <row r="282" spans="1:65" s="2" customFormat="1" ht="16.5" customHeight="1">
      <c r="A282" s="36"/>
      <c r="B282" s="37"/>
      <c r="C282" s="180" t="s">
        <v>1988</v>
      </c>
      <c r="D282" s="180" t="s">
        <v>285</v>
      </c>
      <c r="E282" s="181" t="s">
        <v>10119</v>
      </c>
      <c r="F282" s="182" t="s">
        <v>10120</v>
      </c>
      <c r="G282" s="183" t="s">
        <v>409</v>
      </c>
      <c r="H282" s="184">
        <v>15</v>
      </c>
      <c r="I282" s="185"/>
      <c r="J282" s="186">
        <f t="shared" si="50"/>
        <v>0</v>
      </c>
      <c r="K282" s="182" t="s">
        <v>348</v>
      </c>
      <c r="L282" s="41"/>
      <c r="M282" s="187" t="s">
        <v>21</v>
      </c>
      <c r="N282" s="188" t="s">
        <v>44</v>
      </c>
      <c r="O282" s="66"/>
      <c r="P282" s="189">
        <f t="shared" si="51"/>
        <v>0</v>
      </c>
      <c r="Q282" s="189">
        <v>0</v>
      </c>
      <c r="R282" s="189">
        <f t="shared" si="52"/>
        <v>0</v>
      </c>
      <c r="S282" s="189">
        <v>0</v>
      </c>
      <c r="T282" s="190">
        <f t="shared" si="53"/>
        <v>0</v>
      </c>
      <c r="U282" s="36"/>
      <c r="V282" s="36"/>
      <c r="W282" s="36"/>
      <c r="X282" s="36"/>
      <c r="Y282" s="36"/>
      <c r="Z282" s="36"/>
      <c r="AA282" s="36"/>
      <c r="AB282" s="36"/>
      <c r="AC282" s="36"/>
      <c r="AD282" s="36"/>
      <c r="AE282" s="36"/>
      <c r="AR282" s="191" t="s">
        <v>1170</v>
      </c>
      <c r="AT282" s="191" t="s">
        <v>285</v>
      </c>
      <c r="AU282" s="191" t="s">
        <v>80</v>
      </c>
      <c r="AY282" s="19" t="s">
        <v>283</v>
      </c>
      <c r="BE282" s="192">
        <f t="shared" si="54"/>
        <v>0</v>
      </c>
      <c r="BF282" s="192">
        <f t="shared" si="55"/>
        <v>0</v>
      </c>
      <c r="BG282" s="192">
        <f t="shared" si="56"/>
        <v>0</v>
      </c>
      <c r="BH282" s="192">
        <f t="shared" si="57"/>
        <v>0</v>
      </c>
      <c r="BI282" s="192">
        <f t="shared" si="58"/>
        <v>0</v>
      </c>
      <c r="BJ282" s="19" t="s">
        <v>80</v>
      </c>
      <c r="BK282" s="192">
        <f t="shared" si="59"/>
        <v>0</v>
      </c>
      <c r="BL282" s="19" t="s">
        <v>1170</v>
      </c>
      <c r="BM282" s="191" t="s">
        <v>2980</v>
      </c>
    </row>
    <row r="283" spans="1:65" s="2" customFormat="1" ht="16.5" customHeight="1">
      <c r="A283" s="36"/>
      <c r="B283" s="37"/>
      <c r="C283" s="180" t="s">
        <v>1995</v>
      </c>
      <c r="D283" s="180" t="s">
        <v>285</v>
      </c>
      <c r="E283" s="181" t="s">
        <v>10121</v>
      </c>
      <c r="F283" s="182" t="s">
        <v>10122</v>
      </c>
      <c r="G283" s="183" t="s">
        <v>409</v>
      </c>
      <c r="H283" s="184">
        <v>55</v>
      </c>
      <c r="I283" s="185"/>
      <c r="J283" s="186">
        <f t="shared" si="50"/>
        <v>0</v>
      </c>
      <c r="K283" s="182" t="s">
        <v>348</v>
      </c>
      <c r="L283" s="41"/>
      <c r="M283" s="187" t="s">
        <v>21</v>
      </c>
      <c r="N283" s="188" t="s">
        <v>44</v>
      </c>
      <c r="O283" s="66"/>
      <c r="P283" s="189">
        <f t="shared" si="51"/>
        <v>0</v>
      </c>
      <c r="Q283" s="189">
        <v>0</v>
      </c>
      <c r="R283" s="189">
        <f t="shared" si="52"/>
        <v>0</v>
      </c>
      <c r="S283" s="189">
        <v>0</v>
      </c>
      <c r="T283" s="190">
        <f t="shared" si="53"/>
        <v>0</v>
      </c>
      <c r="U283" s="36"/>
      <c r="V283" s="36"/>
      <c r="W283" s="36"/>
      <c r="X283" s="36"/>
      <c r="Y283" s="36"/>
      <c r="Z283" s="36"/>
      <c r="AA283" s="36"/>
      <c r="AB283" s="36"/>
      <c r="AC283" s="36"/>
      <c r="AD283" s="36"/>
      <c r="AE283" s="36"/>
      <c r="AR283" s="191" t="s">
        <v>1170</v>
      </c>
      <c r="AT283" s="191" t="s">
        <v>285</v>
      </c>
      <c r="AU283" s="191" t="s">
        <v>80</v>
      </c>
      <c r="AY283" s="19" t="s">
        <v>283</v>
      </c>
      <c r="BE283" s="192">
        <f t="shared" si="54"/>
        <v>0</v>
      </c>
      <c r="BF283" s="192">
        <f t="shared" si="55"/>
        <v>0</v>
      </c>
      <c r="BG283" s="192">
        <f t="shared" si="56"/>
        <v>0</v>
      </c>
      <c r="BH283" s="192">
        <f t="shared" si="57"/>
        <v>0</v>
      </c>
      <c r="BI283" s="192">
        <f t="shared" si="58"/>
        <v>0</v>
      </c>
      <c r="BJ283" s="19" t="s">
        <v>80</v>
      </c>
      <c r="BK283" s="192">
        <f t="shared" si="59"/>
        <v>0</v>
      </c>
      <c r="BL283" s="19" t="s">
        <v>1170</v>
      </c>
      <c r="BM283" s="191" t="s">
        <v>2990</v>
      </c>
    </row>
    <row r="284" spans="1:65" s="2" customFormat="1" ht="16.5" customHeight="1">
      <c r="A284" s="36"/>
      <c r="B284" s="37"/>
      <c r="C284" s="180" t="s">
        <v>2001</v>
      </c>
      <c r="D284" s="180" t="s">
        <v>285</v>
      </c>
      <c r="E284" s="181" t="s">
        <v>10123</v>
      </c>
      <c r="F284" s="182" t="s">
        <v>10124</v>
      </c>
      <c r="G284" s="183" t="s">
        <v>409</v>
      </c>
      <c r="H284" s="184">
        <v>315</v>
      </c>
      <c r="I284" s="185"/>
      <c r="J284" s="186">
        <f t="shared" si="50"/>
        <v>0</v>
      </c>
      <c r="K284" s="182" t="s">
        <v>348</v>
      </c>
      <c r="L284" s="41"/>
      <c r="M284" s="187" t="s">
        <v>21</v>
      </c>
      <c r="N284" s="188" t="s">
        <v>44</v>
      </c>
      <c r="O284" s="66"/>
      <c r="P284" s="189">
        <f t="shared" si="51"/>
        <v>0</v>
      </c>
      <c r="Q284" s="189">
        <v>0</v>
      </c>
      <c r="R284" s="189">
        <f t="shared" si="52"/>
        <v>0</v>
      </c>
      <c r="S284" s="189">
        <v>0</v>
      </c>
      <c r="T284" s="190">
        <f t="shared" si="53"/>
        <v>0</v>
      </c>
      <c r="U284" s="36"/>
      <c r="V284" s="36"/>
      <c r="W284" s="36"/>
      <c r="X284" s="36"/>
      <c r="Y284" s="36"/>
      <c r="Z284" s="36"/>
      <c r="AA284" s="36"/>
      <c r="AB284" s="36"/>
      <c r="AC284" s="36"/>
      <c r="AD284" s="36"/>
      <c r="AE284" s="36"/>
      <c r="AR284" s="191" t="s">
        <v>1170</v>
      </c>
      <c r="AT284" s="191" t="s">
        <v>285</v>
      </c>
      <c r="AU284" s="191" t="s">
        <v>80</v>
      </c>
      <c r="AY284" s="19" t="s">
        <v>283</v>
      </c>
      <c r="BE284" s="192">
        <f t="shared" si="54"/>
        <v>0</v>
      </c>
      <c r="BF284" s="192">
        <f t="shared" si="55"/>
        <v>0</v>
      </c>
      <c r="BG284" s="192">
        <f t="shared" si="56"/>
        <v>0</v>
      </c>
      <c r="BH284" s="192">
        <f t="shared" si="57"/>
        <v>0</v>
      </c>
      <c r="BI284" s="192">
        <f t="shared" si="58"/>
        <v>0</v>
      </c>
      <c r="BJ284" s="19" t="s">
        <v>80</v>
      </c>
      <c r="BK284" s="192">
        <f t="shared" si="59"/>
        <v>0</v>
      </c>
      <c r="BL284" s="19" t="s">
        <v>1170</v>
      </c>
      <c r="BM284" s="191" t="s">
        <v>2999</v>
      </c>
    </row>
    <row r="285" spans="1:65" s="2" customFormat="1" ht="16.5" customHeight="1">
      <c r="A285" s="36"/>
      <c r="B285" s="37"/>
      <c r="C285" s="180" t="s">
        <v>2007</v>
      </c>
      <c r="D285" s="180" t="s">
        <v>285</v>
      </c>
      <c r="E285" s="181" t="s">
        <v>10125</v>
      </c>
      <c r="F285" s="182" t="s">
        <v>10126</v>
      </c>
      <c r="G285" s="183" t="s">
        <v>1931</v>
      </c>
      <c r="H285" s="184">
        <v>95</v>
      </c>
      <c r="I285" s="185"/>
      <c r="J285" s="186">
        <f t="shared" si="50"/>
        <v>0</v>
      </c>
      <c r="K285" s="182" t="s">
        <v>348</v>
      </c>
      <c r="L285" s="41"/>
      <c r="M285" s="187" t="s">
        <v>21</v>
      </c>
      <c r="N285" s="188" t="s">
        <v>44</v>
      </c>
      <c r="O285" s="66"/>
      <c r="P285" s="189">
        <f t="shared" si="51"/>
        <v>0</v>
      </c>
      <c r="Q285" s="189">
        <v>0</v>
      </c>
      <c r="R285" s="189">
        <f t="shared" si="52"/>
        <v>0</v>
      </c>
      <c r="S285" s="189">
        <v>0</v>
      </c>
      <c r="T285" s="190">
        <f t="shared" si="53"/>
        <v>0</v>
      </c>
      <c r="U285" s="36"/>
      <c r="V285" s="36"/>
      <c r="W285" s="36"/>
      <c r="X285" s="36"/>
      <c r="Y285" s="36"/>
      <c r="Z285" s="36"/>
      <c r="AA285" s="36"/>
      <c r="AB285" s="36"/>
      <c r="AC285" s="36"/>
      <c r="AD285" s="36"/>
      <c r="AE285" s="36"/>
      <c r="AR285" s="191" t="s">
        <v>1170</v>
      </c>
      <c r="AT285" s="191" t="s">
        <v>285</v>
      </c>
      <c r="AU285" s="191" t="s">
        <v>80</v>
      </c>
      <c r="AY285" s="19" t="s">
        <v>283</v>
      </c>
      <c r="BE285" s="192">
        <f t="shared" si="54"/>
        <v>0</v>
      </c>
      <c r="BF285" s="192">
        <f t="shared" si="55"/>
        <v>0</v>
      </c>
      <c r="BG285" s="192">
        <f t="shared" si="56"/>
        <v>0</v>
      </c>
      <c r="BH285" s="192">
        <f t="shared" si="57"/>
        <v>0</v>
      </c>
      <c r="BI285" s="192">
        <f t="shared" si="58"/>
        <v>0</v>
      </c>
      <c r="BJ285" s="19" t="s">
        <v>80</v>
      </c>
      <c r="BK285" s="192">
        <f t="shared" si="59"/>
        <v>0</v>
      </c>
      <c r="BL285" s="19" t="s">
        <v>1170</v>
      </c>
      <c r="BM285" s="191" t="s">
        <v>3011</v>
      </c>
    </row>
    <row r="286" spans="1:65" s="2" customFormat="1" ht="16.5" customHeight="1">
      <c r="A286" s="36"/>
      <c r="B286" s="37"/>
      <c r="C286" s="180" t="s">
        <v>2013</v>
      </c>
      <c r="D286" s="180" t="s">
        <v>285</v>
      </c>
      <c r="E286" s="181" t="s">
        <v>10127</v>
      </c>
      <c r="F286" s="182" t="s">
        <v>10128</v>
      </c>
      <c r="G286" s="183" t="s">
        <v>1931</v>
      </c>
      <c r="H286" s="184">
        <v>35</v>
      </c>
      <c r="I286" s="185"/>
      <c r="J286" s="186">
        <f t="shared" si="50"/>
        <v>0</v>
      </c>
      <c r="K286" s="182" t="s">
        <v>348</v>
      </c>
      <c r="L286" s="41"/>
      <c r="M286" s="187" t="s">
        <v>21</v>
      </c>
      <c r="N286" s="188" t="s">
        <v>44</v>
      </c>
      <c r="O286" s="66"/>
      <c r="P286" s="189">
        <f t="shared" si="51"/>
        <v>0</v>
      </c>
      <c r="Q286" s="189">
        <v>0</v>
      </c>
      <c r="R286" s="189">
        <f t="shared" si="52"/>
        <v>0</v>
      </c>
      <c r="S286" s="189">
        <v>0</v>
      </c>
      <c r="T286" s="190">
        <f t="shared" si="53"/>
        <v>0</v>
      </c>
      <c r="U286" s="36"/>
      <c r="V286" s="36"/>
      <c r="W286" s="36"/>
      <c r="X286" s="36"/>
      <c r="Y286" s="36"/>
      <c r="Z286" s="36"/>
      <c r="AA286" s="36"/>
      <c r="AB286" s="36"/>
      <c r="AC286" s="36"/>
      <c r="AD286" s="36"/>
      <c r="AE286" s="36"/>
      <c r="AR286" s="191" t="s">
        <v>1170</v>
      </c>
      <c r="AT286" s="191" t="s">
        <v>285</v>
      </c>
      <c r="AU286" s="191" t="s">
        <v>80</v>
      </c>
      <c r="AY286" s="19" t="s">
        <v>283</v>
      </c>
      <c r="BE286" s="192">
        <f t="shared" si="54"/>
        <v>0</v>
      </c>
      <c r="BF286" s="192">
        <f t="shared" si="55"/>
        <v>0</v>
      </c>
      <c r="BG286" s="192">
        <f t="shared" si="56"/>
        <v>0</v>
      </c>
      <c r="BH286" s="192">
        <f t="shared" si="57"/>
        <v>0</v>
      </c>
      <c r="BI286" s="192">
        <f t="shared" si="58"/>
        <v>0</v>
      </c>
      <c r="BJ286" s="19" t="s">
        <v>80</v>
      </c>
      <c r="BK286" s="192">
        <f t="shared" si="59"/>
        <v>0</v>
      </c>
      <c r="BL286" s="19" t="s">
        <v>1170</v>
      </c>
      <c r="BM286" s="191" t="s">
        <v>3024</v>
      </c>
    </row>
    <row r="287" spans="1:65" s="2" customFormat="1" ht="16.5" customHeight="1">
      <c r="A287" s="36"/>
      <c r="B287" s="37"/>
      <c r="C287" s="180" t="s">
        <v>2019</v>
      </c>
      <c r="D287" s="180" t="s">
        <v>285</v>
      </c>
      <c r="E287" s="181" t="s">
        <v>10129</v>
      </c>
      <c r="F287" s="182" t="s">
        <v>10130</v>
      </c>
      <c r="G287" s="183" t="s">
        <v>1931</v>
      </c>
      <c r="H287" s="184">
        <v>6</v>
      </c>
      <c r="I287" s="185"/>
      <c r="J287" s="186">
        <f t="shared" si="50"/>
        <v>0</v>
      </c>
      <c r="K287" s="182" t="s">
        <v>348</v>
      </c>
      <c r="L287" s="41"/>
      <c r="M287" s="187" t="s">
        <v>21</v>
      </c>
      <c r="N287" s="188" t="s">
        <v>44</v>
      </c>
      <c r="O287" s="66"/>
      <c r="P287" s="189">
        <f t="shared" si="51"/>
        <v>0</v>
      </c>
      <c r="Q287" s="189">
        <v>0</v>
      </c>
      <c r="R287" s="189">
        <f t="shared" si="52"/>
        <v>0</v>
      </c>
      <c r="S287" s="189">
        <v>0</v>
      </c>
      <c r="T287" s="190">
        <f t="shared" si="53"/>
        <v>0</v>
      </c>
      <c r="U287" s="36"/>
      <c r="V287" s="36"/>
      <c r="W287" s="36"/>
      <c r="X287" s="36"/>
      <c r="Y287" s="36"/>
      <c r="Z287" s="36"/>
      <c r="AA287" s="36"/>
      <c r="AB287" s="36"/>
      <c r="AC287" s="36"/>
      <c r="AD287" s="36"/>
      <c r="AE287" s="36"/>
      <c r="AR287" s="191" t="s">
        <v>1170</v>
      </c>
      <c r="AT287" s="191" t="s">
        <v>285</v>
      </c>
      <c r="AU287" s="191" t="s">
        <v>80</v>
      </c>
      <c r="AY287" s="19" t="s">
        <v>283</v>
      </c>
      <c r="BE287" s="192">
        <f t="shared" si="54"/>
        <v>0</v>
      </c>
      <c r="BF287" s="192">
        <f t="shared" si="55"/>
        <v>0</v>
      </c>
      <c r="BG287" s="192">
        <f t="shared" si="56"/>
        <v>0</v>
      </c>
      <c r="BH287" s="192">
        <f t="shared" si="57"/>
        <v>0</v>
      </c>
      <c r="BI287" s="192">
        <f t="shared" si="58"/>
        <v>0</v>
      </c>
      <c r="BJ287" s="19" t="s">
        <v>80</v>
      </c>
      <c r="BK287" s="192">
        <f t="shared" si="59"/>
        <v>0</v>
      </c>
      <c r="BL287" s="19" t="s">
        <v>1170</v>
      </c>
      <c r="BM287" s="191" t="s">
        <v>3035</v>
      </c>
    </row>
    <row r="288" spans="1:65" s="2" customFormat="1" ht="16.5" customHeight="1">
      <c r="A288" s="36"/>
      <c r="B288" s="37"/>
      <c r="C288" s="180" t="s">
        <v>2026</v>
      </c>
      <c r="D288" s="180" t="s">
        <v>285</v>
      </c>
      <c r="E288" s="181" t="s">
        <v>10131</v>
      </c>
      <c r="F288" s="182" t="s">
        <v>10132</v>
      </c>
      <c r="G288" s="183" t="s">
        <v>1931</v>
      </c>
      <c r="H288" s="184">
        <v>4</v>
      </c>
      <c r="I288" s="185"/>
      <c r="J288" s="186">
        <f t="shared" ref="J288:J319" si="60">ROUND(I288*H288,2)</f>
        <v>0</v>
      </c>
      <c r="K288" s="182" t="s">
        <v>348</v>
      </c>
      <c r="L288" s="41"/>
      <c r="M288" s="187" t="s">
        <v>21</v>
      </c>
      <c r="N288" s="188" t="s">
        <v>44</v>
      </c>
      <c r="O288" s="66"/>
      <c r="P288" s="189">
        <f t="shared" ref="P288:P319" si="61">O288*H288</f>
        <v>0</v>
      </c>
      <c r="Q288" s="189">
        <v>0</v>
      </c>
      <c r="R288" s="189">
        <f t="shared" ref="R288:R319" si="62">Q288*H288</f>
        <v>0</v>
      </c>
      <c r="S288" s="189">
        <v>0</v>
      </c>
      <c r="T288" s="190">
        <f t="shared" ref="T288:T319" si="63">S288*H288</f>
        <v>0</v>
      </c>
      <c r="U288" s="36"/>
      <c r="V288" s="36"/>
      <c r="W288" s="36"/>
      <c r="X288" s="36"/>
      <c r="Y288" s="36"/>
      <c r="Z288" s="36"/>
      <c r="AA288" s="36"/>
      <c r="AB288" s="36"/>
      <c r="AC288" s="36"/>
      <c r="AD288" s="36"/>
      <c r="AE288" s="36"/>
      <c r="AR288" s="191" t="s">
        <v>1170</v>
      </c>
      <c r="AT288" s="191" t="s">
        <v>285</v>
      </c>
      <c r="AU288" s="191" t="s">
        <v>80</v>
      </c>
      <c r="AY288" s="19" t="s">
        <v>283</v>
      </c>
      <c r="BE288" s="192">
        <f t="shared" ref="BE288:BE304" si="64">IF(N288="základní",J288,0)</f>
        <v>0</v>
      </c>
      <c r="BF288" s="192">
        <f t="shared" ref="BF288:BF304" si="65">IF(N288="snížená",J288,0)</f>
        <v>0</v>
      </c>
      <c r="BG288" s="192">
        <f t="shared" ref="BG288:BG304" si="66">IF(N288="zákl. přenesená",J288,0)</f>
        <v>0</v>
      </c>
      <c r="BH288" s="192">
        <f t="shared" ref="BH288:BH304" si="67">IF(N288="sníž. přenesená",J288,0)</f>
        <v>0</v>
      </c>
      <c r="BI288" s="192">
        <f t="shared" ref="BI288:BI304" si="68">IF(N288="nulová",J288,0)</f>
        <v>0</v>
      </c>
      <c r="BJ288" s="19" t="s">
        <v>80</v>
      </c>
      <c r="BK288" s="192">
        <f t="shared" ref="BK288:BK304" si="69">ROUND(I288*H288,2)</f>
        <v>0</v>
      </c>
      <c r="BL288" s="19" t="s">
        <v>1170</v>
      </c>
      <c r="BM288" s="191" t="s">
        <v>3062</v>
      </c>
    </row>
    <row r="289" spans="1:65" s="2" customFormat="1" ht="16.5" customHeight="1">
      <c r="A289" s="36"/>
      <c r="B289" s="37"/>
      <c r="C289" s="180" t="s">
        <v>2031</v>
      </c>
      <c r="D289" s="180" t="s">
        <v>285</v>
      </c>
      <c r="E289" s="181" t="s">
        <v>10133</v>
      </c>
      <c r="F289" s="182" t="s">
        <v>10134</v>
      </c>
      <c r="G289" s="183" t="s">
        <v>1931</v>
      </c>
      <c r="H289" s="184">
        <v>2</v>
      </c>
      <c r="I289" s="185"/>
      <c r="J289" s="186">
        <f t="shared" si="60"/>
        <v>0</v>
      </c>
      <c r="K289" s="182" t="s">
        <v>348</v>
      </c>
      <c r="L289" s="41"/>
      <c r="M289" s="187" t="s">
        <v>21</v>
      </c>
      <c r="N289" s="188" t="s">
        <v>44</v>
      </c>
      <c r="O289" s="66"/>
      <c r="P289" s="189">
        <f t="shared" si="61"/>
        <v>0</v>
      </c>
      <c r="Q289" s="189">
        <v>0</v>
      </c>
      <c r="R289" s="189">
        <f t="shared" si="62"/>
        <v>0</v>
      </c>
      <c r="S289" s="189">
        <v>0</v>
      </c>
      <c r="T289" s="190">
        <f t="shared" si="63"/>
        <v>0</v>
      </c>
      <c r="U289" s="36"/>
      <c r="V289" s="36"/>
      <c r="W289" s="36"/>
      <c r="X289" s="36"/>
      <c r="Y289" s="36"/>
      <c r="Z289" s="36"/>
      <c r="AA289" s="36"/>
      <c r="AB289" s="36"/>
      <c r="AC289" s="36"/>
      <c r="AD289" s="36"/>
      <c r="AE289" s="36"/>
      <c r="AR289" s="191" t="s">
        <v>1170</v>
      </c>
      <c r="AT289" s="191" t="s">
        <v>285</v>
      </c>
      <c r="AU289" s="191" t="s">
        <v>80</v>
      </c>
      <c r="AY289" s="19" t="s">
        <v>283</v>
      </c>
      <c r="BE289" s="192">
        <f t="shared" si="64"/>
        <v>0</v>
      </c>
      <c r="BF289" s="192">
        <f t="shared" si="65"/>
        <v>0</v>
      </c>
      <c r="BG289" s="192">
        <f t="shared" si="66"/>
        <v>0</v>
      </c>
      <c r="BH289" s="192">
        <f t="shared" si="67"/>
        <v>0</v>
      </c>
      <c r="BI289" s="192">
        <f t="shared" si="68"/>
        <v>0</v>
      </c>
      <c r="BJ289" s="19" t="s">
        <v>80</v>
      </c>
      <c r="BK289" s="192">
        <f t="shared" si="69"/>
        <v>0</v>
      </c>
      <c r="BL289" s="19" t="s">
        <v>1170</v>
      </c>
      <c r="BM289" s="191" t="s">
        <v>3076</v>
      </c>
    </row>
    <row r="290" spans="1:65" s="2" customFormat="1" ht="16.5" customHeight="1">
      <c r="A290" s="36"/>
      <c r="B290" s="37"/>
      <c r="C290" s="180" t="s">
        <v>2033</v>
      </c>
      <c r="D290" s="180" t="s">
        <v>285</v>
      </c>
      <c r="E290" s="181" t="s">
        <v>10135</v>
      </c>
      <c r="F290" s="182" t="s">
        <v>10136</v>
      </c>
      <c r="G290" s="183" t="s">
        <v>1931</v>
      </c>
      <c r="H290" s="184">
        <v>12</v>
      </c>
      <c r="I290" s="185"/>
      <c r="J290" s="186">
        <f t="shared" si="60"/>
        <v>0</v>
      </c>
      <c r="K290" s="182" t="s">
        <v>348</v>
      </c>
      <c r="L290" s="41"/>
      <c r="M290" s="187" t="s">
        <v>21</v>
      </c>
      <c r="N290" s="188" t="s">
        <v>44</v>
      </c>
      <c r="O290" s="66"/>
      <c r="P290" s="189">
        <f t="shared" si="61"/>
        <v>0</v>
      </c>
      <c r="Q290" s="189">
        <v>0</v>
      </c>
      <c r="R290" s="189">
        <f t="shared" si="62"/>
        <v>0</v>
      </c>
      <c r="S290" s="189">
        <v>0</v>
      </c>
      <c r="T290" s="190">
        <f t="shared" si="63"/>
        <v>0</v>
      </c>
      <c r="U290" s="36"/>
      <c r="V290" s="36"/>
      <c r="W290" s="36"/>
      <c r="X290" s="36"/>
      <c r="Y290" s="36"/>
      <c r="Z290" s="36"/>
      <c r="AA290" s="36"/>
      <c r="AB290" s="36"/>
      <c r="AC290" s="36"/>
      <c r="AD290" s="36"/>
      <c r="AE290" s="36"/>
      <c r="AR290" s="191" t="s">
        <v>1170</v>
      </c>
      <c r="AT290" s="191" t="s">
        <v>285</v>
      </c>
      <c r="AU290" s="191" t="s">
        <v>80</v>
      </c>
      <c r="AY290" s="19" t="s">
        <v>283</v>
      </c>
      <c r="BE290" s="192">
        <f t="shared" si="64"/>
        <v>0</v>
      </c>
      <c r="BF290" s="192">
        <f t="shared" si="65"/>
        <v>0</v>
      </c>
      <c r="BG290" s="192">
        <f t="shared" si="66"/>
        <v>0</v>
      </c>
      <c r="BH290" s="192">
        <f t="shared" si="67"/>
        <v>0</v>
      </c>
      <c r="BI290" s="192">
        <f t="shared" si="68"/>
        <v>0</v>
      </c>
      <c r="BJ290" s="19" t="s">
        <v>80</v>
      </c>
      <c r="BK290" s="192">
        <f t="shared" si="69"/>
        <v>0</v>
      </c>
      <c r="BL290" s="19" t="s">
        <v>1170</v>
      </c>
      <c r="BM290" s="191" t="s">
        <v>3091</v>
      </c>
    </row>
    <row r="291" spans="1:65" s="2" customFormat="1" ht="16.5" customHeight="1">
      <c r="A291" s="36"/>
      <c r="B291" s="37"/>
      <c r="C291" s="180" t="s">
        <v>2035</v>
      </c>
      <c r="D291" s="180" t="s">
        <v>285</v>
      </c>
      <c r="E291" s="181" t="s">
        <v>10137</v>
      </c>
      <c r="F291" s="182" t="s">
        <v>10138</v>
      </c>
      <c r="G291" s="183" t="s">
        <v>409</v>
      </c>
      <c r="H291" s="184">
        <v>30</v>
      </c>
      <c r="I291" s="185"/>
      <c r="J291" s="186">
        <f t="shared" si="60"/>
        <v>0</v>
      </c>
      <c r="K291" s="182" t="s">
        <v>348</v>
      </c>
      <c r="L291" s="41"/>
      <c r="M291" s="187" t="s">
        <v>21</v>
      </c>
      <c r="N291" s="188" t="s">
        <v>44</v>
      </c>
      <c r="O291" s="66"/>
      <c r="P291" s="189">
        <f t="shared" si="61"/>
        <v>0</v>
      </c>
      <c r="Q291" s="189">
        <v>0</v>
      </c>
      <c r="R291" s="189">
        <f t="shared" si="62"/>
        <v>0</v>
      </c>
      <c r="S291" s="189">
        <v>0</v>
      </c>
      <c r="T291" s="190">
        <f t="shared" si="63"/>
        <v>0</v>
      </c>
      <c r="U291" s="36"/>
      <c r="V291" s="36"/>
      <c r="W291" s="36"/>
      <c r="X291" s="36"/>
      <c r="Y291" s="36"/>
      <c r="Z291" s="36"/>
      <c r="AA291" s="36"/>
      <c r="AB291" s="36"/>
      <c r="AC291" s="36"/>
      <c r="AD291" s="36"/>
      <c r="AE291" s="36"/>
      <c r="AR291" s="191" t="s">
        <v>1170</v>
      </c>
      <c r="AT291" s="191" t="s">
        <v>285</v>
      </c>
      <c r="AU291" s="191" t="s">
        <v>80</v>
      </c>
      <c r="AY291" s="19" t="s">
        <v>283</v>
      </c>
      <c r="BE291" s="192">
        <f t="shared" si="64"/>
        <v>0</v>
      </c>
      <c r="BF291" s="192">
        <f t="shared" si="65"/>
        <v>0</v>
      </c>
      <c r="BG291" s="192">
        <f t="shared" si="66"/>
        <v>0</v>
      </c>
      <c r="BH291" s="192">
        <f t="shared" si="67"/>
        <v>0</v>
      </c>
      <c r="BI291" s="192">
        <f t="shared" si="68"/>
        <v>0</v>
      </c>
      <c r="BJ291" s="19" t="s">
        <v>80</v>
      </c>
      <c r="BK291" s="192">
        <f t="shared" si="69"/>
        <v>0</v>
      </c>
      <c r="BL291" s="19" t="s">
        <v>1170</v>
      </c>
      <c r="BM291" s="191" t="s">
        <v>3098</v>
      </c>
    </row>
    <row r="292" spans="1:65" s="2" customFormat="1" ht="16.5" customHeight="1">
      <c r="A292" s="36"/>
      <c r="B292" s="37"/>
      <c r="C292" s="180" t="s">
        <v>2038</v>
      </c>
      <c r="D292" s="180" t="s">
        <v>285</v>
      </c>
      <c r="E292" s="181" t="s">
        <v>10139</v>
      </c>
      <c r="F292" s="182" t="s">
        <v>10140</v>
      </c>
      <c r="G292" s="183" t="s">
        <v>409</v>
      </c>
      <c r="H292" s="184">
        <v>15</v>
      </c>
      <c r="I292" s="185"/>
      <c r="J292" s="186">
        <f t="shared" si="60"/>
        <v>0</v>
      </c>
      <c r="K292" s="182" t="s">
        <v>348</v>
      </c>
      <c r="L292" s="41"/>
      <c r="M292" s="187" t="s">
        <v>21</v>
      </c>
      <c r="N292" s="188" t="s">
        <v>44</v>
      </c>
      <c r="O292" s="66"/>
      <c r="P292" s="189">
        <f t="shared" si="61"/>
        <v>0</v>
      </c>
      <c r="Q292" s="189">
        <v>0</v>
      </c>
      <c r="R292" s="189">
        <f t="shared" si="62"/>
        <v>0</v>
      </c>
      <c r="S292" s="189">
        <v>0</v>
      </c>
      <c r="T292" s="190">
        <f t="shared" si="63"/>
        <v>0</v>
      </c>
      <c r="U292" s="36"/>
      <c r="V292" s="36"/>
      <c r="W292" s="36"/>
      <c r="X292" s="36"/>
      <c r="Y292" s="36"/>
      <c r="Z292" s="36"/>
      <c r="AA292" s="36"/>
      <c r="AB292" s="36"/>
      <c r="AC292" s="36"/>
      <c r="AD292" s="36"/>
      <c r="AE292" s="36"/>
      <c r="AR292" s="191" t="s">
        <v>1170</v>
      </c>
      <c r="AT292" s="191" t="s">
        <v>285</v>
      </c>
      <c r="AU292" s="191" t="s">
        <v>80</v>
      </c>
      <c r="AY292" s="19" t="s">
        <v>283</v>
      </c>
      <c r="BE292" s="192">
        <f t="shared" si="64"/>
        <v>0</v>
      </c>
      <c r="BF292" s="192">
        <f t="shared" si="65"/>
        <v>0</v>
      </c>
      <c r="BG292" s="192">
        <f t="shared" si="66"/>
        <v>0</v>
      </c>
      <c r="BH292" s="192">
        <f t="shared" si="67"/>
        <v>0</v>
      </c>
      <c r="BI292" s="192">
        <f t="shared" si="68"/>
        <v>0</v>
      </c>
      <c r="BJ292" s="19" t="s">
        <v>80</v>
      </c>
      <c r="BK292" s="192">
        <f t="shared" si="69"/>
        <v>0</v>
      </c>
      <c r="BL292" s="19" t="s">
        <v>1170</v>
      </c>
      <c r="BM292" s="191" t="s">
        <v>1781</v>
      </c>
    </row>
    <row r="293" spans="1:65" s="2" customFormat="1" ht="16.5" customHeight="1">
      <c r="A293" s="36"/>
      <c r="B293" s="37"/>
      <c r="C293" s="180" t="s">
        <v>2040</v>
      </c>
      <c r="D293" s="180" t="s">
        <v>285</v>
      </c>
      <c r="E293" s="181" t="s">
        <v>10141</v>
      </c>
      <c r="F293" s="182" t="s">
        <v>10142</v>
      </c>
      <c r="G293" s="183" t="s">
        <v>409</v>
      </c>
      <c r="H293" s="184">
        <v>5</v>
      </c>
      <c r="I293" s="185"/>
      <c r="J293" s="186">
        <f t="shared" si="60"/>
        <v>0</v>
      </c>
      <c r="K293" s="182" t="s">
        <v>348</v>
      </c>
      <c r="L293" s="41"/>
      <c r="M293" s="187" t="s">
        <v>21</v>
      </c>
      <c r="N293" s="188" t="s">
        <v>44</v>
      </c>
      <c r="O293" s="66"/>
      <c r="P293" s="189">
        <f t="shared" si="61"/>
        <v>0</v>
      </c>
      <c r="Q293" s="189">
        <v>0</v>
      </c>
      <c r="R293" s="189">
        <f t="shared" si="62"/>
        <v>0</v>
      </c>
      <c r="S293" s="189">
        <v>0</v>
      </c>
      <c r="T293" s="190">
        <f t="shared" si="63"/>
        <v>0</v>
      </c>
      <c r="U293" s="36"/>
      <c r="V293" s="36"/>
      <c r="W293" s="36"/>
      <c r="X293" s="36"/>
      <c r="Y293" s="36"/>
      <c r="Z293" s="36"/>
      <c r="AA293" s="36"/>
      <c r="AB293" s="36"/>
      <c r="AC293" s="36"/>
      <c r="AD293" s="36"/>
      <c r="AE293" s="36"/>
      <c r="AR293" s="191" t="s">
        <v>1170</v>
      </c>
      <c r="AT293" s="191" t="s">
        <v>285</v>
      </c>
      <c r="AU293" s="191" t="s">
        <v>80</v>
      </c>
      <c r="AY293" s="19" t="s">
        <v>283</v>
      </c>
      <c r="BE293" s="192">
        <f t="shared" si="64"/>
        <v>0</v>
      </c>
      <c r="BF293" s="192">
        <f t="shared" si="65"/>
        <v>0</v>
      </c>
      <c r="BG293" s="192">
        <f t="shared" si="66"/>
        <v>0</v>
      </c>
      <c r="BH293" s="192">
        <f t="shared" si="67"/>
        <v>0</v>
      </c>
      <c r="BI293" s="192">
        <f t="shared" si="68"/>
        <v>0</v>
      </c>
      <c r="BJ293" s="19" t="s">
        <v>80</v>
      </c>
      <c r="BK293" s="192">
        <f t="shared" si="69"/>
        <v>0</v>
      </c>
      <c r="BL293" s="19" t="s">
        <v>1170</v>
      </c>
      <c r="BM293" s="191" t="s">
        <v>3122</v>
      </c>
    </row>
    <row r="294" spans="1:65" s="2" customFormat="1" ht="16.5" customHeight="1">
      <c r="A294" s="36"/>
      <c r="B294" s="37"/>
      <c r="C294" s="180" t="s">
        <v>2045</v>
      </c>
      <c r="D294" s="180" t="s">
        <v>285</v>
      </c>
      <c r="E294" s="181" t="s">
        <v>10143</v>
      </c>
      <c r="F294" s="182" t="s">
        <v>10144</v>
      </c>
      <c r="G294" s="183" t="s">
        <v>409</v>
      </c>
      <c r="H294" s="184">
        <v>5</v>
      </c>
      <c r="I294" s="185"/>
      <c r="J294" s="186">
        <f t="shared" si="60"/>
        <v>0</v>
      </c>
      <c r="K294" s="182" t="s">
        <v>348</v>
      </c>
      <c r="L294" s="41"/>
      <c r="M294" s="187" t="s">
        <v>21</v>
      </c>
      <c r="N294" s="188" t="s">
        <v>44</v>
      </c>
      <c r="O294" s="66"/>
      <c r="P294" s="189">
        <f t="shared" si="61"/>
        <v>0</v>
      </c>
      <c r="Q294" s="189">
        <v>0</v>
      </c>
      <c r="R294" s="189">
        <f t="shared" si="62"/>
        <v>0</v>
      </c>
      <c r="S294" s="189">
        <v>0</v>
      </c>
      <c r="T294" s="190">
        <f t="shared" si="63"/>
        <v>0</v>
      </c>
      <c r="U294" s="36"/>
      <c r="V294" s="36"/>
      <c r="W294" s="36"/>
      <c r="X294" s="36"/>
      <c r="Y294" s="36"/>
      <c r="Z294" s="36"/>
      <c r="AA294" s="36"/>
      <c r="AB294" s="36"/>
      <c r="AC294" s="36"/>
      <c r="AD294" s="36"/>
      <c r="AE294" s="36"/>
      <c r="AR294" s="191" t="s">
        <v>1170</v>
      </c>
      <c r="AT294" s="191" t="s">
        <v>285</v>
      </c>
      <c r="AU294" s="191" t="s">
        <v>80</v>
      </c>
      <c r="AY294" s="19" t="s">
        <v>283</v>
      </c>
      <c r="BE294" s="192">
        <f t="shared" si="64"/>
        <v>0</v>
      </c>
      <c r="BF294" s="192">
        <f t="shared" si="65"/>
        <v>0</v>
      </c>
      <c r="BG294" s="192">
        <f t="shared" si="66"/>
        <v>0</v>
      </c>
      <c r="BH294" s="192">
        <f t="shared" si="67"/>
        <v>0</v>
      </c>
      <c r="BI294" s="192">
        <f t="shared" si="68"/>
        <v>0</v>
      </c>
      <c r="BJ294" s="19" t="s">
        <v>80</v>
      </c>
      <c r="BK294" s="192">
        <f t="shared" si="69"/>
        <v>0</v>
      </c>
      <c r="BL294" s="19" t="s">
        <v>1170</v>
      </c>
      <c r="BM294" s="191" t="s">
        <v>3135</v>
      </c>
    </row>
    <row r="295" spans="1:65" s="2" customFormat="1" ht="16.5" customHeight="1">
      <c r="A295" s="36"/>
      <c r="B295" s="37"/>
      <c r="C295" s="180" t="s">
        <v>2051</v>
      </c>
      <c r="D295" s="180" t="s">
        <v>285</v>
      </c>
      <c r="E295" s="181" t="s">
        <v>10145</v>
      </c>
      <c r="F295" s="182" t="s">
        <v>10146</v>
      </c>
      <c r="G295" s="183" t="s">
        <v>409</v>
      </c>
      <c r="H295" s="184">
        <v>10</v>
      </c>
      <c r="I295" s="185"/>
      <c r="J295" s="186">
        <f t="shared" si="60"/>
        <v>0</v>
      </c>
      <c r="K295" s="182" t="s">
        <v>348</v>
      </c>
      <c r="L295" s="41"/>
      <c r="M295" s="187" t="s">
        <v>21</v>
      </c>
      <c r="N295" s="188" t="s">
        <v>44</v>
      </c>
      <c r="O295" s="66"/>
      <c r="P295" s="189">
        <f t="shared" si="61"/>
        <v>0</v>
      </c>
      <c r="Q295" s="189">
        <v>0</v>
      </c>
      <c r="R295" s="189">
        <f t="shared" si="62"/>
        <v>0</v>
      </c>
      <c r="S295" s="189">
        <v>0</v>
      </c>
      <c r="T295" s="190">
        <f t="shared" si="63"/>
        <v>0</v>
      </c>
      <c r="U295" s="36"/>
      <c r="V295" s="36"/>
      <c r="W295" s="36"/>
      <c r="X295" s="36"/>
      <c r="Y295" s="36"/>
      <c r="Z295" s="36"/>
      <c r="AA295" s="36"/>
      <c r="AB295" s="36"/>
      <c r="AC295" s="36"/>
      <c r="AD295" s="36"/>
      <c r="AE295" s="36"/>
      <c r="AR295" s="191" t="s">
        <v>1170</v>
      </c>
      <c r="AT295" s="191" t="s">
        <v>285</v>
      </c>
      <c r="AU295" s="191" t="s">
        <v>80</v>
      </c>
      <c r="AY295" s="19" t="s">
        <v>283</v>
      </c>
      <c r="BE295" s="192">
        <f t="shared" si="64"/>
        <v>0</v>
      </c>
      <c r="BF295" s="192">
        <f t="shared" si="65"/>
        <v>0</v>
      </c>
      <c r="BG295" s="192">
        <f t="shared" si="66"/>
        <v>0</v>
      </c>
      <c r="BH295" s="192">
        <f t="shared" si="67"/>
        <v>0</v>
      </c>
      <c r="BI295" s="192">
        <f t="shared" si="68"/>
        <v>0</v>
      </c>
      <c r="BJ295" s="19" t="s">
        <v>80</v>
      </c>
      <c r="BK295" s="192">
        <f t="shared" si="69"/>
        <v>0</v>
      </c>
      <c r="BL295" s="19" t="s">
        <v>1170</v>
      </c>
      <c r="BM295" s="191" t="s">
        <v>3148</v>
      </c>
    </row>
    <row r="296" spans="1:65" s="2" customFormat="1" ht="16.5" customHeight="1">
      <c r="A296" s="36"/>
      <c r="B296" s="37"/>
      <c r="C296" s="180" t="s">
        <v>2057</v>
      </c>
      <c r="D296" s="180" t="s">
        <v>285</v>
      </c>
      <c r="E296" s="181" t="s">
        <v>10147</v>
      </c>
      <c r="F296" s="182" t="s">
        <v>10148</v>
      </c>
      <c r="G296" s="183" t="s">
        <v>409</v>
      </c>
      <c r="H296" s="184">
        <v>45</v>
      </c>
      <c r="I296" s="185"/>
      <c r="J296" s="186">
        <f t="shared" si="60"/>
        <v>0</v>
      </c>
      <c r="K296" s="182" t="s">
        <v>348</v>
      </c>
      <c r="L296" s="41"/>
      <c r="M296" s="187" t="s">
        <v>21</v>
      </c>
      <c r="N296" s="188" t="s">
        <v>44</v>
      </c>
      <c r="O296" s="66"/>
      <c r="P296" s="189">
        <f t="shared" si="61"/>
        <v>0</v>
      </c>
      <c r="Q296" s="189">
        <v>0</v>
      </c>
      <c r="R296" s="189">
        <f t="shared" si="62"/>
        <v>0</v>
      </c>
      <c r="S296" s="189">
        <v>0</v>
      </c>
      <c r="T296" s="190">
        <f t="shared" si="63"/>
        <v>0</v>
      </c>
      <c r="U296" s="36"/>
      <c r="V296" s="36"/>
      <c r="W296" s="36"/>
      <c r="X296" s="36"/>
      <c r="Y296" s="36"/>
      <c r="Z296" s="36"/>
      <c r="AA296" s="36"/>
      <c r="AB296" s="36"/>
      <c r="AC296" s="36"/>
      <c r="AD296" s="36"/>
      <c r="AE296" s="36"/>
      <c r="AR296" s="191" t="s">
        <v>1170</v>
      </c>
      <c r="AT296" s="191" t="s">
        <v>285</v>
      </c>
      <c r="AU296" s="191" t="s">
        <v>80</v>
      </c>
      <c r="AY296" s="19" t="s">
        <v>283</v>
      </c>
      <c r="BE296" s="192">
        <f t="shared" si="64"/>
        <v>0</v>
      </c>
      <c r="BF296" s="192">
        <f t="shared" si="65"/>
        <v>0</v>
      </c>
      <c r="BG296" s="192">
        <f t="shared" si="66"/>
        <v>0</v>
      </c>
      <c r="BH296" s="192">
        <f t="shared" si="67"/>
        <v>0</v>
      </c>
      <c r="BI296" s="192">
        <f t="shared" si="68"/>
        <v>0</v>
      </c>
      <c r="BJ296" s="19" t="s">
        <v>80</v>
      </c>
      <c r="BK296" s="192">
        <f t="shared" si="69"/>
        <v>0</v>
      </c>
      <c r="BL296" s="19" t="s">
        <v>1170</v>
      </c>
      <c r="BM296" s="191" t="s">
        <v>3160</v>
      </c>
    </row>
    <row r="297" spans="1:65" s="2" customFormat="1" ht="16.5" customHeight="1">
      <c r="A297" s="36"/>
      <c r="B297" s="37"/>
      <c r="C297" s="180" t="s">
        <v>2063</v>
      </c>
      <c r="D297" s="180" t="s">
        <v>285</v>
      </c>
      <c r="E297" s="181" t="s">
        <v>10149</v>
      </c>
      <c r="F297" s="182" t="s">
        <v>10150</v>
      </c>
      <c r="G297" s="183" t="s">
        <v>409</v>
      </c>
      <c r="H297" s="184">
        <v>55</v>
      </c>
      <c r="I297" s="185"/>
      <c r="J297" s="186">
        <f t="shared" si="60"/>
        <v>0</v>
      </c>
      <c r="K297" s="182" t="s">
        <v>348</v>
      </c>
      <c r="L297" s="41"/>
      <c r="M297" s="187" t="s">
        <v>21</v>
      </c>
      <c r="N297" s="188" t="s">
        <v>44</v>
      </c>
      <c r="O297" s="66"/>
      <c r="P297" s="189">
        <f t="shared" si="61"/>
        <v>0</v>
      </c>
      <c r="Q297" s="189">
        <v>0</v>
      </c>
      <c r="R297" s="189">
        <f t="shared" si="62"/>
        <v>0</v>
      </c>
      <c r="S297" s="189">
        <v>0</v>
      </c>
      <c r="T297" s="190">
        <f t="shared" si="63"/>
        <v>0</v>
      </c>
      <c r="U297" s="36"/>
      <c r="V297" s="36"/>
      <c r="W297" s="36"/>
      <c r="X297" s="36"/>
      <c r="Y297" s="36"/>
      <c r="Z297" s="36"/>
      <c r="AA297" s="36"/>
      <c r="AB297" s="36"/>
      <c r="AC297" s="36"/>
      <c r="AD297" s="36"/>
      <c r="AE297" s="36"/>
      <c r="AR297" s="191" t="s">
        <v>1170</v>
      </c>
      <c r="AT297" s="191" t="s">
        <v>285</v>
      </c>
      <c r="AU297" s="191" t="s">
        <v>80</v>
      </c>
      <c r="AY297" s="19" t="s">
        <v>283</v>
      </c>
      <c r="BE297" s="192">
        <f t="shared" si="64"/>
        <v>0</v>
      </c>
      <c r="BF297" s="192">
        <f t="shared" si="65"/>
        <v>0</v>
      </c>
      <c r="BG297" s="192">
        <f t="shared" si="66"/>
        <v>0</v>
      </c>
      <c r="BH297" s="192">
        <f t="shared" si="67"/>
        <v>0</v>
      </c>
      <c r="BI297" s="192">
        <f t="shared" si="68"/>
        <v>0</v>
      </c>
      <c r="BJ297" s="19" t="s">
        <v>80</v>
      </c>
      <c r="BK297" s="192">
        <f t="shared" si="69"/>
        <v>0</v>
      </c>
      <c r="BL297" s="19" t="s">
        <v>1170</v>
      </c>
      <c r="BM297" s="191" t="s">
        <v>3171</v>
      </c>
    </row>
    <row r="298" spans="1:65" s="2" customFormat="1" ht="16.5" customHeight="1">
      <c r="A298" s="36"/>
      <c r="B298" s="37"/>
      <c r="C298" s="180" t="s">
        <v>2066</v>
      </c>
      <c r="D298" s="180" t="s">
        <v>285</v>
      </c>
      <c r="E298" s="181" t="s">
        <v>10151</v>
      </c>
      <c r="F298" s="182" t="s">
        <v>10152</v>
      </c>
      <c r="G298" s="183" t="s">
        <v>6202</v>
      </c>
      <c r="H298" s="184">
        <v>1</v>
      </c>
      <c r="I298" s="185"/>
      <c r="J298" s="186">
        <f t="shared" si="60"/>
        <v>0</v>
      </c>
      <c r="K298" s="182" t="s">
        <v>348</v>
      </c>
      <c r="L298" s="41"/>
      <c r="M298" s="187" t="s">
        <v>21</v>
      </c>
      <c r="N298" s="188" t="s">
        <v>44</v>
      </c>
      <c r="O298" s="66"/>
      <c r="P298" s="189">
        <f t="shared" si="61"/>
        <v>0</v>
      </c>
      <c r="Q298" s="189">
        <v>0</v>
      </c>
      <c r="R298" s="189">
        <f t="shared" si="62"/>
        <v>0</v>
      </c>
      <c r="S298" s="189">
        <v>0</v>
      </c>
      <c r="T298" s="190">
        <f t="shared" si="63"/>
        <v>0</v>
      </c>
      <c r="U298" s="36"/>
      <c r="V298" s="36"/>
      <c r="W298" s="36"/>
      <c r="X298" s="36"/>
      <c r="Y298" s="36"/>
      <c r="Z298" s="36"/>
      <c r="AA298" s="36"/>
      <c r="AB298" s="36"/>
      <c r="AC298" s="36"/>
      <c r="AD298" s="36"/>
      <c r="AE298" s="36"/>
      <c r="AR298" s="191" t="s">
        <v>1170</v>
      </c>
      <c r="AT298" s="191" t="s">
        <v>285</v>
      </c>
      <c r="AU298" s="191" t="s">
        <v>80</v>
      </c>
      <c r="AY298" s="19" t="s">
        <v>283</v>
      </c>
      <c r="BE298" s="192">
        <f t="shared" si="64"/>
        <v>0</v>
      </c>
      <c r="BF298" s="192">
        <f t="shared" si="65"/>
        <v>0</v>
      </c>
      <c r="BG298" s="192">
        <f t="shared" si="66"/>
        <v>0</v>
      </c>
      <c r="BH298" s="192">
        <f t="shared" si="67"/>
        <v>0</v>
      </c>
      <c r="BI298" s="192">
        <f t="shared" si="68"/>
        <v>0</v>
      </c>
      <c r="BJ298" s="19" t="s">
        <v>80</v>
      </c>
      <c r="BK298" s="192">
        <f t="shared" si="69"/>
        <v>0</v>
      </c>
      <c r="BL298" s="19" t="s">
        <v>1170</v>
      </c>
      <c r="BM298" s="191" t="s">
        <v>3181</v>
      </c>
    </row>
    <row r="299" spans="1:65" s="2" customFormat="1" ht="24.2" customHeight="1">
      <c r="A299" s="36"/>
      <c r="B299" s="37"/>
      <c r="C299" s="180" t="s">
        <v>2071</v>
      </c>
      <c r="D299" s="180" t="s">
        <v>285</v>
      </c>
      <c r="E299" s="181" t="s">
        <v>10153</v>
      </c>
      <c r="F299" s="182" t="s">
        <v>10154</v>
      </c>
      <c r="G299" s="183" t="s">
        <v>2963</v>
      </c>
      <c r="H299" s="184">
        <v>1</v>
      </c>
      <c r="I299" s="185"/>
      <c r="J299" s="186">
        <f t="shared" si="60"/>
        <v>0</v>
      </c>
      <c r="K299" s="182" t="s">
        <v>348</v>
      </c>
      <c r="L299" s="41"/>
      <c r="M299" s="187" t="s">
        <v>21</v>
      </c>
      <c r="N299" s="188" t="s">
        <v>44</v>
      </c>
      <c r="O299" s="66"/>
      <c r="P299" s="189">
        <f t="shared" si="61"/>
        <v>0</v>
      </c>
      <c r="Q299" s="189">
        <v>0</v>
      </c>
      <c r="R299" s="189">
        <f t="shared" si="62"/>
        <v>0</v>
      </c>
      <c r="S299" s="189">
        <v>0</v>
      </c>
      <c r="T299" s="190">
        <f t="shared" si="63"/>
        <v>0</v>
      </c>
      <c r="U299" s="36"/>
      <c r="V299" s="36"/>
      <c r="W299" s="36"/>
      <c r="X299" s="36"/>
      <c r="Y299" s="36"/>
      <c r="Z299" s="36"/>
      <c r="AA299" s="36"/>
      <c r="AB299" s="36"/>
      <c r="AC299" s="36"/>
      <c r="AD299" s="36"/>
      <c r="AE299" s="36"/>
      <c r="AR299" s="191" t="s">
        <v>1170</v>
      </c>
      <c r="AT299" s="191" t="s">
        <v>285</v>
      </c>
      <c r="AU299" s="191" t="s">
        <v>80</v>
      </c>
      <c r="AY299" s="19" t="s">
        <v>283</v>
      </c>
      <c r="BE299" s="192">
        <f t="shared" si="64"/>
        <v>0</v>
      </c>
      <c r="BF299" s="192">
        <f t="shared" si="65"/>
        <v>0</v>
      </c>
      <c r="BG299" s="192">
        <f t="shared" si="66"/>
        <v>0</v>
      </c>
      <c r="BH299" s="192">
        <f t="shared" si="67"/>
        <v>0</v>
      </c>
      <c r="BI299" s="192">
        <f t="shared" si="68"/>
        <v>0</v>
      </c>
      <c r="BJ299" s="19" t="s">
        <v>80</v>
      </c>
      <c r="BK299" s="192">
        <f t="shared" si="69"/>
        <v>0</v>
      </c>
      <c r="BL299" s="19" t="s">
        <v>1170</v>
      </c>
      <c r="BM299" s="191" t="s">
        <v>3193</v>
      </c>
    </row>
    <row r="300" spans="1:65" s="2" customFormat="1" ht="24.2" customHeight="1">
      <c r="A300" s="36"/>
      <c r="B300" s="37"/>
      <c r="C300" s="180" t="s">
        <v>2076</v>
      </c>
      <c r="D300" s="180" t="s">
        <v>285</v>
      </c>
      <c r="E300" s="181" t="s">
        <v>10155</v>
      </c>
      <c r="F300" s="182" t="s">
        <v>10156</v>
      </c>
      <c r="G300" s="183" t="s">
        <v>1931</v>
      </c>
      <c r="H300" s="184">
        <v>6</v>
      </c>
      <c r="I300" s="185"/>
      <c r="J300" s="186">
        <f t="shared" si="60"/>
        <v>0</v>
      </c>
      <c r="K300" s="182" t="s">
        <v>348</v>
      </c>
      <c r="L300" s="41"/>
      <c r="M300" s="187" t="s">
        <v>21</v>
      </c>
      <c r="N300" s="188" t="s">
        <v>44</v>
      </c>
      <c r="O300" s="66"/>
      <c r="P300" s="189">
        <f t="shared" si="61"/>
        <v>0</v>
      </c>
      <c r="Q300" s="189">
        <v>0</v>
      </c>
      <c r="R300" s="189">
        <f t="shared" si="62"/>
        <v>0</v>
      </c>
      <c r="S300" s="189">
        <v>0</v>
      </c>
      <c r="T300" s="190">
        <f t="shared" si="63"/>
        <v>0</v>
      </c>
      <c r="U300" s="36"/>
      <c r="V300" s="36"/>
      <c r="W300" s="36"/>
      <c r="X300" s="36"/>
      <c r="Y300" s="36"/>
      <c r="Z300" s="36"/>
      <c r="AA300" s="36"/>
      <c r="AB300" s="36"/>
      <c r="AC300" s="36"/>
      <c r="AD300" s="36"/>
      <c r="AE300" s="36"/>
      <c r="AR300" s="191" t="s">
        <v>1170</v>
      </c>
      <c r="AT300" s="191" t="s">
        <v>285</v>
      </c>
      <c r="AU300" s="191" t="s">
        <v>80</v>
      </c>
      <c r="AY300" s="19" t="s">
        <v>283</v>
      </c>
      <c r="BE300" s="192">
        <f t="shared" si="64"/>
        <v>0</v>
      </c>
      <c r="BF300" s="192">
        <f t="shared" si="65"/>
        <v>0</v>
      </c>
      <c r="BG300" s="192">
        <f t="shared" si="66"/>
        <v>0</v>
      </c>
      <c r="BH300" s="192">
        <f t="shared" si="67"/>
        <v>0</v>
      </c>
      <c r="BI300" s="192">
        <f t="shared" si="68"/>
        <v>0</v>
      </c>
      <c r="BJ300" s="19" t="s">
        <v>80</v>
      </c>
      <c r="BK300" s="192">
        <f t="shared" si="69"/>
        <v>0</v>
      </c>
      <c r="BL300" s="19" t="s">
        <v>1170</v>
      </c>
      <c r="BM300" s="191" t="s">
        <v>3205</v>
      </c>
    </row>
    <row r="301" spans="1:65" s="2" customFormat="1" ht="16.5" customHeight="1">
      <c r="A301" s="36"/>
      <c r="B301" s="37"/>
      <c r="C301" s="180" t="s">
        <v>2085</v>
      </c>
      <c r="D301" s="180" t="s">
        <v>285</v>
      </c>
      <c r="E301" s="181" t="s">
        <v>10157</v>
      </c>
      <c r="F301" s="182" t="s">
        <v>10158</v>
      </c>
      <c r="G301" s="183" t="s">
        <v>409</v>
      </c>
      <c r="H301" s="184">
        <v>55</v>
      </c>
      <c r="I301" s="185"/>
      <c r="J301" s="186">
        <f t="shared" si="60"/>
        <v>0</v>
      </c>
      <c r="K301" s="182" t="s">
        <v>348</v>
      </c>
      <c r="L301" s="41"/>
      <c r="M301" s="187" t="s">
        <v>21</v>
      </c>
      <c r="N301" s="188" t="s">
        <v>44</v>
      </c>
      <c r="O301" s="66"/>
      <c r="P301" s="189">
        <f t="shared" si="61"/>
        <v>0</v>
      </c>
      <c r="Q301" s="189">
        <v>0</v>
      </c>
      <c r="R301" s="189">
        <f t="shared" si="62"/>
        <v>0</v>
      </c>
      <c r="S301" s="189">
        <v>0</v>
      </c>
      <c r="T301" s="190">
        <f t="shared" si="63"/>
        <v>0</v>
      </c>
      <c r="U301" s="36"/>
      <c r="V301" s="36"/>
      <c r="W301" s="36"/>
      <c r="X301" s="36"/>
      <c r="Y301" s="36"/>
      <c r="Z301" s="36"/>
      <c r="AA301" s="36"/>
      <c r="AB301" s="36"/>
      <c r="AC301" s="36"/>
      <c r="AD301" s="36"/>
      <c r="AE301" s="36"/>
      <c r="AR301" s="191" t="s">
        <v>1170</v>
      </c>
      <c r="AT301" s="191" t="s">
        <v>285</v>
      </c>
      <c r="AU301" s="191" t="s">
        <v>80</v>
      </c>
      <c r="AY301" s="19" t="s">
        <v>283</v>
      </c>
      <c r="BE301" s="192">
        <f t="shared" si="64"/>
        <v>0</v>
      </c>
      <c r="BF301" s="192">
        <f t="shared" si="65"/>
        <v>0</v>
      </c>
      <c r="BG301" s="192">
        <f t="shared" si="66"/>
        <v>0</v>
      </c>
      <c r="BH301" s="192">
        <f t="shared" si="67"/>
        <v>0</v>
      </c>
      <c r="BI301" s="192">
        <f t="shared" si="68"/>
        <v>0</v>
      </c>
      <c r="BJ301" s="19" t="s">
        <v>80</v>
      </c>
      <c r="BK301" s="192">
        <f t="shared" si="69"/>
        <v>0</v>
      </c>
      <c r="BL301" s="19" t="s">
        <v>1170</v>
      </c>
      <c r="BM301" s="191" t="s">
        <v>3215</v>
      </c>
    </row>
    <row r="302" spans="1:65" s="2" customFormat="1" ht="16.5" customHeight="1">
      <c r="A302" s="36"/>
      <c r="B302" s="37"/>
      <c r="C302" s="180" t="s">
        <v>2088</v>
      </c>
      <c r="D302" s="180" t="s">
        <v>285</v>
      </c>
      <c r="E302" s="181" t="s">
        <v>10159</v>
      </c>
      <c r="F302" s="182" t="s">
        <v>10160</v>
      </c>
      <c r="G302" s="183" t="s">
        <v>2963</v>
      </c>
      <c r="H302" s="184">
        <v>1</v>
      </c>
      <c r="I302" s="185"/>
      <c r="J302" s="186">
        <f t="shared" si="60"/>
        <v>0</v>
      </c>
      <c r="K302" s="182" t="s">
        <v>348</v>
      </c>
      <c r="L302" s="41"/>
      <c r="M302" s="187" t="s">
        <v>21</v>
      </c>
      <c r="N302" s="188" t="s">
        <v>44</v>
      </c>
      <c r="O302" s="66"/>
      <c r="P302" s="189">
        <f t="shared" si="61"/>
        <v>0</v>
      </c>
      <c r="Q302" s="189">
        <v>0</v>
      </c>
      <c r="R302" s="189">
        <f t="shared" si="62"/>
        <v>0</v>
      </c>
      <c r="S302" s="189">
        <v>0</v>
      </c>
      <c r="T302" s="190">
        <f t="shared" si="63"/>
        <v>0</v>
      </c>
      <c r="U302" s="36"/>
      <c r="V302" s="36"/>
      <c r="W302" s="36"/>
      <c r="X302" s="36"/>
      <c r="Y302" s="36"/>
      <c r="Z302" s="36"/>
      <c r="AA302" s="36"/>
      <c r="AB302" s="36"/>
      <c r="AC302" s="36"/>
      <c r="AD302" s="36"/>
      <c r="AE302" s="36"/>
      <c r="AR302" s="191" t="s">
        <v>1170</v>
      </c>
      <c r="AT302" s="191" t="s">
        <v>285</v>
      </c>
      <c r="AU302" s="191" t="s">
        <v>80</v>
      </c>
      <c r="AY302" s="19" t="s">
        <v>283</v>
      </c>
      <c r="BE302" s="192">
        <f t="shared" si="64"/>
        <v>0</v>
      </c>
      <c r="BF302" s="192">
        <f t="shared" si="65"/>
        <v>0</v>
      </c>
      <c r="BG302" s="192">
        <f t="shared" si="66"/>
        <v>0</v>
      </c>
      <c r="BH302" s="192">
        <f t="shared" si="67"/>
        <v>0</v>
      </c>
      <c r="BI302" s="192">
        <f t="shared" si="68"/>
        <v>0</v>
      </c>
      <c r="BJ302" s="19" t="s">
        <v>80</v>
      </c>
      <c r="BK302" s="192">
        <f t="shared" si="69"/>
        <v>0</v>
      </c>
      <c r="BL302" s="19" t="s">
        <v>1170</v>
      </c>
      <c r="BM302" s="191" t="s">
        <v>3234</v>
      </c>
    </row>
    <row r="303" spans="1:65" s="2" customFormat="1" ht="16.5" customHeight="1">
      <c r="A303" s="36"/>
      <c r="B303" s="37"/>
      <c r="C303" s="180" t="s">
        <v>2096</v>
      </c>
      <c r="D303" s="180" t="s">
        <v>285</v>
      </c>
      <c r="E303" s="181" t="s">
        <v>10161</v>
      </c>
      <c r="F303" s="182" t="s">
        <v>10162</v>
      </c>
      <c r="G303" s="183" t="s">
        <v>783</v>
      </c>
      <c r="H303" s="184">
        <v>45</v>
      </c>
      <c r="I303" s="185"/>
      <c r="J303" s="186">
        <f t="shared" si="60"/>
        <v>0</v>
      </c>
      <c r="K303" s="182" t="s">
        <v>348</v>
      </c>
      <c r="L303" s="41"/>
      <c r="M303" s="187" t="s">
        <v>21</v>
      </c>
      <c r="N303" s="188" t="s">
        <v>44</v>
      </c>
      <c r="O303" s="66"/>
      <c r="P303" s="189">
        <f t="shared" si="61"/>
        <v>0</v>
      </c>
      <c r="Q303" s="189">
        <v>0</v>
      </c>
      <c r="R303" s="189">
        <f t="shared" si="62"/>
        <v>0</v>
      </c>
      <c r="S303" s="189">
        <v>0</v>
      </c>
      <c r="T303" s="190">
        <f t="shared" si="63"/>
        <v>0</v>
      </c>
      <c r="U303" s="36"/>
      <c r="V303" s="36"/>
      <c r="W303" s="36"/>
      <c r="X303" s="36"/>
      <c r="Y303" s="36"/>
      <c r="Z303" s="36"/>
      <c r="AA303" s="36"/>
      <c r="AB303" s="36"/>
      <c r="AC303" s="36"/>
      <c r="AD303" s="36"/>
      <c r="AE303" s="36"/>
      <c r="AR303" s="191" t="s">
        <v>1170</v>
      </c>
      <c r="AT303" s="191" t="s">
        <v>285</v>
      </c>
      <c r="AU303" s="191" t="s">
        <v>80</v>
      </c>
      <c r="AY303" s="19" t="s">
        <v>283</v>
      </c>
      <c r="BE303" s="192">
        <f t="shared" si="64"/>
        <v>0</v>
      </c>
      <c r="BF303" s="192">
        <f t="shared" si="65"/>
        <v>0</v>
      </c>
      <c r="BG303" s="192">
        <f t="shared" si="66"/>
        <v>0</v>
      </c>
      <c r="BH303" s="192">
        <f t="shared" si="67"/>
        <v>0</v>
      </c>
      <c r="BI303" s="192">
        <f t="shared" si="68"/>
        <v>0</v>
      </c>
      <c r="BJ303" s="19" t="s">
        <v>80</v>
      </c>
      <c r="BK303" s="192">
        <f t="shared" si="69"/>
        <v>0</v>
      </c>
      <c r="BL303" s="19" t="s">
        <v>1170</v>
      </c>
      <c r="BM303" s="191" t="s">
        <v>3251</v>
      </c>
    </row>
    <row r="304" spans="1:65" s="2" customFormat="1" ht="16.5" customHeight="1">
      <c r="A304" s="36"/>
      <c r="B304" s="37"/>
      <c r="C304" s="180" t="s">
        <v>2101</v>
      </c>
      <c r="D304" s="180" t="s">
        <v>285</v>
      </c>
      <c r="E304" s="181" t="s">
        <v>10163</v>
      </c>
      <c r="F304" s="182" t="s">
        <v>10164</v>
      </c>
      <c r="G304" s="183" t="s">
        <v>783</v>
      </c>
      <c r="H304" s="184">
        <v>38</v>
      </c>
      <c r="I304" s="185"/>
      <c r="J304" s="186">
        <f t="shared" si="60"/>
        <v>0</v>
      </c>
      <c r="K304" s="182" t="s">
        <v>348</v>
      </c>
      <c r="L304" s="41"/>
      <c r="M304" s="187" t="s">
        <v>21</v>
      </c>
      <c r="N304" s="188" t="s">
        <v>44</v>
      </c>
      <c r="O304" s="66"/>
      <c r="P304" s="189">
        <f t="shared" si="61"/>
        <v>0</v>
      </c>
      <c r="Q304" s="189">
        <v>0</v>
      </c>
      <c r="R304" s="189">
        <f t="shared" si="62"/>
        <v>0</v>
      </c>
      <c r="S304" s="189">
        <v>0</v>
      </c>
      <c r="T304" s="190">
        <f t="shared" si="63"/>
        <v>0</v>
      </c>
      <c r="U304" s="36"/>
      <c r="V304" s="36"/>
      <c r="W304" s="36"/>
      <c r="X304" s="36"/>
      <c r="Y304" s="36"/>
      <c r="Z304" s="36"/>
      <c r="AA304" s="36"/>
      <c r="AB304" s="36"/>
      <c r="AC304" s="36"/>
      <c r="AD304" s="36"/>
      <c r="AE304" s="36"/>
      <c r="AR304" s="191" t="s">
        <v>1170</v>
      </c>
      <c r="AT304" s="191" t="s">
        <v>285</v>
      </c>
      <c r="AU304" s="191" t="s">
        <v>80</v>
      </c>
      <c r="AY304" s="19" t="s">
        <v>283</v>
      </c>
      <c r="BE304" s="192">
        <f t="shared" si="64"/>
        <v>0</v>
      </c>
      <c r="BF304" s="192">
        <f t="shared" si="65"/>
        <v>0</v>
      </c>
      <c r="BG304" s="192">
        <f t="shared" si="66"/>
        <v>0</v>
      </c>
      <c r="BH304" s="192">
        <f t="shared" si="67"/>
        <v>0</v>
      </c>
      <c r="BI304" s="192">
        <f t="shared" si="68"/>
        <v>0</v>
      </c>
      <c r="BJ304" s="19" t="s">
        <v>80</v>
      </c>
      <c r="BK304" s="192">
        <f t="shared" si="69"/>
        <v>0</v>
      </c>
      <c r="BL304" s="19" t="s">
        <v>1170</v>
      </c>
      <c r="BM304" s="191" t="s">
        <v>3264</v>
      </c>
    </row>
    <row r="305" spans="1:65" s="12" customFormat="1" ht="25.9" customHeight="1">
      <c r="B305" s="164"/>
      <c r="C305" s="165"/>
      <c r="D305" s="166" t="s">
        <v>72</v>
      </c>
      <c r="E305" s="167" t="s">
        <v>10165</v>
      </c>
      <c r="F305" s="167" t="s">
        <v>4357</v>
      </c>
      <c r="G305" s="165"/>
      <c r="H305" s="165"/>
      <c r="I305" s="168"/>
      <c r="J305" s="169">
        <f>BK305</f>
        <v>0</v>
      </c>
      <c r="K305" s="165"/>
      <c r="L305" s="170"/>
      <c r="M305" s="171"/>
      <c r="N305" s="172"/>
      <c r="O305" s="172"/>
      <c r="P305" s="173">
        <f>SUM(P306:P315)</f>
        <v>0</v>
      </c>
      <c r="Q305" s="172"/>
      <c r="R305" s="173">
        <f>SUM(R306:R315)</f>
        <v>0</v>
      </c>
      <c r="S305" s="172"/>
      <c r="T305" s="174">
        <f>SUM(T306:T315)</f>
        <v>0</v>
      </c>
      <c r="AR305" s="175" t="s">
        <v>80</v>
      </c>
      <c r="AT305" s="176" t="s">
        <v>72</v>
      </c>
      <c r="AU305" s="176" t="s">
        <v>73</v>
      </c>
      <c r="AY305" s="175" t="s">
        <v>283</v>
      </c>
      <c r="BK305" s="177">
        <f>SUM(BK306:BK315)</f>
        <v>0</v>
      </c>
    </row>
    <row r="306" spans="1:65" s="2" customFormat="1" ht="16.5" customHeight="1">
      <c r="A306" s="36"/>
      <c r="B306" s="37"/>
      <c r="C306" s="180" t="s">
        <v>2106</v>
      </c>
      <c r="D306" s="180" t="s">
        <v>285</v>
      </c>
      <c r="E306" s="181" t="s">
        <v>10166</v>
      </c>
      <c r="F306" s="182" t="s">
        <v>10167</v>
      </c>
      <c r="G306" s="183" t="s">
        <v>783</v>
      </c>
      <c r="H306" s="184">
        <v>28</v>
      </c>
      <c r="I306" s="185"/>
      <c r="J306" s="186">
        <f t="shared" ref="J306:J315" si="70">ROUND(I306*H306,2)</f>
        <v>0</v>
      </c>
      <c r="K306" s="182" t="s">
        <v>348</v>
      </c>
      <c r="L306" s="41"/>
      <c r="M306" s="187" t="s">
        <v>21</v>
      </c>
      <c r="N306" s="188" t="s">
        <v>44</v>
      </c>
      <c r="O306" s="66"/>
      <c r="P306" s="189">
        <f t="shared" ref="P306:P315" si="71">O306*H306</f>
        <v>0</v>
      </c>
      <c r="Q306" s="189">
        <v>0</v>
      </c>
      <c r="R306" s="189">
        <f t="shared" ref="R306:R315" si="72">Q306*H306</f>
        <v>0</v>
      </c>
      <c r="S306" s="189">
        <v>0</v>
      </c>
      <c r="T306" s="190">
        <f t="shared" ref="T306:T315" si="73">S306*H306</f>
        <v>0</v>
      </c>
      <c r="U306" s="36"/>
      <c r="V306" s="36"/>
      <c r="W306" s="36"/>
      <c r="X306" s="36"/>
      <c r="Y306" s="36"/>
      <c r="Z306" s="36"/>
      <c r="AA306" s="36"/>
      <c r="AB306" s="36"/>
      <c r="AC306" s="36"/>
      <c r="AD306" s="36"/>
      <c r="AE306" s="36"/>
      <c r="AR306" s="191" t="s">
        <v>1170</v>
      </c>
      <c r="AT306" s="191" t="s">
        <v>285</v>
      </c>
      <c r="AU306" s="191" t="s">
        <v>80</v>
      </c>
      <c r="AY306" s="19" t="s">
        <v>283</v>
      </c>
      <c r="BE306" s="192">
        <f t="shared" ref="BE306:BE315" si="74">IF(N306="základní",J306,0)</f>
        <v>0</v>
      </c>
      <c r="BF306" s="192">
        <f t="shared" ref="BF306:BF315" si="75">IF(N306="snížená",J306,0)</f>
        <v>0</v>
      </c>
      <c r="BG306" s="192">
        <f t="shared" ref="BG306:BG315" si="76">IF(N306="zákl. přenesená",J306,0)</f>
        <v>0</v>
      </c>
      <c r="BH306" s="192">
        <f t="shared" ref="BH306:BH315" si="77">IF(N306="sníž. přenesená",J306,0)</f>
        <v>0</v>
      </c>
      <c r="BI306" s="192">
        <f t="shared" ref="BI306:BI315" si="78">IF(N306="nulová",J306,0)</f>
        <v>0</v>
      </c>
      <c r="BJ306" s="19" t="s">
        <v>80</v>
      </c>
      <c r="BK306" s="192">
        <f t="shared" ref="BK306:BK315" si="79">ROUND(I306*H306,2)</f>
        <v>0</v>
      </c>
      <c r="BL306" s="19" t="s">
        <v>1170</v>
      </c>
      <c r="BM306" s="191" t="s">
        <v>3289</v>
      </c>
    </row>
    <row r="307" spans="1:65" s="2" customFormat="1" ht="16.5" customHeight="1">
      <c r="A307" s="36"/>
      <c r="B307" s="37"/>
      <c r="C307" s="180" t="s">
        <v>2114</v>
      </c>
      <c r="D307" s="180" t="s">
        <v>285</v>
      </c>
      <c r="E307" s="181" t="s">
        <v>10168</v>
      </c>
      <c r="F307" s="182" t="s">
        <v>10169</v>
      </c>
      <c r="G307" s="183" t="s">
        <v>783</v>
      </c>
      <c r="H307" s="184">
        <v>9</v>
      </c>
      <c r="I307" s="185"/>
      <c r="J307" s="186">
        <f t="shared" si="70"/>
        <v>0</v>
      </c>
      <c r="K307" s="182" t="s">
        <v>348</v>
      </c>
      <c r="L307" s="41"/>
      <c r="M307" s="187" t="s">
        <v>21</v>
      </c>
      <c r="N307" s="188" t="s">
        <v>44</v>
      </c>
      <c r="O307" s="66"/>
      <c r="P307" s="189">
        <f t="shared" si="71"/>
        <v>0</v>
      </c>
      <c r="Q307" s="189">
        <v>0</v>
      </c>
      <c r="R307" s="189">
        <f t="shared" si="72"/>
        <v>0</v>
      </c>
      <c r="S307" s="189">
        <v>0</v>
      </c>
      <c r="T307" s="190">
        <f t="shared" si="73"/>
        <v>0</v>
      </c>
      <c r="U307" s="36"/>
      <c r="V307" s="36"/>
      <c r="W307" s="36"/>
      <c r="X307" s="36"/>
      <c r="Y307" s="36"/>
      <c r="Z307" s="36"/>
      <c r="AA307" s="36"/>
      <c r="AB307" s="36"/>
      <c r="AC307" s="36"/>
      <c r="AD307" s="36"/>
      <c r="AE307" s="36"/>
      <c r="AR307" s="191" t="s">
        <v>1170</v>
      </c>
      <c r="AT307" s="191" t="s">
        <v>285</v>
      </c>
      <c r="AU307" s="191" t="s">
        <v>80</v>
      </c>
      <c r="AY307" s="19" t="s">
        <v>283</v>
      </c>
      <c r="BE307" s="192">
        <f t="shared" si="74"/>
        <v>0</v>
      </c>
      <c r="BF307" s="192">
        <f t="shared" si="75"/>
        <v>0</v>
      </c>
      <c r="BG307" s="192">
        <f t="shared" si="76"/>
        <v>0</v>
      </c>
      <c r="BH307" s="192">
        <f t="shared" si="77"/>
        <v>0</v>
      </c>
      <c r="BI307" s="192">
        <f t="shared" si="78"/>
        <v>0</v>
      </c>
      <c r="BJ307" s="19" t="s">
        <v>80</v>
      </c>
      <c r="BK307" s="192">
        <f t="shared" si="79"/>
        <v>0</v>
      </c>
      <c r="BL307" s="19" t="s">
        <v>1170</v>
      </c>
      <c r="BM307" s="191" t="s">
        <v>3300</v>
      </c>
    </row>
    <row r="308" spans="1:65" s="2" customFormat="1" ht="16.5" customHeight="1">
      <c r="A308" s="36"/>
      <c r="B308" s="37"/>
      <c r="C308" s="180" t="s">
        <v>2121</v>
      </c>
      <c r="D308" s="180" t="s">
        <v>285</v>
      </c>
      <c r="E308" s="181" t="s">
        <v>10170</v>
      </c>
      <c r="F308" s="182" t="s">
        <v>10171</v>
      </c>
      <c r="G308" s="183" t="s">
        <v>783</v>
      </c>
      <c r="H308" s="184">
        <v>20</v>
      </c>
      <c r="I308" s="185"/>
      <c r="J308" s="186">
        <f t="shared" si="70"/>
        <v>0</v>
      </c>
      <c r="K308" s="182" t="s">
        <v>348</v>
      </c>
      <c r="L308" s="41"/>
      <c r="M308" s="187" t="s">
        <v>21</v>
      </c>
      <c r="N308" s="188" t="s">
        <v>44</v>
      </c>
      <c r="O308" s="66"/>
      <c r="P308" s="189">
        <f t="shared" si="71"/>
        <v>0</v>
      </c>
      <c r="Q308" s="189">
        <v>0</v>
      </c>
      <c r="R308" s="189">
        <f t="shared" si="72"/>
        <v>0</v>
      </c>
      <c r="S308" s="189">
        <v>0</v>
      </c>
      <c r="T308" s="190">
        <f t="shared" si="73"/>
        <v>0</v>
      </c>
      <c r="U308" s="36"/>
      <c r="V308" s="36"/>
      <c r="W308" s="36"/>
      <c r="X308" s="36"/>
      <c r="Y308" s="36"/>
      <c r="Z308" s="36"/>
      <c r="AA308" s="36"/>
      <c r="AB308" s="36"/>
      <c r="AC308" s="36"/>
      <c r="AD308" s="36"/>
      <c r="AE308" s="36"/>
      <c r="AR308" s="191" t="s">
        <v>1170</v>
      </c>
      <c r="AT308" s="191" t="s">
        <v>285</v>
      </c>
      <c r="AU308" s="191" t="s">
        <v>80</v>
      </c>
      <c r="AY308" s="19" t="s">
        <v>283</v>
      </c>
      <c r="BE308" s="192">
        <f t="shared" si="74"/>
        <v>0</v>
      </c>
      <c r="BF308" s="192">
        <f t="shared" si="75"/>
        <v>0</v>
      </c>
      <c r="BG308" s="192">
        <f t="shared" si="76"/>
        <v>0</v>
      </c>
      <c r="BH308" s="192">
        <f t="shared" si="77"/>
        <v>0</v>
      </c>
      <c r="BI308" s="192">
        <f t="shared" si="78"/>
        <v>0</v>
      </c>
      <c r="BJ308" s="19" t="s">
        <v>80</v>
      </c>
      <c r="BK308" s="192">
        <f t="shared" si="79"/>
        <v>0</v>
      </c>
      <c r="BL308" s="19" t="s">
        <v>1170</v>
      </c>
      <c r="BM308" s="191" t="s">
        <v>3308</v>
      </c>
    </row>
    <row r="309" spans="1:65" s="2" customFormat="1" ht="16.5" customHeight="1">
      <c r="A309" s="36"/>
      <c r="B309" s="37"/>
      <c r="C309" s="180" t="s">
        <v>2124</v>
      </c>
      <c r="D309" s="180" t="s">
        <v>285</v>
      </c>
      <c r="E309" s="181" t="s">
        <v>10172</v>
      </c>
      <c r="F309" s="182" t="s">
        <v>10173</v>
      </c>
      <c r="G309" s="183" t="s">
        <v>783</v>
      </c>
      <c r="H309" s="184">
        <v>55</v>
      </c>
      <c r="I309" s="185"/>
      <c r="J309" s="186">
        <f t="shared" si="70"/>
        <v>0</v>
      </c>
      <c r="K309" s="182" t="s">
        <v>348</v>
      </c>
      <c r="L309" s="41"/>
      <c r="M309" s="187" t="s">
        <v>21</v>
      </c>
      <c r="N309" s="188" t="s">
        <v>44</v>
      </c>
      <c r="O309" s="66"/>
      <c r="P309" s="189">
        <f t="shared" si="71"/>
        <v>0</v>
      </c>
      <c r="Q309" s="189">
        <v>0</v>
      </c>
      <c r="R309" s="189">
        <f t="shared" si="72"/>
        <v>0</v>
      </c>
      <c r="S309" s="189">
        <v>0</v>
      </c>
      <c r="T309" s="190">
        <f t="shared" si="73"/>
        <v>0</v>
      </c>
      <c r="U309" s="36"/>
      <c r="V309" s="36"/>
      <c r="W309" s="36"/>
      <c r="X309" s="36"/>
      <c r="Y309" s="36"/>
      <c r="Z309" s="36"/>
      <c r="AA309" s="36"/>
      <c r="AB309" s="36"/>
      <c r="AC309" s="36"/>
      <c r="AD309" s="36"/>
      <c r="AE309" s="36"/>
      <c r="AR309" s="191" t="s">
        <v>1170</v>
      </c>
      <c r="AT309" s="191" t="s">
        <v>285</v>
      </c>
      <c r="AU309" s="191" t="s">
        <v>80</v>
      </c>
      <c r="AY309" s="19" t="s">
        <v>283</v>
      </c>
      <c r="BE309" s="192">
        <f t="shared" si="74"/>
        <v>0</v>
      </c>
      <c r="BF309" s="192">
        <f t="shared" si="75"/>
        <v>0</v>
      </c>
      <c r="BG309" s="192">
        <f t="shared" si="76"/>
        <v>0</v>
      </c>
      <c r="BH309" s="192">
        <f t="shared" si="77"/>
        <v>0</v>
      </c>
      <c r="BI309" s="192">
        <f t="shared" si="78"/>
        <v>0</v>
      </c>
      <c r="BJ309" s="19" t="s">
        <v>80</v>
      </c>
      <c r="BK309" s="192">
        <f t="shared" si="79"/>
        <v>0</v>
      </c>
      <c r="BL309" s="19" t="s">
        <v>1170</v>
      </c>
      <c r="BM309" s="191" t="s">
        <v>3331</v>
      </c>
    </row>
    <row r="310" spans="1:65" s="2" customFormat="1" ht="16.5" customHeight="1">
      <c r="A310" s="36"/>
      <c r="B310" s="37"/>
      <c r="C310" s="180" t="s">
        <v>2131</v>
      </c>
      <c r="D310" s="180" t="s">
        <v>285</v>
      </c>
      <c r="E310" s="181" t="s">
        <v>10174</v>
      </c>
      <c r="F310" s="182" t="s">
        <v>10175</v>
      </c>
      <c r="G310" s="183" t="s">
        <v>783</v>
      </c>
      <c r="H310" s="184">
        <v>70</v>
      </c>
      <c r="I310" s="185"/>
      <c r="J310" s="186">
        <f t="shared" si="70"/>
        <v>0</v>
      </c>
      <c r="K310" s="182" t="s">
        <v>348</v>
      </c>
      <c r="L310" s="41"/>
      <c r="M310" s="187" t="s">
        <v>21</v>
      </c>
      <c r="N310" s="188" t="s">
        <v>44</v>
      </c>
      <c r="O310" s="66"/>
      <c r="P310" s="189">
        <f t="shared" si="71"/>
        <v>0</v>
      </c>
      <c r="Q310" s="189">
        <v>0</v>
      </c>
      <c r="R310" s="189">
        <f t="shared" si="72"/>
        <v>0</v>
      </c>
      <c r="S310" s="189">
        <v>0</v>
      </c>
      <c r="T310" s="190">
        <f t="shared" si="73"/>
        <v>0</v>
      </c>
      <c r="U310" s="36"/>
      <c r="V310" s="36"/>
      <c r="W310" s="36"/>
      <c r="X310" s="36"/>
      <c r="Y310" s="36"/>
      <c r="Z310" s="36"/>
      <c r="AA310" s="36"/>
      <c r="AB310" s="36"/>
      <c r="AC310" s="36"/>
      <c r="AD310" s="36"/>
      <c r="AE310" s="36"/>
      <c r="AR310" s="191" t="s">
        <v>1170</v>
      </c>
      <c r="AT310" s="191" t="s">
        <v>285</v>
      </c>
      <c r="AU310" s="191" t="s">
        <v>80</v>
      </c>
      <c r="AY310" s="19" t="s">
        <v>283</v>
      </c>
      <c r="BE310" s="192">
        <f t="shared" si="74"/>
        <v>0</v>
      </c>
      <c r="BF310" s="192">
        <f t="shared" si="75"/>
        <v>0</v>
      </c>
      <c r="BG310" s="192">
        <f t="shared" si="76"/>
        <v>0</v>
      </c>
      <c r="BH310" s="192">
        <f t="shared" si="77"/>
        <v>0</v>
      </c>
      <c r="BI310" s="192">
        <f t="shared" si="78"/>
        <v>0</v>
      </c>
      <c r="BJ310" s="19" t="s">
        <v>80</v>
      </c>
      <c r="BK310" s="192">
        <f t="shared" si="79"/>
        <v>0</v>
      </c>
      <c r="BL310" s="19" t="s">
        <v>1170</v>
      </c>
      <c r="BM310" s="191" t="s">
        <v>3352</v>
      </c>
    </row>
    <row r="311" spans="1:65" s="2" customFormat="1" ht="16.5" customHeight="1">
      <c r="A311" s="36"/>
      <c r="B311" s="37"/>
      <c r="C311" s="180" t="s">
        <v>2134</v>
      </c>
      <c r="D311" s="180" t="s">
        <v>285</v>
      </c>
      <c r="E311" s="181" t="s">
        <v>10176</v>
      </c>
      <c r="F311" s="182" t="s">
        <v>10177</v>
      </c>
      <c r="G311" s="183" t="s">
        <v>783</v>
      </c>
      <c r="H311" s="184">
        <v>22</v>
      </c>
      <c r="I311" s="185"/>
      <c r="J311" s="186">
        <f t="shared" si="70"/>
        <v>0</v>
      </c>
      <c r="K311" s="182" t="s">
        <v>348</v>
      </c>
      <c r="L311" s="41"/>
      <c r="M311" s="187" t="s">
        <v>21</v>
      </c>
      <c r="N311" s="188" t="s">
        <v>44</v>
      </c>
      <c r="O311" s="66"/>
      <c r="P311" s="189">
        <f t="shared" si="71"/>
        <v>0</v>
      </c>
      <c r="Q311" s="189">
        <v>0</v>
      </c>
      <c r="R311" s="189">
        <f t="shared" si="72"/>
        <v>0</v>
      </c>
      <c r="S311" s="189">
        <v>0</v>
      </c>
      <c r="T311" s="190">
        <f t="shared" si="73"/>
        <v>0</v>
      </c>
      <c r="U311" s="36"/>
      <c r="V311" s="36"/>
      <c r="W311" s="36"/>
      <c r="X311" s="36"/>
      <c r="Y311" s="36"/>
      <c r="Z311" s="36"/>
      <c r="AA311" s="36"/>
      <c r="AB311" s="36"/>
      <c r="AC311" s="36"/>
      <c r="AD311" s="36"/>
      <c r="AE311" s="36"/>
      <c r="AR311" s="191" t="s">
        <v>1170</v>
      </c>
      <c r="AT311" s="191" t="s">
        <v>285</v>
      </c>
      <c r="AU311" s="191" t="s">
        <v>80</v>
      </c>
      <c r="AY311" s="19" t="s">
        <v>283</v>
      </c>
      <c r="BE311" s="192">
        <f t="shared" si="74"/>
        <v>0</v>
      </c>
      <c r="BF311" s="192">
        <f t="shared" si="75"/>
        <v>0</v>
      </c>
      <c r="BG311" s="192">
        <f t="shared" si="76"/>
        <v>0</v>
      </c>
      <c r="BH311" s="192">
        <f t="shared" si="77"/>
        <v>0</v>
      </c>
      <c r="BI311" s="192">
        <f t="shared" si="78"/>
        <v>0</v>
      </c>
      <c r="BJ311" s="19" t="s">
        <v>80</v>
      </c>
      <c r="BK311" s="192">
        <f t="shared" si="79"/>
        <v>0</v>
      </c>
      <c r="BL311" s="19" t="s">
        <v>1170</v>
      </c>
      <c r="BM311" s="191" t="s">
        <v>3363</v>
      </c>
    </row>
    <row r="312" spans="1:65" s="2" customFormat="1" ht="16.5" customHeight="1">
      <c r="A312" s="36"/>
      <c r="B312" s="37"/>
      <c r="C312" s="180" t="s">
        <v>2141</v>
      </c>
      <c r="D312" s="180" t="s">
        <v>285</v>
      </c>
      <c r="E312" s="181" t="s">
        <v>10178</v>
      </c>
      <c r="F312" s="182" t="s">
        <v>10179</v>
      </c>
      <c r="G312" s="183" t="s">
        <v>783</v>
      </c>
      <c r="H312" s="184">
        <v>26</v>
      </c>
      <c r="I312" s="185"/>
      <c r="J312" s="186">
        <f t="shared" si="70"/>
        <v>0</v>
      </c>
      <c r="K312" s="182" t="s">
        <v>348</v>
      </c>
      <c r="L312" s="41"/>
      <c r="M312" s="187" t="s">
        <v>21</v>
      </c>
      <c r="N312" s="188" t="s">
        <v>44</v>
      </c>
      <c r="O312" s="66"/>
      <c r="P312" s="189">
        <f t="shared" si="71"/>
        <v>0</v>
      </c>
      <c r="Q312" s="189">
        <v>0</v>
      </c>
      <c r="R312" s="189">
        <f t="shared" si="72"/>
        <v>0</v>
      </c>
      <c r="S312" s="189">
        <v>0</v>
      </c>
      <c r="T312" s="190">
        <f t="shared" si="73"/>
        <v>0</v>
      </c>
      <c r="U312" s="36"/>
      <c r="V312" s="36"/>
      <c r="W312" s="36"/>
      <c r="X312" s="36"/>
      <c r="Y312" s="36"/>
      <c r="Z312" s="36"/>
      <c r="AA312" s="36"/>
      <c r="AB312" s="36"/>
      <c r="AC312" s="36"/>
      <c r="AD312" s="36"/>
      <c r="AE312" s="36"/>
      <c r="AR312" s="191" t="s">
        <v>1170</v>
      </c>
      <c r="AT312" s="191" t="s">
        <v>285</v>
      </c>
      <c r="AU312" s="191" t="s">
        <v>80</v>
      </c>
      <c r="AY312" s="19" t="s">
        <v>283</v>
      </c>
      <c r="BE312" s="192">
        <f t="shared" si="74"/>
        <v>0</v>
      </c>
      <c r="BF312" s="192">
        <f t="shared" si="75"/>
        <v>0</v>
      </c>
      <c r="BG312" s="192">
        <f t="shared" si="76"/>
        <v>0</v>
      </c>
      <c r="BH312" s="192">
        <f t="shared" si="77"/>
        <v>0</v>
      </c>
      <c r="BI312" s="192">
        <f t="shared" si="78"/>
        <v>0</v>
      </c>
      <c r="BJ312" s="19" t="s">
        <v>80</v>
      </c>
      <c r="BK312" s="192">
        <f t="shared" si="79"/>
        <v>0</v>
      </c>
      <c r="BL312" s="19" t="s">
        <v>1170</v>
      </c>
      <c r="BM312" s="191" t="s">
        <v>3373</v>
      </c>
    </row>
    <row r="313" spans="1:65" s="2" customFormat="1" ht="16.5" customHeight="1">
      <c r="A313" s="36"/>
      <c r="B313" s="37"/>
      <c r="C313" s="180" t="s">
        <v>2144</v>
      </c>
      <c r="D313" s="180" t="s">
        <v>285</v>
      </c>
      <c r="E313" s="181" t="s">
        <v>10180</v>
      </c>
      <c r="F313" s="182" t="s">
        <v>10181</v>
      </c>
      <c r="G313" s="183" t="s">
        <v>783</v>
      </c>
      <c r="H313" s="184">
        <v>18</v>
      </c>
      <c r="I313" s="185"/>
      <c r="J313" s="186">
        <f t="shared" si="70"/>
        <v>0</v>
      </c>
      <c r="K313" s="182" t="s">
        <v>348</v>
      </c>
      <c r="L313" s="41"/>
      <c r="M313" s="187" t="s">
        <v>21</v>
      </c>
      <c r="N313" s="188" t="s">
        <v>44</v>
      </c>
      <c r="O313" s="66"/>
      <c r="P313" s="189">
        <f t="shared" si="71"/>
        <v>0</v>
      </c>
      <c r="Q313" s="189">
        <v>0</v>
      </c>
      <c r="R313" s="189">
        <f t="shared" si="72"/>
        <v>0</v>
      </c>
      <c r="S313" s="189">
        <v>0</v>
      </c>
      <c r="T313" s="190">
        <f t="shared" si="73"/>
        <v>0</v>
      </c>
      <c r="U313" s="36"/>
      <c r="V313" s="36"/>
      <c r="W313" s="36"/>
      <c r="X313" s="36"/>
      <c r="Y313" s="36"/>
      <c r="Z313" s="36"/>
      <c r="AA313" s="36"/>
      <c r="AB313" s="36"/>
      <c r="AC313" s="36"/>
      <c r="AD313" s="36"/>
      <c r="AE313" s="36"/>
      <c r="AR313" s="191" t="s">
        <v>1170</v>
      </c>
      <c r="AT313" s="191" t="s">
        <v>285</v>
      </c>
      <c r="AU313" s="191" t="s">
        <v>80</v>
      </c>
      <c r="AY313" s="19" t="s">
        <v>283</v>
      </c>
      <c r="BE313" s="192">
        <f t="shared" si="74"/>
        <v>0</v>
      </c>
      <c r="BF313" s="192">
        <f t="shared" si="75"/>
        <v>0</v>
      </c>
      <c r="BG313" s="192">
        <f t="shared" si="76"/>
        <v>0</v>
      </c>
      <c r="BH313" s="192">
        <f t="shared" si="77"/>
        <v>0</v>
      </c>
      <c r="BI313" s="192">
        <f t="shared" si="78"/>
        <v>0</v>
      </c>
      <c r="BJ313" s="19" t="s">
        <v>80</v>
      </c>
      <c r="BK313" s="192">
        <f t="shared" si="79"/>
        <v>0</v>
      </c>
      <c r="BL313" s="19" t="s">
        <v>1170</v>
      </c>
      <c r="BM313" s="191" t="s">
        <v>3386</v>
      </c>
    </row>
    <row r="314" spans="1:65" s="2" customFormat="1" ht="16.5" customHeight="1">
      <c r="A314" s="36"/>
      <c r="B314" s="37"/>
      <c r="C314" s="180" t="s">
        <v>2152</v>
      </c>
      <c r="D314" s="180" t="s">
        <v>285</v>
      </c>
      <c r="E314" s="181" t="s">
        <v>10182</v>
      </c>
      <c r="F314" s="182" t="s">
        <v>4359</v>
      </c>
      <c r="G314" s="183" t="s">
        <v>783</v>
      </c>
      <c r="H314" s="184">
        <v>40</v>
      </c>
      <c r="I314" s="185"/>
      <c r="J314" s="186">
        <f t="shared" si="70"/>
        <v>0</v>
      </c>
      <c r="K314" s="182" t="s">
        <v>348</v>
      </c>
      <c r="L314" s="41"/>
      <c r="M314" s="187" t="s">
        <v>21</v>
      </c>
      <c r="N314" s="188" t="s">
        <v>44</v>
      </c>
      <c r="O314" s="66"/>
      <c r="P314" s="189">
        <f t="shared" si="71"/>
        <v>0</v>
      </c>
      <c r="Q314" s="189">
        <v>0</v>
      </c>
      <c r="R314" s="189">
        <f t="shared" si="72"/>
        <v>0</v>
      </c>
      <c r="S314" s="189">
        <v>0</v>
      </c>
      <c r="T314" s="190">
        <f t="shared" si="73"/>
        <v>0</v>
      </c>
      <c r="U314" s="36"/>
      <c r="V314" s="36"/>
      <c r="W314" s="36"/>
      <c r="X314" s="36"/>
      <c r="Y314" s="36"/>
      <c r="Z314" s="36"/>
      <c r="AA314" s="36"/>
      <c r="AB314" s="36"/>
      <c r="AC314" s="36"/>
      <c r="AD314" s="36"/>
      <c r="AE314" s="36"/>
      <c r="AR314" s="191" t="s">
        <v>1170</v>
      </c>
      <c r="AT314" s="191" t="s">
        <v>285</v>
      </c>
      <c r="AU314" s="191" t="s">
        <v>80</v>
      </c>
      <c r="AY314" s="19" t="s">
        <v>283</v>
      </c>
      <c r="BE314" s="192">
        <f t="shared" si="74"/>
        <v>0</v>
      </c>
      <c r="BF314" s="192">
        <f t="shared" si="75"/>
        <v>0</v>
      </c>
      <c r="BG314" s="192">
        <f t="shared" si="76"/>
        <v>0</v>
      </c>
      <c r="BH314" s="192">
        <f t="shared" si="77"/>
        <v>0</v>
      </c>
      <c r="BI314" s="192">
        <f t="shared" si="78"/>
        <v>0</v>
      </c>
      <c r="BJ314" s="19" t="s">
        <v>80</v>
      </c>
      <c r="BK314" s="192">
        <f t="shared" si="79"/>
        <v>0</v>
      </c>
      <c r="BL314" s="19" t="s">
        <v>1170</v>
      </c>
      <c r="BM314" s="191" t="s">
        <v>3398</v>
      </c>
    </row>
    <row r="315" spans="1:65" s="2" customFormat="1" ht="16.5" customHeight="1">
      <c r="A315" s="36"/>
      <c r="B315" s="37"/>
      <c r="C315" s="180" t="s">
        <v>2155</v>
      </c>
      <c r="D315" s="180" t="s">
        <v>285</v>
      </c>
      <c r="E315" s="181" t="s">
        <v>10183</v>
      </c>
      <c r="F315" s="182" t="s">
        <v>4361</v>
      </c>
      <c r="G315" s="183" t="s">
        <v>783</v>
      </c>
      <c r="H315" s="184">
        <v>30</v>
      </c>
      <c r="I315" s="185"/>
      <c r="J315" s="186">
        <f t="shared" si="70"/>
        <v>0</v>
      </c>
      <c r="K315" s="182" t="s">
        <v>348</v>
      </c>
      <c r="L315" s="41"/>
      <c r="M315" s="187" t="s">
        <v>21</v>
      </c>
      <c r="N315" s="188" t="s">
        <v>44</v>
      </c>
      <c r="O315" s="66"/>
      <c r="P315" s="189">
        <f t="shared" si="71"/>
        <v>0</v>
      </c>
      <c r="Q315" s="189">
        <v>0</v>
      </c>
      <c r="R315" s="189">
        <f t="shared" si="72"/>
        <v>0</v>
      </c>
      <c r="S315" s="189">
        <v>0</v>
      </c>
      <c r="T315" s="190">
        <f t="shared" si="73"/>
        <v>0</v>
      </c>
      <c r="U315" s="36"/>
      <c r="V315" s="36"/>
      <c r="W315" s="36"/>
      <c r="X315" s="36"/>
      <c r="Y315" s="36"/>
      <c r="Z315" s="36"/>
      <c r="AA315" s="36"/>
      <c r="AB315" s="36"/>
      <c r="AC315" s="36"/>
      <c r="AD315" s="36"/>
      <c r="AE315" s="36"/>
      <c r="AR315" s="191" t="s">
        <v>1170</v>
      </c>
      <c r="AT315" s="191" t="s">
        <v>285</v>
      </c>
      <c r="AU315" s="191" t="s">
        <v>80</v>
      </c>
      <c r="AY315" s="19" t="s">
        <v>283</v>
      </c>
      <c r="BE315" s="192">
        <f t="shared" si="74"/>
        <v>0</v>
      </c>
      <c r="BF315" s="192">
        <f t="shared" si="75"/>
        <v>0</v>
      </c>
      <c r="BG315" s="192">
        <f t="shared" si="76"/>
        <v>0</v>
      </c>
      <c r="BH315" s="192">
        <f t="shared" si="77"/>
        <v>0</v>
      </c>
      <c r="BI315" s="192">
        <f t="shared" si="78"/>
        <v>0</v>
      </c>
      <c r="BJ315" s="19" t="s">
        <v>80</v>
      </c>
      <c r="BK315" s="192">
        <f t="shared" si="79"/>
        <v>0</v>
      </c>
      <c r="BL315" s="19" t="s">
        <v>1170</v>
      </c>
      <c r="BM315" s="191" t="s">
        <v>3410</v>
      </c>
    </row>
    <row r="316" spans="1:65" s="12" customFormat="1" ht="25.9" customHeight="1">
      <c r="B316" s="164"/>
      <c r="C316" s="165"/>
      <c r="D316" s="166" t="s">
        <v>72</v>
      </c>
      <c r="E316" s="167" t="s">
        <v>10184</v>
      </c>
      <c r="F316" s="167" t="s">
        <v>284</v>
      </c>
      <c r="G316" s="165"/>
      <c r="H316" s="165"/>
      <c r="I316" s="168"/>
      <c r="J316" s="169">
        <f>BK316</f>
        <v>0</v>
      </c>
      <c r="K316" s="165"/>
      <c r="L316" s="170"/>
      <c r="M316" s="171"/>
      <c r="N316" s="172"/>
      <c r="O316" s="172"/>
      <c r="P316" s="173">
        <f>SUM(P317:P334)</f>
        <v>0</v>
      </c>
      <c r="Q316" s="172"/>
      <c r="R316" s="173">
        <f>SUM(R317:R334)</f>
        <v>0</v>
      </c>
      <c r="S316" s="172"/>
      <c r="T316" s="174">
        <f>SUM(T317:T334)</f>
        <v>0</v>
      </c>
      <c r="AR316" s="175" t="s">
        <v>80</v>
      </c>
      <c r="AT316" s="176" t="s">
        <v>72</v>
      </c>
      <c r="AU316" s="176" t="s">
        <v>73</v>
      </c>
      <c r="AY316" s="175" t="s">
        <v>283</v>
      </c>
      <c r="BK316" s="177">
        <f>SUM(BK317:BK334)</f>
        <v>0</v>
      </c>
    </row>
    <row r="317" spans="1:65" s="2" customFormat="1" ht="16.5" customHeight="1">
      <c r="A317" s="36"/>
      <c r="B317" s="37"/>
      <c r="C317" s="180" t="s">
        <v>2168</v>
      </c>
      <c r="D317" s="180" t="s">
        <v>285</v>
      </c>
      <c r="E317" s="181" t="s">
        <v>10185</v>
      </c>
      <c r="F317" s="182" t="s">
        <v>9436</v>
      </c>
      <c r="G317" s="183" t="s">
        <v>9437</v>
      </c>
      <c r="H317" s="184">
        <v>0.13</v>
      </c>
      <c r="I317" s="185"/>
      <c r="J317" s="186">
        <f t="shared" ref="J317:J334" si="80">ROUND(I317*H317,2)</f>
        <v>0</v>
      </c>
      <c r="K317" s="182" t="s">
        <v>348</v>
      </c>
      <c r="L317" s="41"/>
      <c r="M317" s="187" t="s">
        <v>21</v>
      </c>
      <c r="N317" s="188" t="s">
        <v>44</v>
      </c>
      <c r="O317" s="66"/>
      <c r="P317" s="189">
        <f t="shared" ref="P317:P334" si="81">O317*H317</f>
        <v>0</v>
      </c>
      <c r="Q317" s="189">
        <v>0</v>
      </c>
      <c r="R317" s="189">
        <f t="shared" ref="R317:R334" si="82">Q317*H317</f>
        <v>0</v>
      </c>
      <c r="S317" s="189">
        <v>0</v>
      </c>
      <c r="T317" s="190">
        <f t="shared" ref="T317:T334" si="83">S317*H317</f>
        <v>0</v>
      </c>
      <c r="U317" s="36"/>
      <c r="V317" s="36"/>
      <c r="W317" s="36"/>
      <c r="X317" s="36"/>
      <c r="Y317" s="36"/>
      <c r="Z317" s="36"/>
      <c r="AA317" s="36"/>
      <c r="AB317" s="36"/>
      <c r="AC317" s="36"/>
      <c r="AD317" s="36"/>
      <c r="AE317" s="36"/>
      <c r="AR317" s="191" t="s">
        <v>290</v>
      </c>
      <c r="AT317" s="191" t="s">
        <v>285</v>
      </c>
      <c r="AU317" s="191" t="s">
        <v>80</v>
      </c>
      <c r="AY317" s="19" t="s">
        <v>283</v>
      </c>
      <c r="BE317" s="192">
        <f t="shared" ref="BE317:BE334" si="84">IF(N317="základní",J317,0)</f>
        <v>0</v>
      </c>
      <c r="BF317" s="192">
        <f t="shared" ref="BF317:BF334" si="85">IF(N317="snížená",J317,0)</f>
        <v>0</v>
      </c>
      <c r="BG317" s="192">
        <f t="shared" ref="BG317:BG334" si="86">IF(N317="zákl. přenesená",J317,0)</f>
        <v>0</v>
      </c>
      <c r="BH317" s="192">
        <f t="shared" ref="BH317:BH334" si="87">IF(N317="sníž. přenesená",J317,0)</f>
        <v>0</v>
      </c>
      <c r="BI317" s="192">
        <f t="shared" ref="BI317:BI334" si="88">IF(N317="nulová",J317,0)</f>
        <v>0</v>
      </c>
      <c r="BJ317" s="19" t="s">
        <v>80</v>
      </c>
      <c r="BK317" s="192">
        <f t="shared" ref="BK317:BK334" si="89">ROUND(I317*H317,2)</f>
        <v>0</v>
      </c>
      <c r="BL317" s="19" t="s">
        <v>290</v>
      </c>
      <c r="BM317" s="191" t="s">
        <v>3421</v>
      </c>
    </row>
    <row r="318" spans="1:65" s="2" customFormat="1" ht="16.5" customHeight="1">
      <c r="A318" s="36"/>
      <c r="B318" s="37"/>
      <c r="C318" s="180" t="s">
        <v>2171</v>
      </c>
      <c r="D318" s="180" t="s">
        <v>285</v>
      </c>
      <c r="E318" s="181" t="s">
        <v>10186</v>
      </c>
      <c r="F318" s="182" t="s">
        <v>10187</v>
      </c>
      <c r="G318" s="183" t="s">
        <v>288</v>
      </c>
      <c r="H318" s="184">
        <v>60</v>
      </c>
      <c r="I318" s="185"/>
      <c r="J318" s="186">
        <f t="shared" si="80"/>
        <v>0</v>
      </c>
      <c r="K318" s="182" t="s">
        <v>348</v>
      </c>
      <c r="L318" s="41"/>
      <c r="M318" s="187" t="s">
        <v>21</v>
      </c>
      <c r="N318" s="188" t="s">
        <v>44</v>
      </c>
      <c r="O318" s="66"/>
      <c r="P318" s="189">
        <f t="shared" si="81"/>
        <v>0</v>
      </c>
      <c r="Q318" s="189">
        <v>0</v>
      </c>
      <c r="R318" s="189">
        <f t="shared" si="82"/>
        <v>0</v>
      </c>
      <c r="S318" s="189">
        <v>0</v>
      </c>
      <c r="T318" s="190">
        <f t="shared" si="83"/>
        <v>0</v>
      </c>
      <c r="U318" s="36"/>
      <c r="V318" s="36"/>
      <c r="W318" s="36"/>
      <c r="X318" s="36"/>
      <c r="Y318" s="36"/>
      <c r="Z318" s="36"/>
      <c r="AA318" s="36"/>
      <c r="AB318" s="36"/>
      <c r="AC318" s="36"/>
      <c r="AD318" s="36"/>
      <c r="AE318" s="36"/>
      <c r="AR318" s="191" t="s">
        <v>290</v>
      </c>
      <c r="AT318" s="191" t="s">
        <v>285</v>
      </c>
      <c r="AU318" s="191" t="s">
        <v>80</v>
      </c>
      <c r="AY318" s="19" t="s">
        <v>283</v>
      </c>
      <c r="BE318" s="192">
        <f t="shared" si="84"/>
        <v>0</v>
      </c>
      <c r="BF318" s="192">
        <f t="shared" si="85"/>
        <v>0</v>
      </c>
      <c r="BG318" s="192">
        <f t="shared" si="86"/>
        <v>0</v>
      </c>
      <c r="BH318" s="192">
        <f t="shared" si="87"/>
        <v>0</v>
      </c>
      <c r="BI318" s="192">
        <f t="shared" si="88"/>
        <v>0</v>
      </c>
      <c r="BJ318" s="19" t="s">
        <v>80</v>
      </c>
      <c r="BK318" s="192">
        <f t="shared" si="89"/>
        <v>0</v>
      </c>
      <c r="BL318" s="19" t="s">
        <v>290</v>
      </c>
      <c r="BM318" s="191" t="s">
        <v>3433</v>
      </c>
    </row>
    <row r="319" spans="1:65" s="2" customFormat="1" ht="16.5" customHeight="1">
      <c r="A319" s="36"/>
      <c r="B319" s="37"/>
      <c r="C319" s="180" t="s">
        <v>2180</v>
      </c>
      <c r="D319" s="180" t="s">
        <v>285</v>
      </c>
      <c r="E319" s="181" t="s">
        <v>10188</v>
      </c>
      <c r="F319" s="182" t="s">
        <v>10189</v>
      </c>
      <c r="G319" s="183" t="s">
        <v>427</v>
      </c>
      <c r="H319" s="184">
        <v>0.5</v>
      </c>
      <c r="I319" s="185"/>
      <c r="J319" s="186">
        <f t="shared" si="80"/>
        <v>0</v>
      </c>
      <c r="K319" s="182" t="s">
        <v>348</v>
      </c>
      <c r="L319" s="41"/>
      <c r="M319" s="187" t="s">
        <v>21</v>
      </c>
      <c r="N319" s="188" t="s">
        <v>44</v>
      </c>
      <c r="O319" s="66"/>
      <c r="P319" s="189">
        <f t="shared" si="81"/>
        <v>0</v>
      </c>
      <c r="Q319" s="189">
        <v>0</v>
      </c>
      <c r="R319" s="189">
        <f t="shared" si="82"/>
        <v>0</v>
      </c>
      <c r="S319" s="189">
        <v>0</v>
      </c>
      <c r="T319" s="190">
        <f t="shared" si="83"/>
        <v>0</v>
      </c>
      <c r="U319" s="36"/>
      <c r="V319" s="36"/>
      <c r="W319" s="36"/>
      <c r="X319" s="36"/>
      <c r="Y319" s="36"/>
      <c r="Z319" s="36"/>
      <c r="AA319" s="36"/>
      <c r="AB319" s="36"/>
      <c r="AC319" s="36"/>
      <c r="AD319" s="36"/>
      <c r="AE319" s="36"/>
      <c r="AR319" s="191" t="s">
        <v>290</v>
      </c>
      <c r="AT319" s="191" t="s">
        <v>285</v>
      </c>
      <c r="AU319" s="191" t="s">
        <v>80</v>
      </c>
      <c r="AY319" s="19" t="s">
        <v>283</v>
      </c>
      <c r="BE319" s="192">
        <f t="shared" si="84"/>
        <v>0</v>
      </c>
      <c r="BF319" s="192">
        <f t="shared" si="85"/>
        <v>0</v>
      </c>
      <c r="BG319" s="192">
        <f t="shared" si="86"/>
        <v>0</v>
      </c>
      <c r="BH319" s="192">
        <f t="shared" si="87"/>
        <v>0</v>
      </c>
      <c r="BI319" s="192">
        <f t="shared" si="88"/>
        <v>0</v>
      </c>
      <c r="BJ319" s="19" t="s">
        <v>80</v>
      </c>
      <c r="BK319" s="192">
        <f t="shared" si="89"/>
        <v>0</v>
      </c>
      <c r="BL319" s="19" t="s">
        <v>290</v>
      </c>
      <c r="BM319" s="191" t="s">
        <v>3445</v>
      </c>
    </row>
    <row r="320" spans="1:65" s="2" customFormat="1" ht="16.5" customHeight="1">
      <c r="A320" s="36"/>
      <c r="B320" s="37"/>
      <c r="C320" s="180" t="s">
        <v>2183</v>
      </c>
      <c r="D320" s="180" t="s">
        <v>285</v>
      </c>
      <c r="E320" s="181" t="s">
        <v>10190</v>
      </c>
      <c r="F320" s="182" t="s">
        <v>10191</v>
      </c>
      <c r="G320" s="183" t="s">
        <v>427</v>
      </c>
      <c r="H320" s="184">
        <v>0.5</v>
      </c>
      <c r="I320" s="185"/>
      <c r="J320" s="186">
        <f t="shared" si="80"/>
        <v>0</v>
      </c>
      <c r="K320" s="182" t="s">
        <v>348</v>
      </c>
      <c r="L320" s="41"/>
      <c r="M320" s="187" t="s">
        <v>21</v>
      </c>
      <c r="N320" s="188" t="s">
        <v>44</v>
      </c>
      <c r="O320" s="66"/>
      <c r="P320" s="189">
        <f t="shared" si="81"/>
        <v>0</v>
      </c>
      <c r="Q320" s="189">
        <v>0</v>
      </c>
      <c r="R320" s="189">
        <f t="shared" si="82"/>
        <v>0</v>
      </c>
      <c r="S320" s="189">
        <v>0</v>
      </c>
      <c r="T320" s="190">
        <f t="shared" si="83"/>
        <v>0</v>
      </c>
      <c r="U320" s="36"/>
      <c r="V320" s="36"/>
      <c r="W320" s="36"/>
      <c r="X320" s="36"/>
      <c r="Y320" s="36"/>
      <c r="Z320" s="36"/>
      <c r="AA320" s="36"/>
      <c r="AB320" s="36"/>
      <c r="AC320" s="36"/>
      <c r="AD320" s="36"/>
      <c r="AE320" s="36"/>
      <c r="AR320" s="191" t="s">
        <v>290</v>
      </c>
      <c r="AT320" s="191" t="s">
        <v>285</v>
      </c>
      <c r="AU320" s="191" t="s">
        <v>80</v>
      </c>
      <c r="AY320" s="19" t="s">
        <v>283</v>
      </c>
      <c r="BE320" s="192">
        <f t="shared" si="84"/>
        <v>0</v>
      </c>
      <c r="BF320" s="192">
        <f t="shared" si="85"/>
        <v>0</v>
      </c>
      <c r="BG320" s="192">
        <f t="shared" si="86"/>
        <v>0</v>
      </c>
      <c r="BH320" s="192">
        <f t="shared" si="87"/>
        <v>0</v>
      </c>
      <c r="BI320" s="192">
        <f t="shared" si="88"/>
        <v>0</v>
      </c>
      <c r="BJ320" s="19" t="s">
        <v>80</v>
      </c>
      <c r="BK320" s="192">
        <f t="shared" si="89"/>
        <v>0</v>
      </c>
      <c r="BL320" s="19" t="s">
        <v>290</v>
      </c>
      <c r="BM320" s="191" t="s">
        <v>3459</v>
      </c>
    </row>
    <row r="321" spans="1:65" s="2" customFormat="1" ht="16.5" customHeight="1">
      <c r="A321" s="36"/>
      <c r="B321" s="37"/>
      <c r="C321" s="180" t="s">
        <v>2189</v>
      </c>
      <c r="D321" s="180" t="s">
        <v>285</v>
      </c>
      <c r="E321" s="181" t="s">
        <v>10192</v>
      </c>
      <c r="F321" s="182" t="s">
        <v>10193</v>
      </c>
      <c r="G321" s="183" t="s">
        <v>409</v>
      </c>
      <c r="H321" s="184">
        <v>90</v>
      </c>
      <c r="I321" s="185"/>
      <c r="J321" s="186">
        <f t="shared" si="80"/>
        <v>0</v>
      </c>
      <c r="K321" s="182" t="s">
        <v>348</v>
      </c>
      <c r="L321" s="41"/>
      <c r="M321" s="187" t="s">
        <v>21</v>
      </c>
      <c r="N321" s="188" t="s">
        <v>44</v>
      </c>
      <c r="O321" s="66"/>
      <c r="P321" s="189">
        <f t="shared" si="81"/>
        <v>0</v>
      </c>
      <c r="Q321" s="189">
        <v>0</v>
      </c>
      <c r="R321" s="189">
        <f t="shared" si="82"/>
        <v>0</v>
      </c>
      <c r="S321" s="189">
        <v>0</v>
      </c>
      <c r="T321" s="190">
        <f t="shared" si="83"/>
        <v>0</v>
      </c>
      <c r="U321" s="36"/>
      <c r="V321" s="36"/>
      <c r="W321" s="36"/>
      <c r="X321" s="36"/>
      <c r="Y321" s="36"/>
      <c r="Z321" s="36"/>
      <c r="AA321" s="36"/>
      <c r="AB321" s="36"/>
      <c r="AC321" s="36"/>
      <c r="AD321" s="36"/>
      <c r="AE321" s="36"/>
      <c r="AR321" s="191" t="s">
        <v>290</v>
      </c>
      <c r="AT321" s="191" t="s">
        <v>285</v>
      </c>
      <c r="AU321" s="191" t="s">
        <v>80</v>
      </c>
      <c r="AY321" s="19" t="s">
        <v>283</v>
      </c>
      <c r="BE321" s="192">
        <f t="shared" si="84"/>
        <v>0</v>
      </c>
      <c r="BF321" s="192">
        <f t="shared" si="85"/>
        <v>0</v>
      </c>
      <c r="BG321" s="192">
        <f t="shared" si="86"/>
        <v>0</v>
      </c>
      <c r="BH321" s="192">
        <f t="shared" si="87"/>
        <v>0</v>
      </c>
      <c r="BI321" s="192">
        <f t="shared" si="88"/>
        <v>0</v>
      </c>
      <c r="BJ321" s="19" t="s">
        <v>80</v>
      </c>
      <c r="BK321" s="192">
        <f t="shared" si="89"/>
        <v>0</v>
      </c>
      <c r="BL321" s="19" t="s">
        <v>290</v>
      </c>
      <c r="BM321" s="191" t="s">
        <v>3471</v>
      </c>
    </row>
    <row r="322" spans="1:65" s="2" customFormat="1" ht="16.5" customHeight="1">
      <c r="A322" s="36"/>
      <c r="B322" s="37"/>
      <c r="C322" s="180" t="s">
        <v>2192</v>
      </c>
      <c r="D322" s="180" t="s">
        <v>285</v>
      </c>
      <c r="E322" s="181" t="s">
        <v>10194</v>
      </c>
      <c r="F322" s="182" t="s">
        <v>10195</v>
      </c>
      <c r="G322" s="183" t="s">
        <v>409</v>
      </c>
      <c r="H322" s="184">
        <v>20</v>
      </c>
      <c r="I322" s="185"/>
      <c r="J322" s="186">
        <f t="shared" si="80"/>
        <v>0</v>
      </c>
      <c r="K322" s="182" t="s">
        <v>348</v>
      </c>
      <c r="L322" s="41"/>
      <c r="M322" s="187" t="s">
        <v>21</v>
      </c>
      <c r="N322" s="188" t="s">
        <v>44</v>
      </c>
      <c r="O322" s="66"/>
      <c r="P322" s="189">
        <f t="shared" si="81"/>
        <v>0</v>
      </c>
      <c r="Q322" s="189">
        <v>0</v>
      </c>
      <c r="R322" s="189">
        <f t="shared" si="82"/>
        <v>0</v>
      </c>
      <c r="S322" s="189">
        <v>0</v>
      </c>
      <c r="T322" s="190">
        <f t="shared" si="83"/>
        <v>0</v>
      </c>
      <c r="U322" s="36"/>
      <c r="V322" s="36"/>
      <c r="W322" s="36"/>
      <c r="X322" s="36"/>
      <c r="Y322" s="36"/>
      <c r="Z322" s="36"/>
      <c r="AA322" s="36"/>
      <c r="AB322" s="36"/>
      <c r="AC322" s="36"/>
      <c r="AD322" s="36"/>
      <c r="AE322" s="36"/>
      <c r="AR322" s="191" t="s">
        <v>290</v>
      </c>
      <c r="AT322" s="191" t="s">
        <v>285</v>
      </c>
      <c r="AU322" s="191" t="s">
        <v>80</v>
      </c>
      <c r="AY322" s="19" t="s">
        <v>283</v>
      </c>
      <c r="BE322" s="192">
        <f t="shared" si="84"/>
        <v>0</v>
      </c>
      <c r="BF322" s="192">
        <f t="shared" si="85"/>
        <v>0</v>
      </c>
      <c r="BG322" s="192">
        <f t="shared" si="86"/>
        <v>0</v>
      </c>
      <c r="BH322" s="192">
        <f t="shared" si="87"/>
        <v>0</v>
      </c>
      <c r="BI322" s="192">
        <f t="shared" si="88"/>
        <v>0</v>
      </c>
      <c r="BJ322" s="19" t="s">
        <v>80</v>
      </c>
      <c r="BK322" s="192">
        <f t="shared" si="89"/>
        <v>0</v>
      </c>
      <c r="BL322" s="19" t="s">
        <v>290</v>
      </c>
      <c r="BM322" s="191" t="s">
        <v>3500</v>
      </c>
    </row>
    <row r="323" spans="1:65" s="2" customFormat="1" ht="16.5" customHeight="1">
      <c r="A323" s="36"/>
      <c r="B323" s="37"/>
      <c r="C323" s="180" t="s">
        <v>2199</v>
      </c>
      <c r="D323" s="180" t="s">
        <v>285</v>
      </c>
      <c r="E323" s="181" t="s">
        <v>10196</v>
      </c>
      <c r="F323" s="182" t="s">
        <v>10197</v>
      </c>
      <c r="G323" s="183" t="s">
        <v>409</v>
      </c>
      <c r="H323" s="184">
        <v>7</v>
      </c>
      <c r="I323" s="185"/>
      <c r="J323" s="186">
        <f t="shared" si="80"/>
        <v>0</v>
      </c>
      <c r="K323" s="182" t="s">
        <v>348</v>
      </c>
      <c r="L323" s="41"/>
      <c r="M323" s="187" t="s">
        <v>21</v>
      </c>
      <c r="N323" s="188" t="s">
        <v>44</v>
      </c>
      <c r="O323" s="66"/>
      <c r="P323" s="189">
        <f t="shared" si="81"/>
        <v>0</v>
      </c>
      <c r="Q323" s="189">
        <v>0</v>
      </c>
      <c r="R323" s="189">
        <f t="shared" si="82"/>
        <v>0</v>
      </c>
      <c r="S323" s="189">
        <v>0</v>
      </c>
      <c r="T323" s="190">
        <f t="shared" si="83"/>
        <v>0</v>
      </c>
      <c r="U323" s="36"/>
      <c r="V323" s="36"/>
      <c r="W323" s="36"/>
      <c r="X323" s="36"/>
      <c r="Y323" s="36"/>
      <c r="Z323" s="36"/>
      <c r="AA323" s="36"/>
      <c r="AB323" s="36"/>
      <c r="AC323" s="36"/>
      <c r="AD323" s="36"/>
      <c r="AE323" s="36"/>
      <c r="AR323" s="191" t="s">
        <v>290</v>
      </c>
      <c r="AT323" s="191" t="s">
        <v>285</v>
      </c>
      <c r="AU323" s="191" t="s">
        <v>80</v>
      </c>
      <c r="AY323" s="19" t="s">
        <v>283</v>
      </c>
      <c r="BE323" s="192">
        <f t="shared" si="84"/>
        <v>0</v>
      </c>
      <c r="BF323" s="192">
        <f t="shared" si="85"/>
        <v>0</v>
      </c>
      <c r="BG323" s="192">
        <f t="shared" si="86"/>
        <v>0</v>
      </c>
      <c r="BH323" s="192">
        <f t="shared" si="87"/>
        <v>0</v>
      </c>
      <c r="BI323" s="192">
        <f t="shared" si="88"/>
        <v>0</v>
      </c>
      <c r="BJ323" s="19" t="s">
        <v>80</v>
      </c>
      <c r="BK323" s="192">
        <f t="shared" si="89"/>
        <v>0</v>
      </c>
      <c r="BL323" s="19" t="s">
        <v>290</v>
      </c>
      <c r="BM323" s="191" t="s">
        <v>3514</v>
      </c>
    </row>
    <row r="324" spans="1:65" s="2" customFormat="1" ht="16.5" customHeight="1">
      <c r="A324" s="36"/>
      <c r="B324" s="37"/>
      <c r="C324" s="180" t="s">
        <v>2206</v>
      </c>
      <c r="D324" s="180" t="s">
        <v>285</v>
      </c>
      <c r="E324" s="181" t="s">
        <v>10198</v>
      </c>
      <c r="F324" s="182" t="s">
        <v>10199</v>
      </c>
      <c r="G324" s="183" t="s">
        <v>409</v>
      </c>
      <c r="H324" s="184">
        <v>120</v>
      </c>
      <c r="I324" s="185"/>
      <c r="J324" s="186">
        <f t="shared" si="80"/>
        <v>0</v>
      </c>
      <c r="K324" s="182" t="s">
        <v>348</v>
      </c>
      <c r="L324" s="41"/>
      <c r="M324" s="187" t="s">
        <v>21</v>
      </c>
      <c r="N324" s="188" t="s">
        <v>44</v>
      </c>
      <c r="O324" s="66"/>
      <c r="P324" s="189">
        <f t="shared" si="81"/>
        <v>0</v>
      </c>
      <c r="Q324" s="189">
        <v>0</v>
      </c>
      <c r="R324" s="189">
        <f t="shared" si="82"/>
        <v>0</v>
      </c>
      <c r="S324" s="189">
        <v>0</v>
      </c>
      <c r="T324" s="190">
        <f t="shared" si="83"/>
        <v>0</v>
      </c>
      <c r="U324" s="36"/>
      <c r="V324" s="36"/>
      <c r="W324" s="36"/>
      <c r="X324" s="36"/>
      <c r="Y324" s="36"/>
      <c r="Z324" s="36"/>
      <c r="AA324" s="36"/>
      <c r="AB324" s="36"/>
      <c r="AC324" s="36"/>
      <c r="AD324" s="36"/>
      <c r="AE324" s="36"/>
      <c r="AR324" s="191" t="s">
        <v>290</v>
      </c>
      <c r="AT324" s="191" t="s">
        <v>285</v>
      </c>
      <c r="AU324" s="191" t="s">
        <v>80</v>
      </c>
      <c r="AY324" s="19" t="s">
        <v>283</v>
      </c>
      <c r="BE324" s="192">
        <f t="shared" si="84"/>
        <v>0</v>
      </c>
      <c r="BF324" s="192">
        <f t="shared" si="85"/>
        <v>0</v>
      </c>
      <c r="BG324" s="192">
        <f t="shared" si="86"/>
        <v>0</v>
      </c>
      <c r="BH324" s="192">
        <f t="shared" si="87"/>
        <v>0</v>
      </c>
      <c r="BI324" s="192">
        <f t="shared" si="88"/>
        <v>0</v>
      </c>
      <c r="BJ324" s="19" t="s">
        <v>80</v>
      </c>
      <c r="BK324" s="192">
        <f t="shared" si="89"/>
        <v>0</v>
      </c>
      <c r="BL324" s="19" t="s">
        <v>290</v>
      </c>
      <c r="BM324" s="191" t="s">
        <v>3529</v>
      </c>
    </row>
    <row r="325" spans="1:65" s="2" customFormat="1" ht="16.5" customHeight="1">
      <c r="A325" s="36"/>
      <c r="B325" s="37"/>
      <c r="C325" s="180" t="s">
        <v>2212</v>
      </c>
      <c r="D325" s="180" t="s">
        <v>285</v>
      </c>
      <c r="E325" s="181" t="s">
        <v>10200</v>
      </c>
      <c r="F325" s="182" t="s">
        <v>10201</v>
      </c>
      <c r="G325" s="183" t="s">
        <v>409</v>
      </c>
      <c r="H325" s="184">
        <v>130</v>
      </c>
      <c r="I325" s="185"/>
      <c r="J325" s="186">
        <f t="shared" si="80"/>
        <v>0</v>
      </c>
      <c r="K325" s="182" t="s">
        <v>348</v>
      </c>
      <c r="L325" s="41"/>
      <c r="M325" s="187" t="s">
        <v>21</v>
      </c>
      <c r="N325" s="188" t="s">
        <v>44</v>
      </c>
      <c r="O325" s="66"/>
      <c r="P325" s="189">
        <f t="shared" si="81"/>
        <v>0</v>
      </c>
      <c r="Q325" s="189">
        <v>0</v>
      </c>
      <c r="R325" s="189">
        <f t="shared" si="82"/>
        <v>0</v>
      </c>
      <c r="S325" s="189">
        <v>0</v>
      </c>
      <c r="T325" s="190">
        <f t="shared" si="83"/>
        <v>0</v>
      </c>
      <c r="U325" s="36"/>
      <c r="V325" s="36"/>
      <c r="W325" s="36"/>
      <c r="X325" s="36"/>
      <c r="Y325" s="36"/>
      <c r="Z325" s="36"/>
      <c r="AA325" s="36"/>
      <c r="AB325" s="36"/>
      <c r="AC325" s="36"/>
      <c r="AD325" s="36"/>
      <c r="AE325" s="36"/>
      <c r="AR325" s="191" t="s">
        <v>290</v>
      </c>
      <c r="AT325" s="191" t="s">
        <v>285</v>
      </c>
      <c r="AU325" s="191" t="s">
        <v>80</v>
      </c>
      <c r="AY325" s="19" t="s">
        <v>283</v>
      </c>
      <c r="BE325" s="192">
        <f t="shared" si="84"/>
        <v>0</v>
      </c>
      <c r="BF325" s="192">
        <f t="shared" si="85"/>
        <v>0</v>
      </c>
      <c r="BG325" s="192">
        <f t="shared" si="86"/>
        <v>0</v>
      </c>
      <c r="BH325" s="192">
        <f t="shared" si="87"/>
        <v>0</v>
      </c>
      <c r="BI325" s="192">
        <f t="shared" si="88"/>
        <v>0</v>
      </c>
      <c r="BJ325" s="19" t="s">
        <v>80</v>
      </c>
      <c r="BK325" s="192">
        <f t="shared" si="89"/>
        <v>0</v>
      </c>
      <c r="BL325" s="19" t="s">
        <v>290</v>
      </c>
      <c r="BM325" s="191" t="s">
        <v>10202</v>
      </c>
    </row>
    <row r="326" spans="1:65" s="2" customFormat="1" ht="16.5" customHeight="1">
      <c r="A326" s="36"/>
      <c r="B326" s="37"/>
      <c r="C326" s="180" t="s">
        <v>2217</v>
      </c>
      <c r="D326" s="180" t="s">
        <v>285</v>
      </c>
      <c r="E326" s="181" t="s">
        <v>10203</v>
      </c>
      <c r="F326" s="182" t="s">
        <v>10204</v>
      </c>
      <c r="G326" s="183" t="s">
        <v>409</v>
      </c>
      <c r="H326" s="184">
        <v>4</v>
      </c>
      <c r="I326" s="185"/>
      <c r="J326" s="186">
        <f t="shared" si="80"/>
        <v>0</v>
      </c>
      <c r="K326" s="182" t="s">
        <v>348</v>
      </c>
      <c r="L326" s="41"/>
      <c r="M326" s="187" t="s">
        <v>21</v>
      </c>
      <c r="N326" s="188" t="s">
        <v>44</v>
      </c>
      <c r="O326" s="66"/>
      <c r="P326" s="189">
        <f t="shared" si="81"/>
        <v>0</v>
      </c>
      <c r="Q326" s="189">
        <v>0</v>
      </c>
      <c r="R326" s="189">
        <f t="shared" si="82"/>
        <v>0</v>
      </c>
      <c r="S326" s="189">
        <v>0</v>
      </c>
      <c r="T326" s="190">
        <f t="shared" si="83"/>
        <v>0</v>
      </c>
      <c r="U326" s="36"/>
      <c r="V326" s="36"/>
      <c r="W326" s="36"/>
      <c r="X326" s="36"/>
      <c r="Y326" s="36"/>
      <c r="Z326" s="36"/>
      <c r="AA326" s="36"/>
      <c r="AB326" s="36"/>
      <c r="AC326" s="36"/>
      <c r="AD326" s="36"/>
      <c r="AE326" s="36"/>
      <c r="AR326" s="191" t="s">
        <v>290</v>
      </c>
      <c r="AT326" s="191" t="s">
        <v>285</v>
      </c>
      <c r="AU326" s="191" t="s">
        <v>80</v>
      </c>
      <c r="AY326" s="19" t="s">
        <v>283</v>
      </c>
      <c r="BE326" s="192">
        <f t="shared" si="84"/>
        <v>0</v>
      </c>
      <c r="BF326" s="192">
        <f t="shared" si="85"/>
        <v>0</v>
      </c>
      <c r="BG326" s="192">
        <f t="shared" si="86"/>
        <v>0</v>
      </c>
      <c r="BH326" s="192">
        <f t="shared" si="87"/>
        <v>0</v>
      </c>
      <c r="BI326" s="192">
        <f t="shared" si="88"/>
        <v>0</v>
      </c>
      <c r="BJ326" s="19" t="s">
        <v>80</v>
      </c>
      <c r="BK326" s="192">
        <f t="shared" si="89"/>
        <v>0</v>
      </c>
      <c r="BL326" s="19" t="s">
        <v>290</v>
      </c>
      <c r="BM326" s="191" t="s">
        <v>10205</v>
      </c>
    </row>
    <row r="327" spans="1:65" s="2" customFormat="1" ht="16.5" customHeight="1">
      <c r="A327" s="36"/>
      <c r="B327" s="37"/>
      <c r="C327" s="180" t="s">
        <v>2225</v>
      </c>
      <c r="D327" s="180" t="s">
        <v>285</v>
      </c>
      <c r="E327" s="181" t="s">
        <v>10206</v>
      </c>
      <c r="F327" s="182" t="s">
        <v>10207</v>
      </c>
      <c r="G327" s="183" t="s">
        <v>409</v>
      </c>
      <c r="H327" s="184">
        <v>7</v>
      </c>
      <c r="I327" s="185"/>
      <c r="J327" s="186">
        <f t="shared" si="80"/>
        <v>0</v>
      </c>
      <c r="K327" s="182" t="s">
        <v>348</v>
      </c>
      <c r="L327" s="41"/>
      <c r="M327" s="187" t="s">
        <v>21</v>
      </c>
      <c r="N327" s="188" t="s">
        <v>44</v>
      </c>
      <c r="O327" s="66"/>
      <c r="P327" s="189">
        <f t="shared" si="81"/>
        <v>0</v>
      </c>
      <c r="Q327" s="189">
        <v>0</v>
      </c>
      <c r="R327" s="189">
        <f t="shared" si="82"/>
        <v>0</v>
      </c>
      <c r="S327" s="189">
        <v>0</v>
      </c>
      <c r="T327" s="190">
        <f t="shared" si="83"/>
        <v>0</v>
      </c>
      <c r="U327" s="36"/>
      <c r="V327" s="36"/>
      <c r="W327" s="36"/>
      <c r="X327" s="36"/>
      <c r="Y327" s="36"/>
      <c r="Z327" s="36"/>
      <c r="AA327" s="36"/>
      <c r="AB327" s="36"/>
      <c r="AC327" s="36"/>
      <c r="AD327" s="36"/>
      <c r="AE327" s="36"/>
      <c r="AR327" s="191" t="s">
        <v>290</v>
      </c>
      <c r="AT327" s="191" t="s">
        <v>285</v>
      </c>
      <c r="AU327" s="191" t="s">
        <v>80</v>
      </c>
      <c r="AY327" s="19" t="s">
        <v>283</v>
      </c>
      <c r="BE327" s="192">
        <f t="shared" si="84"/>
        <v>0</v>
      </c>
      <c r="BF327" s="192">
        <f t="shared" si="85"/>
        <v>0</v>
      </c>
      <c r="BG327" s="192">
        <f t="shared" si="86"/>
        <v>0</v>
      </c>
      <c r="BH327" s="192">
        <f t="shared" si="87"/>
        <v>0</v>
      </c>
      <c r="BI327" s="192">
        <f t="shared" si="88"/>
        <v>0</v>
      </c>
      <c r="BJ327" s="19" t="s">
        <v>80</v>
      </c>
      <c r="BK327" s="192">
        <f t="shared" si="89"/>
        <v>0</v>
      </c>
      <c r="BL327" s="19" t="s">
        <v>290</v>
      </c>
      <c r="BM327" s="191" t="s">
        <v>10208</v>
      </c>
    </row>
    <row r="328" spans="1:65" s="2" customFormat="1" ht="16.5" customHeight="1">
      <c r="A328" s="36"/>
      <c r="B328" s="37"/>
      <c r="C328" s="180" t="s">
        <v>2227</v>
      </c>
      <c r="D328" s="180" t="s">
        <v>285</v>
      </c>
      <c r="E328" s="181" t="s">
        <v>10209</v>
      </c>
      <c r="F328" s="182" t="s">
        <v>10210</v>
      </c>
      <c r="G328" s="183" t="s">
        <v>409</v>
      </c>
      <c r="H328" s="184">
        <v>90</v>
      </c>
      <c r="I328" s="185"/>
      <c r="J328" s="186">
        <f t="shared" si="80"/>
        <v>0</v>
      </c>
      <c r="K328" s="182" t="s">
        <v>348</v>
      </c>
      <c r="L328" s="41"/>
      <c r="M328" s="187" t="s">
        <v>21</v>
      </c>
      <c r="N328" s="188" t="s">
        <v>44</v>
      </c>
      <c r="O328" s="66"/>
      <c r="P328" s="189">
        <f t="shared" si="81"/>
        <v>0</v>
      </c>
      <c r="Q328" s="189">
        <v>0</v>
      </c>
      <c r="R328" s="189">
        <f t="shared" si="82"/>
        <v>0</v>
      </c>
      <c r="S328" s="189">
        <v>0</v>
      </c>
      <c r="T328" s="190">
        <f t="shared" si="83"/>
        <v>0</v>
      </c>
      <c r="U328" s="36"/>
      <c r="V328" s="36"/>
      <c r="W328" s="36"/>
      <c r="X328" s="36"/>
      <c r="Y328" s="36"/>
      <c r="Z328" s="36"/>
      <c r="AA328" s="36"/>
      <c r="AB328" s="36"/>
      <c r="AC328" s="36"/>
      <c r="AD328" s="36"/>
      <c r="AE328" s="36"/>
      <c r="AR328" s="191" t="s">
        <v>290</v>
      </c>
      <c r="AT328" s="191" t="s">
        <v>285</v>
      </c>
      <c r="AU328" s="191" t="s">
        <v>80</v>
      </c>
      <c r="AY328" s="19" t="s">
        <v>283</v>
      </c>
      <c r="BE328" s="192">
        <f t="shared" si="84"/>
        <v>0</v>
      </c>
      <c r="BF328" s="192">
        <f t="shared" si="85"/>
        <v>0</v>
      </c>
      <c r="BG328" s="192">
        <f t="shared" si="86"/>
        <v>0</v>
      </c>
      <c r="BH328" s="192">
        <f t="shared" si="87"/>
        <v>0</v>
      </c>
      <c r="BI328" s="192">
        <f t="shared" si="88"/>
        <v>0</v>
      </c>
      <c r="BJ328" s="19" t="s">
        <v>80</v>
      </c>
      <c r="BK328" s="192">
        <f t="shared" si="89"/>
        <v>0</v>
      </c>
      <c r="BL328" s="19" t="s">
        <v>290</v>
      </c>
      <c r="BM328" s="191" t="s">
        <v>10211</v>
      </c>
    </row>
    <row r="329" spans="1:65" s="2" customFormat="1" ht="16.5" customHeight="1">
      <c r="A329" s="36"/>
      <c r="B329" s="37"/>
      <c r="C329" s="180" t="s">
        <v>2231</v>
      </c>
      <c r="D329" s="180" t="s">
        <v>285</v>
      </c>
      <c r="E329" s="181" t="s">
        <v>10212</v>
      </c>
      <c r="F329" s="182" t="s">
        <v>10213</v>
      </c>
      <c r="G329" s="183" t="s">
        <v>409</v>
      </c>
      <c r="H329" s="184">
        <v>20</v>
      </c>
      <c r="I329" s="185"/>
      <c r="J329" s="186">
        <f t="shared" si="80"/>
        <v>0</v>
      </c>
      <c r="K329" s="182" t="s">
        <v>348</v>
      </c>
      <c r="L329" s="41"/>
      <c r="M329" s="187" t="s">
        <v>21</v>
      </c>
      <c r="N329" s="188" t="s">
        <v>44</v>
      </c>
      <c r="O329" s="66"/>
      <c r="P329" s="189">
        <f t="shared" si="81"/>
        <v>0</v>
      </c>
      <c r="Q329" s="189">
        <v>0</v>
      </c>
      <c r="R329" s="189">
        <f t="shared" si="82"/>
        <v>0</v>
      </c>
      <c r="S329" s="189">
        <v>0</v>
      </c>
      <c r="T329" s="190">
        <f t="shared" si="83"/>
        <v>0</v>
      </c>
      <c r="U329" s="36"/>
      <c r="V329" s="36"/>
      <c r="W329" s="36"/>
      <c r="X329" s="36"/>
      <c r="Y329" s="36"/>
      <c r="Z329" s="36"/>
      <c r="AA329" s="36"/>
      <c r="AB329" s="36"/>
      <c r="AC329" s="36"/>
      <c r="AD329" s="36"/>
      <c r="AE329" s="36"/>
      <c r="AR329" s="191" t="s">
        <v>290</v>
      </c>
      <c r="AT329" s="191" t="s">
        <v>285</v>
      </c>
      <c r="AU329" s="191" t="s">
        <v>80</v>
      </c>
      <c r="AY329" s="19" t="s">
        <v>283</v>
      </c>
      <c r="BE329" s="192">
        <f t="shared" si="84"/>
        <v>0</v>
      </c>
      <c r="BF329" s="192">
        <f t="shared" si="85"/>
        <v>0</v>
      </c>
      <c r="BG329" s="192">
        <f t="shared" si="86"/>
        <v>0</v>
      </c>
      <c r="BH329" s="192">
        <f t="shared" si="87"/>
        <v>0</v>
      </c>
      <c r="BI329" s="192">
        <f t="shared" si="88"/>
        <v>0</v>
      </c>
      <c r="BJ329" s="19" t="s">
        <v>80</v>
      </c>
      <c r="BK329" s="192">
        <f t="shared" si="89"/>
        <v>0</v>
      </c>
      <c r="BL329" s="19" t="s">
        <v>290</v>
      </c>
      <c r="BM329" s="191" t="s">
        <v>10214</v>
      </c>
    </row>
    <row r="330" spans="1:65" s="2" customFormat="1" ht="16.5" customHeight="1">
      <c r="A330" s="36"/>
      <c r="B330" s="37"/>
      <c r="C330" s="180" t="s">
        <v>2237</v>
      </c>
      <c r="D330" s="180" t="s">
        <v>285</v>
      </c>
      <c r="E330" s="181" t="s">
        <v>10215</v>
      </c>
      <c r="F330" s="182" t="s">
        <v>10216</v>
      </c>
      <c r="G330" s="183" t="s">
        <v>409</v>
      </c>
      <c r="H330" s="184">
        <v>7</v>
      </c>
      <c r="I330" s="185"/>
      <c r="J330" s="186">
        <f t="shared" si="80"/>
        <v>0</v>
      </c>
      <c r="K330" s="182" t="s">
        <v>348</v>
      </c>
      <c r="L330" s="41"/>
      <c r="M330" s="187" t="s">
        <v>21</v>
      </c>
      <c r="N330" s="188" t="s">
        <v>44</v>
      </c>
      <c r="O330" s="66"/>
      <c r="P330" s="189">
        <f t="shared" si="81"/>
        <v>0</v>
      </c>
      <c r="Q330" s="189">
        <v>0</v>
      </c>
      <c r="R330" s="189">
        <f t="shared" si="82"/>
        <v>0</v>
      </c>
      <c r="S330" s="189">
        <v>0</v>
      </c>
      <c r="T330" s="190">
        <f t="shared" si="83"/>
        <v>0</v>
      </c>
      <c r="U330" s="36"/>
      <c r="V330" s="36"/>
      <c r="W330" s="36"/>
      <c r="X330" s="36"/>
      <c r="Y330" s="36"/>
      <c r="Z330" s="36"/>
      <c r="AA330" s="36"/>
      <c r="AB330" s="36"/>
      <c r="AC330" s="36"/>
      <c r="AD330" s="36"/>
      <c r="AE330" s="36"/>
      <c r="AR330" s="191" t="s">
        <v>290</v>
      </c>
      <c r="AT330" s="191" t="s">
        <v>285</v>
      </c>
      <c r="AU330" s="191" t="s">
        <v>80</v>
      </c>
      <c r="AY330" s="19" t="s">
        <v>283</v>
      </c>
      <c r="BE330" s="192">
        <f t="shared" si="84"/>
        <v>0</v>
      </c>
      <c r="BF330" s="192">
        <f t="shared" si="85"/>
        <v>0</v>
      </c>
      <c r="BG330" s="192">
        <f t="shared" si="86"/>
        <v>0</v>
      </c>
      <c r="BH330" s="192">
        <f t="shared" si="87"/>
        <v>0</v>
      </c>
      <c r="BI330" s="192">
        <f t="shared" si="88"/>
        <v>0</v>
      </c>
      <c r="BJ330" s="19" t="s">
        <v>80</v>
      </c>
      <c r="BK330" s="192">
        <f t="shared" si="89"/>
        <v>0</v>
      </c>
      <c r="BL330" s="19" t="s">
        <v>290</v>
      </c>
      <c r="BM330" s="191" t="s">
        <v>10217</v>
      </c>
    </row>
    <row r="331" spans="1:65" s="2" customFormat="1" ht="16.5" customHeight="1">
      <c r="A331" s="36"/>
      <c r="B331" s="37"/>
      <c r="C331" s="180" t="s">
        <v>2242</v>
      </c>
      <c r="D331" s="180" t="s">
        <v>285</v>
      </c>
      <c r="E331" s="181" t="s">
        <v>10218</v>
      </c>
      <c r="F331" s="182" t="s">
        <v>10219</v>
      </c>
      <c r="G331" s="183" t="s">
        <v>288</v>
      </c>
      <c r="H331" s="184">
        <v>240</v>
      </c>
      <c r="I331" s="185"/>
      <c r="J331" s="186">
        <f t="shared" si="80"/>
        <v>0</v>
      </c>
      <c r="K331" s="182" t="s">
        <v>348</v>
      </c>
      <c r="L331" s="41"/>
      <c r="M331" s="187" t="s">
        <v>21</v>
      </c>
      <c r="N331" s="188" t="s">
        <v>44</v>
      </c>
      <c r="O331" s="66"/>
      <c r="P331" s="189">
        <f t="shared" si="81"/>
        <v>0</v>
      </c>
      <c r="Q331" s="189">
        <v>0</v>
      </c>
      <c r="R331" s="189">
        <f t="shared" si="82"/>
        <v>0</v>
      </c>
      <c r="S331" s="189">
        <v>0</v>
      </c>
      <c r="T331" s="190">
        <f t="shared" si="83"/>
        <v>0</v>
      </c>
      <c r="U331" s="36"/>
      <c r="V331" s="36"/>
      <c r="W331" s="36"/>
      <c r="X331" s="36"/>
      <c r="Y331" s="36"/>
      <c r="Z331" s="36"/>
      <c r="AA331" s="36"/>
      <c r="AB331" s="36"/>
      <c r="AC331" s="36"/>
      <c r="AD331" s="36"/>
      <c r="AE331" s="36"/>
      <c r="AR331" s="191" t="s">
        <v>290</v>
      </c>
      <c r="AT331" s="191" t="s">
        <v>285</v>
      </c>
      <c r="AU331" s="191" t="s">
        <v>80</v>
      </c>
      <c r="AY331" s="19" t="s">
        <v>283</v>
      </c>
      <c r="BE331" s="192">
        <f t="shared" si="84"/>
        <v>0</v>
      </c>
      <c r="BF331" s="192">
        <f t="shared" si="85"/>
        <v>0</v>
      </c>
      <c r="BG331" s="192">
        <f t="shared" si="86"/>
        <v>0</v>
      </c>
      <c r="BH331" s="192">
        <f t="shared" si="87"/>
        <v>0</v>
      </c>
      <c r="BI331" s="192">
        <f t="shared" si="88"/>
        <v>0</v>
      </c>
      <c r="BJ331" s="19" t="s">
        <v>80</v>
      </c>
      <c r="BK331" s="192">
        <f t="shared" si="89"/>
        <v>0</v>
      </c>
      <c r="BL331" s="19" t="s">
        <v>290</v>
      </c>
      <c r="BM331" s="191" t="s">
        <v>10220</v>
      </c>
    </row>
    <row r="332" spans="1:65" s="2" customFormat="1" ht="16.5" customHeight="1">
      <c r="A332" s="36"/>
      <c r="B332" s="37"/>
      <c r="C332" s="180" t="s">
        <v>2247</v>
      </c>
      <c r="D332" s="180" t="s">
        <v>285</v>
      </c>
      <c r="E332" s="181" t="s">
        <v>10221</v>
      </c>
      <c r="F332" s="182" t="s">
        <v>10222</v>
      </c>
      <c r="G332" s="183" t="s">
        <v>288</v>
      </c>
      <c r="H332" s="184">
        <v>20</v>
      </c>
      <c r="I332" s="185"/>
      <c r="J332" s="186">
        <f t="shared" si="80"/>
        <v>0</v>
      </c>
      <c r="K332" s="182" t="s">
        <v>348</v>
      </c>
      <c r="L332" s="41"/>
      <c r="M332" s="187" t="s">
        <v>21</v>
      </c>
      <c r="N332" s="188" t="s">
        <v>44</v>
      </c>
      <c r="O332" s="66"/>
      <c r="P332" s="189">
        <f t="shared" si="81"/>
        <v>0</v>
      </c>
      <c r="Q332" s="189">
        <v>0</v>
      </c>
      <c r="R332" s="189">
        <f t="shared" si="82"/>
        <v>0</v>
      </c>
      <c r="S332" s="189">
        <v>0</v>
      </c>
      <c r="T332" s="190">
        <f t="shared" si="83"/>
        <v>0</v>
      </c>
      <c r="U332" s="36"/>
      <c r="V332" s="36"/>
      <c r="W332" s="36"/>
      <c r="X332" s="36"/>
      <c r="Y332" s="36"/>
      <c r="Z332" s="36"/>
      <c r="AA332" s="36"/>
      <c r="AB332" s="36"/>
      <c r="AC332" s="36"/>
      <c r="AD332" s="36"/>
      <c r="AE332" s="36"/>
      <c r="AR332" s="191" t="s">
        <v>290</v>
      </c>
      <c r="AT332" s="191" t="s">
        <v>285</v>
      </c>
      <c r="AU332" s="191" t="s">
        <v>80</v>
      </c>
      <c r="AY332" s="19" t="s">
        <v>283</v>
      </c>
      <c r="BE332" s="192">
        <f t="shared" si="84"/>
        <v>0</v>
      </c>
      <c r="BF332" s="192">
        <f t="shared" si="85"/>
        <v>0</v>
      </c>
      <c r="BG332" s="192">
        <f t="shared" si="86"/>
        <v>0</v>
      </c>
      <c r="BH332" s="192">
        <f t="shared" si="87"/>
        <v>0</v>
      </c>
      <c r="BI332" s="192">
        <f t="shared" si="88"/>
        <v>0</v>
      </c>
      <c r="BJ332" s="19" t="s">
        <v>80</v>
      </c>
      <c r="BK332" s="192">
        <f t="shared" si="89"/>
        <v>0</v>
      </c>
      <c r="BL332" s="19" t="s">
        <v>290</v>
      </c>
      <c r="BM332" s="191" t="s">
        <v>10223</v>
      </c>
    </row>
    <row r="333" spans="1:65" s="2" customFormat="1" ht="16.5" customHeight="1">
      <c r="A333" s="36"/>
      <c r="B333" s="37"/>
      <c r="C333" s="180" t="s">
        <v>2250</v>
      </c>
      <c r="D333" s="180" t="s">
        <v>285</v>
      </c>
      <c r="E333" s="181" t="s">
        <v>10224</v>
      </c>
      <c r="F333" s="182" t="s">
        <v>10225</v>
      </c>
      <c r="G333" s="183" t="s">
        <v>1931</v>
      </c>
      <c r="H333" s="184">
        <v>1</v>
      </c>
      <c r="I333" s="185"/>
      <c r="J333" s="186">
        <f t="shared" si="80"/>
        <v>0</v>
      </c>
      <c r="K333" s="182" t="s">
        <v>348</v>
      </c>
      <c r="L333" s="41"/>
      <c r="M333" s="187" t="s">
        <v>21</v>
      </c>
      <c r="N333" s="188" t="s">
        <v>44</v>
      </c>
      <c r="O333" s="66"/>
      <c r="P333" s="189">
        <f t="shared" si="81"/>
        <v>0</v>
      </c>
      <c r="Q333" s="189">
        <v>0</v>
      </c>
      <c r="R333" s="189">
        <f t="shared" si="82"/>
        <v>0</v>
      </c>
      <c r="S333" s="189">
        <v>0</v>
      </c>
      <c r="T333" s="190">
        <f t="shared" si="83"/>
        <v>0</v>
      </c>
      <c r="U333" s="36"/>
      <c r="V333" s="36"/>
      <c r="W333" s="36"/>
      <c r="X333" s="36"/>
      <c r="Y333" s="36"/>
      <c r="Z333" s="36"/>
      <c r="AA333" s="36"/>
      <c r="AB333" s="36"/>
      <c r="AC333" s="36"/>
      <c r="AD333" s="36"/>
      <c r="AE333" s="36"/>
      <c r="AR333" s="191" t="s">
        <v>290</v>
      </c>
      <c r="AT333" s="191" t="s">
        <v>285</v>
      </c>
      <c r="AU333" s="191" t="s">
        <v>80</v>
      </c>
      <c r="AY333" s="19" t="s">
        <v>283</v>
      </c>
      <c r="BE333" s="192">
        <f t="shared" si="84"/>
        <v>0</v>
      </c>
      <c r="BF333" s="192">
        <f t="shared" si="85"/>
        <v>0</v>
      </c>
      <c r="BG333" s="192">
        <f t="shared" si="86"/>
        <v>0</v>
      </c>
      <c r="BH333" s="192">
        <f t="shared" si="87"/>
        <v>0</v>
      </c>
      <c r="BI333" s="192">
        <f t="shared" si="88"/>
        <v>0</v>
      </c>
      <c r="BJ333" s="19" t="s">
        <v>80</v>
      </c>
      <c r="BK333" s="192">
        <f t="shared" si="89"/>
        <v>0</v>
      </c>
      <c r="BL333" s="19" t="s">
        <v>290</v>
      </c>
      <c r="BM333" s="191" t="s">
        <v>10226</v>
      </c>
    </row>
    <row r="334" spans="1:65" s="2" customFormat="1" ht="16.5" customHeight="1">
      <c r="A334" s="36"/>
      <c r="B334" s="37"/>
      <c r="C334" s="180" t="s">
        <v>2256</v>
      </c>
      <c r="D334" s="180" t="s">
        <v>285</v>
      </c>
      <c r="E334" s="181" t="s">
        <v>10227</v>
      </c>
      <c r="F334" s="182" t="s">
        <v>10228</v>
      </c>
      <c r="G334" s="183" t="s">
        <v>1931</v>
      </c>
      <c r="H334" s="184">
        <v>1</v>
      </c>
      <c r="I334" s="185"/>
      <c r="J334" s="186">
        <f t="shared" si="80"/>
        <v>0</v>
      </c>
      <c r="K334" s="182" t="s">
        <v>348</v>
      </c>
      <c r="L334" s="41"/>
      <c r="M334" s="265" t="s">
        <v>21</v>
      </c>
      <c r="N334" s="266" t="s">
        <v>44</v>
      </c>
      <c r="O334" s="260"/>
      <c r="P334" s="267">
        <f t="shared" si="81"/>
        <v>0</v>
      </c>
      <c r="Q334" s="267">
        <v>0</v>
      </c>
      <c r="R334" s="267">
        <f t="shared" si="82"/>
        <v>0</v>
      </c>
      <c r="S334" s="267">
        <v>0</v>
      </c>
      <c r="T334" s="268">
        <f t="shared" si="83"/>
        <v>0</v>
      </c>
      <c r="U334" s="36"/>
      <c r="V334" s="36"/>
      <c r="W334" s="36"/>
      <c r="X334" s="36"/>
      <c r="Y334" s="36"/>
      <c r="Z334" s="36"/>
      <c r="AA334" s="36"/>
      <c r="AB334" s="36"/>
      <c r="AC334" s="36"/>
      <c r="AD334" s="36"/>
      <c r="AE334" s="36"/>
      <c r="AR334" s="191" t="s">
        <v>290</v>
      </c>
      <c r="AT334" s="191" t="s">
        <v>285</v>
      </c>
      <c r="AU334" s="191" t="s">
        <v>80</v>
      </c>
      <c r="AY334" s="19" t="s">
        <v>283</v>
      </c>
      <c r="BE334" s="192">
        <f t="shared" si="84"/>
        <v>0</v>
      </c>
      <c r="BF334" s="192">
        <f t="shared" si="85"/>
        <v>0</v>
      </c>
      <c r="BG334" s="192">
        <f t="shared" si="86"/>
        <v>0</v>
      </c>
      <c r="BH334" s="192">
        <f t="shared" si="87"/>
        <v>0</v>
      </c>
      <c r="BI334" s="192">
        <f t="shared" si="88"/>
        <v>0</v>
      </c>
      <c r="BJ334" s="19" t="s">
        <v>80</v>
      </c>
      <c r="BK334" s="192">
        <f t="shared" si="89"/>
        <v>0</v>
      </c>
      <c r="BL334" s="19" t="s">
        <v>290</v>
      </c>
      <c r="BM334" s="191" t="s">
        <v>10229</v>
      </c>
    </row>
    <row r="335" spans="1:65" s="2" customFormat="1" ht="6.95" customHeight="1">
      <c r="A335" s="36"/>
      <c r="B335" s="49"/>
      <c r="C335" s="50"/>
      <c r="D335" s="50"/>
      <c r="E335" s="50"/>
      <c r="F335" s="50"/>
      <c r="G335" s="50"/>
      <c r="H335" s="50"/>
      <c r="I335" s="50"/>
      <c r="J335" s="50"/>
      <c r="K335" s="50"/>
      <c r="L335" s="41"/>
      <c r="M335" s="36"/>
      <c r="O335" s="36"/>
      <c r="P335" s="36"/>
      <c r="Q335" s="36"/>
      <c r="R335" s="36"/>
      <c r="S335" s="36"/>
      <c r="T335" s="36"/>
      <c r="U335" s="36"/>
      <c r="V335" s="36"/>
      <c r="W335" s="36"/>
      <c r="X335" s="36"/>
      <c r="Y335" s="36"/>
      <c r="Z335" s="36"/>
      <c r="AA335" s="36"/>
      <c r="AB335" s="36"/>
      <c r="AC335" s="36"/>
      <c r="AD335" s="36"/>
      <c r="AE335" s="36"/>
    </row>
  </sheetData>
  <sheetProtection algorithmName="SHA-512" hashValue="SfYB6YWRDeymNkVrUPH2Lyzbn08n2GL8qxwai/BLIyTo+3H2vuCpTIBt3BRXgoOT8hD8d0roq7+24Mp0gJ9mOg==" saltValue="bFKTR24/ys2UviqN9xezTCWLjJbjzfo6hzmTYgHcCOJr2flPhTwO5QFzpRwbUbFLsFWeNsiA6Bj7RzrT1nvtMQ==" spinCount="100000" sheet="1" objects="1" scenarios="1" formatColumns="0" formatRows="0" autoFilter="0"/>
  <autoFilter ref="C93:K334"/>
  <mergeCells count="12">
    <mergeCell ref="E86:H86"/>
    <mergeCell ref="L2:V2"/>
    <mergeCell ref="E50:H50"/>
    <mergeCell ref="E52:H52"/>
    <mergeCell ref="E54:H54"/>
    <mergeCell ref="E82:H82"/>
    <mergeCell ref="E84:H84"/>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sheetPr>
    <pageSetUpPr fitToPage="1"/>
  </sheetPr>
  <dimension ref="A2:BM201"/>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227</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9785</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16.5" customHeight="1">
      <c r="A11" s="36"/>
      <c r="B11" s="41"/>
      <c r="C11" s="36"/>
      <c r="D11" s="36"/>
      <c r="E11" s="414" t="s">
        <v>10230</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10231</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165.75" customHeight="1">
      <c r="A29" s="117"/>
      <c r="B29" s="118"/>
      <c r="C29" s="117"/>
      <c r="D29" s="117"/>
      <c r="E29" s="417" t="s">
        <v>10232</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ROUND(J91,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ROUND((SUM(BE91:BE200)),  2)</f>
        <v>0</v>
      </c>
      <c r="G35" s="36"/>
      <c r="H35" s="36"/>
      <c r="I35" s="126">
        <v>0.21</v>
      </c>
      <c r="J35" s="125">
        <f>ROUND(((SUM(BE91:BE200))*I35),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ROUND((SUM(BF91:BF200)),  2)</f>
        <v>0</v>
      </c>
      <c r="G36" s="36"/>
      <c r="H36" s="36"/>
      <c r="I36" s="126">
        <v>0.15</v>
      </c>
      <c r="J36" s="125">
        <f>ROUND(((SUM(BF91:BF200))*I36),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ROUND((SUM(BG91:BG200)),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ROUND((SUM(BH91:BH200)),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ROUND((SUM(BI91:BI200)),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9785</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16.5" customHeight="1">
      <c r="A54" s="36"/>
      <c r="B54" s="37"/>
      <c r="C54" s="38"/>
      <c r="D54" s="38"/>
      <c r="E54" s="392" t="str">
        <f>E11</f>
        <v>2021/67-P101.2 - PS 101.2-Měření a regulace</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Ing.V.Abrahám</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J91</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10233</v>
      </c>
      <c r="E64" s="145"/>
      <c r="F64" s="145"/>
      <c r="G64" s="145"/>
      <c r="H64" s="145"/>
      <c r="I64" s="145"/>
      <c r="J64" s="146">
        <f>J92</f>
        <v>0</v>
      </c>
      <c r="K64" s="143"/>
      <c r="L64" s="147"/>
    </row>
    <row r="65" spans="1:31" s="9" customFormat="1" ht="24.95" customHeight="1">
      <c r="B65" s="142"/>
      <c r="C65" s="143"/>
      <c r="D65" s="144" t="s">
        <v>10234</v>
      </c>
      <c r="E65" s="145"/>
      <c r="F65" s="145"/>
      <c r="G65" s="145"/>
      <c r="H65" s="145"/>
      <c r="I65" s="145"/>
      <c r="J65" s="146">
        <f>J95</f>
        <v>0</v>
      </c>
      <c r="K65" s="143"/>
      <c r="L65" s="147"/>
    </row>
    <row r="66" spans="1:31" s="9" customFormat="1" ht="24.95" customHeight="1">
      <c r="B66" s="142"/>
      <c r="C66" s="143"/>
      <c r="D66" s="144" t="s">
        <v>10235</v>
      </c>
      <c r="E66" s="145"/>
      <c r="F66" s="145"/>
      <c r="G66" s="145"/>
      <c r="H66" s="145"/>
      <c r="I66" s="145"/>
      <c r="J66" s="146">
        <f>J114</f>
        <v>0</v>
      </c>
      <c r="K66" s="143"/>
      <c r="L66" s="147"/>
    </row>
    <row r="67" spans="1:31" s="9" customFormat="1" ht="24.95" customHeight="1">
      <c r="B67" s="142"/>
      <c r="C67" s="143"/>
      <c r="D67" s="144" t="s">
        <v>10236</v>
      </c>
      <c r="E67" s="145"/>
      <c r="F67" s="145"/>
      <c r="G67" s="145"/>
      <c r="H67" s="145"/>
      <c r="I67" s="145"/>
      <c r="J67" s="146">
        <f>J133</f>
        <v>0</v>
      </c>
      <c r="K67" s="143"/>
      <c r="L67" s="147"/>
    </row>
    <row r="68" spans="1:31" s="9" customFormat="1" ht="24.95" customHeight="1">
      <c r="B68" s="142"/>
      <c r="C68" s="143"/>
      <c r="D68" s="144" t="s">
        <v>10237</v>
      </c>
      <c r="E68" s="145"/>
      <c r="F68" s="145"/>
      <c r="G68" s="145"/>
      <c r="H68" s="145"/>
      <c r="I68" s="145"/>
      <c r="J68" s="146">
        <f>J154</f>
        <v>0</v>
      </c>
      <c r="K68" s="143"/>
      <c r="L68" s="147"/>
    </row>
    <row r="69" spans="1:31" s="9" customFormat="1" ht="24.95" customHeight="1">
      <c r="B69" s="142"/>
      <c r="C69" s="143"/>
      <c r="D69" s="144" t="s">
        <v>10238</v>
      </c>
      <c r="E69" s="145"/>
      <c r="F69" s="145"/>
      <c r="G69" s="145"/>
      <c r="H69" s="145"/>
      <c r="I69" s="145"/>
      <c r="J69" s="146">
        <f>J187</f>
        <v>0</v>
      </c>
      <c r="K69" s="143"/>
      <c r="L69" s="147"/>
    </row>
    <row r="70" spans="1:31" s="2" customFormat="1" ht="21.75" customHeight="1">
      <c r="A70" s="36"/>
      <c r="B70" s="37"/>
      <c r="C70" s="38"/>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6.95" customHeight="1">
      <c r="A71" s="36"/>
      <c r="B71" s="49"/>
      <c r="C71" s="50"/>
      <c r="D71" s="50"/>
      <c r="E71" s="50"/>
      <c r="F71" s="50"/>
      <c r="G71" s="50"/>
      <c r="H71" s="50"/>
      <c r="I71" s="50"/>
      <c r="J71" s="50"/>
      <c r="K71" s="50"/>
      <c r="L71" s="115"/>
      <c r="S71" s="36"/>
      <c r="T71" s="36"/>
      <c r="U71" s="36"/>
      <c r="V71" s="36"/>
      <c r="W71" s="36"/>
      <c r="X71" s="36"/>
      <c r="Y71" s="36"/>
      <c r="Z71" s="36"/>
      <c r="AA71" s="36"/>
      <c r="AB71" s="36"/>
      <c r="AC71" s="36"/>
      <c r="AD71" s="36"/>
      <c r="AE71" s="36"/>
    </row>
    <row r="75" spans="1:31" s="2" customFormat="1" ht="6.95" customHeight="1">
      <c r="A75" s="36"/>
      <c r="B75" s="51"/>
      <c r="C75" s="52"/>
      <c r="D75" s="52"/>
      <c r="E75" s="52"/>
      <c r="F75" s="52"/>
      <c r="G75" s="52"/>
      <c r="H75" s="52"/>
      <c r="I75" s="52"/>
      <c r="J75" s="52"/>
      <c r="K75" s="52"/>
      <c r="L75" s="115"/>
      <c r="S75" s="36"/>
      <c r="T75" s="36"/>
      <c r="U75" s="36"/>
      <c r="V75" s="36"/>
      <c r="W75" s="36"/>
      <c r="X75" s="36"/>
      <c r="Y75" s="36"/>
      <c r="Z75" s="36"/>
      <c r="AA75" s="36"/>
      <c r="AB75" s="36"/>
      <c r="AC75" s="36"/>
      <c r="AD75" s="36"/>
      <c r="AE75" s="36"/>
    </row>
    <row r="76" spans="1:31" s="2" customFormat="1" ht="24.95" customHeight="1">
      <c r="A76" s="36"/>
      <c r="B76" s="37"/>
      <c r="C76" s="25" t="s">
        <v>268</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6.9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16</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6.5" customHeight="1">
      <c r="A79" s="36"/>
      <c r="B79" s="37"/>
      <c r="C79" s="38"/>
      <c r="D79" s="38"/>
      <c r="E79" s="418" t="str">
        <f>E7</f>
        <v>Koupaliště Dubice-venkovní bazén</v>
      </c>
      <c r="F79" s="419"/>
      <c r="G79" s="419"/>
      <c r="H79" s="419"/>
      <c r="I79" s="38"/>
      <c r="J79" s="38"/>
      <c r="K79" s="38"/>
      <c r="L79" s="115"/>
      <c r="S79" s="36"/>
      <c r="T79" s="36"/>
      <c r="U79" s="36"/>
      <c r="V79" s="36"/>
      <c r="W79" s="36"/>
      <c r="X79" s="36"/>
      <c r="Y79" s="36"/>
      <c r="Z79" s="36"/>
      <c r="AA79" s="36"/>
      <c r="AB79" s="36"/>
      <c r="AC79" s="36"/>
      <c r="AD79" s="36"/>
      <c r="AE79" s="36"/>
    </row>
    <row r="80" spans="1:31" s="1" customFormat="1" ht="12" customHeight="1">
      <c r="B80" s="23"/>
      <c r="C80" s="31" t="s">
        <v>248</v>
      </c>
      <c r="D80" s="24"/>
      <c r="E80" s="24"/>
      <c r="F80" s="24"/>
      <c r="G80" s="24"/>
      <c r="H80" s="24"/>
      <c r="I80" s="24"/>
      <c r="J80" s="24"/>
      <c r="K80" s="24"/>
      <c r="L80" s="22"/>
    </row>
    <row r="81" spans="1:65" s="2" customFormat="1" ht="16.5" customHeight="1">
      <c r="A81" s="36"/>
      <c r="B81" s="37"/>
      <c r="C81" s="38"/>
      <c r="D81" s="38"/>
      <c r="E81" s="418" t="s">
        <v>9785</v>
      </c>
      <c r="F81" s="420"/>
      <c r="G81" s="420"/>
      <c r="H81" s="420"/>
      <c r="I81" s="38"/>
      <c r="J81" s="38"/>
      <c r="K81" s="38"/>
      <c r="L81" s="115"/>
      <c r="S81" s="36"/>
      <c r="T81" s="36"/>
      <c r="U81" s="36"/>
      <c r="V81" s="36"/>
      <c r="W81" s="36"/>
      <c r="X81" s="36"/>
      <c r="Y81" s="36"/>
      <c r="Z81" s="36"/>
      <c r="AA81" s="36"/>
      <c r="AB81" s="36"/>
      <c r="AC81" s="36"/>
      <c r="AD81" s="36"/>
      <c r="AE81" s="36"/>
    </row>
    <row r="82" spans="1:65" s="2" customFormat="1" ht="12" customHeight="1">
      <c r="A82" s="36"/>
      <c r="B82" s="37"/>
      <c r="C82" s="31" t="s">
        <v>250</v>
      </c>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16.5" customHeight="1">
      <c r="A83" s="36"/>
      <c r="B83" s="37"/>
      <c r="C83" s="38"/>
      <c r="D83" s="38"/>
      <c r="E83" s="392" t="str">
        <f>E11</f>
        <v>2021/67-P101.2 - PS 101.2-Měření a regulace</v>
      </c>
      <c r="F83" s="420"/>
      <c r="G83" s="420"/>
      <c r="H83" s="420"/>
      <c r="I83" s="38"/>
      <c r="J83" s="38"/>
      <c r="K83" s="38"/>
      <c r="L83" s="115"/>
      <c r="S83" s="36"/>
      <c r="T83" s="36"/>
      <c r="U83" s="36"/>
      <c r="V83" s="36"/>
      <c r="W83" s="36"/>
      <c r="X83" s="36"/>
      <c r="Y83" s="36"/>
      <c r="Z83" s="36"/>
      <c r="AA83" s="36"/>
      <c r="AB83" s="36"/>
      <c r="AC83" s="36"/>
      <c r="AD83" s="36"/>
      <c r="AE83" s="36"/>
    </row>
    <row r="84" spans="1:65" s="2" customFormat="1" ht="6.9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5" s="2" customFormat="1" ht="12" customHeight="1">
      <c r="A85" s="36"/>
      <c r="B85" s="37"/>
      <c r="C85" s="31" t="s">
        <v>22</v>
      </c>
      <c r="D85" s="38"/>
      <c r="E85" s="38"/>
      <c r="F85" s="29" t="str">
        <f>F14</f>
        <v xml:space="preserve"> </v>
      </c>
      <c r="G85" s="38"/>
      <c r="H85" s="38"/>
      <c r="I85" s="31" t="s">
        <v>24</v>
      </c>
      <c r="J85" s="61" t="str">
        <f>IF(J14="","",J14)</f>
        <v>7. 4. 2022</v>
      </c>
      <c r="K85" s="38"/>
      <c r="L85" s="115"/>
      <c r="S85" s="36"/>
      <c r="T85" s="36"/>
      <c r="U85" s="36"/>
      <c r="V85" s="36"/>
      <c r="W85" s="36"/>
      <c r="X85" s="36"/>
      <c r="Y85" s="36"/>
      <c r="Z85" s="36"/>
      <c r="AA85" s="36"/>
      <c r="AB85" s="36"/>
      <c r="AC85" s="36"/>
      <c r="AD85" s="36"/>
      <c r="AE85" s="36"/>
    </row>
    <row r="86" spans="1:65" s="2" customFormat="1" ht="6.95" customHeight="1">
      <c r="A86" s="36"/>
      <c r="B86" s="37"/>
      <c r="C86" s="38"/>
      <c r="D86" s="38"/>
      <c r="E86" s="38"/>
      <c r="F86" s="38"/>
      <c r="G86" s="38"/>
      <c r="H86" s="38"/>
      <c r="I86" s="38"/>
      <c r="J86" s="38"/>
      <c r="K86" s="38"/>
      <c r="L86" s="115"/>
      <c r="S86" s="36"/>
      <c r="T86" s="36"/>
      <c r="U86" s="36"/>
      <c r="V86" s="36"/>
      <c r="W86" s="36"/>
      <c r="X86" s="36"/>
      <c r="Y86" s="36"/>
      <c r="Z86" s="36"/>
      <c r="AA86" s="36"/>
      <c r="AB86" s="36"/>
      <c r="AC86" s="36"/>
      <c r="AD86" s="36"/>
      <c r="AE86" s="36"/>
    </row>
    <row r="87" spans="1:65" s="2" customFormat="1" ht="25.7" customHeight="1">
      <c r="A87" s="36"/>
      <c r="B87" s="37"/>
      <c r="C87" s="31" t="s">
        <v>26</v>
      </c>
      <c r="D87" s="38"/>
      <c r="E87" s="38"/>
      <c r="F87" s="29" t="str">
        <f>E17</f>
        <v>Město Česká Lípa</v>
      </c>
      <c r="G87" s="38"/>
      <c r="H87" s="38"/>
      <c r="I87" s="31" t="s">
        <v>32</v>
      </c>
      <c r="J87" s="34" t="str">
        <f>E23</f>
        <v>Centroprojekt group a.s. Zlín</v>
      </c>
      <c r="K87" s="38"/>
      <c r="L87" s="115"/>
      <c r="S87" s="36"/>
      <c r="T87" s="36"/>
      <c r="U87" s="36"/>
      <c r="V87" s="36"/>
      <c r="W87" s="36"/>
      <c r="X87" s="36"/>
      <c r="Y87" s="36"/>
      <c r="Z87" s="36"/>
      <c r="AA87" s="36"/>
      <c r="AB87" s="36"/>
      <c r="AC87" s="36"/>
      <c r="AD87" s="36"/>
      <c r="AE87" s="36"/>
    </row>
    <row r="88" spans="1:65" s="2" customFormat="1" ht="15.2" customHeight="1">
      <c r="A88" s="36"/>
      <c r="B88" s="37"/>
      <c r="C88" s="31" t="s">
        <v>30</v>
      </c>
      <c r="D88" s="38"/>
      <c r="E88" s="38"/>
      <c r="F88" s="29" t="str">
        <f>IF(E20="","",E20)</f>
        <v>Vyplň údaj</v>
      </c>
      <c r="G88" s="38"/>
      <c r="H88" s="38"/>
      <c r="I88" s="31" t="s">
        <v>35</v>
      </c>
      <c r="J88" s="34" t="str">
        <f>E26</f>
        <v>Ing.V.Abrahám</v>
      </c>
      <c r="K88" s="38"/>
      <c r="L88" s="115"/>
      <c r="S88" s="36"/>
      <c r="T88" s="36"/>
      <c r="U88" s="36"/>
      <c r="V88" s="36"/>
      <c r="W88" s="36"/>
      <c r="X88" s="36"/>
      <c r="Y88" s="36"/>
      <c r="Z88" s="36"/>
      <c r="AA88" s="36"/>
      <c r="AB88" s="36"/>
      <c r="AC88" s="36"/>
      <c r="AD88" s="36"/>
      <c r="AE88" s="36"/>
    </row>
    <row r="89" spans="1:65" s="2" customFormat="1" ht="10.3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5" s="11" customFormat="1" ht="29.25" customHeight="1">
      <c r="A90" s="153"/>
      <c r="B90" s="154"/>
      <c r="C90" s="155" t="s">
        <v>269</v>
      </c>
      <c r="D90" s="156" t="s">
        <v>58</v>
      </c>
      <c r="E90" s="156" t="s">
        <v>54</v>
      </c>
      <c r="F90" s="156" t="s">
        <v>55</v>
      </c>
      <c r="G90" s="156" t="s">
        <v>270</v>
      </c>
      <c r="H90" s="156" t="s">
        <v>271</v>
      </c>
      <c r="I90" s="156" t="s">
        <v>272</v>
      </c>
      <c r="J90" s="156" t="s">
        <v>256</v>
      </c>
      <c r="K90" s="157" t="s">
        <v>273</v>
      </c>
      <c r="L90" s="158"/>
      <c r="M90" s="70" t="s">
        <v>21</v>
      </c>
      <c r="N90" s="71" t="s">
        <v>43</v>
      </c>
      <c r="O90" s="71" t="s">
        <v>274</v>
      </c>
      <c r="P90" s="71" t="s">
        <v>275</v>
      </c>
      <c r="Q90" s="71" t="s">
        <v>276</v>
      </c>
      <c r="R90" s="71" t="s">
        <v>277</v>
      </c>
      <c r="S90" s="71" t="s">
        <v>278</v>
      </c>
      <c r="T90" s="72" t="s">
        <v>279</v>
      </c>
      <c r="U90" s="153"/>
      <c r="V90" s="153"/>
      <c r="W90" s="153"/>
      <c r="X90" s="153"/>
      <c r="Y90" s="153"/>
      <c r="Z90" s="153"/>
      <c r="AA90" s="153"/>
      <c r="AB90" s="153"/>
      <c r="AC90" s="153"/>
      <c r="AD90" s="153"/>
      <c r="AE90" s="153"/>
    </row>
    <row r="91" spans="1:65" s="2" customFormat="1" ht="22.9" customHeight="1">
      <c r="A91" s="36"/>
      <c r="B91" s="37"/>
      <c r="C91" s="77" t="s">
        <v>280</v>
      </c>
      <c r="D91" s="38"/>
      <c r="E91" s="38"/>
      <c r="F91" s="38"/>
      <c r="G91" s="38"/>
      <c r="H91" s="38"/>
      <c r="I91" s="38"/>
      <c r="J91" s="159">
        <f>BK91</f>
        <v>0</v>
      </c>
      <c r="K91" s="38"/>
      <c r="L91" s="41"/>
      <c r="M91" s="73"/>
      <c r="N91" s="160"/>
      <c r="O91" s="74"/>
      <c r="P91" s="161">
        <f>P92+P95+P114+P133+P154+P187</f>
        <v>0</v>
      </c>
      <c r="Q91" s="74"/>
      <c r="R91" s="161">
        <f>R92+R95+R114+R133+R154+R187</f>
        <v>0</v>
      </c>
      <c r="S91" s="74"/>
      <c r="T91" s="162">
        <f>T92+T95+T114+T133+T154+T187</f>
        <v>0</v>
      </c>
      <c r="U91" s="36"/>
      <c r="V91" s="36"/>
      <c r="W91" s="36"/>
      <c r="X91" s="36"/>
      <c r="Y91" s="36"/>
      <c r="Z91" s="36"/>
      <c r="AA91" s="36"/>
      <c r="AB91" s="36"/>
      <c r="AC91" s="36"/>
      <c r="AD91" s="36"/>
      <c r="AE91" s="36"/>
      <c r="AT91" s="19" t="s">
        <v>72</v>
      </c>
      <c r="AU91" s="19" t="s">
        <v>257</v>
      </c>
      <c r="BK91" s="163">
        <f>BK92+BK95+BK114+BK133+BK154+BK187</f>
        <v>0</v>
      </c>
    </row>
    <row r="92" spans="1:65" s="12" customFormat="1" ht="25.9" customHeight="1">
      <c r="B92" s="164"/>
      <c r="C92" s="165"/>
      <c r="D92" s="166" t="s">
        <v>72</v>
      </c>
      <c r="E92" s="167" t="s">
        <v>10239</v>
      </c>
      <c r="F92" s="167" t="s">
        <v>10240</v>
      </c>
      <c r="G92" s="165"/>
      <c r="H92" s="165"/>
      <c r="I92" s="168"/>
      <c r="J92" s="169">
        <f>BK92</f>
        <v>0</v>
      </c>
      <c r="K92" s="165"/>
      <c r="L92" s="170"/>
      <c r="M92" s="171"/>
      <c r="N92" s="172"/>
      <c r="O92" s="172"/>
      <c r="P92" s="173">
        <f>SUM(P93:P94)</f>
        <v>0</v>
      </c>
      <c r="Q92" s="172"/>
      <c r="R92" s="173">
        <f>SUM(R93:R94)</f>
        <v>0</v>
      </c>
      <c r="S92" s="172"/>
      <c r="T92" s="174">
        <f>SUM(T93:T94)</f>
        <v>0</v>
      </c>
      <c r="AR92" s="175" t="s">
        <v>80</v>
      </c>
      <c r="AT92" s="176" t="s">
        <v>72</v>
      </c>
      <c r="AU92" s="176" t="s">
        <v>73</v>
      </c>
      <c r="AY92" s="175" t="s">
        <v>283</v>
      </c>
      <c r="BK92" s="177">
        <f>SUM(BK93:BK94)</f>
        <v>0</v>
      </c>
    </row>
    <row r="93" spans="1:65" s="2" customFormat="1" ht="33" customHeight="1">
      <c r="A93" s="36"/>
      <c r="B93" s="37"/>
      <c r="C93" s="180" t="s">
        <v>80</v>
      </c>
      <c r="D93" s="180" t="s">
        <v>285</v>
      </c>
      <c r="E93" s="181" t="s">
        <v>80</v>
      </c>
      <c r="F93" s="182" t="s">
        <v>10241</v>
      </c>
      <c r="G93" s="183" t="s">
        <v>1931</v>
      </c>
      <c r="H93" s="184">
        <v>1</v>
      </c>
      <c r="I93" s="185"/>
      <c r="J93" s="186">
        <f>ROUND(I93*H93,2)</f>
        <v>0</v>
      </c>
      <c r="K93" s="182" t="s">
        <v>348</v>
      </c>
      <c r="L93" s="41"/>
      <c r="M93" s="187" t="s">
        <v>21</v>
      </c>
      <c r="N93" s="188" t="s">
        <v>44</v>
      </c>
      <c r="O93" s="66"/>
      <c r="P93" s="189">
        <f>O93*H93</f>
        <v>0</v>
      </c>
      <c r="Q93" s="189">
        <v>0</v>
      </c>
      <c r="R93" s="189">
        <f>Q93*H93</f>
        <v>0</v>
      </c>
      <c r="S93" s="189">
        <v>0</v>
      </c>
      <c r="T93" s="190">
        <f>S93*H93</f>
        <v>0</v>
      </c>
      <c r="U93" s="36"/>
      <c r="V93" s="36"/>
      <c r="W93" s="36"/>
      <c r="X93" s="36"/>
      <c r="Y93" s="36"/>
      <c r="Z93" s="36"/>
      <c r="AA93" s="36"/>
      <c r="AB93" s="36"/>
      <c r="AC93" s="36"/>
      <c r="AD93" s="36"/>
      <c r="AE93" s="36"/>
      <c r="AR93" s="191" t="s">
        <v>1170</v>
      </c>
      <c r="AT93" s="191" t="s">
        <v>285</v>
      </c>
      <c r="AU93" s="191" t="s">
        <v>80</v>
      </c>
      <c r="AY93" s="19" t="s">
        <v>283</v>
      </c>
      <c r="BE93" s="192">
        <f>IF(N93="základní",J93,0)</f>
        <v>0</v>
      </c>
      <c r="BF93" s="192">
        <f>IF(N93="snížená",J93,0)</f>
        <v>0</v>
      </c>
      <c r="BG93" s="192">
        <f>IF(N93="zákl. přenesená",J93,0)</f>
        <v>0</v>
      </c>
      <c r="BH93" s="192">
        <f>IF(N93="sníž. přenesená",J93,0)</f>
        <v>0</v>
      </c>
      <c r="BI93" s="192">
        <f>IF(N93="nulová",J93,0)</f>
        <v>0</v>
      </c>
      <c r="BJ93" s="19" t="s">
        <v>80</v>
      </c>
      <c r="BK93" s="192">
        <f>ROUND(I93*H93,2)</f>
        <v>0</v>
      </c>
      <c r="BL93" s="19" t="s">
        <v>1170</v>
      </c>
      <c r="BM93" s="191" t="s">
        <v>82</v>
      </c>
    </row>
    <row r="94" spans="1:65" s="2" customFormat="1" ht="19.5">
      <c r="A94" s="36"/>
      <c r="B94" s="37"/>
      <c r="C94" s="38"/>
      <c r="D94" s="200" t="s">
        <v>436</v>
      </c>
      <c r="E94" s="38"/>
      <c r="F94" s="231" t="s">
        <v>10242</v>
      </c>
      <c r="G94" s="38"/>
      <c r="H94" s="38"/>
      <c r="I94" s="195"/>
      <c r="J94" s="38"/>
      <c r="K94" s="38"/>
      <c r="L94" s="41"/>
      <c r="M94" s="196"/>
      <c r="N94" s="197"/>
      <c r="O94" s="66"/>
      <c r="P94" s="66"/>
      <c r="Q94" s="66"/>
      <c r="R94" s="66"/>
      <c r="S94" s="66"/>
      <c r="T94" s="67"/>
      <c r="U94" s="36"/>
      <c r="V94" s="36"/>
      <c r="W94" s="36"/>
      <c r="X94" s="36"/>
      <c r="Y94" s="36"/>
      <c r="Z94" s="36"/>
      <c r="AA94" s="36"/>
      <c r="AB94" s="36"/>
      <c r="AC94" s="36"/>
      <c r="AD94" s="36"/>
      <c r="AE94" s="36"/>
      <c r="AT94" s="19" t="s">
        <v>436</v>
      </c>
      <c r="AU94" s="19" t="s">
        <v>80</v>
      </c>
    </row>
    <row r="95" spans="1:65" s="12" customFormat="1" ht="25.9" customHeight="1">
      <c r="B95" s="164"/>
      <c r="C95" s="165"/>
      <c r="D95" s="166" t="s">
        <v>72</v>
      </c>
      <c r="E95" s="167" t="s">
        <v>747</v>
      </c>
      <c r="F95" s="167" t="s">
        <v>10243</v>
      </c>
      <c r="G95" s="165"/>
      <c r="H95" s="165"/>
      <c r="I95" s="168"/>
      <c r="J95" s="169">
        <f>BK95</f>
        <v>0</v>
      </c>
      <c r="K95" s="165"/>
      <c r="L95" s="170"/>
      <c r="M95" s="171"/>
      <c r="N95" s="172"/>
      <c r="O95" s="172"/>
      <c r="P95" s="173">
        <f>SUM(P96:P113)</f>
        <v>0</v>
      </c>
      <c r="Q95" s="172"/>
      <c r="R95" s="173">
        <f>SUM(R96:R113)</f>
        <v>0</v>
      </c>
      <c r="S95" s="172"/>
      <c r="T95" s="174">
        <f>SUM(T96:T113)</f>
        <v>0</v>
      </c>
      <c r="AR95" s="175" t="s">
        <v>80</v>
      </c>
      <c r="AT95" s="176" t="s">
        <v>72</v>
      </c>
      <c r="AU95" s="176" t="s">
        <v>73</v>
      </c>
      <c r="AY95" s="175" t="s">
        <v>283</v>
      </c>
      <c r="BK95" s="177">
        <f>SUM(BK96:BK113)</f>
        <v>0</v>
      </c>
    </row>
    <row r="96" spans="1:65" s="2" customFormat="1" ht="24.2" customHeight="1">
      <c r="A96" s="36"/>
      <c r="B96" s="37"/>
      <c r="C96" s="180" t="s">
        <v>82</v>
      </c>
      <c r="D96" s="180" t="s">
        <v>285</v>
      </c>
      <c r="E96" s="181" t="s">
        <v>82</v>
      </c>
      <c r="F96" s="182" t="s">
        <v>10244</v>
      </c>
      <c r="G96" s="183" t="s">
        <v>10245</v>
      </c>
      <c r="H96" s="184">
        <v>1</v>
      </c>
      <c r="I96" s="185"/>
      <c r="J96" s="186">
        <f>ROUND(I96*H96,2)</f>
        <v>0</v>
      </c>
      <c r="K96" s="182" t="s">
        <v>348</v>
      </c>
      <c r="L96" s="41"/>
      <c r="M96" s="187" t="s">
        <v>21</v>
      </c>
      <c r="N96" s="188"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1170</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1170</v>
      </c>
      <c r="BM96" s="191" t="s">
        <v>290</v>
      </c>
    </row>
    <row r="97" spans="1:65" s="2" customFormat="1" ht="19.5">
      <c r="A97" s="36"/>
      <c r="B97" s="37"/>
      <c r="C97" s="38"/>
      <c r="D97" s="200" t="s">
        <v>436</v>
      </c>
      <c r="E97" s="38"/>
      <c r="F97" s="231" t="s">
        <v>10246</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180" t="s">
        <v>102</v>
      </c>
      <c r="D98" s="180" t="s">
        <v>285</v>
      </c>
      <c r="E98" s="181" t="s">
        <v>102</v>
      </c>
      <c r="F98" s="182" t="s">
        <v>10247</v>
      </c>
      <c r="G98" s="183" t="s">
        <v>1931</v>
      </c>
      <c r="H98" s="184">
        <v>2</v>
      </c>
      <c r="I98" s="185"/>
      <c r="J98" s="186">
        <f>ROUND(I98*H98,2)</f>
        <v>0</v>
      </c>
      <c r="K98" s="182" t="s">
        <v>348</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1170</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1170</v>
      </c>
      <c r="BM98" s="191" t="s">
        <v>321</v>
      </c>
    </row>
    <row r="99" spans="1:65" s="2" customFormat="1" ht="19.5">
      <c r="A99" s="36"/>
      <c r="B99" s="37"/>
      <c r="C99" s="38"/>
      <c r="D99" s="200" t="s">
        <v>436</v>
      </c>
      <c r="E99" s="38"/>
      <c r="F99" s="231" t="s">
        <v>10248</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290</v>
      </c>
      <c r="D100" s="180" t="s">
        <v>285</v>
      </c>
      <c r="E100" s="181" t="s">
        <v>290</v>
      </c>
      <c r="F100" s="182" t="s">
        <v>10249</v>
      </c>
      <c r="G100" s="183" t="s">
        <v>1931</v>
      </c>
      <c r="H100" s="184">
        <v>1</v>
      </c>
      <c r="I100" s="185"/>
      <c r="J100" s="186">
        <f>ROUND(I100*H100,2)</f>
        <v>0</v>
      </c>
      <c r="K100" s="182" t="s">
        <v>348</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1170</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1170</v>
      </c>
      <c r="BM100" s="191" t="s">
        <v>333</v>
      </c>
    </row>
    <row r="101" spans="1:65" s="2" customFormat="1" ht="19.5">
      <c r="A101" s="36"/>
      <c r="B101" s="37"/>
      <c r="C101" s="38"/>
      <c r="D101" s="200" t="s">
        <v>436</v>
      </c>
      <c r="E101" s="38"/>
      <c r="F101" s="231" t="s">
        <v>10250</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436</v>
      </c>
      <c r="AU101" s="19" t="s">
        <v>80</v>
      </c>
    </row>
    <row r="102" spans="1:65" s="2" customFormat="1" ht="16.5" customHeight="1">
      <c r="A102" s="36"/>
      <c r="B102" s="37"/>
      <c r="C102" s="180" t="s">
        <v>315</v>
      </c>
      <c r="D102" s="180" t="s">
        <v>285</v>
      </c>
      <c r="E102" s="181" t="s">
        <v>315</v>
      </c>
      <c r="F102" s="182" t="s">
        <v>10251</v>
      </c>
      <c r="G102" s="183" t="s">
        <v>1931</v>
      </c>
      <c r="H102" s="184">
        <v>1</v>
      </c>
      <c r="I102" s="185"/>
      <c r="J102" s="186">
        <f>ROUND(I102*H102,2)</f>
        <v>0</v>
      </c>
      <c r="K102" s="182" t="s">
        <v>348</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1170</v>
      </c>
      <c r="AT102" s="191" t="s">
        <v>285</v>
      </c>
      <c r="AU102" s="191" t="s">
        <v>80</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1170</v>
      </c>
      <c r="BM102" s="191" t="s">
        <v>345</v>
      </c>
    </row>
    <row r="103" spans="1:65" s="2" customFormat="1" ht="19.5">
      <c r="A103" s="36"/>
      <c r="B103" s="37"/>
      <c r="C103" s="38"/>
      <c r="D103" s="200" t="s">
        <v>436</v>
      </c>
      <c r="E103" s="38"/>
      <c r="F103" s="231" t="s">
        <v>10252</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436</v>
      </c>
      <c r="AU103" s="19" t="s">
        <v>80</v>
      </c>
    </row>
    <row r="104" spans="1:65" s="2" customFormat="1" ht="16.5" customHeight="1">
      <c r="A104" s="36"/>
      <c r="B104" s="37"/>
      <c r="C104" s="180" t="s">
        <v>321</v>
      </c>
      <c r="D104" s="180" t="s">
        <v>285</v>
      </c>
      <c r="E104" s="181" t="s">
        <v>321</v>
      </c>
      <c r="F104" s="182" t="s">
        <v>10253</v>
      </c>
      <c r="G104" s="183" t="s">
        <v>1931</v>
      </c>
      <c r="H104" s="184">
        <v>1</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1170</v>
      </c>
      <c r="AT104" s="191" t="s">
        <v>285</v>
      </c>
      <c r="AU104" s="191" t="s">
        <v>80</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1170</v>
      </c>
      <c r="BM104" s="191" t="s">
        <v>357</v>
      </c>
    </row>
    <row r="105" spans="1:65" s="2" customFormat="1" ht="19.5">
      <c r="A105" s="36"/>
      <c r="B105" s="37"/>
      <c r="C105" s="38"/>
      <c r="D105" s="200" t="s">
        <v>436</v>
      </c>
      <c r="E105" s="38"/>
      <c r="F105" s="231" t="s">
        <v>10254</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80</v>
      </c>
    </row>
    <row r="106" spans="1:65" s="2" customFormat="1" ht="16.5" customHeight="1">
      <c r="A106" s="36"/>
      <c r="B106" s="37"/>
      <c r="C106" s="180" t="s">
        <v>327</v>
      </c>
      <c r="D106" s="180" t="s">
        <v>285</v>
      </c>
      <c r="E106" s="181" t="s">
        <v>327</v>
      </c>
      <c r="F106" s="182" t="s">
        <v>10255</v>
      </c>
      <c r="G106" s="183" t="s">
        <v>1931</v>
      </c>
      <c r="H106" s="184">
        <v>1</v>
      </c>
      <c r="I106" s="185"/>
      <c r="J106" s="186">
        <f>ROUND(I106*H106,2)</f>
        <v>0</v>
      </c>
      <c r="K106" s="182" t="s">
        <v>348</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1170</v>
      </c>
      <c r="AT106" s="191" t="s">
        <v>285</v>
      </c>
      <c r="AU106" s="191" t="s">
        <v>80</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1170</v>
      </c>
      <c r="BM106" s="191" t="s">
        <v>370</v>
      </c>
    </row>
    <row r="107" spans="1:65" s="2" customFormat="1" ht="19.5">
      <c r="A107" s="36"/>
      <c r="B107" s="37"/>
      <c r="C107" s="38"/>
      <c r="D107" s="200" t="s">
        <v>436</v>
      </c>
      <c r="E107" s="38"/>
      <c r="F107" s="231" t="s">
        <v>10256</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80</v>
      </c>
    </row>
    <row r="108" spans="1:65" s="2" customFormat="1" ht="24.2" customHeight="1">
      <c r="A108" s="36"/>
      <c r="B108" s="37"/>
      <c r="C108" s="180" t="s">
        <v>333</v>
      </c>
      <c r="D108" s="180" t="s">
        <v>285</v>
      </c>
      <c r="E108" s="181" t="s">
        <v>333</v>
      </c>
      <c r="F108" s="182" t="s">
        <v>10257</v>
      </c>
      <c r="G108" s="183" t="s">
        <v>1931</v>
      </c>
      <c r="H108" s="184">
        <v>1</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1170</v>
      </c>
      <c r="AT108" s="191" t="s">
        <v>285</v>
      </c>
      <c r="AU108" s="191" t="s">
        <v>80</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1170</v>
      </c>
      <c r="BM108" s="191" t="s">
        <v>381</v>
      </c>
    </row>
    <row r="109" spans="1:65" s="2" customFormat="1" ht="19.5">
      <c r="A109" s="36"/>
      <c r="B109" s="37"/>
      <c r="C109" s="38"/>
      <c r="D109" s="200" t="s">
        <v>436</v>
      </c>
      <c r="E109" s="38"/>
      <c r="F109" s="231" t="s">
        <v>10258</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80</v>
      </c>
    </row>
    <row r="110" spans="1:65" s="2" customFormat="1" ht="16.5" customHeight="1">
      <c r="A110" s="36"/>
      <c r="B110" s="37"/>
      <c r="C110" s="180" t="s">
        <v>339</v>
      </c>
      <c r="D110" s="180" t="s">
        <v>285</v>
      </c>
      <c r="E110" s="181" t="s">
        <v>339</v>
      </c>
      <c r="F110" s="182" t="s">
        <v>10259</v>
      </c>
      <c r="G110" s="183" t="s">
        <v>1931</v>
      </c>
      <c r="H110" s="184">
        <v>1</v>
      </c>
      <c r="I110" s="185"/>
      <c r="J110" s="186">
        <f>ROUND(I110*H110,2)</f>
        <v>0</v>
      </c>
      <c r="K110" s="182" t="s">
        <v>348</v>
      </c>
      <c r="L110" s="41"/>
      <c r="M110" s="187" t="s">
        <v>21</v>
      </c>
      <c r="N110" s="188" t="s">
        <v>44</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1170</v>
      </c>
      <c r="AT110" s="191" t="s">
        <v>285</v>
      </c>
      <c r="AU110" s="191" t="s">
        <v>80</v>
      </c>
      <c r="AY110" s="19" t="s">
        <v>283</v>
      </c>
      <c r="BE110" s="192">
        <f>IF(N110="základní",J110,0)</f>
        <v>0</v>
      </c>
      <c r="BF110" s="192">
        <f>IF(N110="snížená",J110,0)</f>
        <v>0</v>
      </c>
      <c r="BG110" s="192">
        <f>IF(N110="zákl. přenesená",J110,0)</f>
        <v>0</v>
      </c>
      <c r="BH110" s="192">
        <f>IF(N110="sníž. přenesená",J110,0)</f>
        <v>0</v>
      </c>
      <c r="BI110" s="192">
        <f>IF(N110="nulová",J110,0)</f>
        <v>0</v>
      </c>
      <c r="BJ110" s="19" t="s">
        <v>80</v>
      </c>
      <c r="BK110" s="192">
        <f>ROUND(I110*H110,2)</f>
        <v>0</v>
      </c>
      <c r="BL110" s="19" t="s">
        <v>1170</v>
      </c>
      <c r="BM110" s="191" t="s">
        <v>393</v>
      </c>
    </row>
    <row r="111" spans="1:65" s="2" customFormat="1" ht="19.5">
      <c r="A111" s="36"/>
      <c r="B111" s="37"/>
      <c r="C111" s="38"/>
      <c r="D111" s="200" t="s">
        <v>436</v>
      </c>
      <c r="E111" s="38"/>
      <c r="F111" s="231" t="s">
        <v>10260</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436</v>
      </c>
      <c r="AU111" s="19" t="s">
        <v>80</v>
      </c>
    </row>
    <row r="112" spans="1:65" s="2" customFormat="1" ht="16.5" customHeight="1">
      <c r="A112" s="36"/>
      <c r="B112" s="37"/>
      <c r="C112" s="180" t="s">
        <v>345</v>
      </c>
      <c r="D112" s="180" t="s">
        <v>285</v>
      </c>
      <c r="E112" s="181" t="s">
        <v>345</v>
      </c>
      <c r="F112" s="182" t="s">
        <v>10261</v>
      </c>
      <c r="G112" s="183" t="s">
        <v>1931</v>
      </c>
      <c r="H112" s="184">
        <v>1</v>
      </c>
      <c r="I112" s="185"/>
      <c r="J112" s="186">
        <f>ROUND(I112*H112,2)</f>
        <v>0</v>
      </c>
      <c r="K112" s="182" t="s">
        <v>348</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1170</v>
      </c>
      <c r="AT112" s="191" t="s">
        <v>285</v>
      </c>
      <c r="AU112" s="191" t="s">
        <v>80</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1170</v>
      </c>
      <c r="BM112" s="191" t="s">
        <v>406</v>
      </c>
    </row>
    <row r="113" spans="1:65" s="2" customFormat="1" ht="19.5">
      <c r="A113" s="36"/>
      <c r="B113" s="37"/>
      <c r="C113" s="38"/>
      <c r="D113" s="200" t="s">
        <v>436</v>
      </c>
      <c r="E113" s="38"/>
      <c r="F113" s="231" t="s">
        <v>10262</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436</v>
      </c>
      <c r="AU113" s="19" t="s">
        <v>80</v>
      </c>
    </row>
    <row r="114" spans="1:65" s="12" customFormat="1" ht="25.9" customHeight="1">
      <c r="B114" s="164"/>
      <c r="C114" s="165"/>
      <c r="D114" s="166" t="s">
        <v>72</v>
      </c>
      <c r="E114" s="167" t="s">
        <v>4042</v>
      </c>
      <c r="F114" s="167" t="s">
        <v>10263</v>
      </c>
      <c r="G114" s="165"/>
      <c r="H114" s="165"/>
      <c r="I114" s="168"/>
      <c r="J114" s="169">
        <f>BK114</f>
        <v>0</v>
      </c>
      <c r="K114" s="165"/>
      <c r="L114" s="170"/>
      <c r="M114" s="171"/>
      <c r="N114" s="172"/>
      <c r="O114" s="172"/>
      <c r="P114" s="173">
        <f>SUM(P115:P132)</f>
        <v>0</v>
      </c>
      <c r="Q114" s="172"/>
      <c r="R114" s="173">
        <f>SUM(R115:R132)</f>
        <v>0</v>
      </c>
      <c r="S114" s="172"/>
      <c r="T114" s="174">
        <f>SUM(T115:T132)</f>
        <v>0</v>
      </c>
      <c r="AR114" s="175" t="s">
        <v>80</v>
      </c>
      <c r="AT114" s="176" t="s">
        <v>72</v>
      </c>
      <c r="AU114" s="176" t="s">
        <v>73</v>
      </c>
      <c r="AY114" s="175" t="s">
        <v>283</v>
      </c>
      <c r="BK114" s="177">
        <f>SUM(BK115:BK132)</f>
        <v>0</v>
      </c>
    </row>
    <row r="115" spans="1:65" s="2" customFormat="1" ht="16.5" customHeight="1">
      <c r="A115" s="36"/>
      <c r="B115" s="37"/>
      <c r="C115" s="247" t="s">
        <v>351</v>
      </c>
      <c r="D115" s="247" t="s">
        <v>740</v>
      </c>
      <c r="E115" s="248" t="s">
        <v>333</v>
      </c>
      <c r="F115" s="249" t="s">
        <v>10264</v>
      </c>
      <c r="G115" s="250" t="s">
        <v>8195</v>
      </c>
      <c r="H115" s="251">
        <v>165</v>
      </c>
      <c r="I115" s="252"/>
      <c r="J115" s="253">
        <f>ROUND(I115*H115,2)</f>
        <v>0</v>
      </c>
      <c r="K115" s="249" t="s">
        <v>348</v>
      </c>
      <c r="L115" s="254"/>
      <c r="M115" s="255" t="s">
        <v>21</v>
      </c>
      <c r="N115" s="256" t="s">
        <v>44</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2387</v>
      </c>
      <c r="AT115" s="191" t="s">
        <v>740</v>
      </c>
      <c r="AU115" s="191" t="s">
        <v>80</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1170</v>
      </c>
      <c r="BM115" s="191" t="s">
        <v>418</v>
      </c>
    </row>
    <row r="116" spans="1:65" s="2" customFormat="1" ht="19.5">
      <c r="A116" s="36"/>
      <c r="B116" s="37"/>
      <c r="C116" s="38"/>
      <c r="D116" s="200" t="s">
        <v>436</v>
      </c>
      <c r="E116" s="38"/>
      <c r="F116" s="231" t="s">
        <v>10265</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436</v>
      </c>
      <c r="AU116" s="19" t="s">
        <v>80</v>
      </c>
    </row>
    <row r="117" spans="1:65" s="2" customFormat="1" ht="16.5" customHeight="1">
      <c r="A117" s="36"/>
      <c r="B117" s="37"/>
      <c r="C117" s="247" t="s">
        <v>357</v>
      </c>
      <c r="D117" s="247" t="s">
        <v>740</v>
      </c>
      <c r="E117" s="248" t="s">
        <v>339</v>
      </c>
      <c r="F117" s="249" t="s">
        <v>10266</v>
      </c>
      <c r="G117" s="250" t="s">
        <v>8195</v>
      </c>
      <c r="H117" s="251">
        <v>165</v>
      </c>
      <c r="I117" s="252"/>
      <c r="J117" s="253">
        <f>ROUND(I117*H117,2)</f>
        <v>0</v>
      </c>
      <c r="K117" s="249" t="s">
        <v>348</v>
      </c>
      <c r="L117" s="254"/>
      <c r="M117" s="255" t="s">
        <v>21</v>
      </c>
      <c r="N117" s="256"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2387</v>
      </c>
      <c r="AT117" s="191" t="s">
        <v>740</v>
      </c>
      <c r="AU117" s="191" t="s">
        <v>80</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1170</v>
      </c>
      <c r="BM117" s="191" t="s">
        <v>431</v>
      </c>
    </row>
    <row r="118" spans="1:65" s="2" customFormat="1" ht="19.5">
      <c r="A118" s="36"/>
      <c r="B118" s="37"/>
      <c r="C118" s="38"/>
      <c r="D118" s="200" t="s">
        <v>436</v>
      </c>
      <c r="E118" s="38"/>
      <c r="F118" s="231" t="s">
        <v>10267</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436</v>
      </c>
      <c r="AU118" s="19" t="s">
        <v>80</v>
      </c>
    </row>
    <row r="119" spans="1:65" s="2" customFormat="1" ht="16.5" customHeight="1">
      <c r="A119" s="36"/>
      <c r="B119" s="37"/>
      <c r="C119" s="247" t="s">
        <v>364</v>
      </c>
      <c r="D119" s="247" t="s">
        <v>740</v>
      </c>
      <c r="E119" s="248" t="s">
        <v>345</v>
      </c>
      <c r="F119" s="249" t="s">
        <v>10268</v>
      </c>
      <c r="G119" s="250" t="s">
        <v>10245</v>
      </c>
      <c r="H119" s="251">
        <v>1</v>
      </c>
      <c r="I119" s="252"/>
      <c r="J119" s="253">
        <f>ROUND(I119*H119,2)</f>
        <v>0</v>
      </c>
      <c r="K119" s="249" t="s">
        <v>348</v>
      </c>
      <c r="L119" s="254"/>
      <c r="M119" s="255" t="s">
        <v>21</v>
      </c>
      <c r="N119" s="256"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2387</v>
      </c>
      <c r="AT119" s="191" t="s">
        <v>740</v>
      </c>
      <c r="AU119" s="191" t="s">
        <v>80</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1170</v>
      </c>
      <c r="BM119" s="191" t="s">
        <v>450</v>
      </c>
    </row>
    <row r="120" spans="1:65" s="2" customFormat="1" ht="19.5">
      <c r="A120" s="36"/>
      <c r="B120" s="37"/>
      <c r="C120" s="38"/>
      <c r="D120" s="200" t="s">
        <v>436</v>
      </c>
      <c r="E120" s="38"/>
      <c r="F120" s="231" t="s">
        <v>10269</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436</v>
      </c>
      <c r="AU120" s="19" t="s">
        <v>80</v>
      </c>
    </row>
    <row r="121" spans="1:65" s="2" customFormat="1" ht="16.5" customHeight="1">
      <c r="A121" s="36"/>
      <c r="B121" s="37"/>
      <c r="C121" s="247" t="s">
        <v>370</v>
      </c>
      <c r="D121" s="247" t="s">
        <v>740</v>
      </c>
      <c r="E121" s="248" t="s">
        <v>351</v>
      </c>
      <c r="F121" s="249" t="s">
        <v>10270</v>
      </c>
      <c r="G121" s="250" t="s">
        <v>10245</v>
      </c>
      <c r="H121" s="251">
        <v>1</v>
      </c>
      <c r="I121" s="252"/>
      <c r="J121" s="253">
        <f>ROUND(I121*H121,2)</f>
        <v>0</v>
      </c>
      <c r="K121" s="249" t="s">
        <v>348</v>
      </c>
      <c r="L121" s="254"/>
      <c r="M121" s="255" t="s">
        <v>21</v>
      </c>
      <c r="N121" s="256"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2387</v>
      </c>
      <c r="AT121" s="191" t="s">
        <v>740</v>
      </c>
      <c r="AU121" s="191" t="s">
        <v>80</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1170</v>
      </c>
      <c r="BM121" s="191" t="s">
        <v>464</v>
      </c>
    </row>
    <row r="122" spans="1:65" s="2" customFormat="1" ht="19.5">
      <c r="A122" s="36"/>
      <c r="B122" s="37"/>
      <c r="C122" s="38"/>
      <c r="D122" s="200" t="s">
        <v>436</v>
      </c>
      <c r="E122" s="38"/>
      <c r="F122" s="231" t="s">
        <v>10271</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436</v>
      </c>
      <c r="AU122" s="19" t="s">
        <v>80</v>
      </c>
    </row>
    <row r="123" spans="1:65" s="2" customFormat="1" ht="16.5" customHeight="1">
      <c r="A123" s="36"/>
      <c r="B123" s="37"/>
      <c r="C123" s="247" t="s">
        <v>8</v>
      </c>
      <c r="D123" s="247" t="s">
        <v>740</v>
      </c>
      <c r="E123" s="248" t="s">
        <v>357</v>
      </c>
      <c r="F123" s="249" t="s">
        <v>10272</v>
      </c>
      <c r="G123" s="250" t="s">
        <v>10245</v>
      </c>
      <c r="H123" s="251">
        <v>1</v>
      </c>
      <c r="I123" s="252"/>
      <c r="J123" s="253">
        <f>ROUND(I123*H123,2)</f>
        <v>0</v>
      </c>
      <c r="K123" s="249" t="s">
        <v>348</v>
      </c>
      <c r="L123" s="254"/>
      <c r="M123" s="255" t="s">
        <v>21</v>
      </c>
      <c r="N123" s="256"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2387</v>
      </c>
      <c r="AT123" s="191" t="s">
        <v>740</v>
      </c>
      <c r="AU123" s="191" t="s">
        <v>80</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1170</v>
      </c>
      <c r="BM123" s="191" t="s">
        <v>477</v>
      </c>
    </row>
    <row r="124" spans="1:65" s="2" customFormat="1" ht="19.5">
      <c r="A124" s="36"/>
      <c r="B124" s="37"/>
      <c r="C124" s="38"/>
      <c r="D124" s="200" t="s">
        <v>436</v>
      </c>
      <c r="E124" s="38"/>
      <c r="F124" s="231" t="s">
        <v>10273</v>
      </c>
      <c r="G124" s="38"/>
      <c r="H124" s="38"/>
      <c r="I124" s="195"/>
      <c r="J124" s="38"/>
      <c r="K124" s="38"/>
      <c r="L124" s="41"/>
      <c r="M124" s="196"/>
      <c r="N124" s="197"/>
      <c r="O124" s="66"/>
      <c r="P124" s="66"/>
      <c r="Q124" s="66"/>
      <c r="R124" s="66"/>
      <c r="S124" s="66"/>
      <c r="T124" s="67"/>
      <c r="U124" s="36"/>
      <c r="V124" s="36"/>
      <c r="W124" s="36"/>
      <c r="X124" s="36"/>
      <c r="Y124" s="36"/>
      <c r="Z124" s="36"/>
      <c r="AA124" s="36"/>
      <c r="AB124" s="36"/>
      <c r="AC124" s="36"/>
      <c r="AD124" s="36"/>
      <c r="AE124" s="36"/>
      <c r="AT124" s="19" t="s">
        <v>436</v>
      </c>
      <c r="AU124" s="19" t="s">
        <v>80</v>
      </c>
    </row>
    <row r="125" spans="1:65" s="2" customFormat="1" ht="16.5" customHeight="1">
      <c r="A125" s="36"/>
      <c r="B125" s="37"/>
      <c r="C125" s="247" t="s">
        <v>381</v>
      </c>
      <c r="D125" s="247" t="s">
        <v>740</v>
      </c>
      <c r="E125" s="248" t="s">
        <v>364</v>
      </c>
      <c r="F125" s="249" t="s">
        <v>10274</v>
      </c>
      <c r="G125" s="250" t="s">
        <v>10245</v>
      </c>
      <c r="H125" s="251">
        <v>1</v>
      </c>
      <c r="I125" s="252"/>
      <c r="J125" s="253">
        <f>ROUND(I125*H125,2)</f>
        <v>0</v>
      </c>
      <c r="K125" s="249" t="s">
        <v>348</v>
      </c>
      <c r="L125" s="254"/>
      <c r="M125" s="255" t="s">
        <v>21</v>
      </c>
      <c r="N125" s="256" t="s">
        <v>44</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2387</v>
      </c>
      <c r="AT125" s="191" t="s">
        <v>740</v>
      </c>
      <c r="AU125" s="191" t="s">
        <v>80</v>
      </c>
      <c r="AY125" s="19" t="s">
        <v>283</v>
      </c>
      <c r="BE125" s="192">
        <f>IF(N125="základní",J125,0)</f>
        <v>0</v>
      </c>
      <c r="BF125" s="192">
        <f>IF(N125="snížená",J125,0)</f>
        <v>0</v>
      </c>
      <c r="BG125" s="192">
        <f>IF(N125="zákl. přenesená",J125,0)</f>
        <v>0</v>
      </c>
      <c r="BH125" s="192">
        <f>IF(N125="sníž. přenesená",J125,0)</f>
        <v>0</v>
      </c>
      <c r="BI125" s="192">
        <f>IF(N125="nulová",J125,0)</f>
        <v>0</v>
      </c>
      <c r="BJ125" s="19" t="s">
        <v>80</v>
      </c>
      <c r="BK125" s="192">
        <f>ROUND(I125*H125,2)</f>
        <v>0</v>
      </c>
      <c r="BL125" s="19" t="s">
        <v>1170</v>
      </c>
      <c r="BM125" s="191" t="s">
        <v>493</v>
      </c>
    </row>
    <row r="126" spans="1:65" s="2" customFormat="1" ht="19.5">
      <c r="A126" s="36"/>
      <c r="B126" s="37"/>
      <c r="C126" s="38"/>
      <c r="D126" s="200" t="s">
        <v>436</v>
      </c>
      <c r="E126" s="38"/>
      <c r="F126" s="231" t="s">
        <v>10275</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436</v>
      </c>
      <c r="AU126" s="19" t="s">
        <v>80</v>
      </c>
    </row>
    <row r="127" spans="1:65" s="2" customFormat="1" ht="16.5" customHeight="1">
      <c r="A127" s="36"/>
      <c r="B127" s="37"/>
      <c r="C127" s="247" t="s">
        <v>387</v>
      </c>
      <c r="D127" s="247" t="s">
        <v>740</v>
      </c>
      <c r="E127" s="248" t="s">
        <v>370</v>
      </c>
      <c r="F127" s="249" t="s">
        <v>10276</v>
      </c>
      <c r="G127" s="250" t="s">
        <v>10245</v>
      </c>
      <c r="H127" s="251">
        <v>1</v>
      </c>
      <c r="I127" s="252"/>
      <c r="J127" s="253">
        <f>ROUND(I127*H127,2)</f>
        <v>0</v>
      </c>
      <c r="K127" s="249" t="s">
        <v>348</v>
      </c>
      <c r="L127" s="254"/>
      <c r="M127" s="255" t="s">
        <v>21</v>
      </c>
      <c r="N127" s="256"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2387</v>
      </c>
      <c r="AT127" s="191" t="s">
        <v>740</v>
      </c>
      <c r="AU127" s="191" t="s">
        <v>80</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1170</v>
      </c>
      <c r="BM127" s="191" t="s">
        <v>505</v>
      </c>
    </row>
    <row r="128" spans="1:65" s="2" customFormat="1" ht="19.5">
      <c r="A128" s="36"/>
      <c r="B128" s="37"/>
      <c r="C128" s="38"/>
      <c r="D128" s="200" t="s">
        <v>436</v>
      </c>
      <c r="E128" s="38"/>
      <c r="F128" s="231" t="s">
        <v>10277</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436</v>
      </c>
      <c r="AU128" s="19" t="s">
        <v>80</v>
      </c>
    </row>
    <row r="129" spans="1:65" s="2" customFormat="1" ht="16.5" customHeight="1">
      <c r="A129" s="36"/>
      <c r="B129" s="37"/>
      <c r="C129" s="247" t="s">
        <v>393</v>
      </c>
      <c r="D129" s="247" t="s">
        <v>740</v>
      </c>
      <c r="E129" s="248" t="s">
        <v>8</v>
      </c>
      <c r="F129" s="249" t="s">
        <v>10278</v>
      </c>
      <c r="G129" s="250" t="s">
        <v>10245</v>
      </c>
      <c r="H129" s="251">
        <v>1</v>
      </c>
      <c r="I129" s="252"/>
      <c r="J129" s="253">
        <f>ROUND(I129*H129,2)</f>
        <v>0</v>
      </c>
      <c r="K129" s="249" t="s">
        <v>348</v>
      </c>
      <c r="L129" s="254"/>
      <c r="M129" s="255" t="s">
        <v>21</v>
      </c>
      <c r="N129" s="256"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2387</v>
      </c>
      <c r="AT129" s="191" t="s">
        <v>740</v>
      </c>
      <c r="AU129" s="191" t="s">
        <v>80</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1170</v>
      </c>
      <c r="BM129" s="191" t="s">
        <v>517</v>
      </c>
    </row>
    <row r="130" spans="1:65" s="2" customFormat="1" ht="19.5">
      <c r="A130" s="36"/>
      <c r="B130" s="37"/>
      <c r="C130" s="38"/>
      <c r="D130" s="200" t="s">
        <v>436</v>
      </c>
      <c r="E130" s="38"/>
      <c r="F130" s="231" t="s">
        <v>10279</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436</v>
      </c>
      <c r="AU130" s="19" t="s">
        <v>80</v>
      </c>
    </row>
    <row r="131" spans="1:65" s="2" customFormat="1" ht="16.5" customHeight="1">
      <c r="A131" s="36"/>
      <c r="B131" s="37"/>
      <c r="C131" s="247" t="s">
        <v>400</v>
      </c>
      <c r="D131" s="247" t="s">
        <v>740</v>
      </c>
      <c r="E131" s="248" t="s">
        <v>381</v>
      </c>
      <c r="F131" s="249" t="s">
        <v>10280</v>
      </c>
      <c r="G131" s="250" t="s">
        <v>8195</v>
      </c>
      <c r="H131" s="251">
        <v>165</v>
      </c>
      <c r="I131" s="252"/>
      <c r="J131" s="253">
        <f>ROUND(I131*H131,2)</f>
        <v>0</v>
      </c>
      <c r="K131" s="249" t="s">
        <v>348</v>
      </c>
      <c r="L131" s="254"/>
      <c r="M131" s="255" t="s">
        <v>21</v>
      </c>
      <c r="N131" s="256" t="s">
        <v>44</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2387</v>
      </c>
      <c r="AT131" s="191" t="s">
        <v>740</v>
      </c>
      <c r="AU131" s="191" t="s">
        <v>80</v>
      </c>
      <c r="AY131" s="19" t="s">
        <v>283</v>
      </c>
      <c r="BE131" s="192">
        <f>IF(N131="základní",J131,0)</f>
        <v>0</v>
      </c>
      <c r="BF131" s="192">
        <f>IF(N131="snížená",J131,0)</f>
        <v>0</v>
      </c>
      <c r="BG131" s="192">
        <f>IF(N131="zákl. přenesená",J131,0)</f>
        <v>0</v>
      </c>
      <c r="BH131" s="192">
        <f>IF(N131="sníž. přenesená",J131,0)</f>
        <v>0</v>
      </c>
      <c r="BI131" s="192">
        <f>IF(N131="nulová",J131,0)</f>
        <v>0</v>
      </c>
      <c r="BJ131" s="19" t="s">
        <v>80</v>
      </c>
      <c r="BK131" s="192">
        <f>ROUND(I131*H131,2)</f>
        <v>0</v>
      </c>
      <c r="BL131" s="19" t="s">
        <v>1170</v>
      </c>
      <c r="BM131" s="191" t="s">
        <v>531</v>
      </c>
    </row>
    <row r="132" spans="1:65" s="2" customFormat="1" ht="19.5">
      <c r="A132" s="36"/>
      <c r="B132" s="37"/>
      <c r="C132" s="38"/>
      <c r="D132" s="200" t="s">
        <v>436</v>
      </c>
      <c r="E132" s="38"/>
      <c r="F132" s="231" t="s">
        <v>10281</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436</v>
      </c>
      <c r="AU132" s="19" t="s">
        <v>80</v>
      </c>
    </row>
    <row r="133" spans="1:65" s="12" customFormat="1" ht="25.9" customHeight="1">
      <c r="B133" s="164"/>
      <c r="C133" s="165"/>
      <c r="D133" s="166" t="s">
        <v>72</v>
      </c>
      <c r="E133" s="167" t="s">
        <v>750</v>
      </c>
      <c r="F133" s="167" t="s">
        <v>10282</v>
      </c>
      <c r="G133" s="165"/>
      <c r="H133" s="165"/>
      <c r="I133" s="168"/>
      <c r="J133" s="169">
        <f>BK133</f>
        <v>0</v>
      </c>
      <c r="K133" s="165"/>
      <c r="L133" s="170"/>
      <c r="M133" s="171"/>
      <c r="N133" s="172"/>
      <c r="O133" s="172"/>
      <c r="P133" s="173">
        <f>SUM(P134:P153)</f>
        <v>0</v>
      </c>
      <c r="Q133" s="172"/>
      <c r="R133" s="173">
        <f>SUM(R134:R153)</f>
        <v>0</v>
      </c>
      <c r="S133" s="172"/>
      <c r="T133" s="174">
        <f>SUM(T134:T153)</f>
        <v>0</v>
      </c>
      <c r="AR133" s="175" t="s">
        <v>80</v>
      </c>
      <c r="AT133" s="176" t="s">
        <v>72</v>
      </c>
      <c r="AU133" s="176" t="s">
        <v>73</v>
      </c>
      <c r="AY133" s="175" t="s">
        <v>283</v>
      </c>
      <c r="BK133" s="177">
        <f>SUM(BK134:BK153)</f>
        <v>0</v>
      </c>
    </row>
    <row r="134" spans="1:65" s="2" customFormat="1" ht="16.5" customHeight="1">
      <c r="A134" s="36"/>
      <c r="B134" s="37"/>
      <c r="C134" s="180" t="s">
        <v>406</v>
      </c>
      <c r="D134" s="180" t="s">
        <v>285</v>
      </c>
      <c r="E134" s="181" t="s">
        <v>387</v>
      </c>
      <c r="F134" s="182" t="s">
        <v>10283</v>
      </c>
      <c r="G134" s="183" t="s">
        <v>1931</v>
      </c>
      <c r="H134" s="184">
        <v>1</v>
      </c>
      <c r="I134" s="185"/>
      <c r="J134" s="186">
        <f>ROUND(I134*H134,2)</f>
        <v>0</v>
      </c>
      <c r="K134" s="182" t="s">
        <v>348</v>
      </c>
      <c r="L134" s="41"/>
      <c r="M134" s="187" t="s">
        <v>21</v>
      </c>
      <c r="N134" s="188" t="s">
        <v>44</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1170</v>
      </c>
      <c r="AT134" s="191" t="s">
        <v>285</v>
      </c>
      <c r="AU134" s="191" t="s">
        <v>80</v>
      </c>
      <c r="AY134" s="19" t="s">
        <v>283</v>
      </c>
      <c r="BE134" s="192">
        <f>IF(N134="základní",J134,0)</f>
        <v>0</v>
      </c>
      <c r="BF134" s="192">
        <f>IF(N134="snížená",J134,0)</f>
        <v>0</v>
      </c>
      <c r="BG134" s="192">
        <f>IF(N134="zákl. přenesená",J134,0)</f>
        <v>0</v>
      </c>
      <c r="BH134" s="192">
        <f>IF(N134="sníž. přenesená",J134,0)</f>
        <v>0</v>
      </c>
      <c r="BI134" s="192">
        <f>IF(N134="nulová",J134,0)</f>
        <v>0</v>
      </c>
      <c r="BJ134" s="19" t="s">
        <v>80</v>
      </c>
      <c r="BK134" s="192">
        <f>ROUND(I134*H134,2)</f>
        <v>0</v>
      </c>
      <c r="BL134" s="19" t="s">
        <v>1170</v>
      </c>
      <c r="BM134" s="191" t="s">
        <v>551</v>
      </c>
    </row>
    <row r="135" spans="1:65" s="2" customFormat="1" ht="19.5">
      <c r="A135" s="36"/>
      <c r="B135" s="37"/>
      <c r="C135" s="38"/>
      <c r="D135" s="200" t="s">
        <v>436</v>
      </c>
      <c r="E135" s="38"/>
      <c r="F135" s="231" t="s">
        <v>10284</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436</v>
      </c>
      <c r="AU135" s="19" t="s">
        <v>80</v>
      </c>
    </row>
    <row r="136" spans="1:65" s="2" customFormat="1" ht="16.5" customHeight="1">
      <c r="A136" s="36"/>
      <c r="B136" s="37"/>
      <c r="C136" s="180" t="s">
        <v>7</v>
      </c>
      <c r="D136" s="180" t="s">
        <v>285</v>
      </c>
      <c r="E136" s="181" t="s">
        <v>393</v>
      </c>
      <c r="F136" s="182" t="s">
        <v>10285</v>
      </c>
      <c r="G136" s="183" t="s">
        <v>1931</v>
      </c>
      <c r="H136" s="184">
        <v>2</v>
      </c>
      <c r="I136" s="185"/>
      <c r="J136" s="186">
        <f>ROUND(I136*H136,2)</f>
        <v>0</v>
      </c>
      <c r="K136" s="182" t="s">
        <v>348</v>
      </c>
      <c r="L136" s="41"/>
      <c r="M136" s="187" t="s">
        <v>21</v>
      </c>
      <c r="N136" s="188" t="s">
        <v>44</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1170</v>
      </c>
      <c r="AT136" s="191" t="s">
        <v>285</v>
      </c>
      <c r="AU136" s="191" t="s">
        <v>80</v>
      </c>
      <c r="AY136" s="19" t="s">
        <v>283</v>
      </c>
      <c r="BE136" s="192">
        <f>IF(N136="základní",J136,0)</f>
        <v>0</v>
      </c>
      <c r="BF136" s="192">
        <f>IF(N136="snížená",J136,0)</f>
        <v>0</v>
      </c>
      <c r="BG136" s="192">
        <f>IF(N136="zákl. přenesená",J136,0)</f>
        <v>0</v>
      </c>
      <c r="BH136" s="192">
        <f>IF(N136="sníž. přenesená",J136,0)</f>
        <v>0</v>
      </c>
      <c r="BI136" s="192">
        <f>IF(N136="nulová",J136,0)</f>
        <v>0</v>
      </c>
      <c r="BJ136" s="19" t="s">
        <v>80</v>
      </c>
      <c r="BK136" s="192">
        <f>ROUND(I136*H136,2)</f>
        <v>0</v>
      </c>
      <c r="BL136" s="19" t="s">
        <v>1170</v>
      </c>
      <c r="BM136" s="191" t="s">
        <v>563</v>
      </c>
    </row>
    <row r="137" spans="1:65" s="2" customFormat="1" ht="19.5">
      <c r="A137" s="36"/>
      <c r="B137" s="37"/>
      <c r="C137" s="38"/>
      <c r="D137" s="200" t="s">
        <v>436</v>
      </c>
      <c r="E137" s="38"/>
      <c r="F137" s="231" t="s">
        <v>10286</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436</v>
      </c>
      <c r="AU137" s="19" t="s">
        <v>80</v>
      </c>
    </row>
    <row r="138" spans="1:65" s="2" customFormat="1" ht="16.5" customHeight="1">
      <c r="A138" s="36"/>
      <c r="B138" s="37"/>
      <c r="C138" s="180" t="s">
        <v>418</v>
      </c>
      <c r="D138" s="180" t="s">
        <v>285</v>
      </c>
      <c r="E138" s="181" t="s">
        <v>400</v>
      </c>
      <c r="F138" s="182" t="s">
        <v>10287</v>
      </c>
      <c r="G138" s="183" t="s">
        <v>1931</v>
      </c>
      <c r="H138" s="184">
        <v>6</v>
      </c>
      <c r="I138" s="185"/>
      <c r="J138" s="186">
        <f>ROUND(I138*H138,2)</f>
        <v>0</v>
      </c>
      <c r="K138" s="182" t="s">
        <v>348</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1170</v>
      </c>
      <c r="AT138" s="191" t="s">
        <v>285</v>
      </c>
      <c r="AU138" s="191" t="s">
        <v>80</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1170</v>
      </c>
      <c r="BM138" s="191" t="s">
        <v>575</v>
      </c>
    </row>
    <row r="139" spans="1:65" s="2" customFormat="1" ht="19.5">
      <c r="A139" s="36"/>
      <c r="B139" s="37"/>
      <c r="C139" s="38"/>
      <c r="D139" s="200" t="s">
        <v>436</v>
      </c>
      <c r="E139" s="38"/>
      <c r="F139" s="231" t="s">
        <v>10288</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436</v>
      </c>
      <c r="AU139" s="19" t="s">
        <v>80</v>
      </c>
    </row>
    <row r="140" spans="1:65" s="2" customFormat="1" ht="16.5" customHeight="1">
      <c r="A140" s="36"/>
      <c r="B140" s="37"/>
      <c r="C140" s="180" t="s">
        <v>424</v>
      </c>
      <c r="D140" s="180" t="s">
        <v>285</v>
      </c>
      <c r="E140" s="181" t="s">
        <v>406</v>
      </c>
      <c r="F140" s="182" t="s">
        <v>10289</v>
      </c>
      <c r="G140" s="183" t="s">
        <v>1931</v>
      </c>
      <c r="H140" s="184">
        <v>4</v>
      </c>
      <c r="I140" s="185"/>
      <c r="J140" s="186">
        <f>ROUND(I140*H140,2)</f>
        <v>0</v>
      </c>
      <c r="K140" s="182" t="s">
        <v>348</v>
      </c>
      <c r="L140" s="41"/>
      <c r="M140" s="187" t="s">
        <v>21</v>
      </c>
      <c r="N140" s="188" t="s">
        <v>44</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1170</v>
      </c>
      <c r="AT140" s="191" t="s">
        <v>285</v>
      </c>
      <c r="AU140" s="191" t="s">
        <v>80</v>
      </c>
      <c r="AY140" s="19" t="s">
        <v>283</v>
      </c>
      <c r="BE140" s="192">
        <f>IF(N140="základní",J140,0)</f>
        <v>0</v>
      </c>
      <c r="BF140" s="192">
        <f>IF(N140="snížená",J140,0)</f>
        <v>0</v>
      </c>
      <c r="BG140" s="192">
        <f>IF(N140="zákl. přenesená",J140,0)</f>
        <v>0</v>
      </c>
      <c r="BH140" s="192">
        <f>IF(N140="sníž. přenesená",J140,0)</f>
        <v>0</v>
      </c>
      <c r="BI140" s="192">
        <f>IF(N140="nulová",J140,0)</f>
        <v>0</v>
      </c>
      <c r="BJ140" s="19" t="s">
        <v>80</v>
      </c>
      <c r="BK140" s="192">
        <f>ROUND(I140*H140,2)</f>
        <v>0</v>
      </c>
      <c r="BL140" s="19" t="s">
        <v>1170</v>
      </c>
      <c r="BM140" s="191" t="s">
        <v>587</v>
      </c>
    </row>
    <row r="141" spans="1:65" s="2" customFormat="1" ht="19.5">
      <c r="A141" s="36"/>
      <c r="B141" s="37"/>
      <c r="C141" s="38"/>
      <c r="D141" s="200" t="s">
        <v>436</v>
      </c>
      <c r="E141" s="38"/>
      <c r="F141" s="231" t="s">
        <v>10290</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436</v>
      </c>
      <c r="AU141" s="19" t="s">
        <v>80</v>
      </c>
    </row>
    <row r="142" spans="1:65" s="2" customFormat="1" ht="16.5" customHeight="1">
      <c r="A142" s="36"/>
      <c r="B142" s="37"/>
      <c r="C142" s="180" t="s">
        <v>431</v>
      </c>
      <c r="D142" s="180" t="s">
        <v>285</v>
      </c>
      <c r="E142" s="181" t="s">
        <v>7</v>
      </c>
      <c r="F142" s="182" t="s">
        <v>10291</v>
      </c>
      <c r="G142" s="183" t="s">
        <v>1931</v>
      </c>
      <c r="H142" s="184">
        <v>4</v>
      </c>
      <c r="I142" s="185"/>
      <c r="J142" s="186">
        <f>ROUND(I142*H142,2)</f>
        <v>0</v>
      </c>
      <c r="K142" s="182" t="s">
        <v>348</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1170</v>
      </c>
      <c r="AT142" s="191" t="s">
        <v>285</v>
      </c>
      <c r="AU142" s="191" t="s">
        <v>80</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1170</v>
      </c>
      <c r="BM142" s="191" t="s">
        <v>606</v>
      </c>
    </row>
    <row r="143" spans="1:65" s="2" customFormat="1" ht="19.5">
      <c r="A143" s="36"/>
      <c r="B143" s="37"/>
      <c r="C143" s="38"/>
      <c r="D143" s="200" t="s">
        <v>436</v>
      </c>
      <c r="E143" s="38"/>
      <c r="F143" s="231" t="s">
        <v>10292</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436</v>
      </c>
      <c r="AU143" s="19" t="s">
        <v>80</v>
      </c>
    </row>
    <row r="144" spans="1:65" s="2" customFormat="1" ht="16.5" customHeight="1">
      <c r="A144" s="36"/>
      <c r="B144" s="37"/>
      <c r="C144" s="180" t="s">
        <v>443</v>
      </c>
      <c r="D144" s="180" t="s">
        <v>285</v>
      </c>
      <c r="E144" s="181" t="s">
        <v>418</v>
      </c>
      <c r="F144" s="182" t="s">
        <v>10293</v>
      </c>
      <c r="G144" s="183" t="s">
        <v>1931</v>
      </c>
      <c r="H144" s="184">
        <v>4</v>
      </c>
      <c r="I144" s="185"/>
      <c r="J144" s="186">
        <f>ROUND(I144*H144,2)</f>
        <v>0</v>
      </c>
      <c r="K144" s="182" t="s">
        <v>348</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1170</v>
      </c>
      <c r="AT144" s="191" t="s">
        <v>285</v>
      </c>
      <c r="AU144" s="191" t="s">
        <v>80</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1170</v>
      </c>
      <c r="BM144" s="191" t="s">
        <v>621</v>
      </c>
    </row>
    <row r="145" spans="1:65" s="2" customFormat="1" ht="19.5">
      <c r="A145" s="36"/>
      <c r="B145" s="37"/>
      <c r="C145" s="38"/>
      <c r="D145" s="200" t="s">
        <v>436</v>
      </c>
      <c r="E145" s="38"/>
      <c r="F145" s="231" t="s">
        <v>10294</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436</v>
      </c>
      <c r="AU145" s="19" t="s">
        <v>80</v>
      </c>
    </row>
    <row r="146" spans="1:65" s="2" customFormat="1" ht="16.5" customHeight="1">
      <c r="A146" s="36"/>
      <c r="B146" s="37"/>
      <c r="C146" s="180" t="s">
        <v>450</v>
      </c>
      <c r="D146" s="180" t="s">
        <v>285</v>
      </c>
      <c r="E146" s="181" t="s">
        <v>424</v>
      </c>
      <c r="F146" s="182" t="s">
        <v>10295</v>
      </c>
      <c r="G146" s="183" t="s">
        <v>1931</v>
      </c>
      <c r="H146" s="184">
        <v>13</v>
      </c>
      <c r="I146" s="185"/>
      <c r="J146" s="186">
        <f>ROUND(I146*H146,2)</f>
        <v>0</v>
      </c>
      <c r="K146" s="182" t="s">
        <v>348</v>
      </c>
      <c r="L146" s="41"/>
      <c r="M146" s="187" t="s">
        <v>21</v>
      </c>
      <c r="N146" s="188" t="s">
        <v>44</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1170</v>
      </c>
      <c r="AT146" s="191" t="s">
        <v>285</v>
      </c>
      <c r="AU146" s="191" t="s">
        <v>80</v>
      </c>
      <c r="AY146" s="19" t="s">
        <v>283</v>
      </c>
      <c r="BE146" s="192">
        <f>IF(N146="základní",J146,0)</f>
        <v>0</v>
      </c>
      <c r="BF146" s="192">
        <f>IF(N146="snížená",J146,0)</f>
        <v>0</v>
      </c>
      <c r="BG146" s="192">
        <f>IF(N146="zákl. přenesená",J146,0)</f>
        <v>0</v>
      </c>
      <c r="BH146" s="192">
        <f>IF(N146="sníž. přenesená",J146,0)</f>
        <v>0</v>
      </c>
      <c r="BI146" s="192">
        <f>IF(N146="nulová",J146,0)</f>
        <v>0</v>
      </c>
      <c r="BJ146" s="19" t="s">
        <v>80</v>
      </c>
      <c r="BK146" s="192">
        <f>ROUND(I146*H146,2)</f>
        <v>0</v>
      </c>
      <c r="BL146" s="19" t="s">
        <v>1170</v>
      </c>
      <c r="BM146" s="191" t="s">
        <v>631</v>
      </c>
    </row>
    <row r="147" spans="1:65" s="2" customFormat="1" ht="19.5">
      <c r="A147" s="36"/>
      <c r="B147" s="37"/>
      <c r="C147" s="38"/>
      <c r="D147" s="200" t="s">
        <v>436</v>
      </c>
      <c r="E147" s="38"/>
      <c r="F147" s="231" t="s">
        <v>10296</v>
      </c>
      <c r="G147" s="38"/>
      <c r="H147" s="38"/>
      <c r="I147" s="195"/>
      <c r="J147" s="38"/>
      <c r="K147" s="38"/>
      <c r="L147" s="41"/>
      <c r="M147" s="196"/>
      <c r="N147" s="197"/>
      <c r="O147" s="66"/>
      <c r="P147" s="66"/>
      <c r="Q147" s="66"/>
      <c r="R147" s="66"/>
      <c r="S147" s="66"/>
      <c r="T147" s="67"/>
      <c r="U147" s="36"/>
      <c r="V147" s="36"/>
      <c r="W147" s="36"/>
      <c r="X147" s="36"/>
      <c r="Y147" s="36"/>
      <c r="Z147" s="36"/>
      <c r="AA147" s="36"/>
      <c r="AB147" s="36"/>
      <c r="AC147" s="36"/>
      <c r="AD147" s="36"/>
      <c r="AE147" s="36"/>
      <c r="AT147" s="19" t="s">
        <v>436</v>
      </c>
      <c r="AU147" s="19" t="s">
        <v>80</v>
      </c>
    </row>
    <row r="148" spans="1:65" s="2" customFormat="1" ht="16.5" customHeight="1">
      <c r="A148" s="36"/>
      <c r="B148" s="37"/>
      <c r="C148" s="180" t="s">
        <v>458</v>
      </c>
      <c r="D148" s="180" t="s">
        <v>285</v>
      </c>
      <c r="E148" s="181" t="s">
        <v>431</v>
      </c>
      <c r="F148" s="182" t="s">
        <v>10297</v>
      </c>
      <c r="G148" s="183" t="s">
        <v>1931</v>
      </c>
      <c r="H148" s="184">
        <v>6</v>
      </c>
      <c r="I148" s="185"/>
      <c r="J148" s="186">
        <f>ROUND(I148*H148,2)</f>
        <v>0</v>
      </c>
      <c r="K148" s="182" t="s">
        <v>348</v>
      </c>
      <c r="L148" s="41"/>
      <c r="M148" s="187" t="s">
        <v>21</v>
      </c>
      <c r="N148" s="188"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1170</v>
      </c>
      <c r="AT148" s="191" t="s">
        <v>285</v>
      </c>
      <c r="AU148" s="191" t="s">
        <v>80</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1170</v>
      </c>
      <c r="BM148" s="191" t="s">
        <v>648</v>
      </c>
    </row>
    <row r="149" spans="1:65" s="2" customFormat="1" ht="19.5">
      <c r="A149" s="36"/>
      <c r="B149" s="37"/>
      <c r="C149" s="38"/>
      <c r="D149" s="200" t="s">
        <v>436</v>
      </c>
      <c r="E149" s="38"/>
      <c r="F149" s="231" t="s">
        <v>10298</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436</v>
      </c>
      <c r="AU149" s="19" t="s">
        <v>80</v>
      </c>
    </row>
    <row r="150" spans="1:65" s="2" customFormat="1" ht="16.5" customHeight="1">
      <c r="A150" s="36"/>
      <c r="B150" s="37"/>
      <c r="C150" s="180" t="s">
        <v>464</v>
      </c>
      <c r="D150" s="180" t="s">
        <v>285</v>
      </c>
      <c r="E150" s="181" t="s">
        <v>443</v>
      </c>
      <c r="F150" s="182" t="s">
        <v>10299</v>
      </c>
      <c r="G150" s="183" t="s">
        <v>1931</v>
      </c>
      <c r="H150" s="184">
        <v>3</v>
      </c>
      <c r="I150" s="185"/>
      <c r="J150" s="186">
        <f>ROUND(I150*H150,2)</f>
        <v>0</v>
      </c>
      <c r="K150" s="182" t="s">
        <v>348</v>
      </c>
      <c r="L150" s="41"/>
      <c r="M150" s="187" t="s">
        <v>21</v>
      </c>
      <c r="N150" s="188"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1170</v>
      </c>
      <c r="AT150" s="191" t="s">
        <v>285</v>
      </c>
      <c r="AU150" s="191" t="s">
        <v>80</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1170</v>
      </c>
      <c r="BM150" s="191" t="s">
        <v>673</v>
      </c>
    </row>
    <row r="151" spans="1:65" s="2" customFormat="1" ht="19.5">
      <c r="A151" s="36"/>
      <c r="B151" s="37"/>
      <c r="C151" s="38"/>
      <c r="D151" s="200" t="s">
        <v>436</v>
      </c>
      <c r="E151" s="38"/>
      <c r="F151" s="231" t="s">
        <v>10300</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436</v>
      </c>
      <c r="AU151" s="19" t="s">
        <v>80</v>
      </c>
    </row>
    <row r="152" spans="1:65" s="2" customFormat="1" ht="16.5" customHeight="1">
      <c r="A152" s="36"/>
      <c r="B152" s="37"/>
      <c r="C152" s="180" t="s">
        <v>470</v>
      </c>
      <c r="D152" s="180" t="s">
        <v>285</v>
      </c>
      <c r="E152" s="181" t="s">
        <v>450</v>
      </c>
      <c r="F152" s="182" t="s">
        <v>10301</v>
      </c>
      <c r="G152" s="183" t="s">
        <v>1931</v>
      </c>
      <c r="H152" s="184">
        <v>1</v>
      </c>
      <c r="I152" s="185"/>
      <c r="J152" s="186">
        <f>ROUND(I152*H152,2)</f>
        <v>0</v>
      </c>
      <c r="K152" s="182" t="s">
        <v>348</v>
      </c>
      <c r="L152" s="41"/>
      <c r="M152" s="187" t="s">
        <v>21</v>
      </c>
      <c r="N152" s="188" t="s">
        <v>44</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1170</v>
      </c>
      <c r="AT152" s="191" t="s">
        <v>285</v>
      </c>
      <c r="AU152" s="191" t="s">
        <v>80</v>
      </c>
      <c r="AY152" s="19" t="s">
        <v>283</v>
      </c>
      <c r="BE152" s="192">
        <f>IF(N152="základní",J152,0)</f>
        <v>0</v>
      </c>
      <c r="BF152" s="192">
        <f>IF(N152="snížená",J152,0)</f>
        <v>0</v>
      </c>
      <c r="BG152" s="192">
        <f>IF(N152="zákl. přenesená",J152,0)</f>
        <v>0</v>
      </c>
      <c r="BH152" s="192">
        <f>IF(N152="sníž. přenesená",J152,0)</f>
        <v>0</v>
      </c>
      <c r="BI152" s="192">
        <f>IF(N152="nulová",J152,0)</f>
        <v>0</v>
      </c>
      <c r="BJ152" s="19" t="s">
        <v>80</v>
      </c>
      <c r="BK152" s="192">
        <f>ROUND(I152*H152,2)</f>
        <v>0</v>
      </c>
      <c r="BL152" s="19" t="s">
        <v>1170</v>
      </c>
      <c r="BM152" s="191" t="s">
        <v>696</v>
      </c>
    </row>
    <row r="153" spans="1:65" s="2" customFormat="1" ht="19.5">
      <c r="A153" s="36"/>
      <c r="B153" s="37"/>
      <c r="C153" s="38"/>
      <c r="D153" s="200" t="s">
        <v>436</v>
      </c>
      <c r="E153" s="38"/>
      <c r="F153" s="231" t="s">
        <v>10302</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436</v>
      </c>
      <c r="AU153" s="19" t="s">
        <v>80</v>
      </c>
    </row>
    <row r="154" spans="1:65" s="12" customFormat="1" ht="25.9" customHeight="1">
      <c r="B154" s="164"/>
      <c r="C154" s="165"/>
      <c r="D154" s="166" t="s">
        <v>72</v>
      </c>
      <c r="E154" s="167" t="s">
        <v>4099</v>
      </c>
      <c r="F154" s="167" t="s">
        <v>10303</v>
      </c>
      <c r="G154" s="165"/>
      <c r="H154" s="165"/>
      <c r="I154" s="168"/>
      <c r="J154" s="169">
        <f>BK154</f>
        <v>0</v>
      </c>
      <c r="K154" s="165"/>
      <c r="L154" s="170"/>
      <c r="M154" s="171"/>
      <c r="N154" s="172"/>
      <c r="O154" s="172"/>
      <c r="P154" s="173">
        <f>SUM(P155:P186)</f>
        <v>0</v>
      </c>
      <c r="Q154" s="172"/>
      <c r="R154" s="173">
        <f>SUM(R155:R186)</f>
        <v>0</v>
      </c>
      <c r="S154" s="172"/>
      <c r="T154" s="174">
        <f>SUM(T155:T186)</f>
        <v>0</v>
      </c>
      <c r="AR154" s="175" t="s">
        <v>80</v>
      </c>
      <c r="AT154" s="176" t="s">
        <v>72</v>
      </c>
      <c r="AU154" s="176" t="s">
        <v>73</v>
      </c>
      <c r="AY154" s="175" t="s">
        <v>283</v>
      </c>
      <c r="BK154" s="177">
        <f>SUM(BK155:BK186)</f>
        <v>0</v>
      </c>
    </row>
    <row r="155" spans="1:65" s="2" customFormat="1" ht="16.5" customHeight="1">
      <c r="A155" s="36"/>
      <c r="B155" s="37"/>
      <c r="C155" s="180" t="s">
        <v>477</v>
      </c>
      <c r="D155" s="180" t="s">
        <v>285</v>
      </c>
      <c r="E155" s="181" t="s">
        <v>458</v>
      </c>
      <c r="F155" s="182" t="s">
        <v>10304</v>
      </c>
      <c r="G155" s="183" t="s">
        <v>409</v>
      </c>
      <c r="H155" s="184">
        <v>30</v>
      </c>
      <c r="I155" s="185"/>
      <c r="J155" s="186">
        <f>ROUND(I155*H155,2)</f>
        <v>0</v>
      </c>
      <c r="K155" s="182" t="s">
        <v>348</v>
      </c>
      <c r="L155" s="41"/>
      <c r="M155" s="187" t="s">
        <v>21</v>
      </c>
      <c r="N155" s="188" t="s">
        <v>44</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1170</v>
      </c>
      <c r="AT155" s="191" t="s">
        <v>285</v>
      </c>
      <c r="AU155" s="191" t="s">
        <v>80</v>
      </c>
      <c r="AY155" s="19" t="s">
        <v>283</v>
      </c>
      <c r="BE155" s="192">
        <f>IF(N155="základní",J155,0)</f>
        <v>0</v>
      </c>
      <c r="BF155" s="192">
        <f>IF(N155="snížená",J155,0)</f>
        <v>0</v>
      </c>
      <c r="BG155" s="192">
        <f>IF(N155="zákl. přenesená",J155,0)</f>
        <v>0</v>
      </c>
      <c r="BH155" s="192">
        <f>IF(N155="sníž. přenesená",J155,0)</f>
        <v>0</v>
      </c>
      <c r="BI155" s="192">
        <f>IF(N155="nulová",J155,0)</f>
        <v>0</v>
      </c>
      <c r="BJ155" s="19" t="s">
        <v>80</v>
      </c>
      <c r="BK155" s="192">
        <f>ROUND(I155*H155,2)</f>
        <v>0</v>
      </c>
      <c r="BL155" s="19" t="s">
        <v>1170</v>
      </c>
      <c r="BM155" s="191" t="s">
        <v>712</v>
      </c>
    </row>
    <row r="156" spans="1:65" s="2" customFormat="1" ht="19.5">
      <c r="A156" s="36"/>
      <c r="B156" s="37"/>
      <c r="C156" s="38"/>
      <c r="D156" s="200" t="s">
        <v>436</v>
      </c>
      <c r="E156" s="38"/>
      <c r="F156" s="231" t="s">
        <v>10305</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436</v>
      </c>
      <c r="AU156" s="19" t="s">
        <v>80</v>
      </c>
    </row>
    <row r="157" spans="1:65" s="2" customFormat="1" ht="16.5" customHeight="1">
      <c r="A157" s="36"/>
      <c r="B157" s="37"/>
      <c r="C157" s="180" t="s">
        <v>485</v>
      </c>
      <c r="D157" s="180" t="s">
        <v>285</v>
      </c>
      <c r="E157" s="181" t="s">
        <v>464</v>
      </c>
      <c r="F157" s="182" t="s">
        <v>10306</v>
      </c>
      <c r="G157" s="183" t="s">
        <v>409</v>
      </c>
      <c r="H157" s="184">
        <v>60</v>
      </c>
      <c r="I157" s="185"/>
      <c r="J157" s="186">
        <f>ROUND(I157*H157,2)</f>
        <v>0</v>
      </c>
      <c r="K157" s="182" t="s">
        <v>348</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1170</v>
      </c>
      <c r="AT157" s="191" t="s">
        <v>285</v>
      </c>
      <c r="AU157" s="191" t="s">
        <v>80</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1170</v>
      </c>
      <c r="BM157" s="191" t="s">
        <v>1159</v>
      </c>
    </row>
    <row r="158" spans="1:65" s="2" customFormat="1" ht="19.5">
      <c r="A158" s="36"/>
      <c r="B158" s="37"/>
      <c r="C158" s="38"/>
      <c r="D158" s="200" t="s">
        <v>436</v>
      </c>
      <c r="E158" s="38"/>
      <c r="F158" s="231" t="s">
        <v>10307</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436</v>
      </c>
      <c r="AU158" s="19" t="s">
        <v>80</v>
      </c>
    </row>
    <row r="159" spans="1:65" s="2" customFormat="1" ht="16.5" customHeight="1">
      <c r="A159" s="36"/>
      <c r="B159" s="37"/>
      <c r="C159" s="180" t="s">
        <v>493</v>
      </c>
      <c r="D159" s="180" t="s">
        <v>285</v>
      </c>
      <c r="E159" s="181" t="s">
        <v>470</v>
      </c>
      <c r="F159" s="182" t="s">
        <v>10308</v>
      </c>
      <c r="G159" s="183" t="s">
        <v>409</v>
      </c>
      <c r="H159" s="184">
        <v>115</v>
      </c>
      <c r="I159" s="185"/>
      <c r="J159" s="186">
        <f>ROUND(I159*H159,2)</f>
        <v>0</v>
      </c>
      <c r="K159" s="182" t="s">
        <v>348</v>
      </c>
      <c r="L159" s="41"/>
      <c r="M159" s="187" t="s">
        <v>21</v>
      </c>
      <c r="N159" s="188" t="s">
        <v>44</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1170</v>
      </c>
      <c r="AT159" s="191" t="s">
        <v>285</v>
      </c>
      <c r="AU159" s="191" t="s">
        <v>80</v>
      </c>
      <c r="AY159" s="19" t="s">
        <v>283</v>
      </c>
      <c r="BE159" s="192">
        <f>IF(N159="základní",J159,0)</f>
        <v>0</v>
      </c>
      <c r="BF159" s="192">
        <f>IF(N159="snížená",J159,0)</f>
        <v>0</v>
      </c>
      <c r="BG159" s="192">
        <f>IF(N159="zákl. přenesená",J159,0)</f>
        <v>0</v>
      </c>
      <c r="BH159" s="192">
        <f>IF(N159="sníž. přenesená",J159,0)</f>
        <v>0</v>
      </c>
      <c r="BI159" s="192">
        <f>IF(N159="nulová",J159,0)</f>
        <v>0</v>
      </c>
      <c r="BJ159" s="19" t="s">
        <v>80</v>
      </c>
      <c r="BK159" s="192">
        <f>ROUND(I159*H159,2)</f>
        <v>0</v>
      </c>
      <c r="BL159" s="19" t="s">
        <v>1170</v>
      </c>
      <c r="BM159" s="191" t="s">
        <v>1170</v>
      </c>
    </row>
    <row r="160" spans="1:65" s="2" customFormat="1" ht="19.5">
      <c r="A160" s="36"/>
      <c r="B160" s="37"/>
      <c r="C160" s="38"/>
      <c r="D160" s="200" t="s">
        <v>436</v>
      </c>
      <c r="E160" s="38"/>
      <c r="F160" s="231" t="s">
        <v>10309</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436</v>
      </c>
      <c r="AU160" s="19" t="s">
        <v>80</v>
      </c>
    </row>
    <row r="161" spans="1:65" s="2" customFormat="1" ht="16.5" customHeight="1">
      <c r="A161" s="36"/>
      <c r="B161" s="37"/>
      <c r="C161" s="180" t="s">
        <v>499</v>
      </c>
      <c r="D161" s="180" t="s">
        <v>285</v>
      </c>
      <c r="E161" s="181" t="s">
        <v>477</v>
      </c>
      <c r="F161" s="182" t="s">
        <v>10310</v>
      </c>
      <c r="G161" s="183" t="s">
        <v>1931</v>
      </c>
      <c r="H161" s="184">
        <v>10</v>
      </c>
      <c r="I161" s="185"/>
      <c r="J161" s="186">
        <f>ROUND(I161*H161,2)</f>
        <v>0</v>
      </c>
      <c r="K161" s="182" t="s">
        <v>348</v>
      </c>
      <c r="L161" s="41"/>
      <c r="M161" s="187" t="s">
        <v>21</v>
      </c>
      <c r="N161" s="188" t="s">
        <v>44</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1170</v>
      </c>
      <c r="AT161" s="191" t="s">
        <v>285</v>
      </c>
      <c r="AU161" s="191" t="s">
        <v>80</v>
      </c>
      <c r="AY161" s="19" t="s">
        <v>283</v>
      </c>
      <c r="BE161" s="192">
        <f>IF(N161="základní",J161,0)</f>
        <v>0</v>
      </c>
      <c r="BF161" s="192">
        <f>IF(N161="snížená",J161,0)</f>
        <v>0</v>
      </c>
      <c r="BG161" s="192">
        <f>IF(N161="zákl. přenesená",J161,0)</f>
        <v>0</v>
      </c>
      <c r="BH161" s="192">
        <f>IF(N161="sníž. přenesená",J161,0)</f>
        <v>0</v>
      </c>
      <c r="BI161" s="192">
        <f>IF(N161="nulová",J161,0)</f>
        <v>0</v>
      </c>
      <c r="BJ161" s="19" t="s">
        <v>80</v>
      </c>
      <c r="BK161" s="192">
        <f>ROUND(I161*H161,2)</f>
        <v>0</v>
      </c>
      <c r="BL161" s="19" t="s">
        <v>1170</v>
      </c>
      <c r="BM161" s="191" t="s">
        <v>1183</v>
      </c>
    </row>
    <row r="162" spans="1:65" s="2" customFormat="1" ht="19.5">
      <c r="A162" s="36"/>
      <c r="B162" s="37"/>
      <c r="C162" s="38"/>
      <c r="D162" s="200" t="s">
        <v>436</v>
      </c>
      <c r="E162" s="38"/>
      <c r="F162" s="231" t="s">
        <v>10311</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436</v>
      </c>
      <c r="AU162" s="19" t="s">
        <v>80</v>
      </c>
    </row>
    <row r="163" spans="1:65" s="2" customFormat="1" ht="16.5" customHeight="1">
      <c r="A163" s="36"/>
      <c r="B163" s="37"/>
      <c r="C163" s="180" t="s">
        <v>505</v>
      </c>
      <c r="D163" s="180" t="s">
        <v>285</v>
      </c>
      <c r="E163" s="181" t="s">
        <v>485</v>
      </c>
      <c r="F163" s="182" t="s">
        <v>10312</v>
      </c>
      <c r="G163" s="183" t="s">
        <v>409</v>
      </c>
      <c r="H163" s="184">
        <v>150</v>
      </c>
      <c r="I163" s="185"/>
      <c r="J163" s="186">
        <f>ROUND(I163*H163,2)</f>
        <v>0</v>
      </c>
      <c r="K163" s="182" t="s">
        <v>348</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1170</v>
      </c>
      <c r="AT163" s="191" t="s">
        <v>285</v>
      </c>
      <c r="AU163" s="191" t="s">
        <v>80</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1170</v>
      </c>
      <c r="BM163" s="191" t="s">
        <v>1197</v>
      </c>
    </row>
    <row r="164" spans="1:65" s="2" customFormat="1" ht="19.5">
      <c r="A164" s="36"/>
      <c r="B164" s="37"/>
      <c r="C164" s="38"/>
      <c r="D164" s="200" t="s">
        <v>436</v>
      </c>
      <c r="E164" s="38"/>
      <c r="F164" s="231" t="s">
        <v>10313</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436</v>
      </c>
      <c r="AU164" s="19" t="s">
        <v>80</v>
      </c>
    </row>
    <row r="165" spans="1:65" s="2" customFormat="1" ht="16.5" customHeight="1">
      <c r="A165" s="36"/>
      <c r="B165" s="37"/>
      <c r="C165" s="180" t="s">
        <v>510</v>
      </c>
      <c r="D165" s="180" t="s">
        <v>285</v>
      </c>
      <c r="E165" s="181" t="s">
        <v>493</v>
      </c>
      <c r="F165" s="182" t="s">
        <v>10314</v>
      </c>
      <c r="G165" s="183" t="s">
        <v>409</v>
      </c>
      <c r="H165" s="184">
        <v>95</v>
      </c>
      <c r="I165" s="185"/>
      <c r="J165" s="186">
        <f>ROUND(I165*H165,2)</f>
        <v>0</v>
      </c>
      <c r="K165" s="182" t="s">
        <v>348</v>
      </c>
      <c r="L165" s="41"/>
      <c r="M165" s="187" t="s">
        <v>21</v>
      </c>
      <c r="N165" s="188" t="s">
        <v>44</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1170</v>
      </c>
      <c r="AT165" s="191" t="s">
        <v>285</v>
      </c>
      <c r="AU165" s="191" t="s">
        <v>80</v>
      </c>
      <c r="AY165" s="19" t="s">
        <v>283</v>
      </c>
      <c r="BE165" s="192">
        <f>IF(N165="základní",J165,0)</f>
        <v>0</v>
      </c>
      <c r="BF165" s="192">
        <f>IF(N165="snížená",J165,0)</f>
        <v>0</v>
      </c>
      <c r="BG165" s="192">
        <f>IF(N165="zákl. přenesená",J165,0)</f>
        <v>0</v>
      </c>
      <c r="BH165" s="192">
        <f>IF(N165="sníž. přenesená",J165,0)</f>
        <v>0</v>
      </c>
      <c r="BI165" s="192">
        <f>IF(N165="nulová",J165,0)</f>
        <v>0</v>
      </c>
      <c r="BJ165" s="19" t="s">
        <v>80</v>
      </c>
      <c r="BK165" s="192">
        <f>ROUND(I165*H165,2)</f>
        <v>0</v>
      </c>
      <c r="BL165" s="19" t="s">
        <v>1170</v>
      </c>
      <c r="BM165" s="191" t="s">
        <v>1210</v>
      </c>
    </row>
    <row r="166" spans="1:65" s="2" customFormat="1" ht="19.5">
      <c r="A166" s="36"/>
      <c r="B166" s="37"/>
      <c r="C166" s="38"/>
      <c r="D166" s="200" t="s">
        <v>436</v>
      </c>
      <c r="E166" s="38"/>
      <c r="F166" s="231" t="s">
        <v>10315</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436</v>
      </c>
      <c r="AU166" s="19" t="s">
        <v>80</v>
      </c>
    </row>
    <row r="167" spans="1:65" s="2" customFormat="1" ht="16.5" customHeight="1">
      <c r="A167" s="36"/>
      <c r="B167" s="37"/>
      <c r="C167" s="180" t="s">
        <v>517</v>
      </c>
      <c r="D167" s="180" t="s">
        <v>285</v>
      </c>
      <c r="E167" s="181" t="s">
        <v>499</v>
      </c>
      <c r="F167" s="182" t="s">
        <v>10316</v>
      </c>
      <c r="G167" s="183" t="s">
        <v>409</v>
      </c>
      <c r="H167" s="184">
        <v>535</v>
      </c>
      <c r="I167" s="185"/>
      <c r="J167" s="186">
        <f>ROUND(I167*H167,2)</f>
        <v>0</v>
      </c>
      <c r="K167" s="182" t="s">
        <v>348</v>
      </c>
      <c r="L167" s="41"/>
      <c r="M167" s="187" t="s">
        <v>21</v>
      </c>
      <c r="N167" s="188" t="s">
        <v>44</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1170</v>
      </c>
      <c r="AT167" s="191" t="s">
        <v>285</v>
      </c>
      <c r="AU167" s="191" t="s">
        <v>80</v>
      </c>
      <c r="AY167" s="19" t="s">
        <v>283</v>
      </c>
      <c r="BE167" s="192">
        <f>IF(N167="základní",J167,0)</f>
        <v>0</v>
      </c>
      <c r="BF167" s="192">
        <f>IF(N167="snížená",J167,0)</f>
        <v>0</v>
      </c>
      <c r="BG167" s="192">
        <f>IF(N167="zákl. přenesená",J167,0)</f>
        <v>0</v>
      </c>
      <c r="BH167" s="192">
        <f>IF(N167="sníž. přenesená",J167,0)</f>
        <v>0</v>
      </c>
      <c r="BI167" s="192">
        <f>IF(N167="nulová",J167,0)</f>
        <v>0</v>
      </c>
      <c r="BJ167" s="19" t="s">
        <v>80</v>
      </c>
      <c r="BK167" s="192">
        <f>ROUND(I167*H167,2)</f>
        <v>0</v>
      </c>
      <c r="BL167" s="19" t="s">
        <v>1170</v>
      </c>
      <c r="BM167" s="191" t="s">
        <v>1224</v>
      </c>
    </row>
    <row r="168" spans="1:65" s="2" customFormat="1" ht="19.5">
      <c r="A168" s="36"/>
      <c r="B168" s="37"/>
      <c r="C168" s="38"/>
      <c r="D168" s="200" t="s">
        <v>436</v>
      </c>
      <c r="E168" s="38"/>
      <c r="F168" s="231" t="s">
        <v>10317</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436</v>
      </c>
      <c r="AU168" s="19" t="s">
        <v>80</v>
      </c>
    </row>
    <row r="169" spans="1:65" s="2" customFormat="1" ht="16.5" customHeight="1">
      <c r="A169" s="36"/>
      <c r="B169" s="37"/>
      <c r="C169" s="180" t="s">
        <v>522</v>
      </c>
      <c r="D169" s="180" t="s">
        <v>285</v>
      </c>
      <c r="E169" s="181" t="s">
        <v>505</v>
      </c>
      <c r="F169" s="182" t="s">
        <v>10318</v>
      </c>
      <c r="G169" s="183" t="s">
        <v>409</v>
      </c>
      <c r="H169" s="184">
        <v>295</v>
      </c>
      <c r="I169" s="185"/>
      <c r="J169" s="186">
        <f>ROUND(I169*H169,2)</f>
        <v>0</v>
      </c>
      <c r="K169" s="182" t="s">
        <v>348</v>
      </c>
      <c r="L169" s="41"/>
      <c r="M169" s="187" t="s">
        <v>21</v>
      </c>
      <c r="N169" s="188" t="s">
        <v>44</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1170</v>
      </c>
      <c r="AT169" s="191" t="s">
        <v>285</v>
      </c>
      <c r="AU169" s="191" t="s">
        <v>80</v>
      </c>
      <c r="AY169" s="19" t="s">
        <v>283</v>
      </c>
      <c r="BE169" s="192">
        <f>IF(N169="základní",J169,0)</f>
        <v>0</v>
      </c>
      <c r="BF169" s="192">
        <f>IF(N169="snížená",J169,0)</f>
        <v>0</v>
      </c>
      <c r="BG169" s="192">
        <f>IF(N169="zákl. přenesená",J169,0)</f>
        <v>0</v>
      </c>
      <c r="BH169" s="192">
        <f>IF(N169="sníž. přenesená",J169,0)</f>
        <v>0</v>
      </c>
      <c r="BI169" s="192">
        <f>IF(N169="nulová",J169,0)</f>
        <v>0</v>
      </c>
      <c r="BJ169" s="19" t="s">
        <v>80</v>
      </c>
      <c r="BK169" s="192">
        <f>ROUND(I169*H169,2)</f>
        <v>0</v>
      </c>
      <c r="BL169" s="19" t="s">
        <v>1170</v>
      </c>
      <c r="BM169" s="191" t="s">
        <v>1239</v>
      </c>
    </row>
    <row r="170" spans="1:65" s="2" customFormat="1" ht="19.5">
      <c r="A170" s="36"/>
      <c r="B170" s="37"/>
      <c r="C170" s="38"/>
      <c r="D170" s="200" t="s">
        <v>436</v>
      </c>
      <c r="E170" s="38"/>
      <c r="F170" s="231" t="s">
        <v>10319</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436</v>
      </c>
      <c r="AU170" s="19" t="s">
        <v>80</v>
      </c>
    </row>
    <row r="171" spans="1:65" s="2" customFormat="1" ht="16.5" customHeight="1">
      <c r="A171" s="36"/>
      <c r="B171" s="37"/>
      <c r="C171" s="180" t="s">
        <v>531</v>
      </c>
      <c r="D171" s="180" t="s">
        <v>285</v>
      </c>
      <c r="E171" s="181" t="s">
        <v>510</v>
      </c>
      <c r="F171" s="182" t="s">
        <v>10320</v>
      </c>
      <c r="G171" s="183" t="s">
        <v>409</v>
      </c>
      <c r="H171" s="184">
        <v>490</v>
      </c>
      <c r="I171" s="185"/>
      <c r="J171" s="186">
        <f>ROUND(I171*H171,2)</f>
        <v>0</v>
      </c>
      <c r="K171" s="182" t="s">
        <v>348</v>
      </c>
      <c r="L171" s="41"/>
      <c r="M171" s="187" t="s">
        <v>21</v>
      </c>
      <c r="N171" s="188" t="s">
        <v>44</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1170</v>
      </c>
      <c r="AT171" s="191" t="s">
        <v>285</v>
      </c>
      <c r="AU171" s="191" t="s">
        <v>80</v>
      </c>
      <c r="AY171" s="19" t="s">
        <v>283</v>
      </c>
      <c r="BE171" s="192">
        <f>IF(N171="základní",J171,0)</f>
        <v>0</v>
      </c>
      <c r="BF171" s="192">
        <f>IF(N171="snížená",J171,0)</f>
        <v>0</v>
      </c>
      <c r="BG171" s="192">
        <f>IF(N171="zákl. přenesená",J171,0)</f>
        <v>0</v>
      </c>
      <c r="BH171" s="192">
        <f>IF(N171="sníž. přenesená",J171,0)</f>
        <v>0</v>
      </c>
      <c r="BI171" s="192">
        <f>IF(N171="nulová",J171,0)</f>
        <v>0</v>
      </c>
      <c r="BJ171" s="19" t="s">
        <v>80</v>
      </c>
      <c r="BK171" s="192">
        <f>ROUND(I171*H171,2)</f>
        <v>0</v>
      </c>
      <c r="BL171" s="19" t="s">
        <v>1170</v>
      </c>
      <c r="BM171" s="191" t="s">
        <v>1252</v>
      </c>
    </row>
    <row r="172" spans="1:65" s="2" customFormat="1" ht="19.5">
      <c r="A172" s="36"/>
      <c r="B172" s="37"/>
      <c r="C172" s="38"/>
      <c r="D172" s="200" t="s">
        <v>436</v>
      </c>
      <c r="E172" s="38"/>
      <c r="F172" s="231" t="s">
        <v>10321</v>
      </c>
      <c r="G172" s="38"/>
      <c r="H172" s="38"/>
      <c r="I172" s="195"/>
      <c r="J172" s="38"/>
      <c r="K172" s="38"/>
      <c r="L172" s="41"/>
      <c r="M172" s="196"/>
      <c r="N172" s="197"/>
      <c r="O172" s="66"/>
      <c r="P172" s="66"/>
      <c r="Q172" s="66"/>
      <c r="R172" s="66"/>
      <c r="S172" s="66"/>
      <c r="T172" s="67"/>
      <c r="U172" s="36"/>
      <c r="V172" s="36"/>
      <c r="W172" s="36"/>
      <c r="X172" s="36"/>
      <c r="Y172" s="36"/>
      <c r="Z172" s="36"/>
      <c r="AA172" s="36"/>
      <c r="AB172" s="36"/>
      <c r="AC172" s="36"/>
      <c r="AD172" s="36"/>
      <c r="AE172" s="36"/>
      <c r="AT172" s="19" t="s">
        <v>436</v>
      </c>
      <c r="AU172" s="19" t="s">
        <v>80</v>
      </c>
    </row>
    <row r="173" spans="1:65" s="2" customFormat="1" ht="16.5" customHeight="1">
      <c r="A173" s="36"/>
      <c r="B173" s="37"/>
      <c r="C173" s="180" t="s">
        <v>545</v>
      </c>
      <c r="D173" s="180" t="s">
        <v>285</v>
      </c>
      <c r="E173" s="181" t="s">
        <v>517</v>
      </c>
      <c r="F173" s="182" t="s">
        <v>10322</v>
      </c>
      <c r="G173" s="183" t="s">
        <v>10245</v>
      </c>
      <c r="H173" s="184">
        <v>1</v>
      </c>
      <c r="I173" s="185"/>
      <c r="J173" s="186">
        <f>ROUND(I173*H173,2)</f>
        <v>0</v>
      </c>
      <c r="K173" s="182" t="s">
        <v>348</v>
      </c>
      <c r="L173" s="41"/>
      <c r="M173" s="187" t="s">
        <v>21</v>
      </c>
      <c r="N173" s="188" t="s">
        <v>44</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1170</v>
      </c>
      <c r="AT173" s="191" t="s">
        <v>285</v>
      </c>
      <c r="AU173" s="191" t="s">
        <v>80</v>
      </c>
      <c r="AY173" s="19" t="s">
        <v>283</v>
      </c>
      <c r="BE173" s="192">
        <f>IF(N173="základní",J173,0)</f>
        <v>0</v>
      </c>
      <c r="BF173" s="192">
        <f>IF(N173="snížená",J173,0)</f>
        <v>0</v>
      </c>
      <c r="BG173" s="192">
        <f>IF(N173="zákl. přenesená",J173,0)</f>
        <v>0</v>
      </c>
      <c r="BH173" s="192">
        <f>IF(N173="sníž. přenesená",J173,0)</f>
        <v>0</v>
      </c>
      <c r="BI173" s="192">
        <f>IF(N173="nulová",J173,0)</f>
        <v>0</v>
      </c>
      <c r="BJ173" s="19" t="s">
        <v>80</v>
      </c>
      <c r="BK173" s="192">
        <f>ROUND(I173*H173,2)</f>
        <v>0</v>
      </c>
      <c r="BL173" s="19" t="s">
        <v>1170</v>
      </c>
      <c r="BM173" s="191" t="s">
        <v>1269</v>
      </c>
    </row>
    <row r="174" spans="1:65" s="2" customFormat="1" ht="19.5">
      <c r="A174" s="36"/>
      <c r="B174" s="37"/>
      <c r="C174" s="38"/>
      <c r="D174" s="200" t="s">
        <v>436</v>
      </c>
      <c r="E174" s="38"/>
      <c r="F174" s="231" t="s">
        <v>10323</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436</v>
      </c>
      <c r="AU174" s="19" t="s">
        <v>80</v>
      </c>
    </row>
    <row r="175" spans="1:65" s="2" customFormat="1" ht="16.5" customHeight="1">
      <c r="A175" s="36"/>
      <c r="B175" s="37"/>
      <c r="C175" s="180" t="s">
        <v>551</v>
      </c>
      <c r="D175" s="180" t="s">
        <v>285</v>
      </c>
      <c r="E175" s="181" t="s">
        <v>522</v>
      </c>
      <c r="F175" s="182" t="s">
        <v>10324</v>
      </c>
      <c r="G175" s="183" t="s">
        <v>10245</v>
      </c>
      <c r="H175" s="184">
        <v>1</v>
      </c>
      <c r="I175" s="185"/>
      <c r="J175" s="186">
        <f>ROUND(I175*H175,2)</f>
        <v>0</v>
      </c>
      <c r="K175" s="182" t="s">
        <v>348</v>
      </c>
      <c r="L175" s="41"/>
      <c r="M175" s="187" t="s">
        <v>21</v>
      </c>
      <c r="N175" s="188" t="s">
        <v>44</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1170</v>
      </c>
      <c r="AT175" s="191" t="s">
        <v>285</v>
      </c>
      <c r="AU175" s="191" t="s">
        <v>80</v>
      </c>
      <c r="AY175" s="19" t="s">
        <v>283</v>
      </c>
      <c r="BE175" s="192">
        <f>IF(N175="základní",J175,0)</f>
        <v>0</v>
      </c>
      <c r="BF175" s="192">
        <f>IF(N175="snížená",J175,0)</f>
        <v>0</v>
      </c>
      <c r="BG175" s="192">
        <f>IF(N175="zákl. přenesená",J175,0)</f>
        <v>0</v>
      </c>
      <c r="BH175" s="192">
        <f>IF(N175="sníž. přenesená",J175,0)</f>
        <v>0</v>
      </c>
      <c r="BI175" s="192">
        <f>IF(N175="nulová",J175,0)</f>
        <v>0</v>
      </c>
      <c r="BJ175" s="19" t="s">
        <v>80</v>
      </c>
      <c r="BK175" s="192">
        <f>ROUND(I175*H175,2)</f>
        <v>0</v>
      </c>
      <c r="BL175" s="19" t="s">
        <v>1170</v>
      </c>
      <c r="BM175" s="191" t="s">
        <v>1284</v>
      </c>
    </row>
    <row r="176" spans="1:65" s="2" customFormat="1" ht="19.5">
      <c r="A176" s="36"/>
      <c r="B176" s="37"/>
      <c r="C176" s="38"/>
      <c r="D176" s="200" t="s">
        <v>436</v>
      </c>
      <c r="E176" s="38"/>
      <c r="F176" s="231" t="s">
        <v>10325</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436</v>
      </c>
      <c r="AU176" s="19" t="s">
        <v>80</v>
      </c>
    </row>
    <row r="177" spans="1:65" s="2" customFormat="1" ht="16.5" customHeight="1">
      <c r="A177" s="36"/>
      <c r="B177" s="37"/>
      <c r="C177" s="180" t="s">
        <v>557</v>
      </c>
      <c r="D177" s="180" t="s">
        <v>285</v>
      </c>
      <c r="E177" s="181" t="s">
        <v>531</v>
      </c>
      <c r="F177" s="182" t="s">
        <v>10326</v>
      </c>
      <c r="G177" s="183" t="s">
        <v>10245</v>
      </c>
      <c r="H177" s="184">
        <v>1</v>
      </c>
      <c r="I177" s="185"/>
      <c r="J177" s="186">
        <f>ROUND(I177*H177,2)</f>
        <v>0</v>
      </c>
      <c r="K177" s="182" t="s">
        <v>348</v>
      </c>
      <c r="L177" s="41"/>
      <c r="M177" s="187" t="s">
        <v>21</v>
      </c>
      <c r="N177" s="188" t="s">
        <v>44</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1170</v>
      </c>
      <c r="AT177" s="191" t="s">
        <v>285</v>
      </c>
      <c r="AU177" s="191" t="s">
        <v>80</v>
      </c>
      <c r="AY177" s="19" t="s">
        <v>283</v>
      </c>
      <c r="BE177" s="192">
        <f>IF(N177="základní",J177,0)</f>
        <v>0</v>
      </c>
      <c r="BF177" s="192">
        <f>IF(N177="snížená",J177,0)</f>
        <v>0</v>
      </c>
      <c r="BG177" s="192">
        <f>IF(N177="zákl. přenesená",J177,0)</f>
        <v>0</v>
      </c>
      <c r="BH177" s="192">
        <f>IF(N177="sníž. přenesená",J177,0)</f>
        <v>0</v>
      </c>
      <c r="BI177" s="192">
        <f>IF(N177="nulová",J177,0)</f>
        <v>0</v>
      </c>
      <c r="BJ177" s="19" t="s">
        <v>80</v>
      </c>
      <c r="BK177" s="192">
        <f>ROUND(I177*H177,2)</f>
        <v>0</v>
      </c>
      <c r="BL177" s="19" t="s">
        <v>1170</v>
      </c>
      <c r="BM177" s="191" t="s">
        <v>1296</v>
      </c>
    </row>
    <row r="178" spans="1:65" s="2" customFormat="1" ht="19.5">
      <c r="A178" s="36"/>
      <c r="B178" s="37"/>
      <c r="C178" s="38"/>
      <c r="D178" s="200" t="s">
        <v>436</v>
      </c>
      <c r="E178" s="38"/>
      <c r="F178" s="231" t="s">
        <v>10327</v>
      </c>
      <c r="G178" s="38"/>
      <c r="H178" s="38"/>
      <c r="I178" s="195"/>
      <c r="J178" s="38"/>
      <c r="K178" s="38"/>
      <c r="L178" s="41"/>
      <c r="M178" s="196"/>
      <c r="N178" s="197"/>
      <c r="O178" s="66"/>
      <c r="P178" s="66"/>
      <c r="Q178" s="66"/>
      <c r="R178" s="66"/>
      <c r="S178" s="66"/>
      <c r="T178" s="67"/>
      <c r="U178" s="36"/>
      <c r="V178" s="36"/>
      <c r="W178" s="36"/>
      <c r="X178" s="36"/>
      <c r="Y178" s="36"/>
      <c r="Z178" s="36"/>
      <c r="AA178" s="36"/>
      <c r="AB178" s="36"/>
      <c r="AC178" s="36"/>
      <c r="AD178" s="36"/>
      <c r="AE178" s="36"/>
      <c r="AT178" s="19" t="s">
        <v>436</v>
      </c>
      <c r="AU178" s="19" t="s">
        <v>80</v>
      </c>
    </row>
    <row r="179" spans="1:65" s="2" customFormat="1" ht="16.5" customHeight="1">
      <c r="A179" s="36"/>
      <c r="B179" s="37"/>
      <c r="C179" s="180" t="s">
        <v>563</v>
      </c>
      <c r="D179" s="180" t="s">
        <v>285</v>
      </c>
      <c r="E179" s="181" t="s">
        <v>545</v>
      </c>
      <c r="F179" s="182" t="s">
        <v>10328</v>
      </c>
      <c r="G179" s="183" t="s">
        <v>10245</v>
      </c>
      <c r="H179" s="184">
        <v>1</v>
      </c>
      <c r="I179" s="185"/>
      <c r="J179" s="186">
        <f>ROUND(I179*H179,2)</f>
        <v>0</v>
      </c>
      <c r="K179" s="182" t="s">
        <v>348</v>
      </c>
      <c r="L179" s="41"/>
      <c r="M179" s="187" t="s">
        <v>21</v>
      </c>
      <c r="N179" s="188" t="s">
        <v>44</v>
      </c>
      <c r="O179" s="66"/>
      <c r="P179" s="189">
        <f>O179*H179</f>
        <v>0</v>
      </c>
      <c r="Q179" s="189">
        <v>0</v>
      </c>
      <c r="R179" s="189">
        <f>Q179*H179</f>
        <v>0</v>
      </c>
      <c r="S179" s="189">
        <v>0</v>
      </c>
      <c r="T179" s="190">
        <f>S179*H179</f>
        <v>0</v>
      </c>
      <c r="U179" s="36"/>
      <c r="V179" s="36"/>
      <c r="W179" s="36"/>
      <c r="X179" s="36"/>
      <c r="Y179" s="36"/>
      <c r="Z179" s="36"/>
      <c r="AA179" s="36"/>
      <c r="AB179" s="36"/>
      <c r="AC179" s="36"/>
      <c r="AD179" s="36"/>
      <c r="AE179" s="36"/>
      <c r="AR179" s="191" t="s">
        <v>1170</v>
      </c>
      <c r="AT179" s="191" t="s">
        <v>285</v>
      </c>
      <c r="AU179" s="191" t="s">
        <v>80</v>
      </c>
      <c r="AY179" s="19" t="s">
        <v>283</v>
      </c>
      <c r="BE179" s="192">
        <f>IF(N179="základní",J179,0)</f>
        <v>0</v>
      </c>
      <c r="BF179" s="192">
        <f>IF(N179="snížená",J179,0)</f>
        <v>0</v>
      </c>
      <c r="BG179" s="192">
        <f>IF(N179="zákl. přenesená",J179,0)</f>
        <v>0</v>
      </c>
      <c r="BH179" s="192">
        <f>IF(N179="sníž. přenesená",J179,0)</f>
        <v>0</v>
      </c>
      <c r="BI179" s="192">
        <f>IF(N179="nulová",J179,0)</f>
        <v>0</v>
      </c>
      <c r="BJ179" s="19" t="s">
        <v>80</v>
      </c>
      <c r="BK179" s="192">
        <f>ROUND(I179*H179,2)</f>
        <v>0</v>
      </c>
      <c r="BL179" s="19" t="s">
        <v>1170</v>
      </c>
      <c r="BM179" s="191" t="s">
        <v>1306</v>
      </c>
    </row>
    <row r="180" spans="1:65" s="2" customFormat="1" ht="19.5">
      <c r="A180" s="36"/>
      <c r="B180" s="37"/>
      <c r="C180" s="38"/>
      <c r="D180" s="200" t="s">
        <v>436</v>
      </c>
      <c r="E180" s="38"/>
      <c r="F180" s="231" t="s">
        <v>10329</v>
      </c>
      <c r="G180" s="38"/>
      <c r="H180" s="38"/>
      <c r="I180" s="195"/>
      <c r="J180" s="38"/>
      <c r="K180" s="38"/>
      <c r="L180" s="41"/>
      <c r="M180" s="196"/>
      <c r="N180" s="197"/>
      <c r="O180" s="66"/>
      <c r="P180" s="66"/>
      <c r="Q180" s="66"/>
      <c r="R180" s="66"/>
      <c r="S180" s="66"/>
      <c r="T180" s="67"/>
      <c r="U180" s="36"/>
      <c r="V180" s="36"/>
      <c r="W180" s="36"/>
      <c r="X180" s="36"/>
      <c r="Y180" s="36"/>
      <c r="Z180" s="36"/>
      <c r="AA180" s="36"/>
      <c r="AB180" s="36"/>
      <c r="AC180" s="36"/>
      <c r="AD180" s="36"/>
      <c r="AE180" s="36"/>
      <c r="AT180" s="19" t="s">
        <v>436</v>
      </c>
      <c r="AU180" s="19" t="s">
        <v>80</v>
      </c>
    </row>
    <row r="181" spans="1:65" s="2" customFormat="1" ht="16.5" customHeight="1">
      <c r="A181" s="36"/>
      <c r="B181" s="37"/>
      <c r="C181" s="180" t="s">
        <v>569</v>
      </c>
      <c r="D181" s="180" t="s">
        <v>285</v>
      </c>
      <c r="E181" s="181" t="s">
        <v>551</v>
      </c>
      <c r="F181" s="182" t="s">
        <v>10330</v>
      </c>
      <c r="G181" s="183" t="s">
        <v>10245</v>
      </c>
      <c r="H181" s="184">
        <v>1</v>
      </c>
      <c r="I181" s="185"/>
      <c r="J181" s="186">
        <f>ROUND(I181*H181,2)</f>
        <v>0</v>
      </c>
      <c r="K181" s="182" t="s">
        <v>348</v>
      </c>
      <c r="L181" s="41"/>
      <c r="M181" s="187" t="s">
        <v>21</v>
      </c>
      <c r="N181" s="188" t="s">
        <v>44</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1170</v>
      </c>
      <c r="AT181" s="191" t="s">
        <v>285</v>
      </c>
      <c r="AU181" s="191" t="s">
        <v>80</v>
      </c>
      <c r="AY181" s="19" t="s">
        <v>283</v>
      </c>
      <c r="BE181" s="192">
        <f>IF(N181="základní",J181,0)</f>
        <v>0</v>
      </c>
      <c r="BF181" s="192">
        <f>IF(N181="snížená",J181,0)</f>
        <v>0</v>
      </c>
      <c r="BG181" s="192">
        <f>IF(N181="zákl. přenesená",J181,0)</f>
        <v>0</v>
      </c>
      <c r="BH181" s="192">
        <f>IF(N181="sníž. přenesená",J181,0)</f>
        <v>0</v>
      </c>
      <c r="BI181" s="192">
        <f>IF(N181="nulová",J181,0)</f>
        <v>0</v>
      </c>
      <c r="BJ181" s="19" t="s">
        <v>80</v>
      </c>
      <c r="BK181" s="192">
        <f>ROUND(I181*H181,2)</f>
        <v>0</v>
      </c>
      <c r="BL181" s="19" t="s">
        <v>1170</v>
      </c>
      <c r="BM181" s="191" t="s">
        <v>1318</v>
      </c>
    </row>
    <row r="182" spans="1:65" s="2" customFormat="1" ht="19.5">
      <c r="A182" s="36"/>
      <c r="B182" s="37"/>
      <c r="C182" s="38"/>
      <c r="D182" s="200" t="s">
        <v>436</v>
      </c>
      <c r="E182" s="38"/>
      <c r="F182" s="231" t="s">
        <v>10331</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436</v>
      </c>
      <c r="AU182" s="19" t="s">
        <v>80</v>
      </c>
    </row>
    <row r="183" spans="1:65" s="2" customFormat="1" ht="16.5" customHeight="1">
      <c r="A183" s="36"/>
      <c r="B183" s="37"/>
      <c r="C183" s="180" t="s">
        <v>575</v>
      </c>
      <c r="D183" s="180" t="s">
        <v>285</v>
      </c>
      <c r="E183" s="181" t="s">
        <v>557</v>
      </c>
      <c r="F183" s="182" t="s">
        <v>10332</v>
      </c>
      <c r="G183" s="183" t="s">
        <v>1931</v>
      </c>
      <c r="H183" s="184">
        <v>45</v>
      </c>
      <c r="I183" s="185"/>
      <c r="J183" s="186">
        <f>ROUND(I183*H183,2)</f>
        <v>0</v>
      </c>
      <c r="K183" s="182" t="s">
        <v>348</v>
      </c>
      <c r="L183" s="41"/>
      <c r="M183" s="187" t="s">
        <v>21</v>
      </c>
      <c r="N183" s="188" t="s">
        <v>44</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1170</v>
      </c>
      <c r="AT183" s="191" t="s">
        <v>285</v>
      </c>
      <c r="AU183" s="191" t="s">
        <v>80</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1170</v>
      </c>
      <c r="BM183" s="191" t="s">
        <v>1333</v>
      </c>
    </row>
    <row r="184" spans="1:65" s="2" customFormat="1" ht="19.5">
      <c r="A184" s="36"/>
      <c r="B184" s="37"/>
      <c r="C184" s="38"/>
      <c r="D184" s="200" t="s">
        <v>436</v>
      </c>
      <c r="E184" s="38"/>
      <c r="F184" s="231" t="s">
        <v>10333</v>
      </c>
      <c r="G184" s="38"/>
      <c r="H184" s="38"/>
      <c r="I184" s="195"/>
      <c r="J184" s="38"/>
      <c r="K184" s="38"/>
      <c r="L184" s="41"/>
      <c r="M184" s="196"/>
      <c r="N184" s="197"/>
      <c r="O184" s="66"/>
      <c r="P184" s="66"/>
      <c r="Q184" s="66"/>
      <c r="R184" s="66"/>
      <c r="S184" s="66"/>
      <c r="T184" s="67"/>
      <c r="U184" s="36"/>
      <c r="V184" s="36"/>
      <c r="W184" s="36"/>
      <c r="X184" s="36"/>
      <c r="Y184" s="36"/>
      <c r="Z184" s="36"/>
      <c r="AA184" s="36"/>
      <c r="AB184" s="36"/>
      <c r="AC184" s="36"/>
      <c r="AD184" s="36"/>
      <c r="AE184" s="36"/>
      <c r="AT184" s="19" t="s">
        <v>436</v>
      </c>
      <c r="AU184" s="19" t="s">
        <v>80</v>
      </c>
    </row>
    <row r="185" spans="1:65" s="2" customFormat="1" ht="16.5" customHeight="1">
      <c r="A185" s="36"/>
      <c r="B185" s="37"/>
      <c r="C185" s="180" t="s">
        <v>581</v>
      </c>
      <c r="D185" s="180" t="s">
        <v>285</v>
      </c>
      <c r="E185" s="181" t="s">
        <v>563</v>
      </c>
      <c r="F185" s="182" t="s">
        <v>10334</v>
      </c>
      <c r="G185" s="183" t="s">
        <v>1931</v>
      </c>
      <c r="H185" s="184">
        <v>3</v>
      </c>
      <c r="I185" s="185"/>
      <c r="J185" s="186">
        <f>ROUND(I185*H185,2)</f>
        <v>0</v>
      </c>
      <c r="K185" s="182" t="s">
        <v>348</v>
      </c>
      <c r="L185" s="41"/>
      <c r="M185" s="187" t="s">
        <v>21</v>
      </c>
      <c r="N185" s="188" t="s">
        <v>44</v>
      </c>
      <c r="O185" s="66"/>
      <c r="P185" s="189">
        <f>O185*H185</f>
        <v>0</v>
      </c>
      <c r="Q185" s="189">
        <v>0</v>
      </c>
      <c r="R185" s="189">
        <f>Q185*H185</f>
        <v>0</v>
      </c>
      <c r="S185" s="189">
        <v>0</v>
      </c>
      <c r="T185" s="190">
        <f>S185*H185</f>
        <v>0</v>
      </c>
      <c r="U185" s="36"/>
      <c r="V185" s="36"/>
      <c r="W185" s="36"/>
      <c r="X185" s="36"/>
      <c r="Y185" s="36"/>
      <c r="Z185" s="36"/>
      <c r="AA185" s="36"/>
      <c r="AB185" s="36"/>
      <c r="AC185" s="36"/>
      <c r="AD185" s="36"/>
      <c r="AE185" s="36"/>
      <c r="AR185" s="191" t="s">
        <v>1170</v>
      </c>
      <c r="AT185" s="191" t="s">
        <v>285</v>
      </c>
      <c r="AU185" s="191" t="s">
        <v>80</v>
      </c>
      <c r="AY185" s="19" t="s">
        <v>283</v>
      </c>
      <c r="BE185" s="192">
        <f>IF(N185="základní",J185,0)</f>
        <v>0</v>
      </c>
      <c r="BF185" s="192">
        <f>IF(N185="snížená",J185,0)</f>
        <v>0</v>
      </c>
      <c r="BG185" s="192">
        <f>IF(N185="zákl. přenesená",J185,0)</f>
        <v>0</v>
      </c>
      <c r="BH185" s="192">
        <f>IF(N185="sníž. přenesená",J185,0)</f>
        <v>0</v>
      </c>
      <c r="BI185" s="192">
        <f>IF(N185="nulová",J185,0)</f>
        <v>0</v>
      </c>
      <c r="BJ185" s="19" t="s">
        <v>80</v>
      </c>
      <c r="BK185" s="192">
        <f>ROUND(I185*H185,2)</f>
        <v>0</v>
      </c>
      <c r="BL185" s="19" t="s">
        <v>1170</v>
      </c>
      <c r="BM185" s="191" t="s">
        <v>1347</v>
      </c>
    </row>
    <row r="186" spans="1:65" s="2" customFormat="1" ht="19.5">
      <c r="A186" s="36"/>
      <c r="B186" s="37"/>
      <c r="C186" s="38"/>
      <c r="D186" s="200" t="s">
        <v>436</v>
      </c>
      <c r="E186" s="38"/>
      <c r="F186" s="231" t="s">
        <v>10335</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436</v>
      </c>
      <c r="AU186" s="19" t="s">
        <v>80</v>
      </c>
    </row>
    <row r="187" spans="1:65" s="12" customFormat="1" ht="25.9" customHeight="1">
      <c r="B187" s="164"/>
      <c r="C187" s="165"/>
      <c r="D187" s="166" t="s">
        <v>72</v>
      </c>
      <c r="E187" s="167" t="s">
        <v>4114</v>
      </c>
      <c r="F187" s="167" t="s">
        <v>4428</v>
      </c>
      <c r="G187" s="165"/>
      <c r="H187" s="165"/>
      <c r="I187" s="168"/>
      <c r="J187" s="169">
        <f>BK187</f>
        <v>0</v>
      </c>
      <c r="K187" s="165"/>
      <c r="L187" s="170"/>
      <c r="M187" s="171"/>
      <c r="N187" s="172"/>
      <c r="O187" s="172"/>
      <c r="P187" s="173">
        <f>SUM(P188:P200)</f>
        <v>0</v>
      </c>
      <c r="Q187" s="172"/>
      <c r="R187" s="173">
        <f>SUM(R188:R200)</f>
        <v>0</v>
      </c>
      <c r="S187" s="172"/>
      <c r="T187" s="174">
        <f>SUM(T188:T200)</f>
        <v>0</v>
      </c>
      <c r="AR187" s="175" t="s">
        <v>80</v>
      </c>
      <c r="AT187" s="176" t="s">
        <v>72</v>
      </c>
      <c r="AU187" s="176" t="s">
        <v>73</v>
      </c>
      <c r="AY187" s="175" t="s">
        <v>283</v>
      </c>
      <c r="BK187" s="177">
        <f>SUM(BK188:BK200)</f>
        <v>0</v>
      </c>
    </row>
    <row r="188" spans="1:65" s="2" customFormat="1" ht="16.5" customHeight="1">
      <c r="A188" s="36"/>
      <c r="B188" s="37"/>
      <c r="C188" s="180" t="s">
        <v>587</v>
      </c>
      <c r="D188" s="180" t="s">
        <v>285</v>
      </c>
      <c r="E188" s="181" t="s">
        <v>569</v>
      </c>
      <c r="F188" s="182" t="s">
        <v>10336</v>
      </c>
      <c r="G188" s="183" t="s">
        <v>783</v>
      </c>
      <c r="H188" s="184">
        <v>25</v>
      </c>
      <c r="I188" s="185"/>
      <c r="J188" s="186">
        <f>ROUND(I188*H188,2)</f>
        <v>0</v>
      </c>
      <c r="K188" s="182" t="s">
        <v>348</v>
      </c>
      <c r="L188" s="41"/>
      <c r="M188" s="187" t="s">
        <v>21</v>
      </c>
      <c r="N188" s="188" t="s">
        <v>44</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1170</v>
      </c>
      <c r="AT188" s="191" t="s">
        <v>285</v>
      </c>
      <c r="AU188" s="191" t="s">
        <v>80</v>
      </c>
      <c r="AY188" s="19" t="s">
        <v>283</v>
      </c>
      <c r="BE188" s="192">
        <f>IF(N188="základní",J188,0)</f>
        <v>0</v>
      </c>
      <c r="BF188" s="192">
        <f>IF(N188="snížená",J188,0)</f>
        <v>0</v>
      </c>
      <c r="BG188" s="192">
        <f>IF(N188="zákl. přenesená",J188,0)</f>
        <v>0</v>
      </c>
      <c r="BH188" s="192">
        <f>IF(N188="sníž. přenesená",J188,0)</f>
        <v>0</v>
      </c>
      <c r="BI188" s="192">
        <f>IF(N188="nulová",J188,0)</f>
        <v>0</v>
      </c>
      <c r="BJ188" s="19" t="s">
        <v>80</v>
      </c>
      <c r="BK188" s="192">
        <f>ROUND(I188*H188,2)</f>
        <v>0</v>
      </c>
      <c r="BL188" s="19" t="s">
        <v>1170</v>
      </c>
      <c r="BM188" s="191" t="s">
        <v>1368</v>
      </c>
    </row>
    <row r="189" spans="1:65" s="2" customFormat="1" ht="19.5">
      <c r="A189" s="36"/>
      <c r="B189" s="37"/>
      <c r="C189" s="38"/>
      <c r="D189" s="200" t="s">
        <v>436</v>
      </c>
      <c r="E189" s="38"/>
      <c r="F189" s="231" t="s">
        <v>10337</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436</v>
      </c>
      <c r="AU189" s="19" t="s">
        <v>80</v>
      </c>
    </row>
    <row r="190" spans="1:65" s="2" customFormat="1" ht="16.5" customHeight="1">
      <c r="A190" s="36"/>
      <c r="B190" s="37"/>
      <c r="C190" s="180" t="s">
        <v>597</v>
      </c>
      <c r="D190" s="180" t="s">
        <v>285</v>
      </c>
      <c r="E190" s="181" t="s">
        <v>575</v>
      </c>
      <c r="F190" s="182" t="s">
        <v>10338</v>
      </c>
      <c r="G190" s="183" t="s">
        <v>783</v>
      </c>
      <c r="H190" s="184">
        <v>60</v>
      </c>
      <c r="I190" s="185"/>
      <c r="J190" s="186">
        <f>ROUND(I190*H190,2)</f>
        <v>0</v>
      </c>
      <c r="K190" s="182" t="s">
        <v>348</v>
      </c>
      <c r="L190" s="41"/>
      <c r="M190" s="187" t="s">
        <v>21</v>
      </c>
      <c r="N190" s="188" t="s">
        <v>44</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1170</v>
      </c>
      <c r="AT190" s="191" t="s">
        <v>285</v>
      </c>
      <c r="AU190" s="191" t="s">
        <v>80</v>
      </c>
      <c r="AY190" s="19" t="s">
        <v>283</v>
      </c>
      <c r="BE190" s="192">
        <f>IF(N190="základní",J190,0)</f>
        <v>0</v>
      </c>
      <c r="BF190" s="192">
        <f>IF(N190="snížená",J190,0)</f>
        <v>0</v>
      </c>
      <c r="BG190" s="192">
        <f>IF(N190="zákl. přenesená",J190,0)</f>
        <v>0</v>
      </c>
      <c r="BH190" s="192">
        <f>IF(N190="sníž. přenesená",J190,0)</f>
        <v>0</v>
      </c>
      <c r="BI190" s="192">
        <f>IF(N190="nulová",J190,0)</f>
        <v>0</v>
      </c>
      <c r="BJ190" s="19" t="s">
        <v>80</v>
      </c>
      <c r="BK190" s="192">
        <f>ROUND(I190*H190,2)</f>
        <v>0</v>
      </c>
      <c r="BL190" s="19" t="s">
        <v>1170</v>
      </c>
      <c r="BM190" s="191" t="s">
        <v>1379</v>
      </c>
    </row>
    <row r="191" spans="1:65" s="2" customFormat="1" ht="16.5" customHeight="1">
      <c r="A191" s="36"/>
      <c r="B191" s="37"/>
      <c r="C191" s="180" t="s">
        <v>606</v>
      </c>
      <c r="D191" s="180" t="s">
        <v>285</v>
      </c>
      <c r="E191" s="181" t="s">
        <v>581</v>
      </c>
      <c r="F191" s="182" t="s">
        <v>10339</v>
      </c>
      <c r="G191" s="183" t="s">
        <v>783</v>
      </c>
      <c r="H191" s="184">
        <v>10</v>
      </c>
      <c r="I191" s="185"/>
      <c r="J191" s="186">
        <f>ROUND(I191*H191,2)</f>
        <v>0</v>
      </c>
      <c r="K191" s="182" t="s">
        <v>348</v>
      </c>
      <c r="L191" s="41"/>
      <c r="M191" s="187" t="s">
        <v>21</v>
      </c>
      <c r="N191" s="188" t="s">
        <v>44</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1170</v>
      </c>
      <c r="AT191" s="191" t="s">
        <v>285</v>
      </c>
      <c r="AU191" s="191" t="s">
        <v>80</v>
      </c>
      <c r="AY191" s="19" t="s">
        <v>283</v>
      </c>
      <c r="BE191" s="192">
        <f>IF(N191="základní",J191,0)</f>
        <v>0</v>
      </c>
      <c r="BF191" s="192">
        <f>IF(N191="snížená",J191,0)</f>
        <v>0</v>
      </c>
      <c r="BG191" s="192">
        <f>IF(N191="zákl. přenesená",J191,0)</f>
        <v>0</v>
      </c>
      <c r="BH191" s="192">
        <f>IF(N191="sníž. přenesená",J191,0)</f>
        <v>0</v>
      </c>
      <c r="BI191" s="192">
        <f>IF(N191="nulová",J191,0)</f>
        <v>0</v>
      </c>
      <c r="BJ191" s="19" t="s">
        <v>80</v>
      </c>
      <c r="BK191" s="192">
        <f>ROUND(I191*H191,2)</f>
        <v>0</v>
      </c>
      <c r="BL191" s="19" t="s">
        <v>1170</v>
      </c>
      <c r="BM191" s="191" t="s">
        <v>1395</v>
      </c>
    </row>
    <row r="192" spans="1:65" s="2" customFormat="1" ht="19.5">
      <c r="A192" s="36"/>
      <c r="B192" s="37"/>
      <c r="C192" s="38"/>
      <c r="D192" s="200" t="s">
        <v>436</v>
      </c>
      <c r="E192" s="38"/>
      <c r="F192" s="231" t="s">
        <v>10340</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436</v>
      </c>
      <c r="AU192" s="19" t="s">
        <v>80</v>
      </c>
    </row>
    <row r="193" spans="1:65" s="2" customFormat="1" ht="16.5" customHeight="1">
      <c r="A193" s="36"/>
      <c r="B193" s="37"/>
      <c r="C193" s="180" t="s">
        <v>616</v>
      </c>
      <c r="D193" s="180" t="s">
        <v>285</v>
      </c>
      <c r="E193" s="181" t="s">
        <v>587</v>
      </c>
      <c r="F193" s="182" t="s">
        <v>10341</v>
      </c>
      <c r="G193" s="183" t="s">
        <v>783</v>
      </c>
      <c r="H193" s="184">
        <v>78</v>
      </c>
      <c r="I193" s="185"/>
      <c r="J193" s="186">
        <f>ROUND(I193*H193,2)</f>
        <v>0</v>
      </c>
      <c r="K193" s="182" t="s">
        <v>348</v>
      </c>
      <c r="L193" s="41"/>
      <c r="M193" s="187" t="s">
        <v>21</v>
      </c>
      <c r="N193" s="188" t="s">
        <v>44</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1170</v>
      </c>
      <c r="AT193" s="191" t="s">
        <v>285</v>
      </c>
      <c r="AU193" s="191" t="s">
        <v>80</v>
      </c>
      <c r="AY193" s="19" t="s">
        <v>283</v>
      </c>
      <c r="BE193" s="192">
        <f>IF(N193="základní",J193,0)</f>
        <v>0</v>
      </c>
      <c r="BF193" s="192">
        <f>IF(N193="snížená",J193,0)</f>
        <v>0</v>
      </c>
      <c r="BG193" s="192">
        <f>IF(N193="zákl. přenesená",J193,0)</f>
        <v>0</v>
      </c>
      <c r="BH193" s="192">
        <f>IF(N193="sníž. přenesená",J193,0)</f>
        <v>0</v>
      </c>
      <c r="BI193" s="192">
        <f>IF(N193="nulová",J193,0)</f>
        <v>0</v>
      </c>
      <c r="BJ193" s="19" t="s">
        <v>80</v>
      </c>
      <c r="BK193" s="192">
        <f>ROUND(I193*H193,2)</f>
        <v>0</v>
      </c>
      <c r="BL193" s="19" t="s">
        <v>1170</v>
      </c>
      <c r="BM193" s="191" t="s">
        <v>1410</v>
      </c>
    </row>
    <row r="194" spans="1:65" s="2" customFormat="1" ht="19.5">
      <c r="A194" s="36"/>
      <c r="B194" s="37"/>
      <c r="C194" s="38"/>
      <c r="D194" s="200" t="s">
        <v>436</v>
      </c>
      <c r="E194" s="38"/>
      <c r="F194" s="231" t="s">
        <v>10342</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436</v>
      </c>
      <c r="AU194" s="19" t="s">
        <v>80</v>
      </c>
    </row>
    <row r="195" spans="1:65" s="2" customFormat="1" ht="33" customHeight="1">
      <c r="A195" s="36"/>
      <c r="B195" s="37"/>
      <c r="C195" s="180" t="s">
        <v>621</v>
      </c>
      <c r="D195" s="180" t="s">
        <v>285</v>
      </c>
      <c r="E195" s="181" t="s">
        <v>597</v>
      </c>
      <c r="F195" s="182" t="s">
        <v>10343</v>
      </c>
      <c r="G195" s="183" t="s">
        <v>1931</v>
      </c>
      <c r="H195" s="184">
        <v>1</v>
      </c>
      <c r="I195" s="185"/>
      <c r="J195" s="186">
        <f>ROUND(I195*H195,2)</f>
        <v>0</v>
      </c>
      <c r="K195" s="182" t="s">
        <v>348</v>
      </c>
      <c r="L195" s="41"/>
      <c r="M195" s="187" t="s">
        <v>21</v>
      </c>
      <c r="N195" s="188"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1170</v>
      </c>
      <c r="AT195" s="191" t="s">
        <v>285</v>
      </c>
      <c r="AU195" s="191" t="s">
        <v>80</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1170</v>
      </c>
      <c r="BM195" s="191" t="s">
        <v>1423</v>
      </c>
    </row>
    <row r="196" spans="1:65" s="2" customFormat="1" ht="19.5">
      <c r="A196" s="36"/>
      <c r="B196" s="37"/>
      <c r="C196" s="38"/>
      <c r="D196" s="200" t="s">
        <v>436</v>
      </c>
      <c r="E196" s="38"/>
      <c r="F196" s="231" t="s">
        <v>10344</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436</v>
      </c>
      <c r="AU196" s="19" t="s">
        <v>80</v>
      </c>
    </row>
    <row r="197" spans="1:65" s="2" customFormat="1" ht="16.5" customHeight="1">
      <c r="A197" s="36"/>
      <c r="B197" s="37"/>
      <c r="C197" s="180" t="s">
        <v>626</v>
      </c>
      <c r="D197" s="180" t="s">
        <v>285</v>
      </c>
      <c r="E197" s="181" t="s">
        <v>606</v>
      </c>
      <c r="F197" s="182" t="s">
        <v>10345</v>
      </c>
      <c r="G197" s="183" t="s">
        <v>1931</v>
      </c>
      <c r="H197" s="184">
        <v>1</v>
      </c>
      <c r="I197" s="185"/>
      <c r="J197" s="186">
        <f>ROUND(I197*H197,2)</f>
        <v>0</v>
      </c>
      <c r="K197" s="182" t="s">
        <v>348</v>
      </c>
      <c r="L197" s="41"/>
      <c r="M197" s="187" t="s">
        <v>21</v>
      </c>
      <c r="N197" s="188" t="s">
        <v>44</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1170</v>
      </c>
      <c r="AT197" s="191" t="s">
        <v>285</v>
      </c>
      <c r="AU197" s="191" t="s">
        <v>80</v>
      </c>
      <c r="AY197" s="19" t="s">
        <v>283</v>
      </c>
      <c r="BE197" s="192">
        <f>IF(N197="základní",J197,0)</f>
        <v>0</v>
      </c>
      <c r="BF197" s="192">
        <f>IF(N197="snížená",J197,0)</f>
        <v>0</v>
      </c>
      <c r="BG197" s="192">
        <f>IF(N197="zákl. přenesená",J197,0)</f>
        <v>0</v>
      </c>
      <c r="BH197" s="192">
        <f>IF(N197="sníž. přenesená",J197,0)</f>
        <v>0</v>
      </c>
      <c r="BI197" s="192">
        <f>IF(N197="nulová",J197,0)</f>
        <v>0</v>
      </c>
      <c r="BJ197" s="19" t="s">
        <v>80</v>
      </c>
      <c r="BK197" s="192">
        <f>ROUND(I197*H197,2)</f>
        <v>0</v>
      </c>
      <c r="BL197" s="19" t="s">
        <v>1170</v>
      </c>
      <c r="BM197" s="191" t="s">
        <v>1435</v>
      </c>
    </row>
    <row r="198" spans="1:65" s="2" customFormat="1" ht="19.5">
      <c r="A198" s="36"/>
      <c r="B198" s="37"/>
      <c r="C198" s="38"/>
      <c r="D198" s="200" t="s">
        <v>436</v>
      </c>
      <c r="E198" s="38"/>
      <c r="F198" s="231" t="s">
        <v>10346</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436</v>
      </c>
      <c r="AU198" s="19" t="s">
        <v>80</v>
      </c>
    </row>
    <row r="199" spans="1:65" s="2" customFormat="1" ht="16.5" customHeight="1">
      <c r="A199" s="36"/>
      <c r="B199" s="37"/>
      <c r="C199" s="180" t="s">
        <v>631</v>
      </c>
      <c r="D199" s="180" t="s">
        <v>285</v>
      </c>
      <c r="E199" s="181" t="s">
        <v>616</v>
      </c>
      <c r="F199" s="182" t="s">
        <v>10347</v>
      </c>
      <c r="G199" s="183" t="s">
        <v>1931</v>
      </c>
      <c r="H199" s="184">
        <v>1</v>
      </c>
      <c r="I199" s="185"/>
      <c r="J199" s="186">
        <f>ROUND(I199*H199,2)</f>
        <v>0</v>
      </c>
      <c r="K199" s="182" t="s">
        <v>348</v>
      </c>
      <c r="L199" s="41"/>
      <c r="M199" s="187" t="s">
        <v>21</v>
      </c>
      <c r="N199" s="188"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1170</v>
      </c>
      <c r="AT199" s="191" t="s">
        <v>285</v>
      </c>
      <c r="AU199" s="191" t="s">
        <v>80</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1170</v>
      </c>
      <c r="BM199" s="191" t="s">
        <v>1446</v>
      </c>
    </row>
    <row r="200" spans="1:65" s="2" customFormat="1" ht="19.5">
      <c r="A200" s="36"/>
      <c r="B200" s="37"/>
      <c r="C200" s="38"/>
      <c r="D200" s="200" t="s">
        <v>436</v>
      </c>
      <c r="E200" s="38"/>
      <c r="F200" s="231" t="s">
        <v>10348</v>
      </c>
      <c r="G200" s="38"/>
      <c r="H200" s="38"/>
      <c r="I200" s="195"/>
      <c r="J200" s="38"/>
      <c r="K200" s="38"/>
      <c r="L200" s="41"/>
      <c r="M200" s="258"/>
      <c r="N200" s="259"/>
      <c r="O200" s="260"/>
      <c r="P200" s="260"/>
      <c r="Q200" s="260"/>
      <c r="R200" s="260"/>
      <c r="S200" s="260"/>
      <c r="T200" s="261"/>
      <c r="U200" s="36"/>
      <c r="V200" s="36"/>
      <c r="W200" s="36"/>
      <c r="X200" s="36"/>
      <c r="Y200" s="36"/>
      <c r="Z200" s="36"/>
      <c r="AA200" s="36"/>
      <c r="AB200" s="36"/>
      <c r="AC200" s="36"/>
      <c r="AD200" s="36"/>
      <c r="AE200" s="36"/>
      <c r="AT200" s="19" t="s">
        <v>436</v>
      </c>
      <c r="AU200" s="19" t="s">
        <v>80</v>
      </c>
    </row>
    <row r="201" spans="1:65" s="2" customFormat="1" ht="6.95" customHeight="1">
      <c r="A201" s="36"/>
      <c r="B201" s="49"/>
      <c r="C201" s="50"/>
      <c r="D201" s="50"/>
      <c r="E201" s="50"/>
      <c r="F201" s="50"/>
      <c r="G201" s="50"/>
      <c r="H201" s="50"/>
      <c r="I201" s="50"/>
      <c r="J201" s="50"/>
      <c r="K201" s="50"/>
      <c r="L201" s="41"/>
      <c r="M201" s="36"/>
      <c r="O201" s="36"/>
      <c r="P201" s="36"/>
      <c r="Q201" s="36"/>
      <c r="R201" s="36"/>
      <c r="S201" s="36"/>
      <c r="T201" s="36"/>
      <c r="U201" s="36"/>
      <c r="V201" s="36"/>
      <c r="W201" s="36"/>
      <c r="X201" s="36"/>
      <c r="Y201" s="36"/>
      <c r="Z201" s="36"/>
      <c r="AA201" s="36"/>
      <c r="AB201" s="36"/>
      <c r="AC201" s="36"/>
      <c r="AD201" s="36"/>
      <c r="AE201" s="36"/>
    </row>
  </sheetData>
  <sheetProtection algorithmName="SHA-512" hashValue="boI1VTjai5hSukpQ+Ev3cicBJxOHMOXF8Rv6GhVemCo1IxSnN1oQmyxWpf2rjwnomRcxvutgW9aunYL7nZ3JbQ==" saltValue="nZT0LU64JOujkVMPsC3FihlYk2rKsKJXafENDLhqMfEPUN7xa5IxV2KF/6rIxGYzrcJWFvf3gPezyuiptiPYmQ==" spinCount="100000" sheet="1" objects="1" scenarios="1" formatColumns="0" formatRows="0" autoFilter="0"/>
  <autoFilter ref="C90:K200"/>
  <mergeCells count="12">
    <mergeCell ref="E83:H83"/>
    <mergeCell ref="L2:V2"/>
    <mergeCell ref="E50:H50"/>
    <mergeCell ref="E52:H52"/>
    <mergeCell ref="E54:H54"/>
    <mergeCell ref="E79:H79"/>
    <mergeCell ref="E81:H81"/>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sheetPr>
    <pageSetUpPr fitToPage="1"/>
  </sheetPr>
  <dimension ref="A2:BM91"/>
  <sheetViews>
    <sheetView showGridLines="0" workbookViewId="0">
      <selection activeCell="E29" sqref="E29:H29"/>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233</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1" customFormat="1" ht="12" customHeight="1">
      <c r="B8" s="22"/>
      <c r="D8" s="114" t="s">
        <v>248</v>
      </c>
      <c r="L8" s="22"/>
    </row>
    <row r="9" spans="1:46" s="2" customFormat="1" ht="16.5" customHeight="1">
      <c r="A9" s="36"/>
      <c r="B9" s="41"/>
      <c r="C9" s="36"/>
      <c r="D9" s="36"/>
      <c r="E9" s="411" t="s">
        <v>10349</v>
      </c>
      <c r="F9" s="413"/>
      <c r="G9" s="413"/>
      <c r="H9" s="413"/>
      <c r="I9" s="36"/>
      <c r="J9" s="36"/>
      <c r="K9" s="36"/>
      <c r="L9" s="115"/>
      <c r="S9" s="36"/>
      <c r="T9" s="36"/>
      <c r="U9" s="36"/>
      <c r="V9" s="36"/>
      <c r="W9" s="36"/>
      <c r="X9" s="36"/>
      <c r="Y9" s="36"/>
      <c r="Z9" s="36"/>
      <c r="AA9" s="36"/>
      <c r="AB9" s="36"/>
      <c r="AC9" s="36"/>
      <c r="AD9" s="36"/>
      <c r="AE9" s="36"/>
    </row>
    <row r="10" spans="1:46" s="2" customFormat="1" ht="12" customHeight="1">
      <c r="A10" s="36"/>
      <c r="B10" s="41"/>
      <c r="C10" s="36"/>
      <c r="D10" s="114" t="s">
        <v>250</v>
      </c>
      <c r="E10" s="36"/>
      <c r="F10" s="36"/>
      <c r="G10" s="36"/>
      <c r="H10" s="36"/>
      <c r="I10" s="36"/>
      <c r="J10" s="36"/>
      <c r="K10" s="36"/>
      <c r="L10" s="115"/>
      <c r="S10" s="36"/>
      <c r="T10" s="36"/>
      <c r="U10" s="36"/>
      <c r="V10" s="36"/>
      <c r="W10" s="36"/>
      <c r="X10" s="36"/>
      <c r="Y10" s="36"/>
      <c r="Z10" s="36"/>
      <c r="AA10" s="36"/>
      <c r="AB10" s="36"/>
      <c r="AC10" s="36"/>
      <c r="AD10" s="36"/>
      <c r="AE10" s="36"/>
    </row>
    <row r="11" spans="1:46" s="2" customFormat="1" ht="30" customHeight="1">
      <c r="A11" s="36"/>
      <c r="B11" s="41"/>
      <c r="C11" s="36"/>
      <c r="D11" s="36"/>
      <c r="E11" s="414" t="s">
        <v>10350</v>
      </c>
      <c r="F11" s="413"/>
      <c r="G11" s="413"/>
      <c r="H11" s="413"/>
      <c r="I11" s="36"/>
      <c r="J11" s="36"/>
      <c r="K11" s="36"/>
      <c r="L11" s="115"/>
      <c r="S11" s="36"/>
      <c r="T11" s="36"/>
      <c r="U11" s="36"/>
      <c r="V11" s="36"/>
      <c r="W11" s="36"/>
      <c r="X11" s="36"/>
      <c r="Y11" s="36"/>
      <c r="Z11" s="36"/>
      <c r="AA11" s="36"/>
      <c r="AB11" s="36"/>
      <c r="AC11" s="36"/>
      <c r="AD11" s="36"/>
      <c r="AE11" s="36"/>
    </row>
    <row r="12" spans="1:46" s="2" customFormat="1" ht="11.25">
      <c r="A12" s="36"/>
      <c r="B12" s="41"/>
      <c r="C12" s="36"/>
      <c r="D12" s="36"/>
      <c r="E12" s="36"/>
      <c r="F12" s="36"/>
      <c r="G12" s="36"/>
      <c r="H12" s="36"/>
      <c r="I12" s="36"/>
      <c r="J12" s="36"/>
      <c r="K12" s="36"/>
      <c r="L12" s="115"/>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5" t="s">
        <v>19</v>
      </c>
      <c r="G13" s="36"/>
      <c r="H13" s="36"/>
      <c r="I13" s="114" t="s">
        <v>20</v>
      </c>
      <c r="J13" s="105" t="s">
        <v>21</v>
      </c>
      <c r="K13" s="36"/>
      <c r="L13" s="115"/>
      <c r="S13" s="36"/>
      <c r="T13" s="36"/>
      <c r="U13" s="36"/>
      <c r="V13" s="36"/>
      <c r="W13" s="36"/>
      <c r="X13" s="36"/>
      <c r="Y13" s="36"/>
      <c r="Z13" s="36"/>
      <c r="AA13" s="36"/>
      <c r="AB13" s="36"/>
      <c r="AC13" s="36"/>
      <c r="AD13" s="36"/>
      <c r="AE13" s="36"/>
    </row>
    <row r="14" spans="1:46" s="2" customFormat="1" ht="12" customHeight="1">
      <c r="A14" s="36"/>
      <c r="B14" s="41"/>
      <c r="C14" s="36"/>
      <c r="D14" s="114" t="s">
        <v>22</v>
      </c>
      <c r="E14" s="36"/>
      <c r="F14" s="105" t="s">
        <v>23</v>
      </c>
      <c r="G14" s="36"/>
      <c r="H14" s="36"/>
      <c r="I14" s="114" t="s">
        <v>24</v>
      </c>
      <c r="J14" s="116" t="str">
        <f>'Rekapitulace stavby'!AN8</f>
        <v>7. 4. 2022</v>
      </c>
      <c r="K14" s="36"/>
      <c r="L14" s="115"/>
      <c r="S14" s="36"/>
      <c r="T14" s="36"/>
      <c r="U14" s="36"/>
      <c r="V14" s="36"/>
      <c r="W14" s="36"/>
      <c r="X14" s="36"/>
      <c r="Y14" s="36"/>
      <c r="Z14" s="36"/>
      <c r="AA14" s="36"/>
      <c r="AB14" s="36"/>
      <c r="AC14" s="36"/>
      <c r="AD14" s="36"/>
      <c r="AE14" s="36"/>
    </row>
    <row r="15" spans="1:46" s="2" customFormat="1" ht="10.9" customHeight="1">
      <c r="A15" s="36"/>
      <c r="B15" s="41"/>
      <c r="C15" s="36"/>
      <c r="D15" s="36"/>
      <c r="E15" s="36"/>
      <c r="F15" s="36"/>
      <c r="G15" s="36"/>
      <c r="H15" s="36"/>
      <c r="I15" s="36"/>
      <c r="J15" s="36"/>
      <c r="K15" s="36"/>
      <c r="L15" s="115"/>
      <c r="S15" s="36"/>
      <c r="T15" s="36"/>
      <c r="U15" s="36"/>
      <c r="V15" s="36"/>
      <c r="W15" s="36"/>
      <c r="X15" s="36"/>
      <c r="Y15" s="36"/>
      <c r="Z15" s="36"/>
      <c r="AA15" s="36"/>
      <c r="AB15" s="36"/>
      <c r="AC15" s="36"/>
      <c r="AD15" s="36"/>
      <c r="AE15" s="36"/>
    </row>
    <row r="16" spans="1:46" s="2" customFormat="1" ht="12" customHeight="1">
      <c r="A16" s="36"/>
      <c r="B16" s="41"/>
      <c r="C16" s="36"/>
      <c r="D16" s="114" t="s">
        <v>26</v>
      </c>
      <c r="E16" s="36"/>
      <c r="F16" s="36"/>
      <c r="G16" s="36"/>
      <c r="H16" s="36"/>
      <c r="I16" s="114" t="s">
        <v>27</v>
      </c>
      <c r="J16" s="105" t="s">
        <v>21</v>
      </c>
      <c r="K16" s="36"/>
      <c r="L16" s="115"/>
      <c r="S16" s="36"/>
      <c r="T16" s="36"/>
      <c r="U16" s="36"/>
      <c r="V16" s="36"/>
      <c r="W16" s="36"/>
      <c r="X16" s="36"/>
      <c r="Y16" s="36"/>
      <c r="Z16" s="36"/>
      <c r="AA16" s="36"/>
      <c r="AB16" s="36"/>
      <c r="AC16" s="36"/>
      <c r="AD16" s="36"/>
      <c r="AE16" s="36"/>
    </row>
    <row r="17" spans="1:31" s="2" customFormat="1" ht="18" customHeight="1">
      <c r="A17" s="36"/>
      <c r="B17" s="41"/>
      <c r="C17" s="36"/>
      <c r="D17" s="36"/>
      <c r="E17" s="105" t="s">
        <v>28</v>
      </c>
      <c r="F17" s="36"/>
      <c r="G17" s="36"/>
      <c r="H17" s="36"/>
      <c r="I17" s="114" t="s">
        <v>29</v>
      </c>
      <c r="J17" s="105" t="s">
        <v>21</v>
      </c>
      <c r="K17" s="36"/>
      <c r="L17" s="115"/>
      <c r="S17" s="36"/>
      <c r="T17" s="36"/>
      <c r="U17" s="36"/>
      <c r="V17" s="36"/>
      <c r="W17" s="36"/>
      <c r="X17" s="36"/>
      <c r="Y17" s="36"/>
      <c r="Z17" s="36"/>
      <c r="AA17" s="36"/>
      <c r="AB17" s="36"/>
      <c r="AC17" s="36"/>
      <c r="AD17" s="36"/>
      <c r="AE17" s="36"/>
    </row>
    <row r="18" spans="1:31" s="2" customFormat="1" ht="6.95" customHeight="1">
      <c r="A18" s="36"/>
      <c r="B18" s="41"/>
      <c r="C18" s="36"/>
      <c r="D18" s="36"/>
      <c r="E18" s="36"/>
      <c r="F18" s="36"/>
      <c r="G18" s="36"/>
      <c r="H18" s="36"/>
      <c r="I18" s="36"/>
      <c r="J18" s="36"/>
      <c r="K18" s="36"/>
      <c r="L18" s="115"/>
      <c r="S18" s="36"/>
      <c r="T18" s="36"/>
      <c r="U18" s="36"/>
      <c r="V18" s="36"/>
      <c r="W18" s="36"/>
      <c r="X18" s="36"/>
      <c r="Y18" s="36"/>
      <c r="Z18" s="36"/>
      <c r="AA18" s="36"/>
      <c r="AB18" s="36"/>
      <c r="AC18" s="36"/>
      <c r="AD18" s="36"/>
      <c r="AE18" s="36"/>
    </row>
    <row r="19" spans="1:31" s="2" customFormat="1" ht="12" customHeight="1">
      <c r="A19" s="36"/>
      <c r="B19" s="41"/>
      <c r="C19" s="36"/>
      <c r="D19" s="114" t="s">
        <v>30</v>
      </c>
      <c r="E19" s="36"/>
      <c r="F19" s="36"/>
      <c r="G19" s="36"/>
      <c r="H19" s="36"/>
      <c r="I19" s="114" t="s">
        <v>27</v>
      </c>
      <c r="J19" s="32" t="str">
        <f>'Rekapitulace stavby'!AN13</f>
        <v>Vyplň údaj</v>
      </c>
      <c r="K19" s="36"/>
      <c r="L19" s="115"/>
      <c r="S19" s="36"/>
      <c r="T19" s="36"/>
      <c r="U19" s="36"/>
      <c r="V19" s="36"/>
      <c r="W19" s="36"/>
      <c r="X19" s="36"/>
      <c r="Y19" s="36"/>
      <c r="Z19" s="36"/>
      <c r="AA19" s="36"/>
      <c r="AB19" s="36"/>
      <c r="AC19" s="36"/>
      <c r="AD19" s="36"/>
      <c r="AE19" s="36"/>
    </row>
    <row r="20" spans="1:31" s="2" customFormat="1" ht="18" customHeight="1">
      <c r="A20" s="36"/>
      <c r="B20" s="41"/>
      <c r="C20" s="36"/>
      <c r="D20" s="36"/>
      <c r="E20" s="415" t="str">
        <f>'Rekapitulace stavby'!E14</f>
        <v>Vyplň údaj</v>
      </c>
      <c r="F20" s="416"/>
      <c r="G20" s="416"/>
      <c r="H20" s="416"/>
      <c r="I20" s="114" t="s">
        <v>29</v>
      </c>
      <c r="J20" s="32" t="str">
        <f>'Rekapitulace stavby'!AN14</f>
        <v>Vyplň údaj</v>
      </c>
      <c r="K20" s="36"/>
      <c r="L20" s="115"/>
      <c r="S20" s="36"/>
      <c r="T20" s="36"/>
      <c r="U20" s="36"/>
      <c r="V20" s="36"/>
      <c r="W20" s="36"/>
      <c r="X20" s="36"/>
      <c r="Y20" s="36"/>
      <c r="Z20" s="36"/>
      <c r="AA20" s="36"/>
      <c r="AB20" s="36"/>
      <c r="AC20" s="36"/>
      <c r="AD20" s="36"/>
      <c r="AE20" s="36"/>
    </row>
    <row r="21" spans="1:31" s="2" customFormat="1" ht="6.95" customHeight="1">
      <c r="A21" s="36"/>
      <c r="B21" s="41"/>
      <c r="C21" s="36"/>
      <c r="D21" s="36"/>
      <c r="E21" s="36"/>
      <c r="F21" s="36"/>
      <c r="G21" s="36"/>
      <c r="H21" s="36"/>
      <c r="I21" s="36"/>
      <c r="J21" s="36"/>
      <c r="K21" s="36"/>
      <c r="L21" s="115"/>
      <c r="S21" s="36"/>
      <c r="T21" s="36"/>
      <c r="U21" s="36"/>
      <c r="V21" s="36"/>
      <c r="W21" s="36"/>
      <c r="X21" s="36"/>
      <c r="Y21" s="36"/>
      <c r="Z21" s="36"/>
      <c r="AA21" s="36"/>
      <c r="AB21" s="36"/>
      <c r="AC21" s="36"/>
      <c r="AD21" s="36"/>
      <c r="AE21" s="36"/>
    </row>
    <row r="22" spans="1:31" s="2" customFormat="1" ht="12" customHeight="1">
      <c r="A22" s="36"/>
      <c r="B22" s="41"/>
      <c r="C22" s="36"/>
      <c r="D22" s="114" t="s">
        <v>32</v>
      </c>
      <c r="E22" s="36"/>
      <c r="F22" s="36"/>
      <c r="G22" s="36"/>
      <c r="H22" s="36"/>
      <c r="I22" s="114" t="s">
        <v>27</v>
      </c>
      <c r="J22" s="105" t="s">
        <v>21</v>
      </c>
      <c r="K22" s="36"/>
      <c r="L22" s="115"/>
      <c r="S22" s="36"/>
      <c r="T22" s="36"/>
      <c r="U22" s="36"/>
      <c r="V22" s="36"/>
      <c r="W22" s="36"/>
      <c r="X22" s="36"/>
      <c r="Y22" s="36"/>
      <c r="Z22" s="36"/>
      <c r="AA22" s="36"/>
      <c r="AB22" s="36"/>
      <c r="AC22" s="36"/>
      <c r="AD22" s="36"/>
      <c r="AE22" s="36"/>
    </row>
    <row r="23" spans="1:31" s="2" customFormat="1" ht="18" customHeight="1">
      <c r="A23" s="36"/>
      <c r="B23" s="41"/>
      <c r="C23" s="36"/>
      <c r="D23" s="36"/>
      <c r="E23" s="105" t="s">
        <v>33</v>
      </c>
      <c r="F23" s="36"/>
      <c r="G23" s="36"/>
      <c r="H23" s="36"/>
      <c r="I23" s="114" t="s">
        <v>29</v>
      </c>
      <c r="J23" s="105" t="s">
        <v>21</v>
      </c>
      <c r="K23" s="36"/>
      <c r="L23" s="115"/>
      <c r="S23" s="36"/>
      <c r="T23" s="36"/>
      <c r="U23" s="36"/>
      <c r="V23" s="36"/>
      <c r="W23" s="36"/>
      <c r="X23" s="36"/>
      <c r="Y23" s="36"/>
      <c r="Z23" s="36"/>
      <c r="AA23" s="36"/>
      <c r="AB23" s="36"/>
      <c r="AC23" s="36"/>
      <c r="AD23" s="36"/>
      <c r="AE23" s="36"/>
    </row>
    <row r="24" spans="1:31" s="2" customFormat="1" ht="6.95" customHeight="1">
      <c r="A24" s="36"/>
      <c r="B24" s="41"/>
      <c r="C24" s="36"/>
      <c r="D24" s="36"/>
      <c r="E24" s="36"/>
      <c r="F24" s="36"/>
      <c r="G24" s="36"/>
      <c r="H24" s="36"/>
      <c r="I24" s="36"/>
      <c r="J24" s="36"/>
      <c r="K24" s="36"/>
      <c r="L24" s="115"/>
      <c r="S24" s="36"/>
      <c r="T24" s="36"/>
      <c r="U24" s="36"/>
      <c r="V24" s="36"/>
      <c r="W24" s="36"/>
      <c r="X24" s="36"/>
      <c r="Y24" s="36"/>
      <c r="Z24" s="36"/>
      <c r="AA24" s="36"/>
      <c r="AB24" s="36"/>
      <c r="AC24" s="36"/>
      <c r="AD24" s="36"/>
      <c r="AE24" s="36"/>
    </row>
    <row r="25" spans="1:31" s="2" customFormat="1" ht="12" customHeight="1">
      <c r="A25" s="36"/>
      <c r="B25" s="41"/>
      <c r="C25" s="36"/>
      <c r="D25" s="114" t="s">
        <v>35</v>
      </c>
      <c r="E25" s="36"/>
      <c r="F25" s="36"/>
      <c r="G25" s="36"/>
      <c r="H25" s="36"/>
      <c r="I25" s="114" t="s">
        <v>27</v>
      </c>
      <c r="J25" s="105" t="s">
        <v>21</v>
      </c>
      <c r="K25" s="36"/>
      <c r="L25" s="115"/>
      <c r="S25" s="36"/>
      <c r="T25" s="36"/>
      <c r="U25" s="36"/>
      <c r="V25" s="36"/>
      <c r="W25" s="36"/>
      <c r="X25" s="36"/>
      <c r="Y25" s="36"/>
      <c r="Z25" s="36"/>
      <c r="AA25" s="36"/>
      <c r="AB25" s="36"/>
      <c r="AC25" s="36"/>
      <c r="AD25" s="36"/>
      <c r="AE25" s="36"/>
    </row>
    <row r="26" spans="1:31" s="2" customFormat="1" ht="18" customHeight="1">
      <c r="A26" s="36"/>
      <c r="B26" s="41"/>
      <c r="C26" s="36"/>
      <c r="D26" s="36"/>
      <c r="E26" s="105" t="s">
        <v>9787</v>
      </c>
      <c r="F26" s="36"/>
      <c r="G26" s="36"/>
      <c r="H26" s="36"/>
      <c r="I26" s="114" t="s">
        <v>29</v>
      </c>
      <c r="J26" s="105" t="s">
        <v>21</v>
      </c>
      <c r="K26" s="36"/>
      <c r="L26" s="115"/>
      <c r="S26" s="36"/>
      <c r="T26" s="36"/>
      <c r="U26" s="36"/>
      <c r="V26" s="36"/>
      <c r="W26" s="36"/>
      <c r="X26" s="36"/>
      <c r="Y26" s="36"/>
      <c r="Z26" s="36"/>
      <c r="AA26" s="36"/>
      <c r="AB26" s="36"/>
      <c r="AC26" s="36"/>
      <c r="AD26" s="36"/>
      <c r="AE26" s="36"/>
    </row>
    <row r="27" spans="1:31" s="2" customFormat="1" ht="6.95" customHeight="1">
      <c r="A27" s="36"/>
      <c r="B27" s="41"/>
      <c r="C27" s="36"/>
      <c r="D27" s="36"/>
      <c r="E27" s="36"/>
      <c r="F27" s="36"/>
      <c r="G27" s="36"/>
      <c r="H27" s="36"/>
      <c r="I27" s="36"/>
      <c r="J27" s="36"/>
      <c r="K27" s="36"/>
      <c r="L27" s="115"/>
      <c r="S27" s="36"/>
      <c r="T27" s="36"/>
      <c r="U27" s="36"/>
      <c r="V27" s="36"/>
      <c r="W27" s="36"/>
      <c r="X27" s="36"/>
      <c r="Y27" s="36"/>
      <c r="Z27" s="36"/>
      <c r="AA27" s="36"/>
      <c r="AB27" s="36"/>
      <c r="AC27" s="36"/>
      <c r="AD27" s="36"/>
      <c r="AE27" s="36"/>
    </row>
    <row r="28" spans="1:31" s="2" customFormat="1" ht="12" customHeight="1">
      <c r="A28" s="36"/>
      <c r="B28" s="41"/>
      <c r="C28" s="36"/>
      <c r="D28" s="114" t="s">
        <v>37</v>
      </c>
      <c r="E28" s="36"/>
      <c r="F28" s="36"/>
      <c r="G28" s="36"/>
      <c r="H28" s="36"/>
      <c r="I28" s="36"/>
      <c r="J28" s="36"/>
      <c r="K28" s="36"/>
      <c r="L28" s="115"/>
      <c r="S28" s="36"/>
      <c r="T28" s="36"/>
      <c r="U28" s="36"/>
      <c r="V28" s="36"/>
      <c r="W28" s="36"/>
      <c r="X28" s="36"/>
      <c r="Y28" s="36"/>
      <c r="Z28" s="36"/>
      <c r="AA28" s="36"/>
      <c r="AB28" s="36"/>
      <c r="AC28" s="36"/>
      <c r="AD28" s="36"/>
      <c r="AE28" s="36"/>
    </row>
    <row r="29" spans="1:31" s="8" customFormat="1" ht="107.25" customHeight="1">
      <c r="A29" s="117"/>
      <c r="B29" s="118"/>
      <c r="C29" s="117"/>
      <c r="D29" s="117"/>
      <c r="E29" s="417" t="s">
        <v>10351</v>
      </c>
      <c r="F29" s="417"/>
      <c r="G29" s="417"/>
      <c r="H29" s="417"/>
      <c r="I29" s="117"/>
      <c r="J29" s="117"/>
      <c r="K29" s="117"/>
      <c r="L29" s="119"/>
      <c r="S29" s="117"/>
      <c r="T29" s="117"/>
      <c r="U29" s="117"/>
      <c r="V29" s="117"/>
      <c r="W29" s="117"/>
      <c r="X29" s="117"/>
      <c r="Y29" s="117"/>
      <c r="Z29" s="117"/>
      <c r="AA29" s="117"/>
      <c r="AB29" s="117"/>
      <c r="AC29" s="117"/>
      <c r="AD29" s="117"/>
      <c r="AE29" s="117"/>
    </row>
    <row r="30" spans="1:31" s="2" customFormat="1" ht="6.95" customHeight="1">
      <c r="A30" s="36"/>
      <c r="B30" s="41"/>
      <c r="C30" s="36"/>
      <c r="D30" s="36"/>
      <c r="E30" s="36"/>
      <c r="F30" s="36"/>
      <c r="G30" s="36"/>
      <c r="H30" s="36"/>
      <c r="I30" s="36"/>
      <c r="J30" s="36"/>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25.35" customHeight="1">
      <c r="A32" s="36"/>
      <c r="B32" s="41"/>
      <c r="C32" s="36"/>
      <c r="D32" s="121" t="s">
        <v>39</v>
      </c>
      <c r="E32" s="36"/>
      <c r="F32" s="36"/>
      <c r="G32" s="36"/>
      <c r="H32" s="36"/>
      <c r="I32" s="36"/>
      <c r="J32" s="122">
        <f>ROUND(J87, 2)</f>
        <v>0</v>
      </c>
      <c r="K32" s="36"/>
      <c r="L32" s="115"/>
      <c r="S32" s="36"/>
      <c r="T32" s="36"/>
      <c r="U32" s="36"/>
      <c r="V32" s="36"/>
      <c r="W32" s="36"/>
      <c r="X32" s="36"/>
      <c r="Y32" s="36"/>
      <c r="Z32" s="36"/>
      <c r="AA32" s="36"/>
      <c r="AB32" s="36"/>
      <c r="AC32" s="36"/>
      <c r="AD32" s="36"/>
      <c r="AE32" s="36"/>
    </row>
    <row r="33" spans="1:31" s="2" customFormat="1" ht="6.95" customHeight="1">
      <c r="A33" s="36"/>
      <c r="B33" s="41"/>
      <c r="C33" s="36"/>
      <c r="D33" s="120"/>
      <c r="E33" s="120"/>
      <c r="F33" s="120"/>
      <c r="G33" s="120"/>
      <c r="H33" s="120"/>
      <c r="I33" s="120"/>
      <c r="J33" s="120"/>
      <c r="K33" s="120"/>
      <c r="L33" s="115"/>
      <c r="S33" s="36"/>
      <c r="T33" s="36"/>
      <c r="U33" s="36"/>
      <c r="V33" s="36"/>
      <c r="W33" s="36"/>
      <c r="X33" s="36"/>
      <c r="Y33" s="36"/>
      <c r="Z33" s="36"/>
      <c r="AA33" s="36"/>
      <c r="AB33" s="36"/>
      <c r="AC33" s="36"/>
      <c r="AD33" s="36"/>
      <c r="AE33" s="36"/>
    </row>
    <row r="34" spans="1:31" s="2" customFormat="1" ht="14.45" customHeight="1">
      <c r="A34" s="36"/>
      <c r="B34" s="41"/>
      <c r="C34" s="36"/>
      <c r="D34" s="36"/>
      <c r="E34" s="36"/>
      <c r="F34" s="123" t="s">
        <v>41</v>
      </c>
      <c r="G34" s="36"/>
      <c r="H34" s="36"/>
      <c r="I34" s="123" t="s">
        <v>40</v>
      </c>
      <c r="J34" s="123" t="s">
        <v>42</v>
      </c>
      <c r="K34" s="36"/>
      <c r="L34" s="115"/>
      <c r="S34" s="36"/>
      <c r="T34" s="36"/>
      <c r="U34" s="36"/>
      <c r="V34" s="36"/>
      <c r="W34" s="36"/>
      <c r="X34" s="36"/>
      <c r="Y34" s="36"/>
      <c r="Z34" s="36"/>
      <c r="AA34" s="36"/>
      <c r="AB34" s="36"/>
      <c r="AC34" s="36"/>
      <c r="AD34" s="36"/>
      <c r="AE34" s="36"/>
    </row>
    <row r="35" spans="1:31" s="2" customFormat="1" ht="14.45" customHeight="1">
      <c r="A35" s="36"/>
      <c r="B35" s="41"/>
      <c r="C35" s="36"/>
      <c r="D35" s="124" t="s">
        <v>43</v>
      </c>
      <c r="E35" s="114" t="s">
        <v>44</v>
      </c>
      <c r="F35" s="125">
        <f>ROUND((SUM(BE87:BE90)),  2)</f>
        <v>0</v>
      </c>
      <c r="G35" s="36"/>
      <c r="H35" s="36"/>
      <c r="I35" s="126">
        <v>0.21</v>
      </c>
      <c r="J35" s="125">
        <f>ROUND(((SUM(BE87:BE90))*I35),  2)</f>
        <v>0</v>
      </c>
      <c r="K35" s="36"/>
      <c r="L35" s="115"/>
      <c r="S35" s="36"/>
      <c r="T35" s="36"/>
      <c r="U35" s="36"/>
      <c r="V35" s="36"/>
      <c r="W35" s="36"/>
      <c r="X35" s="36"/>
      <c r="Y35" s="36"/>
      <c r="Z35" s="36"/>
      <c r="AA35" s="36"/>
      <c r="AB35" s="36"/>
      <c r="AC35" s="36"/>
      <c r="AD35" s="36"/>
      <c r="AE35" s="36"/>
    </row>
    <row r="36" spans="1:31" s="2" customFormat="1" ht="14.45" customHeight="1">
      <c r="A36" s="36"/>
      <c r="B36" s="41"/>
      <c r="C36" s="36"/>
      <c r="D36" s="36"/>
      <c r="E36" s="114" t="s">
        <v>45</v>
      </c>
      <c r="F36" s="125">
        <f>ROUND((SUM(BF87:BF90)),  2)</f>
        <v>0</v>
      </c>
      <c r="G36" s="36"/>
      <c r="H36" s="36"/>
      <c r="I36" s="126">
        <v>0.15</v>
      </c>
      <c r="J36" s="125">
        <f>ROUND(((SUM(BF87:BF90))*I36),  2)</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46</v>
      </c>
      <c r="F37" s="125">
        <f>ROUND((SUM(BG87:BG90)),  2)</f>
        <v>0</v>
      </c>
      <c r="G37" s="36"/>
      <c r="H37" s="36"/>
      <c r="I37" s="126">
        <v>0.21</v>
      </c>
      <c r="J37" s="125">
        <f>0</f>
        <v>0</v>
      </c>
      <c r="K37" s="36"/>
      <c r="L37" s="115"/>
      <c r="S37" s="36"/>
      <c r="T37" s="36"/>
      <c r="U37" s="36"/>
      <c r="V37" s="36"/>
      <c r="W37" s="36"/>
      <c r="X37" s="36"/>
      <c r="Y37" s="36"/>
      <c r="Z37" s="36"/>
      <c r="AA37" s="36"/>
      <c r="AB37" s="36"/>
      <c r="AC37" s="36"/>
      <c r="AD37" s="36"/>
      <c r="AE37" s="36"/>
    </row>
    <row r="38" spans="1:31" s="2" customFormat="1" ht="14.45" hidden="1" customHeight="1">
      <c r="A38" s="36"/>
      <c r="B38" s="41"/>
      <c r="C38" s="36"/>
      <c r="D38" s="36"/>
      <c r="E38" s="114" t="s">
        <v>47</v>
      </c>
      <c r="F38" s="125">
        <f>ROUND((SUM(BH87:BH90)),  2)</f>
        <v>0</v>
      </c>
      <c r="G38" s="36"/>
      <c r="H38" s="36"/>
      <c r="I38" s="126">
        <v>0.15</v>
      </c>
      <c r="J38" s="125">
        <f>0</f>
        <v>0</v>
      </c>
      <c r="K38" s="36"/>
      <c r="L38" s="115"/>
      <c r="S38" s="36"/>
      <c r="T38" s="36"/>
      <c r="U38" s="36"/>
      <c r="V38" s="36"/>
      <c r="W38" s="36"/>
      <c r="X38" s="36"/>
      <c r="Y38" s="36"/>
      <c r="Z38" s="36"/>
      <c r="AA38" s="36"/>
      <c r="AB38" s="36"/>
      <c r="AC38" s="36"/>
      <c r="AD38" s="36"/>
      <c r="AE38" s="36"/>
    </row>
    <row r="39" spans="1:31" s="2" customFormat="1" ht="14.45" hidden="1" customHeight="1">
      <c r="A39" s="36"/>
      <c r="B39" s="41"/>
      <c r="C39" s="36"/>
      <c r="D39" s="36"/>
      <c r="E39" s="114" t="s">
        <v>48</v>
      </c>
      <c r="F39" s="125">
        <f>ROUND((SUM(BI87:BI90)),  2)</f>
        <v>0</v>
      </c>
      <c r="G39" s="36"/>
      <c r="H39" s="36"/>
      <c r="I39" s="126">
        <v>0</v>
      </c>
      <c r="J39" s="125">
        <f>0</f>
        <v>0</v>
      </c>
      <c r="K39" s="36"/>
      <c r="L39" s="115"/>
      <c r="S39" s="36"/>
      <c r="T39" s="36"/>
      <c r="U39" s="36"/>
      <c r="V39" s="36"/>
      <c r="W39" s="36"/>
      <c r="X39" s="36"/>
      <c r="Y39" s="36"/>
      <c r="Z39" s="36"/>
      <c r="AA39" s="36"/>
      <c r="AB39" s="36"/>
      <c r="AC39" s="36"/>
      <c r="AD39" s="36"/>
      <c r="AE39" s="36"/>
    </row>
    <row r="40" spans="1:31" s="2" customFormat="1" ht="6.95" customHeight="1">
      <c r="A40" s="36"/>
      <c r="B40" s="41"/>
      <c r="C40" s="36"/>
      <c r="D40" s="36"/>
      <c r="E40" s="36"/>
      <c r="F40" s="36"/>
      <c r="G40" s="36"/>
      <c r="H40" s="36"/>
      <c r="I40" s="36"/>
      <c r="J40" s="36"/>
      <c r="K40" s="36"/>
      <c r="L40" s="115"/>
      <c r="S40" s="36"/>
      <c r="T40" s="36"/>
      <c r="U40" s="36"/>
      <c r="V40" s="36"/>
      <c r="W40" s="36"/>
      <c r="X40" s="36"/>
      <c r="Y40" s="36"/>
      <c r="Z40" s="36"/>
      <c r="AA40" s="36"/>
      <c r="AB40" s="36"/>
      <c r="AC40" s="36"/>
      <c r="AD40" s="36"/>
      <c r="AE40" s="36"/>
    </row>
    <row r="41" spans="1:31" s="2" customFormat="1" ht="25.35" customHeight="1">
      <c r="A41" s="36"/>
      <c r="B41" s="41"/>
      <c r="C41" s="127"/>
      <c r="D41" s="128" t="s">
        <v>49</v>
      </c>
      <c r="E41" s="129"/>
      <c r="F41" s="129"/>
      <c r="G41" s="130" t="s">
        <v>50</v>
      </c>
      <c r="H41" s="131" t="s">
        <v>51</v>
      </c>
      <c r="I41" s="129"/>
      <c r="J41" s="132">
        <f>SUM(J32:J39)</f>
        <v>0</v>
      </c>
      <c r="K41" s="133"/>
      <c r="L41" s="115"/>
      <c r="S41" s="36"/>
      <c r="T41" s="36"/>
      <c r="U41" s="36"/>
      <c r="V41" s="36"/>
      <c r="W41" s="36"/>
      <c r="X41" s="36"/>
      <c r="Y41" s="36"/>
      <c r="Z41" s="36"/>
      <c r="AA41" s="36"/>
      <c r="AB41" s="36"/>
      <c r="AC41" s="36"/>
      <c r="AD41" s="36"/>
      <c r="AE41" s="36"/>
    </row>
    <row r="42" spans="1:31" s="2" customFormat="1" ht="14.45" customHeight="1">
      <c r="A42" s="36"/>
      <c r="B42" s="134"/>
      <c r="C42" s="135"/>
      <c r="D42" s="135"/>
      <c r="E42" s="135"/>
      <c r="F42" s="135"/>
      <c r="G42" s="135"/>
      <c r="H42" s="135"/>
      <c r="I42" s="135"/>
      <c r="J42" s="135"/>
      <c r="K42" s="135"/>
      <c r="L42" s="115"/>
      <c r="S42" s="36"/>
      <c r="T42" s="36"/>
      <c r="U42" s="36"/>
      <c r="V42" s="36"/>
      <c r="W42" s="36"/>
      <c r="X42" s="36"/>
      <c r="Y42" s="36"/>
      <c r="Z42" s="36"/>
      <c r="AA42" s="36"/>
      <c r="AB42" s="36"/>
      <c r="AC42" s="36"/>
      <c r="AD42" s="36"/>
      <c r="AE42" s="36"/>
    </row>
    <row r="46" spans="1:31" s="2" customFormat="1" ht="6.95" customHeight="1">
      <c r="A46" s="36"/>
      <c r="B46" s="136"/>
      <c r="C46" s="137"/>
      <c r="D46" s="137"/>
      <c r="E46" s="137"/>
      <c r="F46" s="137"/>
      <c r="G46" s="137"/>
      <c r="H46" s="137"/>
      <c r="I46" s="137"/>
      <c r="J46" s="137"/>
      <c r="K46" s="137"/>
      <c r="L46" s="115"/>
      <c r="S46" s="36"/>
      <c r="T46" s="36"/>
      <c r="U46" s="36"/>
      <c r="V46" s="36"/>
      <c r="W46" s="36"/>
      <c r="X46" s="36"/>
      <c r="Y46" s="36"/>
      <c r="Z46" s="36"/>
      <c r="AA46" s="36"/>
      <c r="AB46" s="36"/>
      <c r="AC46" s="36"/>
      <c r="AD46" s="36"/>
      <c r="AE46" s="36"/>
    </row>
    <row r="47" spans="1:31" s="2" customFormat="1" ht="24.95" customHeight="1">
      <c r="A47" s="36"/>
      <c r="B47" s="37"/>
      <c r="C47" s="25" t="s">
        <v>254</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6.95" customHeight="1">
      <c r="A48" s="36"/>
      <c r="B48" s="37"/>
      <c r="C48" s="38"/>
      <c r="D48" s="38"/>
      <c r="E48" s="38"/>
      <c r="F48" s="38"/>
      <c r="G48" s="38"/>
      <c r="H48" s="38"/>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418" t="str">
        <f>E7</f>
        <v>Koupaliště Dubice-venkovní bazén</v>
      </c>
      <c r="F50" s="419"/>
      <c r="G50" s="419"/>
      <c r="H50" s="419"/>
      <c r="I50" s="38"/>
      <c r="J50" s="38"/>
      <c r="K50" s="38"/>
      <c r="L50" s="115"/>
      <c r="S50" s="36"/>
      <c r="T50" s="36"/>
      <c r="U50" s="36"/>
      <c r="V50" s="36"/>
      <c r="W50" s="36"/>
      <c r="X50" s="36"/>
      <c r="Y50" s="36"/>
      <c r="Z50" s="36"/>
      <c r="AA50" s="36"/>
      <c r="AB50" s="36"/>
      <c r="AC50" s="36"/>
      <c r="AD50" s="36"/>
      <c r="AE50" s="36"/>
    </row>
    <row r="51" spans="1:47" s="1" customFormat="1" ht="12" customHeight="1">
      <c r="B51" s="23"/>
      <c r="C51" s="31" t="s">
        <v>248</v>
      </c>
      <c r="D51" s="24"/>
      <c r="E51" s="24"/>
      <c r="F51" s="24"/>
      <c r="G51" s="24"/>
      <c r="H51" s="24"/>
      <c r="I51" s="24"/>
      <c r="J51" s="24"/>
      <c r="K51" s="24"/>
      <c r="L51" s="22"/>
    </row>
    <row r="52" spans="1:47" s="2" customFormat="1" ht="16.5" customHeight="1">
      <c r="A52" s="36"/>
      <c r="B52" s="37"/>
      <c r="C52" s="38"/>
      <c r="D52" s="38"/>
      <c r="E52" s="418" t="s">
        <v>10349</v>
      </c>
      <c r="F52" s="420"/>
      <c r="G52" s="420"/>
      <c r="H52" s="420"/>
      <c r="I52" s="38"/>
      <c r="J52" s="38"/>
      <c r="K52" s="38"/>
      <c r="L52" s="115"/>
      <c r="S52" s="36"/>
      <c r="T52" s="36"/>
      <c r="U52" s="36"/>
      <c r="V52" s="36"/>
      <c r="W52" s="36"/>
      <c r="X52" s="36"/>
      <c r="Y52" s="36"/>
      <c r="Z52" s="36"/>
      <c r="AA52" s="36"/>
      <c r="AB52" s="36"/>
      <c r="AC52" s="36"/>
      <c r="AD52" s="36"/>
      <c r="AE52" s="36"/>
    </row>
    <row r="53" spans="1:47" s="2" customFormat="1" ht="12" customHeight="1">
      <c r="A53" s="36"/>
      <c r="B53" s="37"/>
      <c r="C53" s="31" t="s">
        <v>250</v>
      </c>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30" customHeight="1">
      <c r="A54" s="36"/>
      <c r="B54" s="37"/>
      <c r="C54" s="38"/>
      <c r="D54" s="38"/>
      <c r="E54" s="392" t="str">
        <f>E11</f>
        <v>2021/67-P102-1 - PS 102-Rekapitulace nákladů (viz.samostatný soupis nerezových bazénů PS 102)</v>
      </c>
      <c r="F54" s="420"/>
      <c r="G54" s="420"/>
      <c r="H54" s="420"/>
      <c r="I54" s="38"/>
      <c r="J54" s="38"/>
      <c r="K54" s="38"/>
      <c r="L54" s="115"/>
      <c r="S54" s="36"/>
      <c r="T54" s="36"/>
      <c r="U54" s="36"/>
      <c r="V54" s="36"/>
      <c r="W54" s="36"/>
      <c r="X54" s="36"/>
      <c r="Y54" s="36"/>
      <c r="Z54" s="36"/>
      <c r="AA54" s="36"/>
      <c r="AB54" s="36"/>
      <c r="AC54" s="36"/>
      <c r="AD54" s="36"/>
      <c r="AE54" s="36"/>
    </row>
    <row r="55" spans="1:47" s="2" customFormat="1" ht="6.95" customHeight="1">
      <c r="A55" s="36"/>
      <c r="B55" s="37"/>
      <c r="C55" s="38"/>
      <c r="D55" s="38"/>
      <c r="E55" s="38"/>
      <c r="F55" s="38"/>
      <c r="G55" s="38"/>
      <c r="H55" s="38"/>
      <c r="I55" s="38"/>
      <c r="J55" s="38"/>
      <c r="K55" s="38"/>
      <c r="L55" s="115"/>
      <c r="S55" s="36"/>
      <c r="T55" s="36"/>
      <c r="U55" s="36"/>
      <c r="V55" s="36"/>
      <c r="W55" s="36"/>
      <c r="X55" s="36"/>
      <c r="Y55" s="36"/>
      <c r="Z55" s="36"/>
      <c r="AA55" s="36"/>
      <c r="AB55" s="36"/>
      <c r="AC55" s="36"/>
      <c r="AD55" s="36"/>
      <c r="AE55" s="36"/>
    </row>
    <row r="56" spans="1:47" s="2" customFormat="1" ht="12" customHeight="1">
      <c r="A56" s="36"/>
      <c r="B56" s="37"/>
      <c r="C56" s="31" t="s">
        <v>22</v>
      </c>
      <c r="D56" s="38"/>
      <c r="E56" s="38"/>
      <c r="F56" s="29" t="str">
        <f>F14</f>
        <v xml:space="preserve"> </v>
      </c>
      <c r="G56" s="38"/>
      <c r="H56" s="38"/>
      <c r="I56" s="31" t="s">
        <v>24</v>
      </c>
      <c r="J56" s="61" t="str">
        <f>IF(J14="","",J14)</f>
        <v>7. 4. 2022</v>
      </c>
      <c r="K56" s="38"/>
      <c r="L56" s="115"/>
      <c r="S56" s="36"/>
      <c r="T56" s="36"/>
      <c r="U56" s="36"/>
      <c r="V56" s="36"/>
      <c r="W56" s="36"/>
      <c r="X56" s="36"/>
      <c r="Y56" s="36"/>
      <c r="Z56" s="36"/>
      <c r="AA56" s="36"/>
      <c r="AB56" s="36"/>
      <c r="AC56" s="36"/>
      <c r="AD56" s="36"/>
      <c r="AE56" s="36"/>
    </row>
    <row r="57" spans="1:47" s="2" customFormat="1" ht="6.95" customHeight="1">
      <c r="A57" s="36"/>
      <c r="B57" s="37"/>
      <c r="C57" s="38"/>
      <c r="D57" s="38"/>
      <c r="E57" s="38"/>
      <c r="F57" s="38"/>
      <c r="G57" s="38"/>
      <c r="H57" s="38"/>
      <c r="I57" s="38"/>
      <c r="J57" s="38"/>
      <c r="K57" s="38"/>
      <c r="L57" s="115"/>
      <c r="S57" s="36"/>
      <c r="T57" s="36"/>
      <c r="U57" s="36"/>
      <c r="V57" s="36"/>
      <c r="W57" s="36"/>
      <c r="X57" s="36"/>
      <c r="Y57" s="36"/>
      <c r="Z57" s="36"/>
      <c r="AA57" s="36"/>
      <c r="AB57" s="36"/>
      <c r="AC57" s="36"/>
      <c r="AD57" s="36"/>
      <c r="AE57" s="36"/>
    </row>
    <row r="58" spans="1:47" s="2" customFormat="1" ht="25.7" customHeight="1">
      <c r="A58" s="36"/>
      <c r="B58" s="37"/>
      <c r="C58" s="31" t="s">
        <v>26</v>
      </c>
      <c r="D58" s="38"/>
      <c r="E58" s="38"/>
      <c r="F58" s="29" t="str">
        <f>E17</f>
        <v>Město Česká Lípa</v>
      </c>
      <c r="G58" s="38"/>
      <c r="H58" s="38"/>
      <c r="I58" s="31" t="s">
        <v>32</v>
      </c>
      <c r="J58" s="34" t="str">
        <f>E23</f>
        <v>Centroprojekt group a.s. Zlín</v>
      </c>
      <c r="K58" s="38"/>
      <c r="L58" s="115"/>
      <c r="S58" s="36"/>
      <c r="T58" s="36"/>
      <c r="U58" s="36"/>
      <c r="V58" s="36"/>
      <c r="W58" s="36"/>
      <c r="X58" s="36"/>
      <c r="Y58" s="36"/>
      <c r="Z58" s="36"/>
      <c r="AA58" s="36"/>
      <c r="AB58" s="36"/>
      <c r="AC58" s="36"/>
      <c r="AD58" s="36"/>
      <c r="AE58" s="36"/>
    </row>
    <row r="59" spans="1:47" s="2" customFormat="1" ht="15.2" customHeight="1">
      <c r="A59" s="36"/>
      <c r="B59" s="37"/>
      <c r="C59" s="31" t="s">
        <v>30</v>
      </c>
      <c r="D59" s="38"/>
      <c r="E59" s="38"/>
      <c r="F59" s="29" t="str">
        <f>IF(E20="","",E20)</f>
        <v>Vyplň údaj</v>
      </c>
      <c r="G59" s="38"/>
      <c r="H59" s="38"/>
      <c r="I59" s="31" t="s">
        <v>35</v>
      </c>
      <c r="J59" s="34" t="str">
        <f>E26</f>
        <v>Ing.Svoboda</v>
      </c>
      <c r="K59" s="38"/>
      <c r="L59" s="115"/>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5"/>
      <c r="S60" s="36"/>
      <c r="T60" s="36"/>
      <c r="U60" s="36"/>
      <c r="V60" s="36"/>
      <c r="W60" s="36"/>
      <c r="X60" s="36"/>
      <c r="Y60" s="36"/>
      <c r="Z60" s="36"/>
      <c r="AA60" s="36"/>
      <c r="AB60" s="36"/>
      <c r="AC60" s="36"/>
      <c r="AD60" s="36"/>
      <c r="AE60" s="36"/>
    </row>
    <row r="61" spans="1:47" s="2" customFormat="1" ht="29.25" customHeight="1">
      <c r="A61" s="36"/>
      <c r="B61" s="37"/>
      <c r="C61" s="138" t="s">
        <v>255</v>
      </c>
      <c r="D61" s="139"/>
      <c r="E61" s="139"/>
      <c r="F61" s="139"/>
      <c r="G61" s="139"/>
      <c r="H61" s="139"/>
      <c r="I61" s="139"/>
      <c r="J61" s="140" t="s">
        <v>256</v>
      </c>
      <c r="K61" s="139"/>
      <c r="L61" s="115"/>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22.9" customHeight="1">
      <c r="A63" s="36"/>
      <c r="B63" s="37"/>
      <c r="C63" s="141" t="s">
        <v>71</v>
      </c>
      <c r="D63" s="38"/>
      <c r="E63" s="38"/>
      <c r="F63" s="38"/>
      <c r="G63" s="38"/>
      <c r="H63" s="38"/>
      <c r="I63" s="38"/>
      <c r="J63" s="79">
        <f>J87</f>
        <v>0</v>
      </c>
      <c r="K63" s="38"/>
      <c r="L63" s="115"/>
      <c r="S63" s="36"/>
      <c r="T63" s="36"/>
      <c r="U63" s="36"/>
      <c r="V63" s="36"/>
      <c r="W63" s="36"/>
      <c r="X63" s="36"/>
      <c r="Y63" s="36"/>
      <c r="Z63" s="36"/>
      <c r="AA63" s="36"/>
      <c r="AB63" s="36"/>
      <c r="AC63" s="36"/>
      <c r="AD63" s="36"/>
      <c r="AE63" s="36"/>
      <c r="AU63" s="19" t="s">
        <v>257</v>
      </c>
    </row>
    <row r="64" spans="1:47" s="9" customFormat="1" ht="24.95" customHeight="1">
      <c r="B64" s="142"/>
      <c r="C64" s="143"/>
      <c r="D64" s="144" t="s">
        <v>10352</v>
      </c>
      <c r="E64" s="145"/>
      <c r="F64" s="145"/>
      <c r="G64" s="145"/>
      <c r="H64" s="145"/>
      <c r="I64" s="145"/>
      <c r="J64" s="146">
        <f>J88</f>
        <v>0</v>
      </c>
      <c r="K64" s="143"/>
      <c r="L64" s="147"/>
    </row>
    <row r="65" spans="1:31" s="10" customFormat="1" ht="19.899999999999999" customHeight="1">
      <c r="B65" s="148"/>
      <c r="C65" s="99"/>
      <c r="D65" s="149" t="s">
        <v>10353</v>
      </c>
      <c r="E65" s="150"/>
      <c r="F65" s="150"/>
      <c r="G65" s="150"/>
      <c r="H65" s="150"/>
      <c r="I65" s="150"/>
      <c r="J65" s="151">
        <f>J89</f>
        <v>0</v>
      </c>
      <c r="K65" s="99"/>
      <c r="L65" s="152"/>
    </row>
    <row r="66" spans="1:31" s="2" customFormat="1" ht="21.7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5"/>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5"/>
      <c r="S71" s="36"/>
      <c r="T71" s="36"/>
      <c r="U71" s="36"/>
      <c r="V71" s="36"/>
      <c r="W71" s="36"/>
      <c r="X71" s="36"/>
      <c r="Y71" s="36"/>
      <c r="Z71" s="36"/>
      <c r="AA71" s="36"/>
      <c r="AB71" s="36"/>
      <c r="AC71" s="36"/>
      <c r="AD71" s="36"/>
      <c r="AE71" s="36"/>
    </row>
    <row r="72" spans="1:31" s="2" customFormat="1" ht="24.95" customHeight="1">
      <c r="A72" s="36"/>
      <c r="B72" s="37"/>
      <c r="C72" s="25" t="s">
        <v>268</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418" t="str">
        <f>E7</f>
        <v>Koupaliště Dubice-venkovní bazén</v>
      </c>
      <c r="F75" s="419"/>
      <c r="G75" s="419"/>
      <c r="H75" s="419"/>
      <c r="I75" s="38"/>
      <c r="J75" s="38"/>
      <c r="K75" s="38"/>
      <c r="L75" s="115"/>
      <c r="S75" s="36"/>
      <c r="T75" s="36"/>
      <c r="U75" s="36"/>
      <c r="V75" s="36"/>
      <c r="W75" s="36"/>
      <c r="X75" s="36"/>
      <c r="Y75" s="36"/>
      <c r="Z75" s="36"/>
      <c r="AA75" s="36"/>
      <c r="AB75" s="36"/>
      <c r="AC75" s="36"/>
      <c r="AD75" s="36"/>
      <c r="AE75" s="36"/>
    </row>
    <row r="76" spans="1:31" s="1" customFormat="1" ht="12" customHeight="1">
      <c r="B76" s="23"/>
      <c r="C76" s="31" t="s">
        <v>248</v>
      </c>
      <c r="D76" s="24"/>
      <c r="E76" s="24"/>
      <c r="F76" s="24"/>
      <c r="G76" s="24"/>
      <c r="H76" s="24"/>
      <c r="I76" s="24"/>
      <c r="J76" s="24"/>
      <c r="K76" s="24"/>
      <c r="L76" s="22"/>
    </row>
    <row r="77" spans="1:31" s="2" customFormat="1" ht="16.5" customHeight="1">
      <c r="A77" s="36"/>
      <c r="B77" s="37"/>
      <c r="C77" s="38"/>
      <c r="D77" s="38"/>
      <c r="E77" s="418" t="s">
        <v>10349</v>
      </c>
      <c r="F77" s="420"/>
      <c r="G77" s="420"/>
      <c r="H77" s="420"/>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250</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30" customHeight="1">
      <c r="A79" s="36"/>
      <c r="B79" s="37"/>
      <c r="C79" s="38"/>
      <c r="D79" s="38"/>
      <c r="E79" s="392" t="str">
        <f>E11</f>
        <v>2021/67-P102-1 - PS 102-Rekapitulace nákladů (viz.samostatný soupis nerezových bazénů PS 102)</v>
      </c>
      <c r="F79" s="420"/>
      <c r="G79" s="420"/>
      <c r="H79" s="420"/>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22</v>
      </c>
      <c r="D81" s="38"/>
      <c r="E81" s="38"/>
      <c r="F81" s="29" t="str">
        <f>F14</f>
        <v xml:space="preserve"> </v>
      </c>
      <c r="G81" s="38"/>
      <c r="H81" s="38"/>
      <c r="I81" s="31" t="s">
        <v>24</v>
      </c>
      <c r="J81" s="61" t="str">
        <f>IF(J14="","",J14)</f>
        <v>7. 4. 2022</v>
      </c>
      <c r="K81" s="38"/>
      <c r="L81" s="115"/>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25.7" customHeight="1">
      <c r="A83" s="36"/>
      <c r="B83" s="37"/>
      <c r="C83" s="31" t="s">
        <v>26</v>
      </c>
      <c r="D83" s="38"/>
      <c r="E83" s="38"/>
      <c r="F83" s="29" t="str">
        <f>E17</f>
        <v>Město Česká Lípa</v>
      </c>
      <c r="G83" s="38"/>
      <c r="H83" s="38"/>
      <c r="I83" s="31" t="s">
        <v>32</v>
      </c>
      <c r="J83" s="34" t="str">
        <f>E23</f>
        <v>Centroprojekt group a.s. Zlín</v>
      </c>
      <c r="K83" s="38"/>
      <c r="L83" s="115"/>
      <c r="S83" s="36"/>
      <c r="T83" s="36"/>
      <c r="U83" s="36"/>
      <c r="V83" s="36"/>
      <c r="W83" s="36"/>
      <c r="X83" s="36"/>
      <c r="Y83" s="36"/>
      <c r="Z83" s="36"/>
      <c r="AA83" s="36"/>
      <c r="AB83" s="36"/>
      <c r="AC83" s="36"/>
      <c r="AD83" s="36"/>
      <c r="AE83" s="36"/>
    </row>
    <row r="84" spans="1:65" s="2" customFormat="1" ht="15.2" customHeight="1">
      <c r="A84" s="36"/>
      <c r="B84" s="37"/>
      <c r="C84" s="31" t="s">
        <v>30</v>
      </c>
      <c r="D84" s="38"/>
      <c r="E84" s="38"/>
      <c r="F84" s="29" t="str">
        <f>IF(E20="","",E20)</f>
        <v>Vyplň údaj</v>
      </c>
      <c r="G84" s="38"/>
      <c r="H84" s="38"/>
      <c r="I84" s="31" t="s">
        <v>35</v>
      </c>
      <c r="J84" s="34" t="str">
        <f>E26</f>
        <v>Ing.Svoboda</v>
      </c>
      <c r="K84" s="38"/>
      <c r="L84" s="115"/>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c r="A86" s="153"/>
      <c r="B86" s="154"/>
      <c r="C86" s="155" t="s">
        <v>269</v>
      </c>
      <c r="D86" s="156" t="s">
        <v>58</v>
      </c>
      <c r="E86" s="156" t="s">
        <v>54</v>
      </c>
      <c r="F86" s="156" t="s">
        <v>55</v>
      </c>
      <c r="G86" s="156" t="s">
        <v>270</v>
      </c>
      <c r="H86" s="156" t="s">
        <v>271</v>
      </c>
      <c r="I86" s="156" t="s">
        <v>272</v>
      </c>
      <c r="J86" s="156" t="s">
        <v>256</v>
      </c>
      <c r="K86" s="157" t="s">
        <v>273</v>
      </c>
      <c r="L86" s="158"/>
      <c r="M86" s="70" t="s">
        <v>21</v>
      </c>
      <c r="N86" s="71" t="s">
        <v>43</v>
      </c>
      <c r="O86" s="71" t="s">
        <v>274</v>
      </c>
      <c r="P86" s="71" t="s">
        <v>275</v>
      </c>
      <c r="Q86" s="71" t="s">
        <v>276</v>
      </c>
      <c r="R86" s="71" t="s">
        <v>277</v>
      </c>
      <c r="S86" s="71" t="s">
        <v>278</v>
      </c>
      <c r="T86" s="72" t="s">
        <v>279</v>
      </c>
      <c r="U86" s="153"/>
      <c r="V86" s="153"/>
      <c r="W86" s="153"/>
      <c r="X86" s="153"/>
      <c r="Y86" s="153"/>
      <c r="Z86" s="153"/>
      <c r="AA86" s="153"/>
      <c r="AB86" s="153"/>
      <c r="AC86" s="153"/>
      <c r="AD86" s="153"/>
      <c r="AE86" s="153"/>
    </row>
    <row r="87" spans="1:65" s="2" customFormat="1" ht="22.9" customHeight="1">
      <c r="A87" s="36"/>
      <c r="B87" s="37"/>
      <c r="C87" s="77" t="s">
        <v>280</v>
      </c>
      <c r="D87" s="38"/>
      <c r="E87" s="38"/>
      <c r="F87" s="38"/>
      <c r="G87" s="38"/>
      <c r="H87" s="38"/>
      <c r="I87" s="38"/>
      <c r="J87" s="159">
        <f>BK87</f>
        <v>0</v>
      </c>
      <c r="K87" s="38"/>
      <c r="L87" s="41"/>
      <c r="M87" s="73"/>
      <c r="N87" s="160"/>
      <c r="O87" s="74"/>
      <c r="P87" s="161">
        <f>P88</f>
        <v>0</v>
      </c>
      <c r="Q87" s="74"/>
      <c r="R87" s="161">
        <f>R88</f>
        <v>0</v>
      </c>
      <c r="S87" s="74"/>
      <c r="T87" s="162">
        <f>T88</f>
        <v>0</v>
      </c>
      <c r="U87" s="36"/>
      <c r="V87" s="36"/>
      <c r="W87" s="36"/>
      <c r="X87" s="36"/>
      <c r="Y87" s="36"/>
      <c r="Z87" s="36"/>
      <c r="AA87" s="36"/>
      <c r="AB87" s="36"/>
      <c r="AC87" s="36"/>
      <c r="AD87" s="36"/>
      <c r="AE87" s="36"/>
      <c r="AT87" s="19" t="s">
        <v>72</v>
      </c>
      <c r="AU87" s="19" t="s">
        <v>257</v>
      </c>
      <c r="BK87" s="163">
        <f>BK88</f>
        <v>0</v>
      </c>
    </row>
    <row r="88" spans="1:65" s="12" customFormat="1" ht="25.9" customHeight="1">
      <c r="B88" s="164"/>
      <c r="C88" s="165"/>
      <c r="D88" s="166" t="s">
        <v>72</v>
      </c>
      <c r="E88" s="167" t="s">
        <v>740</v>
      </c>
      <c r="F88" s="167" t="s">
        <v>740</v>
      </c>
      <c r="G88" s="165"/>
      <c r="H88" s="165"/>
      <c r="I88" s="168"/>
      <c r="J88" s="169">
        <f>BK88</f>
        <v>0</v>
      </c>
      <c r="K88" s="165"/>
      <c r="L88" s="170"/>
      <c r="M88" s="171"/>
      <c r="N88" s="172"/>
      <c r="O88" s="172"/>
      <c r="P88" s="173">
        <f>P89</f>
        <v>0</v>
      </c>
      <c r="Q88" s="172"/>
      <c r="R88" s="173">
        <f>R89</f>
        <v>0</v>
      </c>
      <c r="S88" s="172"/>
      <c r="T88" s="174">
        <f>T89</f>
        <v>0</v>
      </c>
      <c r="AR88" s="175" t="s">
        <v>102</v>
      </c>
      <c r="AT88" s="176" t="s">
        <v>72</v>
      </c>
      <c r="AU88" s="176" t="s">
        <v>73</v>
      </c>
      <c r="AY88" s="175" t="s">
        <v>283</v>
      </c>
      <c r="BK88" s="177">
        <f>BK89</f>
        <v>0</v>
      </c>
    </row>
    <row r="89" spans="1:65" s="12" customFormat="1" ht="22.9" customHeight="1">
      <c r="B89" s="164"/>
      <c r="C89" s="165"/>
      <c r="D89" s="166" t="s">
        <v>72</v>
      </c>
      <c r="E89" s="178" t="s">
        <v>10354</v>
      </c>
      <c r="F89" s="178" t="s">
        <v>10355</v>
      </c>
      <c r="G89" s="165"/>
      <c r="H89" s="165"/>
      <c r="I89" s="168"/>
      <c r="J89" s="179">
        <f>BK89</f>
        <v>0</v>
      </c>
      <c r="K89" s="165"/>
      <c r="L89" s="170"/>
      <c r="M89" s="171"/>
      <c r="N89" s="172"/>
      <c r="O89" s="172"/>
      <c r="P89" s="173">
        <f>P90</f>
        <v>0</v>
      </c>
      <c r="Q89" s="172"/>
      <c r="R89" s="173">
        <f>R90</f>
        <v>0</v>
      </c>
      <c r="S89" s="172"/>
      <c r="T89" s="174">
        <f>T90</f>
        <v>0</v>
      </c>
      <c r="AR89" s="175" t="s">
        <v>102</v>
      </c>
      <c r="AT89" s="176" t="s">
        <v>72</v>
      </c>
      <c r="AU89" s="176" t="s">
        <v>80</v>
      </c>
      <c r="AY89" s="175" t="s">
        <v>283</v>
      </c>
      <c r="BK89" s="177">
        <f>BK90</f>
        <v>0</v>
      </c>
    </row>
    <row r="90" spans="1:65" s="2" customFormat="1" ht="16.5" customHeight="1">
      <c r="A90" s="36"/>
      <c r="B90" s="37"/>
      <c r="C90" s="180" t="s">
        <v>80</v>
      </c>
      <c r="D90" s="180" t="s">
        <v>285</v>
      </c>
      <c r="E90" s="181" t="s">
        <v>10354</v>
      </c>
      <c r="F90" s="182" t="s">
        <v>10356</v>
      </c>
      <c r="G90" s="183" t="s">
        <v>2963</v>
      </c>
      <c r="H90" s="184">
        <v>1</v>
      </c>
      <c r="I90" s="185"/>
      <c r="J90" s="186">
        <f>ROUND(I90*H90,2)</f>
        <v>0</v>
      </c>
      <c r="K90" s="182" t="s">
        <v>348</v>
      </c>
      <c r="L90" s="41"/>
      <c r="M90" s="265" t="s">
        <v>21</v>
      </c>
      <c r="N90" s="266" t="s">
        <v>44</v>
      </c>
      <c r="O90" s="260"/>
      <c r="P90" s="267">
        <f>O90*H90</f>
        <v>0</v>
      </c>
      <c r="Q90" s="267">
        <v>0</v>
      </c>
      <c r="R90" s="267">
        <f>Q90*H90</f>
        <v>0</v>
      </c>
      <c r="S90" s="267">
        <v>0</v>
      </c>
      <c r="T90" s="268">
        <f>S90*H90</f>
        <v>0</v>
      </c>
      <c r="U90" s="36"/>
      <c r="V90" s="36"/>
      <c r="W90" s="36"/>
      <c r="X90" s="36"/>
      <c r="Y90" s="36"/>
      <c r="Z90" s="36"/>
      <c r="AA90" s="36"/>
      <c r="AB90" s="36"/>
      <c r="AC90" s="36"/>
      <c r="AD90" s="36"/>
      <c r="AE90" s="36"/>
      <c r="AR90" s="191" t="s">
        <v>1170</v>
      </c>
      <c r="AT90" s="191" t="s">
        <v>285</v>
      </c>
      <c r="AU90" s="191" t="s">
        <v>82</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1170</v>
      </c>
      <c r="BM90" s="191" t="s">
        <v>10357</v>
      </c>
    </row>
    <row r="91" spans="1:65" s="2" customFormat="1" ht="6.95" customHeight="1">
      <c r="A91" s="36"/>
      <c r="B91" s="49"/>
      <c r="C91" s="50"/>
      <c r="D91" s="50"/>
      <c r="E91" s="50"/>
      <c r="F91" s="50"/>
      <c r="G91" s="50"/>
      <c r="H91" s="50"/>
      <c r="I91" s="50"/>
      <c r="J91" s="50"/>
      <c r="K91" s="50"/>
      <c r="L91" s="41"/>
      <c r="M91" s="36"/>
      <c r="O91" s="36"/>
      <c r="P91" s="36"/>
      <c r="Q91" s="36"/>
      <c r="R91" s="36"/>
      <c r="S91" s="36"/>
      <c r="T91" s="36"/>
      <c r="U91" s="36"/>
      <c r="V91" s="36"/>
      <c r="W91" s="36"/>
      <c r="X91" s="36"/>
      <c r="Y91" s="36"/>
      <c r="Z91" s="36"/>
      <c r="AA91" s="36"/>
      <c r="AB91" s="36"/>
      <c r="AC91" s="36"/>
      <c r="AD91" s="36"/>
      <c r="AE91" s="36"/>
    </row>
  </sheetData>
  <sheetProtection algorithmName="SHA-512" hashValue="4TRoT1+rFqigkweQtfe9dpoIAi1FCMcjjQrNFVk0krOyyYoo1BH+UsWQvm7N2663hrVFpbnNTrKSEmzY1NRvMA==" saltValue="O3u6Yjdhr7Hkjzcl/IES0WbxgRF634FUz0EpDiVBbJW5+BhMiGmRQR7c+my/9pgqckz1w3h2r0h+BNxRu6+RVQ==" spinCount="100000" sheet="1" objects="1" scenarios="1" formatColumns="0" formatRows="0" autoFilter="0"/>
  <autoFilter ref="C86:K9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sheetPr>
    <pageSetUpPr fitToPage="1"/>
  </sheetPr>
  <dimension ref="A2:BM102"/>
  <sheetViews>
    <sheetView showGridLines="0" workbookViewId="0">
      <selection activeCell="E27" sqref="E27:H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236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10358</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3535</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16.25" customHeight="1">
      <c r="A27" s="117"/>
      <c r="B27" s="118"/>
      <c r="C27" s="117"/>
      <c r="D27" s="117"/>
      <c r="E27" s="417" t="s">
        <v>9719</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ROUND(J81,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ROUND((SUM(BE81:BE101)),  2)</f>
        <v>0</v>
      </c>
      <c r="G33" s="36"/>
      <c r="H33" s="36"/>
      <c r="I33" s="126">
        <v>0.21</v>
      </c>
      <c r="J33" s="125">
        <f>ROUND(((SUM(BE81:BE101))*I33),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ROUND((SUM(BF81:BF101)),  2)</f>
        <v>0</v>
      </c>
      <c r="G34" s="36"/>
      <c r="H34" s="36"/>
      <c r="I34" s="126">
        <v>0.15</v>
      </c>
      <c r="J34" s="125">
        <f>ROUND(((SUM(BF81:BF101))*I34),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ROUND((SUM(BG81:BG101)),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ROUND((SUM(BH81:BH101)),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ROUND((SUM(BI81:BI101)),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2021/67-P103 - PS 103-Venkovní mobiliář</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Ing.arch.J.Ševčík</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J81</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10359</v>
      </c>
      <c r="E60" s="145"/>
      <c r="F60" s="145"/>
      <c r="G60" s="145"/>
      <c r="H60" s="145"/>
      <c r="I60" s="145"/>
      <c r="J60" s="146">
        <f>J82</f>
        <v>0</v>
      </c>
      <c r="K60" s="143"/>
      <c r="L60" s="147"/>
    </row>
    <row r="61" spans="1:47" s="9" customFormat="1" ht="24.95" customHeight="1">
      <c r="B61" s="142"/>
      <c r="C61" s="143"/>
      <c r="D61" s="144" t="s">
        <v>10360</v>
      </c>
      <c r="E61" s="145"/>
      <c r="F61" s="145"/>
      <c r="G61" s="145"/>
      <c r="H61" s="145"/>
      <c r="I61" s="145"/>
      <c r="J61" s="146">
        <f>J87</f>
        <v>0</v>
      </c>
      <c r="K61" s="143"/>
      <c r="L61" s="147"/>
    </row>
    <row r="62" spans="1:47" s="2" customFormat="1" ht="21.75" customHeight="1">
      <c r="A62" s="36"/>
      <c r="B62" s="37"/>
      <c r="C62" s="38"/>
      <c r="D62" s="38"/>
      <c r="E62" s="38"/>
      <c r="F62" s="38"/>
      <c r="G62" s="38"/>
      <c r="H62" s="38"/>
      <c r="I62" s="38"/>
      <c r="J62" s="38"/>
      <c r="K62" s="38"/>
      <c r="L62" s="115"/>
      <c r="S62" s="36"/>
      <c r="T62" s="36"/>
      <c r="U62" s="36"/>
      <c r="V62" s="36"/>
      <c r="W62" s="36"/>
      <c r="X62" s="36"/>
      <c r="Y62" s="36"/>
      <c r="Z62" s="36"/>
      <c r="AA62" s="36"/>
      <c r="AB62" s="36"/>
      <c r="AC62" s="36"/>
      <c r="AD62" s="36"/>
      <c r="AE62" s="36"/>
    </row>
    <row r="63" spans="1:47" s="2" customFormat="1" ht="6.95" customHeight="1">
      <c r="A63" s="36"/>
      <c r="B63" s="49"/>
      <c r="C63" s="50"/>
      <c r="D63" s="50"/>
      <c r="E63" s="50"/>
      <c r="F63" s="50"/>
      <c r="G63" s="50"/>
      <c r="H63" s="50"/>
      <c r="I63" s="50"/>
      <c r="J63" s="50"/>
      <c r="K63" s="50"/>
      <c r="L63" s="115"/>
      <c r="S63" s="36"/>
      <c r="T63" s="36"/>
      <c r="U63" s="36"/>
      <c r="V63" s="36"/>
      <c r="W63" s="36"/>
      <c r="X63" s="36"/>
      <c r="Y63" s="36"/>
      <c r="Z63" s="36"/>
      <c r="AA63" s="36"/>
      <c r="AB63" s="36"/>
      <c r="AC63" s="36"/>
      <c r="AD63" s="36"/>
      <c r="AE63" s="36"/>
    </row>
    <row r="67" spans="1:31" s="2" customFormat="1" ht="6.95" customHeight="1">
      <c r="A67" s="36"/>
      <c r="B67" s="51"/>
      <c r="C67" s="52"/>
      <c r="D67" s="52"/>
      <c r="E67" s="52"/>
      <c r="F67" s="52"/>
      <c r="G67" s="52"/>
      <c r="H67" s="52"/>
      <c r="I67" s="52"/>
      <c r="J67" s="52"/>
      <c r="K67" s="52"/>
      <c r="L67" s="115"/>
      <c r="S67" s="36"/>
      <c r="T67" s="36"/>
      <c r="U67" s="36"/>
      <c r="V67" s="36"/>
      <c r="W67" s="36"/>
      <c r="X67" s="36"/>
      <c r="Y67" s="36"/>
      <c r="Z67" s="36"/>
      <c r="AA67" s="36"/>
      <c r="AB67" s="36"/>
      <c r="AC67" s="36"/>
      <c r="AD67" s="36"/>
      <c r="AE67" s="36"/>
    </row>
    <row r="68" spans="1:31" s="2" customFormat="1" ht="24.95" customHeight="1">
      <c r="A68" s="36"/>
      <c r="B68" s="37"/>
      <c r="C68" s="25" t="s">
        <v>268</v>
      </c>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c r="A69" s="36"/>
      <c r="B69" s="37"/>
      <c r="C69" s="38"/>
      <c r="D69" s="38"/>
      <c r="E69" s="38"/>
      <c r="F69" s="38"/>
      <c r="G69" s="38"/>
      <c r="H69" s="38"/>
      <c r="I69" s="38"/>
      <c r="J69" s="38"/>
      <c r="K69" s="38"/>
      <c r="L69" s="115"/>
      <c r="S69" s="36"/>
      <c r="T69" s="36"/>
      <c r="U69" s="36"/>
      <c r="V69" s="36"/>
      <c r="W69" s="36"/>
      <c r="X69" s="36"/>
      <c r="Y69" s="36"/>
      <c r="Z69" s="36"/>
      <c r="AA69" s="36"/>
      <c r="AB69" s="36"/>
      <c r="AC69" s="36"/>
      <c r="AD69" s="36"/>
      <c r="AE69" s="36"/>
    </row>
    <row r="70" spans="1:31" s="2" customFormat="1" ht="12" customHeight="1">
      <c r="A70" s="36"/>
      <c r="B70" s="37"/>
      <c r="C70" s="31" t="s">
        <v>16</v>
      </c>
      <c r="D70" s="38"/>
      <c r="E70" s="38"/>
      <c r="F70" s="38"/>
      <c r="G70" s="38"/>
      <c r="H70" s="38"/>
      <c r="I70" s="38"/>
      <c r="J70" s="38"/>
      <c r="K70" s="38"/>
      <c r="L70" s="115"/>
      <c r="S70" s="36"/>
      <c r="T70" s="36"/>
      <c r="U70" s="36"/>
      <c r="V70" s="36"/>
      <c r="W70" s="36"/>
      <c r="X70" s="36"/>
      <c r="Y70" s="36"/>
      <c r="Z70" s="36"/>
      <c r="AA70" s="36"/>
      <c r="AB70" s="36"/>
      <c r="AC70" s="36"/>
      <c r="AD70" s="36"/>
      <c r="AE70" s="36"/>
    </row>
    <row r="71" spans="1:31" s="2" customFormat="1" ht="16.5" customHeight="1">
      <c r="A71" s="36"/>
      <c r="B71" s="37"/>
      <c r="C71" s="38"/>
      <c r="D71" s="38"/>
      <c r="E71" s="418" t="str">
        <f>E7</f>
        <v>Koupaliště Dubice-venkovní bazén</v>
      </c>
      <c r="F71" s="419"/>
      <c r="G71" s="419"/>
      <c r="H71" s="419"/>
      <c r="I71" s="38"/>
      <c r="J71" s="38"/>
      <c r="K71" s="38"/>
      <c r="L71" s="115"/>
      <c r="S71" s="36"/>
      <c r="T71" s="36"/>
      <c r="U71" s="36"/>
      <c r="V71" s="36"/>
      <c r="W71" s="36"/>
      <c r="X71" s="36"/>
      <c r="Y71" s="36"/>
      <c r="Z71" s="36"/>
      <c r="AA71" s="36"/>
      <c r="AB71" s="36"/>
      <c r="AC71" s="36"/>
      <c r="AD71" s="36"/>
      <c r="AE71" s="36"/>
    </row>
    <row r="72" spans="1:31" s="2" customFormat="1" ht="12" customHeight="1">
      <c r="A72" s="36"/>
      <c r="B72" s="37"/>
      <c r="C72" s="31" t="s">
        <v>248</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16.5" customHeight="1">
      <c r="A73" s="36"/>
      <c r="B73" s="37"/>
      <c r="C73" s="38"/>
      <c r="D73" s="38"/>
      <c r="E73" s="392" t="str">
        <f>E9</f>
        <v>2021/67-P103 - PS 103-Venkovní mobiliář</v>
      </c>
      <c r="F73" s="420"/>
      <c r="G73" s="420"/>
      <c r="H73" s="420"/>
      <c r="I73" s="38"/>
      <c r="J73" s="38"/>
      <c r="K73" s="38"/>
      <c r="L73" s="115"/>
      <c r="S73" s="36"/>
      <c r="T73" s="36"/>
      <c r="U73" s="36"/>
      <c r="V73" s="36"/>
      <c r="W73" s="36"/>
      <c r="X73" s="36"/>
      <c r="Y73" s="36"/>
      <c r="Z73" s="36"/>
      <c r="AA73" s="36"/>
      <c r="AB73" s="36"/>
      <c r="AC73" s="36"/>
      <c r="AD73" s="36"/>
      <c r="AE73" s="36"/>
    </row>
    <row r="74" spans="1:31" s="2" customFormat="1" ht="6.95" customHeight="1">
      <c r="A74" s="36"/>
      <c r="B74" s="37"/>
      <c r="C74" s="38"/>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2" customHeight="1">
      <c r="A75" s="36"/>
      <c r="B75" s="37"/>
      <c r="C75" s="31" t="s">
        <v>22</v>
      </c>
      <c r="D75" s="38"/>
      <c r="E75" s="38"/>
      <c r="F75" s="29" t="str">
        <f>F12</f>
        <v xml:space="preserve"> </v>
      </c>
      <c r="G75" s="38"/>
      <c r="H75" s="38"/>
      <c r="I75" s="31" t="s">
        <v>24</v>
      </c>
      <c r="J75" s="61" t="str">
        <f>IF(J12="","",J12)</f>
        <v>7. 4. 2022</v>
      </c>
      <c r="K75" s="38"/>
      <c r="L75" s="115"/>
      <c r="S75" s="36"/>
      <c r="T75" s="36"/>
      <c r="U75" s="36"/>
      <c r="V75" s="36"/>
      <c r="W75" s="36"/>
      <c r="X75" s="36"/>
      <c r="Y75" s="36"/>
      <c r="Z75" s="36"/>
      <c r="AA75" s="36"/>
      <c r="AB75" s="36"/>
      <c r="AC75" s="36"/>
      <c r="AD75" s="36"/>
      <c r="AE75" s="36"/>
    </row>
    <row r="76" spans="1:31" s="2" customFormat="1" ht="6.95" customHeight="1">
      <c r="A76" s="36"/>
      <c r="B76" s="37"/>
      <c r="C76" s="38"/>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25.7" customHeight="1">
      <c r="A77" s="36"/>
      <c r="B77" s="37"/>
      <c r="C77" s="31" t="s">
        <v>26</v>
      </c>
      <c r="D77" s="38"/>
      <c r="E77" s="38"/>
      <c r="F77" s="29" t="str">
        <f>E15</f>
        <v>Město Česká Lípa</v>
      </c>
      <c r="G77" s="38"/>
      <c r="H77" s="38"/>
      <c r="I77" s="31" t="s">
        <v>32</v>
      </c>
      <c r="J77" s="34" t="str">
        <f>E21</f>
        <v>Centroprojekt group a.s. Zlín</v>
      </c>
      <c r="K77" s="38"/>
      <c r="L77" s="115"/>
      <c r="S77" s="36"/>
      <c r="T77" s="36"/>
      <c r="U77" s="36"/>
      <c r="V77" s="36"/>
      <c r="W77" s="36"/>
      <c r="X77" s="36"/>
      <c r="Y77" s="36"/>
      <c r="Z77" s="36"/>
      <c r="AA77" s="36"/>
      <c r="AB77" s="36"/>
      <c r="AC77" s="36"/>
      <c r="AD77" s="36"/>
      <c r="AE77" s="36"/>
    </row>
    <row r="78" spans="1:31" s="2" customFormat="1" ht="15.2" customHeight="1">
      <c r="A78" s="36"/>
      <c r="B78" s="37"/>
      <c r="C78" s="31" t="s">
        <v>30</v>
      </c>
      <c r="D78" s="38"/>
      <c r="E78" s="38"/>
      <c r="F78" s="29" t="str">
        <f>IF(E18="","",E18)</f>
        <v>Vyplň údaj</v>
      </c>
      <c r="G78" s="38"/>
      <c r="H78" s="38"/>
      <c r="I78" s="31" t="s">
        <v>35</v>
      </c>
      <c r="J78" s="34" t="str">
        <f>E24</f>
        <v>Ing.arch.J.Ševčík</v>
      </c>
      <c r="K78" s="38"/>
      <c r="L78" s="115"/>
      <c r="S78" s="36"/>
      <c r="T78" s="36"/>
      <c r="U78" s="36"/>
      <c r="V78" s="36"/>
      <c r="W78" s="36"/>
      <c r="X78" s="36"/>
      <c r="Y78" s="36"/>
      <c r="Z78" s="36"/>
      <c r="AA78" s="36"/>
      <c r="AB78" s="36"/>
      <c r="AC78" s="36"/>
      <c r="AD78" s="36"/>
      <c r="AE78" s="36"/>
    </row>
    <row r="79" spans="1:31" s="2" customFormat="1" ht="10.35" customHeight="1">
      <c r="A79" s="36"/>
      <c r="B79" s="37"/>
      <c r="C79" s="38"/>
      <c r="D79" s="38"/>
      <c r="E79" s="38"/>
      <c r="F79" s="38"/>
      <c r="G79" s="38"/>
      <c r="H79" s="38"/>
      <c r="I79" s="38"/>
      <c r="J79" s="38"/>
      <c r="K79" s="38"/>
      <c r="L79" s="115"/>
      <c r="S79" s="36"/>
      <c r="T79" s="36"/>
      <c r="U79" s="36"/>
      <c r="V79" s="36"/>
      <c r="W79" s="36"/>
      <c r="X79" s="36"/>
      <c r="Y79" s="36"/>
      <c r="Z79" s="36"/>
      <c r="AA79" s="36"/>
      <c r="AB79" s="36"/>
      <c r="AC79" s="36"/>
      <c r="AD79" s="36"/>
      <c r="AE79" s="36"/>
    </row>
    <row r="80" spans="1:31" s="11" customFormat="1" ht="29.25" customHeight="1">
      <c r="A80" s="153"/>
      <c r="B80" s="154"/>
      <c r="C80" s="155" t="s">
        <v>269</v>
      </c>
      <c r="D80" s="156" t="s">
        <v>58</v>
      </c>
      <c r="E80" s="156" t="s">
        <v>54</v>
      </c>
      <c r="F80" s="156" t="s">
        <v>55</v>
      </c>
      <c r="G80" s="156" t="s">
        <v>270</v>
      </c>
      <c r="H80" s="156" t="s">
        <v>271</v>
      </c>
      <c r="I80" s="156" t="s">
        <v>272</v>
      </c>
      <c r="J80" s="156" t="s">
        <v>256</v>
      </c>
      <c r="K80" s="157" t="s">
        <v>273</v>
      </c>
      <c r="L80" s="158"/>
      <c r="M80" s="70" t="s">
        <v>21</v>
      </c>
      <c r="N80" s="71" t="s">
        <v>43</v>
      </c>
      <c r="O80" s="71" t="s">
        <v>274</v>
      </c>
      <c r="P80" s="71" t="s">
        <v>275</v>
      </c>
      <c r="Q80" s="71" t="s">
        <v>276</v>
      </c>
      <c r="R80" s="71" t="s">
        <v>277</v>
      </c>
      <c r="S80" s="71" t="s">
        <v>278</v>
      </c>
      <c r="T80" s="72" t="s">
        <v>279</v>
      </c>
      <c r="U80" s="153"/>
      <c r="V80" s="153"/>
      <c r="W80" s="153"/>
      <c r="X80" s="153"/>
      <c r="Y80" s="153"/>
      <c r="Z80" s="153"/>
      <c r="AA80" s="153"/>
      <c r="AB80" s="153"/>
      <c r="AC80" s="153"/>
      <c r="AD80" s="153"/>
      <c r="AE80" s="153"/>
    </row>
    <row r="81" spans="1:65" s="2" customFormat="1" ht="22.9" customHeight="1">
      <c r="A81" s="36"/>
      <c r="B81" s="37"/>
      <c r="C81" s="77" t="s">
        <v>280</v>
      </c>
      <c r="D81" s="38"/>
      <c r="E81" s="38"/>
      <c r="F81" s="38"/>
      <c r="G81" s="38"/>
      <c r="H81" s="38"/>
      <c r="I81" s="38"/>
      <c r="J81" s="159">
        <f>BK81</f>
        <v>0</v>
      </c>
      <c r="K81" s="38"/>
      <c r="L81" s="41"/>
      <c r="M81" s="73"/>
      <c r="N81" s="160"/>
      <c r="O81" s="74"/>
      <c r="P81" s="161">
        <f>P82+P87</f>
        <v>0</v>
      </c>
      <c r="Q81" s="74"/>
      <c r="R81" s="161">
        <f>R82+R87</f>
        <v>0</v>
      </c>
      <c r="S81" s="74"/>
      <c r="T81" s="162">
        <f>T82+T87</f>
        <v>0</v>
      </c>
      <c r="U81" s="36"/>
      <c r="V81" s="36"/>
      <c r="W81" s="36"/>
      <c r="X81" s="36"/>
      <c r="Y81" s="36"/>
      <c r="Z81" s="36"/>
      <c r="AA81" s="36"/>
      <c r="AB81" s="36"/>
      <c r="AC81" s="36"/>
      <c r="AD81" s="36"/>
      <c r="AE81" s="36"/>
      <c r="AT81" s="19" t="s">
        <v>72</v>
      </c>
      <c r="AU81" s="19" t="s">
        <v>257</v>
      </c>
      <c r="BK81" s="163">
        <f>BK82+BK87</f>
        <v>0</v>
      </c>
    </row>
    <row r="82" spans="1:65" s="12" customFormat="1" ht="25.9" customHeight="1">
      <c r="B82" s="164"/>
      <c r="C82" s="165"/>
      <c r="D82" s="166" t="s">
        <v>72</v>
      </c>
      <c r="E82" s="167" t="s">
        <v>82</v>
      </c>
      <c r="F82" s="167" t="s">
        <v>10361</v>
      </c>
      <c r="G82" s="165"/>
      <c r="H82" s="165"/>
      <c r="I82" s="168"/>
      <c r="J82" s="169">
        <f>BK82</f>
        <v>0</v>
      </c>
      <c r="K82" s="165"/>
      <c r="L82" s="170"/>
      <c r="M82" s="171"/>
      <c r="N82" s="172"/>
      <c r="O82" s="172"/>
      <c r="P82" s="173">
        <f>SUM(P83:P86)</f>
        <v>0</v>
      </c>
      <c r="Q82" s="172"/>
      <c r="R82" s="173">
        <f>SUM(R83:R86)</f>
        <v>0</v>
      </c>
      <c r="S82" s="172"/>
      <c r="T82" s="174">
        <f>SUM(T83:T86)</f>
        <v>0</v>
      </c>
      <c r="AR82" s="175" t="s">
        <v>80</v>
      </c>
      <c r="AT82" s="176" t="s">
        <v>72</v>
      </c>
      <c r="AU82" s="176" t="s">
        <v>73</v>
      </c>
      <c r="AY82" s="175" t="s">
        <v>283</v>
      </c>
      <c r="BK82" s="177">
        <f>SUM(BK83:BK86)</f>
        <v>0</v>
      </c>
    </row>
    <row r="83" spans="1:65" s="2" customFormat="1" ht="24.2" customHeight="1">
      <c r="A83" s="36"/>
      <c r="B83" s="37"/>
      <c r="C83" s="180" t="s">
        <v>80</v>
      </c>
      <c r="D83" s="180" t="s">
        <v>285</v>
      </c>
      <c r="E83" s="181" t="s">
        <v>10362</v>
      </c>
      <c r="F83" s="182" t="s">
        <v>10363</v>
      </c>
      <c r="G83" s="183" t="s">
        <v>488</v>
      </c>
      <c r="H83" s="184">
        <v>16</v>
      </c>
      <c r="I83" s="185"/>
      <c r="J83" s="186">
        <f>ROUND(I83*H83,2)</f>
        <v>0</v>
      </c>
      <c r="K83" s="182" t="s">
        <v>348</v>
      </c>
      <c r="L83" s="41"/>
      <c r="M83" s="187" t="s">
        <v>21</v>
      </c>
      <c r="N83" s="188" t="s">
        <v>44</v>
      </c>
      <c r="O83" s="66"/>
      <c r="P83" s="189">
        <f>O83*H83</f>
        <v>0</v>
      </c>
      <c r="Q83" s="189">
        <v>0</v>
      </c>
      <c r="R83" s="189">
        <f>Q83*H83</f>
        <v>0</v>
      </c>
      <c r="S83" s="189">
        <v>0</v>
      </c>
      <c r="T83" s="190">
        <f>S83*H83</f>
        <v>0</v>
      </c>
      <c r="U83" s="36"/>
      <c r="V83" s="36"/>
      <c r="W83" s="36"/>
      <c r="X83" s="36"/>
      <c r="Y83" s="36"/>
      <c r="Z83" s="36"/>
      <c r="AA83" s="36"/>
      <c r="AB83" s="36"/>
      <c r="AC83" s="36"/>
      <c r="AD83" s="36"/>
      <c r="AE83" s="36"/>
      <c r="AR83" s="191" t="s">
        <v>290</v>
      </c>
      <c r="AT83" s="191" t="s">
        <v>285</v>
      </c>
      <c r="AU83" s="191" t="s">
        <v>80</v>
      </c>
      <c r="AY83" s="19" t="s">
        <v>283</v>
      </c>
      <c r="BE83" s="192">
        <f>IF(N83="základní",J83,0)</f>
        <v>0</v>
      </c>
      <c r="BF83" s="192">
        <f>IF(N83="snížená",J83,0)</f>
        <v>0</v>
      </c>
      <c r="BG83" s="192">
        <f>IF(N83="zákl. přenesená",J83,0)</f>
        <v>0</v>
      </c>
      <c r="BH83" s="192">
        <f>IF(N83="sníž. přenesená",J83,0)</f>
        <v>0</v>
      </c>
      <c r="BI83" s="192">
        <f>IF(N83="nulová",J83,0)</f>
        <v>0</v>
      </c>
      <c r="BJ83" s="19" t="s">
        <v>80</v>
      </c>
      <c r="BK83" s="192">
        <f>ROUND(I83*H83,2)</f>
        <v>0</v>
      </c>
      <c r="BL83" s="19" t="s">
        <v>290</v>
      </c>
      <c r="BM83" s="191" t="s">
        <v>82</v>
      </c>
    </row>
    <row r="84" spans="1:65" s="2" customFormat="1" ht="19.5">
      <c r="A84" s="36"/>
      <c r="B84" s="37"/>
      <c r="C84" s="38"/>
      <c r="D84" s="200" t="s">
        <v>436</v>
      </c>
      <c r="E84" s="38"/>
      <c r="F84" s="231" t="s">
        <v>9036</v>
      </c>
      <c r="G84" s="38"/>
      <c r="H84" s="38"/>
      <c r="I84" s="195"/>
      <c r="J84" s="38"/>
      <c r="K84" s="38"/>
      <c r="L84" s="41"/>
      <c r="M84" s="196"/>
      <c r="N84" s="197"/>
      <c r="O84" s="66"/>
      <c r="P84" s="66"/>
      <c r="Q84" s="66"/>
      <c r="R84" s="66"/>
      <c r="S84" s="66"/>
      <c r="T84" s="67"/>
      <c r="U84" s="36"/>
      <c r="V84" s="36"/>
      <c r="W84" s="36"/>
      <c r="X84" s="36"/>
      <c r="Y84" s="36"/>
      <c r="Z84" s="36"/>
      <c r="AA84" s="36"/>
      <c r="AB84" s="36"/>
      <c r="AC84" s="36"/>
      <c r="AD84" s="36"/>
      <c r="AE84" s="36"/>
      <c r="AT84" s="19" t="s">
        <v>436</v>
      </c>
      <c r="AU84" s="19" t="s">
        <v>80</v>
      </c>
    </row>
    <row r="85" spans="1:65" s="2" customFormat="1" ht="24.2" customHeight="1">
      <c r="A85" s="36"/>
      <c r="B85" s="37"/>
      <c r="C85" s="180" t="s">
        <v>82</v>
      </c>
      <c r="D85" s="180" t="s">
        <v>285</v>
      </c>
      <c r="E85" s="181" t="s">
        <v>10364</v>
      </c>
      <c r="F85" s="182" t="s">
        <v>10365</v>
      </c>
      <c r="G85" s="183" t="s">
        <v>488</v>
      </c>
      <c r="H85" s="184">
        <v>20</v>
      </c>
      <c r="I85" s="185"/>
      <c r="J85" s="186">
        <f>ROUND(I85*H85,2)</f>
        <v>0</v>
      </c>
      <c r="K85" s="182" t="s">
        <v>348</v>
      </c>
      <c r="L85" s="41"/>
      <c r="M85" s="187" t="s">
        <v>21</v>
      </c>
      <c r="N85" s="188" t="s">
        <v>44</v>
      </c>
      <c r="O85" s="66"/>
      <c r="P85" s="189">
        <f>O85*H85</f>
        <v>0</v>
      </c>
      <c r="Q85" s="189">
        <v>0</v>
      </c>
      <c r="R85" s="189">
        <f>Q85*H85</f>
        <v>0</v>
      </c>
      <c r="S85" s="189">
        <v>0</v>
      </c>
      <c r="T85" s="190">
        <f>S85*H85</f>
        <v>0</v>
      </c>
      <c r="U85" s="36"/>
      <c r="V85" s="36"/>
      <c r="W85" s="36"/>
      <c r="X85" s="36"/>
      <c r="Y85" s="36"/>
      <c r="Z85" s="36"/>
      <c r="AA85" s="36"/>
      <c r="AB85" s="36"/>
      <c r="AC85" s="36"/>
      <c r="AD85" s="36"/>
      <c r="AE85" s="36"/>
      <c r="AR85" s="191" t="s">
        <v>290</v>
      </c>
      <c r="AT85" s="191" t="s">
        <v>285</v>
      </c>
      <c r="AU85" s="191" t="s">
        <v>80</v>
      </c>
      <c r="AY85" s="19" t="s">
        <v>283</v>
      </c>
      <c r="BE85" s="192">
        <f>IF(N85="základní",J85,0)</f>
        <v>0</v>
      </c>
      <c r="BF85" s="192">
        <f>IF(N85="snížená",J85,0)</f>
        <v>0</v>
      </c>
      <c r="BG85" s="192">
        <f>IF(N85="zákl. přenesená",J85,0)</f>
        <v>0</v>
      </c>
      <c r="BH85" s="192">
        <f>IF(N85="sníž. přenesená",J85,0)</f>
        <v>0</v>
      </c>
      <c r="BI85" s="192">
        <f>IF(N85="nulová",J85,0)</f>
        <v>0</v>
      </c>
      <c r="BJ85" s="19" t="s">
        <v>80</v>
      </c>
      <c r="BK85" s="192">
        <f>ROUND(I85*H85,2)</f>
        <v>0</v>
      </c>
      <c r="BL85" s="19" t="s">
        <v>290</v>
      </c>
      <c r="BM85" s="191" t="s">
        <v>290</v>
      </c>
    </row>
    <row r="86" spans="1:65" s="2" customFormat="1" ht="19.5">
      <c r="A86" s="36"/>
      <c r="B86" s="37"/>
      <c r="C86" s="38"/>
      <c r="D86" s="200" t="s">
        <v>436</v>
      </c>
      <c r="E86" s="38"/>
      <c r="F86" s="231" t="s">
        <v>9036</v>
      </c>
      <c r="G86" s="38"/>
      <c r="H86" s="38"/>
      <c r="I86" s="195"/>
      <c r="J86" s="38"/>
      <c r="K86" s="38"/>
      <c r="L86" s="41"/>
      <c r="M86" s="196"/>
      <c r="N86" s="197"/>
      <c r="O86" s="66"/>
      <c r="P86" s="66"/>
      <c r="Q86" s="66"/>
      <c r="R86" s="66"/>
      <c r="S86" s="66"/>
      <c r="T86" s="67"/>
      <c r="U86" s="36"/>
      <c r="V86" s="36"/>
      <c r="W86" s="36"/>
      <c r="X86" s="36"/>
      <c r="Y86" s="36"/>
      <c r="Z86" s="36"/>
      <c r="AA86" s="36"/>
      <c r="AB86" s="36"/>
      <c r="AC86" s="36"/>
      <c r="AD86" s="36"/>
      <c r="AE86" s="36"/>
      <c r="AT86" s="19" t="s">
        <v>436</v>
      </c>
      <c r="AU86" s="19" t="s">
        <v>80</v>
      </c>
    </row>
    <row r="87" spans="1:65" s="12" customFormat="1" ht="25.9" customHeight="1">
      <c r="B87" s="164"/>
      <c r="C87" s="165"/>
      <c r="D87" s="166" t="s">
        <v>72</v>
      </c>
      <c r="E87" s="167" t="s">
        <v>3538</v>
      </c>
      <c r="F87" s="167" t="s">
        <v>10366</v>
      </c>
      <c r="G87" s="165"/>
      <c r="H87" s="165"/>
      <c r="I87" s="168"/>
      <c r="J87" s="169">
        <f>BK87</f>
        <v>0</v>
      </c>
      <c r="K87" s="165"/>
      <c r="L87" s="170"/>
      <c r="M87" s="171"/>
      <c r="N87" s="172"/>
      <c r="O87" s="172"/>
      <c r="P87" s="173">
        <f>SUM(P88:P101)</f>
        <v>0</v>
      </c>
      <c r="Q87" s="172"/>
      <c r="R87" s="173">
        <f>SUM(R88:R101)</f>
        <v>0</v>
      </c>
      <c r="S87" s="172"/>
      <c r="T87" s="174">
        <f>SUM(T88:T101)</f>
        <v>0</v>
      </c>
      <c r="AR87" s="175" t="s">
        <v>80</v>
      </c>
      <c r="AT87" s="176" t="s">
        <v>72</v>
      </c>
      <c r="AU87" s="176" t="s">
        <v>73</v>
      </c>
      <c r="AY87" s="175" t="s">
        <v>283</v>
      </c>
      <c r="BK87" s="177">
        <f>SUM(BK88:BK101)</f>
        <v>0</v>
      </c>
    </row>
    <row r="88" spans="1:65" s="2" customFormat="1" ht="16.5" customHeight="1">
      <c r="A88" s="36"/>
      <c r="B88" s="37"/>
      <c r="C88" s="180" t="s">
        <v>102</v>
      </c>
      <c r="D88" s="180" t="s">
        <v>285</v>
      </c>
      <c r="E88" s="181" t="s">
        <v>10367</v>
      </c>
      <c r="F88" s="182" t="s">
        <v>10368</v>
      </c>
      <c r="G88" s="183" t="s">
        <v>488</v>
      </c>
      <c r="H88" s="184">
        <v>16</v>
      </c>
      <c r="I88" s="185"/>
      <c r="J88" s="186">
        <f>ROUND(I88*H88,2)</f>
        <v>0</v>
      </c>
      <c r="K88" s="182" t="s">
        <v>3542</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290</v>
      </c>
      <c r="AT88" s="191" t="s">
        <v>285</v>
      </c>
      <c r="AU88" s="191" t="s">
        <v>80</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290</v>
      </c>
      <c r="BM88" s="191" t="s">
        <v>321</v>
      </c>
    </row>
    <row r="89" spans="1:65" s="2" customFormat="1" ht="39">
      <c r="A89" s="36"/>
      <c r="B89" s="37"/>
      <c r="C89" s="38"/>
      <c r="D89" s="200" t="s">
        <v>436</v>
      </c>
      <c r="E89" s="38"/>
      <c r="F89" s="231" t="s">
        <v>10369</v>
      </c>
      <c r="G89" s="38"/>
      <c r="H89" s="38"/>
      <c r="I89" s="195"/>
      <c r="J89" s="38"/>
      <c r="K89" s="38"/>
      <c r="L89" s="41"/>
      <c r="M89" s="196"/>
      <c r="N89" s="197"/>
      <c r="O89" s="66"/>
      <c r="P89" s="66"/>
      <c r="Q89" s="66"/>
      <c r="R89" s="66"/>
      <c r="S89" s="66"/>
      <c r="T89" s="67"/>
      <c r="U89" s="36"/>
      <c r="V89" s="36"/>
      <c r="W89" s="36"/>
      <c r="X89" s="36"/>
      <c r="Y89" s="36"/>
      <c r="Z89" s="36"/>
      <c r="AA89" s="36"/>
      <c r="AB89" s="36"/>
      <c r="AC89" s="36"/>
      <c r="AD89" s="36"/>
      <c r="AE89" s="36"/>
      <c r="AT89" s="19" t="s">
        <v>436</v>
      </c>
      <c r="AU89" s="19" t="s">
        <v>80</v>
      </c>
    </row>
    <row r="90" spans="1:65" s="2" customFormat="1" ht="16.5" customHeight="1">
      <c r="A90" s="36"/>
      <c r="B90" s="37"/>
      <c r="C90" s="180" t="s">
        <v>290</v>
      </c>
      <c r="D90" s="180" t="s">
        <v>285</v>
      </c>
      <c r="E90" s="181" t="s">
        <v>6078</v>
      </c>
      <c r="F90" s="182" t="s">
        <v>10370</v>
      </c>
      <c r="G90" s="183" t="s">
        <v>488</v>
      </c>
      <c r="H90" s="184">
        <v>15</v>
      </c>
      <c r="I90" s="185"/>
      <c r="J90" s="186">
        <f>ROUND(I90*H90,2)</f>
        <v>0</v>
      </c>
      <c r="K90" s="182" t="s">
        <v>3542</v>
      </c>
      <c r="L90" s="41"/>
      <c r="M90" s="187" t="s">
        <v>21</v>
      </c>
      <c r="N90" s="188" t="s">
        <v>44</v>
      </c>
      <c r="O90" s="66"/>
      <c r="P90" s="189">
        <f>O90*H90</f>
        <v>0</v>
      </c>
      <c r="Q90" s="189">
        <v>0</v>
      </c>
      <c r="R90" s="189">
        <f>Q90*H90</f>
        <v>0</v>
      </c>
      <c r="S90" s="189">
        <v>0</v>
      </c>
      <c r="T90" s="190">
        <f>S90*H90</f>
        <v>0</v>
      </c>
      <c r="U90" s="36"/>
      <c r="V90" s="36"/>
      <c r="W90" s="36"/>
      <c r="X90" s="36"/>
      <c r="Y90" s="36"/>
      <c r="Z90" s="36"/>
      <c r="AA90" s="36"/>
      <c r="AB90" s="36"/>
      <c r="AC90" s="36"/>
      <c r="AD90" s="36"/>
      <c r="AE90" s="36"/>
      <c r="AR90" s="191" t="s">
        <v>290</v>
      </c>
      <c r="AT90" s="191" t="s">
        <v>285</v>
      </c>
      <c r="AU90" s="191" t="s">
        <v>80</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290</v>
      </c>
      <c r="BM90" s="191" t="s">
        <v>333</v>
      </c>
    </row>
    <row r="91" spans="1:65" s="2" customFormat="1" ht="48.75">
      <c r="A91" s="36"/>
      <c r="B91" s="37"/>
      <c r="C91" s="38"/>
      <c r="D91" s="200" t="s">
        <v>436</v>
      </c>
      <c r="E91" s="38"/>
      <c r="F91" s="231" t="s">
        <v>10371</v>
      </c>
      <c r="G91" s="38"/>
      <c r="H91" s="38"/>
      <c r="I91" s="195"/>
      <c r="J91" s="38"/>
      <c r="K91" s="38"/>
      <c r="L91" s="41"/>
      <c r="M91" s="196"/>
      <c r="N91" s="197"/>
      <c r="O91" s="66"/>
      <c r="P91" s="66"/>
      <c r="Q91" s="66"/>
      <c r="R91" s="66"/>
      <c r="S91" s="66"/>
      <c r="T91" s="67"/>
      <c r="U91" s="36"/>
      <c r="V91" s="36"/>
      <c r="W91" s="36"/>
      <c r="X91" s="36"/>
      <c r="Y91" s="36"/>
      <c r="Z91" s="36"/>
      <c r="AA91" s="36"/>
      <c r="AB91" s="36"/>
      <c r="AC91" s="36"/>
      <c r="AD91" s="36"/>
      <c r="AE91" s="36"/>
      <c r="AT91" s="19" t="s">
        <v>436</v>
      </c>
      <c r="AU91" s="19" t="s">
        <v>80</v>
      </c>
    </row>
    <row r="92" spans="1:65" s="2" customFormat="1" ht="16.5" customHeight="1">
      <c r="A92" s="36"/>
      <c r="B92" s="37"/>
      <c r="C92" s="180" t="s">
        <v>315</v>
      </c>
      <c r="D92" s="180" t="s">
        <v>285</v>
      </c>
      <c r="E92" s="181" t="s">
        <v>10372</v>
      </c>
      <c r="F92" s="182" t="s">
        <v>10373</v>
      </c>
      <c r="G92" s="183" t="s">
        <v>488</v>
      </c>
      <c r="H92" s="184">
        <v>5</v>
      </c>
      <c r="I92" s="185"/>
      <c r="J92" s="186">
        <f>ROUND(I92*H92,2)</f>
        <v>0</v>
      </c>
      <c r="K92" s="182" t="s">
        <v>3542</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290</v>
      </c>
      <c r="AT92" s="191" t="s">
        <v>285</v>
      </c>
      <c r="AU92" s="191" t="s">
        <v>80</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290</v>
      </c>
      <c r="BM92" s="191" t="s">
        <v>345</v>
      </c>
    </row>
    <row r="93" spans="1:65" s="2" customFormat="1" ht="58.5">
      <c r="A93" s="36"/>
      <c r="B93" s="37"/>
      <c r="C93" s="38"/>
      <c r="D93" s="200" t="s">
        <v>436</v>
      </c>
      <c r="E93" s="38"/>
      <c r="F93" s="231" t="s">
        <v>10374</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436</v>
      </c>
      <c r="AU93" s="19" t="s">
        <v>80</v>
      </c>
    </row>
    <row r="94" spans="1:65" s="2" customFormat="1" ht="16.5" customHeight="1">
      <c r="A94" s="36"/>
      <c r="B94" s="37"/>
      <c r="C94" s="180" t="s">
        <v>321</v>
      </c>
      <c r="D94" s="180" t="s">
        <v>285</v>
      </c>
      <c r="E94" s="181" t="s">
        <v>10375</v>
      </c>
      <c r="F94" s="182" t="s">
        <v>10376</v>
      </c>
      <c r="G94" s="183" t="s">
        <v>488</v>
      </c>
      <c r="H94" s="184">
        <v>73</v>
      </c>
      <c r="I94" s="185"/>
      <c r="J94" s="186">
        <f>ROUND(I94*H94,2)</f>
        <v>0</v>
      </c>
      <c r="K94" s="182" t="s">
        <v>3542</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290</v>
      </c>
      <c r="AT94" s="191" t="s">
        <v>285</v>
      </c>
      <c r="AU94" s="191" t="s">
        <v>80</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290</v>
      </c>
      <c r="BM94" s="191" t="s">
        <v>357</v>
      </c>
    </row>
    <row r="95" spans="1:65" s="2" customFormat="1" ht="39">
      <c r="A95" s="36"/>
      <c r="B95" s="37"/>
      <c r="C95" s="38"/>
      <c r="D95" s="200" t="s">
        <v>436</v>
      </c>
      <c r="E95" s="38"/>
      <c r="F95" s="231" t="s">
        <v>10377</v>
      </c>
      <c r="G95" s="38"/>
      <c r="H95" s="38"/>
      <c r="I95" s="195"/>
      <c r="J95" s="38"/>
      <c r="K95" s="38"/>
      <c r="L95" s="41"/>
      <c r="M95" s="196"/>
      <c r="N95" s="197"/>
      <c r="O95" s="66"/>
      <c r="P95" s="66"/>
      <c r="Q95" s="66"/>
      <c r="R95" s="66"/>
      <c r="S95" s="66"/>
      <c r="T95" s="67"/>
      <c r="U95" s="36"/>
      <c r="V95" s="36"/>
      <c r="W95" s="36"/>
      <c r="X95" s="36"/>
      <c r="Y95" s="36"/>
      <c r="Z95" s="36"/>
      <c r="AA95" s="36"/>
      <c r="AB95" s="36"/>
      <c r="AC95" s="36"/>
      <c r="AD95" s="36"/>
      <c r="AE95" s="36"/>
      <c r="AT95" s="19" t="s">
        <v>436</v>
      </c>
      <c r="AU95" s="19" t="s">
        <v>80</v>
      </c>
    </row>
    <row r="96" spans="1:65" s="2" customFormat="1" ht="16.5" customHeight="1">
      <c r="A96" s="36"/>
      <c r="B96" s="37"/>
      <c r="C96" s="180" t="s">
        <v>327</v>
      </c>
      <c r="D96" s="180" t="s">
        <v>285</v>
      </c>
      <c r="E96" s="181" t="s">
        <v>3544</v>
      </c>
      <c r="F96" s="182" t="s">
        <v>10378</v>
      </c>
      <c r="G96" s="183" t="s">
        <v>488</v>
      </c>
      <c r="H96" s="184">
        <v>26</v>
      </c>
      <c r="I96" s="185"/>
      <c r="J96" s="186">
        <f>ROUND(I96*H96,2)</f>
        <v>0</v>
      </c>
      <c r="K96" s="182" t="s">
        <v>3542</v>
      </c>
      <c r="L96" s="41"/>
      <c r="M96" s="187" t="s">
        <v>21</v>
      </c>
      <c r="N96" s="188" t="s">
        <v>44</v>
      </c>
      <c r="O96" s="66"/>
      <c r="P96" s="189">
        <f>O96*H96</f>
        <v>0</v>
      </c>
      <c r="Q96" s="189">
        <v>0</v>
      </c>
      <c r="R96" s="189">
        <f>Q96*H96</f>
        <v>0</v>
      </c>
      <c r="S96" s="189">
        <v>0</v>
      </c>
      <c r="T96" s="190">
        <f>S96*H96</f>
        <v>0</v>
      </c>
      <c r="U96" s="36"/>
      <c r="V96" s="36"/>
      <c r="W96" s="36"/>
      <c r="X96" s="36"/>
      <c r="Y96" s="36"/>
      <c r="Z96" s="36"/>
      <c r="AA96" s="36"/>
      <c r="AB96" s="36"/>
      <c r="AC96" s="36"/>
      <c r="AD96" s="36"/>
      <c r="AE96" s="36"/>
      <c r="AR96" s="191" t="s">
        <v>290</v>
      </c>
      <c r="AT96" s="191" t="s">
        <v>285</v>
      </c>
      <c r="AU96" s="191" t="s">
        <v>80</v>
      </c>
      <c r="AY96" s="19" t="s">
        <v>283</v>
      </c>
      <c r="BE96" s="192">
        <f>IF(N96="základní",J96,0)</f>
        <v>0</v>
      </c>
      <c r="BF96" s="192">
        <f>IF(N96="snížená",J96,0)</f>
        <v>0</v>
      </c>
      <c r="BG96" s="192">
        <f>IF(N96="zákl. přenesená",J96,0)</f>
        <v>0</v>
      </c>
      <c r="BH96" s="192">
        <f>IF(N96="sníž. přenesená",J96,0)</f>
        <v>0</v>
      </c>
      <c r="BI96" s="192">
        <f>IF(N96="nulová",J96,0)</f>
        <v>0</v>
      </c>
      <c r="BJ96" s="19" t="s">
        <v>80</v>
      </c>
      <c r="BK96" s="192">
        <f>ROUND(I96*H96,2)</f>
        <v>0</v>
      </c>
      <c r="BL96" s="19" t="s">
        <v>290</v>
      </c>
      <c r="BM96" s="191" t="s">
        <v>370</v>
      </c>
    </row>
    <row r="97" spans="1:65" s="2" customFormat="1" ht="48.75">
      <c r="A97" s="36"/>
      <c r="B97" s="37"/>
      <c r="C97" s="38"/>
      <c r="D97" s="200" t="s">
        <v>436</v>
      </c>
      <c r="E97" s="38"/>
      <c r="F97" s="231" t="s">
        <v>10379</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80</v>
      </c>
    </row>
    <row r="98" spans="1:65" s="2" customFormat="1" ht="16.5" customHeight="1">
      <c r="A98" s="36"/>
      <c r="B98" s="37"/>
      <c r="C98" s="180" t="s">
        <v>333</v>
      </c>
      <c r="D98" s="180" t="s">
        <v>285</v>
      </c>
      <c r="E98" s="181" t="s">
        <v>3547</v>
      </c>
      <c r="F98" s="182" t="s">
        <v>10380</v>
      </c>
      <c r="G98" s="183" t="s">
        <v>488</v>
      </c>
      <c r="H98" s="184">
        <v>60</v>
      </c>
      <c r="I98" s="185"/>
      <c r="J98" s="186">
        <f>ROUND(I98*H98,2)</f>
        <v>0</v>
      </c>
      <c r="K98" s="182" t="s">
        <v>3542</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290</v>
      </c>
      <c r="AT98" s="191" t="s">
        <v>285</v>
      </c>
      <c r="AU98" s="191" t="s">
        <v>80</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290</v>
      </c>
      <c r="BM98" s="191" t="s">
        <v>381</v>
      </c>
    </row>
    <row r="99" spans="1:65" s="2" customFormat="1" ht="39">
      <c r="A99" s="36"/>
      <c r="B99" s="37"/>
      <c r="C99" s="38"/>
      <c r="D99" s="200" t="s">
        <v>436</v>
      </c>
      <c r="E99" s="38"/>
      <c r="F99" s="231" t="s">
        <v>10381</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436</v>
      </c>
      <c r="AU99" s="19" t="s">
        <v>80</v>
      </c>
    </row>
    <row r="100" spans="1:65" s="2" customFormat="1" ht="16.5" customHeight="1">
      <c r="A100" s="36"/>
      <c r="B100" s="37"/>
      <c r="C100" s="180" t="s">
        <v>339</v>
      </c>
      <c r="D100" s="180" t="s">
        <v>285</v>
      </c>
      <c r="E100" s="181" t="s">
        <v>3550</v>
      </c>
      <c r="F100" s="182" t="s">
        <v>10382</v>
      </c>
      <c r="G100" s="183" t="s">
        <v>488</v>
      </c>
      <c r="H100" s="184">
        <v>15</v>
      </c>
      <c r="I100" s="185"/>
      <c r="J100" s="186">
        <f>ROUND(I100*H100,2)</f>
        <v>0</v>
      </c>
      <c r="K100" s="182" t="s">
        <v>3542</v>
      </c>
      <c r="L100" s="41"/>
      <c r="M100" s="187" t="s">
        <v>21</v>
      </c>
      <c r="N100" s="188" t="s">
        <v>44</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290</v>
      </c>
      <c r="AT100" s="191" t="s">
        <v>285</v>
      </c>
      <c r="AU100" s="191" t="s">
        <v>80</v>
      </c>
      <c r="AY100" s="19" t="s">
        <v>283</v>
      </c>
      <c r="BE100" s="192">
        <f>IF(N100="základní",J100,0)</f>
        <v>0</v>
      </c>
      <c r="BF100" s="192">
        <f>IF(N100="snížená",J100,0)</f>
        <v>0</v>
      </c>
      <c r="BG100" s="192">
        <f>IF(N100="zákl. přenesená",J100,0)</f>
        <v>0</v>
      </c>
      <c r="BH100" s="192">
        <f>IF(N100="sníž. přenesená",J100,0)</f>
        <v>0</v>
      </c>
      <c r="BI100" s="192">
        <f>IF(N100="nulová",J100,0)</f>
        <v>0</v>
      </c>
      <c r="BJ100" s="19" t="s">
        <v>80</v>
      </c>
      <c r="BK100" s="192">
        <f>ROUND(I100*H100,2)</f>
        <v>0</v>
      </c>
      <c r="BL100" s="19" t="s">
        <v>290</v>
      </c>
      <c r="BM100" s="191" t="s">
        <v>393</v>
      </c>
    </row>
    <row r="101" spans="1:65" s="2" customFormat="1" ht="39">
      <c r="A101" s="36"/>
      <c r="B101" s="37"/>
      <c r="C101" s="38"/>
      <c r="D101" s="200" t="s">
        <v>436</v>
      </c>
      <c r="E101" s="38"/>
      <c r="F101" s="231" t="s">
        <v>10383</v>
      </c>
      <c r="G101" s="38"/>
      <c r="H101" s="38"/>
      <c r="I101" s="195"/>
      <c r="J101" s="38"/>
      <c r="K101" s="38"/>
      <c r="L101" s="41"/>
      <c r="M101" s="258"/>
      <c r="N101" s="259"/>
      <c r="O101" s="260"/>
      <c r="P101" s="260"/>
      <c r="Q101" s="260"/>
      <c r="R101" s="260"/>
      <c r="S101" s="260"/>
      <c r="T101" s="261"/>
      <c r="U101" s="36"/>
      <c r="V101" s="36"/>
      <c r="W101" s="36"/>
      <c r="X101" s="36"/>
      <c r="Y101" s="36"/>
      <c r="Z101" s="36"/>
      <c r="AA101" s="36"/>
      <c r="AB101" s="36"/>
      <c r="AC101" s="36"/>
      <c r="AD101" s="36"/>
      <c r="AE101" s="36"/>
      <c r="AT101" s="19" t="s">
        <v>436</v>
      </c>
      <c r="AU101" s="19" t="s">
        <v>80</v>
      </c>
    </row>
    <row r="102" spans="1:65" s="2" customFormat="1" ht="6.95" customHeight="1">
      <c r="A102" s="36"/>
      <c r="B102" s="49"/>
      <c r="C102" s="50"/>
      <c r="D102" s="50"/>
      <c r="E102" s="50"/>
      <c r="F102" s="50"/>
      <c r="G102" s="50"/>
      <c r="H102" s="50"/>
      <c r="I102" s="50"/>
      <c r="J102" s="50"/>
      <c r="K102" s="50"/>
      <c r="L102" s="41"/>
      <c r="M102" s="36"/>
      <c r="O102" s="36"/>
      <c r="P102" s="36"/>
      <c r="Q102" s="36"/>
      <c r="R102" s="36"/>
      <c r="S102" s="36"/>
      <c r="T102" s="36"/>
      <c r="U102" s="36"/>
      <c r="V102" s="36"/>
      <c r="W102" s="36"/>
      <c r="X102" s="36"/>
      <c r="Y102" s="36"/>
      <c r="Z102" s="36"/>
      <c r="AA102" s="36"/>
      <c r="AB102" s="36"/>
      <c r="AC102" s="36"/>
      <c r="AD102" s="36"/>
      <c r="AE102" s="36"/>
    </row>
  </sheetData>
  <sheetProtection algorithmName="SHA-512" hashValue="Mw+M7UkUn8mudix0a8PG2TS5ghtQpDj7KnMS+E7P8iguxfARodgdtJjR/dOiG7prhygkTlo7Q7J6Xvij3K54Zw==" saltValue="HciKxKWfVYH/uDPnCi0KSLOk+p9wg6nF5pzGdHKAGXhl1lUkobNCSHJQRaXOja6wj13+XYBvHS6wE5Ih4BRS5Q==" spinCount="100000" sheet="1" objects="1" scenarios="1" formatColumns="0" formatRows="0" autoFilter="0"/>
  <autoFilter ref="C80:K101"/>
  <mergeCells count="9">
    <mergeCell ref="E50:H50"/>
    <mergeCell ref="E71:H71"/>
    <mergeCell ref="E73:H73"/>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6.xml><?xml version="1.0" encoding="utf-8"?>
<worksheet xmlns="http://schemas.openxmlformats.org/spreadsheetml/2006/main" xmlns:r="http://schemas.openxmlformats.org/officeDocument/2006/relationships">
  <sheetPr>
    <pageSetUpPr fitToPage="1"/>
  </sheetPr>
  <dimension ref="A2:BM343"/>
  <sheetViews>
    <sheetView showGridLines="0" workbookViewId="0">
      <selection activeCell="A27" sqref="A27:XFD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239</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10384</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4368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09.5" customHeight="1">
      <c r="A27" s="117"/>
      <c r="B27" s="118"/>
      <c r="C27" s="117"/>
      <c r="D27" s="117"/>
      <c r="E27" s="417" t="s">
        <v>9137</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ROUND(J96,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ROUND((SUM(BE96:BE342)),  2)</f>
        <v>0</v>
      </c>
      <c r="G33" s="36"/>
      <c r="H33" s="36"/>
      <c r="I33" s="126">
        <v>0.21</v>
      </c>
      <c r="J33" s="125">
        <f>ROUND(((SUM(BE96:BE342))*I33),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ROUND((SUM(BF96:BF342)),  2)</f>
        <v>0</v>
      </c>
      <c r="G34" s="36"/>
      <c r="H34" s="36"/>
      <c r="I34" s="126">
        <v>0.15</v>
      </c>
      <c r="J34" s="125">
        <f>ROUND(((SUM(BF96:BF342))*I34),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ROUND((SUM(BG96:BG342)),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ROUND((SUM(BH96:BH342)),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ROUND((SUM(BI96:BI342)),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2021/67-P104 - PS 104-Docházkový systém</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Ing.P.Míka</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J96</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10385</v>
      </c>
      <c r="E60" s="145"/>
      <c r="F60" s="145"/>
      <c r="G60" s="145"/>
      <c r="H60" s="145"/>
      <c r="I60" s="145"/>
      <c r="J60" s="146">
        <f>J97</f>
        <v>0</v>
      </c>
      <c r="K60" s="143"/>
      <c r="L60" s="147"/>
    </row>
    <row r="61" spans="1:47" s="10" customFormat="1" ht="19.899999999999999" customHeight="1">
      <c r="B61" s="148"/>
      <c r="C61" s="99"/>
      <c r="D61" s="149" t="s">
        <v>4370</v>
      </c>
      <c r="E61" s="150"/>
      <c r="F61" s="150"/>
      <c r="G61" s="150"/>
      <c r="H61" s="150"/>
      <c r="I61" s="150"/>
      <c r="J61" s="151">
        <f>J98</f>
        <v>0</v>
      </c>
      <c r="K61" s="99"/>
      <c r="L61" s="152"/>
    </row>
    <row r="62" spans="1:47" s="10" customFormat="1" ht="19.899999999999999" customHeight="1">
      <c r="B62" s="148"/>
      <c r="C62" s="99"/>
      <c r="D62" s="149" t="s">
        <v>4371</v>
      </c>
      <c r="E62" s="150"/>
      <c r="F62" s="150"/>
      <c r="G62" s="150"/>
      <c r="H62" s="150"/>
      <c r="I62" s="150"/>
      <c r="J62" s="151">
        <f>J147</f>
        <v>0</v>
      </c>
      <c r="K62" s="99"/>
      <c r="L62" s="152"/>
    </row>
    <row r="63" spans="1:47" s="10" customFormat="1" ht="19.899999999999999" customHeight="1">
      <c r="B63" s="148"/>
      <c r="C63" s="99"/>
      <c r="D63" s="149" t="s">
        <v>4372</v>
      </c>
      <c r="E63" s="150"/>
      <c r="F63" s="150"/>
      <c r="G63" s="150"/>
      <c r="H63" s="150"/>
      <c r="I63" s="150"/>
      <c r="J63" s="151">
        <f>J169</f>
        <v>0</v>
      </c>
      <c r="K63" s="99"/>
      <c r="L63" s="152"/>
    </row>
    <row r="64" spans="1:47" s="9" customFormat="1" ht="24.95" customHeight="1">
      <c r="B64" s="142"/>
      <c r="C64" s="143"/>
      <c r="D64" s="144" t="s">
        <v>10386</v>
      </c>
      <c r="E64" s="145"/>
      <c r="F64" s="145"/>
      <c r="G64" s="145"/>
      <c r="H64" s="145"/>
      <c r="I64" s="145"/>
      <c r="J64" s="146">
        <f>J178</f>
        <v>0</v>
      </c>
      <c r="K64" s="143"/>
      <c r="L64" s="147"/>
    </row>
    <row r="65" spans="1:31" s="10" customFormat="1" ht="19.899999999999999" customHeight="1">
      <c r="B65" s="148"/>
      <c r="C65" s="99"/>
      <c r="D65" s="149" t="s">
        <v>10387</v>
      </c>
      <c r="E65" s="150"/>
      <c r="F65" s="150"/>
      <c r="G65" s="150"/>
      <c r="H65" s="150"/>
      <c r="I65" s="150"/>
      <c r="J65" s="151">
        <f>J179</f>
        <v>0</v>
      </c>
      <c r="K65" s="99"/>
      <c r="L65" s="152"/>
    </row>
    <row r="66" spans="1:31" s="10" customFormat="1" ht="19.899999999999999" customHeight="1">
      <c r="B66" s="148"/>
      <c r="C66" s="99"/>
      <c r="D66" s="149" t="s">
        <v>10388</v>
      </c>
      <c r="E66" s="150"/>
      <c r="F66" s="150"/>
      <c r="G66" s="150"/>
      <c r="H66" s="150"/>
      <c r="I66" s="150"/>
      <c r="J66" s="151">
        <f>J198</f>
        <v>0</v>
      </c>
      <c r="K66" s="99"/>
      <c r="L66" s="152"/>
    </row>
    <row r="67" spans="1:31" s="10" customFormat="1" ht="19.899999999999999" customHeight="1">
      <c r="B67" s="148"/>
      <c r="C67" s="99"/>
      <c r="D67" s="149" t="s">
        <v>10389</v>
      </c>
      <c r="E67" s="150"/>
      <c r="F67" s="150"/>
      <c r="G67" s="150"/>
      <c r="H67" s="150"/>
      <c r="I67" s="150"/>
      <c r="J67" s="151">
        <f>J214</f>
        <v>0</v>
      </c>
      <c r="K67" s="99"/>
      <c r="L67" s="152"/>
    </row>
    <row r="68" spans="1:31" s="10" customFormat="1" ht="19.899999999999999" customHeight="1">
      <c r="B68" s="148"/>
      <c r="C68" s="99"/>
      <c r="D68" s="149" t="s">
        <v>10390</v>
      </c>
      <c r="E68" s="150"/>
      <c r="F68" s="150"/>
      <c r="G68" s="150"/>
      <c r="H68" s="150"/>
      <c r="I68" s="150"/>
      <c r="J68" s="151">
        <f>J221</f>
        <v>0</v>
      </c>
      <c r="K68" s="99"/>
      <c r="L68" s="152"/>
    </row>
    <row r="69" spans="1:31" s="10" customFormat="1" ht="19.899999999999999" customHeight="1">
      <c r="B69" s="148"/>
      <c r="C69" s="99"/>
      <c r="D69" s="149" t="s">
        <v>10391</v>
      </c>
      <c r="E69" s="150"/>
      <c r="F69" s="150"/>
      <c r="G69" s="150"/>
      <c r="H69" s="150"/>
      <c r="I69" s="150"/>
      <c r="J69" s="151">
        <f>J231</f>
        <v>0</v>
      </c>
      <c r="K69" s="99"/>
      <c r="L69" s="152"/>
    </row>
    <row r="70" spans="1:31" s="10" customFormat="1" ht="19.899999999999999" customHeight="1">
      <c r="B70" s="148"/>
      <c r="C70" s="99"/>
      <c r="D70" s="149" t="s">
        <v>10392</v>
      </c>
      <c r="E70" s="150"/>
      <c r="F70" s="150"/>
      <c r="G70" s="150"/>
      <c r="H70" s="150"/>
      <c r="I70" s="150"/>
      <c r="J70" s="151">
        <f>J238</f>
        <v>0</v>
      </c>
      <c r="K70" s="99"/>
      <c r="L70" s="152"/>
    </row>
    <row r="71" spans="1:31" s="10" customFormat="1" ht="19.899999999999999" customHeight="1">
      <c r="B71" s="148"/>
      <c r="C71" s="99"/>
      <c r="D71" s="149" t="s">
        <v>10393</v>
      </c>
      <c r="E71" s="150"/>
      <c r="F71" s="150"/>
      <c r="G71" s="150"/>
      <c r="H71" s="150"/>
      <c r="I71" s="150"/>
      <c r="J71" s="151">
        <f>J257</f>
        <v>0</v>
      </c>
      <c r="K71" s="99"/>
      <c r="L71" s="152"/>
    </row>
    <row r="72" spans="1:31" s="10" customFormat="1" ht="19.899999999999999" customHeight="1">
      <c r="B72" s="148"/>
      <c r="C72" s="99"/>
      <c r="D72" s="149" t="s">
        <v>10394</v>
      </c>
      <c r="E72" s="150"/>
      <c r="F72" s="150"/>
      <c r="G72" s="150"/>
      <c r="H72" s="150"/>
      <c r="I72" s="150"/>
      <c r="J72" s="151">
        <f>J270</f>
        <v>0</v>
      </c>
      <c r="K72" s="99"/>
      <c r="L72" s="152"/>
    </row>
    <row r="73" spans="1:31" s="10" customFormat="1" ht="19.899999999999999" customHeight="1">
      <c r="B73" s="148"/>
      <c r="C73" s="99"/>
      <c r="D73" s="149" t="s">
        <v>4371</v>
      </c>
      <c r="E73" s="150"/>
      <c r="F73" s="150"/>
      <c r="G73" s="150"/>
      <c r="H73" s="150"/>
      <c r="I73" s="150"/>
      <c r="J73" s="151">
        <f>J280</f>
        <v>0</v>
      </c>
      <c r="K73" s="99"/>
      <c r="L73" s="152"/>
    </row>
    <row r="74" spans="1:31" s="10" customFormat="1" ht="19.899999999999999" customHeight="1">
      <c r="B74" s="148"/>
      <c r="C74" s="99"/>
      <c r="D74" s="149" t="s">
        <v>4372</v>
      </c>
      <c r="E74" s="150"/>
      <c r="F74" s="150"/>
      <c r="G74" s="150"/>
      <c r="H74" s="150"/>
      <c r="I74" s="150"/>
      <c r="J74" s="151">
        <f>J296</f>
        <v>0</v>
      </c>
      <c r="K74" s="99"/>
      <c r="L74" s="152"/>
    </row>
    <row r="75" spans="1:31" s="9" customFormat="1" ht="24.95" customHeight="1">
      <c r="B75" s="142"/>
      <c r="C75" s="143"/>
      <c r="D75" s="144" t="s">
        <v>10395</v>
      </c>
      <c r="E75" s="145"/>
      <c r="F75" s="145"/>
      <c r="G75" s="145"/>
      <c r="H75" s="145"/>
      <c r="I75" s="145"/>
      <c r="J75" s="146">
        <f>J302</f>
        <v>0</v>
      </c>
      <c r="K75" s="143"/>
      <c r="L75" s="147"/>
    </row>
    <row r="76" spans="1:31" s="10" customFormat="1" ht="19.899999999999999" customHeight="1">
      <c r="B76" s="148"/>
      <c r="C76" s="99"/>
      <c r="D76" s="149" t="s">
        <v>4371</v>
      </c>
      <c r="E76" s="150"/>
      <c r="F76" s="150"/>
      <c r="G76" s="150"/>
      <c r="H76" s="150"/>
      <c r="I76" s="150"/>
      <c r="J76" s="151">
        <f>J303</f>
        <v>0</v>
      </c>
      <c r="K76" s="99"/>
      <c r="L76" s="152"/>
    </row>
    <row r="77" spans="1:31" s="2" customFormat="1" ht="21.75" customHeight="1">
      <c r="A77" s="36"/>
      <c r="B77" s="37"/>
      <c r="C77" s="38"/>
      <c r="D77" s="38"/>
      <c r="E77" s="38"/>
      <c r="F77" s="38"/>
      <c r="G77" s="38"/>
      <c r="H77" s="38"/>
      <c r="I77" s="38"/>
      <c r="J77" s="38"/>
      <c r="K77" s="38"/>
      <c r="L77" s="115"/>
      <c r="S77" s="36"/>
      <c r="T77" s="36"/>
      <c r="U77" s="36"/>
      <c r="V77" s="36"/>
      <c r="W77" s="36"/>
      <c r="X77" s="36"/>
      <c r="Y77" s="36"/>
      <c r="Z77" s="36"/>
      <c r="AA77" s="36"/>
      <c r="AB77" s="36"/>
      <c r="AC77" s="36"/>
      <c r="AD77" s="36"/>
      <c r="AE77" s="36"/>
    </row>
    <row r="78" spans="1:31" s="2" customFormat="1" ht="6.95" customHeight="1">
      <c r="A78" s="36"/>
      <c r="B78" s="49"/>
      <c r="C78" s="50"/>
      <c r="D78" s="50"/>
      <c r="E78" s="50"/>
      <c r="F78" s="50"/>
      <c r="G78" s="50"/>
      <c r="H78" s="50"/>
      <c r="I78" s="50"/>
      <c r="J78" s="50"/>
      <c r="K78" s="50"/>
      <c r="L78" s="115"/>
      <c r="S78" s="36"/>
      <c r="T78" s="36"/>
      <c r="U78" s="36"/>
      <c r="V78" s="36"/>
      <c r="W78" s="36"/>
      <c r="X78" s="36"/>
      <c r="Y78" s="36"/>
      <c r="Z78" s="36"/>
      <c r="AA78" s="36"/>
      <c r="AB78" s="36"/>
      <c r="AC78" s="36"/>
      <c r="AD78" s="36"/>
      <c r="AE78" s="36"/>
    </row>
    <row r="82" spans="1:63" s="2" customFormat="1" ht="6.95" customHeight="1">
      <c r="A82" s="36"/>
      <c r="B82" s="51"/>
      <c r="C82" s="52"/>
      <c r="D82" s="52"/>
      <c r="E82" s="52"/>
      <c r="F82" s="52"/>
      <c r="G82" s="52"/>
      <c r="H82" s="52"/>
      <c r="I82" s="52"/>
      <c r="J82" s="52"/>
      <c r="K82" s="52"/>
      <c r="L82" s="115"/>
      <c r="S82" s="36"/>
      <c r="T82" s="36"/>
      <c r="U82" s="36"/>
      <c r="V82" s="36"/>
      <c r="W82" s="36"/>
      <c r="X82" s="36"/>
      <c r="Y82" s="36"/>
      <c r="Z82" s="36"/>
      <c r="AA82" s="36"/>
      <c r="AB82" s="36"/>
      <c r="AC82" s="36"/>
      <c r="AD82" s="36"/>
      <c r="AE82" s="36"/>
    </row>
    <row r="83" spans="1:63" s="2" customFormat="1" ht="24.95" customHeight="1">
      <c r="A83" s="36"/>
      <c r="B83" s="37"/>
      <c r="C83" s="25" t="s">
        <v>268</v>
      </c>
      <c r="D83" s="38"/>
      <c r="E83" s="38"/>
      <c r="F83" s="38"/>
      <c r="G83" s="38"/>
      <c r="H83" s="38"/>
      <c r="I83" s="38"/>
      <c r="J83" s="38"/>
      <c r="K83" s="38"/>
      <c r="L83" s="115"/>
      <c r="S83" s="36"/>
      <c r="T83" s="36"/>
      <c r="U83" s="36"/>
      <c r="V83" s="36"/>
      <c r="W83" s="36"/>
      <c r="X83" s="36"/>
      <c r="Y83" s="36"/>
      <c r="Z83" s="36"/>
      <c r="AA83" s="36"/>
      <c r="AB83" s="36"/>
      <c r="AC83" s="36"/>
      <c r="AD83" s="36"/>
      <c r="AE83" s="36"/>
    </row>
    <row r="84" spans="1:63" s="2" customFormat="1" ht="6.95" customHeight="1">
      <c r="A84" s="36"/>
      <c r="B84" s="37"/>
      <c r="C84" s="38"/>
      <c r="D84" s="38"/>
      <c r="E84" s="38"/>
      <c r="F84" s="38"/>
      <c r="G84" s="38"/>
      <c r="H84" s="38"/>
      <c r="I84" s="38"/>
      <c r="J84" s="38"/>
      <c r="K84" s="38"/>
      <c r="L84" s="115"/>
      <c r="S84" s="36"/>
      <c r="T84" s="36"/>
      <c r="U84" s="36"/>
      <c r="V84" s="36"/>
      <c r="W84" s="36"/>
      <c r="X84" s="36"/>
      <c r="Y84" s="36"/>
      <c r="Z84" s="36"/>
      <c r="AA84" s="36"/>
      <c r="AB84" s="36"/>
      <c r="AC84" s="36"/>
      <c r="AD84" s="36"/>
      <c r="AE84" s="36"/>
    </row>
    <row r="85" spans="1:63" s="2" customFormat="1" ht="12" customHeight="1">
      <c r="A85" s="36"/>
      <c r="B85" s="37"/>
      <c r="C85" s="31" t="s">
        <v>16</v>
      </c>
      <c r="D85" s="38"/>
      <c r="E85" s="38"/>
      <c r="F85" s="38"/>
      <c r="G85" s="38"/>
      <c r="H85" s="38"/>
      <c r="I85" s="38"/>
      <c r="J85" s="38"/>
      <c r="K85" s="38"/>
      <c r="L85" s="115"/>
      <c r="S85" s="36"/>
      <c r="T85" s="36"/>
      <c r="U85" s="36"/>
      <c r="V85" s="36"/>
      <c r="W85" s="36"/>
      <c r="X85" s="36"/>
      <c r="Y85" s="36"/>
      <c r="Z85" s="36"/>
      <c r="AA85" s="36"/>
      <c r="AB85" s="36"/>
      <c r="AC85" s="36"/>
      <c r="AD85" s="36"/>
      <c r="AE85" s="36"/>
    </row>
    <row r="86" spans="1:63" s="2" customFormat="1" ht="16.5" customHeight="1">
      <c r="A86" s="36"/>
      <c r="B86" s="37"/>
      <c r="C86" s="38"/>
      <c r="D86" s="38"/>
      <c r="E86" s="418" t="str">
        <f>E7</f>
        <v>Koupaliště Dubice-venkovní bazén</v>
      </c>
      <c r="F86" s="419"/>
      <c r="G86" s="419"/>
      <c r="H86" s="419"/>
      <c r="I86" s="38"/>
      <c r="J86" s="38"/>
      <c r="K86" s="38"/>
      <c r="L86" s="115"/>
      <c r="S86" s="36"/>
      <c r="T86" s="36"/>
      <c r="U86" s="36"/>
      <c r="V86" s="36"/>
      <c r="W86" s="36"/>
      <c r="X86" s="36"/>
      <c r="Y86" s="36"/>
      <c r="Z86" s="36"/>
      <c r="AA86" s="36"/>
      <c r="AB86" s="36"/>
      <c r="AC86" s="36"/>
      <c r="AD86" s="36"/>
      <c r="AE86" s="36"/>
    </row>
    <row r="87" spans="1:63" s="2" customFormat="1" ht="12" customHeight="1">
      <c r="A87" s="36"/>
      <c r="B87" s="37"/>
      <c r="C87" s="31" t="s">
        <v>248</v>
      </c>
      <c r="D87" s="38"/>
      <c r="E87" s="38"/>
      <c r="F87" s="38"/>
      <c r="G87" s="38"/>
      <c r="H87" s="38"/>
      <c r="I87" s="38"/>
      <c r="J87" s="38"/>
      <c r="K87" s="38"/>
      <c r="L87" s="115"/>
      <c r="S87" s="36"/>
      <c r="T87" s="36"/>
      <c r="U87" s="36"/>
      <c r="V87" s="36"/>
      <c r="W87" s="36"/>
      <c r="X87" s="36"/>
      <c r="Y87" s="36"/>
      <c r="Z87" s="36"/>
      <c r="AA87" s="36"/>
      <c r="AB87" s="36"/>
      <c r="AC87" s="36"/>
      <c r="AD87" s="36"/>
      <c r="AE87" s="36"/>
    </row>
    <row r="88" spans="1:63" s="2" customFormat="1" ht="16.5" customHeight="1">
      <c r="A88" s="36"/>
      <c r="B88" s="37"/>
      <c r="C88" s="38"/>
      <c r="D88" s="38"/>
      <c r="E88" s="392" t="str">
        <f>E9</f>
        <v>2021/67-P104 - PS 104-Docházkový systém</v>
      </c>
      <c r="F88" s="420"/>
      <c r="G88" s="420"/>
      <c r="H88" s="420"/>
      <c r="I88" s="38"/>
      <c r="J88" s="38"/>
      <c r="K88" s="38"/>
      <c r="L88" s="115"/>
      <c r="S88" s="36"/>
      <c r="T88" s="36"/>
      <c r="U88" s="36"/>
      <c r="V88" s="36"/>
      <c r="W88" s="36"/>
      <c r="X88" s="36"/>
      <c r="Y88" s="36"/>
      <c r="Z88" s="36"/>
      <c r="AA88" s="36"/>
      <c r="AB88" s="36"/>
      <c r="AC88" s="36"/>
      <c r="AD88" s="36"/>
      <c r="AE88" s="36"/>
    </row>
    <row r="89" spans="1:63" s="2" customFormat="1" ht="6.95" customHeight="1">
      <c r="A89" s="36"/>
      <c r="B89" s="37"/>
      <c r="C89" s="38"/>
      <c r="D89" s="38"/>
      <c r="E89" s="38"/>
      <c r="F89" s="38"/>
      <c r="G89" s="38"/>
      <c r="H89" s="38"/>
      <c r="I89" s="38"/>
      <c r="J89" s="38"/>
      <c r="K89" s="38"/>
      <c r="L89" s="115"/>
      <c r="S89" s="36"/>
      <c r="T89" s="36"/>
      <c r="U89" s="36"/>
      <c r="V89" s="36"/>
      <c r="W89" s="36"/>
      <c r="X89" s="36"/>
      <c r="Y89" s="36"/>
      <c r="Z89" s="36"/>
      <c r="AA89" s="36"/>
      <c r="AB89" s="36"/>
      <c r="AC89" s="36"/>
      <c r="AD89" s="36"/>
      <c r="AE89" s="36"/>
    </row>
    <row r="90" spans="1:63" s="2" customFormat="1" ht="12" customHeight="1">
      <c r="A90" s="36"/>
      <c r="B90" s="37"/>
      <c r="C90" s="31" t="s">
        <v>22</v>
      </c>
      <c r="D90" s="38"/>
      <c r="E90" s="38"/>
      <c r="F90" s="29" t="str">
        <f>F12</f>
        <v xml:space="preserve"> </v>
      </c>
      <c r="G90" s="38"/>
      <c r="H90" s="38"/>
      <c r="I90" s="31" t="s">
        <v>24</v>
      </c>
      <c r="J90" s="61" t="str">
        <f>IF(J12="","",J12)</f>
        <v>7. 4. 2022</v>
      </c>
      <c r="K90" s="38"/>
      <c r="L90" s="115"/>
      <c r="S90" s="36"/>
      <c r="T90" s="36"/>
      <c r="U90" s="36"/>
      <c r="V90" s="36"/>
      <c r="W90" s="36"/>
      <c r="X90" s="36"/>
      <c r="Y90" s="36"/>
      <c r="Z90" s="36"/>
      <c r="AA90" s="36"/>
      <c r="AB90" s="36"/>
      <c r="AC90" s="36"/>
      <c r="AD90" s="36"/>
      <c r="AE90" s="36"/>
    </row>
    <row r="91" spans="1:63" s="2" customFormat="1" ht="6.95" customHeight="1">
      <c r="A91" s="36"/>
      <c r="B91" s="37"/>
      <c r="C91" s="38"/>
      <c r="D91" s="38"/>
      <c r="E91" s="38"/>
      <c r="F91" s="38"/>
      <c r="G91" s="38"/>
      <c r="H91" s="38"/>
      <c r="I91" s="38"/>
      <c r="J91" s="38"/>
      <c r="K91" s="38"/>
      <c r="L91" s="115"/>
      <c r="S91" s="36"/>
      <c r="T91" s="36"/>
      <c r="U91" s="36"/>
      <c r="V91" s="36"/>
      <c r="W91" s="36"/>
      <c r="X91" s="36"/>
      <c r="Y91" s="36"/>
      <c r="Z91" s="36"/>
      <c r="AA91" s="36"/>
      <c r="AB91" s="36"/>
      <c r="AC91" s="36"/>
      <c r="AD91" s="36"/>
      <c r="AE91" s="36"/>
    </row>
    <row r="92" spans="1:63" s="2" customFormat="1" ht="25.7" customHeight="1">
      <c r="A92" s="36"/>
      <c r="B92" s="37"/>
      <c r="C92" s="31" t="s">
        <v>26</v>
      </c>
      <c r="D92" s="38"/>
      <c r="E92" s="38"/>
      <c r="F92" s="29" t="str">
        <f>E15</f>
        <v>Město Česká Lípa</v>
      </c>
      <c r="G92" s="38"/>
      <c r="H92" s="38"/>
      <c r="I92" s="31" t="s">
        <v>32</v>
      </c>
      <c r="J92" s="34" t="str">
        <f>E21</f>
        <v>Centroprojekt group a.s. Zlín</v>
      </c>
      <c r="K92" s="38"/>
      <c r="L92" s="115"/>
      <c r="S92" s="36"/>
      <c r="T92" s="36"/>
      <c r="U92" s="36"/>
      <c r="V92" s="36"/>
      <c r="W92" s="36"/>
      <c r="X92" s="36"/>
      <c r="Y92" s="36"/>
      <c r="Z92" s="36"/>
      <c r="AA92" s="36"/>
      <c r="AB92" s="36"/>
      <c r="AC92" s="36"/>
      <c r="AD92" s="36"/>
      <c r="AE92" s="36"/>
    </row>
    <row r="93" spans="1:63" s="2" customFormat="1" ht="15.2" customHeight="1">
      <c r="A93" s="36"/>
      <c r="B93" s="37"/>
      <c r="C93" s="31" t="s">
        <v>30</v>
      </c>
      <c r="D93" s="38"/>
      <c r="E93" s="38"/>
      <c r="F93" s="29" t="str">
        <f>IF(E18="","",E18)</f>
        <v>Vyplň údaj</v>
      </c>
      <c r="G93" s="38"/>
      <c r="H93" s="38"/>
      <c r="I93" s="31" t="s">
        <v>35</v>
      </c>
      <c r="J93" s="34" t="str">
        <f>E24</f>
        <v>Ing.P.Míka</v>
      </c>
      <c r="K93" s="38"/>
      <c r="L93" s="115"/>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38"/>
      <c r="J94" s="38"/>
      <c r="K94" s="38"/>
      <c r="L94" s="115"/>
      <c r="S94" s="36"/>
      <c r="T94" s="36"/>
      <c r="U94" s="36"/>
      <c r="V94" s="36"/>
      <c r="W94" s="36"/>
      <c r="X94" s="36"/>
      <c r="Y94" s="36"/>
      <c r="Z94" s="36"/>
      <c r="AA94" s="36"/>
      <c r="AB94" s="36"/>
      <c r="AC94" s="36"/>
      <c r="AD94" s="36"/>
      <c r="AE94" s="36"/>
    </row>
    <row r="95" spans="1:63" s="11" customFormat="1" ht="29.25" customHeight="1">
      <c r="A95" s="153"/>
      <c r="B95" s="154"/>
      <c r="C95" s="155" t="s">
        <v>269</v>
      </c>
      <c r="D95" s="156" t="s">
        <v>58</v>
      </c>
      <c r="E95" s="156" t="s">
        <v>54</v>
      </c>
      <c r="F95" s="156" t="s">
        <v>55</v>
      </c>
      <c r="G95" s="156" t="s">
        <v>270</v>
      </c>
      <c r="H95" s="156" t="s">
        <v>271</v>
      </c>
      <c r="I95" s="156" t="s">
        <v>272</v>
      </c>
      <c r="J95" s="156" t="s">
        <v>256</v>
      </c>
      <c r="K95" s="157" t="s">
        <v>273</v>
      </c>
      <c r="L95" s="158"/>
      <c r="M95" s="70" t="s">
        <v>21</v>
      </c>
      <c r="N95" s="71" t="s">
        <v>43</v>
      </c>
      <c r="O95" s="71" t="s">
        <v>274</v>
      </c>
      <c r="P95" s="71" t="s">
        <v>275</v>
      </c>
      <c r="Q95" s="71" t="s">
        <v>276</v>
      </c>
      <c r="R95" s="71" t="s">
        <v>277</v>
      </c>
      <c r="S95" s="71" t="s">
        <v>278</v>
      </c>
      <c r="T95" s="72" t="s">
        <v>279</v>
      </c>
      <c r="U95" s="153"/>
      <c r="V95" s="153"/>
      <c r="W95" s="153"/>
      <c r="X95" s="153"/>
      <c r="Y95" s="153"/>
      <c r="Z95" s="153"/>
      <c r="AA95" s="153"/>
      <c r="AB95" s="153"/>
      <c r="AC95" s="153"/>
      <c r="AD95" s="153"/>
      <c r="AE95" s="153"/>
    </row>
    <row r="96" spans="1:63" s="2" customFormat="1" ht="22.9" customHeight="1">
      <c r="A96" s="36"/>
      <c r="B96" s="37"/>
      <c r="C96" s="77" t="s">
        <v>280</v>
      </c>
      <c r="D96" s="38"/>
      <c r="E96" s="38"/>
      <c r="F96" s="38"/>
      <c r="G96" s="38"/>
      <c r="H96" s="38"/>
      <c r="I96" s="38"/>
      <c r="J96" s="159">
        <f>BK96</f>
        <v>0</v>
      </c>
      <c r="K96" s="38"/>
      <c r="L96" s="41"/>
      <c r="M96" s="73"/>
      <c r="N96" s="160"/>
      <c r="O96" s="74"/>
      <c r="P96" s="161">
        <f>P97+P178+P302</f>
        <v>0</v>
      </c>
      <c r="Q96" s="74"/>
      <c r="R96" s="161">
        <f>R97+R178+R302</f>
        <v>0</v>
      </c>
      <c r="S96" s="74"/>
      <c r="T96" s="162">
        <f>T97+T178+T302</f>
        <v>0</v>
      </c>
      <c r="U96" s="36"/>
      <c r="V96" s="36"/>
      <c r="W96" s="36"/>
      <c r="X96" s="36"/>
      <c r="Y96" s="36"/>
      <c r="Z96" s="36"/>
      <c r="AA96" s="36"/>
      <c r="AB96" s="36"/>
      <c r="AC96" s="36"/>
      <c r="AD96" s="36"/>
      <c r="AE96" s="36"/>
      <c r="AT96" s="19" t="s">
        <v>72</v>
      </c>
      <c r="AU96" s="19" t="s">
        <v>257</v>
      </c>
      <c r="BK96" s="163">
        <f>BK97+BK178+BK302</f>
        <v>0</v>
      </c>
    </row>
    <row r="97" spans="1:65" s="12" customFormat="1" ht="25.9" customHeight="1">
      <c r="B97" s="164"/>
      <c r="C97" s="165"/>
      <c r="D97" s="166" t="s">
        <v>72</v>
      </c>
      <c r="E97" s="167" t="s">
        <v>747</v>
      </c>
      <c r="F97" s="167" t="s">
        <v>10396</v>
      </c>
      <c r="G97" s="165"/>
      <c r="H97" s="165"/>
      <c r="I97" s="168"/>
      <c r="J97" s="169">
        <f>BK97</f>
        <v>0</v>
      </c>
      <c r="K97" s="165"/>
      <c r="L97" s="170"/>
      <c r="M97" s="171"/>
      <c r="N97" s="172"/>
      <c r="O97" s="172"/>
      <c r="P97" s="173">
        <f>P98+P147+P169</f>
        <v>0</v>
      </c>
      <c r="Q97" s="172"/>
      <c r="R97" s="173">
        <f>R98+R147+R169</f>
        <v>0</v>
      </c>
      <c r="S97" s="172"/>
      <c r="T97" s="174">
        <f>T98+T147+T169</f>
        <v>0</v>
      </c>
      <c r="AR97" s="175" t="s">
        <v>80</v>
      </c>
      <c r="AT97" s="176" t="s">
        <v>72</v>
      </c>
      <c r="AU97" s="176" t="s">
        <v>73</v>
      </c>
      <c r="AY97" s="175" t="s">
        <v>283</v>
      </c>
      <c r="BK97" s="177">
        <f>BK98+BK147+BK169</f>
        <v>0</v>
      </c>
    </row>
    <row r="98" spans="1:65" s="12" customFormat="1" ht="22.9" customHeight="1">
      <c r="B98" s="164"/>
      <c r="C98" s="165"/>
      <c r="D98" s="166" t="s">
        <v>72</v>
      </c>
      <c r="E98" s="178" t="s">
        <v>4042</v>
      </c>
      <c r="F98" s="178" t="s">
        <v>4379</v>
      </c>
      <c r="G98" s="165"/>
      <c r="H98" s="165"/>
      <c r="I98" s="168"/>
      <c r="J98" s="179">
        <f>BK98</f>
        <v>0</v>
      </c>
      <c r="K98" s="165"/>
      <c r="L98" s="170"/>
      <c r="M98" s="171"/>
      <c r="N98" s="172"/>
      <c r="O98" s="172"/>
      <c r="P98" s="173">
        <f>SUM(P99:P146)</f>
        <v>0</v>
      </c>
      <c r="Q98" s="172"/>
      <c r="R98" s="173">
        <f>SUM(R99:R146)</f>
        <v>0</v>
      </c>
      <c r="S98" s="172"/>
      <c r="T98" s="174">
        <f>SUM(T99:T146)</f>
        <v>0</v>
      </c>
      <c r="AR98" s="175" t="s">
        <v>80</v>
      </c>
      <c r="AT98" s="176" t="s">
        <v>72</v>
      </c>
      <c r="AU98" s="176" t="s">
        <v>80</v>
      </c>
      <c r="AY98" s="175" t="s">
        <v>283</v>
      </c>
      <c r="BK98" s="177">
        <f>SUM(BK99:BK146)</f>
        <v>0</v>
      </c>
    </row>
    <row r="99" spans="1:65" s="2" customFormat="1" ht="16.5" customHeight="1">
      <c r="A99" s="36"/>
      <c r="B99" s="37"/>
      <c r="C99" s="180" t="s">
        <v>80</v>
      </c>
      <c r="D99" s="180" t="s">
        <v>285</v>
      </c>
      <c r="E99" s="181" t="s">
        <v>80</v>
      </c>
      <c r="F99" s="182" t="s">
        <v>10397</v>
      </c>
      <c r="G99" s="183" t="s">
        <v>1931</v>
      </c>
      <c r="H99" s="184">
        <v>2</v>
      </c>
      <c r="I99" s="185"/>
      <c r="J99" s="186">
        <f>ROUND(I99*H99,2)</f>
        <v>0</v>
      </c>
      <c r="K99" s="182" t="s">
        <v>348</v>
      </c>
      <c r="L99" s="41"/>
      <c r="M99" s="187" t="s">
        <v>21</v>
      </c>
      <c r="N99" s="188" t="s">
        <v>44</v>
      </c>
      <c r="O99" s="66"/>
      <c r="P99" s="189">
        <f>O99*H99</f>
        <v>0</v>
      </c>
      <c r="Q99" s="189">
        <v>0</v>
      </c>
      <c r="R99" s="189">
        <f>Q99*H99</f>
        <v>0</v>
      </c>
      <c r="S99" s="189">
        <v>0</v>
      </c>
      <c r="T99" s="190">
        <f>S99*H99</f>
        <v>0</v>
      </c>
      <c r="U99" s="36"/>
      <c r="V99" s="36"/>
      <c r="W99" s="36"/>
      <c r="X99" s="36"/>
      <c r="Y99" s="36"/>
      <c r="Z99" s="36"/>
      <c r="AA99" s="36"/>
      <c r="AB99" s="36"/>
      <c r="AC99" s="36"/>
      <c r="AD99" s="36"/>
      <c r="AE99" s="36"/>
      <c r="AR99" s="191" t="s">
        <v>1170</v>
      </c>
      <c r="AT99" s="191" t="s">
        <v>285</v>
      </c>
      <c r="AU99" s="191" t="s">
        <v>82</v>
      </c>
      <c r="AY99" s="19" t="s">
        <v>283</v>
      </c>
      <c r="BE99" s="192">
        <f>IF(N99="základní",J99,0)</f>
        <v>0</v>
      </c>
      <c r="BF99" s="192">
        <f>IF(N99="snížená",J99,0)</f>
        <v>0</v>
      </c>
      <c r="BG99" s="192">
        <f>IF(N99="zákl. přenesená",J99,0)</f>
        <v>0</v>
      </c>
      <c r="BH99" s="192">
        <f>IF(N99="sníž. přenesená",J99,0)</f>
        <v>0</v>
      </c>
      <c r="BI99" s="192">
        <f>IF(N99="nulová",J99,0)</f>
        <v>0</v>
      </c>
      <c r="BJ99" s="19" t="s">
        <v>80</v>
      </c>
      <c r="BK99" s="192">
        <f>ROUND(I99*H99,2)</f>
        <v>0</v>
      </c>
      <c r="BL99" s="19" t="s">
        <v>1170</v>
      </c>
      <c r="BM99" s="191" t="s">
        <v>82</v>
      </c>
    </row>
    <row r="100" spans="1:65" s="13" customFormat="1" ht="11.25">
      <c r="B100" s="198"/>
      <c r="C100" s="199"/>
      <c r="D100" s="200" t="s">
        <v>294</v>
      </c>
      <c r="E100" s="201" t="s">
        <v>21</v>
      </c>
      <c r="F100" s="202" t="s">
        <v>4384</v>
      </c>
      <c r="G100" s="199"/>
      <c r="H100" s="203">
        <v>2</v>
      </c>
      <c r="I100" s="204"/>
      <c r="J100" s="199"/>
      <c r="K100" s="199"/>
      <c r="L100" s="205"/>
      <c r="M100" s="206"/>
      <c r="N100" s="207"/>
      <c r="O100" s="207"/>
      <c r="P100" s="207"/>
      <c r="Q100" s="207"/>
      <c r="R100" s="207"/>
      <c r="S100" s="207"/>
      <c r="T100" s="208"/>
      <c r="AT100" s="209" t="s">
        <v>294</v>
      </c>
      <c r="AU100" s="209" t="s">
        <v>82</v>
      </c>
      <c r="AV100" s="13" t="s">
        <v>82</v>
      </c>
      <c r="AW100" s="13" t="s">
        <v>34</v>
      </c>
      <c r="AX100" s="13" t="s">
        <v>73</v>
      </c>
      <c r="AY100" s="209" t="s">
        <v>283</v>
      </c>
    </row>
    <row r="101" spans="1:65" s="16" customFormat="1" ht="11.25">
      <c r="B101" s="232"/>
      <c r="C101" s="233"/>
      <c r="D101" s="200" t="s">
        <v>294</v>
      </c>
      <c r="E101" s="234" t="s">
        <v>21</v>
      </c>
      <c r="F101" s="235" t="s">
        <v>442</v>
      </c>
      <c r="G101" s="233"/>
      <c r="H101" s="236">
        <v>2</v>
      </c>
      <c r="I101" s="237"/>
      <c r="J101" s="233"/>
      <c r="K101" s="233"/>
      <c r="L101" s="238"/>
      <c r="M101" s="239"/>
      <c r="N101" s="240"/>
      <c r="O101" s="240"/>
      <c r="P101" s="240"/>
      <c r="Q101" s="240"/>
      <c r="R101" s="240"/>
      <c r="S101" s="240"/>
      <c r="T101" s="241"/>
      <c r="AT101" s="242" t="s">
        <v>294</v>
      </c>
      <c r="AU101" s="242" t="s">
        <v>82</v>
      </c>
      <c r="AV101" s="16" t="s">
        <v>290</v>
      </c>
      <c r="AW101" s="16" t="s">
        <v>34</v>
      </c>
      <c r="AX101" s="16" t="s">
        <v>80</v>
      </c>
      <c r="AY101" s="242" t="s">
        <v>283</v>
      </c>
    </row>
    <row r="102" spans="1:65" s="2" customFormat="1" ht="16.5" customHeight="1">
      <c r="A102" s="36"/>
      <c r="B102" s="37"/>
      <c r="C102" s="180" t="s">
        <v>82</v>
      </c>
      <c r="D102" s="180" t="s">
        <v>285</v>
      </c>
      <c r="E102" s="181" t="s">
        <v>82</v>
      </c>
      <c r="F102" s="182" t="s">
        <v>10398</v>
      </c>
      <c r="G102" s="183" t="s">
        <v>1931</v>
      </c>
      <c r="H102" s="184">
        <v>3</v>
      </c>
      <c r="I102" s="185"/>
      <c r="J102" s="186">
        <f>ROUND(I102*H102,2)</f>
        <v>0</v>
      </c>
      <c r="K102" s="182" t="s">
        <v>348</v>
      </c>
      <c r="L102" s="41"/>
      <c r="M102" s="187" t="s">
        <v>21</v>
      </c>
      <c r="N102" s="188" t="s">
        <v>44</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1170</v>
      </c>
      <c r="AT102" s="191" t="s">
        <v>285</v>
      </c>
      <c r="AU102" s="191" t="s">
        <v>82</v>
      </c>
      <c r="AY102" s="19" t="s">
        <v>283</v>
      </c>
      <c r="BE102" s="192">
        <f>IF(N102="základní",J102,0)</f>
        <v>0</v>
      </c>
      <c r="BF102" s="192">
        <f>IF(N102="snížená",J102,0)</f>
        <v>0</v>
      </c>
      <c r="BG102" s="192">
        <f>IF(N102="zákl. přenesená",J102,0)</f>
        <v>0</v>
      </c>
      <c r="BH102" s="192">
        <f>IF(N102="sníž. přenesená",J102,0)</f>
        <v>0</v>
      </c>
      <c r="BI102" s="192">
        <f>IF(N102="nulová",J102,0)</f>
        <v>0</v>
      </c>
      <c r="BJ102" s="19" t="s">
        <v>80</v>
      </c>
      <c r="BK102" s="192">
        <f>ROUND(I102*H102,2)</f>
        <v>0</v>
      </c>
      <c r="BL102" s="19" t="s">
        <v>1170</v>
      </c>
      <c r="BM102" s="191" t="s">
        <v>290</v>
      </c>
    </row>
    <row r="103" spans="1:65" s="13" customFormat="1" ht="11.25">
      <c r="B103" s="198"/>
      <c r="C103" s="199"/>
      <c r="D103" s="200" t="s">
        <v>294</v>
      </c>
      <c r="E103" s="201" t="s">
        <v>21</v>
      </c>
      <c r="F103" s="202" t="s">
        <v>4401</v>
      </c>
      <c r="G103" s="199"/>
      <c r="H103" s="203">
        <v>3</v>
      </c>
      <c r="I103" s="204"/>
      <c r="J103" s="199"/>
      <c r="K103" s="199"/>
      <c r="L103" s="205"/>
      <c r="M103" s="206"/>
      <c r="N103" s="207"/>
      <c r="O103" s="207"/>
      <c r="P103" s="207"/>
      <c r="Q103" s="207"/>
      <c r="R103" s="207"/>
      <c r="S103" s="207"/>
      <c r="T103" s="208"/>
      <c r="AT103" s="209" t="s">
        <v>294</v>
      </c>
      <c r="AU103" s="209" t="s">
        <v>82</v>
      </c>
      <c r="AV103" s="13" t="s">
        <v>82</v>
      </c>
      <c r="AW103" s="13" t="s">
        <v>34</v>
      </c>
      <c r="AX103" s="13" t="s">
        <v>73</v>
      </c>
      <c r="AY103" s="209" t="s">
        <v>283</v>
      </c>
    </row>
    <row r="104" spans="1:65" s="16" customFormat="1" ht="11.25">
      <c r="B104" s="232"/>
      <c r="C104" s="233"/>
      <c r="D104" s="200" t="s">
        <v>294</v>
      </c>
      <c r="E104" s="234" t="s">
        <v>21</v>
      </c>
      <c r="F104" s="235" t="s">
        <v>442</v>
      </c>
      <c r="G104" s="233"/>
      <c r="H104" s="236">
        <v>3</v>
      </c>
      <c r="I104" s="237"/>
      <c r="J104" s="233"/>
      <c r="K104" s="233"/>
      <c r="L104" s="238"/>
      <c r="M104" s="239"/>
      <c r="N104" s="240"/>
      <c r="O104" s="240"/>
      <c r="P104" s="240"/>
      <c r="Q104" s="240"/>
      <c r="R104" s="240"/>
      <c r="S104" s="240"/>
      <c r="T104" s="241"/>
      <c r="AT104" s="242" t="s">
        <v>294</v>
      </c>
      <c r="AU104" s="242" t="s">
        <v>82</v>
      </c>
      <c r="AV104" s="16" t="s">
        <v>290</v>
      </c>
      <c r="AW104" s="16" t="s">
        <v>34</v>
      </c>
      <c r="AX104" s="16" t="s">
        <v>80</v>
      </c>
      <c r="AY104" s="242" t="s">
        <v>283</v>
      </c>
    </row>
    <row r="105" spans="1:65" s="2" customFormat="1" ht="37.9" customHeight="1">
      <c r="A105" s="36"/>
      <c r="B105" s="37"/>
      <c r="C105" s="180" t="s">
        <v>102</v>
      </c>
      <c r="D105" s="180" t="s">
        <v>285</v>
      </c>
      <c r="E105" s="181" t="s">
        <v>102</v>
      </c>
      <c r="F105" s="182" t="s">
        <v>10399</v>
      </c>
      <c r="G105" s="183" t="s">
        <v>1931</v>
      </c>
      <c r="H105" s="184">
        <v>1</v>
      </c>
      <c r="I105" s="185"/>
      <c r="J105" s="186">
        <f>ROUND(I105*H105,2)</f>
        <v>0</v>
      </c>
      <c r="K105" s="182" t="s">
        <v>348</v>
      </c>
      <c r="L105" s="41"/>
      <c r="M105" s="187" t="s">
        <v>21</v>
      </c>
      <c r="N105" s="188" t="s">
        <v>44</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1170</v>
      </c>
      <c r="AT105" s="191" t="s">
        <v>285</v>
      </c>
      <c r="AU105" s="191" t="s">
        <v>82</v>
      </c>
      <c r="AY105" s="19" t="s">
        <v>283</v>
      </c>
      <c r="BE105" s="192">
        <f>IF(N105="základní",J105,0)</f>
        <v>0</v>
      </c>
      <c r="BF105" s="192">
        <f>IF(N105="snížená",J105,0)</f>
        <v>0</v>
      </c>
      <c r="BG105" s="192">
        <f>IF(N105="zákl. přenesená",J105,0)</f>
        <v>0</v>
      </c>
      <c r="BH105" s="192">
        <f>IF(N105="sníž. přenesená",J105,0)</f>
        <v>0</v>
      </c>
      <c r="BI105" s="192">
        <f>IF(N105="nulová",J105,0)</f>
        <v>0</v>
      </c>
      <c r="BJ105" s="19" t="s">
        <v>80</v>
      </c>
      <c r="BK105" s="192">
        <f>ROUND(I105*H105,2)</f>
        <v>0</v>
      </c>
      <c r="BL105" s="19" t="s">
        <v>1170</v>
      </c>
      <c r="BM105" s="191" t="s">
        <v>321</v>
      </c>
    </row>
    <row r="106" spans="1:65" s="13" customFormat="1" ht="11.25">
      <c r="B106" s="198"/>
      <c r="C106" s="199"/>
      <c r="D106" s="200" t="s">
        <v>294</v>
      </c>
      <c r="E106" s="201" t="s">
        <v>21</v>
      </c>
      <c r="F106" s="202" t="s">
        <v>80</v>
      </c>
      <c r="G106" s="199"/>
      <c r="H106" s="203">
        <v>1</v>
      </c>
      <c r="I106" s="204"/>
      <c r="J106" s="199"/>
      <c r="K106" s="199"/>
      <c r="L106" s="205"/>
      <c r="M106" s="206"/>
      <c r="N106" s="207"/>
      <c r="O106" s="207"/>
      <c r="P106" s="207"/>
      <c r="Q106" s="207"/>
      <c r="R106" s="207"/>
      <c r="S106" s="207"/>
      <c r="T106" s="208"/>
      <c r="AT106" s="209" t="s">
        <v>294</v>
      </c>
      <c r="AU106" s="209" t="s">
        <v>82</v>
      </c>
      <c r="AV106" s="13" t="s">
        <v>82</v>
      </c>
      <c r="AW106" s="13" t="s">
        <v>34</v>
      </c>
      <c r="AX106" s="13" t="s">
        <v>73</v>
      </c>
      <c r="AY106" s="209" t="s">
        <v>283</v>
      </c>
    </row>
    <row r="107" spans="1:65" s="16" customFormat="1" ht="11.25">
      <c r="B107" s="232"/>
      <c r="C107" s="233"/>
      <c r="D107" s="200" t="s">
        <v>294</v>
      </c>
      <c r="E107" s="234" t="s">
        <v>21</v>
      </c>
      <c r="F107" s="235" t="s">
        <v>442</v>
      </c>
      <c r="G107" s="233"/>
      <c r="H107" s="236">
        <v>1</v>
      </c>
      <c r="I107" s="237"/>
      <c r="J107" s="233"/>
      <c r="K107" s="233"/>
      <c r="L107" s="238"/>
      <c r="M107" s="239"/>
      <c r="N107" s="240"/>
      <c r="O107" s="240"/>
      <c r="P107" s="240"/>
      <c r="Q107" s="240"/>
      <c r="R107" s="240"/>
      <c r="S107" s="240"/>
      <c r="T107" s="241"/>
      <c r="AT107" s="242" t="s">
        <v>294</v>
      </c>
      <c r="AU107" s="242" t="s">
        <v>82</v>
      </c>
      <c r="AV107" s="16" t="s">
        <v>290</v>
      </c>
      <c r="AW107" s="16" t="s">
        <v>34</v>
      </c>
      <c r="AX107" s="16" t="s">
        <v>80</v>
      </c>
      <c r="AY107" s="242" t="s">
        <v>283</v>
      </c>
    </row>
    <row r="108" spans="1:65" s="2" customFormat="1" ht="24.2" customHeight="1">
      <c r="A108" s="36"/>
      <c r="B108" s="37"/>
      <c r="C108" s="180" t="s">
        <v>290</v>
      </c>
      <c r="D108" s="180" t="s">
        <v>285</v>
      </c>
      <c r="E108" s="181" t="s">
        <v>290</v>
      </c>
      <c r="F108" s="182" t="s">
        <v>10400</v>
      </c>
      <c r="G108" s="183" t="s">
        <v>1931</v>
      </c>
      <c r="H108" s="184">
        <v>12</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1170</v>
      </c>
      <c r="AT108" s="191" t="s">
        <v>285</v>
      </c>
      <c r="AU108" s="191" t="s">
        <v>82</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1170</v>
      </c>
      <c r="BM108" s="191" t="s">
        <v>333</v>
      </c>
    </row>
    <row r="109" spans="1:65" s="13" customFormat="1" ht="11.25">
      <c r="B109" s="198"/>
      <c r="C109" s="199"/>
      <c r="D109" s="200" t="s">
        <v>294</v>
      </c>
      <c r="E109" s="201" t="s">
        <v>21</v>
      </c>
      <c r="F109" s="202" t="s">
        <v>5202</v>
      </c>
      <c r="G109" s="199"/>
      <c r="H109" s="203">
        <v>12</v>
      </c>
      <c r="I109" s="204"/>
      <c r="J109" s="199"/>
      <c r="K109" s="199"/>
      <c r="L109" s="205"/>
      <c r="M109" s="206"/>
      <c r="N109" s="207"/>
      <c r="O109" s="207"/>
      <c r="P109" s="207"/>
      <c r="Q109" s="207"/>
      <c r="R109" s="207"/>
      <c r="S109" s="207"/>
      <c r="T109" s="208"/>
      <c r="AT109" s="209" t="s">
        <v>294</v>
      </c>
      <c r="AU109" s="209" t="s">
        <v>82</v>
      </c>
      <c r="AV109" s="13" t="s">
        <v>82</v>
      </c>
      <c r="AW109" s="13" t="s">
        <v>34</v>
      </c>
      <c r="AX109" s="13" t="s">
        <v>73</v>
      </c>
      <c r="AY109" s="209" t="s">
        <v>283</v>
      </c>
    </row>
    <row r="110" spans="1:65" s="16" customFormat="1" ht="11.25">
      <c r="B110" s="232"/>
      <c r="C110" s="233"/>
      <c r="D110" s="200" t="s">
        <v>294</v>
      </c>
      <c r="E110" s="234" t="s">
        <v>21</v>
      </c>
      <c r="F110" s="235" t="s">
        <v>442</v>
      </c>
      <c r="G110" s="233"/>
      <c r="H110" s="236">
        <v>12</v>
      </c>
      <c r="I110" s="237"/>
      <c r="J110" s="233"/>
      <c r="K110" s="233"/>
      <c r="L110" s="238"/>
      <c r="M110" s="239"/>
      <c r="N110" s="240"/>
      <c r="O110" s="240"/>
      <c r="P110" s="240"/>
      <c r="Q110" s="240"/>
      <c r="R110" s="240"/>
      <c r="S110" s="240"/>
      <c r="T110" s="241"/>
      <c r="AT110" s="242" t="s">
        <v>294</v>
      </c>
      <c r="AU110" s="242" t="s">
        <v>82</v>
      </c>
      <c r="AV110" s="16" t="s">
        <v>290</v>
      </c>
      <c r="AW110" s="16" t="s">
        <v>34</v>
      </c>
      <c r="AX110" s="16" t="s">
        <v>80</v>
      </c>
      <c r="AY110" s="242" t="s">
        <v>283</v>
      </c>
    </row>
    <row r="111" spans="1:65" s="2" customFormat="1" ht="24.2" customHeight="1">
      <c r="A111" s="36"/>
      <c r="B111" s="37"/>
      <c r="C111" s="180" t="s">
        <v>315</v>
      </c>
      <c r="D111" s="180" t="s">
        <v>285</v>
      </c>
      <c r="E111" s="181" t="s">
        <v>315</v>
      </c>
      <c r="F111" s="182" t="s">
        <v>10401</v>
      </c>
      <c r="G111" s="183" t="s">
        <v>1931</v>
      </c>
      <c r="H111" s="184">
        <v>5</v>
      </c>
      <c r="I111" s="185"/>
      <c r="J111" s="186">
        <f>ROUND(I111*H111,2)</f>
        <v>0</v>
      </c>
      <c r="K111" s="182" t="s">
        <v>348</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1170</v>
      </c>
      <c r="AT111" s="191" t="s">
        <v>285</v>
      </c>
      <c r="AU111" s="191" t="s">
        <v>82</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1170</v>
      </c>
      <c r="BM111" s="191" t="s">
        <v>345</v>
      </c>
    </row>
    <row r="112" spans="1:65" s="13" customFormat="1" ht="11.25">
      <c r="B112" s="198"/>
      <c r="C112" s="199"/>
      <c r="D112" s="200" t="s">
        <v>294</v>
      </c>
      <c r="E112" s="201" t="s">
        <v>21</v>
      </c>
      <c r="F112" s="202" t="s">
        <v>4457</v>
      </c>
      <c r="G112" s="199"/>
      <c r="H112" s="203">
        <v>5</v>
      </c>
      <c r="I112" s="204"/>
      <c r="J112" s="199"/>
      <c r="K112" s="199"/>
      <c r="L112" s="205"/>
      <c r="M112" s="206"/>
      <c r="N112" s="207"/>
      <c r="O112" s="207"/>
      <c r="P112" s="207"/>
      <c r="Q112" s="207"/>
      <c r="R112" s="207"/>
      <c r="S112" s="207"/>
      <c r="T112" s="208"/>
      <c r="AT112" s="209" t="s">
        <v>294</v>
      </c>
      <c r="AU112" s="209" t="s">
        <v>82</v>
      </c>
      <c r="AV112" s="13" t="s">
        <v>82</v>
      </c>
      <c r="AW112" s="13" t="s">
        <v>34</v>
      </c>
      <c r="AX112" s="13" t="s">
        <v>73</v>
      </c>
      <c r="AY112" s="209" t="s">
        <v>283</v>
      </c>
    </row>
    <row r="113" spans="1:65" s="16" customFormat="1" ht="11.25">
      <c r="B113" s="232"/>
      <c r="C113" s="233"/>
      <c r="D113" s="200" t="s">
        <v>294</v>
      </c>
      <c r="E113" s="234" t="s">
        <v>21</v>
      </c>
      <c r="F113" s="235" t="s">
        <v>442</v>
      </c>
      <c r="G113" s="233"/>
      <c r="H113" s="236">
        <v>5</v>
      </c>
      <c r="I113" s="237"/>
      <c r="J113" s="233"/>
      <c r="K113" s="233"/>
      <c r="L113" s="238"/>
      <c r="M113" s="239"/>
      <c r="N113" s="240"/>
      <c r="O113" s="240"/>
      <c r="P113" s="240"/>
      <c r="Q113" s="240"/>
      <c r="R113" s="240"/>
      <c r="S113" s="240"/>
      <c r="T113" s="241"/>
      <c r="AT113" s="242" t="s">
        <v>294</v>
      </c>
      <c r="AU113" s="242" t="s">
        <v>82</v>
      </c>
      <c r="AV113" s="16" t="s">
        <v>290</v>
      </c>
      <c r="AW113" s="16" t="s">
        <v>34</v>
      </c>
      <c r="AX113" s="16" t="s">
        <v>80</v>
      </c>
      <c r="AY113" s="242" t="s">
        <v>283</v>
      </c>
    </row>
    <row r="114" spans="1:65" s="2" customFormat="1" ht="49.15" customHeight="1">
      <c r="A114" s="36"/>
      <c r="B114" s="37"/>
      <c r="C114" s="180" t="s">
        <v>321</v>
      </c>
      <c r="D114" s="180" t="s">
        <v>285</v>
      </c>
      <c r="E114" s="181" t="s">
        <v>321</v>
      </c>
      <c r="F114" s="182" t="s">
        <v>10402</v>
      </c>
      <c r="G114" s="183" t="s">
        <v>1931</v>
      </c>
      <c r="H114" s="184">
        <v>3</v>
      </c>
      <c r="I114" s="185"/>
      <c r="J114" s="186">
        <f>ROUND(I114*H114,2)</f>
        <v>0</v>
      </c>
      <c r="K114" s="182" t="s">
        <v>348</v>
      </c>
      <c r="L114" s="41"/>
      <c r="M114" s="187" t="s">
        <v>21</v>
      </c>
      <c r="N114" s="188"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1170</v>
      </c>
      <c r="AT114" s="191" t="s">
        <v>285</v>
      </c>
      <c r="AU114" s="191" t="s">
        <v>82</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1170</v>
      </c>
      <c r="BM114" s="191" t="s">
        <v>357</v>
      </c>
    </row>
    <row r="115" spans="1:65" s="13" customFormat="1" ht="11.25">
      <c r="B115" s="198"/>
      <c r="C115" s="199"/>
      <c r="D115" s="200" t="s">
        <v>294</v>
      </c>
      <c r="E115" s="201" t="s">
        <v>21</v>
      </c>
      <c r="F115" s="202" t="s">
        <v>102</v>
      </c>
      <c r="G115" s="199"/>
      <c r="H115" s="203">
        <v>3</v>
      </c>
      <c r="I115" s="204"/>
      <c r="J115" s="199"/>
      <c r="K115" s="199"/>
      <c r="L115" s="205"/>
      <c r="M115" s="206"/>
      <c r="N115" s="207"/>
      <c r="O115" s="207"/>
      <c r="P115" s="207"/>
      <c r="Q115" s="207"/>
      <c r="R115" s="207"/>
      <c r="S115" s="207"/>
      <c r="T115" s="208"/>
      <c r="AT115" s="209" t="s">
        <v>294</v>
      </c>
      <c r="AU115" s="209" t="s">
        <v>82</v>
      </c>
      <c r="AV115" s="13" t="s">
        <v>82</v>
      </c>
      <c r="AW115" s="13" t="s">
        <v>34</v>
      </c>
      <c r="AX115" s="13" t="s">
        <v>73</v>
      </c>
      <c r="AY115" s="209" t="s">
        <v>283</v>
      </c>
    </row>
    <row r="116" spans="1:65" s="16" customFormat="1" ht="11.25">
      <c r="B116" s="232"/>
      <c r="C116" s="233"/>
      <c r="D116" s="200" t="s">
        <v>294</v>
      </c>
      <c r="E116" s="234" t="s">
        <v>21</v>
      </c>
      <c r="F116" s="235" t="s">
        <v>442</v>
      </c>
      <c r="G116" s="233"/>
      <c r="H116" s="236">
        <v>3</v>
      </c>
      <c r="I116" s="237"/>
      <c r="J116" s="233"/>
      <c r="K116" s="233"/>
      <c r="L116" s="238"/>
      <c r="M116" s="239"/>
      <c r="N116" s="240"/>
      <c r="O116" s="240"/>
      <c r="P116" s="240"/>
      <c r="Q116" s="240"/>
      <c r="R116" s="240"/>
      <c r="S116" s="240"/>
      <c r="T116" s="241"/>
      <c r="AT116" s="242" t="s">
        <v>294</v>
      </c>
      <c r="AU116" s="242" t="s">
        <v>82</v>
      </c>
      <c r="AV116" s="16" t="s">
        <v>290</v>
      </c>
      <c r="AW116" s="16" t="s">
        <v>34</v>
      </c>
      <c r="AX116" s="16" t="s">
        <v>80</v>
      </c>
      <c r="AY116" s="242" t="s">
        <v>283</v>
      </c>
    </row>
    <row r="117" spans="1:65" s="2" customFormat="1" ht="16.5" customHeight="1">
      <c r="A117" s="36"/>
      <c r="B117" s="37"/>
      <c r="C117" s="180" t="s">
        <v>327</v>
      </c>
      <c r="D117" s="180" t="s">
        <v>285</v>
      </c>
      <c r="E117" s="181" t="s">
        <v>327</v>
      </c>
      <c r="F117" s="182" t="s">
        <v>10403</v>
      </c>
      <c r="G117" s="183" t="s">
        <v>2963</v>
      </c>
      <c r="H117" s="184">
        <v>1</v>
      </c>
      <c r="I117" s="185"/>
      <c r="J117" s="186">
        <f>ROUND(I117*H117,2)</f>
        <v>0</v>
      </c>
      <c r="K117" s="182" t="s">
        <v>348</v>
      </c>
      <c r="L117" s="41"/>
      <c r="M117" s="187" t="s">
        <v>21</v>
      </c>
      <c r="N117" s="188"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1170</v>
      </c>
      <c r="AT117" s="191" t="s">
        <v>285</v>
      </c>
      <c r="AU117" s="191" t="s">
        <v>82</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1170</v>
      </c>
      <c r="BM117" s="191" t="s">
        <v>370</v>
      </c>
    </row>
    <row r="118" spans="1:65" s="13" customFormat="1" ht="11.25">
      <c r="B118" s="198"/>
      <c r="C118" s="199"/>
      <c r="D118" s="200" t="s">
        <v>294</v>
      </c>
      <c r="E118" s="201" t="s">
        <v>21</v>
      </c>
      <c r="F118" s="202" t="s">
        <v>4381</v>
      </c>
      <c r="G118" s="199"/>
      <c r="H118" s="203">
        <v>1</v>
      </c>
      <c r="I118" s="204"/>
      <c r="J118" s="199"/>
      <c r="K118" s="199"/>
      <c r="L118" s="205"/>
      <c r="M118" s="206"/>
      <c r="N118" s="207"/>
      <c r="O118" s="207"/>
      <c r="P118" s="207"/>
      <c r="Q118" s="207"/>
      <c r="R118" s="207"/>
      <c r="S118" s="207"/>
      <c r="T118" s="208"/>
      <c r="AT118" s="209" t="s">
        <v>294</v>
      </c>
      <c r="AU118" s="209" t="s">
        <v>82</v>
      </c>
      <c r="AV118" s="13" t="s">
        <v>82</v>
      </c>
      <c r="AW118" s="13" t="s">
        <v>34</v>
      </c>
      <c r="AX118" s="13" t="s">
        <v>73</v>
      </c>
      <c r="AY118" s="209" t="s">
        <v>283</v>
      </c>
    </row>
    <row r="119" spans="1:65" s="16" customFormat="1" ht="11.25">
      <c r="B119" s="232"/>
      <c r="C119" s="233"/>
      <c r="D119" s="200" t="s">
        <v>294</v>
      </c>
      <c r="E119" s="234" t="s">
        <v>21</v>
      </c>
      <c r="F119" s="235" t="s">
        <v>442</v>
      </c>
      <c r="G119" s="233"/>
      <c r="H119" s="236">
        <v>1</v>
      </c>
      <c r="I119" s="237"/>
      <c r="J119" s="233"/>
      <c r="K119" s="233"/>
      <c r="L119" s="238"/>
      <c r="M119" s="239"/>
      <c r="N119" s="240"/>
      <c r="O119" s="240"/>
      <c r="P119" s="240"/>
      <c r="Q119" s="240"/>
      <c r="R119" s="240"/>
      <c r="S119" s="240"/>
      <c r="T119" s="241"/>
      <c r="AT119" s="242" t="s">
        <v>294</v>
      </c>
      <c r="AU119" s="242" t="s">
        <v>82</v>
      </c>
      <c r="AV119" s="16" t="s">
        <v>290</v>
      </c>
      <c r="AW119" s="16" t="s">
        <v>34</v>
      </c>
      <c r="AX119" s="16" t="s">
        <v>80</v>
      </c>
      <c r="AY119" s="242" t="s">
        <v>283</v>
      </c>
    </row>
    <row r="120" spans="1:65" s="2" customFormat="1" ht="16.5" customHeight="1">
      <c r="A120" s="36"/>
      <c r="B120" s="37"/>
      <c r="C120" s="180" t="s">
        <v>333</v>
      </c>
      <c r="D120" s="180" t="s">
        <v>285</v>
      </c>
      <c r="E120" s="181" t="s">
        <v>333</v>
      </c>
      <c r="F120" s="182" t="s">
        <v>10404</v>
      </c>
      <c r="G120" s="183" t="s">
        <v>1931</v>
      </c>
      <c r="H120" s="184">
        <v>1</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1170</v>
      </c>
      <c r="AT120" s="191" t="s">
        <v>285</v>
      </c>
      <c r="AU120" s="191" t="s">
        <v>82</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1170</v>
      </c>
      <c r="BM120" s="191" t="s">
        <v>381</v>
      </c>
    </row>
    <row r="121" spans="1:65" s="13" customFormat="1" ht="11.25">
      <c r="B121" s="198"/>
      <c r="C121" s="199"/>
      <c r="D121" s="200" t="s">
        <v>294</v>
      </c>
      <c r="E121" s="201" t="s">
        <v>21</v>
      </c>
      <c r="F121" s="202" t="s">
        <v>4381</v>
      </c>
      <c r="G121" s="199"/>
      <c r="H121" s="203">
        <v>1</v>
      </c>
      <c r="I121" s="204"/>
      <c r="J121" s="199"/>
      <c r="K121" s="199"/>
      <c r="L121" s="205"/>
      <c r="M121" s="206"/>
      <c r="N121" s="207"/>
      <c r="O121" s="207"/>
      <c r="P121" s="207"/>
      <c r="Q121" s="207"/>
      <c r="R121" s="207"/>
      <c r="S121" s="207"/>
      <c r="T121" s="208"/>
      <c r="AT121" s="209" t="s">
        <v>294</v>
      </c>
      <c r="AU121" s="209" t="s">
        <v>82</v>
      </c>
      <c r="AV121" s="13" t="s">
        <v>82</v>
      </c>
      <c r="AW121" s="13" t="s">
        <v>34</v>
      </c>
      <c r="AX121" s="13" t="s">
        <v>73</v>
      </c>
      <c r="AY121" s="209" t="s">
        <v>283</v>
      </c>
    </row>
    <row r="122" spans="1:65" s="16" customFormat="1" ht="11.25">
      <c r="B122" s="232"/>
      <c r="C122" s="233"/>
      <c r="D122" s="200" t="s">
        <v>294</v>
      </c>
      <c r="E122" s="234" t="s">
        <v>21</v>
      </c>
      <c r="F122" s="235" t="s">
        <v>442</v>
      </c>
      <c r="G122" s="233"/>
      <c r="H122" s="236">
        <v>1</v>
      </c>
      <c r="I122" s="237"/>
      <c r="J122" s="233"/>
      <c r="K122" s="233"/>
      <c r="L122" s="238"/>
      <c r="M122" s="239"/>
      <c r="N122" s="240"/>
      <c r="O122" s="240"/>
      <c r="P122" s="240"/>
      <c r="Q122" s="240"/>
      <c r="R122" s="240"/>
      <c r="S122" s="240"/>
      <c r="T122" s="241"/>
      <c r="AT122" s="242" t="s">
        <v>294</v>
      </c>
      <c r="AU122" s="242" t="s">
        <v>82</v>
      </c>
      <c r="AV122" s="16" t="s">
        <v>290</v>
      </c>
      <c r="AW122" s="16" t="s">
        <v>34</v>
      </c>
      <c r="AX122" s="16" t="s">
        <v>80</v>
      </c>
      <c r="AY122" s="242" t="s">
        <v>283</v>
      </c>
    </row>
    <row r="123" spans="1:65" s="2" customFormat="1" ht="16.5" customHeight="1">
      <c r="A123" s="36"/>
      <c r="B123" s="37"/>
      <c r="C123" s="180" t="s">
        <v>339</v>
      </c>
      <c r="D123" s="180" t="s">
        <v>285</v>
      </c>
      <c r="E123" s="181" t="s">
        <v>339</v>
      </c>
      <c r="F123" s="182" t="s">
        <v>10405</v>
      </c>
      <c r="G123" s="183" t="s">
        <v>2963</v>
      </c>
      <c r="H123" s="184">
        <v>1</v>
      </c>
      <c r="I123" s="185"/>
      <c r="J123" s="186">
        <f>ROUND(I123*H123,2)</f>
        <v>0</v>
      </c>
      <c r="K123" s="182" t="s">
        <v>348</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1170</v>
      </c>
      <c r="AT123" s="191" t="s">
        <v>285</v>
      </c>
      <c r="AU123" s="191" t="s">
        <v>82</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1170</v>
      </c>
      <c r="BM123" s="191" t="s">
        <v>393</v>
      </c>
    </row>
    <row r="124" spans="1:65" s="13" customFormat="1" ht="11.25">
      <c r="B124" s="198"/>
      <c r="C124" s="199"/>
      <c r="D124" s="200" t="s">
        <v>294</v>
      </c>
      <c r="E124" s="201" t="s">
        <v>21</v>
      </c>
      <c r="F124" s="202" t="s">
        <v>4381</v>
      </c>
      <c r="G124" s="199"/>
      <c r="H124" s="203">
        <v>1</v>
      </c>
      <c r="I124" s="204"/>
      <c r="J124" s="199"/>
      <c r="K124" s="199"/>
      <c r="L124" s="205"/>
      <c r="M124" s="206"/>
      <c r="N124" s="207"/>
      <c r="O124" s="207"/>
      <c r="P124" s="207"/>
      <c r="Q124" s="207"/>
      <c r="R124" s="207"/>
      <c r="S124" s="207"/>
      <c r="T124" s="208"/>
      <c r="AT124" s="209" t="s">
        <v>294</v>
      </c>
      <c r="AU124" s="209" t="s">
        <v>82</v>
      </c>
      <c r="AV124" s="13" t="s">
        <v>82</v>
      </c>
      <c r="AW124" s="13" t="s">
        <v>34</v>
      </c>
      <c r="AX124" s="13" t="s">
        <v>73</v>
      </c>
      <c r="AY124" s="209" t="s">
        <v>283</v>
      </c>
    </row>
    <row r="125" spans="1:65" s="16" customFormat="1" ht="11.25">
      <c r="B125" s="232"/>
      <c r="C125" s="233"/>
      <c r="D125" s="200" t="s">
        <v>294</v>
      </c>
      <c r="E125" s="234" t="s">
        <v>21</v>
      </c>
      <c r="F125" s="235" t="s">
        <v>442</v>
      </c>
      <c r="G125" s="233"/>
      <c r="H125" s="236">
        <v>1</v>
      </c>
      <c r="I125" s="237"/>
      <c r="J125" s="233"/>
      <c r="K125" s="233"/>
      <c r="L125" s="238"/>
      <c r="M125" s="239"/>
      <c r="N125" s="240"/>
      <c r="O125" s="240"/>
      <c r="P125" s="240"/>
      <c r="Q125" s="240"/>
      <c r="R125" s="240"/>
      <c r="S125" s="240"/>
      <c r="T125" s="241"/>
      <c r="AT125" s="242" t="s">
        <v>294</v>
      </c>
      <c r="AU125" s="242" t="s">
        <v>82</v>
      </c>
      <c r="AV125" s="16" t="s">
        <v>290</v>
      </c>
      <c r="AW125" s="16" t="s">
        <v>34</v>
      </c>
      <c r="AX125" s="16" t="s">
        <v>80</v>
      </c>
      <c r="AY125" s="242" t="s">
        <v>283</v>
      </c>
    </row>
    <row r="126" spans="1:65" s="2" customFormat="1" ht="24.2" customHeight="1">
      <c r="A126" s="36"/>
      <c r="B126" s="37"/>
      <c r="C126" s="180" t="s">
        <v>345</v>
      </c>
      <c r="D126" s="180" t="s">
        <v>285</v>
      </c>
      <c r="E126" s="181" t="s">
        <v>345</v>
      </c>
      <c r="F126" s="182" t="s">
        <v>10406</v>
      </c>
      <c r="G126" s="183" t="s">
        <v>2963</v>
      </c>
      <c r="H126" s="184">
        <v>1</v>
      </c>
      <c r="I126" s="185"/>
      <c r="J126" s="186">
        <f>ROUND(I126*H126,2)</f>
        <v>0</v>
      </c>
      <c r="K126" s="182" t="s">
        <v>348</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1170</v>
      </c>
      <c r="AT126" s="191" t="s">
        <v>285</v>
      </c>
      <c r="AU126" s="191" t="s">
        <v>82</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1170</v>
      </c>
      <c r="BM126" s="191" t="s">
        <v>406</v>
      </c>
    </row>
    <row r="127" spans="1:65" s="13" customFormat="1" ht="11.25">
      <c r="B127" s="198"/>
      <c r="C127" s="199"/>
      <c r="D127" s="200" t="s">
        <v>294</v>
      </c>
      <c r="E127" s="201" t="s">
        <v>21</v>
      </c>
      <c r="F127" s="202" t="s">
        <v>4381</v>
      </c>
      <c r="G127" s="199"/>
      <c r="H127" s="203">
        <v>1</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6" customFormat="1" ht="11.25">
      <c r="B128" s="232"/>
      <c r="C128" s="233"/>
      <c r="D128" s="200" t="s">
        <v>294</v>
      </c>
      <c r="E128" s="234" t="s">
        <v>21</v>
      </c>
      <c r="F128" s="235" t="s">
        <v>442</v>
      </c>
      <c r="G128" s="233"/>
      <c r="H128" s="236">
        <v>1</v>
      </c>
      <c r="I128" s="237"/>
      <c r="J128" s="233"/>
      <c r="K128" s="233"/>
      <c r="L128" s="238"/>
      <c r="M128" s="239"/>
      <c r="N128" s="240"/>
      <c r="O128" s="240"/>
      <c r="P128" s="240"/>
      <c r="Q128" s="240"/>
      <c r="R128" s="240"/>
      <c r="S128" s="240"/>
      <c r="T128" s="241"/>
      <c r="AT128" s="242" t="s">
        <v>294</v>
      </c>
      <c r="AU128" s="242" t="s">
        <v>82</v>
      </c>
      <c r="AV128" s="16" t="s">
        <v>290</v>
      </c>
      <c r="AW128" s="16" t="s">
        <v>34</v>
      </c>
      <c r="AX128" s="16" t="s">
        <v>80</v>
      </c>
      <c r="AY128" s="242" t="s">
        <v>283</v>
      </c>
    </row>
    <row r="129" spans="1:65" s="2" customFormat="1" ht="16.5" customHeight="1">
      <c r="A129" s="36"/>
      <c r="B129" s="37"/>
      <c r="C129" s="180" t="s">
        <v>351</v>
      </c>
      <c r="D129" s="180" t="s">
        <v>285</v>
      </c>
      <c r="E129" s="181" t="s">
        <v>351</v>
      </c>
      <c r="F129" s="182" t="s">
        <v>10407</v>
      </c>
      <c r="G129" s="183" t="s">
        <v>1931</v>
      </c>
      <c r="H129" s="184">
        <v>1</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1170</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1170</v>
      </c>
      <c r="BM129" s="191" t="s">
        <v>418</v>
      </c>
    </row>
    <row r="130" spans="1:65" s="13" customFormat="1" ht="11.25">
      <c r="B130" s="198"/>
      <c r="C130" s="199"/>
      <c r="D130" s="200" t="s">
        <v>294</v>
      </c>
      <c r="E130" s="201" t="s">
        <v>21</v>
      </c>
      <c r="F130" s="202" t="s">
        <v>4381</v>
      </c>
      <c r="G130" s="199"/>
      <c r="H130" s="203">
        <v>1</v>
      </c>
      <c r="I130" s="204"/>
      <c r="J130" s="199"/>
      <c r="K130" s="199"/>
      <c r="L130" s="205"/>
      <c r="M130" s="206"/>
      <c r="N130" s="207"/>
      <c r="O130" s="207"/>
      <c r="P130" s="207"/>
      <c r="Q130" s="207"/>
      <c r="R130" s="207"/>
      <c r="S130" s="207"/>
      <c r="T130" s="208"/>
      <c r="AT130" s="209" t="s">
        <v>294</v>
      </c>
      <c r="AU130" s="209" t="s">
        <v>82</v>
      </c>
      <c r="AV130" s="13" t="s">
        <v>82</v>
      </c>
      <c r="AW130" s="13" t="s">
        <v>34</v>
      </c>
      <c r="AX130" s="13" t="s">
        <v>73</v>
      </c>
      <c r="AY130" s="209" t="s">
        <v>283</v>
      </c>
    </row>
    <row r="131" spans="1:65" s="16" customFormat="1" ht="11.25">
      <c r="B131" s="232"/>
      <c r="C131" s="233"/>
      <c r="D131" s="200" t="s">
        <v>294</v>
      </c>
      <c r="E131" s="234" t="s">
        <v>21</v>
      </c>
      <c r="F131" s="235" t="s">
        <v>442</v>
      </c>
      <c r="G131" s="233"/>
      <c r="H131" s="236">
        <v>1</v>
      </c>
      <c r="I131" s="237"/>
      <c r="J131" s="233"/>
      <c r="K131" s="233"/>
      <c r="L131" s="238"/>
      <c r="M131" s="239"/>
      <c r="N131" s="240"/>
      <c r="O131" s="240"/>
      <c r="P131" s="240"/>
      <c r="Q131" s="240"/>
      <c r="R131" s="240"/>
      <c r="S131" s="240"/>
      <c r="T131" s="241"/>
      <c r="AT131" s="242" t="s">
        <v>294</v>
      </c>
      <c r="AU131" s="242" t="s">
        <v>82</v>
      </c>
      <c r="AV131" s="16" t="s">
        <v>290</v>
      </c>
      <c r="AW131" s="16" t="s">
        <v>34</v>
      </c>
      <c r="AX131" s="16" t="s">
        <v>80</v>
      </c>
      <c r="AY131" s="242" t="s">
        <v>283</v>
      </c>
    </row>
    <row r="132" spans="1:65" s="2" customFormat="1" ht="16.5" customHeight="1">
      <c r="A132" s="36"/>
      <c r="B132" s="37"/>
      <c r="C132" s="180" t="s">
        <v>357</v>
      </c>
      <c r="D132" s="180" t="s">
        <v>285</v>
      </c>
      <c r="E132" s="181" t="s">
        <v>357</v>
      </c>
      <c r="F132" s="182" t="s">
        <v>10408</v>
      </c>
      <c r="G132" s="183" t="s">
        <v>2963</v>
      </c>
      <c r="H132" s="184">
        <v>1</v>
      </c>
      <c r="I132" s="185"/>
      <c r="J132" s="186">
        <f>ROUND(I132*H132,2)</f>
        <v>0</v>
      </c>
      <c r="K132" s="182" t="s">
        <v>348</v>
      </c>
      <c r="L132" s="41"/>
      <c r="M132" s="187" t="s">
        <v>21</v>
      </c>
      <c r="N132" s="188"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1170</v>
      </c>
      <c r="AT132" s="191" t="s">
        <v>285</v>
      </c>
      <c r="AU132" s="191" t="s">
        <v>82</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1170</v>
      </c>
      <c r="BM132" s="191" t="s">
        <v>431</v>
      </c>
    </row>
    <row r="133" spans="1:65" s="13" customFormat="1" ht="11.25">
      <c r="B133" s="198"/>
      <c r="C133" s="199"/>
      <c r="D133" s="200" t="s">
        <v>294</v>
      </c>
      <c r="E133" s="201" t="s">
        <v>21</v>
      </c>
      <c r="F133" s="202" t="s">
        <v>4381</v>
      </c>
      <c r="G133" s="199"/>
      <c r="H133" s="203">
        <v>1</v>
      </c>
      <c r="I133" s="204"/>
      <c r="J133" s="199"/>
      <c r="K133" s="199"/>
      <c r="L133" s="205"/>
      <c r="M133" s="206"/>
      <c r="N133" s="207"/>
      <c r="O133" s="207"/>
      <c r="P133" s="207"/>
      <c r="Q133" s="207"/>
      <c r="R133" s="207"/>
      <c r="S133" s="207"/>
      <c r="T133" s="208"/>
      <c r="AT133" s="209" t="s">
        <v>294</v>
      </c>
      <c r="AU133" s="209" t="s">
        <v>82</v>
      </c>
      <c r="AV133" s="13" t="s">
        <v>82</v>
      </c>
      <c r="AW133" s="13" t="s">
        <v>34</v>
      </c>
      <c r="AX133" s="13" t="s">
        <v>73</v>
      </c>
      <c r="AY133" s="209" t="s">
        <v>283</v>
      </c>
    </row>
    <row r="134" spans="1:65" s="16" customFormat="1" ht="11.25">
      <c r="B134" s="232"/>
      <c r="C134" s="233"/>
      <c r="D134" s="200" t="s">
        <v>294</v>
      </c>
      <c r="E134" s="234" t="s">
        <v>21</v>
      </c>
      <c r="F134" s="235" t="s">
        <v>442</v>
      </c>
      <c r="G134" s="233"/>
      <c r="H134" s="236">
        <v>1</v>
      </c>
      <c r="I134" s="237"/>
      <c r="J134" s="233"/>
      <c r="K134" s="233"/>
      <c r="L134" s="238"/>
      <c r="M134" s="239"/>
      <c r="N134" s="240"/>
      <c r="O134" s="240"/>
      <c r="P134" s="240"/>
      <c r="Q134" s="240"/>
      <c r="R134" s="240"/>
      <c r="S134" s="240"/>
      <c r="T134" s="241"/>
      <c r="AT134" s="242" t="s">
        <v>294</v>
      </c>
      <c r="AU134" s="242" t="s">
        <v>82</v>
      </c>
      <c r="AV134" s="16" t="s">
        <v>290</v>
      </c>
      <c r="AW134" s="16" t="s">
        <v>34</v>
      </c>
      <c r="AX134" s="16" t="s">
        <v>80</v>
      </c>
      <c r="AY134" s="242" t="s">
        <v>283</v>
      </c>
    </row>
    <row r="135" spans="1:65" s="2" customFormat="1" ht="16.5" customHeight="1">
      <c r="A135" s="36"/>
      <c r="B135" s="37"/>
      <c r="C135" s="180" t="s">
        <v>364</v>
      </c>
      <c r="D135" s="180" t="s">
        <v>285</v>
      </c>
      <c r="E135" s="181" t="s">
        <v>364</v>
      </c>
      <c r="F135" s="182" t="s">
        <v>10409</v>
      </c>
      <c r="G135" s="183" t="s">
        <v>1931</v>
      </c>
      <c r="H135" s="184">
        <v>2</v>
      </c>
      <c r="I135" s="185"/>
      <c r="J135" s="186">
        <f>ROUND(I135*H135,2)</f>
        <v>0</v>
      </c>
      <c r="K135" s="182" t="s">
        <v>348</v>
      </c>
      <c r="L135" s="41"/>
      <c r="M135" s="187" t="s">
        <v>21</v>
      </c>
      <c r="N135" s="188" t="s">
        <v>44</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1170</v>
      </c>
      <c r="AT135" s="191" t="s">
        <v>285</v>
      </c>
      <c r="AU135" s="191" t="s">
        <v>82</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1170</v>
      </c>
      <c r="BM135" s="191" t="s">
        <v>450</v>
      </c>
    </row>
    <row r="136" spans="1:65" s="13" customFormat="1" ht="11.25">
      <c r="B136" s="198"/>
      <c r="C136" s="199"/>
      <c r="D136" s="200" t="s">
        <v>294</v>
      </c>
      <c r="E136" s="201" t="s">
        <v>21</v>
      </c>
      <c r="F136" s="202" t="s">
        <v>4384</v>
      </c>
      <c r="G136" s="199"/>
      <c r="H136" s="203">
        <v>2</v>
      </c>
      <c r="I136" s="204"/>
      <c r="J136" s="199"/>
      <c r="K136" s="199"/>
      <c r="L136" s="205"/>
      <c r="M136" s="206"/>
      <c r="N136" s="207"/>
      <c r="O136" s="207"/>
      <c r="P136" s="207"/>
      <c r="Q136" s="207"/>
      <c r="R136" s="207"/>
      <c r="S136" s="207"/>
      <c r="T136" s="208"/>
      <c r="AT136" s="209" t="s">
        <v>294</v>
      </c>
      <c r="AU136" s="209" t="s">
        <v>82</v>
      </c>
      <c r="AV136" s="13" t="s">
        <v>82</v>
      </c>
      <c r="AW136" s="13" t="s">
        <v>34</v>
      </c>
      <c r="AX136" s="13" t="s">
        <v>73</v>
      </c>
      <c r="AY136" s="209" t="s">
        <v>283</v>
      </c>
    </row>
    <row r="137" spans="1:65" s="16" customFormat="1" ht="11.25">
      <c r="B137" s="232"/>
      <c r="C137" s="233"/>
      <c r="D137" s="200" t="s">
        <v>294</v>
      </c>
      <c r="E137" s="234" t="s">
        <v>21</v>
      </c>
      <c r="F137" s="235" t="s">
        <v>442</v>
      </c>
      <c r="G137" s="233"/>
      <c r="H137" s="236">
        <v>2</v>
      </c>
      <c r="I137" s="237"/>
      <c r="J137" s="233"/>
      <c r="K137" s="233"/>
      <c r="L137" s="238"/>
      <c r="M137" s="239"/>
      <c r="N137" s="240"/>
      <c r="O137" s="240"/>
      <c r="P137" s="240"/>
      <c r="Q137" s="240"/>
      <c r="R137" s="240"/>
      <c r="S137" s="240"/>
      <c r="T137" s="241"/>
      <c r="AT137" s="242" t="s">
        <v>294</v>
      </c>
      <c r="AU137" s="242" t="s">
        <v>82</v>
      </c>
      <c r="AV137" s="16" t="s">
        <v>290</v>
      </c>
      <c r="AW137" s="16" t="s">
        <v>34</v>
      </c>
      <c r="AX137" s="16" t="s">
        <v>80</v>
      </c>
      <c r="AY137" s="242" t="s">
        <v>283</v>
      </c>
    </row>
    <row r="138" spans="1:65" s="2" customFormat="1" ht="24.2" customHeight="1">
      <c r="A138" s="36"/>
      <c r="B138" s="37"/>
      <c r="C138" s="180" t="s">
        <v>370</v>
      </c>
      <c r="D138" s="180" t="s">
        <v>285</v>
      </c>
      <c r="E138" s="181" t="s">
        <v>370</v>
      </c>
      <c r="F138" s="182" t="s">
        <v>10410</v>
      </c>
      <c r="G138" s="183" t="s">
        <v>2963</v>
      </c>
      <c r="H138" s="184">
        <v>1</v>
      </c>
      <c r="I138" s="185"/>
      <c r="J138" s="186">
        <f>ROUND(I138*H138,2)</f>
        <v>0</v>
      </c>
      <c r="K138" s="182" t="s">
        <v>348</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1170</v>
      </c>
      <c r="AT138" s="191" t="s">
        <v>285</v>
      </c>
      <c r="AU138" s="191" t="s">
        <v>82</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1170</v>
      </c>
      <c r="BM138" s="191" t="s">
        <v>464</v>
      </c>
    </row>
    <row r="139" spans="1:65" s="13" customFormat="1" ht="11.25">
      <c r="B139" s="198"/>
      <c r="C139" s="199"/>
      <c r="D139" s="200" t="s">
        <v>294</v>
      </c>
      <c r="E139" s="201" t="s">
        <v>21</v>
      </c>
      <c r="F139" s="202" t="s">
        <v>4381</v>
      </c>
      <c r="G139" s="199"/>
      <c r="H139" s="203">
        <v>1</v>
      </c>
      <c r="I139" s="204"/>
      <c r="J139" s="199"/>
      <c r="K139" s="199"/>
      <c r="L139" s="205"/>
      <c r="M139" s="206"/>
      <c r="N139" s="207"/>
      <c r="O139" s="207"/>
      <c r="P139" s="207"/>
      <c r="Q139" s="207"/>
      <c r="R139" s="207"/>
      <c r="S139" s="207"/>
      <c r="T139" s="208"/>
      <c r="AT139" s="209" t="s">
        <v>294</v>
      </c>
      <c r="AU139" s="209" t="s">
        <v>82</v>
      </c>
      <c r="AV139" s="13" t="s">
        <v>82</v>
      </c>
      <c r="AW139" s="13" t="s">
        <v>34</v>
      </c>
      <c r="AX139" s="13" t="s">
        <v>73</v>
      </c>
      <c r="AY139" s="209" t="s">
        <v>283</v>
      </c>
    </row>
    <row r="140" spans="1:65" s="16" customFormat="1" ht="11.25">
      <c r="B140" s="232"/>
      <c r="C140" s="233"/>
      <c r="D140" s="200" t="s">
        <v>294</v>
      </c>
      <c r="E140" s="234" t="s">
        <v>21</v>
      </c>
      <c r="F140" s="235" t="s">
        <v>442</v>
      </c>
      <c r="G140" s="233"/>
      <c r="H140" s="236">
        <v>1</v>
      </c>
      <c r="I140" s="237"/>
      <c r="J140" s="233"/>
      <c r="K140" s="233"/>
      <c r="L140" s="238"/>
      <c r="M140" s="239"/>
      <c r="N140" s="240"/>
      <c r="O140" s="240"/>
      <c r="P140" s="240"/>
      <c r="Q140" s="240"/>
      <c r="R140" s="240"/>
      <c r="S140" s="240"/>
      <c r="T140" s="241"/>
      <c r="AT140" s="242" t="s">
        <v>294</v>
      </c>
      <c r="AU140" s="242" t="s">
        <v>82</v>
      </c>
      <c r="AV140" s="16" t="s">
        <v>290</v>
      </c>
      <c r="AW140" s="16" t="s">
        <v>34</v>
      </c>
      <c r="AX140" s="16" t="s">
        <v>80</v>
      </c>
      <c r="AY140" s="242" t="s">
        <v>283</v>
      </c>
    </row>
    <row r="141" spans="1:65" s="2" customFormat="1" ht="16.5" customHeight="1">
      <c r="A141" s="36"/>
      <c r="B141" s="37"/>
      <c r="C141" s="180" t="s">
        <v>8</v>
      </c>
      <c r="D141" s="180" t="s">
        <v>285</v>
      </c>
      <c r="E141" s="181" t="s">
        <v>8</v>
      </c>
      <c r="F141" s="182" t="s">
        <v>4463</v>
      </c>
      <c r="G141" s="183" t="s">
        <v>2963</v>
      </c>
      <c r="H141" s="184">
        <v>1</v>
      </c>
      <c r="I141" s="185"/>
      <c r="J141" s="186">
        <f>ROUND(I141*H141,2)</f>
        <v>0</v>
      </c>
      <c r="K141" s="182" t="s">
        <v>348</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1170</v>
      </c>
      <c r="AT141" s="191" t="s">
        <v>285</v>
      </c>
      <c r="AU141" s="191" t="s">
        <v>82</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1170</v>
      </c>
      <c r="BM141" s="191" t="s">
        <v>477</v>
      </c>
    </row>
    <row r="142" spans="1:65" s="13" customFormat="1" ht="11.25">
      <c r="B142" s="198"/>
      <c r="C142" s="199"/>
      <c r="D142" s="200" t="s">
        <v>294</v>
      </c>
      <c r="E142" s="201" t="s">
        <v>21</v>
      </c>
      <c r="F142" s="202" t="s">
        <v>80</v>
      </c>
      <c r="G142" s="199"/>
      <c r="H142" s="203">
        <v>1</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6" customFormat="1" ht="11.25">
      <c r="B143" s="232"/>
      <c r="C143" s="233"/>
      <c r="D143" s="200" t="s">
        <v>294</v>
      </c>
      <c r="E143" s="234" t="s">
        <v>21</v>
      </c>
      <c r="F143" s="235" t="s">
        <v>442</v>
      </c>
      <c r="G143" s="233"/>
      <c r="H143" s="236">
        <v>1</v>
      </c>
      <c r="I143" s="237"/>
      <c r="J143" s="233"/>
      <c r="K143" s="233"/>
      <c r="L143" s="238"/>
      <c r="M143" s="239"/>
      <c r="N143" s="240"/>
      <c r="O143" s="240"/>
      <c r="P143" s="240"/>
      <c r="Q143" s="240"/>
      <c r="R143" s="240"/>
      <c r="S143" s="240"/>
      <c r="T143" s="241"/>
      <c r="AT143" s="242" t="s">
        <v>294</v>
      </c>
      <c r="AU143" s="242" t="s">
        <v>82</v>
      </c>
      <c r="AV143" s="16" t="s">
        <v>290</v>
      </c>
      <c r="AW143" s="16" t="s">
        <v>34</v>
      </c>
      <c r="AX143" s="16" t="s">
        <v>80</v>
      </c>
      <c r="AY143" s="242" t="s">
        <v>283</v>
      </c>
    </row>
    <row r="144" spans="1:65" s="2" customFormat="1" ht="16.5" customHeight="1">
      <c r="A144" s="36"/>
      <c r="B144" s="37"/>
      <c r="C144" s="180" t="s">
        <v>381</v>
      </c>
      <c r="D144" s="180" t="s">
        <v>285</v>
      </c>
      <c r="E144" s="181" t="s">
        <v>381</v>
      </c>
      <c r="F144" s="182" t="s">
        <v>4407</v>
      </c>
      <c r="G144" s="183" t="s">
        <v>2963</v>
      </c>
      <c r="H144" s="184">
        <v>10</v>
      </c>
      <c r="I144" s="185"/>
      <c r="J144" s="186">
        <f>ROUND(I144*H144,2)</f>
        <v>0</v>
      </c>
      <c r="K144" s="182" t="s">
        <v>348</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1170</v>
      </c>
      <c r="AT144" s="191" t="s">
        <v>285</v>
      </c>
      <c r="AU144" s="191" t="s">
        <v>82</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1170</v>
      </c>
      <c r="BM144" s="191" t="s">
        <v>493</v>
      </c>
    </row>
    <row r="145" spans="1:65" s="13" customFormat="1" ht="11.25">
      <c r="B145" s="198"/>
      <c r="C145" s="199"/>
      <c r="D145" s="200" t="s">
        <v>294</v>
      </c>
      <c r="E145" s="201" t="s">
        <v>21</v>
      </c>
      <c r="F145" s="202" t="s">
        <v>4408</v>
      </c>
      <c r="G145" s="199"/>
      <c r="H145" s="203">
        <v>10</v>
      </c>
      <c r="I145" s="204"/>
      <c r="J145" s="199"/>
      <c r="K145" s="199"/>
      <c r="L145" s="205"/>
      <c r="M145" s="206"/>
      <c r="N145" s="207"/>
      <c r="O145" s="207"/>
      <c r="P145" s="207"/>
      <c r="Q145" s="207"/>
      <c r="R145" s="207"/>
      <c r="S145" s="207"/>
      <c r="T145" s="208"/>
      <c r="AT145" s="209" t="s">
        <v>294</v>
      </c>
      <c r="AU145" s="209" t="s">
        <v>82</v>
      </c>
      <c r="AV145" s="13" t="s">
        <v>82</v>
      </c>
      <c r="AW145" s="13" t="s">
        <v>34</v>
      </c>
      <c r="AX145" s="13" t="s">
        <v>73</v>
      </c>
      <c r="AY145" s="209" t="s">
        <v>283</v>
      </c>
    </row>
    <row r="146" spans="1:65" s="16" customFormat="1" ht="11.25">
      <c r="B146" s="232"/>
      <c r="C146" s="233"/>
      <c r="D146" s="200" t="s">
        <v>294</v>
      </c>
      <c r="E146" s="234" t="s">
        <v>21</v>
      </c>
      <c r="F146" s="235" t="s">
        <v>442</v>
      </c>
      <c r="G146" s="233"/>
      <c r="H146" s="236">
        <v>10</v>
      </c>
      <c r="I146" s="237"/>
      <c r="J146" s="233"/>
      <c r="K146" s="233"/>
      <c r="L146" s="238"/>
      <c r="M146" s="239"/>
      <c r="N146" s="240"/>
      <c r="O146" s="240"/>
      <c r="P146" s="240"/>
      <c r="Q146" s="240"/>
      <c r="R146" s="240"/>
      <c r="S146" s="240"/>
      <c r="T146" s="241"/>
      <c r="AT146" s="242" t="s">
        <v>294</v>
      </c>
      <c r="AU146" s="242" t="s">
        <v>82</v>
      </c>
      <c r="AV146" s="16" t="s">
        <v>290</v>
      </c>
      <c r="AW146" s="16" t="s">
        <v>34</v>
      </c>
      <c r="AX146" s="16" t="s">
        <v>80</v>
      </c>
      <c r="AY146" s="242" t="s">
        <v>283</v>
      </c>
    </row>
    <row r="147" spans="1:65" s="12" customFormat="1" ht="22.9" customHeight="1">
      <c r="B147" s="164"/>
      <c r="C147" s="165"/>
      <c r="D147" s="166" t="s">
        <v>72</v>
      </c>
      <c r="E147" s="178" t="s">
        <v>750</v>
      </c>
      <c r="F147" s="178" t="s">
        <v>4409</v>
      </c>
      <c r="G147" s="165"/>
      <c r="H147" s="165"/>
      <c r="I147" s="168"/>
      <c r="J147" s="179">
        <f>BK147</f>
        <v>0</v>
      </c>
      <c r="K147" s="165"/>
      <c r="L147" s="170"/>
      <c r="M147" s="171"/>
      <c r="N147" s="172"/>
      <c r="O147" s="172"/>
      <c r="P147" s="173">
        <f>SUM(P148:P168)</f>
        <v>0</v>
      </c>
      <c r="Q147" s="172"/>
      <c r="R147" s="173">
        <f>SUM(R148:R168)</f>
        <v>0</v>
      </c>
      <c r="S147" s="172"/>
      <c r="T147" s="174">
        <f>SUM(T148:T168)</f>
        <v>0</v>
      </c>
      <c r="AR147" s="175" t="s">
        <v>80</v>
      </c>
      <c r="AT147" s="176" t="s">
        <v>72</v>
      </c>
      <c r="AU147" s="176" t="s">
        <v>80</v>
      </c>
      <c r="AY147" s="175" t="s">
        <v>283</v>
      </c>
      <c r="BK147" s="177">
        <f>SUM(BK148:BK168)</f>
        <v>0</v>
      </c>
    </row>
    <row r="148" spans="1:65" s="2" customFormat="1" ht="16.5" customHeight="1">
      <c r="A148" s="36"/>
      <c r="B148" s="37"/>
      <c r="C148" s="180" t="s">
        <v>387</v>
      </c>
      <c r="D148" s="180" t="s">
        <v>285</v>
      </c>
      <c r="E148" s="181" t="s">
        <v>387</v>
      </c>
      <c r="F148" s="182" t="s">
        <v>10411</v>
      </c>
      <c r="G148" s="183" t="s">
        <v>409</v>
      </c>
      <c r="H148" s="184">
        <v>530</v>
      </c>
      <c r="I148" s="185"/>
      <c r="J148" s="186">
        <f>ROUND(I148*H148,2)</f>
        <v>0</v>
      </c>
      <c r="K148" s="182" t="s">
        <v>348</v>
      </c>
      <c r="L148" s="41"/>
      <c r="M148" s="187" t="s">
        <v>21</v>
      </c>
      <c r="N148" s="188" t="s">
        <v>44</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1170</v>
      </c>
      <c r="AT148" s="191" t="s">
        <v>285</v>
      </c>
      <c r="AU148" s="191" t="s">
        <v>82</v>
      </c>
      <c r="AY148" s="19" t="s">
        <v>283</v>
      </c>
      <c r="BE148" s="192">
        <f>IF(N148="základní",J148,0)</f>
        <v>0</v>
      </c>
      <c r="BF148" s="192">
        <f>IF(N148="snížená",J148,0)</f>
        <v>0</v>
      </c>
      <c r="BG148" s="192">
        <f>IF(N148="zákl. přenesená",J148,0)</f>
        <v>0</v>
      </c>
      <c r="BH148" s="192">
        <f>IF(N148="sníž. přenesená",J148,0)</f>
        <v>0</v>
      </c>
      <c r="BI148" s="192">
        <f>IF(N148="nulová",J148,0)</f>
        <v>0</v>
      </c>
      <c r="BJ148" s="19" t="s">
        <v>80</v>
      </c>
      <c r="BK148" s="192">
        <f>ROUND(I148*H148,2)</f>
        <v>0</v>
      </c>
      <c r="BL148" s="19" t="s">
        <v>1170</v>
      </c>
      <c r="BM148" s="191" t="s">
        <v>505</v>
      </c>
    </row>
    <row r="149" spans="1:65" s="13" customFormat="1" ht="11.25">
      <c r="B149" s="198"/>
      <c r="C149" s="199"/>
      <c r="D149" s="200" t="s">
        <v>294</v>
      </c>
      <c r="E149" s="201" t="s">
        <v>21</v>
      </c>
      <c r="F149" s="202" t="s">
        <v>10412</v>
      </c>
      <c r="G149" s="199"/>
      <c r="H149" s="203">
        <v>530</v>
      </c>
      <c r="I149" s="204"/>
      <c r="J149" s="199"/>
      <c r="K149" s="199"/>
      <c r="L149" s="205"/>
      <c r="M149" s="206"/>
      <c r="N149" s="207"/>
      <c r="O149" s="207"/>
      <c r="P149" s="207"/>
      <c r="Q149" s="207"/>
      <c r="R149" s="207"/>
      <c r="S149" s="207"/>
      <c r="T149" s="208"/>
      <c r="AT149" s="209" t="s">
        <v>294</v>
      </c>
      <c r="AU149" s="209" t="s">
        <v>82</v>
      </c>
      <c r="AV149" s="13" t="s">
        <v>82</v>
      </c>
      <c r="AW149" s="13" t="s">
        <v>34</v>
      </c>
      <c r="AX149" s="13" t="s">
        <v>73</v>
      </c>
      <c r="AY149" s="209" t="s">
        <v>283</v>
      </c>
    </row>
    <row r="150" spans="1:65" s="16" customFormat="1" ht="11.25">
      <c r="B150" s="232"/>
      <c r="C150" s="233"/>
      <c r="D150" s="200" t="s">
        <v>294</v>
      </c>
      <c r="E150" s="234" t="s">
        <v>21</v>
      </c>
      <c r="F150" s="235" t="s">
        <v>442</v>
      </c>
      <c r="G150" s="233"/>
      <c r="H150" s="236">
        <v>530</v>
      </c>
      <c r="I150" s="237"/>
      <c r="J150" s="233"/>
      <c r="K150" s="233"/>
      <c r="L150" s="238"/>
      <c r="M150" s="239"/>
      <c r="N150" s="240"/>
      <c r="O150" s="240"/>
      <c r="P150" s="240"/>
      <c r="Q150" s="240"/>
      <c r="R150" s="240"/>
      <c r="S150" s="240"/>
      <c r="T150" s="241"/>
      <c r="AT150" s="242" t="s">
        <v>294</v>
      </c>
      <c r="AU150" s="242" t="s">
        <v>82</v>
      </c>
      <c r="AV150" s="16" t="s">
        <v>290</v>
      </c>
      <c r="AW150" s="16" t="s">
        <v>34</v>
      </c>
      <c r="AX150" s="16" t="s">
        <v>80</v>
      </c>
      <c r="AY150" s="242" t="s">
        <v>283</v>
      </c>
    </row>
    <row r="151" spans="1:65" s="2" customFormat="1" ht="16.5" customHeight="1">
      <c r="A151" s="36"/>
      <c r="B151" s="37"/>
      <c r="C151" s="180" t="s">
        <v>393</v>
      </c>
      <c r="D151" s="180" t="s">
        <v>285</v>
      </c>
      <c r="E151" s="181" t="s">
        <v>393</v>
      </c>
      <c r="F151" s="182" t="s">
        <v>10413</v>
      </c>
      <c r="G151" s="183" t="s">
        <v>409</v>
      </c>
      <c r="H151" s="184">
        <v>530</v>
      </c>
      <c r="I151" s="185"/>
      <c r="J151" s="186">
        <f>ROUND(I151*H151,2)</f>
        <v>0</v>
      </c>
      <c r="K151" s="182" t="s">
        <v>348</v>
      </c>
      <c r="L151" s="41"/>
      <c r="M151" s="187" t="s">
        <v>21</v>
      </c>
      <c r="N151" s="188" t="s">
        <v>44</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1170</v>
      </c>
      <c r="AT151" s="191" t="s">
        <v>285</v>
      </c>
      <c r="AU151" s="191" t="s">
        <v>82</v>
      </c>
      <c r="AY151" s="19" t="s">
        <v>283</v>
      </c>
      <c r="BE151" s="192">
        <f>IF(N151="základní",J151,0)</f>
        <v>0</v>
      </c>
      <c r="BF151" s="192">
        <f>IF(N151="snížená",J151,0)</f>
        <v>0</v>
      </c>
      <c r="BG151" s="192">
        <f>IF(N151="zákl. přenesená",J151,0)</f>
        <v>0</v>
      </c>
      <c r="BH151" s="192">
        <f>IF(N151="sníž. přenesená",J151,0)</f>
        <v>0</v>
      </c>
      <c r="BI151" s="192">
        <f>IF(N151="nulová",J151,0)</f>
        <v>0</v>
      </c>
      <c r="BJ151" s="19" t="s">
        <v>80</v>
      </c>
      <c r="BK151" s="192">
        <f>ROUND(I151*H151,2)</f>
        <v>0</v>
      </c>
      <c r="BL151" s="19" t="s">
        <v>1170</v>
      </c>
      <c r="BM151" s="191" t="s">
        <v>517</v>
      </c>
    </row>
    <row r="152" spans="1:65" s="13" customFormat="1" ht="11.25">
      <c r="B152" s="198"/>
      <c r="C152" s="199"/>
      <c r="D152" s="200" t="s">
        <v>294</v>
      </c>
      <c r="E152" s="201" t="s">
        <v>21</v>
      </c>
      <c r="F152" s="202" t="s">
        <v>10414</v>
      </c>
      <c r="G152" s="199"/>
      <c r="H152" s="203">
        <v>530</v>
      </c>
      <c r="I152" s="204"/>
      <c r="J152" s="199"/>
      <c r="K152" s="199"/>
      <c r="L152" s="205"/>
      <c r="M152" s="206"/>
      <c r="N152" s="207"/>
      <c r="O152" s="207"/>
      <c r="P152" s="207"/>
      <c r="Q152" s="207"/>
      <c r="R152" s="207"/>
      <c r="S152" s="207"/>
      <c r="T152" s="208"/>
      <c r="AT152" s="209" t="s">
        <v>294</v>
      </c>
      <c r="AU152" s="209" t="s">
        <v>82</v>
      </c>
      <c r="AV152" s="13" t="s">
        <v>82</v>
      </c>
      <c r="AW152" s="13" t="s">
        <v>34</v>
      </c>
      <c r="AX152" s="13" t="s">
        <v>73</v>
      </c>
      <c r="AY152" s="209" t="s">
        <v>283</v>
      </c>
    </row>
    <row r="153" spans="1:65" s="16" customFormat="1" ht="11.25">
      <c r="B153" s="232"/>
      <c r="C153" s="233"/>
      <c r="D153" s="200" t="s">
        <v>294</v>
      </c>
      <c r="E153" s="234" t="s">
        <v>21</v>
      </c>
      <c r="F153" s="235" t="s">
        <v>442</v>
      </c>
      <c r="G153" s="233"/>
      <c r="H153" s="236">
        <v>530</v>
      </c>
      <c r="I153" s="237"/>
      <c r="J153" s="233"/>
      <c r="K153" s="233"/>
      <c r="L153" s="238"/>
      <c r="M153" s="239"/>
      <c r="N153" s="240"/>
      <c r="O153" s="240"/>
      <c r="P153" s="240"/>
      <c r="Q153" s="240"/>
      <c r="R153" s="240"/>
      <c r="S153" s="240"/>
      <c r="T153" s="241"/>
      <c r="AT153" s="242" t="s">
        <v>294</v>
      </c>
      <c r="AU153" s="242" t="s">
        <v>82</v>
      </c>
      <c r="AV153" s="16" t="s">
        <v>290</v>
      </c>
      <c r="AW153" s="16" t="s">
        <v>34</v>
      </c>
      <c r="AX153" s="16" t="s">
        <v>80</v>
      </c>
      <c r="AY153" s="242" t="s">
        <v>283</v>
      </c>
    </row>
    <row r="154" spans="1:65" s="2" customFormat="1" ht="16.5" customHeight="1">
      <c r="A154" s="36"/>
      <c r="B154" s="37"/>
      <c r="C154" s="180" t="s">
        <v>400</v>
      </c>
      <c r="D154" s="180" t="s">
        <v>285</v>
      </c>
      <c r="E154" s="181" t="s">
        <v>400</v>
      </c>
      <c r="F154" s="182" t="s">
        <v>10415</v>
      </c>
      <c r="G154" s="183" t="s">
        <v>409</v>
      </c>
      <c r="H154" s="184">
        <v>350</v>
      </c>
      <c r="I154" s="185"/>
      <c r="J154" s="186">
        <f>ROUND(I154*H154,2)</f>
        <v>0</v>
      </c>
      <c r="K154" s="182" t="s">
        <v>348</v>
      </c>
      <c r="L154" s="41"/>
      <c r="M154" s="187" t="s">
        <v>21</v>
      </c>
      <c r="N154" s="188" t="s">
        <v>44</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1170</v>
      </c>
      <c r="AT154" s="191" t="s">
        <v>285</v>
      </c>
      <c r="AU154" s="191" t="s">
        <v>82</v>
      </c>
      <c r="AY154" s="19" t="s">
        <v>283</v>
      </c>
      <c r="BE154" s="192">
        <f>IF(N154="základní",J154,0)</f>
        <v>0</v>
      </c>
      <c r="BF154" s="192">
        <f>IF(N154="snížená",J154,0)</f>
        <v>0</v>
      </c>
      <c r="BG154" s="192">
        <f>IF(N154="zákl. přenesená",J154,0)</f>
        <v>0</v>
      </c>
      <c r="BH154" s="192">
        <f>IF(N154="sníž. přenesená",J154,0)</f>
        <v>0</v>
      </c>
      <c r="BI154" s="192">
        <f>IF(N154="nulová",J154,0)</f>
        <v>0</v>
      </c>
      <c r="BJ154" s="19" t="s">
        <v>80</v>
      </c>
      <c r="BK154" s="192">
        <f>ROUND(I154*H154,2)</f>
        <v>0</v>
      </c>
      <c r="BL154" s="19" t="s">
        <v>1170</v>
      </c>
      <c r="BM154" s="191" t="s">
        <v>531</v>
      </c>
    </row>
    <row r="155" spans="1:65" s="13" customFormat="1" ht="11.25">
      <c r="B155" s="198"/>
      <c r="C155" s="199"/>
      <c r="D155" s="200" t="s">
        <v>294</v>
      </c>
      <c r="E155" s="201" t="s">
        <v>21</v>
      </c>
      <c r="F155" s="202" t="s">
        <v>10416</v>
      </c>
      <c r="G155" s="199"/>
      <c r="H155" s="203">
        <v>350</v>
      </c>
      <c r="I155" s="204"/>
      <c r="J155" s="199"/>
      <c r="K155" s="199"/>
      <c r="L155" s="205"/>
      <c r="M155" s="206"/>
      <c r="N155" s="207"/>
      <c r="O155" s="207"/>
      <c r="P155" s="207"/>
      <c r="Q155" s="207"/>
      <c r="R155" s="207"/>
      <c r="S155" s="207"/>
      <c r="T155" s="208"/>
      <c r="AT155" s="209" t="s">
        <v>294</v>
      </c>
      <c r="AU155" s="209" t="s">
        <v>82</v>
      </c>
      <c r="AV155" s="13" t="s">
        <v>82</v>
      </c>
      <c r="AW155" s="13" t="s">
        <v>34</v>
      </c>
      <c r="AX155" s="13" t="s">
        <v>73</v>
      </c>
      <c r="AY155" s="209" t="s">
        <v>283</v>
      </c>
    </row>
    <row r="156" spans="1:65" s="16" customFormat="1" ht="11.25">
      <c r="B156" s="232"/>
      <c r="C156" s="233"/>
      <c r="D156" s="200" t="s">
        <v>294</v>
      </c>
      <c r="E156" s="234" t="s">
        <v>21</v>
      </c>
      <c r="F156" s="235" t="s">
        <v>442</v>
      </c>
      <c r="G156" s="233"/>
      <c r="H156" s="236">
        <v>350</v>
      </c>
      <c r="I156" s="237"/>
      <c r="J156" s="233"/>
      <c r="K156" s="233"/>
      <c r="L156" s="238"/>
      <c r="M156" s="239"/>
      <c r="N156" s="240"/>
      <c r="O156" s="240"/>
      <c r="P156" s="240"/>
      <c r="Q156" s="240"/>
      <c r="R156" s="240"/>
      <c r="S156" s="240"/>
      <c r="T156" s="241"/>
      <c r="AT156" s="242" t="s">
        <v>294</v>
      </c>
      <c r="AU156" s="242" t="s">
        <v>82</v>
      </c>
      <c r="AV156" s="16" t="s">
        <v>290</v>
      </c>
      <c r="AW156" s="16" t="s">
        <v>34</v>
      </c>
      <c r="AX156" s="16" t="s">
        <v>80</v>
      </c>
      <c r="AY156" s="242" t="s">
        <v>283</v>
      </c>
    </row>
    <row r="157" spans="1:65" s="2" customFormat="1" ht="16.5" customHeight="1">
      <c r="A157" s="36"/>
      <c r="B157" s="37"/>
      <c r="C157" s="180" t="s">
        <v>406</v>
      </c>
      <c r="D157" s="180" t="s">
        <v>285</v>
      </c>
      <c r="E157" s="181" t="s">
        <v>406</v>
      </c>
      <c r="F157" s="182" t="s">
        <v>4416</v>
      </c>
      <c r="G157" s="183" t="s">
        <v>1931</v>
      </c>
      <c r="H157" s="184">
        <v>1</v>
      </c>
      <c r="I157" s="185"/>
      <c r="J157" s="186">
        <f>ROUND(I157*H157,2)</f>
        <v>0</v>
      </c>
      <c r="K157" s="182" t="s">
        <v>348</v>
      </c>
      <c r="L157" s="41"/>
      <c r="M157" s="187" t="s">
        <v>21</v>
      </c>
      <c r="N157" s="188" t="s">
        <v>44</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1170</v>
      </c>
      <c r="AT157" s="191" t="s">
        <v>285</v>
      </c>
      <c r="AU157" s="191" t="s">
        <v>82</v>
      </c>
      <c r="AY157" s="19" t="s">
        <v>283</v>
      </c>
      <c r="BE157" s="192">
        <f>IF(N157="základní",J157,0)</f>
        <v>0</v>
      </c>
      <c r="BF157" s="192">
        <f>IF(N157="snížená",J157,0)</f>
        <v>0</v>
      </c>
      <c r="BG157" s="192">
        <f>IF(N157="zákl. přenesená",J157,0)</f>
        <v>0</v>
      </c>
      <c r="BH157" s="192">
        <f>IF(N157="sníž. přenesená",J157,0)</f>
        <v>0</v>
      </c>
      <c r="BI157" s="192">
        <f>IF(N157="nulová",J157,0)</f>
        <v>0</v>
      </c>
      <c r="BJ157" s="19" t="s">
        <v>80</v>
      </c>
      <c r="BK157" s="192">
        <f>ROUND(I157*H157,2)</f>
        <v>0</v>
      </c>
      <c r="BL157" s="19" t="s">
        <v>1170</v>
      </c>
      <c r="BM157" s="191" t="s">
        <v>551</v>
      </c>
    </row>
    <row r="158" spans="1:65" s="13" customFormat="1" ht="11.25">
      <c r="B158" s="198"/>
      <c r="C158" s="199"/>
      <c r="D158" s="200" t="s">
        <v>294</v>
      </c>
      <c r="E158" s="201" t="s">
        <v>21</v>
      </c>
      <c r="F158" s="202" t="s">
        <v>4381</v>
      </c>
      <c r="G158" s="199"/>
      <c r="H158" s="203">
        <v>1</v>
      </c>
      <c r="I158" s="204"/>
      <c r="J158" s="199"/>
      <c r="K158" s="199"/>
      <c r="L158" s="205"/>
      <c r="M158" s="206"/>
      <c r="N158" s="207"/>
      <c r="O158" s="207"/>
      <c r="P158" s="207"/>
      <c r="Q158" s="207"/>
      <c r="R158" s="207"/>
      <c r="S158" s="207"/>
      <c r="T158" s="208"/>
      <c r="AT158" s="209" t="s">
        <v>294</v>
      </c>
      <c r="AU158" s="209" t="s">
        <v>82</v>
      </c>
      <c r="AV158" s="13" t="s">
        <v>82</v>
      </c>
      <c r="AW158" s="13" t="s">
        <v>34</v>
      </c>
      <c r="AX158" s="13" t="s">
        <v>73</v>
      </c>
      <c r="AY158" s="209" t="s">
        <v>283</v>
      </c>
    </row>
    <row r="159" spans="1:65" s="16" customFormat="1" ht="11.25">
      <c r="B159" s="232"/>
      <c r="C159" s="233"/>
      <c r="D159" s="200" t="s">
        <v>294</v>
      </c>
      <c r="E159" s="234" t="s">
        <v>21</v>
      </c>
      <c r="F159" s="235" t="s">
        <v>442</v>
      </c>
      <c r="G159" s="233"/>
      <c r="H159" s="236">
        <v>1</v>
      </c>
      <c r="I159" s="237"/>
      <c r="J159" s="233"/>
      <c r="K159" s="233"/>
      <c r="L159" s="238"/>
      <c r="M159" s="239"/>
      <c r="N159" s="240"/>
      <c r="O159" s="240"/>
      <c r="P159" s="240"/>
      <c r="Q159" s="240"/>
      <c r="R159" s="240"/>
      <c r="S159" s="240"/>
      <c r="T159" s="241"/>
      <c r="AT159" s="242" t="s">
        <v>294</v>
      </c>
      <c r="AU159" s="242" t="s">
        <v>82</v>
      </c>
      <c r="AV159" s="16" t="s">
        <v>290</v>
      </c>
      <c r="AW159" s="16" t="s">
        <v>34</v>
      </c>
      <c r="AX159" s="16" t="s">
        <v>80</v>
      </c>
      <c r="AY159" s="242" t="s">
        <v>283</v>
      </c>
    </row>
    <row r="160" spans="1:65" s="2" customFormat="1" ht="16.5" customHeight="1">
      <c r="A160" s="36"/>
      <c r="B160" s="37"/>
      <c r="C160" s="180" t="s">
        <v>7</v>
      </c>
      <c r="D160" s="180" t="s">
        <v>285</v>
      </c>
      <c r="E160" s="181" t="s">
        <v>7</v>
      </c>
      <c r="F160" s="182" t="s">
        <v>4422</v>
      </c>
      <c r="G160" s="183" t="s">
        <v>1931</v>
      </c>
      <c r="H160" s="184">
        <v>8</v>
      </c>
      <c r="I160" s="185"/>
      <c r="J160" s="186">
        <f>ROUND(I160*H160,2)</f>
        <v>0</v>
      </c>
      <c r="K160" s="182" t="s">
        <v>348</v>
      </c>
      <c r="L160" s="41"/>
      <c r="M160" s="187" t="s">
        <v>21</v>
      </c>
      <c r="N160" s="188" t="s">
        <v>44</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1170</v>
      </c>
      <c r="AT160" s="191" t="s">
        <v>285</v>
      </c>
      <c r="AU160" s="191" t="s">
        <v>82</v>
      </c>
      <c r="AY160" s="19" t="s">
        <v>283</v>
      </c>
      <c r="BE160" s="192">
        <f>IF(N160="základní",J160,0)</f>
        <v>0</v>
      </c>
      <c r="BF160" s="192">
        <f>IF(N160="snížená",J160,0)</f>
        <v>0</v>
      </c>
      <c r="BG160" s="192">
        <f>IF(N160="zákl. přenesená",J160,0)</f>
        <v>0</v>
      </c>
      <c r="BH160" s="192">
        <f>IF(N160="sníž. přenesená",J160,0)</f>
        <v>0</v>
      </c>
      <c r="BI160" s="192">
        <f>IF(N160="nulová",J160,0)</f>
        <v>0</v>
      </c>
      <c r="BJ160" s="19" t="s">
        <v>80</v>
      </c>
      <c r="BK160" s="192">
        <f>ROUND(I160*H160,2)</f>
        <v>0</v>
      </c>
      <c r="BL160" s="19" t="s">
        <v>1170</v>
      </c>
      <c r="BM160" s="191" t="s">
        <v>563</v>
      </c>
    </row>
    <row r="161" spans="1:65" s="13" customFormat="1" ht="11.25">
      <c r="B161" s="198"/>
      <c r="C161" s="199"/>
      <c r="D161" s="200" t="s">
        <v>294</v>
      </c>
      <c r="E161" s="201" t="s">
        <v>21</v>
      </c>
      <c r="F161" s="202" t="s">
        <v>4425</v>
      </c>
      <c r="G161" s="199"/>
      <c r="H161" s="203">
        <v>8</v>
      </c>
      <c r="I161" s="204"/>
      <c r="J161" s="199"/>
      <c r="K161" s="199"/>
      <c r="L161" s="205"/>
      <c r="M161" s="206"/>
      <c r="N161" s="207"/>
      <c r="O161" s="207"/>
      <c r="P161" s="207"/>
      <c r="Q161" s="207"/>
      <c r="R161" s="207"/>
      <c r="S161" s="207"/>
      <c r="T161" s="208"/>
      <c r="AT161" s="209" t="s">
        <v>294</v>
      </c>
      <c r="AU161" s="209" t="s">
        <v>82</v>
      </c>
      <c r="AV161" s="13" t="s">
        <v>82</v>
      </c>
      <c r="AW161" s="13" t="s">
        <v>34</v>
      </c>
      <c r="AX161" s="13" t="s">
        <v>73</v>
      </c>
      <c r="AY161" s="209" t="s">
        <v>283</v>
      </c>
    </row>
    <row r="162" spans="1:65" s="16" customFormat="1" ht="11.25">
      <c r="B162" s="232"/>
      <c r="C162" s="233"/>
      <c r="D162" s="200" t="s">
        <v>294</v>
      </c>
      <c r="E162" s="234" t="s">
        <v>21</v>
      </c>
      <c r="F162" s="235" t="s">
        <v>442</v>
      </c>
      <c r="G162" s="233"/>
      <c r="H162" s="236">
        <v>8</v>
      </c>
      <c r="I162" s="237"/>
      <c r="J162" s="233"/>
      <c r="K162" s="233"/>
      <c r="L162" s="238"/>
      <c r="M162" s="239"/>
      <c r="N162" s="240"/>
      <c r="O162" s="240"/>
      <c r="P162" s="240"/>
      <c r="Q162" s="240"/>
      <c r="R162" s="240"/>
      <c r="S162" s="240"/>
      <c r="T162" s="241"/>
      <c r="AT162" s="242" t="s">
        <v>294</v>
      </c>
      <c r="AU162" s="242" t="s">
        <v>82</v>
      </c>
      <c r="AV162" s="16" t="s">
        <v>290</v>
      </c>
      <c r="AW162" s="16" t="s">
        <v>34</v>
      </c>
      <c r="AX162" s="16" t="s">
        <v>80</v>
      </c>
      <c r="AY162" s="242" t="s">
        <v>283</v>
      </c>
    </row>
    <row r="163" spans="1:65" s="2" customFormat="1" ht="16.5" customHeight="1">
      <c r="A163" s="36"/>
      <c r="B163" s="37"/>
      <c r="C163" s="180" t="s">
        <v>418</v>
      </c>
      <c r="D163" s="180" t="s">
        <v>285</v>
      </c>
      <c r="E163" s="181" t="s">
        <v>418</v>
      </c>
      <c r="F163" s="182" t="s">
        <v>4424</v>
      </c>
      <c r="G163" s="183" t="s">
        <v>1931</v>
      </c>
      <c r="H163" s="184">
        <v>2</v>
      </c>
      <c r="I163" s="185"/>
      <c r="J163" s="186">
        <f>ROUND(I163*H163,2)</f>
        <v>0</v>
      </c>
      <c r="K163" s="182" t="s">
        <v>348</v>
      </c>
      <c r="L163" s="41"/>
      <c r="M163" s="187" t="s">
        <v>21</v>
      </c>
      <c r="N163" s="188" t="s">
        <v>44</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1170</v>
      </c>
      <c r="AT163" s="191" t="s">
        <v>285</v>
      </c>
      <c r="AU163" s="191" t="s">
        <v>82</v>
      </c>
      <c r="AY163" s="19" t="s">
        <v>283</v>
      </c>
      <c r="BE163" s="192">
        <f>IF(N163="základní",J163,0)</f>
        <v>0</v>
      </c>
      <c r="BF163" s="192">
        <f>IF(N163="snížená",J163,0)</f>
        <v>0</v>
      </c>
      <c r="BG163" s="192">
        <f>IF(N163="zákl. přenesená",J163,0)</f>
        <v>0</v>
      </c>
      <c r="BH163" s="192">
        <f>IF(N163="sníž. přenesená",J163,0)</f>
        <v>0</v>
      </c>
      <c r="BI163" s="192">
        <f>IF(N163="nulová",J163,0)</f>
        <v>0</v>
      </c>
      <c r="BJ163" s="19" t="s">
        <v>80</v>
      </c>
      <c r="BK163" s="192">
        <f>ROUND(I163*H163,2)</f>
        <v>0</v>
      </c>
      <c r="BL163" s="19" t="s">
        <v>1170</v>
      </c>
      <c r="BM163" s="191" t="s">
        <v>575</v>
      </c>
    </row>
    <row r="164" spans="1:65" s="13" customFormat="1" ht="11.25">
      <c r="B164" s="198"/>
      <c r="C164" s="199"/>
      <c r="D164" s="200" t="s">
        <v>294</v>
      </c>
      <c r="E164" s="201" t="s">
        <v>21</v>
      </c>
      <c r="F164" s="202" t="s">
        <v>4384</v>
      </c>
      <c r="G164" s="199"/>
      <c r="H164" s="203">
        <v>2</v>
      </c>
      <c r="I164" s="204"/>
      <c r="J164" s="199"/>
      <c r="K164" s="199"/>
      <c r="L164" s="205"/>
      <c r="M164" s="206"/>
      <c r="N164" s="207"/>
      <c r="O164" s="207"/>
      <c r="P164" s="207"/>
      <c r="Q164" s="207"/>
      <c r="R164" s="207"/>
      <c r="S164" s="207"/>
      <c r="T164" s="208"/>
      <c r="AT164" s="209" t="s">
        <v>294</v>
      </c>
      <c r="AU164" s="209" t="s">
        <v>82</v>
      </c>
      <c r="AV164" s="13" t="s">
        <v>82</v>
      </c>
      <c r="AW164" s="13" t="s">
        <v>34</v>
      </c>
      <c r="AX164" s="13" t="s">
        <v>73</v>
      </c>
      <c r="AY164" s="209" t="s">
        <v>283</v>
      </c>
    </row>
    <row r="165" spans="1:65" s="16" customFormat="1" ht="11.25">
      <c r="B165" s="232"/>
      <c r="C165" s="233"/>
      <c r="D165" s="200" t="s">
        <v>294</v>
      </c>
      <c r="E165" s="234" t="s">
        <v>21</v>
      </c>
      <c r="F165" s="235" t="s">
        <v>442</v>
      </c>
      <c r="G165" s="233"/>
      <c r="H165" s="236">
        <v>2</v>
      </c>
      <c r="I165" s="237"/>
      <c r="J165" s="233"/>
      <c r="K165" s="233"/>
      <c r="L165" s="238"/>
      <c r="M165" s="239"/>
      <c r="N165" s="240"/>
      <c r="O165" s="240"/>
      <c r="P165" s="240"/>
      <c r="Q165" s="240"/>
      <c r="R165" s="240"/>
      <c r="S165" s="240"/>
      <c r="T165" s="241"/>
      <c r="AT165" s="242" t="s">
        <v>294</v>
      </c>
      <c r="AU165" s="242" t="s">
        <v>82</v>
      </c>
      <c r="AV165" s="16" t="s">
        <v>290</v>
      </c>
      <c r="AW165" s="16" t="s">
        <v>34</v>
      </c>
      <c r="AX165" s="16" t="s">
        <v>80</v>
      </c>
      <c r="AY165" s="242" t="s">
        <v>283</v>
      </c>
    </row>
    <row r="166" spans="1:65" s="2" customFormat="1" ht="16.5" customHeight="1">
      <c r="A166" s="36"/>
      <c r="B166" s="37"/>
      <c r="C166" s="180" t="s">
        <v>424</v>
      </c>
      <c r="D166" s="180" t="s">
        <v>285</v>
      </c>
      <c r="E166" s="181" t="s">
        <v>424</v>
      </c>
      <c r="F166" s="182" t="s">
        <v>4463</v>
      </c>
      <c r="G166" s="183" t="s">
        <v>2963</v>
      </c>
      <c r="H166" s="184">
        <v>1</v>
      </c>
      <c r="I166" s="185"/>
      <c r="J166" s="186">
        <f>ROUND(I166*H166,2)</f>
        <v>0</v>
      </c>
      <c r="K166" s="182" t="s">
        <v>348</v>
      </c>
      <c r="L166" s="41"/>
      <c r="M166" s="187" t="s">
        <v>21</v>
      </c>
      <c r="N166" s="188" t="s">
        <v>44</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1170</v>
      </c>
      <c r="AT166" s="191" t="s">
        <v>285</v>
      </c>
      <c r="AU166" s="191" t="s">
        <v>82</v>
      </c>
      <c r="AY166" s="19" t="s">
        <v>283</v>
      </c>
      <c r="BE166" s="192">
        <f>IF(N166="základní",J166,0)</f>
        <v>0</v>
      </c>
      <c r="BF166" s="192">
        <f>IF(N166="snížená",J166,0)</f>
        <v>0</v>
      </c>
      <c r="BG166" s="192">
        <f>IF(N166="zákl. přenesená",J166,0)</f>
        <v>0</v>
      </c>
      <c r="BH166" s="192">
        <f>IF(N166="sníž. přenesená",J166,0)</f>
        <v>0</v>
      </c>
      <c r="BI166" s="192">
        <f>IF(N166="nulová",J166,0)</f>
        <v>0</v>
      </c>
      <c r="BJ166" s="19" t="s">
        <v>80</v>
      </c>
      <c r="BK166" s="192">
        <f>ROUND(I166*H166,2)</f>
        <v>0</v>
      </c>
      <c r="BL166" s="19" t="s">
        <v>1170</v>
      </c>
      <c r="BM166" s="191" t="s">
        <v>587</v>
      </c>
    </row>
    <row r="167" spans="1:65" s="13" customFormat="1" ht="11.25">
      <c r="B167" s="198"/>
      <c r="C167" s="199"/>
      <c r="D167" s="200" t="s">
        <v>294</v>
      </c>
      <c r="E167" s="201" t="s">
        <v>21</v>
      </c>
      <c r="F167" s="202" t="s">
        <v>80</v>
      </c>
      <c r="G167" s="199"/>
      <c r="H167" s="203">
        <v>1</v>
      </c>
      <c r="I167" s="204"/>
      <c r="J167" s="199"/>
      <c r="K167" s="199"/>
      <c r="L167" s="205"/>
      <c r="M167" s="206"/>
      <c r="N167" s="207"/>
      <c r="O167" s="207"/>
      <c r="P167" s="207"/>
      <c r="Q167" s="207"/>
      <c r="R167" s="207"/>
      <c r="S167" s="207"/>
      <c r="T167" s="208"/>
      <c r="AT167" s="209" t="s">
        <v>294</v>
      </c>
      <c r="AU167" s="209" t="s">
        <v>82</v>
      </c>
      <c r="AV167" s="13" t="s">
        <v>82</v>
      </c>
      <c r="AW167" s="13" t="s">
        <v>34</v>
      </c>
      <c r="AX167" s="13" t="s">
        <v>73</v>
      </c>
      <c r="AY167" s="209" t="s">
        <v>283</v>
      </c>
    </row>
    <row r="168" spans="1:65" s="16" customFormat="1" ht="11.25">
      <c r="B168" s="232"/>
      <c r="C168" s="233"/>
      <c r="D168" s="200" t="s">
        <v>294</v>
      </c>
      <c r="E168" s="234" t="s">
        <v>21</v>
      </c>
      <c r="F168" s="235" t="s">
        <v>442</v>
      </c>
      <c r="G168" s="233"/>
      <c r="H168" s="236">
        <v>1</v>
      </c>
      <c r="I168" s="237"/>
      <c r="J168" s="233"/>
      <c r="K168" s="233"/>
      <c r="L168" s="238"/>
      <c r="M168" s="239"/>
      <c r="N168" s="240"/>
      <c r="O168" s="240"/>
      <c r="P168" s="240"/>
      <c r="Q168" s="240"/>
      <c r="R168" s="240"/>
      <c r="S168" s="240"/>
      <c r="T168" s="241"/>
      <c r="AT168" s="242" t="s">
        <v>294</v>
      </c>
      <c r="AU168" s="242" t="s">
        <v>82</v>
      </c>
      <c r="AV168" s="16" t="s">
        <v>290</v>
      </c>
      <c r="AW168" s="16" t="s">
        <v>34</v>
      </c>
      <c r="AX168" s="16" t="s">
        <v>80</v>
      </c>
      <c r="AY168" s="242" t="s">
        <v>283</v>
      </c>
    </row>
    <row r="169" spans="1:65" s="12" customFormat="1" ht="22.9" customHeight="1">
      <c r="B169" s="164"/>
      <c r="C169" s="165"/>
      <c r="D169" s="166" t="s">
        <v>72</v>
      </c>
      <c r="E169" s="178" t="s">
        <v>4099</v>
      </c>
      <c r="F169" s="178" t="s">
        <v>4428</v>
      </c>
      <c r="G169" s="165"/>
      <c r="H169" s="165"/>
      <c r="I169" s="168"/>
      <c r="J169" s="179">
        <f>BK169</f>
        <v>0</v>
      </c>
      <c r="K169" s="165"/>
      <c r="L169" s="170"/>
      <c r="M169" s="171"/>
      <c r="N169" s="172"/>
      <c r="O169" s="172"/>
      <c r="P169" s="173">
        <f>SUM(P170:P177)</f>
        <v>0</v>
      </c>
      <c r="Q169" s="172"/>
      <c r="R169" s="173">
        <f>SUM(R170:R177)</f>
        <v>0</v>
      </c>
      <c r="S169" s="172"/>
      <c r="T169" s="174">
        <f>SUM(T170:T177)</f>
        <v>0</v>
      </c>
      <c r="AR169" s="175" t="s">
        <v>80</v>
      </c>
      <c r="AT169" s="176" t="s">
        <v>72</v>
      </c>
      <c r="AU169" s="176" t="s">
        <v>80</v>
      </c>
      <c r="AY169" s="175" t="s">
        <v>283</v>
      </c>
      <c r="BK169" s="177">
        <f>SUM(BK170:BK177)</f>
        <v>0</v>
      </c>
    </row>
    <row r="170" spans="1:65" s="2" customFormat="1" ht="16.5" customHeight="1">
      <c r="A170" s="36"/>
      <c r="B170" s="37"/>
      <c r="C170" s="180" t="s">
        <v>431</v>
      </c>
      <c r="D170" s="180" t="s">
        <v>285</v>
      </c>
      <c r="E170" s="181" t="s">
        <v>431</v>
      </c>
      <c r="F170" s="182" t="s">
        <v>10417</v>
      </c>
      <c r="G170" s="183" t="s">
        <v>4479</v>
      </c>
      <c r="H170" s="184">
        <v>1</v>
      </c>
      <c r="I170" s="185"/>
      <c r="J170" s="186">
        <f t="shared" ref="J170:J177" si="0">ROUND(I170*H170,2)</f>
        <v>0</v>
      </c>
      <c r="K170" s="182" t="s">
        <v>348</v>
      </c>
      <c r="L170" s="41"/>
      <c r="M170" s="187" t="s">
        <v>21</v>
      </c>
      <c r="N170" s="188" t="s">
        <v>44</v>
      </c>
      <c r="O170" s="66"/>
      <c r="P170" s="189">
        <f t="shared" ref="P170:P177" si="1">O170*H170</f>
        <v>0</v>
      </c>
      <c r="Q170" s="189">
        <v>0</v>
      </c>
      <c r="R170" s="189">
        <f t="shared" ref="R170:R177" si="2">Q170*H170</f>
        <v>0</v>
      </c>
      <c r="S170" s="189">
        <v>0</v>
      </c>
      <c r="T170" s="190">
        <f t="shared" ref="T170:T177" si="3">S170*H170</f>
        <v>0</v>
      </c>
      <c r="U170" s="36"/>
      <c r="V170" s="36"/>
      <c r="W170" s="36"/>
      <c r="X170" s="36"/>
      <c r="Y170" s="36"/>
      <c r="Z170" s="36"/>
      <c r="AA170" s="36"/>
      <c r="AB170" s="36"/>
      <c r="AC170" s="36"/>
      <c r="AD170" s="36"/>
      <c r="AE170" s="36"/>
      <c r="AR170" s="191" t="s">
        <v>1170</v>
      </c>
      <c r="AT170" s="191" t="s">
        <v>285</v>
      </c>
      <c r="AU170" s="191" t="s">
        <v>82</v>
      </c>
      <c r="AY170" s="19" t="s">
        <v>283</v>
      </c>
      <c r="BE170" s="192">
        <f t="shared" ref="BE170:BE177" si="4">IF(N170="základní",J170,0)</f>
        <v>0</v>
      </c>
      <c r="BF170" s="192">
        <f t="shared" ref="BF170:BF177" si="5">IF(N170="snížená",J170,0)</f>
        <v>0</v>
      </c>
      <c r="BG170" s="192">
        <f t="shared" ref="BG170:BG177" si="6">IF(N170="zákl. přenesená",J170,0)</f>
        <v>0</v>
      </c>
      <c r="BH170" s="192">
        <f t="shared" ref="BH170:BH177" si="7">IF(N170="sníž. přenesená",J170,0)</f>
        <v>0</v>
      </c>
      <c r="BI170" s="192">
        <f t="shared" ref="BI170:BI177" si="8">IF(N170="nulová",J170,0)</f>
        <v>0</v>
      </c>
      <c r="BJ170" s="19" t="s">
        <v>80</v>
      </c>
      <c r="BK170" s="192">
        <f t="shared" ref="BK170:BK177" si="9">ROUND(I170*H170,2)</f>
        <v>0</v>
      </c>
      <c r="BL170" s="19" t="s">
        <v>1170</v>
      </c>
      <c r="BM170" s="191" t="s">
        <v>606</v>
      </c>
    </row>
    <row r="171" spans="1:65" s="2" customFormat="1" ht="16.5" customHeight="1">
      <c r="A171" s="36"/>
      <c r="B171" s="37"/>
      <c r="C171" s="180" t="s">
        <v>443</v>
      </c>
      <c r="D171" s="180" t="s">
        <v>285</v>
      </c>
      <c r="E171" s="181" t="s">
        <v>443</v>
      </c>
      <c r="F171" s="182" t="s">
        <v>10418</v>
      </c>
      <c r="G171" s="183" t="s">
        <v>4479</v>
      </c>
      <c r="H171" s="184">
        <v>6</v>
      </c>
      <c r="I171" s="185"/>
      <c r="J171" s="186">
        <f t="shared" si="0"/>
        <v>0</v>
      </c>
      <c r="K171" s="182" t="s">
        <v>348</v>
      </c>
      <c r="L171" s="41"/>
      <c r="M171" s="187" t="s">
        <v>21</v>
      </c>
      <c r="N171" s="188" t="s">
        <v>44</v>
      </c>
      <c r="O171" s="66"/>
      <c r="P171" s="189">
        <f t="shared" si="1"/>
        <v>0</v>
      </c>
      <c r="Q171" s="189">
        <v>0</v>
      </c>
      <c r="R171" s="189">
        <f t="shared" si="2"/>
        <v>0</v>
      </c>
      <c r="S171" s="189">
        <v>0</v>
      </c>
      <c r="T171" s="190">
        <f t="shared" si="3"/>
        <v>0</v>
      </c>
      <c r="U171" s="36"/>
      <c r="V171" s="36"/>
      <c r="W171" s="36"/>
      <c r="X171" s="36"/>
      <c r="Y171" s="36"/>
      <c r="Z171" s="36"/>
      <c r="AA171" s="36"/>
      <c r="AB171" s="36"/>
      <c r="AC171" s="36"/>
      <c r="AD171" s="36"/>
      <c r="AE171" s="36"/>
      <c r="AR171" s="191" t="s">
        <v>1170</v>
      </c>
      <c r="AT171" s="191" t="s">
        <v>285</v>
      </c>
      <c r="AU171" s="191" t="s">
        <v>82</v>
      </c>
      <c r="AY171" s="19" t="s">
        <v>283</v>
      </c>
      <c r="BE171" s="192">
        <f t="shared" si="4"/>
        <v>0</v>
      </c>
      <c r="BF171" s="192">
        <f t="shared" si="5"/>
        <v>0</v>
      </c>
      <c r="BG171" s="192">
        <f t="shared" si="6"/>
        <v>0</v>
      </c>
      <c r="BH171" s="192">
        <f t="shared" si="7"/>
        <v>0</v>
      </c>
      <c r="BI171" s="192">
        <f t="shared" si="8"/>
        <v>0</v>
      </c>
      <c r="BJ171" s="19" t="s">
        <v>80</v>
      </c>
      <c r="BK171" s="192">
        <f t="shared" si="9"/>
        <v>0</v>
      </c>
      <c r="BL171" s="19" t="s">
        <v>1170</v>
      </c>
      <c r="BM171" s="191" t="s">
        <v>621</v>
      </c>
    </row>
    <row r="172" spans="1:65" s="2" customFormat="1" ht="16.5" customHeight="1">
      <c r="A172" s="36"/>
      <c r="B172" s="37"/>
      <c r="C172" s="180" t="s">
        <v>450</v>
      </c>
      <c r="D172" s="180" t="s">
        <v>285</v>
      </c>
      <c r="E172" s="181" t="s">
        <v>450</v>
      </c>
      <c r="F172" s="182" t="s">
        <v>10419</v>
      </c>
      <c r="G172" s="183" t="s">
        <v>4479</v>
      </c>
      <c r="H172" s="184">
        <v>1</v>
      </c>
      <c r="I172" s="185"/>
      <c r="J172" s="186">
        <f t="shared" si="0"/>
        <v>0</v>
      </c>
      <c r="K172" s="182" t="s">
        <v>348</v>
      </c>
      <c r="L172" s="41"/>
      <c r="M172" s="187" t="s">
        <v>21</v>
      </c>
      <c r="N172" s="188" t="s">
        <v>44</v>
      </c>
      <c r="O172" s="66"/>
      <c r="P172" s="189">
        <f t="shared" si="1"/>
        <v>0</v>
      </c>
      <c r="Q172" s="189">
        <v>0</v>
      </c>
      <c r="R172" s="189">
        <f t="shared" si="2"/>
        <v>0</v>
      </c>
      <c r="S172" s="189">
        <v>0</v>
      </c>
      <c r="T172" s="190">
        <f t="shared" si="3"/>
        <v>0</v>
      </c>
      <c r="U172" s="36"/>
      <c r="V172" s="36"/>
      <c r="W172" s="36"/>
      <c r="X172" s="36"/>
      <c r="Y172" s="36"/>
      <c r="Z172" s="36"/>
      <c r="AA172" s="36"/>
      <c r="AB172" s="36"/>
      <c r="AC172" s="36"/>
      <c r="AD172" s="36"/>
      <c r="AE172" s="36"/>
      <c r="AR172" s="191" t="s">
        <v>1170</v>
      </c>
      <c r="AT172" s="191" t="s">
        <v>285</v>
      </c>
      <c r="AU172" s="191" t="s">
        <v>82</v>
      </c>
      <c r="AY172" s="19" t="s">
        <v>283</v>
      </c>
      <c r="BE172" s="192">
        <f t="shared" si="4"/>
        <v>0</v>
      </c>
      <c r="BF172" s="192">
        <f t="shared" si="5"/>
        <v>0</v>
      </c>
      <c r="BG172" s="192">
        <f t="shared" si="6"/>
        <v>0</v>
      </c>
      <c r="BH172" s="192">
        <f t="shared" si="7"/>
        <v>0</v>
      </c>
      <c r="BI172" s="192">
        <f t="shared" si="8"/>
        <v>0</v>
      </c>
      <c r="BJ172" s="19" t="s">
        <v>80</v>
      </c>
      <c r="BK172" s="192">
        <f t="shared" si="9"/>
        <v>0</v>
      </c>
      <c r="BL172" s="19" t="s">
        <v>1170</v>
      </c>
      <c r="BM172" s="191" t="s">
        <v>631</v>
      </c>
    </row>
    <row r="173" spans="1:65" s="2" customFormat="1" ht="16.5" customHeight="1">
      <c r="A173" s="36"/>
      <c r="B173" s="37"/>
      <c r="C173" s="180" t="s">
        <v>458</v>
      </c>
      <c r="D173" s="180" t="s">
        <v>285</v>
      </c>
      <c r="E173" s="181" t="s">
        <v>458</v>
      </c>
      <c r="F173" s="182" t="s">
        <v>10420</v>
      </c>
      <c r="G173" s="183" t="s">
        <v>4479</v>
      </c>
      <c r="H173" s="184">
        <v>1</v>
      </c>
      <c r="I173" s="185"/>
      <c r="J173" s="186">
        <f t="shared" si="0"/>
        <v>0</v>
      </c>
      <c r="K173" s="182" t="s">
        <v>348</v>
      </c>
      <c r="L173" s="41"/>
      <c r="M173" s="187" t="s">
        <v>21</v>
      </c>
      <c r="N173" s="188" t="s">
        <v>44</v>
      </c>
      <c r="O173" s="66"/>
      <c r="P173" s="189">
        <f t="shared" si="1"/>
        <v>0</v>
      </c>
      <c r="Q173" s="189">
        <v>0</v>
      </c>
      <c r="R173" s="189">
        <f t="shared" si="2"/>
        <v>0</v>
      </c>
      <c r="S173" s="189">
        <v>0</v>
      </c>
      <c r="T173" s="190">
        <f t="shared" si="3"/>
        <v>0</v>
      </c>
      <c r="U173" s="36"/>
      <c r="V173" s="36"/>
      <c r="W173" s="36"/>
      <c r="X173" s="36"/>
      <c r="Y173" s="36"/>
      <c r="Z173" s="36"/>
      <c r="AA173" s="36"/>
      <c r="AB173" s="36"/>
      <c r="AC173" s="36"/>
      <c r="AD173" s="36"/>
      <c r="AE173" s="36"/>
      <c r="AR173" s="191" t="s">
        <v>1170</v>
      </c>
      <c r="AT173" s="191" t="s">
        <v>285</v>
      </c>
      <c r="AU173" s="191" t="s">
        <v>82</v>
      </c>
      <c r="AY173" s="19" t="s">
        <v>283</v>
      </c>
      <c r="BE173" s="192">
        <f t="shared" si="4"/>
        <v>0</v>
      </c>
      <c r="BF173" s="192">
        <f t="shared" si="5"/>
        <v>0</v>
      </c>
      <c r="BG173" s="192">
        <f t="shared" si="6"/>
        <v>0</v>
      </c>
      <c r="BH173" s="192">
        <f t="shared" si="7"/>
        <v>0</v>
      </c>
      <c r="BI173" s="192">
        <f t="shared" si="8"/>
        <v>0</v>
      </c>
      <c r="BJ173" s="19" t="s">
        <v>80</v>
      </c>
      <c r="BK173" s="192">
        <f t="shared" si="9"/>
        <v>0</v>
      </c>
      <c r="BL173" s="19" t="s">
        <v>1170</v>
      </c>
      <c r="BM173" s="191" t="s">
        <v>648</v>
      </c>
    </row>
    <row r="174" spans="1:65" s="2" customFormat="1" ht="16.5" customHeight="1">
      <c r="A174" s="36"/>
      <c r="B174" s="37"/>
      <c r="C174" s="180" t="s">
        <v>464</v>
      </c>
      <c r="D174" s="180" t="s">
        <v>285</v>
      </c>
      <c r="E174" s="181" t="s">
        <v>464</v>
      </c>
      <c r="F174" s="182" t="s">
        <v>10421</v>
      </c>
      <c r="G174" s="183" t="s">
        <v>4479</v>
      </c>
      <c r="H174" s="184">
        <v>1</v>
      </c>
      <c r="I174" s="185"/>
      <c r="J174" s="186">
        <f t="shared" si="0"/>
        <v>0</v>
      </c>
      <c r="K174" s="182" t="s">
        <v>348</v>
      </c>
      <c r="L174" s="41"/>
      <c r="M174" s="187" t="s">
        <v>21</v>
      </c>
      <c r="N174" s="188" t="s">
        <v>44</v>
      </c>
      <c r="O174" s="66"/>
      <c r="P174" s="189">
        <f t="shared" si="1"/>
        <v>0</v>
      </c>
      <c r="Q174" s="189">
        <v>0</v>
      </c>
      <c r="R174" s="189">
        <f t="shared" si="2"/>
        <v>0</v>
      </c>
      <c r="S174" s="189">
        <v>0</v>
      </c>
      <c r="T174" s="190">
        <f t="shared" si="3"/>
        <v>0</v>
      </c>
      <c r="U174" s="36"/>
      <c r="V174" s="36"/>
      <c r="W174" s="36"/>
      <c r="X174" s="36"/>
      <c r="Y174" s="36"/>
      <c r="Z174" s="36"/>
      <c r="AA174" s="36"/>
      <c r="AB174" s="36"/>
      <c r="AC174" s="36"/>
      <c r="AD174" s="36"/>
      <c r="AE174" s="36"/>
      <c r="AR174" s="191" t="s">
        <v>1170</v>
      </c>
      <c r="AT174" s="191" t="s">
        <v>285</v>
      </c>
      <c r="AU174" s="191" t="s">
        <v>82</v>
      </c>
      <c r="AY174" s="19" t="s">
        <v>283</v>
      </c>
      <c r="BE174" s="192">
        <f t="shared" si="4"/>
        <v>0</v>
      </c>
      <c r="BF174" s="192">
        <f t="shared" si="5"/>
        <v>0</v>
      </c>
      <c r="BG174" s="192">
        <f t="shared" si="6"/>
        <v>0</v>
      </c>
      <c r="BH174" s="192">
        <f t="shared" si="7"/>
        <v>0</v>
      </c>
      <c r="BI174" s="192">
        <f t="shared" si="8"/>
        <v>0</v>
      </c>
      <c r="BJ174" s="19" t="s">
        <v>80</v>
      </c>
      <c r="BK174" s="192">
        <f t="shared" si="9"/>
        <v>0</v>
      </c>
      <c r="BL174" s="19" t="s">
        <v>1170</v>
      </c>
      <c r="BM174" s="191" t="s">
        <v>673</v>
      </c>
    </row>
    <row r="175" spans="1:65" s="2" customFormat="1" ht="16.5" customHeight="1">
      <c r="A175" s="36"/>
      <c r="B175" s="37"/>
      <c r="C175" s="180" t="s">
        <v>470</v>
      </c>
      <c r="D175" s="180" t="s">
        <v>285</v>
      </c>
      <c r="E175" s="181" t="s">
        <v>470</v>
      </c>
      <c r="F175" s="182" t="s">
        <v>10422</v>
      </c>
      <c r="G175" s="183" t="s">
        <v>4479</v>
      </c>
      <c r="H175" s="184">
        <v>1</v>
      </c>
      <c r="I175" s="185"/>
      <c r="J175" s="186">
        <f t="shared" si="0"/>
        <v>0</v>
      </c>
      <c r="K175" s="182" t="s">
        <v>348</v>
      </c>
      <c r="L175" s="41"/>
      <c r="M175" s="187" t="s">
        <v>21</v>
      </c>
      <c r="N175" s="188" t="s">
        <v>44</v>
      </c>
      <c r="O175" s="66"/>
      <c r="P175" s="189">
        <f t="shared" si="1"/>
        <v>0</v>
      </c>
      <c r="Q175" s="189">
        <v>0</v>
      </c>
      <c r="R175" s="189">
        <f t="shared" si="2"/>
        <v>0</v>
      </c>
      <c r="S175" s="189">
        <v>0</v>
      </c>
      <c r="T175" s="190">
        <f t="shared" si="3"/>
        <v>0</v>
      </c>
      <c r="U175" s="36"/>
      <c r="V175" s="36"/>
      <c r="W175" s="36"/>
      <c r="X175" s="36"/>
      <c r="Y175" s="36"/>
      <c r="Z175" s="36"/>
      <c r="AA175" s="36"/>
      <c r="AB175" s="36"/>
      <c r="AC175" s="36"/>
      <c r="AD175" s="36"/>
      <c r="AE175" s="36"/>
      <c r="AR175" s="191" t="s">
        <v>1170</v>
      </c>
      <c r="AT175" s="191" t="s">
        <v>285</v>
      </c>
      <c r="AU175" s="191" t="s">
        <v>82</v>
      </c>
      <c r="AY175" s="19" t="s">
        <v>283</v>
      </c>
      <c r="BE175" s="192">
        <f t="shared" si="4"/>
        <v>0</v>
      </c>
      <c r="BF175" s="192">
        <f t="shared" si="5"/>
        <v>0</v>
      </c>
      <c r="BG175" s="192">
        <f t="shared" si="6"/>
        <v>0</v>
      </c>
      <c r="BH175" s="192">
        <f t="shared" si="7"/>
        <v>0</v>
      </c>
      <c r="BI175" s="192">
        <f t="shared" si="8"/>
        <v>0</v>
      </c>
      <c r="BJ175" s="19" t="s">
        <v>80</v>
      </c>
      <c r="BK175" s="192">
        <f t="shared" si="9"/>
        <v>0</v>
      </c>
      <c r="BL175" s="19" t="s">
        <v>1170</v>
      </c>
      <c r="BM175" s="191" t="s">
        <v>696</v>
      </c>
    </row>
    <row r="176" spans="1:65" s="2" customFormat="1" ht="16.5" customHeight="1">
      <c r="A176" s="36"/>
      <c r="B176" s="37"/>
      <c r="C176" s="180" t="s">
        <v>477</v>
      </c>
      <c r="D176" s="180" t="s">
        <v>285</v>
      </c>
      <c r="E176" s="181" t="s">
        <v>477</v>
      </c>
      <c r="F176" s="182" t="s">
        <v>10423</v>
      </c>
      <c r="G176" s="183" t="s">
        <v>4479</v>
      </c>
      <c r="H176" s="184">
        <v>1</v>
      </c>
      <c r="I176" s="185"/>
      <c r="J176" s="186">
        <f t="shared" si="0"/>
        <v>0</v>
      </c>
      <c r="K176" s="182" t="s">
        <v>348</v>
      </c>
      <c r="L176" s="41"/>
      <c r="M176" s="187" t="s">
        <v>21</v>
      </c>
      <c r="N176" s="188" t="s">
        <v>44</v>
      </c>
      <c r="O176" s="66"/>
      <c r="P176" s="189">
        <f t="shared" si="1"/>
        <v>0</v>
      </c>
      <c r="Q176" s="189">
        <v>0</v>
      </c>
      <c r="R176" s="189">
        <f t="shared" si="2"/>
        <v>0</v>
      </c>
      <c r="S176" s="189">
        <v>0</v>
      </c>
      <c r="T176" s="190">
        <f t="shared" si="3"/>
        <v>0</v>
      </c>
      <c r="U176" s="36"/>
      <c r="V176" s="36"/>
      <c r="W176" s="36"/>
      <c r="X176" s="36"/>
      <c r="Y176" s="36"/>
      <c r="Z176" s="36"/>
      <c r="AA176" s="36"/>
      <c r="AB176" s="36"/>
      <c r="AC176" s="36"/>
      <c r="AD176" s="36"/>
      <c r="AE176" s="36"/>
      <c r="AR176" s="191" t="s">
        <v>1170</v>
      </c>
      <c r="AT176" s="191" t="s">
        <v>285</v>
      </c>
      <c r="AU176" s="191" t="s">
        <v>82</v>
      </c>
      <c r="AY176" s="19" t="s">
        <v>283</v>
      </c>
      <c r="BE176" s="192">
        <f t="shared" si="4"/>
        <v>0</v>
      </c>
      <c r="BF176" s="192">
        <f t="shared" si="5"/>
        <v>0</v>
      </c>
      <c r="BG176" s="192">
        <f t="shared" si="6"/>
        <v>0</v>
      </c>
      <c r="BH176" s="192">
        <f t="shared" si="7"/>
        <v>0</v>
      </c>
      <c r="BI176" s="192">
        <f t="shared" si="8"/>
        <v>0</v>
      </c>
      <c r="BJ176" s="19" t="s">
        <v>80</v>
      </c>
      <c r="BK176" s="192">
        <f t="shared" si="9"/>
        <v>0</v>
      </c>
      <c r="BL176" s="19" t="s">
        <v>1170</v>
      </c>
      <c r="BM176" s="191" t="s">
        <v>712</v>
      </c>
    </row>
    <row r="177" spans="1:65" s="2" customFormat="1" ht="16.5" customHeight="1">
      <c r="A177" s="36"/>
      <c r="B177" s="37"/>
      <c r="C177" s="180" t="s">
        <v>485</v>
      </c>
      <c r="D177" s="180" t="s">
        <v>285</v>
      </c>
      <c r="E177" s="181" t="s">
        <v>485</v>
      </c>
      <c r="F177" s="182" t="s">
        <v>10424</v>
      </c>
      <c r="G177" s="183" t="s">
        <v>4479</v>
      </c>
      <c r="H177" s="184">
        <v>1</v>
      </c>
      <c r="I177" s="185"/>
      <c r="J177" s="186">
        <f t="shared" si="0"/>
        <v>0</v>
      </c>
      <c r="K177" s="182" t="s">
        <v>348</v>
      </c>
      <c r="L177" s="41"/>
      <c r="M177" s="187" t="s">
        <v>21</v>
      </c>
      <c r="N177" s="188" t="s">
        <v>44</v>
      </c>
      <c r="O177" s="66"/>
      <c r="P177" s="189">
        <f t="shared" si="1"/>
        <v>0</v>
      </c>
      <c r="Q177" s="189">
        <v>0</v>
      </c>
      <c r="R177" s="189">
        <f t="shared" si="2"/>
        <v>0</v>
      </c>
      <c r="S177" s="189">
        <v>0</v>
      </c>
      <c r="T177" s="190">
        <f t="shared" si="3"/>
        <v>0</v>
      </c>
      <c r="U177" s="36"/>
      <c r="V177" s="36"/>
      <c r="W177" s="36"/>
      <c r="X177" s="36"/>
      <c r="Y177" s="36"/>
      <c r="Z177" s="36"/>
      <c r="AA177" s="36"/>
      <c r="AB177" s="36"/>
      <c r="AC177" s="36"/>
      <c r="AD177" s="36"/>
      <c r="AE177" s="36"/>
      <c r="AR177" s="191" t="s">
        <v>1170</v>
      </c>
      <c r="AT177" s="191" t="s">
        <v>285</v>
      </c>
      <c r="AU177" s="191" t="s">
        <v>82</v>
      </c>
      <c r="AY177" s="19" t="s">
        <v>283</v>
      </c>
      <c r="BE177" s="192">
        <f t="shared" si="4"/>
        <v>0</v>
      </c>
      <c r="BF177" s="192">
        <f t="shared" si="5"/>
        <v>0</v>
      </c>
      <c r="BG177" s="192">
        <f t="shared" si="6"/>
        <v>0</v>
      </c>
      <c r="BH177" s="192">
        <f t="shared" si="7"/>
        <v>0</v>
      </c>
      <c r="BI177" s="192">
        <f t="shared" si="8"/>
        <v>0</v>
      </c>
      <c r="BJ177" s="19" t="s">
        <v>80</v>
      </c>
      <c r="BK177" s="192">
        <f t="shared" si="9"/>
        <v>0</v>
      </c>
      <c r="BL177" s="19" t="s">
        <v>1170</v>
      </c>
      <c r="BM177" s="191" t="s">
        <v>1159</v>
      </c>
    </row>
    <row r="178" spans="1:65" s="12" customFormat="1" ht="25.9" customHeight="1">
      <c r="B178" s="164"/>
      <c r="C178" s="165"/>
      <c r="D178" s="166" t="s">
        <v>72</v>
      </c>
      <c r="E178" s="167" t="s">
        <v>4114</v>
      </c>
      <c r="F178" s="167" t="s">
        <v>10425</v>
      </c>
      <c r="G178" s="165"/>
      <c r="H178" s="165"/>
      <c r="I178" s="168"/>
      <c r="J178" s="169">
        <f>BK178</f>
        <v>0</v>
      </c>
      <c r="K178" s="165"/>
      <c r="L178" s="170"/>
      <c r="M178" s="171"/>
      <c r="N178" s="172"/>
      <c r="O178" s="172"/>
      <c r="P178" s="173">
        <f>P179+P198+P214+P221+P231+P238+P257+P270+P280+P296</f>
        <v>0</v>
      </c>
      <c r="Q178" s="172"/>
      <c r="R178" s="173">
        <f>R179+R198+R214+R221+R231+R238+R257+R270+R280+R296</f>
        <v>0</v>
      </c>
      <c r="S178" s="172"/>
      <c r="T178" s="174">
        <f>T179+T198+T214+T221+T231+T238+T257+T270+T280+T296</f>
        <v>0</v>
      </c>
      <c r="AR178" s="175" t="s">
        <v>80</v>
      </c>
      <c r="AT178" s="176" t="s">
        <v>72</v>
      </c>
      <c r="AU178" s="176" t="s">
        <v>73</v>
      </c>
      <c r="AY178" s="175" t="s">
        <v>283</v>
      </c>
      <c r="BK178" s="177">
        <f>BK179+BK198+BK214+BK221+BK231+BK238+BK257+BK270+BK280+BK296</f>
        <v>0</v>
      </c>
    </row>
    <row r="179" spans="1:65" s="12" customFormat="1" ht="22.9" customHeight="1">
      <c r="B179" s="164"/>
      <c r="C179" s="165"/>
      <c r="D179" s="166" t="s">
        <v>72</v>
      </c>
      <c r="E179" s="178" t="s">
        <v>4134</v>
      </c>
      <c r="F179" s="178" t="s">
        <v>10426</v>
      </c>
      <c r="G179" s="165"/>
      <c r="H179" s="165"/>
      <c r="I179" s="168"/>
      <c r="J179" s="179">
        <f>BK179</f>
        <v>0</v>
      </c>
      <c r="K179" s="165"/>
      <c r="L179" s="170"/>
      <c r="M179" s="171"/>
      <c r="N179" s="172"/>
      <c r="O179" s="172"/>
      <c r="P179" s="173">
        <f>SUM(P180:P197)</f>
        <v>0</v>
      </c>
      <c r="Q179" s="172"/>
      <c r="R179" s="173">
        <f>SUM(R180:R197)</f>
        <v>0</v>
      </c>
      <c r="S179" s="172"/>
      <c r="T179" s="174">
        <f>SUM(T180:T197)</f>
        <v>0</v>
      </c>
      <c r="AR179" s="175" t="s">
        <v>80</v>
      </c>
      <c r="AT179" s="176" t="s">
        <v>72</v>
      </c>
      <c r="AU179" s="176" t="s">
        <v>80</v>
      </c>
      <c r="AY179" s="175" t="s">
        <v>283</v>
      </c>
      <c r="BK179" s="177">
        <f>SUM(BK180:BK197)</f>
        <v>0</v>
      </c>
    </row>
    <row r="180" spans="1:65" s="2" customFormat="1" ht="37.9" customHeight="1">
      <c r="A180" s="36"/>
      <c r="B180" s="37"/>
      <c r="C180" s="180" t="s">
        <v>493</v>
      </c>
      <c r="D180" s="180" t="s">
        <v>285</v>
      </c>
      <c r="E180" s="181" t="s">
        <v>4020</v>
      </c>
      <c r="F180" s="182" t="s">
        <v>10427</v>
      </c>
      <c r="G180" s="183" t="s">
        <v>1931</v>
      </c>
      <c r="H180" s="184">
        <v>2</v>
      </c>
      <c r="I180" s="185"/>
      <c r="J180" s="186">
        <f>ROUND(I180*H180,2)</f>
        <v>0</v>
      </c>
      <c r="K180" s="182" t="s">
        <v>348</v>
      </c>
      <c r="L180" s="41"/>
      <c r="M180" s="187" t="s">
        <v>21</v>
      </c>
      <c r="N180" s="188" t="s">
        <v>44</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1170</v>
      </c>
      <c r="AT180" s="191" t="s">
        <v>285</v>
      </c>
      <c r="AU180" s="191" t="s">
        <v>82</v>
      </c>
      <c r="AY180" s="19" t="s">
        <v>283</v>
      </c>
      <c r="BE180" s="192">
        <f>IF(N180="základní",J180,0)</f>
        <v>0</v>
      </c>
      <c r="BF180" s="192">
        <f>IF(N180="snížená",J180,0)</f>
        <v>0</v>
      </c>
      <c r="BG180" s="192">
        <f>IF(N180="zákl. přenesená",J180,0)</f>
        <v>0</v>
      </c>
      <c r="BH180" s="192">
        <f>IF(N180="sníž. přenesená",J180,0)</f>
        <v>0</v>
      </c>
      <c r="BI180" s="192">
        <f>IF(N180="nulová",J180,0)</f>
        <v>0</v>
      </c>
      <c r="BJ180" s="19" t="s">
        <v>80</v>
      </c>
      <c r="BK180" s="192">
        <f>ROUND(I180*H180,2)</f>
        <v>0</v>
      </c>
      <c r="BL180" s="19" t="s">
        <v>1170</v>
      </c>
      <c r="BM180" s="191" t="s">
        <v>1170</v>
      </c>
    </row>
    <row r="181" spans="1:65" s="13" customFormat="1" ht="11.25">
      <c r="B181" s="198"/>
      <c r="C181" s="199"/>
      <c r="D181" s="200" t="s">
        <v>294</v>
      </c>
      <c r="E181" s="201" t="s">
        <v>21</v>
      </c>
      <c r="F181" s="202" t="s">
        <v>4384</v>
      </c>
      <c r="G181" s="199"/>
      <c r="H181" s="203">
        <v>2</v>
      </c>
      <c r="I181" s="204"/>
      <c r="J181" s="199"/>
      <c r="K181" s="199"/>
      <c r="L181" s="205"/>
      <c r="M181" s="206"/>
      <c r="N181" s="207"/>
      <c r="O181" s="207"/>
      <c r="P181" s="207"/>
      <c r="Q181" s="207"/>
      <c r="R181" s="207"/>
      <c r="S181" s="207"/>
      <c r="T181" s="208"/>
      <c r="AT181" s="209" t="s">
        <v>294</v>
      </c>
      <c r="AU181" s="209" t="s">
        <v>82</v>
      </c>
      <c r="AV181" s="13" t="s">
        <v>82</v>
      </c>
      <c r="AW181" s="13" t="s">
        <v>34</v>
      </c>
      <c r="AX181" s="13" t="s">
        <v>73</v>
      </c>
      <c r="AY181" s="209" t="s">
        <v>283</v>
      </c>
    </row>
    <row r="182" spans="1:65" s="16" customFormat="1" ht="11.25">
      <c r="B182" s="232"/>
      <c r="C182" s="233"/>
      <c r="D182" s="200" t="s">
        <v>294</v>
      </c>
      <c r="E182" s="234" t="s">
        <v>21</v>
      </c>
      <c r="F182" s="235" t="s">
        <v>442</v>
      </c>
      <c r="G182" s="233"/>
      <c r="H182" s="236">
        <v>2</v>
      </c>
      <c r="I182" s="237"/>
      <c r="J182" s="233"/>
      <c r="K182" s="233"/>
      <c r="L182" s="238"/>
      <c r="M182" s="239"/>
      <c r="N182" s="240"/>
      <c r="O182" s="240"/>
      <c r="P182" s="240"/>
      <c r="Q182" s="240"/>
      <c r="R182" s="240"/>
      <c r="S182" s="240"/>
      <c r="T182" s="241"/>
      <c r="AT182" s="242" t="s">
        <v>294</v>
      </c>
      <c r="AU182" s="242" t="s">
        <v>82</v>
      </c>
      <c r="AV182" s="16" t="s">
        <v>290</v>
      </c>
      <c r="AW182" s="16" t="s">
        <v>34</v>
      </c>
      <c r="AX182" s="16" t="s">
        <v>80</v>
      </c>
      <c r="AY182" s="242" t="s">
        <v>283</v>
      </c>
    </row>
    <row r="183" spans="1:65" s="2" customFormat="1" ht="16.5" customHeight="1">
      <c r="A183" s="36"/>
      <c r="B183" s="37"/>
      <c r="C183" s="180" t="s">
        <v>499</v>
      </c>
      <c r="D183" s="180" t="s">
        <v>285</v>
      </c>
      <c r="E183" s="181" t="s">
        <v>4044</v>
      </c>
      <c r="F183" s="182" t="s">
        <v>10428</v>
      </c>
      <c r="G183" s="183" t="s">
        <v>1931</v>
      </c>
      <c r="H183" s="184">
        <v>2</v>
      </c>
      <c r="I183" s="185"/>
      <c r="J183" s="186">
        <f>ROUND(I183*H183,2)</f>
        <v>0</v>
      </c>
      <c r="K183" s="182" t="s">
        <v>348</v>
      </c>
      <c r="L183" s="41"/>
      <c r="M183" s="187" t="s">
        <v>21</v>
      </c>
      <c r="N183" s="188" t="s">
        <v>44</v>
      </c>
      <c r="O183" s="66"/>
      <c r="P183" s="189">
        <f>O183*H183</f>
        <v>0</v>
      </c>
      <c r="Q183" s="189">
        <v>0</v>
      </c>
      <c r="R183" s="189">
        <f>Q183*H183</f>
        <v>0</v>
      </c>
      <c r="S183" s="189">
        <v>0</v>
      </c>
      <c r="T183" s="190">
        <f>S183*H183</f>
        <v>0</v>
      </c>
      <c r="U183" s="36"/>
      <c r="V183" s="36"/>
      <c r="W183" s="36"/>
      <c r="X183" s="36"/>
      <c r="Y183" s="36"/>
      <c r="Z183" s="36"/>
      <c r="AA183" s="36"/>
      <c r="AB183" s="36"/>
      <c r="AC183" s="36"/>
      <c r="AD183" s="36"/>
      <c r="AE183" s="36"/>
      <c r="AR183" s="191" t="s">
        <v>1170</v>
      </c>
      <c r="AT183" s="191" t="s">
        <v>285</v>
      </c>
      <c r="AU183" s="191" t="s">
        <v>82</v>
      </c>
      <c r="AY183" s="19" t="s">
        <v>283</v>
      </c>
      <c r="BE183" s="192">
        <f>IF(N183="základní",J183,0)</f>
        <v>0</v>
      </c>
      <c r="BF183" s="192">
        <f>IF(N183="snížená",J183,0)</f>
        <v>0</v>
      </c>
      <c r="BG183" s="192">
        <f>IF(N183="zákl. přenesená",J183,0)</f>
        <v>0</v>
      </c>
      <c r="BH183" s="192">
        <f>IF(N183="sníž. přenesená",J183,0)</f>
        <v>0</v>
      </c>
      <c r="BI183" s="192">
        <f>IF(N183="nulová",J183,0)</f>
        <v>0</v>
      </c>
      <c r="BJ183" s="19" t="s">
        <v>80</v>
      </c>
      <c r="BK183" s="192">
        <f>ROUND(I183*H183,2)</f>
        <v>0</v>
      </c>
      <c r="BL183" s="19" t="s">
        <v>1170</v>
      </c>
      <c r="BM183" s="191" t="s">
        <v>1183</v>
      </c>
    </row>
    <row r="184" spans="1:65" s="13" customFormat="1" ht="11.25">
      <c r="B184" s="198"/>
      <c r="C184" s="199"/>
      <c r="D184" s="200" t="s">
        <v>294</v>
      </c>
      <c r="E184" s="201" t="s">
        <v>21</v>
      </c>
      <c r="F184" s="202" t="s">
        <v>4384</v>
      </c>
      <c r="G184" s="199"/>
      <c r="H184" s="203">
        <v>2</v>
      </c>
      <c r="I184" s="204"/>
      <c r="J184" s="199"/>
      <c r="K184" s="199"/>
      <c r="L184" s="205"/>
      <c r="M184" s="206"/>
      <c r="N184" s="207"/>
      <c r="O184" s="207"/>
      <c r="P184" s="207"/>
      <c r="Q184" s="207"/>
      <c r="R184" s="207"/>
      <c r="S184" s="207"/>
      <c r="T184" s="208"/>
      <c r="AT184" s="209" t="s">
        <v>294</v>
      </c>
      <c r="AU184" s="209" t="s">
        <v>82</v>
      </c>
      <c r="AV184" s="13" t="s">
        <v>82</v>
      </c>
      <c r="AW184" s="13" t="s">
        <v>34</v>
      </c>
      <c r="AX184" s="13" t="s">
        <v>73</v>
      </c>
      <c r="AY184" s="209" t="s">
        <v>283</v>
      </c>
    </row>
    <row r="185" spans="1:65" s="16" customFormat="1" ht="11.25">
      <c r="B185" s="232"/>
      <c r="C185" s="233"/>
      <c r="D185" s="200" t="s">
        <v>294</v>
      </c>
      <c r="E185" s="234" t="s">
        <v>21</v>
      </c>
      <c r="F185" s="235" t="s">
        <v>442</v>
      </c>
      <c r="G185" s="233"/>
      <c r="H185" s="236">
        <v>2</v>
      </c>
      <c r="I185" s="237"/>
      <c r="J185" s="233"/>
      <c r="K185" s="233"/>
      <c r="L185" s="238"/>
      <c r="M185" s="239"/>
      <c r="N185" s="240"/>
      <c r="O185" s="240"/>
      <c r="P185" s="240"/>
      <c r="Q185" s="240"/>
      <c r="R185" s="240"/>
      <c r="S185" s="240"/>
      <c r="T185" s="241"/>
      <c r="AT185" s="242" t="s">
        <v>294</v>
      </c>
      <c r="AU185" s="242" t="s">
        <v>82</v>
      </c>
      <c r="AV185" s="16" t="s">
        <v>290</v>
      </c>
      <c r="AW185" s="16" t="s">
        <v>34</v>
      </c>
      <c r="AX185" s="16" t="s">
        <v>80</v>
      </c>
      <c r="AY185" s="242" t="s">
        <v>283</v>
      </c>
    </row>
    <row r="186" spans="1:65" s="2" customFormat="1" ht="16.5" customHeight="1">
      <c r="A186" s="36"/>
      <c r="B186" s="37"/>
      <c r="C186" s="180" t="s">
        <v>505</v>
      </c>
      <c r="D186" s="180" t="s">
        <v>285</v>
      </c>
      <c r="E186" s="181" t="s">
        <v>4064</v>
      </c>
      <c r="F186" s="182" t="s">
        <v>10429</v>
      </c>
      <c r="G186" s="183" t="s">
        <v>1931</v>
      </c>
      <c r="H186" s="184">
        <v>2</v>
      </c>
      <c r="I186" s="185"/>
      <c r="J186" s="186">
        <f>ROUND(I186*H186,2)</f>
        <v>0</v>
      </c>
      <c r="K186" s="182" t="s">
        <v>348</v>
      </c>
      <c r="L186" s="41"/>
      <c r="M186" s="187" t="s">
        <v>21</v>
      </c>
      <c r="N186" s="188" t="s">
        <v>44</v>
      </c>
      <c r="O186" s="66"/>
      <c r="P186" s="189">
        <f>O186*H186</f>
        <v>0</v>
      </c>
      <c r="Q186" s="189">
        <v>0</v>
      </c>
      <c r="R186" s="189">
        <f>Q186*H186</f>
        <v>0</v>
      </c>
      <c r="S186" s="189">
        <v>0</v>
      </c>
      <c r="T186" s="190">
        <f>S186*H186</f>
        <v>0</v>
      </c>
      <c r="U186" s="36"/>
      <c r="V186" s="36"/>
      <c r="W186" s="36"/>
      <c r="X186" s="36"/>
      <c r="Y186" s="36"/>
      <c r="Z186" s="36"/>
      <c r="AA186" s="36"/>
      <c r="AB186" s="36"/>
      <c r="AC186" s="36"/>
      <c r="AD186" s="36"/>
      <c r="AE186" s="36"/>
      <c r="AR186" s="191" t="s">
        <v>1170</v>
      </c>
      <c r="AT186" s="191" t="s">
        <v>285</v>
      </c>
      <c r="AU186" s="191" t="s">
        <v>82</v>
      </c>
      <c r="AY186" s="19" t="s">
        <v>283</v>
      </c>
      <c r="BE186" s="192">
        <f>IF(N186="základní",J186,0)</f>
        <v>0</v>
      </c>
      <c r="BF186" s="192">
        <f>IF(N186="snížená",J186,0)</f>
        <v>0</v>
      </c>
      <c r="BG186" s="192">
        <f>IF(N186="zákl. přenesená",J186,0)</f>
        <v>0</v>
      </c>
      <c r="BH186" s="192">
        <f>IF(N186="sníž. přenesená",J186,0)</f>
        <v>0</v>
      </c>
      <c r="BI186" s="192">
        <f>IF(N186="nulová",J186,0)</f>
        <v>0</v>
      </c>
      <c r="BJ186" s="19" t="s">
        <v>80</v>
      </c>
      <c r="BK186" s="192">
        <f>ROUND(I186*H186,2)</f>
        <v>0</v>
      </c>
      <c r="BL186" s="19" t="s">
        <v>1170</v>
      </c>
      <c r="BM186" s="191" t="s">
        <v>1197</v>
      </c>
    </row>
    <row r="187" spans="1:65" s="13" customFormat="1" ht="11.25">
      <c r="B187" s="198"/>
      <c r="C187" s="199"/>
      <c r="D187" s="200" t="s">
        <v>294</v>
      </c>
      <c r="E187" s="201" t="s">
        <v>21</v>
      </c>
      <c r="F187" s="202" t="s">
        <v>4384</v>
      </c>
      <c r="G187" s="199"/>
      <c r="H187" s="203">
        <v>2</v>
      </c>
      <c r="I187" s="204"/>
      <c r="J187" s="199"/>
      <c r="K187" s="199"/>
      <c r="L187" s="205"/>
      <c r="M187" s="206"/>
      <c r="N187" s="207"/>
      <c r="O187" s="207"/>
      <c r="P187" s="207"/>
      <c r="Q187" s="207"/>
      <c r="R187" s="207"/>
      <c r="S187" s="207"/>
      <c r="T187" s="208"/>
      <c r="AT187" s="209" t="s">
        <v>294</v>
      </c>
      <c r="AU187" s="209" t="s">
        <v>82</v>
      </c>
      <c r="AV187" s="13" t="s">
        <v>82</v>
      </c>
      <c r="AW187" s="13" t="s">
        <v>34</v>
      </c>
      <c r="AX187" s="13" t="s">
        <v>73</v>
      </c>
      <c r="AY187" s="209" t="s">
        <v>283</v>
      </c>
    </row>
    <row r="188" spans="1:65" s="16" customFormat="1" ht="11.25">
      <c r="B188" s="232"/>
      <c r="C188" s="233"/>
      <c r="D188" s="200" t="s">
        <v>294</v>
      </c>
      <c r="E188" s="234" t="s">
        <v>21</v>
      </c>
      <c r="F188" s="235" t="s">
        <v>442</v>
      </c>
      <c r="G188" s="233"/>
      <c r="H188" s="236">
        <v>2</v>
      </c>
      <c r="I188" s="237"/>
      <c r="J188" s="233"/>
      <c r="K188" s="233"/>
      <c r="L188" s="238"/>
      <c r="M188" s="239"/>
      <c r="N188" s="240"/>
      <c r="O188" s="240"/>
      <c r="P188" s="240"/>
      <c r="Q188" s="240"/>
      <c r="R188" s="240"/>
      <c r="S188" s="240"/>
      <c r="T188" s="241"/>
      <c r="AT188" s="242" t="s">
        <v>294</v>
      </c>
      <c r="AU188" s="242" t="s">
        <v>82</v>
      </c>
      <c r="AV188" s="16" t="s">
        <v>290</v>
      </c>
      <c r="AW188" s="16" t="s">
        <v>34</v>
      </c>
      <c r="AX188" s="16" t="s">
        <v>80</v>
      </c>
      <c r="AY188" s="242" t="s">
        <v>283</v>
      </c>
    </row>
    <row r="189" spans="1:65" s="2" customFormat="1" ht="16.5" customHeight="1">
      <c r="A189" s="36"/>
      <c r="B189" s="37"/>
      <c r="C189" s="180" t="s">
        <v>510</v>
      </c>
      <c r="D189" s="180" t="s">
        <v>285</v>
      </c>
      <c r="E189" s="181" t="s">
        <v>4101</v>
      </c>
      <c r="F189" s="182" t="s">
        <v>10430</v>
      </c>
      <c r="G189" s="183" t="s">
        <v>1931</v>
      </c>
      <c r="H189" s="184">
        <v>2</v>
      </c>
      <c r="I189" s="185"/>
      <c r="J189" s="186">
        <f>ROUND(I189*H189,2)</f>
        <v>0</v>
      </c>
      <c r="K189" s="182" t="s">
        <v>348</v>
      </c>
      <c r="L189" s="41"/>
      <c r="M189" s="187" t="s">
        <v>21</v>
      </c>
      <c r="N189" s="188" t="s">
        <v>44</v>
      </c>
      <c r="O189" s="66"/>
      <c r="P189" s="189">
        <f>O189*H189</f>
        <v>0</v>
      </c>
      <c r="Q189" s="189">
        <v>0</v>
      </c>
      <c r="R189" s="189">
        <f>Q189*H189</f>
        <v>0</v>
      </c>
      <c r="S189" s="189">
        <v>0</v>
      </c>
      <c r="T189" s="190">
        <f>S189*H189</f>
        <v>0</v>
      </c>
      <c r="U189" s="36"/>
      <c r="V189" s="36"/>
      <c r="W189" s="36"/>
      <c r="X189" s="36"/>
      <c r="Y189" s="36"/>
      <c r="Z189" s="36"/>
      <c r="AA189" s="36"/>
      <c r="AB189" s="36"/>
      <c r="AC189" s="36"/>
      <c r="AD189" s="36"/>
      <c r="AE189" s="36"/>
      <c r="AR189" s="191" t="s">
        <v>1170</v>
      </c>
      <c r="AT189" s="191" t="s">
        <v>285</v>
      </c>
      <c r="AU189" s="191" t="s">
        <v>82</v>
      </c>
      <c r="AY189" s="19" t="s">
        <v>283</v>
      </c>
      <c r="BE189" s="192">
        <f>IF(N189="základní",J189,0)</f>
        <v>0</v>
      </c>
      <c r="BF189" s="192">
        <f>IF(N189="snížená",J189,0)</f>
        <v>0</v>
      </c>
      <c r="BG189" s="192">
        <f>IF(N189="zákl. přenesená",J189,0)</f>
        <v>0</v>
      </c>
      <c r="BH189" s="192">
        <f>IF(N189="sníž. přenesená",J189,0)</f>
        <v>0</v>
      </c>
      <c r="BI189" s="192">
        <f>IF(N189="nulová",J189,0)</f>
        <v>0</v>
      </c>
      <c r="BJ189" s="19" t="s">
        <v>80</v>
      </c>
      <c r="BK189" s="192">
        <f>ROUND(I189*H189,2)</f>
        <v>0</v>
      </c>
      <c r="BL189" s="19" t="s">
        <v>1170</v>
      </c>
      <c r="BM189" s="191" t="s">
        <v>1210</v>
      </c>
    </row>
    <row r="190" spans="1:65" s="13" customFormat="1" ht="11.25">
      <c r="B190" s="198"/>
      <c r="C190" s="199"/>
      <c r="D190" s="200" t="s">
        <v>294</v>
      </c>
      <c r="E190" s="201" t="s">
        <v>21</v>
      </c>
      <c r="F190" s="202" t="s">
        <v>4384</v>
      </c>
      <c r="G190" s="199"/>
      <c r="H190" s="203">
        <v>2</v>
      </c>
      <c r="I190" s="204"/>
      <c r="J190" s="199"/>
      <c r="K190" s="199"/>
      <c r="L190" s="205"/>
      <c r="M190" s="206"/>
      <c r="N190" s="207"/>
      <c r="O190" s="207"/>
      <c r="P190" s="207"/>
      <c r="Q190" s="207"/>
      <c r="R190" s="207"/>
      <c r="S190" s="207"/>
      <c r="T190" s="208"/>
      <c r="AT190" s="209" t="s">
        <v>294</v>
      </c>
      <c r="AU190" s="209" t="s">
        <v>82</v>
      </c>
      <c r="AV190" s="13" t="s">
        <v>82</v>
      </c>
      <c r="AW190" s="13" t="s">
        <v>34</v>
      </c>
      <c r="AX190" s="13" t="s">
        <v>73</v>
      </c>
      <c r="AY190" s="209" t="s">
        <v>283</v>
      </c>
    </row>
    <row r="191" spans="1:65" s="16" customFormat="1" ht="11.25">
      <c r="B191" s="232"/>
      <c r="C191" s="233"/>
      <c r="D191" s="200" t="s">
        <v>294</v>
      </c>
      <c r="E191" s="234" t="s">
        <v>21</v>
      </c>
      <c r="F191" s="235" t="s">
        <v>442</v>
      </c>
      <c r="G191" s="233"/>
      <c r="H191" s="236">
        <v>2</v>
      </c>
      <c r="I191" s="237"/>
      <c r="J191" s="233"/>
      <c r="K191" s="233"/>
      <c r="L191" s="238"/>
      <c r="M191" s="239"/>
      <c r="N191" s="240"/>
      <c r="O191" s="240"/>
      <c r="P191" s="240"/>
      <c r="Q191" s="240"/>
      <c r="R191" s="240"/>
      <c r="S191" s="240"/>
      <c r="T191" s="241"/>
      <c r="AT191" s="242" t="s">
        <v>294</v>
      </c>
      <c r="AU191" s="242" t="s">
        <v>82</v>
      </c>
      <c r="AV191" s="16" t="s">
        <v>290</v>
      </c>
      <c r="AW191" s="16" t="s">
        <v>34</v>
      </c>
      <c r="AX191" s="16" t="s">
        <v>80</v>
      </c>
      <c r="AY191" s="242" t="s">
        <v>283</v>
      </c>
    </row>
    <row r="192" spans="1:65" s="2" customFormat="1" ht="16.5" customHeight="1">
      <c r="A192" s="36"/>
      <c r="B192" s="37"/>
      <c r="C192" s="180" t="s">
        <v>517</v>
      </c>
      <c r="D192" s="180" t="s">
        <v>285</v>
      </c>
      <c r="E192" s="181" t="s">
        <v>4116</v>
      </c>
      <c r="F192" s="182" t="s">
        <v>10431</v>
      </c>
      <c r="G192" s="183" t="s">
        <v>1931</v>
      </c>
      <c r="H192" s="184">
        <v>4</v>
      </c>
      <c r="I192" s="185"/>
      <c r="J192" s="186">
        <f>ROUND(I192*H192,2)</f>
        <v>0</v>
      </c>
      <c r="K192" s="182" t="s">
        <v>348</v>
      </c>
      <c r="L192" s="41"/>
      <c r="M192" s="187" t="s">
        <v>21</v>
      </c>
      <c r="N192" s="188" t="s">
        <v>44</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1170</v>
      </c>
      <c r="AT192" s="191" t="s">
        <v>285</v>
      </c>
      <c r="AU192" s="191" t="s">
        <v>82</v>
      </c>
      <c r="AY192" s="19" t="s">
        <v>283</v>
      </c>
      <c r="BE192" s="192">
        <f>IF(N192="základní",J192,0)</f>
        <v>0</v>
      </c>
      <c r="BF192" s="192">
        <f>IF(N192="snížená",J192,0)</f>
        <v>0</v>
      </c>
      <c r="BG192" s="192">
        <f>IF(N192="zákl. přenesená",J192,0)</f>
        <v>0</v>
      </c>
      <c r="BH192" s="192">
        <f>IF(N192="sníž. přenesená",J192,0)</f>
        <v>0</v>
      </c>
      <c r="BI192" s="192">
        <f>IF(N192="nulová",J192,0)</f>
        <v>0</v>
      </c>
      <c r="BJ192" s="19" t="s">
        <v>80</v>
      </c>
      <c r="BK192" s="192">
        <f>ROUND(I192*H192,2)</f>
        <v>0</v>
      </c>
      <c r="BL192" s="19" t="s">
        <v>1170</v>
      </c>
      <c r="BM192" s="191" t="s">
        <v>1224</v>
      </c>
    </row>
    <row r="193" spans="1:65" s="13" customFormat="1" ht="11.25">
      <c r="B193" s="198"/>
      <c r="C193" s="199"/>
      <c r="D193" s="200" t="s">
        <v>294</v>
      </c>
      <c r="E193" s="201" t="s">
        <v>21</v>
      </c>
      <c r="F193" s="202" t="s">
        <v>290</v>
      </c>
      <c r="G193" s="199"/>
      <c r="H193" s="203">
        <v>4</v>
      </c>
      <c r="I193" s="204"/>
      <c r="J193" s="199"/>
      <c r="K193" s="199"/>
      <c r="L193" s="205"/>
      <c r="M193" s="206"/>
      <c r="N193" s="207"/>
      <c r="O193" s="207"/>
      <c r="P193" s="207"/>
      <c r="Q193" s="207"/>
      <c r="R193" s="207"/>
      <c r="S193" s="207"/>
      <c r="T193" s="208"/>
      <c r="AT193" s="209" t="s">
        <v>294</v>
      </c>
      <c r="AU193" s="209" t="s">
        <v>82</v>
      </c>
      <c r="AV193" s="13" t="s">
        <v>82</v>
      </c>
      <c r="AW193" s="13" t="s">
        <v>34</v>
      </c>
      <c r="AX193" s="13" t="s">
        <v>73</v>
      </c>
      <c r="AY193" s="209" t="s">
        <v>283</v>
      </c>
    </row>
    <row r="194" spans="1:65" s="16" customFormat="1" ht="11.25">
      <c r="B194" s="232"/>
      <c r="C194" s="233"/>
      <c r="D194" s="200" t="s">
        <v>294</v>
      </c>
      <c r="E194" s="234" t="s">
        <v>21</v>
      </c>
      <c r="F194" s="235" t="s">
        <v>442</v>
      </c>
      <c r="G194" s="233"/>
      <c r="H194" s="236">
        <v>4</v>
      </c>
      <c r="I194" s="237"/>
      <c r="J194" s="233"/>
      <c r="K194" s="233"/>
      <c r="L194" s="238"/>
      <c r="M194" s="239"/>
      <c r="N194" s="240"/>
      <c r="O194" s="240"/>
      <c r="P194" s="240"/>
      <c r="Q194" s="240"/>
      <c r="R194" s="240"/>
      <c r="S194" s="240"/>
      <c r="T194" s="241"/>
      <c r="AT194" s="242" t="s">
        <v>294</v>
      </c>
      <c r="AU194" s="242" t="s">
        <v>82</v>
      </c>
      <c r="AV194" s="16" t="s">
        <v>290</v>
      </c>
      <c r="AW194" s="16" t="s">
        <v>34</v>
      </c>
      <c r="AX194" s="16" t="s">
        <v>80</v>
      </c>
      <c r="AY194" s="242" t="s">
        <v>283</v>
      </c>
    </row>
    <row r="195" spans="1:65" s="2" customFormat="1" ht="16.5" customHeight="1">
      <c r="A195" s="36"/>
      <c r="B195" s="37"/>
      <c r="C195" s="180" t="s">
        <v>522</v>
      </c>
      <c r="D195" s="180" t="s">
        <v>285</v>
      </c>
      <c r="E195" s="181" t="s">
        <v>4136</v>
      </c>
      <c r="F195" s="182" t="s">
        <v>10432</v>
      </c>
      <c r="G195" s="183" t="s">
        <v>1931</v>
      </c>
      <c r="H195" s="184">
        <v>2</v>
      </c>
      <c r="I195" s="185"/>
      <c r="J195" s="186">
        <f>ROUND(I195*H195,2)</f>
        <v>0</v>
      </c>
      <c r="K195" s="182" t="s">
        <v>348</v>
      </c>
      <c r="L195" s="41"/>
      <c r="M195" s="187" t="s">
        <v>21</v>
      </c>
      <c r="N195" s="188" t="s">
        <v>44</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1170</v>
      </c>
      <c r="AT195" s="191" t="s">
        <v>285</v>
      </c>
      <c r="AU195" s="191" t="s">
        <v>82</v>
      </c>
      <c r="AY195" s="19" t="s">
        <v>283</v>
      </c>
      <c r="BE195" s="192">
        <f>IF(N195="základní",J195,0)</f>
        <v>0</v>
      </c>
      <c r="BF195" s="192">
        <f>IF(N195="snížená",J195,0)</f>
        <v>0</v>
      </c>
      <c r="BG195" s="192">
        <f>IF(N195="zákl. přenesená",J195,0)</f>
        <v>0</v>
      </c>
      <c r="BH195" s="192">
        <f>IF(N195="sníž. přenesená",J195,0)</f>
        <v>0</v>
      </c>
      <c r="BI195" s="192">
        <f>IF(N195="nulová",J195,0)</f>
        <v>0</v>
      </c>
      <c r="BJ195" s="19" t="s">
        <v>80</v>
      </c>
      <c r="BK195" s="192">
        <f>ROUND(I195*H195,2)</f>
        <v>0</v>
      </c>
      <c r="BL195" s="19" t="s">
        <v>1170</v>
      </c>
      <c r="BM195" s="191" t="s">
        <v>1239</v>
      </c>
    </row>
    <row r="196" spans="1:65" s="13" customFormat="1" ht="11.25">
      <c r="B196" s="198"/>
      <c r="C196" s="199"/>
      <c r="D196" s="200" t="s">
        <v>294</v>
      </c>
      <c r="E196" s="201" t="s">
        <v>21</v>
      </c>
      <c r="F196" s="202" t="s">
        <v>4384</v>
      </c>
      <c r="G196" s="199"/>
      <c r="H196" s="203">
        <v>2</v>
      </c>
      <c r="I196" s="204"/>
      <c r="J196" s="199"/>
      <c r="K196" s="199"/>
      <c r="L196" s="205"/>
      <c r="M196" s="206"/>
      <c r="N196" s="207"/>
      <c r="O196" s="207"/>
      <c r="P196" s="207"/>
      <c r="Q196" s="207"/>
      <c r="R196" s="207"/>
      <c r="S196" s="207"/>
      <c r="T196" s="208"/>
      <c r="AT196" s="209" t="s">
        <v>294</v>
      </c>
      <c r="AU196" s="209" t="s">
        <v>82</v>
      </c>
      <c r="AV196" s="13" t="s">
        <v>82</v>
      </c>
      <c r="AW196" s="13" t="s">
        <v>34</v>
      </c>
      <c r="AX196" s="13" t="s">
        <v>73</v>
      </c>
      <c r="AY196" s="209" t="s">
        <v>283</v>
      </c>
    </row>
    <row r="197" spans="1:65" s="16" customFormat="1" ht="11.25">
      <c r="B197" s="232"/>
      <c r="C197" s="233"/>
      <c r="D197" s="200" t="s">
        <v>294</v>
      </c>
      <c r="E197" s="234" t="s">
        <v>21</v>
      </c>
      <c r="F197" s="235" t="s">
        <v>442</v>
      </c>
      <c r="G197" s="233"/>
      <c r="H197" s="236">
        <v>2</v>
      </c>
      <c r="I197" s="237"/>
      <c r="J197" s="233"/>
      <c r="K197" s="233"/>
      <c r="L197" s="238"/>
      <c r="M197" s="239"/>
      <c r="N197" s="240"/>
      <c r="O197" s="240"/>
      <c r="P197" s="240"/>
      <c r="Q197" s="240"/>
      <c r="R197" s="240"/>
      <c r="S197" s="240"/>
      <c r="T197" s="241"/>
      <c r="AT197" s="242" t="s">
        <v>294</v>
      </c>
      <c r="AU197" s="242" t="s">
        <v>82</v>
      </c>
      <c r="AV197" s="16" t="s">
        <v>290</v>
      </c>
      <c r="AW197" s="16" t="s">
        <v>34</v>
      </c>
      <c r="AX197" s="16" t="s">
        <v>80</v>
      </c>
      <c r="AY197" s="242" t="s">
        <v>283</v>
      </c>
    </row>
    <row r="198" spans="1:65" s="12" customFormat="1" ht="22.9" customHeight="1">
      <c r="B198" s="164"/>
      <c r="C198" s="165"/>
      <c r="D198" s="166" t="s">
        <v>72</v>
      </c>
      <c r="E198" s="178" t="s">
        <v>4151</v>
      </c>
      <c r="F198" s="178" t="s">
        <v>10433</v>
      </c>
      <c r="G198" s="165"/>
      <c r="H198" s="165"/>
      <c r="I198" s="168"/>
      <c r="J198" s="179">
        <f>BK198</f>
        <v>0</v>
      </c>
      <c r="K198" s="165"/>
      <c r="L198" s="170"/>
      <c r="M198" s="171"/>
      <c r="N198" s="172"/>
      <c r="O198" s="172"/>
      <c r="P198" s="173">
        <f>SUM(P199:P213)</f>
        <v>0</v>
      </c>
      <c r="Q198" s="172"/>
      <c r="R198" s="173">
        <f>SUM(R199:R213)</f>
        <v>0</v>
      </c>
      <c r="S198" s="172"/>
      <c r="T198" s="174">
        <f>SUM(T199:T213)</f>
        <v>0</v>
      </c>
      <c r="AR198" s="175" t="s">
        <v>80</v>
      </c>
      <c r="AT198" s="176" t="s">
        <v>72</v>
      </c>
      <c r="AU198" s="176" t="s">
        <v>80</v>
      </c>
      <c r="AY198" s="175" t="s">
        <v>283</v>
      </c>
      <c r="BK198" s="177">
        <f>SUM(BK199:BK213)</f>
        <v>0</v>
      </c>
    </row>
    <row r="199" spans="1:65" s="2" customFormat="1" ht="24.2" customHeight="1">
      <c r="A199" s="36"/>
      <c r="B199" s="37"/>
      <c r="C199" s="180" t="s">
        <v>531</v>
      </c>
      <c r="D199" s="180" t="s">
        <v>285</v>
      </c>
      <c r="E199" s="181" t="s">
        <v>4443</v>
      </c>
      <c r="F199" s="182" t="s">
        <v>10434</v>
      </c>
      <c r="G199" s="183" t="s">
        <v>1931</v>
      </c>
      <c r="H199" s="184">
        <v>1</v>
      </c>
      <c r="I199" s="185"/>
      <c r="J199" s="186">
        <f>ROUND(I199*H199,2)</f>
        <v>0</v>
      </c>
      <c r="K199" s="182" t="s">
        <v>348</v>
      </c>
      <c r="L199" s="41"/>
      <c r="M199" s="187" t="s">
        <v>21</v>
      </c>
      <c r="N199" s="188" t="s">
        <v>44</v>
      </c>
      <c r="O199" s="66"/>
      <c r="P199" s="189">
        <f>O199*H199</f>
        <v>0</v>
      </c>
      <c r="Q199" s="189">
        <v>0</v>
      </c>
      <c r="R199" s="189">
        <f>Q199*H199</f>
        <v>0</v>
      </c>
      <c r="S199" s="189">
        <v>0</v>
      </c>
      <c r="T199" s="190">
        <f>S199*H199</f>
        <v>0</v>
      </c>
      <c r="U199" s="36"/>
      <c r="V199" s="36"/>
      <c r="W199" s="36"/>
      <c r="X199" s="36"/>
      <c r="Y199" s="36"/>
      <c r="Z199" s="36"/>
      <c r="AA199" s="36"/>
      <c r="AB199" s="36"/>
      <c r="AC199" s="36"/>
      <c r="AD199" s="36"/>
      <c r="AE199" s="36"/>
      <c r="AR199" s="191" t="s">
        <v>1170</v>
      </c>
      <c r="AT199" s="191" t="s">
        <v>285</v>
      </c>
      <c r="AU199" s="191" t="s">
        <v>82</v>
      </c>
      <c r="AY199" s="19" t="s">
        <v>283</v>
      </c>
      <c r="BE199" s="192">
        <f>IF(N199="základní",J199,0)</f>
        <v>0</v>
      </c>
      <c r="BF199" s="192">
        <f>IF(N199="snížená",J199,0)</f>
        <v>0</v>
      </c>
      <c r="BG199" s="192">
        <f>IF(N199="zákl. přenesená",J199,0)</f>
        <v>0</v>
      </c>
      <c r="BH199" s="192">
        <f>IF(N199="sníž. přenesená",J199,0)</f>
        <v>0</v>
      </c>
      <c r="BI199" s="192">
        <f>IF(N199="nulová",J199,0)</f>
        <v>0</v>
      </c>
      <c r="BJ199" s="19" t="s">
        <v>80</v>
      </c>
      <c r="BK199" s="192">
        <f>ROUND(I199*H199,2)</f>
        <v>0</v>
      </c>
      <c r="BL199" s="19" t="s">
        <v>1170</v>
      </c>
      <c r="BM199" s="191" t="s">
        <v>1252</v>
      </c>
    </row>
    <row r="200" spans="1:65" s="13" customFormat="1" ht="11.25">
      <c r="B200" s="198"/>
      <c r="C200" s="199"/>
      <c r="D200" s="200" t="s">
        <v>294</v>
      </c>
      <c r="E200" s="201" t="s">
        <v>21</v>
      </c>
      <c r="F200" s="202" t="s">
        <v>4381</v>
      </c>
      <c r="G200" s="199"/>
      <c r="H200" s="203">
        <v>1</v>
      </c>
      <c r="I200" s="204"/>
      <c r="J200" s="199"/>
      <c r="K200" s="199"/>
      <c r="L200" s="205"/>
      <c r="M200" s="206"/>
      <c r="N200" s="207"/>
      <c r="O200" s="207"/>
      <c r="P200" s="207"/>
      <c r="Q200" s="207"/>
      <c r="R200" s="207"/>
      <c r="S200" s="207"/>
      <c r="T200" s="208"/>
      <c r="AT200" s="209" t="s">
        <v>294</v>
      </c>
      <c r="AU200" s="209" t="s">
        <v>82</v>
      </c>
      <c r="AV200" s="13" t="s">
        <v>82</v>
      </c>
      <c r="AW200" s="13" t="s">
        <v>34</v>
      </c>
      <c r="AX200" s="13" t="s">
        <v>73</v>
      </c>
      <c r="AY200" s="209" t="s">
        <v>283</v>
      </c>
    </row>
    <row r="201" spans="1:65" s="16" customFormat="1" ht="11.25">
      <c r="B201" s="232"/>
      <c r="C201" s="233"/>
      <c r="D201" s="200" t="s">
        <v>294</v>
      </c>
      <c r="E201" s="234" t="s">
        <v>21</v>
      </c>
      <c r="F201" s="235" t="s">
        <v>442</v>
      </c>
      <c r="G201" s="233"/>
      <c r="H201" s="236">
        <v>1</v>
      </c>
      <c r="I201" s="237"/>
      <c r="J201" s="233"/>
      <c r="K201" s="233"/>
      <c r="L201" s="238"/>
      <c r="M201" s="239"/>
      <c r="N201" s="240"/>
      <c r="O201" s="240"/>
      <c r="P201" s="240"/>
      <c r="Q201" s="240"/>
      <c r="R201" s="240"/>
      <c r="S201" s="240"/>
      <c r="T201" s="241"/>
      <c r="AT201" s="242" t="s">
        <v>294</v>
      </c>
      <c r="AU201" s="242" t="s">
        <v>82</v>
      </c>
      <c r="AV201" s="16" t="s">
        <v>290</v>
      </c>
      <c r="AW201" s="16" t="s">
        <v>34</v>
      </c>
      <c r="AX201" s="16" t="s">
        <v>80</v>
      </c>
      <c r="AY201" s="242" t="s">
        <v>283</v>
      </c>
    </row>
    <row r="202" spans="1:65" s="2" customFormat="1" ht="16.5" customHeight="1">
      <c r="A202" s="36"/>
      <c r="B202" s="37"/>
      <c r="C202" s="180" t="s">
        <v>545</v>
      </c>
      <c r="D202" s="180" t="s">
        <v>285</v>
      </c>
      <c r="E202" s="181" t="s">
        <v>4445</v>
      </c>
      <c r="F202" s="182" t="s">
        <v>10435</v>
      </c>
      <c r="G202" s="183" t="s">
        <v>1931</v>
      </c>
      <c r="H202" s="184">
        <v>1</v>
      </c>
      <c r="I202" s="185"/>
      <c r="J202" s="186">
        <f>ROUND(I202*H202,2)</f>
        <v>0</v>
      </c>
      <c r="K202" s="182" t="s">
        <v>348</v>
      </c>
      <c r="L202" s="41"/>
      <c r="M202" s="187" t="s">
        <v>21</v>
      </c>
      <c r="N202" s="188" t="s">
        <v>44</v>
      </c>
      <c r="O202" s="66"/>
      <c r="P202" s="189">
        <f>O202*H202</f>
        <v>0</v>
      </c>
      <c r="Q202" s="189">
        <v>0</v>
      </c>
      <c r="R202" s="189">
        <f>Q202*H202</f>
        <v>0</v>
      </c>
      <c r="S202" s="189">
        <v>0</v>
      </c>
      <c r="T202" s="190">
        <f>S202*H202</f>
        <v>0</v>
      </c>
      <c r="U202" s="36"/>
      <c r="V202" s="36"/>
      <c r="W202" s="36"/>
      <c r="X202" s="36"/>
      <c r="Y202" s="36"/>
      <c r="Z202" s="36"/>
      <c r="AA202" s="36"/>
      <c r="AB202" s="36"/>
      <c r="AC202" s="36"/>
      <c r="AD202" s="36"/>
      <c r="AE202" s="36"/>
      <c r="AR202" s="191" t="s">
        <v>1170</v>
      </c>
      <c r="AT202" s="191" t="s">
        <v>285</v>
      </c>
      <c r="AU202" s="191" t="s">
        <v>82</v>
      </c>
      <c r="AY202" s="19" t="s">
        <v>283</v>
      </c>
      <c r="BE202" s="192">
        <f>IF(N202="základní",J202,0)</f>
        <v>0</v>
      </c>
      <c r="BF202" s="192">
        <f>IF(N202="snížená",J202,0)</f>
        <v>0</v>
      </c>
      <c r="BG202" s="192">
        <f>IF(N202="zákl. přenesená",J202,0)</f>
        <v>0</v>
      </c>
      <c r="BH202" s="192">
        <f>IF(N202="sníž. přenesená",J202,0)</f>
        <v>0</v>
      </c>
      <c r="BI202" s="192">
        <f>IF(N202="nulová",J202,0)</f>
        <v>0</v>
      </c>
      <c r="BJ202" s="19" t="s">
        <v>80</v>
      </c>
      <c r="BK202" s="192">
        <f>ROUND(I202*H202,2)</f>
        <v>0</v>
      </c>
      <c r="BL202" s="19" t="s">
        <v>1170</v>
      </c>
      <c r="BM202" s="191" t="s">
        <v>1269</v>
      </c>
    </row>
    <row r="203" spans="1:65" s="13" customFormat="1" ht="11.25">
      <c r="B203" s="198"/>
      <c r="C203" s="199"/>
      <c r="D203" s="200" t="s">
        <v>294</v>
      </c>
      <c r="E203" s="201" t="s">
        <v>21</v>
      </c>
      <c r="F203" s="202" t="s">
        <v>4381</v>
      </c>
      <c r="G203" s="199"/>
      <c r="H203" s="203">
        <v>1</v>
      </c>
      <c r="I203" s="204"/>
      <c r="J203" s="199"/>
      <c r="K203" s="199"/>
      <c r="L203" s="205"/>
      <c r="M203" s="206"/>
      <c r="N203" s="207"/>
      <c r="O203" s="207"/>
      <c r="P203" s="207"/>
      <c r="Q203" s="207"/>
      <c r="R203" s="207"/>
      <c r="S203" s="207"/>
      <c r="T203" s="208"/>
      <c r="AT203" s="209" t="s">
        <v>294</v>
      </c>
      <c r="AU203" s="209" t="s">
        <v>82</v>
      </c>
      <c r="AV203" s="13" t="s">
        <v>82</v>
      </c>
      <c r="AW203" s="13" t="s">
        <v>34</v>
      </c>
      <c r="AX203" s="13" t="s">
        <v>73</v>
      </c>
      <c r="AY203" s="209" t="s">
        <v>283</v>
      </c>
    </row>
    <row r="204" spans="1:65" s="16" customFormat="1" ht="11.25">
      <c r="B204" s="232"/>
      <c r="C204" s="233"/>
      <c r="D204" s="200" t="s">
        <v>294</v>
      </c>
      <c r="E204" s="234" t="s">
        <v>21</v>
      </c>
      <c r="F204" s="235" t="s">
        <v>442</v>
      </c>
      <c r="G204" s="233"/>
      <c r="H204" s="236">
        <v>1</v>
      </c>
      <c r="I204" s="237"/>
      <c r="J204" s="233"/>
      <c r="K204" s="233"/>
      <c r="L204" s="238"/>
      <c r="M204" s="239"/>
      <c r="N204" s="240"/>
      <c r="O204" s="240"/>
      <c r="P204" s="240"/>
      <c r="Q204" s="240"/>
      <c r="R204" s="240"/>
      <c r="S204" s="240"/>
      <c r="T204" s="241"/>
      <c r="AT204" s="242" t="s">
        <v>294</v>
      </c>
      <c r="AU204" s="242" t="s">
        <v>82</v>
      </c>
      <c r="AV204" s="16" t="s">
        <v>290</v>
      </c>
      <c r="AW204" s="16" t="s">
        <v>34</v>
      </c>
      <c r="AX204" s="16" t="s">
        <v>80</v>
      </c>
      <c r="AY204" s="242" t="s">
        <v>283</v>
      </c>
    </row>
    <row r="205" spans="1:65" s="2" customFormat="1" ht="24.2" customHeight="1">
      <c r="A205" s="36"/>
      <c r="B205" s="37"/>
      <c r="C205" s="180" t="s">
        <v>551</v>
      </c>
      <c r="D205" s="180" t="s">
        <v>285</v>
      </c>
      <c r="E205" s="181" t="s">
        <v>4168</v>
      </c>
      <c r="F205" s="182" t="s">
        <v>10436</v>
      </c>
      <c r="G205" s="183" t="s">
        <v>1931</v>
      </c>
      <c r="H205" s="184">
        <v>1</v>
      </c>
      <c r="I205" s="185"/>
      <c r="J205" s="186">
        <f>ROUND(I205*H205,2)</f>
        <v>0</v>
      </c>
      <c r="K205" s="182" t="s">
        <v>348</v>
      </c>
      <c r="L205" s="41"/>
      <c r="M205" s="187" t="s">
        <v>21</v>
      </c>
      <c r="N205" s="188" t="s">
        <v>44</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1170</v>
      </c>
      <c r="AT205" s="191" t="s">
        <v>285</v>
      </c>
      <c r="AU205" s="191" t="s">
        <v>82</v>
      </c>
      <c r="AY205" s="19" t="s">
        <v>283</v>
      </c>
      <c r="BE205" s="192">
        <f>IF(N205="základní",J205,0)</f>
        <v>0</v>
      </c>
      <c r="BF205" s="192">
        <f>IF(N205="snížená",J205,0)</f>
        <v>0</v>
      </c>
      <c r="BG205" s="192">
        <f>IF(N205="zákl. přenesená",J205,0)</f>
        <v>0</v>
      </c>
      <c r="BH205" s="192">
        <f>IF(N205="sníž. přenesená",J205,0)</f>
        <v>0</v>
      </c>
      <c r="BI205" s="192">
        <f>IF(N205="nulová",J205,0)</f>
        <v>0</v>
      </c>
      <c r="BJ205" s="19" t="s">
        <v>80</v>
      </c>
      <c r="BK205" s="192">
        <f>ROUND(I205*H205,2)</f>
        <v>0</v>
      </c>
      <c r="BL205" s="19" t="s">
        <v>1170</v>
      </c>
      <c r="BM205" s="191" t="s">
        <v>1284</v>
      </c>
    </row>
    <row r="206" spans="1:65" s="13" customFormat="1" ht="11.25">
      <c r="B206" s="198"/>
      <c r="C206" s="199"/>
      <c r="D206" s="200" t="s">
        <v>294</v>
      </c>
      <c r="E206" s="201" t="s">
        <v>21</v>
      </c>
      <c r="F206" s="202" t="s">
        <v>4381</v>
      </c>
      <c r="G206" s="199"/>
      <c r="H206" s="203">
        <v>1</v>
      </c>
      <c r="I206" s="204"/>
      <c r="J206" s="199"/>
      <c r="K206" s="199"/>
      <c r="L206" s="205"/>
      <c r="M206" s="206"/>
      <c r="N206" s="207"/>
      <c r="O206" s="207"/>
      <c r="P206" s="207"/>
      <c r="Q206" s="207"/>
      <c r="R206" s="207"/>
      <c r="S206" s="207"/>
      <c r="T206" s="208"/>
      <c r="AT206" s="209" t="s">
        <v>294</v>
      </c>
      <c r="AU206" s="209" t="s">
        <v>82</v>
      </c>
      <c r="AV206" s="13" t="s">
        <v>82</v>
      </c>
      <c r="AW206" s="13" t="s">
        <v>34</v>
      </c>
      <c r="AX206" s="13" t="s">
        <v>73</v>
      </c>
      <c r="AY206" s="209" t="s">
        <v>283</v>
      </c>
    </row>
    <row r="207" spans="1:65" s="16" customFormat="1" ht="11.25">
      <c r="B207" s="232"/>
      <c r="C207" s="233"/>
      <c r="D207" s="200" t="s">
        <v>294</v>
      </c>
      <c r="E207" s="234" t="s">
        <v>21</v>
      </c>
      <c r="F207" s="235" t="s">
        <v>442</v>
      </c>
      <c r="G207" s="233"/>
      <c r="H207" s="236">
        <v>1</v>
      </c>
      <c r="I207" s="237"/>
      <c r="J207" s="233"/>
      <c r="K207" s="233"/>
      <c r="L207" s="238"/>
      <c r="M207" s="239"/>
      <c r="N207" s="240"/>
      <c r="O207" s="240"/>
      <c r="P207" s="240"/>
      <c r="Q207" s="240"/>
      <c r="R207" s="240"/>
      <c r="S207" s="240"/>
      <c r="T207" s="241"/>
      <c r="AT207" s="242" t="s">
        <v>294</v>
      </c>
      <c r="AU207" s="242" t="s">
        <v>82</v>
      </c>
      <c r="AV207" s="16" t="s">
        <v>290</v>
      </c>
      <c r="AW207" s="16" t="s">
        <v>34</v>
      </c>
      <c r="AX207" s="16" t="s">
        <v>80</v>
      </c>
      <c r="AY207" s="242" t="s">
        <v>283</v>
      </c>
    </row>
    <row r="208" spans="1:65" s="2" customFormat="1" ht="16.5" customHeight="1">
      <c r="A208" s="36"/>
      <c r="B208" s="37"/>
      <c r="C208" s="180" t="s">
        <v>557</v>
      </c>
      <c r="D208" s="180" t="s">
        <v>285</v>
      </c>
      <c r="E208" s="181" t="s">
        <v>4179</v>
      </c>
      <c r="F208" s="182" t="s">
        <v>10437</v>
      </c>
      <c r="G208" s="183" t="s">
        <v>1931</v>
      </c>
      <c r="H208" s="184">
        <v>2</v>
      </c>
      <c r="I208" s="185"/>
      <c r="J208" s="186">
        <f>ROUND(I208*H208,2)</f>
        <v>0</v>
      </c>
      <c r="K208" s="182" t="s">
        <v>348</v>
      </c>
      <c r="L208" s="41"/>
      <c r="M208" s="187" t="s">
        <v>21</v>
      </c>
      <c r="N208" s="188" t="s">
        <v>44</v>
      </c>
      <c r="O208" s="66"/>
      <c r="P208" s="189">
        <f>O208*H208</f>
        <v>0</v>
      </c>
      <c r="Q208" s="189">
        <v>0</v>
      </c>
      <c r="R208" s="189">
        <f>Q208*H208</f>
        <v>0</v>
      </c>
      <c r="S208" s="189">
        <v>0</v>
      </c>
      <c r="T208" s="190">
        <f>S208*H208</f>
        <v>0</v>
      </c>
      <c r="U208" s="36"/>
      <c r="V208" s="36"/>
      <c r="W208" s="36"/>
      <c r="X208" s="36"/>
      <c r="Y208" s="36"/>
      <c r="Z208" s="36"/>
      <c r="AA208" s="36"/>
      <c r="AB208" s="36"/>
      <c r="AC208" s="36"/>
      <c r="AD208" s="36"/>
      <c r="AE208" s="36"/>
      <c r="AR208" s="191" t="s">
        <v>1170</v>
      </c>
      <c r="AT208" s="191" t="s">
        <v>285</v>
      </c>
      <c r="AU208" s="191" t="s">
        <v>82</v>
      </c>
      <c r="AY208" s="19" t="s">
        <v>283</v>
      </c>
      <c r="BE208" s="192">
        <f>IF(N208="základní",J208,0)</f>
        <v>0</v>
      </c>
      <c r="BF208" s="192">
        <f>IF(N208="snížená",J208,0)</f>
        <v>0</v>
      </c>
      <c r="BG208" s="192">
        <f>IF(N208="zákl. přenesená",J208,0)</f>
        <v>0</v>
      </c>
      <c r="BH208" s="192">
        <f>IF(N208="sníž. přenesená",J208,0)</f>
        <v>0</v>
      </c>
      <c r="BI208" s="192">
        <f>IF(N208="nulová",J208,0)</f>
        <v>0</v>
      </c>
      <c r="BJ208" s="19" t="s">
        <v>80</v>
      </c>
      <c r="BK208" s="192">
        <f>ROUND(I208*H208,2)</f>
        <v>0</v>
      </c>
      <c r="BL208" s="19" t="s">
        <v>1170</v>
      </c>
      <c r="BM208" s="191" t="s">
        <v>1296</v>
      </c>
    </row>
    <row r="209" spans="1:65" s="13" customFormat="1" ht="11.25">
      <c r="B209" s="198"/>
      <c r="C209" s="199"/>
      <c r="D209" s="200" t="s">
        <v>294</v>
      </c>
      <c r="E209" s="201" t="s">
        <v>21</v>
      </c>
      <c r="F209" s="202" t="s">
        <v>4384</v>
      </c>
      <c r="G209" s="199"/>
      <c r="H209" s="203">
        <v>2</v>
      </c>
      <c r="I209" s="204"/>
      <c r="J209" s="199"/>
      <c r="K209" s="199"/>
      <c r="L209" s="205"/>
      <c r="M209" s="206"/>
      <c r="N209" s="207"/>
      <c r="O209" s="207"/>
      <c r="P209" s="207"/>
      <c r="Q209" s="207"/>
      <c r="R209" s="207"/>
      <c r="S209" s="207"/>
      <c r="T209" s="208"/>
      <c r="AT209" s="209" t="s">
        <v>294</v>
      </c>
      <c r="AU209" s="209" t="s">
        <v>82</v>
      </c>
      <c r="AV209" s="13" t="s">
        <v>82</v>
      </c>
      <c r="AW209" s="13" t="s">
        <v>34</v>
      </c>
      <c r="AX209" s="13" t="s">
        <v>73</v>
      </c>
      <c r="AY209" s="209" t="s">
        <v>283</v>
      </c>
    </row>
    <row r="210" spans="1:65" s="16" customFormat="1" ht="11.25">
      <c r="B210" s="232"/>
      <c r="C210" s="233"/>
      <c r="D210" s="200" t="s">
        <v>294</v>
      </c>
      <c r="E210" s="234" t="s">
        <v>21</v>
      </c>
      <c r="F210" s="235" t="s">
        <v>442</v>
      </c>
      <c r="G210" s="233"/>
      <c r="H210" s="236">
        <v>2</v>
      </c>
      <c r="I210" s="237"/>
      <c r="J210" s="233"/>
      <c r="K210" s="233"/>
      <c r="L210" s="238"/>
      <c r="M210" s="239"/>
      <c r="N210" s="240"/>
      <c r="O210" s="240"/>
      <c r="P210" s="240"/>
      <c r="Q210" s="240"/>
      <c r="R210" s="240"/>
      <c r="S210" s="240"/>
      <c r="T210" s="241"/>
      <c r="AT210" s="242" t="s">
        <v>294</v>
      </c>
      <c r="AU210" s="242" t="s">
        <v>82</v>
      </c>
      <c r="AV210" s="16" t="s">
        <v>290</v>
      </c>
      <c r="AW210" s="16" t="s">
        <v>34</v>
      </c>
      <c r="AX210" s="16" t="s">
        <v>80</v>
      </c>
      <c r="AY210" s="242" t="s">
        <v>283</v>
      </c>
    </row>
    <row r="211" spans="1:65" s="2" customFormat="1" ht="16.5" customHeight="1">
      <c r="A211" s="36"/>
      <c r="B211" s="37"/>
      <c r="C211" s="180" t="s">
        <v>563</v>
      </c>
      <c r="D211" s="180" t="s">
        <v>285</v>
      </c>
      <c r="E211" s="181" t="s">
        <v>4190</v>
      </c>
      <c r="F211" s="182" t="s">
        <v>10438</v>
      </c>
      <c r="G211" s="183" t="s">
        <v>10439</v>
      </c>
      <c r="H211" s="184">
        <v>1</v>
      </c>
      <c r="I211" s="185"/>
      <c r="J211" s="186">
        <f>ROUND(I211*H211,2)</f>
        <v>0</v>
      </c>
      <c r="K211" s="182" t="s">
        <v>348</v>
      </c>
      <c r="L211" s="41"/>
      <c r="M211" s="187" t="s">
        <v>21</v>
      </c>
      <c r="N211" s="188" t="s">
        <v>44</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1170</v>
      </c>
      <c r="AT211" s="191" t="s">
        <v>285</v>
      </c>
      <c r="AU211" s="191" t="s">
        <v>82</v>
      </c>
      <c r="AY211" s="19" t="s">
        <v>283</v>
      </c>
      <c r="BE211" s="192">
        <f>IF(N211="základní",J211,0)</f>
        <v>0</v>
      </c>
      <c r="BF211" s="192">
        <f>IF(N211="snížená",J211,0)</f>
        <v>0</v>
      </c>
      <c r="BG211" s="192">
        <f>IF(N211="zákl. přenesená",J211,0)</f>
        <v>0</v>
      </c>
      <c r="BH211" s="192">
        <f>IF(N211="sníž. přenesená",J211,0)</f>
        <v>0</v>
      </c>
      <c r="BI211" s="192">
        <f>IF(N211="nulová",J211,0)</f>
        <v>0</v>
      </c>
      <c r="BJ211" s="19" t="s">
        <v>80</v>
      </c>
      <c r="BK211" s="192">
        <f>ROUND(I211*H211,2)</f>
        <v>0</v>
      </c>
      <c r="BL211" s="19" t="s">
        <v>1170</v>
      </c>
      <c r="BM211" s="191" t="s">
        <v>1306</v>
      </c>
    </row>
    <row r="212" spans="1:65" s="13" customFormat="1" ht="11.25">
      <c r="B212" s="198"/>
      <c r="C212" s="199"/>
      <c r="D212" s="200" t="s">
        <v>294</v>
      </c>
      <c r="E212" s="201" t="s">
        <v>21</v>
      </c>
      <c r="F212" s="202" t="s">
        <v>4381</v>
      </c>
      <c r="G212" s="199"/>
      <c r="H212" s="203">
        <v>1</v>
      </c>
      <c r="I212" s="204"/>
      <c r="J212" s="199"/>
      <c r="K212" s="199"/>
      <c r="L212" s="205"/>
      <c r="M212" s="206"/>
      <c r="N212" s="207"/>
      <c r="O212" s="207"/>
      <c r="P212" s="207"/>
      <c r="Q212" s="207"/>
      <c r="R212" s="207"/>
      <c r="S212" s="207"/>
      <c r="T212" s="208"/>
      <c r="AT212" s="209" t="s">
        <v>294</v>
      </c>
      <c r="AU212" s="209" t="s">
        <v>82</v>
      </c>
      <c r="AV212" s="13" t="s">
        <v>82</v>
      </c>
      <c r="AW212" s="13" t="s">
        <v>34</v>
      </c>
      <c r="AX212" s="13" t="s">
        <v>73</v>
      </c>
      <c r="AY212" s="209" t="s">
        <v>283</v>
      </c>
    </row>
    <row r="213" spans="1:65" s="16" customFormat="1" ht="11.25">
      <c r="B213" s="232"/>
      <c r="C213" s="233"/>
      <c r="D213" s="200" t="s">
        <v>294</v>
      </c>
      <c r="E213" s="234" t="s">
        <v>21</v>
      </c>
      <c r="F213" s="235" t="s">
        <v>442</v>
      </c>
      <c r="G213" s="233"/>
      <c r="H213" s="236">
        <v>1</v>
      </c>
      <c r="I213" s="237"/>
      <c r="J213" s="233"/>
      <c r="K213" s="233"/>
      <c r="L213" s="238"/>
      <c r="M213" s="239"/>
      <c r="N213" s="240"/>
      <c r="O213" s="240"/>
      <c r="P213" s="240"/>
      <c r="Q213" s="240"/>
      <c r="R213" s="240"/>
      <c r="S213" s="240"/>
      <c r="T213" s="241"/>
      <c r="AT213" s="242" t="s">
        <v>294</v>
      </c>
      <c r="AU213" s="242" t="s">
        <v>82</v>
      </c>
      <c r="AV213" s="16" t="s">
        <v>290</v>
      </c>
      <c r="AW213" s="16" t="s">
        <v>34</v>
      </c>
      <c r="AX213" s="16" t="s">
        <v>80</v>
      </c>
      <c r="AY213" s="242" t="s">
        <v>283</v>
      </c>
    </row>
    <row r="214" spans="1:65" s="12" customFormat="1" ht="22.9" customHeight="1">
      <c r="B214" s="164"/>
      <c r="C214" s="165"/>
      <c r="D214" s="166" t="s">
        <v>72</v>
      </c>
      <c r="E214" s="178" t="s">
        <v>4164</v>
      </c>
      <c r="F214" s="178" t="s">
        <v>10440</v>
      </c>
      <c r="G214" s="165"/>
      <c r="H214" s="165"/>
      <c r="I214" s="168"/>
      <c r="J214" s="179">
        <f>BK214</f>
        <v>0</v>
      </c>
      <c r="K214" s="165"/>
      <c r="L214" s="170"/>
      <c r="M214" s="171"/>
      <c r="N214" s="172"/>
      <c r="O214" s="172"/>
      <c r="P214" s="173">
        <f>SUM(P215:P220)</f>
        <v>0</v>
      </c>
      <c r="Q214" s="172"/>
      <c r="R214" s="173">
        <f>SUM(R215:R220)</f>
        <v>0</v>
      </c>
      <c r="S214" s="172"/>
      <c r="T214" s="174">
        <f>SUM(T215:T220)</f>
        <v>0</v>
      </c>
      <c r="AR214" s="175" t="s">
        <v>80</v>
      </c>
      <c r="AT214" s="176" t="s">
        <v>72</v>
      </c>
      <c r="AU214" s="176" t="s">
        <v>80</v>
      </c>
      <c r="AY214" s="175" t="s">
        <v>283</v>
      </c>
      <c r="BK214" s="177">
        <f>SUM(BK215:BK220)</f>
        <v>0</v>
      </c>
    </row>
    <row r="215" spans="1:65" s="2" customFormat="1" ht="21.75" customHeight="1">
      <c r="A215" s="36"/>
      <c r="B215" s="37"/>
      <c r="C215" s="180" t="s">
        <v>569</v>
      </c>
      <c r="D215" s="180" t="s">
        <v>285</v>
      </c>
      <c r="E215" s="181" t="s">
        <v>4451</v>
      </c>
      <c r="F215" s="182" t="s">
        <v>10441</v>
      </c>
      <c r="G215" s="183" t="s">
        <v>1931</v>
      </c>
      <c r="H215" s="184">
        <v>2</v>
      </c>
      <c r="I215" s="185"/>
      <c r="J215" s="186">
        <f>ROUND(I215*H215,2)</f>
        <v>0</v>
      </c>
      <c r="K215" s="182" t="s">
        <v>348</v>
      </c>
      <c r="L215" s="41"/>
      <c r="M215" s="187" t="s">
        <v>21</v>
      </c>
      <c r="N215" s="188" t="s">
        <v>44</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1170</v>
      </c>
      <c r="AT215" s="191" t="s">
        <v>285</v>
      </c>
      <c r="AU215" s="191" t="s">
        <v>82</v>
      </c>
      <c r="AY215" s="19" t="s">
        <v>283</v>
      </c>
      <c r="BE215" s="192">
        <f>IF(N215="základní",J215,0)</f>
        <v>0</v>
      </c>
      <c r="BF215" s="192">
        <f>IF(N215="snížená",J215,0)</f>
        <v>0</v>
      </c>
      <c r="BG215" s="192">
        <f>IF(N215="zákl. přenesená",J215,0)</f>
        <v>0</v>
      </c>
      <c r="BH215" s="192">
        <f>IF(N215="sníž. přenesená",J215,0)</f>
        <v>0</v>
      </c>
      <c r="BI215" s="192">
        <f>IF(N215="nulová",J215,0)</f>
        <v>0</v>
      </c>
      <c r="BJ215" s="19" t="s">
        <v>80</v>
      </c>
      <c r="BK215" s="192">
        <f>ROUND(I215*H215,2)</f>
        <v>0</v>
      </c>
      <c r="BL215" s="19" t="s">
        <v>1170</v>
      </c>
      <c r="BM215" s="191" t="s">
        <v>1318</v>
      </c>
    </row>
    <row r="216" spans="1:65" s="13" customFormat="1" ht="11.25">
      <c r="B216" s="198"/>
      <c r="C216" s="199"/>
      <c r="D216" s="200" t="s">
        <v>294</v>
      </c>
      <c r="E216" s="201" t="s">
        <v>21</v>
      </c>
      <c r="F216" s="202" t="s">
        <v>4384</v>
      </c>
      <c r="G216" s="199"/>
      <c r="H216" s="203">
        <v>2</v>
      </c>
      <c r="I216" s="204"/>
      <c r="J216" s="199"/>
      <c r="K216" s="199"/>
      <c r="L216" s="205"/>
      <c r="M216" s="206"/>
      <c r="N216" s="207"/>
      <c r="O216" s="207"/>
      <c r="P216" s="207"/>
      <c r="Q216" s="207"/>
      <c r="R216" s="207"/>
      <c r="S216" s="207"/>
      <c r="T216" s="208"/>
      <c r="AT216" s="209" t="s">
        <v>294</v>
      </c>
      <c r="AU216" s="209" t="s">
        <v>82</v>
      </c>
      <c r="AV216" s="13" t="s">
        <v>82</v>
      </c>
      <c r="AW216" s="13" t="s">
        <v>34</v>
      </c>
      <c r="AX216" s="13" t="s">
        <v>73</v>
      </c>
      <c r="AY216" s="209" t="s">
        <v>283</v>
      </c>
    </row>
    <row r="217" spans="1:65" s="16" customFormat="1" ht="11.25">
      <c r="B217" s="232"/>
      <c r="C217" s="233"/>
      <c r="D217" s="200" t="s">
        <v>294</v>
      </c>
      <c r="E217" s="234" t="s">
        <v>21</v>
      </c>
      <c r="F217" s="235" t="s">
        <v>442</v>
      </c>
      <c r="G217" s="233"/>
      <c r="H217" s="236">
        <v>2</v>
      </c>
      <c r="I217" s="237"/>
      <c r="J217" s="233"/>
      <c r="K217" s="233"/>
      <c r="L217" s="238"/>
      <c r="M217" s="239"/>
      <c r="N217" s="240"/>
      <c r="O217" s="240"/>
      <c r="P217" s="240"/>
      <c r="Q217" s="240"/>
      <c r="R217" s="240"/>
      <c r="S217" s="240"/>
      <c r="T217" s="241"/>
      <c r="AT217" s="242" t="s">
        <v>294</v>
      </c>
      <c r="AU217" s="242" t="s">
        <v>82</v>
      </c>
      <c r="AV217" s="16" t="s">
        <v>290</v>
      </c>
      <c r="AW217" s="16" t="s">
        <v>34</v>
      </c>
      <c r="AX217" s="16" t="s">
        <v>80</v>
      </c>
      <c r="AY217" s="242" t="s">
        <v>283</v>
      </c>
    </row>
    <row r="218" spans="1:65" s="2" customFormat="1" ht="24.2" customHeight="1">
      <c r="A218" s="36"/>
      <c r="B218" s="37"/>
      <c r="C218" s="180" t="s">
        <v>575</v>
      </c>
      <c r="D218" s="180" t="s">
        <v>285</v>
      </c>
      <c r="E218" s="181" t="s">
        <v>4453</v>
      </c>
      <c r="F218" s="182" t="s">
        <v>10442</v>
      </c>
      <c r="G218" s="183" t="s">
        <v>1931</v>
      </c>
      <c r="H218" s="184">
        <v>4</v>
      </c>
      <c r="I218" s="185"/>
      <c r="J218" s="186">
        <f>ROUND(I218*H218,2)</f>
        <v>0</v>
      </c>
      <c r="K218" s="182" t="s">
        <v>348</v>
      </c>
      <c r="L218" s="41"/>
      <c r="M218" s="187" t="s">
        <v>21</v>
      </c>
      <c r="N218" s="188" t="s">
        <v>44</v>
      </c>
      <c r="O218" s="66"/>
      <c r="P218" s="189">
        <f>O218*H218</f>
        <v>0</v>
      </c>
      <c r="Q218" s="189">
        <v>0</v>
      </c>
      <c r="R218" s="189">
        <f>Q218*H218</f>
        <v>0</v>
      </c>
      <c r="S218" s="189">
        <v>0</v>
      </c>
      <c r="T218" s="190">
        <f>S218*H218</f>
        <v>0</v>
      </c>
      <c r="U218" s="36"/>
      <c r="V218" s="36"/>
      <c r="W218" s="36"/>
      <c r="X218" s="36"/>
      <c r="Y218" s="36"/>
      <c r="Z218" s="36"/>
      <c r="AA218" s="36"/>
      <c r="AB218" s="36"/>
      <c r="AC218" s="36"/>
      <c r="AD218" s="36"/>
      <c r="AE218" s="36"/>
      <c r="AR218" s="191" t="s">
        <v>1170</v>
      </c>
      <c r="AT218" s="191" t="s">
        <v>285</v>
      </c>
      <c r="AU218" s="191" t="s">
        <v>82</v>
      </c>
      <c r="AY218" s="19" t="s">
        <v>283</v>
      </c>
      <c r="BE218" s="192">
        <f>IF(N218="základní",J218,0)</f>
        <v>0</v>
      </c>
      <c r="BF218" s="192">
        <f>IF(N218="snížená",J218,0)</f>
        <v>0</v>
      </c>
      <c r="BG218" s="192">
        <f>IF(N218="zákl. přenesená",J218,0)</f>
        <v>0</v>
      </c>
      <c r="BH218" s="192">
        <f>IF(N218="sníž. přenesená",J218,0)</f>
        <v>0</v>
      </c>
      <c r="BI218" s="192">
        <f>IF(N218="nulová",J218,0)</f>
        <v>0</v>
      </c>
      <c r="BJ218" s="19" t="s">
        <v>80</v>
      </c>
      <c r="BK218" s="192">
        <f>ROUND(I218*H218,2)</f>
        <v>0</v>
      </c>
      <c r="BL218" s="19" t="s">
        <v>1170</v>
      </c>
      <c r="BM218" s="191" t="s">
        <v>1333</v>
      </c>
    </row>
    <row r="219" spans="1:65" s="13" customFormat="1" ht="11.25">
      <c r="B219" s="198"/>
      <c r="C219" s="199"/>
      <c r="D219" s="200" t="s">
        <v>294</v>
      </c>
      <c r="E219" s="201" t="s">
        <v>21</v>
      </c>
      <c r="F219" s="202" t="s">
        <v>290</v>
      </c>
      <c r="G219" s="199"/>
      <c r="H219" s="203">
        <v>4</v>
      </c>
      <c r="I219" s="204"/>
      <c r="J219" s="199"/>
      <c r="K219" s="199"/>
      <c r="L219" s="205"/>
      <c r="M219" s="206"/>
      <c r="N219" s="207"/>
      <c r="O219" s="207"/>
      <c r="P219" s="207"/>
      <c r="Q219" s="207"/>
      <c r="R219" s="207"/>
      <c r="S219" s="207"/>
      <c r="T219" s="208"/>
      <c r="AT219" s="209" t="s">
        <v>294</v>
      </c>
      <c r="AU219" s="209" t="s">
        <v>82</v>
      </c>
      <c r="AV219" s="13" t="s">
        <v>82</v>
      </c>
      <c r="AW219" s="13" t="s">
        <v>34</v>
      </c>
      <c r="AX219" s="13" t="s">
        <v>73</v>
      </c>
      <c r="AY219" s="209" t="s">
        <v>283</v>
      </c>
    </row>
    <row r="220" spans="1:65" s="16" customFormat="1" ht="11.25">
      <c r="B220" s="232"/>
      <c r="C220" s="233"/>
      <c r="D220" s="200" t="s">
        <v>294</v>
      </c>
      <c r="E220" s="234" t="s">
        <v>21</v>
      </c>
      <c r="F220" s="235" t="s">
        <v>442</v>
      </c>
      <c r="G220" s="233"/>
      <c r="H220" s="236">
        <v>4</v>
      </c>
      <c r="I220" s="237"/>
      <c r="J220" s="233"/>
      <c r="K220" s="233"/>
      <c r="L220" s="238"/>
      <c r="M220" s="239"/>
      <c r="N220" s="240"/>
      <c r="O220" s="240"/>
      <c r="P220" s="240"/>
      <c r="Q220" s="240"/>
      <c r="R220" s="240"/>
      <c r="S220" s="240"/>
      <c r="T220" s="241"/>
      <c r="AT220" s="242" t="s">
        <v>294</v>
      </c>
      <c r="AU220" s="242" t="s">
        <v>82</v>
      </c>
      <c r="AV220" s="16" t="s">
        <v>290</v>
      </c>
      <c r="AW220" s="16" t="s">
        <v>34</v>
      </c>
      <c r="AX220" s="16" t="s">
        <v>80</v>
      </c>
      <c r="AY220" s="242" t="s">
        <v>283</v>
      </c>
    </row>
    <row r="221" spans="1:65" s="12" customFormat="1" ht="22.9" customHeight="1">
      <c r="B221" s="164"/>
      <c r="C221" s="165"/>
      <c r="D221" s="166" t="s">
        <v>72</v>
      </c>
      <c r="E221" s="178" t="s">
        <v>4166</v>
      </c>
      <c r="F221" s="178" t="s">
        <v>10443</v>
      </c>
      <c r="G221" s="165"/>
      <c r="H221" s="165"/>
      <c r="I221" s="168"/>
      <c r="J221" s="179">
        <f>BK221</f>
        <v>0</v>
      </c>
      <c r="K221" s="165"/>
      <c r="L221" s="170"/>
      <c r="M221" s="171"/>
      <c r="N221" s="172"/>
      <c r="O221" s="172"/>
      <c r="P221" s="173">
        <f>SUM(P222:P230)</f>
        <v>0</v>
      </c>
      <c r="Q221" s="172"/>
      <c r="R221" s="173">
        <f>SUM(R222:R230)</f>
        <v>0</v>
      </c>
      <c r="S221" s="172"/>
      <c r="T221" s="174">
        <f>SUM(T222:T230)</f>
        <v>0</v>
      </c>
      <c r="AR221" s="175" t="s">
        <v>80</v>
      </c>
      <c r="AT221" s="176" t="s">
        <v>72</v>
      </c>
      <c r="AU221" s="176" t="s">
        <v>80</v>
      </c>
      <c r="AY221" s="175" t="s">
        <v>283</v>
      </c>
      <c r="BK221" s="177">
        <f>SUM(BK222:BK230)</f>
        <v>0</v>
      </c>
    </row>
    <row r="222" spans="1:65" s="2" customFormat="1" ht="16.5" customHeight="1">
      <c r="A222" s="36"/>
      <c r="B222" s="37"/>
      <c r="C222" s="180" t="s">
        <v>581</v>
      </c>
      <c r="D222" s="180" t="s">
        <v>285</v>
      </c>
      <c r="E222" s="181" t="s">
        <v>4455</v>
      </c>
      <c r="F222" s="182" t="s">
        <v>10444</v>
      </c>
      <c r="G222" s="183" t="s">
        <v>1931</v>
      </c>
      <c r="H222" s="184">
        <v>2</v>
      </c>
      <c r="I222" s="185"/>
      <c r="J222" s="186">
        <f>ROUND(I222*H222,2)</f>
        <v>0</v>
      </c>
      <c r="K222" s="182" t="s">
        <v>348</v>
      </c>
      <c r="L222" s="41"/>
      <c r="M222" s="187" t="s">
        <v>21</v>
      </c>
      <c r="N222" s="188" t="s">
        <v>44</v>
      </c>
      <c r="O222" s="66"/>
      <c r="P222" s="189">
        <f>O222*H222</f>
        <v>0</v>
      </c>
      <c r="Q222" s="189">
        <v>0</v>
      </c>
      <c r="R222" s="189">
        <f>Q222*H222</f>
        <v>0</v>
      </c>
      <c r="S222" s="189">
        <v>0</v>
      </c>
      <c r="T222" s="190">
        <f>S222*H222</f>
        <v>0</v>
      </c>
      <c r="U222" s="36"/>
      <c r="V222" s="36"/>
      <c r="W222" s="36"/>
      <c r="X222" s="36"/>
      <c r="Y222" s="36"/>
      <c r="Z222" s="36"/>
      <c r="AA222" s="36"/>
      <c r="AB222" s="36"/>
      <c r="AC222" s="36"/>
      <c r="AD222" s="36"/>
      <c r="AE222" s="36"/>
      <c r="AR222" s="191" t="s">
        <v>1170</v>
      </c>
      <c r="AT222" s="191" t="s">
        <v>285</v>
      </c>
      <c r="AU222" s="191" t="s">
        <v>82</v>
      </c>
      <c r="AY222" s="19" t="s">
        <v>283</v>
      </c>
      <c r="BE222" s="192">
        <f>IF(N222="základní",J222,0)</f>
        <v>0</v>
      </c>
      <c r="BF222" s="192">
        <f>IF(N222="snížená",J222,0)</f>
        <v>0</v>
      </c>
      <c r="BG222" s="192">
        <f>IF(N222="zákl. přenesená",J222,0)</f>
        <v>0</v>
      </c>
      <c r="BH222" s="192">
        <f>IF(N222="sníž. přenesená",J222,0)</f>
        <v>0</v>
      </c>
      <c r="BI222" s="192">
        <f>IF(N222="nulová",J222,0)</f>
        <v>0</v>
      </c>
      <c r="BJ222" s="19" t="s">
        <v>80</v>
      </c>
      <c r="BK222" s="192">
        <f>ROUND(I222*H222,2)</f>
        <v>0</v>
      </c>
      <c r="BL222" s="19" t="s">
        <v>1170</v>
      </c>
      <c r="BM222" s="191" t="s">
        <v>1347</v>
      </c>
    </row>
    <row r="223" spans="1:65" s="13" customFormat="1" ht="11.25">
      <c r="B223" s="198"/>
      <c r="C223" s="199"/>
      <c r="D223" s="200" t="s">
        <v>294</v>
      </c>
      <c r="E223" s="201" t="s">
        <v>21</v>
      </c>
      <c r="F223" s="202" t="s">
        <v>4384</v>
      </c>
      <c r="G223" s="199"/>
      <c r="H223" s="203">
        <v>2</v>
      </c>
      <c r="I223" s="204"/>
      <c r="J223" s="199"/>
      <c r="K223" s="199"/>
      <c r="L223" s="205"/>
      <c r="M223" s="206"/>
      <c r="N223" s="207"/>
      <c r="O223" s="207"/>
      <c r="P223" s="207"/>
      <c r="Q223" s="207"/>
      <c r="R223" s="207"/>
      <c r="S223" s="207"/>
      <c r="T223" s="208"/>
      <c r="AT223" s="209" t="s">
        <v>294</v>
      </c>
      <c r="AU223" s="209" t="s">
        <v>82</v>
      </c>
      <c r="AV223" s="13" t="s">
        <v>82</v>
      </c>
      <c r="AW223" s="13" t="s">
        <v>34</v>
      </c>
      <c r="AX223" s="13" t="s">
        <v>73</v>
      </c>
      <c r="AY223" s="209" t="s">
        <v>283</v>
      </c>
    </row>
    <row r="224" spans="1:65" s="16" customFormat="1" ht="11.25">
      <c r="B224" s="232"/>
      <c r="C224" s="233"/>
      <c r="D224" s="200" t="s">
        <v>294</v>
      </c>
      <c r="E224" s="234" t="s">
        <v>21</v>
      </c>
      <c r="F224" s="235" t="s">
        <v>442</v>
      </c>
      <c r="G224" s="233"/>
      <c r="H224" s="236">
        <v>2</v>
      </c>
      <c r="I224" s="237"/>
      <c r="J224" s="233"/>
      <c r="K224" s="233"/>
      <c r="L224" s="238"/>
      <c r="M224" s="239"/>
      <c r="N224" s="240"/>
      <c r="O224" s="240"/>
      <c r="P224" s="240"/>
      <c r="Q224" s="240"/>
      <c r="R224" s="240"/>
      <c r="S224" s="240"/>
      <c r="T224" s="241"/>
      <c r="AT224" s="242" t="s">
        <v>294</v>
      </c>
      <c r="AU224" s="242" t="s">
        <v>82</v>
      </c>
      <c r="AV224" s="16" t="s">
        <v>290</v>
      </c>
      <c r="AW224" s="16" t="s">
        <v>34</v>
      </c>
      <c r="AX224" s="16" t="s">
        <v>80</v>
      </c>
      <c r="AY224" s="242" t="s">
        <v>283</v>
      </c>
    </row>
    <row r="225" spans="1:65" s="2" customFormat="1" ht="16.5" customHeight="1">
      <c r="A225" s="36"/>
      <c r="B225" s="37"/>
      <c r="C225" s="180" t="s">
        <v>587</v>
      </c>
      <c r="D225" s="180" t="s">
        <v>285</v>
      </c>
      <c r="E225" s="181" t="s">
        <v>4458</v>
      </c>
      <c r="F225" s="182" t="s">
        <v>10445</v>
      </c>
      <c r="G225" s="183" t="s">
        <v>1931</v>
      </c>
      <c r="H225" s="184">
        <v>1</v>
      </c>
      <c r="I225" s="185"/>
      <c r="J225" s="186">
        <f>ROUND(I225*H225,2)</f>
        <v>0</v>
      </c>
      <c r="K225" s="182" t="s">
        <v>348</v>
      </c>
      <c r="L225" s="41"/>
      <c r="M225" s="187" t="s">
        <v>21</v>
      </c>
      <c r="N225" s="188" t="s">
        <v>44</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1170</v>
      </c>
      <c r="AT225" s="191" t="s">
        <v>285</v>
      </c>
      <c r="AU225" s="191" t="s">
        <v>82</v>
      </c>
      <c r="AY225" s="19" t="s">
        <v>283</v>
      </c>
      <c r="BE225" s="192">
        <f>IF(N225="základní",J225,0)</f>
        <v>0</v>
      </c>
      <c r="BF225" s="192">
        <f>IF(N225="snížená",J225,0)</f>
        <v>0</v>
      </c>
      <c r="BG225" s="192">
        <f>IF(N225="zákl. přenesená",J225,0)</f>
        <v>0</v>
      </c>
      <c r="BH225" s="192">
        <f>IF(N225="sníž. přenesená",J225,0)</f>
        <v>0</v>
      </c>
      <c r="BI225" s="192">
        <f>IF(N225="nulová",J225,0)</f>
        <v>0</v>
      </c>
      <c r="BJ225" s="19" t="s">
        <v>80</v>
      </c>
      <c r="BK225" s="192">
        <f>ROUND(I225*H225,2)</f>
        <v>0</v>
      </c>
      <c r="BL225" s="19" t="s">
        <v>1170</v>
      </c>
      <c r="BM225" s="191" t="s">
        <v>1368</v>
      </c>
    </row>
    <row r="226" spans="1:65" s="13" customFormat="1" ht="11.25">
      <c r="B226" s="198"/>
      <c r="C226" s="199"/>
      <c r="D226" s="200" t="s">
        <v>294</v>
      </c>
      <c r="E226" s="201" t="s">
        <v>21</v>
      </c>
      <c r="F226" s="202" t="s">
        <v>4381</v>
      </c>
      <c r="G226" s="199"/>
      <c r="H226" s="203">
        <v>1</v>
      </c>
      <c r="I226" s="204"/>
      <c r="J226" s="199"/>
      <c r="K226" s="199"/>
      <c r="L226" s="205"/>
      <c r="M226" s="206"/>
      <c r="N226" s="207"/>
      <c r="O226" s="207"/>
      <c r="P226" s="207"/>
      <c r="Q226" s="207"/>
      <c r="R226" s="207"/>
      <c r="S226" s="207"/>
      <c r="T226" s="208"/>
      <c r="AT226" s="209" t="s">
        <v>294</v>
      </c>
      <c r="AU226" s="209" t="s">
        <v>82</v>
      </c>
      <c r="AV226" s="13" t="s">
        <v>82</v>
      </c>
      <c r="AW226" s="13" t="s">
        <v>34</v>
      </c>
      <c r="AX226" s="13" t="s">
        <v>73</v>
      </c>
      <c r="AY226" s="209" t="s">
        <v>283</v>
      </c>
    </row>
    <row r="227" spans="1:65" s="16" customFormat="1" ht="11.25">
      <c r="B227" s="232"/>
      <c r="C227" s="233"/>
      <c r="D227" s="200" t="s">
        <v>294</v>
      </c>
      <c r="E227" s="234" t="s">
        <v>21</v>
      </c>
      <c r="F227" s="235" t="s">
        <v>442</v>
      </c>
      <c r="G227" s="233"/>
      <c r="H227" s="236">
        <v>1</v>
      </c>
      <c r="I227" s="237"/>
      <c r="J227" s="233"/>
      <c r="K227" s="233"/>
      <c r="L227" s="238"/>
      <c r="M227" s="239"/>
      <c r="N227" s="240"/>
      <c r="O227" s="240"/>
      <c r="P227" s="240"/>
      <c r="Q227" s="240"/>
      <c r="R227" s="240"/>
      <c r="S227" s="240"/>
      <c r="T227" s="241"/>
      <c r="AT227" s="242" t="s">
        <v>294</v>
      </c>
      <c r="AU227" s="242" t="s">
        <v>82</v>
      </c>
      <c r="AV227" s="16" t="s">
        <v>290</v>
      </c>
      <c r="AW227" s="16" t="s">
        <v>34</v>
      </c>
      <c r="AX227" s="16" t="s">
        <v>80</v>
      </c>
      <c r="AY227" s="242" t="s">
        <v>283</v>
      </c>
    </row>
    <row r="228" spans="1:65" s="2" customFormat="1" ht="16.5" customHeight="1">
      <c r="A228" s="36"/>
      <c r="B228" s="37"/>
      <c r="C228" s="180" t="s">
        <v>597</v>
      </c>
      <c r="D228" s="180" t="s">
        <v>285</v>
      </c>
      <c r="E228" s="181" t="s">
        <v>4460</v>
      </c>
      <c r="F228" s="182" t="s">
        <v>10446</v>
      </c>
      <c r="G228" s="183" t="s">
        <v>1931</v>
      </c>
      <c r="H228" s="184">
        <v>50</v>
      </c>
      <c r="I228" s="185"/>
      <c r="J228" s="186">
        <f>ROUND(I228*H228,2)</f>
        <v>0</v>
      </c>
      <c r="K228" s="182" t="s">
        <v>348</v>
      </c>
      <c r="L228" s="41"/>
      <c r="M228" s="187" t="s">
        <v>21</v>
      </c>
      <c r="N228" s="188" t="s">
        <v>44</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1170</v>
      </c>
      <c r="AT228" s="191" t="s">
        <v>285</v>
      </c>
      <c r="AU228" s="191" t="s">
        <v>82</v>
      </c>
      <c r="AY228" s="19" t="s">
        <v>283</v>
      </c>
      <c r="BE228" s="192">
        <f>IF(N228="základní",J228,0)</f>
        <v>0</v>
      </c>
      <c r="BF228" s="192">
        <f>IF(N228="snížená",J228,0)</f>
        <v>0</v>
      </c>
      <c r="BG228" s="192">
        <f>IF(N228="zákl. přenesená",J228,0)</f>
        <v>0</v>
      </c>
      <c r="BH228" s="192">
        <f>IF(N228="sníž. přenesená",J228,0)</f>
        <v>0</v>
      </c>
      <c r="BI228" s="192">
        <f>IF(N228="nulová",J228,0)</f>
        <v>0</v>
      </c>
      <c r="BJ228" s="19" t="s">
        <v>80</v>
      </c>
      <c r="BK228" s="192">
        <f>ROUND(I228*H228,2)</f>
        <v>0</v>
      </c>
      <c r="BL228" s="19" t="s">
        <v>1170</v>
      </c>
      <c r="BM228" s="191" t="s">
        <v>1379</v>
      </c>
    </row>
    <row r="229" spans="1:65" s="13" customFormat="1" ht="11.25">
      <c r="B229" s="198"/>
      <c r="C229" s="199"/>
      <c r="D229" s="200" t="s">
        <v>294</v>
      </c>
      <c r="E229" s="201" t="s">
        <v>21</v>
      </c>
      <c r="F229" s="202" t="s">
        <v>4566</v>
      </c>
      <c r="G229" s="199"/>
      <c r="H229" s="203">
        <v>50</v>
      </c>
      <c r="I229" s="204"/>
      <c r="J229" s="199"/>
      <c r="K229" s="199"/>
      <c r="L229" s="205"/>
      <c r="M229" s="206"/>
      <c r="N229" s="207"/>
      <c r="O229" s="207"/>
      <c r="P229" s="207"/>
      <c r="Q229" s="207"/>
      <c r="R229" s="207"/>
      <c r="S229" s="207"/>
      <c r="T229" s="208"/>
      <c r="AT229" s="209" t="s">
        <v>294</v>
      </c>
      <c r="AU229" s="209" t="s">
        <v>82</v>
      </c>
      <c r="AV229" s="13" t="s">
        <v>82</v>
      </c>
      <c r="AW229" s="13" t="s">
        <v>34</v>
      </c>
      <c r="AX229" s="13" t="s">
        <v>73</v>
      </c>
      <c r="AY229" s="209" t="s">
        <v>283</v>
      </c>
    </row>
    <row r="230" spans="1:65" s="16" customFormat="1" ht="11.25">
      <c r="B230" s="232"/>
      <c r="C230" s="233"/>
      <c r="D230" s="200" t="s">
        <v>294</v>
      </c>
      <c r="E230" s="234" t="s">
        <v>21</v>
      </c>
      <c r="F230" s="235" t="s">
        <v>442</v>
      </c>
      <c r="G230" s="233"/>
      <c r="H230" s="236">
        <v>50</v>
      </c>
      <c r="I230" s="237"/>
      <c r="J230" s="233"/>
      <c r="K230" s="233"/>
      <c r="L230" s="238"/>
      <c r="M230" s="239"/>
      <c r="N230" s="240"/>
      <c r="O230" s="240"/>
      <c r="P230" s="240"/>
      <c r="Q230" s="240"/>
      <c r="R230" s="240"/>
      <c r="S230" s="240"/>
      <c r="T230" s="241"/>
      <c r="AT230" s="242" t="s">
        <v>294</v>
      </c>
      <c r="AU230" s="242" t="s">
        <v>82</v>
      </c>
      <c r="AV230" s="16" t="s">
        <v>290</v>
      </c>
      <c r="AW230" s="16" t="s">
        <v>34</v>
      </c>
      <c r="AX230" s="16" t="s">
        <v>80</v>
      </c>
      <c r="AY230" s="242" t="s">
        <v>283</v>
      </c>
    </row>
    <row r="231" spans="1:65" s="12" customFormat="1" ht="22.9" customHeight="1">
      <c r="B231" s="164"/>
      <c r="C231" s="165"/>
      <c r="D231" s="166" t="s">
        <v>72</v>
      </c>
      <c r="E231" s="178" t="s">
        <v>4177</v>
      </c>
      <c r="F231" s="178" t="s">
        <v>10447</v>
      </c>
      <c r="G231" s="165"/>
      <c r="H231" s="165"/>
      <c r="I231" s="168"/>
      <c r="J231" s="179">
        <f>BK231</f>
        <v>0</v>
      </c>
      <c r="K231" s="165"/>
      <c r="L231" s="170"/>
      <c r="M231" s="171"/>
      <c r="N231" s="172"/>
      <c r="O231" s="172"/>
      <c r="P231" s="173">
        <f>SUM(P232:P237)</f>
        <v>0</v>
      </c>
      <c r="Q231" s="172"/>
      <c r="R231" s="173">
        <f>SUM(R232:R237)</f>
        <v>0</v>
      </c>
      <c r="S231" s="172"/>
      <c r="T231" s="174">
        <f>SUM(T232:T237)</f>
        <v>0</v>
      </c>
      <c r="AR231" s="175" t="s">
        <v>80</v>
      </c>
      <c r="AT231" s="176" t="s">
        <v>72</v>
      </c>
      <c r="AU231" s="176" t="s">
        <v>80</v>
      </c>
      <c r="AY231" s="175" t="s">
        <v>283</v>
      </c>
      <c r="BK231" s="177">
        <f>SUM(BK232:BK237)</f>
        <v>0</v>
      </c>
    </row>
    <row r="232" spans="1:65" s="2" customFormat="1" ht="16.5" customHeight="1">
      <c r="A232" s="36"/>
      <c r="B232" s="37"/>
      <c r="C232" s="180" t="s">
        <v>606</v>
      </c>
      <c r="D232" s="180" t="s">
        <v>285</v>
      </c>
      <c r="E232" s="181" t="s">
        <v>4462</v>
      </c>
      <c r="F232" s="182" t="s">
        <v>10448</v>
      </c>
      <c r="G232" s="183" t="s">
        <v>1931</v>
      </c>
      <c r="H232" s="184">
        <v>1</v>
      </c>
      <c r="I232" s="185"/>
      <c r="J232" s="186">
        <f>ROUND(I232*H232,2)</f>
        <v>0</v>
      </c>
      <c r="K232" s="182" t="s">
        <v>348</v>
      </c>
      <c r="L232" s="41"/>
      <c r="M232" s="187" t="s">
        <v>21</v>
      </c>
      <c r="N232" s="188" t="s">
        <v>44</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1170</v>
      </c>
      <c r="AT232" s="191" t="s">
        <v>285</v>
      </c>
      <c r="AU232" s="191" t="s">
        <v>82</v>
      </c>
      <c r="AY232" s="19" t="s">
        <v>283</v>
      </c>
      <c r="BE232" s="192">
        <f>IF(N232="základní",J232,0)</f>
        <v>0</v>
      </c>
      <c r="BF232" s="192">
        <f>IF(N232="snížená",J232,0)</f>
        <v>0</v>
      </c>
      <c r="BG232" s="192">
        <f>IF(N232="zákl. přenesená",J232,0)</f>
        <v>0</v>
      </c>
      <c r="BH232" s="192">
        <f>IF(N232="sníž. přenesená",J232,0)</f>
        <v>0</v>
      </c>
      <c r="BI232" s="192">
        <f>IF(N232="nulová",J232,0)</f>
        <v>0</v>
      </c>
      <c r="BJ232" s="19" t="s">
        <v>80</v>
      </c>
      <c r="BK232" s="192">
        <f>ROUND(I232*H232,2)</f>
        <v>0</v>
      </c>
      <c r="BL232" s="19" t="s">
        <v>1170</v>
      </c>
      <c r="BM232" s="191" t="s">
        <v>1395</v>
      </c>
    </row>
    <row r="233" spans="1:65" s="13" customFormat="1" ht="11.25">
      <c r="B233" s="198"/>
      <c r="C233" s="199"/>
      <c r="D233" s="200" t="s">
        <v>294</v>
      </c>
      <c r="E233" s="201" t="s">
        <v>21</v>
      </c>
      <c r="F233" s="202" t="s">
        <v>4381</v>
      </c>
      <c r="G233" s="199"/>
      <c r="H233" s="203">
        <v>1</v>
      </c>
      <c r="I233" s="204"/>
      <c r="J233" s="199"/>
      <c r="K233" s="199"/>
      <c r="L233" s="205"/>
      <c r="M233" s="206"/>
      <c r="N233" s="207"/>
      <c r="O233" s="207"/>
      <c r="P233" s="207"/>
      <c r="Q233" s="207"/>
      <c r="R233" s="207"/>
      <c r="S233" s="207"/>
      <c r="T233" s="208"/>
      <c r="AT233" s="209" t="s">
        <v>294</v>
      </c>
      <c r="AU233" s="209" t="s">
        <v>82</v>
      </c>
      <c r="AV233" s="13" t="s">
        <v>82</v>
      </c>
      <c r="AW233" s="13" t="s">
        <v>34</v>
      </c>
      <c r="AX233" s="13" t="s">
        <v>73</v>
      </c>
      <c r="AY233" s="209" t="s">
        <v>283</v>
      </c>
    </row>
    <row r="234" spans="1:65" s="16" customFormat="1" ht="11.25">
      <c r="B234" s="232"/>
      <c r="C234" s="233"/>
      <c r="D234" s="200" t="s">
        <v>294</v>
      </c>
      <c r="E234" s="234" t="s">
        <v>21</v>
      </c>
      <c r="F234" s="235" t="s">
        <v>442</v>
      </c>
      <c r="G234" s="233"/>
      <c r="H234" s="236">
        <v>1</v>
      </c>
      <c r="I234" s="237"/>
      <c r="J234" s="233"/>
      <c r="K234" s="233"/>
      <c r="L234" s="238"/>
      <c r="M234" s="239"/>
      <c r="N234" s="240"/>
      <c r="O234" s="240"/>
      <c r="P234" s="240"/>
      <c r="Q234" s="240"/>
      <c r="R234" s="240"/>
      <c r="S234" s="240"/>
      <c r="T234" s="241"/>
      <c r="AT234" s="242" t="s">
        <v>294</v>
      </c>
      <c r="AU234" s="242" t="s">
        <v>82</v>
      </c>
      <c r="AV234" s="16" t="s">
        <v>290</v>
      </c>
      <c r="AW234" s="16" t="s">
        <v>34</v>
      </c>
      <c r="AX234" s="16" t="s">
        <v>80</v>
      </c>
      <c r="AY234" s="242" t="s">
        <v>283</v>
      </c>
    </row>
    <row r="235" spans="1:65" s="2" customFormat="1" ht="16.5" customHeight="1">
      <c r="A235" s="36"/>
      <c r="B235" s="37"/>
      <c r="C235" s="180" t="s">
        <v>616</v>
      </c>
      <c r="D235" s="180" t="s">
        <v>285</v>
      </c>
      <c r="E235" s="181" t="s">
        <v>4464</v>
      </c>
      <c r="F235" s="182" t="s">
        <v>10449</v>
      </c>
      <c r="G235" s="183" t="s">
        <v>1931</v>
      </c>
      <c r="H235" s="184">
        <v>4</v>
      </c>
      <c r="I235" s="185"/>
      <c r="J235" s="186">
        <f>ROUND(I235*H235,2)</f>
        <v>0</v>
      </c>
      <c r="K235" s="182" t="s">
        <v>348</v>
      </c>
      <c r="L235" s="41"/>
      <c r="M235" s="187" t="s">
        <v>21</v>
      </c>
      <c r="N235" s="188" t="s">
        <v>44</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1170</v>
      </c>
      <c r="AT235" s="191" t="s">
        <v>285</v>
      </c>
      <c r="AU235" s="191" t="s">
        <v>82</v>
      </c>
      <c r="AY235" s="19" t="s">
        <v>283</v>
      </c>
      <c r="BE235" s="192">
        <f>IF(N235="základní",J235,0)</f>
        <v>0</v>
      </c>
      <c r="BF235" s="192">
        <f>IF(N235="snížená",J235,0)</f>
        <v>0</v>
      </c>
      <c r="BG235" s="192">
        <f>IF(N235="zákl. přenesená",J235,0)</f>
        <v>0</v>
      </c>
      <c r="BH235" s="192">
        <f>IF(N235="sníž. přenesená",J235,0)</f>
        <v>0</v>
      </c>
      <c r="BI235" s="192">
        <f>IF(N235="nulová",J235,0)</f>
        <v>0</v>
      </c>
      <c r="BJ235" s="19" t="s">
        <v>80</v>
      </c>
      <c r="BK235" s="192">
        <f>ROUND(I235*H235,2)</f>
        <v>0</v>
      </c>
      <c r="BL235" s="19" t="s">
        <v>1170</v>
      </c>
      <c r="BM235" s="191" t="s">
        <v>1410</v>
      </c>
    </row>
    <row r="236" spans="1:65" s="13" customFormat="1" ht="11.25">
      <c r="B236" s="198"/>
      <c r="C236" s="199"/>
      <c r="D236" s="200" t="s">
        <v>294</v>
      </c>
      <c r="E236" s="201" t="s">
        <v>21</v>
      </c>
      <c r="F236" s="202" t="s">
        <v>4388</v>
      </c>
      <c r="G236" s="199"/>
      <c r="H236" s="203">
        <v>4</v>
      </c>
      <c r="I236" s="204"/>
      <c r="J236" s="199"/>
      <c r="K236" s="199"/>
      <c r="L236" s="205"/>
      <c r="M236" s="206"/>
      <c r="N236" s="207"/>
      <c r="O236" s="207"/>
      <c r="P236" s="207"/>
      <c r="Q236" s="207"/>
      <c r="R236" s="207"/>
      <c r="S236" s="207"/>
      <c r="T236" s="208"/>
      <c r="AT236" s="209" t="s">
        <v>294</v>
      </c>
      <c r="AU236" s="209" t="s">
        <v>82</v>
      </c>
      <c r="AV236" s="13" t="s">
        <v>82</v>
      </c>
      <c r="AW236" s="13" t="s">
        <v>34</v>
      </c>
      <c r="AX236" s="13" t="s">
        <v>73</v>
      </c>
      <c r="AY236" s="209" t="s">
        <v>283</v>
      </c>
    </row>
    <row r="237" spans="1:65" s="16" customFormat="1" ht="11.25">
      <c r="B237" s="232"/>
      <c r="C237" s="233"/>
      <c r="D237" s="200" t="s">
        <v>294</v>
      </c>
      <c r="E237" s="234" t="s">
        <v>21</v>
      </c>
      <c r="F237" s="235" t="s">
        <v>442</v>
      </c>
      <c r="G237" s="233"/>
      <c r="H237" s="236">
        <v>4</v>
      </c>
      <c r="I237" s="237"/>
      <c r="J237" s="233"/>
      <c r="K237" s="233"/>
      <c r="L237" s="238"/>
      <c r="M237" s="239"/>
      <c r="N237" s="240"/>
      <c r="O237" s="240"/>
      <c r="P237" s="240"/>
      <c r="Q237" s="240"/>
      <c r="R237" s="240"/>
      <c r="S237" s="240"/>
      <c r="T237" s="241"/>
      <c r="AT237" s="242" t="s">
        <v>294</v>
      </c>
      <c r="AU237" s="242" t="s">
        <v>82</v>
      </c>
      <c r="AV237" s="16" t="s">
        <v>290</v>
      </c>
      <c r="AW237" s="16" t="s">
        <v>34</v>
      </c>
      <c r="AX237" s="16" t="s">
        <v>80</v>
      </c>
      <c r="AY237" s="242" t="s">
        <v>283</v>
      </c>
    </row>
    <row r="238" spans="1:65" s="12" customFormat="1" ht="22.9" customHeight="1">
      <c r="B238" s="164"/>
      <c r="C238" s="165"/>
      <c r="D238" s="166" t="s">
        <v>72</v>
      </c>
      <c r="E238" s="178" t="s">
        <v>4188</v>
      </c>
      <c r="F238" s="178" t="s">
        <v>10450</v>
      </c>
      <c r="G238" s="165"/>
      <c r="H238" s="165"/>
      <c r="I238" s="168"/>
      <c r="J238" s="179">
        <f>BK238</f>
        <v>0</v>
      </c>
      <c r="K238" s="165"/>
      <c r="L238" s="170"/>
      <c r="M238" s="171"/>
      <c r="N238" s="172"/>
      <c r="O238" s="172"/>
      <c r="P238" s="173">
        <f>SUM(P239:P256)</f>
        <v>0</v>
      </c>
      <c r="Q238" s="172"/>
      <c r="R238" s="173">
        <f>SUM(R239:R256)</f>
        <v>0</v>
      </c>
      <c r="S238" s="172"/>
      <c r="T238" s="174">
        <f>SUM(T239:T256)</f>
        <v>0</v>
      </c>
      <c r="AR238" s="175" t="s">
        <v>80</v>
      </c>
      <c r="AT238" s="176" t="s">
        <v>72</v>
      </c>
      <c r="AU238" s="176" t="s">
        <v>80</v>
      </c>
      <c r="AY238" s="175" t="s">
        <v>283</v>
      </c>
      <c r="BK238" s="177">
        <f>SUM(BK239:BK256)</f>
        <v>0</v>
      </c>
    </row>
    <row r="239" spans="1:65" s="2" customFormat="1" ht="37.9" customHeight="1">
      <c r="A239" s="36"/>
      <c r="B239" s="37"/>
      <c r="C239" s="180" t="s">
        <v>621</v>
      </c>
      <c r="D239" s="180" t="s">
        <v>285</v>
      </c>
      <c r="E239" s="181" t="s">
        <v>4467</v>
      </c>
      <c r="F239" s="182" t="s">
        <v>10451</v>
      </c>
      <c r="G239" s="183" t="s">
        <v>1931</v>
      </c>
      <c r="H239" s="184">
        <v>2</v>
      </c>
      <c r="I239" s="185"/>
      <c r="J239" s="186">
        <f>ROUND(I239*H239,2)</f>
        <v>0</v>
      </c>
      <c r="K239" s="182" t="s">
        <v>348</v>
      </c>
      <c r="L239" s="41"/>
      <c r="M239" s="187" t="s">
        <v>21</v>
      </c>
      <c r="N239" s="188" t="s">
        <v>44</v>
      </c>
      <c r="O239" s="66"/>
      <c r="P239" s="189">
        <f>O239*H239</f>
        <v>0</v>
      </c>
      <c r="Q239" s="189">
        <v>0</v>
      </c>
      <c r="R239" s="189">
        <f>Q239*H239</f>
        <v>0</v>
      </c>
      <c r="S239" s="189">
        <v>0</v>
      </c>
      <c r="T239" s="190">
        <f>S239*H239</f>
        <v>0</v>
      </c>
      <c r="U239" s="36"/>
      <c r="V239" s="36"/>
      <c r="W239" s="36"/>
      <c r="X239" s="36"/>
      <c r="Y239" s="36"/>
      <c r="Z239" s="36"/>
      <c r="AA239" s="36"/>
      <c r="AB239" s="36"/>
      <c r="AC239" s="36"/>
      <c r="AD239" s="36"/>
      <c r="AE239" s="36"/>
      <c r="AR239" s="191" t="s">
        <v>1170</v>
      </c>
      <c r="AT239" s="191" t="s">
        <v>285</v>
      </c>
      <c r="AU239" s="191" t="s">
        <v>82</v>
      </c>
      <c r="AY239" s="19" t="s">
        <v>283</v>
      </c>
      <c r="BE239" s="192">
        <f>IF(N239="základní",J239,0)</f>
        <v>0</v>
      </c>
      <c r="BF239" s="192">
        <f>IF(N239="snížená",J239,0)</f>
        <v>0</v>
      </c>
      <c r="BG239" s="192">
        <f>IF(N239="zákl. přenesená",J239,0)</f>
        <v>0</v>
      </c>
      <c r="BH239" s="192">
        <f>IF(N239="sníž. přenesená",J239,0)</f>
        <v>0</v>
      </c>
      <c r="BI239" s="192">
        <f>IF(N239="nulová",J239,0)</f>
        <v>0</v>
      </c>
      <c r="BJ239" s="19" t="s">
        <v>80</v>
      </c>
      <c r="BK239" s="192">
        <f>ROUND(I239*H239,2)</f>
        <v>0</v>
      </c>
      <c r="BL239" s="19" t="s">
        <v>1170</v>
      </c>
      <c r="BM239" s="191" t="s">
        <v>1423</v>
      </c>
    </row>
    <row r="240" spans="1:65" s="13" customFormat="1" ht="11.25">
      <c r="B240" s="198"/>
      <c r="C240" s="199"/>
      <c r="D240" s="200" t="s">
        <v>294</v>
      </c>
      <c r="E240" s="201" t="s">
        <v>21</v>
      </c>
      <c r="F240" s="202" t="s">
        <v>4384</v>
      </c>
      <c r="G240" s="199"/>
      <c r="H240" s="203">
        <v>2</v>
      </c>
      <c r="I240" s="204"/>
      <c r="J240" s="199"/>
      <c r="K240" s="199"/>
      <c r="L240" s="205"/>
      <c r="M240" s="206"/>
      <c r="N240" s="207"/>
      <c r="O240" s="207"/>
      <c r="P240" s="207"/>
      <c r="Q240" s="207"/>
      <c r="R240" s="207"/>
      <c r="S240" s="207"/>
      <c r="T240" s="208"/>
      <c r="AT240" s="209" t="s">
        <v>294</v>
      </c>
      <c r="AU240" s="209" t="s">
        <v>82</v>
      </c>
      <c r="AV240" s="13" t="s">
        <v>82</v>
      </c>
      <c r="AW240" s="13" t="s">
        <v>34</v>
      </c>
      <c r="AX240" s="13" t="s">
        <v>73</v>
      </c>
      <c r="AY240" s="209" t="s">
        <v>283</v>
      </c>
    </row>
    <row r="241" spans="1:65" s="16" customFormat="1" ht="11.25">
      <c r="B241" s="232"/>
      <c r="C241" s="233"/>
      <c r="D241" s="200" t="s">
        <v>294</v>
      </c>
      <c r="E241" s="234" t="s">
        <v>21</v>
      </c>
      <c r="F241" s="235" t="s">
        <v>442</v>
      </c>
      <c r="G241" s="233"/>
      <c r="H241" s="236">
        <v>2</v>
      </c>
      <c r="I241" s="237"/>
      <c r="J241" s="233"/>
      <c r="K241" s="233"/>
      <c r="L241" s="238"/>
      <c r="M241" s="239"/>
      <c r="N241" s="240"/>
      <c r="O241" s="240"/>
      <c r="P241" s="240"/>
      <c r="Q241" s="240"/>
      <c r="R241" s="240"/>
      <c r="S241" s="240"/>
      <c r="T241" s="241"/>
      <c r="AT241" s="242" t="s">
        <v>294</v>
      </c>
      <c r="AU241" s="242" t="s">
        <v>82</v>
      </c>
      <c r="AV241" s="16" t="s">
        <v>290</v>
      </c>
      <c r="AW241" s="16" t="s">
        <v>34</v>
      </c>
      <c r="AX241" s="16" t="s">
        <v>80</v>
      </c>
      <c r="AY241" s="242" t="s">
        <v>283</v>
      </c>
    </row>
    <row r="242" spans="1:65" s="2" customFormat="1" ht="16.5" customHeight="1">
      <c r="A242" s="36"/>
      <c r="B242" s="37"/>
      <c r="C242" s="180" t="s">
        <v>626</v>
      </c>
      <c r="D242" s="180" t="s">
        <v>285</v>
      </c>
      <c r="E242" s="181" t="s">
        <v>4470</v>
      </c>
      <c r="F242" s="182" t="s">
        <v>10452</v>
      </c>
      <c r="G242" s="183" t="s">
        <v>1931</v>
      </c>
      <c r="H242" s="184">
        <v>2</v>
      </c>
      <c r="I242" s="185"/>
      <c r="J242" s="186">
        <f>ROUND(I242*H242,2)</f>
        <v>0</v>
      </c>
      <c r="K242" s="182" t="s">
        <v>348</v>
      </c>
      <c r="L242" s="41"/>
      <c r="M242" s="187" t="s">
        <v>21</v>
      </c>
      <c r="N242" s="188" t="s">
        <v>44</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1170</v>
      </c>
      <c r="AT242" s="191" t="s">
        <v>285</v>
      </c>
      <c r="AU242" s="191" t="s">
        <v>82</v>
      </c>
      <c r="AY242" s="19" t="s">
        <v>283</v>
      </c>
      <c r="BE242" s="192">
        <f>IF(N242="základní",J242,0)</f>
        <v>0</v>
      </c>
      <c r="BF242" s="192">
        <f>IF(N242="snížená",J242,0)</f>
        <v>0</v>
      </c>
      <c r="BG242" s="192">
        <f>IF(N242="zákl. přenesená",J242,0)</f>
        <v>0</v>
      </c>
      <c r="BH242" s="192">
        <f>IF(N242="sníž. přenesená",J242,0)</f>
        <v>0</v>
      </c>
      <c r="BI242" s="192">
        <f>IF(N242="nulová",J242,0)</f>
        <v>0</v>
      </c>
      <c r="BJ242" s="19" t="s">
        <v>80</v>
      </c>
      <c r="BK242" s="192">
        <f>ROUND(I242*H242,2)</f>
        <v>0</v>
      </c>
      <c r="BL242" s="19" t="s">
        <v>1170</v>
      </c>
      <c r="BM242" s="191" t="s">
        <v>1435</v>
      </c>
    </row>
    <row r="243" spans="1:65" s="13" customFormat="1" ht="11.25">
      <c r="B243" s="198"/>
      <c r="C243" s="199"/>
      <c r="D243" s="200" t="s">
        <v>294</v>
      </c>
      <c r="E243" s="201" t="s">
        <v>21</v>
      </c>
      <c r="F243" s="202" t="s">
        <v>4384</v>
      </c>
      <c r="G243" s="199"/>
      <c r="H243" s="203">
        <v>2</v>
      </c>
      <c r="I243" s="204"/>
      <c r="J243" s="199"/>
      <c r="K243" s="199"/>
      <c r="L243" s="205"/>
      <c r="M243" s="206"/>
      <c r="N243" s="207"/>
      <c r="O243" s="207"/>
      <c r="P243" s="207"/>
      <c r="Q243" s="207"/>
      <c r="R243" s="207"/>
      <c r="S243" s="207"/>
      <c r="T243" s="208"/>
      <c r="AT243" s="209" t="s">
        <v>294</v>
      </c>
      <c r="AU243" s="209" t="s">
        <v>82</v>
      </c>
      <c r="AV243" s="13" t="s">
        <v>82</v>
      </c>
      <c r="AW243" s="13" t="s">
        <v>34</v>
      </c>
      <c r="AX243" s="13" t="s">
        <v>73</v>
      </c>
      <c r="AY243" s="209" t="s">
        <v>283</v>
      </c>
    </row>
    <row r="244" spans="1:65" s="16" customFormat="1" ht="11.25">
      <c r="B244" s="232"/>
      <c r="C244" s="233"/>
      <c r="D244" s="200" t="s">
        <v>294</v>
      </c>
      <c r="E244" s="234" t="s">
        <v>21</v>
      </c>
      <c r="F244" s="235" t="s">
        <v>442</v>
      </c>
      <c r="G244" s="233"/>
      <c r="H244" s="236">
        <v>2</v>
      </c>
      <c r="I244" s="237"/>
      <c r="J244" s="233"/>
      <c r="K244" s="233"/>
      <c r="L244" s="238"/>
      <c r="M244" s="239"/>
      <c r="N244" s="240"/>
      <c r="O244" s="240"/>
      <c r="P244" s="240"/>
      <c r="Q244" s="240"/>
      <c r="R244" s="240"/>
      <c r="S244" s="240"/>
      <c r="T244" s="241"/>
      <c r="AT244" s="242" t="s">
        <v>294</v>
      </c>
      <c r="AU244" s="242" t="s">
        <v>82</v>
      </c>
      <c r="AV244" s="16" t="s">
        <v>290</v>
      </c>
      <c r="AW244" s="16" t="s">
        <v>34</v>
      </c>
      <c r="AX244" s="16" t="s">
        <v>80</v>
      </c>
      <c r="AY244" s="242" t="s">
        <v>283</v>
      </c>
    </row>
    <row r="245" spans="1:65" s="2" customFormat="1" ht="16.5" customHeight="1">
      <c r="A245" s="36"/>
      <c r="B245" s="37"/>
      <c r="C245" s="180" t="s">
        <v>631</v>
      </c>
      <c r="D245" s="180" t="s">
        <v>285</v>
      </c>
      <c r="E245" s="181" t="s">
        <v>4472</v>
      </c>
      <c r="F245" s="182" t="s">
        <v>10453</v>
      </c>
      <c r="G245" s="183" t="s">
        <v>1931</v>
      </c>
      <c r="H245" s="184">
        <v>2</v>
      </c>
      <c r="I245" s="185"/>
      <c r="J245" s="186">
        <f>ROUND(I245*H245,2)</f>
        <v>0</v>
      </c>
      <c r="K245" s="182" t="s">
        <v>348</v>
      </c>
      <c r="L245" s="41"/>
      <c r="M245" s="187" t="s">
        <v>21</v>
      </c>
      <c r="N245" s="188" t="s">
        <v>44</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1170</v>
      </c>
      <c r="AT245" s="191" t="s">
        <v>285</v>
      </c>
      <c r="AU245" s="191" t="s">
        <v>82</v>
      </c>
      <c r="AY245" s="19" t="s">
        <v>283</v>
      </c>
      <c r="BE245" s="192">
        <f>IF(N245="základní",J245,0)</f>
        <v>0</v>
      </c>
      <c r="BF245" s="192">
        <f>IF(N245="snížená",J245,0)</f>
        <v>0</v>
      </c>
      <c r="BG245" s="192">
        <f>IF(N245="zákl. přenesená",J245,0)</f>
        <v>0</v>
      </c>
      <c r="BH245" s="192">
        <f>IF(N245="sníž. přenesená",J245,0)</f>
        <v>0</v>
      </c>
      <c r="BI245" s="192">
        <f>IF(N245="nulová",J245,0)</f>
        <v>0</v>
      </c>
      <c r="BJ245" s="19" t="s">
        <v>80</v>
      </c>
      <c r="BK245" s="192">
        <f>ROUND(I245*H245,2)</f>
        <v>0</v>
      </c>
      <c r="BL245" s="19" t="s">
        <v>1170</v>
      </c>
      <c r="BM245" s="191" t="s">
        <v>1446</v>
      </c>
    </row>
    <row r="246" spans="1:65" s="13" customFormat="1" ht="11.25">
      <c r="B246" s="198"/>
      <c r="C246" s="199"/>
      <c r="D246" s="200" t="s">
        <v>294</v>
      </c>
      <c r="E246" s="201" t="s">
        <v>21</v>
      </c>
      <c r="F246" s="202" t="s">
        <v>4384</v>
      </c>
      <c r="G246" s="199"/>
      <c r="H246" s="203">
        <v>2</v>
      </c>
      <c r="I246" s="204"/>
      <c r="J246" s="199"/>
      <c r="K246" s="199"/>
      <c r="L246" s="205"/>
      <c r="M246" s="206"/>
      <c r="N246" s="207"/>
      <c r="O246" s="207"/>
      <c r="P246" s="207"/>
      <c r="Q246" s="207"/>
      <c r="R246" s="207"/>
      <c r="S246" s="207"/>
      <c r="T246" s="208"/>
      <c r="AT246" s="209" t="s">
        <v>294</v>
      </c>
      <c r="AU246" s="209" t="s">
        <v>82</v>
      </c>
      <c r="AV246" s="13" t="s">
        <v>82</v>
      </c>
      <c r="AW246" s="13" t="s">
        <v>34</v>
      </c>
      <c r="AX246" s="13" t="s">
        <v>73</v>
      </c>
      <c r="AY246" s="209" t="s">
        <v>283</v>
      </c>
    </row>
    <row r="247" spans="1:65" s="16" customFormat="1" ht="11.25">
      <c r="B247" s="232"/>
      <c r="C247" s="233"/>
      <c r="D247" s="200" t="s">
        <v>294</v>
      </c>
      <c r="E247" s="234" t="s">
        <v>21</v>
      </c>
      <c r="F247" s="235" t="s">
        <v>442</v>
      </c>
      <c r="G247" s="233"/>
      <c r="H247" s="236">
        <v>2</v>
      </c>
      <c r="I247" s="237"/>
      <c r="J247" s="233"/>
      <c r="K247" s="233"/>
      <c r="L247" s="238"/>
      <c r="M247" s="239"/>
      <c r="N247" s="240"/>
      <c r="O247" s="240"/>
      <c r="P247" s="240"/>
      <c r="Q247" s="240"/>
      <c r="R247" s="240"/>
      <c r="S247" s="240"/>
      <c r="T247" s="241"/>
      <c r="AT247" s="242" t="s">
        <v>294</v>
      </c>
      <c r="AU247" s="242" t="s">
        <v>82</v>
      </c>
      <c r="AV247" s="16" t="s">
        <v>290</v>
      </c>
      <c r="AW247" s="16" t="s">
        <v>34</v>
      </c>
      <c r="AX247" s="16" t="s">
        <v>80</v>
      </c>
      <c r="AY247" s="242" t="s">
        <v>283</v>
      </c>
    </row>
    <row r="248" spans="1:65" s="2" customFormat="1" ht="16.5" customHeight="1">
      <c r="A248" s="36"/>
      <c r="B248" s="37"/>
      <c r="C248" s="180" t="s">
        <v>637</v>
      </c>
      <c r="D248" s="180" t="s">
        <v>285</v>
      </c>
      <c r="E248" s="181" t="s">
        <v>4474</v>
      </c>
      <c r="F248" s="182" t="s">
        <v>10454</v>
      </c>
      <c r="G248" s="183" t="s">
        <v>1931</v>
      </c>
      <c r="H248" s="184">
        <v>2</v>
      </c>
      <c r="I248" s="185"/>
      <c r="J248" s="186">
        <f>ROUND(I248*H248,2)</f>
        <v>0</v>
      </c>
      <c r="K248" s="182" t="s">
        <v>348</v>
      </c>
      <c r="L248" s="41"/>
      <c r="M248" s="187" t="s">
        <v>21</v>
      </c>
      <c r="N248" s="188" t="s">
        <v>44</v>
      </c>
      <c r="O248" s="66"/>
      <c r="P248" s="189">
        <f>O248*H248</f>
        <v>0</v>
      </c>
      <c r="Q248" s="189">
        <v>0</v>
      </c>
      <c r="R248" s="189">
        <f>Q248*H248</f>
        <v>0</v>
      </c>
      <c r="S248" s="189">
        <v>0</v>
      </c>
      <c r="T248" s="190">
        <f>S248*H248</f>
        <v>0</v>
      </c>
      <c r="U248" s="36"/>
      <c r="V248" s="36"/>
      <c r="W248" s="36"/>
      <c r="X248" s="36"/>
      <c r="Y248" s="36"/>
      <c r="Z248" s="36"/>
      <c r="AA248" s="36"/>
      <c r="AB248" s="36"/>
      <c r="AC248" s="36"/>
      <c r="AD248" s="36"/>
      <c r="AE248" s="36"/>
      <c r="AR248" s="191" t="s">
        <v>1170</v>
      </c>
      <c r="AT248" s="191" t="s">
        <v>285</v>
      </c>
      <c r="AU248" s="191" t="s">
        <v>82</v>
      </c>
      <c r="AY248" s="19" t="s">
        <v>283</v>
      </c>
      <c r="BE248" s="192">
        <f>IF(N248="základní",J248,0)</f>
        <v>0</v>
      </c>
      <c r="BF248" s="192">
        <f>IF(N248="snížená",J248,0)</f>
        <v>0</v>
      </c>
      <c r="BG248" s="192">
        <f>IF(N248="zákl. přenesená",J248,0)</f>
        <v>0</v>
      </c>
      <c r="BH248" s="192">
        <f>IF(N248="sníž. přenesená",J248,0)</f>
        <v>0</v>
      </c>
      <c r="BI248" s="192">
        <f>IF(N248="nulová",J248,0)</f>
        <v>0</v>
      </c>
      <c r="BJ248" s="19" t="s">
        <v>80</v>
      </c>
      <c r="BK248" s="192">
        <f>ROUND(I248*H248,2)</f>
        <v>0</v>
      </c>
      <c r="BL248" s="19" t="s">
        <v>1170</v>
      </c>
      <c r="BM248" s="191" t="s">
        <v>1461</v>
      </c>
    </row>
    <row r="249" spans="1:65" s="13" customFormat="1" ht="11.25">
      <c r="B249" s="198"/>
      <c r="C249" s="199"/>
      <c r="D249" s="200" t="s">
        <v>294</v>
      </c>
      <c r="E249" s="201" t="s">
        <v>21</v>
      </c>
      <c r="F249" s="202" t="s">
        <v>4384</v>
      </c>
      <c r="G249" s="199"/>
      <c r="H249" s="203">
        <v>2</v>
      </c>
      <c r="I249" s="204"/>
      <c r="J249" s="199"/>
      <c r="K249" s="199"/>
      <c r="L249" s="205"/>
      <c r="M249" s="206"/>
      <c r="N249" s="207"/>
      <c r="O249" s="207"/>
      <c r="P249" s="207"/>
      <c r="Q249" s="207"/>
      <c r="R249" s="207"/>
      <c r="S249" s="207"/>
      <c r="T249" s="208"/>
      <c r="AT249" s="209" t="s">
        <v>294</v>
      </c>
      <c r="AU249" s="209" t="s">
        <v>82</v>
      </c>
      <c r="AV249" s="13" t="s">
        <v>82</v>
      </c>
      <c r="AW249" s="13" t="s">
        <v>34</v>
      </c>
      <c r="AX249" s="13" t="s">
        <v>73</v>
      </c>
      <c r="AY249" s="209" t="s">
        <v>283</v>
      </c>
    </row>
    <row r="250" spans="1:65" s="16" customFormat="1" ht="11.25">
      <c r="B250" s="232"/>
      <c r="C250" s="233"/>
      <c r="D250" s="200" t="s">
        <v>294</v>
      </c>
      <c r="E250" s="234" t="s">
        <v>21</v>
      </c>
      <c r="F250" s="235" t="s">
        <v>442</v>
      </c>
      <c r="G250" s="233"/>
      <c r="H250" s="236">
        <v>2</v>
      </c>
      <c r="I250" s="237"/>
      <c r="J250" s="233"/>
      <c r="K250" s="233"/>
      <c r="L250" s="238"/>
      <c r="M250" s="239"/>
      <c r="N250" s="240"/>
      <c r="O250" s="240"/>
      <c r="P250" s="240"/>
      <c r="Q250" s="240"/>
      <c r="R250" s="240"/>
      <c r="S250" s="240"/>
      <c r="T250" s="241"/>
      <c r="AT250" s="242" t="s">
        <v>294</v>
      </c>
      <c r="AU250" s="242" t="s">
        <v>82</v>
      </c>
      <c r="AV250" s="16" t="s">
        <v>290</v>
      </c>
      <c r="AW250" s="16" t="s">
        <v>34</v>
      </c>
      <c r="AX250" s="16" t="s">
        <v>80</v>
      </c>
      <c r="AY250" s="242" t="s">
        <v>283</v>
      </c>
    </row>
    <row r="251" spans="1:65" s="2" customFormat="1" ht="16.5" customHeight="1">
      <c r="A251" s="36"/>
      <c r="B251" s="37"/>
      <c r="C251" s="180" t="s">
        <v>648</v>
      </c>
      <c r="D251" s="180" t="s">
        <v>285</v>
      </c>
      <c r="E251" s="181" t="s">
        <v>4475</v>
      </c>
      <c r="F251" s="182" t="s">
        <v>10455</v>
      </c>
      <c r="G251" s="183" t="s">
        <v>1931</v>
      </c>
      <c r="H251" s="184">
        <v>2</v>
      </c>
      <c r="I251" s="185"/>
      <c r="J251" s="186">
        <f>ROUND(I251*H251,2)</f>
        <v>0</v>
      </c>
      <c r="K251" s="182" t="s">
        <v>348</v>
      </c>
      <c r="L251" s="41"/>
      <c r="M251" s="187" t="s">
        <v>21</v>
      </c>
      <c r="N251" s="188" t="s">
        <v>44</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1170</v>
      </c>
      <c r="AT251" s="191" t="s">
        <v>285</v>
      </c>
      <c r="AU251" s="191" t="s">
        <v>82</v>
      </c>
      <c r="AY251" s="19" t="s">
        <v>283</v>
      </c>
      <c r="BE251" s="192">
        <f>IF(N251="základní",J251,0)</f>
        <v>0</v>
      </c>
      <c r="BF251" s="192">
        <f>IF(N251="snížená",J251,0)</f>
        <v>0</v>
      </c>
      <c r="BG251" s="192">
        <f>IF(N251="zákl. přenesená",J251,0)</f>
        <v>0</v>
      </c>
      <c r="BH251" s="192">
        <f>IF(N251="sníž. přenesená",J251,0)</f>
        <v>0</v>
      </c>
      <c r="BI251" s="192">
        <f>IF(N251="nulová",J251,0)</f>
        <v>0</v>
      </c>
      <c r="BJ251" s="19" t="s">
        <v>80</v>
      </c>
      <c r="BK251" s="192">
        <f>ROUND(I251*H251,2)</f>
        <v>0</v>
      </c>
      <c r="BL251" s="19" t="s">
        <v>1170</v>
      </c>
      <c r="BM251" s="191" t="s">
        <v>1492</v>
      </c>
    </row>
    <row r="252" spans="1:65" s="13" customFormat="1" ht="11.25">
      <c r="B252" s="198"/>
      <c r="C252" s="199"/>
      <c r="D252" s="200" t="s">
        <v>294</v>
      </c>
      <c r="E252" s="201" t="s">
        <v>21</v>
      </c>
      <c r="F252" s="202" t="s">
        <v>4384</v>
      </c>
      <c r="G252" s="199"/>
      <c r="H252" s="203">
        <v>2</v>
      </c>
      <c r="I252" s="204"/>
      <c r="J252" s="199"/>
      <c r="K252" s="199"/>
      <c r="L252" s="205"/>
      <c r="M252" s="206"/>
      <c r="N252" s="207"/>
      <c r="O252" s="207"/>
      <c r="P252" s="207"/>
      <c r="Q252" s="207"/>
      <c r="R252" s="207"/>
      <c r="S252" s="207"/>
      <c r="T252" s="208"/>
      <c r="AT252" s="209" t="s">
        <v>294</v>
      </c>
      <c r="AU252" s="209" t="s">
        <v>82</v>
      </c>
      <c r="AV252" s="13" t="s">
        <v>82</v>
      </c>
      <c r="AW252" s="13" t="s">
        <v>34</v>
      </c>
      <c r="AX252" s="13" t="s">
        <v>73</v>
      </c>
      <c r="AY252" s="209" t="s">
        <v>283</v>
      </c>
    </row>
    <row r="253" spans="1:65" s="16" customFormat="1" ht="11.25">
      <c r="B253" s="232"/>
      <c r="C253" s="233"/>
      <c r="D253" s="200" t="s">
        <v>294</v>
      </c>
      <c r="E253" s="234" t="s">
        <v>21</v>
      </c>
      <c r="F253" s="235" t="s">
        <v>442</v>
      </c>
      <c r="G253" s="233"/>
      <c r="H253" s="236">
        <v>2</v>
      </c>
      <c r="I253" s="237"/>
      <c r="J253" s="233"/>
      <c r="K253" s="233"/>
      <c r="L253" s="238"/>
      <c r="M253" s="239"/>
      <c r="N253" s="240"/>
      <c r="O253" s="240"/>
      <c r="P253" s="240"/>
      <c r="Q253" s="240"/>
      <c r="R253" s="240"/>
      <c r="S253" s="240"/>
      <c r="T253" s="241"/>
      <c r="AT253" s="242" t="s">
        <v>294</v>
      </c>
      <c r="AU253" s="242" t="s">
        <v>82</v>
      </c>
      <c r="AV253" s="16" t="s">
        <v>290</v>
      </c>
      <c r="AW253" s="16" t="s">
        <v>34</v>
      </c>
      <c r="AX253" s="16" t="s">
        <v>80</v>
      </c>
      <c r="AY253" s="242" t="s">
        <v>283</v>
      </c>
    </row>
    <row r="254" spans="1:65" s="2" customFormat="1" ht="16.5" customHeight="1">
      <c r="A254" s="36"/>
      <c r="B254" s="37"/>
      <c r="C254" s="180" t="s">
        <v>662</v>
      </c>
      <c r="D254" s="180" t="s">
        <v>285</v>
      </c>
      <c r="E254" s="181" t="s">
        <v>4477</v>
      </c>
      <c r="F254" s="182" t="s">
        <v>10456</v>
      </c>
      <c r="G254" s="183" t="s">
        <v>1931</v>
      </c>
      <c r="H254" s="184">
        <v>2</v>
      </c>
      <c r="I254" s="185"/>
      <c r="J254" s="186">
        <f>ROUND(I254*H254,2)</f>
        <v>0</v>
      </c>
      <c r="K254" s="182" t="s">
        <v>348</v>
      </c>
      <c r="L254" s="41"/>
      <c r="M254" s="187" t="s">
        <v>21</v>
      </c>
      <c r="N254" s="188" t="s">
        <v>44</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1170</v>
      </c>
      <c r="AT254" s="191" t="s">
        <v>285</v>
      </c>
      <c r="AU254" s="191" t="s">
        <v>82</v>
      </c>
      <c r="AY254" s="19" t="s">
        <v>283</v>
      </c>
      <c r="BE254" s="192">
        <f>IF(N254="základní",J254,0)</f>
        <v>0</v>
      </c>
      <c r="BF254" s="192">
        <f>IF(N254="snížená",J254,0)</f>
        <v>0</v>
      </c>
      <c r="BG254" s="192">
        <f>IF(N254="zákl. přenesená",J254,0)</f>
        <v>0</v>
      </c>
      <c r="BH254" s="192">
        <f>IF(N254="sníž. přenesená",J254,0)</f>
        <v>0</v>
      </c>
      <c r="BI254" s="192">
        <f>IF(N254="nulová",J254,0)</f>
        <v>0</v>
      </c>
      <c r="BJ254" s="19" t="s">
        <v>80</v>
      </c>
      <c r="BK254" s="192">
        <f>ROUND(I254*H254,2)</f>
        <v>0</v>
      </c>
      <c r="BL254" s="19" t="s">
        <v>1170</v>
      </c>
      <c r="BM254" s="191" t="s">
        <v>1510</v>
      </c>
    </row>
    <row r="255" spans="1:65" s="13" customFormat="1" ht="11.25">
      <c r="B255" s="198"/>
      <c r="C255" s="199"/>
      <c r="D255" s="200" t="s">
        <v>294</v>
      </c>
      <c r="E255" s="201" t="s">
        <v>21</v>
      </c>
      <c r="F255" s="202" t="s">
        <v>4384</v>
      </c>
      <c r="G255" s="199"/>
      <c r="H255" s="203">
        <v>2</v>
      </c>
      <c r="I255" s="204"/>
      <c r="J255" s="199"/>
      <c r="K255" s="199"/>
      <c r="L255" s="205"/>
      <c r="M255" s="206"/>
      <c r="N255" s="207"/>
      <c r="O255" s="207"/>
      <c r="P255" s="207"/>
      <c r="Q255" s="207"/>
      <c r="R255" s="207"/>
      <c r="S255" s="207"/>
      <c r="T255" s="208"/>
      <c r="AT255" s="209" t="s">
        <v>294</v>
      </c>
      <c r="AU255" s="209" t="s">
        <v>82</v>
      </c>
      <c r="AV255" s="13" t="s">
        <v>82</v>
      </c>
      <c r="AW255" s="13" t="s">
        <v>34</v>
      </c>
      <c r="AX255" s="13" t="s">
        <v>73</v>
      </c>
      <c r="AY255" s="209" t="s">
        <v>283</v>
      </c>
    </row>
    <row r="256" spans="1:65" s="16" customFormat="1" ht="11.25">
      <c r="B256" s="232"/>
      <c r="C256" s="233"/>
      <c r="D256" s="200" t="s">
        <v>294</v>
      </c>
      <c r="E256" s="234" t="s">
        <v>21</v>
      </c>
      <c r="F256" s="235" t="s">
        <v>442</v>
      </c>
      <c r="G256" s="233"/>
      <c r="H256" s="236">
        <v>2</v>
      </c>
      <c r="I256" s="237"/>
      <c r="J256" s="233"/>
      <c r="K256" s="233"/>
      <c r="L256" s="238"/>
      <c r="M256" s="239"/>
      <c r="N256" s="240"/>
      <c r="O256" s="240"/>
      <c r="P256" s="240"/>
      <c r="Q256" s="240"/>
      <c r="R256" s="240"/>
      <c r="S256" s="240"/>
      <c r="T256" s="241"/>
      <c r="AT256" s="242" t="s">
        <v>294</v>
      </c>
      <c r="AU256" s="242" t="s">
        <v>82</v>
      </c>
      <c r="AV256" s="16" t="s">
        <v>290</v>
      </c>
      <c r="AW256" s="16" t="s">
        <v>34</v>
      </c>
      <c r="AX256" s="16" t="s">
        <v>80</v>
      </c>
      <c r="AY256" s="242" t="s">
        <v>283</v>
      </c>
    </row>
    <row r="257" spans="1:65" s="12" customFormat="1" ht="22.9" customHeight="1">
      <c r="B257" s="164"/>
      <c r="C257" s="165"/>
      <c r="D257" s="166" t="s">
        <v>72</v>
      </c>
      <c r="E257" s="178" t="s">
        <v>4196</v>
      </c>
      <c r="F257" s="178" t="s">
        <v>10457</v>
      </c>
      <c r="G257" s="165"/>
      <c r="H257" s="165"/>
      <c r="I257" s="168"/>
      <c r="J257" s="179">
        <f>BK257</f>
        <v>0</v>
      </c>
      <c r="K257" s="165"/>
      <c r="L257" s="170"/>
      <c r="M257" s="171"/>
      <c r="N257" s="172"/>
      <c r="O257" s="172"/>
      <c r="P257" s="173">
        <f>SUM(P258:P269)</f>
        <v>0</v>
      </c>
      <c r="Q257" s="172"/>
      <c r="R257" s="173">
        <f>SUM(R258:R269)</f>
        <v>0</v>
      </c>
      <c r="S257" s="172"/>
      <c r="T257" s="174">
        <f>SUM(T258:T269)</f>
        <v>0</v>
      </c>
      <c r="AR257" s="175" t="s">
        <v>80</v>
      </c>
      <c r="AT257" s="176" t="s">
        <v>72</v>
      </c>
      <c r="AU257" s="176" t="s">
        <v>80</v>
      </c>
      <c r="AY257" s="175" t="s">
        <v>283</v>
      </c>
      <c r="BK257" s="177">
        <f>SUM(BK258:BK269)</f>
        <v>0</v>
      </c>
    </row>
    <row r="258" spans="1:65" s="2" customFormat="1" ht="16.5" customHeight="1">
      <c r="A258" s="36"/>
      <c r="B258" s="37"/>
      <c r="C258" s="180" t="s">
        <v>673</v>
      </c>
      <c r="D258" s="180" t="s">
        <v>285</v>
      </c>
      <c r="E258" s="181" t="s">
        <v>4480</v>
      </c>
      <c r="F258" s="182" t="s">
        <v>10458</v>
      </c>
      <c r="G258" s="183" t="s">
        <v>1931</v>
      </c>
      <c r="H258" s="184">
        <v>1</v>
      </c>
      <c r="I258" s="185"/>
      <c r="J258" s="186">
        <f>ROUND(I258*H258,2)</f>
        <v>0</v>
      </c>
      <c r="K258" s="182" t="s">
        <v>348</v>
      </c>
      <c r="L258" s="41"/>
      <c r="M258" s="187" t="s">
        <v>21</v>
      </c>
      <c r="N258" s="188" t="s">
        <v>44</v>
      </c>
      <c r="O258" s="66"/>
      <c r="P258" s="189">
        <f>O258*H258</f>
        <v>0</v>
      </c>
      <c r="Q258" s="189">
        <v>0</v>
      </c>
      <c r="R258" s="189">
        <f>Q258*H258</f>
        <v>0</v>
      </c>
      <c r="S258" s="189">
        <v>0</v>
      </c>
      <c r="T258" s="190">
        <f>S258*H258</f>
        <v>0</v>
      </c>
      <c r="U258" s="36"/>
      <c r="V258" s="36"/>
      <c r="W258" s="36"/>
      <c r="X258" s="36"/>
      <c r="Y258" s="36"/>
      <c r="Z258" s="36"/>
      <c r="AA258" s="36"/>
      <c r="AB258" s="36"/>
      <c r="AC258" s="36"/>
      <c r="AD258" s="36"/>
      <c r="AE258" s="36"/>
      <c r="AR258" s="191" t="s">
        <v>1170</v>
      </c>
      <c r="AT258" s="191" t="s">
        <v>285</v>
      </c>
      <c r="AU258" s="191" t="s">
        <v>82</v>
      </c>
      <c r="AY258" s="19" t="s">
        <v>283</v>
      </c>
      <c r="BE258" s="192">
        <f>IF(N258="základní",J258,0)</f>
        <v>0</v>
      </c>
      <c r="BF258" s="192">
        <f>IF(N258="snížená",J258,0)</f>
        <v>0</v>
      </c>
      <c r="BG258" s="192">
        <f>IF(N258="zákl. přenesená",J258,0)</f>
        <v>0</v>
      </c>
      <c r="BH258" s="192">
        <f>IF(N258="sníž. přenesená",J258,0)</f>
        <v>0</v>
      </c>
      <c r="BI258" s="192">
        <f>IF(N258="nulová",J258,0)</f>
        <v>0</v>
      </c>
      <c r="BJ258" s="19" t="s">
        <v>80</v>
      </c>
      <c r="BK258" s="192">
        <f>ROUND(I258*H258,2)</f>
        <v>0</v>
      </c>
      <c r="BL258" s="19" t="s">
        <v>1170</v>
      </c>
      <c r="BM258" s="191" t="s">
        <v>1523</v>
      </c>
    </row>
    <row r="259" spans="1:65" s="13" customFormat="1" ht="11.25">
      <c r="B259" s="198"/>
      <c r="C259" s="199"/>
      <c r="D259" s="200" t="s">
        <v>294</v>
      </c>
      <c r="E259" s="201" t="s">
        <v>21</v>
      </c>
      <c r="F259" s="202" t="s">
        <v>4381</v>
      </c>
      <c r="G259" s="199"/>
      <c r="H259" s="203">
        <v>1</v>
      </c>
      <c r="I259" s="204"/>
      <c r="J259" s="199"/>
      <c r="K259" s="199"/>
      <c r="L259" s="205"/>
      <c r="M259" s="206"/>
      <c r="N259" s="207"/>
      <c r="O259" s="207"/>
      <c r="P259" s="207"/>
      <c r="Q259" s="207"/>
      <c r="R259" s="207"/>
      <c r="S259" s="207"/>
      <c r="T259" s="208"/>
      <c r="AT259" s="209" t="s">
        <v>294</v>
      </c>
      <c r="AU259" s="209" t="s">
        <v>82</v>
      </c>
      <c r="AV259" s="13" t="s">
        <v>82</v>
      </c>
      <c r="AW259" s="13" t="s">
        <v>34</v>
      </c>
      <c r="AX259" s="13" t="s">
        <v>73</v>
      </c>
      <c r="AY259" s="209" t="s">
        <v>283</v>
      </c>
    </row>
    <row r="260" spans="1:65" s="16" customFormat="1" ht="11.25">
      <c r="B260" s="232"/>
      <c r="C260" s="233"/>
      <c r="D260" s="200" t="s">
        <v>294</v>
      </c>
      <c r="E260" s="234" t="s">
        <v>21</v>
      </c>
      <c r="F260" s="235" t="s">
        <v>442</v>
      </c>
      <c r="G260" s="233"/>
      <c r="H260" s="236">
        <v>1</v>
      </c>
      <c r="I260" s="237"/>
      <c r="J260" s="233"/>
      <c r="K260" s="233"/>
      <c r="L260" s="238"/>
      <c r="M260" s="239"/>
      <c r="N260" s="240"/>
      <c r="O260" s="240"/>
      <c r="P260" s="240"/>
      <c r="Q260" s="240"/>
      <c r="R260" s="240"/>
      <c r="S260" s="240"/>
      <c r="T260" s="241"/>
      <c r="AT260" s="242" t="s">
        <v>294</v>
      </c>
      <c r="AU260" s="242" t="s">
        <v>82</v>
      </c>
      <c r="AV260" s="16" t="s">
        <v>290</v>
      </c>
      <c r="AW260" s="16" t="s">
        <v>34</v>
      </c>
      <c r="AX260" s="16" t="s">
        <v>80</v>
      </c>
      <c r="AY260" s="242" t="s">
        <v>283</v>
      </c>
    </row>
    <row r="261" spans="1:65" s="2" customFormat="1" ht="21.75" customHeight="1">
      <c r="A261" s="36"/>
      <c r="B261" s="37"/>
      <c r="C261" s="180" t="s">
        <v>687</v>
      </c>
      <c r="D261" s="180" t="s">
        <v>285</v>
      </c>
      <c r="E261" s="181" t="s">
        <v>4482</v>
      </c>
      <c r="F261" s="182" t="s">
        <v>10459</v>
      </c>
      <c r="G261" s="183" t="s">
        <v>1931</v>
      </c>
      <c r="H261" s="184">
        <v>1</v>
      </c>
      <c r="I261" s="185"/>
      <c r="J261" s="186">
        <f>ROUND(I261*H261,2)</f>
        <v>0</v>
      </c>
      <c r="K261" s="182" t="s">
        <v>348</v>
      </c>
      <c r="L261" s="41"/>
      <c r="M261" s="187" t="s">
        <v>21</v>
      </c>
      <c r="N261" s="188" t="s">
        <v>44</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1170</v>
      </c>
      <c r="AT261" s="191" t="s">
        <v>285</v>
      </c>
      <c r="AU261" s="191" t="s">
        <v>82</v>
      </c>
      <c r="AY261" s="19" t="s">
        <v>283</v>
      </c>
      <c r="BE261" s="192">
        <f>IF(N261="základní",J261,0)</f>
        <v>0</v>
      </c>
      <c r="BF261" s="192">
        <f>IF(N261="snížená",J261,0)</f>
        <v>0</v>
      </c>
      <c r="BG261" s="192">
        <f>IF(N261="zákl. přenesená",J261,0)</f>
        <v>0</v>
      </c>
      <c r="BH261" s="192">
        <f>IF(N261="sníž. přenesená",J261,0)</f>
        <v>0</v>
      </c>
      <c r="BI261" s="192">
        <f>IF(N261="nulová",J261,0)</f>
        <v>0</v>
      </c>
      <c r="BJ261" s="19" t="s">
        <v>80</v>
      </c>
      <c r="BK261" s="192">
        <f>ROUND(I261*H261,2)</f>
        <v>0</v>
      </c>
      <c r="BL261" s="19" t="s">
        <v>1170</v>
      </c>
      <c r="BM261" s="191" t="s">
        <v>1534</v>
      </c>
    </row>
    <row r="262" spans="1:65" s="13" customFormat="1" ht="11.25">
      <c r="B262" s="198"/>
      <c r="C262" s="199"/>
      <c r="D262" s="200" t="s">
        <v>294</v>
      </c>
      <c r="E262" s="201" t="s">
        <v>21</v>
      </c>
      <c r="F262" s="202" t="s">
        <v>4381</v>
      </c>
      <c r="G262" s="199"/>
      <c r="H262" s="203">
        <v>1</v>
      </c>
      <c r="I262" s="204"/>
      <c r="J262" s="199"/>
      <c r="K262" s="199"/>
      <c r="L262" s="205"/>
      <c r="M262" s="206"/>
      <c r="N262" s="207"/>
      <c r="O262" s="207"/>
      <c r="P262" s="207"/>
      <c r="Q262" s="207"/>
      <c r="R262" s="207"/>
      <c r="S262" s="207"/>
      <c r="T262" s="208"/>
      <c r="AT262" s="209" t="s">
        <v>294</v>
      </c>
      <c r="AU262" s="209" t="s">
        <v>82</v>
      </c>
      <c r="AV262" s="13" t="s">
        <v>82</v>
      </c>
      <c r="AW262" s="13" t="s">
        <v>34</v>
      </c>
      <c r="AX262" s="13" t="s">
        <v>73</v>
      </c>
      <c r="AY262" s="209" t="s">
        <v>283</v>
      </c>
    </row>
    <row r="263" spans="1:65" s="16" customFormat="1" ht="11.25">
      <c r="B263" s="232"/>
      <c r="C263" s="233"/>
      <c r="D263" s="200" t="s">
        <v>294</v>
      </c>
      <c r="E263" s="234" t="s">
        <v>21</v>
      </c>
      <c r="F263" s="235" t="s">
        <v>442</v>
      </c>
      <c r="G263" s="233"/>
      <c r="H263" s="236">
        <v>1</v>
      </c>
      <c r="I263" s="237"/>
      <c r="J263" s="233"/>
      <c r="K263" s="233"/>
      <c r="L263" s="238"/>
      <c r="M263" s="239"/>
      <c r="N263" s="240"/>
      <c r="O263" s="240"/>
      <c r="P263" s="240"/>
      <c r="Q263" s="240"/>
      <c r="R263" s="240"/>
      <c r="S263" s="240"/>
      <c r="T263" s="241"/>
      <c r="AT263" s="242" t="s">
        <v>294</v>
      </c>
      <c r="AU263" s="242" t="s">
        <v>82</v>
      </c>
      <c r="AV263" s="16" t="s">
        <v>290</v>
      </c>
      <c r="AW263" s="16" t="s">
        <v>34</v>
      </c>
      <c r="AX263" s="16" t="s">
        <v>80</v>
      </c>
      <c r="AY263" s="242" t="s">
        <v>283</v>
      </c>
    </row>
    <row r="264" spans="1:65" s="2" customFormat="1" ht="24.2" customHeight="1">
      <c r="A264" s="36"/>
      <c r="B264" s="37"/>
      <c r="C264" s="180" t="s">
        <v>696</v>
      </c>
      <c r="D264" s="180" t="s">
        <v>285</v>
      </c>
      <c r="E264" s="181" t="s">
        <v>4558</v>
      </c>
      <c r="F264" s="182" t="s">
        <v>4525</v>
      </c>
      <c r="G264" s="183" t="s">
        <v>1931</v>
      </c>
      <c r="H264" s="184">
        <v>2</v>
      </c>
      <c r="I264" s="185"/>
      <c r="J264" s="186">
        <f>ROUND(I264*H264,2)</f>
        <v>0</v>
      </c>
      <c r="K264" s="182" t="s">
        <v>348</v>
      </c>
      <c r="L264" s="41"/>
      <c r="M264" s="187" t="s">
        <v>21</v>
      </c>
      <c r="N264" s="188" t="s">
        <v>44</v>
      </c>
      <c r="O264" s="66"/>
      <c r="P264" s="189">
        <f>O264*H264</f>
        <v>0</v>
      </c>
      <c r="Q264" s="189">
        <v>0</v>
      </c>
      <c r="R264" s="189">
        <f>Q264*H264</f>
        <v>0</v>
      </c>
      <c r="S264" s="189">
        <v>0</v>
      </c>
      <c r="T264" s="190">
        <f>S264*H264</f>
        <v>0</v>
      </c>
      <c r="U264" s="36"/>
      <c r="V264" s="36"/>
      <c r="W264" s="36"/>
      <c r="X264" s="36"/>
      <c r="Y264" s="36"/>
      <c r="Z264" s="36"/>
      <c r="AA264" s="36"/>
      <c r="AB264" s="36"/>
      <c r="AC264" s="36"/>
      <c r="AD264" s="36"/>
      <c r="AE264" s="36"/>
      <c r="AR264" s="191" t="s">
        <v>1170</v>
      </c>
      <c r="AT264" s="191" t="s">
        <v>285</v>
      </c>
      <c r="AU264" s="191" t="s">
        <v>82</v>
      </c>
      <c r="AY264" s="19" t="s">
        <v>283</v>
      </c>
      <c r="BE264" s="192">
        <f>IF(N264="základní",J264,0)</f>
        <v>0</v>
      </c>
      <c r="BF264" s="192">
        <f>IF(N264="snížená",J264,0)</f>
        <v>0</v>
      </c>
      <c r="BG264" s="192">
        <f>IF(N264="zákl. přenesená",J264,0)</f>
        <v>0</v>
      </c>
      <c r="BH264" s="192">
        <f>IF(N264="sníž. přenesená",J264,0)</f>
        <v>0</v>
      </c>
      <c r="BI264" s="192">
        <f>IF(N264="nulová",J264,0)</f>
        <v>0</v>
      </c>
      <c r="BJ264" s="19" t="s">
        <v>80</v>
      </c>
      <c r="BK264" s="192">
        <f>ROUND(I264*H264,2)</f>
        <v>0</v>
      </c>
      <c r="BL264" s="19" t="s">
        <v>1170</v>
      </c>
      <c r="BM264" s="191" t="s">
        <v>1553</v>
      </c>
    </row>
    <row r="265" spans="1:65" s="13" customFormat="1" ht="11.25">
      <c r="B265" s="198"/>
      <c r="C265" s="199"/>
      <c r="D265" s="200" t="s">
        <v>294</v>
      </c>
      <c r="E265" s="201" t="s">
        <v>21</v>
      </c>
      <c r="F265" s="202" t="s">
        <v>82</v>
      </c>
      <c r="G265" s="199"/>
      <c r="H265" s="203">
        <v>2</v>
      </c>
      <c r="I265" s="204"/>
      <c r="J265" s="199"/>
      <c r="K265" s="199"/>
      <c r="L265" s="205"/>
      <c r="M265" s="206"/>
      <c r="N265" s="207"/>
      <c r="O265" s="207"/>
      <c r="P265" s="207"/>
      <c r="Q265" s="207"/>
      <c r="R265" s="207"/>
      <c r="S265" s="207"/>
      <c r="T265" s="208"/>
      <c r="AT265" s="209" t="s">
        <v>294</v>
      </c>
      <c r="AU265" s="209" t="s">
        <v>82</v>
      </c>
      <c r="AV265" s="13" t="s">
        <v>82</v>
      </c>
      <c r="AW265" s="13" t="s">
        <v>34</v>
      </c>
      <c r="AX265" s="13" t="s">
        <v>73</v>
      </c>
      <c r="AY265" s="209" t="s">
        <v>283</v>
      </c>
    </row>
    <row r="266" spans="1:65" s="16" customFormat="1" ht="11.25">
      <c r="B266" s="232"/>
      <c r="C266" s="233"/>
      <c r="D266" s="200" t="s">
        <v>294</v>
      </c>
      <c r="E266" s="234" t="s">
        <v>21</v>
      </c>
      <c r="F266" s="235" t="s">
        <v>442</v>
      </c>
      <c r="G266" s="233"/>
      <c r="H266" s="236">
        <v>2</v>
      </c>
      <c r="I266" s="237"/>
      <c r="J266" s="233"/>
      <c r="K266" s="233"/>
      <c r="L266" s="238"/>
      <c r="M266" s="239"/>
      <c r="N266" s="240"/>
      <c r="O266" s="240"/>
      <c r="P266" s="240"/>
      <c r="Q266" s="240"/>
      <c r="R266" s="240"/>
      <c r="S266" s="240"/>
      <c r="T266" s="241"/>
      <c r="AT266" s="242" t="s">
        <v>294</v>
      </c>
      <c r="AU266" s="242" t="s">
        <v>82</v>
      </c>
      <c r="AV266" s="16" t="s">
        <v>290</v>
      </c>
      <c r="AW266" s="16" t="s">
        <v>34</v>
      </c>
      <c r="AX266" s="16" t="s">
        <v>80</v>
      </c>
      <c r="AY266" s="242" t="s">
        <v>283</v>
      </c>
    </row>
    <row r="267" spans="1:65" s="2" customFormat="1" ht="16.5" customHeight="1">
      <c r="A267" s="36"/>
      <c r="B267" s="37"/>
      <c r="C267" s="180" t="s">
        <v>704</v>
      </c>
      <c r="D267" s="180" t="s">
        <v>285</v>
      </c>
      <c r="E267" s="181" t="s">
        <v>10460</v>
      </c>
      <c r="F267" s="182" t="s">
        <v>4405</v>
      </c>
      <c r="G267" s="183" t="s">
        <v>1931</v>
      </c>
      <c r="H267" s="184">
        <v>4</v>
      </c>
      <c r="I267" s="185"/>
      <c r="J267" s="186">
        <f>ROUND(I267*H267,2)</f>
        <v>0</v>
      </c>
      <c r="K267" s="182" t="s">
        <v>348</v>
      </c>
      <c r="L267" s="41"/>
      <c r="M267" s="187" t="s">
        <v>21</v>
      </c>
      <c r="N267" s="188" t="s">
        <v>44</v>
      </c>
      <c r="O267" s="66"/>
      <c r="P267" s="189">
        <f>O267*H267</f>
        <v>0</v>
      </c>
      <c r="Q267" s="189">
        <v>0</v>
      </c>
      <c r="R267" s="189">
        <f>Q267*H267</f>
        <v>0</v>
      </c>
      <c r="S267" s="189">
        <v>0</v>
      </c>
      <c r="T267" s="190">
        <f>S267*H267</f>
        <v>0</v>
      </c>
      <c r="U267" s="36"/>
      <c r="V267" s="36"/>
      <c r="W267" s="36"/>
      <c r="X267" s="36"/>
      <c r="Y267" s="36"/>
      <c r="Z267" s="36"/>
      <c r="AA267" s="36"/>
      <c r="AB267" s="36"/>
      <c r="AC267" s="36"/>
      <c r="AD267" s="36"/>
      <c r="AE267" s="36"/>
      <c r="AR267" s="191" t="s">
        <v>1170</v>
      </c>
      <c r="AT267" s="191" t="s">
        <v>285</v>
      </c>
      <c r="AU267" s="191" t="s">
        <v>82</v>
      </c>
      <c r="AY267" s="19" t="s">
        <v>283</v>
      </c>
      <c r="BE267" s="192">
        <f>IF(N267="základní",J267,0)</f>
        <v>0</v>
      </c>
      <c r="BF267" s="192">
        <f>IF(N267="snížená",J267,0)</f>
        <v>0</v>
      </c>
      <c r="BG267" s="192">
        <f>IF(N267="zákl. přenesená",J267,0)</f>
        <v>0</v>
      </c>
      <c r="BH267" s="192">
        <f>IF(N267="sníž. přenesená",J267,0)</f>
        <v>0</v>
      </c>
      <c r="BI267" s="192">
        <f>IF(N267="nulová",J267,0)</f>
        <v>0</v>
      </c>
      <c r="BJ267" s="19" t="s">
        <v>80</v>
      </c>
      <c r="BK267" s="192">
        <f>ROUND(I267*H267,2)</f>
        <v>0</v>
      </c>
      <c r="BL267" s="19" t="s">
        <v>1170</v>
      </c>
      <c r="BM267" s="191" t="s">
        <v>1564</v>
      </c>
    </row>
    <row r="268" spans="1:65" s="13" customFormat="1" ht="11.25">
      <c r="B268" s="198"/>
      <c r="C268" s="199"/>
      <c r="D268" s="200" t="s">
        <v>294</v>
      </c>
      <c r="E268" s="201" t="s">
        <v>21</v>
      </c>
      <c r="F268" s="202" t="s">
        <v>290</v>
      </c>
      <c r="G268" s="199"/>
      <c r="H268" s="203">
        <v>4</v>
      </c>
      <c r="I268" s="204"/>
      <c r="J268" s="199"/>
      <c r="K268" s="199"/>
      <c r="L268" s="205"/>
      <c r="M268" s="206"/>
      <c r="N268" s="207"/>
      <c r="O268" s="207"/>
      <c r="P268" s="207"/>
      <c r="Q268" s="207"/>
      <c r="R268" s="207"/>
      <c r="S268" s="207"/>
      <c r="T268" s="208"/>
      <c r="AT268" s="209" t="s">
        <v>294</v>
      </c>
      <c r="AU268" s="209" t="s">
        <v>82</v>
      </c>
      <c r="AV268" s="13" t="s">
        <v>82</v>
      </c>
      <c r="AW268" s="13" t="s">
        <v>34</v>
      </c>
      <c r="AX268" s="13" t="s">
        <v>73</v>
      </c>
      <c r="AY268" s="209" t="s">
        <v>283</v>
      </c>
    </row>
    <row r="269" spans="1:65" s="16" customFormat="1" ht="11.25">
      <c r="B269" s="232"/>
      <c r="C269" s="233"/>
      <c r="D269" s="200" t="s">
        <v>294</v>
      </c>
      <c r="E269" s="234" t="s">
        <v>21</v>
      </c>
      <c r="F269" s="235" t="s">
        <v>442</v>
      </c>
      <c r="G269" s="233"/>
      <c r="H269" s="236">
        <v>4</v>
      </c>
      <c r="I269" s="237"/>
      <c r="J269" s="233"/>
      <c r="K269" s="233"/>
      <c r="L269" s="238"/>
      <c r="M269" s="239"/>
      <c r="N269" s="240"/>
      <c r="O269" s="240"/>
      <c r="P269" s="240"/>
      <c r="Q269" s="240"/>
      <c r="R269" s="240"/>
      <c r="S269" s="240"/>
      <c r="T269" s="241"/>
      <c r="AT269" s="242" t="s">
        <v>294</v>
      </c>
      <c r="AU269" s="242" t="s">
        <v>82</v>
      </c>
      <c r="AV269" s="16" t="s">
        <v>290</v>
      </c>
      <c r="AW269" s="16" t="s">
        <v>34</v>
      </c>
      <c r="AX269" s="16" t="s">
        <v>80</v>
      </c>
      <c r="AY269" s="242" t="s">
        <v>283</v>
      </c>
    </row>
    <row r="270" spans="1:65" s="12" customFormat="1" ht="22.9" customHeight="1">
      <c r="B270" s="164"/>
      <c r="C270" s="165"/>
      <c r="D270" s="166" t="s">
        <v>72</v>
      </c>
      <c r="E270" s="178" t="s">
        <v>4201</v>
      </c>
      <c r="F270" s="178" t="s">
        <v>10461</v>
      </c>
      <c r="G270" s="165"/>
      <c r="H270" s="165"/>
      <c r="I270" s="168"/>
      <c r="J270" s="179">
        <f>BK270</f>
        <v>0</v>
      </c>
      <c r="K270" s="165"/>
      <c r="L270" s="170"/>
      <c r="M270" s="171"/>
      <c r="N270" s="172"/>
      <c r="O270" s="172"/>
      <c r="P270" s="173">
        <f>SUM(P271:P279)</f>
        <v>0</v>
      </c>
      <c r="Q270" s="172"/>
      <c r="R270" s="173">
        <f>SUM(R271:R279)</f>
        <v>0</v>
      </c>
      <c r="S270" s="172"/>
      <c r="T270" s="174">
        <f>SUM(T271:T279)</f>
        <v>0</v>
      </c>
      <c r="AR270" s="175" t="s">
        <v>80</v>
      </c>
      <c r="AT270" s="176" t="s">
        <v>72</v>
      </c>
      <c r="AU270" s="176" t="s">
        <v>80</v>
      </c>
      <c r="AY270" s="175" t="s">
        <v>283</v>
      </c>
      <c r="BK270" s="177">
        <f>SUM(BK271:BK279)</f>
        <v>0</v>
      </c>
    </row>
    <row r="271" spans="1:65" s="2" customFormat="1" ht="16.5" customHeight="1">
      <c r="A271" s="36"/>
      <c r="B271" s="37"/>
      <c r="C271" s="180" t="s">
        <v>712</v>
      </c>
      <c r="D271" s="180" t="s">
        <v>285</v>
      </c>
      <c r="E271" s="181" t="s">
        <v>10462</v>
      </c>
      <c r="F271" s="182" t="s">
        <v>10463</v>
      </c>
      <c r="G271" s="183" t="s">
        <v>1931</v>
      </c>
      <c r="H271" s="184">
        <v>1</v>
      </c>
      <c r="I271" s="185"/>
      <c r="J271" s="186">
        <f>ROUND(I271*H271,2)</f>
        <v>0</v>
      </c>
      <c r="K271" s="182" t="s">
        <v>348</v>
      </c>
      <c r="L271" s="41"/>
      <c r="M271" s="187" t="s">
        <v>21</v>
      </c>
      <c r="N271" s="188" t="s">
        <v>44</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1170</v>
      </c>
      <c r="AT271" s="191" t="s">
        <v>285</v>
      </c>
      <c r="AU271" s="191" t="s">
        <v>82</v>
      </c>
      <c r="AY271" s="19" t="s">
        <v>283</v>
      </c>
      <c r="BE271" s="192">
        <f>IF(N271="základní",J271,0)</f>
        <v>0</v>
      </c>
      <c r="BF271" s="192">
        <f>IF(N271="snížená",J271,0)</f>
        <v>0</v>
      </c>
      <c r="BG271" s="192">
        <f>IF(N271="zákl. přenesená",J271,0)</f>
        <v>0</v>
      </c>
      <c r="BH271" s="192">
        <f>IF(N271="sníž. přenesená",J271,0)</f>
        <v>0</v>
      </c>
      <c r="BI271" s="192">
        <f>IF(N271="nulová",J271,0)</f>
        <v>0</v>
      </c>
      <c r="BJ271" s="19" t="s">
        <v>80</v>
      </c>
      <c r="BK271" s="192">
        <f>ROUND(I271*H271,2)</f>
        <v>0</v>
      </c>
      <c r="BL271" s="19" t="s">
        <v>1170</v>
      </c>
      <c r="BM271" s="191" t="s">
        <v>1575</v>
      </c>
    </row>
    <row r="272" spans="1:65" s="13" customFormat="1" ht="11.25">
      <c r="B272" s="198"/>
      <c r="C272" s="199"/>
      <c r="D272" s="200" t="s">
        <v>294</v>
      </c>
      <c r="E272" s="201" t="s">
        <v>21</v>
      </c>
      <c r="F272" s="202" t="s">
        <v>4381</v>
      </c>
      <c r="G272" s="199"/>
      <c r="H272" s="203">
        <v>1</v>
      </c>
      <c r="I272" s="204"/>
      <c r="J272" s="199"/>
      <c r="K272" s="199"/>
      <c r="L272" s="205"/>
      <c r="M272" s="206"/>
      <c r="N272" s="207"/>
      <c r="O272" s="207"/>
      <c r="P272" s="207"/>
      <c r="Q272" s="207"/>
      <c r="R272" s="207"/>
      <c r="S272" s="207"/>
      <c r="T272" s="208"/>
      <c r="AT272" s="209" t="s">
        <v>294</v>
      </c>
      <c r="AU272" s="209" t="s">
        <v>82</v>
      </c>
      <c r="AV272" s="13" t="s">
        <v>82</v>
      </c>
      <c r="AW272" s="13" t="s">
        <v>34</v>
      </c>
      <c r="AX272" s="13" t="s">
        <v>73</v>
      </c>
      <c r="AY272" s="209" t="s">
        <v>283</v>
      </c>
    </row>
    <row r="273" spans="1:65" s="16" customFormat="1" ht="11.25">
      <c r="B273" s="232"/>
      <c r="C273" s="233"/>
      <c r="D273" s="200" t="s">
        <v>294</v>
      </c>
      <c r="E273" s="234" t="s">
        <v>21</v>
      </c>
      <c r="F273" s="235" t="s">
        <v>442</v>
      </c>
      <c r="G273" s="233"/>
      <c r="H273" s="236">
        <v>1</v>
      </c>
      <c r="I273" s="237"/>
      <c r="J273" s="233"/>
      <c r="K273" s="233"/>
      <c r="L273" s="238"/>
      <c r="M273" s="239"/>
      <c r="N273" s="240"/>
      <c r="O273" s="240"/>
      <c r="P273" s="240"/>
      <c r="Q273" s="240"/>
      <c r="R273" s="240"/>
      <c r="S273" s="240"/>
      <c r="T273" s="241"/>
      <c r="AT273" s="242" t="s">
        <v>294</v>
      </c>
      <c r="AU273" s="242" t="s">
        <v>82</v>
      </c>
      <c r="AV273" s="16" t="s">
        <v>290</v>
      </c>
      <c r="AW273" s="16" t="s">
        <v>34</v>
      </c>
      <c r="AX273" s="16" t="s">
        <v>80</v>
      </c>
      <c r="AY273" s="242" t="s">
        <v>283</v>
      </c>
    </row>
    <row r="274" spans="1:65" s="2" customFormat="1" ht="16.5" customHeight="1">
      <c r="A274" s="36"/>
      <c r="B274" s="37"/>
      <c r="C274" s="180" t="s">
        <v>718</v>
      </c>
      <c r="D274" s="180" t="s">
        <v>285</v>
      </c>
      <c r="E274" s="181" t="s">
        <v>10464</v>
      </c>
      <c r="F274" s="182" t="s">
        <v>10465</v>
      </c>
      <c r="G274" s="183" t="s">
        <v>1931</v>
      </c>
      <c r="H274" s="184">
        <v>1</v>
      </c>
      <c r="I274" s="185"/>
      <c r="J274" s="186">
        <f>ROUND(I274*H274,2)</f>
        <v>0</v>
      </c>
      <c r="K274" s="182" t="s">
        <v>348</v>
      </c>
      <c r="L274" s="41"/>
      <c r="M274" s="187" t="s">
        <v>21</v>
      </c>
      <c r="N274" s="188" t="s">
        <v>44</v>
      </c>
      <c r="O274" s="66"/>
      <c r="P274" s="189">
        <f>O274*H274</f>
        <v>0</v>
      </c>
      <c r="Q274" s="189">
        <v>0</v>
      </c>
      <c r="R274" s="189">
        <f>Q274*H274</f>
        <v>0</v>
      </c>
      <c r="S274" s="189">
        <v>0</v>
      </c>
      <c r="T274" s="190">
        <f>S274*H274</f>
        <v>0</v>
      </c>
      <c r="U274" s="36"/>
      <c r="V274" s="36"/>
      <c r="W274" s="36"/>
      <c r="X274" s="36"/>
      <c r="Y274" s="36"/>
      <c r="Z274" s="36"/>
      <c r="AA274" s="36"/>
      <c r="AB274" s="36"/>
      <c r="AC274" s="36"/>
      <c r="AD274" s="36"/>
      <c r="AE274" s="36"/>
      <c r="AR274" s="191" t="s">
        <v>1170</v>
      </c>
      <c r="AT274" s="191" t="s">
        <v>285</v>
      </c>
      <c r="AU274" s="191" t="s">
        <v>82</v>
      </c>
      <c r="AY274" s="19" t="s">
        <v>283</v>
      </c>
      <c r="BE274" s="192">
        <f>IF(N274="základní",J274,0)</f>
        <v>0</v>
      </c>
      <c r="BF274" s="192">
        <f>IF(N274="snížená",J274,0)</f>
        <v>0</v>
      </c>
      <c r="BG274" s="192">
        <f>IF(N274="zákl. přenesená",J274,0)</f>
        <v>0</v>
      </c>
      <c r="BH274" s="192">
        <f>IF(N274="sníž. přenesená",J274,0)</f>
        <v>0</v>
      </c>
      <c r="BI274" s="192">
        <f>IF(N274="nulová",J274,0)</f>
        <v>0</v>
      </c>
      <c r="BJ274" s="19" t="s">
        <v>80</v>
      </c>
      <c r="BK274" s="192">
        <f>ROUND(I274*H274,2)</f>
        <v>0</v>
      </c>
      <c r="BL274" s="19" t="s">
        <v>1170</v>
      </c>
      <c r="BM274" s="191" t="s">
        <v>1589</v>
      </c>
    </row>
    <row r="275" spans="1:65" s="13" customFormat="1" ht="11.25">
      <c r="B275" s="198"/>
      <c r="C275" s="199"/>
      <c r="D275" s="200" t="s">
        <v>294</v>
      </c>
      <c r="E275" s="201" t="s">
        <v>21</v>
      </c>
      <c r="F275" s="202" t="s">
        <v>4381</v>
      </c>
      <c r="G275" s="199"/>
      <c r="H275" s="203">
        <v>1</v>
      </c>
      <c r="I275" s="204"/>
      <c r="J275" s="199"/>
      <c r="K275" s="199"/>
      <c r="L275" s="205"/>
      <c r="M275" s="206"/>
      <c r="N275" s="207"/>
      <c r="O275" s="207"/>
      <c r="P275" s="207"/>
      <c r="Q275" s="207"/>
      <c r="R275" s="207"/>
      <c r="S275" s="207"/>
      <c r="T275" s="208"/>
      <c r="AT275" s="209" t="s">
        <v>294</v>
      </c>
      <c r="AU275" s="209" t="s">
        <v>82</v>
      </c>
      <c r="AV275" s="13" t="s">
        <v>82</v>
      </c>
      <c r="AW275" s="13" t="s">
        <v>34</v>
      </c>
      <c r="AX275" s="13" t="s">
        <v>73</v>
      </c>
      <c r="AY275" s="209" t="s">
        <v>283</v>
      </c>
    </row>
    <row r="276" spans="1:65" s="16" customFormat="1" ht="11.25">
      <c r="B276" s="232"/>
      <c r="C276" s="233"/>
      <c r="D276" s="200" t="s">
        <v>294</v>
      </c>
      <c r="E276" s="234" t="s">
        <v>21</v>
      </c>
      <c r="F276" s="235" t="s">
        <v>442</v>
      </c>
      <c r="G276" s="233"/>
      <c r="H276" s="236">
        <v>1</v>
      </c>
      <c r="I276" s="237"/>
      <c r="J276" s="233"/>
      <c r="K276" s="233"/>
      <c r="L276" s="238"/>
      <c r="M276" s="239"/>
      <c r="N276" s="240"/>
      <c r="O276" s="240"/>
      <c r="P276" s="240"/>
      <c r="Q276" s="240"/>
      <c r="R276" s="240"/>
      <c r="S276" s="240"/>
      <c r="T276" s="241"/>
      <c r="AT276" s="242" t="s">
        <v>294</v>
      </c>
      <c r="AU276" s="242" t="s">
        <v>82</v>
      </c>
      <c r="AV276" s="16" t="s">
        <v>290</v>
      </c>
      <c r="AW276" s="16" t="s">
        <v>34</v>
      </c>
      <c r="AX276" s="16" t="s">
        <v>80</v>
      </c>
      <c r="AY276" s="242" t="s">
        <v>283</v>
      </c>
    </row>
    <row r="277" spans="1:65" s="2" customFormat="1" ht="16.5" customHeight="1">
      <c r="A277" s="36"/>
      <c r="B277" s="37"/>
      <c r="C277" s="180" t="s">
        <v>1159</v>
      </c>
      <c r="D277" s="180" t="s">
        <v>285</v>
      </c>
      <c r="E277" s="181" t="s">
        <v>10466</v>
      </c>
      <c r="F277" s="182" t="s">
        <v>10467</v>
      </c>
      <c r="G277" s="183" t="s">
        <v>1931</v>
      </c>
      <c r="H277" s="184">
        <v>1</v>
      </c>
      <c r="I277" s="185"/>
      <c r="J277" s="186">
        <f>ROUND(I277*H277,2)</f>
        <v>0</v>
      </c>
      <c r="K277" s="182" t="s">
        <v>348</v>
      </c>
      <c r="L277" s="41"/>
      <c r="M277" s="187" t="s">
        <v>21</v>
      </c>
      <c r="N277" s="188" t="s">
        <v>44</v>
      </c>
      <c r="O277" s="66"/>
      <c r="P277" s="189">
        <f>O277*H277</f>
        <v>0</v>
      </c>
      <c r="Q277" s="189">
        <v>0</v>
      </c>
      <c r="R277" s="189">
        <f>Q277*H277</f>
        <v>0</v>
      </c>
      <c r="S277" s="189">
        <v>0</v>
      </c>
      <c r="T277" s="190">
        <f>S277*H277</f>
        <v>0</v>
      </c>
      <c r="U277" s="36"/>
      <c r="V277" s="36"/>
      <c r="W277" s="36"/>
      <c r="X277" s="36"/>
      <c r="Y277" s="36"/>
      <c r="Z277" s="36"/>
      <c r="AA277" s="36"/>
      <c r="AB277" s="36"/>
      <c r="AC277" s="36"/>
      <c r="AD277" s="36"/>
      <c r="AE277" s="36"/>
      <c r="AR277" s="191" t="s">
        <v>1170</v>
      </c>
      <c r="AT277" s="191" t="s">
        <v>285</v>
      </c>
      <c r="AU277" s="191" t="s">
        <v>82</v>
      </c>
      <c r="AY277" s="19" t="s">
        <v>283</v>
      </c>
      <c r="BE277" s="192">
        <f>IF(N277="základní",J277,0)</f>
        <v>0</v>
      </c>
      <c r="BF277" s="192">
        <f>IF(N277="snížená",J277,0)</f>
        <v>0</v>
      </c>
      <c r="BG277" s="192">
        <f>IF(N277="zákl. přenesená",J277,0)</f>
        <v>0</v>
      </c>
      <c r="BH277" s="192">
        <f>IF(N277="sníž. přenesená",J277,0)</f>
        <v>0</v>
      </c>
      <c r="BI277" s="192">
        <f>IF(N277="nulová",J277,0)</f>
        <v>0</v>
      </c>
      <c r="BJ277" s="19" t="s">
        <v>80</v>
      </c>
      <c r="BK277" s="192">
        <f>ROUND(I277*H277,2)</f>
        <v>0</v>
      </c>
      <c r="BL277" s="19" t="s">
        <v>1170</v>
      </c>
      <c r="BM277" s="191" t="s">
        <v>1603</v>
      </c>
    </row>
    <row r="278" spans="1:65" s="13" customFormat="1" ht="11.25">
      <c r="B278" s="198"/>
      <c r="C278" s="199"/>
      <c r="D278" s="200" t="s">
        <v>294</v>
      </c>
      <c r="E278" s="201" t="s">
        <v>21</v>
      </c>
      <c r="F278" s="202" t="s">
        <v>4381</v>
      </c>
      <c r="G278" s="199"/>
      <c r="H278" s="203">
        <v>1</v>
      </c>
      <c r="I278" s="204"/>
      <c r="J278" s="199"/>
      <c r="K278" s="199"/>
      <c r="L278" s="205"/>
      <c r="M278" s="206"/>
      <c r="N278" s="207"/>
      <c r="O278" s="207"/>
      <c r="P278" s="207"/>
      <c r="Q278" s="207"/>
      <c r="R278" s="207"/>
      <c r="S278" s="207"/>
      <c r="T278" s="208"/>
      <c r="AT278" s="209" t="s">
        <v>294</v>
      </c>
      <c r="AU278" s="209" t="s">
        <v>82</v>
      </c>
      <c r="AV278" s="13" t="s">
        <v>82</v>
      </c>
      <c r="AW278" s="13" t="s">
        <v>34</v>
      </c>
      <c r="AX278" s="13" t="s">
        <v>73</v>
      </c>
      <c r="AY278" s="209" t="s">
        <v>283</v>
      </c>
    </row>
    <row r="279" spans="1:65" s="16" customFormat="1" ht="11.25">
      <c r="B279" s="232"/>
      <c r="C279" s="233"/>
      <c r="D279" s="200" t="s">
        <v>294</v>
      </c>
      <c r="E279" s="234" t="s">
        <v>21</v>
      </c>
      <c r="F279" s="235" t="s">
        <v>442</v>
      </c>
      <c r="G279" s="233"/>
      <c r="H279" s="236">
        <v>1</v>
      </c>
      <c r="I279" s="237"/>
      <c r="J279" s="233"/>
      <c r="K279" s="233"/>
      <c r="L279" s="238"/>
      <c r="M279" s="239"/>
      <c r="N279" s="240"/>
      <c r="O279" s="240"/>
      <c r="P279" s="240"/>
      <c r="Q279" s="240"/>
      <c r="R279" s="240"/>
      <c r="S279" s="240"/>
      <c r="T279" s="241"/>
      <c r="AT279" s="242" t="s">
        <v>294</v>
      </c>
      <c r="AU279" s="242" t="s">
        <v>82</v>
      </c>
      <c r="AV279" s="16" t="s">
        <v>290</v>
      </c>
      <c r="AW279" s="16" t="s">
        <v>34</v>
      </c>
      <c r="AX279" s="16" t="s">
        <v>80</v>
      </c>
      <c r="AY279" s="242" t="s">
        <v>283</v>
      </c>
    </row>
    <row r="280" spans="1:65" s="12" customFormat="1" ht="22.9" customHeight="1">
      <c r="B280" s="164"/>
      <c r="C280" s="165"/>
      <c r="D280" s="166" t="s">
        <v>72</v>
      </c>
      <c r="E280" s="178" t="s">
        <v>750</v>
      </c>
      <c r="F280" s="178" t="s">
        <v>4409</v>
      </c>
      <c r="G280" s="165"/>
      <c r="H280" s="165"/>
      <c r="I280" s="168"/>
      <c r="J280" s="179">
        <f>BK280</f>
        <v>0</v>
      </c>
      <c r="K280" s="165"/>
      <c r="L280" s="170"/>
      <c r="M280" s="171"/>
      <c r="N280" s="172"/>
      <c r="O280" s="172"/>
      <c r="P280" s="173">
        <f>SUM(P281:P295)</f>
        <v>0</v>
      </c>
      <c r="Q280" s="172"/>
      <c r="R280" s="173">
        <f>SUM(R281:R295)</f>
        <v>0</v>
      </c>
      <c r="S280" s="172"/>
      <c r="T280" s="174">
        <f>SUM(T281:T295)</f>
        <v>0</v>
      </c>
      <c r="AR280" s="175" t="s">
        <v>80</v>
      </c>
      <c r="AT280" s="176" t="s">
        <v>72</v>
      </c>
      <c r="AU280" s="176" t="s">
        <v>80</v>
      </c>
      <c r="AY280" s="175" t="s">
        <v>283</v>
      </c>
      <c r="BK280" s="177">
        <f>SUM(BK281:BK295)</f>
        <v>0</v>
      </c>
    </row>
    <row r="281" spans="1:65" s="2" customFormat="1" ht="16.5" customHeight="1">
      <c r="A281" s="36"/>
      <c r="B281" s="37"/>
      <c r="C281" s="180" t="s">
        <v>1165</v>
      </c>
      <c r="D281" s="180" t="s">
        <v>285</v>
      </c>
      <c r="E281" s="181" t="s">
        <v>493</v>
      </c>
      <c r="F281" s="182" t="s">
        <v>10468</v>
      </c>
      <c r="G281" s="183" t="s">
        <v>409</v>
      </c>
      <c r="H281" s="184">
        <v>100</v>
      </c>
      <c r="I281" s="185"/>
      <c r="J281" s="186">
        <f>ROUND(I281*H281,2)</f>
        <v>0</v>
      </c>
      <c r="K281" s="182" t="s">
        <v>348</v>
      </c>
      <c r="L281" s="41"/>
      <c r="M281" s="187" t="s">
        <v>21</v>
      </c>
      <c r="N281" s="188" t="s">
        <v>44</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1170</v>
      </c>
      <c r="AT281" s="191" t="s">
        <v>285</v>
      </c>
      <c r="AU281" s="191" t="s">
        <v>82</v>
      </c>
      <c r="AY281" s="19" t="s">
        <v>283</v>
      </c>
      <c r="BE281" s="192">
        <f>IF(N281="základní",J281,0)</f>
        <v>0</v>
      </c>
      <c r="BF281" s="192">
        <f>IF(N281="snížená",J281,0)</f>
        <v>0</v>
      </c>
      <c r="BG281" s="192">
        <f>IF(N281="zákl. přenesená",J281,0)</f>
        <v>0</v>
      </c>
      <c r="BH281" s="192">
        <f>IF(N281="sníž. přenesená",J281,0)</f>
        <v>0</v>
      </c>
      <c r="BI281" s="192">
        <f>IF(N281="nulová",J281,0)</f>
        <v>0</v>
      </c>
      <c r="BJ281" s="19" t="s">
        <v>80</v>
      </c>
      <c r="BK281" s="192">
        <f>ROUND(I281*H281,2)</f>
        <v>0</v>
      </c>
      <c r="BL281" s="19" t="s">
        <v>1170</v>
      </c>
      <c r="BM281" s="191" t="s">
        <v>1618</v>
      </c>
    </row>
    <row r="282" spans="1:65" s="13" customFormat="1" ht="11.25">
      <c r="B282" s="198"/>
      <c r="C282" s="199"/>
      <c r="D282" s="200" t="s">
        <v>294</v>
      </c>
      <c r="E282" s="201" t="s">
        <v>21</v>
      </c>
      <c r="F282" s="202" t="s">
        <v>10469</v>
      </c>
      <c r="G282" s="199"/>
      <c r="H282" s="203">
        <v>100</v>
      </c>
      <c r="I282" s="204"/>
      <c r="J282" s="199"/>
      <c r="K282" s="199"/>
      <c r="L282" s="205"/>
      <c r="M282" s="206"/>
      <c r="N282" s="207"/>
      <c r="O282" s="207"/>
      <c r="P282" s="207"/>
      <c r="Q282" s="207"/>
      <c r="R282" s="207"/>
      <c r="S282" s="207"/>
      <c r="T282" s="208"/>
      <c r="AT282" s="209" t="s">
        <v>294</v>
      </c>
      <c r="AU282" s="209" t="s">
        <v>82</v>
      </c>
      <c r="AV282" s="13" t="s">
        <v>82</v>
      </c>
      <c r="AW282" s="13" t="s">
        <v>34</v>
      </c>
      <c r="AX282" s="13" t="s">
        <v>73</v>
      </c>
      <c r="AY282" s="209" t="s">
        <v>283</v>
      </c>
    </row>
    <row r="283" spans="1:65" s="16" customFormat="1" ht="11.25">
      <c r="B283" s="232"/>
      <c r="C283" s="233"/>
      <c r="D283" s="200" t="s">
        <v>294</v>
      </c>
      <c r="E283" s="234" t="s">
        <v>21</v>
      </c>
      <c r="F283" s="235" t="s">
        <v>442</v>
      </c>
      <c r="G283" s="233"/>
      <c r="H283" s="236">
        <v>100</v>
      </c>
      <c r="I283" s="237"/>
      <c r="J283" s="233"/>
      <c r="K283" s="233"/>
      <c r="L283" s="238"/>
      <c r="M283" s="239"/>
      <c r="N283" s="240"/>
      <c r="O283" s="240"/>
      <c r="P283" s="240"/>
      <c r="Q283" s="240"/>
      <c r="R283" s="240"/>
      <c r="S283" s="240"/>
      <c r="T283" s="241"/>
      <c r="AT283" s="242" t="s">
        <v>294</v>
      </c>
      <c r="AU283" s="242" t="s">
        <v>82</v>
      </c>
      <c r="AV283" s="16" t="s">
        <v>290</v>
      </c>
      <c r="AW283" s="16" t="s">
        <v>34</v>
      </c>
      <c r="AX283" s="16" t="s">
        <v>80</v>
      </c>
      <c r="AY283" s="242" t="s">
        <v>283</v>
      </c>
    </row>
    <row r="284" spans="1:65" s="2" customFormat="1" ht="16.5" customHeight="1">
      <c r="A284" s="36"/>
      <c r="B284" s="37"/>
      <c r="C284" s="180" t="s">
        <v>1170</v>
      </c>
      <c r="D284" s="180" t="s">
        <v>285</v>
      </c>
      <c r="E284" s="181" t="s">
        <v>499</v>
      </c>
      <c r="F284" s="182" t="s">
        <v>10470</v>
      </c>
      <c r="G284" s="183" t="s">
        <v>409</v>
      </c>
      <c r="H284" s="184">
        <v>400</v>
      </c>
      <c r="I284" s="185"/>
      <c r="J284" s="186">
        <f>ROUND(I284*H284,2)</f>
        <v>0</v>
      </c>
      <c r="K284" s="182" t="s">
        <v>348</v>
      </c>
      <c r="L284" s="41"/>
      <c r="M284" s="187" t="s">
        <v>21</v>
      </c>
      <c r="N284" s="188" t="s">
        <v>44</v>
      </c>
      <c r="O284" s="66"/>
      <c r="P284" s="189">
        <f>O284*H284</f>
        <v>0</v>
      </c>
      <c r="Q284" s="189">
        <v>0</v>
      </c>
      <c r="R284" s="189">
        <f>Q284*H284</f>
        <v>0</v>
      </c>
      <c r="S284" s="189">
        <v>0</v>
      </c>
      <c r="T284" s="190">
        <f>S284*H284</f>
        <v>0</v>
      </c>
      <c r="U284" s="36"/>
      <c r="V284" s="36"/>
      <c r="W284" s="36"/>
      <c r="X284" s="36"/>
      <c r="Y284" s="36"/>
      <c r="Z284" s="36"/>
      <c r="AA284" s="36"/>
      <c r="AB284" s="36"/>
      <c r="AC284" s="36"/>
      <c r="AD284" s="36"/>
      <c r="AE284" s="36"/>
      <c r="AR284" s="191" t="s">
        <v>1170</v>
      </c>
      <c r="AT284" s="191" t="s">
        <v>285</v>
      </c>
      <c r="AU284" s="191" t="s">
        <v>82</v>
      </c>
      <c r="AY284" s="19" t="s">
        <v>283</v>
      </c>
      <c r="BE284" s="192">
        <f>IF(N284="základní",J284,0)</f>
        <v>0</v>
      </c>
      <c r="BF284" s="192">
        <f>IF(N284="snížená",J284,0)</f>
        <v>0</v>
      </c>
      <c r="BG284" s="192">
        <f>IF(N284="zákl. přenesená",J284,0)</f>
        <v>0</v>
      </c>
      <c r="BH284" s="192">
        <f>IF(N284="sníž. přenesená",J284,0)</f>
        <v>0</v>
      </c>
      <c r="BI284" s="192">
        <f>IF(N284="nulová",J284,0)</f>
        <v>0</v>
      </c>
      <c r="BJ284" s="19" t="s">
        <v>80</v>
      </c>
      <c r="BK284" s="192">
        <f>ROUND(I284*H284,2)</f>
        <v>0</v>
      </c>
      <c r="BL284" s="19" t="s">
        <v>1170</v>
      </c>
      <c r="BM284" s="191" t="s">
        <v>1632</v>
      </c>
    </row>
    <row r="285" spans="1:65" s="13" customFormat="1" ht="11.25">
      <c r="B285" s="198"/>
      <c r="C285" s="199"/>
      <c r="D285" s="200" t="s">
        <v>294</v>
      </c>
      <c r="E285" s="201" t="s">
        <v>21</v>
      </c>
      <c r="F285" s="202" t="s">
        <v>10471</v>
      </c>
      <c r="G285" s="199"/>
      <c r="H285" s="203">
        <v>400</v>
      </c>
      <c r="I285" s="204"/>
      <c r="J285" s="199"/>
      <c r="K285" s="199"/>
      <c r="L285" s="205"/>
      <c r="M285" s="206"/>
      <c r="N285" s="207"/>
      <c r="O285" s="207"/>
      <c r="P285" s="207"/>
      <c r="Q285" s="207"/>
      <c r="R285" s="207"/>
      <c r="S285" s="207"/>
      <c r="T285" s="208"/>
      <c r="AT285" s="209" t="s">
        <v>294</v>
      </c>
      <c r="AU285" s="209" t="s">
        <v>82</v>
      </c>
      <c r="AV285" s="13" t="s">
        <v>82</v>
      </c>
      <c r="AW285" s="13" t="s">
        <v>34</v>
      </c>
      <c r="AX285" s="13" t="s">
        <v>73</v>
      </c>
      <c r="AY285" s="209" t="s">
        <v>283</v>
      </c>
    </row>
    <row r="286" spans="1:65" s="16" customFormat="1" ht="11.25">
      <c r="B286" s="232"/>
      <c r="C286" s="233"/>
      <c r="D286" s="200" t="s">
        <v>294</v>
      </c>
      <c r="E286" s="234" t="s">
        <v>21</v>
      </c>
      <c r="F286" s="235" t="s">
        <v>442</v>
      </c>
      <c r="G286" s="233"/>
      <c r="H286" s="236">
        <v>400</v>
      </c>
      <c r="I286" s="237"/>
      <c r="J286" s="233"/>
      <c r="K286" s="233"/>
      <c r="L286" s="238"/>
      <c r="M286" s="239"/>
      <c r="N286" s="240"/>
      <c r="O286" s="240"/>
      <c r="P286" s="240"/>
      <c r="Q286" s="240"/>
      <c r="R286" s="240"/>
      <c r="S286" s="240"/>
      <c r="T286" s="241"/>
      <c r="AT286" s="242" t="s">
        <v>294</v>
      </c>
      <c r="AU286" s="242" t="s">
        <v>82</v>
      </c>
      <c r="AV286" s="16" t="s">
        <v>290</v>
      </c>
      <c r="AW286" s="16" t="s">
        <v>34</v>
      </c>
      <c r="AX286" s="16" t="s">
        <v>80</v>
      </c>
      <c r="AY286" s="242" t="s">
        <v>283</v>
      </c>
    </row>
    <row r="287" spans="1:65" s="2" customFormat="1" ht="16.5" customHeight="1">
      <c r="A287" s="36"/>
      <c r="B287" s="37"/>
      <c r="C287" s="180" t="s">
        <v>1177</v>
      </c>
      <c r="D287" s="180" t="s">
        <v>285</v>
      </c>
      <c r="E287" s="181" t="s">
        <v>505</v>
      </c>
      <c r="F287" s="182" t="s">
        <v>4418</v>
      </c>
      <c r="G287" s="183" t="s">
        <v>409</v>
      </c>
      <c r="H287" s="184">
        <v>120</v>
      </c>
      <c r="I287" s="185"/>
      <c r="J287" s="186">
        <f>ROUND(I287*H287,2)</f>
        <v>0</v>
      </c>
      <c r="K287" s="182" t="s">
        <v>348</v>
      </c>
      <c r="L287" s="41"/>
      <c r="M287" s="187" t="s">
        <v>21</v>
      </c>
      <c r="N287" s="188" t="s">
        <v>44</v>
      </c>
      <c r="O287" s="66"/>
      <c r="P287" s="189">
        <f>O287*H287</f>
        <v>0</v>
      </c>
      <c r="Q287" s="189">
        <v>0</v>
      </c>
      <c r="R287" s="189">
        <f>Q287*H287</f>
        <v>0</v>
      </c>
      <c r="S287" s="189">
        <v>0</v>
      </c>
      <c r="T287" s="190">
        <f>S287*H287</f>
        <v>0</v>
      </c>
      <c r="U287" s="36"/>
      <c r="V287" s="36"/>
      <c r="W287" s="36"/>
      <c r="X287" s="36"/>
      <c r="Y287" s="36"/>
      <c r="Z287" s="36"/>
      <c r="AA287" s="36"/>
      <c r="AB287" s="36"/>
      <c r="AC287" s="36"/>
      <c r="AD287" s="36"/>
      <c r="AE287" s="36"/>
      <c r="AR287" s="191" t="s">
        <v>1170</v>
      </c>
      <c r="AT287" s="191" t="s">
        <v>285</v>
      </c>
      <c r="AU287" s="191" t="s">
        <v>82</v>
      </c>
      <c r="AY287" s="19" t="s">
        <v>283</v>
      </c>
      <c r="BE287" s="192">
        <f>IF(N287="základní",J287,0)</f>
        <v>0</v>
      </c>
      <c r="BF287" s="192">
        <f>IF(N287="snížená",J287,0)</f>
        <v>0</v>
      </c>
      <c r="BG287" s="192">
        <f>IF(N287="zákl. přenesená",J287,0)</f>
        <v>0</v>
      </c>
      <c r="BH287" s="192">
        <f>IF(N287="sníž. přenesená",J287,0)</f>
        <v>0</v>
      </c>
      <c r="BI287" s="192">
        <f>IF(N287="nulová",J287,0)</f>
        <v>0</v>
      </c>
      <c r="BJ287" s="19" t="s">
        <v>80</v>
      </c>
      <c r="BK287" s="192">
        <f>ROUND(I287*H287,2)</f>
        <v>0</v>
      </c>
      <c r="BL287" s="19" t="s">
        <v>1170</v>
      </c>
      <c r="BM287" s="191" t="s">
        <v>1639</v>
      </c>
    </row>
    <row r="288" spans="1:65" s="13" customFormat="1" ht="11.25">
      <c r="B288" s="198"/>
      <c r="C288" s="199"/>
      <c r="D288" s="200" t="s">
        <v>294</v>
      </c>
      <c r="E288" s="201" t="s">
        <v>21</v>
      </c>
      <c r="F288" s="202" t="s">
        <v>10472</v>
      </c>
      <c r="G288" s="199"/>
      <c r="H288" s="203">
        <v>120</v>
      </c>
      <c r="I288" s="204"/>
      <c r="J288" s="199"/>
      <c r="K288" s="199"/>
      <c r="L288" s="205"/>
      <c r="M288" s="206"/>
      <c r="N288" s="207"/>
      <c r="O288" s="207"/>
      <c r="P288" s="207"/>
      <c r="Q288" s="207"/>
      <c r="R288" s="207"/>
      <c r="S288" s="207"/>
      <c r="T288" s="208"/>
      <c r="AT288" s="209" t="s">
        <v>294</v>
      </c>
      <c r="AU288" s="209" t="s">
        <v>82</v>
      </c>
      <c r="AV288" s="13" t="s">
        <v>82</v>
      </c>
      <c r="AW288" s="13" t="s">
        <v>34</v>
      </c>
      <c r="AX288" s="13" t="s">
        <v>73</v>
      </c>
      <c r="AY288" s="209" t="s">
        <v>283</v>
      </c>
    </row>
    <row r="289" spans="1:65" s="16" customFormat="1" ht="11.25">
      <c r="B289" s="232"/>
      <c r="C289" s="233"/>
      <c r="D289" s="200" t="s">
        <v>294</v>
      </c>
      <c r="E289" s="234" t="s">
        <v>21</v>
      </c>
      <c r="F289" s="235" t="s">
        <v>442</v>
      </c>
      <c r="G289" s="233"/>
      <c r="H289" s="236">
        <v>120</v>
      </c>
      <c r="I289" s="237"/>
      <c r="J289" s="233"/>
      <c r="K289" s="233"/>
      <c r="L289" s="238"/>
      <c r="M289" s="239"/>
      <c r="N289" s="240"/>
      <c r="O289" s="240"/>
      <c r="P289" s="240"/>
      <c r="Q289" s="240"/>
      <c r="R289" s="240"/>
      <c r="S289" s="240"/>
      <c r="T289" s="241"/>
      <c r="AT289" s="242" t="s">
        <v>294</v>
      </c>
      <c r="AU289" s="242" t="s">
        <v>82</v>
      </c>
      <c r="AV289" s="16" t="s">
        <v>290</v>
      </c>
      <c r="AW289" s="16" t="s">
        <v>34</v>
      </c>
      <c r="AX289" s="16" t="s">
        <v>80</v>
      </c>
      <c r="AY289" s="242" t="s">
        <v>283</v>
      </c>
    </row>
    <row r="290" spans="1:65" s="2" customFormat="1" ht="16.5" customHeight="1">
      <c r="A290" s="36"/>
      <c r="B290" s="37"/>
      <c r="C290" s="180" t="s">
        <v>1183</v>
      </c>
      <c r="D290" s="180" t="s">
        <v>285</v>
      </c>
      <c r="E290" s="181" t="s">
        <v>510</v>
      </c>
      <c r="F290" s="182" t="s">
        <v>4463</v>
      </c>
      <c r="G290" s="183" t="s">
        <v>2963</v>
      </c>
      <c r="H290" s="184">
        <v>1</v>
      </c>
      <c r="I290" s="185"/>
      <c r="J290" s="186">
        <f>ROUND(I290*H290,2)</f>
        <v>0</v>
      </c>
      <c r="K290" s="182" t="s">
        <v>348</v>
      </c>
      <c r="L290" s="41"/>
      <c r="M290" s="187" t="s">
        <v>21</v>
      </c>
      <c r="N290" s="188" t="s">
        <v>44</v>
      </c>
      <c r="O290" s="66"/>
      <c r="P290" s="189">
        <f>O290*H290</f>
        <v>0</v>
      </c>
      <c r="Q290" s="189">
        <v>0</v>
      </c>
      <c r="R290" s="189">
        <f>Q290*H290</f>
        <v>0</v>
      </c>
      <c r="S290" s="189">
        <v>0</v>
      </c>
      <c r="T290" s="190">
        <f>S290*H290</f>
        <v>0</v>
      </c>
      <c r="U290" s="36"/>
      <c r="V290" s="36"/>
      <c r="W290" s="36"/>
      <c r="X290" s="36"/>
      <c r="Y290" s="36"/>
      <c r="Z290" s="36"/>
      <c r="AA290" s="36"/>
      <c r="AB290" s="36"/>
      <c r="AC290" s="36"/>
      <c r="AD290" s="36"/>
      <c r="AE290" s="36"/>
      <c r="AR290" s="191" t="s">
        <v>1170</v>
      </c>
      <c r="AT290" s="191" t="s">
        <v>285</v>
      </c>
      <c r="AU290" s="191" t="s">
        <v>82</v>
      </c>
      <c r="AY290" s="19" t="s">
        <v>283</v>
      </c>
      <c r="BE290" s="192">
        <f>IF(N290="základní",J290,0)</f>
        <v>0</v>
      </c>
      <c r="BF290" s="192">
        <f>IF(N290="snížená",J290,0)</f>
        <v>0</v>
      </c>
      <c r="BG290" s="192">
        <f>IF(N290="zákl. přenesená",J290,0)</f>
        <v>0</v>
      </c>
      <c r="BH290" s="192">
        <f>IF(N290="sníž. přenesená",J290,0)</f>
        <v>0</v>
      </c>
      <c r="BI290" s="192">
        <f>IF(N290="nulová",J290,0)</f>
        <v>0</v>
      </c>
      <c r="BJ290" s="19" t="s">
        <v>80</v>
      </c>
      <c r="BK290" s="192">
        <f>ROUND(I290*H290,2)</f>
        <v>0</v>
      </c>
      <c r="BL290" s="19" t="s">
        <v>1170</v>
      </c>
      <c r="BM290" s="191" t="s">
        <v>1656</v>
      </c>
    </row>
    <row r="291" spans="1:65" s="13" customFormat="1" ht="11.25">
      <c r="B291" s="198"/>
      <c r="C291" s="199"/>
      <c r="D291" s="200" t="s">
        <v>294</v>
      </c>
      <c r="E291" s="201" t="s">
        <v>21</v>
      </c>
      <c r="F291" s="202" t="s">
        <v>80</v>
      </c>
      <c r="G291" s="199"/>
      <c r="H291" s="203">
        <v>1</v>
      </c>
      <c r="I291" s="204"/>
      <c r="J291" s="199"/>
      <c r="K291" s="199"/>
      <c r="L291" s="205"/>
      <c r="M291" s="206"/>
      <c r="N291" s="207"/>
      <c r="O291" s="207"/>
      <c r="P291" s="207"/>
      <c r="Q291" s="207"/>
      <c r="R291" s="207"/>
      <c r="S291" s="207"/>
      <c r="T291" s="208"/>
      <c r="AT291" s="209" t="s">
        <v>294</v>
      </c>
      <c r="AU291" s="209" t="s">
        <v>82</v>
      </c>
      <c r="AV291" s="13" t="s">
        <v>82</v>
      </c>
      <c r="AW291" s="13" t="s">
        <v>34</v>
      </c>
      <c r="AX291" s="13" t="s">
        <v>73</v>
      </c>
      <c r="AY291" s="209" t="s">
        <v>283</v>
      </c>
    </row>
    <row r="292" spans="1:65" s="16" customFormat="1" ht="11.25">
      <c r="B292" s="232"/>
      <c r="C292" s="233"/>
      <c r="D292" s="200" t="s">
        <v>294</v>
      </c>
      <c r="E292" s="234" t="s">
        <v>21</v>
      </c>
      <c r="F292" s="235" t="s">
        <v>442</v>
      </c>
      <c r="G292" s="233"/>
      <c r="H292" s="236">
        <v>1</v>
      </c>
      <c r="I292" s="237"/>
      <c r="J292" s="233"/>
      <c r="K292" s="233"/>
      <c r="L292" s="238"/>
      <c r="M292" s="239"/>
      <c r="N292" s="240"/>
      <c r="O292" s="240"/>
      <c r="P292" s="240"/>
      <c r="Q292" s="240"/>
      <c r="R292" s="240"/>
      <c r="S292" s="240"/>
      <c r="T292" s="241"/>
      <c r="AT292" s="242" t="s">
        <v>294</v>
      </c>
      <c r="AU292" s="242" t="s">
        <v>82</v>
      </c>
      <c r="AV292" s="16" t="s">
        <v>290</v>
      </c>
      <c r="AW292" s="16" t="s">
        <v>34</v>
      </c>
      <c r="AX292" s="16" t="s">
        <v>80</v>
      </c>
      <c r="AY292" s="242" t="s">
        <v>283</v>
      </c>
    </row>
    <row r="293" spans="1:65" s="2" customFormat="1" ht="16.5" customHeight="1">
      <c r="A293" s="36"/>
      <c r="B293" s="37"/>
      <c r="C293" s="180" t="s">
        <v>1189</v>
      </c>
      <c r="D293" s="180" t="s">
        <v>285</v>
      </c>
      <c r="E293" s="181" t="s">
        <v>517</v>
      </c>
      <c r="F293" s="182" t="s">
        <v>4427</v>
      </c>
      <c r="G293" s="183" t="s">
        <v>783</v>
      </c>
      <c r="H293" s="184">
        <v>10</v>
      </c>
      <c r="I293" s="185"/>
      <c r="J293" s="186">
        <f>ROUND(I293*H293,2)</f>
        <v>0</v>
      </c>
      <c r="K293" s="182" t="s">
        <v>348</v>
      </c>
      <c r="L293" s="41"/>
      <c r="M293" s="187" t="s">
        <v>21</v>
      </c>
      <c r="N293" s="188" t="s">
        <v>44</v>
      </c>
      <c r="O293" s="66"/>
      <c r="P293" s="189">
        <f>O293*H293</f>
        <v>0</v>
      </c>
      <c r="Q293" s="189">
        <v>0</v>
      </c>
      <c r="R293" s="189">
        <f>Q293*H293</f>
        <v>0</v>
      </c>
      <c r="S293" s="189">
        <v>0</v>
      </c>
      <c r="T293" s="190">
        <f>S293*H293</f>
        <v>0</v>
      </c>
      <c r="U293" s="36"/>
      <c r="V293" s="36"/>
      <c r="W293" s="36"/>
      <c r="X293" s="36"/>
      <c r="Y293" s="36"/>
      <c r="Z293" s="36"/>
      <c r="AA293" s="36"/>
      <c r="AB293" s="36"/>
      <c r="AC293" s="36"/>
      <c r="AD293" s="36"/>
      <c r="AE293" s="36"/>
      <c r="AR293" s="191" t="s">
        <v>1170</v>
      </c>
      <c r="AT293" s="191" t="s">
        <v>285</v>
      </c>
      <c r="AU293" s="191" t="s">
        <v>82</v>
      </c>
      <c r="AY293" s="19" t="s">
        <v>283</v>
      </c>
      <c r="BE293" s="192">
        <f>IF(N293="základní",J293,0)</f>
        <v>0</v>
      </c>
      <c r="BF293" s="192">
        <f>IF(N293="snížená",J293,0)</f>
        <v>0</v>
      </c>
      <c r="BG293" s="192">
        <f>IF(N293="zákl. přenesená",J293,0)</f>
        <v>0</v>
      </c>
      <c r="BH293" s="192">
        <f>IF(N293="sníž. přenesená",J293,0)</f>
        <v>0</v>
      </c>
      <c r="BI293" s="192">
        <f>IF(N293="nulová",J293,0)</f>
        <v>0</v>
      </c>
      <c r="BJ293" s="19" t="s">
        <v>80</v>
      </c>
      <c r="BK293" s="192">
        <f>ROUND(I293*H293,2)</f>
        <v>0</v>
      </c>
      <c r="BL293" s="19" t="s">
        <v>1170</v>
      </c>
      <c r="BM293" s="191" t="s">
        <v>1673</v>
      </c>
    </row>
    <row r="294" spans="1:65" s="13" customFormat="1" ht="11.25">
      <c r="B294" s="198"/>
      <c r="C294" s="199"/>
      <c r="D294" s="200" t="s">
        <v>294</v>
      </c>
      <c r="E294" s="201" t="s">
        <v>21</v>
      </c>
      <c r="F294" s="202" t="s">
        <v>4408</v>
      </c>
      <c r="G294" s="199"/>
      <c r="H294" s="203">
        <v>10</v>
      </c>
      <c r="I294" s="204"/>
      <c r="J294" s="199"/>
      <c r="K294" s="199"/>
      <c r="L294" s="205"/>
      <c r="M294" s="206"/>
      <c r="N294" s="207"/>
      <c r="O294" s="207"/>
      <c r="P294" s="207"/>
      <c r="Q294" s="207"/>
      <c r="R294" s="207"/>
      <c r="S294" s="207"/>
      <c r="T294" s="208"/>
      <c r="AT294" s="209" t="s">
        <v>294</v>
      </c>
      <c r="AU294" s="209" t="s">
        <v>82</v>
      </c>
      <c r="AV294" s="13" t="s">
        <v>82</v>
      </c>
      <c r="AW294" s="13" t="s">
        <v>34</v>
      </c>
      <c r="AX294" s="13" t="s">
        <v>73</v>
      </c>
      <c r="AY294" s="209" t="s">
        <v>283</v>
      </c>
    </row>
    <row r="295" spans="1:65" s="16" customFormat="1" ht="11.25">
      <c r="B295" s="232"/>
      <c r="C295" s="233"/>
      <c r="D295" s="200" t="s">
        <v>294</v>
      </c>
      <c r="E295" s="234" t="s">
        <v>21</v>
      </c>
      <c r="F295" s="235" t="s">
        <v>442</v>
      </c>
      <c r="G295" s="233"/>
      <c r="H295" s="236">
        <v>10</v>
      </c>
      <c r="I295" s="237"/>
      <c r="J295" s="233"/>
      <c r="K295" s="233"/>
      <c r="L295" s="238"/>
      <c r="M295" s="239"/>
      <c r="N295" s="240"/>
      <c r="O295" s="240"/>
      <c r="P295" s="240"/>
      <c r="Q295" s="240"/>
      <c r="R295" s="240"/>
      <c r="S295" s="240"/>
      <c r="T295" s="241"/>
      <c r="AT295" s="242" t="s">
        <v>294</v>
      </c>
      <c r="AU295" s="242" t="s">
        <v>82</v>
      </c>
      <c r="AV295" s="16" t="s">
        <v>290</v>
      </c>
      <c r="AW295" s="16" t="s">
        <v>34</v>
      </c>
      <c r="AX295" s="16" t="s">
        <v>80</v>
      </c>
      <c r="AY295" s="242" t="s">
        <v>283</v>
      </c>
    </row>
    <row r="296" spans="1:65" s="12" customFormat="1" ht="22.9" customHeight="1">
      <c r="B296" s="164"/>
      <c r="C296" s="165"/>
      <c r="D296" s="166" t="s">
        <v>72</v>
      </c>
      <c r="E296" s="178" t="s">
        <v>4099</v>
      </c>
      <c r="F296" s="178" t="s">
        <v>4428</v>
      </c>
      <c r="G296" s="165"/>
      <c r="H296" s="165"/>
      <c r="I296" s="168"/>
      <c r="J296" s="179">
        <f>BK296</f>
        <v>0</v>
      </c>
      <c r="K296" s="165"/>
      <c r="L296" s="170"/>
      <c r="M296" s="171"/>
      <c r="N296" s="172"/>
      <c r="O296" s="172"/>
      <c r="P296" s="173">
        <f>SUM(P297:P301)</f>
        <v>0</v>
      </c>
      <c r="Q296" s="172"/>
      <c r="R296" s="173">
        <f>SUM(R297:R301)</f>
        <v>0</v>
      </c>
      <c r="S296" s="172"/>
      <c r="T296" s="174">
        <f>SUM(T297:T301)</f>
        <v>0</v>
      </c>
      <c r="AR296" s="175" t="s">
        <v>80</v>
      </c>
      <c r="AT296" s="176" t="s">
        <v>72</v>
      </c>
      <c r="AU296" s="176" t="s">
        <v>80</v>
      </c>
      <c r="AY296" s="175" t="s">
        <v>283</v>
      </c>
      <c r="BK296" s="177">
        <f>SUM(BK297:BK301)</f>
        <v>0</v>
      </c>
    </row>
    <row r="297" spans="1:65" s="2" customFormat="1" ht="33" customHeight="1">
      <c r="A297" s="36"/>
      <c r="B297" s="37"/>
      <c r="C297" s="180" t="s">
        <v>1197</v>
      </c>
      <c r="D297" s="180" t="s">
        <v>285</v>
      </c>
      <c r="E297" s="181" t="s">
        <v>522</v>
      </c>
      <c r="F297" s="182" t="s">
        <v>10473</v>
      </c>
      <c r="G297" s="183" t="s">
        <v>2963</v>
      </c>
      <c r="H297" s="184">
        <v>1</v>
      </c>
      <c r="I297" s="185"/>
      <c r="J297" s="186">
        <f>ROUND(I297*H297,2)</f>
        <v>0</v>
      </c>
      <c r="K297" s="182" t="s">
        <v>348</v>
      </c>
      <c r="L297" s="41"/>
      <c r="M297" s="187" t="s">
        <v>21</v>
      </c>
      <c r="N297" s="188" t="s">
        <v>44</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1170</v>
      </c>
      <c r="AT297" s="191" t="s">
        <v>285</v>
      </c>
      <c r="AU297" s="191" t="s">
        <v>82</v>
      </c>
      <c r="AY297" s="19" t="s">
        <v>283</v>
      </c>
      <c r="BE297" s="192">
        <f>IF(N297="základní",J297,0)</f>
        <v>0</v>
      </c>
      <c r="BF297" s="192">
        <f>IF(N297="snížená",J297,0)</f>
        <v>0</v>
      </c>
      <c r="BG297" s="192">
        <f>IF(N297="zákl. přenesená",J297,0)</f>
        <v>0</v>
      </c>
      <c r="BH297" s="192">
        <f>IF(N297="sníž. přenesená",J297,0)</f>
        <v>0</v>
      </c>
      <c r="BI297" s="192">
        <f>IF(N297="nulová",J297,0)</f>
        <v>0</v>
      </c>
      <c r="BJ297" s="19" t="s">
        <v>80</v>
      </c>
      <c r="BK297" s="192">
        <f>ROUND(I297*H297,2)</f>
        <v>0</v>
      </c>
      <c r="BL297" s="19" t="s">
        <v>1170</v>
      </c>
      <c r="BM297" s="191" t="s">
        <v>1688</v>
      </c>
    </row>
    <row r="298" spans="1:65" s="2" customFormat="1" ht="16.5" customHeight="1">
      <c r="A298" s="36"/>
      <c r="B298" s="37"/>
      <c r="C298" s="180" t="s">
        <v>1204</v>
      </c>
      <c r="D298" s="180" t="s">
        <v>285</v>
      </c>
      <c r="E298" s="181" t="s">
        <v>531</v>
      </c>
      <c r="F298" s="182" t="s">
        <v>10474</v>
      </c>
      <c r="G298" s="183" t="s">
        <v>1931</v>
      </c>
      <c r="H298" s="184">
        <v>16</v>
      </c>
      <c r="I298" s="185"/>
      <c r="J298" s="186">
        <f>ROUND(I298*H298,2)</f>
        <v>0</v>
      </c>
      <c r="K298" s="182" t="s">
        <v>348</v>
      </c>
      <c r="L298" s="41"/>
      <c r="M298" s="187" t="s">
        <v>21</v>
      </c>
      <c r="N298" s="188" t="s">
        <v>44</v>
      </c>
      <c r="O298" s="66"/>
      <c r="P298" s="189">
        <f>O298*H298</f>
        <v>0</v>
      </c>
      <c r="Q298" s="189">
        <v>0</v>
      </c>
      <c r="R298" s="189">
        <f>Q298*H298</f>
        <v>0</v>
      </c>
      <c r="S298" s="189">
        <v>0</v>
      </c>
      <c r="T298" s="190">
        <f>S298*H298</f>
        <v>0</v>
      </c>
      <c r="U298" s="36"/>
      <c r="V298" s="36"/>
      <c r="W298" s="36"/>
      <c r="X298" s="36"/>
      <c r="Y298" s="36"/>
      <c r="Z298" s="36"/>
      <c r="AA298" s="36"/>
      <c r="AB298" s="36"/>
      <c r="AC298" s="36"/>
      <c r="AD298" s="36"/>
      <c r="AE298" s="36"/>
      <c r="AR298" s="191" t="s">
        <v>1170</v>
      </c>
      <c r="AT298" s="191" t="s">
        <v>285</v>
      </c>
      <c r="AU298" s="191" t="s">
        <v>82</v>
      </c>
      <c r="AY298" s="19" t="s">
        <v>283</v>
      </c>
      <c r="BE298" s="192">
        <f>IF(N298="základní",J298,0)</f>
        <v>0</v>
      </c>
      <c r="BF298" s="192">
        <f>IF(N298="snížená",J298,0)</f>
        <v>0</v>
      </c>
      <c r="BG298" s="192">
        <f>IF(N298="zákl. přenesená",J298,0)</f>
        <v>0</v>
      </c>
      <c r="BH298" s="192">
        <f>IF(N298="sníž. přenesená",J298,0)</f>
        <v>0</v>
      </c>
      <c r="BI298" s="192">
        <f>IF(N298="nulová",J298,0)</f>
        <v>0</v>
      </c>
      <c r="BJ298" s="19" t="s">
        <v>80</v>
      </c>
      <c r="BK298" s="192">
        <f>ROUND(I298*H298,2)</f>
        <v>0</v>
      </c>
      <c r="BL298" s="19" t="s">
        <v>1170</v>
      </c>
      <c r="BM298" s="191" t="s">
        <v>1700</v>
      </c>
    </row>
    <row r="299" spans="1:65" s="2" customFormat="1" ht="16.5" customHeight="1">
      <c r="A299" s="36"/>
      <c r="B299" s="37"/>
      <c r="C299" s="180" t="s">
        <v>1210</v>
      </c>
      <c r="D299" s="180" t="s">
        <v>285</v>
      </c>
      <c r="E299" s="181" t="s">
        <v>545</v>
      </c>
      <c r="F299" s="182" t="s">
        <v>4431</v>
      </c>
      <c r="G299" s="183" t="s">
        <v>1931</v>
      </c>
      <c r="H299" s="184">
        <v>16</v>
      </c>
      <c r="I299" s="185"/>
      <c r="J299" s="186">
        <f>ROUND(I299*H299,2)</f>
        <v>0</v>
      </c>
      <c r="K299" s="182" t="s">
        <v>348</v>
      </c>
      <c r="L299" s="41"/>
      <c r="M299" s="187" t="s">
        <v>21</v>
      </c>
      <c r="N299" s="188" t="s">
        <v>44</v>
      </c>
      <c r="O299" s="66"/>
      <c r="P299" s="189">
        <f>O299*H299</f>
        <v>0</v>
      </c>
      <c r="Q299" s="189">
        <v>0</v>
      </c>
      <c r="R299" s="189">
        <f>Q299*H299</f>
        <v>0</v>
      </c>
      <c r="S299" s="189">
        <v>0</v>
      </c>
      <c r="T299" s="190">
        <f>S299*H299</f>
        <v>0</v>
      </c>
      <c r="U299" s="36"/>
      <c r="V299" s="36"/>
      <c r="W299" s="36"/>
      <c r="X299" s="36"/>
      <c r="Y299" s="36"/>
      <c r="Z299" s="36"/>
      <c r="AA299" s="36"/>
      <c r="AB299" s="36"/>
      <c r="AC299" s="36"/>
      <c r="AD299" s="36"/>
      <c r="AE299" s="36"/>
      <c r="AR299" s="191" t="s">
        <v>1170</v>
      </c>
      <c r="AT299" s="191" t="s">
        <v>285</v>
      </c>
      <c r="AU299" s="191" t="s">
        <v>82</v>
      </c>
      <c r="AY299" s="19" t="s">
        <v>283</v>
      </c>
      <c r="BE299" s="192">
        <f>IF(N299="základní",J299,0)</f>
        <v>0</v>
      </c>
      <c r="BF299" s="192">
        <f>IF(N299="snížená",J299,0)</f>
        <v>0</v>
      </c>
      <c r="BG299" s="192">
        <f>IF(N299="zákl. přenesená",J299,0)</f>
        <v>0</v>
      </c>
      <c r="BH299" s="192">
        <f>IF(N299="sníž. přenesená",J299,0)</f>
        <v>0</v>
      </c>
      <c r="BI299" s="192">
        <f>IF(N299="nulová",J299,0)</f>
        <v>0</v>
      </c>
      <c r="BJ299" s="19" t="s">
        <v>80</v>
      </c>
      <c r="BK299" s="192">
        <f>ROUND(I299*H299,2)</f>
        <v>0</v>
      </c>
      <c r="BL299" s="19" t="s">
        <v>1170</v>
      </c>
      <c r="BM299" s="191" t="s">
        <v>1710</v>
      </c>
    </row>
    <row r="300" spans="1:65" s="2" customFormat="1" ht="16.5" customHeight="1">
      <c r="A300" s="36"/>
      <c r="B300" s="37"/>
      <c r="C300" s="180" t="s">
        <v>1216</v>
      </c>
      <c r="D300" s="180" t="s">
        <v>285</v>
      </c>
      <c r="E300" s="181" t="s">
        <v>551</v>
      </c>
      <c r="F300" s="182" t="s">
        <v>10475</v>
      </c>
      <c r="G300" s="183" t="s">
        <v>2963</v>
      </c>
      <c r="H300" s="184">
        <v>1</v>
      </c>
      <c r="I300" s="185"/>
      <c r="J300" s="186">
        <f>ROUND(I300*H300,2)</f>
        <v>0</v>
      </c>
      <c r="K300" s="182" t="s">
        <v>348</v>
      </c>
      <c r="L300" s="41"/>
      <c r="M300" s="187" t="s">
        <v>21</v>
      </c>
      <c r="N300" s="188" t="s">
        <v>44</v>
      </c>
      <c r="O300" s="66"/>
      <c r="P300" s="189">
        <f>O300*H300</f>
        <v>0</v>
      </c>
      <c r="Q300" s="189">
        <v>0</v>
      </c>
      <c r="R300" s="189">
        <f>Q300*H300</f>
        <v>0</v>
      </c>
      <c r="S300" s="189">
        <v>0</v>
      </c>
      <c r="T300" s="190">
        <f>S300*H300</f>
        <v>0</v>
      </c>
      <c r="U300" s="36"/>
      <c r="V300" s="36"/>
      <c r="W300" s="36"/>
      <c r="X300" s="36"/>
      <c r="Y300" s="36"/>
      <c r="Z300" s="36"/>
      <c r="AA300" s="36"/>
      <c r="AB300" s="36"/>
      <c r="AC300" s="36"/>
      <c r="AD300" s="36"/>
      <c r="AE300" s="36"/>
      <c r="AR300" s="191" t="s">
        <v>1170</v>
      </c>
      <c r="AT300" s="191" t="s">
        <v>285</v>
      </c>
      <c r="AU300" s="191" t="s">
        <v>82</v>
      </c>
      <c r="AY300" s="19" t="s">
        <v>283</v>
      </c>
      <c r="BE300" s="192">
        <f>IF(N300="základní",J300,0)</f>
        <v>0</v>
      </c>
      <c r="BF300" s="192">
        <f>IF(N300="snížená",J300,0)</f>
        <v>0</v>
      </c>
      <c r="BG300" s="192">
        <f>IF(N300="zákl. přenesená",J300,0)</f>
        <v>0</v>
      </c>
      <c r="BH300" s="192">
        <f>IF(N300="sníž. přenesená",J300,0)</f>
        <v>0</v>
      </c>
      <c r="BI300" s="192">
        <f>IF(N300="nulová",J300,0)</f>
        <v>0</v>
      </c>
      <c r="BJ300" s="19" t="s">
        <v>80</v>
      </c>
      <c r="BK300" s="192">
        <f>ROUND(I300*H300,2)</f>
        <v>0</v>
      </c>
      <c r="BL300" s="19" t="s">
        <v>1170</v>
      </c>
      <c r="BM300" s="191" t="s">
        <v>1722</v>
      </c>
    </row>
    <row r="301" spans="1:65" s="2" customFormat="1" ht="16.5" customHeight="1">
      <c r="A301" s="36"/>
      <c r="B301" s="37"/>
      <c r="C301" s="180" t="s">
        <v>1224</v>
      </c>
      <c r="D301" s="180" t="s">
        <v>285</v>
      </c>
      <c r="E301" s="181" t="s">
        <v>557</v>
      </c>
      <c r="F301" s="182" t="s">
        <v>10476</v>
      </c>
      <c r="G301" s="183" t="s">
        <v>2963</v>
      </c>
      <c r="H301" s="184">
        <v>1</v>
      </c>
      <c r="I301" s="185"/>
      <c r="J301" s="186">
        <f>ROUND(I301*H301,2)</f>
        <v>0</v>
      </c>
      <c r="K301" s="182" t="s">
        <v>348</v>
      </c>
      <c r="L301" s="41"/>
      <c r="M301" s="187" t="s">
        <v>21</v>
      </c>
      <c r="N301" s="188" t="s">
        <v>44</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1170</v>
      </c>
      <c r="AT301" s="191" t="s">
        <v>285</v>
      </c>
      <c r="AU301" s="191" t="s">
        <v>82</v>
      </c>
      <c r="AY301" s="19" t="s">
        <v>283</v>
      </c>
      <c r="BE301" s="192">
        <f>IF(N301="základní",J301,0)</f>
        <v>0</v>
      </c>
      <c r="BF301" s="192">
        <f>IF(N301="snížená",J301,0)</f>
        <v>0</v>
      </c>
      <c r="BG301" s="192">
        <f>IF(N301="zákl. přenesená",J301,0)</f>
        <v>0</v>
      </c>
      <c r="BH301" s="192">
        <f>IF(N301="sníž. přenesená",J301,0)</f>
        <v>0</v>
      </c>
      <c r="BI301" s="192">
        <f>IF(N301="nulová",J301,0)</f>
        <v>0</v>
      </c>
      <c r="BJ301" s="19" t="s">
        <v>80</v>
      </c>
      <c r="BK301" s="192">
        <f>ROUND(I301*H301,2)</f>
        <v>0</v>
      </c>
      <c r="BL301" s="19" t="s">
        <v>1170</v>
      </c>
      <c r="BM301" s="191" t="s">
        <v>1734</v>
      </c>
    </row>
    <row r="302" spans="1:65" s="12" customFormat="1" ht="25.9" customHeight="1">
      <c r="B302" s="164"/>
      <c r="C302" s="165"/>
      <c r="D302" s="166" t="s">
        <v>72</v>
      </c>
      <c r="E302" s="167" t="s">
        <v>4205</v>
      </c>
      <c r="F302" s="167" t="s">
        <v>4559</v>
      </c>
      <c r="G302" s="165"/>
      <c r="H302" s="165"/>
      <c r="I302" s="168"/>
      <c r="J302" s="169">
        <f>BK302</f>
        <v>0</v>
      </c>
      <c r="K302" s="165"/>
      <c r="L302" s="170"/>
      <c r="M302" s="171"/>
      <c r="N302" s="172"/>
      <c r="O302" s="172"/>
      <c r="P302" s="173">
        <f>P303</f>
        <v>0</v>
      </c>
      <c r="Q302" s="172"/>
      <c r="R302" s="173">
        <f>R303</f>
        <v>0</v>
      </c>
      <c r="S302" s="172"/>
      <c r="T302" s="174">
        <f>T303</f>
        <v>0</v>
      </c>
      <c r="AR302" s="175" t="s">
        <v>80</v>
      </c>
      <c r="AT302" s="176" t="s">
        <v>72</v>
      </c>
      <c r="AU302" s="176" t="s">
        <v>73</v>
      </c>
      <c r="AY302" s="175" t="s">
        <v>283</v>
      </c>
      <c r="BK302" s="177">
        <f>BK303</f>
        <v>0</v>
      </c>
    </row>
    <row r="303" spans="1:65" s="12" customFormat="1" ht="22.9" customHeight="1">
      <c r="B303" s="164"/>
      <c r="C303" s="165"/>
      <c r="D303" s="166" t="s">
        <v>72</v>
      </c>
      <c r="E303" s="178" t="s">
        <v>750</v>
      </c>
      <c r="F303" s="178" t="s">
        <v>4409</v>
      </c>
      <c r="G303" s="165"/>
      <c r="H303" s="165"/>
      <c r="I303" s="168"/>
      <c r="J303" s="179">
        <f>BK303</f>
        <v>0</v>
      </c>
      <c r="K303" s="165"/>
      <c r="L303" s="170"/>
      <c r="M303" s="171"/>
      <c r="N303" s="172"/>
      <c r="O303" s="172"/>
      <c r="P303" s="173">
        <f>SUM(P304:P342)</f>
        <v>0</v>
      </c>
      <c r="Q303" s="172"/>
      <c r="R303" s="173">
        <f>SUM(R304:R342)</f>
        <v>0</v>
      </c>
      <c r="S303" s="172"/>
      <c r="T303" s="174">
        <f>SUM(T304:T342)</f>
        <v>0</v>
      </c>
      <c r="AR303" s="175" t="s">
        <v>80</v>
      </c>
      <c r="AT303" s="176" t="s">
        <v>72</v>
      </c>
      <c r="AU303" s="176" t="s">
        <v>80</v>
      </c>
      <c r="AY303" s="175" t="s">
        <v>283</v>
      </c>
      <c r="BK303" s="177">
        <f>SUM(BK304:BK342)</f>
        <v>0</v>
      </c>
    </row>
    <row r="304" spans="1:65" s="2" customFormat="1" ht="24.2" customHeight="1">
      <c r="A304" s="36"/>
      <c r="B304" s="37"/>
      <c r="C304" s="180" t="s">
        <v>1231</v>
      </c>
      <c r="D304" s="180" t="s">
        <v>285</v>
      </c>
      <c r="E304" s="181" t="s">
        <v>4022</v>
      </c>
      <c r="F304" s="182" t="s">
        <v>4561</v>
      </c>
      <c r="G304" s="183" t="s">
        <v>409</v>
      </c>
      <c r="H304" s="184">
        <v>200</v>
      </c>
      <c r="I304" s="185"/>
      <c r="J304" s="186">
        <f>ROUND(I304*H304,2)</f>
        <v>0</v>
      </c>
      <c r="K304" s="182" t="s">
        <v>348</v>
      </c>
      <c r="L304" s="41"/>
      <c r="M304" s="187" t="s">
        <v>21</v>
      </c>
      <c r="N304" s="188" t="s">
        <v>44</v>
      </c>
      <c r="O304" s="66"/>
      <c r="P304" s="189">
        <f>O304*H304</f>
        <v>0</v>
      </c>
      <c r="Q304" s="189">
        <v>0</v>
      </c>
      <c r="R304" s="189">
        <f>Q304*H304</f>
        <v>0</v>
      </c>
      <c r="S304" s="189">
        <v>0</v>
      </c>
      <c r="T304" s="190">
        <f>S304*H304</f>
        <v>0</v>
      </c>
      <c r="U304" s="36"/>
      <c r="V304" s="36"/>
      <c r="W304" s="36"/>
      <c r="X304" s="36"/>
      <c r="Y304" s="36"/>
      <c r="Z304" s="36"/>
      <c r="AA304" s="36"/>
      <c r="AB304" s="36"/>
      <c r="AC304" s="36"/>
      <c r="AD304" s="36"/>
      <c r="AE304" s="36"/>
      <c r="AR304" s="191" t="s">
        <v>290</v>
      </c>
      <c r="AT304" s="191" t="s">
        <v>285</v>
      </c>
      <c r="AU304" s="191" t="s">
        <v>82</v>
      </c>
      <c r="AY304" s="19" t="s">
        <v>283</v>
      </c>
      <c r="BE304" s="192">
        <f>IF(N304="základní",J304,0)</f>
        <v>0</v>
      </c>
      <c r="BF304" s="192">
        <f>IF(N304="snížená",J304,0)</f>
        <v>0</v>
      </c>
      <c r="BG304" s="192">
        <f>IF(N304="zákl. přenesená",J304,0)</f>
        <v>0</v>
      </c>
      <c r="BH304" s="192">
        <f>IF(N304="sníž. přenesená",J304,0)</f>
        <v>0</v>
      </c>
      <c r="BI304" s="192">
        <f>IF(N304="nulová",J304,0)</f>
        <v>0</v>
      </c>
      <c r="BJ304" s="19" t="s">
        <v>80</v>
      </c>
      <c r="BK304" s="192">
        <f>ROUND(I304*H304,2)</f>
        <v>0</v>
      </c>
      <c r="BL304" s="19" t="s">
        <v>290</v>
      </c>
      <c r="BM304" s="191" t="s">
        <v>1753</v>
      </c>
    </row>
    <row r="305" spans="1:65" s="13" customFormat="1" ht="11.25">
      <c r="B305" s="198"/>
      <c r="C305" s="199"/>
      <c r="D305" s="200" t="s">
        <v>294</v>
      </c>
      <c r="E305" s="201" t="s">
        <v>21</v>
      </c>
      <c r="F305" s="202" t="s">
        <v>10477</v>
      </c>
      <c r="G305" s="199"/>
      <c r="H305" s="203">
        <v>200</v>
      </c>
      <c r="I305" s="204"/>
      <c r="J305" s="199"/>
      <c r="K305" s="199"/>
      <c r="L305" s="205"/>
      <c r="M305" s="206"/>
      <c r="N305" s="207"/>
      <c r="O305" s="207"/>
      <c r="P305" s="207"/>
      <c r="Q305" s="207"/>
      <c r="R305" s="207"/>
      <c r="S305" s="207"/>
      <c r="T305" s="208"/>
      <c r="AT305" s="209" t="s">
        <v>294</v>
      </c>
      <c r="AU305" s="209" t="s">
        <v>82</v>
      </c>
      <c r="AV305" s="13" t="s">
        <v>82</v>
      </c>
      <c r="AW305" s="13" t="s">
        <v>34</v>
      </c>
      <c r="AX305" s="13" t="s">
        <v>73</v>
      </c>
      <c r="AY305" s="209" t="s">
        <v>283</v>
      </c>
    </row>
    <row r="306" spans="1:65" s="16" customFormat="1" ht="11.25">
      <c r="B306" s="232"/>
      <c r="C306" s="233"/>
      <c r="D306" s="200" t="s">
        <v>294</v>
      </c>
      <c r="E306" s="234" t="s">
        <v>21</v>
      </c>
      <c r="F306" s="235" t="s">
        <v>442</v>
      </c>
      <c r="G306" s="233"/>
      <c r="H306" s="236">
        <v>200</v>
      </c>
      <c r="I306" s="237"/>
      <c r="J306" s="233"/>
      <c r="K306" s="233"/>
      <c r="L306" s="238"/>
      <c r="M306" s="239"/>
      <c r="N306" s="240"/>
      <c r="O306" s="240"/>
      <c r="P306" s="240"/>
      <c r="Q306" s="240"/>
      <c r="R306" s="240"/>
      <c r="S306" s="240"/>
      <c r="T306" s="241"/>
      <c r="AT306" s="242" t="s">
        <v>294</v>
      </c>
      <c r="AU306" s="242" t="s">
        <v>82</v>
      </c>
      <c r="AV306" s="16" t="s">
        <v>290</v>
      </c>
      <c r="AW306" s="16" t="s">
        <v>34</v>
      </c>
      <c r="AX306" s="16" t="s">
        <v>80</v>
      </c>
      <c r="AY306" s="242" t="s">
        <v>283</v>
      </c>
    </row>
    <row r="307" spans="1:65" s="2" customFormat="1" ht="16.5" customHeight="1">
      <c r="A307" s="36"/>
      <c r="B307" s="37"/>
      <c r="C307" s="180" t="s">
        <v>1239</v>
      </c>
      <c r="D307" s="180" t="s">
        <v>285</v>
      </c>
      <c r="E307" s="181" t="s">
        <v>4046</v>
      </c>
      <c r="F307" s="182" t="s">
        <v>4563</v>
      </c>
      <c r="G307" s="183" t="s">
        <v>409</v>
      </c>
      <c r="H307" s="184">
        <v>550</v>
      </c>
      <c r="I307" s="185"/>
      <c r="J307" s="186">
        <f>ROUND(I307*H307,2)</f>
        <v>0</v>
      </c>
      <c r="K307" s="182" t="s">
        <v>348</v>
      </c>
      <c r="L307" s="41"/>
      <c r="M307" s="187" t="s">
        <v>21</v>
      </c>
      <c r="N307" s="188" t="s">
        <v>44</v>
      </c>
      <c r="O307" s="66"/>
      <c r="P307" s="189">
        <f>O307*H307</f>
        <v>0</v>
      </c>
      <c r="Q307" s="189">
        <v>0</v>
      </c>
      <c r="R307" s="189">
        <f>Q307*H307</f>
        <v>0</v>
      </c>
      <c r="S307" s="189">
        <v>0</v>
      </c>
      <c r="T307" s="190">
        <f>S307*H307</f>
        <v>0</v>
      </c>
      <c r="U307" s="36"/>
      <c r="V307" s="36"/>
      <c r="W307" s="36"/>
      <c r="X307" s="36"/>
      <c r="Y307" s="36"/>
      <c r="Z307" s="36"/>
      <c r="AA307" s="36"/>
      <c r="AB307" s="36"/>
      <c r="AC307" s="36"/>
      <c r="AD307" s="36"/>
      <c r="AE307" s="36"/>
      <c r="AR307" s="191" t="s">
        <v>290</v>
      </c>
      <c r="AT307" s="191" t="s">
        <v>285</v>
      </c>
      <c r="AU307" s="191" t="s">
        <v>82</v>
      </c>
      <c r="AY307" s="19" t="s">
        <v>283</v>
      </c>
      <c r="BE307" s="192">
        <f>IF(N307="základní",J307,0)</f>
        <v>0</v>
      </c>
      <c r="BF307" s="192">
        <f>IF(N307="snížená",J307,0)</f>
        <v>0</v>
      </c>
      <c r="BG307" s="192">
        <f>IF(N307="zákl. přenesená",J307,0)</f>
        <v>0</v>
      </c>
      <c r="BH307" s="192">
        <f>IF(N307="sníž. přenesená",J307,0)</f>
        <v>0</v>
      </c>
      <c r="BI307" s="192">
        <f>IF(N307="nulová",J307,0)</f>
        <v>0</v>
      </c>
      <c r="BJ307" s="19" t="s">
        <v>80</v>
      </c>
      <c r="BK307" s="192">
        <f>ROUND(I307*H307,2)</f>
        <v>0</v>
      </c>
      <c r="BL307" s="19" t="s">
        <v>290</v>
      </c>
      <c r="BM307" s="191" t="s">
        <v>1765</v>
      </c>
    </row>
    <row r="308" spans="1:65" s="13" customFormat="1" ht="11.25">
      <c r="B308" s="198"/>
      <c r="C308" s="199"/>
      <c r="D308" s="200" t="s">
        <v>294</v>
      </c>
      <c r="E308" s="201" t="s">
        <v>21</v>
      </c>
      <c r="F308" s="202" t="s">
        <v>10478</v>
      </c>
      <c r="G308" s="199"/>
      <c r="H308" s="203">
        <v>550</v>
      </c>
      <c r="I308" s="204"/>
      <c r="J308" s="199"/>
      <c r="K308" s="199"/>
      <c r="L308" s="205"/>
      <c r="M308" s="206"/>
      <c r="N308" s="207"/>
      <c r="O308" s="207"/>
      <c r="P308" s="207"/>
      <c r="Q308" s="207"/>
      <c r="R308" s="207"/>
      <c r="S308" s="207"/>
      <c r="T308" s="208"/>
      <c r="AT308" s="209" t="s">
        <v>294</v>
      </c>
      <c r="AU308" s="209" t="s">
        <v>82</v>
      </c>
      <c r="AV308" s="13" t="s">
        <v>82</v>
      </c>
      <c r="AW308" s="13" t="s">
        <v>34</v>
      </c>
      <c r="AX308" s="13" t="s">
        <v>73</v>
      </c>
      <c r="AY308" s="209" t="s">
        <v>283</v>
      </c>
    </row>
    <row r="309" spans="1:65" s="16" customFormat="1" ht="11.25">
      <c r="B309" s="232"/>
      <c r="C309" s="233"/>
      <c r="D309" s="200" t="s">
        <v>294</v>
      </c>
      <c r="E309" s="234" t="s">
        <v>21</v>
      </c>
      <c r="F309" s="235" t="s">
        <v>442</v>
      </c>
      <c r="G309" s="233"/>
      <c r="H309" s="236">
        <v>550</v>
      </c>
      <c r="I309" s="237"/>
      <c r="J309" s="233"/>
      <c r="K309" s="233"/>
      <c r="L309" s="238"/>
      <c r="M309" s="239"/>
      <c r="N309" s="240"/>
      <c r="O309" s="240"/>
      <c r="P309" s="240"/>
      <c r="Q309" s="240"/>
      <c r="R309" s="240"/>
      <c r="S309" s="240"/>
      <c r="T309" s="241"/>
      <c r="AT309" s="242" t="s">
        <v>294</v>
      </c>
      <c r="AU309" s="242" t="s">
        <v>82</v>
      </c>
      <c r="AV309" s="16" t="s">
        <v>290</v>
      </c>
      <c r="AW309" s="16" t="s">
        <v>34</v>
      </c>
      <c r="AX309" s="16" t="s">
        <v>80</v>
      </c>
      <c r="AY309" s="242" t="s">
        <v>283</v>
      </c>
    </row>
    <row r="310" spans="1:65" s="2" customFormat="1" ht="16.5" customHeight="1">
      <c r="A310" s="36"/>
      <c r="B310" s="37"/>
      <c r="C310" s="180" t="s">
        <v>1245</v>
      </c>
      <c r="D310" s="180" t="s">
        <v>285</v>
      </c>
      <c r="E310" s="181" t="s">
        <v>4066</v>
      </c>
      <c r="F310" s="182" t="s">
        <v>4564</v>
      </c>
      <c r="G310" s="183" t="s">
        <v>409</v>
      </c>
      <c r="H310" s="184">
        <v>550</v>
      </c>
      <c r="I310" s="185"/>
      <c r="J310" s="186">
        <f>ROUND(I310*H310,2)</f>
        <v>0</v>
      </c>
      <c r="K310" s="182" t="s">
        <v>348</v>
      </c>
      <c r="L310" s="41"/>
      <c r="M310" s="187" t="s">
        <v>21</v>
      </c>
      <c r="N310" s="188" t="s">
        <v>44</v>
      </c>
      <c r="O310" s="66"/>
      <c r="P310" s="189">
        <f>O310*H310</f>
        <v>0</v>
      </c>
      <c r="Q310" s="189">
        <v>0</v>
      </c>
      <c r="R310" s="189">
        <f>Q310*H310</f>
        <v>0</v>
      </c>
      <c r="S310" s="189">
        <v>0</v>
      </c>
      <c r="T310" s="190">
        <f>S310*H310</f>
        <v>0</v>
      </c>
      <c r="U310" s="36"/>
      <c r="V310" s="36"/>
      <c r="W310" s="36"/>
      <c r="X310" s="36"/>
      <c r="Y310" s="36"/>
      <c r="Z310" s="36"/>
      <c r="AA310" s="36"/>
      <c r="AB310" s="36"/>
      <c r="AC310" s="36"/>
      <c r="AD310" s="36"/>
      <c r="AE310" s="36"/>
      <c r="AR310" s="191" t="s">
        <v>290</v>
      </c>
      <c r="AT310" s="191" t="s">
        <v>285</v>
      </c>
      <c r="AU310" s="191" t="s">
        <v>82</v>
      </c>
      <c r="AY310" s="19" t="s">
        <v>283</v>
      </c>
      <c r="BE310" s="192">
        <f>IF(N310="základní",J310,0)</f>
        <v>0</v>
      </c>
      <c r="BF310" s="192">
        <f>IF(N310="snížená",J310,0)</f>
        <v>0</v>
      </c>
      <c r="BG310" s="192">
        <f>IF(N310="zákl. přenesená",J310,0)</f>
        <v>0</v>
      </c>
      <c r="BH310" s="192">
        <f>IF(N310="sníž. přenesená",J310,0)</f>
        <v>0</v>
      </c>
      <c r="BI310" s="192">
        <f>IF(N310="nulová",J310,0)</f>
        <v>0</v>
      </c>
      <c r="BJ310" s="19" t="s">
        <v>80</v>
      </c>
      <c r="BK310" s="192">
        <f>ROUND(I310*H310,2)</f>
        <v>0</v>
      </c>
      <c r="BL310" s="19" t="s">
        <v>290</v>
      </c>
      <c r="BM310" s="191" t="s">
        <v>1776</v>
      </c>
    </row>
    <row r="311" spans="1:65" s="13" customFormat="1" ht="11.25">
      <c r="B311" s="198"/>
      <c r="C311" s="199"/>
      <c r="D311" s="200" t="s">
        <v>294</v>
      </c>
      <c r="E311" s="201" t="s">
        <v>21</v>
      </c>
      <c r="F311" s="202" t="s">
        <v>10478</v>
      </c>
      <c r="G311" s="199"/>
      <c r="H311" s="203">
        <v>550</v>
      </c>
      <c r="I311" s="204"/>
      <c r="J311" s="199"/>
      <c r="K311" s="199"/>
      <c r="L311" s="205"/>
      <c r="M311" s="206"/>
      <c r="N311" s="207"/>
      <c r="O311" s="207"/>
      <c r="P311" s="207"/>
      <c r="Q311" s="207"/>
      <c r="R311" s="207"/>
      <c r="S311" s="207"/>
      <c r="T311" s="208"/>
      <c r="AT311" s="209" t="s">
        <v>294</v>
      </c>
      <c r="AU311" s="209" t="s">
        <v>82</v>
      </c>
      <c r="AV311" s="13" t="s">
        <v>82</v>
      </c>
      <c r="AW311" s="13" t="s">
        <v>34</v>
      </c>
      <c r="AX311" s="13" t="s">
        <v>73</v>
      </c>
      <c r="AY311" s="209" t="s">
        <v>283</v>
      </c>
    </row>
    <row r="312" spans="1:65" s="16" customFormat="1" ht="11.25">
      <c r="B312" s="232"/>
      <c r="C312" s="233"/>
      <c r="D312" s="200" t="s">
        <v>294</v>
      </c>
      <c r="E312" s="234" t="s">
        <v>21</v>
      </c>
      <c r="F312" s="235" t="s">
        <v>442</v>
      </c>
      <c r="G312" s="233"/>
      <c r="H312" s="236">
        <v>550</v>
      </c>
      <c r="I312" s="237"/>
      <c r="J312" s="233"/>
      <c r="K312" s="233"/>
      <c r="L312" s="238"/>
      <c r="M312" s="239"/>
      <c r="N312" s="240"/>
      <c r="O312" s="240"/>
      <c r="P312" s="240"/>
      <c r="Q312" s="240"/>
      <c r="R312" s="240"/>
      <c r="S312" s="240"/>
      <c r="T312" s="241"/>
      <c r="AT312" s="242" t="s">
        <v>294</v>
      </c>
      <c r="AU312" s="242" t="s">
        <v>82</v>
      </c>
      <c r="AV312" s="16" t="s">
        <v>290</v>
      </c>
      <c r="AW312" s="16" t="s">
        <v>34</v>
      </c>
      <c r="AX312" s="16" t="s">
        <v>80</v>
      </c>
      <c r="AY312" s="242" t="s">
        <v>283</v>
      </c>
    </row>
    <row r="313" spans="1:65" s="2" customFormat="1" ht="16.5" customHeight="1">
      <c r="A313" s="36"/>
      <c r="B313" s="37"/>
      <c r="C313" s="180" t="s">
        <v>1252</v>
      </c>
      <c r="D313" s="180" t="s">
        <v>285</v>
      </c>
      <c r="E313" s="181" t="s">
        <v>4102</v>
      </c>
      <c r="F313" s="182" t="s">
        <v>4567</v>
      </c>
      <c r="G313" s="183" t="s">
        <v>409</v>
      </c>
      <c r="H313" s="184">
        <v>60</v>
      </c>
      <c r="I313" s="185"/>
      <c r="J313" s="186">
        <f>ROUND(I313*H313,2)</f>
        <v>0</v>
      </c>
      <c r="K313" s="182" t="s">
        <v>348</v>
      </c>
      <c r="L313" s="41"/>
      <c r="M313" s="187" t="s">
        <v>21</v>
      </c>
      <c r="N313" s="188" t="s">
        <v>44</v>
      </c>
      <c r="O313" s="66"/>
      <c r="P313" s="189">
        <f>O313*H313</f>
        <v>0</v>
      </c>
      <c r="Q313" s="189">
        <v>0</v>
      </c>
      <c r="R313" s="189">
        <f>Q313*H313</f>
        <v>0</v>
      </c>
      <c r="S313" s="189">
        <v>0</v>
      </c>
      <c r="T313" s="190">
        <f>S313*H313</f>
        <v>0</v>
      </c>
      <c r="U313" s="36"/>
      <c r="V313" s="36"/>
      <c r="W313" s="36"/>
      <c r="X313" s="36"/>
      <c r="Y313" s="36"/>
      <c r="Z313" s="36"/>
      <c r="AA313" s="36"/>
      <c r="AB313" s="36"/>
      <c r="AC313" s="36"/>
      <c r="AD313" s="36"/>
      <c r="AE313" s="36"/>
      <c r="AR313" s="191" t="s">
        <v>290</v>
      </c>
      <c r="AT313" s="191" t="s">
        <v>285</v>
      </c>
      <c r="AU313" s="191" t="s">
        <v>82</v>
      </c>
      <c r="AY313" s="19" t="s">
        <v>283</v>
      </c>
      <c r="BE313" s="192">
        <f>IF(N313="základní",J313,0)</f>
        <v>0</v>
      </c>
      <c r="BF313" s="192">
        <f>IF(N313="snížená",J313,0)</f>
        <v>0</v>
      </c>
      <c r="BG313" s="192">
        <f>IF(N313="zákl. přenesená",J313,0)</f>
        <v>0</v>
      </c>
      <c r="BH313" s="192">
        <f>IF(N313="sníž. přenesená",J313,0)</f>
        <v>0</v>
      </c>
      <c r="BI313" s="192">
        <f>IF(N313="nulová",J313,0)</f>
        <v>0</v>
      </c>
      <c r="BJ313" s="19" t="s">
        <v>80</v>
      </c>
      <c r="BK313" s="192">
        <f>ROUND(I313*H313,2)</f>
        <v>0</v>
      </c>
      <c r="BL313" s="19" t="s">
        <v>290</v>
      </c>
      <c r="BM313" s="191" t="s">
        <v>1820</v>
      </c>
    </row>
    <row r="314" spans="1:65" s="13" customFormat="1" ht="11.25">
      <c r="B314" s="198"/>
      <c r="C314" s="199"/>
      <c r="D314" s="200" t="s">
        <v>294</v>
      </c>
      <c r="E314" s="201" t="s">
        <v>21</v>
      </c>
      <c r="F314" s="202" t="s">
        <v>5219</v>
      </c>
      <c r="G314" s="199"/>
      <c r="H314" s="203">
        <v>60</v>
      </c>
      <c r="I314" s="204"/>
      <c r="J314" s="199"/>
      <c r="K314" s="199"/>
      <c r="L314" s="205"/>
      <c r="M314" s="206"/>
      <c r="N314" s="207"/>
      <c r="O314" s="207"/>
      <c r="P314" s="207"/>
      <c r="Q314" s="207"/>
      <c r="R314" s="207"/>
      <c r="S314" s="207"/>
      <c r="T314" s="208"/>
      <c r="AT314" s="209" t="s">
        <v>294</v>
      </c>
      <c r="AU314" s="209" t="s">
        <v>82</v>
      </c>
      <c r="AV314" s="13" t="s">
        <v>82</v>
      </c>
      <c r="AW314" s="13" t="s">
        <v>34</v>
      </c>
      <c r="AX314" s="13" t="s">
        <v>73</v>
      </c>
      <c r="AY314" s="209" t="s">
        <v>283</v>
      </c>
    </row>
    <row r="315" spans="1:65" s="16" customFormat="1" ht="11.25">
      <c r="B315" s="232"/>
      <c r="C315" s="233"/>
      <c r="D315" s="200" t="s">
        <v>294</v>
      </c>
      <c r="E315" s="234" t="s">
        <v>21</v>
      </c>
      <c r="F315" s="235" t="s">
        <v>442</v>
      </c>
      <c r="G315" s="233"/>
      <c r="H315" s="236">
        <v>60</v>
      </c>
      <c r="I315" s="237"/>
      <c r="J315" s="233"/>
      <c r="K315" s="233"/>
      <c r="L315" s="238"/>
      <c r="M315" s="239"/>
      <c r="N315" s="240"/>
      <c r="O315" s="240"/>
      <c r="P315" s="240"/>
      <c r="Q315" s="240"/>
      <c r="R315" s="240"/>
      <c r="S315" s="240"/>
      <c r="T315" s="241"/>
      <c r="AT315" s="242" t="s">
        <v>294</v>
      </c>
      <c r="AU315" s="242" t="s">
        <v>82</v>
      </c>
      <c r="AV315" s="16" t="s">
        <v>290</v>
      </c>
      <c r="AW315" s="16" t="s">
        <v>34</v>
      </c>
      <c r="AX315" s="16" t="s">
        <v>80</v>
      </c>
      <c r="AY315" s="242" t="s">
        <v>283</v>
      </c>
    </row>
    <row r="316" spans="1:65" s="2" customFormat="1" ht="16.5" customHeight="1">
      <c r="A316" s="36"/>
      <c r="B316" s="37"/>
      <c r="C316" s="180" t="s">
        <v>1260</v>
      </c>
      <c r="D316" s="180" t="s">
        <v>285</v>
      </c>
      <c r="E316" s="181" t="s">
        <v>4118</v>
      </c>
      <c r="F316" s="182" t="s">
        <v>4570</v>
      </c>
      <c r="G316" s="183" t="s">
        <v>409</v>
      </c>
      <c r="H316" s="184">
        <v>60</v>
      </c>
      <c r="I316" s="185"/>
      <c r="J316" s="186">
        <f>ROUND(I316*H316,2)</f>
        <v>0</v>
      </c>
      <c r="K316" s="182" t="s">
        <v>348</v>
      </c>
      <c r="L316" s="41"/>
      <c r="M316" s="187" t="s">
        <v>21</v>
      </c>
      <c r="N316" s="188" t="s">
        <v>44</v>
      </c>
      <c r="O316" s="66"/>
      <c r="P316" s="189">
        <f>O316*H316</f>
        <v>0</v>
      </c>
      <c r="Q316" s="189">
        <v>0</v>
      </c>
      <c r="R316" s="189">
        <f>Q316*H316</f>
        <v>0</v>
      </c>
      <c r="S316" s="189">
        <v>0</v>
      </c>
      <c r="T316" s="190">
        <f>S316*H316</f>
        <v>0</v>
      </c>
      <c r="U316" s="36"/>
      <c r="V316" s="36"/>
      <c r="W316" s="36"/>
      <c r="X316" s="36"/>
      <c r="Y316" s="36"/>
      <c r="Z316" s="36"/>
      <c r="AA316" s="36"/>
      <c r="AB316" s="36"/>
      <c r="AC316" s="36"/>
      <c r="AD316" s="36"/>
      <c r="AE316" s="36"/>
      <c r="AR316" s="191" t="s">
        <v>290</v>
      </c>
      <c r="AT316" s="191" t="s">
        <v>285</v>
      </c>
      <c r="AU316" s="191" t="s">
        <v>82</v>
      </c>
      <c r="AY316" s="19" t="s">
        <v>283</v>
      </c>
      <c r="BE316" s="192">
        <f>IF(N316="základní",J316,0)</f>
        <v>0</v>
      </c>
      <c r="BF316" s="192">
        <f>IF(N316="snížená",J316,0)</f>
        <v>0</v>
      </c>
      <c r="BG316" s="192">
        <f>IF(N316="zákl. přenesená",J316,0)</f>
        <v>0</v>
      </c>
      <c r="BH316" s="192">
        <f>IF(N316="sníž. přenesená",J316,0)</f>
        <v>0</v>
      </c>
      <c r="BI316" s="192">
        <f>IF(N316="nulová",J316,0)</f>
        <v>0</v>
      </c>
      <c r="BJ316" s="19" t="s">
        <v>80</v>
      </c>
      <c r="BK316" s="192">
        <f>ROUND(I316*H316,2)</f>
        <v>0</v>
      </c>
      <c r="BL316" s="19" t="s">
        <v>290</v>
      </c>
      <c r="BM316" s="191" t="s">
        <v>1833</v>
      </c>
    </row>
    <row r="317" spans="1:65" s="13" customFormat="1" ht="11.25">
      <c r="B317" s="198"/>
      <c r="C317" s="199"/>
      <c r="D317" s="200" t="s">
        <v>294</v>
      </c>
      <c r="E317" s="201" t="s">
        <v>21</v>
      </c>
      <c r="F317" s="202" t="s">
        <v>5219</v>
      </c>
      <c r="G317" s="199"/>
      <c r="H317" s="203">
        <v>60</v>
      </c>
      <c r="I317" s="204"/>
      <c r="J317" s="199"/>
      <c r="K317" s="199"/>
      <c r="L317" s="205"/>
      <c r="M317" s="206"/>
      <c r="N317" s="207"/>
      <c r="O317" s="207"/>
      <c r="P317" s="207"/>
      <c r="Q317" s="207"/>
      <c r="R317" s="207"/>
      <c r="S317" s="207"/>
      <c r="T317" s="208"/>
      <c r="AT317" s="209" t="s">
        <v>294</v>
      </c>
      <c r="AU317" s="209" t="s">
        <v>82</v>
      </c>
      <c r="AV317" s="13" t="s">
        <v>82</v>
      </c>
      <c r="AW317" s="13" t="s">
        <v>34</v>
      </c>
      <c r="AX317" s="13" t="s">
        <v>73</v>
      </c>
      <c r="AY317" s="209" t="s">
        <v>283</v>
      </c>
    </row>
    <row r="318" spans="1:65" s="16" customFormat="1" ht="11.25">
      <c r="B318" s="232"/>
      <c r="C318" s="233"/>
      <c r="D318" s="200" t="s">
        <v>294</v>
      </c>
      <c r="E318" s="234" t="s">
        <v>21</v>
      </c>
      <c r="F318" s="235" t="s">
        <v>442</v>
      </c>
      <c r="G318" s="233"/>
      <c r="H318" s="236">
        <v>60</v>
      </c>
      <c r="I318" s="237"/>
      <c r="J318" s="233"/>
      <c r="K318" s="233"/>
      <c r="L318" s="238"/>
      <c r="M318" s="239"/>
      <c r="N318" s="240"/>
      <c r="O318" s="240"/>
      <c r="P318" s="240"/>
      <c r="Q318" s="240"/>
      <c r="R318" s="240"/>
      <c r="S318" s="240"/>
      <c r="T318" s="241"/>
      <c r="AT318" s="242" t="s">
        <v>294</v>
      </c>
      <c r="AU318" s="242" t="s">
        <v>82</v>
      </c>
      <c r="AV318" s="16" t="s">
        <v>290</v>
      </c>
      <c r="AW318" s="16" t="s">
        <v>34</v>
      </c>
      <c r="AX318" s="16" t="s">
        <v>80</v>
      </c>
      <c r="AY318" s="242" t="s">
        <v>283</v>
      </c>
    </row>
    <row r="319" spans="1:65" s="2" customFormat="1" ht="16.5" customHeight="1">
      <c r="A319" s="36"/>
      <c r="B319" s="37"/>
      <c r="C319" s="180" t="s">
        <v>1269</v>
      </c>
      <c r="D319" s="180" t="s">
        <v>285</v>
      </c>
      <c r="E319" s="181" t="s">
        <v>4138</v>
      </c>
      <c r="F319" s="182" t="s">
        <v>4573</v>
      </c>
      <c r="G319" s="183" t="s">
        <v>409</v>
      </c>
      <c r="H319" s="184">
        <v>40</v>
      </c>
      <c r="I319" s="185"/>
      <c r="J319" s="186">
        <f>ROUND(I319*H319,2)</f>
        <v>0</v>
      </c>
      <c r="K319" s="182" t="s">
        <v>348</v>
      </c>
      <c r="L319" s="41"/>
      <c r="M319" s="187" t="s">
        <v>21</v>
      </c>
      <c r="N319" s="188" t="s">
        <v>44</v>
      </c>
      <c r="O319" s="66"/>
      <c r="P319" s="189">
        <f>O319*H319</f>
        <v>0</v>
      </c>
      <c r="Q319" s="189">
        <v>0</v>
      </c>
      <c r="R319" s="189">
        <f>Q319*H319</f>
        <v>0</v>
      </c>
      <c r="S319" s="189">
        <v>0</v>
      </c>
      <c r="T319" s="190">
        <f>S319*H319</f>
        <v>0</v>
      </c>
      <c r="U319" s="36"/>
      <c r="V319" s="36"/>
      <c r="W319" s="36"/>
      <c r="X319" s="36"/>
      <c r="Y319" s="36"/>
      <c r="Z319" s="36"/>
      <c r="AA319" s="36"/>
      <c r="AB319" s="36"/>
      <c r="AC319" s="36"/>
      <c r="AD319" s="36"/>
      <c r="AE319" s="36"/>
      <c r="AR319" s="191" t="s">
        <v>290</v>
      </c>
      <c r="AT319" s="191" t="s">
        <v>285</v>
      </c>
      <c r="AU319" s="191" t="s">
        <v>82</v>
      </c>
      <c r="AY319" s="19" t="s">
        <v>283</v>
      </c>
      <c r="BE319" s="192">
        <f>IF(N319="základní",J319,0)</f>
        <v>0</v>
      </c>
      <c r="BF319" s="192">
        <f>IF(N319="snížená",J319,0)</f>
        <v>0</v>
      </c>
      <c r="BG319" s="192">
        <f>IF(N319="zákl. přenesená",J319,0)</f>
        <v>0</v>
      </c>
      <c r="BH319" s="192">
        <f>IF(N319="sníž. přenesená",J319,0)</f>
        <v>0</v>
      </c>
      <c r="BI319" s="192">
        <f>IF(N319="nulová",J319,0)</f>
        <v>0</v>
      </c>
      <c r="BJ319" s="19" t="s">
        <v>80</v>
      </c>
      <c r="BK319" s="192">
        <f>ROUND(I319*H319,2)</f>
        <v>0</v>
      </c>
      <c r="BL319" s="19" t="s">
        <v>290</v>
      </c>
      <c r="BM319" s="191" t="s">
        <v>1846</v>
      </c>
    </row>
    <row r="320" spans="1:65" s="13" customFormat="1" ht="11.25">
      <c r="B320" s="198"/>
      <c r="C320" s="199"/>
      <c r="D320" s="200" t="s">
        <v>294</v>
      </c>
      <c r="E320" s="201" t="s">
        <v>21</v>
      </c>
      <c r="F320" s="202" t="s">
        <v>6553</v>
      </c>
      <c r="G320" s="199"/>
      <c r="H320" s="203">
        <v>40</v>
      </c>
      <c r="I320" s="204"/>
      <c r="J320" s="199"/>
      <c r="K320" s="199"/>
      <c r="L320" s="205"/>
      <c r="M320" s="206"/>
      <c r="N320" s="207"/>
      <c r="O320" s="207"/>
      <c r="P320" s="207"/>
      <c r="Q320" s="207"/>
      <c r="R320" s="207"/>
      <c r="S320" s="207"/>
      <c r="T320" s="208"/>
      <c r="AT320" s="209" t="s">
        <v>294</v>
      </c>
      <c r="AU320" s="209" t="s">
        <v>82</v>
      </c>
      <c r="AV320" s="13" t="s">
        <v>82</v>
      </c>
      <c r="AW320" s="13" t="s">
        <v>34</v>
      </c>
      <c r="AX320" s="13" t="s">
        <v>73</v>
      </c>
      <c r="AY320" s="209" t="s">
        <v>283</v>
      </c>
    </row>
    <row r="321" spans="1:65" s="16" customFormat="1" ht="11.25">
      <c r="B321" s="232"/>
      <c r="C321" s="233"/>
      <c r="D321" s="200" t="s">
        <v>294</v>
      </c>
      <c r="E321" s="234" t="s">
        <v>21</v>
      </c>
      <c r="F321" s="235" t="s">
        <v>442</v>
      </c>
      <c r="G321" s="233"/>
      <c r="H321" s="236">
        <v>40</v>
      </c>
      <c r="I321" s="237"/>
      <c r="J321" s="233"/>
      <c r="K321" s="233"/>
      <c r="L321" s="238"/>
      <c r="M321" s="239"/>
      <c r="N321" s="240"/>
      <c r="O321" s="240"/>
      <c r="P321" s="240"/>
      <c r="Q321" s="240"/>
      <c r="R321" s="240"/>
      <c r="S321" s="240"/>
      <c r="T321" s="241"/>
      <c r="AT321" s="242" t="s">
        <v>294</v>
      </c>
      <c r="AU321" s="242" t="s">
        <v>82</v>
      </c>
      <c r="AV321" s="16" t="s">
        <v>290</v>
      </c>
      <c r="AW321" s="16" t="s">
        <v>34</v>
      </c>
      <c r="AX321" s="16" t="s">
        <v>80</v>
      </c>
      <c r="AY321" s="242" t="s">
        <v>283</v>
      </c>
    </row>
    <row r="322" spans="1:65" s="2" customFormat="1" ht="16.5" customHeight="1">
      <c r="A322" s="36"/>
      <c r="B322" s="37"/>
      <c r="C322" s="180" t="s">
        <v>1275</v>
      </c>
      <c r="D322" s="180" t="s">
        <v>285</v>
      </c>
      <c r="E322" s="181" t="s">
        <v>4156</v>
      </c>
      <c r="F322" s="182" t="s">
        <v>4422</v>
      </c>
      <c r="G322" s="183" t="s">
        <v>1931</v>
      </c>
      <c r="H322" s="184">
        <v>12</v>
      </c>
      <c r="I322" s="185"/>
      <c r="J322" s="186">
        <f>ROUND(I322*H322,2)</f>
        <v>0</v>
      </c>
      <c r="K322" s="182" t="s">
        <v>348</v>
      </c>
      <c r="L322" s="41"/>
      <c r="M322" s="187" t="s">
        <v>21</v>
      </c>
      <c r="N322" s="188" t="s">
        <v>44</v>
      </c>
      <c r="O322" s="66"/>
      <c r="P322" s="189">
        <f>O322*H322</f>
        <v>0</v>
      </c>
      <c r="Q322" s="189">
        <v>0</v>
      </c>
      <c r="R322" s="189">
        <f>Q322*H322</f>
        <v>0</v>
      </c>
      <c r="S322" s="189">
        <v>0</v>
      </c>
      <c r="T322" s="190">
        <f>S322*H322</f>
        <v>0</v>
      </c>
      <c r="U322" s="36"/>
      <c r="V322" s="36"/>
      <c r="W322" s="36"/>
      <c r="X322" s="36"/>
      <c r="Y322" s="36"/>
      <c r="Z322" s="36"/>
      <c r="AA322" s="36"/>
      <c r="AB322" s="36"/>
      <c r="AC322" s="36"/>
      <c r="AD322" s="36"/>
      <c r="AE322" s="36"/>
      <c r="AR322" s="191" t="s">
        <v>290</v>
      </c>
      <c r="AT322" s="191" t="s">
        <v>285</v>
      </c>
      <c r="AU322" s="191" t="s">
        <v>82</v>
      </c>
      <c r="AY322" s="19" t="s">
        <v>283</v>
      </c>
      <c r="BE322" s="192">
        <f>IF(N322="základní",J322,0)</f>
        <v>0</v>
      </c>
      <c r="BF322" s="192">
        <f>IF(N322="snížená",J322,0)</f>
        <v>0</v>
      </c>
      <c r="BG322" s="192">
        <f>IF(N322="zákl. přenesená",J322,0)</f>
        <v>0</v>
      </c>
      <c r="BH322" s="192">
        <f>IF(N322="sníž. přenesená",J322,0)</f>
        <v>0</v>
      </c>
      <c r="BI322" s="192">
        <f>IF(N322="nulová",J322,0)</f>
        <v>0</v>
      </c>
      <c r="BJ322" s="19" t="s">
        <v>80</v>
      </c>
      <c r="BK322" s="192">
        <f>ROUND(I322*H322,2)</f>
        <v>0</v>
      </c>
      <c r="BL322" s="19" t="s">
        <v>290</v>
      </c>
      <c r="BM322" s="191" t="s">
        <v>1857</v>
      </c>
    </row>
    <row r="323" spans="1:65" s="13" customFormat="1" ht="11.25">
      <c r="B323" s="198"/>
      <c r="C323" s="199"/>
      <c r="D323" s="200" t="s">
        <v>294</v>
      </c>
      <c r="E323" s="201" t="s">
        <v>21</v>
      </c>
      <c r="F323" s="202" t="s">
        <v>10479</v>
      </c>
      <c r="G323" s="199"/>
      <c r="H323" s="203">
        <v>12</v>
      </c>
      <c r="I323" s="204"/>
      <c r="J323" s="199"/>
      <c r="K323" s="199"/>
      <c r="L323" s="205"/>
      <c r="M323" s="206"/>
      <c r="N323" s="207"/>
      <c r="O323" s="207"/>
      <c r="P323" s="207"/>
      <c r="Q323" s="207"/>
      <c r="R323" s="207"/>
      <c r="S323" s="207"/>
      <c r="T323" s="208"/>
      <c r="AT323" s="209" t="s">
        <v>294</v>
      </c>
      <c r="AU323" s="209" t="s">
        <v>82</v>
      </c>
      <c r="AV323" s="13" t="s">
        <v>82</v>
      </c>
      <c r="AW323" s="13" t="s">
        <v>34</v>
      </c>
      <c r="AX323" s="13" t="s">
        <v>73</v>
      </c>
      <c r="AY323" s="209" t="s">
        <v>283</v>
      </c>
    </row>
    <row r="324" spans="1:65" s="16" customFormat="1" ht="11.25">
      <c r="B324" s="232"/>
      <c r="C324" s="233"/>
      <c r="D324" s="200" t="s">
        <v>294</v>
      </c>
      <c r="E324" s="234" t="s">
        <v>21</v>
      </c>
      <c r="F324" s="235" t="s">
        <v>442</v>
      </c>
      <c r="G324" s="233"/>
      <c r="H324" s="236">
        <v>12</v>
      </c>
      <c r="I324" s="237"/>
      <c r="J324" s="233"/>
      <c r="K324" s="233"/>
      <c r="L324" s="238"/>
      <c r="M324" s="239"/>
      <c r="N324" s="240"/>
      <c r="O324" s="240"/>
      <c r="P324" s="240"/>
      <c r="Q324" s="240"/>
      <c r="R324" s="240"/>
      <c r="S324" s="240"/>
      <c r="T324" s="241"/>
      <c r="AT324" s="242" t="s">
        <v>294</v>
      </c>
      <c r="AU324" s="242" t="s">
        <v>82</v>
      </c>
      <c r="AV324" s="16" t="s">
        <v>290</v>
      </c>
      <c r="AW324" s="16" t="s">
        <v>34</v>
      </c>
      <c r="AX324" s="16" t="s">
        <v>80</v>
      </c>
      <c r="AY324" s="242" t="s">
        <v>283</v>
      </c>
    </row>
    <row r="325" spans="1:65" s="2" customFormat="1" ht="16.5" customHeight="1">
      <c r="A325" s="36"/>
      <c r="B325" s="37"/>
      <c r="C325" s="180" t="s">
        <v>1284</v>
      </c>
      <c r="D325" s="180" t="s">
        <v>285</v>
      </c>
      <c r="E325" s="181" t="s">
        <v>4490</v>
      </c>
      <c r="F325" s="182" t="s">
        <v>4424</v>
      </c>
      <c r="G325" s="183" t="s">
        <v>1931</v>
      </c>
      <c r="H325" s="184">
        <v>4</v>
      </c>
      <c r="I325" s="185"/>
      <c r="J325" s="186">
        <f>ROUND(I325*H325,2)</f>
        <v>0</v>
      </c>
      <c r="K325" s="182" t="s">
        <v>348</v>
      </c>
      <c r="L325" s="41"/>
      <c r="M325" s="187" t="s">
        <v>21</v>
      </c>
      <c r="N325" s="188" t="s">
        <v>44</v>
      </c>
      <c r="O325" s="66"/>
      <c r="P325" s="189">
        <f>O325*H325</f>
        <v>0</v>
      </c>
      <c r="Q325" s="189">
        <v>0</v>
      </c>
      <c r="R325" s="189">
        <f>Q325*H325</f>
        <v>0</v>
      </c>
      <c r="S325" s="189">
        <v>0</v>
      </c>
      <c r="T325" s="190">
        <f>S325*H325</f>
        <v>0</v>
      </c>
      <c r="U325" s="36"/>
      <c r="V325" s="36"/>
      <c r="W325" s="36"/>
      <c r="X325" s="36"/>
      <c r="Y325" s="36"/>
      <c r="Z325" s="36"/>
      <c r="AA325" s="36"/>
      <c r="AB325" s="36"/>
      <c r="AC325" s="36"/>
      <c r="AD325" s="36"/>
      <c r="AE325" s="36"/>
      <c r="AR325" s="191" t="s">
        <v>290</v>
      </c>
      <c r="AT325" s="191" t="s">
        <v>285</v>
      </c>
      <c r="AU325" s="191" t="s">
        <v>82</v>
      </c>
      <c r="AY325" s="19" t="s">
        <v>283</v>
      </c>
      <c r="BE325" s="192">
        <f>IF(N325="základní",J325,0)</f>
        <v>0</v>
      </c>
      <c r="BF325" s="192">
        <f>IF(N325="snížená",J325,0)</f>
        <v>0</v>
      </c>
      <c r="BG325" s="192">
        <f>IF(N325="zákl. přenesená",J325,0)</f>
        <v>0</v>
      </c>
      <c r="BH325" s="192">
        <f>IF(N325="sníž. přenesená",J325,0)</f>
        <v>0</v>
      </c>
      <c r="BI325" s="192">
        <f>IF(N325="nulová",J325,0)</f>
        <v>0</v>
      </c>
      <c r="BJ325" s="19" t="s">
        <v>80</v>
      </c>
      <c r="BK325" s="192">
        <f>ROUND(I325*H325,2)</f>
        <v>0</v>
      </c>
      <c r="BL325" s="19" t="s">
        <v>290</v>
      </c>
      <c r="BM325" s="191" t="s">
        <v>1869</v>
      </c>
    </row>
    <row r="326" spans="1:65" s="13" customFormat="1" ht="11.25">
      <c r="B326" s="198"/>
      <c r="C326" s="199"/>
      <c r="D326" s="200" t="s">
        <v>294</v>
      </c>
      <c r="E326" s="201" t="s">
        <v>21</v>
      </c>
      <c r="F326" s="202" t="s">
        <v>4388</v>
      </c>
      <c r="G326" s="199"/>
      <c r="H326" s="203">
        <v>4</v>
      </c>
      <c r="I326" s="204"/>
      <c r="J326" s="199"/>
      <c r="K326" s="199"/>
      <c r="L326" s="205"/>
      <c r="M326" s="206"/>
      <c r="N326" s="207"/>
      <c r="O326" s="207"/>
      <c r="P326" s="207"/>
      <c r="Q326" s="207"/>
      <c r="R326" s="207"/>
      <c r="S326" s="207"/>
      <c r="T326" s="208"/>
      <c r="AT326" s="209" t="s">
        <v>294</v>
      </c>
      <c r="AU326" s="209" t="s">
        <v>82</v>
      </c>
      <c r="AV326" s="13" t="s">
        <v>82</v>
      </c>
      <c r="AW326" s="13" t="s">
        <v>34</v>
      </c>
      <c r="AX326" s="13" t="s">
        <v>73</v>
      </c>
      <c r="AY326" s="209" t="s">
        <v>283</v>
      </c>
    </row>
    <row r="327" spans="1:65" s="16" customFormat="1" ht="11.25">
      <c r="B327" s="232"/>
      <c r="C327" s="233"/>
      <c r="D327" s="200" t="s">
        <v>294</v>
      </c>
      <c r="E327" s="234" t="s">
        <v>21</v>
      </c>
      <c r="F327" s="235" t="s">
        <v>442</v>
      </c>
      <c r="G327" s="233"/>
      <c r="H327" s="236">
        <v>4</v>
      </c>
      <c r="I327" s="237"/>
      <c r="J327" s="233"/>
      <c r="K327" s="233"/>
      <c r="L327" s="238"/>
      <c r="M327" s="239"/>
      <c r="N327" s="240"/>
      <c r="O327" s="240"/>
      <c r="P327" s="240"/>
      <c r="Q327" s="240"/>
      <c r="R327" s="240"/>
      <c r="S327" s="240"/>
      <c r="T327" s="241"/>
      <c r="AT327" s="242" t="s">
        <v>294</v>
      </c>
      <c r="AU327" s="242" t="s">
        <v>82</v>
      </c>
      <c r="AV327" s="16" t="s">
        <v>290</v>
      </c>
      <c r="AW327" s="16" t="s">
        <v>34</v>
      </c>
      <c r="AX327" s="16" t="s">
        <v>80</v>
      </c>
      <c r="AY327" s="242" t="s">
        <v>283</v>
      </c>
    </row>
    <row r="328" spans="1:65" s="2" customFormat="1" ht="16.5" customHeight="1">
      <c r="A328" s="36"/>
      <c r="B328" s="37"/>
      <c r="C328" s="180" t="s">
        <v>1290</v>
      </c>
      <c r="D328" s="180" t="s">
        <v>285</v>
      </c>
      <c r="E328" s="181" t="s">
        <v>4170</v>
      </c>
      <c r="F328" s="182" t="s">
        <v>4579</v>
      </c>
      <c r="G328" s="183" t="s">
        <v>1931</v>
      </c>
      <c r="H328" s="184">
        <v>4</v>
      </c>
      <c r="I328" s="185"/>
      <c r="J328" s="186">
        <f>ROUND(I328*H328,2)</f>
        <v>0</v>
      </c>
      <c r="K328" s="182" t="s">
        <v>348</v>
      </c>
      <c r="L328" s="41"/>
      <c r="M328" s="187" t="s">
        <v>21</v>
      </c>
      <c r="N328" s="188" t="s">
        <v>44</v>
      </c>
      <c r="O328" s="66"/>
      <c r="P328" s="189">
        <f>O328*H328</f>
        <v>0</v>
      </c>
      <c r="Q328" s="189">
        <v>0</v>
      </c>
      <c r="R328" s="189">
        <f>Q328*H328</f>
        <v>0</v>
      </c>
      <c r="S328" s="189">
        <v>0</v>
      </c>
      <c r="T328" s="190">
        <f>S328*H328</f>
        <v>0</v>
      </c>
      <c r="U328" s="36"/>
      <c r="V328" s="36"/>
      <c r="W328" s="36"/>
      <c r="X328" s="36"/>
      <c r="Y328" s="36"/>
      <c r="Z328" s="36"/>
      <c r="AA328" s="36"/>
      <c r="AB328" s="36"/>
      <c r="AC328" s="36"/>
      <c r="AD328" s="36"/>
      <c r="AE328" s="36"/>
      <c r="AR328" s="191" t="s">
        <v>290</v>
      </c>
      <c r="AT328" s="191" t="s">
        <v>285</v>
      </c>
      <c r="AU328" s="191" t="s">
        <v>82</v>
      </c>
      <c r="AY328" s="19" t="s">
        <v>283</v>
      </c>
      <c r="BE328" s="192">
        <f>IF(N328="základní",J328,0)</f>
        <v>0</v>
      </c>
      <c r="BF328" s="192">
        <f>IF(N328="snížená",J328,0)</f>
        <v>0</v>
      </c>
      <c r="BG328" s="192">
        <f>IF(N328="zákl. přenesená",J328,0)</f>
        <v>0</v>
      </c>
      <c r="BH328" s="192">
        <f>IF(N328="sníž. přenesená",J328,0)</f>
        <v>0</v>
      </c>
      <c r="BI328" s="192">
        <f>IF(N328="nulová",J328,0)</f>
        <v>0</v>
      </c>
      <c r="BJ328" s="19" t="s">
        <v>80</v>
      </c>
      <c r="BK328" s="192">
        <f>ROUND(I328*H328,2)</f>
        <v>0</v>
      </c>
      <c r="BL328" s="19" t="s">
        <v>290</v>
      </c>
      <c r="BM328" s="191" t="s">
        <v>1881</v>
      </c>
    </row>
    <row r="329" spans="1:65" s="13" customFormat="1" ht="11.25">
      <c r="B329" s="198"/>
      <c r="C329" s="199"/>
      <c r="D329" s="200" t="s">
        <v>294</v>
      </c>
      <c r="E329" s="201" t="s">
        <v>21</v>
      </c>
      <c r="F329" s="202" t="s">
        <v>4388</v>
      </c>
      <c r="G329" s="199"/>
      <c r="H329" s="203">
        <v>4</v>
      </c>
      <c r="I329" s="204"/>
      <c r="J329" s="199"/>
      <c r="K329" s="199"/>
      <c r="L329" s="205"/>
      <c r="M329" s="206"/>
      <c r="N329" s="207"/>
      <c r="O329" s="207"/>
      <c r="P329" s="207"/>
      <c r="Q329" s="207"/>
      <c r="R329" s="207"/>
      <c r="S329" s="207"/>
      <c r="T329" s="208"/>
      <c r="AT329" s="209" t="s">
        <v>294</v>
      </c>
      <c r="AU329" s="209" t="s">
        <v>82</v>
      </c>
      <c r="AV329" s="13" t="s">
        <v>82</v>
      </c>
      <c r="AW329" s="13" t="s">
        <v>34</v>
      </c>
      <c r="AX329" s="13" t="s">
        <v>73</v>
      </c>
      <c r="AY329" s="209" t="s">
        <v>283</v>
      </c>
    </row>
    <row r="330" spans="1:65" s="16" customFormat="1" ht="11.25">
      <c r="B330" s="232"/>
      <c r="C330" s="233"/>
      <c r="D330" s="200" t="s">
        <v>294</v>
      </c>
      <c r="E330" s="234" t="s">
        <v>21</v>
      </c>
      <c r="F330" s="235" t="s">
        <v>442</v>
      </c>
      <c r="G330" s="233"/>
      <c r="H330" s="236">
        <v>4</v>
      </c>
      <c r="I330" s="237"/>
      <c r="J330" s="233"/>
      <c r="K330" s="233"/>
      <c r="L330" s="238"/>
      <c r="M330" s="239"/>
      <c r="N330" s="240"/>
      <c r="O330" s="240"/>
      <c r="P330" s="240"/>
      <c r="Q330" s="240"/>
      <c r="R330" s="240"/>
      <c r="S330" s="240"/>
      <c r="T330" s="241"/>
      <c r="AT330" s="242" t="s">
        <v>294</v>
      </c>
      <c r="AU330" s="242" t="s">
        <v>82</v>
      </c>
      <c r="AV330" s="16" t="s">
        <v>290</v>
      </c>
      <c r="AW330" s="16" t="s">
        <v>34</v>
      </c>
      <c r="AX330" s="16" t="s">
        <v>80</v>
      </c>
      <c r="AY330" s="242" t="s">
        <v>283</v>
      </c>
    </row>
    <row r="331" spans="1:65" s="2" customFormat="1" ht="16.5" customHeight="1">
      <c r="A331" s="36"/>
      <c r="B331" s="37"/>
      <c r="C331" s="180" t="s">
        <v>1296</v>
      </c>
      <c r="D331" s="180" t="s">
        <v>285</v>
      </c>
      <c r="E331" s="181" t="s">
        <v>4181</v>
      </c>
      <c r="F331" s="182" t="s">
        <v>4582</v>
      </c>
      <c r="G331" s="183" t="s">
        <v>1931</v>
      </c>
      <c r="H331" s="184">
        <v>2</v>
      </c>
      <c r="I331" s="185"/>
      <c r="J331" s="186">
        <f>ROUND(I331*H331,2)</f>
        <v>0</v>
      </c>
      <c r="K331" s="182" t="s">
        <v>348</v>
      </c>
      <c r="L331" s="41"/>
      <c r="M331" s="187" t="s">
        <v>21</v>
      </c>
      <c r="N331" s="188" t="s">
        <v>44</v>
      </c>
      <c r="O331" s="66"/>
      <c r="P331" s="189">
        <f>O331*H331</f>
        <v>0</v>
      </c>
      <c r="Q331" s="189">
        <v>0</v>
      </c>
      <c r="R331" s="189">
        <f>Q331*H331</f>
        <v>0</v>
      </c>
      <c r="S331" s="189">
        <v>0</v>
      </c>
      <c r="T331" s="190">
        <f>S331*H331</f>
        <v>0</v>
      </c>
      <c r="U331" s="36"/>
      <c r="V331" s="36"/>
      <c r="W331" s="36"/>
      <c r="X331" s="36"/>
      <c r="Y331" s="36"/>
      <c r="Z331" s="36"/>
      <c r="AA331" s="36"/>
      <c r="AB331" s="36"/>
      <c r="AC331" s="36"/>
      <c r="AD331" s="36"/>
      <c r="AE331" s="36"/>
      <c r="AR331" s="191" t="s">
        <v>290</v>
      </c>
      <c r="AT331" s="191" t="s">
        <v>285</v>
      </c>
      <c r="AU331" s="191" t="s">
        <v>82</v>
      </c>
      <c r="AY331" s="19" t="s">
        <v>283</v>
      </c>
      <c r="BE331" s="192">
        <f>IF(N331="základní",J331,0)</f>
        <v>0</v>
      </c>
      <c r="BF331" s="192">
        <f>IF(N331="snížená",J331,0)</f>
        <v>0</v>
      </c>
      <c r="BG331" s="192">
        <f>IF(N331="zákl. přenesená",J331,0)</f>
        <v>0</v>
      </c>
      <c r="BH331" s="192">
        <f>IF(N331="sníž. přenesená",J331,0)</f>
        <v>0</v>
      </c>
      <c r="BI331" s="192">
        <f>IF(N331="nulová",J331,0)</f>
        <v>0</v>
      </c>
      <c r="BJ331" s="19" t="s">
        <v>80</v>
      </c>
      <c r="BK331" s="192">
        <f>ROUND(I331*H331,2)</f>
        <v>0</v>
      </c>
      <c r="BL331" s="19" t="s">
        <v>290</v>
      </c>
      <c r="BM331" s="191" t="s">
        <v>1893</v>
      </c>
    </row>
    <row r="332" spans="1:65" s="13" customFormat="1" ht="11.25">
      <c r="B332" s="198"/>
      <c r="C332" s="199"/>
      <c r="D332" s="200" t="s">
        <v>294</v>
      </c>
      <c r="E332" s="201" t="s">
        <v>21</v>
      </c>
      <c r="F332" s="202" t="s">
        <v>4384</v>
      </c>
      <c r="G332" s="199"/>
      <c r="H332" s="203">
        <v>2</v>
      </c>
      <c r="I332" s="204"/>
      <c r="J332" s="199"/>
      <c r="K332" s="199"/>
      <c r="L332" s="205"/>
      <c r="M332" s="206"/>
      <c r="N332" s="207"/>
      <c r="O332" s="207"/>
      <c r="P332" s="207"/>
      <c r="Q332" s="207"/>
      <c r="R332" s="207"/>
      <c r="S332" s="207"/>
      <c r="T332" s="208"/>
      <c r="AT332" s="209" t="s">
        <v>294</v>
      </c>
      <c r="AU332" s="209" t="s">
        <v>82</v>
      </c>
      <c r="AV332" s="13" t="s">
        <v>82</v>
      </c>
      <c r="AW332" s="13" t="s">
        <v>34</v>
      </c>
      <c r="AX332" s="13" t="s">
        <v>73</v>
      </c>
      <c r="AY332" s="209" t="s">
        <v>283</v>
      </c>
    </row>
    <row r="333" spans="1:65" s="16" customFormat="1" ht="11.25">
      <c r="B333" s="232"/>
      <c r="C333" s="233"/>
      <c r="D333" s="200" t="s">
        <v>294</v>
      </c>
      <c r="E333" s="234" t="s">
        <v>21</v>
      </c>
      <c r="F333" s="235" t="s">
        <v>442</v>
      </c>
      <c r="G333" s="233"/>
      <c r="H333" s="236">
        <v>2</v>
      </c>
      <c r="I333" s="237"/>
      <c r="J333" s="233"/>
      <c r="K333" s="233"/>
      <c r="L333" s="238"/>
      <c r="M333" s="239"/>
      <c r="N333" s="240"/>
      <c r="O333" s="240"/>
      <c r="P333" s="240"/>
      <c r="Q333" s="240"/>
      <c r="R333" s="240"/>
      <c r="S333" s="240"/>
      <c r="T333" s="241"/>
      <c r="AT333" s="242" t="s">
        <v>294</v>
      </c>
      <c r="AU333" s="242" t="s">
        <v>82</v>
      </c>
      <c r="AV333" s="16" t="s">
        <v>290</v>
      </c>
      <c r="AW333" s="16" t="s">
        <v>34</v>
      </c>
      <c r="AX333" s="16" t="s">
        <v>80</v>
      </c>
      <c r="AY333" s="242" t="s">
        <v>283</v>
      </c>
    </row>
    <row r="334" spans="1:65" s="2" customFormat="1" ht="24.2" customHeight="1">
      <c r="A334" s="36"/>
      <c r="B334" s="37"/>
      <c r="C334" s="180" t="s">
        <v>1301</v>
      </c>
      <c r="D334" s="180" t="s">
        <v>285</v>
      </c>
      <c r="E334" s="181" t="s">
        <v>4191</v>
      </c>
      <c r="F334" s="182" t="s">
        <v>4584</v>
      </c>
      <c r="G334" s="183" t="s">
        <v>2963</v>
      </c>
      <c r="H334" s="184">
        <v>1</v>
      </c>
      <c r="I334" s="185"/>
      <c r="J334" s="186">
        <f>ROUND(I334*H334,2)</f>
        <v>0</v>
      </c>
      <c r="K334" s="182" t="s">
        <v>348</v>
      </c>
      <c r="L334" s="41"/>
      <c r="M334" s="187" t="s">
        <v>21</v>
      </c>
      <c r="N334" s="188" t="s">
        <v>44</v>
      </c>
      <c r="O334" s="66"/>
      <c r="P334" s="189">
        <f>O334*H334</f>
        <v>0</v>
      </c>
      <c r="Q334" s="189">
        <v>0</v>
      </c>
      <c r="R334" s="189">
        <f>Q334*H334</f>
        <v>0</v>
      </c>
      <c r="S334" s="189">
        <v>0</v>
      </c>
      <c r="T334" s="190">
        <f>S334*H334</f>
        <v>0</v>
      </c>
      <c r="U334" s="36"/>
      <c r="V334" s="36"/>
      <c r="W334" s="36"/>
      <c r="X334" s="36"/>
      <c r="Y334" s="36"/>
      <c r="Z334" s="36"/>
      <c r="AA334" s="36"/>
      <c r="AB334" s="36"/>
      <c r="AC334" s="36"/>
      <c r="AD334" s="36"/>
      <c r="AE334" s="36"/>
      <c r="AR334" s="191" t="s">
        <v>290</v>
      </c>
      <c r="AT334" s="191" t="s">
        <v>285</v>
      </c>
      <c r="AU334" s="191" t="s">
        <v>82</v>
      </c>
      <c r="AY334" s="19" t="s">
        <v>283</v>
      </c>
      <c r="BE334" s="192">
        <f>IF(N334="základní",J334,0)</f>
        <v>0</v>
      </c>
      <c r="BF334" s="192">
        <f>IF(N334="snížená",J334,0)</f>
        <v>0</v>
      </c>
      <c r="BG334" s="192">
        <f>IF(N334="zákl. přenesená",J334,0)</f>
        <v>0</v>
      </c>
      <c r="BH334" s="192">
        <f>IF(N334="sníž. přenesená",J334,0)</f>
        <v>0</v>
      </c>
      <c r="BI334" s="192">
        <f>IF(N334="nulová",J334,0)</f>
        <v>0</v>
      </c>
      <c r="BJ334" s="19" t="s">
        <v>80</v>
      </c>
      <c r="BK334" s="192">
        <f>ROUND(I334*H334,2)</f>
        <v>0</v>
      </c>
      <c r="BL334" s="19" t="s">
        <v>290</v>
      </c>
      <c r="BM334" s="191" t="s">
        <v>1904</v>
      </c>
    </row>
    <row r="335" spans="1:65" s="13" customFormat="1" ht="11.25">
      <c r="B335" s="198"/>
      <c r="C335" s="199"/>
      <c r="D335" s="200" t="s">
        <v>294</v>
      </c>
      <c r="E335" s="201" t="s">
        <v>21</v>
      </c>
      <c r="F335" s="202" t="s">
        <v>80</v>
      </c>
      <c r="G335" s="199"/>
      <c r="H335" s="203">
        <v>1</v>
      </c>
      <c r="I335" s="204"/>
      <c r="J335" s="199"/>
      <c r="K335" s="199"/>
      <c r="L335" s="205"/>
      <c r="M335" s="206"/>
      <c r="N335" s="207"/>
      <c r="O335" s="207"/>
      <c r="P335" s="207"/>
      <c r="Q335" s="207"/>
      <c r="R335" s="207"/>
      <c r="S335" s="207"/>
      <c r="T335" s="208"/>
      <c r="AT335" s="209" t="s">
        <v>294</v>
      </c>
      <c r="AU335" s="209" t="s">
        <v>82</v>
      </c>
      <c r="AV335" s="13" t="s">
        <v>82</v>
      </c>
      <c r="AW335" s="13" t="s">
        <v>34</v>
      </c>
      <c r="AX335" s="13" t="s">
        <v>73</v>
      </c>
      <c r="AY335" s="209" t="s">
        <v>283</v>
      </c>
    </row>
    <row r="336" spans="1:65" s="16" customFormat="1" ht="11.25">
      <c r="B336" s="232"/>
      <c r="C336" s="233"/>
      <c r="D336" s="200" t="s">
        <v>294</v>
      </c>
      <c r="E336" s="234" t="s">
        <v>21</v>
      </c>
      <c r="F336" s="235" t="s">
        <v>442</v>
      </c>
      <c r="G336" s="233"/>
      <c r="H336" s="236">
        <v>1</v>
      </c>
      <c r="I336" s="237"/>
      <c r="J336" s="233"/>
      <c r="K336" s="233"/>
      <c r="L336" s="238"/>
      <c r="M336" s="239"/>
      <c r="N336" s="240"/>
      <c r="O336" s="240"/>
      <c r="P336" s="240"/>
      <c r="Q336" s="240"/>
      <c r="R336" s="240"/>
      <c r="S336" s="240"/>
      <c r="T336" s="241"/>
      <c r="AT336" s="242" t="s">
        <v>294</v>
      </c>
      <c r="AU336" s="242" t="s">
        <v>82</v>
      </c>
      <c r="AV336" s="16" t="s">
        <v>290</v>
      </c>
      <c r="AW336" s="16" t="s">
        <v>34</v>
      </c>
      <c r="AX336" s="16" t="s">
        <v>80</v>
      </c>
      <c r="AY336" s="242" t="s">
        <v>283</v>
      </c>
    </row>
    <row r="337" spans="1:65" s="2" customFormat="1" ht="16.5" customHeight="1">
      <c r="A337" s="36"/>
      <c r="B337" s="37"/>
      <c r="C337" s="180" t="s">
        <v>1306</v>
      </c>
      <c r="D337" s="180" t="s">
        <v>285</v>
      </c>
      <c r="E337" s="181" t="s">
        <v>4493</v>
      </c>
      <c r="F337" s="182" t="s">
        <v>4586</v>
      </c>
      <c r="G337" s="183" t="s">
        <v>409</v>
      </c>
      <c r="H337" s="184">
        <v>20</v>
      </c>
      <c r="I337" s="185"/>
      <c r="J337" s="186">
        <f>ROUND(I337*H337,2)</f>
        <v>0</v>
      </c>
      <c r="K337" s="182" t="s">
        <v>348</v>
      </c>
      <c r="L337" s="41"/>
      <c r="M337" s="187" t="s">
        <v>21</v>
      </c>
      <c r="N337" s="188" t="s">
        <v>44</v>
      </c>
      <c r="O337" s="66"/>
      <c r="P337" s="189">
        <f>O337*H337</f>
        <v>0</v>
      </c>
      <c r="Q337" s="189">
        <v>0</v>
      </c>
      <c r="R337" s="189">
        <f>Q337*H337</f>
        <v>0</v>
      </c>
      <c r="S337" s="189">
        <v>0</v>
      </c>
      <c r="T337" s="190">
        <f>S337*H337</f>
        <v>0</v>
      </c>
      <c r="U337" s="36"/>
      <c r="V337" s="36"/>
      <c r="W337" s="36"/>
      <c r="X337" s="36"/>
      <c r="Y337" s="36"/>
      <c r="Z337" s="36"/>
      <c r="AA337" s="36"/>
      <c r="AB337" s="36"/>
      <c r="AC337" s="36"/>
      <c r="AD337" s="36"/>
      <c r="AE337" s="36"/>
      <c r="AR337" s="191" t="s">
        <v>290</v>
      </c>
      <c r="AT337" s="191" t="s">
        <v>285</v>
      </c>
      <c r="AU337" s="191" t="s">
        <v>82</v>
      </c>
      <c r="AY337" s="19" t="s">
        <v>283</v>
      </c>
      <c r="BE337" s="192">
        <f>IF(N337="základní",J337,0)</f>
        <v>0</v>
      </c>
      <c r="BF337" s="192">
        <f>IF(N337="snížená",J337,0)</f>
        <v>0</v>
      </c>
      <c r="BG337" s="192">
        <f>IF(N337="zákl. přenesená",J337,0)</f>
        <v>0</v>
      </c>
      <c r="BH337" s="192">
        <f>IF(N337="sníž. přenesená",J337,0)</f>
        <v>0</v>
      </c>
      <c r="BI337" s="192">
        <f>IF(N337="nulová",J337,0)</f>
        <v>0</v>
      </c>
      <c r="BJ337" s="19" t="s">
        <v>80</v>
      </c>
      <c r="BK337" s="192">
        <f>ROUND(I337*H337,2)</f>
        <v>0</v>
      </c>
      <c r="BL337" s="19" t="s">
        <v>290</v>
      </c>
      <c r="BM337" s="191" t="s">
        <v>1914</v>
      </c>
    </row>
    <row r="338" spans="1:65" s="13" customFormat="1" ht="11.25">
      <c r="B338" s="198"/>
      <c r="C338" s="199"/>
      <c r="D338" s="200" t="s">
        <v>294</v>
      </c>
      <c r="E338" s="201" t="s">
        <v>21</v>
      </c>
      <c r="F338" s="202" t="s">
        <v>4476</v>
      </c>
      <c r="G338" s="199"/>
      <c r="H338" s="203">
        <v>20</v>
      </c>
      <c r="I338" s="204"/>
      <c r="J338" s="199"/>
      <c r="K338" s="199"/>
      <c r="L338" s="205"/>
      <c r="M338" s="206"/>
      <c r="N338" s="207"/>
      <c r="O338" s="207"/>
      <c r="P338" s="207"/>
      <c r="Q338" s="207"/>
      <c r="R338" s="207"/>
      <c r="S338" s="207"/>
      <c r="T338" s="208"/>
      <c r="AT338" s="209" t="s">
        <v>294</v>
      </c>
      <c r="AU338" s="209" t="s">
        <v>82</v>
      </c>
      <c r="AV338" s="13" t="s">
        <v>82</v>
      </c>
      <c r="AW338" s="13" t="s">
        <v>34</v>
      </c>
      <c r="AX338" s="13" t="s">
        <v>73</v>
      </c>
      <c r="AY338" s="209" t="s">
        <v>283</v>
      </c>
    </row>
    <row r="339" spans="1:65" s="16" customFormat="1" ht="11.25">
      <c r="B339" s="232"/>
      <c r="C339" s="233"/>
      <c r="D339" s="200" t="s">
        <v>294</v>
      </c>
      <c r="E339" s="234" t="s">
        <v>21</v>
      </c>
      <c r="F339" s="235" t="s">
        <v>442</v>
      </c>
      <c r="G339" s="233"/>
      <c r="H339" s="236">
        <v>20</v>
      </c>
      <c r="I339" s="237"/>
      <c r="J339" s="233"/>
      <c r="K339" s="233"/>
      <c r="L339" s="238"/>
      <c r="M339" s="239"/>
      <c r="N339" s="240"/>
      <c r="O339" s="240"/>
      <c r="P339" s="240"/>
      <c r="Q339" s="240"/>
      <c r="R339" s="240"/>
      <c r="S339" s="240"/>
      <c r="T339" s="241"/>
      <c r="AT339" s="242" t="s">
        <v>294</v>
      </c>
      <c r="AU339" s="242" t="s">
        <v>82</v>
      </c>
      <c r="AV339" s="16" t="s">
        <v>290</v>
      </c>
      <c r="AW339" s="16" t="s">
        <v>34</v>
      </c>
      <c r="AX339" s="16" t="s">
        <v>80</v>
      </c>
      <c r="AY339" s="242" t="s">
        <v>283</v>
      </c>
    </row>
    <row r="340" spans="1:65" s="2" customFormat="1" ht="16.5" customHeight="1">
      <c r="A340" s="36"/>
      <c r="B340" s="37"/>
      <c r="C340" s="180" t="s">
        <v>1312</v>
      </c>
      <c r="D340" s="180" t="s">
        <v>285</v>
      </c>
      <c r="E340" s="181" t="s">
        <v>4494</v>
      </c>
      <c r="F340" s="182" t="s">
        <v>4589</v>
      </c>
      <c r="G340" s="183" t="s">
        <v>783</v>
      </c>
      <c r="H340" s="184">
        <v>10</v>
      </c>
      <c r="I340" s="185"/>
      <c r="J340" s="186">
        <f>ROUND(I340*H340,2)</f>
        <v>0</v>
      </c>
      <c r="K340" s="182" t="s">
        <v>348</v>
      </c>
      <c r="L340" s="41"/>
      <c r="M340" s="187" t="s">
        <v>21</v>
      </c>
      <c r="N340" s="188" t="s">
        <v>44</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290</v>
      </c>
      <c r="AT340" s="191" t="s">
        <v>285</v>
      </c>
      <c r="AU340" s="191" t="s">
        <v>82</v>
      </c>
      <c r="AY340" s="19" t="s">
        <v>283</v>
      </c>
      <c r="BE340" s="192">
        <f>IF(N340="základní",J340,0)</f>
        <v>0</v>
      </c>
      <c r="BF340" s="192">
        <f>IF(N340="snížená",J340,0)</f>
        <v>0</v>
      </c>
      <c r="BG340" s="192">
        <f>IF(N340="zákl. přenesená",J340,0)</f>
        <v>0</v>
      </c>
      <c r="BH340" s="192">
        <f>IF(N340="sníž. přenesená",J340,0)</f>
        <v>0</v>
      </c>
      <c r="BI340" s="192">
        <f>IF(N340="nulová",J340,0)</f>
        <v>0</v>
      </c>
      <c r="BJ340" s="19" t="s">
        <v>80</v>
      </c>
      <c r="BK340" s="192">
        <f>ROUND(I340*H340,2)</f>
        <v>0</v>
      </c>
      <c r="BL340" s="19" t="s">
        <v>290</v>
      </c>
      <c r="BM340" s="191" t="s">
        <v>1922</v>
      </c>
    </row>
    <row r="341" spans="1:65" s="13" customFormat="1" ht="11.25">
      <c r="B341" s="198"/>
      <c r="C341" s="199"/>
      <c r="D341" s="200" t="s">
        <v>294</v>
      </c>
      <c r="E341" s="201" t="s">
        <v>21</v>
      </c>
      <c r="F341" s="202" t="s">
        <v>4408</v>
      </c>
      <c r="G341" s="199"/>
      <c r="H341" s="203">
        <v>10</v>
      </c>
      <c r="I341" s="204"/>
      <c r="J341" s="199"/>
      <c r="K341" s="199"/>
      <c r="L341" s="205"/>
      <c r="M341" s="206"/>
      <c r="N341" s="207"/>
      <c r="O341" s="207"/>
      <c r="P341" s="207"/>
      <c r="Q341" s="207"/>
      <c r="R341" s="207"/>
      <c r="S341" s="207"/>
      <c r="T341" s="208"/>
      <c r="AT341" s="209" t="s">
        <v>294</v>
      </c>
      <c r="AU341" s="209" t="s">
        <v>82</v>
      </c>
      <c r="AV341" s="13" t="s">
        <v>82</v>
      </c>
      <c r="AW341" s="13" t="s">
        <v>34</v>
      </c>
      <c r="AX341" s="13" t="s">
        <v>73</v>
      </c>
      <c r="AY341" s="209" t="s">
        <v>283</v>
      </c>
    </row>
    <row r="342" spans="1:65" s="16" customFormat="1" ht="11.25">
      <c r="B342" s="232"/>
      <c r="C342" s="233"/>
      <c r="D342" s="200" t="s">
        <v>294</v>
      </c>
      <c r="E342" s="234" t="s">
        <v>21</v>
      </c>
      <c r="F342" s="235" t="s">
        <v>442</v>
      </c>
      <c r="G342" s="233"/>
      <c r="H342" s="236">
        <v>10</v>
      </c>
      <c r="I342" s="237"/>
      <c r="J342" s="233"/>
      <c r="K342" s="233"/>
      <c r="L342" s="238"/>
      <c r="M342" s="262"/>
      <c r="N342" s="263"/>
      <c r="O342" s="263"/>
      <c r="P342" s="263"/>
      <c r="Q342" s="263"/>
      <c r="R342" s="263"/>
      <c r="S342" s="263"/>
      <c r="T342" s="264"/>
      <c r="AT342" s="242" t="s">
        <v>294</v>
      </c>
      <c r="AU342" s="242" t="s">
        <v>82</v>
      </c>
      <c r="AV342" s="16" t="s">
        <v>290</v>
      </c>
      <c r="AW342" s="16" t="s">
        <v>34</v>
      </c>
      <c r="AX342" s="16" t="s">
        <v>80</v>
      </c>
      <c r="AY342" s="242" t="s">
        <v>283</v>
      </c>
    </row>
    <row r="343" spans="1:65" s="2" customFormat="1" ht="6.95" customHeight="1">
      <c r="A343" s="36"/>
      <c r="B343" s="49"/>
      <c r="C343" s="50"/>
      <c r="D343" s="50"/>
      <c r="E343" s="50"/>
      <c r="F343" s="50"/>
      <c r="G343" s="50"/>
      <c r="H343" s="50"/>
      <c r="I343" s="50"/>
      <c r="J343" s="50"/>
      <c r="K343" s="50"/>
      <c r="L343" s="41"/>
      <c r="M343" s="36"/>
      <c r="O343" s="36"/>
      <c r="P343" s="36"/>
      <c r="Q343" s="36"/>
      <c r="R343" s="36"/>
      <c r="S343" s="36"/>
      <c r="T343" s="36"/>
      <c r="U343" s="36"/>
      <c r="V343" s="36"/>
      <c r="W343" s="36"/>
      <c r="X343" s="36"/>
      <c r="Y343" s="36"/>
      <c r="Z343" s="36"/>
      <c r="AA343" s="36"/>
      <c r="AB343" s="36"/>
      <c r="AC343" s="36"/>
      <c r="AD343" s="36"/>
      <c r="AE343" s="36"/>
    </row>
  </sheetData>
  <sheetProtection algorithmName="SHA-512" hashValue="IkWIVUJ+NtCKQo0O5/IVPRB1UL0iTgxDIQOVontQ+UJtNNCmjxhQeS+ur8smnWiuG9ixS2fSiwsjytp89L9OBA==" saltValue="agZlUN9WihVOPIC9sFL83pB2WGRQlk4EIu0UD2UyHO5XB7XkgyQMjdFwCie3AjhNt4QTARPnCRYsBFA7Io0YLQ==" spinCount="100000" sheet="1" objects="1" scenarios="1" formatColumns="0" formatRows="0" autoFilter="0"/>
  <autoFilter ref="C95:K342"/>
  <mergeCells count="9">
    <mergeCell ref="E50:H50"/>
    <mergeCell ref="E86:H86"/>
    <mergeCell ref="E88:H88"/>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sheetPr>
    <pageSetUpPr fitToPage="1"/>
  </sheetPr>
  <dimension ref="A2:BM156"/>
  <sheetViews>
    <sheetView showGridLines="0" workbookViewId="0">
      <selection activeCell="E27" sqref="E27:H27"/>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242</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10480</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4368</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109.5" customHeight="1">
      <c r="A27" s="117"/>
      <c r="B27" s="118"/>
      <c r="C27" s="117"/>
      <c r="D27" s="117"/>
      <c r="E27" s="417" t="s">
        <v>9137</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ROUND(J85,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ROUND((SUM(BE85:BE155)),  2)</f>
        <v>0</v>
      </c>
      <c r="G33" s="36"/>
      <c r="H33" s="36"/>
      <c r="I33" s="126">
        <v>0.21</v>
      </c>
      <c r="J33" s="125">
        <f>ROUND(((SUM(BE85:BE155))*I33),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ROUND((SUM(BF85:BF155)),  2)</f>
        <v>0</v>
      </c>
      <c r="G34" s="36"/>
      <c r="H34" s="36"/>
      <c r="I34" s="126">
        <v>0.15</v>
      </c>
      <c r="J34" s="125">
        <f>ROUND(((SUM(BF85:BF155))*I34),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ROUND((SUM(BG85:BG155)),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ROUND((SUM(BH85:BH155)),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ROUND((SUM(BI85:BI155)),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2021/67-P105 - PS 105-Ozvučení areálu</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Ing.P.Míka</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J85</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10481</v>
      </c>
      <c r="E60" s="145"/>
      <c r="F60" s="145"/>
      <c r="G60" s="145"/>
      <c r="H60" s="145"/>
      <c r="I60" s="145"/>
      <c r="J60" s="146">
        <f>J86</f>
        <v>0</v>
      </c>
      <c r="K60" s="143"/>
      <c r="L60" s="147"/>
    </row>
    <row r="61" spans="1:47" s="10" customFormat="1" ht="19.899999999999999" customHeight="1">
      <c r="B61" s="148"/>
      <c r="C61" s="99"/>
      <c r="D61" s="149" t="s">
        <v>4370</v>
      </c>
      <c r="E61" s="150"/>
      <c r="F61" s="150"/>
      <c r="G61" s="150"/>
      <c r="H61" s="150"/>
      <c r="I61" s="150"/>
      <c r="J61" s="151">
        <f>J87</f>
        <v>0</v>
      </c>
      <c r="K61" s="99"/>
      <c r="L61" s="152"/>
    </row>
    <row r="62" spans="1:47" s="10" customFormat="1" ht="19.899999999999999" customHeight="1">
      <c r="B62" s="148"/>
      <c r="C62" s="99"/>
      <c r="D62" s="149" t="s">
        <v>4371</v>
      </c>
      <c r="E62" s="150"/>
      <c r="F62" s="150"/>
      <c r="G62" s="150"/>
      <c r="H62" s="150"/>
      <c r="I62" s="150"/>
      <c r="J62" s="151">
        <f>J100</f>
        <v>0</v>
      </c>
      <c r="K62" s="99"/>
      <c r="L62" s="152"/>
    </row>
    <row r="63" spans="1:47" s="10" customFormat="1" ht="19.899999999999999" customHeight="1">
      <c r="B63" s="148"/>
      <c r="C63" s="99"/>
      <c r="D63" s="149" t="s">
        <v>4372</v>
      </c>
      <c r="E63" s="150"/>
      <c r="F63" s="150"/>
      <c r="G63" s="150"/>
      <c r="H63" s="150"/>
      <c r="I63" s="150"/>
      <c r="J63" s="151">
        <f>J110</f>
        <v>0</v>
      </c>
      <c r="K63" s="99"/>
      <c r="L63" s="152"/>
    </row>
    <row r="64" spans="1:47" s="9" customFormat="1" ht="24.95" customHeight="1">
      <c r="B64" s="142"/>
      <c r="C64" s="143"/>
      <c r="D64" s="144" t="s">
        <v>10482</v>
      </c>
      <c r="E64" s="145"/>
      <c r="F64" s="145"/>
      <c r="G64" s="145"/>
      <c r="H64" s="145"/>
      <c r="I64" s="145"/>
      <c r="J64" s="146">
        <f>J115</f>
        <v>0</v>
      </c>
      <c r="K64" s="143"/>
      <c r="L64" s="147"/>
    </row>
    <row r="65" spans="1:31" s="10" customFormat="1" ht="19.899999999999999" customHeight="1">
      <c r="B65" s="148"/>
      <c r="C65" s="99"/>
      <c r="D65" s="149" t="s">
        <v>4371</v>
      </c>
      <c r="E65" s="150"/>
      <c r="F65" s="150"/>
      <c r="G65" s="150"/>
      <c r="H65" s="150"/>
      <c r="I65" s="150"/>
      <c r="J65" s="151">
        <f>J116</f>
        <v>0</v>
      </c>
      <c r="K65" s="99"/>
      <c r="L65" s="152"/>
    </row>
    <row r="66" spans="1:31" s="2" customFormat="1" ht="21.75" customHeight="1">
      <c r="A66" s="36"/>
      <c r="B66" s="37"/>
      <c r="C66" s="38"/>
      <c r="D66" s="38"/>
      <c r="E66" s="38"/>
      <c r="F66" s="38"/>
      <c r="G66" s="38"/>
      <c r="H66" s="38"/>
      <c r="I66" s="38"/>
      <c r="J66" s="38"/>
      <c r="K66" s="38"/>
      <c r="L66" s="115"/>
      <c r="S66" s="36"/>
      <c r="T66" s="36"/>
      <c r="U66" s="36"/>
      <c r="V66" s="36"/>
      <c r="W66" s="36"/>
      <c r="X66" s="36"/>
      <c r="Y66" s="36"/>
      <c r="Z66" s="36"/>
      <c r="AA66" s="36"/>
      <c r="AB66" s="36"/>
      <c r="AC66" s="36"/>
      <c r="AD66" s="36"/>
      <c r="AE66" s="36"/>
    </row>
    <row r="67" spans="1:31" s="2" customFormat="1" ht="6.95" customHeight="1">
      <c r="A67" s="36"/>
      <c r="B67" s="49"/>
      <c r="C67" s="50"/>
      <c r="D67" s="50"/>
      <c r="E67" s="50"/>
      <c r="F67" s="50"/>
      <c r="G67" s="50"/>
      <c r="H67" s="50"/>
      <c r="I67" s="50"/>
      <c r="J67" s="50"/>
      <c r="K67" s="50"/>
      <c r="L67" s="115"/>
      <c r="S67" s="36"/>
      <c r="T67" s="36"/>
      <c r="U67" s="36"/>
      <c r="V67" s="36"/>
      <c r="W67" s="36"/>
      <c r="X67" s="36"/>
      <c r="Y67" s="36"/>
      <c r="Z67" s="36"/>
      <c r="AA67" s="36"/>
      <c r="AB67" s="36"/>
      <c r="AC67" s="36"/>
      <c r="AD67" s="36"/>
      <c r="AE67" s="36"/>
    </row>
    <row r="71" spans="1:31" s="2" customFormat="1" ht="6.95" customHeight="1">
      <c r="A71" s="36"/>
      <c r="B71" s="51"/>
      <c r="C71" s="52"/>
      <c r="D71" s="52"/>
      <c r="E71" s="52"/>
      <c r="F71" s="52"/>
      <c r="G71" s="52"/>
      <c r="H71" s="52"/>
      <c r="I71" s="52"/>
      <c r="J71" s="52"/>
      <c r="K71" s="52"/>
      <c r="L71" s="115"/>
      <c r="S71" s="36"/>
      <c r="T71" s="36"/>
      <c r="U71" s="36"/>
      <c r="V71" s="36"/>
      <c r="W71" s="36"/>
      <c r="X71" s="36"/>
      <c r="Y71" s="36"/>
      <c r="Z71" s="36"/>
      <c r="AA71" s="36"/>
      <c r="AB71" s="36"/>
      <c r="AC71" s="36"/>
      <c r="AD71" s="36"/>
      <c r="AE71" s="36"/>
    </row>
    <row r="72" spans="1:31" s="2" customFormat="1" ht="24.95" customHeight="1">
      <c r="A72" s="36"/>
      <c r="B72" s="37"/>
      <c r="C72" s="25" t="s">
        <v>268</v>
      </c>
      <c r="D72" s="38"/>
      <c r="E72" s="38"/>
      <c r="F72" s="38"/>
      <c r="G72" s="38"/>
      <c r="H72" s="38"/>
      <c r="I72" s="38"/>
      <c r="J72" s="38"/>
      <c r="K72" s="38"/>
      <c r="L72" s="115"/>
      <c r="S72" s="36"/>
      <c r="T72" s="36"/>
      <c r="U72" s="36"/>
      <c r="V72" s="36"/>
      <c r="W72" s="36"/>
      <c r="X72" s="36"/>
      <c r="Y72" s="36"/>
      <c r="Z72" s="36"/>
      <c r="AA72" s="36"/>
      <c r="AB72" s="36"/>
      <c r="AC72" s="36"/>
      <c r="AD72" s="36"/>
      <c r="AE72" s="36"/>
    </row>
    <row r="73" spans="1:31" s="2" customFormat="1" ht="6.95" customHeight="1">
      <c r="A73" s="36"/>
      <c r="B73" s="37"/>
      <c r="C73" s="38"/>
      <c r="D73" s="38"/>
      <c r="E73" s="38"/>
      <c r="F73" s="38"/>
      <c r="G73" s="38"/>
      <c r="H73" s="38"/>
      <c r="I73" s="38"/>
      <c r="J73" s="38"/>
      <c r="K73" s="38"/>
      <c r="L73" s="115"/>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16.5" customHeight="1">
      <c r="A75" s="36"/>
      <c r="B75" s="37"/>
      <c r="C75" s="38"/>
      <c r="D75" s="38"/>
      <c r="E75" s="418" t="str">
        <f>E7</f>
        <v>Koupaliště Dubice-venkovní bazén</v>
      </c>
      <c r="F75" s="419"/>
      <c r="G75" s="419"/>
      <c r="H75" s="419"/>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248</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392" t="str">
        <f>E9</f>
        <v>2021/67-P105 - PS 105-Ozvučení areálu</v>
      </c>
      <c r="F77" s="420"/>
      <c r="G77" s="420"/>
      <c r="H77" s="420"/>
      <c r="I77" s="38"/>
      <c r="J77" s="38"/>
      <c r="K77" s="38"/>
      <c r="L77" s="115"/>
      <c r="S77" s="36"/>
      <c r="T77" s="36"/>
      <c r="U77" s="36"/>
      <c r="V77" s="36"/>
      <c r="W77" s="36"/>
      <c r="X77" s="36"/>
      <c r="Y77" s="36"/>
      <c r="Z77" s="36"/>
      <c r="AA77" s="36"/>
      <c r="AB77" s="36"/>
      <c r="AC77" s="36"/>
      <c r="AD77" s="36"/>
      <c r="AE77" s="36"/>
    </row>
    <row r="78" spans="1:31" s="2" customFormat="1" ht="6.95" customHeight="1">
      <c r="A78" s="36"/>
      <c r="B78" s="37"/>
      <c r="C78" s="38"/>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2" customHeight="1">
      <c r="A79" s="36"/>
      <c r="B79" s="37"/>
      <c r="C79" s="31" t="s">
        <v>22</v>
      </c>
      <c r="D79" s="38"/>
      <c r="E79" s="38"/>
      <c r="F79" s="29" t="str">
        <f>F12</f>
        <v xml:space="preserve"> </v>
      </c>
      <c r="G79" s="38"/>
      <c r="H79" s="38"/>
      <c r="I79" s="31" t="s">
        <v>24</v>
      </c>
      <c r="J79" s="61" t="str">
        <f>IF(J12="","",J12)</f>
        <v>7. 4. 2022</v>
      </c>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25.7" customHeight="1">
      <c r="A81" s="36"/>
      <c r="B81" s="37"/>
      <c r="C81" s="31" t="s">
        <v>26</v>
      </c>
      <c r="D81" s="38"/>
      <c r="E81" s="38"/>
      <c r="F81" s="29" t="str">
        <f>E15</f>
        <v>Město Česká Lípa</v>
      </c>
      <c r="G81" s="38"/>
      <c r="H81" s="38"/>
      <c r="I81" s="31" t="s">
        <v>32</v>
      </c>
      <c r="J81" s="34" t="str">
        <f>E21</f>
        <v>Centroprojekt group a.s. Zlín</v>
      </c>
      <c r="K81" s="38"/>
      <c r="L81" s="115"/>
      <c r="S81" s="36"/>
      <c r="T81" s="36"/>
      <c r="U81" s="36"/>
      <c r="V81" s="36"/>
      <c r="W81" s="36"/>
      <c r="X81" s="36"/>
      <c r="Y81" s="36"/>
      <c r="Z81" s="36"/>
      <c r="AA81" s="36"/>
      <c r="AB81" s="36"/>
      <c r="AC81" s="36"/>
      <c r="AD81" s="36"/>
      <c r="AE81" s="36"/>
    </row>
    <row r="82" spans="1:65" s="2" customFormat="1" ht="15.2" customHeight="1">
      <c r="A82" s="36"/>
      <c r="B82" s="37"/>
      <c r="C82" s="31" t="s">
        <v>30</v>
      </c>
      <c r="D82" s="38"/>
      <c r="E82" s="38"/>
      <c r="F82" s="29" t="str">
        <f>IF(E18="","",E18)</f>
        <v>Vyplň údaj</v>
      </c>
      <c r="G82" s="38"/>
      <c r="H82" s="38"/>
      <c r="I82" s="31" t="s">
        <v>35</v>
      </c>
      <c r="J82" s="34" t="str">
        <f>E24</f>
        <v>Ing.P.Míka</v>
      </c>
      <c r="K82" s="38"/>
      <c r="L82" s="115"/>
      <c r="S82" s="36"/>
      <c r="T82" s="36"/>
      <c r="U82" s="36"/>
      <c r="V82" s="36"/>
      <c r="W82" s="36"/>
      <c r="X82" s="36"/>
      <c r="Y82" s="36"/>
      <c r="Z82" s="36"/>
      <c r="AA82" s="36"/>
      <c r="AB82" s="36"/>
      <c r="AC82" s="36"/>
      <c r="AD82" s="36"/>
      <c r="AE82" s="36"/>
    </row>
    <row r="83" spans="1:65" s="2" customFormat="1" ht="10.35" customHeight="1">
      <c r="A83" s="36"/>
      <c r="B83" s="37"/>
      <c r="C83" s="38"/>
      <c r="D83" s="38"/>
      <c r="E83" s="38"/>
      <c r="F83" s="38"/>
      <c r="G83" s="38"/>
      <c r="H83" s="38"/>
      <c r="I83" s="38"/>
      <c r="J83" s="38"/>
      <c r="K83" s="38"/>
      <c r="L83" s="115"/>
      <c r="S83" s="36"/>
      <c r="T83" s="36"/>
      <c r="U83" s="36"/>
      <c r="V83" s="36"/>
      <c r="W83" s="36"/>
      <c r="X83" s="36"/>
      <c r="Y83" s="36"/>
      <c r="Z83" s="36"/>
      <c r="AA83" s="36"/>
      <c r="AB83" s="36"/>
      <c r="AC83" s="36"/>
      <c r="AD83" s="36"/>
      <c r="AE83" s="36"/>
    </row>
    <row r="84" spans="1:65" s="11" customFormat="1" ht="29.25" customHeight="1">
      <c r="A84" s="153"/>
      <c r="B84" s="154"/>
      <c r="C84" s="155" t="s">
        <v>269</v>
      </c>
      <c r="D84" s="156" t="s">
        <v>58</v>
      </c>
      <c r="E84" s="156" t="s">
        <v>54</v>
      </c>
      <c r="F84" s="156" t="s">
        <v>55</v>
      </c>
      <c r="G84" s="156" t="s">
        <v>270</v>
      </c>
      <c r="H84" s="156" t="s">
        <v>271</v>
      </c>
      <c r="I84" s="156" t="s">
        <v>272</v>
      </c>
      <c r="J84" s="156" t="s">
        <v>256</v>
      </c>
      <c r="K84" s="157" t="s">
        <v>273</v>
      </c>
      <c r="L84" s="158"/>
      <c r="M84" s="70" t="s">
        <v>21</v>
      </c>
      <c r="N84" s="71" t="s">
        <v>43</v>
      </c>
      <c r="O84" s="71" t="s">
        <v>274</v>
      </c>
      <c r="P84" s="71" t="s">
        <v>275</v>
      </c>
      <c r="Q84" s="71" t="s">
        <v>276</v>
      </c>
      <c r="R84" s="71" t="s">
        <v>277</v>
      </c>
      <c r="S84" s="71" t="s">
        <v>278</v>
      </c>
      <c r="T84" s="72" t="s">
        <v>279</v>
      </c>
      <c r="U84" s="153"/>
      <c r="V84" s="153"/>
      <c r="W84" s="153"/>
      <c r="X84" s="153"/>
      <c r="Y84" s="153"/>
      <c r="Z84" s="153"/>
      <c r="AA84" s="153"/>
      <c r="AB84" s="153"/>
      <c r="AC84" s="153"/>
      <c r="AD84" s="153"/>
      <c r="AE84" s="153"/>
    </row>
    <row r="85" spans="1:65" s="2" customFormat="1" ht="22.9" customHeight="1">
      <c r="A85" s="36"/>
      <c r="B85" s="37"/>
      <c r="C85" s="77" t="s">
        <v>280</v>
      </c>
      <c r="D85" s="38"/>
      <c r="E85" s="38"/>
      <c r="F85" s="38"/>
      <c r="G85" s="38"/>
      <c r="H85" s="38"/>
      <c r="I85" s="38"/>
      <c r="J85" s="159">
        <f>BK85</f>
        <v>0</v>
      </c>
      <c r="K85" s="38"/>
      <c r="L85" s="41"/>
      <c r="M85" s="73"/>
      <c r="N85" s="160"/>
      <c r="O85" s="74"/>
      <c r="P85" s="161">
        <f>P86+P115</f>
        <v>0</v>
      </c>
      <c r="Q85" s="74"/>
      <c r="R85" s="161">
        <f>R86+R115</f>
        <v>0</v>
      </c>
      <c r="S85" s="74"/>
      <c r="T85" s="162">
        <f>T86+T115</f>
        <v>0</v>
      </c>
      <c r="U85" s="36"/>
      <c r="V85" s="36"/>
      <c r="W85" s="36"/>
      <c r="X85" s="36"/>
      <c r="Y85" s="36"/>
      <c r="Z85" s="36"/>
      <c r="AA85" s="36"/>
      <c r="AB85" s="36"/>
      <c r="AC85" s="36"/>
      <c r="AD85" s="36"/>
      <c r="AE85" s="36"/>
      <c r="AT85" s="19" t="s">
        <v>72</v>
      </c>
      <c r="AU85" s="19" t="s">
        <v>257</v>
      </c>
      <c r="BK85" s="163">
        <f>BK86+BK115</f>
        <v>0</v>
      </c>
    </row>
    <row r="86" spans="1:65" s="12" customFormat="1" ht="25.9" customHeight="1">
      <c r="B86" s="164"/>
      <c r="C86" s="165"/>
      <c r="D86" s="166" t="s">
        <v>72</v>
      </c>
      <c r="E86" s="167" t="s">
        <v>747</v>
      </c>
      <c r="F86" s="167" t="s">
        <v>10483</v>
      </c>
      <c r="G86" s="165"/>
      <c r="H86" s="165"/>
      <c r="I86" s="168"/>
      <c r="J86" s="169">
        <f>BK86</f>
        <v>0</v>
      </c>
      <c r="K86" s="165"/>
      <c r="L86" s="170"/>
      <c r="M86" s="171"/>
      <c r="N86" s="172"/>
      <c r="O86" s="172"/>
      <c r="P86" s="173">
        <f>P87+P100+P110</f>
        <v>0</v>
      </c>
      <c r="Q86" s="172"/>
      <c r="R86" s="173">
        <f>R87+R100+R110</f>
        <v>0</v>
      </c>
      <c r="S86" s="172"/>
      <c r="T86" s="174">
        <f>T87+T100+T110</f>
        <v>0</v>
      </c>
      <c r="AR86" s="175" t="s">
        <v>80</v>
      </c>
      <c r="AT86" s="176" t="s">
        <v>72</v>
      </c>
      <c r="AU86" s="176" t="s">
        <v>73</v>
      </c>
      <c r="AY86" s="175" t="s">
        <v>283</v>
      </c>
      <c r="BK86" s="177">
        <f>BK87+BK100+BK110</f>
        <v>0</v>
      </c>
    </row>
    <row r="87" spans="1:65" s="12" customFormat="1" ht="22.9" customHeight="1">
      <c r="B87" s="164"/>
      <c r="C87" s="165"/>
      <c r="D87" s="166" t="s">
        <v>72</v>
      </c>
      <c r="E87" s="178" t="s">
        <v>4042</v>
      </c>
      <c r="F87" s="178" t="s">
        <v>4379</v>
      </c>
      <c r="G87" s="165"/>
      <c r="H87" s="165"/>
      <c r="I87" s="168"/>
      <c r="J87" s="179">
        <f>BK87</f>
        <v>0</v>
      </c>
      <c r="K87" s="165"/>
      <c r="L87" s="170"/>
      <c r="M87" s="171"/>
      <c r="N87" s="172"/>
      <c r="O87" s="172"/>
      <c r="P87" s="173">
        <f>SUM(P88:P99)</f>
        <v>0</v>
      </c>
      <c r="Q87" s="172"/>
      <c r="R87" s="173">
        <f>SUM(R88:R99)</f>
        <v>0</v>
      </c>
      <c r="S87" s="172"/>
      <c r="T87" s="174">
        <f>SUM(T88:T99)</f>
        <v>0</v>
      </c>
      <c r="AR87" s="175" t="s">
        <v>80</v>
      </c>
      <c r="AT87" s="176" t="s">
        <v>72</v>
      </c>
      <c r="AU87" s="176" t="s">
        <v>80</v>
      </c>
      <c r="AY87" s="175" t="s">
        <v>283</v>
      </c>
      <c r="BK87" s="177">
        <f>SUM(BK88:BK99)</f>
        <v>0</v>
      </c>
    </row>
    <row r="88" spans="1:65" s="2" customFormat="1" ht="66.75" customHeight="1">
      <c r="A88" s="36"/>
      <c r="B88" s="37"/>
      <c r="C88" s="180" t="s">
        <v>80</v>
      </c>
      <c r="D88" s="180" t="s">
        <v>285</v>
      </c>
      <c r="E88" s="181" t="s">
        <v>80</v>
      </c>
      <c r="F88" s="182" t="s">
        <v>10484</v>
      </c>
      <c r="G88" s="183" t="s">
        <v>1931</v>
      </c>
      <c r="H88" s="184">
        <v>1</v>
      </c>
      <c r="I88" s="185"/>
      <c r="J88" s="186">
        <f>ROUND(I88*H88,2)</f>
        <v>0</v>
      </c>
      <c r="K88" s="182" t="s">
        <v>348</v>
      </c>
      <c r="L88" s="41"/>
      <c r="M88" s="187" t="s">
        <v>21</v>
      </c>
      <c r="N88" s="188" t="s">
        <v>44</v>
      </c>
      <c r="O88" s="66"/>
      <c r="P88" s="189">
        <f>O88*H88</f>
        <v>0</v>
      </c>
      <c r="Q88" s="189">
        <v>0</v>
      </c>
      <c r="R88" s="189">
        <f>Q88*H88</f>
        <v>0</v>
      </c>
      <c r="S88" s="189">
        <v>0</v>
      </c>
      <c r="T88" s="190">
        <f>S88*H88</f>
        <v>0</v>
      </c>
      <c r="U88" s="36"/>
      <c r="V88" s="36"/>
      <c r="W88" s="36"/>
      <c r="X88" s="36"/>
      <c r="Y88" s="36"/>
      <c r="Z88" s="36"/>
      <c r="AA88" s="36"/>
      <c r="AB88" s="36"/>
      <c r="AC88" s="36"/>
      <c r="AD88" s="36"/>
      <c r="AE88" s="36"/>
      <c r="AR88" s="191" t="s">
        <v>1170</v>
      </c>
      <c r="AT88" s="191" t="s">
        <v>285</v>
      </c>
      <c r="AU88" s="191" t="s">
        <v>82</v>
      </c>
      <c r="AY88" s="19" t="s">
        <v>283</v>
      </c>
      <c r="BE88" s="192">
        <f>IF(N88="základní",J88,0)</f>
        <v>0</v>
      </c>
      <c r="BF88" s="192">
        <f>IF(N88="snížená",J88,0)</f>
        <v>0</v>
      </c>
      <c r="BG88" s="192">
        <f>IF(N88="zákl. přenesená",J88,0)</f>
        <v>0</v>
      </c>
      <c r="BH88" s="192">
        <f>IF(N88="sníž. přenesená",J88,0)</f>
        <v>0</v>
      </c>
      <c r="BI88" s="192">
        <f>IF(N88="nulová",J88,0)</f>
        <v>0</v>
      </c>
      <c r="BJ88" s="19" t="s">
        <v>80</v>
      </c>
      <c r="BK88" s="192">
        <f>ROUND(I88*H88,2)</f>
        <v>0</v>
      </c>
      <c r="BL88" s="19" t="s">
        <v>1170</v>
      </c>
      <c r="BM88" s="191" t="s">
        <v>82</v>
      </c>
    </row>
    <row r="89" spans="1:65" s="13" customFormat="1" ht="11.25">
      <c r="B89" s="198"/>
      <c r="C89" s="199"/>
      <c r="D89" s="200" t="s">
        <v>294</v>
      </c>
      <c r="E89" s="201" t="s">
        <v>21</v>
      </c>
      <c r="F89" s="202" t="s">
        <v>4381</v>
      </c>
      <c r="G89" s="199"/>
      <c r="H89" s="203">
        <v>1</v>
      </c>
      <c r="I89" s="204"/>
      <c r="J89" s="199"/>
      <c r="K89" s="199"/>
      <c r="L89" s="205"/>
      <c r="M89" s="206"/>
      <c r="N89" s="207"/>
      <c r="O89" s="207"/>
      <c r="P89" s="207"/>
      <c r="Q89" s="207"/>
      <c r="R89" s="207"/>
      <c r="S89" s="207"/>
      <c r="T89" s="208"/>
      <c r="AT89" s="209" t="s">
        <v>294</v>
      </c>
      <c r="AU89" s="209" t="s">
        <v>82</v>
      </c>
      <c r="AV89" s="13" t="s">
        <v>82</v>
      </c>
      <c r="AW89" s="13" t="s">
        <v>34</v>
      </c>
      <c r="AX89" s="13" t="s">
        <v>73</v>
      </c>
      <c r="AY89" s="209" t="s">
        <v>283</v>
      </c>
    </row>
    <row r="90" spans="1:65" s="16" customFormat="1" ht="11.25">
      <c r="B90" s="232"/>
      <c r="C90" s="233"/>
      <c r="D90" s="200" t="s">
        <v>294</v>
      </c>
      <c r="E90" s="234" t="s">
        <v>21</v>
      </c>
      <c r="F90" s="235" t="s">
        <v>442</v>
      </c>
      <c r="G90" s="233"/>
      <c r="H90" s="236">
        <v>1</v>
      </c>
      <c r="I90" s="237"/>
      <c r="J90" s="233"/>
      <c r="K90" s="233"/>
      <c r="L90" s="238"/>
      <c r="M90" s="239"/>
      <c r="N90" s="240"/>
      <c r="O90" s="240"/>
      <c r="P90" s="240"/>
      <c r="Q90" s="240"/>
      <c r="R90" s="240"/>
      <c r="S90" s="240"/>
      <c r="T90" s="241"/>
      <c r="AT90" s="242" t="s">
        <v>294</v>
      </c>
      <c r="AU90" s="242" t="s">
        <v>82</v>
      </c>
      <c r="AV90" s="16" t="s">
        <v>290</v>
      </c>
      <c r="AW90" s="16" t="s">
        <v>34</v>
      </c>
      <c r="AX90" s="16" t="s">
        <v>80</v>
      </c>
      <c r="AY90" s="242" t="s">
        <v>283</v>
      </c>
    </row>
    <row r="91" spans="1:65" s="2" customFormat="1" ht="44.25" customHeight="1">
      <c r="A91" s="36"/>
      <c r="B91" s="37"/>
      <c r="C91" s="180" t="s">
        <v>82</v>
      </c>
      <c r="D91" s="180" t="s">
        <v>285</v>
      </c>
      <c r="E91" s="181" t="s">
        <v>82</v>
      </c>
      <c r="F91" s="182" t="s">
        <v>10485</v>
      </c>
      <c r="G91" s="183" t="s">
        <v>1931</v>
      </c>
      <c r="H91" s="184">
        <v>1</v>
      </c>
      <c r="I91" s="185"/>
      <c r="J91" s="186">
        <f>ROUND(I91*H91,2)</f>
        <v>0</v>
      </c>
      <c r="K91" s="182" t="s">
        <v>348</v>
      </c>
      <c r="L91" s="41"/>
      <c r="M91" s="187" t="s">
        <v>21</v>
      </c>
      <c r="N91" s="188" t="s">
        <v>44</v>
      </c>
      <c r="O91" s="66"/>
      <c r="P91" s="189">
        <f>O91*H91</f>
        <v>0</v>
      </c>
      <c r="Q91" s="189">
        <v>0</v>
      </c>
      <c r="R91" s="189">
        <f>Q91*H91</f>
        <v>0</v>
      </c>
      <c r="S91" s="189">
        <v>0</v>
      </c>
      <c r="T91" s="190">
        <f>S91*H91</f>
        <v>0</v>
      </c>
      <c r="U91" s="36"/>
      <c r="V91" s="36"/>
      <c r="W91" s="36"/>
      <c r="X91" s="36"/>
      <c r="Y91" s="36"/>
      <c r="Z91" s="36"/>
      <c r="AA91" s="36"/>
      <c r="AB91" s="36"/>
      <c r="AC91" s="36"/>
      <c r="AD91" s="36"/>
      <c r="AE91" s="36"/>
      <c r="AR91" s="191" t="s">
        <v>1170</v>
      </c>
      <c r="AT91" s="191" t="s">
        <v>285</v>
      </c>
      <c r="AU91" s="191" t="s">
        <v>82</v>
      </c>
      <c r="AY91" s="19" t="s">
        <v>283</v>
      </c>
      <c r="BE91" s="192">
        <f>IF(N91="základní",J91,0)</f>
        <v>0</v>
      </c>
      <c r="BF91" s="192">
        <f>IF(N91="snížená",J91,0)</f>
        <v>0</v>
      </c>
      <c r="BG91" s="192">
        <f>IF(N91="zákl. přenesená",J91,0)</f>
        <v>0</v>
      </c>
      <c r="BH91" s="192">
        <f>IF(N91="sníž. přenesená",J91,0)</f>
        <v>0</v>
      </c>
      <c r="BI91" s="192">
        <f>IF(N91="nulová",J91,0)</f>
        <v>0</v>
      </c>
      <c r="BJ91" s="19" t="s">
        <v>80</v>
      </c>
      <c r="BK91" s="192">
        <f>ROUND(I91*H91,2)</f>
        <v>0</v>
      </c>
      <c r="BL91" s="19" t="s">
        <v>1170</v>
      </c>
      <c r="BM91" s="191" t="s">
        <v>290</v>
      </c>
    </row>
    <row r="92" spans="1:65" s="13" customFormat="1" ht="11.25">
      <c r="B92" s="198"/>
      <c r="C92" s="199"/>
      <c r="D92" s="200" t="s">
        <v>294</v>
      </c>
      <c r="E92" s="201" t="s">
        <v>21</v>
      </c>
      <c r="F92" s="202" t="s">
        <v>4381</v>
      </c>
      <c r="G92" s="199"/>
      <c r="H92" s="203">
        <v>1</v>
      </c>
      <c r="I92" s="204"/>
      <c r="J92" s="199"/>
      <c r="K92" s="199"/>
      <c r="L92" s="205"/>
      <c r="M92" s="206"/>
      <c r="N92" s="207"/>
      <c r="O92" s="207"/>
      <c r="P92" s="207"/>
      <c r="Q92" s="207"/>
      <c r="R92" s="207"/>
      <c r="S92" s="207"/>
      <c r="T92" s="208"/>
      <c r="AT92" s="209" t="s">
        <v>294</v>
      </c>
      <c r="AU92" s="209" t="s">
        <v>82</v>
      </c>
      <c r="AV92" s="13" t="s">
        <v>82</v>
      </c>
      <c r="AW92" s="13" t="s">
        <v>34</v>
      </c>
      <c r="AX92" s="13" t="s">
        <v>73</v>
      </c>
      <c r="AY92" s="209" t="s">
        <v>283</v>
      </c>
    </row>
    <row r="93" spans="1:65" s="16" customFormat="1" ht="11.25">
      <c r="B93" s="232"/>
      <c r="C93" s="233"/>
      <c r="D93" s="200" t="s">
        <v>294</v>
      </c>
      <c r="E93" s="234" t="s">
        <v>21</v>
      </c>
      <c r="F93" s="235" t="s">
        <v>442</v>
      </c>
      <c r="G93" s="233"/>
      <c r="H93" s="236">
        <v>1</v>
      </c>
      <c r="I93" s="237"/>
      <c r="J93" s="233"/>
      <c r="K93" s="233"/>
      <c r="L93" s="238"/>
      <c r="M93" s="239"/>
      <c r="N93" s="240"/>
      <c r="O93" s="240"/>
      <c r="P93" s="240"/>
      <c r="Q93" s="240"/>
      <c r="R93" s="240"/>
      <c r="S93" s="240"/>
      <c r="T93" s="241"/>
      <c r="AT93" s="242" t="s">
        <v>294</v>
      </c>
      <c r="AU93" s="242" t="s">
        <v>82</v>
      </c>
      <c r="AV93" s="16" t="s">
        <v>290</v>
      </c>
      <c r="AW93" s="16" t="s">
        <v>34</v>
      </c>
      <c r="AX93" s="16" t="s">
        <v>80</v>
      </c>
      <c r="AY93" s="242" t="s">
        <v>283</v>
      </c>
    </row>
    <row r="94" spans="1:65" s="2" customFormat="1" ht="37.9" customHeight="1">
      <c r="A94" s="36"/>
      <c r="B94" s="37"/>
      <c r="C94" s="180" t="s">
        <v>102</v>
      </c>
      <c r="D94" s="180" t="s">
        <v>285</v>
      </c>
      <c r="E94" s="181" t="s">
        <v>102</v>
      </c>
      <c r="F94" s="182" t="s">
        <v>10486</v>
      </c>
      <c r="G94" s="183" t="s">
        <v>1931</v>
      </c>
      <c r="H94" s="184">
        <v>18</v>
      </c>
      <c r="I94" s="185"/>
      <c r="J94" s="186">
        <f>ROUND(I94*H94,2)</f>
        <v>0</v>
      </c>
      <c r="K94" s="182" t="s">
        <v>348</v>
      </c>
      <c r="L94" s="41"/>
      <c r="M94" s="187" t="s">
        <v>21</v>
      </c>
      <c r="N94" s="188" t="s">
        <v>44</v>
      </c>
      <c r="O94" s="66"/>
      <c r="P94" s="189">
        <f>O94*H94</f>
        <v>0</v>
      </c>
      <c r="Q94" s="189">
        <v>0</v>
      </c>
      <c r="R94" s="189">
        <f>Q94*H94</f>
        <v>0</v>
      </c>
      <c r="S94" s="189">
        <v>0</v>
      </c>
      <c r="T94" s="190">
        <f>S94*H94</f>
        <v>0</v>
      </c>
      <c r="U94" s="36"/>
      <c r="V94" s="36"/>
      <c r="W94" s="36"/>
      <c r="X94" s="36"/>
      <c r="Y94" s="36"/>
      <c r="Z94" s="36"/>
      <c r="AA94" s="36"/>
      <c r="AB94" s="36"/>
      <c r="AC94" s="36"/>
      <c r="AD94" s="36"/>
      <c r="AE94" s="36"/>
      <c r="AR94" s="191" t="s">
        <v>1170</v>
      </c>
      <c r="AT94" s="191" t="s">
        <v>285</v>
      </c>
      <c r="AU94" s="191" t="s">
        <v>82</v>
      </c>
      <c r="AY94" s="19" t="s">
        <v>283</v>
      </c>
      <c r="BE94" s="192">
        <f>IF(N94="základní",J94,0)</f>
        <v>0</v>
      </c>
      <c r="BF94" s="192">
        <f>IF(N94="snížená",J94,0)</f>
        <v>0</v>
      </c>
      <c r="BG94" s="192">
        <f>IF(N94="zákl. přenesená",J94,0)</f>
        <v>0</v>
      </c>
      <c r="BH94" s="192">
        <f>IF(N94="sníž. přenesená",J94,0)</f>
        <v>0</v>
      </c>
      <c r="BI94" s="192">
        <f>IF(N94="nulová",J94,0)</f>
        <v>0</v>
      </c>
      <c r="BJ94" s="19" t="s">
        <v>80</v>
      </c>
      <c r="BK94" s="192">
        <f>ROUND(I94*H94,2)</f>
        <v>0</v>
      </c>
      <c r="BL94" s="19" t="s">
        <v>1170</v>
      </c>
      <c r="BM94" s="191" t="s">
        <v>321</v>
      </c>
    </row>
    <row r="95" spans="1:65" s="13" customFormat="1" ht="11.25">
      <c r="B95" s="198"/>
      <c r="C95" s="199"/>
      <c r="D95" s="200" t="s">
        <v>294</v>
      </c>
      <c r="E95" s="201" t="s">
        <v>21</v>
      </c>
      <c r="F95" s="202" t="s">
        <v>4473</v>
      </c>
      <c r="G95" s="199"/>
      <c r="H95" s="203">
        <v>18</v>
      </c>
      <c r="I95" s="204"/>
      <c r="J95" s="199"/>
      <c r="K95" s="199"/>
      <c r="L95" s="205"/>
      <c r="M95" s="206"/>
      <c r="N95" s="207"/>
      <c r="O95" s="207"/>
      <c r="P95" s="207"/>
      <c r="Q95" s="207"/>
      <c r="R95" s="207"/>
      <c r="S95" s="207"/>
      <c r="T95" s="208"/>
      <c r="AT95" s="209" t="s">
        <v>294</v>
      </c>
      <c r="AU95" s="209" t="s">
        <v>82</v>
      </c>
      <c r="AV95" s="13" t="s">
        <v>82</v>
      </c>
      <c r="AW95" s="13" t="s">
        <v>34</v>
      </c>
      <c r="AX95" s="13" t="s">
        <v>73</v>
      </c>
      <c r="AY95" s="209" t="s">
        <v>283</v>
      </c>
    </row>
    <row r="96" spans="1:65" s="16" customFormat="1" ht="11.25">
      <c r="B96" s="232"/>
      <c r="C96" s="233"/>
      <c r="D96" s="200" t="s">
        <v>294</v>
      </c>
      <c r="E96" s="234" t="s">
        <v>21</v>
      </c>
      <c r="F96" s="235" t="s">
        <v>442</v>
      </c>
      <c r="G96" s="233"/>
      <c r="H96" s="236">
        <v>18</v>
      </c>
      <c r="I96" s="237"/>
      <c r="J96" s="233"/>
      <c r="K96" s="233"/>
      <c r="L96" s="238"/>
      <c r="M96" s="239"/>
      <c r="N96" s="240"/>
      <c r="O96" s="240"/>
      <c r="P96" s="240"/>
      <c r="Q96" s="240"/>
      <c r="R96" s="240"/>
      <c r="S96" s="240"/>
      <c r="T96" s="241"/>
      <c r="AT96" s="242" t="s">
        <v>294</v>
      </c>
      <c r="AU96" s="242" t="s">
        <v>82</v>
      </c>
      <c r="AV96" s="16" t="s">
        <v>290</v>
      </c>
      <c r="AW96" s="16" t="s">
        <v>34</v>
      </c>
      <c r="AX96" s="16" t="s">
        <v>80</v>
      </c>
      <c r="AY96" s="242" t="s">
        <v>283</v>
      </c>
    </row>
    <row r="97" spans="1:65" s="2" customFormat="1" ht="16.5" customHeight="1">
      <c r="A97" s="36"/>
      <c r="B97" s="37"/>
      <c r="C97" s="180" t="s">
        <v>290</v>
      </c>
      <c r="D97" s="180" t="s">
        <v>285</v>
      </c>
      <c r="E97" s="181" t="s">
        <v>290</v>
      </c>
      <c r="F97" s="182" t="s">
        <v>10487</v>
      </c>
      <c r="G97" s="183" t="s">
        <v>1931</v>
      </c>
      <c r="H97" s="184">
        <v>18</v>
      </c>
      <c r="I97" s="185"/>
      <c r="J97" s="186">
        <f>ROUND(I97*H97,2)</f>
        <v>0</v>
      </c>
      <c r="K97" s="182" t="s">
        <v>348</v>
      </c>
      <c r="L97" s="41"/>
      <c r="M97" s="187" t="s">
        <v>21</v>
      </c>
      <c r="N97" s="188" t="s">
        <v>44</v>
      </c>
      <c r="O97" s="66"/>
      <c r="P97" s="189">
        <f>O97*H97</f>
        <v>0</v>
      </c>
      <c r="Q97" s="189">
        <v>0</v>
      </c>
      <c r="R97" s="189">
        <f>Q97*H97</f>
        <v>0</v>
      </c>
      <c r="S97" s="189">
        <v>0</v>
      </c>
      <c r="T97" s="190">
        <f>S97*H97</f>
        <v>0</v>
      </c>
      <c r="U97" s="36"/>
      <c r="V97" s="36"/>
      <c r="W97" s="36"/>
      <c r="X97" s="36"/>
      <c r="Y97" s="36"/>
      <c r="Z97" s="36"/>
      <c r="AA97" s="36"/>
      <c r="AB97" s="36"/>
      <c r="AC97" s="36"/>
      <c r="AD97" s="36"/>
      <c r="AE97" s="36"/>
      <c r="AR97" s="191" t="s">
        <v>1170</v>
      </c>
      <c r="AT97" s="191" t="s">
        <v>285</v>
      </c>
      <c r="AU97" s="191" t="s">
        <v>82</v>
      </c>
      <c r="AY97" s="19" t="s">
        <v>283</v>
      </c>
      <c r="BE97" s="192">
        <f>IF(N97="základní",J97,0)</f>
        <v>0</v>
      </c>
      <c r="BF97" s="192">
        <f>IF(N97="snížená",J97,0)</f>
        <v>0</v>
      </c>
      <c r="BG97" s="192">
        <f>IF(N97="zákl. přenesená",J97,0)</f>
        <v>0</v>
      </c>
      <c r="BH97" s="192">
        <f>IF(N97="sníž. přenesená",J97,0)</f>
        <v>0</v>
      </c>
      <c r="BI97" s="192">
        <f>IF(N97="nulová",J97,0)</f>
        <v>0</v>
      </c>
      <c r="BJ97" s="19" t="s">
        <v>80</v>
      </c>
      <c r="BK97" s="192">
        <f>ROUND(I97*H97,2)</f>
        <v>0</v>
      </c>
      <c r="BL97" s="19" t="s">
        <v>1170</v>
      </c>
      <c r="BM97" s="191" t="s">
        <v>333</v>
      </c>
    </row>
    <row r="98" spans="1:65" s="13" customFormat="1" ht="11.25">
      <c r="B98" s="198"/>
      <c r="C98" s="199"/>
      <c r="D98" s="200" t="s">
        <v>294</v>
      </c>
      <c r="E98" s="201" t="s">
        <v>21</v>
      </c>
      <c r="F98" s="202" t="s">
        <v>4473</v>
      </c>
      <c r="G98" s="199"/>
      <c r="H98" s="203">
        <v>18</v>
      </c>
      <c r="I98" s="204"/>
      <c r="J98" s="199"/>
      <c r="K98" s="199"/>
      <c r="L98" s="205"/>
      <c r="M98" s="206"/>
      <c r="N98" s="207"/>
      <c r="O98" s="207"/>
      <c r="P98" s="207"/>
      <c r="Q98" s="207"/>
      <c r="R98" s="207"/>
      <c r="S98" s="207"/>
      <c r="T98" s="208"/>
      <c r="AT98" s="209" t="s">
        <v>294</v>
      </c>
      <c r="AU98" s="209" t="s">
        <v>82</v>
      </c>
      <c r="AV98" s="13" t="s">
        <v>82</v>
      </c>
      <c r="AW98" s="13" t="s">
        <v>34</v>
      </c>
      <c r="AX98" s="13" t="s">
        <v>73</v>
      </c>
      <c r="AY98" s="209" t="s">
        <v>283</v>
      </c>
    </row>
    <row r="99" spans="1:65" s="16" customFormat="1" ht="11.25">
      <c r="B99" s="232"/>
      <c r="C99" s="233"/>
      <c r="D99" s="200" t="s">
        <v>294</v>
      </c>
      <c r="E99" s="234" t="s">
        <v>21</v>
      </c>
      <c r="F99" s="235" t="s">
        <v>442</v>
      </c>
      <c r="G99" s="233"/>
      <c r="H99" s="236">
        <v>18</v>
      </c>
      <c r="I99" s="237"/>
      <c r="J99" s="233"/>
      <c r="K99" s="233"/>
      <c r="L99" s="238"/>
      <c r="M99" s="239"/>
      <c r="N99" s="240"/>
      <c r="O99" s="240"/>
      <c r="P99" s="240"/>
      <c r="Q99" s="240"/>
      <c r="R99" s="240"/>
      <c r="S99" s="240"/>
      <c r="T99" s="241"/>
      <c r="AT99" s="242" t="s">
        <v>294</v>
      </c>
      <c r="AU99" s="242" t="s">
        <v>82</v>
      </c>
      <c r="AV99" s="16" t="s">
        <v>290</v>
      </c>
      <c r="AW99" s="16" t="s">
        <v>34</v>
      </c>
      <c r="AX99" s="16" t="s">
        <v>80</v>
      </c>
      <c r="AY99" s="242" t="s">
        <v>283</v>
      </c>
    </row>
    <row r="100" spans="1:65" s="12" customFormat="1" ht="22.9" customHeight="1">
      <c r="B100" s="164"/>
      <c r="C100" s="165"/>
      <c r="D100" s="166" t="s">
        <v>72</v>
      </c>
      <c r="E100" s="178" t="s">
        <v>750</v>
      </c>
      <c r="F100" s="178" t="s">
        <v>4409</v>
      </c>
      <c r="G100" s="165"/>
      <c r="H100" s="165"/>
      <c r="I100" s="168"/>
      <c r="J100" s="179">
        <f>BK100</f>
        <v>0</v>
      </c>
      <c r="K100" s="165"/>
      <c r="L100" s="170"/>
      <c r="M100" s="171"/>
      <c r="N100" s="172"/>
      <c r="O100" s="172"/>
      <c r="P100" s="173">
        <f>SUM(P101:P109)</f>
        <v>0</v>
      </c>
      <c r="Q100" s="172"/>
      <c r="R100" s="173">
        <f>SUM(R101:R109)</f>
        <v>0</v>
      </c>
      <c r="S100" s="172"/>
      <c r="T100" s="174">
        <f>SUM(T101:T109)</f>
        <v>0</v>
      </c>
      <c r="AR100" s="175" t="s">
        <v>80</v>
      </c>
      <c r="AT100" s="176" t="s">
        <v>72</v>
      </c>
      <c r="AU100" s="176" t="s">
        <v>80</v>
      </c>
      <c r="AY100" s="175" t="s">
        <v>283</v>
      </c>
      <c r="BK100" s="177">
        <f>SUM(BK101:BK109)</f>
        <v>0</v>
      </c>
    </row>
    <row r="101" spans="1:65" s="2" customFormat="1" ht="16.5" customHeight="1">
      <c r="A101" s="36"/>
      <c r="B101" s="37"/>
      <c r="C101" s="180" t="s">
        <v>315</v>
      </c>
      <c r="D101" s="180" t="s">
        <v>285</v>
      </c>
      <c r="E101" s="181" t="s">
        <v>315</v>
      </c>
      <c r="F101" s="182" t="s">
        <v>10488</v>
      </c>
      <c r="G101" s="183" t="s">
        <v>409</v>
      </c>
      <c r="H101" s="184">
        <v>600</v>
      </c>
      <c r="I101" s="185"/>
      <c r="J101" s="186">
        <f>ROUND(I101*H101,2)</f>
        <v>0</v>
      </c>
      <c r="K101" s="182" t="s">
        <v>348</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1170</v>
      </c>
      <c r="AT101" s="191" t="s">
        <v>285</v>
      </c>
      <c r="AU101" s="191" t="s">
        <v>82</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1170</v>
      </c>
      <c r="BM101" s="191" t="s">
        <v>345</v>
      </c>
    </row>
    <row r="102" spans="1:65" s="13" customFormat="1" ht="11.25">
      <c r="B102" s="198"/>
      <c r="C102" s="199"/>
      <c r="D102" s="200" t="s">
        <v>294</v>
      </c>
      <c r="E102" s="201" t="s">
        <v>21</v>
      </c>
      <c r="F102" s="202" t="s">
        <v>10489</v>
      </c>
      <c r="G102" s="199"/>
      <c r="H102" s="203">
        <v>600</v>
      </c>
      <c r="I102" s="204"/>
      <c r="J102" s="199"/>
      <c r="K102" s="199"/>
      <c r="L102" s="205"/>
      <c r="M102" s="206"/>
      <c r="N102" s="207"/>
      <c r="O102" s="207"/>
      <c r="P102" s="207"/>
      <c r="Q102" s="207"/>
      <c r="R102" s="207"/>
      <c r="S102" s="207"/>
      <c r="T102" s="208"/>
      <c r="AT102" s="209" t="s">
        <v>294</v>
      </c>
      <c r="AU102" s="209" t="s">
        <v>82</v>
      </c>
      <c r="AV102" s="13" t="s">
        <v>82</v>
      </c>
      <c r="AW102" s="13" t="s">
        <v>34</v>
      </c>
      <c r="AX102" s="13" t="s">
        <v>73</v>
      </c>
      <c r="AY102" s="209" t="s">
        <v>283</v>
      </c>
    </row>
    <row r="103" spans="1:65" s="16" customFormat="1" ht="11.25">
      <c r="B103" s="232"/>
      <c r="C103" s="233"/>
      <c r="D103" s="200" t="s">
        <v>294</v>
      </c>
      <c r="E103" s="234" t="s">
        <v>21</v>
      </c>
      <c r="F103" s="235" t="s">
        <v>442</v>
      </c>
      <c r="G103" s="233"/>
      <c r="H103" s="236">
        <v>600</v>
      </c>
      <c r="I103" s="237"/>
      <c r="J103" s="233"/>
      <c r="K103" s="233"/>
      <c r="L103" s="238"/>
      <c r="M103" s="239"/>
      <c r="N103" s="240"/>
      <c r="O103" s="240"/>
      <c r="P103" s="240"/>
      <c r="Q103" s="240"/>
      <c r="R103" s="240"/>
      <c r="S103" s="240"/>
      <c r="T103" s="241"/>
      <c r="AT103" s="242" t="s">
        <v>294</v>
      </c>
      <c r="AU103" s="242" t="s">
        <v>82</v>
      </c>
      <c r="AV103" s="16" t="s">
        <v>290</v>
      </c>
      <c r="AW103" s="16" t="s">
        <v>34</v>
      </c>
      <c r="AX103" s="16" t="s">
        <v>80</v>
      </c>
      <c r="AY103" s="242" t="s">
        <v>283</v>
      </c>
    </row>
    <row r="104" spans="1:65" s="2" customFormat="1" ht="16.5" customHeight="1">
      <c r="A104" s="36"/>
      <c r="B104" s="37"/>
      <c r="C104" s="180" t="s">
        <v>321</v>
      </c>
      <c r="D104" s="180" t="s">
        <v>285</v>
      </c>
      <c r="E104" s="181" t="s">
        <v>321</v>
      </c>
      <c r="F104" s="182" t="s">
        <v>10490</v>
      </c>
      <c r="G104" s="183" t="s">
        <v>409</v>
      </c>
      <c r="H104" s="184">
        <v>30</v>
      </c>
      <c r="I104" s="185"/>
      <c r="J104" s="186">
        <f>ROUND(I104*H104,2)</f>
        <v>0</v>
      </c>
      <c r="K104" s="182" t="s">
        <v>348</v>
      </c>
      <c r="L104" s="41"/>
      <c r="M104" s="187" t="s">
        <v>21</v>
      </c>
      <c r="N104" s="188" t="s">
        <v>44</v>
      </c>
      <c r="O104" s="66"/>
      <c r="P104" s="189">
        <f>O104*H104</f>
        <v>0</v>
      </c>
      <c r="Q104" s="189">
        <v>0</v>
      </c>
      <c r="R104" s="189">
        <f>Q104*H104</f>
        <v>0</v>
      </c>
      <c r="S104" s="189">
        <v>0</v>
      </c>
      <c r="T104" s="190">
        <f>S104*H104</f>
        <v>0</v>
      </c>
      <c r="U104" s="36"/>
      <c r="V104" s="36"/>
      <c r="W104" s="36"/>
      <c r="X104" s="36"/>
      <c r="Y104" s="36"/>
      <c r="Z104" s="36"/>
      <c r="AA104" s="36"/>
      <c r="AB104" s="36"/>
      <c r="AC104" s="36"/>
      <c r="AD104" s="36"/>
      <c r="AE104" s="36"/>
      <c r="AR104" s="191" t="s">
        <v>1170</v>
      </c>
      <c r="AT104" s="191" t="s">
        <v>285</v>
      </c>
      <c r="AU104" s="191" t="s">
        <v>82</v>
      </c>
      <c r="AY104" s="19" t="s">
        <v>283</v>
      </c>
      <c r="BE104" s="192">
        <f>IF(N104="základní",J104,0)</f>
        <v>0</v>
      </c>
      <c r="BF104" s="192">
        <f>IF(N104="snížená",J104,0)</f>
        <v>0</v>
      </c>
      <c r="BG104" s="192">
        <f>IF(N104="zákl. přenesená",J104,0)</f>
        <v>0</v>
      </c>
      <c r="BH104" s="192">
        <f>IF(N104="sníž. přenesená",J104,0)</f>
        <v>0</v>
      </c>
      <c r="BI104" s="192">
        <f>IF(N104="nulová",J104,0)</f>
        <v>0</v>
      </c>
      <c r="BJ104" s="19" t="s">
        <v>80</v>
      </c>
      <c r="BK104" s="192">
        <f>ROUND(I104*H104,2)</f>
        <v>0</v>
      </c>
      <c r="BL104" s="19" t="s">
        <v>1170</v>
      </c>
      <c r="BM104" s="191" t="s">
        <v>357</v>
      </c>
    </row>
    <row r="105" spans="1:65" s="13" customFormat="1" ht="11.25">
      <c r="B105" s="198"/>
      <c r="C105" s="199"/>
      <c r="D105" s="200" t="s">
        <v>294</v>
      </c>
      <c r="E105" s="201" t="s">
        <v>21</v>
      </c>
      <c r="F105" s="202" t="s">
        <v>5206</v>
      </c>
      <c r="G105" s="199"/>
      <c r="H105" s="203">
        <v>30</v>
      </c>
      <c r="I105" s="204"/>
      <c r="J105" s="199"/>
      <c r="K105" s="199"/>
      <c r="L105" s="205"/>
      <c r="M105" s="206"/>
      <c r="N105" s="207"/>
      <c r="O105" s="207"/>
      <c r="P105" s="207"/>
      <c r="Q105" s="207"/>
      <c r="R105" s="207"/>
      <c r="S105" s="207"/>
      <c r="T105" s="208"/>
      <c r="AT105" s="209" t="s">
        <v>294</v>
      </c>
      <c r="AU105" s="209" t="s">
        <v>82</v>
      </c>
      <c r="AV105" s="13" t="s">
        <v>82</v>
      </c>
      <c r="AW105" s="13" t="s">
        <v>34</v>
      </c>
      <c r="AX105" s="13" t="s">
        <v>73</v>
      </c>
      <c r="AY105" s="209" t="s">
        <v>283</v>
      </c>
    </row>
    <row r="106" spans="1:65" s="16" customFormat="1" ht="11.25">
      <c r="B106" s="232"/>
      <c r="C106" s="233"/>
      <c r="D106" s="200" t="s">
        <v>294</v>
      </c>
      <c r="E106" s="234" t="s">
        <v>21</v>
      </c>
      <c r="F106" s="235" t="s">
        <v>442</v>
      </c>
      <c r="G106" s="233"/>
      <c r="H106" s="236">
        <v>30</v>
      </c>
      <c r="I106" s="237"/>
      <c r="J106" s="233"/>
      <c r="K106" s="233"/>
      <c r="L106" s="238"/>
      <c r="M106" s="239"/>
      <c r="N106" s="240"/>
      <c r="O106" s="240"/>
      <c r="P106" s="240"/>
      <c r="Q106" s="240"/>
      <c r="R106" s="240"/>
      <c r="S106" s="240"/>
      <c r="T106" s="241"/>
      <c r="AT106" s="242" t="s">
        <v>294</v>
      </c>
      <c r="AU106" s="242" t="s">
        <v>82</v>
      </c>
      <c r="AV106" s="16" t="s">
        <v>290</v>
      </c>
      <c r="AW106" s="16" t="s">
        <v>34</v>
      </c>
      <c r="AX106" s="16" t="s">
        <v>80</v>
      </c>
      <c r="AY106" s="242" t="s">
        <v>283</v>
      </c>
    </row>
    <row r="107" spans="1:65" s="2" customFormat="1" ht="16.5" customHeight="1">
      <c r="A107" s="36"/>
      <c r="B107" s="37"/>
      <c r="C107" s="180" t="s">
        <v>327</v>
      </c>
      <c r="D107" s="180" t="s">
        <v>285</v>
      </c>
      <c r="E107" s="181" t="s">
        <v>327</v>
      </c>
      <c r="F107" s="182" t="s">
        <v>4589</v>
      </c>
      <c r="G107" s="183" t="s">
        <v>783</v>
      </c>
      <c r="H107" s="184">
        <v>20</v>
      </c>
      <c r="I107" s="185"/>
      <c r="J107" s="186">
        <f>ROUND(I107*H107,2)</f>
        <v>0</v>
      </c>
      <c r="K107" s="182" t="s">
        <v>348</v>
      </c>
      <c r="L107" s="41"/>
      <c r="M107" s="187" t="s">
        <v>21</v>
      </c>
      <c r="N107" s="188" t="s">
        <v>44</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1170</v>
      </c>
      <c r="AT107" s="191" t="s">
        <v>285</v>
      </c>
      <c r="AU107" s="191" t="s">
        <v>82</v>
      </c>
      <c r="AY107" s="19" t="s">
        <v>283</v>
      </c>
      <c r="BE107" s="192">
        <f>IF(N107="základní",J107,0)</f>
        <v>0</v>
      </c>
      <c r="BF107" s="192">
        <f>IF(N107="snížená",J107,0)</f>
        <v>0</v>
      </c>
      <c r="BG107" s="192">
        <f>IF(N107="zákl. přenesená",J107,0)</f>
        <v>0</v>
      </c>
      <c r="BH107" s="192">
        <f>IF(N107="sníž. přenesená",J107,0)</f>
        <v>0</v>
      </c>
      <c r="BI107" s="192">
        <f>IF(N107="nulová",J107,0)</f>
        <v>0</v>
      </c>
      <c r="BJ107" s="19" t="s">
        <v>80</v>
      </c>
      <c r="BK107" s="192">
        <f>ROUND(I107*H107,2)</f>
        <v>0</v>
      </c>
      <c r="BL107" s="19" t="s">
        <v>1170</v>
      </c>
      <c r="BM107" s="191" t="s">
        <v>370</v>
      </c>
    </row>
    <row r="108" spans="1:65" s="13" customFormat="1" ht="11.25">
      <c r="B108" s="198"/>
      <c r="C108" s="199"/>
      <c r="D108" s="200" t="s">
        <v>294</v>
      </c>
      <c r="E108" s="201" t="s">
        <v>21</v>
      </c>
      <c r="F108" s="202" t="s">
        <v>4476</v>
      </c>
      <c r="G108" s="199"/>
      <c r="H108" s="203">
        <v>20</v>
      </c>
      <c r="I108" s="204"/>
      <c r="J108" s="199"/>
      <c r="K108" s="199"/>
      <c r="L108" s="205"/>
      <c r="M108" s="206"/>
      <c r="N108" s="207"/>
      <c r="O108" s="207"/>
      <c r="P108" s="207"/>
      <c r="Q108" s="207"/>
      <c r="R108" s="207"/>
      <c r="S108" s="207"/>
      <c r="T108" s="208"/>
      <c r="AT108" s="209" t="s">
        <v>294</v>
      </c>
      <c r="AU108" s="209" t="s">
        <v>82</v>
      </c>
      <c r="AV108" s="13" t="s">
        <v>82</v>
      </c>
      <c r="AW108" s="13" t="s">
        <v>34</v>
      </c>
      <c r="AX108" s="13" t="s">
        <v>73</v>
      </c>
      <c r="AY108" s="209" t="s">
        <v>283</v>
      </c>
    </row>
    <row r="109" spans="1:65" s="16" customFormat="1" ht="11.25">
      <c r="B109" s="232"/>
      <c r="C109" s="233"/>
      <c r="D109" s="200" t="s">
        <v>294</v>
      </c>
      <c r="E109" s="234" t="s">
        <v>21</v>
      </c>
      <c r="F109" s="235" t="s">
        <v>442</v>
      </c>
      <c r="G109" s="233"/>
      <c r="H109" s="236">
        <v>20</v>
      </c>
      <c r="I109" s="237"/>
      <c r="J109" s="233"/>
      <c r="K109" s="233"/>
      <c r="L109" s="238"/>
      <c r="M109" s="239"/>
      <c r="N109" s="240"/>
      <c r="O109" s="240"/>
      <c r="P109" s="240"/>
      <c r="Q109" s="240"/>
      <c r="R109" s="240"/>
      <c r="S109" s="240"/>
      <c r="T109" s="241"/>
      <c r="AT109" s="242" t="s">
        <v>294</v>
      </c>
      <c r="AU109" s="242" t="s">
        <v>82</v>
      </c>
      <c r="AV109" s="16" t="s">
        <v>290</v>
      </c>
      <c r="AW109" s="16" t="s">
        <v>34</v>
      </c>
      <c r="AX109" s="16" t="s">
        <v>80</v>
      </c>
      <c r="AY109" s="242" t="s">
        <v>283</v>
      </c>
    </row>
    <row r="110" spans="1:65" s="12" customFormat="1" ht="22.9" customHeight="1">
      <c r="B110" s="164"/>
      <c r="C110" s="165"/>
      <c r="D110" s="166" t="s">
        <v>72</v>
      </c>
      <c r="E110" s="178" t="s">
        <v>4099</v>
      </c>
      <c r="F110" s="178" t="s">
        <v>4428</v>
      </c>
      <c r="G110" s="165"/>
      <c r="H110" s="165"/>
      <c r="I110" s="168"/>
      <c r="J110" s="179">
        <f>BK110</f>
        <v>0</v>
      </c>
      <c r="K110" s="165"/>
      <c r="L110" s="170"/>
      <c r="M110" s="171"/>
      <c r="N110" s="172"/>
      <c r="O110" s="172"/>
      <c r="P110" s="173">
        <f>SUM(P111:P114)</f>
        <v>0</v>
      </c>
      <c r="Q110" s="172"/>
      <c r="R110" s="173">
        <f>SUM(R111:R114)</f>
        <v>0</v>
      </c>
      <c r="S110" s="172"/>
      <c r="T110" s="174">
        <f>SUM(T111:T114)</f>
        <v>0</v>
      </c>
      <c r="AR110" s="175" t="s">
        <v>80</v>
      </c>
      <c r="AT110" s="176" t="s">
        <v>72</v>
      </c>
      <c r="AU110" s="176" t="s">
        <v>80</v>
      </c>
      <c r="AY110" s="175" t="s">
        <v>283</v>
      </c>
      <c r="BK110" s="177">
        <f>SUM(BK111:BK114)</f>
        <v>0</v>
      </c>
    </row>
    <row r="111" spans="1:65" s="2" customFormat="1" ht="16.5" customHeight="1">
      <c r="A111" s="36"/>
      <c r="B111" s="37"/>
      <c r="C111" s="180" t="s">
        <v>333</v>
      </c>
      <c r="D111" s="180" t="s">
        <v>285</v>
      </c>
      <c r="E111" s="181" t="s">
        <v>333</v>
      </c>
      <c r="F111" s="182" t="s">
        <v>10491</v>
      </c>
      <c r="G111" s="183" t="s">
        <v>1931</v>
      </c>
      <c r="H111" s="184">
        <v>1</v>
      </c>
      <c r="I111" s="185"/>
      <c r="J111" s="186">
        <f>ROUND(I111*H111,2)</f>
        <v>0</v>
      </c>
      <c r="K111" s="182" t="s">
        <v>348</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1170</v>
      </c>
      <c r="AT111" s="191" t="s">
        <v>285</v>
      </c>
      <c r="AU111" s="191" t="s">
        <v>82</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1170</v>
      </c>
      <c r="BM111" s="191" t="s">
        <v>381</v>
      </c>
    </row>
    <row r="112" spans="1:65" s="2" customFormat="1" ht="16.5" customHeight="1">
      <c r="A112" s="36"/>
      <c r="B112" s="37"/>
      <c r="C112" s="180" t="s">
        <v>339</v>
      </c>
      <c r="D112" s="180" t="s">
        <v>285</v>
      </c>
      <c r="E112" s="181" t="s">
        <v>339</v>
      </c>
      <c r="F112" s="182" t="s">
        <v>10492</v>
      </c>
      <c r="G112" s="183" t="s">
        <v>1931</v>
      </c>
      <c r="H112" s="184">
        <v>1</v>
      </c>
      <c r="I112" s="185"/>
      <c r="J112" s="186">
        <f>ROUND(I112*H112,2)</f>
        <v>0</v>
      </c>
      <c r="K112" s="182" t="s">
        <v>348</v>
      </c>
      <c r="L112" s="41"/>
      <c r="M112" s="187" t="s">
        <v>21</v>
      </c>
      <c r="N112" s="188" t="s">
        <v>44</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1170</v>
      </c>
      <c r="AT112" s="191" t="s">
        <v>285</v>
      </c>
      <c r="AU112" s="191" t="s">
        <v>82</v>
      </c>
      <c r="AY112" s="19" t="s">
        <v>283</v>
      </c>
      <c r="BE112" s="192">
        <f>IF(N112="základní",J112,0)</f>
        <v>0</v>
      </c>
      <c r="BF112" s="192">
        <f>IF(N112="snížená",J112,0)</f>
        <v>0</v>
      </c>
      <c r="BG112" s="192">
        <f>IF(N112="zákl. přenesená",J112,0)</f>
        <v>0</v>
      </c>
      <c r="BH112" s="192">
        <f>IF(N112="sníž. přenesená",J112,0)</f>
        <v>0</v>
      </c>
      <c r="BI112" s="192">
        <f>IF(N112="nulová",J112,0)</f>
        <v>0</v>
      </c>
      <c r="BJ112" s="19" t="s">
        <v>80</v>
      </c>
      <c r="BK112" s="192">
        <f>ROUND(I112*H112,2)</f>
        <v>0</v>
      </c>
      <c r="BL112" s="19" t="s">
        <v>1170</v>
      </c>
      <c r="BM112" s="191" t="s">
        <v>393</v>
      </c>
    </row>
    <row r="113" spans="1:65" s="2" customFormat="1" ht="16.5" customHeight="1">
      <c r="A113" s="36"/>
      <c r="B113" s="37"/>
      <c r="C113" s="180" t="s">
        <v>345</v>
      </c>
      <c r="D113" s="180" t="s">
        <v>285</v>
      </c>
      <c r="E113" s="181" t="s">
        <v>345</v>
      </c>
      <c r="F113" s="182" t="s">
        <v>10493</v>
      </c>
      <c r="G113" s="183" t="s">
        <v>1931</v>
      </c>
      <c r="H113" s="184">
        <v>1</v>
      </c>
      <c r="I113" s="185"/>
      <c r="J113" s="186">
        <f>ROUND(I113*H113,2)</f>
        <v>0</v>
      </c>
      <c r="K113" s="182" t="s">
        <v>348</v>
      </c>
      <c r="L113" s="41"/>
      <c r="M113" s="187" t="s">
        <v>21</v>
      </c>
      <c r="N113" s="188" t="s">
        <v>44</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1170</v>
      </c>
      <c r="AT113" s="191" t="s">
        <v>285</v>
      </c>
      <c r="AU113" s="191" t="s">
        <v>82</v>
      </c>
      <c r="AY113" s="19" t="s">
        <v>283</v>
      </c>
      <c r="BE113" s="192">
        <f>IF(N113="základní",J113,0)</f>
        <v>0</v>
      </c>
      <c r="BF113" s="192">
        <f>IF(N113="snížená",J113,0)</f>
        <v>0</v>
      </c>
      <c r="BG113" s="192">
        <f>IF(N113="zákl. přenesená",J113,0)</f>
        <v>0</v>
      </c>
      <c r="BH113" s="192">
        <f>IF(N113="sníž. přenesená",J113,0)</f>
        <v>0</v>
      </c>
      <c r="BI113" s="192">
        <f>IF(N113="nulová",J113,0)</f>
        <v>0</v>
      </c>
      <c r="BJ113" s="19" t="s">
        <v>80</v>
      </c>
      <c r="BK113" s="192">
        <f>ROUND(I113*H113,2)</f>
        <v>0</v>
      </c>
      <c r="BL113" s="19" t="s">
        <v>1170</v>
      </c>
      <c r="BM113" s="191" t="s">
        <v>406</v>
      </c>
    </row>
    <row r="114" spans="1:65" s="2" customFormat="1" ht="16.5" customHeight="1">
      <c r="A114" s="36"/>
      <c r="B114" s="37"/>
      <c r="C114" s="180" t="s">
        <v>351</v>
      </c>
      <c r="D114" s="180" t="s">
        <v>285</v>
      </c>
      <c r="E114" s="181" t="s">
        <v>351</v>
      </c>
      <c r="F114" s="182" t="s">
        <v>10424</v>
      </c>
      <c r="G114" s="183" t="s">
        <v>1931</v>
      </c>
      <c r="H114" s="184">
        <v>1</v>
      </c>
      <c r="I114" s="185"/>
      <c r="J114" s="186">
        <f>ROUND(I114*H114,2)</f>
        <v>0</v>
      </c>
      <c r="K114" s="182" t="s">
        <v>348</v>
      </c>
      <c r="L114" s="41"/>
      <c r="M114" s="187" t="s">
        <v>21</v>
      </c>
      <c r="N114" s="188" t="s">
        <v>44</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1170</v>
      </c>
      <c r="AT114" s="191" t="s">
        <v>285</v>
      </c>
      <c r="AU114" s="191" t="s">
        <v>82</v>
      </c>
      <c r="AY114" s="19" t="s">
        <v>283</v>
      </c>
      <c r="BE114" s="192">
        <f>IF(N114="základní",J114,0)</f>
        <v>0</v>
      </c>
      <c r="BF114" s="192">
        <f>IF(N114="snížená",J114,0)</f>
        <v>0</v>
      </c>
      <c r="BG114" s="192">
        <f>IF(N114="zákl. přenesená",J114,0)</f>
        <v>0</v>
      </c>
      <c r="BH114" s="192">
        <f>IF(N114="sníž. přenesená",J114,0)</f>
        <v>0</v>
      </c>
      <c r="BI114" s="192">
        <f>IF(N114="nulová",J114,0)</f>
        <v>0</v>
      </c>
      <c r="BJ114" s="19" t="s">
        <v>80</v>
      </c>
      <c r="BK114" s="192">
        <f>ROUND(I114*H114,2)</f>
        <v>0</v>
      </c>
      <c r="BL114" s="19" t="s">
        <v>1170</v>
      </c>
      <c r="BM114" s="191" t="s">
        <v>418</v>
      </c>
    </row>
    <row r="115" spans="1:65" s="12" customFormat="1" ht="25.9" customHeight="1">
      <c r="B115" s="164"/>
      <c r="C115" s="165"/>
      <c r="D115" s="166" t="s">
        <v>72</v>
      </c>
      <c r="E115" s="167" t="s">
        <v>4114</v>
      </c>
      <c r="F115" s="167" t="s">
        <v>4559</v>
      </c>
      <c r="G115" s="165"/>
      <c r="H115" s="165"/>
      <c r="I115" s="168"/>
      <c r="J115" s="169">
        <f>BK115</f>
        <v>0</v>
      </c>
      <c r="K115" s="165"/>
      <c r="L115" s="170"/>
      <c r="M115" s="171"/>
      <c r="N115" s="172"/>
      <c r="O115" s="172"/>
      <c r="P115" s="173">
        <f>P116</f>
        <v>0</v>
      </c>
      <c r="Q115" s="172"/>
      <c r="R115" s="173">
        <f>R116</f>
        <v>0</v>
      </c>
      <c r="S115" s="172"/>
      <c r="T115" s="174">
        <f>T116</f>
        <v>0</v>
      </c>
      <c r="AR115" s="175" t="s">
        <v>80</v>
      </c>
      <c r="AT115" s="176" t="s">
        <v>72</v>
      </c>
      <c r="AU115" s="176" t="s">
        <v>73</v>
      </c>
      <c r="AY115" s="175" t="s">
        <v>283</v>
      </c>
      <c r="BK115" s="177">
        <f>BK116</f>
        <v>0</v>
      </c>
    </row>
    <row r="116" spans="1:65" s="12" customFormat="1" ht="22.9" customHeight="1">
      <c r="B116" s="164"/>
      <c r="C116" s="165"/>
      <c r="D116" s="166" t="s">
        <v>72</v>
      </c>
      <c r="E116" s="178" t="s">
        <v>750</v>
      </c>
      <c r="F116" s="178" t="s">
        <v>4409</v>
      </c>
      <c r="G116" s="165"/>
      <c r="H116" s="165"/>
      <c r="I116" s="168"/>
      <c r="J116" s="179">
        <f>BK116</f>
        <v>0</v>
      </c>
      <c r="K116" s="165"/>
      <c r="L116" s="170"/>
      <c r="M116" s="171"/>
      <c r="N116" s="172"/>
      <c r="O116" s="172"/>
      <c r="P116" s="173">
        <f>SUM(P117:P155)</f>
        <v>0</v>
      </c>
      <c r="Q116" s="172"/>
      <c r="R116" s="173">
        <f>SUM(R117:R155)</f>
        <v>0</v>
      </c>
      <c r="S116" s="172"/>
      <c r="T116" s="174">
        <f>SUM(T117:T155)</f>
        <v>0</v>
      </c>
      <c r="AR116" s="175" t="s">
        <v>80</v>
      </c>
      <c r="AT116" s="176" t="s">
        <v>72</v>
      </c>
      <c r="AU116" s="176" t="s">
        <v>80</v>
      </c>
      <c r="AY116" s="175" t="s">
        <v>283</v>
      </c>
      <c r="BK116" s="177">
        <f>SUM(BK117:BK155)</f>
        <v>0</v>
      </c>
    </row>
    <row r="117" spans="1:65" s="2" customFormat="1" ht="21.75" customHeight="1">
      <c r="A117" s="36"/>
      <c r="B117" s="37"/>
      <c r="C117" s="180" t="s">
        <v>357</v>
      </c>
      <c r="D117" s="180" t="s">
        <v>285</v>
      </c>
      <c r="E117" s="181" t="s">
        <v>4020</v>
      </c>
      <c r="F117" s="182" t="s">
        <v>10494</v>
      </c>
      <c r="G117" s="183" t="s">
        <v>409</v>
      </c>
      <c r="H117" s="184">
        <v>0</v>
      </c>
      <c r="I117" s="185"/>
      <c r="J117" s="186">
        <f>ROUND(I117*H117,2)</f>
        <v>0</v>
      </c>
      <c r="K117" s="182" t="s">
        <v>348</v>
      </c>
      <c r="L117" s="41"/>
      <c r="M117" s="187" t="s">
        <v>21</v>
      </c>
      <c r="N117" s="188"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290</v>
      </c>
      <c r="AT117" s="191" t="s">
        <v>285</v>
      </c>
      <c r="AU117" s="191" t="s">
        <v>82</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290</v>
      </c>
      <c r="BM117" s="191" t="s">
        <v>431</v>
      </c>
    </row>
    <row r="118" spans="1:65" s="13" customFormat="1" ht="11.25">
      <c r="B118" s="198"/>
      <c r="C118" s="199"/>
      <c r="D118" s="200" t="s">
        <v>294</v>
      </c>
      <c r="E118" s="201" t="s">
        <v>21</v>
      </c>
      <c r="F118" s="202" t="s">
        <v>10495</v>
      </c>
      <c r="G118" s="199"/>
      <c r="H118" s="203">
        <v>0</v>
      </c>
      <c r="I118" s="204"/>
      <c r="J118" s="199"/>
      <c r="K118" s="199"/>
      <c r="L118" s="205"/>
      <c r="M118" s="206"/>
      <c r="N118" s="207"/>
      <c r="O118" s="207"/>
      <c r="P118" s="207"/>
      <c r="Q118" s="207"/>
      <c r="R118" s="207"/>
      <c r="S118" s="207"/>
      <c r="T118" s="208"/>
      <c r="AT118" s="209" t="s">
        <v>294</v>
      </c>
      <c r="AU118" s="209" t="s">
        <v>82</v>
      </c>
      <c r="AV118" s="13" t="s">
        <v>82</v>
      </c>
      <c r="AW118" s="13" t="s">
        <v>34</v>
      </c>
      <c r="AX118" s="13" t="s">
        <v>73</v>
      </c>
      <c r="AY118" s="209" t="s">
        <v>283</v>
      </c>
    </row>
    <row r="119" spans="1:65" s="16" customFormat="1" ht="11.25">
      <c r="B119" s="232"/>
      <c r="C119" s="233"/>
      <c r="D119" s="200" t="s">
        <v>294</v>
      </c>
      <c r="E119" s="234" t="s">
        <v>21</v>
      </c>
      <c r="F119" s="235" t="s">
        <v>442</v>
      </c>
      <c r="G119" s="233"/>
      <c r="H119" s="236">
        <v>0</v>
      </c>
      <c r="I119" s="237"/>
      <c r="J119" s="233"/>
      <c r="K119" s="233"/>
      <c r="L119" s="238"/>
      <c r="M119" s="239"/>
      <c r="N119" s="240"/>
      <c r="O119" s="240"/>
      <c r="P119" s="240"/>
      <c r="Q119" s="240"/>
      <c r="R119" s="240"/>
      <c r="S119" s="240"/>
      <c r="T119" s="241"/>
      <c r="AT119" s="242" t="s">
        <v>294</v>
      </c>
      <c r="AU119" s="242" t="s">
        <v>82</v>
      </c>
      <c r="AV119" s="16" t="s">
        <v>290</v>
      </c>
      <c r="AW119" s="16" t="s">
        <v>34</v>
      </c>
      <c r="AX119" s="16" t="s">
        <v>80</v>
      </c>
      <c r="AY119" s="242" t="s">
        <v>283</v>
      </c>
    </row>
    <row r="120" spans="1:65" s="2" customFormat="1" ht="16.5" customHeight="1">
      <c r="A120" s="36"/>
      <c r="B120" s="37"/>
      <c r="C120" s="180" t="s">
        <v>364</v>
      </c>
      <c r="D120" s="180" t="s">
        <v>285</v>
      </c>
      <c r="E120" s="181" t="s">
        <v>4044</v>
      </c>
      <c r="F120" s="182" t="s">
        <v>4563</v>
      </c>
      <c r="G120" s="183" t="s">
        <v>409</v>
      </c>
      <c r="H120" s="184">
        <v>400</v>
      </c>
      <c r="I120" s="185"/>
      <c r="J120" s="186">
        <f>ROUND(I120*H120,2)</f>
        <v>0</v>
      </c>
      <c r="K120" s="182" t="s">
        <v>348</v>
      </c>
      <c r="L120" s="41"/>
      <c r="M120" s="187" t="s">
        <v>21</v>
      </c>
      <c r="N120" s="188" t="s">
        <v>44</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290</v>
      </c>
      <c r="AT120" s="191" t="s">
        <v>285</v>
      </c>
      <c r="AU120" s="191" t="s">
        <v>82</v>
      </c>
      <c r="AY120" s="19" t="s">
        <v>283</v>
      </c>
      <c r="BE120" s="192">
        <f>IF(N120="základní",J120,0)</f>
        <v>0</v>
      </c>
      <c r="BF120" s="192">
        <f>IF(N120="snížená",J120,0)</f>
        <v>0</v>
      </c>
      <c r="BG120" s="192">
        <f>IF(N120="zákl. přenesená",J120,0)</f>
        <v>0</v>
      </c>
      <c r="BH120" s="192">
        <f>IF(N120="sníž. přenesená",J120,0)</f>
        <v>0</v>
      </c>
      <c r="BI120" s="192">
        <f>IF(N120="nulová",J120,0)</f>
        <v>0</v>
      </c>
      <c r="BJ120" s="19" t="s">
        <v>80</v>
      </c>
      <c r="BK120" s="192">
        <f>ROUND(I120*H120,2)</f>
        <v>0</v>
      </c>
      <c r="BL120" s="19" t="s">
        <v>290</v>
      </c>
      <c r="BM120" s="191" t="s">
        <v>450</v>
      </c>
    </row>
    <row r="121" spans="1:65" s="13" customFormat="1" ht="11.25">
      <c r="B121" s="198"/>
      <c r="C121" s="199"/>
      <c r="D121" s="200" t="s">
        <v>294</v>
      </c>
      <c r="E121" s="201" t="s">
        <v>21</v>
      </c>
      <c r="F121" s="202" t="s">
        <v>4547</v>
      </c>
      <c r="G121" s="199"/>
      <c r="H121" s="203">
        <v>400</v>
      </c>
      <c r="I121" s="204"/>
      <c r="J121" s="199"/>
      <c r="K121" s="199"/>
      <c r="L121" s="205"/>
      <c r="M121" s="206"/>
      <c r="N121" s="207"/>
      <c r="O121" s="207"/>
      <c r="P121" s="207"/>
      <c r="Q121" s="207"/>
      <c r="R121" s="207"/>
      <c r="S121" s="207"/>
      <c r="T121" s="208"/>
      <c r="AT121" s="209" t="s">
        <v>294</v>
      </c>
      <c r="AU121" s="209" t="s">
        <v>82</v>
      </c>
      <c r="AV121" s="13" t="s">
        <v>82</v>
      </c>
      <c r="AW121" s="13" t="s">
        <v>34</v>
      </c>
      <c r="AX121" s="13" t="s">
        <v>73</v>
      </c>
      <c r="AY121" s="209" t="s">
        <v>283</v>
      </c>
    </row>
    <row r="122" spans="1:65" s="16" customFormat="1" ht="11.25">
      <c r="B122" s="232"/>
      <c r="C122" s="233"/>
      <c r="D122" s="200" t="s">
        <v>294</v>
      </c>
      <c r="E122" s="234" t="s">
        <v>21</v>
      </c>
      <c r="F122" s="235" t="s">
        <v>442</v>
      </c>
      <c r="G122" s="233"/>
      <c r="H122" s="236">
        <v>400</v>
      </c>
      <c r="I122" s="237"/>
      <c r="J122" s="233"/>
      <c r="K122" s="233"/>
      <c r="L122" s="238"/>
      <c r="M122" s="239"/>
      <c r="N122" s="240"/>
      <c r="O122" s="240"/>
      <c r="P122" s="240"/>
      <c r="Q122" s="240"/>
      <c r="R122" s="240"/>
      <c r="S122" s="240"/>
      <c r="T122" s="241"/>
      <c r="AT122" s="242" t="s">
        <v>294</v>
      </c>
      <c r="AU122" s="242" t="s">
        <v>82</v>
      </c>
      <c r="AV122" s="16" t="s">
        <v>290</v>
      </c>
      <c r="AW122" s="16" t="s">
        <v>34</v>
      </c>
      <c r="AX122" s="16" t="s">
        <v>80</v>
      </c>
      <c r="AY122" s="242" t="s">
        <v>283</v>
      </c>
    </row>
    <row r="123" spans="1:65" s="2" customFormat="1" ht="16.5" customHeight="1">
      <c r="A123" s="36"/>
      <c r="B123" s="37"/>
      <c r="C123" s="180" t="s">
        <v>370</v>
      </c>
      <c r="D123" s="180" t="s">
        <v>285</v>
      </c>
      <c r="E123" s="181" t="s">
        <v>4064</v>
      </c>
      <c r="F123" s="182" t="s">
        <v>10496</v>
      </c>
      <c r="G123" s="183" t="s">
        <v>409</v>
      </c>
      <c r="H123" s="184">
        <v>400</v>
      </c>
      <c r="I123" s="185"/>
      <c r="J123" s="186">
        <f>ROUND(I123*H123,2)</f>
        <v>0</v>
      </c>
      <c r="K123" s="182" t="s">
        <v>348</v>
      </c>
      <c r="L123" s="41"/>
      <c r="M123" s="187" t="s">
        <v>21</v>
      </c>
      <c r="N123" s="188" t="s">
        <v>44</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290</v>
      </c>
      <c r="AT123" s="191" t="s">
        <v>285</v>
      </c>
      <c r="AU123" s="191" t="s">
        <v>82</v>
      </c>
      <c r="AY123" s="19" t="s">
        <v>283</v>
      </c>
      <c r="BE123" s="192">
        <f>IF(N123="základní",J123,0)</f>
        <v>0</v>
      </c>
      <c r="BF123" s="192">
        <f>IF(N123="snížená",J123,0)</f>
        <v>0</v>
      </c>
      <c r="BG123" s="192">
        <f>IF(N123="zákl. přenesená",J123,0)</f>
        <v>0</v>
      </c>
      <c r="BH123" s="192">
        <f>IF(N123="sníž. přenesená",J123,0)</f>
        <v>0</v>
      </c>
      <c r="BI123" s="192">
        <f>IF(N123="nulová",J123,0)</f>
        <v>0</v>
      </c>
      <c r="BJ123" s="19" t="s">
        <v>80</v>
      </c>
      <c r="BK123" s="192">
        <f>ROUND(I123*H123,2)</f>
        <v>0</v>
      </c>
      <c r="BL123" s="19" t="s">
        <v>290</v>
      </c>
      <c r="BM123" s="191" t="s">
        <v>464</v>
      </c>
    </row>
    <row r="124" spans="1:65" s="13" customFormat="1" ht="11.25">
      <c r="B124" s="198"/>
      <c r="C124" s="199"/>
      <c r="D124" s="200" t="s">
        <v>294</v>
      </c>
      <c r="E124" s="201" t="s">
        <v>21</v>
      </c>
      <c r="F124" s="202" t="s">
        <v>4547</v>
      </c>
      <c r="G124" s="199"/>
      <c r="H124" s="203">
        <v>400</v>
      </c>
      <c r="I124" s="204"/>
      <c r="J124" s="199"/>
      <c r="K124" s="199"/>
      <c r="L124" s="205"/>
      <c r="M124" s="206"/>
      <c r="N124" s="207"/>
      <c r="O124" s="207"/>
      <c r="P124" s="207"/>
      <c r="Q124" s="207"/>
      <c r="R124" s="207"/>
      <c r="S124" s="207"/>
      <c r="T124" s="208"/>
      <c r="AT124" s="209" t="s">
        <v>294</v>
      </c>
      <c r="AU124" s="209" t="s">
        <v>82</v>
      </c>
      <c r="AV124" s="13" t="s">
        <v>82</v>
      </c>
      <c r="AW124" s="13" t="s">
        <v>34</v>
      </c>
      <c r="AX124" s="13" t="s">
        <v>73</v>
      </c>
      <c r="AY124" s="209" t="s">
        <v>283</v>
      </c>
    </row>
    <row r="125" spans="1:65" s="16" customFormat="1" ht="11.25">
      <c r="B125" s="232"/>
      <c r="C125" s="233"/>
      <c r="D125" s="200" t="s">
        <v>294</v>
      </c>
      <c r="E125" s="234" t="s">
        <v>21</v>
      </c>
      <c r="F125" s="235" t="s">
        <v>442</v>
      </c>
      <c r="G125" s="233"/>
      <c r="H125" s="236">
        <v>400</v>
      </c>
      <c r="I125" s="237"/>
      <c r="J125" s="233"/>
      <c r="K125" s="233"/>
      <c r="L125" s="238"/>
      <c r="M125" s="239"/>
      <c r="N125" s="240"/>
      <c r="O125" s="240"/>
      <c r="P125" s="240"/>
      <c r="Q125" s="240"/>
      <c r="R125" s="240"/>
      <c r="S125" s="240"/>
      <c r="T125" s="241"/>
      <c r="AT125" s="242" t="s">
        <v>294</v>
      </c>
      <c r="AU125" s="242" t="s">
        <v>82</v>
      </c>
      <c r="AV125" s="16" t="s">
        <v>290</v>
      </c>
      <c r="AW125" s="16" t="s">
        <v>34</v>
      </c>
      <c r="AX125" s="16" t="s">
        <v>80</v>
      </c>
      <c r="AY125" s="242" t="s">
        <v>283</v>
      </c>
    </row>
    <row r="126" spans="1:65" s="2" customFormat="1" ht="16.5" customHeight="1">
      <c r="A126" s="36"/>
      <c r="B126" s="37"/>
      <c r="C126" s="180" t="s">
        <v>8</v>
      </c>
      <c r="D126" s="180" t="s">
        <v>285</v>
      </c>
      <c r="E126" s="181" t="s">
        <v>4101</v>
      </c>
      <c r="F126" s="182" t="s">
        <v>4567</v>
      </c>
      <c r="G126" s="183" t="s">
        <v>409</v>
      </c>
      <c r="H126" s="184">
        <v>120</v>
      </c>
      <c r="I126" s="185"/>
      <c r="J126" s="186">
        <f>ROUND(I126*H126,2)</f>
        <v>0</v>
      </c>
      <c r="K126" s="182" t="s">
        <v>348</v>
      </c>
      <c r="L126" s="41"/>
      <c r="M126" s="187" t="s">
        <v>21</v>
      </c>
      <c r="N126" s="188" t="s">
        <v>44</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290</v>
      </c>
      <c r="AT126" s="191" t="s">
        <v>285</v>
      </c>
      <c r="AU126" s="191" t="s">
        <v>82</v>
      </c>
      <c r="AY126" s="19" t="s">
        <v>283</v>
      </c>
      <c r="BE126" s="192">
        <f>IF(N126="základní",J126,0)</f>
        <v>0</v>
      </c>
      <c r="BF126" s="192">
        <f>IF(N126="snížená",J126,0)</f>
        <v>0</v>
      </c>
      <c r="BG126" s="192">
        <f>IF(N126="zákl. přenesená",J126,0)</f>
        <v>0</v>
      </c>
      <c r="BH126" s="192">
        <f>IF(N126="sníž. přenesená",J126,0)</f>
        <v>0</v>
      </c>
      <c r="BI126" s="192">
        <f>IF(N126="nulová",J126,0)</f>
        <v>0</v>
      </c>
      <c r="BJ126" s="19" t="s">
        <v>80</v>
      </c>
      <c r="BK126" s="192">
        <f>ROUND(I126*H126,2)</f>
        <v>0</v>
      </c>
      <c r="BL126" s="19" t="s">
        <v>290</v>
      </c>
      <c r="BM126" s="191" t="s">
        <v>477</v>
      </c>
    </row>
    <row r="127" spans="1:65" s="13" customFormat="1" ht="11.25">
      <c r="B127" s="198"/>
      <c r="C127" s="199"/>
      <c r="D127" s="200" t="s">
        <v>294</v>
      </c>
      <c r="E127" s="201" t="s">
        <v>21</v>
      </c>
      <c r="F127" s="202" t="s">
        <v>10497</v>
      </c>
      <c r="G127" s="199"/>
      <c r="H127" s="203">
        <v>120</v>
      </c>
      <c r="I127" s="204"/>
      <c r="J127" s="199"/>
      <c r="K127" s="199"/>
      <c r="L127" s="205"/>
      <c r="M127" s="206"/>
      <c r="N127" s="207"/>
      <c r="O127" s="207"/>
      <c r="P127" s="207"/>
      <c r="Q127" s="207"/>
      <c r="R127" s="207"/>
      <c r="S127" s="207"/>
      <c r="T127" s="208"/>
      <c r="AT127" s="209" t="s">
        <v>294</v>
      </c>
      <c r="AU127" s="209" t="s">
        <v>82</v>
      </c>
      <c r="AV127" s="13" t="s">
        <v>82</v>
      </c>
      <c r="AW127" s="13" t="s">
        <v>34</v>
      </c>
      <c r="AX127" s="13" t="s">
        <v>73</v>
      </c>
      <c r="AY127" s="209" t="s">
        <v>283</v>
      </c>
    </row>
    <row r="128" spans="1:65" s="16" customFormat="1" ht="11.25">
      <c r="B128" s="232"/>
      <c r="C128" s="233"/>
      <c r="D128" s="200" t="s">
        <v>294</v>
      </c>
      <c r="E128" s="234" t="s">
        <v>21</v>
      </c>
      <c r="F128" s="235" t="s">
        <v>442</v>
      </c>
      <c r="G128" s="233"/>
      <c r="H128" s="236">
        <v>120</v>
      </c>
      <c r="I128" s="237"/>
      <c r="J128" s="233"/>
      <c r="K128" s="233"/>
      <c r="L128" s="238"/>
      <c r="M128" s="239"/>
      <c r="N128" s="240"/>
      <c r="O128" s="240"/>
      <c r="P128" s="240"/>
      <c r="Q128" s="240"/>
      <c r="R128" s="240"/>
      <c r="S128" s="240"/>
      <c r="T128" s="241"/>
      <c r="AT128" s="242" t="s">
        <v>294</v>
      </c>
      <c r="AU128" s="242" t="s">
        <v>82</v>
      </c>
      <c r="AV128" s="16" t="s">
        <v>290</v>
      </c>
      <c r="AW128" s="16" t="s">
        <v>34</v>
      </c>
      <c r="AX128" s="16" t="s">
        <v>80</v>
      </c>
      <c r="AY128" s="242" t="s">
        <v>283</v>
      </c>
    </row>
    <row r="129" spans="1:65" s="2" customFormat="1" ht="16.5" customHeight="1">
      <c r="A129" s="36"/>
      <c r="B129" s="37"/>
      <c r="C129" s="180" t="s">
        <v>381</v>
      </c>
      <c r="D129" s="180" t="s">
        <v>285</v>
      </c>
      <c r="E129" s="181" t="s">
        <v>4116</v>
      </c>
      <c r="F129" s="182" t="s">
        <v>4570</v>
      </c>
      <c r="G129" s="183" t="s">
        <v>409</v>
      </c>
      <c r="H129" s="184">
        <v>80</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290</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290</v>
      </c>
      <c r="BM129" s="191" t="s">
        <v>493</v>
      </c>
    </row>
    <row r="130" spans="1:65" s="13" customFormat="1" ht="11.25">
      <c r="B130" s="198"/>
      <c r="C130" s="199"/>
      <c r="D130" s="200" t="s">
        <v>294</v>
      </c>
      <c r="E130" s="201" t="s">
        <v>21</v>
      </c>
      <c r="F130" s="202" t="s">
        <v>5221</v>
      </c>
      <c r="G130" s="199"/>
      <c r="H130" s="203">
        <v>80</v>
      </c>
      <c r="I130" s="204"/>
      <c r="J130" s="199"/>
      <c r="K130" s="199"/>
      <c r="L130" s="205"/>
      <c r="M130" s="206"/>
      <c r="N130" s="207"/>
      <c r="O130" s="207"/>
      <c r="P130" s="207"/>
      <c r="Q130" s="207"/>
      <c r="R130" s="207"/>
      <c r="S130" s="207"/>
      <c r="T130" s="208"/>
      <c r="AT130" s="209" t="s">
        <v>294</v>
      </c>
      <c r="AU130" s="209" t="s">
        <v>82</v>
      </c>
      <c r="AV130" s="13" t="s">
        <v>82</v>
      </c>
      <c r="AW130" s="13" t="s">
        <v>34</v>
      </c>
      <c r="AX130" s="13" t="s">
        <v>73</v>
      </c>
      <c r="AY130" s="209" t="s">
        <v>283</v>
      </c>
    </row>
    <row r="131" spans="1:65" s="16" customFormat="1" ht="11.25">
      <c r="B131" s="232"/>
      <c r="C131" s="233"/>
      <c r="D131" s="200" t="s">
        <v>294</v>
      </c>
      <c r="E131" s="234" t="s">
        <v>21</v>
      </c>
      <c r="F131" s="235" t="s">
        <v>442</v>
      </c>
      <c r="G131" s="233"/>
      <c r="H131" s="236">
        <v>80</v>
      </c>
      <c r="I131" s="237"/>
      <c r="J131" s="233"/>
      <c r="K131" s="233"/>
      <c r="L131" s="238"/>
      <c r="M131" s="239"/>
      <c r="N131" s="240"/>
      <c r="O131" s="240"/>
      <c r="P131" s="240"/>
      <c r="Q131" s="240"/>
      <c r="R131" s="240"/>
      <c r="S131" s="240"/>
      <c r="T131" s="241"/>
      <c r="AT131" s="242" t="s">
        <v>294</v>
      </c>
      <c r="AU131" s="242" t="s">
        <v>82</v>
      </c>
      <c r="AV131" s="16" t="s">
        <v>290</v>
      </c>
      <c r="AW131" s="16" t="s">
        <v>34</v>
      </c>
      <c r="AX131" s="16" t="s">
        <v>80</v>
      </c>
      <c r="AY131" s="242" t="s">
        <v>283</v>
      </c>
    </row>
    <row r="132" spans="1:65" s="2" customFormat="1" ht="16.5" customHeight="1">
      <c r="A132" s="36"/>
      <c r="B132" s="37"/>
      <c r="C132" s="180" t="s">
        <v>387</v>
      </c>
      <c r="D132" s="180" t="s">
        <v>285</v>
      </c>
      <c r="E132" s="181" t="s">
        <v>4136</v>
      </c>
      <c r="F132" s="182" t="s">
        <v>4573</v>
      </c>
      <c r="G132" s="183" t="s">
        <v>409</v>
      </c>
      <c r="H132" s="184">
        <v>40</v>
      </c>
      <c r="I132" s="185"/>
      <c r="J132" s="186">
        <f>ROUND(I132*H132,2)</f>
        <v>0</v>
      </c>
      <c r="K132" s="182" t="s">
        <v>348</v>
      </c>
      <c r="L132" s="41"/>
      <c r="M132" s="187" t="s">
        <v>21</v>
      </c>
      <c r="N132" s="188"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290</v>
      </c>
      <c r="AT132" s="191" t="s">
        <v>285</v>
      </c>
      <c r="AU132" s="191" t="s">
        <v>82</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290</v>
      </c>
      <c r="BM132" s="191" t="s">
        <v>505</v>
      </c>
    </row>
    <row r="133" spans="1:65" s="13" customFormat="1" ht="11.25">
      <c r="B133" s="198"/>
      <c r="C133" s="199"/>
      <c r="D133" s="200" t="s">
        <v>294</v>
      </c>
      <c r="E133" s="201" t="s">
        <v>21</v>
      </c>
      <c r="F133" s="202" t="s">
        <v>6553</v>
      </c>
      <c r="G133" s="199"/>
      <c r="H133" s="203">
        <v>40</v>
      </c>
      <c r="I133" s="204"/>
      <c r="J133" s="199"/>
      <c r="K133" s="199"/>
      <c r="L133" s="205"/>
      <c r="M133" s="206"/>
      <c r="N133" s="207"/>
      <c r="O133" s="207"/>
      <c r="P133" s="207"/>
      <c r="Q133" s="207"/>
      <c r="R133" s="207"/>
      <c r="S133" s="207"/>
      <c r="T133" s="208"/>
      <c r="AT133" s="209" t="s">
        <v>294</v>
      </c>
      <c r="AU133" s="209" t="s">
        <v>82</v>
      </c>
      <c r="AV133" s="13" t="s">
        <v>82</v>
      </c>
      <c r="AW133" s="13" t="s">
        <v>34</v>
      </c>
      <c r="AX133" s="13" t="s">
        <v>73</v>
      </c>
      <c r="AY133" s="209" t="s">
        <v>283</v>
      </c>
    </row>
    <row r="134" spans="1:65" s="16" customFormat="1" ht="11.25">
      <c r="B134" s="232"/>
      <c r="C134" s="233"/>
      <c r="D134" s="200" t="s">
        <v>294</v>
      </c>
      <c r="E134" s="234" t="s">
        <v>21</v>
      </c>
      <c r="F134" s="235" t="s">
        <v>442</v>
      </c>
      <c r="G134" s="233"/>
      <c r="H134" s="236">
        <v>40</v>
      </c>
      <c r="I134" s="237"/>
      <c r="J134" s="233"/>
      <c r="K134" s="233"/>
      <c r="L134" s="238"/>
      <c r="M134" s="239"/>
      <c r="N134" s="240"/>
      <c r="O134" s="240"/>
      <c r="P134" s="240"/>
      <c r="Q134" s="240"/>
      <c r="R134" s="240"/>
      <c r="S134" s="240"/>
      <c r="T134" s="241"/>
      <c r="AT134" s="242" t="s">
        <v>294</v>
      </c>
      <c r="AU134" s="242" t="s">
        <v>82</v>
      </c>
      <c r="AV134" s="16" t="s">
        <v>290</v>
      </c>
      <c r="AW134" s="16" t="s">
        <v>34</v>
      </c>
      <c r="AX134" s="16" t="s">
        <v>80</v>
      </c>
      <c r="AY134" s="242" t="s">
        <v>283</v>
      </c>
    </row>
    <row r="135" spans="1:65" s="2" customFormat="1" ht="16.5" customHeight="1">
      <c r="A135" s="36"/>
      <c r="B135" s="37"/>
      <c r="C135" s="180" t="s">
        <v>393</v>
      </c>
      <c r="D135" s="180" t="s">
        <v>285</v>
      </c>
      <c r="E135" s="181" t="s">
        <v>4443</v>
      </c>
      <c r="F135" s="182" t="s">
        <v>4422</v>
      </c>
      <c r="G135" s="183" t="s">
        <v>1931</v>
      </c>
      <c r="H135" s="184">
        <v>42</v>
      </c>
      <c r="I135" s="185"/>
      <c r="J135" s="186">
        <f>ROUND(I135*H135,2)</f>
        <v>0</v>
      </c>
      <c r="K135" s="182" t="s">
        <v>348</v>
      </c>
      <c r="L135" s="41"/>
      <c r="M135" s="187" t="s">
        <v>21</v>
      </c>
      <c r="N135" s="188" t="s">
        <v>44</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290</v>
      </c>
      <c r="AT135" s="191" t="s">
        <v>285</v>
      </c>
      <c r="AU135" s="191" t="s">
        <v>82</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290</v>
      </c>
      <c r="BM135" s="191" t="s">
        <v>517</v>
      </c>
    </row>
    <row r="136" spans="1:65" s="13" customFormat="1" ht="11.25">
      <c r="B136" s="198"/>
      <c r="C136" s="199"/>
      <c r="D136" s="200" t="s">
        <v>294</v>
      </c>
      <c r="E136" s="201" t="s">
        <v>21</v>
      </c>
      <c r="F136" s="202" t="s">
        <v>10498</v>
      </c>
      <c r="G136" s="199"/>
      <c r="H136" s="203">
        <v>42</v>
      </c>
      <c r="I136" s="204"/>
      <c r="J136" s="199"/>
      <c r="K136" s="199"/>
      <c r="L136" s="205"/>
      <c r="M136" s="206"/>
      <c r="N136" s="207"/>
      <c r="O136" s="207"/>
      <c r="P136" s="207"/>
      <c r="Q136" s="207"/>
      <c r="R136" s="207"/>
      <c r="S136" s="207"/>
      <c r="T136" s="208"/>
      <c r="AT136" s="209" t="s">
        <v>294</v>
      </c>
      <c r="AU136" s="209" t="s">
        <v>82</v>
      </c>
      <c r="AV136" s="13" t="s">
        <v>82</v>
      </c>
      <c r="AW136" s="13" t="s">
        <v>34</v>
      </c>
      <c r="AX136" s="13" t="s">
        <v>73</v>
      </c>
      <c r="AY136" s="209" t="s">
        <v>283</v>
      </c>
    </row>
    <row r="137" spans="1:65" s="16" customFormat="1" ht="11.25">
      <c r="B137" s="232"/>
      <c r="C137" s="233"/>
      <c r="D137" s="200" t="s">
        <v>294</v>
      </c>
      <c r="E137" s="234" t="s">
        <v>21</v>
      </c>
      <c r="F137" s="235" t="s">
        <v>442</v>
      </c>
      <c r="G137" s="233"/>
      <c r="H137" s="236">
        <v>42</v>
      </c>
      <c r="I137" s="237"/>
      <c r="J137" s="233"/>
      <c r="K137" s="233"/>
      <c r="L137" s="238"/>
      <c r="M137" s="239"/>
      <c r="N137" s="240"/>
      <c r="O137" s="240"/>
      <c r="P137" s="240"/>
      <c r="Q137" s="240"/>
      <c r="R137" s="240"/>
      <c r="S137" s="240"/>
      <c r="T137" s="241"/>
      <c r="AT137" s="242" t="s">
        <v>294</v>
      </c>
      <c r="AU137" s="242" t="s">
        <v>82</v>
      </c>
      <c r="AV137" s="16" t="s">
        <v>290</v>
      </c>
      <c r="AW137" s="16" t="s">
        <v>34</v>
      </c>
      <c r="AX137" s="16" t="s">
        <v>80</v>
      </c>
      <c r="AY137" s="242" t="s">
        <v>283</v>
      </c>
    </row>
    <row r="138" spans="1:65" s="2" customFormat="1" ht="16.5" customHeight="1">
      <c r="A138" s="36"/>
      <c r="B138" s="37"/>
      <c r="C138" s="180" t="s">
        <v>400</v>
      </c>
      <c r="D138" s="180" t="s">
        <v>285</v>
      </c>
      <c r="E138" s="181" t="s">
        <v>4445</v>
      </c>
      <c r="F138" s="182" t="s">
        <v>4424</v>
      </c>
      <c r="G138" s="183" t="s">
        <v>1931</v>
      </c>
      <c r="H138" s="184">
        <v>18</v>
      </c>
      <c r="I138" s="185"/>
      <c r="J138" s="186">
        <f>ROUND(I138*H138,2)</f>
        <v>0</v>
      </c>
      <c r="K138" s="182" t="s">
        <v>348</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290</v>
      </c>
      <c r="AT138" s="191" t="s">
        <v>285</v>
      </c>
      <c r="AU138" s="191" t="s">
        <v>82</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290</v>
      </c>
      <c r="BM138" s="191" t="s">
        <v>531</v>
      </c>
    </row>
    <row r="139" spans="1:65" s="13" customFormat="1" ht="11.25">
      <c r="B139" s="198"/>
      <c r="C139" s="199"/>
      <c r="D139" s="200" t="s">
        <v>294</v>
      </c>
      <c r="E139" s="201" t="s">
        <v>21</v>
      </c>
      <c r="F139" s="202" t="s">
        <v>4473</v>
      </c>
      <c r="G139" s="199"/>
      <c r="H139" s="203">
        <v>18</v>
      </c>
      <c r="I139" s="204"/>
      <c r="J139" s="199"/>
      <c r="K139" s="199"/>
      <c r="L139" s="205"/>
      <c r="M139" s="206"/>
      <c r="N139" s="207"/>
      <c r="O139" s="207"/>
      <c r="P139" s="207"/>
      <c r="Q139" s="207"/>
      <c r="R139" s="207"/>
      <c r="S139" s="207"/>
      <c r="T139" s="208"/>
      <c r="AT139" s="209" t="s">
        <v>294</v>
      </c>
      <c r="AU139" s="209" t="s">
        <v>82</v>
      </c>
      <c r="AV139" s="13" t="s">
        <v>82</v>
      </c>
      <c r="AW139" s="13" t="s">
        <v>34</v>
      </c>
      <c r="AX139" s="13" t="s">
        <v>73</v>
      </c>
      <c r="AY139" s="209" t="s">
        <v>283</v>
      </c>
    </row>
    <row r="140" spans="1:65" s="16" customFormat="1" ht="11.25">
      <c r="B140" s="232"/>
      <c r="C140" s="233"/>
      <c r="D140" s="200" t="s">
        <v>294</v>
      </c>
      <c r="E140" s="234" t="s">
        <v>21</v>
      </c>
      <c r="F140" s="235" t="s">
        <v>442</v>
      </c>
      <c r="G140" s="233"/>
      <c r="H140" s="236">
        <v>18</v>
      </c>
      <c r="I140" s="237"/>
      <c r="J140" s="233"/>
      <c r="K140" s="233"/>
      <c r="L140" s="238"/>
      <c r="M140" s="239"/>
      <c r="N140" s="240"/>
      <c r="O140" s="240"/>
      <c r="P140" s="240"/>
      <c r="Q140" s="240"/>
      <c r="R140" s="240"/>
      <c r="S140" s="240"/>
      <c r="T140" s="241"/>
      <c r="AT140" s="242" t="s">
        <v>294</v>
      </c>
      <c r="AU140" s="242" t="s">
        <v>82</v>
      </c>
      <c r="AV140" s="16" t="s">
        <v>290</v>
      </c>
      <c r="AW140" s="16" t="s">
        <v>34</v>
      </c>
      <c r="AX140" s="16" t="s">
        <v>80</v>
      </c>
      <c r="AY140" s="242" t="s">
        <v>283</v>
      </c>
    </row>
    <row r="141" spans="1:65" s="2" customFormat="1" ht="16.5" customHeight="1">
      <c r="A141" s="36"/>
      <c r="B141" s="37"/>
      <c r="C141" s="180" t="s">
        <v>406</v>
      </c>
      <c r="D141" s="180" t="s">
        <v>285</v>
      </c>
      <c r="E141" s="181" t="s">
        <v>4168</v>
      </c>
      <c r="F141" s="182" t="s">
        <v>4579</v>
      </c>
      <c r="G141" s="183" t="s">
        <v>1931</v>
      </c>
      <c r="H141" s="184">
        <v>8</v>
      </c>
      <c r="I141" s="185"/>
      <c r="J141" s="186">
        <f>ROUND(I141*H141,2)</f>
        <v>0</v>
      </c>
      <c r="K141" s="182" t="s">
        <v>348</v>
      </c>
      <c r="L141" s="41"/>
      <c r="M141" s="187" t="s">
        <v>21</v>
      </c>
      <c r="N141" s="188" t="s">
        <v>44</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290</v>
      </c>
      <c r="AT141" s="191" t="s">
        <v>285</v>
      </c>
      <c r="AU141" s="191" t="s">
        <v>82</v>
      </c>
      <c r="AY141" s="19" t="s">
        <v>283</v>
      </c>
      <c r="BE141" s="192">
        <f>IF(N141="základní",J141,0)</f>
        <v>0</v>
      </c>
      <c r="BF141" s="192">
        <f>IF(N141="snížená",J141,0)</f>
        <v>0</v>
      </c>
      <c r="BG141" s="192">
        <f>IF(N141="zákl. přenesená",J141,0)</f>
        <v>0</v>
      </c>
      <c r="BH141" s="192">
        <f>IF(N141="sníž. přenesená",J141,0)</f>
        <v>0</v>
      </c>
      <c r="BI141" s="192">
        <f>IF(N141="nulová",J141,0)</f>
        <v>0</v>
      </c>
      <c r="BJ141" s="19" t="s">
        <v>80</v>
      </c>
      <c r="BK141" s="192">
        <f>ROUND(I141*H141,2)</f>
        <v>0</v>
      </c>
      <c r="BL141" s="19" t="s">
        <v>290</v>
      </c>
      <c r="BM141" s="191" t="s">
        <v>551</v>
      </c>
    </row>
    <row r="142" spans="1:65" s="13" customFormat="1" ht="11.25">
      <c r="B142" s="198"/>
      <c r="C142" s="199"/>
      <c r="D142" s="200" t="s">
        <v>294</v>
      </c>
      <c r="E142" s="201" t="s">
        <v>21</v>
      </c>
      <c r="F142" s="202" t="s">
        <v>4425</v>
      </c>
      <c r="G142" s="199"/>
      <c r="H142" s="203">
        <v>8</v>
      </c>
      <c r="I142" s="204"/>
      <c r="J142" s="199"/>
      <c r="K142" s="199"/>
      <c r="L142" s="205"/>
      <c r="M142" s="206"/>
      <c r="N142" s="207"/>
      <c r="O142" s="207"/>
      <c r="P142" s="207"/>
      <c r="Q142" s="207"/>
      <c r="R142" s="207"/>
      <c r="S142" s="207"/>
      <c r="T142" s="208"/>
      <c r="AT142" s="209" t="s">
        <v>294</v>
      </c>
      <c r="AU142" s="209" t="s">
        <v>82</v>
      </c>
      <c r="AV142" s="13" t="s">
        <v>82</v>
      </c>
      <c r="AW142" s="13" t="s">
        <v>34</v>
      </c>
      <c r="AX142" s="13" t="s">
        <v>73</v>
      </c>
      <c r="AY142" s="209" t="s">
        <v>283</v>
      </c>
    </row>
    <row r="143" spans="1:65" s="16" customFormat="1" ht="11.25">
      <c r="B143" s="232"/>
      <c r="C143" s="233"/>
      <c r="D143" s="200" t="s">
        <v>294</v>
      </c>
      <c r="E143" s="234" t="s">
        <v>21</v>
      </c>
      <c r="F143" s="235" t="s">
        <v>442</v>
      </c>
      <c r="G143" s="233"/>
      <c r="H143" s="236">
        <v>8</v>
      </c>
      <c r="I143" s="237"/>
      <c r="J143" s="233"/>
      <c r="K143" s="233"/>
      <c r="L143" s="238"/>
      <c r="M143" s="239"/>
      <c r="N143" s="240"/>
      <c r="O143" s="240"/>
      <c r="P143" s="240"/>
      <c r="Q143" s="240"/>
      <c r="R143" s="240"/>
      <c r="S143" s="240"/>
      <c r="T143" s="241"/>
      <c r="AT143" s="242" t="s">
        <v>294</v>
      </c>
      <c r="AU143" s="242" t="s">
        <v>82</v>
      </c>
      <c r="AV143" s="16" t="s">
        <v>290</v>
      </c>
      <c r="AW143" s="16" t="s">
        <v>34</v>
      </c>
      <c r="AX143" s="16" t="s">
        <v>80</v>
      </c>
      <c r="AY143" s="242" t="s">
        <v>283</v>
      </c>
    </row>
    <row r="144" spans="1:65" s="2" customFormat="1" ht="16.5" customHeight="1">
      <c r="A144" s="36"/>
      <c r="B144" s="37"/>
      <c r="C144" s="180" t="s">
        <v>7</v>
      </c>
      <c r="D144" s="180" t="s">
        <v>285</v>
      </c>
      <c r="E144" s="181" t="s">
        <v>4179</v>
      </c>
      <c r="F144" s="182" t="s">
        <v>4582</v>
      </c>
      <c r="G144" s="183" t="s">
        <v>1931</v>
      </c>
      <c r="H144" s="184">
        <v>4</v>
      </c>
      <c r="I144" s="185"/>
      <c r="J144" s="186">
        <f>ROUND(I144*H144,2)</f>
        <v>0</v>
      </c>
      <c r="K144" s="182" t="s">
        <v>348</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290</v>
      </c>
      <c r="AT144" s="191" t="s">
        <v>285</v>
      </c>
      <c r="AU144" s="191" t="s">
        <v>82</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290</v>
      </c>
      <c r="BM144" s="191" t="s">
        <v>563</v>
      </c>
    </row>
    <row r="145" spans="1:65" s="13" customFormat="1" ht="11.25">
      <c r="B145" s="198"/>
      <c r="C145" s="199"/>
      <c r="D145" s="200" t="s">
        <v>294</v>
      </c>
      <c r="E145" s="201" t="s">
        <v>21</v>
      </c>
      <c r="F145" s="202" t="s">
        <v>4388</v>
      </c>
      <c r="G145" s="199"/>
      <c r="H145" s="203">
        <v>4</v>
      </c>
      <c r="I145" s="204"/>
      <c r="J145" s="199"/>
      <c r="K145" s="199"/>
      <c r="L145" s="205"/>
      <c r="M145" s="206"/>
      <c r="N145" s="207"/>
      <c r="O145" s="207"/>
      <c r="P145" s="207"/>
      <c r="Q145" s="207"/>
      <c r="R145" s="207"/>
      <c r="S145" s="207"/>
      <c r="T145" s="208"/>
      <c r="AT145" s="209" t="s">
        <v>294</v>
      </c>
      <c r="AU145" s="209" t="s">
        <v>82</v>
      </c>
      <c r="AV145" s="13" t="s">
        <v>82</v>
      </c>
      <c r="AW145" s="13" t="s">
        <v>34</v>
      </c>
      <c r="AX145" s="13" t="s">
        <v>73</v>
      </c>
      <c r="AY145" s="209" t="s">
        <v>283</v>
      </c>
    </row>
    <row r="146" spans="1:65" s="16" customFormat="1" ht="11.25">
      <c r="B146" s="232"/>
      <c r="C146" s="233"/>
      <c r="D146" s="200" t="s">
        <v>294</v>
      </c>
      <c r="E146" s="234" t="s">
        <v>21</v>
      </c>
      <c r="F146" s="235" t="s">
        <v>442</v>
      </c>
      <c r="G146" s="233"/>
      <c r="H146" s="236">
        <v>4</v>
      </c>
      <c r="I146" s="237"/>
      <c r="J146" s="233"/>
      <c r="K146" s="233"/>
      <c r="L146" s="238"/>
      <c r="M146" s="239"/>
      <c r="N146" s="240"/>
      <c r="O146" s="240"/>
      <c r="P146" s="240"/>
      <c r="Q146" s="240"/>
      <c r="R146" s="240"/>
      <c r="S146" s="240"/>
      <c r="T146" s="241"/>
      <c r="AT146" s="242" t="s">
        <v>294</v>
      </c>
      <c r="AU146" s="242" t="s">
        <v>82</v>
      </c>
      <c r="AV146" s="16" t="s">
        <v>290</v>
      </c>
      <c r="AW146" s="16" t="s">
        <v>34</v>
      </c>
      <c r="AX146" s="16" t="s">
        <v>80</v>
      </c>
      <c r="AY146" s="242" t="s">
        <v>283</v>
      </c>
    </row>
    <row r="147" spans="1:65" s="2" customFormat="1" ht="24.2" customHeight="1">
      <c r="A147" s="36"/>
      <c r="B147" s="37"/>
      <c r="C147" s="180" t="s">
        <v>418</v>
      </c>
      <c r="D147" s="180" t="s">
        <v>285</v>
      </c>
      <c r="E147" s="181" t="s">
        <v>4190</v>
      </c>
      <c r="F147" s="182" t="s">
        <v>4584</v>
      </c>
      <c r="G147" s="183" t="s">
        <v>2963</v>
      </c>
      <c r="H147" s="184">
        <v>1</v>
      </c>
      <c r="I147" s="185"/>
      <c r="J147" s="186">
        <f>ROUND(I147*H147,2)</f>
        <v>0</v>
      </c>
      <c r="K147" s="182" t="s">
        <v>348</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290</v>
      </c>
      <c r="AT147" s="191" t="s">
        <v>285</v>
      </c>
      <c r="AU147" s="191" t="s">
        <v>82</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290</v>
      </c>
      <c r="BM147" s="191" t="s">
        <v>575</v>
      </c>
    </row>
    <row r="148" spans="1:65" s="13" customFormat="1" ht="11.25">
      <c r="B148" s="198"/>
      <c r="C148" s="199"/>
      <c r="D148" s="200" t="s">
        <v>294</v>
      </c>
      <c r="E148" s="201" t="s">
        <v>21</v>
      </c>
      <c r="F148" s="202" t="s">
        <v>4381</v>
      </c>
      <c r="G148" s="199"/>
      <c r="H148" s="203">
        <v>1</v>
      </c>
      <c r="I148" s="204"/>
      <c r="J148" s="199"/>
      <c r="K148" s="199"/>
      <c r="L148" s="205"/>
      <c r="M148" s="206"/>
      <c r="N148" s="207"/>
      <c r="O148" s="207"/>
      <c r="P148" s="207"/>
      <c r="Q148" s="207"/>
      <c r="R148" s="207"/>
      <c r="S148" s="207"/>
      <c r="T148" s="208"/>
      <c r="AT148" s="209" t="s">
        <v>294</v>
      </c>
      <c r="AU148" s="209" t="s">
        <v>82</v>
      </c>
      <c r="AV148" s="13" t="s">
        <v>82</v>
      </c>
      <c r="AW148" s="13" t="s">
        <v>34</v>
      </c>
      <c r="AX148" s="13" t="s">
        <v>73</v>
      </c>
      <c r="AY148" s="209" t="s">
        <v>283</v>
      </c>
    </row>
    <row r="149" spans="1:65" s="16" customFormat="1" ht="11.25">
      <c r="B149" s="232"/>
      <c r="C149" s="233"/>
      <c r="D149" s="200" t="s">
        <v>294</v>
      </c>
      <c r="E149" s="234" t="s">
        <v>21</v>
      </c>
      <c r="F149" s="235" t="s">
        <v>442</v>
      </c>
      <c r="G149" s="233"/>
      <c r="H149" s="236">
        <v>1</v>
      </c>
      <c r="I149" s="237"/>
      <c r="J149" s="233"/>
      <c r="K149" s="233"/>
      <c r="L149" s="238"/>
      <c r="M149" s="239"/>
      <c r="N149" s="240"/>
      <c r="O149" s="240"/>
      <c r="P149" s="240"/>
      <c r="Q149" s="240"/>
      <c r="R149" s="240"/>
      <c r="S149" s="240"/>
      <c r="T149" s="241"/>
      <c r="AT149" s="242" t="s">
        <v>294</v>
      </c>
      <c r="AU149" s="242" t="s">
        <v>82</v>
      </c>
      <c r="AV149" s="16" t="s">
        <v>290</v>
      </c>
      <c r="AW149" s="16" t="s">
        <v>34</v>
      </c>
      <c r="AX149" s="16" t="s">
        <v>80</v>
      </c>
      <c r="AY149" s="242" t="s">
        <v>283</v>
      </c>
    </row>
    <row r="150" spans="1:65" s="2" customFormat="1" ht="16.5" customHeight="1">
      <c r="A150" s="36"/>
      <c r="B150" s="37"/>
      <c r="C150" s="180" t="s">
        <v>424</v>
      </c>
      <c r="D150" s="180" t="s">
        <v>285</v>
      </c>
      <c r="E150" s="181" t="s">
        <v>357</v>
      </c>
      <c r="F150" s="182" t="s">
        <v>4586</v>
      </c>
      <c r="G150" s="183" t="s">
        <v>409</v>
      </c>
      <c r="H150" s="184">
        <v>60</v>
      </c>
      <c r="I150" s="185"/>
      <c r="J150" s="186">
        <f>ROUND(I150*H150,2)</f>
        <v>0</v>
      </c>
      <c r="K150" s="182" t="s">
        <v>348</v>
      </c>
      <c r="L150" s="41"/>
      <c r="M150" s="187" t="s">
        <v>21</v>
      </c>
      <c r="N150" s="188"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290</v>
      </c>
      <c r="AT150" s="191" t="s">
        <v>285</v>
      </c>
      <c r="AU150" s="191" t="s">
        <v>82</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290</v>
      </c>
      <c r="BM150" s="191" t="s">
        <v>587</v>
      </c>
    </row>
    <row r="151" spans="1:65" s="13" customFormat="1" ht="11.25">
      <c r="B151" s="198"/>
      <c r="C151" s="199"/>
      <c r="D151" s="200" t="s">
        <v>294</v>
      </c>
      <c r="E151" s="201" t="s">
        <v>21</v>
      </c>
      <c r="F151" s="202" t="s">
        <v>712</v>
      </c>
      <c r="G151" s="199"/>
      <c r="H151" s="203">
        <v>60</v>
      </c>
      <c r="I151" s="204"/>
      <c r="J151" s="199"/>
      <c r="K151" s="199"/>
      <c r="L151" s="205"/>
      <c r="M151" s="206"/>
      <c r="N151" s="207"/>
      <c r="O151" s="207"/>
      <c r="P151" s="207"/>
      <c r="Q151" s="207"/>
      <c r="R151" s="207"/>
      <c r="S151" s="207"/>
      <c r="T151" s="208"/>
      <c r="AT151" s="209" t="s">
        <v>294</v>
      </c>
      <c r="AU151" s="209" t="s">
        <v>82</v>
      </c>
      <c r="AV151" s="13" t="s">
        <v>82</v>
      </c>
      <c r="AW151" s="13" t="s">
        <v>34</v>
      </c>
      <c r="AX151" s="13" t="s">
        <v>73</v>
      </c>
      <c r="AY151" s="209" t="s">
        <v>283</v>
      </c>
    </row>
    <row r="152" spans="1:65" s="16" customFormat="1" ht="11.25">
      <c r="B152" s="232"/>
      <c r="C152" s="233"/>
      <c r="D152" s="200" t="s">
        <v>294</v>
      </c>
      <c r="E152" s="234" t="s">
        <v>21</v>
      </c>
      <c r="F152" s="235" t="s">
        <v>442</v>
      </c>
      <c r="G152" s="233"/>
      <c r="H152" s="236">
        <v>60</v>
      </c>
      <c r="I152" s="237"/>
      <c r="J152" s="233"/>
      <c r="K152" s="233"/>
      <c r="L152" s="238"/>
      <c r="M152" s="239"/>
      <c r="N152" s="240"/>
      <c r="O152" s="240"/>
      <c r="P152" s="240"/>
      <c r="Q152" s="240"/>
      <c r="R152" s="240"/>
      <c r="S152" s="240"/>
      <c r="T152" s="241"/>
      <c r="AT152" s="242" t="s">
        <v>294</v>
      </c>
      <c r="AU152" s="242" t="s">
        <v>82</v>
      </c>
      <c r="AV152" s="16" t="s">
        <v>290</v>
      </c>
      <c r="AW152" s="16" t="s">
        <v>34</v>
      </c>
      <c r="AX152" s="16" t="s">
        <v>80</v>
      </c>
      <c r="AY152" s="242" t="s">
        <v>283</v>
      </c>
    </row>
    <row r="153" spans="1:65" s="2" customFormat="1" ht="16.5" customHeight="1">
      <c r="A153" s="36"/>
      <c r="B153" s="37"/>
      <c r="C153" s="180" t="s">
        <v>431</v>
      </c>
      <c r="D153" s="180" t="s">
        <v>285</v>
      </c>
      <c r="E153" s="181" t="s">
        <v>364</v>
      </c>
      <c r="F153" s="182" t="s">
        <v>4589</v>
      </c>
      <c r="G153" s="183" t="s">
        <v>783</v>
      </c>
      <c r="H153" s="184">
        <v>20</v>
      </c>
      <c r="I153" s="185"/>
      <c r="J153" s="186">
        <f>ROUND(I153*H153,2)</f>
        <v>0</v>
      </c>
      <c r="K153" s="182" t="s">
        <v>348</v>
      </c>
      <c r="L153" s="41"/>
      <c r="M153" s="187" t="s">
        <v>21</v>
      </c>
      <c r="N153" s="188" t="s">
        <v>44</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290</v>
      </c>
      <c r="AT153" s="191" t="s">
        <v>285</v>
      </c>
      <c r="AU153" s="191" t="s">
        <v>82</v>
      </c>
      <c r="AY153" s="19" t="s">
        <v>283</v>
      </c>
      <c r="BE153" s="192">
        <f>IF(N153="základní",J153,0)</f>
        <v>0</v>
      </c>
      <c r="BF153" s="192">
        <f>IF(N153="snížená",J153,0)</f>
        <v>0</v>
      </c>
      <c r="BG153" s="192">
        <f>IF(N153="zákl. přenesená",J153,0)</f>
        <v>0</v>
      </c>
      <c r="BH153" s="192">
        <f>IF(N153="sníž. přenesená",J153,0)</f>
        <v>0</v>
      </c>
      <c r="BI153" s="192">
        <f>IF(N153="nulová",J153,0)</f>
        <v>0</v>
      </c>
      <c r="BJ153" s="19" t="s">
        <v>80</v>
      </c>
      <c r="BK153" s="192">
        <f>ROUND(I153*H153,2)</f>
        <v>0</v>
      </c>
      <c r="BL153" s="19" t="s">
        <v>290</v>
      </c>
      <c r="BM153" s="191" t="s">
        <v>606</v>
      </c>
    </row>
    <row r="154" spans="1:65" s="13" customFormat="1" ht="11.25">
      <c r="B154" s="198"/>
      <c r="C154" s="199"/>
      <c r="D154" s="200" t="s">
        <v>294</v>
      </c>
      <c r="E154" s="201" t="s">
        <v>21</v>
      </c>
      <c r="F154" s="202" t="s">
        <v>406</v>
      </c>
      <c r="G154" s="199"/>
      <c r="H154" s="203">
        <v>20</v>
      </c>
      <c r="I154" s="204"/>
      <c r="J154" s="199"/>
      <c r="K154" s="199"/>
      <c r="L154" s="205"/>
      <c r="M154" s="206"/>
      <c r="N154" s="207"/>
      <c r="O154" s="207"/>
      <c r="P154" s="207"/>
      <c r="Q154" s="207"/>
      <c r="R154" s="207"/>
      <c r="S154" s="207"/>
      <c r="T154" s="208"/>
      <c r="AT154" s="209" t="s">
        <v>294</v>
      </c>
      <c r="AU154" s="209" t="s">
        <v>82</v>
      </c>
      <c r="AV154" s="13" t="s">
        <v>82</v>
      </c>
      <c r="AW154" s="13" t="s">
        <v>34</v>
      </c>
      <c r="AX154" s="13" t="s">
        <v>73</v>
      </c>
      <c r="AY154" s="209" t="s">
        <v>283</v>
      </c>
    </row>
    <row r="155" spans="1:65" s="16" customFormat="1" ht="11.25">
      <c r="B155" s="232"/>
      <c r="C155" s="233"/>
      <c r="D155" s="200" t="s">
        <v>294</v>
      </c>
      <c r="E155" s="234" t="s">
        <v>21</v>
      </c>
      <c r="F155" s="235" t="s">
        <v>442</v>
      </c>
      <c r="G155" s="233"/>
      <c r="H155" s="236">
        <v>20</v>
      </c>
      <c r="I155" s="237"/>
      <c r="J155" s="233"/>
      <c r="K155" s="233"/>
      <c r="L155" s="238"/>
      <c r="M155" s="262"/>
      <c r="N155" s="263"/>
      <c r="O155" s="263"/>
      <c r="P155" s="263"/>
      <c r="Q155" s="263"/>
      <c r="R155" s="263"/>
      <c r="S155" s="263"/>
      <c r="T155" s="264"/>
      <c r="AT155" s="242" t="s">
        <v>294</v>
      </c>
      <c r="AU155" s="242" t="s">
        <v>82</v>
      </c>
      <c r="AV155" s="16" t="s">
        <v>290</v>
      </c>
      <c r="AW155" s="16" t="s">
        <v>34</v>
      </c>
      <c r="AX155" s="16" t="s">
        <v>80</v>
      </c>
      <c r="AY155" s="242" t="s">
        <v>283</v>
      </c>
    </row>
    <row r="156" spans="1:65" s="2" customFormat="1" ht="6.95" customHeight="1">
      <c r="A156" s="36"/>
      <c r="B156" s="49"/>
      <c r="C156" s="50"/>
      <c r="D156" s="50"/>
      <c r="E156" s="50"/>
      <c r="F156" s="50"/>
      <c r="G156" s="50"/>
      <c r="H156" s="50"/>
      <c r="I156" s="50"/>
      <c r="J156" s="50"/>
      <c r="K156" s="50"/>
      <c r="L156" s="41"/>
      <c r="M156" s="36"/>
      <c r="O156" s="36"/>
      <c r="P156" s="36"/>
      <c r="Q156" s="36"/>
      <c r="R156" s="36"/>
      <c r="S156" s="36"/>
      <c r="T156" s="36"/>
      <c r="U156" s="36"/>
      <c r="V156" s="36"/>
      <c r="W156" s="36"/>
      <c r="X156" s="36"/>
      <c r="Y156" s="36"/>
      <c r="Z156" s="36"/>
      <c r="AA156" s="36"/>
      <c r="AB156" s="36"/>
      <c r="AC156" s="36"/>
      <c r="AD156" s="36"/>
      <c r="AE156" s="36"/>
    </row>
  </sheetData>
  <sheetProtection algorithmName="SHA-512" hashValue="9lJbHDyl09txac3jH5lhhEJL1wFwxuicSs4/GlRT9PRddjclCeRxumCK7J/s2OT9XGTz7DCP7WoDsQPTGCX3OQ==" saltValue="wtGEQggSp4eY6s56V0itZdIWSFD6E6CwcVmQqi7XeSbwvvtkMZkdICyWgAr6rHZzWPEl9qsPQ7tyY0q9V2V3zQ==" spinCount="100000" sheet="1" objects="1" scenarios="1" formatColumns="0" formatRows="0" autoFilter="0"/>
  <autoFilter ref="C84:K155"/>
  <mergeCells count="9">
    <mergeCell ref="E50:H50"/>
    <mergeCell ref="E75:H75"/>
    <mergeCell ref="E77:H77"/>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8.xml><?xml version="1.0" encoding="utf-8"?>
<worksheet xmlns="http://schemas.openxmlformats.org/spreadsheetml/2006/main" xmlns:r="http://schemas.openxmlformats.org/officeDocument/2006/relationships">
  <sheetPr>
    <pageSetUpPr fitToPage="1"/>
  </sheetPr>
  <dimension ref="A2:BM153"/>
  <sheetViews>
    <sheetView showGridLines="0" topLeftCell="A137" workbookViewId="0">
      <selection activeCell="A152" sqref="A152:XFD152"/>
    </sheetView>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10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385"/>
      <c r="M2" s="385"/>
      <c r="N2" s="385"/>
      <c r="O2" s="385"/>
      <c r="P2" s="385"/>
      <c r="Q2" s="385"/>
      <c r="R2" s="385"/>
      <c r="S2" s="385"/>
      <c r="T2" s="385"/>
      <c r="U2" s="385"/>
      <c r="V2" s="385"/>
      <c r="AT2" s="19" t="s">
        <v>246</v>
      </c>
    </row>
    <row r="3" spans="1:46" s="1" customFormat="1" ht="6.95" customHeight="1">
      <c r="B3" s="110"/>
      <c r="C3" s="111"/>
      <c r="D3" s="111"/>
      <c r="E3" s="111"/>
      <c r="F3" s="111"/>
      <c r="G3" s="111"/>
      <c r="H3" s="111"/>
      <c r="I3" s="111"/>
      <c r="J3" s="111"/>
      <c r="K3" s="111"/>
      <c r="L3" s="22"/>
      <c r="AT3" s="19" t="s">
        <v>82</v>
      </c>
    </row>
    <row r="4" spans="1:46" s="1" customFormat="1" ht="24.95" customHeight="1">
      <c r="B4" s="22"/>
      <c r="D4" s="112" t="s">
        <v>247</v>
      </c>
      <c r="L4" s="22"/>
      <c r="M4" s="113" t="s">
        <v>10</v>
      </c>
      <c r="AT4" s="19" t="s">
        <v>4</v>
      </c>
    </row>
    <row r="5" spans="1:46" s="1" customFormat="1" ht="6.95" customHeight="1">
      <c r="B5" s="22"/>
      <c r="L5" s="22"/>
    </row>
    <row r="6" spans="1:46" s="1" customFormat="1" ht="12" customHeight="1">
      <c r="B6" s="22"/>
      <c r="D6" s="114" t="s">
        <v>16</v>
      </c>
      <c r="L6" s="22"/>
    </row>
    <row r="7" spans="1:46" s="1" customFormat="1" ht="16.5" customHeight="1">
      <c r="B7" s="22"/>
      <c r="E7" s="411" t="str">
        <f>'Rekapitulace stavby'!K6</f>
        <v>Koupaliště Dubice-venkovní bazén</v>
      </c>
      <c r="F7" s="412"/>
      <c r="G7" s="412"/>
      <c r="H7" s="412"/>
      <c r="L7" s="22"/>
    </row>
    <row r="8" spans="1:46" s="2" customFormat="1" ht="12" customHeight="1">
      <c r="A8" s="36"/>
      <c r="B8" s="41"/>
      <c r="C8" s="36"/>
      <c r="D8" s="114" t="s">
        <v>248</v>
      </c>
      <c r="E8" s="36"/>
      <c r="F8" s="36"/>
      <c r="G8" s="36"/>
      <c r="H8" s="36"/>
      <c r="I8" s="36"/>
      <c r="J8" s="36"/>
      <c r="K8" s="36"/>
      <c r="L8" s="115"/>
      <c r="S8" s="36"/>
      <c r="T8" s="36"/>
      <c r="U8" s="36"/>
      <c r="V8" s="36"/>
      <c r="W8" s="36"/>
      <c r="X8" s="36"/>
      <c r="Y8" s="36"/>
      <c r="Z8" s="36"/>
      <c r="AA8" s="36"/>
      <c r="AB8" s="36"/>
      <c r="AC8" s="36"/>
      <c r="AD8" s="36"/>
      <c r="AE8" s="36"/>
    </row>
    <row r="9" spans="1:46" s="2" customFormat="1" ht="16.5" customHeight="1">
      <c r="A9" s="36"/>
      <c r="B9" s="41"/>
      <c r="C9" s="36"/>
      <c r="D9" s="36"/>
      <c r="E9" s="414" t="s">
        <v>10499</v>
      </c>
      <c r="F9" s="413"/>
      <c r="G9" s="413"/>
      <c r="H9" s="413"/>
      <c r="I9" s="36"/>
      <c r="J9" s="36"/>
      <c r="K9" s="36"/>
      <c r="L9" s="115"/>
      <c r="S9" s="36"/>
      <c r="T9" s="36"/>
      <c r="U9" s="36"/>
      <c r="V9" s="36"/>
      <c r="W9" s="36"/>
      <c r="X9" s="36"/>
      <c r="Y9" s="36"/>
      <c r="Z9" s="36"/>
      <c r="AA9" s="36"/>
      <c r="AB9" s="36"/>
      <c r="AC9" s="36"/>
      <c r="AD9" s="36"/>
      <c r="AE9" s="36"/>
    </row>
    <row r="10" spans="1:46" s="2" customFormat="1" ht="11.25">
      <c r="A10" s="36"/>
      <c r="B10" s="41"/>
      <c r="C10" s="36"/>
      <c r="D10" s="36"/>
      <c r="E10" s="36"/>
      <c r="F10" s="36"/>
      <c r="G10" s="36"/>
      <c r="H10" s="36"/>
      <c r="I10" s="36"/>
      <c r="J10" s="36"/>
      <c r="K10" s="36"/>
      <c r="L10" s="115"/>
      <c r="S10" s="36"/>
      <c r="T10" s="36"/>
      <c r="U10" s="36"/>
      <c r="V10" s="36"/>
      <c r="W10" s="36"/>
      <c r="X10" s="36"/>
      <c r="Y10" s="36"/>
      <c r="Z10" s="36"/>
      <c r="AA10" s="36"/>
      <c r="AB10" s="36"/>
      <c r="AC10" s="36"/>
      <c r="AD10" s="36"/>
      <c r="AE10" s="36"/>
    </row>
    <row r="11" spans="1:46" s="2" customFormat="1" ht="12" customHeight="1">
      <c r="A11" s="36"/>
      <c r="B11" s="41"/>
      <c r="C11" s="36"/>
      <c r="D11" s="114" t="s">
        <v>18</v>
      </c>
      <c r="E11" s="36"/>
      <c r="F11" s="105" t="s">
        <v>19</v>
      </c>
      <c r="G11" s="36"/>
      <c r="H11" s="36"/>
      <c r="I11" s="114" t="s">
        <v>20</v>
      </c>
      <c r="J11" s="105" t="s">
        <v>21</v>
      </c>
      <c r="K11" s="36"/>
      <c r="L11" s="115"/>
      <c r="S11" s="36"/>
      <c r="T11" s="36"/>
      <c r="U11" s="36"/>
      <c r="V11" s="36"/>
      <c r="W11" s="36"/>
      <c r="X11" s="36"/>
      <c r="Y11" s="36"/>
      <c r="Z11" s="36"/>
      <c r="AA11" s="36"/>
      <c r="AB11" s="36"/>
      <c r="AC11" s="36"/>
      <c r="AD11" s="36"/>
      <c r="AE11" s="36"/>
    </row>
    <row r="12" spans="1:46" s="2" customFormat="1" ht="12" customHeight="1">
      <c r="A12" s="36"/>
      <c r="B12" s="41"/>
      <c r="C12" s="36"/>
      <c r="D12" s="114" t="s">
        <v>22</v>
      </c>
      <c r="E12" s="36"/>
      <c r="F12" s="105" t="s">
        <v>23</v>
      </c>
      <c r="G12" s="36"/>
      <c r="H12" s="36"/>
      <c r="I12" s="114" t="s">
        <v>24</v>
      </c>
      <c r="J12" s="116" t="str">
        <f>'Rekapitulace stavby'!AN8</f>
        <v>7. 4. 2022</v>
      </c>
      <c r="K12" s="36"/>
      <c r="L12" s="115"/>
      <c r="S12" s="36"/>
      <c r="T12" s="36"/>
      <c r="U12" s="36"/>
      <c r="V12" s="36"/>
      <c r="W12" s="36"/>
      <c r="X12" s="36"/>
      <c r="Y12" s="36"/>
      <c r="Z12" s="36"/>
      <c r="AA12" s="36"/>
      <c r="AB12" s="36"/>
      <c r="AC12" s="36"/>
      <c r="AD12" s="36"/>
      <c r="AE12" s="36"/>
    </row>
    <row r="13" spans="1:46" s="2" customFormat="1" ht="10.9" customHeight="1">
      <c r="A13" s="36"/>
      <c r="B13" s="41"/>
      <c r="C13" s="36"/>
      <c r="D13" s="36"/>
      <c r="E13" s="36"/>
      <c r="F13" s="36"/>
      <c r="G13" s="36"/>
      <c r="H13" s="36"/>
      <c r="I13" s="36"/>
      <c r="J13" s="36"/>
      <c r="K13" s="36"/>
      <c r="L13" s="115"/>
      <c r="S13" s="36"/>
      <c r="T13" s="36"/>
      <c r="U13" s="36"/>
      <c r="V13" s="36"/>
      <c r="W13" s="36"/>
      <c r="X13" s="36"/>
      <c r="Y13" s="36"/>
      <c r="Z13" s="36"/>
      <c r="AA13" s="36"/>
      <c r="AB13" s="36"/>
      <c r="AC13" s="36"/>
      <c r="AD13" s="36"/>
      <c r="AE13" s="36"/>
    </row>
    <row r="14" spans="1:46" s="2" customFormat="1" ht="12" customHeight="1">
      <c r="A14" s="36"/>
      <c r="B14" s="41"/>
      <c r="C14" s="36"/>
      <c r="D14" s="114" t="s">
        <v>26</v>
      </c>
      <c r="E14" s="36"/>
      <c r="F14" s="36"/>
      <c r="G14" s="36"/>
      <c r="H14" s="36"/>
      <c r="I14" s="114" t="s">
        <v>27</v>
      </c>
      <c r="J14" s="105" t="s">
        <v>21</v>
      </c>
      <c r="K14" s="36"/>
      <c r="L14" s="115"/>
      <c r="S14" s="36"/>
      <c r="T14" s="36"/>
      <c r="U14" s="36"/>
      <c r="V14" s="36"/>
      <c r="W14" s="36"/>
      <c r="X14" s="36"/>
      <c r="Y14" s="36"/>
      <c r="Z14" s="36"/>
      <c r="AA14" s="36"/>
      <c r="AB14" s="36"/>
      <c r="AC14" s="36"/>
      <c r="AD14" s="36"/>
      <c r="AE14" s="36"/>
    </row>
    <row r="15" spans="1:46" s="2" customFormat="1" ht="18" customHeight="1">
      <c r="A15" s="36"/>
      <c r="B15" s="41"/>
      <c r="C15" s="36"/>
      <c r="D15" s="36"/>
      <c r="E15" s="105" t="s">
        <v>28</v>
      </c>
      <c r="F15" s="36"/>
      <c r="G15" s="36"/>
      <c r="H15" s="36"/>
      <c r="I15" s="114" t="s">
        <v>29</v>
      </c>
      <c r="J15" s="105" t="s">
        <v>21</v>
      </c>
      <c r="K15" s="36"/>
      <c r="L15" s="115"/>
      <c r="S15" s="36"/>
      <c r="T15" s="36"/>
      <c r="U15" s="36"/>
      <c r="V15" s="36"/>
      <c r="W15" s="36"/>
      <c r="X15" s="36"/>
      <c r="Y15" s="36"/>
      <c r="Z15" s="36"/>
      <c r="AA15" s="36"/>
      <c r="AB15" s="36"/>
      <c r="AC15" s="36"/>
      <c r="AD15" s="36"/>
      <c r="AE15" s="36"/>
    </row>
    <row r="16" spans="1:46" s="2" customFormat="1" ht="6.95" customHeight="1">
      <c r="A16" s="36"/>
      <c r="B16" s="41"/>
      <c r="C16" s="36"/>
      <c r="D16" s="36"/>
      <c r="E16" s="36"/>
      <c r="F16" s="36"/>
      <c r="G16" s="36"/>
      <c r="H16" s="36"/>
      <c r="I16" s="36"/>
      <c r="J16" s="36"/>
      <c r="K16" s="36"/>
      <c r="L16" s="115"/>
      <c r="S16" s="36"/>
      <c r="T16" s="36"/>
      <c r="U16" s="36"/>
      <c r="V16" s="36"/>
      <c r="W16" s="36"/>
      <c r="X16" s="36"/>
      <c r="Y16" s="36"/>
      <c r="Z16" s="36"/>
      <c r="AA16" s="36"/>
      <c r="AB16" s="36"/>
      <c r="AC16" s="36"/>
      <c r="AD16" s="36"/>
      <c r="AE16" s="36"/>
    </row>
    <row r="17" spans="1:31" s="2" customFormat="1" ht="12" customHeight="1">
      <c r="A17" s="36"/>
      <c r="B17" s="41"/>
      <c r="C17" s="36"/>
      <c r="D17" s="114" t="s">
        <v>30</v>
      </c>
      <c r="E17" s="36"/>
      <c r="F17" s="36"/>
      <c r="G17" s="36"/>
      <c r="H17" s="36"/>
      <c r="I17" s="114" t="s">
        <v>27</v>
      </c>
      <c r="J17" s="32" t="str">
        <f>'Rekapitulace stavby'!AN13</f>
        <v>Vyplň údaj</v>
      </c>
      <c r="K17" s="36"/>
      <c r="L17" s="115"/>
      <c r="S17" s="36"/>
      <c r="T17" s="36"/>
      <c r="U17" s="36"/>
      <c r="V17" s="36"/>
      <c r="W17" s="36"/>
      <c r="X17" s="36"/>
      <c r="Y17" s="36"/>
      <c r="Z17" s="36"/>
      <c r="AA17" s="36"/>
      <c r="AB17" s="36"/>
      <c r="AC17" s="36"/>
      <c r="AD17" s="36"/>
      <c r="AE17" s="36"/>
    </row>
    <row r="18" spans="1:31" s="2" customFormat="1" ht="18" customHeight="1">
      <c r="A18" s="36"/>
      <c r="B18" s="41"/>
      <c r="C18" s="36"/>
      <c r="D18" s="36"/>
      <c r="E18" s="415" t="str">
        <f>'Rekapitulace stavby'!E14</f>
        <v>Vyplň údaj</v>
      </c>
      <c r="F18" s="416"/>
      <c r="G18" s="416"/>
      <c r="H18" s="416"/>
      <c r="I18" s="114" t="s">
        <v>29</v>
      </c>
      <c r="J18" s="32" t="str">
        <f>'Rekapitulace stavby'!AN14</f>
        <v>Vyplň údaj</v>
      </c>
      <c r="K18" s="36"/>
      <c r="L18" s="115"/>
      <c r="S18" s="36"/>
      <c r="T18" s="36"/>
      <c r="U18" s="36"/>
      <c r="V18" s="36"/>
      <c r="W18" s="36"/>
      <c r="X18" s="36"/>
      <c r="Y18" s="36"/>
      <c r="Z18" s="36"/>
      <c r="AA18" s="36"/>
      <c r="AB18" s="36"/>
      <c r="AC18" s="36"/>
      <c r="AD18" s="36"/>
      <c r="AE18" s="36"/>
    </row>
    <row r="19" spans="1:31" s="2" customFormat="1" ht="6.95" customHeight="1">
      <c r="A19" s="36"/>
      <c r="B19" s="41"/>
      <c r="C19" s="36"/>
      <c r="D19" s="36"/>
      <c r="E19" s="36"/>
      <c r="F19" s="36"/>
      <c r="G19" s="36"/>
      <c r="H19" s="36"/>
      <c r="I19" s="36"/>
      <c r="J19" s="36"/>
      <c r="K19" s="36"/>
      <c r="L19" s="115"/>
      <c r="S19" s="36"/>
      <c r="T19" s="36"/>
      <c r="U19" s="36"/>
      <c r="V19" s="36"/>
      <c r="W19" s="36"/>
      <c r="X19" s="36"/>
      <c r="Y19" s="36"/>
      <c r="Z19" s="36"/>
      <c r="AA19" s="36"/>
      <c r="AB19" s="36"/>
      <c r="AC19" s="36"/>
      <c r="AD19" s="36"/>
      <c r="AE19" s="36"/>
    </row>
    <row r="20" spans="1:31" s="2" customFormat="1" ht="12" customHeight="1">
      <c r="A20" s="36"/>
      <c r="B20" s="41"/>
      <c r="C20" s="36"/>
      <c r="D20" s="114" t="s">
        <v>32</v>
      </c>
      <c r="E20" s="36"/>
      <c r="F20" s="36"/>
      <c r="G20" s="36"/>
      <c r="H20" s="36"/>
      <c r="I20" s="114" t="s">
        <v>27</v>
      </c>
      <c r="J20" s="105" t="s">
        <v>21</v>
      </c>
      <c r="K20" s="36"/>
      <c r="L20" s="115"/>
      <c r="S20" s="36"/>
      <c r="T20" s="36"/>
      <c r="U20" s="36"/>
      <c r="V20" s="36"/>
      <c r="W20" s="36"/>
      <c r="X20" s="36"/>
      <c r="Y20" s="36"/>
      <c r="Z20" s="36"/>
      <c r="AA20" s="36"/>
      <c r="AB20" s="36"/>
      <c r="AC20" s="36"/>
      <c r="AD20" s="36"/>
      <c r="AE20" s="36"/>
    </row>
    <row r="21" spans="1:31" s="2" customFormat="1" ht="18" customHeight="1">
      <c r="A21" s="36"/>
      <c r="B21" s="41"/>
      <c r="C21" s="36"/>
      <c r="D21" s="36"/>
      <c r="E21" s="105" t="s">
        <v>33</v>
      </c>
      <c r="F21" s="36"/>
      <c r="G21" s="36"/>
      <c r="H21" s="36"/>
      <c r="I21" s="114" t="s">
        <v>29</v>
      </c>
      <c r="J21" s="105" t="s">
        <v>21</v>
      </c>
      <c r="K21" s="36"/>
      <c r="L21" s="115"/>
      <c r="S21" s="36"/>
      <c r="T21" s="36"/>
      <c r="U21" s="36"/>
      <c r="V21" s="36"/>
      <c r="W21" s="36"/>
      <c r="X21" s="36"/>
      <c r="Y21" s="36"/>
      <c r="Z21" s="36"/>
      <c r="AA21" s="36"/>
      <c r="AB21" s="36"/>
      <c r="AC21" s="36"/>
      <c r="AD21" s="36"/>
      <c r="AE21" s="36"/>
    </row>
    <row r="22" spans="1:31" s="2" customFormat="1" ht="6.95" customHeight="1">
      <c r="A22" s="36"/>
      <c r="B22" s="41"/>
      <c r="C22" s="36"/>
      <c r="D22" s="36"/>
      <c r="E22" s="36"/>
      <c r="F22" s="36"/>
      <c r="G22" s="36"/>
      <c r="H22" s="36"/>
      <c r="I22" s="36"/>
      <c r="J22" s="36"/>
      <c r="K22" s="36"/>
      <c r="L22" s="115"/>
      <c r="S22" s="36"/>
      <c r="T22" s="36"/>
      <c r="U22" s="36"/>
      <c r="V22" s="36"/>
      <c r="W22" s="36"/>
      <c r="X22" s="36"/>
      <c r="Y22" s="36"/>
      <c r="Z22" s="36"/>
      <c r="AA22" s="36"/>
      <c r="AB22" s="36"/>
      <c r="AC22" s="36"/>
      <c r="AD22" s="36"/>
      <c r="AE22" s="36"/>
    </row>
    <row r="23" spans="1:31" s="2" customFormat="1" ht="12" customHeight="1">
      <c r="A23" s="36"/>
      <c r="B23" s="41"/>
      <c r="C23" s="36"/>
      <c r="D23" s="114" t="s">
        <v>35</v>
      </c>
      <c r="E23" s="36"/>
      <c r="F23" s="36"/>
      <c r="G23" s="36"/>
      <c r="H23" s="36"/>
      <c r="I23" s="114" t="s">
        <v>27</v>
      </c>
      <c r="J23" s="105" t="s">
        <v>21</v>
      </c>
      <c r="K23" s="36"/>
      <c r="L23" s="115"/>
      <c r="S23" s="36"/>
      <c r="T23" s="36"/>
      <c r="U23" s="36"/>
      <c r="V23" s="36"/>
      <c r="W23" s="36"/>
      <c r="X23" s="36"/>
      <c r="Y23" s="36"/>
      <c r="Z23" s="36"/>
      <c r="AA23" s="36"/>
      <c r="AB23" s="36"/>
      <c r="AC23" s="36"/>
      <c r="AD23" s="36"/>
      <c r="AE23" s="36"/>
    </row>
    <row r="24" spans="1:31" s="2" customFormat="1" ht="18" customHeight="1">
      <c r="A24" s="36"/>
      <c r="B24" s="41"/>
      <c r="C24" s="36"/>
      <c r="D24" s="36"/>
      <c r="E24" s="105" t="s">
        <v>36</v>
      </c>
      <c r="F24" s="36"/>
      <c r="G24" s="36"/>
      <c r="H24" s="36"/>
      <c r="I24" s="114" t="s">
        <v>29</v>
      </c>
      <c r="J24" s="105" t="s">
        <v>21</v>
      </c>
      <c r="K24" s="36"/>
      <c r="L24" s="115"/>
      <c r="S24" s="36"/>
      <c r="T24" s="36"/>
      <c r="U24" s="36"/>
      <c r="V24" s="36"/>
      <c r="W24" s="36"/>
      <c r="X24" s="36"/>
      <c r="Y24" s="36"/>
      <c r="Z24" s="36"/>
      <c r="AA24" s="36"/>
      <c r="AB24" s="36"/>
      <c r="AC24" s="36"/>
      <c r="AD24" s="36"/>
      <c r="AE24" s="36"/>
    </row>
    <row r="25" spans="1:31" s="2" customFormat="1" ht="6.95" customHeight="1">
      <c r="A25" s="36"/>
      <c r="B25" s="41"/>
      <c r="C25" s="36"/>
      <c r="D25" s="36"/>
      <c r="E25" s="36"/>
      <c r="F25" s="36"/>
      <c r="G25" s="36"/>
      <c r="H25" s="36"/>
      <c r="I25" s="36"/>
      <c r="J25" s="36"/>
      <c r="K25" s="36"/>
      <c r="L25" s="115"/>
      <c r="S25" s="36"/>
      <c r="T25" s="36"/>
      <c r="U25" s="36"/>
      <c r="V25" s="36"/>
      <c r="W25" s="36"/>
      <c r="X25" s="36"/>
      <c r="Y25" s="36"/>
      <c r="Z25" s="36"/>
      <c r="AA25" s="36"/>
      <c r="AB25" s="36"/>
      <c r="AC25" s="36"/>
      <c r="AD25" s="36"/>
      <c r="AE25" s="36"/>
    </row>
    <row r="26" spans="1:31" s="2" customFormat="1" ht="12" customHeight="1">
      <c r="A26" s="36"/>
      <c r="B26" s="41"/>
      <c r="C26" s="36"/>
      <c r="D26" s="114" t="s">
        <v>37</v>
      </c>
      <c r="E26" s="36"/>
      <c r="F26" s="36"/>
      <c r="G26" s="36"/>
      <c r="H26" s="36"/>
      <c r="I26" s="36"/>
      <c r="J26" s="36"/>
      <c r="K26" s="36"/>
      <c r="L26" s="115"/>
      <c r="S26" s="36"/>
      <c r="T26" s="36"/>
      <c r="U26" s="36"/>
      <c r="V26" s="36"/>
      <c r="W26" s="36"/>
      <c r="X26" s="36"/>
      <c r="Y26" s="36"/>
      <c r="Z26" s="36"/>
      <c r="AA26" s="36"/>
      <c r="AB26" s="36"/>
      <c r="AC26" s="36"/>
      <c r="AD26" s="36"/>
      <c r="AE26" s="36"/>
    </row>
    <row r="27" spans="1:31" s="8" customFormat="1" ht="214.5" customHeight="1">
      <c r="A27" s="117"/>
      <c r="B27" s="118"/>
      <c r="C27" s="117"/>
      <c r="D27" s="117"/>
      <c r="E27" s="417" t="s">
        <v>253</v>
      </c>
      <c r="F27" s="417"/>
      <c r="G27" s="417"/>
      <c r="H27" s="417"/>
      <c r="I27" s="117"/>
      <c r="J27" s="117"/>
      <c r="K27" s="117"/>
      <c r="L27" s="119"/>
      <c r="S27" s="117"/>
      <c r="T27" s="117"/>
      <c r="U27" s="117"/>
      <c r="V27" s="117"/>
      <c r="W27" s="117"/>
      <c r="X27" s="117"/>
      <c r="Y27" s="117"/>
      <c r="Z27" s="117"/>
      <c r="AA27" s="117"/>
      <c r="AB27" s="117"/>
      <c r="AC27" s="117"/>
      <c r="AD27" s="117"/>
      <c r="AE27" s="117"/>
    </row>
    <row r="28" spans="1:31" s="2" customFormat="1" ht="6.95" customHeight="1">
      <c r="A28" s="36"/>
      <c r="B28" s="41"/>
      <c r="C28" s="36"/>
      <c r="D28" s="36"/>
      <c r="E28" s="36"/>
      <c r="F28" s="36"/>
      <c r="G28" s="36"/>
      <c r="H28" s="36"/>
      <c r="I28" s="36"/>
      <c r="J28" s="36"/>
      <c r="K28" s="36"/>
      <c r="L28" s="115"/>
      <c r="S28" s="36"/>
      <c r="T28" s="36"/>
      <c r="U28" s="36"/>
      <c r="V28" s="36"/>
      <c r="W28" s="36"/>
      <c r="X28" s="36"/>
      <c r="Y28" s="36"/>
      <c r="Z28" s="36"/>
      <c r="AA28" s="36"/>
      <c r="AB28" s="36"/>
      <c r="AC28" s="36"/>
      <c r="AD28" s="36"/>
      <c r="AE28" s="36"/>
    </row>
    <row r="29" spans="1:31" s="2" customFormat="1" ht="6.95" customHeight="1">
      <c r="A29" s="36"/>
      <c r="B29" s="41"/>
      <c r="C29" s="36"/>
      <c r="D29" s="120"/>
      <c r="E29" s="120"/>
      <c r="F29" s="120"/>
      <c r="G29" s="120"/>
      <c r="H29" s="120"/>
      <c r="I29" s="120"/>
      <c r="J29" s="120"/>
      <c r="K29" s="120"/>
      <c r="L29" s="115"/>
      <c r="S29" s="36"/>
      <c r="T29" s="36"/>
      <c r="U29" s="36"/>
      <c r="V29" s="36"/>
      <c r="W29" s="36"/>
      <c r="X29" s="36"/>
      <c r="Y29" s="36"/>
      <c r="Z29" s="36"/>
      <c r="AA29" s="36"/>
      <c r="AB29" s="36"/>
      <c r="AC29" s="36"/>
      <c r="AD29" s="36"/>
      <c r="AE29" s="36"/>
    </row>
    <row r="30" spans="1:31" s="2" customFormat="1" ht="25.35" customHeight="1">
      <c r="A30" s="36"/>
      <c r="B30" s="41"/>
      <c r="C30" s="36"/>
      <c r="D30" s="121" t="s">
        <v>39</v>
      </c>
      <c r="E30" s="36"/>
      <c r="F30" s="36"/>
      <c r="G30" s="36"/>
      <c r="H30" s="36"/>
      <c r="I30" s="36"/>
      <c r="J30" s="122">
        <f>ROUND(J87, 2)</f>
        <v>0</v>
      </c>
      <c r="K30" s="36"/>
      <c r="L30" s="115"/>
      <c r="S30" s="36"/>
      <c r="T30" s="36"/>
      <c r="U30" s="36"/>
      <c r="V30" s="36"/>
      <c r="W30" s="36"/>
      <c r="X30" s="36"/>
      <c r="Y30" s="36"/>
      <c r="Z30" s="36"/>
      <c r="AA30" s="36"/>
      <c r="AB30" s="36"/>
      <c r="AC30" s="36"/>
      <c r="AD30" s="36"/>
      <c r="AE30" s="36"/>
    </row>
    <row r="31" spans="1:31" s="2" customFormat="1" ht="6.95" customHeight="1">
      <c r="A31" s="36"/>
      <c r="B31" s="41"/>
      <c r="C31" s="36"/>
      <c r="D31" s="120"/>
      <c r="E31" s="120"/>
      <c r="F31" s="120"/>
      <c r="G31" s="120"/>
      <c r="H31" s="120"/>
      <c r="I31" s="120"/>
      <c r="J31" s="120"/>
      <c r="K31" s="120"/>
      <c r="L31" s="115"/>
      <c r="S31" s="36"/>
      <c r="T31" s="36"/>
      <c r="U31" s="36"/>
      <c r="V31" s="36"/>
      <c r="W31" s="36"/>
      <c r="X31" s="36"/>
      <c r="Y31" s="36"/>
      <c r="Z31" s="36"/>
      <c r="AA31" s="36"/>
      <c r="AB31" s="36"/>
      <c r="AC31" s="36"/>
      <c r="AD31" s="36"/>
      <c r="AE31" s="36"/>
    </row>
    <row r="32" spans="1:31" s="2" customFormat="1" ht="14.45" customHeight="1">
      <c r="A32" s="36"/>
      <c r="B32" s="41"/>
      <c r="C32" s="36"/>
      <c r="D32" s="36"/>
      <c r="E32" s="36"/>
      <c r="F32" s="123" t="s">
        <v>41</v>
      </c>
      <c r="G32" s="36"/>
      <c r="H32" s="36"/>
      <c r="I32" s="123" t="s">
        <v>40</v>
      </c>
      <c r="J32" s="123" t="s">
        <v>42</v>
      </c>
      <c r="K32" s="36"/>
      <c r="L32" s="115"/>
      <c r="S32" s="36"/>
      <c r="T32" s="36"/>
      <c r="U32" s="36"/>
      <c r="V32" s="36"/>
      <c r="W32" s="36"/>
      <c r="X32" s="36"/>
      <c r="Y32" s="36"/>
      <c r="Z32" s="36"/>
      <c r="AA32" s="36"/>
      <c r="AB32" s="36"/>
      <c r="AC32" s="36"/>
      <c r="AD32" s="36"/>
      <c r="AE32" s="36"/>
    </row>
    <row r="33" spans="1:31" s="2" customFormat="1" ht="14.45" customHeight="1">
      <c r="A33" s="36"/>
      <c r="B33" s="41"/>
      <c r="C33" s="36"/>
      <c r="D33" s="124" t="s">
        <v>43</v>
      </c>
      <c r="E33" s="114" t="s">
        <v>44</v>
      </c>
      <c r="F33" s="125">
        <f>ROUND((SUM(BE87:BE152)),  2)</f>
        <v>0</v>
      </c>
      <c r="G33" s="36"/>
      <c r="H33" s="36"/>
      <c r="I33" s="126">
        <v>0.21</v>
      </c>
      <c r="J33" s="125">
        <f>ROUND(((SUM(BE87:BE152))*I33),  2)</f>
        <v>0</v>
      </c>
      <c r="K33" s="36"/>
      <c r="L33" s="115"/>
      <c r="S33" s="36"/>
      <c r="T33" s="36"/>
      <c r="U33" s="36"/>
      <c r="V33" s="36"/>
      <c r="W33" s="36"/>
      <c r="X33" s="36"/>
      <c r="Y33" s="36"/>
      <c r="Z33" s="36"/>
      <c r="AA33" s="36"/>
      <c r="AB33" s="36"/>
      <c r="AC33" s="36"/>
      <c r="AD33" s="36"/>
      <c r="AE33" s="36"/>
    </row>
    <row r="34" spans="1:31" s="2" customFormat="1" ht="14.45" customHeight="1">
      <c r="A34" s="36"/>
      <c r="B34" s="41"/>
      <c r="C34" s="36"/>
      <c r="D34" s="36"/>
      <c r="E34" s="114" t="s">
        <v>45</v>
      </c>
      <c r="F34" s="125">
        <f>ROUND((SUM(BF87:BF152)),  2)</f>
        <v>0</v>
      </c>
      <c r="G34" s="36"/>
      <c r="H34" s="36"/>
      <c r="I34" s="126">
        <v>0.15</v>
      </c>
      <c r="J34" s="125">
        <f>ROUND(((SUM(BF87:BF152))*I34),  2)</f>
        <v>0</v>
      </c>
      <c r="K34" s="36"/>
      <c r="L34" s="115"/>
      <c r="S34" s="36"/>
      <c r="T34" s="36"/>
      <c r="U34" s="36"/>
      <c r="V34" s="36"/>
      <c r="W34" s="36"/>
      <c r="X34" s="36"/>
      <c r="Y34" s="36"/>
      <c r="Z34" s="36"/>
      <c r="AA34" s="36"/>
      <c r="AB34" s="36"/>
      <c r="AC34" s="36"/>
      <c r="AD34" s="36"/>
      <c r="AE34" s="36"/>
    </row>
    <row r="35" spans="1:31" s="2" customFormat="1" ht="14.45" hidden="1" customHeight="1">
      <c r="A35" s="36"/>
      <c r="B35" s="41"/>
      <c r="C35" s="36"/>
      <c r="D35" s="36"/>
      <c r="E35" s="114" t="s">
        <v>46</v>
      </c>
      <c r="F35" s="125">
        <f>ROUND((SUM(BG87:BG152)),  2)</f>
        <v>0</v>
      </c>
      <c r="G35" s="36"/>
      <c r="H35" s="36"/>
      <c r="I35" s="126">
        <v>0.21</v>
      </c>
      <c r="J35" s="125">
        <f>0</f>
        <v>0</v>
      </c>
      <c r="K35" s="36"/>
      <c r="L35" s="115"/>
      <c r="S35" s="36"/>
      <c r="T35" s="36"/>
      <c r="U35" s="36"/>
      <c r="V35" s="36"/>
      <c r="W35" s="36"/>
      <c r="X35" s="36"/>
      <c r="Y35" s="36"/>
      <c r="Z35" s="36"/>
      <c r="AA35" s="36"/>
      <c r="AB35" s="36"/>
      <c r="AC35" s="36"/>
      <c r="AD35" s="36"/>
      <c r="AE35" s="36"/>
    </row>
    <row r="36" spans="1:31" s="2" customFormat="1" ht="14.45" hidden="1" customHeight="1">
      <c r="A36" s="36"/>
      <c r="B36" s="41"/>
      <c r="C36" s="36"/>
      <c r="D36" s="36"/>
      <c r="E36" s="114" t="s">
        <v>47</v>
      </c>
      <c r="F36" s="125">
        <f>ROUND((SUM(BH87:BH152)),  2)</f>
        <v>0</v>
      </c>
      <c r="G36" s="36"/>
      <c r="H36" s="36"/>
      <c r="I36" s="126">
        <v>0.15</v>
      </c>
      <c r="J36" s="125">
        <f>0</f>
        <v>0</v>
      </c>
      <c r="K36" s="36"/>
      <c r="L36" s="115"/>
      <c r="S36" s="36"/>
      <c r="T36" s="36"/>
      <c r="U36" s="36"/>
      <c r="V36" s="36"/>
      <c r="W36" s="36"/>
      <c r="X36" s="36"/>
      <c r="Y36" s="36"/>
      <c r="Z36" s="36"/>
      <c r="AA36" s="36"/>
      <c r="AB36" s="36"/>
      <c r="AC36" s="36"/>
      <c r="AD36" s="36"/>
      <c r="AE36" s="36"/>
    </row>
    <row r="37" spans="1:31" s="2" customFormat="1" ht="14.45" hidden="1" customHeight="1">
      <c r="A37" s="36"/>
      <c r="B37" s="41"/>
      <c r="C37" s="36"/>
      <c r="D37" s="36"/>
      <c r="E37" s="114" t="s">
        <v>48</v>
      </c>
      <c r="F37" s="125">
        <f>ROUND((SUM(BI87:BI152)),  2)</f>
        <v>0</v>
      </c>
      <c r="G37" s="36"/>
      <c r="H37" s="36"/>
      <c r="I37" s="126">
        <v>0</v>
      </c>
      <c r="J37" s="125">
        <f>0</f>
        <v>0</v>
      </c>
      <c r="K37" s="36"/>
      <c r="L37" s="115"/>
      <c r="S37" s="36"/>
      <c r="T37" s="36"/>
      <c r="U37" s="36"/>
      <c r="V37" s="36"/>
      <c r="W37" s="36"/>
      <c r="X37" s="36"/>
      <c r="Y37" s="36"/>
      <c r="Z37" s="36"/>
      <c r="AA37" s="36"/>
      <c r="AB37" s="36"/>
      <c r="AC37" s="36"/>
      <c r="AD37" s="36"/>
      <c r="AE37" s="36"/>
    </row>
    <row r="38" spans="1:31" s="2" customFormat="1" ht="6.95" customHeight="1">
      <c r="A38" s="36"/>
      <c r="B38" s="41"/>
      <c r="C38" s="36"/>
      <c r="D38" s="36"/>
      <c r="E38" s="36"/>
      <c r="F38" s="36"/>
      <c r="G38" s="36"/>
      <c r="H38" s="36"/>
      <c r="I38" s="36"/>
      <c r="J38" s="36"/>
      <c r="K38" s="36"/>
      <c r="L38" s="115"/>
      <c r="S38" s="36"/>
      <c r="T38" s="36"/>
      <c r="U38" s="36"/>
      <c r="V38" s="36"/>
      <c r="W38" s="36"/>
      <c r="X38" s="36"/>
      <c r="Y38" s="36"/>
      <c r="Z38" s="36"/>
      <c r="AA38" s="36"/>
      <c r="AB38" s="36"/>
      <c r="AC38" s="36"/>
      <c r="AD38" s="36"/>
      <c r="AE38" s="36"/>
    </row>
    <row r="39" spans="1:31" s="2" customFormat="1" ht="25.35" customHeight="1">
      <c r="A39" s="36"/>
      <c r="B39" s="41"/>
      <c r="C39" s="127"/>
      <c r="D39" s="128" t="s">
        <v>49</v>
      </c>
      <c r="E39" s="129"/>
      <c r="F39" s="129"/>
      <c r="G39" s="130" t="s">
        <v>50</v>
      </c>
      <c r="H39" s="131" t="s">
        <v>51</v>
      </c>
      <c r="I39" s="129"/>
      <c r="J39" s="132">
        <f>SUM(J30:J37)</f>
        <v>0</v>
      </c>
      <c r="K39" s="133"/>
      <c r="L39" s="115"/>
      <c r="S39" s="36"/>
      <c r="T39" s="36"/>
      <c r="U39" s="36"/>
      <c r="V39" s="36"/>
      <c r="W39" s="36"/>
      <c r="X39" s="36"/>
      <c r="Y39" s="36"/>
      <c r="Z39" s="36"/>
      <c r="AA39" s="36"/>
      <c r="AB39" s="36"/>
      <c r="AC39" s="36"/>
      <c r="AD39" s="36"/>
      <c r="AE39" s="36"/>
    </row>
    <row r="40" spans="1:31" s="2" customFormat="1" ht="14.45" customHeight="1">
      <c r="A40" s="36"/>
      <c r="B40" s="134"/>
      <c r="C40" s="135"/>
      <c r="D40" s="135"/>
      <c r="E40" s="135"/>
      <c r="F40" s="135"/>
      <c r="G40" s="135"/>
      <c r="H40" s="135"/>
      <c r="I40" s="135"/>
      <c r="J40" s="135"/>
      <c r="K40" s="135"/>
      <c r="L40" s="115"/>
      <c r="S40" s="36"/>
      <c r="T40" s="36"/>
      <c r="U40" s="36"/>
      <c r="V40" s="36"/>
      <c r="W40" s="36"/>
      <c r="X40" s="36"/>
      <c r="Y40" s="36"/>
      <c r="Z40" s="36"/>
      <c r="AA40" s="36"/>
      <c r="AB40" s="36"/>
      <c r="AC40" s="36"/>
      <c r="AD40" s="36"/>
      <c r="AE40" s="36"/>
    </row>
    <row r="44" spans="1:31" s="2" customFormat="1" ht="6.95" customHeight="1">
      <c r="A44" s="36"/>
      <c r="B44" s="136"/>
      <c r="C44" s="137"/>
      <c r="D44" s="137"/>
      <c r="E44" s="137"/>
      <c r="F44" s="137"/>
      <c r="G44" s="137"/>
      <c r="H44" s="137"/>
      <c r="I44" s="137"/>
      <c r="J44" s="137"/>
      <c r="K44" s="137"/>
      <c r="L44" s="115"/>
      <c r="S44" s="36"/>
      <c r="T44" s="36"/>
      <c r="U44" s="36"/>
      <c r="V44" s="36"/>
      <c r="W44" s="36"/>
      <c r="X44" s="36"/>
      <c r="Y44" s="36"/>
      <c r="Z44" s="36"/>
      <c r="AA44" s="36"/>
      <c r="AB44" s="36"/>
      <c r="AC44" s="36"/>
      <c r="AD44" s="36"/>
      <c r="AE44" s="36"/>
    </row>
    <row r="45" spans="1:31" s="2" customFormat="1" ht="24.95" customHeight="1">
      <c r="A45" s="36"/>
      <c r="B45" s="37"/>
      <c r="C45" s="25" t="s">
        <v>254</v>
      </c>
      <c r="D45" s="38"/>
      <c r="E45" s="38"/>
      <c r="F45" s="38"/>
      <c r="G45" s="38"/>
      <c r="H45" s="38"/>
      <c r="I45" s="38"/>
      <c r="J45" s="38"/>
      <c r="K45" s="38"/>
      <c r="L45" s="115"/>
      <c r="S45" s="36"/>
      <c r="T45" s="36"/>
      <c r="U45" s="36"/>
      <c r="V45" s="36"/>
      <c r="W45" s="36"/>
      <c r="X45" s="36"/>
      <c r="Y45" s="36"/>
      <c r="Z45" s="36"/>
      <c r="AA45" s="36"/>
      <c r="AB45" s="36"/>
      <c r="AC45" s="36"/>
      <c r="AD45" s="36"/>
      <c r="AE45" s="36"/>
    </row>
    <row r="46" spans="1:31" s="2" customFormat="1" ht="6.95" customHeight="1">
      <c r="A46" s="36"/>
      <c r="B46" s="37"/>
      <c r="C46" s="38"/>
      <c r="D46" s="38"/>
      <c r="E46" s="38"/>
      <c r="F46" s="38"/>
      <c r="G46" s="38"/>
      <c r="H46" s="38"/>
      <c r="I46" s="38"/>
      <c r="J46" s="38"/>
      <c r="K46" s="38"/>
      <c r="L46" s="115"/>
      <c r="S46" s="36"/>
      <c r="T46" s="36"/>
      <c r="U46" s="36"/>
      <c r="V46" s="36"/>
      <c r="W46" s="36"/>
      <c r="X46" s="36"/>
      <c r="Y46" s="36"/>
      <c r="Z46" s="36"/>
      <c r="AA46" s="36"/>
      <c r="AB46" s="36"/>
      <c r="AC46" s="36"/>
      <c r="AD46" s="36"/>
      <c r="AE46" s="36"/>
    </row>
    <row r="47" spans="1:31" s="2" customFormat="1" ht="12" customHeight="1">
      <c r="A47" s="36"/>
      <c r="B47" s="37"/>
      <c r="C47" s="31" t="s">
        <v>16</v>
      </c>
      <c r="D47" s="38"/>
      <c r="E47" s="38"/>
      <c r="F47" s="38"/>
      <c r="G47" s="38"/>
      <c r="H47" s="38"/>
      <c r="I47" s="38"/>
      <c r="J47" s="38"/>
      <c r="K47" s="38"/>
      <c r="L47" s="115"/>
      <c r="S47" s="36"/>
      <c r="T47" s="36"/>
      <c r="U47" s="36"/>
      <c r="V47" s="36"/>
      <c r="W47" s="36"/>
      <c r="X47" s="36"/>
      <c r="Y47" s="36"/>
      <c r="Z47" s="36"/>
      <c r="AA47" s="36"/>
      <c r="AB47" s="36"/>
      <c r="AC47" s="36"/>
      <c r="AD47" s="36"/>
      <c r="AE47" s="36"/>
    </row>
    <row r="48" spans="1:31" s="2" customFormat="1" ht="16.5" customHeight="1">
      <c r="A48" s="36"/>
      <c r="B48" s="37"/>
      <c r="C48" s="38"/>
      <c r="D48" s="38"/>
      <c r="E48" s="418" t="str">
        <f>E7</f>
        <v>Koupaliště Dubice-venkovní bazén</v>
      </c>
      <c r="F48" s="419"/>
      <c r="G48" s="419"/>
      <c r="H48" s="419"/>
      <c r="I48" s="38"/>
      <c r="J48" s="38"/>
      <c r="K48" s="38"/>
      <c r="L48" s="115"/>
      <c r="S48" s="36"/>
      <c r="T48" s="36"/>
      <c r="U48" s="36"/>
      <c r="V48" s="36"/>
      <c r="W48" s="36"/>
      <c r="X48" s="36"/>
      <c r="Y48" s="36"/>
      <c r="Z48" s="36"/>
      <c r="AA48" s="36"/>
      <c r="AB48" s="36"/>
      <c r="AC48" s="36"/>
      <c r="AD48" s="36"/>
      <c r="AE48" s="36"/>
    </row>
    <row r="49" spans="1:47" s="2" customFormat="1" ht="12" customHeight="1">
      <c r="A49" s="36"/>
      <c r="B49" s="37"/>
      <c r="C49" s="31" t="s">
        <v>248</v>
      </c>
      <c r="D49" s="38"/>
      <c r="E49" s="38"/>
      <c r="F49" s="38"/>
      <c r="G49" s="38"/>
      <c r="H49" s="38"/>
      <c r="I49" s="38"/>
      <c r="J49" s="38"/>
      <c r="K49" s="38"/>
      <c r="L49" s="115"/>
      <c r="S49" s="36"/>
      <c r="T49" s="36"/>
      <c r="U49" s="36"/>
      <c r="V49" s="36"/>
      <c r="W49" s="36"/>
      <c r="X49" s="36"/>
      <c r="Y49" s="36"/>
      <c r="Z49" s="36"/>
      <c r="AA49" s="36"/>
      <c r="AB49" s="36"/>
      <c r="AC49" s="36"/>
      <c r="AD49" s="36"/>
      <c r="AE49" s="36"/>
    </row>
    <row r="50" spans="1:47" s="2" customFormat="1" ht="16.5" customHeight="1">
      <c r="A50" s="36"/>
      <c r="B50" s="37"/>
      <c r="C50" s="38"/>
      <c r="D50" s="38"/>
      <c r="E50" s="392" t="str">
        <f>E9</f>
        <v>2021/67-VON - Vedlejší a ostatní náklady</v>
      </c>
      <c r="F50" s="420"/>
      <c r="G50" s="420"/>
      <c r="H50" s="420"/>
      <c r="I50" s="38"/>
      <c r="J50" s="38"/>
      <c r="K50" s="38"/>
      <c r="L50" s="115"/>
      <c r="S50" s="36"/>
      <c r="T50" s="36"/>
      <c r="U50" s="36"/>
      <c r="V50" s="36"/>
      <c r="W50" s="36"/>
      <c r="X50" s="36"/>
      <c r="Y50" s="36"/>
      <c r="Z50" s="36"/>
      <c r="AA50" s="36"/>
      <c r="AB50" s="36"/>
      <c r="AC50" s="36"/>
      <c r="AD50" s="36"/>
      <c r="AE50" s="36"/>
    </row>
    <row r="51" spans="1:47" s="2" customFormat="1" ht="6.95" customHeight="1">
      <c r="A51" s="36"/>
      <c r="B51" s="37"/>
      <c r="C51" s="38"/>
      <c r="D51" s="38"/>
      <c r="E51" s="38"/>
      <c r="F51" s="38"/>
      <c r="G51" s="38"/>
      <c r="H51" s="38"/>
      <c r="I51" s="38"/>
      <c r="J51" s="38"/>
      <c r="K51" s="38"/>
      <c r="L51" s="115"/>
      <c r="S51" s="36"/>
      <c r="T51" s="36"/>
      <c r="U51" s="36"/>
      <c r="V51" s="36"/>
      <c r="W51" s="36"/>
      <c r="X51" s="36"/>
      <c r="Y51" s="36"/>
      <c r="Z51" s="36"/>
      <c r="AA51" s="36"/>
      <c r="AB51" s="36"/>
      <c r="AC51" s="36"/>
      <c r="AD51" s="36"/>
      <c r="AE51" s="36"/>
    </row>
    <row r="52" spans="1:47" s="2" customFormat="1" ht="12" customHeight="1">
      <c r="A52" s="36"/>
      <c r="B52" s="37"/>
      <c r="C52" s="31" t="s">
        <v>22</v>
      </c>
      <c r="D52" s="38"/>
      <c r="E52" s="38"/>
      <c r="F52" s="29" t="str">
        <f>F12</f>
        <v xml:space="preserve"> </v>
      </c>
      <c r="G52" s="38"/>
      <c r="H52" s="38"/>
      <c r="I52" s="31" t="s">
        <v>24</v>
      </c>
      <c r="J52" s="61" t="str">
        <f>IF(J12="","",J12)</f>
        <v>7. 4. 2022</v>
      </c>
      <c r="K52" s="38"/>
      <c r="L52" s="115"/>
      <c r="S52" s="36"/>
      <c r="T52" s="36"/>
      <c r="U52" s="36"/>
      <c r="V52" s="36"/>
      <c r="W52" s="36"/>
      <c r="X52" s="36"/>
      <c r="Y52" s="36"/>
      <c r="Z52" s="36"/>
      <c r="AA52" s="36"/>
      <c r="AB52" s="36"/>
      <c r="AC52" s="36"/>
      <c r="AD52" s="36"/>
      <c r="AE52" s="36"/>
    </row>
    <row r="53" spans="1:47" s="2" customFormat="1" ht="6.95" customHeight="1">
      <c r="A53" s="36"/>
      <c r="B53" s="37"/>
      <c r="C53" s="38"/>
      <c r="D53" s="38"/>
      <c r="E53" s="38"/>
      <c r="F53" s="38"/>
      <c r="G53" s="38"/>
      <c r="H53" s="38"/>
      <c r="I53" s="38"/>
      <c r="J53" s="38"/>
      <c r="K53" s="38"/>
      <c r="L53" s="115"/>
      <c r="S53" s="36"/>
      <c r="T53" s="36"/>
      <c r="U53" s="36"/>
      <c r="V53" s="36"/>
      <c r="W53" s="36"/>
      <c r="X53" s="36"/>
      <c r="Y53" s="36"/>
      <c r="Z53" s="36"/>
      <c r="AA53" s="36"/>
      <c r="AB53" s="36"/>
      <c r="AC53" s="36"/>
      <c r="AD53" s="36"/>
      <c r="AE53" s="36"/>
    </row>
    <row r="54" spans="1:47" s="2" customFormat="1" ht="25.7" customHeight="1">
      <c r="A54" s="36"/>
      <c r="B54" s="37"/>
      <c r="C54" s="31" t="s">
        <v>26</v>
      </c>
      <c r="D54" s="38"/>
      <c r="E54" s="38"/>
      <c r="F54" s="29" t="str">
        <f>E15</f>
        <v>Město Česká Lípa</v>
      </c>
      <c r="G54" s="38"/>
      <c r="H54" s="38"/>
      <c r="I54" s="31" t="s">
        <v>32</v>
      </c>
      <c r="J54" s="34" t="str">
        <f>E21</f>
        <v>Centroprojekt group a.s. Zlín</v>
      </c>
      <c r="K54" s="38"/>
      <c r="L54" s="115"/>
      <c r="S54" s="36"/>
      <c r="T54" s="36"/>
      <c r="U54" s="36"/>
      <c r="V54" s="36"/>
      <c r="W54" s="36"/>
      <c r="X54" s="36"/>
      <c r="Y54" s="36"/>
      <c r="Z54" s="36"/>
      <c r="AA54" s="36"/>
      <c r="AB54" s="36"/>
      <c r="AC54" s="36"/>
      <c r="AD54" s="36"/>
      <c r="AE54" s="36"/>
    </row>
    <row r="55" spans="1:47" s="2" customFormat="1" ht="15.2" customHeight="1">
      <c r="A55" s="36"/>
      <c r="B55" s="37"/>
      <c r="C55" s="31" t="s">
        <v>30</v>
      </c>
      <c r="D55" s="38"/>
      <c r="E55" s="38"/>
      <c r="F55" s="29" t="str">
        <f>IF(E18="","",E18)</f>
        <v>Vyplň údaj</v>
      </c>
      <c r="G55" s="38"/>
      <c r="H55" s="38"/>
      <c r="I55" s="31" t="s">
        <v>35</v>
      </c>
      <c r="J55" s="34" t="str">
        <f>E24</f>
        <v>Ing.A.Hejmalová</v>
      </c>
      <c r="K55" s="38"/>
      <c r="L55" s="115"/>
      <c r="S55" s="36"/>
      <c r="T55" s="36"/>
      <c r="U55" s="36"/>
      <c r="V55" s="36"/>
      <c r="W55" s="36"/>
      <c r="X55" s="36"/>
      <c r="Y55" s="36"/>
      <c r="Z55" s="36"/>
      <c r="AA55" s="36"/>
      <c r="AB55" s="36"/>
      <c r="AC55" s="36"/>
      <c r="AD55" s="36"/>
      <c r="AE55" s="36"/>
    </row>
    <row r="56" spans="1:47" s="2" customFormat="1" ht="10.35" customHeight="1">
      <c r="A56" s="36"/>
      <c r="B56" s="37"/>
      <c r="C56" s="38"/>
      <c r="D56" s="38"/>
      <c r="E56" s="38"/>
      <c r="F56" s="38"/>
      <c r="G56" s="38"/>
      <c r="H56" s="38"/>
      <c r="I56" s="38"/>
      <c r="J56" s="38"/>
      <c r="K56" s="38"/>
      <c r="L56" s="115"/>
      <c r="S56" s="36"/>
      <c r="T56" s="36"/>
      <c r="U56" s="36"/>
      <c r="V56" s="36"/>
      <c r="W56" s="36"/>
      <c r="X56" s="36"/>
      <c r="Y56" s="36"/>
      <c r="Z56" s="36"/>
      <c r="AA56" s="36"/>
      <c r="AB56" s="36"/>
      <c r="AC56" s="36"/>
      <c r="AD56" s="36"/>
      <c r="AE56" s="36"/>
    </row>
    <row r="57" spans="1:47" s="2" customFormat="1" ht="29.25" customHeight="1">
      <c r="A57" s="36"/>
      <c r="B57" s="37"/>
      <c r="C57" s="138" t="s">
        <v>255</v>
      </c>
      <c r="D57" s="139"/>
      <c r="E57" s="139"/>
      <c r="F57" s="139"/>
      <c r="G57" s="139"/>
      <c r="H57" s="139"/>
      <c r="I57" s="139"/>
      <c r="J57" s="140" t="s">
        <v>256</v>
      </c>
      <c r="K57" s="139"/>
      <c r="L57" s="115"/>
      <c r="S57" s="36"/>
      <c r="T57" s="36"/>
      <c r="U57" s="36"/>
      <c r="V57" s="36"/>
      <c r="W57" s="36"/>
      <c r="X57" s="36"/>
      <c r="Y57" s="36"/>
      <c r="Z57" s="36"/>
      <c r="AA57" s="36"/>
      <c r="AB57" s="36"/>
      <c r="AC57" s="36"/>
      <c r="AD57" s="36"/>
      <c r="AE57" s="36"/>
    </row>
    <row r="58" spans="1:47" s="2" customFormat="1" ht="10.35" customHeight="1">
      <c r="A58" s="36"/>
      <c r="B58" s="37"/>
      <c r="C58" s="38"/>
      <c r="D58" s="38"/>
      <c r="E58" s="38"/>
      <c r="F58" s="38"/>
      <c r="G58" s="38"/>
      <c r="H58" s="38"/>
      <c r="I58" s="38"/>
      <c r="J58" s="38"/>
      <c r="K58" s="38"/>
      <c r="L58" s="115"/>
      <c r="S58" s="36"/>
      <c r="T58" s="36"/>
      <c r="U58" s="36"/>
      <c r="V58" s="36"/>
      <c r="W58" s="36"/>
      <c r="X58" s="36"/>
      <c r="Y58" s="36"/>
      <c r="Z58" s="36"/>
      <c r="AA58" s="36"/>
      <c r="AB58" s="36"/>
      <c r="AC58" s="36"/>
      <c r="AD58" s="36"/>
      <c r="AE58" s="36"/>
    </row>
    <row r="59" spans="1:47" s="2" customFormat="1" ht="22.9" customHeight="1">
      <c r="A59" s="36"/>
      <c r="B59" s="37"/>
      <c r="C59" s="141" t="s">
        <v>71</v>
      </c>
      <c r="D59" s="38"/>
      <c r="E59" s="38"/>
      <c r="F59" s="38"/>
      <c r="G59" s="38"/>
      <c r="H59" s="38"/>
      <c r="I59" s="38"/>
      <c r="J59" s="79">
        <f>J87</f>
        <v>0</v>
      </c>
      <c r="K59" s="38"/>
      <c r="L59" s="115"/>
      <c r="S59" s="36"/>
      <c r="T59" s="36"/>
      <c r="U59" s="36"/>
      <c r="V59" s="36"/>
      <c r="W59" s="36"/>
      <c r="X59" s="36"/>
      <c r="Y59" s="36"/>
      <c r="Z59" s="36"/>
      <c r="AA59" s="36"/>
      <c r="AB59" s="36"/>
      <c r="AC59" s="36"/>
      <c r="AD59" s="36"/>
      <c r="AE59" s="36"/>
      <c r="AU59" s="19" t="s">
        <v>257</v>
      </c>
    </row>
    <row r="60" spans="1:47" s="9" customFormat="1" ht="24.95" customHeight="1">
      <c r="B60" s="142"/>
      <c r="C60" s="143"/>
      <c r="D60" s="144" t="s">
        <v>10500</v>
      </c>
      <c r="E60" s="145"/>
      <c r="F60" s="145"/>
      <c r="G60" s="145"/>
      <c r="H60" s="145"/>
      <c r="I60" s="145"/>
      <c r="J60" s="146">
        <f>J88</f>
        <v>0</v>
      </c>
      <c r="K60" s="143"/>
      <c r="L60" s="147"/>
    </row>
    <row r="61" spans="1:47" s="10" customFormat="1" ht="19.899999999999999" customHeight="1">
      <c r="B61" s="148"/>
      <c r="C61" s="99"/>
      <c r="D61" s="149" t="s">
        <v>10501</v>
      </c>
      <c r="E61" s="150"/>
      <c r="F61" s="150"/>
      <c r="G61" s="150"/>
      <c r="H61" s="150"/>
      <c r="I61" s="150"/>
      <c r="J61" s="151">
        <f>J89</f>
        <v>0</v>
      </c>
      <c r="K61" s="99"/>
      <c r="L61" s="152"/>
    </row>
    <row r="62" spans="1:47" s="10" customFormat="1" ht="19.899999999999999" customHeight="1">
      <c r="B62" s="148"/>
      <c r="C62" s="99"/>
      <c r="D62" s="149" t="s">
        <v>10502</v>
      </c>
      <c r="E62" s="150"/>
      <c r="F62" s="150"/>
      <c r="G62" s="150"/>
      <c r="H62" s="150"/>
      <c r="I62" s="150"/>
      <c r="J62" s="151">
        <f>J110</f>
        <v>0</v>
      </c>
      <c r="K62" s="99"/>
      <c r="L62" s="152"/>
    </row>
    <row r="63" spans="1:47" s="10" customFormat="1" ht="19.899999999999999" customHeight="1">
      <c r="B63" s="148"/>
      <c r="C63" s="99"/>
      <c r="D63" s="149" t="s">
        <v>10503</v>
      </c>
      <c r="E63" s="150"/>
      <c r="F63" s="150"/>
      <c r="G63" s="150"/>
      <c r="H63" s="150"/>
      <c r="I63" s="150"/>
      <c r="J63" s="151">
        <f>J114</f>
        <v>0</v>
      </c>
      <c r="K63" s="99"/>
      <c r="L63" s="152"/>
    </row>
    <row r="64" spans="1:47" s="10" customFormat="1" ht="19.899999999999999" customHeight="1">
      <c r="B64" s="148"/>
      <c r="C64" s="99"/>
      <c r="D64" s="149" t="s">
        <v>10504</v>
      </c>
      <c r="E64" s="150"/>
      <c r="F64" s="150"/>
      <c r="G64" s="150"/>
      <c r="H64" s="150"/>
      <c r="I64" s="150"/>
      <c r="J64" s="151">
        <f>J131</f>
        <v>0</v>
      </c>
      <c r="K64" s="99"/>
      <c r="L64" s="152"/>
    </row>
    <row r="65" spans="1:31" s="10" customFormat="1" ht="19.899999999999999" customHeight="1">
      <c r="B65" s="148"/>
      <c r="C65" s="99"/>
      <c r="D65" s="149" t="s">
        <v>10505</v>
      </c>
      <c r="E65" s="150"/>
      <c r="F65" s="150"/>
      <c r="G65" s="150"/>
      <c r="H65" s="150"/>
      <c r="I65" s="150"/>
      <c r="J65" s="151">
        <f>J134</f>
        <v>0</v>
      </c>
      <c r="K65" s="99"/>
      <c r="L65" s="152"/>
    </row>
    <row r="66" spans="1:31" s="10" customFormat="1" ht="19.899999999999999" customHeight="1">
      <c r="B66" s="148"/>
      <c r="C66" s="99"/>
      <c r="D66" s="149" t="s">
        <v>10506</v>
      </c>
      <c r="E66" s="150"/>
      <c r="F66" s="150"/>
      <c r="G66" s="150"/>
      <c r="H66" s="150"/>
      <c r="I66" s="150"/>
      <c r="J66" s="151">
        <f>J137</f>
        <v>0</v>
      </c>
      <c r="K66" s="99"/>
      <c r="L66" s="152"/>
    </row>
    <row r="67" spans="1:31" s="10" customFormat="1" ht="19.899999999999999" customHeight="1">
      <c r="B67" s="148"/>
      <c r="C67" s="99"/>
      <c r="D67" s="149" t="s">
        <v>10507</v>
      </c>
      <c r="E67" s="150"/>
      <c r="F67" s="150"/>
      <c r="G67" s="150"/>
      <c r="H67" s="150"/>
      <c r="I67" s="150"/>
      <c r="J67" s="151">
        <f>J141</f>
        <v>0</v>
      </c>
      <c r="K67" s="99"/>
      <c r="L67" s="152"/>
    </row>
    <row r="68" spans="1:31" s="2" customFormat="1" ht="21.75" customHeight="1">
      <c r="A68" s="36"/>
      <c r="B68" s="37"/>
      <c r="C68" s="38"/>
      <c r="D68" s="38"/>
      <c r="E68" s="38"/>
      <c r="F68" s="38"/>
      <c r="G68" s="38"/>
      <c r="H68" s="38"/>
      <c r="I68" s="38"/>
      <c r="J68" s="38"/>
      <c r="K68" s="38"/>
      <c r="L68" s="115"/>
      <c r="S68" s="36"/>
      <c r="T68" s="36"/>
      <c r="U68" s="36"/>
      <c r="V68" s="36"/>
      <c r="W68" s="36"/>
      <c r="X68" s="36"/>
      <c r="Y68" s="36"/>
      <c r="Z68" s="36"/>
      <c r="AA68" s="36"/>
      <c r="AB68" s="36"/>
      <c r="AC68" s="36"/>
      <c r="AD68" s="36"/>
      <c r="AE68" s="36"/>
    </row>
    <row r="69" spans="1:31" s="2" customFormat="1" ht="6.95" customHeight="1">
      <c r="A69" s="36"/>
      <c r="B69" s="49"/>
      <c r="C69" s="50"/>
      <c r="D69" s="50"/>
      <c r="E69" s="50"/>
      <c r="F69" s="50"/>
      <c r="G69" s="50"/>
      <c r="H69" s="50"/>
      <c r="I69" s="50"/>
      <c r="J69" s="50"/>
      <c r="K69" s="50"/>
      <c r="L69" s="115"/>
      <c r="S69" s="36"/>
      <c r="T69" s="36"/>
      <c r="U69" s="36"/>
      <c r="V69" s="36"/>
      <c r="W69" s="36"/>
      <c r="X69" s="36"/>
      <c r="Y69" s="36"/>
      <c r="Z69" s="36"/>
      <c r="AA69" s="36"/>
      <c r="AB69" s="36"/>
      <c r="AC69" s="36"/>
      <c r="AD69" s="36"/>
      <c r="AE69" s="36"/>
    </row>
    <row r="73" spans="1:31" s="2" customFormat="1" ht="6.95" customHeight="1">
      <c r="A73" s="36"/>
      <c r="B73" s="51"/>
      <c r="C73" s="52"/>
      <c r="D73" s="52"/>
      <c r="E73" s="52"/>
      <c r="F73" s="52"/>
      <c r="G73" s="52"/>
      <c r="H73" s="52"/>
      <c r="I73" s="52"/>
      <c r="J73" s="52"/>
      <c r="K73" s="52"/>
      <c r="L73" s="115"/>
      <c r="S73" s="36"/>
      <c r="T73" s="36"/>
      <c r="U73" s="36"/>
      <c r="V73" s="36"/>
      <c r="W73" s="36"/>
      <c r="X73" s="36"/>
      <c r="Y73" s="36"/>
      <c r="Z73" s="36"/>
      <c r="AA73" s="36"/>
      <c r="AB73" s="36"/>
      <c r="AC73" s="36"/>
      <c r="AD73" s="36"/>
      <c r="AE73" s="36"/>
    </row>
    <row r="74" spans="1:31" s="2" customFormat="1" ht="24.95" customHeight="1">
      <c r="A74" s="36"/>
      <c r="B74" s="37"/>
      <c r="C74" s="25" t="s">
        <v>268</v>
      </c>
      <c r="D74" s="38"/>
      <c r="E74" s="38"/>
      <c r="F74" s="38"/>
      <c r="G74" s="38"/>
      <c r="H74" s="38"/>
      <c r="I74" s="38"/>
      <c r="J74" s="38"/>
      <c r="K74" s="38"/>
      <c r="L74" s="115"/>
      <c r="S74" s="36"/>
      <c r="T74" s="36"/>
      <c r="U74" s="36"/>
      <c r="V74" s="36"/>
      <c r="W74" s="36"/>
      <c r="X74" s="36"/>
      <c r="Y74" s="36"/>
      <c r="Z74" s="36"/>
      <c r="AA74" s="36"/>
      <c r="AB74" s="36"/>
      <c r="AC74" s="36"/>
      <c r="AD74" s="36"/>
      <c r="AE74" s="36"/>
    </row>
    <row r="75" spans="1:31" s="2" customFormat="1" ht="6.95" customHeight="1">
      <c r="A75" s="36"/>
      <c r="B75" s="37"/>
      <c r="C75" s="38"/>
      <c r="D75" s="38"/>
      <c r="E75" s="38"/>
      <c r="F75" s="38"/>
      <c r="G75" s="38"/>
      <c r="H75" s="38"/>
      <c r="I75" s="38"/>
      <c r="J75" s="38"/>
      <c r="K75" s="38"/>
      <c r="L75" s="115"/>
      <c r="S75" s="36"/>
      <c r="T75" s="36"/>
      <c r="U75" s="36"/>
      <c r="V75" s="36"/>
      <c r="W75" s="36"/>
      <c r="X75" s="36"/>
      <c r="Y75" s="36"/>
      <c r="Z75" s="36"/>
      <c r="AA75" s="36"/>
      <c r="AB75" s="36"/>
      <c r="AC75" s="36"/>
      <c r="AD75" s="36"/>
      <c r="AE75" s="36"/>
    </row>
    <row r="76" spans="1:31" s="2" customFormat="1" ht="12" customHeight="1">
      <c r="A76" s="36"/>
      <c r="B76" s="37"/>
      <c r="C76" s="31" t="s">
        <v>16</v>
      </c>
      <c r="D76" s="38"/>
      <c r="E76" s="38"/>
      <c r="F76" s="38"/>
      <c r="G76" s="38"/>
      <c r="H76" s="38"/>
      <c r="I76" s="38"/>
      <c r="J76" s="38"/>
      <c r="K76" s="38"/>
      <c r="L76" s="115"/>
      <c r="S76" s="36"/>
      <c r="T76" s="36"/>
      <c r="U76" s="36"/>
      <c r="V76" s="36"/>
      <c r="W76" s="36"/>
      <c r="X76" s="36"/>
      <c r="Y76" s="36"/>
      <c r="Z76" s="36"/>
      <c r="AA76" s="36"/>
      <c r="AB76" s="36"/>
      <c r="AC76" s="36"/>
      <c r="AD76" s="36"/>
      <c r="AE76" s="36"/>
    </row>
    <row r="77" spans="1:31" s="2" customFormat="1" ht="16.5" customHeight="1">
      <c r="A77" s="36"/>
      <c r="B77" s="37"/>
      <c r="C77" s="38"/>
      <c r="D77" s="38"/>
      <c r="E77" s="418" t="str">
        <f>E7</f>
        <v>Koupaliště Dubice-venkovní bazén</v>
      </c>
      <c r="F77" s="419"/>
      <c r="G77" s="419"/>
      <c r="H77" s="419"/>
      <c r="I77" s="38"/>
      <c r="J77" s="38"/>
      <c r="K77" s="38"/>
      <c r="L77" s="115"/>
      <c r="S77" s="36"/>
      <c r="T77" s="36"/>
      <c r="U77" s="36"/>
      <c r="V77" s="36"/>
      <c r="W77" s="36"/>
      <c r="X77" s="36"/>
      <c r="Y77" s="36"/>
      <c r="Z77" s="36"/>
      <c r="AA77" s="36"/>
      <c r="AB77" s="36"/>
      <c r="AC77" s="36"/>
      <c r="AD77" s="36"/>
      <c r="AE77" s="36"/>
    </row>
    <row r="78" spans="1:31" s="2" customFormat="1" ht="12" customHeight="1">
      <c r="A78" s="36"/>
      <c r="B78" s="37"/>
      <c r="C78" s="31" t="s">
        <v>248</v>
      </c>
      <c r="D78" s="38"/>
      <c r="E78" s="38"/>
      <c r="F78" s="38"/>
      <c r="G78" s="38"/>
      <c r="H78" s="38"/>
      <c r="I78" s="38"/>
      <c r="J78" s="38"/>
      <c r="K78" s="38"/>
      <c r="L78" s="115"/>
      <c r="S78" s="36"/>
      <c r="T78" s="36"/>
      <c r="U78" s="36"/>
      <c r="V78" s="36"/>
      <c r="W78" s="36"/>
      <c r="X78" s="36"/>
      <c r="Y78" s="36"/>
      <c r="Z78" s="36"/>
      <c r="AA78" s="36"/>
      <c r="AB78" s="36"/>
      <c r="AC78" s="36"/>
      <c r="AD78" s="36"/>
      <c r="AE78" s="36"/>
    </row>
    <row r="79" spans="1:31" s="2" customFormat="1" ht="16.5" customHeight="1">
      <c r="A79" s="36"/>
      <c r="B79" s="37"/>
      <c r="C79" s="38"/>
      <c r="D79" s="38"/>
      <c r="E79" s="392" t="str">
        <f>E9</f>
        <v>2021/67-VON - Vedlejší a ostatní náklady</v>
      </c>
      <c r="F79" s="420"/>
      <c r="G79" s="420"/>
      <c r="H79" s="420"/>
      <c r="I79" s="38"/>
      <c r="J79" s="38"/>
      <c r="K79" s="38"/>
      <c r="L79" s="115"/>
      <c r="S79" s="36"/>
      <c r="T79" s="36"/>
      <c r="U79" s="36"/>
      <c r="V79" s="36"/>
      <c r="W79" s="36"/>
      <c r="X79" s="36"/>
      <c r="Y79" s="36"/>
      <c r="Z79" s="36"/>
      <c r="AA79" s="36"/>
      <c r="AB79" s="36"/>
      <c r="AC79" s="36"/>
      <c r="AD79" s="36"/>
      <c r="AE79" s="36"/>
    </row>
    <row r="80" spans="1:31" s="2" customFormat="1" ht="6.95" customHeight="1">
      <c r="A80" s="36"/>
      <c r="B80" s="37"/>
      <c r="C80" s="38"/>
      <c r="D80" s="38"/>
      <c r="E80" s="38"/>
      <c r="F80" s="38"/>
      <c r="G80" s="38"/>
      <c r="H80" s="38"/>
      <c r="I80" s="38"/>
      <c r="J80" s="38"/>
      <c r="K80" s="38"/>
      <c r="L80" s="115"/>
      <c r="S80" s="36"/>
      <c r="T80" s="36"/>
      <c r="U80" s="36"/>
      <c r="V80" s="36"/>
      <c r="W80" s="36"/>
      <c r="X80" s="36"/>
      <c r="Y80" s="36"/>
      <c r="Z80" s="36"/>
      <c r="AA80" s="36"/>
      <c r="AB80" s="36"/>
      <c r="AC80" s="36"/>
      <c r="AD80" s="36"/>
      <c r="AE80" s="36"/>
    </row>
    <row r="81" spans="1:65" s="2" customFormat="1" ht="12" customHeight="1">
      <c r="A81" s="36"/>
      <c r="B81" s="37"/>
      <c r="C81" s="31" t="s">
        <v>22</v>
      </c>
      <c r="D81" s="38"/>
      <c r="E81" s="38"/>
      <c r="F81" s="29" t="str">
        <f>F12</f>
        <v xml:space="preserve"> </v>
      </c>
      <c r="G81" s="38"/>
      <c r="H81" s="38"/>
      <c r="I81" s="31" t="s">
        <v>24</v>
      </c>
      <c r="J81" s="61" t="str">
        <f>IF(J12="","",J12)</f>
        <v>7. 4. 2022</v>
      </c>
      <c r="K81" s="38"/>
      <c r="L81" s="115"/>
      <c r="S81" s="36"/>
      <c r="T81" s="36"/>
      <c r="U81" s="36"/>
      <c r="V81" s="36"/>
      <c r="W81" s="36"/>
      <c r="X81" s="36"/>
      <c r="Y81" s="36"/>
      <c r="Z81" s="36"/>
      <c r="AA81" s="36"/>
      <c r="AB81" s="36"/>
      <c r="AC81" s="36"/>
      <c r="AD81" s="36"/>
      <c r="AE81" s="36"/>
    </row>
    <row r="82" spans="1:65" s="2" customFormat="1" ht="6.95" customHeight="1">
      <c r="A82" s="36"/>
      <c r="B82" s="37"/>
      <c r="C82" s="38"/>
      <c r="D82" s="38"/>
      <c r="E82" s="38"/>
      <c r="F82" s="38"/>
      <c r="G82" s="38"/>
      <c r="H82" s="38"/>
      <c r="I82" s="38"/>
      <c r="J82" s="38"/>
      <c r="K82" s="38"/>
      <c r="L82" s="115"/>
      <c r="S82" s="36"/>
      <c r="T82" s="36"/>
      <c r="U82" s="36"/>
      <c r="V82" s="36"/>
      <c r="W82" s="36"/>
      <c r="X82" s="36"/>
      <c r="Y82" s="36"/>
      <c r="Z82" s="36"/>
      <c r="AA82" s="36"/>
      <c r="AB82" s="36"/>
      <c r="AC82" s="36"/>
      <c r="AD82" s="36"/>
      <c r="AE82" s="36"/>
    </row>
    <row r="83" spans="1:65" s="2" customFormat="1" ht="25.7" customHeight="1">
      <c r="A83" s="36"/>
      <c r="B83" s="37"/>
      <c r="C83" s="31" t="s">
        <v>26</v>
      </c>
      <c r="D83" s="38"/>
      <c r="E83" s="38"/>
      <c r="F83" s="29" t="str">
        <f>E15</f>
        <v>Město Česká Lípa</v>
      </c>
      <c r="G83" s="38"/>
      <c r="H83" s="38"/>
      <c r="I83" s="31" t="s">
        <v>32</v>
      </c>
      <c r="J83" s="34" t="str">
        <f>E21</f>
        <v>Centroprojekt group a.s. Zlín</v>
      </c>
      <c r="K83" s="38"/>
      <c r="L83" s="115"/>
      <c r="S83" s="36"/>
      <c r="T83" s="36"/>
      <c r="U83" s="36"/>
      <c r="V83" s="36"/>
      <c r="W83" s="36"/>
      <c r="X83" s="36"/>
      <c r="Y83" s="36"/>
      <c r="Z83" s="36"/>
      <c r="AA83" s="36"/>
      <c r="AB83" s="36"/>
      <c r="AC83" s="36"/>
      <c r="AD83" s="36"/>
      <c r="AE83" s="36"/>
    </row>
    <row r="84" spans="1:65" s="2" customFormat="1" ht="15.2" customHeight="1">
      <c r="A84" s="36"/>
      <c r="B84" s="37"/>
      <c r="C84" s="31" t="s">
        <v>30</v>
      </c>
      <c r="D84" s="38"/>
      <c r="E84" s="38"/>
      <c r="F84" s="29" t="str">
        <f>IF(E18="","",E18)</f>
        <v>Vyplň údaj</v>
      </c>
      <c r="G84" s="38"/>
      <c r="H84" s="38"/>
      <c r="I84" s="31" t="s">
        <v>35</v>
      </c>
      <c r="J84" s="34" t="str">
        <f>E24</f>
        <v>Ing.A.Hejmalová</v>
      </c>
      <c r="K84" s="38"/>
      <c r="L84" s="115"/>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38"/>
      <c r="J85" s="38"/>
      <c r="K85" s="38"/>
      <c r="L85" s="115"/>
      <c r="S85" s="36"/>
      <c r="T85" s="36"/>
      <c r="U85" s="36"/>
      <c r="V85" s="36"/>
      <c r="W85" s="36"/>
      <c r="X85" s="36"/>
      <c r="Y85" s="36"/>
      <c r="Z85" s="36"/>
      <c r="AA85" s="36"/>
      <c r="AB85" s="36"/>
      <c r="AC85" s="36"/>
      <c r="AD85" s="36"/>
      <c r="AE85" s="36"/>
    </row>
    <row r="86" spans="1:65" s="11" customFormat="1" ht="29.25" customHeight="1">
      <c r="A86" s="153"/>
      <c r="B86" s="154"/>
      <c r="C86" s="155" t="s">
        <v>269</v>
      </c>
      <c r="D86" s="156" t="s">
        <v>58</v>
      </c>
      <c r="E86" s="156" t="s">
        <v>54</v>
      </c>
      <c r="F86" s="156" t="s">
        <v>55</v>
      </c>
      <c r="G86" s="156" t="s">
        <v>270</v>
      </c>
      <c r="H86" s="156" t="s">
        <v>271</v>
      </c>
      <c r="I86" s="156" t="s">
        <v>272</v>
      </c>
      <c r="J86" s="156" t="s">
        <v>256</v>
      </c>
      <c r="K86" s="157" t="s">
        <v>273</v>
      </c>
      <c r="L86" s="158"/>
      <c r="M86" s="70" t="s">
        <v>21</v>
      </c>
      <c r="N86" s="71" t="s">
        <v>43</v>
      </c>
      <c r="O86" s="71" t="s">
        <v>274</v>
      </c>
      <c r="P86" s="71" t="s">
        <v>275</v>
      </c>
      <c r="Q86" s="71" t="s">
        <v>276</v>
      </c>
      <c r="R86" s="71" t="s">
        <v>277</v>
      </c>
      <c r="S86" s="71" t="s">
        <v>278</v>
      </c>
      <c r="T86" s="72" t="s">
        <v>279</v>
      </c>
      <c r="U86" s="153"/>
      <c r="V86" s="153"/>
      <c r="W86" s="153"/>
      <c r="X86" s="153"/>
      <c r="Y86" s="153"/>
      <c r="Z86" s="153"/>
      <c r="AA86" s="153"/>
      <c r="AB86" s="153"/>
      <c r="AC86" s="153"/>
      <c r="AD86" s="153"/>
      <c r="AE86" s="153"/>
    </row>
    <row r="87" spans="1:65" s="2" customFormat="1" ht="22.9" customHeight="1">
      <c r="A87" s="36"/>
      <c r="B87" s="37"/>
      <c r="C87" s="77" t="s">
        <v>280</v>
      </c>
      <c r="D87" s="38"/>
      <c r="E87" s="38"/>
      <c r="F87" s="38"/>
      <c r="G87" s="38"/>
      <c r="H87" s="38"/>
      <c r="I87" s="38"/>
      <c r="J87" s="159">
        <f>BK87</f>
        <v>0</v>
      </c>
      <c r="K87" s="38"/>
      <c r="L87" s="41"/>
      <c r="M87" s="73"/>
      <c r="N87" s="160"/>
      <c r="O87" s="74"/>
      <c r="P87" s="161">
        <f>P88</f>
        <v>0</v>
      </c>
      <c r="Q87" s="74"/>
      <c r="R87" s="161">
        <f>R88</f>
        <v>0</v>
      </c>
      <c r="S87" s="74"/>
      <c r="T87" s="162">
        <f>T88</f>
        <v>0</v>
      </c>
      <c r="U87" s="36"/>
      <c r="V87" s="36"/>
      <c r="W87" s="36"/>
      <c r="X87" s="36"/>
      <c r="Y87" s="36"/>
      <c r="Z87" s="36"/>
      <c r="AA87" s="36"/>
      <c r="AB87" s="36"/>
      <c r="AC87" s="36"/>
      <c r="AD87" s="36"/>
      <c r="AE87" s="36"/>
      <c r="AT87" s="19" t="s">
        <v>72</v>
      </c>
      <c r="AU87" s="19" t="s">
        <v>257</v>
      </c>
      <c r="BK87" s="163">
        <f>BK88</f>
        <v>0</v>
      </c>
    </row>
    <row r="88" spans="1:65" s="12" customFormat="1" ht="25.9" customHeight="1">
      <c r="B88" s="164"/>
      <c r="C88" s="165"/>
      <c r="D88" s="166" t="s">
        <v>72</v>
      </c>
      <c r="E88" s="167" t="s">
        <v>10508</v>
      </c>
      <c r="F88" s="167" t="s">
        <v>10509</v>
      </c>
      <c r="G88" s="165"/>
      <c r="H88" s="165"/>
      <c r="I88" s="168"/>
      <c r="J88" s="169">
        <f>BK88</f>
        <v>0</v>
      </c>
      <c r="K88" s="165"/>
      <c r="L88" s="170"/>
      <c r="M88" s="171"/>
      <c r="N88" s="172"/>
      <c r="O88" s="172"/>
      <c r="P88" s="173">
        <f>P89+P110+P114+P131+P134+P137+P141</f>
        <v>0</v>
      </c>
      <c r="Q88" s="172"/>
      <c r="R88" s="173">
        <f>R89+R110+R114+R131+R134+R137+R141</f>
        <v>0</v>
      </c>
      <c r="S88" s="172"/>
      <c r="T88" s="174">
        <f>T89+T110+T114+T131+T134+T137+T141</f>
        <v>0</v>
      </c>
      <c r="AR88" s="175" t="s">
        <v>315</v>
      </c>
      <c r="AT88" s="176" t="s">
        <v>72</v>
      </c>
      <c r="AU88" s="176" t="s">
        <v>73</v>
      </c>
      <c r="AY88" s="175" t="s">
        <v>283</v>
      </c>
      <c r="BK88" s="177">
        <f>BK89+BK110+BK114+BK131+BK134+BK137+BK141</f>
        <v>0</v>
      </c>
    </row>
    <row r="89" spans="1:65" s="12" customFormat="1" ht="22.9" customHeight="1">
      <c r="B89" s="164"/>
      <c r="C89" s="165"/>
      <c r="D89" s="166" t="s">
        <v>72</v>
      </c>
      <c r="E89" s="178" t="s">
        <v>10510</v>
      </c>
      <c r="F89" s="178" t="s">
        <v>10511</v>
      </c>
      <c r="G89" s="165"/>
      <c r="H89" s="165"/>
      <c r="I89" s="168"/>
      <c r="J89" s="179">
        <f>BK89</f>
        <v>0</v>
      </c>
      <c r="K89" s="165"/>
      <c r="L89" s="170"/>
      <c r="M89" s="171"/>
      <c r="N89" s="172"/>
      <c r="O89" s="172"/>
      <c r="P89" s="173">
        <f>SUM(P90:P109)</f>
        <v>0</v>
      </c>
      <c r="Q89" s="172"/>
      <c r="R89" s="173">
        <f>SUM(R90:R109)</f>
        <v>0</v>
      </c>
      <c r="S89" s="172"/>
      <c r="T89" s="174">
        <f>SUM(T90:T109)</f>
        <v>0</v>
      </c>
      <c r="AR89" s="175" t="s">
        <v>315</v>
      </c>
      <c r="AT89" s="176" t="s">
        <v>72</v>
      </c>
      <c r="AU89" s="176" t="s">
        <v>80</v>
      </c>
      <c r="AY89" s="175" t="s">
        <v>283</v>
      </c>
      <c r="BK89" s="177">
        <f>SUM(BK90:BK109)</f>
        <v>0</v>
      </c>
    </row>
    <row r="90" spans="1:65" s="2" customFormat="1" ht="16.5" customHeight="1">
      <c r="A90" s="36"/>
      <c r="B90" s="37"/>
      <c r="C90" s="180" t="s">
        <v>80</v>
      </c>
      <c r="D90" s="180" t="s">
        <v>285</v>
      </c>
      <c r="E90" s="181" t="s">
        <v>10512</v>
      </c>
      <c r="F90" s="182" t="s">
        <v>10513</v>
      </c>
      <c r="G90" s="183" t="s">
        <v>2963</v>
      </c>
      <c r="H90" s="184">
        <v>1</v>
      </c>
      <c r="I90" s="185"/>
      <c r="J90" s="186">
        <f>ROUND(I90*H90,2)</f>
        <v>0</v>
      </c>
      <c r="K90" s="182" t="s">
        <v>289</v>
      </c>
      <c r="L90" s="41"/>
      <c r="M90" s="187" t="s">
        <v>21</v>
      </c>
      <c r="N90" s="188" t="s">
        <v>44</v>
      </c>
      <c r="O90" s="66"/>
      <c r="P90" s="189">
        <f>O90*H90</f>
        <v>0</v>
      </c>
      <c r="Q90" s="189">
        <v>0</v>
      </c>
      <c r="R90" s="189">
        <f>Q90*H90</f>
        <v>0</v>
      </c>
      <c r="S90" s="189">
        <v>0</v>
      </c>
      <c r="T90" s="190">
        <f>S90*H90</f>
        <v>0</v>
      </c>
      <c r="U90" s="36"/>
      <c r="V90" s="36"/>
      <c r="W90" s="36"/>
      <c r="X90" s="36"/>
      <c r="Y90" s="36"/>
      <c r="Z90" s="36"/>
      <c r="AA90" s="36"/>
      <c r="AB90" s="36"/>
      <c r="AC90" s="36"/>
      <c r="AD90" s="36"/>
      <c r="AE90" s="36"/>
      <c r="AR90" s="191" t="s">
        <v>10514</v>
      </c>
      <c r="AT90" s="191" t="s">
        <v>285</v>
      </c>
      <c r="AU90" s="191" t="s">
        <v>82</v>
      </c>
      <c r="AY90" s="19" t="s">
        <v>283</v>
      </c>
      <c r="BE90" s="192">
        <f>IF(N90="základní",J90,0)</f>
        <v>0</v>
      </c>
      <c r="BF90" s="192">
        <f>IF(N90="snížená",J90,0)</f>
        <v>0</v>
      </c>
      <c r="BG90" s="192">
        <f>IF(N90="zákl. přenesená",J90,0)</f>
        <v>0</v>
      </c>
      <c r="BH90" s="192">
        <f>IF(N90="sníž. přenesená",J90,0)</f>
        <v>0</v>
      </c>
      <c r="BI90" s="192">
        <f>IF(N90="nulová",J90,0)</f>
        <v>0</v>
      </c>
      <c r="BJ90" s="19" t="s">
        <v>80</v>
      </c>
      <c r="BK90" s="192">
        <f>ROUND(I90*H90,2)</f>
        <v>0</v>
      </c>
      <c r="BL90" s="19" t="s">
        <v>10514</v>
      </c>
      <c r="BM90" s="191" t="s">
        <v>10515</v>
      </c>
    </row>
    <row r="91" spans="1:65" s="2" customFormat="1" ht="11.25">
      <c r="A91" s="36"/>
      <c r="B91" s="37"/>
      <c r="C91" s="38"/>
      <c r="D91" s="193" t="s">
        <v>292</v>
      </c>
      <c r="E91" s="38"/>
      <c r="F91" s="194" t="s">
        <v>10516</v>
      </c>
      <c r="G91" s="38"/>
      <c r="H91" s="38"/>
      <c r="I91" s="195"/>
      <c r="J91" s="38"/>
      <c r="K91" s="38"/>
      <c r="L91" s="41"/>
      <c r="M91" s="196"/>
      <c r="N91" s="197"/>
      <c r="O91" s="66"/>
      <c r="P91" s="66"/>
      <c r="Q91" s="66"/>
      <c r="R91" s="66"/>
      <c r="S91" s="66"/>
      <c r="T91" s="67"/>
      <c r="U91" s="36"/>
      <c r="V91" s="36"/>
      <c r="W91" s="36"/>
      <c r="X91" s="36"/>
      <c r="Y91" s="36"/>
      <c r="Z91" s="36"/>
      <c r="AA91" s="36"/>
      <c r="AB91" s="36"/>
      <c r="AC91" s="36"/>
      <c r="AD91" s="36"/>
      <c r="AE91" s="36"/>
      <c r="AT91" s="19" t="s">
        <v>292</v>
      </c>
      <c r="AU91" s="19" t="s">
        <v>82</v>
      </c>
    </row>
    <row r="92" spans="1:65" s="2" customFormat="1" ht="16.5" customHeight="1">
      <c r="A92" s="36"/>
      <c r="B92" s="37"/>
      <c r="C92" s="180" t="s">
        <v>82</v>
      </c>
      <c r="D92" s="180" t="s">
        <v>285</v>
      </c>
      <c r="E92" s="181" t="s">
        <v>10517</v>
      </c>
      <c r="F92" s="182" t="s">
        <v>10518</v>
      </c>
      <c r="G92" s="183" t="s">
        <v>2963</v>
      </c>
      <c r="H92" s="184">
        <v>1</v>
      </c>
      <c r="I92" s="185"/>
      <c r="J92" s="186">
        <f>ROUND(I92*H92,2)</f>
        <v>0</v>
      </c>
      <c r="K92" s="182" t="s">
        <v>289</v>
      </c>
      <c r="L92" s="41"/>
      <c r="M92" s="187" t="s">
        <v>21</v>
      </c>
      <c r="N92" s="188" t="s">
        <v>44</v>
      </c>
      <c r="O92" s="66"/>
      <c r="P92" s="189">
        <f>O92*H92</f>
        <v>0</v>
      </c>
      <c r="Q92" s="189">
        <v>0</v>
      </c>
      <c r="R92" s="189">
        <f>Q92*H92</f>
        <v>0</v>
      </c>
      <c r="S92" s="189">
        <v>0</v>
      </c>
      <c r="T92" s="190">
        <f>S92*H92</f>
        <v>0</v>
      </c>
      <c r="U92" s="36"/>
      <c r="V92" s="36"/>
      <c r="W92" s="36"/>
      <c r="X92" s="36"/>
      <c r="Y92" s="36"/>
      <c r="Z92" s="36"/>
      <c r="AA92" s="36"/>
      <c r="AB92" s="36"/>
      <c r="AC92" s="36"/>
      <c r="AD92" s="36"/>
      <c r="AE92" s="36"/>
      <c r="AR92" s="191" t="s">
        <v>10514</v>
      </c>
      <c r="AT92" s="191" t="s">
        <v>285</v>
      </c>
      <c r="AU92" s="191" t="s">
        <v>82</v>
      </c>
      <c r="AY92" s="19" t="s">
        <v>283</v>
      </c>
      <c r="BE92" s="192">
        <f>IF(N92="základní",J92,0)</f>
        <v>0</v>
      </c>
      <c r="BF92" s="192">
        <f>IF(N92="snížená",J92,0)</f>
        <v>0</v>
      </c>
      <c r="BG92" s="192">
        <f>IF(N92="zákl. přenesená",J92,0)</f>
        <v>0</v>
      </c>
      <c r="BH92" s="192">
        <f>IF(N92="sníž. přenesená",J92,0)</f>
        <v>0</v>
      </c>
      <c r="BI92" s="192">
        <f>IF(N92="nulová",J92,0)</f>
        <v>0</v>
      </c>
      <c r="BJ92" s="19" t="s">
        <v>80</v>
      </c>
      <c r="BK92" s="192">
        <f>ROUND(I92*H92,2)</f>
        <v>0</v>
      </c>
      <c r="BL92" s="19" t="s">
        <v>10514</v>
      </c>
      <c r="BM92" s="191" t="s">
        <v>10519</v>
      </c>
    </row>
    <row r="93" spans="1:65" s="2" customFormat="1" ht="11.25">
      <c r="A93" s="36"/>
      <c r="B93" s="37"/>
      <c r="C93" s="38"/>
      <c r="D93" s="193" t="s">
        <v>292</v>
      </c>
      <c r="E93" s="38"/>
      <c r="F93" s="194" t="s">
        <v>10520</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292</v>
      </c>
      <c r="AU93" s="19" t="s">
        <v>82</v>
      </c>
    </row>
    <row r="94" spans="1:65" s="2" customFormat="1" ht="114" customHeight="1">
      <c r="A94" s="36"/>
      <c r="B94" s="37"/>
      <c r="C94" s="38"/>
      <c r="D94" s="200" t="s">
        <v>436</v>
      </c>
      <c r="E94" s="38"/>
      <c r="F94" s="231" t="s">
        <v>10521</v>
      </c>
      <c r="G94" s="38"/>
      <c r="H94" s="38"/>
      <c r="I94" s="195"/>
      <c r="J94" s="38"/>
      <c r="K94" s="38"/>
      <c r="L94" s="41"/>
      <c r="M94" s="196"/>
      <c r="N94" s="197"/>
      <c r="O94" s="66"/>
      <c r="P94" s="66"/>
      <c r="Q94" s="66"/>
      <c r="R94" s="66"/>
      <c r="S94" s="66"/>
      <c r="T94" s="67"/>
      <c r="U94" s="36"/>
      <c r="V94" s="36"/>
      <c r="W94" s="36"/>
      <c r="X94" s="36"/>
      <c r="Y94" s="36"/>
      <c r="Z94" s="36"/>
      <c r="AA94" s="36"/>
      <c r="AB94" s="36"/>
      <c r="AC94" s="36"/>
      <c r="AD94" s="36"/>
      <c r="AE94" s="36"/>
      <c r="AT94" s="19" t="s">
        <v>436</v>
      </c>
      <c r="AU94" s="19" t="s">
        <v>82</v>
      </c>
    </row>
    <row r="95" spans="1:65" s="2" customFormat="1" ht="16.5" customHeight="1">
      <c r="A95" s="36"/>
      <c r="B95" s="37"/>
      <c r="C95" s="180" t="s">
        <v>102</v>
      </c>
      <c r="D95" s="180" t="s">
        <v>285</v>
      </c>
      <c r="E95" s="181" t="s">
        <v>10522</v>
      </c>
      <c r="F95" s="182" t="s">
        <v>10523</v>
      </c>
      <c r="G95" s="183" t="s">
        <v>2963</v>
      </c>
      <c r="H95" s="184">
        <v>1</v>
      </c>
      <c r="I95" s="185"/>
      <c r="J95" s="186">
        <f>ROUND(I95*H95,2)</f>
        <v>0</v>
      </c>
      <c r="K95" s="182" t="s">
        <v>289</v>
      </c>
      <c r="L95" s="41"/>
      <c r="M95" s="187" t="s">
        <v>21</v>
      </c>
      <c r="N95" s="188" t="s">
        <v>44</v>
      </c>
      <c r="O95" s="66"/>
      <c r="P95" s="189">
        <f>O95*H95</f>
        <v>0</v>
      </c>
      <c r="Q95" s="189">
        <v>0</v>
      </c>
      <c r="R95" s="189">
        <f>Q95*H95</f>
        <v>0</v>
      </c>
      <c r="S95" s="189">
        <v>0</v>
      </c>
      <c r="T95" s="190">
        <f>S95*H95</f>
        <v>0</v>
      </c>
      <c r="U95" s="36"/>
      <c r="V95" s="36"/>
      <c r="W95" s="36"/>
      <c r="X95" s="36"/>
      <c r="Y95" s="36"/>
      <c r="Z95" s="36"/>
      <c r="AA95" s="36"/>
      <c r="AB95" s="36"/>
      <c r="AC95" s="36"/>
      <c r="AD95" s="36"/>
      <c r="AE95" s="36"/>
      <c r="AR95" s="191" t="s">
        <v>10514</v>
      </c>
      <c r="AT95" s="191" t="s">
        <v>285</v>
      </c>
      <c r="AU95" s="191" t="s">
        <v>82</v>
      </c>
      <c r="AY95" s="19" t="s">
        <v>283</v>
      </c>
      <c r="BE95" s="192">
        <f>IF(N95="základní",J95,0)</f>
        <v>0</v>
      </c>
      <c r="BF95" s="192">
        <f>IF(N95="snížená",J95,0)</f>
        <v>0</v>
      </c>
      <c r="BG95" s="192">
        <f>IF(N95="zákl. přenesená",J95,0)</f>
        <v>0</v>
      </c>
      <c r="BH95" s="192">
        <f>IF(N95="sníž. přenesená",J95,0)</f>
        <v>0</v>
      </c>
      <c r="BI95" s="192">
        <f>IF(N95="nulová",J95,0)</f>
        <v>0</v>
      </c>
      <c r="BJ95" s="19" t="s">
        <v>80</v>
      </c>
      <c r="BK95" s="192">
        <f>ROUND(I95*H95,2)</f>
        <v>0</v>
      </c>
      <c r="BL95" s="19" t="s">
        <v>10514</v>
      </c>
      <c r="BM95" s="191" t="s">
        <v>10524</v>
      </c>
    </row>
    <row r="96" spans="1:65" s="2" customFormat="1" ht="11.25">
      <c r="A96" s="36"/>
      <c r="B96" s="37"/>
      <c r="C96" s="38"/>
      <c r="D96" s="193" t="s">
        <v>292</v>
      </c>
      <c r="E96" s="38"/>
      <c r="F96" s="194" t="s">
        <v>10525</v>
      </c>
      <c r="G96" s="38"/>
      <c r="H96" s="38"/>
      <c r="I96" s="195"/>
      <c r="J96" s="38"/>
      <c r="K96" s="38"/>
      <c r="L96" s="41"/>
      <c r="M96" s="196"/>
      <c r="N96" s="197"/>
      <c r="O96" s="66"/>
      <c r="P96" s="66"/>
      <c r="Q96" s="66"/>
      <c r="R96" s="66"/>
      <c r="S96" s="66"/>
      <c r="T96" s="67"/>
      <c r="U96" s="36"/>
      <c r="V96" s="36"/>
      <c r="W96" s="36"/>
      <c r="X96" s="36"/>
      <c r="Y96" s="36"/>
      <c r="Z96" s="36"/>
      <c r="AA96" s="36"/>
      <c r="AB96" s="36"/>
      <c r="AC96" s="36"/>
      <c r="AD96" s="36"/>
      <c r="AE96" s="36"/>
      <c r="AT96" s="19" t="s">
        <v>292</v>
      </c>
      <c r="AU96" s="19" t="s">
        <v>82</v>
      </c>
    </row>
    <row r="97" spans="1:65" s="2" customFormat="1" ht="102" customHeight="1">
      <c r="A97" s="36"/>
      <c r="B97" s="37"/>
      <c r="C97" s="38"/>
      <c r="D97" s="200" t="s">
        <v>436</v>
      </c>
      <c r="E97" s="38"/>
      <c r="F97" s="231" t="s">
        <v>10526</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436</v>
      </c>
      <c r="AU97" s="19" t="s">
        <v>82</v>
      </c>
    </row>
    <row r="98" spans="1:65" s="2" customFormat="1" ht="16.5" customHeight="1">
      <c r="A98" s="36"/>
      <c r="B98" s="37"/>
      <c r="C98" s="180" t="s">
        <v>290</v>
      </c>
      <c r="D98" s="180" t="s">
        <v>285</v>
      </c>
      <c r="E98" s="181" t="s">
        <v>10527</v>
      </c>
      <c r="F98" s="182" t="s">
        <v>10528</v>
      </c>
      <c r="G98" s="183" t="s">
        <v>2963</v>
      </c>
      <c r="H98" s="184">
        <v>1</v>
      </c>
      <c r="I98" s="185"/>
      <c r="J98" s="186">
        <f>ROUND(I98*H98,2)</f>
        <v>0</v>
      </c>
      <c r="K98" s="182" t="s">
        <v>289</v>
      </c>
      <c r="L98" s="41"/>
      <c r="M98" s="187" t="s">
        <v>21</v>
      </c>
      <c r="N98" s="188" t="s">
        <v>44</v>
      </c>
      <c r="O98" s="66"/>
      <c r="P98" s="189">
        <f>O98*H98</f>
        <v>0</v>
      </c>
      <c r="Q98" s="189">
        <v>0</v>
      </c>
      <c r="R98" s="189">
        <f>Q98*H98</f>
        <v>0</v>
      </c>
      <c r="S98" s="189">
        <v>0</v>
      </c>
      <c r="T98" s="190">
        <f>S98*H98</f>
        <v>0</v>
      </c>
      <c r="U98" s="36"/>
      <c r="V98" s="36"/>
      <c r="W98" s="36"/>
      <c r="X98" s="36"/>
      <c r="Y98" s="36"/>
      <c r="Z98" s="36"/>
      <c r="AA98" s="36"/>
      <c r="AB98" s="36"/>
      <c r="AC98" s="36"/>
      <c r="AD98" s="36"/>
      <c r="AE98" s="36"/>
      <c r="AR98" s="191" t="s">
        <v>10514</v>
      </c>
      <c r="AT98" s="191" t="s">
        <v>285</v>
      </c>
      <c r="AU98" s="191" t="s">
        <v>82</v>
      </c>
      <c r="AY98" s="19" t="s">
        <v>283</v>
      </c>
      <c r="BE98" s="192">
        <f>IF(N98="základní",J98,0)</f>
        <v>0</v>
      </c>
      <c r="BF98" s="192">
        <f>IF(N98="snížená",J98,0)</f>
        <v>0</v>
      </c>
      <c r="BG98" s="192">
        <f>IF(N98="zákl. přenesená",J98,0)</f>
        <v>0</v>
      </c>
      <c r="BH98" s="192">
        <f>IF(N98="sníž. přenesená",J98,0)</f>
        <v>0</v>
      </c>
      <c r="BI98" s="192">
        <f>IF(N98="nulová",J98,0)</f>
        <v>0</v>
      </c>
      <c r="BJ98" s="19" t="s">
        <v>80</v>
      </c>
      <c r="BK98" s="192">
        <f>ROUND(I98*H98,2)</f>
        <v>0</v>
      </c>
      <c r="BL98" s="19" t="s">
        <v>10514</v>
      </c>
      <c r="BM98" s="191" t="s">
        <v>10529</v>
      </c>
    </row>
    <row r="99" spans="1:65" s="2" customFormat="1" ht="11.25">
      <c r="A99" s="36"/>
      <c r="B99" s="37"/>
      <c r="C99" s="38"/>
      <c r="D99" s="193" t="s">
        <v>292</v>
      </c>
      <c r="E99" s="38"/>
      <c r="F99" s="194" t="s">
        <v>10530</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292</v>
      </c>
      <c r="AU99" s="19" t="s">
        <v>82</v>
      </c>
    </row>
    <row r="100" spans="1:65" s="2" customFormat="1" ht="105" customHeight="1">
      <c r="A100" s="36"/>
      <c r="B100" s="37"/>
      <c r="C100" s="38"/>
      <c r="D100" s="200" t="s">
        <v>436</v>
      </c>
      <c r="E100" s="38"/>
      <c r="F100" s="231" t="s">
        <v>10531</v>
      </c>
      <c r="G100" s="38"/>
      <c r="H100" s="38"/>
      <c r="I100" s="195"/>
      <c r="J100" s="38"/>
      <c r="K100" s="38"/>
      <c r="L100" s="41"/>
      <c r="M100" s="196"/>
      <c r="N100" s="197"/>
      <c r="O100" s="66"/>
      <c r="P100" s="66"/>
      <c r="Q100" s="66"/>
      <c r="R100" s="66"/>
      <c r="S100" s="66"/>
      <c r="T100" s="67"/>
      <c r="U100" s="36"/>
      <c r="V100" s="36"/>
      <c r="W100" s="36"/>
      <c r="X100" s="36"/>
      <c r="Y100" s="36"/>
      <c r="Z100" s="36"/>
      <c r="AA100" s="36"/>
      <c r="AB100" s="36"/>
      <c r="AC100" s="36"/>
      <c r="AD100" s="36"/>
      <c r="AE100" s="36"/>
      <c r="AT100" s="19" t="s">
        <v>436</v>
      </c>
      <c r="AU100" s="19" t="s">
        <v>82</v>
      </c>
    </row>
    <row r="101" spans="1:65" s="2" customFormat="1" ht="16.5" customHeight="1">
      <c r="A101" s="36"/>
      <c r="B101" s="37"/>
      <c r="C101" s="180" t="s">
        <v>315</v>
      </c>
      <c r="D101" s="180" t="s">
        <v>285</v>
      </c>
      <c r="E101" s="181" t="s">
        <v>10532</v>
      </c>
      <c r="F101" s="182" t="s">
        <v>10533</v>
      </c>
      <c r="G101" s="183" t="s">
        <v>2963</v>
      </c>
      <c r="H101" s="184">
        <v>1</v>
      </c>
      <c r="I101" s="185"/>
      <c r="J101" s="186">
        <f>ROUND(I101*H101,2)</f>
        <v>0</v>
      </c>
      <c r="K101" s="182" t="s">
        <v>348</v>
      </c>
      <c r="L101" s="41"/>
      <c r="M101" s="187" t="s">
        <v>21</v>
      </c>
      <c r="N101" s="188" t="s">
        <v>44</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10514</v>
      </c>
      <c r="AT101" s="191" t="s">
        <v>285</v>
      </c>
      <c r="AU101" s="191" t="s">
        <v>82</v>
      </c>
      <c r="AY101" s="19" t="s">
        <v>283</v>
      </c>
      <c r="BE101" s="192">
        <f>IF(N101="základní",J101,0)</f>
        <v>0</v>
      </c>
      <c r="BF101" s="192">
        <f>IF(N101="snížená",J101,0)</f>
        <v>0</v>
      </c>
      <c r="BG101" s="192">
        <f>IF(N101="zákl. přenesená",J101,0)</f>
        <v>0</v>
      </c>
      <c r="BH101" s="192">
        <f>IF(N101="sníž. přenesená",J101,0)</f>
        <v>0</v>
      </c>
      <c r="BI101" s="192">
        <f>IF(N101="nulová",J101,0)</f>
        <v>0</v>
      </c>
      <c r="BJ101" s="19" t="s">
        <v>80</v>
      </c>
      <c r="BK101" s="192">
        <f>ROUND(I101*H101,2)</f>
        <v>0</v>
      </c>
      <c r="BL101" s="19" t="s">
        <v>10514</v>
      </c>
      <c r="BM101" s="191" t="s">
        <v>10534</v>
      </c>
    </row>
    <row r="102" spans="1:65" s="2" customFormat="1" ht="128.25" customHeight="1">
      <c r="A102" s="36"/>
      <c r="B102" s="37"/>
      <c r="C102" s="38"/>
      <c r="D102" s="200" t="s">
        <v>436</v>
      </c>
      <c r="E102" s="38"/>
      <c r="F102" s="231" t="s">
        <v>10535</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436</v>
      </c>
      <c r="AU102" s="19" t="s">
        <v>82</v>
      </c>
    </row>
    <row r="103" spans="1:65" s="2" customFormat="1" ht="16.5" customHeight="1">
      <c r="A103" s="36"/>
      <c r="B103" s="37"/>
      <c r="C103" s="180" t="s">
        <v>321</v>
      </c>
      <c r="D103" s="180" t="s">
        <v>285</v>
      </c>
      <c r="E103" s="181" t="s">
        <v>10536</v>
      </c>
      <c r="F103" s="182" t="s">
        <v>4216</v>
      </c>
      <c r="G103" s="183" t="s">
        <v>2963</v>
      </c>
      <c r="H103" s="184">
        <v>1</v>
      </c>
      <c r="I103" s="185"/>
      <c r="J103" s="186">
        <f>ROUND(I103*H103,2)</f>
        <v>0</v>
      </c>
      <c r="K103" s="182" t="s">
        <v>289</v>
      </c>
      <c r="L103" s="41"/>
      <c r="M103" s="187" t="s">
        <v>21</v>
      </c>
      <c r="N103" s="188" t="s">
        <v>44</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10514</v>
      </c>
      <c r="AT103" s="191" t="s">
        <v>285</v>
      </c>
      <c r="AU103" s="191" t="s">
        <v>82</v>
      </c>
      <c r="AY103" s="19" t="s">
        <v>283</v>
      </c>
      <c r="BE103" s="192">
        <f>IF(N103="základní",J103,0)</f>
        <v>0</v>
      </c>
      <c r="BF103" s="192">
        <f>IF(N103="snížená",J103,0)</f>
        <v>0</v>
      </c>
      <c r="BG103" s="192">
        <f>IF(N103="zákl. přenesená",J103,0)</f>
        <v>0</v>
      </c>
      <c r="BH103" s="192">
        <f>IF(N103="sníž. přenesená",J103,0)</f>
        <v>0</v>
      </c>
      <c r="BI103" s="192">
        <f>IF(N103="nulová",J103,0)</f>
        <v>0</v>
      </c>
      <c r="BJ103" s="19" t="s">
        <v>80</v>
      </c>
      <c r="BK103" s="192">
        <f>ROUND(I103*H103,2)</f>
        <v>0</v>
      </c>
      <c r="BL103" s="19" t="s">
        <v>10514</v>
      </c>
      <c r="BM103" s="191" t="s">
        <v>10537</v>
      </c>
    </row>
    <row r="104" spans="1:65" s="2" customFormat="1" ht="11.25">
      <c r="A104" s="36"/>
      <c r="B104" s="37"/>
      <c r="C104" s="38"/>
      <c r="D104" s="193" t="s">
        <v>292</v>
      </c>
      <c r="E104" s="38"/>
      <c r="F104" s="194" t="s">
        <v>10538</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292</v>
      </c>
      <c r="AU104" s="19" t="s">
        <v>82</v>
      </c>
    </row>
    <row r="105" spans="1:65" s="2" customFormat="1" ht="216.75" customHeight="1">
      <c r="A105" s="36"/>
      <c r="B105" s="37"/>
      <c r="C105" s="38"/>
      <c r="D105" s="200" t="s">
        <v>436</v>
      </c>
      <c r="E105" s="38"/>
      <c r="F105" s="231" t="s">
        <v>10539</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436</v>
      </c>
      <c r="AU105" s="19" t="s">
        <v>82</v>
      </c>
    </row>
    <row r="106" spans="1:65" s="2" customFormat="1" ht="16.5" customHeight="1">
      <c r="A106" s="36"/>
      <c r="B106" s="37"/>
      <c r="C106" s="180" t="s">
        <v>327</v>
      </c>
      <c r="D106" s="180" t="s">
        <v>285</v>
      </c>
      <c r="E106" s="181" t="s">
        <v>10540</v>
      </c>
      <c r="F106" s="182" t="s">
        <v>10541</v>
      </c>
      <c r="G106" s="183" t="s">
        <v>2963</v>
      </c>
      <c r="H106" s="184">
        <v>1</v>
      </c>
      <c r="I106" s="185"/>
      <c r="J106" s="186">
        <f>ROUND(I106*H106,2)</f>
        <v>0</v>
      </c>
      <c r="K106" s="182" t="s">
        <v>348</v>
      </c>
      <c r="L106" s="41"/>
      <c r="M106" s="187" t="s">
        <v>21</v>
      </c>
      <c r="N106" s="188" t="s">
        <v>44</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10514</v>
      </c>
      <c r="AT106" s="191" t="s">
        <v>285</v>
      </c>
      <c r="AU106" s="191" t="s">
        <v>82</v>
      </c>
      <c r="AY106" s="19" t="s">
        <v>283</v>
      </c>
      <c r="BE106" s="192">
        <f>IF(N106="základní",J106,0)</f>
        <v>0</v>
      </c>
      <c r="BF106" s="192">
        <f>IF(N106="snížená",J106,0)</f>
        <v>0</v>
      </c>
      <c r="BG106" s="192">
        <f>IF(N106="zákl. přenesená",J106,0)</f>
        <v>0</v>
      </c>
      <c r="BH106" s="192">
        <f>IF(N106="sníž. přenesená",J106,0)</f>
        <v>0</v>
      </c>
      <c r="BI106" s="192">
        <f>IF(N106="nulová",J106,0)</f>
        <v>0</v>
      </c>
      <c r="BJ106" s="19" t="s">
        <v>80</v>
      </c>
      <c r="BK106" s="192">
        <f>ROUND(I106*H106,2)</f>
        <v>0</v>
      </c>
      <c r="BL106" s="19" t="s">
        <v>10514</v>
      </c>
      <c r="BM106" s="191" t="s">
        <v>10542</v>
      </c>
    </row>
    <row r="107" spans="1:65" s="2" customFormat="1" ht="68.25">
      <c r="A107" s="36"/>
      <c r="B107" s="37"/>
      <c r="C107" s="38"/>
      <c r="D107" s="200" t="s">
        <v>436</v>
      </c>
      <c r="E107" s="38"/>
      <c r="F107" s="231" t="s">
        <v>10543</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436</v>
      </c>
      <c r="AU107" s="19" t="s">
        <v>82</v>
      </c>
    </row>
    <row r="108" spans="1:65" s="2" customFormat="1" ht="16.5" customHeight="1">
      <c r="A108" s="36"/>
      <c r="B108" s="37"/>
      <c r="C108" s="180" t="s">
        <v>333</v>
      </c>
      <c r="D108" s="180" t="s">
        <v>285</v>
      </c>
      <c r="E108" s="181" t="s">
        <v>10544</v>
      </c>
      <c r="F108" s="182" t="s">
        <v>10545</v>
      </c>
      <c r="G108" s="183" t="s">
        <v>2963</v>
      </c>
      <c r="H108" s="184">
        <v>1</v>
      </c>
      <c r="I108" s="185"/>
      <c r="J108" s="186">
        <f>ROUND(I108*H108,2)</f>
        <v>0</v>
      </c>
      <c r="K108" s="182" t="s">
        <v>348</v>
      </c>
      <c r="L108" s="41"/>
      <c r="M108" s="187" t="s">
        <v>21</v>
      </c>
      <c r="N108" s="188" t="s">
        <v>44</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10514</v>
      </c>
      <c r="AT108" s="191" t="s">
        <v>285</v>
      </c>
      <c r="AU108" s="191" t="s">
        <v>82</v>
      </c>
      <c r="AY108" s="19" t="s">
        <v>283</v>
      </c>
      <c r="BE108" s="192">
        <f>IF(N108="základní",J108,0)</f>
        <v>0</v>
      </c>
      <c r="BF108" s="192">
        <f>IF(N108="snížená",J108,0)</f>
        <v>0</v>
      </c>
      <c r="BG108" s="192">
        <f>IF(N108="zákl. přenesená",J108,0)</f>
        <v>0</v>
      </c>
      <c r="BH108" s="192">
        <f>IF(N108="sníž. přenesená",J108,0)</f>
        <v>0</v>
      </c>
      <c r="BI108" s="192">
        <f>IF(N108="nulová",J108,0)</f>
        <v>0</v>
      </c>
      <c r="BJ108" s="19" t="s">
        <v>80</v>
      </c>
      <c r="BK108" s="192">
        <f>ROUND(I108*H108,2)</f>
        <v>0</v>
      </c>
      <c r="BL108" s="19" t="s">
        <v>10514</v>
      </c>
      <c r="BM108" s="191" t="s">
        <v>10546</v>
      </c>
    </row>
    <row r="109" spans="1:65" s="2" customFormat="1" ht="93" customHeight="1">
      <c r="A109" s="36"/>
      <c r="B109" s="37"/>
      <c r="C109" s="38"/>
      <c r="D109" s="200" t="s">
        <v>436</v>
      </c>
      <c r="E109" s="38"/>
      <c r="F109" s="231" t="s">
        <v>10547</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436</v>
      </c>
      <c r="AU109" s="19" t="s">
        <v>82</v>
      </c>
    </row>
    <row r="110" spans="1:65" s="12" customFormat="1" ht="22.9" customHeight="1">
      <c r="B110" s="164"/>
      <c r="C110" s="165"/>
      <c r="D110" s="166" t="s">
        <v>72</v>
      </c>
      <c r="E110" s="178" t="s">
        <v>10548</v>
      </c>
      <c r="F110" s="178" t="s">
        <v>10549</v>
      </c>
      <c r="G110" s="165"/>
      <c r="H110" s="165"/>
      <c r="I110" s="168"/>
      <c r="J110" s="179">
        <f>BK110</f>
        <v>0</v>
      </c>
      <c r="K110" s="165"/>
      <c r="L110" s="170"/>
      <c r="M110" s="171"/>
      <c r="N110" s="172"/>
      <c r="O110" s="172"/>
      <c r="P110" s="173">
        <f>SUM(P111:P113)</f>
        <v>0</v>
      </c>
      <c r="Q110" s="172"/>
      <c r="R110" s="173">
        <f>SUM(R111:R113)</f>
        <v>0</v>
      </c>
      <c r="S110" s="172"/>
      <c r="T110" s="174">
        <f>SUM(T111:T113)</f>
        <v>0</v>
      </c>
      <c r="AR110" s="175" t="s">
        <v>315</v>
      </c>
      <c r="AT110" s="176" t="s">
        <v>72</v>
      </c>
      <c r="AU110" s="176" t="s">
        <v>80</v>
      </c>
      <c r="AY110" s="175" t="s">
        <v>283</v>
      </c>
      <c r="BK110" s="177">
        <f>SUM(BK111:BK113)</f>
        <v>0</v>
      </c>
    </row>
    <row r="111" spans="1:65" s="2" customFormat="1" ht="16.5" customHeight="1">
      <c r="A111" s="36"/>
      <c r="B111" s="37"/>
      <c r="C111" s="180" t="s">
        <v>339</v>
      </c>
      <c r="D111" s="180" t="s">
        <v>285</v>
      </c>
      <c r="E111" s="181" t="s">
        <v>10550</v>
      </c>
      <c r="F111" s="182" t="s">
        <v>10549</v>
      </c>
      <c r="G111" s="183" t="s">
        <v>2963</v>
      </c>
      <c r="H111" s="184">
        <v>1</v>
      </c>
      <c r="I111" s="185"/>
      <c r="J111" s="186">
        <f>ROUND(I111*H111,2)</f>
        <v>0</v>
      </c>
      <c r="K111" s="182" t="s">
        <v>289</v>
      </c>
      <c r="L111" s="41"/>
      <c r="M111" s="187" t="s">
        <v>21</v>
      </c>
      <c r="N111" s="188" t="s">
        <v>44</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10514</v>
      </c>
      <c r="AT111" s="191" t="s">
        <v>285</v>
      </c>
      <c r="AU111" s="191" t="s">
        <v>82</v>
      </c>
      <c r="AY111" s="19" t="s">
        <v>283</v>
      </c>
      <c r="BE111" s="192">
        <f>IF(N111="základní",J111,0)</f>
        <v>0</v>
      </c>
      <c r="BF111" s="192">
        <f>IF(N111="snížená",J111,0)</f>
        <v>0</v>
      </c>
      <c r="BG111" s="192">
        <f>IF(N111="zákl. přenesená",J111,0)</f>
        <v>0</v>
      </c>
      <c r="BH111" s="192">
        <f>IF(N111="sníž. přenesená",J111,0)</f>
        <v>0</v>
      </c>
      <c r="BI111" s="192">
        <f>IF(N111="nulová",J111,0)</f>
        <v>0</v>
      </c>
      <c r="BJ111" s="19" t="s">
        <v>80</v>
      </c>
      <c r="BK111" s="192">
        <f>ROUND(I111*H111,2)</f>
        <v>0</v>
      </c>
      <c r="BL111" s="19" t="s">
        <v>10514</v>
      </c>
      <c r="BM111" s="191" t="s">
        <v>10551</v>
      </c>
    </row>
    <row r="112" spans="1:65" s="2" customFormat="1" ht="11.25">
      <c r="A112" s="36"/>
      <c r="B112" s="37"/>
      <c r="C112" s="38"/>
      <c r="D112" s="193" t="s">
        <v>292</v>
      </c>
      <c r="E112" s="38"/>
      <c r="F112" s="194" t="s">
        <v>10552</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292</v>
      </c>
      <c r="AU112" s="19" t="s">
        <v>82</v>
      </c>
    </row>
    <row r="113" spans="1:65" s="2" customFormat="1" ht="393.75" customHeight="1">
      <c r="A113" s="36"/>
      <c r="B113" s="37"/>
      <c r="C113" s="38"/>
      <c r="D113" s="200" t="s">
        <v>436</v>
      </c>
      <c r="E113" s="38"/>
      <c r="F113" s="231" t="s">
        <v>10553</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436</v>
      </c>
      <c r="AU113" s="19" t="s">
        <v>82</v>
      </c>
    </row>
    <row r="114" spans="1:65" s="12" customFormat="1" ht="22.9" customHeight="1">
      <c r="B114" s="164"/>
      <c r="C114" s="165"/>
      <c r="D114" s="166" t="s">
        <v>72</v>
      </c>
      <c r="E114" s="178" t="s">
        <v>10554</v>
      </c>
      <c r="F114" s="178" t="s">
        <v>10555</v>
      </c>
      <c r="G114" s="165"/>
      <c r="H114" s="165"/>
      <c r="I114" s="168"/>
      <c r="J114" s="179">
        <f>BK114</f>
        <v>0</v>
      </c>
      <c r="K114" s="165"/>
      <c r="L114" s="170"/>
      <c r="M114" s="171"/>
      <c r="N114" s="172"/>
      <c r="O114" s="172"/>
      <c r="P114" s="173">
        <f>SUM(P115:P130)</f>
        <v>0</v>
      </c>
      <c r="Q114" s="172"/>
      <c r="R114" s="173">
        <f>SUM(R115:R130)</f>
        <v>0</v>
      </c>
      <c r="S114" s="172"/>
      <c r="T114" s="174">
        <f>SUM(T115:T130)</f>
        <v>0</v>
      </c>
      <c r="AR114" s="175" t="s">
        <v>315</v>
      </c>
      <c r="AT114" s="176" t="s">
        <v>72</v>
      </c>
      <c r="AU114" s="176" t="s">
        <v>80</v>
      </c>
      <c r="AY114" s="175" t="s">
        <v>283</v>
      </c>
      <c r="BK114" s="177">
        <f>SUM(BK115:BK130)</f>
        <v>0</v>
      </c>
    </row>
    <row r="115" spans="1:65" s="2" customFormat="1" ht="16.5" customHeight="1">
      <c r="A115" s="36"/>
      <c r="B115" s="37"/>
      <c r="C115" s="180" t="s">
        <v>345</v>
      </c>
      <c r="D115" s="180" t="s">
        <v>285</v>
      </c>
      <c r="E115" s="181" t="s">
        <v>10556</v>
      </c>
      <c r="F115" s="182" t="s">
        <v>10557</v>
      </c>
      <c r="G115" s="183" t="s">
        <v>2963</v>
      </c>
      <c r="H115" s="184">
        <v>1</v>
      </c>
      <c r="I115" s="185"/>
      <c r="J115" s="186">
        <f>ROUND(I115*H115,2)</f>
        <v>0</v>
      </c>
      <c r="K115" s="182" t="s">
        <v>348</v>
      </c>
      <c r="L115" s="41"/>
      <c r="M115" s="187" t="s">
        <v>21</v>
      </c>
      <c r="N115" s="188" t="s">
        <v>44</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10514</v>
      </c>
      <c r="AT115" s="191" t="s">
        <v>285</v>
      </c>
      <c r="AU115" s="191" t="s">
        <v>82</v>
      </c>
      <c r="AY115" s="19" t="s">
        <v>283</v>
      </c>
      <c r="BE115" s="192">
        <f>IF(N115="základní",J115,0)</f>
        <v>0</v>
      </c>
      <c r="BF115" s="192">
        <f>IF(N115="snížená",J115,0)</f>
        <v>0</v>
      </c>
      <c r="BG115" s="192">
        <f>IF(N115="zákl. přenesená",J115,0)</f>
        <v>0</v>
      </c>
      <c r="BH115" s="192">
        <f>IF(N115="sníž. přenesená",J115,0)</f>
        <v>0</v>
      </c>
      <c r="BI115" s="192">
        <f>IF(N115="nulová",J115,0)</f>
        <v>0</v>
      </c>
      <c r="BJ115" s="19" t="s">
        <v>80</v>
      </c>
      <c r="BK115" s="192">
        <f>ROUND(I115*H115,2)</f>
        <v>0</v>
      </c>
      <c r="BL115" s="19" t="s">
        <v>10514</v>
      </c>
      <c r="BM115" s="191" t="s">
        <v>10558</v>
      </c>
    </row>
    <row r="116" spans="1:65" s="2" customFormat="1" ht="72.75" customHeight="1">
      <c r="A116" s="36"/>
      <c r="B116" s="37"/>
      <c r="C116" s="38"/>
      <c r="D116" s="200" t="s">
        <v>436</v>
      </c>
      <c r="E116" s="38"/>
      <c r="F116" s="231" t="s">
        <v>10559</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436</v>
      </c>
      <c r="AU116" s="19" t="s">
        <v>82</v>
      </c>
    </row>
    <row r="117" spans="1:65" s="2" customFormat="1" ht="16.5" customHeight="1">
      <c r="A117" s="36"/>
      <c r="B117" s="37"/>
      <c r="C117" s="180" t="s">
        <v>351</v>
      </c>
      <c r="D117" s="180" t="s">
        <v>285</v>
      </c>
      <c r="E117" s="181" t="s">
        <v>10560</v>
      </c>
      <c r="F117" s="182" t="s">
        <v>10561</v>
      </c>
      <c r="G117" s="183" t="s">
        <v>2963</v>
      </c>
      <c r="H117" s="184">
        <v>1</v>
      </c>
      <c r="I117" s="185"/>
      <c r="J117" s="186">
        <f>ROUND(I117*H117,2)</f>
        <v>0</v>
      </c>
      <c r="K117" s="182" t="s">
        <v>348</v>
      </c>
      <c r="L117" s="41"/>
      <c r="M117" s="187" t="s">
        <v>21</v>
      </c>
      <c r="N117" s="188" t="s">
        <v>44</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10514</v>
      </c>
      <c r="AT117" s="191" t="s">
        <v>285</v>
      </c>
      <c r="AU117" s="191" t="s">
        <v>82</v>
      </c>
      <c r="AY117" s="19" t="s">
        <v>283</v>
      </c>
      <c r="BE117" s="192">
        <f>IF(N117="základní",J117,0)</f>
        <v>0</v>
      </c>
      <c r="BF117" s="192">
        <f>IF(N117="snížená",J117,0)</f>
        <v>0</v>
      </c>
      <c r="BG117" s="192">
        <f>IF(N117="zákl. přenesená",J117,0)</f>
        <v>0</v>
      </c>
      <c r="BH117" s="192">
        <f>IF(N117="sníž. přenesená",J117,0)</f>
        <v>0</v>
      </c>
      <c r="BI117" s="192">
        <f>IF(N117="nulová",J117,0)</f>
        <v>0</v>
      </c>
      <c r="BJ117" s="19" t="s">
        <v>80</v>
      </c>
      <c r="BK117" s="192">
        <f>ROUND(I117*H117,2)</f>
        <v>0</v>
      </c>
      <c r="BL117" s="19" t="s">
        <v>10514</v>
      </c>
      <c r="BM117" s="191" t="s">
        <v>10562</v>
      </c>
    </row>
    <row r="118" spans="1:65" s="2" customFormat="1" ht="191.25" customHeight="1">
      <c r="A118" s="36"/>
      <c r="B118" s="37"/>
      <c r="C118" s="38"/>
      <c r="D118" s="200" t="s">
        <v>436</v>
      </c>
      <c r="E118" s="38"/>
      <c r="F118" s="231" t="s">
        <v>10563</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436</v>
      </c>
      <c r="AU118" s="19" t="s">
        <v>82</v>
      </c>
    </row>
    <row r="119" spans="1:65" s="2" customFormat="1" ht="16.5" customHeight="1">
      <c r="A119" s="36"/>
      <c r="B119" s="37"/>
      <c r="C119" s="180" t="s">
        <v>357</v>
      </c>
      <c r="D119" s="180" t="s">
        <v>285</v>
      </c>
      <c r="E119" s="181" t="s">
        <v>10564</v>
      </c>
      <c r="F119" s="182" t="s">
        <v>10565</v>
      </c>
      <c r="G119" s="183" t="s">
        <v>2963</v>
      </c>
      <c r="H119" s="184">
        <v>1</v>
      </c>
      <c r="I119" s="185"/>
      <c r="J119" s="186">
        <f>ROUND(I119*H119,2)</f>
        <v>0</v>
      </c>
      <c r="K119" s="182" t="s">
        <v>348</v>
      </c>
      <c r="L119" s="41"/>
      <c r="M119" s="187" t="s">
        <v>21</v>
      </c>
      <c r="N119" s="188" t="s">
        <v>44</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10514</v>
      </c>
      <c r="AT119" s="191" t="s">
        <v>285</v>
      </c>
      <c r="AU119" s="191" t="s">
        <v>82</v>
      </c>
      <c r="AY119" s="19" t="s">
        <v>283</v>
      </c>
      <c r="BE119" s="192">
        <f>IF(N119="základní",J119,0)</f>
        <v>0</v>
      </c>
      <c r="BF119" s="192">
        <f>IF(N119="snížená",J119,0)</f>
        <v>0</v>
      </c>
      <c r="BG119" s="192">
        <f>IF(N119="zákl. přenesená",J119,0)</f>
        <v>0</v>
      </c>
      <c r="BH119" s="192">
        <f>IF(N119="sníž. přenesená",J119,0)</f>
        <v>0</v>
      </c>
      <c r="BI119" s="192">
        <f>IF(N119="nulová",J119,0)</f>
        <v>0</v>
      </c>
      <c r="BJ119" s="19" t="s">
        <v>80</v>
      </c>
      <c r="BK119" s="192">
        <f>ROUND(I119*H119,2)</f>
        <v>0</v>
      </c>
      <c r="BL119" s="19" t="s">
        <v>10514</v>
      </c>
      <c r="BM119" s="191" t="s">
        <v>10566</v>
      </c>
    </row>
    <row r="120" spans="1:65" s="2" customFormat="1" ht="225" customHeight="1">
      <c r="A120" s="36"/>
      <c r="B120" s="37"/>
      <c r="C120" s="38"/>
      <c r="D120" s="200" t="s">
        <v>436</v>
      </c>
      <c r="E120" s="38"/>
      <c r="F120" s="231" t="s">
        <v>10567</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436</v>
      </c>
      <c r="AU120" s="19" t="s">
        <v>82</v>
      </c>
    </row>
    <row r="121" spans="1:65" s="2" customFormat="1" ht="16.5" customHeight="1">
      <c r="A121" s="36"/>
      <c r="B121" s="37"/>
      <c r="C121" s="180" t="s">
        <v>364</v>
      </c>
      <c r="D121" s="180" t="s">
        <v>285</v>
      </c>
      <c r="E121" s="181" t="s">
        <v>10568</v>
      </c>
      <c r="F121" s="182" t="s">
        <v>10569</v>
      </c>
      <c r="G121" s="183" t="s">
        <v>2963</v>
      </c>
      <c r="H121" s="184">
        <v>1</v>
      </c>
      <c r="I121" s="185"/>
      <c r="J121" s="186">
        <f>ROUND(I121*H121,2)</f>
        <v>0</v>
      </c>
      <c r="K121" s="182" t="s">
        <v>8303</v>
      </c>
      <c r="L121" s="41"/>
      <c r="M121" s="187" t="s">
        <v>21</v>
      </c>
      <c r="N121" s="188" t="s">
        <v>44</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10514</v>
      </c>
      <c r="AT121" s="191" t="s">
        <v>285</v>
      </c>
      <c r="AU121" s="191" t="s">
        <v>82</v>
      </c>
      <c r="AY121" s="19" t="s">
        <v>283</v>
      </c>
      <c r="BE121" s="192">
        <f>IF(N121="základní",J121,0)</f>
        <v>0</v>
      </c>
      <c r="BF121" s="192">
        <f>IF(N121="snížená",J121,0)</f>
        <v>0</v>
      </c>
      <c r="BG121" s="192">
        <f>IF(N121="zákl. přenesená",J121,0)</f>
        <v>0</v>
      </c>
      <c r="BH121" s="192">
        <f>IF(N121="sníž. přenesená",J121,0)</f>
        <v>0</v>
      </c>
      <c r="BI121" s="192">
        <f>IF(N121="nulová",J121,0)</f>
        <v>0</v>
      </c>
      <c r="BJ121" s="19" t="s">
        <v>80</v>
      </c>
      <c r="BK121" s="192">
        <f>ROUND(I121*H121,2)</f>
        <v>0</v>
      </c>
      <c r="BL121" s="19" t="s">
        <v>10514</v>
      </c>
      <c r="BM121" s="191" t="s">
        <v>10570</v>
      </c>
    </row>
    <row r="122" spans="1:65" s="2" customFormat="1" ht="11.25">
      <c r="A122" s="36"/>
      <c r="B122" s="37"/>
      <c r="C122" s="38"/>
      <c r="D122" s="193" t="s">
        <v>292</v>
      </c>
      <c r="E122" s="38"/>
      <c r="F122" s="194" t="s">
        <v>10571</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292</v>
      </c>
      <c r="AU122" s="19" t="s">
        <v>82</v>
      </c>
    </row>
    <row r="123" spans="1:65" s="2" customFormat="1" ht="134.25" customHeight="1">
      <c r="A123" s="36"/>
      <c r="B123" s="37"/>
      <c r="C123" s="38"/>
      <c r="D123" s="200" t="s">
        <v>436</v>
      </c>
      <c r="E123" s="38"/>
      <c r="F123" s="231" t="s">
        <v>10572</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436</v>
      </c>
      <c r="AU123" s="19" t="s">
        <v>82</v>
      </c>
    </row>
    <row r="124" spans="1:65" s="2" customFormat="1" ht="16.5" customHeight="1">
      <c r="A124" s="36"/>
      <c r="B124" s="37"/>
      <c r="C124" s="180" t="s">
        <v>370</v>
      </c>
      <c r="D124" s="180" t="s">
        <v>285</v>
      </c>
      <c r="E124" s="181" t="s">
        <v>10573</v>
      </c>
      <c r="F124" s="182" t="s">
        <v>10574</v>
      </c>
      <c r="G124" s="183" t="s">
        <v>2963</v>
      </c>
      <c r="H124" s="184">
        <v>1</v>
      </c>
      <c r="I124" s="185"/>
      <c r="J124" s="186">
        <f>ROUND(I124*H124,2)</f>
        <v>0</v>
      </c>
      <c r="K124" s="182" t="s">
        <v>8303</v>
      </c>
      <c r="L124" s="41"/>
      <c r="M124" s="187" t="s">
        <v>21</v>
      </c>
      <c r="N124" s="188" t="s">
        <v>44</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10514</v>
      </c>
      <c r="AT124" s="191" t="s">
        <v>285</v>
      </c>
      <c r="AU124" s="191" t="s">
        <v>82</v>
      </c>
      <c r="AY124" s="19" t="s">
        <v>283</v>
      </c>
      <c r="BE124" s="192">
        <f>IF(N124="základní",J124,0)</f>
        <v>0</v>
      </c>
      <c r="BF124" s="192">
        <f>IF(N124="snížená",J124,0)</f>
        <v>0</v>
      </c>
      <c r="BG124" s="192">
        <f>IF(N124="zákl. přenesená",J124,0)</f>
        <v>0</v>
      </c>
      <c r="BH124" s="192">
        <f>IF(N124="sníž. přenesená",J124,0)</f>
        <v>0</v>
      </c>
      <c r="BI124" s="192">
        <f>IF(N124="nulová",J124,0)</f>
        <v>0</v>
      </c>
      <c r="BJ124" s="19" t="s">
        <v>80</v>
      </c>
      <c r="BK124" s="192">
        <f>ROUND(I124*H124,2)</f>
        <v>0</v>
      </c>
      <c r="BL124" s="19" t="s">
        <v>10514</v>
      </c>
      <c r="BM124" s="191" t="s">
        <v>10575</v>
      </c>
    </row>
    <row r="125" spans="1:65" s="2" customFormat="1" ht="11.25">
      <c r="A125" s="36"/>
      <c r="B125" s="37"/>
      <c r="C125" s="38"/>
      <c r="D125" s="193" t="s">
        <v>292</v>
      </c>
      <c r="E125" s="38"/>
      <c r="F125" s="194" t="s">
        <v>10576</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292</v>
      </c>
      <c r="AU125" s="19" t="s">
        <v>82</v>
      </c>
    </row>
    <row r="126" spans="1:65" s="2" customFormat="1" ht="286.5" customHeight="1">
      <c r="A126" s="36"/>
      <c r="B126" s="37"/>
      <c r="C126" s="38"/>
      <c r="D126" s="200" t="s">
        <v>436</v>
      </c>
      <c r="E126" s="38"/>
      <c r="F126" s="231" t="s">
        <v>10577</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436</v>
      </c>
      <c r="AU126" s="19" t="s">
        <v>82</v>
      </c>
    </row>
    <row r="127" spans="1:65" s="2" customFormat="1" ht="16.5" customHeight="1">
      <c r="A127" s="36"/>
      <c r="B127" s="37"/>
      <c r="C127" s="180" t="s">
        <v>8</v>
      </c>
      <c r="D127" s="180" t="s">
        <v>285</v>
      </c>
      <c r="E127" s="181" t="s">
        <v>10578</v>
      </c>
      <c r="F127" s="182" t="s">
        <v>10579</v>
      </c>
      <c r="G127" s="183" t="s">
        <v>2963</v>
      </c>
      <c r="H127" s="184">
        <v>1</v>
      </c>
      <c r="I127" s="185"/>
      <c r="J127" s="186">
        <f>ROUND(I127*H127,2)</f>
        <v>0</v>
      </c>
      <c r="K127" s="182" t="s">
        <v>348</v>
      </c>
      <c r="L127" s="41"/>
      <c r="M127" s="187" t="s">
        <v>21</v>
      </c>
      <c r="N127" s="188" t="s">
        <v>44</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10514</v>
      </c>
      <c r="AT127" s="191" t="s">
        <v>285</v>
      </c>
      <c r="AU127" s="191" t="s">
        <v>82</v>
      </c>
      <c r="AY127" s="19" t="s">
        <v>283</v>
      </c>
      <c r="BE127" s="192">
        <f>IF(N127="základní",J127,0)</f>
        <v>0</v>
      </c>
      <c r="BF127" s="192">
        <f>IF(N127="snížená",J127,0)</f>
        <v>0</v>
      </c>
      <c r="BG127" s="192">
        <f>IF(N127="zákl. přenesená",J127,0)</f>
        <v>0</v>
      </c>
      <c r="BH127" s="192">
        <f>IF(N127="sníž. přenesená",J127,0)</f>
        <v>0</v>
      </c>
      <c r="BI127" s="192">
        <f>IF(N127="nulová",J127,0)</f>
        <v>0</v>
      </c>
      <c r="BJ127" s="19" t="s">
        <v>80</v>
      </c>
      <c r="BK127" s="192">
        <f>ROUND(I127*H127,2)</f>
        <v>0</v>
      </c>
      <c r="BL127" s="19" t="s">
        <v>10514</v>
      </c>
      <c r="BM127" s="191" t="s">
        <v>10580</v>
      </c>
    </row>
    <row r="128" spans="1:65" s="2" customFormat="1" ht="136.5" customHeight="1">
      <c r="A128" s="36"/>
      <c r="B128" s="37"/>
      <c r="C128" s="38"/>
      <c r="D128" s="200" t="s">
        <v>436</v>
      </c>
      <c r="E128" s="38"/>
      <c r="F128" s="231" t="s">
        <v>10581</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436</v>
      </c>
      <c r="AU128" s="19" t="s">
        <v>82</v>
      </c>
    </row>
    <row r="129" spans="1:65" s="2" customFormat="1" ht="16.5" customHeight="1">
      <c r="A129" s="36"/>
      <c r="B129" s="37"/>
      <c r="C129" s="180" t="s">
        <v>381</v>
      </c>
      <c r="D129" s="180" t="s">
        <v>285</v>
      </c>
      <c r="E129" s="181" t="s">
        <v>10582</v>
      </c>
      <c r="F129" s="182" t="s">
        <v>10583</v>
      </c>
      <c r="G129" s="183" t="s">
        <v>2963</v>
      </c>
      <c r="H129" s="184">
        <v>1</v>
      </c>
      <c r="I129" s="185"/>
      <c r="J129" s="186">
        <f>ROUND(I129*H129,2)</f>
        <v>0</v>
      </c>
      <c r="K129" s="182" t="s">
        <v>348</v>
      </c>
      <c r="L129" s="41"/>
      <c r="M129" s="187" t="s">
        <v>21</v>
      </c>
      <c r="N129" s="188" t="s">
        <v>44</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10514</v>
      </c>
      <c r="AT129" s="191" t="s">
        <v>285</v>
      </c>
      <c r="AU129" s="191" t="s">
        <v>82</v>
      </c>
      <c r="AY129" s="19" t="s">
        <v>283</v>
      </c>
      <c r="BE129" s="192">
        <f>IF(N129="základní",J129,0)</f>
        <v>0</v>
      </c>
      <c r="BF129" s="192">
        <f>IF(N129="snížená",J129,0)</f>
        <v>0</v>
      </c>
      <c r="BG129" s="192">
        <f>IF(N129="zákl. přenesená",J129,0)</f>
        <v>0</v>
      </c>
      <c r="BH129" s="192">
        <f>IF(N129="sníž. přenesená",J129,0)</f>
        <v>0</v>
      </c>
      <c r="BI129" s="192">
        <f>IF(N129="nulová",J129,0)</f>
        <v>0</v>
      </c>
      <c r="BJ129" s="19" t="s">
        <v>80</v>
      </c>
      <c r="BK129" s="192">
        <f>ROUND(I129*H129,2)</f>
        <v>0</v>
      </c>
      <c r="BL129" s="19" t="s">
        <v>10514</v>
      </c>
      <c r="BM129" s="191" t="s">
        <v>10584</v>
      </c>
    </row>
    <row r="130" spans="1:65" s="2" customFormat="1" ht="126.75">
      <c r="A130" s="36"/>
      <c r="B130" s="37"/>
      <c r="C130" s="38"/>
      <c r="D130" s="200" t="s">
        <v>436</v>
      </c>
      <c r="E130" s="38"/>
      <c r="F130" s="231" t="s">
        <v>10585</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436</v>
      </c>
      <c r="AU130" s="19" t="s">
        <v>82</v>
      </c>
    </row>
    <row r="131" spans="1:65" s="12" customFormat="1" ht="22.9" customHeight="1">
      <c r="B131" s="164"/>
      <c r="C131" s="165"/>
      <c r="D131" s="166" t="s">
        <v>72</v>
      </c>
      <c r="E131" s="178" t="s">
        <v>10586</v>
      </c>
      <c r="F131" s="178" t="s">
        <v>10587</v>
      </c>
      <c r="G131" s="165"/>
      <c r="H131" s="165"/>
      <c r="I131" s="168"/>
      <c r="J131" s="179">
        <f>BK131</f>
        <v>0</v>
      </c>
      <c r="K131" s="165"/>
      <c r="L131" s="170"/>
      <c r="M131" s="171"/>
      <c r="N131" s="172"/>
      <c r="O131" s="172"/>
      <c r="P131" s="173">
        <f>SUM(P132:P133)</f>
        <v>0</v>
      </c>
      <c r="Q131" s="172"/>
      <c r="R131" s="173">
        <f>SUM(R132:R133)</f>
        <v>0</v>
      </c>
      <c r="S131" s="172"/>
      <c r="T131" s="174">
        <f>SUM(T132:T133)</f>
        <v>0</v>
      </c>
      <c r="AR131" s="175" t="s">
        <v>315</v>
      </c>
      <c r="AT131" s="176" t="s">
        <v>72</v>
      </c>
      <c r="AU131" s="176" t="s">
        <v>80</v>
      </c>
      <c r="AY131" s="175" t="s">
        <v>283</v>
      </c>
      <c r="BK131" s="177">
        <f>SUM(BK132:BK133)</f>
        <v>0</v>
      </c>
    </row>
    <row r="132" spans="1:65" s="2" customFormat="1" ht="16.5" customHeight="1">
      <c r="A132" s="36"/>
      <c r="B132" s="37"/>
      <c r="C132" s="180" t="s">
        <v>387</v>
      </c>
      <c r="D132" s="180" t="s">
        <v>285</v>
      </c>
      <c r="E132" s="181" t="s">
        <v>10588</v>
      </c>
      <c r="F132" s="182" t="s">
        <v>10589</v>
      </c>
      <c r="G132" s="183" t="s">
        <v>2963</v>
      </c>
      <c r="H132" s="184">
        <v>1</v>
      </c>
      <c r="I132" s="185"/>
      <c r="J132" s="186">
        <f>ROUND(I132*H132,2)</f>
        <v>0</v>
      </c>
      <c r="K132" s="182" t="s">
        <v>348</v>
      </c>
      <c r="L132" s="41"/>
      <c r="M132" s="187" t="s">
        <v>21</v>
      </c>
      <c r="N132" s="188" t="s">
        <v>44</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10514</v>
      </c>
      <c r="AT132" s="191" t="s">
        <v>285</v>
      </c>
      <c r="AU132" s="191" t="s">
        <v>82</v>
      </c>
      <c r="AY132" s="19" t="s">
        <v>283</v>
      </c>
      <c r="BE132" s="192">
        <f>IF(N132="základní",J132,0)</f>
        <v>0</v>
      </c>
      <c r="BF132" s="192">
        <f>IF(N132="snížená",J132,0)</f>
        <v>0</v>
      </c>
      <c r="BG132" s="192">
        <f>IF(N132="zákl. přenesená",J132,0)</f>
        <v>0</v>
      </c>
      <c r="BH132" s="192">
        <f>IF(N132="sníž. přenesená",J132,0)</f>
        <v>0</v>
      </c>
      <c r="BI132" s="192">
        <f>IF(N132="nulová",J132,0)</f>
        <v>0</v>
      </c>
      <c r="BJ132" s="19" t="s">
        <v>80</v>
      </c>
      <c r="BK132" s="192">
        <f>ROUND(I132*H132,2)</f>
        <v>0</v>
      </c>
      <c r="BL132" s="19" t="s">
        <v>10514</v>
      </c>
      <c r="BM132" s="191" t="s">
        <v>10590</v>
      </c>
    </row>
    <row r="133" spans="1:65" s="2" customFormat="1" ht="68.25">
      <c r="A133" s="36"/>
      <c r="B133" s="37"/>
      <c r="C133" s="38"/>
      <c r="D133" s="200" t="s">
        <v>436</v>
      </c>
      <c r="E133" s="38"/>
      <c r="F133" s="231" t="s">
        <v>10591</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436</v>
      </c>
      <c r="AU133" s="19" t="s">
        <v>82</v>
      </c>
    </row>
    <row r="134" spans="1:65" s="12" customFormat="1" ht="22.9" customHeight="1">
      <c r="B134" s="164"/>
      <c r="C134" s="165"/>
      <c r="D134" s="166" t="s">
        <v>72</v>
      </c>
      <c r="E134" s="178" t="s">
        <v>10592</v>
      </c>
      <c r="F134" s="178" t="s">
        <v>10593</v>
      </c>
      <c r="G134" s="165"/>
      <c r="H134" s="165"/>
      <c r="I134" s="168"/>
      <c r="J134" s="179">
        <f>BK134</f>
        <v>0</v>
      </c>
      <c r="K134" s="165"/>
      <c r="L134" s="170"/>
      <c r="M134" s="171"/>
      <c r="N134" s="172"/>
      <c r="O134" s="172"/>
      <c r="P134" s="173">
        <f>SUM(P135:P136)</f>
        <v>0</v>
      </c>
      <c r="Q134" s="172"/>
      <c r="R134" s="173">
        <f>SUM(R135:R136)</f>
        <v>0</v>
      </c>
      <c r="S134" s="172"/>
      <c r="T134" s="174">
        <f>SUM(T135:T136)</f>
        <v>0</v>
      </c>
      <c r="AR134" s="175" t="s">
        <v>315</v>
      </c>
      <c r="AT134" s="176" t="s">
        <v>72</v>
      </c>
      <c r="AU134" s="176" t="s">
        <v>80</v>
      </c>
      <c r="AY134" s="175" t="s">
        <v>283</v>
      </c>
      <c r="BK134" s="177">
        <f>SUM(BK135:BK136)</f>
        <v>0</v>
      </c>
    </row>
    <row r="135" spans="1:65" s="2" customFormat="1" ht="16.5" customHeight="1">
      <c r="A135" s="36"/>
      <c r="B135" s="37"/>
      <c r="C135" s="180" t="s">
        <v>393</v>
      </c>
      <c r="D135" s="180" t="s">
        <v>285</v>
      </c>
      <c r="E135" s="181" t="s">
        <v>10594</v>
      </c>
      <c r="F135" s="182" t="s">
        <v>10595</v>
      </c>
      <c r="G135" s="183" t="s">
        <v>2963</v>
      </c>
      <c r="H135" s="184">
        <v>1</v>
      </c>
      <c r="I135" s="185"/>
      <c r="J135" s="186">
        <f>ROUND(I135*H135,2)</f>
        <v>0</v>
      </c>
      <c r="K135" s="182" t="s">
        <v>348</v>
      </c>
      <c r="L135" s="41"/>
      <c r="M135" s="187" t="s">
        <v>21</v>
      </c>
      <c r="N135" s="188" t="s">
        <v>44</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10514</v>
      </c>
      <c r="AT135" s="191" t="s">
        <v>285</v>
      </c>
      <c r="AU135" s="191" t="s">
        <v>82</v>
      </c>
      <c r="AY135" s="19" t="s">
        <v>283</v>
      </c>
      <c r="BE135" s="192">
        <f>IF(N135="základní",J135,0)</f>
        <v>0</v>
      </c>
      <c r="BF135" s="192">
        <f>IF(N135="snížená",J135,0)</f>
        <v>0</v>
      </c>
      <c r="BG135" s="192">
        <f>IF(N135="zákl. přenesená",J135,0)</f>
        <v>0</v>
      </c>
      <c r="BH135" s="192">
        <f>IF(N135="sníž. přenesená",J135,0)</f>
        <v>0</v>
      </c>
      <c r="BI135" s="192">
        <f>IF(N135="nulová",J135,0)</f>
        <v>0</v>
      </c>
      <c r="BJ135" s="19" t="s">
        <v>80</v>
      </c>
      <c r="BK135" s="192">
        <f>ROUND(I135*H135,2)</f>
        <v>0</v>
      </c>
      <c r="BL135" s="19" t="s">
        <v>10514</v>
      </c>
      <c r="BM135" s="191" t="s">
        <v>10596</v>
      </c>
    </row>
    <row r="136" spans="1:65" s="2" customFormat="1" ht="68.25">
      <c r="A136" s="36"/>
      <c r="B136" s="37"/>
      <c r="C136" s="38"/>
      <c r="D136" s="200" t="s">
        <v>436</v>
      </c>
      <c r="E136" s="38"/>
      <c r="F136" s="231" t="s">
        <v>10597</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436</v>
      </c>
      <c r="AU136" s="19" t="s">
        <v>82</v>
      </c>
    </row>
    <row r="137" spans="1:65" s="12" customFormat="1" ht="22.9" customHeight="1">
      <c r="B137" s="164"/>
      <c r="C137" s="165"/>
      <c r="D137" s="166" t="s">
        <v>72</v>
      </c>
      <c r="E137" s="178" t="s">
        <v>10598</v>
      </c>
      <c r="F137" s="178" t="s">
        <v>10599</v>
      </c>
      <c r="G137" s="165"/>
      <c r="H137" s="165"/>
      <c r="I137" s="168"/>
      <c r="J137" s="179">
        <f>BK137</f>
        <v>0</v>
      </c>
      <c r="K137" s="165"/>
      <c r="L137" s="170"/>
      <c r="M137" s="171"/>
      <c r="N137" s="172"/>
      <c r="O137" s="172"/>
      <c r="P137" s="173">
        <f>SUM(P138:P140)</f>
        <v>0</v>
      </c>
      <c r="Q137" s="172"/>
      <c r="R137" s="173">
        <f>SUM(R138:R140)</f>
        <v>0</v>
      </c>
      <c r="S137" s="172"/>
      <c r="T137" s="174">
        <f>SUM(T138:T140)</f>
        <v>0</v>
      </c>
      <c r="AR137" s="175" t="s">
        <v>315</v>
      </c>
      <c r="AT137" s="176" t="s">
        <v>72</v>
      </c>
      <c r="AU137" s="176" t="s">
        <v>80</v>
      </c>
      <c r="AY137" s="175" t="s">
        <v>283</v>
      </c>
      <c r="BK137" s="177">
        <f>SUM(BK138:BK140)</f>
        <v>0</v>
      </c>
    </row>
    <row r="138" spans="1:65" s="2" customFormat="1" ht="16.5" customHeight="1">
      <c r="A138" s="36"/>
      <c r="B138" s="37"/>
      <c r="C138" s="180" t="s">
        <v>400</v>
      </c>
      <c r="D138" s="180" t="s">
        <v>285</v>
      </c>
      <c r="E138" s="181" t="s">
        <v>10600</v>
      </c>
      <c r="F138" s="182" t="s">
        <v>10601</v>
      </c>
      <c r="G138" s="183" t="s">
        <v>2963</v>
      </c>
      <c r="H138" s="184">
        <v>1</v>
      </c>
      <c r="I138" s="185"/>
      <c r="J138" s="186">
        <f>ROUND(I138*H138,2)</f>
        <v>0</v>
      </c>
      <c r="K138" s="182" t="s">
        <v>8303</v>
      </c>
      <c r="L138" s="41"/>
      <c r="M138" s="187" t="s">
        <v>21</v>
      </c>
      <c r="N138" s="188" t="s">
        <v>44</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10514</v>
      </c>
      <c r="AT138" s="191" t="s">
        <v>285</v>
      </c>
      <c r="AU138" s="191" t="s">
        <v>82</v>
      </c>
      <c r="AY138" s="19" t="s">
        <v>283</v>
      </c>
      <c r="BE138" s="192">
        <f>IF(N138="základní",J138,0)</f>
        <v>0</v>
      </c>
      <c r="BF138" s="192">
        <f>IF(N138="snížená",J138,0)</f>
        <v>0</v>
      </c>
      <c r="BG138" s="192">
        <f>IF(N138="zákl. přenesená",J138,0)</f>
        <v>0</v>
      </c>
      <c r="BH138" s="192">
        <f>IF(N138="sníž. přenesená",J138,0)</f>
        <v>0</v>
      </c>
      <c r="BI138" s="192">
        <f>IF(N138="nulová",J138,0)</f>
        <v>0</v>
      </c>
      <c r="BJ138" s="19" t="s">
        <v>80</v>
      </c>
      <c r="BK138" s="192">
        <f>ROUND(I138*H138,2)</f>
        <v>0</v>
      </c>
      <c r="BL138" s="19" t="s">
        <v>10514</v>
      </c>
      <c r="BM138" s="191" t="s">
        <v>10602</v>
      </c>
    </row>
    <row r="139" spans="1:65" s="2" customFormat="1" ht="11.25">
      <c r="A139" s="36"/>
      <c r="B139" s="37"/>
      <c r="C139" s="38"/>
      <c r="D139" s="193" t="s">
        <v>292</v>
      </c>
      <c r="E139" s="38"/>
      <c r="F139" s="194" t="s">
        <v>10603</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292</v>
      </c>
      <c r="AU139" s="19" t="s">
        <v>82</v>
      </c>
    </row>
    <row r="140" spans="1:65" s="2" customFormat="1" ht="126.75">
      <c r="A140" s="36"/>
      <c r="B140" s="37"/>
      <c r="C140" s="38"/>
      <c r="D140" s="200" t="s">
        <v>436</v>
      </c>
      <c r="E140" s="38"/>
      <c r="F140" s="231" t="s">
        <v>10604</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436</v>
      </c>
      <c r="AU140" s="19" t="s">
        <v>82</v>
      </c>
    </row>
    <row r="141" spans="1:65" s="12" customFormat="1" ht="22.9" customHeight="1">
      <c r="B141" s="164"/>
      <c r="C141" s="165"/>
      <c r="D141" s="166" t="s">
        <v>72</v>
      </c>
      <c r="E141" s="178" t="s">
        <v>10605</v>
      </c>
      <c r="F141" s="178" t="s">
        <v>10606</v>
      </c>
      <c r="G141" s="165"/>
      <c r="H141" s="165"/>
      <c r="I141" s="168"/>
      <c r="J141" s="179">
        <f>BK141</f>
        <v>0</v>
      </c>
      <c r="K141" s="165"/>
      <c r="L141" s="170"/>
      <c r="M141" s="171"/>
      <c r="N141" s="172"/>
      <c r="O141" s="172"/>
      <c r="P141" s="173">
        <f>SUM(P142:P152)</f>
        <v>0</v>
      </c>
      <c r="Q141" s="172"/>
      <c r="R141" s="173">
        <f>SUM(R142:R152)</f>
        <v>0</v>
      </c>
      <c r="S141" s="172"/>
      <c r="T141" s="174">
        <f>SUM(T142:T152)</f>
        <v>0</v>
      </c>
      <c r="AR141" s="175" t="s">
        <v>315</v>
      </c>
      <c r="AT141" s="176" t="s">
        <v>72</v>
      </c>
      <c r="AU141" s="176" t="s">
        <v>80</v>
      </c>
      <c r="AY141" s="175" t="s">
        <v>283</v>
      </c>
      <c r="BK141" s="177">
        <f>SUM(BK142:BK152)</f>
        <v>0</v>
      </c>
    </row>
    <row r="142" spans="1:65" s="2" customFormat="1" ht="16.5" customHeight="1">
      <c r="A142" s="36"/>
      <c r="B142" s="37"/>
      <c r="C142" s="180" t="s">
        <v>406</v>
      </c>
      <c r="D142" s="180" t="s">
        <v>285</v>
      </c>
      <c r="E142" s="181" t="s">
        <v>10607</v>
      </c>
      <c r="F142" s="182" t="s">
        <v>10608</v>
      </c>
      <c r="G142" s="183" t="s">
        <v>2963</v>
      </c>
      <c r="H142" s="184">
        <v>1</v>
      </c>
      <c r="I142" s="185"/>
      <c r="J142" s="186">
        <f>ROUND(I142*H142,2)</f>
        <v>0</v>
      </c>
      <c r="K142" s="182" t="s">
        <v>348</v>
      </c>
      <c r="L142" s="41"/>
      <c r="M142" s="187" t="s">
        <v>21</v>
      </c>
      <c r="N142" s="188" t="s">
        <v>44</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10514</v>
      </c>
      <c r="AT142" s="191" t="s">
        <v>285</v>
      </c>
      <c r="AU142" s="191" t="s">
        <v>82</v>
      </c>
      <c r="AY142" s="19" t="s">
        <v>283</v>
      </c>
      <c r="BE142" s="192">
        <f>IF(N142="základní",J142,0)</f>
        <v>0</v>
      </c>
      <c r="BF142" s="192">
        <f>IF(N142="snížená",J142,0)</f>
        <v>0</v>
      </c>
      <c r="BG142" s="192">
        <f>IF(N142="zákl. přenesená",J142,0)</f>
        <v>0</v>
      </c>
      <c r="BH142" s="192">
        <f>IF(N142="sníž. přenesená",J142,0)</f>
        <v>0</v>
      </c>
      <c r="BI142" s="192">
        <f>IF(N142="nulová",J142,0)</f>
        <v>0</v>
      </c>
      <c r="BJ142" s="19" t="s">
        <v>80</v>
      </c>
      <c r="BK142" s="192">
        <f>ROUND(I142*H142,2)</f>
        <v>0</v>
      </c>
      <c r="BL142" s="19" t="s">
        <v>10514</v>
      </c>
      <c r="BM142" s="191" t="s">
        <v>10609</v>
      </c>
    </row>
    <row r="143" spans="1:65" s="2" customFormat="1" ht="45" customHeight="1">
      <c r="A143" s="36"/>
      <c r="B143" s="37"/>
      <c r="C143" s="38"/>
      <c r="D143" s="200" t="s">
        <v>436</v>
      </c>
      <c r="E143" s="38"/>
      <c r="F143" s="231" t="s">
        <v>10610</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436</v>
      </c>
      <c r="AU143" s="19" t="s">
        <v>82</v>
      </c>
    </row>
    <row r="144" spans="1:65" s="2" customFormat="1" ht="16.5" customHeight="1">
      <c r="A144" s="36"/>
      <c r="B144" s="37"/>
      <c r="C144" s="180" t="s">
        <v>7</v>
      </c>
      <c r="D144" s="180" t="s">
        <v>285</v>
      </c>
      <c r="E144" s="181" t="s">
        <v>10611</v>
      </c>
      <c r="F144" s="182" t="s">
        <v>10612</v>
      </c>
      <c r="G144" s="183" t="s">
        <v>2963</v>
      </c>
      <c r="H144" s="184">
        <v>1</v>
      </c>
      <c r="I144" s="185"/>
      <c r="J144" s="186">
        <f>ROUND(I144*H144,2)</f>
        <v>0</v>
      </c>
      <c r="K144" s="182" t="s">
        <v>289</v>
      </c>
      <c r="L144" s="41"/>
      <c r="M144" s="187" t="s">
        <v>21</v>
      </c>
      <c r="N144" s="188" t="s">
        <v>44</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10514</v>
      </c>
      <c r="AT144" s="191" t="s">
        <v>285</v>
      </c>
      <c r="AU144" s="191" t="s">
        <v>82</v>
      </c>
      <c r="AY144" s="19" t="s">
        <v>283</v>
      </c>
      <c r="BE144" s="192">
        <f>IF(N144="základní",J144,0)</f>
        <v>0</v>
      </c>
      <c r="BF144" s="192">
        <f>IF(N144="snížená",J144,0)</f>
        <v>0</v>
      </c>
      <c r="BG144" s="192">
        <f>IF(N144="zákl. přenesená",J144,0)</f>
        <v>0</v>
      </c>
      <c r="BH144" s="192">
        <f>IF(N144="sníž. přenesená",J144,0)</f>
        <v>0</v>
      </c>
      <c r="BI144" s="192">
        <f>IF(N144="nulová",J144,0)</f>
        <v>0</v>
      </c>
      <c r="BJ144" s="19" t="s">
        <v>80</v>
      </c>
      <c r="BK144" s="192">
        <f>ROUND(I144*H144,2)</f>
        <v>0</v>
      </c>
      <c r="BL144" s="19" t="s">
        <v>10514</v>
      </c>
      <c r="BM144" s="191" t="s">
        <v>10613</v>
      </c>
    </row>
    <row r="145" spans="1:65" s="2" customFormat="1" ht="11.25">
      <c r="A145" s="36"/>
      <c r="B145" s="37"/>
      <c r="C145" s="38"/>
      <c r="D145" s="193" t="s">
        <v>292</v>
      </c>
      <c r="E145" s="38"/>
      <c r="F145" s="194" t="s">
        <v>10614</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292</v>
      </c>
      <c r="AU145" s="19" t="s">
        <v>82</v>
      </c>
    </row>
    <row r="146" spans="1:65" s="2" customFormat="1" ht="54" customHeight="1">
      <c r="A146" s="36"/>
      <c r="B146" s="37"/>
      <c r="C146" s="38"/>
      <c r="D146" s="200" t="s">
        <v>436</v>
      </c>
      <c r="E146" s="38"/>
      <c r="F146" s="231" t="s">
        <v>10615</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436</v>
      </c>
      <c r="AU146" s="19" t="s">
        <v>82</v>
      </c>
    </row>
    <row r="147" spans="1:65" s="2" customFormat="1" ht="16.5" customHeight="1">
      <c r="A147" s="36"/>
      <c r="B147" s="37"/>
      <c r="C147" s="180" t="s">
        <v>418</v>
      </c>
      <c r="D147" s="180" t="s">
        <v>285</v>
      </c>
      <c r="E147" s="181" t="s">
        <v>10616</v>
      </c>
      <c r="F147" s="182" t="s">
        <v>10617</v>
      </c>
      <c r="G147" s="183" t="s">
        <v>2963</v>
      </c>
      <c r="H147" s="184">
        <v>1</v>
      </c>
      <c r="I147" s="185"/>
      <c r="J147" s="186">
        <f>ROUND(I147*H147,2)</f>
        <v>0</v>
      </c>
      <c r="K147" s="182" t="s">
        <v>289</v>
      </c>
      <c r="L147" s="41"/>
      <c r="M147" s="187" t="s">
        <v>21</v>
      </c>
      <c r="N147" s="188" t="s">
        <v>44</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10514</v>
      </c>
      <c r="AT147" s="191" t="s">
        <v>285</v>
      </c>
      <c r="AU147" s="191" t="s">
        <v>82</v>
      </c>
      <c r="AY147" s="19" t="s">
        <v>283</v>
      </c>
      <c r="BE147" s="192">
        <f>IF(N147="základní",J147,0)</f>
        <v>0</v>
      </c>
      <c r="BF147" s="192">
        <f>IF(N147="snížená",J147,0)</f>
        <v>0</v>
      </c>
      <c r="BG147" s="192">
        <f>IF(N147="zákl. přenesená",J147,0)</f>
        <v>0</v>
      </c>
      <c r="BH147" s="192">
        <f>IF(N147="sníž. přenesená",J147,0)</f>
        <v>0</v>
      </c>
      <c r="BI147" s="192">
        <f>IF(N147="nulová",J147,0)</f>
        <v>0</v>
      </c>
      <c r="BJ147" s="19" t="s">
        <v>80</v>
      </c>
      <c r="BK147" s="192">
        <f>ROUND(I147*H147,2)</f>
        <v>0</v>
      </c>
      <c r="BL147" s="19" t="s">
        <v>10514</v>
      </c>
      <c r="BM147" s="191" t="s">
        <v>10618</v>
      </c>
    </row>
    <row r="148" spans="1:65" s="2" customFormat="1" ht="11.25">
      <c r="A148" s="36"/>
      <c r="B148" s="37"/>
      <c r="C148" s="38"/>
      <c r="D148" s="193" t="s">
        <v>292</v>
      </c>
      <c r="E148" s="38"/>
      <c r="F148" s="194" t="s">
        <v>10619</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292</v>
      </c>
      <c r="AU148" s="19" t="s">
        <v>82</v>
      </c>
    </row>
    <row r="149" spans="1:65" s="2" customFormat="1" ht="114.75" customHeight="1">
      <c r="A149" s="36"/>
      <c r="B149" s="37"/>
      <c r="C149" s="38"/>
      <c r="D149" s="200" t="s">
        <v>436</v>
      </c>
      <c r="E149" s="38"/>
      <c r="F149" s="231" t="s">
        <v>10620</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436</v>
      </c>
      <c r="AU149" s="19" t="s">
        <v>82</v>
      </c>
    </row>
    <row r="150" spans="1:65" s="2" customFormat="1" ht="16.5" customHeight="1">
      <c r="A150" s="36"/>
      <c r="B150" s="37"/>
      <c r="C150" s="180" t="s">
        <v>424</v>
      </c>
      <c r="D150" s="180" t="s">
        <v>285</v>
      </c>
      <c r="E150" s="181" t="s">
        <v>10621</v>
      </c>
      <c r="F150" s="182" t="s">
        <v>10622</v>
      </c>
      <c r="G150" s="183" t="s">
        <v>2963</v>
      </c>
      <c r="H150" s="184">
        <v>1</v>
      </c>
      <c r="I150" s="185"/>
      <c r="J150" s="186">
        <f>ROUND(I150*H150,2)</f>
        <v>0</v>
      </c>
      <c r="K150" s="182" t="s">
        <v>8303</v>
      </c>
      <c r="L150" s="41"/>
      <c r="M150" s="187" t="s">
        <v>21</v>
      </c>
      <c r="N150" s="188" t="s">
        <v>44</v>
      </c>
      <c r="O150" s="66"/>
      <c r="P150" s="189">
        <f>O150*H150</f>
        <v>0</v>
      </c>
      <c r="Q150" s="189">
        <v>0</v>
      </c>
      <c r="R150" s="189">
        <f>Q150*H150</f>
        <v>0</v>
      </c>
      <c r="S150" s="189">
        <v>0</v>
      </c>
      <c r="T150" s="190">
        <f>S150*H150</f>
        <v>0</v>
      </c>
      <c r="U150" s="36"/>
      <c r="V150" s="36"/>
      <c r="W150" s="36"/>
      <c r="X150" s="36"/>
      <c r="Y150" s="36"/>
      <c r="Z150" s="36"/>
      <c r="AA150" s="36"/>
      <c r="AB150" s="36"/>
      <c r="AC150" s="36"/>
      <c r="AD150" s="36"/>
      <c r="AE150" s="36"/>
      <c r="AR150" s="191" t="s">
        <v>10514</v>
      </c>
      <c r="AT150" s="191" t="s">
        <v>285</v>
      </c>
      <c r="AU150" s="191" t="s">
        <v>82</v>
      </c>
      <c r="AY150" s="19" t="s">
        <v>283</v>
      </c>
      <c r="BE150" s="192">
        <f>IF(N150="základní",J150,0)</f>
        <v>0</v>
      </c>
      <c r="BF150" s="192">
        <f>IF(N150="snížená",J150,0)</f>
        <v>0</v>
      </c>
      <c r="BG150" s="192">
        <f>IF(N150="zákl. přenesená",J150,0)</f>
        <v>0</v>
      </c>
      <c r="BH150" s="192">
        <f>IF(N150="sníž. přenesená",J150,0)</f>
        <v>0</v>
      </c>
      <c r="BI150" s="192">
        <f>IF(N150="nulová",J150,0)</f>
        <v>0</v>
      </c>
      <c r="BJ150" s="19" t="s">
        <v>80</v>
      </c>
      <c r="BK150" s="192">
        <f>ROUND(I150*H150,2)</f>
        <v>0</v>
      </c>
      <c r="BL150" s="19" t="s">
        <v>10514</v>
      </c>
      <c r="BM150" s="191" t="s">
        <v>10623</v>
      </c>
    </row>
    <row r="151" spans="1:65" s="2" customFormat="1" ht="11.25">
      <c r="A151" s="36"/>
      <c r="B151" s="37"/>
      <c r="C151" s="38"/>
      <c r="D151" s="193" t="s">
        <v>292</v>
      </c>
      <c r="E151" s="38"/>
      <c r="F151" s="194" t="s">
        <v>10624</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292</v>
      </c>
      <c r="AU151" s="19" t="s">
        <v>82</v>
      </c>
    </row>
    <row r="152" spans="1:65" s="2" customFormat="1" ht="73.5" customHeight="1">
      <c r="A152" s="36"/>
      <c r="B152" s="37"/>
      <c r="C152" s="38"/>
      <c r="D152" s="200" t="s">
        <v>436</v>
      </c>
      <c r="E152" s="38"/>
      <c r="F152" s="231" t="s">
        <v>10625</v>
      </c>
      <c r="G152" s="38"/>
      <c r="H152" s="38"/>
      <c r="I152" s="195"/>
      <c r="J152" s="38"/>
      <c r="K152" s="38"/>
      <c r="L152" s="41"/>
      <c r="M152" s="258"/>
      <c r="N152" s="259"/>
      <c r="O152" s="260"/>
      <c r="P152" s="260"/>
      <c r="Q152" s="260"/>
      <c r="R152" s="260"/>
      <c r="S152" s="260"/>
      <c r="T152" s="261"/>
      <c r="U152" s="36"/>
      <c r="V152" s="36"/>
      <c r="W152" s="36"/>
      <c r="X152" s="36"/>
      <c r="Y152" s="36"/>
      <c r="Z152" s="36"/>
      <c r="AA152" s="36"/>
      <c r="AB152" s="36"/>
      <c r="AC152" s="36"/>
      <c r="AD152" s="36"/>
      <c r="AE152" s="36"/>
      <c r="AT152" s="19" t="s">
        <v>436</v>
      </c>
      <c r="AU152" s="19" t="s">
        <v>82</v>
      </c>
    </row>
    <row r="153" spans="1:65" s="2" customFormat="1" ht="6.95" customHeight="1">
      <c r="A153" s="36"/>
      <c r="B153" s="49"/>
      <c r="C153" s="50"/>
      <c r="D153" s="50"/>
      <c r="E153" s="50"/>
      <c r="F153" s="50"/>
      <c r="G153" s="50"/>
      <c r="H153" s="50"/>
      <c r="I153" s="50"/>
      <c r="J153" s="50"/>
      <c r="K153" s="50"/>
      <c r="L153" s="41"/>
      <c r="M153" s="36"/>
      <c r="O153" s="36"/>
      <c r="P153" s="36"/>
      <c r="Q153" s="36"/>
      <c r="R153" s="36"/>
      <c r="S153" s="36"/>
      <c r="T153" s="36"/>
      <c r="U153" s="36"/>
      <c r="V153" s="36"/>
      <c r="W153" s="36"/>
      <c r="X153" s="36"/>
      <c r="Y153" s="36"/>
      <c r="Z153" s="36"/>
      <c r="AA153" s="36"/>
      <c r="AB153" s="36"/>
      <c r="AC153" s="36"/>
      <c r="AD153" s="36"/>
      <c r="AE153" s="36"/>
    </row>
  </sheetData>
  <sheetProtection algorithmName="SHA-512" hashValue="BFx03aEqA+gKYxXhaoTmmcVKNyGXGRoVi4hsNICUqjMKdSZYKjVr6e+lH87YeiIe6TRSX1uXKEt0nc4+nkoEzQ==" saltValue="cHMLrLh9ZVt7RLT35/WPX/TDBXMUMYw4BfsQ11g4bQ3T/SSAjfa7dTMHL0oiy0zh5o3/U5lzhlRyNTb+mCqYgw==" spinCount="100000" sheet="1" objects="1" scenarios="1" formatColumns="0" formatRows="0" autoFilter="0"/>
  <autoFilter ref="C86:K152"/>
  <mergeCells count="9">
    <mergeCell ref="E50:H50"/>
    <mergeCell ref="E77:H77"/>
    <mergeCell ref="E79:H79"/>
    <mergeCell ref="L2:V2"/>
    <mergeCell ref="E7:H7"/>
    <mergeCell ref="E9:H9"/>
    <mergeCell ref="E18:H18"/>
    <mergeCell ref="E27:H27"/>
    <mergeCell ref="E48:H48"/>
  </mergeCells>
  <hyperlinks>
    <hyperlink ref="F91" r:id="rId1"/>
    <hyperlink ref="F93" r:id="rId2"/>
    <hyperlink ref="F96" r:id="rId3"/>
    <hyperlink ref="F99" r:id="rId4"/>
    <hyperlink ref="F104" r:id="rId5"/>
    <hyperlink ref="F112" r:id="rId6"/>
    <hyperlink ref="F122" r:id="rId7"/>
    <hyperlink ref="F125" r:id="rId8"/>
    <hyperlink ref="F139" r:id="rId9"/>
    <hyperlink ref="F145" r:id="rId10"/>
    <hyperlink ref="F148" r:id="rId11"/>
    <hyperlink ref="F151" r:id="rId12"/>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3"/>
</worksheet>
</file>

<file path=xl/worksheets/sheet49.xml><?xml version="1.0" encoding="utf-8"?>
<worksheet xmlns="http://schemas.openxmlformats.org/spreadsheetml/2006/main" xmlns:r="http://schemas.openxmlformats.org/officeDocument/2006/relationships">
  <sheetPr>
    <pageSetUpPr fitToPage="1"/>
  </sheetPr>
  <dimension ref="A1:H749"/>
  <sheetViews>
    <sheetView showGridLines="0" workbookViewId="0"/>
  </sheetViews>
  <sheetFormatPr defaultRowHeight="15"/>
  <cols>
    <col min="1" max="1" width="8.33203125" style="1" customWidth="1"/>
    <col min="2" max="2" width="1.6640625" style="1" customWidth="1"/>
    <col min="3" max="3" width="25" style="1" customWidth="1"/>
    <col min="4" max="4" width="130.83203125" style="1" customWidth="1"/>
    <col min="5" max="5" width="13.33203125" style="1" customWidth="1"/>
    <col min="6" max="6" width="20" style="1" customWidth="1"/>
    <col min="7" max="7" width="1.6640625" style="1" customWidth="1"/>
    <col min="8" max="8" width="8.33203125" style="1" customWidth="1"/>
  </cols>
  <sheetData>
    <row r="1" spans="1:8" s="1" customFormat="1" ht="11.25" customHeight="1"/>
    <row r="2" spans="1:8" s="1" customFormat="1" ht="36.950000000000003" customHeight="1"/>
    <row r="3" spans="1:8" s="1" customFormat="1" ht="6.95" customHeight="1">
      <c r="B3" s="110"/>
      <c r="C3" s="111"/>
      <c r="D3" s="111"/>
      <c r="E3" s="111"/>
      <c r="F3" s="111"/>
      <c r="G3" s="111"/>
      <c r="H3" s="22"/>
    </row>
    <row r="4" spans="1:8" s="1" customFormat="1" ht="24.95" customHeight="1">
      <c r="B4" s="22"/>
      <c r="C4" s="112" t="s">
        <v>10626</v>
      </c>
      <c r="H4" s="22"/>
    </row>
    <row r="5" spans="1:8" s="1" customFormat="1" ht="12" customHeight="1">
      <c r="B5" s="22"/>
      <c r="C5" s="271" t="s">
        <v>13</v>
      </c>
      <c r="D5" s="417" t="s">
        <v>14</v>
      </c>
      <c r="E5" s="385"/>
      <c r="F5" s="385"/>
      <c r="H5" s="22"/>
    </row>
    <row r="6" spans="1:8" s="1" customFormat="1" ht="36.950000000000003" customHeight="1">
      <c r="B6" s="22"/>
      <c r="C6" s="272" t="s">
        <v>16</v>
      </c>
      <c r="D6" s="423" t="s">
        <v>17</v>
      </c>
      <c r="E6" s="385"/>
      <c r="F6" s="385"/>
      <c r="H6" s="22"/>
    </row>
    <row r="7" spans="1:8" s="1" customFormat="1" ht="16.5" customHeight="1">
      <c r="B7" s="22"/>
      <c r="C7" s="114" t="s">
        <v>24</v>
      </c>
      <c r="D7" s="116" t="str">
        <f>'Rekapitulace stavby'!AN8</f>
        <v>7. 4. 2022</v>
      </c>
      <c r="H7" s="22"/>
    </row>
    <row r="8" spans="1:8" s="2" customFormat="1" ht="10.9" customHeight="1">
      <c r="A8" s="36"/>
      <c r="B8" s="41"/>
      <c r="C8" s="36"/>
      <c r="D8" s="36"/>
      <c r="E8" s="36"/>
      <c r="F8" s="36"/>
      <c r="G8" s="36"/>
      <c r="H8" s="41"/>
    </row>
    <row r="9" spans="1:8" s="11" customFormat="1" ht="29.25" customHeight="1">
      <c r="A9" s="153"/>
      <c r="B9" s="273"/>
      <c r="C9" s="274" t="s">
        <v>54</v>
      </c>
      <c r="D9" s="275" t="s">
        <v>55</v>
      </c>
      <c r="E9" s="275" t="s">
        <v>270</v>
      </c>
      <c r="F9" s="276" t="s">
        <v>10627</v>
      </c>
      <c r="G9" s="153"/>
      <c r="H9" s="273"/>
    </row>
    <row r="10" spans="1:8" s="2" customFormat="1" ht="26.45" customHeight="1">
      <c r="A10" s="36"/>
      <c r="B10" s="41"/>
      <c r="C10" s="277" t="s">
        <v>10628</v>
      </c>
      <c r="D10" s="277" t="s">
        <v>92</v>
      </c>
      <c r="E10" s="36"/>
      <c r="F10" s="36"/>
      <c r="G10" s="36"/>
      <c r="H10" s="41"/>
    </row>
    <row r="11" spans="1:8" s="2" customFormat="1" ht="16.899999999999999" customHeight="1">
      <c r="A11" s="36"/>
      <c r="B11" s="41"/>
      <c r="C11" s="278" t="s">
        <v>747</v>
      </c>
      <c r="D11" s="279" t="s">
        <v>748</v>
      </c>
      <c r="E11" s="280" t="s">
        <v>288</v>
      </c>
      <c r="F11" s="281">
        <v>47.18</v>
      </c>
      <c r="G11" s="36"/>
      <c r="H11" s="41"/>
    </row>
    <row r="12" spans="1:8" s="2" customFormat="1" ht="16.899999999999999" customHeight="1">
      <c r="A12" s="36"/>
      <c r="B12" s="41"/>
      <c r="C12" s="282" t="s">
        <v>21</v>
      </c>
      <c r="D12" s="282" t="s">
        <v>3081</v>
      </c>
      <c r="E12" s="19" t="s">
        <v>21</v>
      </c>
      <c r="F12" s="283">
        <v>0</v>
      </c>
      <c r="G12" s="36"/>
      <c r="H12" s="41"/>
    </row>
    <row r="13" spans="1:8" s="2" customFormat="1" ht="16.899999999999999" customHeight="1">
      <c r="A13" s="36"/>
      <c r="B13" s="41"/>
      <c r="C13" s="282" t="s">
        <v>21</v>
      </c>
      <c r="D13" s="282" t="s">
        <v>3082</v>
      </c>
      <c r="E13" s="19" t="s">
        <v>21</v>
      </c>
      <c r="F13" s="283">
        <v>47.18</v>
      </c>
      <c r="G13" s="36"/>
      <c r="H13" s="41"/>
    </row>
    <row r="14" spans="1:8" s="2" customFormat="1" ht="16.899999999999999" customHeight="1">
      <c r="A14" s="36"/>
      <c r="B14" s="41"/>
      <c r="C14" s="282" t="s">
        <v>747</v>
      </c>
      <c r="D14" s="282" t="s">
        <v>296</v>
      </c>
      <c r="E14" s="19" t="s">
        <v>21</v>
      </c>
      <c r="F14" s="283">
        <v>47.18</v>
      </c>
      <c r="G14" s="36"/>
      <c r="H14" s="41"/>
    </row>
    <row r="15" spans="1:8" s="2" customFormat="1" ht="16.899999999999999" customHeight="1">
      <c r="A15" s="36"/>
      <c r="B15" s="41"/>
      <c r="C15" s="284" t="s">
        <v>10629</v>
      </c>
      <c r="D15" s="36"/>
      <c r="E15" s="36"/>
      <c r="F15" s="36"/>
      <c r="G15" s="36"/>
      <c r="H15" s="41"/>
    </row>
    <row r="16" spans="1:8" s="2" customFormat="1" ht="16.899999999999999" customHeight="1">
      <c r="A16" s="36"/>
      <c r="B16" s="41"/>
      <c r="C16" s="282" t="s">
        <v>3077</v>
      </c>
      <c r="D16" s="282" t="s">
        <v>10630</v>
      </c>
      <c r="E16" s="19" t="s">
        <v>288</v>
      </c>
      <c r="F16" s="283">
        <v>324.57</v>
      </c>
      <c r="G16" s="36"/>
      <c r="H16" s="41"/>
    </row>
    <row r="17" spans="1:8" s="2" customFormat="1" ht="16.899999999999999" customHeight="1">
      <c r="A17" s="36"/>
      <c r="B17" s="41"/>
      <c r="C17" s="282" t="s">
        <v>1735</v>
      </c>
      <c r="D17" s="282" t="s">
        <v>10631</v>
      </c>
      <c r="E17" s="19" t="s">
        <v>473</v>
      </c>
      <c r="F17" s="283">
        <v>3.9620000000000002</v>
      </c>
      <c r="G17" s="36"/>
      <c r="H17" s="41"/>
    </row>
    <row r="18" spans="1:8" s="2" customFormat="1" ht="16.899999999999999" customHeight="1">
      <c r="A18" s="36"/>
      <c r="B18" s="41"/>
      <c r="C18" s="282" t="s">
        <v>1747</v>
      </c>
      <c r="D18" s="282" t="s">
        <v>10632</v>
      </c>
      <c r="E18" s="19" t="s">
        <v>288</v>
      </c>
      <c r="F18" s="283">
        <v>338.58</v>
      </c>
      <c r="G18" s="36"/>
      <c r="H18" s="41"/>
    </row>
    <row r="19" spans="1:8" s="2" customFormat="1" ht="16.899999999999999" customHeight="1">
      <c r="A19" s="36"/>
      <c r="B19" s="41"/>
      <c r="C19" s="282" t="s">
        <v>1754</v>
      </c>
      <c r="D19" s="282" t="s">
        <v>10633</v>
      </c>
      <c r="E19" s="19" t="s">
        <v>288</v>
      </c>
      <c r="F19" s="283">
        <v>677.16</v>
      </c>
      <c r="G19" s="36"/>
      <c r="H19" s="41"/>
    </row>
    <row r="20" spans="1:8" s="2" customFormat="1" ht="16.899999999999999" customHeight="1">
      <c r="A20" s="36"/>
      <c r="B20" s="41"/>
      <c r="C20" s="282" t="s">
        <v>1761</v>
      </c>
      <c r="D20" s="282" t="s">
        <v>10634</v>
      </c>
      <c r="E20" s="19" t="s">
        <v>288</v>
      </c>
      <c r="F20" s="283">
        <v>338.58</v>
      </c>
      <c r="G20" s="36"/>
      <c r="H20" s="41"/>
    </row>
    <row r="21" spans="1:8" s="2" customFormat="1" ht="16.899999999999999" customHeight="1">
      <c r="A21" s="36"/>
      <c r="B21" s="41"/>
      <c r="C21" s="282" t="s">
        <v>2350</v>
      </c>
      <c r="D21" s="282" t="s">
        <v>10635</v>
      </c>
      <c r="E21" s="19" t="s">
        <v>288</v>
      </c>
      <c r="F21" s="283">
        <v>338.58</v>
      </c>
      <c r="G21" s="36"/>
      <c r="H21" s="41"/>
    </row>
    <row r="22" spans="1:8" s="2" customFormat="1" ht="16.899999999999999" customHeight="1">
      <c r="A22" s="36"/>
      <c r="B22" s="41"/>
      <c r="C22" s="282" t="s">
        <v>3012</v>
      </c>
      <c r="D22" s="282" t="s">
        <v>10636</v>
      </c>
      <c r="E22" s="19" t="s">
        <v>288</v>
      </c>
      <c r="F22" s="283">
        <v>351.06200000000001</v>
      </c>
      <c r="G22" s="36"/>
      <c r="H22" s="41"/>
    </row>
    <row r="23" spans="1:8" s="2" customFormat="1" ht="16.899999999999999" customHeight="1">
      <c r="A23" s="36"/>
      <c r="B23" s="41"/>
      <c r="C23" s="282" t="s">
        <v>3020</v>
      </c>
      <c r="D23" s="282" t="s">
        <v>10637</v>
      </c>
      <c r="E23" s="19" t="s">
        <v>288</v>
      </c>
      <c r="F23" s="283">
        <v>351.06200000000001</v>
      </c>
      <c r="G23" s="36"/>
      <c r="H23" s="41"/>
    </row>
    <row r="24" spans="1:8" s="2" customFormat="1" ht="16.899999999999999" customHeight="1">
      <c r="A24" s="36"/>
      <c r="B24" s="41"/>
      <c r="C24" s="282" t="s">
        <v>3105</v>
      </c>
      <c r="D24" s="282" t="s">
        <v>10638</v>
      </c>
      <c r="E24" s="19" t="s">
        <v>288</v>
      </c>
      <c r="F24" s="283">
        <v>351.06200000000001</v>
      </c>
      <c r="G24" s="36"/>
      <c r="H24" s="41"/>
    </row>
    <row r="25" spans="1:8" s="2" customFormat="1" ht="16.899999999999999" customHeight="1">
      <c r="A25" s="36"/>
      <c r="B25" s="41"/>
      <c r="C25" s="282" t="s">
        <v>3109</v>
      </c>
      <c r="D25" s="282" t="s">
        <v>10639</v>
      </c>
      <c r="E25" s="19" t="s">
        <v>288</v>
      </c>
      <c r="F25" s="283">
        <v>351.06200000000001</v>
      </c>
      <c r="G25" s="36"/>
      <c r="H25" s="41"/>
    </row>
    <row r="26" spans="1:8" s="2" customFormat="1" ht="16.899999999999999" customHeight="1">
      <c r="A26" s="36"/>
      <c r="B26" s="41"/>
      <c r="C26" s="282" t="s">
        <v>3136</v>
      </c>
      <c r="D26" s="282" t="s">
        <v>10640</v>
      </c>
      <c r="E26" s="19" t="s">
        <v>288</v>
      </c>
      <c r="F26" s="283">
        <v>373.25599999999997</v>
      </c>
      <c r="G26" s="36"/>
      <c r="H26" s="41"/>
    </row>
    <row r="27" spans="1:8" s="2" customFormat="1" ht="16.899999999999999" customHeight="1">
      <c r="A27" s="36"/>
      <c r="B27" s="41"/>
      <c r="C27" s="282" t="s">
        <v>3182</v>
      </c>
      <c r="D27" s="282" t="s">
        <v>10641</v>
      </c>
      <c r="E27" s="19" t="s">
        <v>288</v>
      </c>
      <c r="F27" s="283">
        <v>351.06200000000001</v>
      </c>
      <c r="G27" s="36"/>
      <c r="H27" s="41"/>
    </row>
    <row r="28" spans="1:8" s="2" customFormat="1" ht="16.899999999999999" customHeight="1">
      <c r="A28" s="36"/>
      <c r="B28" s="41"/>
      <c r="C28" s="282" t="s">
        <v>3092</v>
      </c>
      <c r="D28" s="282" t="s">
        <v>10642</v>
      </c>
      <c r="E28" s="19" t="s">
        <v>288</v>
      </c>
      <c r="F28" s="283">
        <v>54.256999999999998</v>
      </c>
      <c r="G28" s="36"/>
      <c r="H28" s="41"/>
    </row>
    <row r="29" spans="1:8" s="2" customFormat="1" ht="16.899999999999999" customHeight="1">
      <c r="A29" s="36"/>
      <c r="B29" s="41"/>
      <c r="C29" s="278" t="s">
        <v>743</v>
      </c>
      <c r="D29" s="279" t="s">
        <v>744</v>
      </c>
      <c r="E29" s="280" t="s">
        <v>288</v>
      </c>
      <c r="F29" s="281">
        <v>141.84</v>
      </c>
      <c r="G29" s="36"/>
      <c r="H29" s="41"/>
    </row>
    <row r="30" spans="1:8" s="2" customFormat="1" ht="16.899999999999999" customHeight="1">
      <c r="A30" s="36"/>
      <c r="B30" s="41"/>
      <c r="C30" s="282" t="s">
        <v>21</v>
      </c>
      <c r="D30" s="282" t="s">
        <v>3083</v>
      </c>
      <c r="E30" s="19" t="s">
        <v>21</v>
      </c>
      <c r="F30" s="283">
        <v>0</v>
      </c>
      <c r="G30" s="36"/>
      <c r="H30" s="41"/>
    </row>
    <row r="31" spans="1:8" s="2" customFormat="1" ht="16.899999999999999" customHeight="1">
      <c r="A31" s="36"/>
      <c r="B31" s="41"/>
      <c r="C31" s="282" t="s">
        <v>21</v>
      </c>
      <c r="D31" s="282" t="s">
        <v>3084</v>
      </c>
      <c r="E31" s="19" t="s">
        <v>21</v>
      </c>
      <c r="F31" s="283">
        <v>155.85</v>
      </c>
      <c r="G31" s="36"/>
      <c r="H31" s="41"/>
    </row>
    <row r="32" spans="1:8" s="2" customFormat="1" ht="16.899999999999999" customHeight="1">
      <c r="A32" s="36"/>
      <c r="B32" s="41"/>
      <c r="C32" s="282" t="s">
        <v>21</v>
      </c>
      <c r="D32" s="282" t="s">
        <v>3085</v>
      </c>
      <c r="E32" s="19" t="s">
        <v>21</v>
      </c>
      <c r="F32" s="283">
        <v>-14.01</v>
      </c>
      <c r="G32" s="36"/>
      <c r="H32" s="41"/>
    </row>
    <row r="33" spans="1:8" s="2" customFormat="1" ht="16.899999999999999" customHeight="1">
      <c r="A33" s="36"/>
      <c r="B33" s="41"/>
      <c r="C33" s="282" t="s">
        <v>743</v>
      </c>
      <c r="D33" s="282" t="s">
        <v>296</v>
      </c>
      <c r="E33" s="19" t="s">
        <v>21</v>
      </c>
      <c r="F33" s="283">
        <v>141.84</v>
      </c>
      <c r="G33" s="36"/>
      <c r="H33" s="41"/>
    </row>
    <row r="34" spans="1:8" s="2" customFormat="1" ht="16.899999999999999" customHeight="1">
      <c r="A34" s="36"/>
      <c r="B34" s="41"/>
      <c r="C34" s="284" t="s">
        <v>10629</v>
      </c>
      <c r="D34" s="36"/>
      <c r="E34" s="36"/>
      <c r="F34" s="36"/>
      <c r="G34" s="36"/>
      <c r="H34" s="41"/>
    </row>
    <row r="35" spans="1:8" s="2" customFormat="1" ht="16.899999999999999" customHeight="1">
      <c r="A35" s="36"/>
      <c r="B35" s="41"/>
      <c r="C35" s="282" t="s">
        <v>3077</v>
      </c>
      <c r="D35" s="282" t="s">
        <v>10630</v>
      </c>
      <c r="E35" s="19" t="s">
        <v>288</v>
      </c>
      <c r="F35" s="283">
        <v>324.57</v>
      </c>
      <c r="G35" s="36"/>
      <c r="H35" s="41"/>
    </row>
    <row r="36" spans="1:8" s="2" customFormat="1" ht="16.899999999999999" customHeight="1">
      <c r="A36" s="36"/>
      <c r="B36" s="41"/>
      <c r="C36" s="282" t="s">
        <v>1735</v>
      </c>
      <c r="D36" s="282" t="s">
        <v>10631</v>
      </c>
      <c r="E36" s="19" t="s">
        <v>473</v>
      </c>
      <c r="F36" s="283">
        <v>3.9620000000000002</v>
      </c>
      <c r="G36" s="36"/>
      <c r="H36" s="41"/>
    </row>
    <row r="37" spans="1:8" s="2" customFormat="1" ht="16.899999999999999" customHeight="1">
      <c r="A37" s="36"/>
      <c r="B37" s="41"/>
      <c r="C37" s="282" t="s">
        <v>1747</v>
      </c>
      <c r="D37" s="282" t="s">
        <v>10632</v>
      </c>
      <c r="E37" s="19" t="s">
        <v>288</v>
      </c>
      <c r="F37" s="283">
        <v>338.58</v>
      </c>
      <c r="G37" s="36"/>
      <c r="H37" s="41"/>
    </row>
    <row r="38" spans="1:8" s="2" customFormat="1" ht="16.899999999999999" customHeight="1">
      <c r="A38" s="36"/>
      <c r="B38" s="41"/>
      <c r="C38" s="282" t="s">
        <v>1754</v>
      </c>
      <c r="D38" s="282" t="s">
        <v>10633</v>
      </c>
      <c r="E38" s="19" t="s">
        <v>288</v>
      </c>
      <c r="F38" s="283">
        <v>677.16</v>
      </c>
      <c r="G38" s="36"/>
      <c r="H38" s="41"/>
    </row>
    <row r="39" spans="1:8" s="2" customFormat="1" ht="16.899999999999999" customHeight="1">
      <c r="A39" s="36"/>
      <c r="B39" s="41"/>
      <c r="C39" s="282" t="s">
        <v>1761</v>
      </c>
      <c r="D39" s="282" t="s">
        <v>10634</v>
      </c>
      <c r="E39" s="19" t="s">
        <v>288</v>
      </c>
      <c r="F39" s="283">
        <v>338.58</v>
      </c>
      <c r="G39" s="36"/>
      <c r="H39" s="41"/>
    </row>
    <row r="40" spans="1:8" s="2" customFormat="1" ht="16.899999999999999" customHeight="1">
      <c r="A40" s="36"/>
      <c r="B40" s="41"/>
      <c r="C40" s="282" t="s">
        <v>2350</v>
      </c>
      <c r="D40" s="282" t="s">
        <v>10635</v>
      </c>
      <c r="E40" s="19" t="s">
        <v>288</v>
      </c>
      <c r="F40" s="283">
        <v>338.58</v>
      </c>
      <c r="G40" s="36"/>
      <c r="H40" s="41"/>
    </row>
    <row r="41" spans="1:8" s="2" customFormat="1" ht="16.899999999999999" customHeight="1">
      <c r="A41" s="36"/>
      <c r="B41" s="41"/>
      <c r="C41" s="282" t="s">
        <v>3012</v>
      </c>
      <c r="D41" s="282" t="s">
        <v>10636</v>
      </c>
      <c r="E41" s="19" t="s">
        <v>288</v>
      </c>
      <c r="F41" s="283">
        <v>351.06200000000001</v>
      </c>
      <c r="G41" s="36"/>
      <c r="H41" s="41"/>
    </row>
    <row r="42" spans="1:8" s="2" customFormat="1" ht="16.899999999999999" customHeight="1">
      <c r="A42" s="36"/>
      <c r="B42" s="41"/>
      <c r="C42" s="282" t="s">
        <v>3020</v>
      </c>
      <c r="D42" s="282" t="s">
        <v>10637</v>
      </c>
      <c r="E42" s="19" t="s">
        <v>288</v>
      </c>
      <c r="F42" s="283">
        <v>351.06200000000001</v>
      </c>
      <c r="G42" s="36"/>
      <c r="H42" s="41"/>
    </row>
    <row r="43" spans="1:8" s="2" customFormat="1" ht="16.899999999999999" customHeight="1">
      <c r="A43" s="36"/>
      <c r="B43" s="41"/>
      <c r="C43" s="282" t="s">
        <v>3105</v>
      </c>
      <c r="D43" s="282" t="s">
        <v>10638</v>
      </c>
      <c r="E43" s="19" t="s">
        <v>288</v>
      </c>
      <c r="F43" s="283">
        <v>351.06200000000001</v>
      </c>
      <c r="G43" s="36"/>
      <c r="H43" s="41"/>
    </row>
    <row r="44" spans="1:8" s="2" customFormat="1" ht="16.899999999999999" customHeight="1">
      <c r="A44" s="36"/>
      <c r="B44" s="41"/>
      <c r="C44" s="282" t="s">
        <v>3109</v>
      </c>
      <c r="D44" s="282" t="s">
        <v>10639</v>
      </c>
      <c r="E44" s="19" t="s">
        <v>288</v>
      </c>
      <c r="F44" s="283">
        <v>351.06200000000001</v>
      </c>
      <c r="G44" s="36"/>
      <c r="H44" s="41"/>
    </row>
    <row r="45" spans="1:8" s="2" customFormat="1" ht="16.899999999999999" customHeight="1">
      <c r="A45" s="36"/>
      <c r="B45" s="41"/>
      <c r="C45" s="282" t="s">
        <v>3136</v>
      </c>
      <c r="D45" s="282" t="s">
        <v>10640</v>
      </c>
      <c r="E45" s="19" t="s">
        <v>288</v>
      </c>
      <c r="F45" s="283">
        <v>373.25599999999997</v>
      </c>
      <c r="G45" s="36"/>
      <c r="H45" s="41"/>
    </row>
    <row r="46" spans="1:8" s="2" customFormat="1" ht="16.899999999999999" customHeight="1">
      <c r="A46" s="36"/>
      <c r="B46" s="41"/>
      <c r="C46" s="282" t="s">
        <v>3182</v>
      </c>
      <c r="D46" s="282" t="s">
        <v>10641</v>
      </c>
      <c r="E46" s="19" t="s">
        <v>288</v>
      </c>
      <c r="F46" s="283">
        <v>351.06200000000001</v>
      </c>
      <c r="G46" s="36"/>
      <c r="H46" s="41"/>
    </row>
    <row r="47" spans="1:8" s="2" customFormat="1" ht="16.899999999999999" customHeight="1">
      <c r="A47" s="36"/>
      <c r="B47" s="41"/>
      <c r="C47" s="282" t="s">
        <v>3070</v>
      </c>
      <c r="D47" s="282" t="s">
        <v>10642</v>
      </c>
      <c r="E47" s="19" t="s">
        <v>288</v>
      </c>
      <c r="F47" s="283">
        <v>163.11600000000001</v>
      </c>
      <c r="G47" s="36"/>
      <c r="H47" s="41"/>
    </row>
    <row r="48" spans="1:8" s="2" customFormat="1" ht="16.899999999999999" customHeight="1">
      <c r="A48" s="36"/>
      <c r="B48" s="41"/>
      <c r="C48" s="278" t="s">
        <v>750</v>
      </c>
      <c r="D48" s="279" t="s">
        <v>751</v>
      </c>
      <c r="E48" s="280" t="s">
        <v>288</v>
      </c>
      <c r="F48" s="281">
        <v>135.55000000000001</v>
      </c>
      <c r="G48" s="36"/>
      <c r="H48" s="41"/>
    </row>
    <row r="49" spans="1:8" s="2" customFormat="1" ht="16.899999999999999" customHeight="1">
      <c r="A49" s="36"/>
      <c r="B49" s="41"/>
      <c r="C49" s="282" t="s">
        <v>21</v>
      </c>
      <c r="D49" s="282" t="s">
        <v>3086</v>
      </c>
      <c r="E49" s="19" t="s">
        <v>21</v>
      </c>
      <c r="F49" s="283">
        <v>0</v>
      </c>
      <c r="G49" s="36"/>
      <c r="H49" s="41"/>
    </row>
    <row r="50" spans="1:8" s="2" customFormat="1" ht="16.899999999999999" customHeight="1">
      <c r="A50" s="36"/>
      <c r="B50" s="41"/>
      <c r="C50" s="282" t="s">
        <v>21</v>
      </c>
      <c r="D50" s="282" t="s">
        <v>3087</v>
      </c>
      <c r="E50" s="19" t="s">
        <v>21</v>
      </c>
      <c r="F50" s="283">
        <v>135.55000000000001</v>
      </c>
      <c r="G50" s="36"/>
      <c r="H50" s="41"/>
    </row>
    <row r="51" spans="1:8" s="2" customFormat="1" ht="16.899999999999999" customHeight="1">
      <c r="A51" s="36"/>
      <c r="B51" s="41"/>
      <c r="C51" s="282" t="s">
        <v>750</v>
      </c>
      <c r="D51" s="282" t="s">
        <v>296</v>
      </c>
      <c r="E51" s="19" t="s">
        <v>21</v>
      </c>
      <c r="F51" s="283">
        <v>135.55000000000001</v>
      </c>
      <c r="G51" s="36"/>
      <c r="H51" s="41"/>
    </row>
    <row r="52" spans="1:8" s="2" customFormat="1" ht="16.899999999999999" customHeight="1">
      <c r="A52" s="36"/>
      <c r="B52" s="41"/>
      <c r="C52" s="284" t="s">
        <v>10629</v>
      </c>
      <c r="D52" s="36"/>
      <c r="E52" s="36"/>
      <c r="F52" s="36"/>
      <c r="G52" s="36"/>
      <c r="H52" s="41"/>
    </row>
    <row r="53" spans="1:8" s="2" customFormat="1" ht="16.899999999999999" customHeight="1">
      <c r="A53" s="36"/>
      <c r="B53" s="41"/>
      <c r="C53" s="282" t="s">
        <v>3077</v>
      </c>
      <c r="D53" s="282" t="s">
        <v>10630</v>
      </c>
      <c r="E53" s="19" t="s">
        <v>288</v>
      </c>
      <c r="F53" s="283">
        <v>324.57</v>
      </c>
      <c r="G53" s="36"/>
      <c r="H53" s="41"/>
    </row>
    <row r="54" spans="1:8" s="2" customFormat="1" ht="16.899999999999999" customHeight="1">
      <c r="A54" s="36"/>
      <c r="B54" s="41"/>
      <c r="C54" s="282" t="s">
        <v>1735</v>
      </c>
      <c r="D54" s="282" t="s">
        <v>10631</v>
      </c>
      <c r="E54" s="19" t="s">
        <v>473</v>
      </c>
      <c r="F54" s="283">
        <v>3.9620000000000002</v>
      </c>
      <c r="G54" s="36"/>
      <c r="H54" s="41"/>
    </row>
    <row r="55" spans="1:8" s="2" customFormat="1" ht="16.899999999999999" customHeight="1">
      <c r="A55" s="36"/>
      <c r="B55" s="41"/>
      <c r="C55" s="282" t="s">
        <v>1747</v>
      </c>
      <c r="D55" s="282" t="s">
        <v>10632</v>
      </c>
      <c r="E55" s="19" t="s">
        <v>288</v>
      </c>
      <c r="F55" s="283">
        <v>338.58</v>
      </c>
      <c r="G55" s="36"/>
      <c r="H55" s="41"/>
    </row>
    <row r="56" spans="1:8" s="2" customFormat="1" ht="16.899999999999999" customHeight="1">
      <c r="A56" s="36"/>
      <c r="B56" s="41"/>
      <c r="C56" s="282" t="s">
        <v>1754</v>
      </c>
      <c r="D56" s="282" t="s">
        <v>10633</v>
      </c>
      <c r="E56" s="19" t="s">
        <v>288</v>
      </c>
      <c r="F56" s="283">
        <v>677.16</v>
      </c>
      <c r="G56" s="36"/>
      <c r="H56" s="41"/>
    </row>
    <row r="57" spans="1:8" s="2" customFormat="1" ht="16.899999999999999" customHeight="1">
      <c r="A57" s="36"/>
      <c r="B57" s="41"/>
      <c r="C57" s="282" t="s">
        <v>1761</v>
      </c>
      <c r="D57" s="282" t="s">
        <v>10634</v>
      </c>
      <c r="E57" s="19" t="s">
        <v>288</v>
      </c>
      <c r="F57" s="283">
        <v>338.58</v>
      </c>
      <c r="G57" s="36"/>
      <c r="H57" s="41"/>
    </row>
    <row r="58" spans="1:8" s="2" customFormat="1" ht="16.899999999999999" customHeight="1">
      <c r="A58" s="36"/>
      <c r="B58" s="41"/>
      <c r="C58" s="282" t="s">
        <v>2350</v>
      </c>
      <c r="D58" s="282" t="s">
        <v>10635</v>
      </c>
      <c r="E58" s="19" t="s">
        <v>288</v>
      </c>
      <c r="F58" s="283">
        <v>338.58</v>
      </c>
      <c r="G58" s="36"/>
      <c r="H58" s="41"/>
    </row>
    <row r="59" spans="1:8" s="2" customFormat="1" ht="16.899999999999999" customHeight="1">
      <c r="A59" s="36"/>
      <c r="B59" s="41"/>
      <c r="C59" s="282" t="s">
        <v>3012</v>
      </c>
      <c r="D59" s="282" t="s">
        <v>10636</v>
      </c>
      <c r="E59" s="19" t="s">
        <v>288</v>
      </c>
      <c r="F59" s="283">
        <v>351.06200000000001</v>
      </c>
      <c r="G59" s="36"/>
      <c r="H59" s="41"/>
    </row>
    <row r="60" spans="1:8" s="2" customFormat="1" ht="16.899999999999999" customHeight="1">
      <c r="A60" s="36"/>
      <c r="B60" s="41"/>
      <c r="C60" s="282" t="s">
        <v>3020</v>
      </c>
      <c r="D60" s="282" t="s">
        <v>10637</v>
      </c>
      <c r="E60" s="19" t="s">
        <v>288</v>
      </c>
      <c r="F60" s="283">
        <v>351.06200000000001</v>
      </c>
      <c r="G60" s="36"/>
      <c r="H60" s="41"/>
    </row>
    <row r="61" spans="1:8" s="2" customFormat="1" ht="16.899999999999999" customHeight="1">
      <c r="A61" s="36"/>
      <c r="B61" s="41"/>
      <c r="C61" s="282" t="s">
        <v>3105</v>
      </c>
      <c r="D61" s="282" t="s">
        <v>10638</v>
      </c>
      <c r="E61" s="19" t="s">
        <v>288</v>
      </c>
      <c r="F61" s="283">
        <v>351.06200000000001</v>
      </c>
      <c r="G61" s="36"/>
      <c r="H61" s="41"/>
    </row>
    <row r="62" spans="1:8" s="2" customFormat="1" ht="16.899999999999999" customHeight="1">
      <c r="A62" s="36"/>
      <c r="B62" s="41"/>
      <c r="C62" s="282" t="s">
        <v>3109</v>
      </c>
      <c r="D62" s="282" t="s">
        <v>10639</v>
      </c>
      <c r="E62" s="19" t="s">
        <v>288</v>
      </c>
      <c r="F62" s="283">
        <v>351.06200000000001</v>
      </c>
      <c r="G62" s="36"/>
      <c r="H62" s="41"/>
    </row>
    <row r="63" spans="1:8" s="2" customFormat="1" ht="16.899999999999999" customHeight="1">
      <c r="A63" s="36"/>
      <c r="B63" s="41"/>
      <c r="C63" s="282" t="s">
        <v>3136</v>
      </c>
      <c r="D63" s="282" t="s">
        <v>10640</v>
      </c>
      <c r="E63" s="19" t="s">
        <v>288</v>
      </c>
      <c r="F63" s="283">
        <v>373.25599999999997</v>
      </c>
      <c r="G63" s="36"/>
      <c r="H63" s="41"/>
    </row>
    <row r="64" spans="1:8" s="2" customFormat="1" ht="16.899999999999999" customHeight="1">
      <c r="A64" s="36"/>
      <c r="B64" s="41"/>
      <c r="C64" s="282" t="s">
        <v>3182</v>
      </c>
      <c r="D64" s="282" t="s">
        <v>10641</v>
      </c>
      <c r="E64" s="19" t="s">
        <v>288</v>
      </c>
      <c r="F64" s="283">
        <v>351.06200000000001</v>
      </c>
      <c r="G64" s="36"/>
      <c r="H64" s="41"/>
    </row>
    <row r="65" spans="1:8" s="2" customFormat="1" ht="16.899999999999999" customHeight="1">
      <c r="A65" s="36"/>
      <c r="B65" s="41"/>
      <c r="C65" s="282" t="s">
        <v>3056</v>
      </c>
      <c r="D65" s="282" t="s">
        <v>10642</v>
      </c>
      <c r="E65" s="19" t="s">
        <v>288</v>
      </c>
      <c r="F65" s="283">
        <v>155.88300000000001</v>
      </c>
      <c r="G65" s="36"/>
      <c r="H65" s="41"/>
    </row>
    <row r="66" spans="1:8" s="2" customFormat="1" ht="16.899999999999999" customHeight="1">
      <c r="A66" s="36"/>
      <c r="B66" s="41"/>
      <c r="C66" s="278" t="s">
        <v>8202</v>
      </c>
      <c r="D66" s="279" t="s">
        <v>10643</v>
      </c>
      <c r="E66" s="280" t="s">
        <v>288</v>
      </c>
      <c r="F66" s="281">
        <v>0</v>
      </c>
      <c r="G66" s="36"/>
      <c r="H66" s="41"/>
    </row>
    <row r="67" spans="1:8" s="2" customFormat="1" ht="16.899999999999999" customHeight="1">
      <c r="A67" s="36"/>
      <c r="B67" s="41"/>
      <c r="C67" s="278" t="s">
        <v>734</v>
      </c>
      <c r="D67" s="279" t="s">
        <v>735</v>
      </c>
      <c r="E67" s="280" t="s">
        <v>288</v>
      </c>
      <c r="F67" s="281">
        <v>252.76900000000001</v>
      </c>
      <c r="G67" s="36"/>
      <c r="H67" s="41"/>
    </row>
    <row r="68" spans="1:8" s="2" customFormat="1" ht="16.899999999999999" customHeight="1">
      <c r="A68" s="36"/>
      <c r="B68" s="41"/>
      <c r="C68" s="282" t="s">
        <v>21</v>
      </c>
      <c r="D68" s="282" t="s">
        <v>3274</v>
      </c>
      <c r="E68" s="19" t="s">
        <v>21</v>
      </c>
      <c r="F68" s="283">
        <v>0</v>
      </c>
      <c r="G68" s="36"/>
      <c r="H68" s="41"/>
    </row>
    <row r="69" spans="1:8" s="2" customFormat="1" ht="16.899999999999999" customHeight="1">
      <c r="A69" s="36"/>
      <c r="B69" s="41"/>
      <c r="C69" s="282" t="s">
        <v>21</v>
      </c>
      <c r="D69" s="282" t="s">
        <v>3336</v>
      </c>
      <c r="E69" s="19" t="s">
        <v>21</v>
      </c>
      <c r="F69" s="283">
        <v>15.991</v>
      </c>
      <c r="G69" s="36"/>
      <c r="H69" s="41"/>
    </row>
    <row r="70" spans="1:8" s="2" customFormat="1" ht="16.899999999999999" customHeight="1">
      <c r="A70" s="36"/>
      <c r="B70" s="41"/>
      <c r="C70" s="282" t="s">
        <v>21</v>
      </c>
      <c r="D70" s="282" t="s">
        <v>3337</v>
      </c>
      <c r="E70" s="19" t="s">
        <v>21</v>
      </c>
      <c r="F70" s="283">
        <v>85.881</v>
      </c>
      <c r="G70" s="36"/>
      <c r="H70" s="41"/>
    </row>
    <row r="71" spans="1:8" s="2" customFormat="1" ht="16.899999999999999" customHeight="1">
      <c r="A71" s="36"/>
      <c r="B71" s="41"/>
      <c r="C71" s="282" t="s">
        <v>21</v>
      </c>
      <c r="D71" s="282" t="s">
        <v>3338</v>
      </c>
      <c r="E71" s="19" t="s">
        <v>21</v>
      </c>
      <c r="F71" s="283">
        <v>10.335000000000001</v>
      </c>
      <c r="G71" s="36"/>
      <c r="H71" s="41"/>
    </row>
    <row r="72" spans="1:8" s="2" customFormat="1" ht="16.899999999999999" customHeight="1">
      <c r="A72" s="36"/>
      <c r="B72" s="41"/>
      <c r="C72" s="282" t="s">
        <v>21</v>
      </c>
      <c r="D72" s="282" t="s">
        <v>3339</v>
      </c>
      <c r="E72" s="19" t="s">
        <v>21</v>
      </c>
      <c r="F72" s="283">
        <v>15.808999999999999</v>
      </c>
      <c r="G72" s="36"/>
      <c r="H72" s="41"/>
    </row>
    <row r="73" spans="1:8" s="2" customFormat="1" ht="16.899999999999999" customHeight="1">
      <c r="A73" s="36"/>
      <c r="B73" s="41"/>
      <c r="C73" s="282" t="s">
        <v>21</v>
      </c>
      <c r="D73" s="282" t="s">
        <v>3340</v>
      </c>
      <c r="E73" s="19" t="s">
        <v>21</v>
      </c>
      <c r="F73" s="283">
        <v>78.608999999999995</v>
      </c>
      <c r="G73" s="36"/>
      <c r="H73" s="41"/>
    </row>
    <row r="74" spans="1:8" s="2" customFormat="1" ht="16.899999999999999" customHeight="1">
      <c r="A74" s="36"/>
      <c r="B74" s="41"/>
      <c r="C74" s="282" t="s">
        <v>21</v>
      </c>
      <c r="D74" s="282" t="s">
        <v>3341</v>
      </c>
      <c r="E74" s="19" t="s">
        <v>21</v>
      </c>
      <c r="F74" s="283">
        <v>10.335000000000001</v>
      </c>
      <c r="G74" s="36"/>
      <c r="H74" s="41"/>
    </row>
    <row r="75" spans="1:8" s="2" customFormat="1" ht="16.899999999999999" customHeight="1">
      <c r="A75" s="36"/>
      <c r="B75" s="41"/>
      <c r="C75" s="282" t="s">
        <v>21</v>
      </c>
      <c r="D75" s="282" t="s">
        <v>3342</v>
      </c>
      <c r="E75" s="19" t="s">
        <v>21</v>
      </c>
      <c r="F75" s="283">
        <v>15.808999999999999</v>
      </c>
      <c r="G75" s="36"/>
      <c r="H75" s="41"/>
    </row>
    <row r="76" spans="1:8" s="2" customFormat="1" ht="16.899999999999999" customHeight="1">
      <c r="A76" s="36"/>
      <c r="B76" s="41"/>
      <c r="C76" s="282" t="s">
        <v>21</v>
      </c>
      <c r="D76" s="282" t="s">
        <v>406</v>
      </c>
      <c r="E76" s="19" t="s">
        <v>21</v>
      </c>
      <c r="F76" s="283">
        <v>20</v>
      </c>
      <c r="G76" s="36"/>
      <c r="H76" s="41"/>
    </row>
    <row r="77" spans="1:8" s="2" customFormat="1" ht="16.899999999999999" customHeight="1">
      <c r="A77" s="36"/>
      <c r="B77" s="41"/>
      <c r="C77" s="282" t="s">
        <v>734</v>
      </c>
      <c r="D77" s="282" t="s">
        <v>296</v>
      </c>
      <c r="E77" s="19" t="s">
        <v>21</v>
      </c>
      <c r="F77" s="283">
        <v>252.76900000000001</v>
      </c>
      <c r="G77" s="36"/>
      <c r="H77" s="41"/>
    </row>
    <row r="78" spans="1:8" s="2" customFormat="1" ht="16.899999999999999" customHeight="1">
      <c r="A78" s="36"/>
      <c r="B78" s="41"/>
      <c r="C78" s="284" t="s">
        <v>10629</v>
      </c>
      <c r="D78" s="36"/>
      <c r="E78" s="36"/>
      <c r="F78" s="36"/>
      <c r="G78" s="36"/>
      <c r="H78" s="41"/>
    </row>
    <row r="79" spans="1:8" s="2" customFormat="1" ht="16.899999999999999" customHeight="1">
      <c r="A79" s="36"/>
      <c r="B79" s="41"/>
      <c r="C79" s="282" t="s">
        <v>3332</v>
      </c>
      <c r="D79" s="282" t="s">
        <v>10644</v>
      </c>
      <c r="E79" s="19" t="s">
        <v>288</v>
      </c>
      <c r="F79" s="283">
        <v>305.34199999999998</v>
      </c>
      <c r="G79" s="36"/>
      <c r="H79" s="41"/>
    </row>
    <row r="80" spans="1:8" s="2" customFormat="1" ht="16.899999999999999" customHeight="1">
      <c r="A80" s="36"/>
      <c r="B80" s="41"/>
      <c r="C80" s="282" t="s">
        <v>1462</v>
      </c>
      <c r="D80" s="282" t="s">
        <v>10645</v>
      </c>
      <c r="E80" s="19" t="s">
        <v>288</v>
      </c>
      <c r="F80" s="283">
        <v>305.34199999999998</v>
      </c>
      <c r="G80" s="36"/>
      <c r="H80" s="41"/>
    </row>
    <row r="81" spans="1:8" s="2" customFormat="1" ht="16.899999999999999" customHeight="1">
      <c r="A81" s="36"/>
      <c r="B81" s="41"/>
      <c r="C81" s="282" t="s">
        <v>1468</v>
      </c>
      <c r="D81" s="282" t="s">
        <v>10646</v>
      </c>
      <c r="E81" s="19" t="s">
        <v>288</v>
      </c>
      <c r="F81" s="283">
        <v>593.59299999999996</v>
      </c>
      <c r="G81" s="36"/>
      <c r="H81" s="41"/>
    </row>
    <row r="82" spans="1:8" s="2" customFormat="1" ht="16.899999999999999" customHeight="1">
      <c r="A82" s="36"/>
      <c r="B82" s="41"/>
      <c r="C82" s="282" t="s">
        <v>3259</v>
      </c>
      <c r="D82" s="282" t="s">
        <v>10647</v>
      </c>
      <c r="E82" s="19" t="s">
        <v>288</v>
      </c>
      <c r="F82" s="283">
        <v>305.34199999999998</v>
      </c>
      <c r="G82" s="36"/>
      <c r="H82" s="41"/>
    </row>
    <row r="83" spans="1:8" s="2" customFormat="1" ht="16.899999999999999" customHeight="1">
      <c r="A83" s="36"/>
      <c r="B83" s="41"/>
      <c r="C83" s="282" t="s">
        <v>3265</v>
      </c>
      <c r="D83" s="282" t="s">
        <v>10648</v>
      </c>
      <c r="E83" s="19" t="s">
        <v>288</v>
      </c>
      <c r="F83" s="283">
        <v>305.34199999999998</v>
      </c>
      <c r="G83" s="36"/>
      <c r="H83" s="41"/>
    </row>
    <row r="84" spans="1:8" s="2" customFormat="1" ht="16.899999999999999" customHeight="1">
      <c r="A84" s="36"/>
      <c r="B84" s="41"/>
      <c r="C84" s="282" t="s">
        <v>3364</v>
      </c>
      <c r="D84" s="282" t="s">
        <v>10649</v>
      </c>
      <c r="E84" s="19" t="s">
        <v>288</v>
      </c>
      <c r="F84" s="283">
        <v>305.34199999999998</v>
      </c>
      <c r="G84" s="36"/>
      <c r="H84" s="41"/>
    </row>
    <row r="85" spans="1:8" s="2" customFormat="1" ht="16.899999999999999" customHeight="1">
      <c r="A85" s="36"/>
      <c r="B85" s="41"/>
      <c r="C85" s="282" t="s">
        <v>3369</v>
      </c>
      <c r="D85" s="282" t="s">
        <v>10650</v>
      </c>
      <c r="E85" s="19" t="s">
        <v>288</v>
      </c>
      <c r="F85" s="283">
        <v>305.34199999999998</v>
      </c>
      <c r="G85" s="36"/>
      <c r="H85" s="41"/>
    </row>
    <row r="86" spans="1:8" s="2" customFormat="1" ht="16.899999999999999" customHeight="1">
      <c r="A86" s="36"/>
      <c r="B86" s="41"/>
      <c r="C86" s="282" t="s">
        <v>3399</v>
      </c>
      <c r="D86" s="282" t="s">
        <v>10651</v>
      </c>
      <c r="E86" s="19" t="s">
        <v>288</v>
      </c>
      <c r="F86" s="283">
        <v>305.34199999999998</v>
      </c>
      <c r="G86" s="36"/>
      <c r="H86" s="41"/>
    </row>
    <row r="87" spans="1:8" s="2" customFormat="1" ht="16.899999999999999" customHeight="1">
      <c r="A87" s="36"/>
      <c r="B87" s="41"/>
      <c r="C87" s="282" t="s">
        <v>3478</v>
      </c>
      <c r="D87" s="282" t="s">
        <v>10652</v>
      </c>
      <c r="E87" s="19" t="s">
        <v>288</v>
      </c>
      <c r="F87" s="283">
        <v>604.85699999999997</v>
      </c>
      <c r="G87" s="36"/>
      <c r="H87" s="41"/>
    </row>
    <row r="88" spans="1:8" s="2" customFormat="1" ht="16.899999999999999" customHeight="1">
      <c r="A88" s="36"/>
      <c r="B88" s="41"/>
      <c r="C88" s="282" t="s">
        <v>3347</v>
      </c>
      <c r="D88" s="282" t="s">
        <v>10653</v>
      </c>
      <c r="E88" s="19" t="s">
        <v>288</v>
      </c>
      <c r="F88" s="283">
        <v>290.68400000000003</v>
      </c>
      <c r="G88" s="36"/>
      <c r="H88" s="41"/>
    </row>
    <row r="89" spans="1:8" s="2" customFormat="1" ht="16.899999999999999" customHeight="1">
      <c r="A89" s="36"/>
      <c r="B89" s="41"/>
      <c r="C89" s="278" t="s">
        <v>737</v>
      </c>
      <c r="D89" s="279" t="s">
        <v>738</v>
      </c>
      <c r="E89" s="280" t="s">
        <v>288</v>
      </c>
      <c r="F89" s="281">
        <v>52.573</v>
      </c>
      <c r="G89" s="36"/>
      <c r="H89" s="41"/>
    </row>
    <row r="90" spans="1:8" s="2" customFormat="1" ht="16.899999999999999" customHeight="1">
      <c r="A90" s="36"/>
      <c r="B90" s="41"/>
      <c r="C90" s="282" t="s">
        <v>21</v>
      </c>
      <c r="D90" s="282" t="s">
        <v>3282</v>
      </c>
      <c r="E90" s="19" t="s">
        <v>21</v>
      </c>
      <c r="F90" s="283">
        <v>0</v>
      </c>
      <c r="G90" s="36"/>
      <c r="H90" s="41"/>
    </row>
    <row r="91" spans="1:8" s="2" customFormat="1" ht="16.899999999999999" customHeight="1">
      <c r="A91" s="36"/>
      <c r="B91" s="41"/>
      <c r="C91" s="282" t="s">
        <v>21</v>
      </c>
      <c r="D91" s="282" t="s">
        <v>3343</v>
      </c>
      <c r="E91" s="19" t="s">
        <v>21</v>
      </c>
      <c r="F91" s="283">
        <v>27.640999999999998</v>
      </c>
      <c r="G91" s="36"/>
      <c r="H91" s="41"/>
    </row>
    <row r="92" spans="1:8" s="2" customFormat="1" ht="16.899999999999999" customHeight="1">
      <c r="A92" s="36"/>
      <c r="B92" s="41"/>
      <c r="C92" s="282" t="s">
        <v>21</v>
      </c>
      <c r="D92" s="282" t="s">
        <v>3344</v>
      </c>
      <c r="E92" s="19" t="s">
        <v>21</v>
      </c>
      <c r="F92" s="283">
        <v>5.3550000000000004</v>
      </c>
      <c r="G92" s="36"/>
      <c r="H92" s="41"/>
    </row>
    <row r="93" spans="1:8" s="2" customFormat="1" ht="16.899999999999999" customHeight="1">
      <c r="A93" s="36"/>
      <c r="B93" s="41"/>
      <c r="C93" s="282" t="s">
        <v>21</v>
      </c>
      <c r="D93" s="282" t="s">
        <v>3345</v>
      </c>
      <c r="E93" s="19" t="s">
        <v>21</v>
      </c>
      <c r="F93" s="283">
        <v>19.577000000000002</v>
      </c>
      <c r="G93" s="36"/>
      <c r="H93" s="41"/>
    </row>
    <row r="94" spans="1:8" s="2" customFormat="1" ht="16.899999999999999" customHeight="1">
      <c r="A94" s="36"/>
      <c r="B94" s="41"/>
      <c r="C94" s="282" t="s">
        <v>737</v>
      </c>
      <c r="D94" s="282" t="s">
        <v>296</v>
      </c>
      <c r="E94" s="19" t="s">
        <v>21</v>
      </c>
      <c r="F94" s="283">
        <v>52.573</v>
      </c>
      <c r="G94" s="36"/>
      <c r="H94" s="41"/>
    </row>
    <row r="95" spans="1:8" s="2" customFormat="1" ht="16.899999999999999" customHeight="1">
      <c r="A95" s="36"/>
      <c r="B95" s="41"/>
      <c r="C95" s="284" t="s">
        <v>10629</v>
      </c>
      <c r="D95" s="36"/>
      <c r="E95" s="36"/>
      <c r="F95" s="36"/>
      <c r="G95" s="36"/>
      <c r="H95" s="41"/>
    </row>
    <row r="96" spans="1:8" s="2" customFormat="1" ht="16.899999999999999" customHeight="1">
      <c r="A96" s="36"/>
      <c r="B96" s="41"/>
      <c r="C96" s="282" t="s">
        <v>3332</v>
      </c>
      <c r="D96" s="282" t="s">
        <v>10644</v>
      </c>
      <c r="E96" s="19" t="s">
        <v>288</v>
      </c>
      <c r="F96" s="283">
        <v>305.34199999999998</v>
      </c>
      <c r="G96" s="36"/>
      <c r="H96" s="41"/>
    </row>
    <row r="97" spans="1:8" s="2" customFormat="1" ht="16.899999999999999" customHeight="1">
      <c r="A97" s="36"/>
      <c r="B97" s="41"/>
      <c r="C97" s="282" t="s">
        <v>1462</v>
      </c>
      <c r="D97" s="282" t="s">
        <v>10645</v>
      </c>
      <c r="E97" s="19" t="s">
        <v>288</v>
      </c>
      <c r="F97" s="283">
        <v>305.34199999999998</v>
      </c>
      <c r="G97" s="36"/>
      <c r="H97" s="41"/>
    </row>
    <row r="98" spans="1:8" s="2" customFormat="1" ht="16.899999999999999" customHeight="1">
      <c r="A98" s="36"/>
      <c r="B98" s="41"/>
      <c r="C98" s="282" t="s">
        <v>1468</v>
      </c>
      <c r="D98" s="282" t="s">
        <v>10646</v>
      </c>
      <c r="E98" s="19" t="s">
        <v>288</v>
      </c>
      <c r="F98" s="283">
        <v>593.59299999999996</v>
      </c>
      <c r="G98" s="36"/>
      <c r="H98" s="41"/>
    </row>
    <row r="99" spans="1:8" s="2" customFormat="1" ht="16.899999999999999" customHeight="1">
      <c r="A99" s="36"/>
      <c r="B99" s="41"/>
      <c r="C99" s="282" t="s">
        <v>3259</v>
      </c>
      <c r="D99" s="282" t="s">
        <v>10647</v>
      </c>
      <c r="E99" s="19" t="s">
        <v>288</v>
      </c>
      <c r="F99" s="283">
        <v>305.34199999999998</v>
      </c>
      <c r="G99" s="36"/>
      <c r="H99" s="41"/>
    </row>
    <row r="100" spans="1:8" s="2" customFormat="1" ht="16.899999999999999" customHeight="1">
      <c r="A100" s="36"/>
      <c r="B100" s="41"/>
      <c r="C100" s="282" t="s">
        <v>3265</v>
      </c>
      <c r="D100" s="282" t="s">
        <v>10648</v>
      </c>
      <c r="E100" s="19" t="s">
        <v>288</v>
      </c>
      <c r="F100" s="283">
        <v>305.34199999999998</v>
      </c>
      <c r="G100" s="36"/>
      <c r="H100" s="41"/>
    </row>
    <row r="101" spans="1:8" s="2" customFormat="1" ht="16.899999999999999" customHeight="1">
      <c r="A101" s="36"/>
      <c r="B101" s="41"/>
      <c r="C101" s="282" t="s">
        <v>3364</v>
      </c>
      <c r="D101" s="282" t="s">
        <v>10649</v>
      </c>
      <c r="E101" s="19" t="s">
        <v>288</v>
      </c>
      <c r="F101" s="283">
        <v>305.34199999999998</v>
      </c>
      <c r="G101" s="36"/>
      <c r="H101" s="41"/>
    </row>
    <row r="102" spans="1:8" s="2" customFormat="1" ht="16.899999999999999" customHeight="1">
      <c r="A102" s="36"/>
      <c r="B102" s="41"/>
      <c r="C102" s="282" t="s">
        <v>3369</v>
      </c>
      <c r="D102" s="282" t="s">
        <v>10650</v>
      </c>
      <c r="E102" s="19" t="s">
        <v>288</v>
      </c>
      <c r="F102" s="283">
        <v>305.34199999999998</v>
      </c>
      <c r="G102" s="36"/>
      <c r="H102" s="41"/>
    </row>
    <row r="103" spans="1:8" s="2" customFormat="1" ht="16.899999999999999" customHeight="1">
      <c r="A103" s="36"/>
      <c r="B103" s="41"/>
      <c r="C103" s="282" t="s">
        <v>3399</v>
      </c>
      <c r="D103" s="282" t="s">
        <v>10651</v>
      </c>
      <c r="E103" s="19" t="s">
        <v>288</v>
      </c>
      <c r="F103" s="283">
        <v>305.34199999999998</v>
      </c>
      <c r="G103" s="36"/>
      <c r="H103" s="41"/>
    </row>
    <row r="104" spans="1:8" s="2" customFormat="1" ht="16.899999999999999" customHeight="1">
      <c r="A104" s="36"/>
      <c r="B104" s="41"/>
      <c r="C104" s="282" t="s">
        <v>3478</v>
      </c>
      <c r="D104" s="282" t="s">
        <v>10652</v>
      </c>
      <c r="E104" s="19" t="s">
        <v>288</v>
      </c>
      <c r="F104" s="283">
        <v>604.85699999999997</v>
      </c>
      <c r="G104" s="36"/>
      <c r="H104" s="41"/>
    </row>
    <row r="105" spans="1:8" s="2" customFormat="1" ht="16.899999999999999" customHeight="1">
      <c r="A105" s="36"/>
      <c r="B105" s="41"/>
      <c r="C105" s="282" t="s">
        <v>3353</v>
      </c>
      <c r="D105" s="282" t="s">
        <v>10653</v>
      </c>
      <c r="E105" s="19" t="s">
        <v>288</v>
      </c>
      <c r="F105" s="283">
        <v>60.459000000000003</v>
      </c>
      <c r="G105" s="36"/>
      <c r="H105" s="41"/>
    </row>
    <row r="106" spans="1:8" s="2" customFormat="1" ht="16.899999999999999" customHeight="1">
      <c r="A106" s="36"/>
      <c r="B106" s="41"/>
      <c r="C106" s="278" t="s">
        <v>754</v>
      </c>
      <c r="D106" s="279" t="s">
        <v>755</v>
      </c>
      <c r="E106" s="280" t="s">
        <v>409</v>
      </c>
      <c r="F106" s="281">
        <v>50.4</v>
      </c>
      <c r="G106" s="36"/>
      <c r="H106" s="41"/>
    </row>
    <row r="107" spans="1:8" s="2" customFormat="1" ht="16.899999999999999" customHeight="1">
      <c r="A107" s="36"/>
      <c r="B107" s="41"/>
      <c r="C107" s="282" t="s">
        <v>21</v>
      </c>
      <c r="D107" s="282" t="s">
        <v>3040</v>
      </c>
      <c r="E107" s="19" t="s">
        <v>21</v>
      </c>
      <c r="F107" s="283">
        <v>0</v>
      </c>
      <c r="G107" s="36"/>
      <c r="H107" s="41"/>
    </row>
    <row r="108" spans="1:8" s="2" customFormat="1" ht="16.899999999999999" customHeight="1">
      <c r="A108" s="36"/>
      <c r="B108" s="41"/>
      <c r="C108" s="282" t="s">
        <v>21</v>
      </c>
      <c r="D108" s="282" t="s">
        <v>3041</v>
      </c>
      <c r="E108" s="19" t="s">
        <v>21</v>
      </c>
      <c r="F108" s="283">
        <v>0</v>
      </c>
      <c r="G108" s="36"/>
      <c r="H108" s="41"/>
    </row>
    <row r="109" spans="1:8" s="2" customFormat="1" ht="16.899999999999999" customHeight="1">
      <c r="A109" s="36"/>
      <c r="B109" s="41"/>
      <c r="C109" s="282" t="s">
        <v>21</v>
      </c>
      <c r="D109" s="282" t="s">
        <v>3042</v>
      </c>
      <c r="E109" s="19" t="s">
        <v>21</v>
      </c>
      <c r="F109" s="283">
        <v>7</v>
      </c>
      <c r="G109" s="36"/>
      <c r="H109" s="41"/>
    </row>
    <row r="110" spans="1:8" s="2" customFormat="1" ht="16.899999999999999" customHeight="1">
      <c r="A110" s="36"/>
      <c r="B110" s="41"/>
      <c r="C110" s="282" t="s">
        <v>21</v>
      </c>
      <c r="D110" s="282" t="s">
        <v>3043</v>
      </c>
      <c r="E110" s="19" t="s">
        <v>21</v>
      </c>
      <c r="F110" s="283">
        <v>13.3</v>
      </c>
      <c r="G110" s="36"/>
      <c r="H110" s="41"/>
    </row>
    <row r="111" spans="1:8" s="2" customFormat="1" ht="16.899999999999999" customHeight="1">
      <c r="A111" s="36"/>
      <c r="B111" s="41"/>
      <c r="C111" s="282" t="s">
        <v>21</v>
      </c>
      <c r="D111" s="282" t="s">
        <v>3044</v>
      </c>
      <c r="E111" s="19" t="s">
        <v>21</v>
      </c>
      <c r="F111" s="283">
        <v>9.6</v>
      </c>
      <c r="G111" s="36"/>
      <c r="H111" s="41"/>
    </row>
    <row r="112" spans="1:8" s="2" customFormat="1" ht="16.899999999999999" customHeight="1">
      <c r="A112" s="36"/>
      <c r="B112" s="41"/>
      <c r="C112" s="282" t="s">
        <v>21</v>
      </c>
      <c r="D112" s="282" t="s">
        <v>3045</v>
      </c>
      <c r="E112" s="19" t="s">
        <v>21</v>
      </c>
      <c r="F112" s="283">
        <v>6.2</v>
      </c>
      <c r="G112" s="36"/>
      <c r="H112" s="41"/>
    </row>
    <row r="113" spans="1:8" s="2" customFormat="1" ht="16.899999999999999" customHeight="1">
      <c r="A113" s="36"/>
      <c r="B113" s="41"/>
      <c r="C113" s="282" t="s">
        <v>21</v>
      </c>
      <c r="D113" s="282" t="s">
        <v>3046</v>
      </c>
      <c r="E113" s="19" t="s">
        <v>21</v>
      </c>
      <c r="F113" s="283">
        <v>14.3</v>
      </c>
      <c r="G113" s="36"/>
      <c r="H113" s="41"/>
    </row>
    <row r="114" spans="1:8" s="2" customFormat="1" ht="16.899999999999999" customHeight="1">
      <c r="A114" s="36"/>
      <c r="B114" s="41"/>
      <c r="C114" s="282" t="s">
        <v>754</v>
      </c>
      <c r="D114" s="282" t="s">
        <v>296</v>
      </c>
      <c r="E114" s="19" t="s">
        <v>21</v>
      </c>
      <c r="F114" s="283">
        <v>50.4</v>
      </c>
      <c r="G114" s="36"/>
      <c r="H114" s="41"/>
    </row>
    <row r="115" spans="1:8" s="2" customFormat="1" ht="16.899999999999999" customHeight="1">
      <c r="A115" s="36"/>
      <c r="B115" s="41"/>
      <c r="C115" s="284" t="s">
        <v>10629</v>
      </c>
      <c r="D115" s="36"/>
      <c r="E115" s="36"/>
      <c r="F115" s="36"/>
      <c r="G115" s="36"/>
      <c r="H115" s="41"/>
    </row>
    <row r="116" spans="1:8" s="2" customFormat="1" ht="16.899999999999999" customHeight="1">
      <c r="A116" s="36"/>
      <c r="B116" s="41"/>
      <c r="C116" s="282" t="s">
        <v>3036</v>
      </c>
      <c r="D116" s="282" t="s">
        <v>10654</v>
      </c>
      <c r="E116" s="19" t="s">
        <v>409</v>
      </c>
      <c r="F116" s="283">
        <v>208.03</v>
      </c>
      <c r="G116" s="36"/>
      <c r="H116" s="41"/>
    </row>
    <row r="117" spans="1:8" s="2" customFormat="1" ht="16.899999999999999" customHeight="1">
      <c r="A117" s="36"/>
      <c r="B117" s="41"/>
      <c r="C117" s="282" t="s">
        <v>3012</v>
      </c>
      <c r="D117" s="282" t="s">
        <v>10636</v>
      </c>
      <c r="E117" s="19" t="s">
        <v>288</v>
      </c>
      <c r="F117" s="283">
        <v>351.06200000000001</v>
      </c>
      <c r="G117" s="36"/>
      <c r="H117" s="41"/>
    </row>
    <row r="118" spans="1:8" s="2" customFormat="1" ht="16.899999999999999" customHeight="1">
      <c r="A118" s="36"/>
      <c r="B118" s="41"/>
      <c r="C118" s="282" t="s">
        <v>3020</v>
      </c>
      <c r="D118" s="282" t="s">
        <v>10637</v>
      </c>
      <c r="E118" s="19" t="s">
        <v>288</v>
      </c>
      <c r="F118" s="283">
        <v>351.06200000000001</v>
      </c>
      <c r="G118" s="36"/>
      <c r="H118" s="41"/>
    </row>
    <row r="119" spans="1:8" s="2" customFormat="1" ht="16.899999999999999" customHeight="1">
      <c r="A119" s="36"/>
      <c r="B119" s="41"/>
      <c r="C119" s="282" t="s">
        <v>3105</v>
      </c>
      <c r="D119" s="282" t="s">
        <v>10638</v>
      </c>
      <c r="E119" s="19" t="s">
        <v>288</v>
      </c>
      <c r="F119" s="283">
        <v>351.06200000000001</v>
      </c>
      <c r="G119" s="36"/>
      <c r="H119" s="41"/>
    </row>
    <row r="120" spans="1:8" s="2" customFormat="1" ht="16.899999999999999" customHeight="1">
      <c r="A120" s="36"/>
      <c r="B120" s="41"/>
      <c r="C120" s="282" t="s">
        <v>3109</v>
      </c>
      <c r="D120" s="282" t="s">
        <v>10639</v>
      </c>
      <c r="E120" s="19" t="s">
        <v>288</v>
      </c>
      <c r="F120" s="283">
        <v>351.06200000000001</v>
      </c>
      <c r="G120" s="36"/>
      <c r="H120" s="41"/>
    </row>
    <row r="121" spans="1:8" s="2" customFormat="1" ht="16.899999999999999" customHeight="1">
      <c r="A121" s="36"/>
      <c r="B121" s="41"/>
      <c r="C121" s="282" t="s">
        <v>3142</v>
      </c>
      <c r="D121" s="282" t="s">
        <v>10655</v>
      </c>
      <c r="E121" s="19" t="s">
        <v>409</v>
      </c>
      <c r="F121" s="283">
        <v>347.96499999999997</v>
      </c>
      <c r="G121" s="36"/>
      <c r="H121" s="41"/>
    </row>
    <row r="122" spans="1:8" s="2" customFormat="1" ht="16.899999999999999" customHeight="1">
      <c r="A122" s="36"/>
      <c r="B122" s="41"/>
      <c r="C122" s="282" t="s">
        <v>3155</v>
      </c>
      <c r="D122" s="282" t="s">
        <v>10656</v>
      </c>
      <c r="E122" s="19" t="s">
        <v>409</v>
      </c>
      <c r="F122" s="283">
        <v>208.03</v>
      </c>
      <c r="G122" s="36"/>
      <c r="H122" s="41"/>
    </row>
    <row r="123" spans="1:8" s="2" customFormat="1" ht="16.899999999999999" customHeight="1">
      <c r="A123" s="36"/>
      <c r="B123" s="41"/>
      <c r="C123" s="282" t="s">
        <v>3182</v>
      </c>
      <c r="D123" s="282" t="s">
        <v>10641</v>
      </c>
      <c r="E123" s="19" t="s">
        <v>288</v>
      </c>
      <c r="F123" s="283">
        <v>351.06200000000001</v>
      </c>
      <c r="G123" s="36"/>
      <c r="H123" s="41"/>
    </row>
    <row r="124" spans="1:8" s="2" customFormat="1" ht="16.899999999999999" customHeight="1">
      <c r="A124" s="36"/>
      <c r="B124" s="41"/>
      <c r="C124" s="282" t="s">
        <v>3270</v>
      </c>
      <c r="D124" s="282" t="s">
        <v>10657</v>
      </c>
      <c r="E124" s="19" t="s">
        <v>288</v>
      </c>
      <c r="F124" s="283">
        <v>204.46799999999999</v>
      </c>
      <c r="G124" s="36"/>
      <c r="H124" s="41"/>
    </row>
    <row r="125" spans="1:8" s="2" customFormat="1" ht="16.899999999999999" customHeight="1">
      <c r="A125" s="36"/>
      <c r="B125" s="41"/>
      <c r="C125" s="282" t="s">
        <v>3309</v>
      </c>
      <c r="D125" s="282" t="s">
        <v>10658</v>
      </c>
      <c r="E125" s="19" t="s">
        <v>409</v>
      </c>
      <c r="F125" s="283">
        <v>450.315</v>
      </c>
      <c r="G125" s="36"/>
      <c r="H125" s="41"/>
    </row>
    <row r="126" spans="1:8" s="2" customFormat="1" ht="16.899999999999999" customHeight="1">
      <c r="A126" s="36"/>
      <c r="B126" s="41"/>
      <c r="C126" s="282" t="s">
        <v>3063</v>
      </c>
      <c r="D126" s="282" t="s">
        <v>10642</v>
      </c>
      <c r="E126" s="19" t="s">
        <v>288</v>
      </c>
      <c r="F126" s="283">
        <v>3.4780000000000002</v>
      </c>
      <c r="G126" s="36"/>
      <c r="H126" s="41"/>
    </row>
    <row r="127" spans="1:8" s="2" customFormat="1" ht="16.899999999999999" customHeight="1">
      <c r="A127" s="36"/>
      <c r="B127" s="41"/>
      <c r="C127" s="278" t="s">
        <v>757</v>
      </c>
      <c r="D127" s="279" t="s">
        <v>758</v>
      </c>
      <c r="E127" s="280" t="s">
        <v>409</v>
      </c>
      <c r="F127" s="281">
        <v>41.85</v>
      </c>
      <c r="G127" s="36"/>
      <c r="H127" s="41"/>
    </row>
    <row r="128" spans="1:8" s="2" customFormat="1" ht="16.899999999999999" customHeight="1">
      <c r="A128" s="36"/>
      <c r="B128" s="41"/>
      <c r="C128" s="282" t="s">
        <v>21</v>
      </c>
      <c r="D128" s="282" t="s">
        <v>3047</v>
      </c>
      <c r="E128" s="19" t="s">
        <v>21</v>
      </c>
      <c r="F128" s="283">
        <v>0</v>
      </c>
      <c r="G128" s="36"/>
      <c r="H128" s="41"/>
    </row>
    <row r="129" spans="1:8" s="2" customFormat="1" ht="16.899999999999999" customHeight="1">
      <c r="A129" s="36"/>
      <c r="B129" s="41"/>
      <c r="C129" s="282" t="s">
        <v>21</v>
      </c>
      <c r="D129" s="282" t="s">
        <v>3048</v>
      </c>
      <c r="E129" s="19" t="s">
        <v>21</v>
      </c>
      <c r="F129" s="283">
        <v>22.425000000000001</v>
      </c>
      <c r="G129" s="36"/>
      <c r="H129" s="41"/>
    </row>
    <row r="130" spans="1:8" s="2" customFormat="1" ht="16.899999999999999" customHeight="1">
      <c r="A130" s="36"/>
      <c r="B130" s="41"/>
      <c r="C130" s="282" t="s">
        <v>21</v>
      </c>
      <c r="D130" s="282" t="s">
        <v>3049</v>
      </c>
      <c r="E130" s="19" t="s">
        <v>21</v>
      </c>
      <c r="F130" s="283">
        <v>19.425000000000001</v>
      </c>
      <c r="G130" s="36"/>
      <c r="H130" s="41"/>
    </row>
    <row r="131" spans="1:8" s="2" customFormat="1" ht="16.899999999999999" customHeight="1">
      <c r="A131" s="36"/>
      <c r="B131" s="41"/>
      <c r="C131" s="282" t="s">
        <v>757</v>
      </c>
      <c r="D131" s="282" t="s">
        <v>296</v>
      </c>
      <c r="E131" s="19" t="s">
        <v>21</v>
      </c>
      <c r="F131" s="283">
        <v>41.85</v>
      </c>
      <c r="G131" s="36"/>
      <c r="H131" s="41"/>
    </row>
    <row r="132" spans="1:8" s="2" customFormat="1" ht="16.899999999999999" customHeight="1">
      <c r="A132" s="36"/>
      <c r="B132" s="41"/>
      <c r="C132" s="284" t="s">
        <v>10629</v>
      </c>
      <c r="D132" s="36"/>
      <c r="E132" s="36"/>
      <c r="F132" s="36"/>
      <c r="G132" s="36"/>
      <c r="H132" s="41"/>
    </row>
    <row r="133" spans="1:8" s="2" customFormat="1" ht="16.899999999999999" customHeight="1">
      <c r="A133" s="36"/>
      <c r="B133" s="41"/>
      <c r="C133" s="282" t="s">
        <v>3036</v>
      </c>
      <c r="D133" s="282" t="s">
        <v>10654</v>
      </c>
      <c r="E133" s="19" t="s">
        <v>409</v>
      </c>
      <c r="F133" s="283">
        <v>208.03</v>
      </c>
      <c r="G133" s="36"/>
      <c r="H133" s="41"/>
    </row>
    <row r="134" spans="1:8" s="2" customFormat="1" ht="16.899999999999999" customHeight="1">
      <c r="A134" s="36"/>
      <c r="B134" s="41"/>
      <c r="C134" s="282" t="s">
        <v>3012</v>
      </c>
      <c r="D134" s="282" t="s">
        <v>10636</v>
      </c>
      <c r="E134" s="19" t="s">
        <v>288</v>
      </c>
      <c r="F134" s="283">
        <v>351.06200000000001</v>
      </c>
      <c r="G134" s="36"/>
      <c r="H134" s="41"/>
    </row>
    <row r="135" spans="1:8" s="2" customFormat="1" ht="16.899999999999999" customHeight="1">
      <c r="A135" s="36"/>
      <c r="B135" s="41"/>
      <c r="C135" s="282" t="s">
        <v>3020</v>
      </c>
      <c r="D135" s="282" t="s">
        <v>10637</v>
      </c>
      <c r="E135" s="19" t="s">
        <v>288</v>
      </c>
      <c r="F135" s="283">
        <v>351.06200000000001</v>
      </c>
      <c r="G135" s="36"/>
      <c r="H135" s="41"/>
    </row>
    <row r="136" spans="1:8" s="2" customFormat="1" ht="16.899999999999999" customHeight="1">
      <c r="A136" s="36"/>
      <c r="B136" s="41"/>
      <c r="C136" s="282" t="s">
        <v>3105</v>
      </c>
      <c r="D136" s="282" t="s">
        <v>10638</v>
      </c>
      <c r="E136" s="19" t="s">
        <v>288</v>
      </c>
      <c r="F136" s="283">
        <v>351.06200000000001</v>
      </c>
      <c r="G136" s="36"/>
      <c r="H136" s="41"/>
    </row>
    <row r="137" spans="1:8" s="2" customFormat="1" ht="16.899999999999999" customHeight="1">
      <c r="A137" s="36"/>
      <c r="B137" s="41"/>
      <c r="C137" s="282" t="s">
        <v>3109</v>
      </c>
      <c r="D137" s="282" t="s">
        <v>10639</v>
      </c>
      <c r="E137" s="19" t="s">
        <v>288</v>
      </c>
      <c r="F137" s="283">
        <v>351.06200000000001</v>
      </c>
      <c r="G137" s="36"/>
      <c r="H137" s="41"/>
    </row>
    <row r="138" spans="1:8" s="2" customFormat="1" ht="16.899999999999999" customHeight="1">
      <c r="A138" s="36"/>
      <c r="B138" s="41"/>
      <c r="C138" s="282" t="s">
        <v>3142</v>
      </c>
      <c r="D138" s="282" t="s">
        <v>10655</v>
      </c>
      <c r="E138" s="19" t="s">
        <v>409</v>
      </c>
      <c r="F138" s="283">
        <v>347.96499999999997</v>
      </c>
      <c r="G138" s="36"/>
      <c r="H138" s="41"/>
    </row>
    <row r="139" spans="1:8" s="2" customFormat="1" ht="16.899999999999999" customHeight="1">
      <c r="A139" s="36"/>
      <c r="B139" s="41"/>
      <c r="C139" s="282" t="s">
        <v>3155</v>
      </c>
      <c r="D139" s="282" t="s">
        <v>10656</v>
      </c>
      <c r="E139" s="19" t="s">
        <v>409</v>
      </c>
      <c r="F139" s="283">
        <v>208.03</v>
      </c>
      <c r="G139" s="36"/>
      <c r="H139" s="41"/>
    </row>
    <row r="140" spans="1:8" s="2" customFormat="1" ht="16.899999999999999" customHeight="1">
      <c r="A140" s="36"/>
      <c r="B140" s="41"/>
      <c r="C140" s="282" t="s">
        <v>3182</v>
      </c>
      <c r="D140" s="282" t="s">
        <v>10641</v>
      </c>
      <c r="E140" s="19" t="s">
        <v>288</v>
      </c>
      <c r="F140" s="283">
        <v>351.06200000000001</v>
      </c>
      <c r="G140" s="36"/>
      <c r="H140" s="41"/>
    </row>
    <row r="141" spans="1:8" s="2" customFormat="1" ht="16.899999999999999" customHeight="1">
      <c r="A141" s="36"/>
      <c r="B141" s="41"/>
      <c r="C141" s="282" t="s">
        <v>3270</v>
      </c>
      <c r="D141" s="282" t="s">
        <v>10657</v>
      </c>
      <c r="E141" s="19" t="s">
        <v>288</v>
      </c>
      <c r="F141" s="283">
        <v>204.46799999999999</v>
      </c>
      <c r="G141" s="36"/>
      <c r="H141" s="41"/>
    </row>
    <row r="142" spans="1:8" s="2" customFormat="1" ht="16.899999999999999" customHeight="1">
      <c r="A142" s="36"/>
      <c r="B142" s="41"/>
      <c r="C142" s="282" t="s">
        <v>3309</v>
      </c>
      <c r="D142" s="282" t="s">
        <v>10658</v>
      </c>
      <c r="E142" s="19" t="s">
        <v>409</v>
      </c>
      <c r="F142" s="283">
        <v>450.315</v>
      </c>
      <c r="G142" s="36"/>
      <c r="H142" s="41"/>
    </row>
    <row r="143" spans="1:8" s="2" customFormat="1" ht="16.899999999999999" customHeight="1">
      <c r="A143" s="36"/>
      <c r="B143" s="41"/>
      <c r="C143" s="282" t="s">
        <v>3070</v>
      </c>
      <c r="D143" s="282" t="s">
        <v>10642</v>
      </c>
      <c r="E143" s="19" t="s">
        <v>288</v>
      </c>
      <c r="F143" s="283">
        <v>2.8879999999999999</v>
      </c>
      <c r="G143" s="36"/>
      <c r="H143" s="41"/>
    </row>
    <row r="144" spans="1:8" s="2" customFormat="1" ht="16.899999999999999" customHeight="1">
      <c r="A144" s="36"/>
      <c r="B144" s="41"/>
      <c r="C144" s="278" t="s">
        <v>760</v>
      </c>
      <c r="D144" s="279" t="s">
        <v>761</v>
      </c>
      <c r="E144" s="280" t="s">
        <v>409</v>
      </c>
      <c r="F144" s="281">
        <v>115.78</v>
      </c>
      <c r="G144" s="36"/>
      <c r="H144" s="41"/>
    </row>
    <row r="145" spans="1:8" s="2" customFormat="1" ht="16.899999999999999" customHeight="1">
      <c r="A145" s="36"/>
      <c r="B145" s="41"/>
      <c r="C145" s="282" t="s">
        <v>21</v>
      </c>
      <c r="D145" s="282" t="s">
        <v>3050</v>
      </c>
      <c r="E145" s="19" t="s">
        <v>21</v>
      </c>
      <c r="F145" s="283">
        <v>0</v>
      </c>
      <c r="G145" s="36"/>
      <c r="H145" s="41"/>
    </row>
    <row r="146" spans="1:8" s="2" customFormat="1" ht="16.899999999999999" customHeight="1">
      <c r="A146" s="36"/>
      <c r="B146" s="41"/>
      <c r="C146" s="282" t="s">
        <v>21</v>
      </c>
      <c r="D146" s="282" t="s">
        <v>3051</v>
      </c>
      <c r="E146" s="19" t="s">
        <v>21</v>
      </c>
      <c r="F146" s="283">
        <v>43.1</v>
      </c>
      <c r="G146" s="36"/>
      <c r="H146" s="41"/>
    </row>
    <row r="147" spans="1:8" s="2" customFormat="1" ht="16.899999999999999" customHeight="1">
      <c r="A147" s="36"/>
      <c r="B147" s="41"/>
      <c r="C147" s="282" t="s">
        <v>21</v>
      </c>
      <c r="D147" s="282" t="s">
        <v>3052</v>
      </c>
      <c r="E147" s="19" t="s">
        <v>21</v>
      </c>
      <c r="F147" s="283">
        <v>7.5</v>
      </c>
      <c r="G147" s="36"/>
      <c r="H147" s="41"/>
    </row>
    <row r="148" spans="1:8" s="2" customFormat="1" ht="16.899999999999999" customHeight="1">
      <c r="A148" s="36"/>
      <c r="B148" s="41"/>
      <c r="C148" s="282" t="s">
        <v>21</v>
      </c>
      <c r="D148" s="282" t="s">
        <v>3053</v>
      </c>
      <c r="E148" s="19" t="s">
        <v>21</v>
      </c>
      <c r="F148" s="283">
        <v>3.65</v>
      </c>
      <c r="G148" s="36"/>
      <c r="H148" s="41"/>
    </row>
    <row r="149" spans="1:8" s="2" customFormat="1" ht="16.899999999999999" customHeight="1">
      <c r="A149" s="36"/>
      <c r="B149" s="41"/>
      <c r="C149" s="282" t="s">
        <v>21</v>
      </c>
      <c r="D149" s="282" t="s">
        <v>3054</v>
      </c>
      <c r="E149" s="19" t="s">
        <v>21</v>
      </c>
      <c r="F149" s="283">
        <v>61.53</v>
      </c>
      <c r="G149" s="36"/>
      <c r="H149" s="41"/>
    </row>
    <row r="150" spans="1:8" s="2" customFormat="1" ht="16.899999999999999" customHeight="1">
      <c r="A150" s="36"/>
      <c r="B150" s="41"/>
      <c r="C150" s="282" t="s">
        <v>760</v>
      </c>
      <c r="D150" s="282" t="s">
        <v>296</v>
      </c>
      <c r="E150" s="19" t="s">
        <v>21</v>
      </c>
      <c r="F150" s="283">
        <v>115.78</v>
      </c>
      <c r="G150" s="36"/>
      <c r="H150" s="41"/>
    </row>
    <row r="151" spans="1:8" s="2" customFormat="1" ht="16.899999999999999" customHeight="1">
      <c r="A151" s="36"/>
      <c r="B151" s="41"/>
      <c r="C151" s="284" t="s">
        <v>10629</v>
      </c>
      <c r="D151" s="36"/>
      <c r="E151" s="36"/>
      <c r="F151" s="36"/>
      <c r="G151" s="36"/>
      <c r="H151" s="41"/>
    </row>
    <row r="152" spans="1:8" s="2" customFormat="1" ht="16.899999999999999" customHeight="1">
      <c r="A152" s="36"/>
      <c r="B152" s="41"/>
      <c r="C152" s="282" t="s">
        <v>3036</v>
      </c>
      <c r="D152" s="282" t="s">
        <v>10654</v>
      </c>
      <c r="E152" s="19" t="s">
        <v>409</v>
      </c>
      <c r="F152" s="283">
        <v>208.03</v>
      </c>
      <c r="G152" s="36"/>
      <c r="H152" s="41"/>
    </row>
    <row r="153" spans="1:8" s="2" customFormat="1" ht="16.899999999999999" customHeight="1">
      <c r="A153" s="36"/>
      <c r="B153" s="41"/>
      <c r="C153" s="282" t="s">
        <v>3012</v>
      </c>
      <c r="D153" s="282" t="s">
        <v>10636</v>
      </c>
      <c r="E153" s="19" t="s">
        <v>288</v>
      </c>
      <c r="F153" s="283">
        <v>351.06200000000001</v>
      </c>
      <c r="G153" s="36"/>
      <c r="H153" s="41"/>
    </row>
    <row r="154" spans="1:8" s="2" customFormat="1" ht="16.899999999999999" customHeight="1">
      <c r="A154" s="36"/>
      <c r="B154" s="41"/>
      <c r="C154" s="282" t="s">
        <v>3020</v>
      </c>
      <c r="D154" s="282" t="s">
        <v>10637</v>
      </c>
      <c r="E154" s="19" t="s">
        <v>288</v>
      </c>
      <c r="F154" s="283">
        <v>351.06200000000001</v>
      </c>
      <c r="G154" s="36"/>
      <c r="H154" s="41"/>
    </row>
    <row r="155" spans="1:8" s="2" customFormat="1" ht="16.899999999999999" customHeight="1">
      <c r="A155" s="36"/>
      <c r="B155" s="41"/>
      <c r="C155" s="282" t="s">
        <v>3105</v>
      </c>
      <c r="D155" s="282" t="s">
        <v>10638</v>
      </c>
      <c r="E155" s="19" t="s">
        <v>288</v>
      </c>
      <c r="F155" s="283">
        <v>351.06200000000001</v>
      </c>
      <c r="G155" s="36"/>
      <c r="H155" s="41"/>
    </row>
    <row r="156" spans="1:8" s="2" customFormat="1" ht="16.899999999999999" customHeight="1">
      <c r="A156" s="36"/>
      <c r="B156" s="41"/>
      <c r="C156" s="282" t="s">
        <v>3109</v>
      </c>
      <c r="D156" s="282" t="s">
        <v>10639</v>
      </c>
      <c r="E156" s="19" t="s">
        <v>288</v>
      </c>
      <c r="F156" s="283">
        <v>351.06200000000001</v>
      </c>
      <c r="G156" s="36"/>
      <c r="H156" s="41"/>
    </row>
    <row r="157" spans="1:8" s="2" customFormat="1" ht="16.899999999999999" customHeight="1">
      <c r="A157" s="36"/>
      <c r="B157" s="41"/>
      <c r="C157" s="282" t="s">
        <v>3142</v>
      </c>
      <c r="D157" s="282" t="s">
        <v>10655</v>
      </c>
      <c r="E157" s="19" t="s">
        <v>409</v>
      </c>
      <c r="F157" s="283">
        <v>347.96499999999997</v>
      </c>
      <c r="G157" s="36"/>
      <c r="H157" s="41"/>
    </row>
    <row r="158" spans="1:8" s="2" customFormat="1" ht="16.899999999999999" customHeight="1">
      <c r="A158" s="36"/>
      <c r="B158" s="41"/>
      <c r="C158" s="282" t="s">
        <v>3155</v>
      </c>
      <c r="D158" s="282" t="s">
        <v>10656</v>
      </c>
      <c r="E158" s="19" t="s">
        <v>409</v>
      </c>
      <c r="F158" s="283">
        <v>208.03</v>
      </c>
      <c r="G158" s="36"/>
      <c r="H158" s="41"/>
    </row>
    <row r="159" spans="1:8" s="2" customFormat="1" ht="16.899999999999999" customHeight="1">
      <c r="A159" s="36"/>
      <c r="B159" s="41"/>
      <c r="C159" s="282" t="s">
        <v>3182</v>
      </c>
      <c r="D159" s="282" t="s">
        <v>10641</v>
      </c>
      <c r="E159" s="19" t="s">
        <v>288</v>
      </c>
      <c r="F159" s="283">
        <v>351.06200000000001</v>
      </c>
      <c r="G159" s="36"/>
      <c r="H159" s="41"/>
    </row>
    <row r="160" spans="1:8" s="2" customFormat="1" ht="16.899999999999999" customHeight="1">
      <c r="A160" s="36"/>
      <c r="B160" s="41"/>
      <c r="C160" s="282" t="s">
        <v>3270</v>
      </c>
      <c r="D160" s="282" t="s">
        <v>10657</v>
      </c>
      <c r="E160" s="19" t="s">
        <v>288</v>
      </c>
      <c r="F160" s="283">
        <v>204.46799999999999</v>
      </c>
      <c r="G160" s="36"/>
      <c r="H160" s="41"/>
    </row>
    <row r="161" spans="1:8" s="2" customFormat="1" ht="16.899999999999999" customHeight="1">
      <c r="A161" s="36"/>
      <c r="B161" s="41"/>
      <c r="C161" s="282" t="s">
        <v>3309</v>
      </c>
      <c r="D161" s="282" t="s">
        <v>10658</v>
      </c>
      <c r="E161" s="19" t="s">
        <v>409</v>
      </c>
      <c r="F161" s="283">
        <v>450.315</v>
      </c>
      <c r="G161" s="36"/>
      <c r="H161" s="41"/>
    </row>
    <row r="162" spans="1:8" s="2" customFormat="1" ht="16.899999999999999" customHeight="1">
      <c r="A162" s="36"/>
      <c r="B162" s="41"/>
      <c r="C162" s="282" t="s">
        <v>3056</v>
      </c>
      <c r="D162" s="282" t="s">
        <v>10642</v>
      </c>
      <c r="E162" s="19" t="s">
        <v>288</v>
      </c>
      <c r="F162" s="283">
        <v>7.9889999999999999</v>
      </c>
      <c r="G162" s="36"/>
      <c r="H162" s="41"/>
    </row>
    <row r="163" spans="1:8" s="2" customFormat="1" ht="16.899999999999999" customHeight="1">
      <c r="A163" s="36"/>
      <c r="B163" s="41"/>
      <c r="C163" s="278" t="s">
        <v>740</v>
      </c>
      <c r="D163" s="279" t="s">
        <v>741</v>
      </c>
      <c r="E163" s="280" t="s">
        <v>288</v>
      </c>
      <c r="F163" s="281">
        <v>14.01</v>
      </c>
      <c r="G163" s="36"/>
      <c r="H163" s="41"/>
    </row>
    <row r="164" spans="1:8" s="2" customFormat="1" ht="16.899999999999999" customHeight="1">
      <c r="A164" s="36"/>
      <c r="B164" s="41"/>
      <c r="C164" s="282" t="s">
        <v>21</v>
      </c>
      <c r="D164" s="282" t="s">
        <v>3118</v>
      </c>
      <c r="E164" s="19" t="s">
        <v>21</v>
      </c>
      <c r="F164" s="283">
        <v>0</v>
      </c>
      <c r="G164" s="36"/>
      <c r="H164" s="41"/>
    </row>
    <row r="165" spans="1:8" s="2" customFormat="1" ht="16.899999999999999" customHeight="1">
      <c r="A165" s="36"/>
      <c r="B165" s="41"/>
      <c r="C165" s="282" t="s">
        <v>21</v>
      </c>
      <c r="D165" s="282" t="s">
        <v>3119</v>
      </c>
      <c r="E165" s="19" t="s">
        <v>21</v>
      </c>
      <c r="F165" s="283">
        <v>0</v>
      </c>
      <c r="G165" s="36"/>
      <c r="H165" s="41"/>
    </row>
    <row r="166" spans="1:8" s="2" customFormat="1" ht="16.899999999999999" customHeight="1">
      <c r="A166" s="36"/>
      <c r="B166" s="41"/>
      <c r="C166" s="282" t="s">
        <v>21</v>
      </c>
      <c r="D166" s="282" t="s">
        <v>3120</v>
      </c>
      <c r="E166" s="19" t="s">
        <v>21</v>
      </c>
      <c r="F166" s="283">
        <v>12.96</v>
      </c>
      <c r="G166" s="36"/>
      <c r="H166" s="41"/>
    </row>
    <row r="167" spans="1:8" s="2" customFormat="1" ht="16.899999999999999" customHeight="1">
      <c r="A167" s="36"/>
      <c r="B167" s="41"/>
      <c r="C167" s="282" t="s">
        <v>21</v>
      </c>
      <c r="D167" s="282" t="s">
        <v>3121</v>
      </c>
      <c r="E167" s="19" t="s">
        <v>21</v>
      </c>
      <c r="F167" s="283">
        <v>1.05</v>
      </c>
      <c r="G167" s="36"/>
      <c r="H167" s="41"/>
    </row>
    <row r="168" spans="1:8" s="2" customFormat="1" ht="16.899999999999999" customHeight="1">
      <c r="A168" s="36"/>
      <c r="B168" s="41"/>
      <c r="C168" s="282" t="s">
        <v>740</v>
      </c>
      <c r="D168" s="282" t="s">
        <v>296</v>
      </c>
      <c r="E168" s="19" t="s">
        <v>21</v>
      </c>
      <c r="F168" s="283">
        <v>14.01</v>
      </c>
      <c r="G168" s="36"/>
      <c r="H168" s="41"/>
    </row>
    <row r="169" spans="1:8" s="2" customFormat="1" ht="16.899999999999999" customHeight="1">
      <c r="A169" s="36"/>
      <c r="B169" s="41"/>
      <c r="C169" s="284" t="s">
        <v>10629</v>
      </c>
      <c r="D169" s="36"/>
      <c r="E169" s="36"/>
      <c r="F169" s="36"/>
      <c r="G169" s="36"/>
      <c r="H169" s="41"/>
    </row>
    <row r="170" spans="1:8" s="2" customFormat="1" ht="16.899999999999999" customHeight="1">
      <c r="A170" s="36"/>
      <c r="B170" s="41"/>
      <c r="C170" s="282" t="s">
        <v>3114</v>
      </c>
      <c r="D170" s="282" t="s">
        <v>10659</v>
      </c>
      <c r="E170" s="19" t="s">
        <v>288</v>
      </c>
      <c r="F170" s="283">
        <v>14.01</v>
      </c>
      <c r="G170" s="36"/>
      <c r="H170" s="41"/>
    </row>
    <row r="171" spans="1:8" s="2" customFormat="1" ht="16.899999999999999" customHeight="1">
      <c r="A171" s="36"/>
      <c r="B171" s="41"/>
      <c r="C171" s="282" t="s">
        <v>1735</v>
      </c>
      <c r="D171" s="282" t="s">
        <v>10631</v>
      </c>
      <c r="E171" s="19" t="s">
        <v>473</v>
      </c>
      <c r="F171" s="283">
        <v>3.9620000000000002</v>
      </c>
      <c r="G171" s="36"/>
      <c r="H171" s="41"/>
    </row>
    <row r="172" spans="1:8" s="2" customFormat="1" ht="16.899999999999999" customHeight="1">
      <c r="A172" s="36"/>
      <c r="B172" s="41"/>
      <c r="C172" s="282" t="s">
        <v>1747</v>
      </c>
      <c r="D172" s="282" t="s">
        <v>10632</v>
      </c>
      <c r="E172" s="19" t="s">
        <v>288</v>
      </c>
      <c r="F172" s="283">
        <v>338.58</v>
      </c>
      <c r="G172" s="36"/>
      <c r="H172" s="41"/>
    </row>
    <row r="173" spans="1:8" s="2" customFormat="1" ht="16.899999999999999" customHeight="1">
      <c r="A173" s="36"/>
      <c r="B173" s="41"/>
      <c r="C173" s="282" t="s">
        <v>1754</v>
      </c>
      <c r="D173" s="282" t="s">
        <v>10633</v>
      </c>
      <c r="E173" s="19" t="s">
        <v>288</v>
      </c>
      <c r="F173" s="283">
        <v>677.16</v>
      </c>
      <c r="G173" s="36"/>
      <c r="H173" s="41"/>
    </row>
    <row r="174" spans="1:8" s="2" customFormat="1" ht="16.899999999999999" customHeight="1">
      <c r="A174" s="36"/>
      <c r="B174" s="41"/>
      <c r="C174" s="282" t="s">
        <v>1761</v>
      </c>
      <c r="D174" s="282" t="s">
        <v>10634</v>
      </c>
      <c r="E174" s="19" t="s">
        <v>288</v>
      </c>
      <c r="F174" s="283">
        <v>338.58</v>
      </c>
      <c r="G174" s="36"/>
      <c r="H174" s="41"/>
    </row>
    <row r="175" spans="1:8" s="2" customFormat="1" ht="16.899999999999999" customHeight="1">
      <c r="A175" s="36"/>
      <c r="B175" s="41"/>
      <c r="C175" s="282" t="s">
        <v>2350</v>
      </c>
      <c r="D175" s="282" t="s">
        <v>10635</v>
      </c>
      <c r="E175" s="19" t="s">
        <v>288</v>
      </c>
      <c r="F175" s="283">
        <v>338.58</v>
      </c>
      <c r="G175" s="36"/>
      <c r="H175" s="41"/>
    </row>
    <row r="176" spans="1:8" s="2" customFormat="1" ht="16.899999999999999" customHeight="1">
      <c r="A176" s="36"/>
      <c r="B176" s="41"/>
      <c r="C176" s="282" t="s">
        <v>3012</v>
      </c>
      <c r="D176" s="282" t="s">
        <v>10636</v>
      </c>
      <c r="E176" s="19" t="s">
        <v>288</v>
      </c>
      <c r="F176" s="283">
        <v>351.06200000000001</v>
      </c>
      <c r="G176" s="36"/>
      <c r="H176" s="41"/>
    </row>
    <row r="177" spans="1:8" s="2" customFormat="1" ht="16.899999999999999" customHeight="1">
      <c r="A177" s="36"/>
      <c r="B177" s="41"/>
      <c r="C177" s="282" t="s">
        <v>3020</v>
      </c>
      <c r="D177" s="282" t="s">
        <v>10637</v>
      </c>
      <c r="E177" s="19" t="s">
        <v>288</v>
      </c>
      <c r="F177" s="283">
        <v>351.06200000000001</v>
      </c>
      <c r="G177" s="36"/>
      <c r="H177" s="41"/>
    </row>
    <row r="178" spans="1:8" s="2" customFormat="1" ht="16.899999999999999" customHeight="1">
      <c r="A178" s="36"/>
      <c r="B178" s="41"/>
      <c r="C178" s="282" t="s">
        <v>3077</v>
      </c>
      <c r="D178" s="282" t="s">
        <v>10630</v>
      </c>
      <c r="E178" s="19" t="s">
        <v>288</v>
      </c>
      <c r="F178" s="283">
        <v>324.57</v>
      </c>
      <c r="G178" s="36"/>
      <c r="H178" s="41"/>
    </row>
    <row r="179" spans="1:8" s="2" customFormat="1" ht="16.899999999999999" customHeight="1">
      <c r="A179" s="36"/>
      <c r="B179" s="41"/>
      <c r="C179" s="282" t="s">
        <v>3105</v>
      </c>
      <c r="D179" s="282" t="s">
        <v>10638</v>
      </c>
      <c r="E179" s="19" t="s">
        <v>288</v>
      </c>
      <c r="F179" s="283">
        <v>351.06200000000001</v>
      </c>
      <c r="G179" s="36"/>
      <c r="H179" s="41"/>
    </row>
    <row r="180" spans="1:8" s="2" customFormat="1" ht="16.899999999999999" customHeight="1">
      <c r="A180" s="36"/>
      <c r="B180" s="41"/>
      <c r="C180" s="282" t="s">
        <v>3109</v>
      </c>
      <c r="D180" s="282" t="s">
        <v>10639</v>
      </c>
      <c r="E180" s="19" t="s">
        <v>288</v>
      </c>
      <c r="F180" s="283">
        <v>351.06200000000001</v>
      </c>
      <c r="G180" s="36"/>
      <c r="H180" s="41"/>
    </row>
    <row r="181" spans="1:8" s="2" customFormat="1" ht="16.899999999999999" customHeight="1">
      <c r="A181" s="36"/>
      <c r="B181" s="41"/>
      <c r="C181" s="282" t="s">
        <v>3130</v>
      </c>
      <c r="D181" s="282" t="s">
        <v>10660</v>
      </c>
      <c r="E181" s="19" t="s">
        <v>288</v>
      </c>
      <c r="F181" s="283">
        <v>14.01</v>
      </c>
      <c r="G181" s="36"/>
      <c r="H181" s="41"/>
    </row>
    <row r="182" spans="1:8" s="2" customFormat="1" ht="16.899999999999999" customHeight="1">
      <c r="A182" s="36"/>
      <c r="B182" s="41"/>
      <c r="C182" s="282" t="s">
        <v>3182</v>
      </c>
      <c r="D182" s="282" t="s">
        <v>10641</v>
      </c>
      <c r="E182" s="19" t="s">
        <v>288</v>
      </c>
      <c r="F182" s="283">
        <v>351.06200000000001</v>
      </c>
      <c r="G182" s="36"/>
      <c r="H182" s="41"/>
    </row>
    <row r="183" spans="1:8" s="2" customFormat="1" ht="16.899999999999999" customHeight="1">
      <c r="A183" s="36"/>
      <c r="B183" s="41"/>
      <c r="C183" s="282" t="s">
        <v>3123</v>
      </c>
      <c r="D183" s="282" t="s">
        <v>10661</v>
      </c>
      <c r="E183" s="19" t="s">
        <v>488</v>
      </c>
      <c r="F183" s="283">
        <v>169.52099999999999</v>
      </c>
      <c r="G183" s="36"/>
      <c r="H183" s="41"/>
    </row>
    <row r="184" spans="1:8" s="2" customFormat="1" ht="16.899999999999999" customHeight="1">
      <c r="A184" s="36"/>
      <c r="B184" s="41"/>
      <c r="C184" s="278" t="s">
        <v>725</v>
      </c>
      <c r="D184" s="279" t="s">
        <v>726</v>
      </c>
      <c r="E184" s="280" t="s">
        <v>288</v>
      </c>
      <c r="F184" s="281">
        <v>170.39</v>
      </c>
      <c r="G184" s="36"/>
      <c r="H184" s="41"/>
    </row>
    <row r="185" spans="1:8" s="2" customFormat="1" ht="16.899999999999999" customHeight="1">
      <c r="A185" s="36"/>
      <c r="B185" s="41"/>
      <c r="C185" s="282" t="s">
        <v>21</v>
      </c>
      <c r="D185" s="282" t="s">
        <v>3274</v>
      </c>
      <c r="E185" s="19" t="s">
        <v>21</v>
      </c>
      <c r="F185" s="283">
        <v>0</v>
      </c>
      <c r="G185" s="36"/>
      <c r="H185" s="41"/>
    </row>
    <row r="186" spans="1:8" s="2" customFormat="1" ht="16.899999999999999" customHeight="1">
      <c r="A186" s="36"/>
      <c r="B186" s="41"/>
      <c r="C186" s="282" t="s">
        <v>21</v>
      </c>
      <c r="D186" s="282" t="s">
        <v>3275</v>
      </c>
      <c r="E186" s="19" t="s">
        <v>21</v>
      </c>
      <c r="F186" s="283">
        <v>2.2200000000000002</v>
      </c>
      <c r="G186" s="36"/>
      <c r="H186" s="41"/>
    </row>
    <row r="187" spans="1:8" s="2" customFormat="1" ht="16.899999999999999" customHeight="1">
      <c r="A187" s="36"/>
      <c r="B187" s="41"/>
      <c r="C187" s="282" t="s">
        <v>21</v>
      </c>
      <c r="D187" s="282" t="s">
        <v>3276</v>
      </c>
      <c r="E187" s="19" t="s">
        <v>21</v>
      </c>
      <c r="F187" s="283">
        <v>12.269</v>
      </c>
      <c r="G187" s="36"/>
      <c r="H187" s="41"/>
    </row>
    <row r="188" spans="1:8" s="2" customFormat="1" ht="16.899999999999999" customHeight="1">
      <c r="A188" s="36"/>
      <c r="B188" s="41"/>
      <c r="C188" s="282" t="s">
        <v>21</v>
      </c>
      <c r="D188" s="282" t="s">
        <v>3277</v>
      </c>
      <c r="E188" s="19" t="s">
        <v>21</v>
      </c>
      <c r="F188" s="283">
        <v>2.04</v>
      </c>
      <c r="G188" s="36"/>
      <c r="H188" s="41"/>
    </row>
    <row r="189" spans="1:8" s="2" customFormat="1" ht="16.899999999999999" customHeight="1">
      <c r="A189" s="36"/>
      <c r="B189" s="41"/>
      <c r="C189" s="282" t="s">
        <v>21</v>
      </c>
      <c r="D189" s="282" t="s">
        <v>3278</v>
      </c>
      <c r="E189" s="19" t="s">
        <v>21</v>
      </c>
      <c r="F189" s="283">
        <v>2.19</v>
      </c>
      <c r="G189" s="36"/>
      <c r="H189" s="41"/>
    </row>
    <row r="190" spans="1:8" s="2" customFormat="1" ht="16.899999999999999" customHeight="1">
      <c r="A190" s="36"/>
      <c r="B190" s="41"/>
      <c r="C190" s="282" t="s">
        <v>21</v>
      </c>
      <c r="D190" s="282" t="s">
        <v>3279</v>
      </c>
      <c r="E190" s="19" t="s">
        <v>21</v>
      </c>
      <c r="F190" s="283">
        <v>11.295</v>
      </c>
      <c r="G190" s="36"/>
      <c r="H190" s="41"/>
    </row>
    <row r="191" spans="1:8" s="2" customFormat="1" ht="16.899999999999999" customHeight="1">
      <c r="A191" s="36"/>
      <c r="B191" s="41"/>
      <c r="C191" s="282" t="s">
        <v>21</v>
      </c>
      <c r="D191" s="282" t="s">
        <v>3280</v>
      </c>
      <c r="E191" s="19" t="s">
        <v>21</v>
      </c>
      <c r="F191" s="283">
        <v>2.04</v>
      </c>
      <c r="G191" s="36"/>
      <c r="H191" s="41"/>
    </row>
    <row r="192" spans="1:8" s="2" customFormat="1" ht="16.899999999999999" customHeight="1">
      <c r="A192" s="36"/>
      <c r="B192" s="41"/>
      <c r="C192" s="282" t="s">
        <v>21</v>
      </c>
      <c r="D192" s="282" t="s">
        <v>3281</v>
      </c>
      <c r="E192" s="19" t="s">
        <v>21</v>
      </c>
      <c r="F192" s="283">
        <v>2.19</v>
      </c>
      <c r="G192" s="36"/>
      <c r="H192" s="41"/>
    </row>
    <row r="193" spans="1:8" s="2" customFormat="1" ht="16.899999999999999" customHeight="1">
      <c r="A193" s="36"/>
      <c r="B193" s="41"/>
      <c r="C193" s="282" t="s">
        <v>21</v>
      </c>
      <c r="D193" s="282" t="s">
        <v>3282</v>
      </c>
      <c r="E193" s="19" t="s">
        <v>21</v>
      </c>
      <c r="F193" s="283">
        <v>0</v>
      </c>
      <c r="G193" s="36"/>
      <c r="H193" s="41"/>
    </row>
    <row r="194" spans="1:8" s="2" customFormat="1" ht="16.899999999999999" customHeight="1">
      <c r="A194" s="36"/>
      <c r="B194" s="41"/>
      <c r="C194" s="282" t="s">
        <v>21</v>
      </c>
      <c r="D194" s="282" t="s">
        <v>3283</v>
      </c>
      <c r="E194" s="19" t="s">
        <v>21</v>
      </c>
      <c r="F194" s="283">
        <v>4.032</v>
      </c>
      <c r="G194" s="36"/>
      <c r="H194" s="41"/>
    </row>
    <row r="195" spans="1:8" s="2" customFormat="1" ht="16.899999999999999" customHeight="1">
      <c r="A195" s="36"/>
      <c r="B195" s="41"/>
      <c r="C195" s="282" t="s">
        <v>21</v>
      </c>
      <c r="D195" s="282" t="s">
        <v>3284</v>
      </c>
      <c r="E195" s="19" t="s">
        <v>21</v>
      </c>
      <c r="F195" s="283">
        <v>0.76500000000000001</v>
      </c>
      <c r="G195" s="36"/>
      <c r="H195" s="41"/>
    </row>
    <row r="196" spans="1:8" s="2" customFormat="1" ht="16.899999999999999" customHeight="1">
      <c r="A196" s="36"/>
      <c r="B196" s="41"/>
      <c r="C196" s="282" t="s">
        <v>21</v>
      </c>
      <c r="D196" s="282" t="s">
        <v>3285</v>
      </c>
      <c r="E196" s="19" t="s">
        <v>21</v>
      </c>
      <c r="F196" s="283">
        <v>2.88</v>
      </c>
      <c r="G196" s="36"/>
      <c r="H196" s="41"/>
    </row>
    <row r="197" spans="1:8" s="2" customFormat="1" ht="16.899999999999999" customHeight="1">
      <c r="A197" s="36"/>
      <c r="B197" s="41"/>
      <c r="C197" s="282" t="s">
        <v>21</v>
      </c>
      <c r="D197" s="282" t="s">
        <v>3286</v>
      </c>
      <c r="E197" s="19" t="s">
        <v>21</v>
      </c>
      <c r="F197" s="283">
        <v>66.06</v>
      </c>
      <c r="G197" s="36"/>
      <c r="H197" s="41"/>
    </row>
    <row r="198" spans="1:8" s="2" customFormat="1" ht="16.899999999999999" customHeight="1">
      <c r="A198" s="36"/>
      <c r="B198" s="41"/>
      <c r="C198" s="282" t="s">
        <v>21</v>
      </c>
      <c r="D198" s="282" t="s">
        <v>3287</v>
      </c>
      <c r="E198" s="19" t="s">
        <v>21</v>
      </c>
      <c r="F198" s="283">
        <v>62.408999999999999</v>
      </c>
      <c r="G198" s="36"/>
      <c r="H198" s="41"/>
    </row>
    <row r="199" spans="1:8" s="2" customFormat="1" ht="16.899999999999999" customHeight="1">
      <c r="A199" s="36"/>
      <c r="B199" s="41"/>
      <c r="C199" s="282" t="s">
        <v>725</v>
      </c>
      <c r="D199" s="282" t="s">
        <v>296</v>
      </c>
      <c r="E199" s="19" t="s">
        <v>21</v>
      </c>
      <c r="F199" s="283">
        <v>170.39</v>
      </c>
      <c r="G199" s="36"/>
      <c r="H199" s="41"/>
    </row>
    <row r="200" spans="1:8" s="2" customFormat="1" ht="16.899999999999999" customHeight="1">
      <c r="A200" s="36"/>
      <c r="B200" s="41"/>
      <c r="C200" s="284" t="s">
        <v>10629</v>
      </c>
      <c r="D200" s="36"/>
      <c r="E200" s="36"/>
      <c r="F200" s="36"/>
      <c r="G200" s="36"/>
      <c r="H200" s="41"/>
    </row>
    <row r="201" spans="1:8" s="2" customFormat="1" ht="16.899999999999999" customHeight="1">
      <c r="A201" s="36"/>
      <c r="B201" s="41"/>
      <c r="C201" s="282" t="s">
        <v>3270</v>
      </c>
      <c r="D201" s="282" t="s">
        <v>10657</v>
      </c>
      <c r="E201" s="19" t="s">
        <v>288</v>
      </c>
      <c r="F201" s="283">
        <v>204.46799999999999</v>
      </c>
      <c r="G201" s="36"/>
      <c r="H201" s="41"/>
    </row>
    <row r="202" spans="1:8" s="2" customFormat="1" ht="16.899999999999999" customHeight="1">
      <c r="A202" s="36"/>
      <c r="B202" s="41"/>
      <c r="C202" s="282" t="s">
        <v>2125</v>
      </c>
      <c r="D202" s="282" t="s">
        <v>10662</v>
      </c>
      <c r="E202" s="19" t="s">
        <v>288</v>
      </c>
      <c r="F202" s="283">
        <v>480.3</v>
      </c>
      <c r="G202" s="36"/>
      <c r="H202" s="41"/>
    </row>
    <row r="203" spans="1:8" s="2" customFormat="1" ht="16.899999999999999" customHeight="1">
      <c r="A203" s="36"/>
      <c r="B203" s="41"/>
      <c r="C203" s="278" t="s">
        <v>728</v>
      </c>
      <c r="D203" s="279" t="s">
        <v>729</v>
      </c>
      <c r="E203" s="280" t="s">
        <v>288</v>
      </c>
      <c r="F203" s="281">
        <v>324.57</v>
      </c>
      <c r="G203" s="36"/>
      <c r="H203" s="41"/>
    </row>
    <row r="204" spans="1:8" s="2" customFormat="1" ht="16.899999999999999" customHeight="1">
      <c r="A204" s="36"/>
      <c r="B204" s="41"/>
      <c r="C204" s="282" t="s">
        <v>21</v>
      </c>
      <c r="D204" s="282" t="s">
        <v>3016</v>
      </c>
      <c r="E204" s="19" t="s">
        <v>21</v>
      </c>
      <c r="F204" s="283">
        <v>324.57</v>
      </c>
      <c r="G204" s="36"/>
      <c r="H204" s="41"/>
    </row>
    <row r="205" spans="1:8" s="2" customFormat="1" ht="16.899999999999999" customHeight="1">
      <c r="A205" s="36"/>
      <c r="B205" s="41"/>
      <c r="C205" s="282" t="s">
        <v>728</v>
      </c>
      <c r="D205" s="282" t="s">
        <v>296</v>
      </c>
      <c r="E205" s="19" t="s">
        <v>21</v>
      </c>
      <c r="F205" s="283">
        <v>324.57</v>
      </c>
      <c r="G205" s="36"/>
      <c r="H205" s="41"/>
    </row>
    <row r="206" spans="1:8" s="2" customFormat="1" ht="16.899999999999999" customHeight="1">
      <c r="A206" s="36"/>
      <c r="B206" s="41"/>
      <c r="C206" s="284" t="s">
        <v>10629</v>
      </c>
      <c r="D206" s="36"/>
      <c r="E206" s="36"/>
      <c r="F206" s="36"/>
      <c r="G206" s="36"/>
      <c r="H206" s="41"/>
    </row>
    <row r="207" spans="1:8" s="2" customFormat="1" ht="16.899999999999999" customHeight="1">
      <c r="A207" s="36"/>
      <c r="B207" s="41"/>
      <c r="C207" s="282" t="s">
        <v>3136</v>
      </c>
      <c r="D207" s="282" t="s">
        <v>10640</v>
      </c>
      <c r="E207" s="19" t="s">
        <v>288</v>
      </c>
      <c r="F207" s="283">
        <v>373.25599999999997</v>
      </c>
      <c r="G207" s="36"/>
      <c r="H207" s="41"/>
    </row>
    <row r="208" spans="1:8" s="2" customFormat="1" ht="16.899999999999999" customHeight="1">
      <c r="A208" s="36"/>
      <c r="B208" s="41"/>
      <c r="C208" s="282" t="s">
        <v>2115</v>
      </c>
      <c r="D208" s="282" t="s">
        <v>10663</v>
      </c>
      <c r="E208" s="19" t="s">
        <v>288</v>
      </c>
      <c r="F208" s="283">
        <v>672.57</v>
      </c>
      <c r="G208" s="36"/>
      <c r="H208" s="41"/>
    </row>
    <row r="209" spans="1:8" s="2" customFormat="1" ht="16.899999999999999" customHeight="1">
      <c r="A209" s="36"/>
      <c r="B209" s="41"/>
      <c r="C209" s="278" t="s">
        <v>2680</v>
      </c>
      <c r="D209" s="279" t="s">
        <v>10664</v>
      </c>
      <c r="E209" s="280" t="s">
        <v>288</v>
      </c>
      <c r="F209" s="281">
        <v>234.13</v>
      </c>
      <c r="G209" s="36"/>
      <c r="H209" s="41"/>
    </row>
    <row r="210" spans="1:8" s="2" customFormat="1" ht="16.899999999999999" customHeight="1">
      <c r="A210" s="36"/>
      <c r="B210" s="41"/>
      <c r="C210" s="282" t="s">
        <v>21</v>
      </c>
      <c r="D210" s="282" t="s">
        <v>2678</v>
      </c>
      <c r="E210" s="19" t="s">
        <v>21</v>
      </c>
      <c r="F210" s="283">
        <v>0</v>
      </c>
      <c r="G210" s="36"/>
      <c r="H210" s="41"/>
    </row>
    <row r="211" spans="1:8" s="2" customFormat="1" ht="16.899999999999999" customHeight="1">
      <c r="A211" s="36"/>
      <c r="B211" s="41"/>
      <c r="C211" s="282" t="s">
        <v>21</v>
      </c>
      <c r="D211" s="282" t="s">
        <v>2679</v>
      </c>
      <c r="E211" s="19" t="s">
        <v>21</v>
      </c>
      <c r="F211" s="283">
        <v>234.13</v>
      </c>
      <c r="G211" s="36"/>
      <c r="H211" s="41"/>
    </row>
    <row r="212" spans="1:8" s="2" customFormat="1" ht="16.899999999999999" customHeight="1">
      <c r="A212" s="36"/>
      <c r="B212" s="41"/>
      <c r="C212" s="282" t="s">
        <v>2680</v>
      </c>
      <c r="D212" s="282" t="s">
        <v>296</v>
      </c>
      <c r="E212" s="19" t="s">
        <v>21</v>
      </c>
      <c r="F212" s="283">
        <v>234.13</v>
      </c>
      <c r="G212" s="36"/>
      <c r="H212" s="41"/>
    </row>
    <row r="213" spans="1:8" s="2" customFormat="1" ht="16.899999999999999" customHeight="1">
      <c r="A213" s="36"/>
      <c r="B213" s="41"/>
      <c r="C213" s="284" t="s">
        <v>10629</v>
      </c>
      <c r="D213" s="36"/>
      <c r="E213" s="36"/>
      <c r="F213" s="36"/>
      <c r="G213" s="36"/>
      <c r="H213" s="41"/>
    </row>
    <row r="214" spans="1:8" s="2" customFormat="1" ht="16.899999999999999" customHeight="1">
      <c r="A214" s="36"/>
      <c r="B214" s="41"/>
      <c r="C214" s="282" t="s">
        <v>2674</v>
      </c>
      <c r="D214" s="282" t="s">
        <v>10665</v>
      </c>
      <c r="E214" s="19" t="s">
        <v>288</v>
      </c>
      <c r="F214" s="283">
        <v>234.13</v>
      </c>
      <c r="G214" s="36"/>
      <c r="H214" s="41"/>
    </row>
    <row r="215" spans="1:8" s="2" customFormat="1" ht="16.899999999999999" customHeight="1">
      <c r="A215" s="36"/>
      <c r="B215" s="41"/>
      <c r="C215" s="282" t="s">
        <v>2682</v>
      </c>
      <c r="D215" s="282" t="s">
        <v>10666</v>
      </c>
      <c r="E215" s="19" t="s">
        <v>288</v>
      </c>
      <c r="F215" s="283">
        <v>234.13</v>
      </c>
      <c r="G215" s="36"/>
      <c r="H215" s="41"/>
    </row>
    <row r="216" spans="1:8" s="2" customFormat="1" ht="16.899999999999999" customHeight="1">
      <c r="A216" s="36"/>
      <c r="B216" s="41"/>
      <c r="C216" s="282" t="s">
        <v>2688</v>
      </c>
      <c r="D216" s="282" t="s">
        <v>10667</v>
      </c>
      <c r="E216" s="19" t="s">
        <v>288</v>
      </c>
      <c r="F216" s="283">
        <v>234.13</v>
      </c>
      <c r="G216" s="36"/>
      <c r="H216" s="41"/>
    </row>
    <row r="217" spans="1:8" s="2" customFormat="1" ht="16.899999999999999" customHeight="1">
      <c r="A217" s="36"/>
      <c r="B217" s="41"/>
      <c r="C217" s="282" t="s">
        <v>3460</v>
      </c>
      <c r="D217" s="282" t="s">
        <v>10668</v>
      </c>
      <c r="E217" s="19" t="s">
        <v>288</v>
      </c>
      <c r="F217" s="283">
        <v>838.98699999999997</v>
      </c>
      <c r="G217" s="36"/>
      <c r="H217" s="41"/>
    </row>
    <row r="218" spans="1:8" s="2" customFormat="1" ht="16.899999999999999" customHeight="1">
      <c r="A218" s="36"/>
      <c r="B218" s="41"/>
      <c r="C218" s="282" t="s">
        <v>3472</v>
      </c>
      <c r="D218" s="282" t="s">
        <v>10669</v>
      </c>
      <c r="E218" s="19" t="s">
        <v>288</v>
      </c>
      <c r="F218" s="283">
        <v>234.13</v>
      </c>
      <c r="G218" s="36"/>
      <c r="H218" s="41"/>
    </row>
    <row r="219" spans="1:8" s="2" customFormat="1" ht="16.899999999999999" customHeight="1">
      <c r="A219" s="36"/>
      <c r="B219" s="41"/>
      <c r="C219" s="282" t="s">
        <v>3501</v>
      </c>
      <c r="D219" s="282" t="s">
        <v>10670</v>
      </c>
      <c r="E219" s="19" t="s">
        <v>288</v>
      </c>
      <c r="F219" s="283">
        <v>234.13</v>
      </c>
      <c r="G219" s="36"/>
      <c r="H219" s="41"/>
    </row>
    <row r="220" spans="1:8" s="2" customFormat="1" ht="16.899999999999999" customHeight="1">
      <c r="A220" s="36"/>
      <c r="B220" s="41"/>
      <c r="C220" s="278" t="s">
        <v>731</v>
      </c>
      <c r="D220" s="279" t="s">
        <v>732</v>
      </c>
      <c r="E220" s="280" t="s">
        <v>288</v>
      </c>
      <c r="F220" s="281">
        <v>282.33999999999997</v>
      </c>
      <c r="G220" s="36"/>
      <c r="H220" s="41"/>
    </row>
    <row r="221" spans="1:8" s="2" customFormat="1" ht="16.899999999999999" customHeight="1">
      <c r="A221" s="36"/>
      <c r="B221" s="41"/>
      <c r="C221" s="282" t="s">
        <v>21</v>
      </c>
      <c r="D221" s="282" t="s">
        <v>3220</v>
      </c>
      <c r="E221" s="19" t="s">
        <v>21</v>
      </c>
      <c r="F221" s="283">
        <v>0</v>
      </c>
      <c r="G221" s="36"/>
      <c r="H221" s="41"/>
    </row>
    <row r="222" spans="1:8" s="2" customFormat="1" ht="16.899999999999999" customHeight="1">
      <c r="A222" s="36"/>
      <c r="B222" s="41"/>
      <c r="C222" s="282" t="s">
        <v>21</v>
      </c>
      <c r="D222" s="282" t="s">
        <v>3221</v>
      </c>
      <c r="E222" s="19" t="s">
        <v>21</v>
      </c>
      <c r="F222" s="283">
        <v>282.33999999999997</v>
      </c>
      <c r="G222" s="36"/>
      <c r="H222" s="41"/>
    </row>
    <row r="223" spans="1:8" s="2" customFormat="1" ht="16.899999999999999" customHeight="1">
      <c r="A223" s="36"/>
      <c r="B223" s="41"/>
      <c r="C223" s="282" t="s">
        <v>731</v>
      </c>
      <c r="D223" s="282" t="s">
        <v>296</v>
      </c>
      <c r="E223" s="19" t="s">
        <v>21</v>
      </c>
      <c r="F223" s="283">
        <v>282.33999999999997</v>
      </c>
      <c r="G223" s="36"/>
      <c r="H223" s="41"/>
    </row>
    <row r="224" spans="1:8" s="2" customFormat="1" ht="16.899999999999999" customHeight="1">
      <c r="A224" s="36"/>
      <c r="B224" s="41"/>
      <c r="C224" s="284" t="s">
        <v>10629</v>
      </c>
      <c r="D224" s="36"/>
      <c r="E224" s="36"/>
      <c r="F224" s="36"/>
      <c r="G224" s="36"/>
      <c r="H224" s="41"/>
    </row>
    <row r="225" spans="1:8" s="2" customFormat="1" ht="16.899999999999999" customHeight="1">
      <c r="A225" s="36"/>
      <c r="B225" s="41"/>
      <c r="C225" s="282" t="s">
        <v>3216</v>
      </c>
      <c r="D225" s="282" t="s">
        <v>10671</v>
      </c>
      <c r="E225" s="19" t="s">
        <v>288</v>
      </c>
      <c r="F225" s="283">
        <v>354.28500000000003</v>
      </c>
      <c r="G225" s="36"/>
      <c r="H225" s="41"/>
    </row>
    <row r="226" spans="1:8" s="2" customFormat="1" ht="16.899999999999999" customHeight="1">
      <c r="A226" s="36"/>
      <c r="B226" s="41"/>
      <c r="C226" s="282" t="s">
        <v>1683</v>
      </c>
      <c r="D226" s="282" t="s">
        <v>10672</v>
      </c>
      <c r="E226" s="19" t="s">
        <v>427</v>
      </c>
      <c r="F226" s="283">
        <v>41.222000000000001</v>
      </c>
      <c r="G226" s="36"/>
      <c r="H226" s="41"/>
    </row>
    <row r="227" spans="1:8" s="2" customFormat="1" ht="16.899999999999999" customHeight="1">
      <c r="A227" s="36"/>
      <c r="B227" s="41"/>
      <c r="C227" s="282" t="s">
        <v>1701</v>
      </c>
      <c r="D227" s="282" t="s">
        <v>10673</v>
      </c>
      <c r="E227" s="19" t="s">
        <v>427</v>
      </c>
      <c r="F227" s="283">
        <v>41.222000000000001</v>
      </c>
      <c r="G227" s="36"/>
      <c r="H227" s="41"/>
    </row>
    <row r="228" spans="1:8" s="2" customFormat="1" ht="16.899999999999999" customHeight="1">
      <c r="A228" s="36"/>
      <c r="B228" s="41"/>
      <c r="C228" s="282" t="s">
        <v>1706</v>
      </c>
      <c r="D228" s="282" t="s">
        <v>10674</v>
      </c>
      <c r="E228" s="19" t="s">
        <v>427</v>
      </c>
      <c r="F228" s="283">
        <v>41.222000000000001</v>
      </c>
      <c r="G228" s="36"/>
      <c r="H228" s="41"/>
    </row>
    <row r="229" spans="1:8" s="2" customFormat="1" ht="16.899999999999999" customHeight="1">
      <c r="A229" s="36"/>
      <c r="B229" s="41"/>
      <c r="C229" s="282" t="s">
        <v>1711</v>
      </c>
      <c r="D229" s="282" t="s">
        <v>10675</v>
      </c>
      <c r="E229" s="19" t="s">
        <v>427</v>
      </c>
      <c r="F229" s="283">
        <v>41.222000000000001</v>
      </c>
      <c r="G229" s="36"/>
      <c r="H229" s="41"/>
    </row>
    <row r="230" spans="1:8" s="2" customFormat="1" ht="16.899999999999999" customHeight="1">
      <c r="A230" s="36"/>
      <c r="B230" s="41"/>
      <c r="C230" s="282" t="s">
        <v>1777</v>
      </c>
      <c r="D230" s="282" t="s">
        <v>10676</v>
      </c>
      <c r="E230" s="19" t="s">
        <v>288</v>
      </c>
      <c r="F230" s="283">
        <v>2833.9479999999999</v>
      </c>
      <c r="G230" s="36"/>
      <c r="H230" s="41"/>
    </row>
    <row r="231" spans="1:8" s="2" customFormat="1" ht="16.899999999999999" customHeight="1">
      <c r="A231" s="36"/>
      <c r="B231" s="41"/>
      <c r="C231" s="282" t="s">
        <v>3194</v>
      </c>
      <c r="D231" s="282" t="s">
        <v>10677</v>
      </c>
      <c r="E231" s="19" t="s">
        <v>288</v>
      </c>
      <c r="F231" s="283">
        <v>708.57</v>
      </c>
      <c r="G231" s="36"/>
      <c r="H231" s="41"/>
    </row>
    <row r="232" spans="1:8" s="2" customFormat="1" ht="16.899999999999999" customHeight="1">
      <c r="A232" s="36"/>
      <c r="B232" s="41"/>
      <c r="C232" s="282" t="s">
        <v>3200</v>
      </c>
      <c r="D232" s="282" t="s">
        <v>10678</v>
      </c>
      <c r="E232" s="19" t="s">
        <v>288</v>
      </c>
      <c r="F232" s="283">
        <v>354.28500000000003</v>
      </c>
      <c r="G232" s="36"/>
      <c r="H232" s="41"/>
    </row>
    <row r="233" spans="1:8" s="2" customFormat="1" ht="16.899999999999999" customHeight="1">
      <c r="A233" s="36"/>
      <c r="B233" s="41"/>
      <c r="C233" s="282" t="s">
        <v>3206</v>
      </c>
      <c r="D233" s="282" t="s">
        <v>10679</v>
      </c>
      <c r="E233" s="19" t="s">
        <v>288</v>
      </c>
      <c r="F233" s="283">
        <v>354.28500000000003</v>
      </c>
      <c r="G233" s="36"/>
      <c r="H233" s="41"/>
    </row>
    <row r="234" spans="1:8" s="2" customFormat="1" ht="16.899999999999999" customHeight="1">
      <c r="A234" s="36"/>
      <c r="B234" s="41"/>
      <c r="C234" s="282" t="s">
        <v>3211</v>
      </c>
      <c r="D234" s="282" t="s">
        <v>10680</v>
      </c>
      <c r="E234" s="19" t="s">
        <v>288</v>
      </c>
      <c r="F234" s="283">
        <v>354.28500000000003</v>
      </c>
      <c r="G234" s="36"/>
      <c r="H234" s="41"/>
    </row>
    <row r="235" spans="1:8" s="2" customFormat="1" ht="16.899999999999999" customHeight="1">
      <c r="A235" s="36"/>
      <c r="B235" s="41"/>
      <c r="C235" s="282" t="s">
        <v>3235</v>
      </c>
      <c r="D235" s="282" t="s">
        <v>10681</v>
      </c>
      <c r="E235" s="19" t="s">
        <v>288</v>
      </c>
      <c r="F235" s="283">
        <v>354.28500000000003</v>
      </c>
      <c r="G235" s="36"/>
      <c r="H235" s="41"/>
    </row>
    <row r="236" spans="1:8" s="2" customFormat="1" ht="16.899999999999999" customHeight="1">
      <c r="A236" s="36"/>
      <c r="B236" s="41"/>
      <c r="C236" s="278" t="s">
        <v>763</v>
      </c>
      <c r="D236" s="279" t="s">
        <v>764</v>
      </c>
      <c r="E236" s="280" t="s">
        <v>288</v>
      </c>
      <c r="F236" s="281">
        <v>71.944999999999993</v>
      </c>
      <c r="G236" s="36"/>
      <c r="H236" s="41"/>
    </row>
    <row r="237" spans="1:8" s="2" customFormat="1" ht="16.899999999999999" customHeight="1">
      <c r="A237" s="36"/>
      <c r="B237" s="41"/>
      <c r="C237" s="282" t="s">
        <v>21</v>
      </c>
      <c r="D237" s="282" t="s">
        <v>3222</v>
      </c>
      <c r="E237" s="19" t="s">
        <v>21</v>
      </c>
      <c r="F237" s="283">
        <v>0</v>
      </c>
      <c r="G237" s="36"/>
      <c r="H237" s="41"/>
    </row>
    <row r="238" spans="1:8" s="2" customFormat="1" ht="16.899999999999999" customHeight="1">
      <c r="A238" s="36"/>
      <c r="B238" s="41"/>
      <c r="C238" s="282" t="s">
        <v>21</v>
      </c>
      <c r="D238" s="282" t="s">
        <v>3223</v>
      </c>
      <c r="E238" s="19" t="s">
        <v>21</v>
      </c>
      <c r="F238" s="283">
        <v>14.303000000000001</v>
      </c>
      <c r="G238" s="36"/>
      <c r="H238" s="41"/>
    </row>
    <row r="239" spans="1:8" s="2" customFormat="1" ht="16.899999999999999" customHeight="1">
      <c r="A239" s="36"/>
      <c r="B239" s="41"/>
      <c r="C239" s="282" t="s">
        <v>21</v>
      </c>
      <c r="D239" s="282" t="s">
        <v>3224</v>
      </c>
      <c r="E239" s="19" t="s">
        <v>21</v>
      </c>
      <c r="F239" s="283">
        <v>6.1639999999999997</v>
      </c>
      <c r="G239" s="36"/>
      <c r="H239" s="41"/>
    </row>
    <row r="240" spans="1:8" s="2" customFormat="1" ht="16.899999999999999" customHeight="1">
      <c r="A240" s="36"/>
      <c r="B240" s="41"/>
      <c r="C240" s="282" t="s">
        <v>21</v>
      </c>
      <c r="D240" s="282" t="s">
        <v>3225</v>
      </c>
      <c r="E240" s="19" t="s">
        <v>21</v>
      </c>
      <c r="F240" s="283">
        <v>4.1870000000000003</v>
      </c>
      <c r="G240" s="36"/>
      <c r="H240" s="41"/>
    </row>
    <row r="241" spans="1:8" s="2" customFormat="1" ht="16.899999999999999" customHeight="1">
      <c r="A241" s="36"/>
      <c r="B241" s="41"/>
      <c r="C241" s="282" t="s">
        <v>21</v>
      </c>
      <c r="D241" s="282" t="s">
        <v>3226</v>
      </c>
      <c r="E241" s="19" t="s">
        <v>21</v>
      </c>
      <c r="F241" s="283">
        <v>4.4409999999999998</v>
      </c>
      <c r="G241" s="36"/>
      <c r="H241" s="41"/>
    </row>
    <row r="242" spans="1:8" s="2" customFormat="1" ht="16.899999999999999" customHeight="1">
      <c r="A242" s="36"/>
      <c r="B242" s="41"/>
      <c r="C242" s="282" t="s">
        <v>21</v>
      </c>
      <c r="D242" s="282" t="s">
        <v>3227</v>
      </c>
      <c r="E242" s="19" t="s">
        <v>21</v>
      </c>
      <c r="F242" s="283">
        <v>40.700000000000003</v>
      </c>
      <c r="G242" s="36"/>
      <c r="H242" s="41"/>
    </row>
    <row r="243" spans="1:8" s="2" customFormat="1" ht="16.899999999999999" customHeight="1">
      <c r="A243" s="36"/>
      <c r="B243" s="41"/>
      <c r="C243" s="282" t="s">
        <v>21</v>
      </c>
      <c r="D243" s="282" t="s">
        <v>3228</v>
      </c>
      <c r="E243" s="19" t="s">
        <v>21</v>
      </c>
      <c r="F243" s="283">
        <v>2.15</v>
      </c>
      <c r="G243" s="36"/>
      <c r="H243" s="41"/>
    </row>
    <row r="244" spans="1:8" s="2" customFormat="1" ht="16.899999999999999" customHeight="1">
      <c r="A244" s="36"/>
      <c r="B244" s="41"/>
      <c r="C244" s="282" t="s">
        <v>763</v>
      </c>
      <c r="D244" s="282" t="s">
        <v>296</v>
      </c>
      <c r="E244" s="19" t="s">
        <v>21</v>
      </c>
      <c r="F244" s="283">
        <v>71.944999999999993</v>
      </c>
      <c r="G244" s="36"/>
      <c r="H244" s="41"/>
    </row>
    <row r="245" spans="1:8" s="2" customFormat="1" ht="16.899999999999999" customHeight="1">
      <c r="A245" s="36"/>
      <c r="B245" s="41"/>
      <c r="C245" s="284" t="s">
        <v>10629</v>
      </c>
      <c r="D245" s="36"/>
      <c r="E245" s="36"/>
      <c r="F245" s="36"/>
      <c r="G245" s="36"/>
      <c r="H245" s="41"/>
    </row>
    <row r="246" spans="1:8" s="2" customFormat="1" ht="16.899999999999999" customHeight="1">
      <c r="A246" s="36"/>
      <c r="B246" s="41"/>
      <c r="C246" s="282" t="s">
        <v>3216</v>
      </c>
      <c r="D246" s="282" t="s">
        <v>10671</v>
      </c>
      <c r="E246" s="19" t="s">
        <v>288</v>
      </c>
      <c r="F246" s="283">
        <v>354.28500000000003</v>
      </c>
      <c r="G246" s="36"/>
      <c r="H246" s="41"/>
    </row>
    <row r="247" spans="1:8" s="2" customFormat="1" ht="16.899999999999999" customHeight="1">
      <c r="A247" s="36"/>
      <c r="B247" s="41"/>
      <c r="C247" s="282" t="s">
        <v>3194</v>
      </c>
      <c r="D247" s="282" t="s">
        <v>10677</v>
      </c>
      <c r="E247" s="19" t="s">
        <v>288</v>
      </c>
      <c r="F247" s="283">
        <v>708.57</v>
      </c>
      <c r="G247" s="36"/>
      <c r="H247" s="41"/>
    </row>
    <row r="248" spans="1:8" s="2" customFormat="1" ht="16.899999999999999" customHeight="1">
      <c r="A248" s="36"/>
      <c r="B248" s="41"/>
      <c r="C248" s="282" t="s">
        <v>3200</v>
      </c>
      <c r="D248" s="282" t="s">
        <v>10678</v>
      </c>
      <c r="E248" s="19" t="s">
        <v>288</v>
      </c>
      <c r="F248" s="283">
        <v>354.28500000000003</v>
      </c>
      <c r="G248" s="36"/>
      <c r="H248" s="41"/>
    </row>
    <row r="249" spans="1:8" s="2" customFormat="1" ht="16.899999999999999" customHeight="1">
      <c r="A249" s="36"/>
      <c r="B249" s="41"/>
      <c r="C249" s="282" t="s">
        <v>3206</v>
      </c>
      <c r="D249" s="282" t="s">
        <v>10679</v>
      </c>
      <c r="E249" s="19" t="s">
        <v>288</v>
      </c>
      <c r="F249" s="283">
        <v>354.28500000000003</v>
      </c>
      <c r="G249" s="36"/>
      <c r="H249" s="41"/>
    </row>
    <row r="250" spans="1:8" s="2" customFormat="1" ht="16.899999999999999" customHeight="1">
      <c r="A250" s="36"/>
      <c r="B250" s="41"/>
      <c r="C250" s="282" t="s">
        <v>3211</v>
      </c>
      <c r="D250" s="282" t="s">
        <v>10680</v>
      </c>
      <c r="E250" s="19" t="s">
        <v>288</v>
      </c>
      <c r="F250" s="283">
        <v>354.28500000000003</v>
      </c>
      <c r="G250" s="36"/>
      <c r="H250" s="41"/>
    </row>
    <row r="251" spans="1:8" s="2" customFormat="1" ht="16.899999999999999" customHeight="1">
      <c r="A251" s="36"/>
      <c r="B251" s="41"/>
      <c r="C251" s="282" t="s">
        <v>3235</v>
      </c>
      <c r="D251" s="282" t="s">
        <v>10681</v>
      </c>
      <c r="E251" s="19" t="s">
        <v>288</v>
      </c>
      <c r="F251" s="283">
        <v>354.28500000000003</v>
      </c>
      <c r="G251" s="36"/>
      <c r="H251" s="41"/>
    </row>
    <row r="252" spans="1:8" s="2" customFormat="1" ht="26.45" customHeight="1">
      <c r="A252" s="36"/>
      <c r="B252" s="41"/>
      <c r="C252" s="277" t="s">
        <v>10682</v>
      </c>
      <c r="D252" s="277" t="s">
        <v>92</v>
      </c>
      <c r="E252" s="36"/>
      <c r="F252" s="36"/>
      <c r="G252" s="36"/>
      <c r="H252" s="41"/>
    </row>
    <row r="253" spans="1:8" s="2" customFormat="1" ht="16.899999999999999" customHeight="1">
      <c r="A253" s="36"/>
      <c r="B253" s="41"/>
      <c r="C253" s="278" t="s">
        <v>747</v>
      </c>
      <c r="D253" s="279" t="s">
        <v>748</v>
      </c>
      <c r="E253" s="280" t="s">
        <v>288</v>
      </c>
      <c r="F253" s="281">
        <v>21.93</v>
      </c>
      <c r="G253" s="36"/>
      <c r="H253" s="41"/>
    </row>
    <row r="254" spans="1:8" s="2" customFormat="1" ht="16.899999999999999" customHeight="1">
      <c r="A254" s="36"/>
      <c r="B254" s="41"/>
      <c r="C254" s="282" t="s">
        <v>21</v>
      </c>
      <c r="D254" s="282" t="s">
        <v>3081</v>
      </c>
      <c r="E254" s="19" t="s">
        <v>21</v>
      </c>
      <c r="F254" s="283">
        <v>0</v>
      </c>
      <c r="G254" s="36"/>
      <c r="H254" s="41"/>
    </row>
    <row r="255" spans="1:8" s="2" customFormat="1" ht="16.899999999999999" customHeight="1">
      <c r="A255" s="36"/>
      <c r="B255" s="41"/>
      <c r="C255" s="282" t="s">
        <v>21</v>
      </c>
      <c r="D255" s="282" t="s">
        <v>5015</v>
      </c>
      <c r="E255" s="19" t="s">
        <v>21</v>
      </c>
      <c r="F255" s="283">
        <v>21.93</v>
      </c>
      <c r="G255" s="36"/>
      <c r="H255" s="41"/>
    </row>
    <row r="256" spans="1:8" s="2" customFormat="1" ht="16.899999999999999" customHeight="1">
      <c r="A256" s="36"/>
      <c r="B256" s="41"/>
      <c r="C256" s="282" t="s">
        <v>747</v>
      </c>
      <c r="D256" s="282" t="s">
        <v>296</v>
      </c>
      <c r="E256" s="19" t="s">
        <v>21</v>
      </c>
      <c r="F256" s="283">
        <v>21.93</v>
      </c>
      <c r="G256" s="36"/>
      <c r="H256" s="41"/>
    </row>
    <row r="257" spans="1:8" s="2" customFormat="1" ht="16.899999999999999" customHeight="1">
      <c r="A257" s="36"/>
      <c r="B257" s="41"/>
      <c r="C257" s="284" t="s">
        <v>10629</v>
      </c>
      <c r="D257" s="36"/>
      <c r="E257" s="36"/>
      <c r="F257" s="36"/>
      <c r="G257" s="36"/>
      <c r="H257" s="41"/>
    </row>
    <row r="258" spans="1:8" s="2" customFormat="1" ht="16.899999999999999" customHeight="1">
      <c r="A258" s="36"/>
      <c r="B258" s="41"/>
      <c r="C258" s="282" t="s">
        <v>3077</v>
      </c>
      <c r="D258" s="282" t="s">
        <v>10630</v>
      </c>
      <c r="E258" s="19" t="s">
        <v>288</v>
      </c>
      <c r="F258" s="283">
        <v>21.93</v>
      </c>
      <c r="G258" s="36"/>
      <c r="H258" s="41"/>
    </row>
    <row r="259" spans="1:8" s="2" customFormat="1" ht="16.899999999999999" customHeight="1">
      <c r="A259" s="36"/>
      <c r="B259" s="41"/>
      <c r="C259" s="282" t="s">
        <v>1735</v>
      </c>
      <c r="D259" s="282" t="s">
        <v>10631</v>
      </c>
      <c r="E259" s="19" t="s">
        <v>473</v>
      </c>
      <c r="F259" s="283">
        <v>0.11799999999999999</v>
      </c>
      <c r="G259" s="36"/>
      <c r="H259" s="41"/>
    </row>
    <row r="260" spans="1:8" s="2" customFormat="1" ht="16.899999999999999" customHeight="1">
      <c r="A260" s="36"/>
      <c r="B260" s="41"/>
      <c r="C260" s="282" t="s">
        <v>1747</v>
      </c>
      <c r="D260" s="282" t="s">
        <v>10632</v>
      </c>
      <c r="E260" s="19" t="s">
        <v>288</v>
      </c>
      <c r="F260" s="283">
        <v>22.14</v>
      </c>
      <c r="G260" s="36"/>
      <c r="H260" s="41"/>
    </row>
    <row r="261" spans="1:8" s="2" customFormat="1" ht="16.899999999999999" customHeight="1">
      <c r="A261" s="36"/>
      <c r="B261" s="41"/>
      <c r="C261" s="282" t="s">
        <v>1754</v>
      </c>
      <c r="D261" s="282" t="s">
        <v>10633</v>
      </c>
      <c r="E261" s="19" t="s">
        <v>288</v>
      </c>
      <c r="F261" s="283">
        <v>44.28</v>
      </c>
      <c r="G261" s="36"/>
      <c r="H261" s="41"/>
    </row>
    <row r="262" spans="1:8" s="2" customFormat="1" ht="16.899999999999999" customHeight="1">
      <c r="A262" s="36"/>
      <c r="B262" s="41"/>
      <c r="C262" s="282" t="s">
        <v>1761</v>
      </c>
      <c r="D262" s="282" t="s">
        <v>10634</v>
      </c>
      <c r="E262" s="19" t="s">
        <v>288</v>
      </c>
      <c r="F262" s="283">
        <v>22.14</v>
      </c>
      <c r="G262" s="36"/>
      <c r="H262" s="41"/>
    </row>
    <row r="263" spans="1:8" s="2" customFormat="1" ht="16.899999999999999" customHeight="1">
      <c r="A263" s="36"/>
      <c r="B263" s="41"/>
      <c r="C263" s="282" t="s">
        <v>1777</v>
      </c>
      <c r="D263" s="282" t="s">
        <v>10676</v>
      </c>
      <c r="E263" s="19" t="s">
        <v>288</v>
      </c>
      <c r="F263" s="283">
        <v>52.14</v>
      </c>
      <c r="G263" s="36"/>
      <c r="H263" s="41"/>
    </row>
    <row r="264" spans="1:8" s="2" customFormat="1" ht="16.899999999999999" customHeight="1">
      <c r="A264" s="36"/>
      <c r="B264" s="41"/>
      <c r="C264" s="282" t="s">
        <v>2350</v>
      </c>
      <c r="D264" s="282" t="s">
        <v>10635</v>
      </c>
      <c r="E264" s="19" t="s">
        <v>288</v>
      </c>
      <c r="F264" s="283">
        <v>21.93</v>
      </c>
      <c r="G264" s="36"/>
      <c r="H264" s="41"/>
    </row>
    <row r="265" spans="1:8" s="2" customFormat="1" ht="16.899999999999999" customHeight="1">
      <c r="A265" s="36"/>
      <c r="B265" s="41"/>
      <c r="C265" s="282" t="s">
        <v>3012</v>
      </c>
      <c r="D265" s="282" t="s">
        <v>10636</v>
      </c>
      <c r="E265" s="19" t="s">
        <v>288</v>
      </c>
      <c r="F265" s="283">
        <v>23.718</v>
      </c>
      <c r="G265" s="36"/>
      <c r="H265" s="41"/>
    </row>
    <row r="266" spans="1:8" s="2" customFormat="1" ht="16.899999999999999" customHeight="1">
      <c r="A266" s="36"/>
      <c r="B266" s="41"/>
      <c r="C266" s="282" t="s">
        <v>3020</v>
      </c>
      <c r="D266" s="282" t="s">
        <v>10637</v>
      </c>
      <c r="E266" s="19" t="s">
        <v>288</v>
      </c>
      <c r="F266" s="283">
        <v>23.718</v>
      </c>
      <c r="G266" s="36"/>
      <c r="H266" s="41"/>
    </row>
    <row r="267" spans="1:8" s="2" customFormat="1" ht="16.899999999999999" customHeight="1">
      <c r="A267" s="36"/>
      <c r="B267" s="41"/>
      <c r="C267" s="282" t="s">
        <v>3105</v>
      </c>
      <c r="D267" s="282" t="s">
        <v>10638</v>
      </c>
      <c r="E267" s="19" t="s">
        <v>288</v>
      </c>
      <c r="F267" s="283">
        <v>23.718</v>
      </c>
      <c r="G267" s="36"/>
      <c r="H267" s="41"/>
    </row>
    <row r="268" spans="1:8" s="2" customFormat="1" ht="16.899999999999999" customHeight="1">
      <c r="A268" s="36"/>
      <c r="B268" s="41"/>
      <c r="C268" s="282" t="s">
        <v>3109</v>
      </c>
      <c r="D268" s="282" t="s">
        <v>10639</v>
      </c>
      <c r="E268" s="19" t="s">
        <v>288</v>
      </c>
      <c r="F268" s="283">
        <v>23.718</v>
      </c>
      <c r="G268" s="36"/>
      <c r="H268" s="41"/>
    </row>
    <row r="269" spans="1:8" s="2" customFormat="1" ht="16.899999999999999" customHeight="1">
      <c r="A269" s="36"/>
      <c r="B269" s="41"/>
      <c r="C269" s="282" t="s">
        <v>3136</v>
      </c>
      <c r="D269" s="282" t="s">
        <v>10640</v>
      </c>
      <c r="E269" s="19" t="s">
        <v>288</v>
      </c>
      <c r="F269" s="283">
        <v>25.460999999999999</v>
      </c>
      <c r="G269" s="36"/>
      <c r="H269" s="41"/>
    </row>
    <row r="270" spans="1:8" s="2" customFormat="1" ht="16.899999999999999" customHeight="1">
      <c r="A270" s="36"/>
      <c r="B270" s="41"/>
      <c r="C270" s="282" t="s">
        <v>3182</v>
      </c>
      <c r="D270" s="282" t="s">
        <v>10641</v>
      </c>
      <c r="E270" s="19" t="s">
        <v>288</v>
      </c>
      <c r="F270" s="283">
        <v>23.718</v>
      </c>
      <c r="G270" s="36"/>
      <c r="H270" s="41"/>
    </row>
    <row r="271" spans="1:8" s="2" customFormat="1" ht="16.899999999999999" customHeight="1">
      <c r="A271" s="36"/>
      <c r="B271" s="41"/>
      <c r="C271" s="278" t="s">
        <v>754</v>
      </c>
      <c r="D271" s="279" t="s">
        <v>755</v>
      </c>
      <c r="E271" s="280" t="s">
        <v>409</v>
      </c>
      <c r="F271" s="281">
        <v>26.3</v>
      </c>
      <c r="G271" s="36"/>
      <c r="H271" s="41"/>
    </row>
    <row r="272" spans="1:8" s="2" customFormat="1" ht="16.899999999999999" customHeight="1">
      <c r="A272" s="36"/>
      <c r="B272" s="41"/>
      <c r="C272" s="282" t="s">
        <v>21</v>
      </c>
      <c r="D272" s="282" t="s">
        <v>3040</v>
      </c>
      <c r="E272" s="19" t="s">
        <v>21</v>
      </c>
      <c r="F272" s="283">
        <v>0</v>
      </c>
      <c r="G272" s="36"/>
      <c r="H272" s="41"/>
    </row>
    <row r="273" spans="1:8" s="2" customFormat="1" ht="16.899999999999999" customHeight="1">
      <c r="A273" s="36"/>
      <c r="B273" s="41"/>
      <c r="C273" s="282" t="s">
        <v>21</v>
      </c>
      <c r="D273" s="282" t="s">
        <v>5087</v>
      </c>
      <c r="E273" s="19" t="s">
        <v>21</v>
      </c>
      <c r="F273" s="283">
        <v>0</v>
      </c>
      <c r="G273" s="36"/>
      <c r="H273" s="41"/>
    </row>
    <row r="274" spans="1:8" s="2" customFormat="1" ht="16.899999999999999" customHeight="1">
      <c r="A274" s="36"/>
      <c r="B274" s="41"/>
      <c r="C274" s="282" t="s">
        <v>21</v>
      </c>
      <c r="D274" s="282" t="s">
        <v>5088</v>
      </c>
      <c r="E274" s="19" t="s">
        <v>21</v>
      </c>
      <c r="F274" s="283">
        <v>13.35</v>
      </c>
      <c r="G274" s="36"/>
      <c r="H274" s="41"/>
    </row>
    <row r="275" spans="1:8" s="2" customFormat="1" ht="16.899999999999999" customHeight="1">
      <c r="A275" s="36"/>
      <c r="B275" s="41"/>
      <c r="C275" s="282" t="s">
        <v>21</v>
      </c>
      <c r="D275" s="282" t="s">
        <v>5089</v>
      </c>
      <c r="E275" s="19" t="s">
        <v>21</v>
      </c>
      <c r="F275" s="283">
        <v>6.4749999999999996</v>
      </c>
      <c r="G275" s="36"/>
      <c r="H275" s="41"/>
    </row>
    <row r="276" spans="1:8" s="2" customFormat="1" ht="16.899999999999999" customHeight="1">
      <c r="A276" s="36"/>
      <c r="B276" s="41"/>
      <c r="C276" s="282" t="s">
        <v>21</v>
      </c>
      <c r="D276" s="282" t="s">
        <v>5090</v>
      </c>
      <c r="E276" s="19" t="s">
        <v>21</v>
      </c>
      <c r="F276" s="283">
        <v>6.4749999999999996</v>
      </c>
      <c r="G276" s="36"/>
      <c r="H276" s="41"/>
    </row>
    <row r="277" spans="1:8" s="2" customFormat="1" ht="16.899999999999999" customHeight="1">
      <c r="A277" s="36"/>
      <c r="B277" s="41"/>
      <c r="C277" s="282" t="s">
        <v>754</v>
      </c>
      <c r="D277" s="282" t="s">
        <v>296</v>
      </c>
      <c r="E277" s="19" t="s">
        <v>21</v>
      </c>
      <c r="F277" s="283">
        <v>26.3</v>
      </c>
      <c r="G277" s="36"/>
      <c r="H277" s="41"/>
    </row>
    <row r="278" spans="1:8" s="2" customFormat="1" ht="16.899999999999999" customHeight="1">
      <c r="A278" s="36"/>
      <c r="B278" s="41"/>
      <c r="C278" s="284" t="s">
        <v>10629</v>
      </c>
      <c r="D278" s="36"/>
      <c r="E278" s="36"/>
      <c r="F278" s="36"/>
      <c r="G278" s="36"/>
      <c r="H278" s="41"/>
    </row>
    <row r="279" spans="1:8" s="2" customFormat="1" ht="16.899999999999999" customHeight="1">
      <c r="A279" s="36"/>
      <c r="B279" s="41"/>
      <c r="C279" s="282" t="s">
        <v>3036</v>
      </c>
      <c r="D279" s="282" t="s">
        <v>10654</v>
      </c>
      <c r="E279" s="19" t="s">
        <v>409</v>
      </c>
      <c r="F279" s="283">
        <v>26.3</v>
      </c>
      <c r="G279" s="36"/>
      <c r="H279" s="41"/>
    </row>
    <row r="280" spans="1:8" s="2" customFormat="1" ht="16.899999999999999" customHeight="1">
      <c r="A280" s="36"/>
      <c r="B280" s="41"/>
      <c r="C280" s="282" t="s">
        <v>3012</v>
      </c>
      <c r="D280" s="282" t="s">
        <v>10636</v>
      </c>
      <c r="E280" s="19" t="s">
        <v>288</v>
      </c>
      <c r="F280" s="283">
        <v>23.718</v>
      </c>
      <c r="G280" s="36"/>
      <c r="H280" s="41"/>
    </row>
    <row r="281" spans="1:8" s="2" customFormat="1" ht="16.899999999999999" customHeight="1">
      <c r="A281" s="36"/>
      <c r="B281" s="41"/>
      <c r="C281" s="282" t="s">
        <v>3020</v>
      </c>
      <c r="D281" s="282" t="s">
        <v>10637</v>
      </c>
      <c r="E281" s="19" t="s">
        <v>288</v>
      </c>
      <c r="F281" s="283">
        <v>23.718</v>
      </c>
      <c r="G281" s="36"/>
      <c r="H281" s="41"/>
    </row>
    <row r="282" spans="1:8" s="2" customFormat="1" ht="16.899999999999999" customHeight="1">
      <c r="A282" s="36"/>
      <c r="B282" s="41"/>
      <c r="C282" s="282" t="s">
        <v>3105</v>
      </c>
      <c r="D282" s="282" t="s">
        <v>10638</v>
      </c>
      <c r="E282" s="19" t="s">
        <v>288</v>
      </c>
      <c r="F282" s="283">
        <v>23.718</v>
      </c>
      <c r="G282" s="36"/>
      <c r="H282" s="41"/>
    </row>
    <row r="283" spans="1:8" s="2" customFormat="1" ht="16.899999999999999" customHeight="1">
      <c r="A283" s="36"/>
      <c r="B283" s="41"/>
      <c r="C283" s="282" t="s">
        <v>3109</v>
      </c>
      <c r="D283" s="282" t="s">
        <v>10639</v>
      </c>
      <c r="E283" s="19" t="s">
        <v>288</v>
      </c>
      <c r="F283" s="283">
        <v>23.718</v>
      </c>
      <c r="G283" s="36"/>
      <c r="H283" s="41"/>
    </row>
    <row r="284" spans="1:8" s="2" customFormat="1" ht="16.899999999999999" customHeight="1">
      <c r="A284" s="36"/>
      <c r="B284" s="41"/>
      <c r="C284" s="282" t="s">
        <v>3142</v>
      </c>
      <c r="D284" s="282" t="s">
        <v>10655</v>
      </c>
      <c r="E284" s="19" t="s">
        <v>409</v>
      </c>
      <c r="F284" s="283">
        <v>26.3</v>
      </c>
      <c r="G284" s="36"/>
      <c r="H284" s="41"/>
    </row>
    <row r="285" spans="1:8" s="2" customFormat="1" ht="16.899999999999999" customHeight="1">
      <c r="A285" s="36"/>
      <c r="B285" s="41"/>
      <c r="C285" s="282" t="s">
        <v>3149</v>
      </c>
      <c r="D285" s="282" t="s">
        <v>10683</v>
      </c>
      <c r="E285" s="19" t="s">
        <v>409</v>
      </c>
      <c r="F285" s="283">
        <v>26.3</v>
      </c>
      <c r="G285" s="36"/>
      <c r="H285" s="41"/>
    </row>
    <row r="286" spans="1:8" s="2" customFormat="1" ht="16.899999999999999" customHeight="1">
      <c r="A286" s="36"/>
      <c r="B286" s="41"/>
      <c r="C286" s="282" t="s">
        <v>3155</v>
      </c>
      <c r="D286" s="282" t="s">
        <v>10656</v>
      </c>
      <c r="E286" s="19" t="s">
        <v>409</v>
      </c>
      <c r="F286" s="283">
        <v>26.3</v>
      </c>
      <c r="G286" s="36"/>
      <c r="H286" s="41"/>
    </row>
    <row r="287" spans="1:8" s="2" customFormat="1" ht="16.899999999999999" customHeight="1">
      <c r="A287" s="36"/>
      <c r="B287" s="41"/>
      <c r="C287" s="282" t="s">
        <v>3161</v>
      </c>
      <c r="D287" s="282" t="s">
        <v>10684</v>
      </c>
      <c r="E287" s="19" t="s">
        <v>409</v>
      </c>
      <c r="F287" s="283">
        <v>26.3</v>
      </c>
      <c r="G287" s="36"/>
      <c r="H287" s="41"/>
    </row>
    <row r="288" spans="1:8" s="2" customFormat="1" ht="16.899999999999999" customHeight="1">
      <c r="A288" s="36"/>
      <c r="B288" s="41"/>
      <c r="C288" s="282" t="s">
        <v>3182</v>
      </c>
      <c r="D288" s="282" t="s">
        <v>10641</v>
      </c>
      <c r="E288" s="19" t="s">
        <v>288</v>
      </c>
      <c r="F288" s="283">
        <v>23.718</v>
      </c>
      <c r="G288" s="36"/>
      <c r="H288" s="41"/>
    </row>
    <row r="289" spans="1:8" s="2" customFormat="1" ht="16.899999999999999" customHeight="1">
      <c r="A289" s="36"/>
      <c r="B289" s="41"/>
      <c r="C289" s="282" t="s">
        <v>3270</v>
      </c>
      <c r="D289" s="282" t="s">
        <v>10657</v>
      </c>
      <c r="E289" s="19" t="s">
        <v>288</v>
      </c>
      <c r="F289" s="283">
        <v>9.468</v>
      </c>
      <c r="G289" s="36"/>
      <c r="H289" s="41"/>
    </row>
    <row r="290" spans="1:8" s="2" customFormat="1" ht="16.899999999999999" customHeight="1">
      <c r="A290" s="36"/>
      <c r="B290" s="41"/>
      <c r="C290" s="282" t="s">
        <v>3309</v>
      </c>
      <c r="D290" s="282" t="s">
        <v>10658</v>
      </c>
      <c r="E290" s="19" t="s">
        <v>409</v>
      </c>
      <c r="F290" s="283">
        <v>26.3</v>
      </c>
      <c r="G290" s="36"/>
      <c r="H290" s="41"/>
    </row>
    <row r="291" spans="1:8" s="2" customFormat="1" ht="16.899999999999999" customHeight="1">
      <c r="A291" s="36"/>
      <c r="B291" s="41"/>
      <c r="C291" s="282" t="s">
        <v>3063</v>
      </c>
      <c r="D291" s="282" t="s">
        <v>10642</v>
      </c>
      <c r="E291" s="19" t="s">
        <v>288</v>
      </c>
      <c r="F291" s="283">
        <v>1.8149999999999999</v>
      </c>
      <c r="G291" s="36"/>
      <c r="H291" s="41"/>
    </row>
    <row r="292" spans="1:8" s="2" customFormat="1" ht="16.899999999999999" customHeight="1">
      <c r="A292" s="36"/>
      <c r="B292" s="41"/>
      <c r="C292" s="278" t="s">
        <v>740</v>
      </c>
      <c r="D292" s="279" t="s">
        <v>741</v>
      </c>
      <c r="E292" s="280" t="s">
        <v>288</v>
      </c>
      <c r="F292" s="281">
        <v>0.21</v>
      </c>
      <c r="G292" s="36"/>
      <c r="H292" s="41"/>
    </row>
    <row r="293" spans="1:8" s="2" customFormat="1" ht="16.899999999999999" customHeight="1">
      <c r="A293" s="36"/>
      <c r="B293" s="41"/>
      <c r="C293" s="282" t="s">
        <v>21</v>
      </c>
      <c r="D293" s="282" t="s">
        <v>5101</v>
      </c>
      <c r="E293" s="19" t="s">
        <v>21</v>
      </c>
      <c r="F293" s="283">
        <v>0</v>
      </c>
      <c r="G293" s="36"/>
      <c r="H293" s="41"/>
    </row>
    <row r="294" spans="1:8" s="2" customFormat="1" ht="16.899999999999999" customHeight="1">
      <c r="A294" s="36"/>
      <c r="B294" s="41"/>
      <c r="C294" s="282" t="s">
        <v>21</v>
      </c>
      <c r="D294" s="282" t="s">
        <v>5102</v>
      </c>
      <c r="E294" s="19" t="s">
        <v>21</v>
      </c>
      <c r="F294" s="283">
        <v>0.21</v>
      </c>
      <c r="G294" s="36"/>
      <c r="H294" s="41"/>
    </row>
    <row r="295" spans="1:8" s="2" customFormat="1" ht="16.899999999999999" customHeight="1">
      <c r="A295" s="36"/>
      <c r="B295" s="41"/>
      <c r="C295" s="282" t="s">
        <v>740</v>
      </c>
      <c r="D295" s="282" t="s">
        <v>296</v>
      </c>
      <c r="E295" s="19" t="s">
        <v>21</v>
      </c>
      <c r="F295" s="283">
        <v>0.21</v>
      </c>
      <c r="G295" s="36"/>
      <c r="H295" s="41"/>
    </row>
    <row r="296" spans="1:8" s="2" customFormat="1" ht="16.899999999999999" customHeight="1">
      <c r="A296" s="36"/>
      <c r="B296" s="41"/>
      <c r="C296" s="284" t="s">
        <v>10629</v>
      </c>
      <c r="D296" s="36"/>
      <c r="E296" s="36"/>
      <c r="F296" s="36"/>
      <c r="G296" s="36"/>
      <c r="H296" s="41"/>
    </row>
    <row r="297" spans="1:8" s="2" customFormat="1" ht="16.899999999999999" customHeight="1">
      <c r="A297" s="36"/>
      <c r="B297" s="41"/>
      <c r="C297" s="282" t="s">
        <v>3114</v>
      </c>
      <c r="D297" s="282" t="s">
        <v>10659</v>
      </c>
      <c r="E297" s="19" t="s">
        <v>288</v>
      </c>
      <c r="F297" s="283">
        <v>0.21</v>
      </c>
      <c r="G297" s="36"/>
      <c r="H297" s="41"/>
    </row>
    <row r="298" spans="1:8" s="2" customFormat="1" ht="16.899999999999999" customHeight="1">
      <c r="A298" s="36"/>
      <c r="B298" s="41"/>
      <c r="C298" s="282" t="s">
        <v>1735</v>
      </c>
      <c r="D298" s="282" t="s">
        <v>10631</v>
      </c>
      <c r="E298" s="19" t="s">
        <v>473</v>
      </c>
      <c r="F298" s="283">
        <v>0.11799999999999999</v>
      </c>
      <c r="G298" s="36"/>
      <c r="H298" s="41"/>
    </row>
    <row r="299" spans="1:8" s="2" customFormat="1" ht="16.899999999999999" customHeight="1">
      <c r="A299" s="36"/>
      <c r="B299" s="41"/>
      <c r="C299" s="282" t="s">
        <v>1747</v>
      </c>
      <c r="D299" s="282" t="s">
        <v>10632</v>
      </c>
      <c r="E299" s="19" t="s">
        <v>288</v>
      </c>
      <c r="F299" s="283">
        <v>22.14</v>
      </c>
      <c r="G299" s="36"/>
      <c r="H299" s="41"/>
    </row>
    <row r="300" spans="1:8" s="2" customFormat="1" ht="16.899999999999999" customHeight="1">
      <c r="A300" s="36"/>
      <c r="B300" s="41"/>
      <c r="C300" s="282" t="s">
        <v>1754</v>
      </c>
      <c r="D300" s="282" t="s">
        <v>10633</v>
      </c>
      <c r="E300" s="19" t="s">
        <v>288</v>
      </c>
      <c r="F300" s="283">
        <v>44.28</v>
      </c>
      <c r="G300" s="36"/>
      <c r="H300" s="41"/>
    </row>
    <row r="301" spans="1:8" s="2" customFormat="1" ht="16.899999999999999" customHeight="1">
      <c r="A301" s="36"/>
      <c r="B301" s="41"/>
      <c r="C301" s="282" t="s">
        <v>1761</v>
      </c>
      <c r="D301" s="282" t="s">
        <v>10634</v>
      </c>
      <c r="E301" s="19" t="s">
        <v>288</v>
      </c>
      <c r="F301" s="283">
        <v>22.14</v>
      </c>
      <c r="G301" s="36"/>
      <c r="H301" s="41"/>
    </row>
    <row r="302" spans="1:8" s="2" customFormat="1" ht="16.899999999999999" customHeight="1">
      <c r="A302" s="36"/>
      <c r="B302" s="41"/>
      <c r="C302" s="282" t="s">
        <v>1777</v>
      </c>
      <c r="D302" s="282" t="s">
        <v>10676</v>
      </c>
      <c r="E302" s="19" t="s">
        <v>288</v>
      </c>
      <c r="F302" s="283">
        <v>52.14</v>
      </c>
      <c r="G302" s="36"/>
      <c r="H302" s="41"/>
    </row>
    <row r="303" spans="1:8" s="2" customFormat="1" ht="16.899999999999999" customHeight="1">
      <c r="A303" s="36"/>
      <c r="B303" s="41"/>
      <c r="C303" s="282" t="s">
        <v>3012</v>
      </c>
      <c r="D303" s="282" t="s">
        <v>10636</v>
      </c>
      <c r="E303" s="19" t="s">
        <v>288</v>
      </c>
      <c r="F303" s="283">
        <v>23.718</v>
      </c>
      <c r="G303" s="36"/>
      <c r="H303" s="41"/>
    </row>
    <row r="304" spans="1:8" s="2" customFormat="1" ht="16.899999999999999" customHeight="1">
      <c r="A304" s="36"/>
      <c r="B304" s="41"/>
      <c r="C304" s="282" t="s">
        <v>3020</v>
      </c>
      <c r="D304" s="282" t="s">
        <v>10637</v>
      </c>
      <c r="E304" s="19" t="s">
        <v>288</v>
      </c>
      <c r="F304" s="283">
        <v>23.718</v>
      </c>
      <c r="G304" s="36"/>
      <c r="H304" s="41"/>
    </row>
    <row r="305" spans="1:8" s="2" customFormat="1" ht="16.899999999999999" customHeight="1">
      <c r="A305" s="36"/>
      <c r="B305" s="41"/>
      <c r="C305" s="282" t="s">
        <v>3105</v>
      </c>
      <c r="D305" s="282" t="s">
        <v>10638</v>
      </c>
      <c r="E305" s="19" t="s">
        <v>288</v>
      </c>
      <c r="F305" s="283">
        <v>23.718</v>
      </c>
      <c r="G305" s="36"/>
      <c r="H305" s="41"/>
    </row>
    <row r="306" spans="1:8" s="2" customFormat="1" ht="16.899999999999999" customHeight="1">
      <c r="A306" s="36"/>
      <c r="B306" s="41"/>
      <c r="C306" s="282" t="s">
        <v>3109</v>
      </c>
      <c r="D306" s="282" t="s">
        <v>10639</v>
      </c>
      <c r="E306" s="19" t="s">
        <v>288</v>
      </c>
      <c r="F306" s="283">
        <v>23.718</v>
      </c>
      <c r="G306" s="36"/>
      <c r="H306" s="41"/>
    </row>
    <row r="307" spans="1:8" s="2" customFormat="1" ht="16.899999999999999" customHeight="1">
      <c r="A307" s="36"/>
      <c r="B307" s="41"/>
      <c r="C307" s="282" t="s">
        <v>3130</v>
      </c>
      <c r="D307" s="282" t="s">
        <v>10660</v>
      </c>
      <c r="E307" s="19" t="s">
        <v>288</v>
      </c>
      <c r="F307" s="283">
        <v>0.21</v>
      </c>
      <c r="G307" s="36"/>
      <c r="H307" s="41"/>
    </row>
    <row r="308" spans="1:8" s="2" customFormat="1" ht="16.899999999999999" customHeight="1">
      <c r="A308" s="36"/>
      <c r="B308" s="41"/>
      <c r="C308" s="282" t="s">
        <v>3136</v>
      </c>
      <c r="D308" s="282" t="s">
        <v>10640</v>
      </c>
      <c r="E308" s="19" t="s">
        <v>288</v>
      </c>
      <c r="F308" s="283">
        <v>25.460999999999999</v>
      </c>
      <c r="G308" s="36"/>
      <c r="H308" s="41"/>
    </row>
    <row r="309" spans="1:8" s="2" customFormat="1" ht="16.899999999999999" customHeight="1">
      <c r="A309" s="36"/>
      <c r="B309" s="41"/>
      <c r="C309" s="282" t="s">
        <v>3182</v>
      </c>
      <c r="D309" s="282" t="s">
        <v>10641</v>
      </c>
      <c r="E309" s="19" t="s">
        <v>288</v>
      </c>
      <c r="F309" s="283">
        <v>23.718</v>
      </c>
      <c r="G309" s="36"/>
      <c r="H309" s="41"/>
    </row>
    <row r="310" spans="1:8" s="2" customFormat="1" ht="16.899999999999999" customHeight="1">
      <c r="A310" s="36"/>
      <c r="B310" s="41"/>
      <c r="C310" s="282" t="s">
        <v>3123</v>
      </c>
      <c r="D310" s="282" t="s">
        <v>10661</v>
      </c>
      <c r="E310" s="19" t="s">
        <v>488</v>
      </c>
      <c r="F310" s="283">
        <v>2.5409999999999999</v>
      </c>
      <c r="G310" s="36"/>
      <c r="H310" s="41"/>
    </row>
    <row r="311" spans="1:8" s="2" customFormat="1" ht="16.899999999999999" customHeight="1">
      <c r="A311" s="36"/>
      <c r="B311" s="41"/>
      <c r="C311" s="278" t="s">
        <v>10685</v>
      </c>
      <c r="D311" s="279" t="s">
        <v>740</v>
      </c>
      <c r="E311" s="280" t="s">
        <v>21</v>
      </c>
      <c r="F311" s="281">
        <v>2.4950000000000001</v>
      </c>
      <c r="G311" s="36"/>
      <c r="H311" s="41"/>
    </row>
    <row r="312" spans="1:8" s="2" customFormat="1" ht="16.899999999999999" customHeight="1">
      <c r="A312" s="36"/>
      <c r="B312" s="41"/>
      <c r="C312" s="282" t="s">
        <v>21</v>
      </c>
      <c r="D312" s="282" t="s">
        <v>5225</v>
      </c>
      <c r="E312" s="19" t="s">
        <v>21</v>
      </c>
      <c r="F312" s="283">
        <v>2.4950000000000001</v>
      </c>
      <c r="G312" s="36"/>
      <c r="H312" s="41"/>
    </row>
    <row r="313" spans="1:8" s="2" customFormat="1" ht="16.899999999999999" customHeight="1">
      <c r="A313" s="36"/>
      <c r="B313" s="41"/>
      <c r="C313" s="278" t="s">
        <v>725</v>
      </c>
      <c r="D313" s="279" t="s">
        <v>726</v>
      </c>
      <c r="E313" s="280" t="s">
        <v>288</v>
      </c>
      <c r="F313" s="281">
        <v>7.89</v>
      </c>
      <c r="G313" s="36"/>
      <c r="H313" s="41"/>
    </row>
    <row r="314" spans="1:8" s="2" customFormat="1" ht="16.899999999999999" customHeight="1">
      <c r="A314" s="36"/>
      <c r="B314" s="41"/>
      <c r="C314" s="282" t="s">
        <v>21</v>
      </c>
      <c r="D314" s="282" t="s">
        <v>5123</v>
      </c>
      <c r="E314" s="19" t="s">
        <v>21</v>
      </c>
      <c r="F314" s="283">
        <v>7.89</v>
      </c>
      <c r="G314" s="36"/>
      <c r="H314" s="41"/>
    </row>
    <row r="315" spans="1:8" s="2" customFormat="1" ht="16.899999999999999" customHeight="1">
      <c r="A315" s="36"/>
      <c r="B315" s="41"/>
      <c r="C315" s="282" t="s">
        <v>725</v>
      </c>
      <c r="D315" s="282" t="s">
        <v>296</v>
      </c>
      <c r="E315" s="19" t="s">
        <v>21</v>
      </c>
      <c r="F315" s="283">
        <v>7.89</v>
      </c>
      <c r="G315" s="36"/>
      <c r="H315" s="41"/>
    </row>
    <row r="316" spans="1:8" s="2" customFormat="1" ht="16.899999999999999" customHeight="1">
      <c r="A316" s="36"/>
      <c r="B316" s="41"/>
      <c r="C316" s="284" t="s">
        <v>10629</v>
      </c>
      <c r="D316" s="36"/>
      <c r="E316" s="36"/>
      <c r="F316" s="36"/>
      <c r="G316" s="36"/>
      <c r="H316" s="41"/>
    </row>
    <row r="317" spans="1:8" s="2" customFormat="1" ht="16.899999999999999" customHeight="1">
      <c r="A317" s="36"/>
      <c r="B317" s="41"/>
      <c r="C317" s="282" t="s">
        <v>3270</v>
      </c>
      <c r="D317" s="282" t="s">
        <v>10657</v>
      </c>
      <c r="E317" s="19" t="s">
        <v>288</v>
      </c>
      <c r="F317" s="283">
        <v>9.468</v>
      </c>
      <c r="G317" s="36"/>
      <c r="H317" s="41"/>
    </row>
    <row r="318" spans="1:8" s="2" customFormat="1" ht="16.899999999999999" customHeight="1">
      <c r="A318" s="36"/>
      <c r="B318" s="41"/>
      <c r="C318" s="282" t="s">
        <v>2125</v>
      </c>
      <c r="D318" s="282" t="s">
        <v>10662</v>
      </c>
      <c r="E318" s="19" t="s">
        <v>288</v>
      </c>
      <c r="F318" s="283">
        <v>7.89</v>
      </c>
      <c r="G318" s="36"/>
      <c r="H318" s="41"/>
    </row>
    <row r="319" spans="1:8" s="2" customFormat="1" ht="16.899999999999999" customHeight="1">
      <c r="A319" s="36"/>
      <c r="B319" s="41"/>
      <c r="C319" s="278" t="s">
        <v>728</v>
      </c>
      <c r="D319" s="279" t="s">
        <v>729</v>
      </c>
      <c r="E319" s="280" t="s">
        <v>288</v>
      </c>
      <c r="F319" s="281">
        <v>22.14</v>
      </c>
      <c r="G319" s="36"/>
      <c r="H319" s="41"/>
    </row>
    <row r="320" spans="1:8" s="2" customFormat="1" ht="16.899999999999999" customHeight="1">
      <c r="A320" s="36"/>
      <c r="B320" s="41"/>
      <c r="C320" s="282" t="s">
        <v>21</v>
      </c>
      <c r="D320" s="282" t="s">
        <v>5107</v>
      </c>
      <c r="E320" s="19" t="s">
        <v>21</v>
      </c>
      <c r="F320" s="283">
        <v>22.14</v>
      </c>
      <c r="G320" s="36"/>
      <c r="H320" s="41"/>
    </row>
    <row r="321" spans="1:8" s="2" customFormat="1" ht="16.899999999999999" customHeight="1">
      <c r="A321" s="36"/>
      <c r="B321" s="41"/>
      <c r="C321" s="282" t="s">
        <v>728</v>
      </c>
      <c r="D321" s="282" t="s">
        <v>296</v>
      </c>
      <c r="E321" s="19" t="s">
        <v>21</v>
      </c>
      <c r="F321" s="283">
        <v>22.14</v>
      </c>
      <c r="G321" s="36"/>
      <c r="H321" s="41"/>
    </row>
    <row r="322" spans="1:8" s="2" customFormat="1" ht="16.899999999999999" customHeight="1">
      <c r="A322" s="36"/>
      <c r="B322" s="41"/>
      <c r="C322" s="284" t="s">
        <v>10629</v>
      </c>
      <c r="D322" s="36"/>
      <c r="E322" s="36"/>
      <c r="F322" s="36"/>
      <c r="G322" s="36"/>
      <c r="H322" s="41"/>
    </row>
    <row r="323" spans="1:8" s="2" customFormat="1" ht="16.899999999999999" customHeight="1">
      <c r="A323" s="36"/>
      <c r="B323" s="41"/>
      <c r="C323" s="282" t="s">
        <v>3136</v>
      </c>
      <c r="D323" s="282" t="s">
        <v>10640</v>
      </c>
      <c r="E323" s="19" t="s">
        <v>288</v>
      </c>
      <c r="F323" s="283">
        <v>25.460999999999999</v>
      </c>
      <c r="G323" s="36"/>
      <c r="H323" s="41"/>
    </row>
    <row r="324" spans="1:8" s="2" customFormat="1" ht="16.899999999999999" customHeight="1">
      <c r="A324" s="36"/>
      <c r="B324" s="41"/>
      <c r="C324" s="282" t="s">
        <v>2115</v>
      </c>
      <c r="D324" s="282" t="s">
        <v>10663</v>
      </c>
      <c r="E324" s="19" t="s">
        <v>288</v>
      </c>
      <c r="F324" s="283">
        <v>22.14</v>
      </c>
      <c r="G324" s="36"/>
      <c r="H324" s="41"/>
    </row>
    <row r="325" spans="1:8" s="2" customFormat="1" ht="16.899999999999999" customHeight="1">
      <c r="A325" s="36"/>
      <c r="B325" s="41"/>
      <c r="C325" s="278" t="s">
        <v>2680</v>
      </c>
      <c r="D325" s="279" t="s">
        <v>6701</v>
      </c>
      <c r="E325" s="280" t="s">
        <v>288</v>
      </c>
      <c r="F325" s="281">
        <v>21.93</v>
      </c>
      <c r="G325" s="36"/>
      <c r="H325" s="41"/>
    </row>
    <row r="326" spans="1:8" s="2" customFormat="1" ht="16.899999999999999" customHeight="1">
      <c r="A326" s="36"/>
      <c r="B326" s="41"/>
      <c r="C326" s="282" t="s">
        <v>21</v>
      </c>
      <c r="D326" s="282" t="s">
        <v>5014</v>
      </c>
      <c r="E326" s="19" t="s">
        <v>21</v>
      </c>
      <c r="F326" s="283">
        <v>0</v>
      </c>
      <c r="G326" s="36"/>
      <c r="H326" s="41"/>
    </row>
    <row r="327" spans="1:8" s="2" customFormat="1" ht="16.899999999999999" customHeight="1">
      <c r="A327" s="36"/>
      <c r="B327" s="41"/>
      <c r="C327" s="282" t="s">
        <v>21</v>
      </c>
      <c r="D327" s="282" t="s">
        <v>5015</v>
      </c>
      <c r="E327" s="19" t="s">
        <v>21</v>
      </c>
      <c r="F327" s="283">
        <v>21.93</v>
      </c>
      <c r="G327" s="36"/>
      <c r="H327" s="41"/>
    </row>
    <row r="328" spans="1:8" s="2" customFormat="1" ht="16.899999999999999" customHeight="1">
      <c r="A328" s="36"/>
      <c r="B328" s="41"/>
      <c r="C328" s="282" t="s">
        <v>2680</v>
      </c>
      <c r="D328" s="282" t="s">
        <v>296</v>
      </c>
      <c r="E328" s="19" t="s">
        <v>21</v>
      </c>
      <c r="F328" s="283">
        <v>21.93</v>
      </c>
      <c r="G328" s="36"/>
      <c r="H328" s="41"/>
    </row>
    <row r="329" spans="1:8" s="2" customFormat="1" ht="16.899999999999999" customHeight="1">
      <c r="A329" s="36"/>
      <c r="B329" s="41"/>
      <c r="C329" s="284" t="s">
        <v>10629</v>
      </c>
      <c r="D329" s="36"/>
      <c r="E329" s="36"/>
      <c r="F329" s="36"/>
      <c r="G329" s="36"/>
      <c r="H329" s="41"/>
    </row>
    <row r="330" spans="1:8" s="2" customFormat="1" ht="16.899999999999999" customHeight="1">
      <c r="A330" s="36"/>
      <c r="B330" s="41"/>
      <c r="C330" s="282" t="s">
        <v>2674</v>
      </c>
      <c r="D330" s="282" t="s">
        <v>10665</v>
      </c>
      <c r="E330" s="19" t="s">
        <v>288</v>
      </c>
      <c r="F330" s="283">
        <v>21.93</v>
      </c>
      <c r="G330" s="36"/>
      <c r="H330" s="41"/>
    </row>
    <row r="331" spans="1:8" s="2" customFormat="1" ht="16.899999999999999" customHeight="1">
      <c r="A331" s="36"/>
      <c r="B331" s="41"/>
      <c r="C331" s="282" t="s">
        <v>2682</v>
      </c>
      <c r="D331" s="282" t="s">
        <v>10666</v>
      </c>
      <c r="E331" s="19" t="s">
        <v>288</v>
      </c>
      <c r="F331" s="283">
        <v>21.93</v>
      </c>
      <c r="G331" s="36"/>
      <c r="H331" s="41"/>
    </row>
    <row r="332" spans="1:8" s="2" customFormat="1" ht="16.899999999999999" customHeight="1">
      <c r="A332" s="36"/>
      <c r="B332" s="41"/>
      <c r="C332" s="282" t="s">
        <v>2688</v>
      </c>
      <c r="D332" s="282" t="s">
        <v>10667</v>
      </c>
      <c r="E332" s="19" t="s">
        <v>288</v>
      </c>
      <c r="F332" s="283">
        <v>21.93</v>
      </c>
      <c r="G332" s="36"/>
      <c r="H332" s="41"/>
    </row>
    <row r="333" spans="1:8" s="2" customFormat="1" ht="16.899999999999999" customHeight="1">
      <c r="A333" s="36"/>
      <c r="B333" s="41"/>
      <c r="C333" s="282" t="s">
        <v>3460</v>
      </c>
      <c r="D333" s="282" t="s">
        <v>10668</v>
      </c>
      <c r="E333" s="19" t="s">
        <v>288</v>
      </c>
      <c r="F333" s="283">
        <v>107.003</v>
      </c>
      <c r="G333" s="36"/>
      <c r="H333" s="41"/>
    </row>
    <row r="334" spans="1:8" s="2" customFormat="1" ht="16.899999999999999" customHeight="1">
      <c r="A334" s="36"/>
      <c r="B334" s="41"/>
      <c r="C334" s="282" t="s">
        <v>3472</v>
      </c>
      <c r="D334" s="282" t="s">
        <v>10669</v>
      </c>
      <c r="E334" s="19" t="s">
        <v>288</v>
      </c>
      <c r="F334" s="283">
        <v>21.93</v>
      </c>
      <c r="G334" s="36"/>
      <c r="H334" s="41"/>
    </row>
    <row r="335" spans="1:8" s="2" customFormat="1" ht="16.899999999999999" customHeight="1">
      <c r="A335" s="36"/>
      <c r="B335" s="41"/>
      <c r="C335" s="282" t="s">
        <v>3501</v>
      </c>
      <c r="D335" s="282" t="s">
        <v>10670</v>
      </c>
      <c r="E335" s="19" t="s">
        <v>288</v>
      </c>
      <c r="F335" s="283">
        <v>21.93</v>
      </c>
      <c r="G335" s="36"/>
      <c r="H335" s="41"/>
    </row>
    <row r="336" spans="1:8" s="2" customFormat="1" ht="26.45" customHeight="1">
      <c r="A336" s="36"/>
      <c r="B336" s="41"/>
      <c r="C336" s="277" t="s">
        <v>10686</v>
      </c>
      <c r="D336" s="277" t="s">
        <v>92</v>
      </c>
      <c r="E336" s="36"/>
      <c r="F336" s="36"/>
      <c r="G336" s="36"/>
      <c r="H336" s="41"/>
    </row>
    <row r="337" spans="1:8" s="2" customFormat="1" ht="16.899999999999999" customHeight="1">
      <c r="A337" s="36"/>
      <c r="B337" s="41"/>
      <c r="C337" s="278" t="s">
        <v>747</v>
      </c>
      <c r="D337" s="279" t="s">
        <v>748</v>
      </c>
      <c r="E337" s="280" t="s">
        <v>288</v>
      </c>
      <c r="F337" s="281">
        <v>16.489999999999998</v>
      </c>
      <c r="G337" s="36"/>
      <c r="H337" s="41"/>
    </row>
    <row r="338" spans="1:8" s="2" customFormat="1" ht="16.899999999999999" customHeight="1">
      <c r="A338" s="36"/>
      <c r="B338" s="41"/>
      <c r="C338" s="282" t="s">
        <v>21</v>
      </c>
      <c r="D338" s="282" t="s">
        <v>3081</v>
      </c>
      <c r="E338" s="19" t="s">
        <v>21</v>
      </c>
      <c r="F338" s="283">
        <v>0</v>
      </c>
      <c r="G338" s="36"/>
      <c r="H338" s="41"/>
    </row>
    <row r="339" spans="1:8" s="2" customFormat="1" ht="16.899999999999999" customHeight="1">
      <c r="A339" s="36"/>
      <c r="B339" s="41"/>
      <c r="C339" s="282" t="s">
        <v>21</v>
      </c>
      <c r="D339" s="282" t="s">
        <v>5904</v>
      </c>
      <c r="E339" s="19" t="s">
        <v>21</v>
      </c>
      <c r="F339" s="283">
        <v>16.489999999999998</v>
      </c>
      <c r="G339" s="36"/>
      <c r="H339" s="41"/>
    </row>
    <row r="340" spans="1:8" s="2" customFormat="1" ht="16.899999999999999" customHeight="1">
      <c r="A340" s="36"/>
      <c r="B340" s="41"/>
      <c r="C340" s="282" t="s">
        <v>747</v>
      </c>
      <c r="D340" s="282" t="s">
        <v>296</v>
      </c>
      <c r="E340" s="19" t="s">
        <v>21</v>
      </c>
      <c r="F340" s="283">
        <v>16.489999999999998</v>
      </c>
      <c r="G340" s="36"/>
      <c r="H340" s="41"/>
    </row>
    <row r="341" spans="1:8" s="2" customFormat="1" ht="16.899999999999999" customHeight="1">
      <c r="A341" s="36"/>
      <c r="B341" s="41"/>
      <c r="C341" s="284" t="s">
        <v>10629</v>
      </c>
      <c r="D341" s="36"/>
      <c r="E341" s="36"/>
      <c r="F341" s="36"/>
      <c r="G341" s="36"/>
      <c r="H341" s="41"/>
    </row>
    <row r="342" spans="1:8" s="2" customFormat="1" ht="16.899999999999999" customHeight="1">
      <c r="A342" s="36"/>
      <c r="B342" s="41"/>
      <c r="C342" s="282" t="s">
        <v>3077</v>
      </c>
      <c r="D342" s="282" t="s">
        <v>10630</v>
      </c>
      <c r="E342" s="19" t="s">
        <v>288</v>
      </c>
      <c r="F342" s="283">
        <v>28.725000000000001</v>
      </c>
      <c r="G342" s="36"/>
      <c r="H342" s="41"/>
    </row>
    <row r="343" spans="1:8" s="2" customFormat="1" ht="16.899999999999999" customHeight="1">
      <c r="A343" s="36"/>
      <c r="B343" s="41"/>
      <c r="C343" s="282" t="s">
        <v>1735</v>
      </c>
      <c r="D343" s="282" t="s">
        <v>10631</v>
      </c>
      <c r="E343" s="19" t="s">
        <v>473</v>
      </c>
      <c r="F343" s="283">
        <v>0.60899999999999999</v>
      </c>
      <c r="G343" s="36"/>
      <c r="H343" s="41"/>
    </row>
    <row r="344" spans="1:8" s="2" customFormat="1" ht="16.899999999999999" customHeight="1">
      <c r="A344" s="36"/>
      <c r="B344" s="41"/>
      <c r="C344" s="282" t="s">
        <v>1747</v>
      </c>
      <c r="D344" s="282" t="s">
        <v>10632</v>
      </c>
      <c r="E344" s="19" t="s">
        <v>288</v>
      </c>
      <c r="F344" s="283">
        <v>114.37</v>
      </c>
      <c r="G344" s="36"/>
      <c r="H344" s="41"/>
    </row>
    <row r="345" spans="1:8" s="2" customFormat="1" ht="16.899999999999999" customHeight="1">
      <c r="A345" s="36"/>
      <c r="B345" s="41"/>
      <c r="C345" s="282" t="s">
        <v>1754</v>
      </c>
      <c r="D345" s="282" t="s">
        <v>10633</v>
      </c>
      <c r="E345" s="19" t="s">
        <v>288</v>
      </c>
      <c r="F345" s="283">
        <v>228.74</v>
      </c>
      <c r="G345" s="36"/>
      <c r="H345" s="41"/>
    </row>
    <row r="346" spans="1:8" s="2" customFormat="1" ht="16.899999999999999" customHeight="1">
      <c r="A346" s="36"/>
      <c r="B346" s="41"/>
      <c r="C346" s="282" t="s">
        <v>1761</v>
      </c>
      <c r="D346" s="282" t="s">
        <v>10634</v>
      </c>
      <c r="E346" s="19" t="s">
        <v>288</v>
      </c>
      <c r="F346" s="283">
        <v>114.37</v>
      </c>
      <c r="G346" s="36"/>
      <c r="H346" s="41"/>
    </row>
    <row r="347" spans="1:8" s="2" customFormat="1" ht="16.899999999999999" customHeight="1">
      <c r="A347" s="36"/>
      <c r="B347" s="41"/>
      <c r="C347" s="282" t="s">
        <v>1777</v>
      </c>
      <c r="D347" s="282" t="s">
        <v>10676</v>
      </c>
      <c r="E347" s="19" t="s">
        <v>288</v>
      </c>
      <c r="F347" s="283">
        <v>252.37</v>
      </c>
      <c r="G347" s="36"/>
      <c r="H347" s="41"/>
    </row>
    <row r="348" spans="1:8" s="2" customFormat="1" ht="16.899999999999999" customHeight="1">
      <c r="A348" s="36"/>
      <c r="B348" s="41"/>
      <c r="C348" s="282" t="s">
        <v>2350</v>
      </c>
      <c r="D348" s="282" t="s">
        <v>10635</v>
      </c>
      <c r="E348" s="19" t="s">
        <v>288</v>
      </c>
      <c r="F348" s="283">
        <v>114.37</v>
      </c>
      <c r="G348" s="36"/>
      <c r="H348" s="41"/>
    </row>
    <row r="349" spans="1:8" s="2" customFormat="1" ht="16.899999999999999" customHeight="1">
      <c r="A349" s="36"/>
      <c r="B349" s="41"/>
      <c r="C349" s="282" t="s">
        <v>3012</v>
      </c>
      <c r="D349" s="282" t="s">
        <v>10636</v>
      </c>
      <c r="E349" s="19" t="s">
        <v>288</v>
      </c>
      <c r="F349" s="283">
        <v>116.455</v>
      </c>
      <c r="G349" s="36"/>
      <c r="H349" s="41"/>
    </row>
    <row r="350" spans="1:8" s="2" customFormat="1" ht="16.899999999999999" customHeight="1">
      <c r="A350" s="36"/>
      <c r="B350" s="41"/>
      <c r="C350" s="282" t="s">
        <v>3020</v>
      </c>
      <c r="D350" s="282" t="s">
        <v>10637</v>
      </c>
      <c r="E350" s="19" t="s">
        <v>288</v>
      </c>
      <c r="F350" s="283">
        <v>116.455</v>
      </c>
      <c r="G350" s="36"/>
      <c r="H350" s="41"/>
    </row>
    <row r="351" spans="1:8" s="2" customFormat="1" ht="16.899999999999999" customHeight="1">
      <c r="A351" s="36"/>
      <c r="B351" s="41"/>
      <c r="C351" s="282" t="s">
        <v>3105</v>
      </c>
      <c r="D351" s="282" t="s">
        <v>10638</v>
      </c>
      <c r="E351" s="19" t="s">
        <v>288</v>
      </c>
      <c r="F351" s="283">
        <v>116.455</v>
      </c>
      <c r="G351" s="36"/>
      <c r="H351" s="41"/>
    </row>
    <row r="352" spans="1:8" s="2" customFormat="1" ht="16.899999999999999" customHeight="1">
      <c r="A352" s="36"/>
      <c r="B352" s="41"/>
      <c r="C352" s="282" t="s">
        <v>3109</v>
      </c>
      <c r="D352" s="282" t="s">
        <v>10639</v>
      </c>
      <c r="E352" s="19" t="s">
        <v>288</v>
      </c>
      <c r="F352" s="283">
        <v>116.455</v>
      </c>
      <c r="G352" s="36"/>
      <c r="H352" s="41"/>
    </row>
    <row r="353" spans="1:8" s="2" customFormat="1" ht="16.899999999999999" customHeight="1">
      <c r="A353" s="36"/>
      <c r="B353" s="41"/>
      <c r="C353" s="282" t="s">
        <v>3136</v>
      </c>
      <c r="D353" s="282" t="s">
        <v>10640</v>
      </c>
      <c r="E353" s="19" t="s">
        <v>288</v>
      </c>
      <c r="F353" s="283">
        <v>131.52600000000001</v>
      </c>
      <c r="G353" s="36"/>
      <c r="H353" s="41"/>
    </row>
    <row r="354" spans="1:8" s="2" customFormat="1" ht="16.899999999999999" customHeight="1">
      <c r="A354" s="36"/>
      <c r="B354" s="41"/>
      <c r="C354" s="282" t="s">
        <v>3182</v>
      </c>
      <c r="D354" s="282" t="s">
        <v>10641</v>
      </c>
      <c r="E354" s="19" t="s">
        <v>288</v>
      </c>
      <c r="F354" s="283">
        <v>116.455</v>
      </c>
      <c r="G354" s="36"/>
      <c r="H354" s="41"/>
    </row>
    <row r="355" spans="1:8" s="2" customFormat="1" ht="16.899999999999999" customHeight="1">
      <c r="A355" s="36"/>
      <c r="B355" s="41"/>
      <c r="C355" s="282" t="s">
        <v>3063</v>
      </c>
      <c r="D355" s="282" t="s">
        <v>10642</v>
      </c>
      <c r="E355" s="19" t="s">
        <v>288</v>
      </c>
      <c r="F355" s="283">
        <v>18.963999999999999</v>
      </c>
      <c r="G355" s="36"/>
      <c r="H355" s="41"/>
    </row>
    <row r="356" spans="1:8" s="2" customFormat="1" ht="16.899999999999999" customHeight="1">
      <c r="A356" s="36"/>
      <c r="B356" s="41"/>
      <c r="C356" s="278" t="s">
        <v>743</v>
      </c>
      <c r="D356" s="279" t="s">
        <v>744</v>
      </c>
      <c r="E356" s="280" t="s">
        <v>288</v>
      </c>
      <c r="F356" s="281">
        <v>12.234999999999999</v>
      </c>
      <c r="G356" s="36"/>
      <c r="H356" s="41"/>
    </row>
    <row r="357" spans="1:8" s="2" customFormat="1" ht="16.899999999999999" customHeight="1">
      <c r="A357" s="36"/>
      <c r="B357" s="41"/>
      <c r="C357" s="282" t="s">
        <v>21</v>
      </c>
      <c r="D357" s="282" t="s">
        <v>3083</v>
      </c>
      <c r="E357" s="19" t="s">
        <v>21</v>
      </c>
      <c r="F357" s="283">
        <v>0</v>
      </c>
      <c r="G357" s="36"/>
      <c r="H357" s="41"/>
    </row>
    <row r="358" spans="1:8" s="2" customFormat="1" ht="16.899999999999999" customHeight="1">
      <c r="A358" s="36"/>
      <c r="B358" s="41"/>
      <c r="C358" s="282" t="s">
        <v>21</v>
      </c>
      <c r="D358" s="282" t="s">
        <v>5902</v>
      </c>
      <c r="E358" s="19" t="s">
        <v>21</v>
      </c>
      <c r="F358" s="283">
        <v>14.73</v>
      </c>
      <c r="G358" s="36"/>
      <c r="H358" s="41"/>
    </row>
    <row r="359" spans="1:8" s="2" customFormat="1" ht="16.899999999999999" customHeight="1">
      <c r="A359" s="36"/>
      <c r="B359" s="41"/>
      <c r="C359" s="282" t="s">
        <v>21</v>
      </c>
      <c r="D359" s="282" t="s">
        <v>5903</v>
      </c>
      <c r="E359" s="19" t="s">
        <v>21</v>
      </c>
      <c r="F359" s="283">
        <v>-2.4950000000000001</v>
      </c>
      <c r="G359" s="36"/>
      <c r="H359" s="41"/>
    </row>
    <row r="360" spans="1:8" s="2" customFormat="1" ht="16.899999999999999" customHeight="1">
      <c r="A360" s="36"/>
      <c r="B360" s="41"/>
      <c r="C360" s="282" t="s">
        <v>743</v>
      </c>
      <c r="D360" s="282" t="s">
        <v>296</v>
      </c>
      <c r="E360" s="19" t="s">
        <v>21</v>
      </c>
      <c r="F360" s="283">
        <v>12.234999999999999</v>
      </c>
      <c r="G360" s="36"/>
      <c r="H360" s="41"/>
    </row>
    <row r="361" spans="1:8" s="2" customFormat="1" ht="16.899999999999999" customHeight="1">
      <c r="A361" s="36"/>
      <c r="B361" s="41"/>
      <c r="C361" s="284" t="s">
        <v>10629</v>
      </c>
      <c r="D361" s="36"/>
      <c r="E361" s="36"/>
      <c r="F361" s="36"/>
      <c r="G361" s="36"/>
      <c r="H361" s="41"/>
    </row>
    <row r="362" spans="1:8" s="2" customFormat="1" ht="16.899999999999999" customHeight="1">
      <c r="A362" s="36"/>
      <c r="B362" s="41"/>
      <c r="C362" s="282" t="s">
        <v>3077</v>
      </c>
      <c r="D362" s="282" t="s">
        <v>10630</v>
      </c>
      <c r="E362" s="19" t="s">
        <v>288</v>
      </c>
      <c r="F362" s="283">
        <v>28.725000000000001</v>
      </c>
      <c r="G362" s="36"/>
      <c r="H362" s="41"/>
    </row>
    <row r="363" spans="1:8" s="2" customFormat="1" ht="16.899999999999999" customHeight="1">
      <c r="A363" s="36"/>
      <c r="B363" s="41"/>
      <c r="C363" s="282" t="s">
        <v>1735</v>
      </c>
      <c r="D363" s="282" t="s">
        <v>10631</v>
      </c>
      <c r="E363" s="19" t="s">
        <v>473</v>
      </c>
      <c r="F363" s="283">
        <v>0.60899999999999999</v>
      </c>
      <c r="G363" s="36"/>
      <c r="H363" s="41"/>
    </row>
    <row r="364" spans="1:8" s="2" customFormat="1" ht="16.899999999999999" customHeight="1">
      <c r="A364" s="36"/>
      <c r="B364" s="41"/>
      <c r="C364" s="282" t="s">
        <v>1747</v>
      </c>
      <c r="D364" s="282" t="s">
        <v>10632</v>
      </c>
      <c r="E364" s="19" t="s">
        <v>288</v>
      </c>
      <c r="F364" s="283">
        <v>114.37</v>
      </c>
      <c r="G364" s="36"/>
      <c r="H364" s="41"/>
    </row>
    <row r="365" spans="1:8" s="2" customFormat="1" ht="16.899999999999999" customHeight="1">
      <c r="A365" s="36"/>
      <c r="B365" s="41"/>
      <c r="C365" s="282" t="s">
        <v>1754</v>
      </c>
      <c r="D365" s="282" t="s">
        <v>10633</v>
      </c>
      <c r="E365" s="19" t="s">
        <v>288</v>
      </c>
      <c r="F365" s="283">
        <v>228.74</v>
      </c>
      <c r="G365" s="36"/>
      <c r="H365" s="41"/>
    </row>
    <row r="366" spans="1:8" s="2" customFormat="1" ht="16.899999999999999" customHeight="1">
      <c r="A366" s="36"/>
      <c r="B366" s="41"/>
      <c r="C366" s="282" t="s">
        <v>1761</v>
      </c>
      <c r="D366" s="282" t="s">
        <v>10634</v>
      </c>
      <c r="E366" s="19" t="s">
        <v>288</v>
      </c>
      <c r="F366" s="283">
        <v>114.37</v>
      </c>
      <c r="G366" s="36"/>
      <c r="H366" s="41"/>
    </row>
    <row r="367" spans="1:8" s="2" customFormat="1" ht="16.899999999999999" customHeight="1">
      <c r="A367" s="36"/>
      <c r="B367" s="41"/>
      <c r="C367" s="282" t="s">
        <v>1777</v>
      </c>
      <c r="D367" s="282" t="s">
        <v>10676</v>
      </c>
      <c r="E367" s="19" t="s">
        <v>288</v>
      </c>
      <c r="F367" s="283">
        <v>252.37</v>
      </c>
      <c r="G367" s="36"/>
      <c r="H367" s="41"/>
    </row>
    <row r="368" spans="1:8" s="2" customFormat="1" ht="16.899999999999999" customHeight="1">
      <c r="A368" s="36"/>
      <c r="B368" s="41"/>
      <c r="C368" s="282" t="s">
        <v>2350</v>
      </c>
      <c r="D368" s="282" t="s">
        <v>10635</v>
      </c>
      <c r="E368" s="19" t="s">
        <v>288</v>
      </c>
      <c r="F368" s="283">
        <v>114.37</v>
      </c>
      <c r="G368" s="36"/>
      <c r="H368" s="41"/>
    </row>
    <row r="369" spans="1:8" s="2" customFormat="1" ht="16.899999999999999" customHeight="1">
      <c r="A369" s="36"/>
      <c r="B369" s="41"/>
      <c r="C369" s="282" t="s">
        <v>3012</v>
      </c>
      <c r="D369" s="282" t="s">
        <v>10636</v>
      </c>
      <c r="E369" s="19" t="s">
        <v>288</v>
      </c>
      <c r="F369" s="283">
        <v>116.455</v>
      </c>
      <c r="G369" s="36"/>
      <c r="H369" s="41"/>
    </row>
    <row r="370" spans="1:8" s="2" customFormat="1" ht="16.899999999999999" customHeight="1">
      <c r="A370" s="36"/>
      <c r="B370" s="41"/>
      <c r="C370" s="282" t="s">
        <v>3020</v>
      </c>
      <c r="D370" s="282" t="s">
        <v>10637</v>
      </c>
      <c r="E370" s="19" t="s">
        <v>288</v>
      </c>
      <c r="F370" s="283">
        <v>116.455</v>
      </c>
      <c r="G370" s="36"/>
      <c r="H370" s="41"/>
    </row>
    <row r="371" spans="1:8" s="2" customFormat="1" ht="16.899999999999999" customHeight="1">
      <c r="A371" s="36"/>
      <c r="B371" s="41"/>
      <c r="C371" s="282" t="s">
        <v>3105</v>
      </c>
      <c r="D371" s="282" t="s">
        <v>10638</v>
      </c>
      <c r="E371" s="19" t="s">
        <v>288</v>
      </c>
      <c r="F371" s="283">
        <v>116.455</v>
      </c>
      <c r="G371" s="36"/>
      <c r="H371" s="41"/>
    </row>
    <row r="372" spans="1:8" s="2" customFormat="1" ht="16.899999999999999" customHeight="1">
      <c r="A372" s="36"/>
      <c r="B372" s="41"/>
      <c r="C372" s="282" t="s">
        <v>3109</v>
      </c>
      <c r="D372" s="282" t="s">
        <v>10639</v>
      </c>
      <c r="E372" s="19" t="s">
        <v>288</v>
      </c>
      <c r="F372" s="283">
        <v>116.455</v>
      </c>
      <c r="G372" s="36"/>
      <c r="H372" s="41"/>
    </row>
    <row r="373" spans="1:8" s="2" customFormat="1" ht="16.899999999999999" customHeight="1">
      <c r="A373" s="36"/>
      <c r="B373" s="41"/>
      <c r="C373" s="282" t="s">
        <v>3136</v>
      </c>
      <c r="D373" s="282" t="s">
        <v>10640</v>
      </c>
      <c r="E373" s="19" t="s">
        <v>288</v>
      </c>
      <c r="F373" s="283">
        <v>131.52600000000001</v>
      </c>
      <c r="G373" s="36"/>
      <c r="H373" s="41"/>
    </row>
    <row r="374" spans="1:8" s="2" customFormat="1" ht="16.899999999999999" customHeight="1">
      <c r="A374" s="36"/>
      <c r="B374" s="41"/>
      <c r="C374" s="282" t="s">
        <v>3182</v>
      </c>
      <c r="D374" s="282" t="s">
        <v>10641</v>
      </c>
      <c r="E374" s="19" t="s">
        <v>288</v>
      </c>
      <c r="F374" s="283">
        <v>116.455</v>
      </c>
      <c r="G374" s="36"/>
      <c r="H374" s="41"/>
    </row>
    <row r="375" spans="1:8" s="2" customFormat="1" ht="16.899999999999999" customHeight="1">
      <c r="A375" s="36"/>
      <c r="B375" s="41"/>
      <c r="C375" s="282" t="s">
        <v>3070</v>
      </c>
      <c r="D375" s="282" t="s">
        <v>10642</v>
      </c>
      <c r="E375" s="19" t="s">
        <v>288</v>
      </c>
      <c r="F375" s="283">
        <v>14.07</v>
      </c>
      <c r="G375" s="36"/>
      <c r="H375" s="41"/>
    </row>
    <row r="376" spans="1:8" s="2" customFormat="1" ht="16.899999999999999" customHeight="1">
      <c r="A376" s="36"/>
      <c r="B376" s="41"/>
      <c r="C376" s="278" t="s">
        <v>4042</v>
      </c>
      <c r="D376" s="279" t="s">
        <v>5223</v>
      </c>
      <c r="E376" s="280" t="s">
        <v>288</v>
      </c>
      <c r="F376" s="281">
        <v>83.15</v>
      </c>
      <c r="G376" s="36"/>
      <c r="H376" s="41"/>
    </row>
    <row r="377" spans="1:8" s="2" customFormat="1" ht="16.899999999999999" customHeight="1">
      <c r="A377" s="36"/>
      <c r="B377" s="41"/>
      <c r="C377" s="282" t="s">
        <v>21</v>
      </c>
      <c r="D377" s="282" t="s">
        <v>5915</v>
      </c>
      <c r="E377" s="19" t="s">
        <v>21</v>
      </c>
      <c r="F377" s="283">
        <v>0</v>
      </c>
      <c r="G377" s="36"/>
      <c r="H377" s="41"/>
    </row>
    <row r="378" spans="1:8" s="2" customFormat="1" ht="16.899999999999999" customHeight="1">
      <c r="A378" s="36"/>
      <c r="B378" s="41"/>
      <c r="C378" s="282" t="s">
        <v>21</v>
      </c>
      <c r="D378" s="282" t="s">
        <v>5916</v>
      </c>
      <c r="E378" s="19" t="s">
        <v>21</v>
      </c>
      <c r="F378" s="283">
        <v>83.15</v>
      </c>
      <c r="G378" s="36"/>
      <c r="H378" s="41"/>
    </row>
    <row r="379" spans="1:8" s="2" customFormat="1" ht="16.899999999999999" customHeight="1">
      <c r="A379" s="36"/>
      <c r="B379" s="41"/>
      <c r="C379" s="282" t="s">
        <v>4042</v>
      </c>
      <c r="D379" s="282" t="s">
        <v>296</v>
      </c>
      <c r="E379" s="19" t="s">
        <v>21</v>
      </c>
      <c r="F379" s="283">
        <v>83.15</v>
      </c>
      <c r="G379" s="36"/>
      <c r="H379" s="41"/>
    </row>
    <row r="380" spans="1:8" s="2" customFormat="1" ht="16.899999999999999" customHeight="1">
      <c r="A380" s="36"/>
      <c r="B380" s="41"/>
      <c r="C380" s="284" t="s">
        <v>10629</v>
      </c>
      <c r="D380" s="36"/>
      <c r="E380" s="36"/>
      <c r="F380" s="36"/>
      <c r="G380" s="36"/>
      <c r="H380" s="41"/>
    </row>
    <row r="381" spans="1:8" s="2" customFormat="1" ht="16.899999999999999" customHeight="1">
      <c r="A381" s="36"/>
      <c r="B381" s="41"/>
      <c r="C381" s="282" t="s">
        <v>5911</v>
      </c>
      <c r="D381" s="282" t="s">
        <v>10687</v>
      </c>
      <c r="E381" s="19" t="s">
        <v>288</v>
      </c>
      <c r="F381" s="283">
        <v>83.15</v>
      </c>
      <c r="G381" s="36"/>
      <c r="H381" s="41"/>
    </row>
    <row r="382" spans="1:8" s="2" customFormat="1" ht="16.899999999999999" customHeight="1">
      <c r="A382" s="36"/>
      <c r="B382" s="41"/>
      <c r="C382" s="282" t="s">
        <v>1735</v>
      </c>
      <c r="D382" s="282" t="s">
        <v>10631</v>
      </c>
      <c r="E382" s="19" t="s">
        <v>473</v>
      </c>
      <c r="F382" s="283">
        <v>0.60899999999999999</v>
      </c>
      <c r="G382" s="36"/>
      <c r="H382" s="41"/>
    </row>
    <row r="383" spans="1:8" s="2" customFormat="1" ht="16.899999999999999" customHeight="1">
      <c r="A383" s="36"/>
      <c r="B383" s="41"/>
      <c r="C383" s="282" t="s">
        <v>1747</v>
      </c>
      <c r="D383" s="282" t="s">
        <v>10632</v>
      </c>
      <c r="E383" s="19" t="s">
        <v>288</v>
      </c>
      <c r="F383" s="283">
        <v>114.37</v>
      </c>
      <c r="G383" s="36"/>
      <c r="H383" s="41"/>
    </row>
    <row r="384" spans="1:8" s="2" customFormat="1" ht="16.899999999999999" customHeight="1">
      <c r="A384" s="36"/>
      <c r="B384" s="41"/>
      <c r="C384" s="282" t="s">
        <v>1754</v>
      </c>
      <c r="D384" s="282" t="s">
        <v>10633</v>
      </c>
      <c r="E384" s="19" t="s">
        <v>288</v>
      </c>
      <c r="F384" s="283">
        <v>228.74</v>
      </c>
      <c r="G384" s="36"/>
      <c r="H384" s="41"/>
    </row>
    <row r="385" spans="1:8" s="2" customFormat="1" ht="16.899999999999999" customHeight="1">
      <c r="A385" s="36"/>
      <c r="B385" s="41"/>
      <c r="C385" s="282" t="s">
        <v>1761</v>
      </c>
      <c r="D385" s="282" t="s">
        <v>10634</v>
      </c>
      <c r="E385" s="19" t="s">
        <v>288</v>
      </c>
      <c r="F385" s="283">
        <v>114.37</v>
      </c>
      <c r="G385" s="36"/>
      <c r="H385" s="41"/>
    </row>
    <row r="386" spans="1:8" s="2" customFormat="1" ht="16.899999999999999" customHeight="1">
      <c r="A386" s="36"/>
      <c r="B386" s="41"/>
      <c r="C386" s="282" t="s">
        <v>1777</v>
      </c>
      <c r="D386" s="282" t="s">
        <v>10676</v>
      </c>
      <c r="E386" s="19" t="s">
        <v>288</v>
      </c>
      <c r="F386" s="283">
        <v>252.37</v>
      </c>
      <c r="G386" s="36"/>
      <c r="H386" s="41"/>
    </row>
    <row r="387" spans="1:8" s="2" customFormat="1" ht="16.899999999999999" customHeight="1">
      <c r="A387" s="36"/>
      <c r="B387" s="41"/>
      <c r="C387" s="282" t="s">
        <v>2350</v>
      </c>
      <c r="D387" s="282" t="s">
        <v>10635</v>
      </c>
      <c r="E387" s="19" t="s">
        <v>288</v>
      </c>
      <c r="F387" s="283">
        <v>114.37</v>
      </c>
      <c r="G387" s="36"/>
      <c r="H387" s="41"/>
    </row>
    <row r="388" spans="1:8" s="2" customFormat="1" ht="16.899999999999999" customHeight="1">
      <c r="A388" s="36"/>
      <c r="B388" s="41"/>
      <c r="C388" s="282" t="s">
        <v>3012</v>
      </c>
      <c r="D388" s="282" t="s">
        <v>10636</v>
      </c>
      <c r="E388" s="19" t="s">
        <v>288</v>
      </c>
      <c r="F388" s="283">
        <v>116.455</v>
      </c>
      <c r="G388" s="36"/>
      <c r="H388" s="41"/>
    </row>
    <row r="389" spans="1:8" s="2" customFormat="1" ht="16.899999999999999" customHeight="1">
      <c r="A389" s="36"/>
      <c r="B389" s="41"/>
      <c r="C389" s="282" t="s">
        <v>3020</v>
      </c>
      <c r="D389" s="282" t="s">
        <v>10637</v>
      </c>
      <c r="E389" s="19" t="s">
        <v>288</v>
      </c>
      <c r="F389" s="283">
        <v>116.455</v>
      </c>
      <c r="G389" s="36"/>
      <c r="H389" s="41"/>
    </row>
    <row r="390" spans="1:8" s="2" customFormat="1" ht="16.899999999999999" customHeight="1">
      <c r="A390" s="36"/>
      <c r="B390" s="41"/>
      <c r="C390" s="282" t="s">
        <v>3105</v>
      </c>
      <c r="D390" s="282" t="s">
        <v>10638</v>
      </c>
      <c r="E390" s="19" t="s">
        <v>288</v>
      </c>
      <c r="F390" s="283">
        <v>116.455</v>
      </c>
      <c r="G390" s="36"/>
      <c r="H390" s="41"/>
    </row>
    <row r="391" spans="1:8" s="2" customFormat="1" ht="16.899999999999999" customHeight="1">
      <c r="A391" s="36"/>
      <c r="B391" s="41"/>
      <c r="C391" s="282" t="s">
        <v>3109</v>
      </c>
      <c r="D391" s="282" t="s">
        <v>10639</v>
      </c>
      <c r="E391" s="19" t="s">
        <v>288</v>
      </c>
      <c r="F391" s="283">
        <v>116.455</v>
      </c>
      <c r="G391" s="36"/>
      <c r="H391" s="41"/>
    </row>
    <row r="392" spans="1:8" s="2" customFormat="1" ht="16.899999999999999" customHeight="1">
      <c r="A392" s="36"/>
      <c r="B392" s="41"/>
      <c r="C392" s="282" t="s">
        <v>3136</v>
      </c>
      <c r="D392" s="282" t="s">
        <v>10640</v>
      </c>
      <c r="E392" s="19" t="s">
        <v>288</v>
      </c>
      <c r="F392" s="283">
        <v>131.52600000000001</v>
      </c>
      <c r="G392" s="36"/>
      <c r="H392" s="41"/>
    </row>
    <row r="393" spans="1:8" s="2" customFormat="1" ht="16.899999999999999" customHeight="1">
      <c r="A393" s="36"/>
      <c r="B393" s="41"/>
      <c r="C393" s="282" t="s">
        <v>3182</v>
      </c>
      <c r="D393" s="282" t="s">
        <v>10641</v>
      </c>
      <c r="E393" s="19" t="s">
        <v>288</v>
      </c>
      <c r="F393" s="283">
        <v>116.455</v>
      </c>
      <c r="G393" s="36"/>
      <c r="H393" s="41"/>
    </row>
    <row r="394" spans="1:8" s="2" customFormat="1" ht="16.899999999999999" customHeight="1">
      <c r="A394" s="36"/>
      <c r="B394" s="41"/>
      <c r="C394" s="278" t="s">
        <v>734</v>
      </c>
      <c r="D394" s="279" t="s">
        <v>735</v>
      </c>
      <c r="E394" s="280" t="s">
        <v>288</v>
      </c>
      <c r="F394" s="281">
        <v>63.316000000000003</v>
      </c>
      <c r="G394" s="36"/>
      <c r="H394" s="41"/>
    </row>
    <row r="395" spans="1:8" s="2" customFormat="1" ht="16.899999999999999" customHeight="1">
      <c r="A395" s="36"/>
      <c r="B395" s="41"/>
      <c r="C395" s="282" t="s">
        <v>21</v>
      </c>
      <c r="D395" s="282" t="s">
        <v>5951</v>
      </c>
      <c r="E395" s="19" t="s">
        <v>21</v>
      </c>
      <c r="F395" s="283">
        <v>0</v>
      </c>
      <c r="G395" s="36"/>
      <c r="H395" s="41"/>
    </row>
    <row r="396" spans="1:8" s="2" customFormat="1" ht="16.899999999999999" customHeight="1">
      <c r="A396" s="36"/>
      <c r="B396" s="41"/>
      <c r="C396" s="282" t="s">
        <v>21</v>
      </c>
      <c r="D396" s="282" t="s">
        <v>5990</v>
      </c>
      <c r="E396" s="19" t="s">
        <v>21</v>
      </c>
      <c r="F396" s="283">
        <v>19.756</v>
      </c>
      <c r="G396" s="36"/>
      <c r="H396" s="41"/>
    </row>
    <row r="397" spans="1:8" s="2" customFormat="1" ht="16.899999999999999" customHeight="1">
      <c r="A397" s="36"/>
      <c r="B397" s="41"/>
      <c r="C397" s="282" t="s">
        <v>21</v>
      </c>
      <c r="D397" s="282" t="s">
        <v>5991</v>
      </c>
      <c r="E397" s="19" t="s">
        <v>21</v>
      </c>
      <c r="F397" s="283">
        <v>6.75</v>
      </c>
      <c r="G397" s="36"/>
      <c r="H397" s="41"/>
    </row>
    <row r="398" spans="1:8" s="2" customFormat="1" ht="16.899999999999999" customHeight="1">
      <c r="A398" s="36"/>
      <c r="B398" s="41"/>
      <c r="C398" s="282" t="s">
        <v>21</v>
      </c>
      <c r="D398" s="282" t="s">
        <v>5992</v>
      </c>
      <c r="E398" s="19" t="s">
        <v>21</v>
      </c>
      <c r="F398" s="283">
        <v>18.405000000000001</v>
      </c>
      <c r="G398" s="36"/>
      <c r="H398" s="41"/>
    </row>
    <row r="399" spans="1:8" s="2" customFormat="1" ht="16.899999999999999" customHeight="1">
      <c r="A399" s="36"/>
      <c r="B399" s="41"/>
      <c r="C399" s="282" t="s">
        <v>21</v>
      </c>
      <c r="D399" s="282" t="s">
        <v>5993</v>
      </c>
      <c r="E399" s="19" t="s">
        <v>21</v>
      </c>
      <c r="F399" s="283">
        <v>18.405000000000001</v>
      </c>
      <c r="G399" s="36"/>
      <c r="H399" s="41"/>
    </row>
    <row r="400" spans="1:8" s="2" customFormat="1" ht="16.899999999999999" customHeight="1">
      <c r="A400" s="36"/>
      <c r="B400" s="41"/>
      <c r="C400" s="282" t="s">
        <v>734</v>
      </c>
      <c r="D400" s="282" t="s">
        <v>296</v>
      </c>
      <c r="E400" s="19" t="s">
        <v>21</v>
      </c>
      <c r="F400" s="283">
        <v>63.316000000000003</v>
      </c>
      <c r="G400" s="36"/>
      <c r="H400" s="41"/>
    </row>
    <row r="401" spans="1:8" s="2" customFormat="1" ht="16.899999999999999" customHeight="1">
      <c r="A401" s="36"/>
      <c r="B401" s="41"/>
      <c r="C401" s="284" t="s">
        <v>10629</v>
      </c>
      <c r="D401" s="36"/>
      <c r="E401" s="36"/>
      <c r="F401" s="36"/>
      <c r="G401" s="36"/>
      <c r="H401" s="41"/>
    </row>
    <row r="402" spans="1:8" s="2" customFormat="1" ht="16.899999999999999" customHeight="1">
      <c r="A402" s="36"/>
      <c r="B402" s="41"/>
      <c r="C402" s="282" t="s">
        <v>3332</v>
      </c>
      <c r="D402" s="282" t="s">
        <v>10644</v>
      </c>
      <c r="E402" s="19" t="s">
        <v>288</v>
      </c>
      <c r="F402" s="283">
        <v>63.316000000000003</v>
      </c>
      <c r="G402" s="36"/>
      <c r="H402" s="41"/>
    </row>
    <row r="403" spans="1:8" s="2" customFormat="1" ht="16.899999999999999" customHeight="1">
      <c r="A403" s="36"/>
      <c r="B403" s="41"/>
      <c r="C403" s="282" t="s">
        <v>1441</v>
      </c>
      <c r="D403" s="282" t="s">
        <v>10688</v>
      </c>
      <c r="E403" s="19" t="s">
        <v>288</v>
      </c>
      <c r="F403" s="283">
        <v>370.04599999999999</v>
      </c>
      <c r="G403" s="36"/>
      <c r="H403" s="41"/>
    </row>
    <row r="404" spans="1:8" s="2" customFormat="1" ht="16.899999999999999" customHeight="1">
      <c r="A404" s="36"/>
      <c r="B404" s="41"/>
      <c r="C404" s="282" t="s">
        <v>1447</v>
      </c>
      <c r="D404" s="282" t="s">
        <v>10689</v>
      </c>
      <c r="E404" s="19" t="s">
        <v>288</v>
      </c>
      <c r="F404" s="283">
        <v>370.04599999999999</v>
      </c>
      <c r="G404" s="36"/>
      <c r="H404" s="41"/>
    </row>
    <row r="405" spans="1:8" s="2" customFormat="1" ht="16.899999999999999" customHeight="1">
      <c r="A405" s="36"/>
      <c r="B405" s="41"/>
      <c r="C405" s="282" t="s">
        <v>1462</v>
      </c>
      <c r="D405" s="282" t="s">
        <v>10645</v>
      </c>
      <c r="E405" s="19" t="s">
        <v>288</v>
      </c>
      <c r="F405" s="283">
        <v>166.37100000000001</v>
      </c>
      <c r="G405" s="36"/>
      <c r="H405" s="41"/>
    </row>
    <row r="406" spans="1:8" s="2" customFormat="1" ht="16.899999999999999" customHeight="1">
      <c r="A406" s="36"/>
      <c r="B406" s="41"/>
      <c r="C406" s="282" t="s">
        <v>1468</v>
      </c>
      <c r="D406" s="282" t="s">
        <v>10646</v>
      </c>
      <c r="E406" s="19" t="s">
        <v>288</v>
      </c>
      <c r="F406" s="283">
        <v>203.67500000000001</v>
      </c>
      <c r="G406" s="36"/>
      <c r="H406" s="41"/>
    </row>
    <row r="407" spans="1:8" s="2" customFormat="1" ht="16.899999999999999" customHeight="1">
      <c r="A407" s="36"/>
      <c r="B407" s="41"/>
      <c r="C407" s="282" t="s">
        <v>1590</v>
      </c>
      <c r="D407" s="282" t="s">
        <v>10690</v>
      </c>
      <c r="E407" s="19" t="s">
        <v>409</v>
      </c>
      <c r="F407" s="283">
        <v>273.47199999999998</v>
      </c>
      <c r="G407" s="36"/>
      <c r="H407" s="41"/>
    </row>
    <row r="408" spans="1:8" s="2" customFormat="1" ht="16.899999999999999" customHeight="1">
      <c r="A408" s="36"/>
      <c r="B408" s="41"/>
      <c r="C408" s="282" t="s">
        <v>3259</v>
      </c>
      <c r="D408" s="282" t="s">
        <v>10647</v>
      </c>
      <c r="E408" s="19" t="s">
        <v>288</v>
      </c>
      <c r="F408" s="283">
        <v>166.37100000000001</v>
      </c>
      <c r="G408" s="36"/>
      <c r="H408" s="41"/>
    </row>
    <row r="409" spans="1:8" s="2" customFormat="1" ht="16.899999999999999" customHeight="1">
      <c r="A409" s="36"/>
      <c r="B409" s="41"/>
      <c r="C409" s="282" t="s">
        <v>3265</v>
      </c>
      <c r="D409" s="282" t="s">
        <v>10648</v>
      </c>
      <c r="E409" s="19" t="s">
        <v>288</v>
      </c>
      <c r="F409" s="283">
        <v>166.37100000000001</v>
      </c>
      <c r="G409" s="36"/>
      <c r="H409" s="41"/>
    </row>
    <row r="410" spans="1:8" s="2" customFormat="1" ht="16.899999999999999" customHeight="1">
      <c r="A410" s="36"/>
      <c r="B410" s="41"/>
      <c r="C410" s="282" t="s">
        <v>3364</v>
      </c>
      <c r="D410" s="282" t="s">
        <v>10649</v>
      </c>
      <c r="E410" s="19" t="s">
        <v>288</v>
      </c>
      <c r="F410" s="283">
        <v>166.37100000000001</v>
      </c>
      <c r="G410" s="36"/>
      <c r="H410" s="41"/>
    </row>
    <row r="411" spans="1:8" s="2" customFormat="1" ht="16.899999999999999" customHeight="1">
      <c r="A411" s="36"/>
      <c r="B411" s="41"/>
      <c r="C411" s="282" t="s">
        <v>3369</v>
      </c>
      <c r="D411" s="282" t="s">
        <v>10650</v>
      </c>
      <c r="E411" s="19" t="s">
        <v>288</v>
      </c>
      <c r="F411" s="283">
        <v>166.37100000000001</v>
      </c>
      <c r="G411" s="36"/>
      <c r="H411" s="41"/>
    </row>
    <row r="412" spans="1:8" s="2" customFormat="1" ht="16.899999999999999" customHeight="1">
      <c r="A412" s="36"/>
      <c r="B412" s="41"/>
      <c r="C412" s="282" t="s">
        <v>3399</v>
      </c>
      <c r="D412" s="282" t="s">
        <v>10651</v>
      </c>
      <c r="E412" s="19" t="s">
        <v>288</v>
      </c>
      <c r="F412" s="283">
        <v>166.37100000000001</v>
      </c>
      <c r="G412" s="36"/>
      <c r="H412" s="41"/>
    </row>
    <row r="413" spans="1:8" s="2" customFormat="1" ht="16.899999999999999" customHeight="1">
      <c r="A413" s="36"/>
      <c r="B413" s="41"/>
      <c r="C413" s="282" t="s">
        <v>3478</v>
      </c>
      <c r="D413" s="282" t="s">
        <v>10652</v>
      </c>
      <c r="E413" s="19" t="s">
        <v>288</v>
      </c>
      <c r="F413" s="283">
        <v>235.48099999999999</v>
      </c>
      <c r="G413" s="36"/>
      <c r="H413" s="41"/>
    </row>
    <row r="414" spans="1:8" s="2" customFormat="1" ht="16.899999999999999" customHeight="1">
      <c r="A414" s="36"/>
      <c r="B414" s="41"/>
      <c r="C414" s="278" t="s">
        <v>5231</v>
      </c>
      <c r="D414" s="279" t="s">
        <v>5232</v>
      </c>
      <c r="E414" s="280" t="s">
        <v>288</v>
      </c>
      <c r="F414" s="281">
        <v>103.05500000000001</v>
      </c>
      <c r="G414" s="36"/>
      <c r="H414" s="41"/>
    </row>
    <row r="415" spans="1:8" s="2" customFormat="1" ht="16.899999999999999" customHeight="1">
      <c r="A415" s="36"/>
      <c r="B415" s="41"/>
      <c r="C415" s="282" t="s">
        <v>21</v>
      </c>
      <c r="D415" s="282" t="s">
        <v>5948</v>
      </c>
      <c r="E415" s="19" t="s">
        <v>21</v>
      </c>
      <c r="F415" s="283">
        <v>0</v>
      </c>
      <c r="G415" s="36"/>
      <c r="H415" s="41"/>
    </row>
    <row r="416" spans="1:8" s="2" customFormat="1" ht="16.899999999999999" customHeight="1">
      <c r="A416" s="36"/>
      <c r="B416" s="41"/>
      <c r="C416" s="282" t="s">
        <v>21</v>
      </c>
      <c r="D416" s="282" t="s">
        <v>5981</v>
      </c>
      <c r="E416" s="19" t="s">
        <v>21</v>
      </c>
      <c r="F416" s="283">
        <v>0</v>
      </c>
      <c r="G416" s="36"/>
      <c r="H416" s="41"/>
    </row>
    <row r="417" spans="1:8" s="2" customFormat="1" ht="16.899999999999999" customHeight="1">
      <c r="A417" s="36"/>
      <c r="B417" s="41"/>
      <c r="C417" s="282" t="s">
        <v>21</v>
      </c>
      <c r="D417" s="282" t="s">
        <v>5982</v>
      </c>
      <c r="E417" s="19" t="s">
        <v>21</v>
      </c>
      <c r="F417" s="283">
        <v>44.246000000000002</v>
      </c>
      <c r="G417" s="36"/>
      <c r="H417" s="41"/>
    </row>
    <row r="418" spans="1:8" s="2" customFormat="1" ht="16.899999999999999" customHeight="1">
      <c r="A418" s="36"/>
      <c r="B418" s="41"/>
      <c r="C418" s="282" t="s">
        <v>21</v>
      </c>
      <c r="D418" s="282" t="s">
        <v>5983</v>
      </c>
      <c r="E418" s="19" t="s">
        <v>21</v>
      </c>
      <c r="F418" s="283">
        <v>58.808999999999997</v>
      </c>
      <c r="G418" s="36"/>
      <c r="H418" s="41"/>
    </row>
    <row r="419" spans="1:8" s="2" customFormat="1" ht="16.899999999999999" customHeight="1">
      <c r="A419" s="36"/>
      <c r="B419" s="41"/>
      <c r="C419" s="282" t="s">
        <v>5231</v>
      </c>
      <c r="D419" s="282" t="s">
        <v>296</v>
      </c>
      <c r="E419" s="19" t="s">
        <v>21</v>
      </c>
      <c r="F419" s="283">
        <v>103.05500000000001</v>
      </c>
      <c r="G419" s="36"/>
      <c r="H419" s="41"/>
    </row>
    <row r="420" spans="1:8" s="2" customFormat="1" ht="16.899999999999999" customHeight="1">
      <c r="A420" s="36"/>
      <c r="B420" s="41"/>
      <c r="C420" s="284" t="s">
        <v>10629</v>
      </c>
      <c r="D420" s="36"/>
      <c r="E420" s="36"/>
      <c r="F420" s="36"/>
      <c r="G420" s="36"/>
      <c r="H420" s="41"/>
    </row>
    <row r="421" spans="1:8" s="2" customFormat="1" ht="16.899999999999999" customHeight="1">
      <c r="A421" s="36"/>
      <c r="B421" s="41"/>
      <c r="C421" s="282" t="s">
        <v>5977</v>
      </c>
      <c r="D421" s="282" t="s">
        <v>10691</v>
      </c>
      <c r="E421" s="19" t="s">
        <v>288</v>
      </c>
      <c r="F421" s="283">
        <v>103.05500000000001</v>
      </c>
      <c r="G421" s="36"/>
      <c r="H421" s="41"/>
    </row>
    <row r="422" spans="1:8" s="2" customFormat="1" ht="16.899999999999999" customHeight="1">
      <c r="A422" s="36"/>
      <c r="B422" s="41"/>
      <c r="C422" s="282" t="s">
        <v>1441</v>
      </c>
      <c r="D422" s="282" t="s">
        <v>10688</v>
      </c>
      <c r="E422" s="19" t="s">
        <v>288</v>
      </c>
      <c r="F422" s="283">
        <v>370.04599999999999</v>
      </c>
      <c r="G422" s="36"/>
      <c r="H422" s="41"/>
    </row>
    <row r="423" spans="1:8" s="2" customFormat="1" ht="16.899999999999999" customHeight="1">
      <c r="A423" s="36"/>
      <c r="B423" s="41"/>
      <c r="C423" s="282" t="s">
        <v>1447</v>
      </c>
      <c r="D423" s="282" t="s">
        <v>10689</v>
      </c>
      <c r="E423" s="19" t="s">
        <v>288</v>
      </c>
      <c r="F423" s="283">
        <v>370.04599999999999</v>
      </c>
      <c r="G423" s="36"/>
      <c r="H423" s="41"/>
    </row>
    <row r="424" spans="1:8" s="2" customFormat="1" ht="16.899999999999999" customHeight="1">
      <c r="A424" s="36"/>
      <c r="B424" s="41"/>
      <c r="C424" s="282" t="s">
        <v>1462</v>
      </c>
      <c r="D424" s="282" t="s">
        <v>10645</v>
      </c>
      <c r="E424" s="19" t="s">
        <v>288</v>
      </c>
      <c r="F424" s="283">
        <v>166.37100000000001</v>
      </c>
      <c r="G424" s="36"/>
      <c r="H424" s="41"/>
    </row>
    <row r="425" spans="1:8" s="2" customFormat="1" ht="16.899999999999999" customHeight="1">
      <c r="A425" s="36"/>
      <c r="B425" s="41"/>
      <c r="C425" s="282" t="s">
        <v>1468</v>
      </c>
      <c r="D425" s="282" t="s">
        <v>10646</v>
      </c>
      <c r="E425" s="19" t="s">
        <v>288</v>
      </c>
      <c r="F425" s="283">
        <v>203.67500000000001</v>
      </c>
      <c r="G425" s="36"/>
      <c r="H425" s="41"/>
    </row>
    <row r="426" spans="1:8" s="2" customFormat="1" ht="16.899999999999999" customHeight="1">
      <c r="A426" s="36"/>
      <c r="B426" s="41"/>
      <c r="C426" s="282" t="s">
        <v>1590</v>
      </c>
      <c r="D426" s="282" t="s">
        <v>10690</v>
      </c>
      <c r="E426" s="19" t="s">
        <v>409</v>
      </c>
      <c r="F426" s="283">
        <v>273.47199999999998</v>
      </c>
      <c r="G426" s="36"/>
      <c r="H426" s="41"/>
    </row>
    <row r="427" spans="1:8" s="2" customFormat="1" ht="16.899999999999999" customHeight="1">
      <c r="A427" s="36"/>
      <c r="B427" s="41"/>
      <c r="C427" s="282" t="s">
        <v>3259</v>
      </c>
      <c r="D427" s="282" t="s">
        <v>10647</v>
      </c>
      <c r="E427" s="19" t="s">
        <v>288</v>
      </c>
      <c r="F427" s="283">
        <v>166.37100000000001</v>
      </c>
      <c r="G427" s="36"/>
      <c r="H427" s="41"/>
    </row>
    <row r="428" spans="1:8" s="2" customFormat="1" ht="16.899999999999999" customHeight="1">
      <c r="A428" s="36"/>
      <c r="B428" s="41"/>
      <c r="C428" s="282" t="s">
        <v>3265</v>
      </c>
      <c r="D428" s="282" t="s">
        <v>10648</v>
      </c>
      <c r="E428" s="19" t="s">
        <v>288</v>
      </c>
      <c r="F428" s="283">
        <v>166.37100000000001</v>
      </c>
      <c r="G428" s="36"/>
      <c r="H428" s="41"/>
    </row>
    <row r="429" spans="1:8" s="2" customFormat="1" ht="16.899999999999999" customHeight="1">
      <c r="A429" s="36"/>
      <c r="B429" s="41"/>
      <c r="C429" s="282" t="s">
        <v>3364</v>
      </c>
      <c r="D429" s="282" t="s">
        <v>10649</v>
      </c>
      <c r="E429" s="19" t="s">
        <v>288</v>
      </c>
      <c r="F429" s="283">
        <v>166.37100000000001</v>
      </c>
      <c r="G429" s="36"/>
      <c r="H429" s="41"/>
    </row>
    <row r="430" spans="1:8" s="2" customFormat="1" ht="16.899999999999999" customHeight="1">
      <c r="A430" s="36"/>
      <c r="B430" s="41"/>
      <c r="C430" s="282" t="s">
        <v>3369</v>
      </c>
      <c r="D430" s="282" t="s">
        <v>10650</v>
      </c>
      <c r="E430" s="19" t="s">
        <v>288</v>
      </c>
      <c r="F430" s="283">
        <v>166.37100000000001</v>
      </c>
      <c r="G430" s="36"/>
      <c r="H430" s="41"/>
    </row>
    <row r="431" spans="1:8" s="2" customFormat="1" ht="16.899999999999999" customHeight="1">
      <c r="A431" s="36"/>
      <c r="B431" s="41"/>
      <c r="C431" s="282" t="s">
        <v>3399</v>
      </c>
      <c r="D431" s="282" t="s">
        <v>10651</v>
      </c>
      <c r="E431" s="19" t="s">
        <v>288</v>
      </c>
      <c r="F431" s="283">
        <v>166.37100000000001</v>
      </c>
      <c r="G431" s="36"/>
      <c r="H431" s="41"/>
    </row>
    <row r="432" spans="1:8" s="2" customFormat="1" ht="16.899999999999999" customHeight="1">
      <c r="A432" s="36"/>
      <c r="B432" s="41"/>
      <c r="C432" s="282" t="s">
        <v>3478</v>
      </c>
      <c r="D432" s="282" t="s">
        <v>10652</v>
      </c>
      <c r="E432" s="19" t="s">
        <v>288</v>
      </c>
      <c r="F432" s="283">
        <v>235.48099999999999</v>
      </c>
      <c r="G432" s="36"/>
      <c r="H432" s="41"/>
    </row>
    <row r="433" spans="1:8" s="2" customFormat="1" ht="16.899999999999999" customHeight="1">
      <c r="A433" s="36"/>
      <c r="B433" s="41"/>
      <c r="C433" s="278" t="s">
        <v>754</v>
      </c>
      <c r="D433" s="279" t="s">
        <v>755</v>
      </c>
      <c r="E433" s="280" t="s">
        <v>409</v>
      </c>
      <c r="F433" s="281">
        <v>22.9</v>
      </c>
      <c r="G433" s="36"/>
      <c r="H433" s="41"/>
    </row>
    <row r="434" spans="1:8" s="2" customFormat="1" ht="16.899999999999999" customHeight="1">
      <c r="A434" s="36"/>
      <c r="B434" s="41"/>
      <c r="C434" s="282" t="s">
        <v>21</v>
      </c>
      <c r="D434" s="282" t="s">
        <v>5887</v>
      </c>
      <c r="E434" s="19" t="s">
        <v>21</v>
      </c>
      <c r="F434" s="283">
        <v>0</v>
      </c>
      <c r="G434" s="36"/>
      <c r="H434" s="41"/>
    </row>
    <row r="435" spans="1:8" s="2" customFormat="1" ht="16.899999999999999" customHeight="1">
      <c r="A435" s="36"/>
      <c r="B435" s="41"/>
      <c r="C435" s="282" t="s">
        <v>21</v>
      </c>
      <c r="D435" s="282" t="s">
        <v>5888</v>
      </c>
      <c r="E435" s="19" t="s">
        <v>21</v>
      </c>
      <c r="F435" s="283">
        <v>2.8</v>
      </c>
      <c r="G435" s="36"/>
      <c r="H435" s="41"/>
    </row>
    <row r="436" spans="1:8" s="2" customFormat="1" ht="16.899999999999999" customHeight="1">
      <c r="A436" s="36"/>
      <c r="B436" s="41"/>
      <c r="C436" s="282" t="s">
        <v>21</v>
      </c>
      <c r="D436" s="282" t="s">
        <v>5889</v>
      </c>
      <c r="E436" s="19" t="s">
        <v>21</v>
      </c>
      <c r="F436" s="283">
        <v>6.05</v>
      </c>
      <c r="G436" s="36"/>
      <c r="H436" s="41"/>
    </row>
    <row r="437" spans="1:8" s="2" customFormat="1" ht="16.899999999999999" customHeight="1">
      <c r="A437" s="36"/>
      <c r="B437" s="41"/>
      <c r="C437" s="282" t="s">
        <v>21</v>
      </c>
      <c r="D437" s="282" t="s">
        <v>5890</v>
      </c>
      <c r="E437" s="19" t="s">
        <v>21</v>
      </c>
      <c r="F437" s="283">
        <v>8.15</v>
      </c>
      <c r="G437" s="36"/>
      <c r="H437" s="41"/>
    </row>
    <row r="438" spans="1:8" s="2" customFormat="1" ht="16.899999999999999" customHeight="1">
      <c r="A438" s="36"/>
      <c r="B438" s="41"/>
      <c r="C438" s="282" t="s">
        <v>21</v>
      </c>
      <c r="D438" s="282" t="s">
        <v>5891</v>
      </c>
      <c r="E438" s="19" t="s">
        <v>21</v>
      </c>
      <c r="F438" s="283">
        <v>5.9</v>
      </c>
      <c r="G438" s="36"/>
      <c r="H438" s="41"/>
    </row>
    <row r="439" spans="1:8" s="2" customFormat="1" ht="16.899999999999999" customHeight="1">
      <c r="A439" s="36"/>
      <c r="B439" s="41"/>
      <c r="C439" s="282" t="s">
        <v>754</v>
      </c>
      <c r="D439" s="282" t="s">
        <v>296</v>
      </c>
      <c r="E439" s="19" t="s">
        <v>21</v>
      </c>
      <c r="F439" s="283">
        <v>22.9</v>
      </c>
      <c r="G439" s="36"/>
      <c r="H439" s="41"/>
    </row>
    <row r="440" spans="1:8" s="2" customFormat="1" ht="16.899999999999999" customHeight="1">
      <c r="A440" s="36"/>
      <c r="B440" s="41"/>
      <c r="C440" s="284" t="s">
        <v>10629</v>
      </c>
      <c r="D440" s="36"/>
      <c r="E440" s="36"/>
      <c r="F440" s="36"/>
      <c r="G440" s="36"/>
      <c r="H440" s="41"/>
    </row>
    <row r="441" spans="1:8" s="2" customFormat="1" ht="16.899999999999999" customHeight="1">
      <c r="A441" s="36"/>
      <c r="B441" s="41"/>
      <c r="C441" s="282" t="s">
        <v>3036</v>
      </c>
      <c r="D441" s="282" t="s">
        <v>10654</v>
      </c>
      <c r="E441" s="19" t="s">
        <v>409</v>
      </c>
      <c r="F441" s="283">
        <v>34.75</v>
      </c>
      <c r="G441" s="36"/>
      <c r="H441" s="41"/>
    </row>
    <row r="442" spans="1:8" s="2" customFormat="1" ht="16.899999999999999" customHeight="1">
      <c r="A442" s="36"/>
      <c r="B442" s="41"/>
      <c r="C442" s="282" t="s">
        <v>3012</v>
      </c>
      <c r="D442" s="282" t="s">
        <v>10636</v>
      </c>
      <c r="E442" s="19" t="s">
        <v>288</v>
      </c>
      <c r="F442" s="283">
        <v>116.455</v>
      </c>
      <c r="G442" s="36"/>
      <c r="H442" s="41"/>
    </row>
    <row r="443" spans="1:8" s="2" customFormat="1" ht="16.899999999999999" customHeight="1">
      <c r="A443" s="36"/>
      <c r="B443" s="41"/>
      <c r="C443" s="282" t="s">
        <v>3020</v>
      </c>
      <c r="D443" s="282" t="s">
        <v>10637</v>
      </c>
      <c r="E443" s="19" t="s">
        <v>288</v>
      </c>
      <c r="F443" s="283">
        <v>116.455</v>
      </c>
      <c r="G443" s="36"/>
      <c r="H443" s="41"/>
    </row>
    <row r="444" spans="1:8" s="2" customFormat="1" ht="16.899999999999999" customHeight="1">
      <c r="A444" s="36"/>
      <c r="B444" s="41"/>
      <c r="C444" s="282" t="s">
        <v>3105</v>
      </c>
      <c r="D444" s="282" t="s">
        <v>10638</v>
      </c>
      <c r="E444" s="19" t="s">
        <v>288</v>
      </c>
      <c r="F444" s="283">
        <v>116.455</v>
      </c>
      <c r="G444" s="36"/>
      <c r="H444" s="41"/>
    </row>
    <row r="445" spans="1:8" s="2" customFormat="1" ht="16.899999999999999" customHeight="1">
      <c r="A445" s="36"/>
      <c r="B445" s="41"/>
      <c r="C445" s="282" t="s">
        <v>3109</v>
      </c>
      <c r="D445" s="282" t="s">
        <v>10639</v>
      </c>
      <c r="E445" s="19" t="s">
        <v>288</v>
      </c>
      <c r="F445" s="283">
        <v>116.455</v>
      </c>
      <c r="G445" s="36"/>
      <c r="H445" s="41"/>
    </row>
    <row r="446" spans="1:8" s="2" customFormat="1" ht="16.899999999999999" customHeight="1">
      <c r="A446" s="36"/>
      <c r="B446" s="41"/>
      <c r="C446" s="282" t="s">
        <v>3142</v>
      </c>
      <c r="D446" s="282" t="s">
        <v>10655</v>
      </c>
      <c r="E446" s="19" t="s">
        <v>409</v>
      </c>
      <c r="F446" s="283">
        <v>104.8</v>
      </c>
      <c r="G446" s="36"/>
      <c r="H446" s="41"/>
    </row>
    <row r="447" spans="1:8" s="2" customFormat="1" ht="16.899999999999999" customHeight="1">
      <c r="A447" s="36"/>
      <c r="B447" s="41"/>
      <c r="C447" s="282" t="s">
        <v>3155</v>
      </c>
      <c r="D447" s="282" t="s">
        <v>10656</v>
      </c>
      <c r="E447" s="19" t="s">
        <v>409</v>
      </c>
      <c r="F447" s="283">
        <v>34.75</v>
      </c>
      <c r="G447" s="36"/>
      <c r="H447" s="41"/>
    </row>
    <row r="448" spans="1:8" s="2" customFormat="1" ht="16.899999999999999" customHeight="1">
      <c r="A448" s="36"/>
      <c r="B448" s="41"/>
      <c r="C448" s="282" t="s">
        <v>3182</v>
      </c>
      <c r="D448" s="282" t="s">
        <v>10641</v>
      </c>
      <c r="E448" s="19" t="s">
        <v>288</v>
      </c>
      <c r="F448" s="283">
        <v>116.455</v>
      </c>
      <c r="G448" s="36"/>
      <c r="H448" s="41"/>
    </row>
    <row r="449" spans="1:8" s="2" customFormat="1" ht="16.899999999999999" customHeight="1">
      <c r="A449" s="36"/>
      <c r="B449" s="41"/>
      <c r="C449" s="282" t="s">
        <v>3270</v>
      </c>
      <c r="D449" s="282" t="s">
        <v>10657</v>
      </c>
      <c r="E449" s="19" t="s">
        <v>288</v>
      </c>
      <c r="F449" s="283">
        <v>83.231999999999999</v>
      </c>
      <c r="G449" s="36"/>
      <c r="H449" s="41"/>
    </row>
    <row r="450" spans="1:8" s="2" customFormat="1" ht="16.899999999999999" customHeight="1">
      <c r="A450" s="36"/>
      <c r="B450" s="41"/>
      <c r="C450" s="282" t="s">
        <v>3309</v>
      </c>
      <c r="D450" s="282" t="s">
        <v>10658</v>
      </c>
      <c r="E450" s="19" t="s">
        <v>409</v>
      </c>
      <c r="F450" s="283">
        <v>132.65</v>
      </c>
      <c r="G450" s="36"/>
      <c r="H450" s="41"/>
    </row>
    <row r="451" spans="1:8" s="2" customFormat="1" ht="16.899999999999999" customHeight="1">
      <c r="A451" s="36"/>
      <c r="B451" s="41"/>
      <c r="C451" s="282" t="s">
        <v>3063</v>
      </c>
      <c r="D451" s="282" t="s">
        <v>10642</v>
      </c>
      <c r="E451" s="19" t="s">
        <v>288</v>
      </c>
      <c r="F451" s="283">
        <v>1.58</v>
      </c>
      <c r="G451" s="36"/>
      <c r="H451" s="41"/>
    </row>
    <row r="452" spans="1:8" s="2" customFormat="1" ht="16.899999999999999" customHeight="1">
      <c r="A452" s="36"/>
      <c r="B452" s="41"/>
      <c r="C452" s="278" t="s">
        <v>5236</v>
      </c>
      <c r="D452" s="279" t="s">
        <v>5237</v>
      </c>
      <c r="E452" s="280" t="s">
        <v>409</v>
      </c>
      <c r="F452" s="281">
        <v>11.85</v>
      </c>
      <c r="G452" s="36"/>
      <c r="H452" s="41"/>
    </row>
    <row r="453" spans="1:8" s="2" customFormat="1" ht="16.899999999999999" customHeight="1">
      <c r="A453" s="36"/>
      <c r="B453" s="41"/>
      <c r="C453" s="282" t="s">
        <v>21</v>
      </c>
      <c r="D453" s="282" t="s">
        <v>3040</v>
      </c>
      <c r="E453" s="19" t="s">
        <v>21</v>
      </c>
      <c r="F453" s="283">
        <v>0</v>
      </c>
      <c r="G453" s="36"/>
      <c r="H453" s="41"/>
    </row>
    <row r="454" spans="1:8" s="2" customFormat="1" ht="16.899999999999999" customHeight="1">
      <c r="A454" s="36"/>
      <c r="B454" s="41"/>
      <c r="C454" s="282" t="s">
        <v>21</v>
      </c>
      <c r="D454" s="282" t="s">
        <v>5885</v>
      </c>
      <c r="E454" s="19" t="s">
        <v>21</v>
      </c>
      <c r="F454" s="283">
        <v>0</v>
      </c>
      <c r="G454" s="36"/>
      <c r="H454" s="41"/>
    </row>
    <row r="455" spans="1:8" s="2" customFormat="1" ht="16.899999999999999" customHeight="1">
      <c r="A455" s="36"/>
      <c r="B455" s="41"/>
      <c r="C455" s="282" t="s">
        <v>21</v>
      </c>
      <c r="D455" s="282" t="s">
        <v>5886</v>
      </c>
      <c r="E455" s="19" t="s">
        <v>21</v>
      </c>
      <c r="F455" s="283">
        <v>11.85</v>
      </c>
      <c r="G455" s="36"/>
      <c r="H455" s="41"/>
    </row>
    <row r="456" spans="1:8" s="2" customFormat="1" ht="16.899999999999999" customHeight="1">
      <c r="A456" s="36"/>
      <c r="B456" s="41"/>
      <c r="C456" s="282" t="s">
        <v>5236</v>
      </c>
      <c r="D456" s="282" t="s">
        <v>296</v>
      </c>
      <c r="E456" s="19" t="s">
        <v>21</v>
      </c>
      <c r="F456" s="283">
        <v>11.85</v>
      </c>
      <c r="G456" s="36"/>
      <c r="H456" s="41"/>
    </row>
    <row r="457" spans="1:8" s="2" customFormat="1" ht="16.899999999999999" customHeight="1">
      <c r="A457" s="36"/>
      <c r="B457" s="41"/>
      <c r="C457" s="284" t="s">
        <v>10629</v>
      </c>
      <c r="D457" s="36"/>
      <c r="E457" s="36"/>
      <c r="F457" s="36"/>
      <c r="G457" s="36"/>
      <c r="H457" s="41"/>
    </row>
    <row r="458" spans="1:8" s="2" customFormat="1" ht="16.899999999999999" customHeight="1">
      <c r="A458" s="36"/>
      <c r="B458" s="41"/>
      <c r="C458" s="282" t="s">
        <v>3036</v>
      </c>
      <c r="D458" s="282" t="s">
        <v>10654</v>
      </c>
      <c r="E458" s="19" t="s">
        <v>409</v>
      </c>
      <c r="F458" s="283">
        <v>34.75</v>
      </c>
      <c r="G458" s="36"/>
      <c r="H458" s="41"/>
    </row>
    <row r="459" spans="1:8" s="2" customFormat="1" ht="16.899999999999999" customHeight="1">
      <c r="A459" s="36"/>
      <c r="B459" s="41"/>
      <c r="C459" s="282" t="s">
        <v>3012</v>
      </c>
      <c r="D459" s="282" t="s">
        <v>10636</v>
      </c>
      <c r="E459" s="19" t="s">
        <v>288</v>
      </c>
      <c r="F459" s="283">
        <v>116.455</v>
      </c>
      <c r="G459" s="36"/>
      <c r="H459" s="41"/>
    </row>
    <row r="460" spans="1:8" s="2" customFormat="1" ht="16.899999999999999" customHeight="1">
      <c r="A460" s="36"/>
      <c r="B460" s="41"/>
      <c r="C460" s="282" t="s">
        <v>3020</v>
      </c>
      <c r="D460" s="282" t="s">
        <v>10637</v>
      </c>
      <c r="E460" s="19" t="s">
        <v>288</v>
      </c>
      <c r="F460" s="283">
        <v>116.455</v>
      </c>
      <c r="G460" s="36"/>
      <c r="H460" s="41"/>
    </row>
    <row r="461" spans="1:8" s="2" customFormat="1" ht="16.899999999999999" customHeight="1">
      <c r="A461" s="36"/>
      <c r="B461" s="41"/>
      <c r="C461" s="282" t="s">
        <v>3105</v>
      </c>
      <c r="D461" s="282" t="s">
        <v>10638</v>
      </c>
      <c r="E461" s="19" t="s">
        <v>288</v>
      </c>
      <c r="F461" s="283">
        <v>116.455</v>
      </c>
      <c r="G461" s="36"/>
      <c r="H461" s="41"/>
    </row>
    <row r="462" spans="1:8" s="2" customFormat="1" ht="16.899999999999999" customHeight="1">
      <c r="A462" s="36"/>
      <c r="B462" s="41"/>
      <c r="C462" s="282" t="s">
        <v>3109</v>
      </c>
      <c r="D462" s="282" t="s">
        <v>10639</v>
      </c>
      <c r="E462" s="19" t="s">
        <v>288</v>
      </c>
      <c r="F462" s="283">
        <v>116.455</v>
      </c>
      <c r="G462" s="36"/>
      <c r="H462" s="41"/>
    </row>
    <row r="463" spans="1:8" s="2" customFormat="1" ht="16.899999999999999" customHeight="1">
      <c r="A463" s="36"/>
      <c r="B463" s="41"/>
      <c r="C463" s="282" t="s">
        <v>3142</v>
      </c>
      <c r="D463" s="282" t="s">
        <v>10655</v>
      </c>
      <c r="E463" s="19" t="s">
        <v>409</v>
      </c>
      <c r="F463" s="283">
        <v>104.8</v>
      </c>
      <c r="G463" s="36"/>
      <c r="H463" s="41"/>
    </row>
    <row r="464" spans="1:8" s="2" customFormat="1" ht="16.899999999999999" customHeight="1">
      <c r="A464" s="36"/>
      <c r="B464" s="41"/>
      <c r="C464" s="282" t="s">
        <v>3155</v>
      </c>
      <c r="D464" s="282" t="s">
        <v>10656</v>
      </c>
      <c r="E464" s="19" t="s">
        <v>409</v>
      </c>
      <c r="F464" s="283">
        <v>34.75</v>
      </c>
      <c r="G464" s="36"/>
      <c r="H464" s="41"/>
    </row>
    <row r="465" spans="1:8" s="2" customFormat="1" ht="16.899999999999999" customHeight="1">
      <c r="A465" s="36"/>
      <c r="B465" s="41"/>
      <c r="C465" s="282" t="s">
        <v>3182</v>
      </c>
      <c r="D465" s="282" t="s">
        <v>10641</v>
      </c>
      <c r="E465" s="19" t="s">
        <v>288</v>
      </c>
      <c r="F465" s="283">
        <v>116.455</v>
      </c>
      <c r="G465" s="36"/>
      <c r="H465" s="41"/>
    </row>
    <row r="466" spans="1:8" s="2" customFormat="1" ht="16.899999999999999" customHeight="1">
      <c r="A466" s="36"/>
      <c r="B466" s="41"/>
      <c r="C466" s="282" t="s">
        <v>3270</v>
      </c>
      <c r="D466" s="282" t="s">
        <v>10657</v>
      </c>
      <c r="E466" s="19" t="s">
        <v>288</v>
      </c>
      <c r="F466" s="283">
        <v>83.231999999999999</v>
      </c>
      <c r="G466" s="36"/>
      <c r="H466" s="41"/>
    </row>
    <row r="467" spans="1:8" s="2" customFormat="1" ht="16.899999999999999" customHeight="1">
      <c r="A467" s="36"/>
      <c r="B467" s="41"/>
      <c r="C467" s="282" t="s">
        <v>3309</v>
      </c>
      <c r="D467" s="282" t="s">
        <v>10658</v>
      </c>
      <c r="E467" s="19" t="s">
        <v>409</v>
      </c>
      <c r="F467" s="283">
        <v>132.65</v>
      </c>
      <c r="G467" s="36"/>
      <c r="H467" s="41"/>
    </row>
    <row r="468" spans="1:8" s="2" customFormat="1" ht="16.899999999999999" customHeight="1">
      <c r="A468" s="36"/>
      <c r="B468" s="41"/>
      <c r="C468" s="282" t="s">
        <v>5892</v>
      </c>
      <c r="D468" s="282" t="s">
        <v>10692</v>
      </c>
      <c r="E468" s="19" t="s">
        <v>288</v>
      </c>
      <c r="F468" s="283">
        <v>0.78200000000000003</v>
      </c>
      <c r="G468" s="36"/>
      <c r="H468" s="41"/>
    </row>
    <row r="469" spans="1:8" s="2" customFormat="1" ht="16.899999999999999" customHeight="1">
      <c r="A469" s="36"/>
      <c r="B469" s="41"/>
      <c r="C469" s="278" t="s">
        <v>740</v>
      </c>
      <c r="D469" s="279" t="s">
        <v>741</v>
      </c>
      <c r="E469" s="280" t="s">
        <v>288</v>
      </c>
      <c r="F469" s="281">
        <v>2.4950000000000001</v>
      </c>
      <c r="G469" s="36"/>
      <c r="H469" s="41"/>
    </row>
    <row r="470" spans="1:8" s="2" customFormat="1" ht="16.899999999999999" customHeight="1">
      <c r="A470" s="36"/>
      <c r="B470" s="41"/>
      <c r="C470" s="282" t="s">
        <v>21</v>
      </c>
      <c r="D470" s="282" t="s">
        <v>5101</v>
      </c>
      <c r="E470" s="19" t="s">
        <v>21</v>
      </c>
      <c r="F470" s="283">
        <v>0</v>
      </c>
      <c r="G470" s="36"/>
      <c r="H470" s="41"/>
    </row>
    <row r="471" spans="1:8" s="2" customFormat="1" ht="16.899999999999999" customHeight="1">
      <c r="A471" s="36"/>
      <c r="B471" s="41"/>
      <c r="C471" s="282" t="s">
        <v>21</v>
      </c>
      <c r="D471" s="282" t="s">
        <v>5924</v>
      </c>
      <c r="E471" s="19" t="s">
        <v>21</v>
      </c>
      <c r="F471" s="283">
        <v>2</v>
      </c>
      <c r="G471" s="36"/>
      <c r="H471" s="41"/>
    </row>
    <row r="472" spans="1:8" s="2" customFormat="1" ht="16.899999999999999" customHeight="1">
      <c r="A472" s="36"/>
      <c r="B472" s="41"/>
      <c r="C472" s="282" t="s">
        <v>21</v>
      </c>
      <c r="D472" s="282" t="s">
        <v>5925</v>
      </c>
      <c r="E472" s="19" t="s">
        <v>21</v>
      </c>
      <c r="F472" s="283">
        <v>0.495</v>
      </c>
      <c r="G472" s="36"/>
      <c r="H472" s="41"/>
    </row>
    <row r="473" spans="1:8" s="2" customFormat="1" ht="16.899999999999999" customHeight="1">
      <c r="A473" s="36"/>
      <c r="B473" s="41"/>
      <c r="C473" s="282" t="s">
        <v>740</v>
      </c>
      <c r="D473" s="282" t="s">
        <v>296</v>
      </c>
      <c r="E473" s="19" t="s">
        <v>21</v>
      </c>
      <c r="F473" s="283">
        <v>2.4950000000000001</v>
      </c>
      <c r="G473" s="36"/>
      <c r="H473" s="41"/>
    </row>
    <row r="474" spans="1:8" s="2" customFormat="1" ht="16.899999999999999" customHeight="1">
      <c r="A474" s="36"/>
      <c r="B474" s="41"/>
      <c r="C474" s="284" t="s">
        <v>10629</v>
      </c>
      <c r="D474" s="36"/>
      <c r="E474" s="36"/>
      <c r="F474" s="36"/>
      <c r="G474" s="36"/>
      <c r="H474" s="41"/>
    </row>
    <row r="475" spans="1:8" s="2" customFormat="1" ht="16.899999999999999" customHeight="1">
      <c r="A475" s="36"/>
      <c r="B475" s="41"/>
      <c r="C475" s="282" t="s">
        <v>3114</v>
      </c>
      <c r="D475" s="282" t="s">
        <v>10659</v>
      </c>
      <c r="E475" s="19" t="s">
        <v>288</v>
      </c>
      <c r="F475" s="283">
        <v>2.4950000000000001</v>
      </c>
      <c r="G475" s="36"/>
      <c r="H475" s="41"/>
    </row>
    <row r="476" spans="1:8" s="2" customFormat="1" ht="16.899999999999999" customHeight="1">
      <c r="A476" s="36"/>
      <c r="B476" s="41"/>
      <c r="C476" s="282" t="s">
        <v>1735</v>
      </c>
      <c r="D476" s="282" t="s">
        <v>10631</v>
      </c>
      <c r="E476" s="19" t="s">
        <v>473</v>
      </c>
      <c r="F476" s="283">
        <v>0.60899999999999999</v>
      </c>
      <c r="G476" s="36"/>
      <c r="H476" s="41"/>
    </row>
    <row r="477" spans="1:8" s="2" customFormat="1" ht="16.899999999999999" customHeight="1">
      <c r="A477" s="36"/>
      <c r="B477" s="41"/>
      <c r="C477" s="282" t="s">
        <v>1747</v>
      </c>
      <c r="D477" s="282" t="s">
        <v>10632</v>
      </c>
      <c r="E477" s="19" t="s">
        <v>288</v>
      </c>
      <c r="F477" s="283">
        <v>114.37</v>
      </c>
      <c r="G477" s="36"/>
      <c r="H477" s="41"/>
    </row>
    <row r="478" spans="1:8" s="2" customFormat="1" ht="16.899999999999999" customHeight="1">
      <c r="A478" s="36"/>
      <c r="B478" s="41"/>
      <c r="C478" s="282" t="s">
        <v>1754</v>
      </c>
      <c r="D478" s="282" t="s">
        <v>10633</v>
      </c>
      <c r="E478" s="19" t="s">
        <v>288</v>
      </c>
      <c r="F478" s="283">
        <v>228.74</v>
      </c>
      <c r="G478" s="36"/>
      <c r="H478" s="41"/>
    </row>
    <row r="479" spans="1:8" s="2" customFormat="1" ht="16.899999999999999" customHeight="1">
      <c r="A479" s="36"/>
      <c r="B479" s="41"/>
      <c r="C479" s="282" t="s">
        <v>1761</v>
      </c>
      <c r="D479" s="282" t="s">
        <v>10634</v>
      </c>
      <c r="E479" s="19" t="s">
        <v>288</v>
      </c>
      <c r="F479" s="283">
        <v>114.37</v>
      </c>
      <c r="G479" s="36"/>
      <c r="H479" s="41"/>
    </row>
    <row r="480" spans="1:8" s="2" customFormat="1" ht="16.899999999999999" customHeight="1">
      <c r="A480" s="36"/>
      <c r="B480" s="41"/>
      <c r="C480" s="282" t="s">
        <v>1777</v>
      </c>
      <c r="D480" s="282" t="s">
        <v>10676</v>
      </c>
      <c r="E480" s="19" t="s">
        <v>288</v>
      </c>
      <c r="F480" s="283">
        <v>252.37</v>
      </c>
      <c r="G480" s="36"/>
      <c r="H480" s="41"/>
    </row>
    <row r="481" spans="1:8" s="2" customFormat="1" ht="16.899999999999999" customHeight="1">
      <c r="A481" s="36"/>
      <c r="B481" s="41"/>
      <c r="C481" s="282" t="s">
        <v>2350</v>
      </c>
      <c r="D481" s="282" t="s">
        <v>10635</v>
      </c>
      <c r="E481" s="19" t="s">
        <v>288</v>
      </c>
      <c r="F481" s="283">
        <v>114.37</v>
      </c>
      <c r="G481" s="36"/>
      <c r="H481" s="41"/>
    </row>
    <row r="482" spans="1:8" s="2" customFormat="1" ht="16.899999999999999" customHeight="1">
      <c r="A482" s="36"/>
      <c r="B482" s="41"/>
      <c r="C482" s="282" t="s">
        <v>3012</v>
      </c>
      <c r="D482" s="282" t="s">
        <v>10636</v>
      </c>
      <c r="E482" s="19" t="s">
        <v>288</v>
      </c>
      <c r="F482" s="283">
        <v>116.455</v>
      </c>
      <c r="G482" s="36"/>
      <c r="H482" s="41"/>
    </row>
    <row r="483" spans="1:8" s="2" customFormat="1" ht="16.899999999999999" customHeight="1">
      <c r="A483" s="36"/>
      <c r="B483" s="41"/>
      <c r="C483" s="282" t="s">
        <v>3020</v>
      </c>
      <c r="D483" s="282" t="s">
        <v>10637</v>
      </c>
      <c r="E483" s="19" t="s">
        <v>288</v>
      </c>
      <c r="F483" s="283">
        <v>116.455</v>
      </c>
      <c r="G483" s="36"/>
      <c r="H483" s="41"/>
    </row>
    <row r="484" spans="1:8" s="2" customFormat="1" ht="16.899999999999999" customHeight="1">
      <c r="A484" s="36"/>
      <c r="B484" s="41"/>
      <c r="C484" s="282" t="s">
        <v>3077</v>
      </c>
      <c r="D484" s="282" t="s">
        <v>10630</v>
      </c>
      <c r="E484" s="19" t="s">
        <v>288</v>
      </c>
      <c r="F484" s="283">
        <v>28.725000000000001</v>
      </c>
      <c r="G484" s="36"/>
      <c r="H484" s="41"/>
    </row>
    <row r="485" spans="1:8" s="2" customFormat="1" ht="16.899999999999999" customHeight="1">
      <c r="A485" s="36"/>
      <c r="B485" s="41"/>
      <c r="C485" s="282" t="s">
        <v>3105</v>
      </c>
      <c r="D485" s="282" t="s">
        <v>10638</v>
      </c>
      <c r="E485" s="19" t="s">
        <v>288</v>
      </c>
      <c r="F485" s="283">
        <v>116.455</v>
      </c>
      <c r="G485" s="36"/>
      <c r="H485" s="41"/>
    </row>
    <row r="486" spans="1:8" s="2" customFormat="1" ht="16.899999999999999" customHeight="1">
      <c r="A486" s="36"/>
      <c r="B486" s="41"/>
      <c r="C486" s="282" t="s">
        <v>3109</v>
      </c>
      <c r="D486" s="282" t="s">
        <v>10639</v>
      </c>
      <c r="E486" s="19" t="s">
        <v>288</v>
      </c>
      <c r="F486" s="283">
        <v>116.455</v>
      </c>
      <c r="G486" s="36"/>
      <c r="H486" s="41"/>
    </row>
    <row r="487" spans="1:8" s="2" customFormat="1" ht="16.899999999999999" customHeight="1">
      <c r="A487" s="36"/>
      <c r="B487" s="41"/>
      <c r="C487" s="282" t="s">
        <v>3130</v>
      </c>
      <c r="D487" s="282" t="s">
        <v>10660</v>
      </c>
      <c r="E487" s="19" t="s">
        <v>288</v>
      </c>
      <c r="F487" s="283">
        <v>2.4950000000000001</v>
      </c>
      <c r="G487" s="36"/>
      <c r="H487" s="41"/>
    </row>
    <row r="488" spans="1:8" s="2" customFormat="1" ht="16.899999999999999" customHeight="1">
      <c r="A488" s="36"/>
      <c r="B488" s="41"/>
      <c r="C488" s="282" t="s">
        <v>3136</v>
      </c>
      <c r="D488" s="282" t="s">
        <v>10640</v>
      </c>
      <c r="E488" s="19" t="s">
        <v>288</v>
      </c>
      <c r="F488" s="283">
        <v>131.52600000000001</v>
      </c>
      <c r="G488" s="36"/>
      <c r="H488" s="41"/>
    </row>
    <row r="489" spans="1:8" s="2" customFormat="1" ht="16.899999999999999" customHeight="1">
      <c r="A489" s="36"/>
      <c r="B489" s="41"/>
      <c r="C489" s="282" t="s">
        <v>3182</v>
      </c>
      <c r="D489" s="282" t="s">
        <v>10641</v>
      </c>
      <c r="E489" s="19" t="s">
        <v>288</v>
      </c>
      <c r="F489" s="283">
        <v>116.455</v>
      </c>
      <c r="G489" s="36"/>
      <c r="H489" s="41"/>
    </row>
    <row r="490" spans="1:8" s="2" customFormat="1" ht="16.899999999999999" customHeight="1">
      <c r="A490" s="36"/>
      <c r="B490" s="41"/>
      <c r="C490" s="282" t="s">
        <v>3123</v>
      </c>
      <c r="D490" s="282" t="s">
        <v>10661</v>
      </c>
      <c r="E490" s="19" t="s">
        <v>488</v>
      </c>
      <c r="F490" s="283">
        <v>30.19</v>
      </c>
      <c r="G490" s="36"/>
      <c r="H490" s="41"/>
    </row>
    <row r="491" spans="1:8" s="2" customFormat="1" ht="16.899999999999999" customHeight="1">
      <c r="A491" s="36"/>
      <c r="B491" s="41"/>
      <c r="C491" s="278" t="s">
        <v>725</v>
      </c>
      <c r="D491" s="279" t="s">
        <v>726</v>
      </c>
      <c r="E491" s="280" t="s">
        <v>288</v>
      </c>
      <c r="F491" s="281">
        <v>69.36</v>
      </c>
      <c r="G491" s="36"/>
      <c r="H491" s="41"/>
    </row>
    <row r="492" spans="1:8" s="2" customFormat="1" ht="16.899999999999999" customHeight="1">
      <c r="A492" s="36"/>
      <c r="B492" s="41"/>
      <c r="C492" s="282" t="s">
        <v>21</v>
      </c>
      <c r="D492" s="282" t="s">
        <v>5948</v>
      </c>
      <c r="E492" s="19" t="s">
        <v>21</v>
      </c>
      <c r="F492" s="283">
        <v>0</v>
      </c>
      <c r="G492" s="36"/>
      <c r="H492" s="41"/>
    </row>
    <row r="493" spans="1:8" s="2" customFormat="1" ht="16.899999999999999" customHeight="1">
      <c r="A493" s="36"/>
      <c r="B493" s="41"/>
      <c r="C493" s="282" t="s">
        <v>21</v>
      </c>
      <c r="D493" s="282" t="s">
        <v>5949</v>
      </c>
      <c r="E493" s="19" t="s">
        <v>21</v>
      </c>
      <c r="F493" s="283">
        <v>6.3</v>
      </c>
      <c r="G493" s="36"/>
      <c r="H493" s="41"/>
    </row>
    <row r="494" spans="1:8" s="2" customFormat="1" ht="16.899999999999999" customHeight="1">
      <c r="A494" s="36"/>
      <c r="B494" s="41"/>
      <c r="C494" s="282" t="s">
        <v>21</v>
      </c>
      <c r="D494" s="282" t="s">
        <v>5950</v>
      </c>
      <c r="E494" s="19" t="s">
        <v>21</v>
      </c>
      <c r="F494" s="283">
        <v>10.125</v>
      </c>
      <c r="G494" s="36"/>
      <c r="H494" s="41"/>
    </row>
    <row r="495" spans="1:8" s="2" customFormat="1" ht="16.899999999999999" customHeight="1">
      <c r="A495" s="36"/>
      <c r="B495" s="41"/>
      <c r="C495" s="282" t="s">
        <v>21</v>
      </c>
      <c r="D495" s="282" t="s">
        <v>5951</v>
      </c>
      <c r="E495" s="19" t="s">
        <v>21</v>
      </c>
      <c r="F495" s="283">
        <v>0</v>
      </c>
      <c r="G495" s="36"/>
      <c r="H495" s="41"/>
    </row>
    <row r="496" spans="1:8" s="2" customFormat="1" ht="16.899999999999999" customHeight="1">
      <c r="A496" s="36"/>
      <c r="B496" s="41"/>
      <c r="C496" s="282" t="s">
        <v>21</v>
      </c>
      <c r="D496" s="282" t="s">
        <v>5952</v>
      </c>
      <c r="E496" s="19" t="s">
        <v>21</v>
      </c>
      <c r="F496" s="283">
        <v>2.76</v>
      </c>
      <c r="G496" s="36"/>
      <c r="H496" s="41"/>
    </row>
    <row r="497" spans="1:8" s="2" customFormat="1" ht="16.899999999999999" customHeight="1">
      <c r="A497" s="36"/>
      <c r="B497" s="41"/>
      <c r="C497" s="282" t="s">
        <v>21</v>
      </c>
      <c r="D497" s="282" t="s">
        <v>5953</v>
      </c>
      <c r="E497" s="19" t="s">
        <v>21</v>
      </c>
      <c r="F497" s="283">
        <v>1.35</v>
      </c>
      <c r="G497" s="36"/>
      <c r="H497" s="41"/>
    </row>
    <row r="498" spans="1:8" s="2" customFormat="1" ht="16.899999999999999" customHeight="1">
      <c r="A498" s="36"/>
      <c r="B498" s="41"/>
      <c r="C498" s="282" t="s">
        <v>21</v>
      </c>
      <c r="D498" s="282" t="s">
        <v>5954</v>
      </c>
      <c r="E498" s="19" t="s">
        <v>21</v>
      </c>
      <c r="F498" s="283">
        <v>2.46</v>
      </c>
      <c r="G498" s="36"/>
      <c r="H498" s="41"/>
    </row>
    <row r="499" spans="1:8" s="2" customFormat="1" ht="16.899999999999999" customHeight="1">
      <c r="A499" s="36"/>
      <c r="B499" s="41"/>
      <c r="C499" s="282" t="s">
        <v>21</v>
      </c>
      <c r="D499" s="282" t="s">
        <v>5955</v>
      </c>
      <c r="E499" s="19" t="s">
        <v>21</v>
      </c>
      <c r="F499" s="283">
        <v>2.46</v>
      </c>
      <c r="G499" s="36"/>
      <c r="H499" s="41"/>
    </row>
    <row r="500" spans="1:8" s="2" customFormat="1" ht="16.899999999999999" customHeight="1">
      <c r="A500" s="36"/>
      <c r="B500" s="41"/>
      <c r="C500" s="282" t="s">
        <v>21</v>
      </c>
      <c r="D500" s="282" t="s">
        <v>5956</v>
      </c>
      <c r="E500" s="19" t="s">
        <v>21</v>
      </c>
      <c r="F500" s="283">
        <v>33.479999999999997</v>
      </c>
      <c r="G500" s="36"/>
      <c r="H500" s="41"/>
    </row>
    <row r="501" spans="1:8" s="2" customFormat="1" ht="16.899999999999999" customHeight="1">
      <c r="A501" s="36"/>
      <c r="B501" s="41"/>
      <c r="C501" s="282" t="s">
        <v>21</v>
      </c>
      <c r="D501" s="282" t="s">
        <v>5957</v>
      </c>
      <c r="E501" s="19" t="s">
        <v>21</v>
      </c>
      <c r="F501" s="283">
        <v>10.425000000000001</v>
      </c>
      <c r="G501" s="36"/>
      <c r="H501" s="41"/>
    </row>
    <row r="502" spans="1:8" s="2" customFormat="1" ht="16.899999999999999" customHeight="1">
      <c r="A502" s="36"/>
      <c r="B502" s="41"/>
      <c r="C502" s="282" t="s">
        <v>725</v>
      </c>
      <c r="D502" s="282" t="s">
        <v>296</v>
      </c>
      <c r="E502" s="19" t="s">
        <v>21</v>
      </c>
      <c r="F502" s="283">
        <v>69.36</v>
      </c>
      <c r="G502" s="36"/>
      <c r="H502" s="41"/>
    </row>
    <row r="503" spans="1:8" s="2" customFormat="1" ht="16.899999999999999" customHeight="1">
      <c r="A503" s="36"/>
      <c r="B503" s="41"/>
      <c r="C503" s="284" t="s">
        <v>10629</v>
      </c>
      <c r="D503" s="36"/>
      <c r="E503" s="36"/>
      <c r="F503" s="36"/>
      <c r="G503" s="36"/>
      <c r="H503" s="41"/>
    </row>
    <row r="504" spans="1:8" s="2" customFormat="1" ht="16.899999999999999" customHeight="1">
      <c r="A504" s="36"/>
      <c r="B504" s="41"/>
      <c r="C504" s="282" t="s">
        <v>3270</v>
      </c>
      <c r="D504" s="282" t="s">
        <v>10657</v>
      </c>
      <c r="E504" s="19" t="s">
        <v>288</v>
      </c>
      <c r="F504" s="283">
        <v>83.231999999999999</v>
      </c>
      <c r="G504" s="36"/>
      <c r="H504" s="41"/>
    </row>
    <row r="505" spans="1:8" s="2" customFormat="1" ht="16.899999999999999" customHeight="1">
      <c r="A505" s="36"/>
      <c r="B505" s="41"/>
      <c r="C505" s="282" t="s">
        <v>2125</v>
      </c>
      <c r="D505" s="282" t="s">
        <v>10662</v>
      </c>
      <c r="E505" s="19" t="s">
        <v>288</v>
      </c>
      <c r="F505" s="283">
        <v>69.36</v>
      </c>
      <c r="G505" s="36"/>
      <c r="H505" s="41"/>
    </row>
    <row r="506" spans="1:8" s="2" customFormat="1" ht="16.899999999999999" customHeight="1">
      <c r="A506" s="36"/>
      <c r="B506" s="41"/>
      <c r="C506" s="278" t="s">
        <v>728</v>
      </c>
      <c r="D506" s="279" t="s">
        <v>729</v>
      </c>
      <c r="E506" s="280" t="s">
        <v>288</v>
      </c>
      <c r="F506" s="281">
        <v>114.37</v>
      </c>
      <c r="G506" s="36"/>
      <c r="H506" s="41"/>
    </row>
    <row r="507" spans="1:8" s="2" customFormat="1" ht="16.899999999999999" customHeight="1">
      <c r="A507" s="36"/>
      <c r="B507" s="41"/>
      <c r="C507" s="282" t="s">
        <v>21</v>
      </c>
      <c r="D507" s="282" t="s">
        <v>5528</v>
      </c>
      <c r="E507" s="19" t="s">
        <v>21</v>
      </c>
      <c r="F507" s="283">
        <v>111.875</v>
      </c>
      <c r="G507" s="36"/>
      <c r="H507" s="41"/>
    </row>
    <row r="508" spans="1:8" s="2" customFormat="1" ht="16.899999999999999" customHeight="1">
      <c r="A508" s="36"/>
      <c r="B508" s="41"/>
      <c r="C508" s="282" t="s">
        <v>21</v>
      </c>
      <c r="D508" s="282" t="s">
        <v>3134</v>
      </c>
      <c r="E508" s="19" t="s">
        <v>21</v>
      </c>
      <c r="F508" s="283">
        <v>2.4950000000000001</v>
      </c>
      <c r="G508" s="36"/>
      <c r="H508" s="41"/>
    </row>
    <row r="509" spans="1:8" s="2" customFormat="1" ht="16.899999999999999" customHeight="1">
      <c r="A509" s="36"/>
      <c r="B509" s="41"/>
      <c r="C509" s="282" t="s">
        <v>728</v>
      </c>
      <c r="D509" s="282" t="s">
        <v>296</v>
      </c>
      <c r="E509" s="19" t="s">
        <v>21</v>
      </c>
      <c r="F509" s="283">
        <v>114.37</v>
      </c>
      <c r="G509" s="36"/>
      <c r="H509" s="41"/>
    </row>
    <row r="510" spans="1:8" s="2" customFormat="1" ht="16.899999999999999" customHeight="1">
      <c r="A510" s="36"/>
      <c r="B510" s="41"/>
      <c r="C510" s="284" t="s">
        <v>10629</v>
      </c>
      <c r="D510" s="36"/>
      <c r="E510" s="36"/>
      <c r="F510" s="36"/>
      <c r="G510" s="36"/>
      <c r="H510" s="41"/>
    </row>
    <row r="511" spans="1:8" s="2" customFormat="1" ht="16.899999999999999" customHeight="1">
      <c r="A511" s="36"/>
      <c r="B511" s="41"/>
      <c r="C511" s="282" t="s">
        <v>3136</v>
      </c>
      <c r="D511" s="282" t="s">
        <v>10640</v>
      </c>
      <c r="E511" s="19" t="s">
        <v>288</v>
      </c>
      <c r="F511" s="283">
        <v>131.52600000000001</v>
      </c>
      <c r="G511" s="36"/>
      <c r="H511" s="41"/>
    </row>
    <row r="512" spans="1:8" s="2" customFormat="1" ht="16.899999999999999" customHeight="1">
      <c r="A512" s="36"/>
      <c r="B512" s="41"/>
      <c r="C512" s="282" t="s">
        <v>2115</v>
      </c>
      <c r="D512" s="282" t="s">
        <v>10663</v>
      </c>
      <c r="E512" s="19" t="s">
        <v>288</v>
      </c>
      <c r="F512" s="283">
        <v>114.37</v>
      </c>
      <c r="G512" s="36"/>
      <c r="H512" s="41"/>
    </row>
    <row r="513" spans="1:8" s="2" customFormat="1" ht="16.899999999999999" customHeight="1">
      <c r="A513" s="36"/>
      <c r="B513" s="41"/>
      <c r="C513" s="278" t="s">
        <v>2680</v>
      </c>
      <c r="D513" s="279" t="s">
        <v>10664</v>
      </c>
      <c r="E513" s="280" t="s">
        <v>288</v>
      </c>
      <c r="F513" s="281">
        <v>114.37</v>
      </c>
      <c r="G513" s="36"/>
      <c r="H513" s="41"/>
    </row>
    <row r="514" spans="1:8" s="2" customFormat="1" ht="16.899999999999999" customHeight="1">
      <c r="A514" s="36"/>
      <c r="B514" s="41"/>
      <c r="C514" s="282" t="s">
        <v>21</v>
      </c>
      <c r="D514" s="282" t="s">
        <v>5014</v>
      </c>
      <c r="E514" s="19" t="s">
        <v>21</v>
      </c>
      <c r="F514" s="283">
        <v>0</v>
      </c>
      <c r="G514" s="36"/>
      <c r="H514" s="41"/>
    </row>
    <row r="515" spans="1:8" s="2" customFormat="1" ht="16.899999999999999" customHeight="1">
      <c r="A515" s="36"/>
      <c r="B515" s="41"/>
      <c r="C515" s="282" t="s">
        <v>21</v>
      </c>
      <c r="D515" s="282" t="s">
        <v>5782</v>
      </c>
      <c r="E515" s="19" t="s">
        <v>21</v>
      </c>
      <c r="F515" s="283">
        <v>114.37</v>
      </c>
      <c r="G515" s="36"/>
      <c r="H515" s="41"/>
    </row>
    <row r="516" spans="1:8" s="2" customFormat="1" ht="16.899999999999999" customHeight="1">
      <c r="A516" s="36"/>
      <c r="B516" s="41"/>
      <c r="C516" s="282" t="s">
        <v>2680</v>
      </c>
      <c r="D516" s="282" t="s">
        <v>296</v>
      </c>
      <c r="E516" s="19" t="s">
        <v>21</v>
      </c>
      <c r="F516" s="283">
        <v>114.37</v>
      </c>
      <c r="G516" s="36"/>
      <c r="H516" s="41"/>
    </row>
    <row r="517" spans="1:8" s="2" customFormat="1" ht="16.899999999999999" customHeight="1">
      <c r="A517" s="36"/>
      <c r="B517" s="41"/>
      <c r="C517" s="284" t="s">
        <v>10629</v>
      </c>
      <c r="D517" s="36"/>
      <c r="E517" s="36"/>
      <c r="F517" s="36"/>
      <c r="G517" s="36"/>
      <c r="H517" s="41"/>
    </row>
    <row r="518" spans="1:8" s="2" customFormat="1" ht="16.899999999999999" customHeight="1">
      <c r="A518" s="36"/>
      <c r="B518" s="41"/>
      <c r="C518" s="282" t="s">
        <v>2674</v>
      </c>
      <c r="D518" s="282" t="s">
        <v>10665</v>
      </c>
      <c r="E518" s="19" t="s">
        <v>288</v>
      </c>
      <c r="F518" s="283">
        <v>114.37</v>
      </c>
      <c r="G518" s="36"/>
      <c r="H518" s="41"/>
    </row>
    <row r="519" spans="1:8" s="2" customFormat="1" ht="16.899999999999999" customHeight="1">
      <c r="A519" s="36"/>
      <c r="B519" s="41"/>
      <c r="C519" s="282" t="s">
        <v>2682</v>
      </c>
      <c r="D519" s="282" t="s">
        <v>10666</v>
      </c>
      <c r="E519" s="19" t="s">
        <v>288</v>
      </c>
      <c r="F519" s="283">
        <v>114.37</v>
      </c>
      <c r="G519" s="36"/>
      <c r="H519" s="41"/>
    </row>
    <row r="520" spans="1:8" s="2" customFormat="1" ht="16.899999999999999" customHeight="1">
      <c r="A520" s="36"/>
      <c r="B520" s="41"/>
      <c r="C520" s="282" t="s">
        <v>2688</v>
      </c>
      <c r="D520" s="282" t="s">
        <v>10667</v>
      </c>
      <c r="E520" s="19" t="s">
        <v>288</v>
      </c>
      <c r="F520" s="283">
        <v>114.37</v>
      </c>
      <c r="G520" s="36"/>
      <c r="H520" s="41"/>
    </row>
    <row r="521" spans="1:8" s="2" customFormat="1" ht="16.899999999999999" customHeight="1">
      <c r="A521" s="36"/>
      <c r="B521" s="41"/>
      <c r="C521" s="282" t="s">
        <v>3460</v>
      </c>
      <c r="D521" s="282" t="s">
        <v>10668</v>
      </c>
      <c r="E521" s="19" t="s">
        <v>288</v>
      </c>
      <c r="F521" s="283">
        <v>349.851</v>
      </c>
      <c r="G521" s="36"/>
      <c r="H521" s="41"/>
    </row>
    <row r="522" spans="1:8" s="2" customFormat="1" ht="16.899999999999999" customHeight="1">
      <c r="A522" s="36"/>
      <c r="B522" s="41"/>
      <c r="C522" s="282" t="s">
        <v>3472</v>
      </c>
      <c r="D522" s="282" t="s">
        <v>10669</v>
      </c>
      <c r="E522" s="19" t="s">
        <v>288</v>
      </c>
      <c r="F522" s="283">
        <v>114.37</v>
      </c>
      <c r="G522" s="36"/>
      <c r="H522" s="41"/>
    </row>
    <row r="523" spans="1:8" s="2" customFormat="1" ht="16.899999999999999" customHeight="1">
      <c r="A523" s="36"/>
      <c r="B523" s="41"/>
      <c r="C523" s="282" t="s">
        <v>3501</v>
      </c>
      <c r="D523" s="282" t="s">
        <v>10670</v>
      </c>
      <c r="E523" s="19" t="s">
        <v>288</v>
      </c>
      <c r="F523" s="283">
        <v>114.37</v>
      </c>
      <c r="G523" s="36"/>
      <c r="H523" s="41"/>
    </row>
    <row r="524" spans="1:8" s="2" customFormat="1" ht="26.45" customHeight="1">
      <c r="A524" s="36"/>
      <c r="B524" s="41"/>
      <c r="C524" s="277" t="s">
        <v>10693</v>
      </c>
      <c r="D524" s="277" t="s">
        <v>85</v>
      </c>
      <c r="E524" s="36"/>
      <c r="F524" s="36"/>
      <c r="G524" s="36"/>
      <c r="H524" s="41"/>
    </row>
    <row r="525" spans="1:8" s="2" customFormat="1" ht="16.899999999999999" customHeight="1">
      <c r="A525" s="36"/>
      <c r="B525" s="41"/>
      <c r="C525" s="278" t="s">
        <v>747</v>
      </c>
      <c r="D525" s="279" t="s">
        <v>748</v>
      </c>
      <c r="E525" s="280" t="s">
        <v>288</v>
      </c>
      <c r="F525" s="281">
        <v>41.27</v>
      </c>
      <c r="G525" s="36"/>
      <c r="H525" s="41"/>
    </row>
    <row r="526" spans="1:8" s="2" customFormat="1" ht="16.899999999999999" customHeight="1">
      <c r="A526" s="36"/>
      <c r="B526" s="41"/>
      <c r="C526" s="282" t="s">
        <v>21</v>
      </c>
      <c r="D526" s="282" t="s">
        <v>3081</v>
      </c>
      <c r="E526" s="19" t="s">
        <v>21</v>
      </c>
      <c r="F526" s="283">
        <v>0</v>
      </c>
      <c r="G526" s="36"/>
      <c r="H526" s="41"/>
    </row>
    <row r="527" spans="1:8" s="2" customFormat="1" ht="16.899999999999999" customHeight="1">
      <c r="A527" s="36"/>
      <c r="B527" s="41"/>
      <c r="C527" s="282" t="s">
        <v>21</v>
      </c>
      <c r="D527" s="282" t="s">
        <v>6887</v>
      </c>
      <c r="E527" s="19" t="s">
        <v>21</v>
      </c>
      <c r="F527" s="283">
        <v>41.27</v>
      </c>
      <c r="G527" s="36"/>
      <c r="H527" s="41"/>
    </row>
    <row r="528" spans="1:8" s="2" customFormat="1" ht="16.899999999999999" customHeight="1">
      <c r="A528" s="36"/>
      <c r="B528" s="41"/>
      <c r="C528" s="282" t="s">
        <v>747</v>
      </c>
      <c r="D528" s="282" t="s">
        <v>296</v>
      </c>
      <c r="E528" s="19" t="s">
        <v>21</v>
      </c>
      <c r="F528" s="283">
        <v>41.27</v>
      </c>
      <c r="G528" s="36"/>
      <c r="H528" s="41"/>
    </row>
    <row r="529" spans="1:8" s="2" customFormat="1" ht="16.899999999999999" customHeight="1">
      <c r="A529" s="36"/>
      <c r="B529" s="41"/>
      <c r="C529" s="284" t="s">
        <v>10629</v>
      </c>
      <c r="D529" s="36"/>
      <c r="E529" s="36"/>
      <c r="F529" s="36"/>
      <c r="G529" s="36"/>
      <c r="H529" s="41"/>
    </row>
    <row r="530" spans="1:8" s="2" customFormat="1" ht="16.899999999999999" customHeight="1">
      <c r="A530" s="36"/>
      <c r="B530" s="41"/>
      <c r="C530" s="282" t="s">
        <v>3077</v>
      </c>
      <c r="D530" s="282" t="s">
        <v>10630</v>
      </c>
      <c r="E530" s="19" t="s">
        <v>288</v>
      </c>
      <c r="F530" s="283">
        <v>41.27</v>
      </c>
      <c r="G530" s="36"/>
      <c r="H530" s="41"/>
    </row>
    <row r="531" spans="1:8" s="2" customFormat="1" ht="16.899999999999999" customHeight="1">
      <c r="A531" s="36"/>
      <c r="B531" s="41"/>
      <c r="C531" s="282" t="s">
        <v>1735</v>
      </c>
      <c r="D531" s="282" t="s">
        <v>10631</v>
      </c>
      <c r="E531" s="19" t="s">
        <v>473</v>
      </c>
      <c r="F531" s="283">
        <v>0.222</v>
      </c>
      <c r="G531" s="36"/>
      <c r="H531" s="41"/>
    </row>
    <row r="532" spans="1:8" s="2" customFormat="1" ht="16.899999999999999" customHeight="1">
      <c r="A532" s="36"/>
      <c r="B532" s="41"/>
      <c r="C532" s="282" t="s">
        <v>1747</v>
      </c>
      <c r="D532" s="282" t="s">
        <v>10632</v>
      </c>
      <c r="E532" s="19" t="s">
        <v>288</v>
      </c>
      <c r="F532" s="283">
        <v>41.75</v>
      </c>
      <c r="G532" s="36"/>
      <c r="H532" s="41"/>
    </row>
    <row r="533" spans="1:8" s="2" customFormat="1" ht="16.899999999999999" customHeight="1">
      <c r="A533" s="36"/>
      <c r="B533" s="41"/>
      <c r="C533" s="282" t="s">
        <v>1754</v>
      </c>
      <c r="D533" s="282" t="s">
        <v>10633</v>
      </c>
      <c r="E533" s="19" t="s">
        <v>288</v>
      </c>
      <c r="F533" s="283">
        <v>83.5</v>
      </c>
      <c r="G533" s="36"/>
      <c r="H533" s="41"/>
    </row>
    <row r="534" spans="1:8" s="2" customFormat="1" ht="16.899999999999999" customHeight="1">
      <c r="A534" s="36"/>
      <c r="B534" s="41"/>
      <c r="C534" s="282" t="s">
        <v>1761</v>
      </c>
      <c r="D534" s="282" t="s">
        <v>10634</v>
      </c>
      <c r="E534" s="19" t="s">
        <v>288</v>
      </c>
      <c r="F534" s="283">
        <v>41.75</v>
      </c>
      <c r="G534" s="36"/>
      <c r="H534" s="41"/>
    </row>
    <row r="535" spans="1:8" s="2" customFormat="1" ht="16.899999999999999" customHeight="1">
      <c r="A535" s="36"/>
      <c r="B535" s="41"/>
      <c r="C535" s="282" t="s">
        <v>1777</v>
      </c>
      <c r="D535" s="282" t="s">
        <v>10676</v>
      </c>
      <c r="E535" s="19" t="s">
        <v>288</v>
      </c>
      <c r="F535" s="283">
        <v>129.91999999999999</v>
      </c>
      <c r="G535" s="36"/>
      <c r="H535" s="41"/>
    </row>
    <row r="536" spans="1:8" s="2" customFormat="1" ht="16.899999999999999" customHeight="1">
      <c r="A536" s="36"/>
      <c r="B536" s="41"/>
      <c r="C536" s="282" t="s">
        <v>2350</v>
      </c>
      <c r="D536" s="282" t="s">
        <v>10635</v>
      </c>
      <c r="E536" s="19" t="s">
        <v>288</v>
      </c>
      <c r="F536" s="283">
        <v>41.75</v>
      </c>
      <c r="G536" s="36"/>
      <c r="H536" s="41"/>
    </row>
    <row r="537" spans="1:8" s="2" customFormat="1" ht="16.899999999999999" customHeight="1">
      <c r="A537" s="36"/>
      <c r="B537" s="41"/>
      <c r="C537" s="282" t="s">
        <v>3012</v>
      </c>
      <c r="D537" s="282" t="s">
        <v>10636</v>
      </c>
      <c r="E537" s="19" t="s">
        <v>288</v>
      </c>
      <c r="F537" s="283">
        <v>44.786000000000001</v>
      </c>
      <c r="G537" s="36"/>
      <c r="H537" s="41"/>
    </row>
    <row r="538" spans="1:8" s="2" customFormat="1" ht="16.899999999999999" customHeight="1">
      <c r="A538" s="36"/>
      <c r="B538" s="41"/>
      <c r="C538" s="282" t="s">
        <v>3020</v>
      </c>
      <c r="D538" s="282" t="s">
        <v>10637</v>
      </c>
      <c r="E538" s="19" t="s">
        <v>288</v>
      </c>
      <c r="F538" s="283">
        <v>44.786000000000001</v>
      </c>
      <c r="G538" s="36"/>
      <c r="H538" s="41"/>
    </row>
    <row r="539" spans="1:8" s="2" customFormat="1" ht="16.899999999999999" customHeight="1">
      <c r="A539" s="36"/>
      <c r="B539" s="41"/>
      <c r="C539" s="282" t="s">
        <v>3105</v>
      </c>
      <c r="D539" s="282" t="s">
        <v>10638</v>
      </c>
      <c r="E539" s="19" t="s">
        <v>288</v>
      </c>
      <c r="F539" s="283">
        <v>44.786000000000001</v>
      </c>
      <c r="G539" s="36"/>
      <c r="H539" s="41"/>
    </row>
    <row r="540" spans="1:8" s="2" customFormat="1" ht="16.899999999999999" customHeight="1">
      <c r="A540" s="36"/>
      <c r="B540" s="41"/>
      <c r="C540" s="282" t="s">
        <v>3109</v>
      </c>
      <c r="D540" s="282" t="s">
        <v>10639</v>
      </c>
      <c r="E540" s="19" t="s">
        <v>288</v>
      </c>
      <c r="F540" s="283">
        <v>44.786000000000001</v>
      </c>
      <c r="G540" s="36"/>
      <c r="H540" s="41"/>
    </row>
    <row r="541" spans="1:8" s="2" customFormat="1" ht="16.899999999999999" customHeight="1">
      <c r="A541" s="36"/>
      <c r="B541" s="41"/>
      <c r="C541" s="282" t="s">
        <v>3136</v>
      </c>
      <c r="D541" s="282" t="s">
        <v>10640</v>
      </c>
      <c r="E541" s="19" t="s">
        <v>288</v>
      </c>
      <c r="F541" s="283">
        <v>48.012999999999998</v>
      </c>
      <c r="G541" s="36"/>
      <c r="H541" s="41"/>
    </row>
    <row r="542" spans="1:8" s="2" customFormat="1" ht="16.899999999999999" customHeight="1">
      <c r="A542" s="36"/>
      <c r="B542" s="41"/>
      <c r="C542" s="282" t="s">
        <v>3182</v>
      </c>
      <c r="D542" s="282" t="s">
        <v>10641</v>
      </c>
      <c r="E542" s="19" t="s">
        <v>288</v>
      </c>
      <c r="F542" s="283">
        <v>44.786000000000001</v>
      </c>
      <c r="G542" s="36"/>
      <c r="H542" s="41"/>
    </row>
    <row r="543" spans="1:8" s="2" customFormat="1" ht="16.899999999999999" customHeight="1">
      <c r="A543" s="36"/>
      <c r="B543" s="41"/>
      <c r="C543" s="278" t="s">
        <v>4099</v>
      </c>
      <c r="D543" s="279" t="s">
        <v>10694</v>
      </c>
      <c r="E543" s="280" t="s">
        <v>288</v>
      </c>
      <c r="F543" s="281">
        <v>13.1</v>
      </c>
      <c r="G543" s="36"/>
      <c r="H543" s="41"/>
    </row>
    <row r="544" spans="1:8" s="2" customFormat="1" ht="16.899999999999999" customHeight="1">
      <c r="A544" s="36"/>
      <c r="B544" s="41"/>
      <c r="C544" s="282" t="s">
        <v>21</v>
      </c>
      <c r="D544" s="282" t="s">
        <v>6859</v>
      </c>
      <c r="E544" s="19" t="s">
        <v>21</v>
      </c>
      <c r="F544" s="283">
        <v>0</v>
      </c>
      <c r="G544" s="36"/>
      <c r="H544" s="41"/>
    </row>
    <row r="545" spans="1:8" s="2" customFormat="1" ht="16.899999999999999" customHeight="1">
      <c r="A545" s="36"/>
      <c r="B545" s="41"/>
      <c r="C545" s="282" t="s">
        <v>21</v>
      </c>
      <c r="D545" s="282" t="s">
        <v>6860</v>
      </c>
      <c r="E545" s="19" t="s">
        <v>21</v>
      </c>
      <c r="F545" s="283">
        <v>13.1</v>
      </c>
      <c r="G545" s="36"/>
      <c r="H545" s="41"/>
    </row>
    <row r="546" spans="1:8" s="2" customFormat="1" ht="16.899999999999999" customHeight="1">
      <c r="A546" s="36"/>
      <c r="B546" s="41"/>
      <c r="C546" s="282" t="s">
        <v>4099</v>
      </c>
      <c r="D546" s="282" t="s">
        <v>296</v>
      </c>
      <c r="E546" s="19" t="s">
        <v>21</v>
      </c>
      <c r="F546" s="283">
        <v>13.1</v>
      </c>
      <c r="G546" s="36"/>
      <c r="H546" s="41"/>
    </row>
    <row r="547" spans="1:8" s="2" customFormat="1" ht="16.899999999999999" customHeight="1">
      <c r="A547" s="36"/>
      <c r="B547" s="41"/>
      <c r="C547" s="284" t="s">
        <v>10629</v>
      </c>
      <c r="D547" s="36"/>
      <c r="E547" s="36"/>
      <c r="F547" s="36"/>
      <c r="G547" s="36"/>
      <c r="H547" s="41"/>
    </row>
    <row r="548" spans="1:8" s="2" customFormat="1" ht="16.899999999999999" customHeight="1">
      <c r="A548" s="36"/>
      <c r="B548" s="41"/>
      <c r="C548" s="282" t="s">
        <v>6855</v>
      </c>
      <c r="D548" s="282" t="s">
        <v>10695</v>
      </c>
      <c r="E548" s="19" t="s">
        <v>288</v>
      </c>
      <c r="F548" s="283">
        <v>13.1</v>
      </c>
      <c r="G548" s="36"/>
      <c r="H548" s="41"/>
    </row>
    <row r="549" spans="1:8" s="2" customFormat="1" ht="16.899999999999999" customHeight="1">
      <c r="A549" s="36"/>
      <c r="B549" s="41"/>
      <c r="C549" s="282" t="s">
        <v>6850</v>
      </c>
      <c r="D549" s="282" t="s">
        <v>10696</v>
      </c>
      <c r="E549" s="19" t="s">
        <v>288</v>
      </c>
      <c r="F549" s="283">
        <v>13.1</v>
      </c>
      <c r="G549" s="36"/>
      <c r="H549" s="41"/>
    </row>
    <row r="550" spans="1:8" s="2" customFormat="1" ht="16.899999999999999" customHeight="1">
      <c r="A550" s="36"/>
      <c r="B550" s="41"/>
      <c r="C550" s="278" t="s">
        <v>734</v>
      </c>
      <c r="D550" s="279" t="s">
        <v>735</v>
      </c>
      <c r="E550" s="280" t="s">
        <v>288</v>
      </c>
      <c r="F550" s="281">
        <v>4.4000000000000004</v>
      </c>
      <c r="G550" s="36"/>
      <c r="H550" s="41"/>
    </row>
    <row r="551" spans="1:8" s="2" customFormat="1" ht="16.899999999999999" customHeight="1">
      <c r="A551" s="36"/>
      <c r="B551" s="41"/>
      <c r="C551" s="282" t="s">
        <v>21</v>
      </c>
      <c r="D551" s="282" t="s">
        <v>5951</v>
      </c>
      <c r="E551" s="19" t="s">
        <v>21</v>
      </c>
      <c r="F551" s="283">
        <v>0</v>
      </c>
      <c r="G551" s="36"/>
      <c r="H551" s="41"/>
    </row>
    <row r="552" spans="1:8" s="2" customFormat="1" ht="16.899999999999999" customHeight="1">
      <c r="A552" s="36"/>
      <c r="B552" s="41"/>
      <c r="C552" s="282" t="s">
        <v>21</v>
      </c>
      <c r="D552" s="282" t="s">
        <v>7278</v>
      </c>
      <c r="E552" s="19" t="s">
        <v>21</v>
      </c>
      <c r="F552" s="283">
        <v>0</v>
      </c>
      <c r="G552" s="36"/>
      <c r="H552" s="41"/>
    </row>
    <row r="553" spans="1:8" s="2" customFormat="1" ht="16.899999999999999" customHeight="1">
      <c r="A553" s="36"/>
      <c r="B553" s="41"/>
      <c r="C553" s="282" t="s">
        <v>21</v>
      </c>
      <c r="D553" s="282" t="s">
        <v>7279</v>
      </c>
      <c r="E553" s="19" t="s">
        <v>21</v>
      </c>
      <c r="F553" s="283">
        <v>4.4000000000000004</v>
      </c>
      <c r="G553" s="36"/>
      <c r="H553" s="41"/>
    </row>
    <row r="554" spans="1:8" s="2" customFormat="1" ht="16.899999999999999" customHeight="1">
      <c r="A554" s="36"/>
      <c r="B554" s="41"/>
      <c r="C554" s="282" t="s">
        <v>734</v>
      </c>
      <c r="D554" s="282" t="s">
        <v>296</v>
      </c>
      <c r="E554" s="19" t="s">
        <v>21</v>
      </c>
      <c r="F554" s="283">
        <v>4.4000000000000004</v>
      </c>
      <c r="G554" s="36"/>
      <c r="H554" s="41"/>
    </row>
    <row r="555" spans="1:8" s="2" customFormat="1" ht="16.899999999999999" customHeight="1">
      <c r="A555" s="36"/>
      <c r="B555" s="41"/>
      <c r="C555" s="284" t="s">
        <v>10629</v>
      </c>
      <c r="D555" s="36"/>
      <c r="E555" s="36"/>
      <c r="F555" s="36"/>
      <c r="G555" s="36"/>
      <c r="H555" s="41"/>
    </row>
    <row r="556" spans="1:8" s="2" customFormat="1" ht="16.899999999999999" customHeight="1">
      <c r="A556" s="36"/>
      <c r="B556" s="41"/>
      <c r="C556" s="282" t="s">
        <v>3332</v>
      </c>
      <c r="D556" s="282" t="s">
        <v>10644</v>
      </c>
      <c r="E556" s="19" t="s">
        <v>288</v>
      </c>
      <c r="F556" s="283">
        <v>4.4000000000000004</v>
      </c>
      <c r="G556" s="36"/>
      <c r="H556" s="41"/>
    </row>
    <row r="557" spans="1:8" s="2" customFormat="1" ht="16.899999999999999" customHeight="1">
      <c r="A557" s="36"/>
      <c r="B557" s="41"/>
      <c r="C557" s="282" t="s">
        <v>1604</v>
      </c>
      <c r="D557" s="282" t="s">
        <v>10697</v>
      </c>
      <c r="E557" s="19" t="s">
        <v>288</v>
      </c>
      <c r="F557" s="283">
        <v>70.569000000000003</v>
      </c>
      <c r="G557" s="36"/>
      <c r="H557" s="41"/>
    </row>
    <row r="558" spans="1:8" s="2" customFormat="1" ht="16.899999999999999" customHeight="1">
      <c r="A558" s="36"/>
      <c r="B558" s="41"/>
      <c r="C558" s="282" t="s">
        <v>2453</v>
      </c>
      <c r="D558" s="282" t="s">
        <v>10698</v>
      </c>
      <c r="E558" s="19" t="s">
        <v>288</v>
      </c>
      <c r="F558" s="283">
        <v>113.788</v>
      </c>
      <c r="G558" s="36"/>
      <c r="H558" s="41"/>
    </row>
    <row r="559" spans="1:8" s="2" customFormat="1" ht="16.899999999999999" customHeight="1">
      <c r="A559" s="36"/>
      <c r="B559" s="41"/>
      <c r="C559" s="282" t="s">
        <v>3259</v>
      </c>
      <c r="D559" s="282" t="s">
        <v>10647</v>
      </c>
      <c r="E559" s="19" t="s">
        <v>288</v>
      </c>
      <c r="F559" s="283">
        <v>4.4000000000000004</v>
      </c>
      <c r="G559" s="36"/>
      <c r="H559" s="41"/>
    </row>
    <row r="560" spans="1:8" s="2" customFormat="1" ht="16.899999999999999" customHeight="1">
      <c r="A560" s="36"/>
      <c r="B560" s="41"/>
      <c r="C560" s="282" t="s">
        <v>3265</v>
      </c>
      <c r="D560" s="282" t="s">
        <v>10648</v>
      </c>
      <c r="E560" s="19" t="s">
        <v>288</v>
      </c>
      <c r="F560" s="283">
        <v>4.4000000000000004</v>
      </c>
      <c r="G560" s="36"/>
      <c r="H560" s="41"/>
    </row>
    <row r="561" spans="1:8" s="2" customFormat="1" ht="16.899999999999999" customHeight="1">
      <c r="A561" s="36"/>
      <c r="B561" s="41"/>
      <c r="C561" s="282" t="s">
        <v>3270</v>
      </c>
      <c r="D561" s="282" t="s">
        <v>10657</v>
      </c>
      <c r="E561" s="19" t="s">
        <v>288</v>
      </c>
      <c r="F561" s="283">
        <v>23.495999999999999</v>
      </c>
      <c r="G561" s="36"/>
      <c r="H561" s="41"/>
    </row>
    <row r="562" spans="1:8" s="2" customFormat="1" ht="16.899999999999999" customHeight="1">
      <c r="A562" s="36"/>
      <c r="B562" s="41"/>
      <c r="C562" s="282" t="s">
        <v>3359</v>
      </c>
      <c r="D562" s="282" t="s">
        <v>10699</v>
      </c>
      <c r="E562" s="19" t="s">
        <v>288</v>
      </c>
      <c r="F562" s="283">
        <v>4.4000000000000004</v>
      </c>
      <c r="G562" s="36"/>
      <c r="H562" s="41"/>
    </row>
    <row r="563" spans="1:8" s="2" customFormat="1" ht="16.899999999999999" customHeight="1">
      <c r="A563" s="36"/>
      <c r="B563" s="41"/>
      <c r="C563" s="282" t="s">
        <v>3364</v>
      </c>
      <c r="D563" s="282" t="s">
        <v>10649</v>
      </c>
      <c r="E563" s="19" t="s">
        <v>288</v>
      </c>
      <c r="F563" s="283">
        <v>4.4000000000000004</v>
      </c>
      <c r="G563" s="36"/>
      <c r="H563" s="41"/>
    </row>
    <row r="564" spans="1:8" s="2" customFormat="1" ht="16.899999999999999" customHeight="1">
      <c r="A564" s="36"/>
      <c r="B564" s="41"/>
      <c r="C564" s="282" t="s">
        <v>3369</v>
      </c>
      <c r="D564" s="282" t="s">
        <v>10650</v>
      </c>
      <c r="E564" s="19" t="s">
        <v>288</v>
      </c>
      <c r="F564" s="283">
        <v>4.4000000000000004</v>
      </c>
      <c r="G564" s="36"/>
      <c r="H564" s="41"/>
    </row>
    <row r="565" spans="1:8" s="2" customFormat="1" ht="16.899999999999999" customHeight="1">
      <c r="A565" s="36"/>
      <c r="B565" s="41"/>
      <c r="C565" s="282" t="s">
        <v>3399</v>
      </c>
      <c r="D565" s="282" t="s">
        <v>10651</v>
      </c>
      <c r="E565" s="19" t="s">
        <v>288</v>
      </c>
      <c r="F565" s="283">
        <v>4.4000000000000004</v>
      </c>
      <c r="G565" s="36"/>
      <c r="H565" s="41"/>
    </row>
    <row r="566" spans="1:8" s="2" customFormat="1" ht="16.899999999999999" customHeight="1">
      <c r="A566" s="36"/>
      <c r="B566" s="41"/>
      <c r="C566" s="278" t="s">
        <v>754</v>
      </c>
      <c r="D566" s="279" t="s">
        <v>755</v>
      </c>
      <c r="E566" s="280" t="s">
        <v>409</v>
      </c>
      <c r="F566" s="281">
        <v>50.6</v>
      </c>
      <c r="G566" s="36"/>
      <c r="H566" s="41"/>
    </row>
    <row r="567" spans="1:8" s="2" customFormat="1" ht="16.899999999999999" customHeight="1">
      <c r="A567" s="36"/>
      <c r="B567" s="41"/>
      <c r="C567" s="282" t="s">
        <v>21</v>
      </c>
      <c r="D567" s="282" t="s">
        <v>3040</v>
      </c>
      <c r="E567" s="19" t="s">
        <v>21</v>
      </c>
      <c r="F567" s="283">
        <v>0</v>
      </c>
      <c r="G567" s="36"/>
      <c r="H567" s="41"/>
    </row>
    <row r="568" spans="1:8" s="2" customFormat="1" ht="16.899999999999999" customHeight="1">
      <c r="A568" s="36"/>
      <c r="B568" s="41"/>
      <c r="C568" s="282" t="s">
        <v>21</v>
      </c>
      <c r="D568" s="282" t="s">
        <v>5087</v>
      </c>
      <c r="E568" s="19" t="s">
        <v>21</v>
      </c>
      <c r="F568" s="283">
        <v>0</v>
      </c>
      <c r="G568" s="36"/>
      <c r="H568" s="41"/>
    </row>
    <row r="569" spans="1:8" s="2" customFormat="1" ht="16.899999999999999" customHeight="1">
      <c r="A569" s="36"/>
      <c r="B569" s="41"/>
      <c r="C569" s="282" t="s">
        <v>21</v>
      </c>
      <c r="D569" s="282" t="s">
        <v>7233</v>
      </c>
      <c r="E569" s="19" t="s">
        <v>21</v>
      </c>
      <c r="F569" s="283">
        <v>13.4</v>
      </c>
      <c r="G569" s="36"/>
      <c r="H569" s="41"/>
    </row>
    <row r="570" spans="1:8" s="2" customFormat="1" ht="16.899999999999999" customHeight="1">
      <c r="A570" s="36"/>
      <c r="B570" s="41"/>
      <c r="C570" s="282" t="s">
        <v>21</v>
      </c>
      <c r="D570" s="282" t="s">
        <v>7234</v>
      </c>
      <c r="E570" s="19" t="s">
        <v>21</v>
      </c>
      <c r="F570" s="283">
        <v>10.3</v>
      </c>
      <c r="G570" s="36"/>
      <c r="H570" s="41"/>
    </row>
    <row r="571" spans="1:8" s="2" customFormat="1" ht="16.899999999999999" customHeight="1">
      <c r="A571" s="36"/>
      <c r="B571" s="41"/>
      <c r="C571" s="282" t="s">
        <v>21</v>
      </c>
      <c r="D571" s="282" t="s">
        <v>7235</v>
      </c>
      <c r="E571" s="19" t="s">
        <v>21</v>
      </c>
      <c r="F571" s="283">
        <v>9.8000000000000007</v>
      </c>
      <c r="G571" s="36"/>
      <c r="H571" s="41"/>
    </row>
    <row r="572" spans="1:8" s="2" customFormat="1" ht="16.899999999999999" customHeight="1">
      <c r="A572" s="36"/>
      <c r="B572" s="41"/>
      <c r="C572" s="282" t="s">
        <v>21</v>
      </c>
      <c r="D572" s="282" t="s">
        <v>7236</v>
      </c>
      <c r="E572" s="19" t="s">
        <v>21</v>
      </c>
      <c r="F572" s="283">
        <v>17.100000000000001</v>
      </c>
      <c r="G572" s="36"/>
      <c r="H572" s="41"/>
    </row>
    <row r="573" spans="1:8" s="2" customFormat="1" ht="16.899999999999999" customHeight="1">
      <c r="A573" s="36"/>
      <c r="B573" s="41"/>
      <c r="C573" s="282" t="s">
        <v>754</v>
      </c>
      <c r="D573" s="282" t="s">
        <v>296</v>
      </c>
      <c r="E573" s="19" t="s">
        <v>21</v>
      </c>
      <c r="F573" s="283">
        <v>50.6</v>
      </c>
      <c r="G573" s="36"/>
      <c r="H573" s="41"/>
    </row>
    <row r="574" spans="1:8" s="2" customFormat="1" ht="16.899999999999999" customHeight="1">
      <c r="A574" s="36"/>
      <c r="B574" s="41"/>
      <c r="C574" s="284" t="s">
        <v>10629</v>
      </c>
      <c r="D574" s="36"/>
      <c r="E574" s="36"/>
      <c r="F574" s="36"/>
      <c r="G574" s="36"/>
      <c r="H574" s="41"/>
    </row>
    <row r="575" spans="1:8" s="2" customFormat="1" ht="16.899999999999999" customHeight="1">
      <c r="A575" s="36"/>
      <c r="B575" s="41"/>
      <c r="C575" s="282" t="s">
        <v>3036</v>
      </c>
      <c r="D575" s="282" t="s">
        <v>10654</v>
      </c>
      <c r="E575" s="19" t="s">
        <v>409</v>
      </c>
      <c r="F575" s="283">
        <v>50.6</v>
      </c>
      <c r="G575" s="36"/>
      <c r="H575" s="41"/>
    </row>
    <row r="576" spans="1:8" s="2" customFormat="1" ht="16.899999999999999" customHeight="1">
      <c r="A576" s="36"/>
      <c r="B576" s="41"/>
      <c r="C576" s="282" t="s">
        <v>3012</v>
      </c>
      <c r="D576" s="282" t="s">
        <v>10636</v>
      </c>
      <c r="E576" s="19" t="s">
        <v>288</v>
      </c>
      <c r="F576" s="283">
        <v>44.786000000000001</v>
      </c>
      <c r="G576" s="36"/>
      <c r="H576" s="41"/>
    </row>
    <row r="577" spans="1:8" s="2" customFormat="1" ht="16.899999999999999" customHeight="1">
      <c r="A577" s="36"/>
      <c r="B577" s="41"/>
      <c r="C577" s="282" t="s">
        <v>3020</v>
      </c>
      <c r="D577" s="282" t="s">
        <v>10637</v>
      </c>
      <c r="E577" s="19" t="s">
        <v>288</v>
      </c>
      <c r="F577" s="283">
        <v>44.786000000000001</v>
      </c>
      <c r="G577" s="36"/>
      <c r="H577" s="41"/>
    </row>
    <row r="578" spans="1:8" s="2" customFormat="1" ht="16.899999999999999" customHeight="1">
      <c r="A578" s="36"/>
      <c r="B578" s="41"/>
      <c r="C578" s="282" t="s">
        <v>3105</v>
      </c>
      <c r="D578" s="282" t="s">
        <v>10638</v>
      </c>
      <c r="E578" s="19" t="s">
        <v>288</v>
      </c>
      <c r="F578" s="283">
        <v>44.786000000000001</v>
      </c>
      <c r="G578" s="36"/>
      <c r="H578" s="41"/>
    </row>
    <row r="579" spans="1:8" s="2" customFormat="1" ht="16.899999999999999" customHeight="1">
      <c r="A579" s="36"/>
      <c r="B579" s="41"/>
      <c r="C579" s="282" t="s">
        <v>3109</v>
      </c>
      <c r="D579" s="282" t="s">
        <v>10639</v>
      </c>
      <c r="E579" s="19" t="s">
        <v>288</v>
      </c>
      <c r="F579" s="283">
        <v>44.786000000000001</v>
      </c>
      <c r="G579" s="36"/>
      <c r="H579" s="41"/>
    </row>
    <row r="580" spans="1:8" s="2" customFormat="1" ht="16.899999999999999" customHeight="1">
      <c r="A580" s="36"/>
      <c r="B580" s="41"/>
      <c r="C580" s="282" t="s">
        <v>3142</v>
      </c>
      <c r="D580" s="282" t="s">
        <v>10655</v>
      </c>
      <c r="E580" s="19" t="s">
        <v>409</v>
      </c>
      <c r="F580" s="283">
        <v>52.6</v>
      </c>
      <c r="G580" s="36"/>
      <c r="H580" s="41"/>
    </row>
    <row r="581" spans="1:8" s="2" customFormat="1" ht="16.899999999999999" customHeight="1">
      <c r="A581" s="36"/>
      <c r="B581" s="41"/>
      <c r="C581" s="282" t="s">
        <v>3155</v>
      </c>
      <c r="D581" s="282" t="s">
        <v>10656</v>
      </c>
      <c r="E581" s="19" t="s">
        <v>409</v>
      </c>
      <c r="F581" s="283">
        <v>50.6</v>
      </c>
      <c r="G581" s="36"/>
      <c r="H581" s="41"/>
    </row>
    <row r="582" spans="1:8" s="2" customFormat="1" ht="16.899999999999999" customHeight="1">
      <c r="A582" s="36"/>
      <c r="B582" s="41"/>
      <c r="C582" s="282" t="s">
        <v>3182</v>
      </c>
      <c r="D582" s="282" t="s">
        <v>10641</v>
      </c>
      <c r="E582" s="19" t="s">
        <v>288</v>
      </c>
      <c r="F582" s="283">
        <v>44.786000000000001</v>
      </c>
      <c r="G582" s="36"/>
      <c r="H582" s="41"/>
    </row>
    <row r="583" spans="1:8" s="2" customFormat="1" ht="16.899999999999999" customHeight="1">
      <c r="A583" s="36"/>
      <c r="B583" s="41"/>
      <c r="C583" s="282" t="s">
        <v>3270</v>
      </c>
      <c r="D583" s="282" t="s">
        <v>10657</v>
      </c>
      <c r="E583" s="19" t="s">
        <v>288</v>
      </c>
      <c r="F583" s="283">
        <v>23.495999999999999</v>
      </c>
      <c r="G583" s="36"/>
      <c r="H583" s="41"/>
    </row>
    <row r="584" spans="1:8" s="2" customFormat="1" ht="16.899999999999999" customHeight="1">
      <c r="A584" s="36"/>
      <c r="B584" s="41"/>
      <c r="C584" s="282" t="s">
        <v>3309</v>
      </c>
      <c r="D584" s="282" t="s">
        <v>10658</v>
      </c>
      <c r="E584" s="19" t="s">
        <v>409</v>
      </c>
      <c r="F584" s="283">
        <v>52.6</v>
      </c>
      <c r="G584" s="36"/>
      <c r="H584" s="41"/>
    </row>
    <row r="585" spans="1:8" s="2" customFormat="1" ht="16.899999999999999" customHeight="1">
      <c r="A585" s="36"/>
      <c r="B585" s="41"/>
      <c r="C585" s="282" t="s">
        <v>3063</v>
      </c>
      <c r="D585" s="282" t="s">
        <v>10642</v>
      </c>
      <c r="E585" s="19" t="s">
        <v>288</v>
      </c>
      <c r="F585" s="283">
        <v>3.4910000000000001</v>
      </c>
      <c r="G585" s="36"/>
      <c r="H585" s="41"/>
    </row>
    <row r="586" spans="1:8" s="2" customFormat="1" ht="16.899999999999999" customHeight="1">
      <c r="A586" s="36"/>
      <c r="B586" s="41"/>
      <c r="C586" s="278" t="s">
        <v>740</v>
      </c>
      <c r="D586" s="279" t="s">
        <v>740</v>
      </c>
      <c r="E586" s="280" t="s">
        <v>21</v>
      </c>
      <c r="F586" s="281">
        <v>0.48</v>
      </c>
      <c r="G586" s="36"/>
      <c r="H586" s="41"/>
    </row>
    <row r="587" spans="1:8" s="2" customFormat="1" ht="16.899999999999999" customHeight="1">
      <c r="A587" s="36"/>
      <c r="B587" s="41"/>
      <c r="C587" s="282" t="s">
        <v>21</v>
      </c>
      <c r="D587" s="282" t="s">
        <v>5101</v>
      </c>
      <c r="E587" s="19" t="s">
        <v>21</v>
      </c>
      <c r="F587" s="283">
        <v>0</v>
      </c>
      <c r="G587" s="36"/>
      <c r="H587" s="41"/>
    </row>
    <row r="588" spans="1:8" s="2" customFormat="1" ht="16.899999999999999" customHeight="1">
      <c r="A588" s="36"/>
      <c r="B588" s="41"/>
      <c r="C588" s="282" t="s">
        <v>21</v>
      </c>
      <c r="D588" s="282" t="s">
        <v>7245</v>
      </c>
      <c r="E588" s="19" t="s">
        <v>21</v>
      </c>
      <c r="F588" s="283">
        <v>0.48</v>
      </c>
      <c r="G588" s="36"/>
      <c r="H588" s="41"/>
    </row>
    <row r="589" spans="1:8" s="2" customFormat="1" ht="16.899999999999999" customHeight="1">
      <c r="A589" s="36"/>
      <c r="B589" s="41"/>
      <c r="C589" s="282" t="s">
        <v>740</v>
      </c>
      <c r="D589" s="282" t="s">
        <v>296</v>
      </c>
      <c r="E589" s="19" t="s">
        <v>21</v>
      </c>
      <c r="F589" s="283">
        <v>0.48</v>
      </c>
      <c r="G589" s="36"/>
      <c r="H589" s="41"/>
    </row>
    <row r="590" spans="1:8" s="2" customFormat="1" ht="16.899999999999999" customHeight="1">
      <c r="A590" s="36"/>
      <c r="B590" s="41"/>
      <c r="C590" s="284" t="s">
        <v>10629</v>
      </c>
      <c r="D590" s="36"/>
      <c r="E590" s="36"/>
      <c r="F590" s="36"/>
      <c r="G590" s="36"/>
      <c r="H590" s="41"/>
    </row>
    <row r="591" spans="1:8" s="2" customFormat="1" ht="16.899999999999999" customHeight="1">
      <c r="A591" s="36"/>
      <c r="B591" s="41"/>
      <c r="C591" s="282" t="s">
        <v>3114</v>
      </c>
      <c r="D591" s="282" t="s">
        <v>10659</v>
      </c>
      <c r="E591" s="19" t="s">
        <v>288</v>
      </c>
      <c r="F591" s="283">
        <v>0.48</v>
      </c>
      <c r="G591" s="36"/>
      <c r="H591" s="41"/>
    </row>
    <row r="592" spans="1:8" s="2" customFormat="1" ht="16.899999999999999" customHeight="1">
      <c r="A592" s="36"/>
      <c r="B592" s="41"/>
      <c r="C592" s="282" t="s">
        <v>1735</v>
      </c>
      <c r="D592" s="282" t="s">
        <v>10631</v>
      </c>
      <c r="E592" s="19" t="s">
        <v>473</v>
      </c>
      <c r="F592" s="283">
        <v>0.222</v>
      </c>
      <c r="G592" s="36"/>
      <c r="H592" s="41"/>
    </row>
    <row r="593" spans="1:8" s="2" customFormat="1" ht="16.899999999999999" customHeight="1">
      <c r="A593" s="36"/>
      <c r="B593" s="41"/>
      <c r="C593" s="282" t="s">
        <v>1747</v>
      </c>
      <c r="D593" s="282" t="s">
        <v>10632</v>
      </c>
      <c r="E593" s="19" t="s">
        <v>288</v>
      </c>
      <c r="F593" s="283">
        <v>41.75</v>
      </c>
      <c r="G593" s="36"/>
      <c r="H593" s="41"/>
    </row>
    <row r="594" spans="1:8" s="2" customFormat="1" ht="16.899999999999999" customHeight="1">
      <c r="A594" s="36"/>
      <c r="B594" s="41"/>
      <c r="C594" s="282" t="s">
        <v>1754</v>
      </c>
      <c r="D594" s="282" t="s">
        <v>10633</v>
      </c>
      <c r="E594" s="19" t="s">
        <v>288</v>
      </c>
      <c r="F594" s="283">
        <v>83.5</v>
      </c>
      <c r="G594" s="36"/>
      <c r="H594" s="41"/>
    </row>
    <row r="595" spans="1:8" s="2" customFormat="1" ht="16.899999999999999" customHeight="1">
      <c r="A595" s="36"/>
      <c r="B595" s="41"/>
      <c r="C595" s="282" t="s">
        <v>1761</v>
      </c>
      <c r="D595" s="282" t="s">
        <v>10634</v>
      </c>
      <c r="E595" s="19" t="s">
        <v>288</v>
      </c>
      <c r="F595" s="283">
        <v>41.75</v>
      </c>
      <c r="G595" s="36"/>
      <c r="H595" s="41"/>
    </row>
    <row r="596" spans="1:8" s="2" customFormat="1" ht="16.899999999999999" customHeight="1">
      <c r="A596" s="36"/>
      <c r="B596" s="41"/>
      <c r="C596" s="282" t="s">
        <v>1777</v>
      </c>
      <c r="D596" s="282" t="s">
        <v>10676</v>
      </c>
      <c r="E596" s="19" t="s">
        <v>288</v>
      </c>
      <c r="F596" s="283">
        <v>129.91999999999999</v>
      </c>
      <c r="G596" s="36"/>
      <c r="H596" s="41"/>
    </row>
    <row r="597" spans="1:8" s="2" customFormat="1" ht="16.899999999999999" customHeight="1">
      <c r="A597" s="36"/>
      <c r="B597" s="41"/>
      <c r="C597" s="282" t="s">
        <v>2350</v>
      </c>
      <c r="D597" s="282" t="s">
        <v>10635</v>
      </c>
      <c r="E597" s="19" t="s">
        <v>288</v>
      </c>
      <c r="F597" s="283">
        <v>41.75</v>
      </c>
      <c r="G597" s="36"/>
      <c r="H597" s="41"/>
    </row>
    <row r="598" spans="1:8" s="2" customFormat="1" ht="16.899999999999999" customHeight="1">
      <c r="A598" s="36"/>
      <c r="B598" s="41"/>
      <c r="C598" s="282" t="s">
        <v>3012</v>
      </c>
      <c r="D598" s="282" t="s">
        <v>10636</v>
      </c>
      <c r="E598" s="19" t="s">
        <v>288</v>
      </c>
      <c r="F598" s="283">
        <v>44.786000000000001</v>
      </c>
      <c r="G598" s="36"/>
      <c r="H598" s="41"/>
    </row>
    <row r="599" spans="1:8" s="2" customFormat="1" ht="16.899999999999999" customHeight="1">
      <c r="A599" s="36"/>
      <c r="B599" s="41"/>
      <c r="C599" s="282" t="s">
        <v>3020</v>
      </c>
      <c r="D599" s="282" t="s">
        <v>10637</v>
      </c>
      <c r="E599" s="19" t="s">
        <v>288</v>
      </c>
      <c r="F599" s="283">
        <v>44.786000000000001</v>
      </c>
      <c r="G599" s="36"/>
      <c r="H599" s="41"/>
    </row>
    <row r="600" spans="1:8" s="2" customFormat="1" ht="16.899999999999999" customHeight="1">
      <c r="A600" s="36"/>
      <c r="B600" s="41"/>
      <c r="C600" s="282" t="s">
        <v>3105</v>
      </c>
      <c r="D600" s="282" t="s">
        <v>10638</v>
      </c>
      <c r="E600" s="19" t="s">
        <v>288</v>
      </c>
      <c r="F600" s="283">
        <v>44.786000000000001</v>
      </c>
      <c r="G600" s="36"/>
      <c r="H600" s="41"/>
    </row>
    <row r="601" spans="1:8" s="2" customFormat="1" ht="16.899999999999999" customHeight="1">
      <c r="A601" s="36"/>
      <c r="B601" s="41"/>
      <c r="C601" s="282" t="s">
        <v>3109</v>
      </c>
      <c r="D601" s="282" t="s">
        <v>10639</v>
      </c>
      <c r="E601" s="19" t="s">
        <v>288</v>
      </c>
      <c r="F601" s="283">
        <v>44.786000000000001</v>
      </c>
      <c r="G601" s="36"/>
      <c r="H601" s="41"/>
    </row>
    <row r="602" spans="1:8" s="2" customFormat="1" ht="16.899999999999999" customHeight="1">
      <c r="A602" s="36"/>
      <c r="B602" s="41"/>
      <c r="C602" s="282" t="s">
        <v>3130</v>
      </c>
      <c r="D602" s="282" t="s">
        <v>10660</v>
      </c>
      <c r="E602" s="19" t="s">
        <v>288</v>
      </c>
      <c r="F602" s="283">
        <v>0.48</v>
      </c>
      <c r="G602" s="36"/>
      <c r="H602" s="41"/>
    </row>
    <row r="603" spans="1:8" s="2" customFormat="1" ht="16.899999999999999" customHeight="1">
      <c r="A603" s="36"/>
      <c r="B603" s="41"/>
      <c r="C603" s="282" t="s">
        <v>3136</v>
      </c>
      <c r="D603" s="282" t="s">
        <v>10640</v>
      </c>
      <c r="E603" s="19" t="s">
        <v>288</v>
      </c>
      <c r="F603" s="283">
        <v>48.012999999999998</v>
      </c>
      <c r="G603" s="36"/>
      <c r="H603" s="41"/>
    </row>
    <row r="604" spans="1:8" s="2" customFormat="1" ht="16.899999999999999" customHeight="1">
      <c r="A604" s="36"/>
      <c r="B604" s="41"/>
      <c r="C604" s="282" t="s">
        <v>3182</v>
      </c>
      <c r="D604" s="282" t="s">
        <v>10641</v>
      </c>
      <c r="E604" s="19" t="s">
        <v>288</v>
      </c>
      <c r="F604" s="283">
        <v>44.786000000000001</v>
      </c>
      <c r="G604" s="36"/>
      <c r="H604" s="41"/>
    </row>
    <row r="605" spans="1:8" s="2" customFormat="1" ht="16.899999999999999" customHeight="1">
      <c r="A605" s="36"/>
      <c r="B605" s="41"/>
      <c r="C605" s="282" t="s">
        <v>3123</v>
      </c>
      <c r="D605" s="282" t="s">
        <v>10661</v>
      </c>
      <c r="E605" s="19" t="s">
        <v>488</v>
      </c>
      <c r="F605" s="283">
        <v>5.8079999999999998</v>
      </c>
      <c r="G605" s="36"/>
      <c r="H605" s="41"/>
    </row>
    <row r="606" spans="1:8" s="2" customFormat="1" ht="16.899999999999999" customHeight="1">
      <c r="A606" s="36"/>
      <c r="B606" s="41"/>
      <c r="C606" s="278" t="s">
        <v>725</v>
      </c>
      <c r="D606" s="279" t="s">
        <v>726</v>
      </c>
      <c r="E606" s="280" t="s">
        <v>288</v>
      </c>
      <c r="F606" s="281">
        <v>19.579999999999998</v>
      </c>
      <c r="G606" s="36"/>
      <c r="H606" s="41"/>
    </row>
    <row r="607" spans="1:8" s="2" customFormat="1" ht="16.899999999999999" customHeight="1">
      <c r="A607" s="36"/>
      <c r="B607" s="41"/>
      <c r="C607" s="282" t="s">
        <v>21</v>
      </c>
      <c r="D607" s="282" t="s">
        <v>734</v>
      </c>
      <c r="E607" s="19" t="s">
        <v>21</v>
      </c>
      <c r="F607" s="283">
        <v>4.4000000000000004</v>
      </c>
      <c r="G607" s="36"/>
      <c r="H607" s="41"/>
    </row>
    <row r="608" spans="1:8" s="2" customFormat="1" ht="16.899999999999999" customHeight="1">
      <c r="A608" s="36"/>
      <c r="B608" s="41"/>
      <c r="C608" s="282" t="s">
        <v>21</v>
      </c>
      <c r="D608" s="282" t="s">
        <v>7265</v>
      </c>
      <c r="E608" s="19" t="s">
        <v>21</v>
      </c>
      <c r="F608" s="283">
        <v>15.18</v>
      </c>
      <c r="G608" s="36"/>
      <c r="H608" s="41"/>
    </row>
    <row r="609" spans="1:8" s="2" customFormat="1" ht="16.899999999999999" customHeight="1">
      <c r="A609" s="36"/>
      <c r="B609" s="41"/>
      <c r="C609" s="282" t="s">
        <v>725</v>
      </c>
      <c r="D609" s="282" t="s">
        <v>296</v>
      </c>
      <c r="E609" s="19" t="s">
        <v>21</v>
      </c>
      <c r="F609" s="283">
        <v>19.579999999999998</v>
      </c>
      <c r="G609" s="36"/>
      <c r="H609" s="41"/>
    </row>
    <row r="610" spans="1:8" s="2" customFormat="1" ht="16.899999999999999" customHeight="1">
      <c r="A610" s="36"/>
      <c r="B610" s="41"/>
      <c r="C610" s="284" t="s">
        <v>10629</v>
      </c>
      <c r="D610" s="36"/>
      <c r="E610" s="36"/>
      <c r="F610" s="36"/>
      <c r="G610" s="36"/>
      <c r="H610" s="41"/>
    </row>
    <row r="611" spans="1:8" s="2" customFormat="1" ht="16.899999999999999" customHeight="1">
      <c r="A611" s="36"/>
      <c r="B611" s="41"/>
      <c r="C611" s="282" t="s">
        <v>3270</v>
      </c>
      <c r="D611" s="282" t="s">
        <v>10657</v>
      </c>
      <c r="E611" s="19" t="s">
        <v>288</v>
      </c>
      <c r="F611" s="283">
        <v>23.495999999999999</v>
      </c>
      <c r="G611" s="36"/>
      <c r="H611" s="41"/>
    </row>
    <row r="612" spans="1:8" s="2" customFormat="1" ht="16.899999999999999" customHeight="1">
      <c r="A612" s="36"/>
      <c r="B612" s="41"/>
      <c r="C612" s="282" t="s">
        <v>2125</v>
      </c>
      <c r="D612" s="282" t="s">
        <v>10662</v>
      </c>
      <c r="E612" s="19" t="s">
        <v>288</v>
      </c>
      <c r="F612" s="283">
        <v>19.579999999999998</v>
      </c>
      <c r="G612" s="36"/>
      <c r="H612" s="41"/>
    </row>
    <row r="613" spans="1:8" s="2" customFormat="1" ht="16.899999999999999" customHeight="1">
      <c r="A613" s="36"/>
      <c r="B613" s="41"/>
      <c r="C613" s="278" t="s">
        <v>728</v>
      </c>
      <c r="D613" s="279" t="s">
        <v>729</v>
      </c>
      <c r="E613" s="280" t="s">
        <v>288</v>
      </c>
      <c r="F613" s="281">
        <v>41.75</v>
      </c>
      <c r="G613" s="36"/>
      <c r="H613" s="41"/>
    </row>
    <row r="614" spans="1:8" s="2" customFormat="1" ht="16.899999999999999" customHeight="1">
      <c r="A614" s="36"/>
      <c r="B614" s="41"/>
      <c r="C614" s="282" t="s">
        <v>21</v>
      </c>
      <c r="D614" s="282" t="s">
        <v>5107</v>
      </c>
      <c r="E614" s="19" t="s">
        <v>21</v>
      </c>
      <c r="F614" s="283">
        <v>41.75</v>
      </c>
      <c r="G614" s="36"/>
      <c r="H614" s="41"/>
    </row>
    <row r="615" spans="1:8" s="2" customFormat="1" ht="16.899999999999999" customHeight="1">
      <c r="A615" s="36"/>
      <c r="B615" s="41"/>
      <c r="C615" s="282" t="s">
        <v>728</v>
      </c>
      <c r="D615" s="282" t="s">
        <v>296</v>
      </c>
      <c r="E615" s="19" t="s">
        <v>21</v>
      </c>
      <c r="F615" s="283">
        <v>41.75</v>
      </c>
      <c r="G615" s="36"/>
      <c r="H615" s="41"/>
    </row>
    <row r="616" spans="1:8" s="2" customFormat="1" ht="16.899999999999999" customHeight="1">
      <c r="A616" s="36"/>
      <c r="B616" s="41"/>
      <c r="C616" s="284" t="s">
        <v>10629</v>
      </c>
      <c r="D616" s="36"/>
      <c r="E616" s="36"/>
      <c r="F616" s="36"/>
      <c r="G616" s="36"/>
      <c r="H616" s="41"/>
    </row>
    <row r="617" spans="1:8" s="2" customFormat="1" ht="16.899999999999999" customHeight="1">
      <c r="A617" s="36"/>
      <c r="B617" s="41"/>
      <c r="C617" s="282" t="s">
        <v>3136</v>
      </c>
      <c r="D617" s="282" t="s">
        <v>10640</v>
      </c>
      <c r="E617" s="19" t="s">
        <v>288</v>
      </c>
      <c r="F617" s="283">
        <v>48.012999999999998</v>
      </c>
      <c r="G617" s="36"/>
      <c r="H617" s="41"/>
    </row>
    <row r="618" spans="1:8" s="2" customFormat="1" ht="16.899999999999999" customHeight="1">
      <c r="A618" s="36"/>
      <c r="B618" s="41"/>
      <c r="C618" s="282" t="s">
        <v>2115</v>
      </c>
      <c r="D618" s="282" t="s">
        <v>10663</v>
      </c>
      <c r="E618" s="19" t="s">
        <v>288</v>
      </c>
      <c r="F618" s="283">
        <v>41.75</v>
      </c>
      <c r="G618" s="36"/>
      <c r="H618" s="41"/>
    </row>
    <row r="619" spans="1:8" s="2" customFormat="1" ht="16.899999999999999" customHeight="1">
      <c r="A619" s="36"/>
      <c r="B619" s="41"/>
      <c r="C619" s="278" t="s">
        <v>2680</v>
      </c>
      <c r="D619" s="279" t="s">
        <v>6701</v>
      </c>
      <c r="E619" s="280" t="s">
        <v>288</v>
      </c>
      <c r="F619" s="281">
        <v>41.27</v>
      </c>
      <c r="G619" s="36"/>
      <c r="H619" s="41"/>
    </row>
    <row r="620" spans="1:8" s="2" customFormat="1" ht="16.899999999999999" customHeight="1">
      <c r="A620" s="36"/>
      <c r="B620" s="41"/>
      <c r="C620" s="282" t="s">
        <v>21</v>
      </c>
      <c r="D620" s="282" t="s">
        <v>5014</v>
      </c>
      <c r="E620" s="19" t="s">
        <v>21</v>
      </c>
      <c r="F620" s="283">
        <v>0</v>
      </c>
      <c r="G620" s="36"/>
      <c r="H620" s="41"/>
    </row>
    <row r="621" spans="1:8" s="2" customFormat="1" ht="16.899999999999999" customHeight="1">
      <c r="A621" s="36"/>
      <c r="B621" s="41"/>
      <c r="C621" s="282" t="s">
        <v>21</v>
      </c>
      <c r="D621" s="282" t="s">
        <v>6887</v>
      </c>
      <c r="E621" s="19" t="s">
        <v>21</v>
      </c>
      <c r="F621" s="283">
        <v>41.27</v>
      </c>
      <c r="G621" s="36"/>
      <c r="H621" s="41"/>
    </row>
    <row r="622" spans="1:8" s="2" customFormat="1" ht="16.899999999999999" customHeight="1">
      <c r="A622" s="36"/>
      <c r="B622" s="41"/>
      <c r="C622" s="282" t="s">
        <v>2680</v>
      </c>
      <c r="D622" s="282" t="s">
        <v>296</v>
      </c>
      <c r="E622" s="19" t="s">
        <v>21</v>
      </c>
      <c r="F622" s="283">
        <v>41.27</v>
      </c>
      <c r="G622" s="36"/>
      <c r="H622" s="41"/>
    </row>
    <row r="623" spans="1:8" s="2" customFormat="1" ht="16.899999999999999" customHeight="1">
      <c r="A623" s="36"/>
      <c r="B623" s="41"/>
      <c r="C623" s="284" t="s">
        <v>10629</v>
      </c>
      <c r="D623" s="36"/>
      <c r="E623" s="36"/>
      <c r="F623" s="36"/>
      <c r="G623" s="36"/>
      <c r="H623" s="41"/>
    </row>
    <row r="624" spans="1:8" s="2" customFormat="1" ht="16.899999999999999" customHeight="1">
      <c r="A624" s="36"/>
      <c r="B624" s="41"/>
      <c r="C624" s="282" t="s">
        <v>2674</v>
      </c>
      <c r="D624" s="282" t="s">
        <v>10665</v>
      </c>
      <c r="E624" s="19" t="s">
        <v>288</v>
      </c>
      <c r="F624" s="283">
        <v>41.27</v>
      </c>
      <c r="G624" s="36"/>
      <c r="H624" s="41"/>
    </row>
    <row r="625" spans="1:8" s="2" customFormat="1" ht="16.899999999999999" customHeight="1">
      <c r="A625" s="36"/>
      <c r="B625" s="41"/>
      <c r="C625" s="282" t="s">
        <v>2682</v>
      </c>
      <c r="D625" s="282" t="s">
        <v>10666</v>
      </c>
      <c r="E625" s="19" t="s">
        <v>288</v>
      </c>
      <c r="F625" s="283">
        <v>41.27</v>
      </c>
      <c r="G625" s="36"/>
      <c r="H625" s="41"/>
    </row>
    <row r="626" spans="1:8" s="2" customFormat="1" ht="16.899999999999999" customHeight="1">
      <c r="A626" s="36"/>
      <c r="B626" s="41"/>
      <c r="C626" s="282" t="s">
        <v>2688</v>
      </c>
      <c r="D626" s="282" t="s">
        <v>10667</v>
      </c>
      <c r="E626" s="19" t="s">
        <v>288</v>
      </c>
      <c r="F626" s="283">
        <v>41.27</v>
      </c>
      <c r="G626" s="36"/>
      <c r="H626" s="41"/>
    </row>
    <row r="627" spans="1:8" s="2" customFormat="1" ht="16.899999999999999" customHeight="1">
      <c r="A627" s="36"/>
      <c r="B627" s="41"/>
      <c r="C627" s="282" t="s">
        <v>3472</v>
      </c>
      <c r="D627" s="282" t="s">
        <v>10669</v>
      </c>
      <c r="E627" s="19" t="s">
        <v>288</v>
      </c>
      <c r="F627" s="283">
        <v>41.27</v>
      </c>
      <c r="G627" s="36"/>
      <c r="H627" s="41"/>
    </row>
    <row r="628" spans="1:8" s="2" customFormat="1" ht="16.899999999999999" customHeight="1">
      <c r="A628" s="36"/>
      <c r="B628" s="41"/>
      <c r="C628" s="282" t="s">
        <v>3501</v>
      </c>
      <c r="D628" s="282" t="s">
        <v>10670</v>
      </c>
      <c r="E628" s="19" t="s">
        <v>288</v>
      </c>
      <c r="F628" s="283">
        <v>41.27</v>
      </c>
      <c r="G628" s="36"/>
      <c r="H628" s="41"/>
    </row>
    <row r="629" spans="1:8" s="2" customFormat="1" ht="26.45" customHeight="1">
      <c r="A629" s="36"/>
      <c r="B629" s="41"/>
      <c r="C629" s="277" t="s">
        <v>10700</v>
      </c>
      <c r="D629" s="277" t="s">
        <v>85</v>
      </c>
      <c r="E629" s="36"/>
      <c r="F629" s="36"/>
      <c r="G629" s="36"/>
      <c r="H629" s="41"/>
    </row>
    <row r="630" spans="1:8" s="2" customFormat="1" ht="16.899999999999999" customHeight="1">
      <c r="A630" s="36"/>
      <c r="B630" s="41"/>
      <c r="C630" s="278" t="s">
        <v>8179</v>
      </c>
      <c r="D630" s="279" t="s">
        <v>8180</v>
      </c>
      <c r="E630" s="280" t="s">
        <v>288</v>
      </c>
      <c r="F630" s="281">
        <v>722</v>
      </c>
      <c r="G630" s="36"/>
      <c r="H630" s="41"/>
    </row>
    <row r="631" spans="1:8" s="2" customFormat="1" ht="16.899999999999999" customHeight="1">
      <c r="A631" s="36"/>
      <c r="B631" s="41"/>
      <c r="C631" s="282" t="s">
        <v>21</v>
      </c>
      <c r="D631" s="282" t="s">
        <v>8441</v>
      </c>
      <c r="E631" s="19" t="s">
        <v>21</v>
      </c>
      <c r="F631" s="283">
        <v>0</v>
      </c>
      <c r="G631" s="36"/>
      <c r="H631" s="41"/>
    </row>
    <row r="632" spans="1:8" s="2" customFormat="1" ht="16.899999999999999" customHeight="1">
      <c r="A632" s="36"/>
      <c r="B632" s="41"/>
      <c r="C632" s="282" t="s">
        <v>21</v>
      </c>
      <c r="D632" s="282" t="s">
        <v>8442</v>
      </c>
      <c r="E632" s="19" t="s">
        <v>21</v>
      </c>
      <c r="F632" s="283">
        <v>722</v>
      </c>
      <c r="G632" s="36"/>
      <c r="H632" s="41"/>
    </row>
    <row r="633" spans="1:8" s="2" customFormat="1" ht="16.899999999999999" customHeight="1">
      <c r="A633" s="36"/>
      <c r="B633" s="41"/>
      <c r="C633" s="282" t="s">
        <v>8179</v>
      </c>
      <c r="D633" s="282" t="s">
        <v>296</v>
      </c>
      <c r="E633" s="19" t="s">
        <v>21</v>
      </c>
      <c r="F633" s="283">
        <v>722</v>
      </c>
      <c r="G633" s="36"/>
      <c r="H633" s="41"/>
    </row>
    <row r="634" spans="1:8" s="2" customFormat="1" ht="16.899999999999999" customHeight="1">
      <c r="A634" s="36"/>
      <c r="B634" s="41"/>
      <c r="C634" s="284" t="s">
        <v>10629</v>
      </c>
      <c r="D634" s="36"/>
      <c r="E634" s="36"/>
      <c r="F634" s="36"/>
      <c r="G634" s="36"/>
      <c r="H634" s="41"/>
    </row>
    <row r="635" spans="1:8" s="2" customFormat="1" ht="16.899999999999999" customHeight="1">
      <c r="A635" s="36"/>
      <c r="B635" s="41"/>
      <c r="C635" s="282" t="s">
        <v>8437</v>
      </c>
      <c r="D635" s="282" t="s">
        <v>10701</v>
      </c>
      <c r="E635" s="19" t="s">
        <v>288</v>
      </c>
      <c r="F635" s="283">
        <v>869</v>
      </c>
      <c r="G635" s="36"/>
      <c r="H635" s="41"/>
    </row>
    <row r="636" spans="1:8" s="2" customFormat="1" ht="16.899999999999999" customHeight="1">
      <c r="A636" s="36"/>
      <c r="B636" s="41"/>
      <c r="C636" s="282" t="s">
        <v>884</v>
      </c>
      <c r="D636" s="282" t="s">
        <v>10702</v>
      </c>
      <c r="E636" s="19" t="s">
        <v>288</v>
      </c>
      <c r="F636" s="283">
        <v>7059</v>
      </c>
      <c r="G636" s="36"/>
      <c r="H636" s="41"/>
    </row>
    <row r="637" spans="1:8" s="2" customFormat="1" ht="16.899999999999999" customHeight="1">
      <c r="A637" s="36"/>
      <c r="B637" s="41"/>
      <c r="C637" s="282" t="s">
        <v>8280</v>
      </c>
      <c r="D637" s="282" t="s">
        <v>10703</v>
      </c>
      <c r="E637" s="19" t="s">
        <v>288</v>
      </c>
      <c r="F637" s="283">
        <v>7059</v>
      </c>
      <c r="G637" s="36"/>
      <c r="H637" s="41"/>
    </row>
    <row r="638" spans="1:8" s="2" customFormat="1" ht="16.899999999999999" customHeight="1">
      <c r="A638" s="36"/>
      <c r="B638" s="41"/>
      <c r="C638" s="282" t="s">
        <v>8415</v>
      </c>
      <c r="D638" s="282" t="s">
        <v>10704</v>
      </c>
      <c r="E638" s="19" t="s">
        <v>288</v>
      </c>
      <c r="F638" s="283">
        <v>4317</v>
      </c>
      <c r="G638" s="36"/>
      <c r="H638" s="41"/>
    </row>
    <row r="639" spans="1:8" s="2" customFormat="1" ht="16.899999999999999" customHeight="1">
      <c r="A639" s="36"/>
      <c r="B639" s="41"/>
      <c r="C639" s="282" t="s">
        <v>8420</v>
      </c>
      <c r="D639" s="282" t="s">
        <v>10705</v>
      </c>
      <c r="E639" s="19" t="s">
        <v>288</v>
      </c>
      <c r="F639" s="283">
        <v>722</v>
      </c>
      <c r="G639" s="36"/>
      <c r="H639" s="41"/>
    </row>
    <row r="640" spans="1:8" s="2" customFormat="1" ht="16.899999999999999" customHeight="1">
      <c r="A640" s="36"/>
      <c r="B640" s="41"/>
      <c r="C640" s="282" t="s">
        <v>8424</v>
      </c>
      <c r="D640" s="282" t="s">
        <v>10706</v>
      </c>
      <c r="E640" s="19" t="s">
        <v>288</v>
      </c>
      <c r="F640" s="283">
        <v>722</v>
      </c>
      <c r="G640" s="36"/>
      <c r="H640" s="41"/>
    </row>
    <row r="641" spans="1:8" s="2" customFormat="1" ht="16.899999999999999" customHeight="1">
      <c r="A641" s="36"/>
      <c r="B641" s="41"/>
      <c r="C641" s="282" t="s">
        <v>8700</v>
      </c>
      <c r="D641" s="282" t="s">
        <v>10707</v>
      </c>
      <c r="E641" s="19" t="s">
        <v>288</v>
      </c>
      <c r="F641" s="283">
        <v>7006</v>
      </c>
      <c r="G641" s="36"/>
      <c r="H641" s="41"/>
    </row>
    <row r="642" spans="1:8" s="2" customFormat="1" ht="16.899999999999999" customHeight="1">
      <c r="A642" s="36"/>
      <c r="B642" s="41"/>
      <c r="C642" s="278" t="s">
        <v>8181</v>
      </c>
      <c r="D642" s="279" t="s">
        <v>8182</v>
      </c>
      <c r="E642" s="280" t="s">
        <v>288</v>
      </c>
      <c r="F642" s="281">
        <v>147</v>
      </c>
      <c r="G642" s="36"/>
      <c r="H642" s="41"/>
    </row>
    <row r="643" spans="1:8" s="2" customFormat="1" ht="16.899999999999999" customHeight="1">
      <c r="A643" s="36"/>
      <c r="B643" s="41"/>
      <c r="C643" s="282" t="s">
        <v>21</v>
      </c>
      <c r="D643" s="282" t="s">
        <v>8443</v>
      </c>
      <c r="E643" s="19" t="s">
        <v>21</v>
      </c>
      <c r="F643" s="283">
        <v>147</v>
      </c>
      <c r="G643" s="36"/>
      <c r="H643" s="41"/>
    </row>
    <row r="644" spans="1:8" s="2" customFormat="1" ht="16.899999999999999" customHeight="1">
      <c r="A644" s="36"/>
      <c r="B644" s="41"/>
      <c r="C644" s="282" t="s">
        <v>8181</v>
      </c>
      <c r="D644" s="282" t="s">
        <v>296</v>
      </c>
      <c r="E644" s="19" t="s">
        <v>21</v>
      </c>
      <c r="F644" s="283">
        <v>147</v>
      </c>
      <c r="G644" s="36"/>
      <c r="H644" s="41"/>
    </row>
    <row r="645" spans="1:8" s="2" customFormat="1" ht="16.899999999999999" customHeight="1">
      <c r="A645" s="36"/>
      <c r="B645" s="41"/>
      <c r="C645" s="284" t="s">
        <v>10629</v>
      </c>
      <c r="D645" s="36"/>
      <c r="E645" s="36"/>
      <c r="F645" s="36"/>
      <c r="G645" s="36"/>
      <c r="H645" s="41"/>
    </row>
    <row r="646" spans="1:8" s="2" customFormat="1" ht="16.899999999999999" customHeight="1">
      <c r="A646" s="36"/>
      <c r="B646" s="41"/>
      <c r="C646" s="282" t="s">
        <v>8437</v>
      </c>
      <c r="D646" s="282" t="s">
        <v>10701</v>
      </c>
      <c r="E646" s="19" t="s">
        <v>288</v>
      </c>
      <c r="F646" s="283">
        <v>869</v>
      </c>
      <c r="G646" s="36"/>
      <c r="H646" s="41"/>
    </row>
    <row r="647" spans="1:8" s="2" customFormat="1" ht="16.899999999999999" customHeight="1">
      <c r="A647" s="36"/>
      <c r="B647" s="41"/>
      <c r="C647" s="282" t="s">
        <v>8433</v>
      </c>
      <c r="D647" s="282" t="s">
        <v>10708</v>
      </c>
      <c r="E647" s="19" t="s">
        <v>288</v>
      </c>
      <c r="F647" s="283">
        <v>147</v>
      </c>
      <c r="G647" s="36"/>
      <c r="H647" s="41"/>
    </row>
    <row r="648" spans="1:8" s="2" customFormat="1" ht="16.899999999999999" customHeight="1">
      <c r="A648" s="36"/>
      <c r="B648" s="41"/>
      <c r="C648" s="282" t="s">
        <v>8700</v>
      </c>
      <c r="D648" s="282" t="s">
        <v>10707</v>
      </c>
      <c r="E648" s="19" t="s">
        <v>288</v>
      </c>
      <c r="F648" s="283">
        <v>7006</v>
      </c>
      <c r="G648" s="36"/>
      <c r="H648" s="41"/>
    </row>
    <row r="649" spans="1:8" s="2" customFormat="1" ht="16.899999999999999" customHeight="1">
      <c r="A649" s="36"/>
      <c r="B649" s="41"/>
      <c r="C649" s="278" t="s">
        <v>8195</v>
      </c>
      <c r="D649" s="279" t="s">
        <v>8196</v>
      </c>
      <c r="E649" s="280" t="s">
        <v>288</v>
      </c>
      <c r="F649" s="281">
        <v>1710</v>
      </c>
      <c r="G649" s="36"/>
      <c r="H649" s="41"/>
    </row>
    <row r="650" spans="1:8" s="2" customFormat="1" ht="16.899999999999999" customHeight="1">
      <c r="A650" s="36"/>
      <c r="B650" s="41"/>
      <c r="C650" s="282" t="s">
        <v>21</v>
      </c>
      <c r="D650" s="282" t="s">
        <v>8519</v>
      </c>
      <c r="E650" s="19" t="s">
        <v>21</v>
      </c>
      <c r="F650" s="283">
        <v>1710</v>
      </c>
      <c r="G650" s="36"/>
      <c r="H650" s="41"/>
    </row>
    <row r="651" spans="1:8" s="2" customFormat="1" ht="16.899999999999999" customHeight="1">
      <c r="A651" s="36"/>
      <c r="B651" s="41"/>
      <c r="C651" s="282" t="s">
        <v>8195</v>
      </c>
      <c r="D651" s="282" t="s">
        <v>296</v>
      </c>
      <c r="E651" s="19" t="s">
        <v>21</v>
      </c>
      <c r="F651" s="283">
        <v>1710</v>
      </c>
      <c r="G651" s="36"/>
      <c r="H651" s="41"/>
    </row>
    <row r="652" spans="1:8" s="2" customFormat="1" ht="16.899999999999999" customHeight="1">
      <c r="A652" s="36"/>
      <c r="B652" s="41"/>
      <c r="C652" s="284" t="s">
        <v>10629</v>
      </c>
      <c r="D652" s="36"/>
      <c r="E652" s="36"/>
      <c r="F652" s="36"/>
      <c r="G652" s="36"/>
      <c r="H652" s="41"/>
    </row>
    <row r="653" spans="1:8" s="2" customFormat="1" ht="16.899999999999999" customHeight="1">
      <c r="A653" s="36"/>
      <c r="B653" s="41"/>
      <c r="C653" s="282" t="s">
        <v>8515</v>
      </c>
      <c r="D653" s="282" t="s">
        <v>10709</v>
      </c>
      <c r="E653" s="19" t="s">
        <v>288</v>
      </c>
      <c r="F653" s="283">
        <v>1710</v>
      </c>
      <c r="G653" s="36"/>
      <c r="H653" s="41"/>
    </row>
    <row r="654" spans="1:8" s="2" customFormat="1" ht="16.899999999999999" customHeight="1">
      <c r="A654" s="36"/>
      <c r="B654" s="41"/>
      <c r="C654" s="282" t="s">
        <v>8217</v>
      </c>
      <c r="D654" s="282" t="s">
        <v>10710</v>
      </c>
      <c r="E654" s="19" t="s">
        <v>427</v>
      </c>
      <c r="F654" s="283">
        <v>1102</v>
      </c>
      <c r="G654" s="36"/>
      <c r="H654" s="41"/>
    </row>
    <row r="655" spans="1:8" s="2" customFormat="1" ht="16.899999999999999" customHeight="1">
      <c r="A655" s="36"/>
      <c r="B655" s="41"/>
      <c r="C655" s="282" t="s">
        <v>884</v>
      </c>
      <c r="D655" s="282" t="s">
        <v>10702</v>
      </c>
      <c r="E655" s="19" t="s">
        <v>288</v>
      </c>
      <c r="F655" s="283">
        <v>7059</v>
      </c>
      <c r="G655" s="36"/>
      <c r="H655" s="41"/>
    </row>
    <row r="656" spans="1:8" s="2" customFormat="1" ht="16.899999999999999" customHeight="1">
      <c r="A656" s="36"/>
      <c r="B656" s="41"/>
      <c r="C656" s="282" t="s">
        <v>8280</v>
      </c>
      <c r="D656" s="282" t="s">
        <v>10703</v>
      </c>
      <c r="E656" s="19" t="s">
        <v>288</v>
      </c>
      <c r="F656" s="283">
        <v>7059</v>
      </c>
      <c r="G656" s="36"/>
      <c r="H656" s="41"/>
    </row>
    <row r="657" spans="1:8" s="2" customFormat="1" ht="16.899999999999999" customHeight="1">
      <c r="A657" s="36"/>
      <c r="B657" s="41"/>
      <c r="C657" s="282" t="s">
        <v>8399</v>
      </c>
      <c r="D657" s="282" t="s">
        <v>10711</v>
      </c>
      <c r="E657" s="19" t="s">
        <v>288</v>
      </c>
      <c r="F657" s="283">
        <v>5510</v>
      </c>
      <c r="G657" s="36"/>
      <c r="H657" s="41"/>
    </row>
    <row r="658" spans="1:8" s="2" customFormat="1" ht="16.899999999999999" customHeight="1">
      <c r="A658" s="36"/>
      <c r="B658" s="41"/>
      <c r="C658" s="282" t="s">
        <v>8415</v>
      </c>
      <c r="D658" s="282" t="s">
        <v>10704</v>
      </c>
      <c r="E658" s="19" t="s">
        <v>288</v>
      </c>
      <c r="F658" s="283">
        <v>4317</v>
      </c>
      <c r="G658" s="36"/>
      <c r="H658" s="41"/>
    </row>
    <row r="659" spans="1:8" s="2" customFormat="1" ht="16.899999999999999" customHeight="1">
      <c r="A659" s="36"/>
      <c r="B659" s="41"/>
      <c r="C659" s="282" t="s">
        <v>8700</v>
      </c>
      <c r="D659" s="282" t="s">
        <v>10707</v>
      </c>
      <c r="E659" s="19" t="s">
        <v>288</v>
      </c>
      <c r="F659" s="283">
        <v>7006</v>
      </c>
      <c r="G659" s="36"/>
      <c r="H659" s="41"/>
    </row>
    <row r="660" spans="1:8" s="2" customFormat="1" ht="16.899999999999999" customHeight="1">
      <c r="A660" s="36"/>
      <c r="B660" s="41"/>
      <c r="C660" s="278" t="s">
        <v>8202</v>
      </c>
      <c r="D660" s="279" t="s">
        <v>8203</v>
      </c>
      <c r="E660" s="280" t="s">
        <v>288</v>
      </c>
      <c r="F660" s="281">
        <v>120</v>
      </c>
      <c r="G660" s="36"/>
      <c r="H660" s="41"/>
    </row>
    <row r="661" spans="1:8" s="2" customFormat="1" ht="16.899999999999999" customHeight="1">
      <c r="A661" s="36"/>
      <c r="B661" s="41"/>
      <c r="C661" s="282" t="s">
        <v>21</v>
      </c>
      <c r="D661" s="282" t="s">
        <v>8490</v>
      </c>
      <c r="E661" s="19" t="s">
        <v>21</v>
      </c>
      <c r="F661" s="283">
        <v>120</v>
      </c>
      <c r="G661" s="36"/>
      <c r="H661" s="41"/>
    </row>
    <row r="662" spans="1:8" s="2" customFormat="1" ht="16.899999999999999" customHeight="1">
      <c r="A662" s="36"/>
      <c r="B662" s="41"/>
      <c r="C662" s="282" t="s">
        <v>8202</v>
      </c>
      <c r="D662" s="282" t="s">
        <v>296</v>
      </c>
      <c r="E662" s="19" t="s">
        <v>21</v>
      </c>
      <c r="F662" s="283">
        <v>120</v>
      </c>
      <c r="G662" s="36"/>
      <c r="H662" s="41"/>
    </row>
    <row r="663" spans="1:8" s="2" customFormat="1" ht="16.899999999999999" customHeight="1">
      <c r="A663" s="36"/>
      <c r="B663" s="41"/>
      <c r="C663" s="284" t="s">
        <v>10629</v>
      </c>
      <c r="D663" s="36"/>
      <c r="E663" s="36"/>
      <c r="F663" s="36"/>
      <c r="G663" s="36"/>
      <c r="H663" s="41"/>
    </row>
    <row r="664" spans="1:8" s="2" customFormat="1" ht="16.899999999999999" customHeight="1">
      <c r="A664" s="36"/>
      <c r="B664" s="41"/>
      <c r="C664" s="282" t="s">
        <v>8486</v>
      </c>
      <c r="D664" s="282" t="s">
        <v>10712</v>
      </c>
      <c r="E664" s="19" t="s">
        <v>288</v>
      </c>
      <c r="F664" s="283">
        <v>120</v>
      </c>
      <c r="G664" s="36"/>
      <c r="H664" s="41"/>
    </row>
    <row r="665" spans="1:8" s="2" customFormat="1" ht="16.899999999999999" customHeight="1">
      <c r="A665" s="36"/>
      <c r="B665" s="41"/>
      <c r="C665" s="282" t="s">
        <v>8217</v>
      </c>
      <c r="D665" s="282" t="s">
        <v>10710</v>
      </c>
      <c r="E665" s="19" t="s">
        <v>427</v>
      </c>
      <c r="F665" s="283">
        <v>1102</v>
      </c>
      <c r="G665" s="36"/>
      <c r="H665" s="41"/>
    </row>
    <row r="666" spans="1:8" s="2" customFormat="1" ht="16.899999999999999" customHeight="1">
      <c r="A666" s="36"/>
      <c r="B666" s="41"/>
      <c r="C666" s="282" t="s">
        <v>884</v>
      </c>
      <c r="D666" s="282" t="s">
        <v>10702</v>
      </c>
      <c r="E666" s="19" t="s">
        <v>288</v>
      </c>
      <c r="F666" s="283">
        <v>7059</v>
      </c>
      <c r="G666" s="36"/>
      <c r="H666" s="41"/>
    </row>
    <row r="667" spans="1:8" s="2" customFormat="1" ht="16.899999999999999" customHeight="1">
      <c r="A667" s="36"/>
      <c r="B667" s="41"/>
      <c r="C667" s="282" t="s">
        <v>8280</v>
      </c>
      <c r="D667" s="282" t="s">
        <v>10703</v>
      </c>
      <c r="E667" s="19" t="s">
        <v>288</v>
      </c>
      <c r="F667" s="283">
        <v>7059</v>
      </c>
      <c r="G667" s="36"/>
      <c r="H667" s="41"/>
    </row>
    <row r="668" spans="1:8" s="2" customFormat="1" ht="16.899999999999999" customHeight="1">
      <c r="A668" s="36"/>
      <c r="B668" s="41"/>
      <c r="C668" s="282" t="s">
        <v>8399</v>
      </c>
      <c r="D668" s="282" t="s">
        <v>10711</v>
      </c>
      <c r="E668" s="19" t="s">
        <v>288</v>
      </c>
      <c r="F668" s="283">
        <v>5510</v>
      </c>
      <c r="G668" s="36"/>
      <c r="H668" s="41"/>
    </row>
    <row r="669" spans="1:8" s="2" customFormat="1" ht="16.899999999999999" customHeight="1">
      <c r="A669" s="36"/>
      <c r="B669" s="41"/>
      <c r="C669" s="282" t="s">
        <v>6850</v>
      </c>
      <c r="D669" s="282" t="s">
        <v>10696</v>
      </c>
      <c r="E669" s="19" t="s">
        <v>288</v>
      </c>
      <c r="F669" s="283">
        <v>235</v>
      </c>
      <c r="G669" s="36"/>
      <c r="H669" s="41"/>
    </row>
    <row r="670" spans="1:8" s="2" customFormat="1" ht="16.899999999999999" customHeight="1">
      <c r="A670" s="36"/>
      <c r="B670" s="41"/>
      <c r="C670" s="282" t="s">
        <v>8415</v>
      </c>
      <c r="D670" s="282" t="s">
        <v>10704</v>
      </c>
      <c r="E670" s="19" t="s">
        <v>288</v>
      </c>
      <c r="F670" s="283">
        <v>4317</v>
      </c>
      <c r="G670" s="36"/>
      <c r="H670" s="41"/>
    </row>
    <row r="671" spans="1:8" s="2" customFormat="1" ht="16.899999999999999" customHeight="1">
      <c r="A671" s="36"/>
      <c r="B671" s="41"/>
      <c r="C671" s="282" t="s">
        <v>8501</v>
      </c>
      <c r="D671" s="282" t="s">
        <v>10713</v>
      </c>
      <c r="E671" s="19" t="s">
        <v>288</v>
      </c>
      <c r="F671" s="283">
        <v>120</v>
      </c>
      <c r="G671" s="36"/>
      <c r="H671" s="41"/>
    </row>
    <row r="672" spans="1:8" s="2" customFormat="1" ht="16.899999999999999" customHeight="1">
      <c r="A672" s="36"/>
      <c r="B672" s="41"/>
      <c r="C672" s="282" t="s">
        <v>8700</v>
      </c>
      <c r="D672" s="282" t="s">
        <v>10707</v>
      </c>
      <c r="E672" s="19" t="s">
        <v>288</v>
      </c>
      <c r="F672" s="283">
        <v>7006</v>
      </c>
      <c r="G672" s="36"/>
      <c r="H672" s="41"/>
    </row>
    <row r="673" spans="1:8" s="2" customFormat="1" ht="16.899999999999999" customHeight="1">
      <c r="A673" s="36"/>
      <c r="B673" s="41"/>
      <c r="C673" s="282" t="s">
        <v>8496</v>
      </c>
      <c r="D673" s="282" t="s">
        <v>8497</v>
      </c>
      <c r="E673" s="19" t="s">
        <v>288</v>
      </c>
      <c r="F673" s="283">
        <v>18.36</v>
      </c>
      <c r="G673" s="36"/>
      <c r="H673" s="41"/>
    </row>
    <row r="674" spans="1:8" s="2" customFormat="1" ht="16.899999999999999" customHeight="1">
      <c r="A674" s="36"/>
      <c r="B674" s="41"/>
      <c r="C674" s="282" t="s">
        <v>8491</v>
      </c>
      <c r="D674" s="282" t="s">
        <v>8492</v>
      </c>
      <c r="E674" s="19" t="s">
        <v>288</v>
      </c>
      <c r="F674" s="283">
        <v>104.04</v>
      </c>
      <c r="G674" s="36"/>
      <c r="H674" s="41"/>
    </row>
    <row r="675" spans="1:8" s="2" customFormat="1" ht="16.899999999999999" customHeight="1">
      <c r="A675" s="36"/>
      <c r="B675" s="41"/>
      <c r="C675" s="278" t="s">
        <v>8198</v>
      </c>
      <c r="D675" s="279" t="s">
        <v>8199</v>
      </c>
      <c r="E675" s="280" t="s">
        <v>288</v>
      </c>
      <c r="F675" s="281">
        <v>1610</v>
      </c>
      <c r="G675" s="36"/>
      <c r="H675" s="41"/>
    </row>
    <row r="676" spans="1:8" s="2" customFormat="1" ht="16.899999999999999" customHeight="1">
      <c r="A676" s="36"/>
      <c r="B676" s="41"/>
      <c r="C676" s="282" t="s">
        <v>21</v>
      </c>
      <c r="D676" s="282" t="s">
        <v>8470</v>
      </c>
      <c r="E676" s="19" t="s">
        <v>21</v>
      </c>
      <c r="F676" s="283">
        <v>1610</v>
      </c>
      <c r="G676" s="36"/>
      <c r="H676" s="41"/>
    </row>
    <row r="677" spans="1:8" s="2" customFormat="1" ht="16.899999999999999" customHeight="1">
      <c r="A677" s="36"/>
      <c r="B677" s="41"/>
      <c r="C677" s="282" t="s">
        <v>8198</v>
      </c>
      <c r="D677" s="282" t="s">
        <v>296</v>
      </c>
      <c r="E677" s="19" t="s">
        <v>21</v>
      </c>
      <c r="F677" s="283">
        <v>1610</v>
      </c>
      <c r="G677" s="36"/>
      <c r="H677" s="41"/>
    </row>
    <row r="678" spans="1:8" s="2" customFormat="1" ht="16.899999999999999" customHeight="1">
      <c r="A678" s="36"/>
      <c r="B678" s="41"/>
      <c r="C678" s="284" t="s">
        <v>10629</v>
      </c>
      <c r="D678" s="36"/>
      <c r="E678" s="36"/>
      <c r="F678" s="36"/>
      <c r="G678" s="36"/>
      <c r="H678" s="41"/>
    </row>
    <row r="679" spans="1:8" s="2" customFormat="1" ht="16.899999999999999" customHeight="1">
      <c r="A679" s="36"/>
      <c r="B679" s="41"/>
      <c r="C679" s="282" t="s">
        <v>8466</v>
      </c>
      <c r="D679" s="282" t="s">
        <v>10714</v>
      </c>
      <c r="E679" s="19" t="s">
        <v>288</v>
      </c>
      <c r="F679" s="283">
        <v>1610</v>
      </c>
      <c r="G679" s="36"/>
      <c r="H679" s="41"/>
    </row>
    <row r="680" spans="1:8" s="2" customFormat="1" ht="16.899999999999999" customHeight="1">
      <c r="A680" s="36"/>
      <c r="B680" s="41"/>
      <c r="C680" s="282" t="s">
        <v>8217</v>
      </c>
      <c r="D680" s="282" t="s">
        <v>10710</v>
      </c>
      <c r="E680" s="19" t="s">
        <v>427</v>
      </c>
      <c r="F680" s="283">
        <v>1102</v>
      </c>
      <c r="G680" s="36"/>
      <c r="H680" s="41"/>
    </row>
    <row r="681" spans="1:8" s="2" customFormat="1" ht="16.899999999999999" customHeight="1">
      <c r="A681" s="36"/>
      <c r="B681" s="41"/>
      <c r="C681" s="282" t="s">
        <v>884</v>
      </c>
      <c r="D681" s="282" t="s">
        <v>10702</v>
      </c>
      <c r="E681" s="19" t="s">
        <v>288</v>
      </c>
      <c r="F681" s="283">
        <v>7059</v>
      </c>
      <c r="G681" s="36"/>
      <c r="H681" s="41"/>
    </row>
    <row r="682" spans="1:8" s="2" customFormat="1" ht="16.899999999999999" customHeight="1">
      <c r="A682" s="36"/>
      <c r="B682" s="41"/>
      <c r="C682" s="282" t="s">
        <v>8280</v>
      </c>
      <c r="D682" s="282" t="s">
        <v>10703</v>
      </c>
      <c r="E682" s="19" t="s">
        <v>288</v>
      </c>
      <c r="F682" s="283">
        <v>7059</v>
      </c>
      <c r="G682" s="36"/>
      <c r="H682" s="41"/>
    </row>
    <row r="683" spans="1:8" s="2" customFormat="1" ht="16.899999999999999" customHeight="1">
      <c r="A683" s="36"/>
      <c r="B683" s="41"/>
      <c r="C683" s="282" t="s">
        <v>8399</v>
      </c>
      <c r="D683" s="282" t="s">
        <v>10711</v>
      </c>
      <c r="E683" s="19" t="s">
        <v>288</v>
      </c>
      <c r="F683" s="283">
        <v>5510</v>
      </c>
      <c r="G683" s="36"/>
      <c r="H683" s="41"/>
    </row>
    <row r="684" spans="1:8" s="2" customFormat="1" ht="16.899999999999999" customHeight="1">
      <c r="A684" s="36"/>
      <c r="B684" s="41"/>
      <c r="C684" s="282" t="s">
        <v>8415</v>
      </c>
      <c r="D684" s="282" t="s">
        <v>10704</v>
      </c>
      <c r="E684" s="19" t="s">
        <v>288</v>
      </c>
      <c r="F684" s="283">
        <v>4317</v>
      </c>
      <c r="G684" s="36"/>
      <c r="H684" s="41"/>
    </row>
    <row r="685" spans="1:8" s="2" customFormat="1" ht="16.899999999999999" customHeight="1">
      <c r="A685" s="36"/>
      <c r="B685" s="41"/>
      <c r="C685" s="282" t="s">
        <v>8482</v>
      </c>
      <c r="D685" s="282" t="s">
        <v>10715</v>
      </c>
      <c r="E685" s="19" t="s">
        <v>288</v>
      </c>
      <c r="F685" s="283">
        <v>1610</v>
      </c>
      <c r="G685" s="36"/>
      <c r="H685" s="41"/>
    </row>
    <row r="686" spans="1:8" s="2" customFormat="1" ht="16.899999999999999" customHeight="1">
      <c r="A686" s="36"/>
      <c r="B686" s="41"/>
      <c r="C686" s="282" t="s">
        <v>8700</v>
      </c>
      <c r="D686" s="282" t="s">
        <v>10707</v>
      </c>
      <c r="E686" s="19" t="s">
        <v>288</v>
      </c>
      <c r="F686" s="283">
        <v>7006</v>
      </c>
      <c r="G686" s="36"/>
      <c r="H686" s="41"/>
    </row>
    <row r="687" spans="1:8" s="2" customFormat="1" ht="16.899999999999999" customHeight="1">
      <c r="A687" s="36"/>
      <c r="B687" s="41"/>
      <c r="C687" s="282" t="s">
        <v>8471</v>
      </c>
      <c r="D687" s="282" t="s">
        <v>8472</v>
      </c>
      <c r="E687" s="19" t="s">
        <v>288</v>
      </c>
      <c r="F687" s="283">
        <v>1382.1849999999999</v>
      </c>
      <c r="G687" s="36"/>
      <c r="H687" s="41"/>
    </row>
    <row r="688" spans="1:8" s="2" customFormat="1" ht="16.899999999999999" customHeight="1">
      <c r="A688" s="36"/>
      <c r="B688" s="41"/>
      <c r="C688" s="282" t="s">
        <v>8477</v>
      </c>
      <c r="D688" s="282" t="s">
        <v>8478</v>
      </c>
      <c r="E688" s="19" t="s">
        <v>288</v>
      </c>
      <c r="F688" s="283">
        <v>243.91499999999999</v>
      </c>
      <c r="G688" s="36"/>
      <c r="H688" s="41"/>
    </row>
    <row r="689" spans="1:8" s="2" customFormat="1" ht="16.899999999999999" customHeight="1">
      <c r="A689" s="36"/>
      <c r="B689" s="41"/>
      <c r="C689" s="278" t="s">
        <v>8192</v>
      </c>
      <c r="D689" s="279" t="s">
        <v>8193</v>
      </c>
      <c r="E689" s="280" t="s">
        <v>288</v>
      </c>
      <c r="F689" s="281">
        <v>115</v>
      </c>
      <c r="G689" s="36"/>
      <c r="H689" s="41"/>
    </row>
    <row r="690" spans="1:8" s="2" customFormat="1" ht="16.899999999999999" customHeight="1">
      <c r="A690" s="36"/>
      <c r="B690" s="41"/>
      <c r="C690" s="282" t="s">
        <v>21</v>
      </c>
      <c r="D690" s="282" t="s">
        <v>8509</v>
      </c>
      <c r="E690" s="19" t="s">
        <v>21</v>
      </c>
      <c r="F690" s="283">
        <v>115</v>
      </c>
      <c r="G690" s="36"/>
      <c r="H690" s="41"/>
    </row>
    <row r="691" spans="1:8" s="2" customFormat="1" ht="16.899999999999999" customHeight="1">
      <c r="A691" s="36"/>
      <c r="B691" s="41"/>
      <c r="C691" s="282" t="s">
        <v>8192</v>
      </c>
      <c r="D691" s="282" t="s">
        <v>296</v>
      </c>
      <c r="E691" s="19" t="s">
        <v>21</v>
      </c>
      <c r="F691" s="283">
        <v>115</v>
      </c>
      <c r="G691" s="36"/>
      <c r="H691" s="41"/>
    </row>
    <row r="692" spans="1:8" s="2" customFormat="1" ht="16.899999999999999" customHeight="1">
      <c r="A692" s="36"/>
      <c r="B692" s="41"/>
      <c r="C692" s="284" t="s">
        <v>10629</v>
      </c>
      <c r="D692" s="36"/>
      <c r="E692" s="36"/>
      <c r="F692" s="36"/>
      <c r="G692" s="36"/>
      <c r="H692" s="41"/>
    </row>
    <row r="693" spans="1:8" s="2" customFormat="1" ht="16.899999999999999" customHeight="1">
      <c r="A693" s="36"/>
      <c r="B693" s="41"/>
      <c r="C693" s="282" t="s">
        <v>8505</v>
      </c>
      <c r="D693" s="282" t="s">
        <v>10716</v>
      </c>
      <c r="E693" s="19" t="s">
        <v>288</v>
      </c>
      <c r="F693" s="283">
        <v>115</v>
      </c>
      <c r="G693" s="36"/>
      <c r="H693" s="41"/>
    </row>
    <row r="694" spans="1:8" s="2" customFormat="1" ht="16.899999999999999" customHeight="1">
      <c r="A694" s="36"/>
      <c r="B694" s="41"/>
      <c r="C694" s="282" t="s">
        <v>884</v>
      </c>
      <c r="D694" s="282" t="s">
        <v>10702</v>
      </c>
      <c r="E694" s="19" t="s">
        <v>288</v>
      </c>
      <c r="F694" s="283">
        <v>7059</v>
      </c>
      <c r="G694" s="36"/>
      <c r="H694" s="41"/>
    </row>
    <row r="695" spans="1:8" s="2" customFormat="1" ht="16.899999999999999" customHeight="1">
      <c r="A695" s="36"/>
      <c r="B695" s="41"/>
      <c r="C695" s="282" t="s">
        <v>8280</v>
      </c>
      <c r="D695" s="282" t="s">
        <v>10703</v>
      </c>
      <c r="E695" s="19" t="s">
        <v>288</v>
      </c>
      <c r="F695" s="283">
        <v>7059</v>
      </c>
      <c r="G695" s="36"/>
      <c r="H695" s="41"/>
    </row>
    <row r="696" spans="1:8" s="2" customFormat="1" ht="16.899999999999999" customHeight="1">
      <c r="A696" s="36"/>
      <c r="B696" s="41"/>
      <c r="C696" s="282" t="s">
        <v>6850</v>
      </c>
      <c r="D696" s="282" t="s">
        <v>10696</v>
      </c>
      <c r="E696" s="19" t="s">
        <v>288</v>
      </c>
      <c r="F696" s="283">
        <v>235</v>
      </c>
      <c r="G696" s="36"/>
      <c r="H696" s="41"/>
    </row>
    <row r="697" spans="1:8" s="2" customFormat="1" ht="16.899999999999999" customHeight="1">
      <c r="A697" s="36"/>
      <c r="B697" s="41"/>
      <c r="C697" s="282" t="s">
        <v>8415</v>
      </c>
      <c r="D697" s="282" t="s">
        <v>10704</v>
      </c>
      <c r="E697" s="19" t="s">
        <v>288</v>
      </c>
      <c r="F697" s="283">
        <v>4317</v>
      </c>
      <c r="G697" s="36"/>
      <c r="H697" s="41"/>
    </row>
    <row r="698" spans="1:8" s="2" customFormat="1" ht="16.899999999999999" customHeight="1">
      <c r="A698" s="36"/>
      <c r="B698" s="41"/>
      <c r="C698" s="282" t="s">
        <v>8700</v>
      </c>
      <c r="D698" s="282" t="s">
        <v>10707</v>
      </c>
      <c r="E698" s="19" t="s">
        <v>288</v>
      </c>
      <c r="F698" s="283">
        <v>7006</v>
      </c>
      <c r="G698" s="36"/>
      <c r="H698" s="41"/>
    </row>
    <row r="699" spans="1:8" s="2" customFormat="1" ht="16.899999999999999" customHeight="1">
      <c r="A699" s="36"/>
      <c r="B699" s="41"/>
      <c r="C699" s="278" t="s">
        <v>8183</v>
      </c>
      <c r="D699" s="279" t="s">
        <v>8184</v>
      </c>
      <c r="E699" s="280" t="s">
        <v>288</v>
      </c>
      <c r="F699" s="281">
        <v>2500</v>
      </c>
      <c r="G699" s="36"/>
      <c r="H699" s="41"/>
    </row>
    <row r="700" spans="1:8" s="2" customFormat="1" ht="16.899999999999999" customHeight="1">
      <c r="A700" s="36"/>
      <c r="B700" s="41"/>
      <c r="C700" s="282" t="s">
        <v>21</v>
      </c>
      <c r="D700" s="282" t="s">
        <v>8385</v>
      </c>
      <c r="E700" s="19" t="s">
        <v>21</v>
      </c>
      <c r="F700" s="283">
        <v>2500</v>
      </c>
      <c r="G700" s="36"/>
      <c r="H700" s="41"/>
    </row>
    <row r="701" spans="1:8" s="2" customFormat="1" ht="16.899999999999999" customHeight="1">
      <c r="A701" s="36"/>
      <c r="B701" s="41"/>
      <c r="C701" s="282" t="s">
        <v>8183</v>
      </c>
      <c r="D701" s="282" t="s">
        <v>296</v>
      </c>
      <c r="E701" s="19" t="s">
        <v>21</v>
      </c>
      <c r="F701" s="283">
        <v>2500</v>
      </c>
      <c r="G701" s="36"/>
      <c r="H701" s="41"/>
    </row>
    <row r="702" spans="1:8" s="2" customFormat="1" ht="16.899999999999999" customHeight="1">
      <c r="A702" s="36"/>
      <c r="B702" s="41"/>
      <c r="C702" s="284" t="s">
        <v>10629</v>
      </c>
      <c r="D702" s="36"/>
      <c r="E702" s="36"/>
      <c r="F702" s="36"/>
      <c r="G702" s="36"/>
      <c r="H702" s="41"/>
    </row>
    <row r="703" spans="1:8" s="2" customFormat="1" ht="16.899999999999999" customHeight="1">
      <c r="A703" s="36"/>
      <c r="B703" s="41"/>
      <c r="C703" s="282" t="s">
        <v>8382</v>
      </c>
      <c r="D703" s="282" t="s">
        <v>10717</v>
      </c>
      <c r="E703" s="19" t="s">
        <v>288</v>
      </c>
      <c r="F703" s="283">
        <v>2500</v>
      </c>
      <c r="G703" s="36"/>
      <c r="H703" s="41"/>
    </row>
    <row r="704" spans="1:8" s="2" customFormat="1" ht="16.899999999999999" customHeight="1">
      <c r="A704" s="36"/>
      <c r="B704" s="41"/>
      <c r="C704" s="282" t="s">
        <v>884</v>
      </c>
      <c r="D704" s="282" t="s">
        <v>10702</v>
      </c>
      <c r="E704" s="19" t="s">
        <v>288</v>
      </c>
      <c r="F704" s="283">
        <v>7059</v>
      </c>
      <c r="G704" s="36"/>
      <c r="H704" s="41"/>
    </row>
    <row r="705" spans="1:8" s="2" customFormat="1" ht="16.899999999999999" customHeight="1">
      <c r="A705" s="36"/>
      <c r="B705" s="41"/>
      <c r="C705" s="282" t="s">
        <v>8280</v>
      </c>
      <c r="D705" s="282" t="s">
        <v>10703</v>
      </c>
      <c r="E705" s="19" t="s">
        <v>288</v>
      </c>
      <c r="F705" s="283">
        <v>7059</v>
      </c>
      <c r="G705" s="36"/>
      <c r="H705" s="41"/>
    </row>
    <row r="706" spans="1:8" s="2" customFormat="1" ht="16.899999999999999" customHeight="1">
      <c r="A706" s="36"/>
      <c r="B706" s="41"/>
      <c r="C706" s="282" t="s">
        <v>8700</v>
      </c>
      <c r="D706" s="282" t="s">
        <v>10707</v>
      </c>
      <c r="E706" s="19" t="s">
        <v>288</v>
      </c>
      <c r="F706" s="283">
        <v>7006</v>
      </c>
      <c r="G706" s="36"/>
      <c r="H706" s="41"/>
    </row>
    <row r="707" spans="1:8" s="2" customFormat="1" ht="16.899999999999999" customHeight="1">
      <c r="A707" s="36"/>
      <c r="B707" s="41"/>
      <c r="C707" s="278" t="s">
        <v>8190</v>
      </c>
      <c r="D707" s="279" t="s">
        <v>8191</v>
      </c>
      <c r="E707" s="280" t="s">
        <v>288</v>
      </c>
      <c r="F707" s="281">
        <v>8</v>
      </c>
      <c r="G707" s="36"/>
      <c r="H707" s="41"/>
    </row>
    <row r="708" spans="1:8" s="2" customFormat="1" ht="16.899999999999999" customHeight="1">
      <c r="A708" s="36"/>
      <c r="B708" s="41"/>
      <c r="C708" s="282" t="s">
        <v>21</v>
      </c>
      <c r="D708" s="282" t="s">
        <v>8455</v>
      </c>
      <c r="E708" s="19" t="s">
        <v>21</v>
      </c>
      <c r="F708" s="283">
        <v>8</v>
      </c>
      <c r="G708" s="36"/>
      <c r="H708" s="41"/>
    </row>
    <row r="709" spans="1:8" s="2" customFormat="1" ht="16.899999999999999" customHeight="1">
      <c r="A709" s="36"/>
      <c r="B709" s="41"/>
      <c r="C709" s="282" t="s">
        <v>8190</v>
      </c>
      <c r="D709" s="282" t="s">
        <v>296</v>
      </c>
      <c r="E709" s="19" t="s">
        <v>21</v>
      </c>
      <c r="F709" s="283">
        <v>8</v>
      </c>
      <c r="G709" s="36"/>
      <c r="H709" s="41"/>
    </row>
    <row r="710" spans="1:8" s="2" customFormat="1" ht="16.899999999999999" customHeight="1">
      <c r="A710" s="36"/>
      <c r="B710" s="41"/>
      <c r="C710" s="284" t="s">
        <v>10629</v>
      </c>
      <c r="D710" s="36"/>
      <c r="E710" s="36"/>
      <c r="F710" s="36"/>
      <c r="G710" s="36"/>
      <c r="H710" s="41"/>
    </row>
    <row r="711" spans="1:8" s="2" customFormat="1" ht="16.899999999999999" customHeight="1">
      <c r="A711" s="36"/>
      <c r="B711" s="41"/>
      <c r="C711" s="282" t="s">
        <v>8451</v>
      </c>
      <c r="D711" s="282" t="s">
        <v>10718</v>
      </c>
      <c r="E711" s="19" t="s">
        <v>288</v>
      </c>
      <c r="F711" s="283">
        <v>40</v>
      </c>
      <c r="G711" s="36"/>
      <c r="H711" s="41"/>
    </row>
    <row r="712" spans="1:8" s="2" customFormat="1" ht="16.899999999999999" customHeight="1">
      <c r="A712" s="36"/>
      <c r="B712" s="41"/>
      <c r="C712" s="282" t="s">
        <v>8217</v>
      </c>
      <c r="D712" s="282" t="s">
        <v>10710</v>
      </c>
      <c r="E712" s="19" t="s">
        <v>427</v>
      </c>
      <c r="F712" s="283">
        <v>1102</v>
      </c>
      <c r="G712" s="36"/>
      <c r="H712" s="41"/>
    </row>
    <row r="713" spans="1:8" s="2" customFormat="1" ht="16.899999999999999" customHeight="1">
      <c r="A713" s="36"/>
      <c r="B713" s="41"/>
      <c r="C713" s="282" t="s">
        <v>884</v>
      </c>
      <c r="D713" s="282" t="s">
        <v>10702</v>
      </c>
      <c r="E713" s="19" t="s">
        <v>288</v>
      </c>
      <c r="F713" s="283">
        <v>7059</v>
      </c>
      <c r="G713" s="36"/>
      <c r="H713" s="41"/>
    </row>
    <row r="714" spans="1:8" s="2" customFormat="1" ht="16.899999999999999" customHeight="1">
      <c r="A714" s="36"/>
      <c r="B714" s="41"/>
      <c r="C714" s="282" t="s">
        <v>8280</v>
      </c>
      <c r="D714" s="282" t="s">
        <v>10703</v>
      </c>
      <c r="E714" s="19" t="s">
        <v>288</v>
      </c>
      <c r="F714" s="283">
        <v>7059</v>
      </c>
      <c r="G714" s="36"/>
      <c r="H714" s="41"/>
    </row>
    <row r="715" spans="1:8" s="2" customFormat="1" ht="16.899999999999999" customHeight="1">
      <c r="A715" s="36"/>
      <c r="B715" s="41"/>
      <c r="C715" s="282" t="s">
        <v>8399</v>
      </c>
      <c r="D715" s="282" t="s">
        <v>10711</v>
      </c>
      <c r="E715" s="19" t="s">
        <v>288</v>
      </c>
      <c r="F715" s="283">
        <v>5510</v>
      </c>
      <c r="G715" s="36"/>
      <c r="H715" s="41"/>
    </row>
    <row r="716" spans="1:8" s="2" customFormat="1" ht="16.899999999999999" customHeight="1">
      <c r="A716" s="36"/>
      <c r="B716" s="41"/>
      <c r="C716" s="282" t="s">
        <v>8415</v>
      </c>
      <c r="D716" s="282" t="s">
        <v>10704</v>
      </c>
      <c r="E716" s="19" t="s">
        <v>288</v>
      </c>
      <c r="F716" s="283">
        <v>4317</v>
      </c>
      <c r="G716" s="36"/>
      <c r="H716" s="41"/>
    </row>
    <row r="717" spans="1:8" s="2" customFormat="1" ht="16.899999999999999" customHeight="1">
      <c r="A717" s="36"/>
      <c r="B717" s="41"/>
      <c r="C717" s="282" t="s">
        <v>8700</v>
      </c>
      <c r="D717" s="282" t="s">
        <v>10707</v>
      </c>
      <c r="E717" s="19" t="s">
        <v>288</v>
      </c>
      <c r="F717" s="283">
        <v>7006</v>
      </c>
      <c r="G717" s="36"/>
      <c r="H717" s="41"/>
    </row>
    <row r="718" spans="1:8" s="2" customFormat="1" ht="16.899999999999999" customHeight="1">
      <c r="A718" s="36"/>
      <c r="B718" s="41"/>
      <c r="C718" s="282" t="s">
        <v>8457</v>
      </c>
      <c r="D718" s="282" t="s">
        <v>10719</v>
      </c>
      <c r="E718" s="19" t="s">
        <v>288</v>
      </c>
      <c r="F718" s="283">
        <v>8.4</v>
      </c>
      <c r="G718" s="36"/>
      <c r="H718" s="41"/>
    </row>
    <row r="719" spans="1:8" s="2" customFormat="1" ht="16.899999999999999" customHeight="1">
      <c r="A719" s="36"/>
      <c r="B719" s="41"/>
      <c r="C719" s="278" t="s">
        <v>8450</v>
      </c>
      <c r="D719" s="279" t="s">
        <v>10720</v>
      </c>
      <c r="E719" s="280" t="s">
        <v>288</v>
      </c>
      <c r="F719" s="281">
        <v>42</v>
      </c>
      <c r="G719" s="36"/>
      <c r="H719" s="41"/>
    </row>
    <row r="720" spans="1:8" s="2" customFormat="1" ht="16.899999999999999" customHeight="1">
      <c r="A720" s="36"/>
      <c r="B720" s="41"/>
      <c r="C720" s="282" t="s">
        <v>21</v>
      </c>
      <c r="D720" s="282" t="s">
        <v>8449</v>
      </c>
      <c r="E720" s="19" t="s">
        <v>21</v>
      </c>
      <c r="F720" s="283">
        <v>42</v>
      </c>
      <c r="G720" s="36"/>
      <c r="H720" s="41"/>
    </row>
    <row r="721" spans="1:8" s="2" customFormat="1" ht="16.899999999999999" customHeight="1">
      <c r="A721" s="36"/>
      <c r="B721" s="41"/>
      <c r="C721" s="282" t="s">
        <v>8450</v>
      </c>
      <c r="D721" s="282" t="s">
        <v>296</v>
      </c>
      <c r="E721" s="19" t="s">
        <v>21</v>
      </c>
      <c r="F721" s="283">
        <v>42</v>
      </c>
      <c r="G721" s="36"/>
      <c r="H721" s="41"/>
    </row>
    <row r="722" spans="1:8" s="2" customFormat="1" ht="16.899999999999999" customHeight="1">
      <c r="A722" s="36"/>
      <c r="B722" s="41"/>
      <c r="C722" s="284" t="s">
        <v>10629</v>
      </c>
      <c r="D722" s="36"/>
      <c r="E722" s="36"/>
      <c r="F722" s="36"/>
      <c r="G722" s="36"/>
      <c r="H722" s="41"/>
    </row>
    <row r="723" spans="1:8" s="2" customFormat="1" ht="16.899999999999999" customHeight="1">
      <c r="A723" s="36"/>
      <c r="B723" s="41"/>
      <c r="C723" s="282" t="s">
        <v>8444</v>
      </c>
      <c r="D723" s="282" t="s">
        <v>10721</v>
      </c>
      <c r="E723" s="19" t="s">
        <v>288</v>
      </c>
      <c r="F723" s="283">
        <v>42</v>
      </c>
      <c r="G723" s="36"/>
      <c r="H723" s="41"/>
    </row>
    <row r="724" spans="1:8" s="2" customFormat="1" ht="16.899999999999999" customHeight="1">
      <c r="A724" s="36"/>
      <c r="B724" s="41"/>
      <c r="C724" s="282" t="s">
        <v>8386</v>
      </c>
      <c r="D724" s="282" t="s">
        <v>10722</v>
      </c>
      <c r="E724" s="19" t="s">
        <v>288</v>
      </c>
      <c r="F724" s="283">
        <v>42</v>
      </c>
      <c r="G724" s="36"/>
      <c r="H724" s="41"/>
    </row>
    <row r="725" spans="1:8" s="2" customFormat="1" ht="16.899999999999999" customHeight="1">
      <c r="A725" s="36"/>
      <c r="B725" s="41"/>
      <c r="C725" s="282" t="s">
        <v>8391</v>
      </c>
      <c r="D725" s="282" t="s">
        <v>10723</v>
      </c>
      <c r="E725" s="19" t="s">
        <v>288</v>
      </c>
      <c r="F725" s="283">
        <v>42</v>
      </c>
      <c r="G725" s="36"/>
      <c r="H725" s="41"/>
    </row>
    <row r="726" spans="1:8" s="2" customFormat="1" ht="16.899999999999999" customHeight="1">
      <c r="A726" s="36"/>
      <c r="B726" s="41"/>
      <c r="C726" s="282" t="s">
        <v>8395</v>
      </c>
      <c r="D726" s="282" t="s">
        <v>10724</v>
      </c>
      <c r="E726" s="19" t="s">
        <v>288</v>
      </c>
      <c r="F726" s="283">
        <v>42</v>
      </c>
      <c r="G726" s="36"/>
      <c r="H726" s="41"/>
    </row>
    <row r="727" spans="1:8" s="2" customFormat="1" ht="16.899999999999999" customHeight="1">
      <c r="A727" s="36"/>
      <c r="B727" s="41"/>
      <c r="C727" s="282" t="s">
        <v>8410</v>
      </c>
      <c r="D727" s="282" t="s">
        <v>10725</v>
      </c>
      <c r="E727" s="19" t="s">
        <v>288</v>
      </c>
      <c r="F727" s="283">
        <v>42</v>
      </c>
      <c r="G727" s="36"/>
      <c r="H727" s="41"/>
    </row>
    <row r="728" spans="1:8" s="2" customFormat="1" ht="16.899999999999999" customHeight="1">
      <c r="A728" s="36"/>
      <c r="B728" s="41"/>
      <c r="C728" s="278" t="s">
        <v>8186</v>
      </c>
      <c r="D728" s="279" t="s">
        <v>8187</v>
      </c>
      <c r="E728" s="280" t="s">
        <v>288</v>
      </c>
      <c r="F728" s="281">
        <v>200</v>
      </c>
      <c r="G728" s="36"/>
      <c r="H728" s="41"/>
    </row>
    <row r="729" spans="1:8" s="2" customFormat="1" ht="16.899999999999999" customHeight="1">
      <c r="A729" s="36"/>
      <c r="B729" s="41"/>
      <c r="C729" s="282" t="s">
        <v>21</v>
      </c>
      <c r="D729" s="282" t="s">
        <v>8432</v>
      </c>
      <c r="E729" s="19" t="s">
        <v>21</v>
      </c>
      <c r="F729" s="283">
        <v>200</v>
      </c>
      <c r="G729" s="36"/>
      <c r="H729" s="41"/>
    </row>
    <row r="730" spans="1:8" s="2" customFormat="1" ht="16.899999999999999" customHeight="1">
      <c r="A730" s="36"/>
      <c r="B730" s="41"/>
      <c r="C730" s="282" t="s">
        <v>8186</v>
      </c>
      <c r="D730" s="282" t="s">
        <v>296</v>
      </c>
      <c r="E730" s="19" t="s">
        <v>21</v>
      </c>
      <c r="F730" s="283">
        <v>200</v>
      </c>
      <c r="G730" s="36"/>
      <c r="H730" s="41"/>
    </row>
    <row r="731" spans="1:8" s="2" customFormat="1" ht="16.899999999999999" customHeight="1">
      <c r="A731" s="36"/>
      <c r="B731" s="41"/>
      <c r="C731" s="284" t="s">
        <v>10629</v>
      </c>
      <c r="D731" s="36"/>
      <c r="E731" s="36"/>
      <c r="F731" s="36"/>
      <c r="G731" s="36"/>
      <c r="H731" s="41"/>
    </row>
    <row r="732" spans="1:8" s="2" customFormat="1" ht="16.899999999999999" customHeight="1">
      <c r="A732" s="36"/>
      <c r="B732" s="41"/>
      <c r="C732" s="282" t="s">
        <v>8428</v>
      </c>
      <c r="D732" s="282" t="s">
        <v>10726</v>
      </c>
      <c r="E732" s="19" t="s">
        <v>288</v>
      </c>
      <c r="F732" s="283">
        <v>200</v>
      </c>
      <c r="G732" s="36"/>
      <c r="H732" s="41"/>
    </row>
    <row r="733" spans="1:8" s="2" customFormat="1" ht="16.899999999999999" customHeight="1">
      <c r="A733" s="36"/>
      <c r="B733" s="41"/>
      <c r="C733" s="282" t="s">
        <v>884</v>
      </c>
      <c r="D733" s="282" t="s">
        <v>10702</v>
      </c>
      <c r="E733" s="19" t="s">
        <v>288</v>
      </c>
      <c r="F733" s="283">
        <v>7059</v>
      </c>
      <c r="G733" s="36"/>
      <c r="H733" s="41"/>
    </row>
    <row r="734" spans="1:8" s="2" customFormat="1" ht="16.899999999999999" customHeight="1">
      <c r="A734" s="36"/>
      <c r="B734" s="41"/>
      <c r="C734" s="282" t="s">
        <v>8280</v>
      </c>
      <c r="D734" s="282" t="s">
        <v>10703</v>
      </c>
      <c r="E734" s="19" t="s">
        <v>288</v>
      </c>
      <c r="F734" s="283">
        <v>7059</v>
      </c>
      <c r="G734" s="36"/>
      <c r="H734" s="41"/>
    </row>
    <row r="735" spans="1:8" s="2" customFormat="1" ht="16.899999999999999" customHeight="1">
      <c r="A735" s="36"/>
      <c r="B735" s="41"/>
      <c r="C735" s="282" t="s">
        <v>7967</v>
      </c>
      <c r="D735" s="282" t="s">
        <v>10727</v>
      </c>
      <c r="E735" s="19" t="s">
        <v>288</v>
      </c>
      <c r="F735" s="283">
        <v>200</v>
      </c>
      <c r="G735" s="36"/>
      <c r="H735" s="41"/>
    </row>
    <row r="736" spans="1:8" s="2" customFormat="1" ht="16.899999999999999" customHeight="1">
      <c r="A736" s="36"/>
      <c r="B736" s="41"/>
      <c r="C736" s="278" t="s">
        <v>8188</v>
      </c>
      <c r="D736" s="279" t="s">
        <v>8189</v>
      </c>
      <c r="E736" s="280" t="s">
        <v>288</v>
      </c>
      <c r="F736" s="281">
        <v>32</v>
      </c>
      <c r="G736" s="36"/>
      <c r="H736" s="41"/>
    </row>
    <row r="737" spans="1:8" s="2" customFormat="1" ht="16.899999999999999" customHeight="1">
      <c r="A737" s="36"/>
      <c r="B737" s="41"/>
      <c r="C737" s="282" t="s">
        <v>21</v>
      </c>
      <c r="D737" s="282" t="s">
        <v>8456</v>
      </c>
      <c r="E737" s="19" t="s">
        <v>21</v>
      </c>
      <c r="F737" s="283">
        <v>32</v>
      </c>
      <c r="G737" s="36"/>
      <c r="H737" s="41"/>
    </row>
    <row r="738" spans="1:8" s="2" customFormat="1" ht="16.899999999999999" customHeight="1">
      <c r="A738" s="36"/>
      <c r="B738" s="41"/>
      <c r="C738" s="282" t="s">
        <v>8188</v>
      </c>
      <c r="D738" s="282" t="s">
        <v>296</v>
      </c>
      <c r="E738" s="19" t="s">
        <v>21</v>
      </c>
      <c r="F738" s="283">
        <v>32</v>
      </c>
      <c r="G738" s="36"/>
      <c r="H738" s="41"/>
    </row>
    <row r="739" spans="1:8" s="2" customFormat="1" ht="16.899999999999999" customHeight="1">
      <c r="A739" s="36"/>
      <c r="B739" s="41"/>
      <c r="C739" s="284" t="s">
        <v>10629</v>
      </c>
      <c r="D739" s="36"/>
      <c r="E739" s="36"/>
      <c r="F739" s="36"/>
      <c r="G739" s="36"/>
      <c r="H739" s="41"/>
    </row>
    <row r="740" spans="1:8" s="2" customFormat="1" ht="16.899999999999999" customHeight="1">
      <c r="A740" s="36"/>
      <c r="B740" s="41"/>
      <c r="C740" s="282" t="s">
        <v>8451</v>
      </c>
      <c r="D740" s="282" t="s">
        <v>10718</v>
      </c>
      <c r="E740" s="19" t="s">
        <v>288</v>
      </c>
      <c r="F740" s="283">
        <v>40</v>
      </c>
      <c r="G740" s="36"/>
      <c r="H740" s="41"/>
    </row>
    <row r="741" spans="1:8" s="2" customFormat="1" ht="16.899999999999999" customHeight="1">
      <c r="A741" s="36"/>
      <c r="B741" s="41"/>
      <c r="C741" s="282" t="s">
        <v>8217</v>
      </c>
      <c r="D741" s="282" t="s">
        <v>10710</v>
      </c>
      <c r="E741" s="19" t="s">
        <v>427</v>
      </c>
      <c r="F741" s="283">
        <v>1102</v>
      </c>
      <c r="G741" s="36"/>
      <c r="H741" s="41"/>
    </row>
    <row r="742" spans="1:8" s="2" customFormat="1" ht="16.899999999999999" customHeight="1">
      <c r="A742" s="36"/>
      <c r="B742" s="41"/>
      <c r="C742" s="282" t="s">
        <v>884</v>
      </c>
      <c r="D742" s="282" t="s">
        <v>10702</v>
      </c>
      <c r="E742" s="19" t="s">
        <v>288</v>
      </c>
      <c r="F742" s="283">
        <v>7059</v>
      </c>
      <c r="G742" s="36"/>
      <c r="H742" s="41"/>
    </row>
    <row r="743" spans="1:8" s="2" customFormat="1" ht="16.899999999999999" customHeight="1">
      <c r="A743" s="36"/>
      <c r="B743" s="41"/>
      <c r="C743" s="282" t="s">
        <v>8280</v>
      </c>
      <c r="D743" s="282" t="s">
        <v>10703</v>
      </c>
      <c r="E743" s="19" t="s">
        <v>288</v>
      </c>
      <c r="F743" s="283">
        <v>7059</v>
      </c>
      <c r="G743" s="36"/>
      <c r="H743" s="41"/>
    </row>
    <row r="744" spans="1:8" s="2" customFormat="1" ht="16.899999999999999" customHeight="1">
      <c r="A744" s="36"/>
      <c r="B744" s="41"/>
      <c r="C744" s="282" t="s">
        <v>8399</v>
      </c>
      <c r="D744" s="282" t="s">
        <v>10711</v>
      </c>
      <c r="E744" s="19" t="s">
        <v>288</v>
      </c>
      <c r="F744" s="283">
        <v>5510</v>
      </c>
      <c r="G744" s="36"/>
      <c r="H744" s="41"/>
    </row>
    <row r="745" spans="1:8" s="2" customFormat="1" ht="16.899999999999999" customHeight="1">
      <c r="A745" s="36"/>
      <c r="B745" s="41"/>
      <c r="C745" s="282" t="s">
        <v>8415</v>
      </c>
      <c r="D745" s="282" t="s">
        <v>10704</v>
      </c>
      <c r="E745" s="19" t="s">
        <v>288</v>
      </c>
      <c r="F745" s="283">
        <v>4317</v>
      </c>
      <c r="G745" s="36"/>
      <c r="H745" s="41"/>
    </row>
    <row r="746" spans="1:8" s="2" customFormat="1" ht="16.899999999999999" customHeight="1">
      <c r="A746" s="36"/>
      <c r="B746" s="41"/>
      <c r="C746" s="282" t="s">
        <v>8700</v>
      </c>
      <c r="D746" s="282" t="s">
        <v>10707</v>
      </c>
      <c r="E746" s="19" t="s">
        <v>288</v>
      </c>
      <c r="F746" s="283">
        <v>7006</v>
      </c>
      <c r="G746" s="36"/>
      <c r="H746" s="41"/>
    </row>
    <row r="747" spans="1:8" s="2" customFormat="1" ht="16.899999999999999" customHeight="1">
      <c r="A747" s="36"/>
      <c r="B747" s="41"/>
      <c r="C747" s="282" t="s">
        <v>8462</v>
      </c>
      <c r="D747" s="282" t="s">
        <v>10719</v>
      </c>
      <c r="E747" s="19" t="s">
        <v>288</v>
      </c>
      <c r="F747" s="283">
        <v>33.6</v>
      </c>
      <c r="G747" s="36"/>
      <c r="H747" s="41"/>
    </row>
    <row r="748" spans="1:8" s="2" customFormat="1" ht="7.35" customHeight="1">
      <c r="A748" s="36"/>
      <c r="B748" s="134"/>
      <c r="C748" s="135"/>
      <c r="D748" s="135"/>
      <c r="E748" s="135"/>
      <c r="F748" s="135"/>
      <c r="G748" s="135"/>
      <c r="H748" s="41"/>
    </row>
    <row r="749" spans="1:8" s="2" customFormat="1" ht="11.25">
      <c r="A749" s="36"/>
      <c r="B749" s="36"/>
      <c r="C749" s="36"/>
      <c r="D749" s="36"/>
      <c r="E749" s="36"/>
      <c r="F749" s="36"/>
      <c r="G749" s="36"/>
      <c r="H749" s="36"/>
    </row>
  </sheetData>
  <sheetProtection algorithmName="SHA-512" hashValue="TQRYwAjHUmOga7h70Xq6xXt968YOFiuaJp1d1etqyDClOnqLCHXz0MBqF083k9f9CcJDsEgtphLPKyJC2JgNZw==" saltValue="fYX0tG85i9P0fKfyOZSGI90c6AF0qT4uERuz8D9tfJx+JQmK4QHvEy6qxOnUvjBO3uAWj1xVuL8JniIy4NlMlg==" spinCount="100000" sheet="1" objects="1" scenarios="1" formatColumns="0" formatRows="0"/>
  <mergeCells count="2">
    <mergeCell ref="D5:F5"/>
    <mergeCell ref="D6:F6"/>
  </mergeCells>
  <pageMargins left="0.7" right="0.7" top="0.78740157499999996" bottom="0.78740157499999996" header="0.3" footer="0.3"/>
  <pageSetup paperSize="9" fitToHeight="100" orientation="landscape" blackAndWhite="1"/>
  <headerFooter>
    <oddFooter>&amp;CStrana &amp;P z &amp;N</oddFooter>
  </headerFooter>
  <drawing r:id="rId1"/>
</worksheet>
</file>

<file path=xl/worksheets/sheet50.xml><?xml version="1.0" encoding="utf-8"?>
<worksheet xmlns="http://schemas.openxmlformats.org/spreadsheetml/2006/main" xmlns:r="http://schemas.openxmlformats.org/officeDocument/2006/relationships">
  <sheetPr>
    <pageSetUpPr fitToPage="1"/>
  </sheetPr>
  <dimension ref="A1:K218"/>
  <sheetViews>
    <sheetView showGridLines="0" zoomScale="110" zoomScaleNormal="110" workbookViewId="0"/>
  </sheetViews>
  <sheetFormatPr defaultRowHeight="15"/>
  <cols>
    <col min="1" max="1" width="8.33203125" style="285" customWidth="1"/>
    <col min="2" max="2" width="1.6640625" style="285" customWidth="1"/>
    <col min="3" max="4" width="5" style="285" customWidth="1"/>
    <col min="5" max="5" width="11.6640625" style="285" customWidth="1"/>
    <col min="6" max="6" width="9.1640625" style="285" customWidth="1"/>
    <col min="7" max="7" width="5" style="285" customWidth="1"/>
    <col min="8" max="8" width="77.83203125" style="285" customWidth="1"/>
    <col min="9" max="10" width="20" style="285" customWidth="1"/>
    <col min="11" max="11" width="1.6640625" style="285" customWidth="1"/>
  </cols>
  <sheetData>
    <row r="1" spans="2:11" s="1" customFormat="1" ht="37.5" customHeight="1"/>
    <row r="2" spans="2:11" s="1" customFormat="1" ht="7.5" customHeight="1">
      <c r="B2" s="286"/>
      <c r="C2" s="287"/>
      <c r="D2" s="287"/>
      <c r="E2" s="287"/>
      <c r="F2" s="287"/>
      <c r="G2" s="287"/>
      <c r="H2" s="287"/>
      <c r="I2" s="287"/>
      <c r="J2" s="287"/>
      <c r="K2" s="288"/>
    </row>
    <row r="3" spans="2:11" s="17" customFormat="1" ht="45" customHeight="1">
      <c r="B3" s="289"/>
      <c r="C3" s="425" t="s">
        <v>10728</v>
      </c>
      <c r="D3" s="425"/>
      <c r="E3" s="425"/>
      <c r="F3" s="425"/>
      <c r="G3" s="425"/>
      <c r="H3" s="425"/>
      <c r="I3" s="425"/>
      <c r="J3" s="425"/>
      <c r="K3" s="290"/>
    </row>
    <row r="4" spans="2:11" s="1" customFormat="1" ht="25.5" customHeight="1">
      <c r="B4" s="291"/>
      <c r="C4" s="430" t="s">
        <v>10729</v>
      </c>
      <c r="D4" s="430"/>
      <c r="E4" s="430"/>
      <c r="F4" s="430"/>
      <c r="G4" s="430"/>
      <c r="H4" s="430"/>
      <c r="I4" s="430"/>
      <c r="J4" s="430"/>
      <c r="K4" s="292"/>
    </row>
    <row r="5" spans="2:11" s="1" customFormat="1" ht="5.25" customHeight="1">
      <c r="B5" s="291"/>
      <c r="C5" s="293"/>
      <c r="D5" s="293"/>
      <c r="E5" s="293"/>
      <c r="F5" s="293"/>
      <c r="G5" s="293"/>
      <c r="H5" s="293"/>
      <c r="I5" s="293"/>
      <c r="J5" s="293"/>
      <c r="K5" s="292"/>
    </row>
    <row r="6" spans="2:11" s="1" customFormat="1" ht="15" customHeight="1">
      <c r="B6" s="291"/>
      <c r="C6" s="429" t="s">
        <v>10730</v>
      </c>
      <c r="D6" s="429"/>
      <c r="E6" s="429"/>
      <c r="F6" s="429"/>
      <c r="G6" s="429"/>
      <c r="H6" s="429"/>
      <c r="I6" s="429"/>
      <c r="J6" s="429"/>
      <c r="K6" s="292"/>
    </row>
    <row r="7" spans="2:11" s="1" customFormat="1" ht="15" customHeight="1">
      <c r="B7" s="295"/>
      <c r="C7" s="429" t="s">
        <v>10731</v>
      </c>
      <c r="D7" s="429"/>
      <c r="E7" s="429"/>
      <c r="F7" s="429"/>
      <c r="G7" s="429"/>
      <c r="H7" s="429"/>
      <c r="I7" s="429"/>
      <c r="J7" s="429"/>
      <c r="K7" s="292"/>
    </row>
    <row r="8" spans="2:11" s="1" customFormat="1" ht="12.75" customHeight="1">
      <c r="B8" s="295"/>
      <c r="C8" s="294"/>
      <c r="D8" s="294"/>
      <c r="E8" s="294"/>
      <c r="F8" s="294"/>
      <c r="G8" s="294"/>
      <c r="H8" s="294"/>
      <c r="I8" s="294"/>
      <c r="J8" s="294"/>
      <c r="K8" s="292"/>
    </row>
    <row r="9" spans="2:11" s="1" customFormat="1" ht="15" customHeight="1">
      <c r="B9" s="295"/>
      <c r="C9" s="429" t="s">
        <v>10732</v>
      </c>
      <c r="D9" s="429"/>
      <c r="E9" s="429"/>
      <c r="F9" s="429"/>
      <c r="G9" s="429"/>
      <c r="H9" s="429"/>
      <c r="I9" s="429"/>
      <c r="J9" s="429"/>
      <c r="K9" s="292"/>
    </row>
    <row r="10" spans="2:11" s="1" customFormat="1" ht="15" customHeight="1">
      <c r="B10" s="295"/>
      <c r="C10" s="294"/>
      <c r="D10" s="429" t="s">
        <v>10733</v>
      </c>
      <c r="E10" s="429"/>
      <c r="F10" s="429"/>
      <c r="G10" s="429"/>
      <c r="H10" s="429"/>
      <c r="I10" s="429"/>
      <c r="J10" s="429"/>
      <c r="K10" s="292"/>
    </row>
    <row r="11" spans="2:11" s="1" customFormat="1" ht="15" customHeight="1">
      <c r="B11" s="295"/>
      <c r="C11" s="296"/>
      <c r="D11" s="429" t="s">
        <v>10734</v>
      </c>
      <c r="E11" s="429"/>
      <c r="F11" s="429"/>
      <c r="G11" s="429"/>
      <c r="H11" s="429"/>
      <c r="I11" s="429"/>
      <c r="J11" s="429"/>
      <c r="K11" s="292"/>
    </row>
    <row r="12" spans="2:11" s="1" customFormat="1" ht="15" customHeight="1">
      <c r="B12" s="295"/>
      <c r="C12" s="296"/>
      <c r="D12" s="294"/>
      <c r="E12" s="294"/>
      <c r="F12" s="294"/>
      <c r="G12" s="294"/>
      <c r="H12" s="294"/>
      <c r="I12" s="294"/>
      <c r="J12" s="294"/>
      <c r="K12" s="292"/>
    </row>
    <row r="13" spans="2:11" s="1" customFormat="1" ht="15" customHeight="1">
      <c r="B13" s="295"/>
      <c r="C13" s="296"/>
      <c r="D13" s="297" t="s">
        <v>10735</v>
      </c>
      <c r="E13" s="294"/>
      <c r="F13" s="294"/>
      <c r="G13" s="294"/>
      <c r="H13" s="294"/>
      <c r="I13" s="294"/>
      <c r="J13" s="294"/>
      <c r="K13" s="292"/>
    </row>
    <row r="14" spans="2:11" s="1" customFormat="1" ht="12.75" customHeight="1">
      <c r="B14" s="295"/>
      <c r="C14" s="296"/>
      <c r="D14" s="296"/>
      <c r="E14" s="296"/>
      <c r="F14" s="296"/>
      <c r="G14" s="296"/>
      <c r="H14" s="296"/>
      <c r="I14" s="296"/>
      <c r="J14" s="296"/>
      <c r="K14" s="292"/>
    </row>
    <row r="15" spans="2:11" s="1" customFormat="1" ht="15" customHeight="1">
      <c r="B15" s="295"/>
      <c r="C15" s="296"/>
      <c r="D15" s="429" t="s">
        <v>10736</v>
      </c>
      <c r="E15" s="429"/>
      <c r="F15" s="429"/>
      <c r="G15" s="429"/>
      <c r="H15" s="429"/>
      <c r="I15" s="429"/>
      <c r="J15" s="429"/>
      <c r="K15" s="292"/>
    </row>
    <row r="16" spans="2:11" s="1" customFormat="1" ht="15" customHeight="1">
      <c r="B16" s="295"/>
      <c r="C16" s="296"/>
      <c r="D16" s="429" t="s">
        <v>10737</v>
      </c>
      <c r="E16" s="429"/>
      <c r="F16" s="429"/>
      <c r="G16" s="429"/>
      <c r="H16" s="429"/>
      <c r="I16" s="429"/>
      <c r="J16" s="429"/>
      <c r="K16" s="292"/>
    </row>
    <row r="17" spans="2:11" s="1" customFormat="1" ht="15" customHeight="1">
      <c r="B17" s="295"/>
      <c r="C17" s="296"/>
      <c r="D17" s="429" t="s">
        <v>10738</v>
      </c>
      <c r="E17" s="429"/>
      <c r="F17" s="429"/>
      <c r="G17" s="429"/>
      <c r="H17" s="429"/>
      <c r="I17" s="429"/>
      <c r="J17" s="429"/>
      <c r="K17" s="292"/>
    </row>
    <row r="18" spans="2:11" s="1" customFormat="1" ht="15" customHeight="1">
      <c r="B18" s="295"/>
      <c r="C18" s="296"/>
      <c r="D18" s="296"/>
      <c r="E18" s="298" t="s">
        <v>79</v>
      </c>
      <c r="F18" s="429" t="s">
        <v>10739</v>
      </c>
      <c r="G18" s="429"/>
      <c r="H18" s="429"/>
      <c r="I18" s="429"/>
      <c r="J18" s="429"/>
      <c r="K18" s="292"/>
    </row>
    <row r="19" spans="2:11" s="1" customFormat="1" ht="15" customHeight="1">
      <c r="B19" s="295"/>
      <c r="C19" s="296"/>
      <c r="D19" s="296"/>
      <c r="E19" s="298" t="s">
        <v>186</v>
      </c>
      <c r="F19" s="429" t="s">
        <v>10740</v>
      </c>
      <c r="G19" s="429"/>
      <c r="H19" s="429"/>
      <c r="I19" s="429"/>
      <c r="J19" s="429"/>
      <c r="K19" s="292"/>
    </row>
    <row r="20" spans="2:11" s="1" customFormat="1" ht="15" customHeight="1">
      <c r="B20" s="295"/>
      <c r="C20" s="296"/>
      <c r="D20" s="296"/>
      <c r="E20" s="298" t="s">
        <v>217</v>
      </c>
      <c r="F20" s="429" t="s">
        <v>10741</v>
      </c>
      <c r="G20" s="429"/>
      <c r="H20" s="429"/>
      <c r="I20" s="429"/>
      <c r="J20" s="429"/>
      <c r="K20" s="292"/>
    </row>
    <row r="21" spans="2:11" s="1" customFormat="1" ht="15" customHeight="1">
      <c r="B21" s="295"/>
      <c r="C21" s="296"/>
      <c r="D21" s="296"/>
      <c r="E21" s="298" t="s">
        <v>245</v>
      </c>
      <c r="F21" s="429" t="s">
        <v>244</v>
      </c>
      <c r="G21" s="429"/>
      <c r="H21" s="429"/>
      <c r="I21" s="429"/>
      <c r="J21" s="429"/>
      <c r="K21" s="292"/>
    </row>
    <row r="22" spans="2:11" s="1" customFormat="1" ht="15" customHeight="1">
      <c r="B22" s="295"/>
      <c r="C22" s="296"/>
      <c r="D22" s="296"/>
      <c r="E22" s="298" t="s">
        <v>10742</v>
      </c>
      <c r="F22" s="429" t="s">
        <v>4428</v>
      </c>
      <c r="G22" s="429"/>
      <c r="H22" s="429"/>
      <c r="I22" s="429"/>
      <c r="J22" s="429"/>
      <c r="K22" s="292"/>
    </row>
    <row r="23" spans="2:11" s="1" customFormat="1" ht="15" customHeight="1">
      <c r="B23" s="295"/>
      <c r="C23" s="296"/>
      <c r="D23" s="296"/>
      <c r="E23" s="298" t="s">
        <v>86</v>
      </c>
      <c r="F23" s="429" t="s">
        <v>10743</v>
      </c>
      <c r="G23" s="429"/>
      <c r="H23" s="429"/>
      <c r="I23" s="429"/>
      <c r="J23" s="429"/>
      <c r="K23" s="292"/>
    </row>
    <row r="24" spans="2:11" s="1" customFormat="1" ht="12.75" customHeight="1">
      <c r="B24" s="295"/>
      <c r="C24" s="296"/>
      <c r="D24" s="296"/>
      <c r="E24" s="296"/>
      <c r="F24" s="296"/>
      <c r="G24" s="296"/>
      <c r="H24" s="296"/>
      <c r="I24" s="296"/>
      <c r="J24" s="296"/>
      <c r="K24" s="292"/>
    </row>
    <row r="25" spans="2:11" s="1" customFormat="1" ht="15" customHeight="1">
      <c r="B25" s="295"/>
      <c r="C25" s="429" t="s">
        <v>10744</v>
      </c>
      <c r="D25" s="429"/>
      <c r="E25" s="429"/>
      <c r="F25" s="429"/>
      <c r="G25" s="429"/>
      <c r="H25" s="429"/>
      <c r="I25" s="429"/>
      <c r="J25" s="429"/>
      <c r="K25" s="292"/>
    </row>
    <row r="26" spans="2:11" s="1" customFormat="1" ht="15" customHeight="1">
      <c r="B26" s="295"/>
      <c r="C26" s="429" t="s">
        <v>10745</v>
      </c>
      <c r="D26" s="429"/>
      <c r="E26" s="429"/>
      <c r="F26" s="429"/>
      <c r="G26" s="429"/>
      <c r="H26" s="429"/>
      <c r="I26" s="429"/>
      <c r="J26" s="429"/>
      <c r="K26" s="292"/>
    </row>
    <row r="27" spans="2:11" s="1" customFormat="1" ht="15" customHeight="1">
      <c r="B27" s="295"/>
      <c r="C27" s="294"/>
      <c r="D27" s="429" t="s">
        <v>10746</v>
      </c>
      <c r="E27" s="429"/>
      <c r="F27" s="429"/>
      <c r="G27" s="429"/>
      <c r="H27" s="429"/>
      <c r="I27" s="429"/>
      <c r="J27" s="429"/>
      <c r="K27" s="292"/>
    </row>
    <row r="28" spans="2:11" s="1" customFormat="1" ht="15" customHeight="1">
      <c r="B28" s="295"/>
      <c r="C28" s="296"/>
      <c r="D28" s="429" t="s">
        <v>10747</v>
      </c>
      <c r="E28" s="429"/>
      <c r="F28" s="429"/>
      <c r="G28" s="429"/>
      <c r="H28" s="429"/>
      <c r="I28" s="429"/>
      <c r="J28" s="429"/>
      <c r="K28" s="292"/>
    </row>
    <row r="29" spans="2:11" s="1" customFormat="1" ht="12.75" customHeight="1">
      <c r="B29" s="295"/>
      <c r="C29" s="296"/>
      <c r="D29" s="296"/>
      <c r="E29" s="296"/>
      <c r="F29" s="296"/>
      <c r="G29" s="296"/>
      <c r="H29" s="296"/>
      <c r="I29" s="296"/>
      <c r="J29" s="296"/>
      <c r="K29" s="292"/>
    </row>
    <row r="30" spans="2:11" s="1" customFormat="1" ht="15" customHeight="1">
      <c r="B30" s="295"/>
      <c r="C30" s="296"/>
      <c r="D30" s="429" t="s">
        <v>10748</v>
      </c>
      <c r="E30" s="429"/>
      <c r="F30" s="429"/>
      <c r="G30" s="429"/>
      <c r="H30" s="429"/>
      <c r="I30" s="429"/>
      <c r="J30" s="429"/>
      <c r="K30" s="292"/>
    </row>
    <row r="31" spans="2:11" s="1" customFormat="1" ht="15" customHeight="1">
      <c r="B31" s="295"/>
      <c r="C31" s="296"/>
      <c r="D31" s="429" t="s">
        <v>10749</v>
      </c>
      <c r="E31" s="429"/>
      <c r="F31" s="429"/>
      <c r="G31" s="429"/>
      <c r="H31" s="429"/>
      <c r="I31" s="429"/>
      <c r="J31" s="429"/>
      <c r="K31" s="292"/>
    </row>
    <row r="32" spans="2:11" s="1" customFormat="1" ht="12.75" customHeight="1">
      <c r="B32" s="295"/>
      <c r="C32" s="296"/>
      <c r="D32" s="296"/>
      <c r="E32" s="296"/>
      <c r="F32" s="296"/>
      <c r="G32" s="296"/>
      <c r="H32" s="296"/>
      <c r="I32" s="296"/>
      <c r="J32" s="296"/>
      <c r="K32" s="292"/>
    </row>
    <row r="33" spans="2:11" s="1" customFormat="1" ht="15" customHeight="1">
      <c r="B33" s="295"/>
      <c r="C33" s="296"/>
      <c r="D33" s="429" t="s">
        <v>10750</v>
      </c>
      <c r="E33" s="429"/>
      <c r="F33" s="429"/>
      <c r="G33" s="429"/>
      <c r="H33" s="429"/>
      <c r="I33" s="429"/>
      <c r="J33" s="429"/>
      <c r="K33" s="292"/>
    </row>
    <row r="34" spans="2:11" s="1" customFormat="1" ht="15" customHeight="1">
      <c r="B34" s="295"/>
      <c r="C34" s="296"/>
      <c r="D34" s="429" t="s">
        <v>10751</v>
      </c>
      <c r="E34" s="429"/>
      <c r="F34" s="429"/>
      <c r="G34" s="429"/>
      <c r="H34" s="429"/>
      <c r="I34" s="429"/>
      <c r="J34" s="429"/>
      <c r="K34" s="292"/>
    </row>
    <row r="35" spans="2:11" s="1" customFormat="1" ht="15" customHeight="1">
      <c r="B35" s="295"/>
      <c r="C35" s="296"/>
      <c r="D35" s="429" t="s">
        <v>10752</v>
      </c>
      <c r="E35" s="429"/>
      <c r="F35" s="429"/>
      <c r="G35" s="429"/>
      <c r="H35" s="429"/>
      <c r="I35" s="429"/>
      <c r="J35" s="429"/>
      <c r="K35" s="292"/>
    </row>
    <row r="36" spans="2:11" s="1" customFormat="1" ht="15" customHeight="1">
      <c r="B36" s="295"/>
      <c r="C36" s="296"/>
      <c r="D36" s="294"/>
      <c r="E36" s="297" t="s">
        <v>269</v>
      </c>
      <c r="F36" s="294"/>
      <c r="G36" s="429" t="s">
        <v>10753</v>
      </c>
      <c r="H36" s="429"/>
      <c r="I36" s="429"/>
      <c r="J36" s="429"/>
      <c r="K36" s="292"/>
    </row>
    <row r="37" spans="2:11" s="1" customFormat="1" ht="30.75" customHeight="1">
      <c r="B37" s="295"/>
      <c r="C37" s="296"/>
      <c r="D37" s="294"/>
      <c r="E37" s="297" t="s">
        <v>10754</v>
      </c>
      <c r="F37" s="294"/>
      <c r="G37" s="429" t="s">
        <v>10755</v>
      </c>
      <c r="H37" s="429"/>
      <c r="I37" s="429"/>
      <c r="J37" s="429"/>
      <c r="K37" s="292"/>
    </row>
    <row r="38" spans="2:11" s="1" customFormat="1" ht="15" customHeight="1">
      <c r="B38" s="295"/>
      <c r="C38" s="296"/>
      <c r="D38" s="294"/>
      <c r="E38" s="297" t="s">
        <v>54</v>
      </c>
      <c r="F38" s="294"/>
      <c r="G38" s="429" t="s">
        <v>10756</v>
      </c>
      <c r="H38" s="429"/>
      <c r="I38" s="429"/>
      <c r="J38" s="429"/>
      <c r="K38" s="292"/>
    </row>
    <row r="39" spans="2:11" s="1" customFormat="1" ht="15" customHeight="1">
      <c r="B39" s="295"/>
      <c r="C39" s="296"/>
      <c r="D39" s="294"/>
      <c r="E39" s="297" t="s">
        <v>55</v>
      </c>
      <c r="F39" s="294"/>
      <c r="G39" s="429" t="s">
        <v>10757</v>
      </c>
      <c r="H39" s="429"/>
      <c r="I39" s="429"/>
      <c r="J39" s="429"/>
      <c r="K39" s="292"/>
    </row>
    <row r="40" spans="2:11" s="1" customFormat="1" ht="15" customHeight="1">
      <c r="B40" s="295"/>
      <c r="C40" s="296"/>
      <c r="D40" s="294"/>
      <c r="E40" s="297" t="s">
        <v>270</v>
      </c>
      <c r="F40" s="294"/>
      <c r="G40" s="429" t="s">
        <v>10758</v>
      </c>
      <c r="H40" s="429"/>
      <c r="I40" s="429"/>
      <c r="J40" s="429"/>
      <c r="K40" s="292"/>
    </row>
    <row r="41" spans="2:11" s="1" customFormat="1" ht="15" customHeight="1">
      <c r="B41" s="295"/>
      <c r="C41" s="296"/>
      <c r="D41" s="294"/>
      <c r="E41" s="297" t="s">
        <v>271</v>
      </c>
      <c r="F41" s="294"/>
      <c r="G41" s="429" t="s">
        <v>10759</v>
      </c>
      <c r="H41" s="429"/>
      <c r="I41" s="429"/>
      <c r="J41" s="429"/>
      <c r="K41" s="292"/>
    </row>
    <row r="42" spans="2:11" s="1" customFormat="1" ht="15" customHeight="1">
      <c r="B42" s="295"/>
      <c r="C42" s="296"/>
      <c r="D42" s="294"/>
      <c r="E42" s="297" t="s">
        <v>10760</v>
      </c>
      <c r="F42" s="294"/>
      <c r="G42" s="429" t="s">
        <v>10761</v>
      </c>
      <c r="H42" s="429"/>
      <c r="I42" s="429"/>
      <c r="J42" s="429"/>
      <c r="K42" s="292"/>
    </row>
    <row r="43" spans="2:11" s="1" customFormat="1" ht="15" customHeight="1">
      <c r="B43" s="295"/>
      <c r="C43" s="296"/>
      <c r="D43" s="294"/>
      <c r="E43" s="297"/>
      <c r="F43" s="294"/>
      <c r="G43" s="429" t="s">
        <v>10762</v>
      </c>
      <c r="H43" s="429"/>
      <c r="I43" s="429"/>
      <c r="J43" s="429"/>
      <c r="K43" s="292"/>
    </row>
    <row r="44" spans="2:11" s="1" customFormat="1" ht="15" customHeight="1">
      <c r="B44" s="295"/>
      <c r="C44" s="296"/>
      <c r="D44" s="294"/>
      <c r="E44" s="297" t="s">
        <v>10763</v>
      </c>
      <c r="F44" s="294"/>
      <c r="G44" s="429" t="s">
        <v>10764</v>
      </c>
      <c r="H44" s="429"/>
      <c r="I44" s="429"/>
      <c r="J44" s="429"/>
      <c r="K44" s="292"/>
    </row>
    <row r="45" spans="2:11" s="1" customFormat="1" ht="15" customHeight="1">
      <c r="B45" s="295"/>
      <c r="C45" s="296"/>
      <c r="D45" s="294"/>
      <c r="E45" s="297" t="s">
        <v>273</v>
      </c>
      <c r="F45" s="294"/>
      <c r="G45" s="429" t="s">
        <v>10765</v>
      </c>
      <c r="H45" s="429"/>
      <c r="I45" s="429"/>
      <c r="J45" s="429"/>
      <c r="K45" s="292"/>
    </row>
    <row r="46" spans="2:11" s="1" customFormat="1" ht="12.75" customHeight="1">
      <c r="B46" s="295"/>
      <c r="C46" s="296"/>
      <c r="D46" s="294"/>
      <c r="E46" s="294"/>
      <c r="F46" s="294"/>
      <c r="G46" s="294"/>
      <c r="H46" s="294"/>
      <c r="I46" s="294"/>
      <c r="J46" s="294"/>
      <c r="K46" s="292"/>
    </row>
    <row r="47" spans="2:11" s="1" customFormat="1" ht="15" customHeight="1">
      <c r="B47" s="295"/>
      <c r="C47" s="296"/>
      <c r="D47" s="429" t="s">
        <v>10766</v>
      </c>
      <c r="E47" s="429"/>
      <c r="F47" s="429"/>
      <c r="G47" s="429"/>
      <c r="H47" s="429"/>
      <c r="I47" s="429"/>
      <c r="J47" s="429"/>
      <c r="K47" s="292"/>
    </row>
    <row r="48" spans="2:11" s="1" customFormat="1" ht="15" customHeight="1">
      <c r="B48" s="295"/>
      <c r="C48" s="296"/>
      <c r="D48" s="296"/>
      <c r="E48" s="429" t="s">
        <v>10767</v>
      </c>
      <c r="F48" s="429"/>
      <c r="G48" s="429"/>
      <c r="H48" s="429"/>
      <c r="I48" s="429"/>
      <c r="J48" s="429"/>
      <c r="K48" s="292"/>
    </row>
    <row r="49" spans="2:11" s="1" customFormat="1" ht="15" customHeight="1">
      <c r="B49" s="295"/>
      <c r="C49" s="296"/>
      <c r="D49" s="296"/>
      <c r="E49" s="429" t="s">
        <v>10768</v>
      </c>
      <c r="F49" s="429"/>
      <c r="G49" s="429"/>
      <c r="H49" s="429"/>
      <c r="I49" s="429"/>
      <c r="J49" s="429"/>
      <c r="K49" s="292"/>
    </row>
    <row r="50" spans="2:11" s="1" customFormat="1" ht="15" customHeight="1">
      <c r="B50" s="295"/>
      <c r="C50" s="296"/>
      <c r="D50" s="296"/>
      <c r="E50" s="429" t="s">
        <v>10769</v>
      </c>
      <c r="F50" s="429"/>
      <c r="G50" s="429"/>
      <c r="H50" s="429"/>
      <c r="I50" s="429"/>
      <c r="J50" s="429"/>
      <c r="K50" s="292"/>
    </row>
    <row r="51" spans="2:11" s="1" customFormat="1" ht="15" customHeight="1">
      <c r="B51" s="295"/>
      <c r="C51" s="296"/>
      <c r="D51" s="429" t="s">
        <v>10770</v>
      </c>
      <c r="E51" s="429"/>
      <c r="F51" s="429"/>
      <c r="G51" s="429"/>
      <c r="H51" s="429"/>
      <c r="I51" s="429"/>
      <c r="J51" s="429"/>
      <c r="K51" s="292"/>
    </row>
    <row r="52" spans="2:11" s="1" customFormat="1" ht="25.5" customHeight="1">
      <c r="B52" s="291"/>
      <c r="C52" s="430" t="s">
        <v>10771</v>
      </c>
      <c r="D52" s="430"/>
      <c r="E52" s="430"/>
      <c r="F52" s="430"/>
      <c r="G52" s="430"/>
      <c r="H52" s="430"/>
      <c r="I52" s="430"/>
      <c r="J52" s="430"/>
      <c r="K52" s="292"/>
    </row>
    <row r="53" spans="2:11" s="1" customFormat="1" ht="5.25" customHeight="1">
      <c r="B53" s="291"/>
      <c r="C53" s="293"/>
      <c r="D53" s="293"/>
      <c r="E53" s="293"/>
      <c r="F53" s="293"/>
      <c r="G53" s="293"/>
      <c r="H53" s="293"/>
      <c r="I53" s="293"/>
      <c r="J53" s="293"/>
      <c r="K53" s="292"/>
    </row>
    <row r="54" spans="2:11" s="1" customFormat="1" ht="15" customHeight="1">
      <c r="B54" s="291"/>
      <c r="C54" s="429" t="s">
        <v>10772</v>
      </c>
      <c r="D54" s="429"/>
      <c r="E54" s="429"/>
      <c r="F54" s="429"/>
      <c r="G54" s="429"/>
      <c r="H54" s="429"/>
      <c r="I54" s="429"/>
      <c r="J54" s="429"/>
      <c r="K54" s="292"/>
    </row>
    <row r="55" spans="2:11" s="1" customFormat="1" ht="15" customHeight="1">
      <c r="B55" s="291"/>
      <c r="C55" s="429" t="s">
        <v>10773</v>
      </c>
      <c r="D55" s="429"/>
      <c r="E55" s="429"/>
      <c r="F55" s="429"/>
      <c r="G55" s="429"/>
      <c r="H55" s="429"/>
      <c r="I55" s="429"/>
      <c r="J55" s="429"/>
      <c r="K55" s="292"/>
    </row>
    <row r="56" spans="2:11" s="1" customFormat="1" ht="12.75" customHeight="1">
      <c r="B56" s="291"/>
      <c r="C56" s="294"/>
      <c r="D56" s="294"/>
      <c r="E56" s="294"/>
      <c r="F56" s="294"/>
      <c r="G56" s="294"/>
      <c r="H56" s="294"/>
      <c r="I56" s="294"/>
      <c r="J56" s="294"/>
      <c r="K56" s="292"/>
    </row>
    <row r="57" spans="2:11" s="1" customFormat="1" ht="15" customHeight="1">
      <c r="B57" s="291"/>
      <c r="C57" s="429" t="s">
        <v>10774</v>
      </c>
      <c r="D57" s="429"/>
      <c r="E57" s="429"/>
      <c r="F57" s="429"/>
      <c r="G57" s="429"/>
      <c r="H57" s="429"/>
      <c r="I57" s="429"/>
      <c r="J57" s="429"/>
      <c r="K57" s="292"/>
    </row>
    <row r="58" spans="2:11" s="1" customFormat="1" ht="15" customHeight="1">
      <c r="B58" s="291"/>
      <c r="C58" s="296"/>
      <c r="D58" s="429" t="s">
        <v>10775</v>
      </c>
      <c r="E58" s="429"/>
      <c r="F58" s="429"/>
      <c r="G58" s="429"/>
      <c r="H58" s="429"/>
      <c r="I58" s="429"/>
      <c r="J58" s="429"/>
      <c r="K58" s="292"/>
    </row>
    <row r="59" spans="2:11" s="1" customFormat="1" ht="15" customHeight="1">
      <c r="B59" s="291"/>
      <c r="C59" s="296"/>
      <c r="D59" s="429" t="s">
        <v>10776</v>
      </c>
      <c r="E59" s="429"/>
      <c r="F59" s="429"/>
      <c r="G59" s="429"/>
      <c r="H59" s="429"/>
      <c r="I59" s="429"/>
      <c r="J59" s="429"/>
      <c r="K59" s="292"/>
    </row>
    <row r="60" spans="2:11" s="1" customFormat="1" ht="15" customHeight="1">
      <c r="B60" s="291"/>
      <c r="C60" s="296"/>
      <c r="D60" s="429" t="s">
        <v>10777</v>
      </c>
      <c r="E60" s="429"/>
      <c r="F60" s="429"/>
      <c r="G60" s="429"/>
      <c r="H60" s="429"/>
      <c r="I60" s="429"/>
      <c r="J60" s="429"/>
      <c r="K60" s="292"/>
    </row>
    <row r="61" spans="2:11" s="1" customFormat="1" ht="15" customHeight="1">
      <c r="B61" s="291"/>
      <c r="C61" s="296"/>
      <c r="D61" s="429" t="s">
        <v>10778</v>
      </c>
      <c r="E61" s="429"/>
      <c r="F61" s="429"/>
      <c r="G61" s="429"/>
      <c r="H61" s="429"/>
      <c r="I61" s="429"/>
      <c r="J61" s="429"/>
      <c r="K61" s="292"/>
    </row>
    <row r="62" spans="2:11" s="1" customFormat="1" ht="15" customHeight="1">
      <c r="B62" s="291"/>
      <c r="C62" s="296"/>
      <c r="D62" s="431" t="s">
        <v>10779</v>
      </c>
      <c r="E62" s="431"/>
      <c r="F62" s="431"/>
      <c r="G62" s="431"/>
      <c r="H62" s="431"/>
      <c r="I62" s="431"/>
      <c r="J62" s="431"/>
      <c r="K62" s="292"/>
    </row>
    <row r="63" spans="2:11" s="1" customFormat="1" ht="15" customHeight="1">
      <c r="B63" s="291"/>
      <c r="C63" s="296"/>
      <c r="D63" s="429" t="s">
        <v>10780</v>
      </c>
      <c r="E63" s="429"/>
      <c r="F63" s="429"/>
      <c r="G63" s="429"/>
      <c r="H63" s="429"/>
      <c r="I63" s="429"/>
      <c r="J63" s="429"/>
      <c r="K63" s="292"/>
    </row>
    <row r="64" spans="2:11" s="1" customFormat="1" ht="12.75" customHeight="1">
      <c r="B64" s="291"/>
      <c r="C64" s="296"/>
      <c r="D64" s="296"/>
      <c r="E64" s="299"/>
      <c r="F64" s="296"/>
      <c r="G64" s="296"/>
      <c r="H64" s="296"/>
      <c r="I64" s="296"/>
      <c r="J64" s="296"/>
      <c r="K64" s="292"/>
    </row>
    <row r="65" spans="2:11" s="1" customFormat="1" ht="15" customHeight="1">
      <c r="B65" s="291"/>
      <c r="C65" s="296"/>
      <c r="D65" s="429" t="s">
        <v>10781</v>
      </c>
      <c r="E65" s="429"/>
      <c r="F65" s="429"/>
      <c r="G65" s="429"/>
      <c r="H65" s="429"/>
      <c r="I65" s="429"/>
      <c r="J65" s="429"/>
      <c r="K65" s="292"/>
    </row>
    <row r="66" spans="2:11" s="1" customFormat="1" ht="15" customHeight="1">
      <c r="B66" s="291"/>
      <c r="C66" s="296"/>
      <c r="D66" s="431" t="s">
        <v>10782</v>
      </c>
      <c r="E66" s="431"/>
      <c r="F66" s="431"/>
      <c r="G66" s="431"/>
      <c r="H66" s="431"/>
      <c r="I66" s="431"/>
      <c r="J66" s="431"/>
      <c r="K66" s="292"/>
    </row>
    <row r="67" spans="2:11" s="1" customFormat="1" ht="15" customHeight="1">
      <c r="B67" s="291"/>
      <c r="C67" s="296"/>
      <c r="D67" s="429" t="s">
        <v>10783</v>
      </c>
      <c r="E67" s="429"/>
      <c r="F67" s="429"/>
      <c r="G67" s="429"/>
      <c r="H67" s="429"/>
      <c r="I67" s="429"/>
      <c r="J67" s="429"/>
      <c r="K67" s="292"/>
    </row>
    <row r="68" spans="2:11" s="1" customFormat="1" ht="15" customHeight="1">
      <c r="B68" s="291"/>
      <c r="C68" s="296"/>
      <c r="D68" s="429" t="s">
        <v>10784</v>
      </c>
      <c r="E68" s="429"/>
      <c r="F68" s="429"/>
      <c r="G68" s="429"/>
      <c r="H68" s="429"/>
      <c r="I68" s="429"/>
      <c r="J68" s="429"/>
      <c r="K68" s="292"/>
    </row>
    <row r="69" spans="2:11" s="1" customFormat="1" ht="15" customHeight="1">
      <c r="B69" s="291"/>
      <c r="C69" s="296"/>
      <c r="D69" s="429" t="s">
        <v>10785</v>
      </c>
      <c r="E69" s="429"/>
      <c r="F69" s="429"/>
      <c r="G69" s="429"/>
      <c r="H69" s="429"/>
      <c r="I69" s="429"/>
      <c r="J69" s="429"/>
      <c r="K69" s="292"/>
    </row>
    <row r="70" spans="2:11" s="1" customFormat="1" ht="15" customHeight="1">
      <c r="B70" s="291"/>
      <c r="C70" s="296"/>
      <c r="D70" s="429" t="s">
        <v>10786</v>
      </c>
      <c r="E70" s="429"/>
      <c r="F70" s="429"/>
      <c r="G70" s="429"/>
      <c r="H70" s="429"/>
      <c r="I70" s="429"/>
      <c r="J70" s="429"/>
      <c r="K70" s="292"/>
    </row>
    <row r="71" spans="2:11" s="1" customFormat="1" ht="12.75" customHeight="1">
      <c r="B71" s="300"/>
      <c r="C71" s="301"/>
      <c r="D71" s="301"/>
      <c r="E71" s="301"/>
      <c r="F71" s="301"/>
      <c r="G71" s="301"/>
      <c r="H71" s="301"/>
      <c r="I71" s="301"/>
      <c r="J71" s="301"/>
      <c r="K71" s="302"/>
    </row>
    <row r="72" spans="2:11" s="1" customFormat="1" ht="18.75" customHeight="1">
      <c r="B72" s="303"/>
      <c r="C72" s="303"/>
      <c r="D72" s="303"/>
      <c r="E72" s="303"/>
      <c r="F72" s="303"/>
      <c r="G72" s="303"/>
      <c r="H72" s="303"/>
      <c r="I72" s="303"/>
      <c r="J72" s="303"/>
      <c r="K72" s="304"/>
    </row>
    <row r="73" spans="2:11" s="1" customFormat="1" ht="18.75" customHeight="1">
      <c r="B73" s="304"/>
      <c r="C73" s="304"/>
      <c r="D73" s="304"/>
      <c r="E73" s="304"/>
      <c r="F73" s="304"/>
      <c r="G73" s="304"/>
      <c r="H73" s="304"/>
      <c r="I73" s="304"/>
      <c r="J73" s="304"/>
      <c r="K73" s="304"/>
    </row>
    <row r="74" spans="2:11" s="1" customFormat="1" ht="7.5" customHeight="1">
      <c r="B74" s="305"/>
      <c r="C74" s="306"/>
      <c r="D74" s="306"/>
      <c r="E74" s="306"/>
      <c r="F74" s="306"/>
      <c r="G74" s="306"/>
      <c r="H74" s="306"/>
      <c r="I74" s="306"/>
      <c r="J74" s="306"/>
      <c r="K74" s="307"/>
    </row>
    <row r="75" spans="2:11" s="1" customFormat="1" ht="45" customHeight="1">
      <c r="B75" s="308"/>
      <c r="C75" s="424" t="s">
        <v>10787</v>
      </c>
      <c r="D75" s="424"/>
      <c r="E75" s="424"/>
      <c r="F75" s="424"/>
      <c r="G75" s="424"/>
      <c r="H75" s="424"/>
      <c r="I75" s="424"/>
      <c r="J75" s="424"/>
      <c r="K75" s="309"/>
    </row>
    <row r="76" spans="2:11" s="1" customFormat="1" ht="17.25" customHeight="1">
      <c r="B76" s="308"/>
      <c r="C76" s="310" t="s">
        <v>10788</v>
      </c>
      <c r="D76" s="310"/>
      <c r="E76" s="310"/>
      <c r="F76" s="310" t="s">
        <v>10789</v>
      </c>
      <c r="G76" s="311"/>
      <c r="H76" s="310" t="s">
        <v>55</v>
      </c>
      <c r="I76" s="310" t="s">
        <v>58</v>
      </c>
      <c r="J76" s="310" t="s">
        <v>10790</v>
      </c>
      <c r="K76" s="309"/>
    </row>
    <row r="77" spans="2:11" s="1" customFormat="1" ht="17.25" customHeight="1">
      <c r="B77" s="308"/>
      <c r="C77" s="312" t="s">
        <v>10791</v>
      </c>
      <c r="D77" s="312"/>
      <c r="E77" s="312"/>
      <c r="F77" s="313" t="s">
        <v>10792</v>
      </c>
      <c r="G77" s="314"/>
      <c r="H77" s="312"/>
      <c r="I77" s="312"/>
      <c r="J77" s="312" t="s">
        <v>10793</v>
      </c>
      <c r="K77" s="309"/>
    </row>
    <row r="78" spans="2:11" s="1" customFormat="1" ht="5.25" customHeight="1">
      <c r="B78" s="308"/>
      <c r="C78" s="315"/>
      <c r="D78" s="315"/>
      <c r="E78" s="315"/>
      <c r="F78" s="315"/>
      <c r="G78" s="316"/>
      <c r="H78" s="315"/>
      <c r="I78" s="315"/>
      <c r="J78" s="315"/>
      <c r="K78" s="309"/>
    </row>
    <row r="79" spans="2:11" s="1" customFormat="1" ht="15" customHeight="1">
      <c r="B79" s="308"/>
      <c r="C79" s="297" t="s">
        <v>54</v>
      </c>
      <c r="D79" s="317"/>
      <c r="E79" s="317"/>
      <c r="F79" s="318" t="s">
        <v>10794</v>
      </c>
      <c r="G79" s="319"/>
      <c r="H79" s="297" t="s">
        <v>10795</v>
      </c>
      <c r="I79" s="297" t="s">
        <v>10796</v>
      </c>
      <c r="J79" s="297">
        <v>20</v>
      </c>
      <c r="K79" s="309"/>
    </row>
    <row r="80" spans="2:11" s="1" customFormat="1" ht="15" customHeight="1">
      <c r="B80" s="308"/>
      <c r="C80" s="297" t="s">
        <v>10797</v>
      </c>
      <c r="D80" s="297"/>
      <c r="E80" s="297"/>
      <c r="F80" s="318" t="s">
        <v>10794</v>
      </c>
      <c r="G80" s="319"/>
      <c r="H80" s="297" t="s">
        <v>10798</v>
      </c>
      <c r="I80" s="297" t="s">
        <v>10796</v>
      </c>
      <c r="J80" s="297">
        <v>120</v>
      </c>
      <c r="K80" s="309"/>
    </row>
    <row r="81" spans="2:11" s="1" customFormat="1" ht="15" customHeight="1">
      <c r="B81" s="320"/>
      <c r="C81" s="297" t="s">
        <v>10799</v>
      </c>
      <c r="D81" s="297"/>
      <c r="E81" s="297"/>
      <c r="F81" s="318" t="s">
        <v>10800</v>
      </c>
      <c r="G81" s="319"/>
      <c r="H81" s="297" t="s">
        <v>10801</v>
      </c>
      <c r="I81" s="297" t="s">
        <v>10796</v>
      </c>
      <c r="J81" s="297">
        <v>50</v>
      </c>
      <c r="K81" s="309"/>
    </row>
    <row r="82" spans="2:11" s="1" customFormat="1" ht="15" customHeight="1">
      <c r="B82" s="320"/>
      <c r="C82" s="297" t="s">
        <v>10802</v>
      </c>
      <c r="D82" s="297"/>
      <c r="E82" s="297"/>
      <c r="F82" s="318" t="s">
        <v>10794</v>
      </c>
      <c r="G82" s="319"/>
      <c r="H82" s="297" t="s">
        <v>10803</v>
      </c>
      <c r="I82" s="297" t="s">
        <v>10804</v>
      </c>
      <c r="J82" s="297"/>
      <c r="K82" s="309"/>
    </row>
    <row r="83" spans="2:11" s="1" customFormat="1" ht="15" customHeight="1">
      <c r="B83" s="320"/>
      <c r="C83" s="321" t="s">
        <v>10805</v>
      </c>
      <c r="D83" s="321"/>
      <c r="E83" s="321"/>
      <c r="F83" s="322" t="s">
        <v>10800</v>
      </c>
      <c r="G83" s="321"/>
      <c r="H83" s="321" t="s">
        <v>10806</v>
      </c>
      <c r="I83" s="321" t="s">
        <v>10796</v>
      </c>
      <c r="J83" s="321">
        <v>15</v>
      </c>
      <c r="K83" s="309"/>
    </row>
    <row r="84" spans="2:11" s="1" customFormat="1" ht="15" customHeight="1">
      <c r="B84" s="320"/>
      <c r="C84" s="321" t="s">
        <v>10807</v>
      </c>
      <c r="D84" s="321"/>
      <c r="E84" s="321"/>
      <c r="F84" s="322" t="s">
        <v>10800</v>
      </c>
      <c r="G84" s="321"/>
      <c r="H84" s="321" t="s">
        <v>10808</v>
      </c>
      <c r="I84" s="321" t="s">
        <v>10796</v>
      </c>
      <c r="J84" s="321">
        <v>15</v>
      </c>
      <c r="K84" s="309"/>
    </row>
    <row r="85" spans="2:11" s="1" customFormat="1" ht="15" customHeight="1">
      <c r="B85" s="320"/>
      <c r="C85" s="321" t="s">
        <v>10809</v>
      </c>
      <c r="D85" s="321"/>
      <c r="E85" s="321"/>
      <c r="F85" s="322" t="s">
        <v>10800</v>
      </c>
      <c r="G85" s="321"/>
      <c r="H85" s="321" t="s">
        <v>10810</v>
      </c>
      <c r="I85" s="321" t="s">
        <v>10796</v>
      </c>
      <c r="J85" s="321">
        <v>20</v>
      </c>
      <c r="K85" s="309"/>
    </row>
    <row r="86" spans="2:11" s="1" customFormat="1" ht="15" customHeight="1">
      <c r="B86" s="320"/>
      <c r="C86" s="321" t="s">
        <v>10811</v>
      </c>
      <c r="D86" s="321"/>
      <c r="E86" s="321"/>
      <c r="F86" s="322" t="s">
        <v>10800</v>
      </c>
      <c r="G86" s="321"/>
      <c r="H86" s="321" t="s">
        <v>10812</v>
      </c>
      <c r="I86" s="321" t="s">
        <v>10796</v>
      </c>
      <c r="J86" s="321">
        <v>20</v>
      </c>
      <c r="K86" s="309"/>
    </row>
    <row r="87" spans="2:11" s="1" customFormat="1" ht="15" customHeight="1">
      <c r="B87" s="320"/>
      <c r="C87" s="297" t="s">
        <v>10813</v>
      </c>
      <c r="D87" s="297"/>
      <c r="E87" s="297"/>
      <c r="F87" s="318" t="s">
        <v>10800</v>
      </c>
      <c r="G87" s="319"/>
      <c r="H87" s="297" t="s">
        <v>10814</v>
      </c>
      <c r="I87" s="297" t="s">
        <v>10796</v>
      </c>
      <c r="J87" s="297">
        <v>50</v>
      </c>
      <c r="K87" s="309"/>
    </row>
    <row r="88" spans="2:11" s="1" customFormat="1" ht="15" customHeight="1">
      <c r="B88" s="320"/>
      <c r="C88" s="297" t="s">
        <v>10815</v>
      </c>
      <c r="D88" s="297"/>
      <c r="E88" s="297"/>
      <c r="F88" s="318" t="s">
        <v>10800</v>
      </c>
      <c r="G88" s="319"/>
      <c r="H88" s="297" t="s">
        <v>10816</v>
      </c>
      <c r="I88" s="297" t="s">
        <v>10796</v>
      </c>
      <c r="J88" s="297">
        <v>20</v>
      </c>
      <c r="K88" s="309"/>
    </row>
    <row r="89" spans="2:11" s="1" customFormat="1" ht="15" customHeight="1">
      <c r="B89" s="320"/>
      <c r="C89" s="297" t="s">
        <v>10817</v>
      </c>
      <c r="D89" s="297"/>
      <c r="E89" s="297"/>
      <c r="F89" s="318" t="s">
        <v>10800</v>
      </c>
      <c r="G89" s="319"/>
      <c r="H89" s="297" t="s">
        <v>10818</v>
      </c>
      <c r="I89" s="297" t="s">
        <v>10796</v>
      </c>
      <c r="J89" s="297">
        <v>20</v>
      </c>
      <c r="K89" s="309"/>
    </row>
    <row r="90" spans="2:11" s="1" customFormat="1" ht="15" customHeight="1">
      <c r="B90" s="320"/>
      <c r="C90" s="297" t="s">
        <v>10819</v>
      </c>
      <c r="D90" s="297"/>
      <c r="E90" s="297"/>
      <c r="F90" s="318" t="s">
        <v>10800</v>
      </c>
      <c r="G90" s="319"/>
      <c r="H90" s="297" t="s">
        <v>10820</v>
      </c>
      <c r="I90" s="297" t="s">
        <v>10796</v>
      </c>
      <c r="J90" s="297">
        <v>50</v>
      </c>
      <c r="K90" s="309"/>
    </row>
    <row r="91" spans="2:11" s="1" customFormat="1" ht="15" customHeight="1">
      <c r="B91" s="320"/>
      <c r="C91" s="297" t="s">
        <v>10821</v>
      </c>
      <c r="D91" s="297"/>
      <c r="E91" s="297"/>
      <c r="F91" s="318" t="s">
        <v>10800</v>
      </c>
      <c r="G91" s="319"/>
      <c r="H91" s="297" t="s">
        <v>10821</v>
      </c>
      <c r="I91" s="297" t="s">
        <v>10796</v>
      </c>
      <c r="J91" s="297">
        <v>50</v>
      </c>
      <c r="K91" s="309"/>
    </row>
    <row r="92" spans="2:11" s="1" customFormat="1" ht="15" customHeight="1">
      <c r="B92" s="320"/>
      <c r="C92" s="297" t="s">
        <v>10822</v>
      </c>
      <c r="D92" s="297"/>
      <c r="E92" s="297"/>
      <c r="F92" s="318" t="s">
        <v>10800</v>
      </c>
      <c r="G92" s="319"/>
      <c r="H92" s="297" t="s">
        <v>10823</v>
      </c>
      <c r="I92" s="297" t="s">
        <v>10796</v>
      </c>
      <c r="J92" s="297">
        <v>255</v>
      </c>
      <c r="K92" s="309"/>
    </row>
    <row r="93" spans="2:11" s="1" customFormat="1" ht="15" customHeight="1">
      <c r="B93" s="320"/>
      <c r="C93" s="297" t="s">
        <v>10824</v>
      </c>
      <c r="D93" s="297"/>
      <c r="E93" s="297"/>
      <c r="F93" s="318" t="s">
        <v>10794</v>
      </c>
      <c r="G93" s="319"/>
      <c r="H93" s="297" t="s">
        <v>10825</v>
      </c>
      <c r="I93" s="297" t="s">
        <v>10826</v>
      </c>
      <c r="J93" s="297"/>
      <c r="K93" s="309"/>
    </row>
    <row r="94" spans="2:11" s="1" customFormat="1" ht="15" customHeight="1">
      <c r="B94" s="320"/>
      <c r="C94" s="297" t="s">
        <v>10827</v>
      </c>
      <c r="D94" s="297"/>
      <c r="E94" s="297"/>
      <c r="F94" s="318" t="s">
        <v>10794</v>
      </c>
      <c r="G94" s="319"/>
      <c r="H94" s="297" t="s">
        <v>10828</v>
      </c>
      <c r="I94" s="297" t="s">
        <v>10829</v>
      </c>
      <c r="J94" s="297"/>
      <c r="K94" s="309"/>
    </row>
    <row r="95" spans="2:11" s="1" customFormat="1" ht="15" customHeight="1">
      <c r="B95" s="320"/>
      <c r="C95" s="297" t="s">
        <v>10830</v>
      </c>
      <c r="D95" s="297"/>
      <c r="E95" s="297"/>
      <c r="F95" s="318" t="s">
        <v>10794</v>
      </c>
      <c r="G95" s="319"/>
      <c r="H95" s="297" t="s">
        <v>10830</v>
      </c>
      <c r="I95" s="297" t="s">
        <v>10829</v>
      </c>
      <c r="J95" s="297"/>
      <c r="K95" s="309"/>
    </row>
    <row r="96" spans="2:11" s="1" customFormat="1" ht="15" customHeight="1">
      <c r="B96" s="320"/>
      <c r="C96" s="297" t="s">
        <v>39</v>
      </c>
      <c r="D96" s="297"/>
      <c r="E96" s="297"/>
      <c r="F96" s="318" t="s">
        <v>10794</v>
      </c>
      <c r="G96" s="319"/>
      <c r="H96" s="297" t="s">
        <v>10831</v>
      </c>
      <c r="I96" s="297" t="s">
        <v>10829</v>
      </c>
      <c r="J96" s="297"/>
      <c r="K96" s="309"/>
    </row>
    <row r="97" spans="2:11" s="1" customFormat="1" ht="15" customHeight="1">
      <c r="B97" s="320"/>
      <c r="C97" s="297" t="s">
        <v>49</v>
      </c>
      <c r="D97" s="297"/>
      <c r="E97" s="297"/>
      <c r="F97" s="318" t="s">
        <v>10794</v>
      </c>
      <c r="G97" s="319"/>
      <c r="H97" s="297" t="s">
        <v>10832</v>
      </c>
      <c r="I97" s="297" t="s">
        <v>10829</v>
      </c>
      <c r="J97" s="297"/>
      <c r="K97" s="309"/>
    </row>
    <row r="98" spans="2:11" s="1" customFormat="1" ht="15" customHeight="1">
      <c r="B98" s="323"/>
      <c r="C98" s="324"/>
      <c r="D98" s="324"/>
      <c r="E98" s="324"/>
      <c r="F98" s="324"/>
      <c r="G98" s="324"/>
      <c r="H98" s="324"/>
      <c r="I98" s="324"/>
      <c r="J98" s="324"/>
      <c r="K98" s="325"/>
    </row>
    <row r="99" spans="2:11" s="1" customFormat="1" ht="18.75" customHeight="1">
      <c r="B99" s="326"/>
      <c r="C99" s="327"/>
      <c r="D99" s="327"/>
      <c r="E99" s="327"/>
      <c r="F99" s="327"/>
      <c r="G99" s="327"/>
      <c r="H99" s="327"/>
      <c r="I99" s="327"/>
      <c r="J99" s="327"/>
      <c r="K99" s="326"/>
    </row>
    <row r="100" spans="2:11" s="1" customFormat="1" ht="18.75" customHeight="1">
      <c r="B100" s="304"/>
      <c r="C100" s="304"/>
      <c r="D100" s="304"/>
      <c r="E100" s="304"/>
      <c r="F100" s="304"/>
      <c r="G100" s="304"/>
      <c r="H100" s="304"/>
      <c r="I100" s="304"/>
      <c r="J100" s="304"/>
      <c r="K100" s="304"/>
    </row>
    <row r="101" spans="2:11" s="1" customFormat="1" ht="7.5" customHeight="1">
      <c r="B101" s="305"/>
      <c r="C101" s="306"/>
      <c r="D101" s="306"/>
      <c r="E101" s="306"/>
      <c r="F101" s="306"/>
      <c r="G101" s="306"/>
      <c r="H101" s="306"/>
      <c r="I101" s="306"/>
      <c r="J101" s="306"/>
      <c r="K101" s="307"/>
    </row>
    <row r="102" spans="2:11" s="1" customFormat="1" ht="45" customHeight="1">
      <c r="B102" s="308"/>
      <c r="C102" s="424" t="s">
        <v>10833</v>
      </c>
      <c r="D102" s="424"/>
      <c r="E102" s="424"/>
      <c r="F102" s="424"/>
      <c r="G102" s="424"/>
      <c r="H102" s="424"/>
      <c r="I102" s="424"/>
      <c r="J102" s="424"/>
      <c r="K102" s="309"/>
    </row>
    <row r="103" spans="2:11" s="1" customFormat="1" ht="17.25" customHeight="1">
      <c r="B103" s="308"/>
      <c r="C103" s="310" t="s">
        <v>10788</v>
      </c>
      <c r="D103" s="310"/>
      <c r="E103" s="310"/>
      <c r="F103" s="310" t="s">
        <v>10789</v>
      </c>
      <c r="G103" s="311"/>
      <c r="H103" s="310" t="s">
        <v>55</v>
      </c>
      <c r="I103" s="310" t="s">
        <v>58</v>
      </c>
      <c r="J103" s="310" t="s">
        <v>10790</v>
      </c>
      <c r="K103" s="309"/>
    </row>
    <row r="104" spans="2:11" s="1" customFormat="1" ht="17.25" customHeight="1">
      <c r="B104" s="308"/>
      <c r="C104" s="312" t="s">
        <v>10791</v>
      </c>
      <c r="D104" s="312"/>
      <c r="E104" s="312"/>
      <c r="F104" s="313" t="s">
        <v>10792</v>
      </c>
      <c r="G104" s="314"/>
      <c r="H104" s="312"/>
      <c r="I104" s="312"/>
      <c r="J104" s="312" t="s">
        <v>10793</v>
      </c>
      <c r="K104" s="309"/>
    </row>
    <row r="105" spans="2:11" s="1" customFormat="1" ht="5.25" customHeight="1">
      <c r="B105" s="308"/>
      <c r="C105" s="310"/>
      <c r="D105" s="310"/>
      <c r="E105" s="310"/>
      <c r="F105" s="310"/>
      <c r="G105" s="328"/>
      <c r="H105" s="310"/>
      <c r="I105" s="310"/>
      <c r="J105" s="310"/>
      <c r="K105" s="309"/>
    </row>
    <row r="106" spans="2:11" s="1" customFormat="1" ht="15" customHeight="1">
      <c r="B106" s="308"/>
      <c r="C106" s="297" t="s">
        <v>54</v>
      </c>
      <c r="D106" s="317"/>
      <c r="E106" s="317"/>
      <c r="F106" s="318" t="s">
        <v>10794</v>
      </c>
      <c r="G106" s="297"/>
      <c r="H106" s="297" t="s">
        <v>10834</v>
      </c>
      <c r="I106" s="297" t="s">
        <v>10796</v>
      </c>
      <c r="J106" s="297">
        <v>20</v>
      </c>
      <c r="K106" s="309"/>
    </row>
    <row r="107" spans="2:11" s="1" customFormat="1" ht="15" customHeight="1">
      <c r="B107" s="308"/>
      <c r="C107" s="297" t="s">
        <v>10797</v>
      </c>
      <c r="D107" s="297"/>
      <c r="E107" s="297"/>
      <c r="F107" s="318" t="s">
        <v>10794</v>
      </c>
      <c r="G107" s="297"/>
      <c r="H107" s="297" t="s">
        <v>10834</v>
      </c>
      <c r="I107" s="297" t="s">
        <v>10796</v>
      </c>
      <c r="J107" s="297">
        <v>120</v>
      </c>
      <c r="K107" s="309"/>
    </row>
    <row r="108" spans="2:11" s="1" customFormat="1" ht="15" customHeight="1">
      <c r="B108" s="320"/>
      <c r="C108" s="297" t="s">
        <v>10799</v>
      </c>
      <c r="D108" s="297"/>
      <c r="E108" s="297"/>
      <c r="F108" s="318" t="s">
        <v>10800</v>
      </c>
      <c r="G108" s="297"/>
      <c r="H108" s="297" t="s">
        <v>10834</v>
      </c>
      <c r="I108" s="297" t="s">
        <v>10796</v>
      </c>
      <c r="J108" s="297">
        <v>50</v>
      </c>
      <c r="K108" s="309"/>
    </row>
    <row r="109" spans="2:11" s="1" customFormat="1" ht="15" customHeight="1">
      <c r="B109" s="320"/>
      <c r="C109" s="297" t="s">
        <v>10802</v>
      </c>
      <c r="D109" s="297"/>
      <c r="E109" s="297"/>
      <c r="F109" s="318" t="s">
        <v>10794</v>
      </c>
      <c r="G109" s="297"/>
      <c r="H109" s="297" t="s">
        <v>10834</v>
      </c>
      <c r="I109" s="297" t="s">
        <v>10804</v>
      </c>
      <c r="J109" s="297"/>
      <c r="K109" s="309"/>
    </row>
    <row r="110" spans="2:11" s="1" customFormat="1" ht="15" customHeight="1">
      <c r="B110" s="320"/>
      <c r="C110" s="297" t="s">
        <v>10813</v>
      </c>
      <c r="D110" s="297"/>
      <c r="E110" s="297"/>
      <c r="F110" s="318" t="s">
        <v>10800</v>
      </c>
      <c r="G110" s="297"/>
      <c r="H110" s="297" t="s">
        <v>10834</v>
      </c>
      <c r="I110" s="297" t="s">
        <v>10796</v>
      </c>
      <c r="J110" s="297">
        <v>50</v>
      </c>
      <c r="K110" s="309"/>
    </row>
    <row r="111" spans="2:11" s="1" customFormat="1" ht="15" customHeight="1">
      <c r="B111" s="320"/>
      <c r="C111" s="297" t="s">
        <v>10821</v>
      </c>
      <c r="D111" s="297"/>
      <c r="E111" s="297"/>
      <c r="F111" s="318" t="s">
        <v>10800</v>
      </c>
      <c r="G111" s="297"/>
      <c r="H111" s="297" t="s">
        <v>10834</v>
      </c>
      <c r="I111" s="297" t="s">
        <v>10796</v>
      </c>
      <c r="J111" s="297">
        <v>50</v>
      </c>
      <c r="K111" s="309"/>
    </row>
    <row r="112" spans="2:11" s="1" customFormat="1" ht="15" customHeight="1">
      <c r="B112" s="320"/>
      <c r="C112" s="297" t="s">
        <v>10819</v>
      </c>
      <c r="D112" s="297"/>
      <c r="E112" s="297"/>
      <c r="F112" s="318" t="s">
        <v>10800</v>
      </c>
      <c r="G112" s="297"/>
      <c r="H112" s="297" t="s">
        <v>10834</v>
      </c>
      <c r="I112" s="297" t="s">
        <v>10796</v>
      </c>
      <c r="J112" s="297">
        <v>50</v>
      </c>
      <c r="K112" s="309"/>
    </row>
    <row r="113" spans="2:11" s="1" customFormat="1" ht="15" customHeight="1">
      <c r="B113" s="320"/>
      <c r="C113" s="297" t="s">
        <v>54</v>
      </c>
      <c r="D113" s="297"/>
      <c r="E113" s="297"/>
      <c r="F113" s="318" t="s">
        <v>10794</v>
      </c>
      <c r="G113" s="297"/>
      <c r="H113" s="297" t="s">
        <v>10835</v>
      </c>
      <c r="I113" s="297" t="s">
        <v>10796</v>
      </c>
      <c r="J113" s="297">
        <v>20</v>
      </c>
      <c r="K113" s="309"/>
    </row>
    <row r="114" spans="2:11" s="1" customFormat="1" ht="15" customHeight="1">
      <c r="B114" s="320"/>
      <c r="C114" s="297" t="s">
        <v>10836</v>
      </c>
      <c r="D114" s="297"/>
      <c r="E114" s="297"/>
      <c r="F114" s="318" t="s">
        <v>10794</v>
      </c>
      <c r="G114" s="297"/>
      <c r="H114" s="297" t="s">
        <v>10837</v>
      </c>
      <c r="I114" s="297" t="s">
        <v>10796</v>
      </c>
      <c r="J114" s="297">
        <v>120</v>
      </c>
      <c r="K114" s="309"/>
    </row>
    <row r="115" spans="2:11" s="1" customFormat="1" ht="15" customHeight="1">
      <c r="B115" s="320"/>
      <c r="C115" s="297" t="s">
        <v>39</v>
      </c>
      <c r="D115" s="297"/>
      <c r="E115" s="297"/>
      <c r="F115" s="318" t="s">
        <v>10794</v>
      </c>
      <c r="G115" s="297"/>
      <c r="H115" s="297" t="s">
        <v>10838</v>
      </c>
      <c r="I115" s="297" t="s">
        <v>10829</v>
      </c>
      <c r="J115" s="297"/>
      <c r="K115" s="309"/>
    </row>
    <row r="116" spans="2:11" s="1" customFormat="1" ht="15" customHeight="1">
      <c r="B116" s="320"/>
      <c r="C116" s="297" t="s">
        <v>49</v>
      </c>
      <c r="D116" s="297"/>
      <c r="E116" s="297"/>
      <c r="F116" s="318" t="s">
        <v>10794</v>
      </c>
      <c r="G116" s="297"/>
      <c r="H116" s="297" t="s">
        <v>10839</v>
      </c>
      <c r="I116" s="297" t="s">
        <v>10829</v>
      </c>
      <c r="J116" s="297"/>
      <c r="K116" s="309"/>
    </row>
    <row r="117" spans="2:11" s="1" customFormat="1" ht="15" customHeight="1">
      <c r="B117" s="320"/>
      <c r="C117" s="297" t="s">
        <v>58</v>
      </c>
      <c r="D117" s="297"/>
      <c r="E117" s="297"/>
      <c r="F117" s="318" t="s">
        <v>10794</v>
      </c>
      <c r="G117" s="297"/>
      <c r="H117" s="297" t="s">
        <v>10840</v>
      </c>
      <c r="I117" s="297" t="s">
        <v>10841</v>
      </c>
      <c r="J117" s="297"/>
      <c r="K117" s="309"/>
    </row>
    <row r="118" spans="2:11" s="1" customFormat="1" ht="15" customHeight="1">
      <c r="B118" s="323"/>
      <c r="C118" s="329"/>
      <c r="D118" s="329"/>
      <c r="E118" s="329"/>
      <c r="F118" s="329"/>
      <c r="G118" s="329"/>
      <c r="H118" s="329"/>
      <c r="I118" s="329"/>
      <c r="J118" s="329"/>
      <c r="K118" s="325"/>
    </row>
    <row r="119" spans="2:11" s="1" customFormat="1" ht="18.75" customHeight="1">
      <c r="B119" s="330"/>
      <c r="C119" s="331"/>
      <c r="D119" s="331"/>
      <c r="E119" s="331"/>
      <c r="F119" s="332"/>
      <c r="G119" s="331"/>
      <c r="H119" s="331"/>
      <c r="I119" s="331"/>
      <c r="J119" s="331"/>
      <c r="K119" s="330"/>
    </row>
    <row r="120" spans="2:11" s="1" customFormat="1" ht="18.75" customHeight="1">
      <c r="B120" s="304"/>
      <c r="C120" s="304"/>
      <c r="D120" s="304"/>
      <c r="E120" s="304"/>
      <c r="F120" s="304"/>
      <c r="G120" s="304"/>
      <c r="H120" s="304"/>
      <c r="I120" s="304"/>
      <c r="J120" s="304"/>
      <c r="K120" s="304"/>
    </row>
    <row r="121" spans="2:11" s="1" customFormat="1" ht="7.5" customHeight="1">
      <c r="B121" s="333"/>
      <c r="C121" s="334"/>
      <c r="D121" s="334"/>
      <c r="E121" s="334"/>
      <c r="F121" s="334"/>
      <c r="G121" s="334"/>
      <c r="H121" s="334"/>
      <c r="I121" s="334"/>
      <c r="J121" s="334"/>
      <c r="K121" s="335"/>
    </row>
    <row r="122" spans="2:11" s="1" customFormat="1" ht="45" customHeight="1">
      <c r="B122" s="336"/>
      <c r="C122" s="425" t="s">
        <v>10842</v>
      </c>
      <c r="D122" s="425"/>
      <c r="E122" s="425"/>
      <c r="F122" s="425"/>
      <c r="G122" s="425"/>
      <c r="H122" s="425"/>
      <c r="I122" s="425"/>
      <c r="J122" s="425"/>
      <c r="K122" s="337"/>
    </row>
    <row r="123" spans="2:11" s="1" customFormat="1" ht="17.25" customHeight="1">
      <c r="B123" s="338"/>
      <c r="C123" s="310" t="s">
        <v>10788</v>
      </c>
      <c r="D123" s="310"/>
      <c r="E123" s="310"/>
      <c r="F123" s="310" t="s">
        <v>10789</v>
      </c>
      <c r="G123" s="311"/>
      <c r="H123" s="310" t="s">
        <v>55</v>
      </c>
      <c r="I123" s="310" t="s">
        <v>58</v>
      </c>
      <c r="J123" s="310" t="s">
        <v>10790</v>
      </c>
      <c r="K123" s="339"/>
    </row>
    <row r="124" spans="2:11" s="1" customFormat="1" ht="17.25" customHeight="1">
      <c r="B124" s="338"/>
      <c r="C124" s="312" t="s">
        <v>10791</v>
      </c>
      <c r="D124" s="312"/>
      <c r="E124" s="312"/>
      <c r="F124" s="313" t="s">
        <v>10792</v>
      </c>
      <c r="G124" s="314"/>
      <c r="H124" s="312"/>
      <c r="I124" s="312"/>
      <c r="J124" s="312" t="s">
        <v>10793</v>
      </c>
      <c r="K124" s="339"/>
    </row>
    <row r="125" spans="2:11" s="1" customFormat="1" ht="5.25" customHeight="1">
      <c r="B125" s="340"/>
      <c r="C125" s="315"/>
      <c r="D125" s="315"/>
      <c r="E125" s="315"/>
      <c r="F125" s="315"/>
      <c r="G125" s="341"/>
      <c r="H125" s="315"/>
      <c r="I125" s="315"/>
      <c r="J125" s="315"/>
      <c r="K125" s="342"/>
    </row>
    <row r="126" spans="2:11" s="1" customFormat="1" ht="15" customHeight="1">
      <c r="B126" s="340"/>
      <c r="C126" s="297" t="s">
        <v>10797</v>
      </c>
      <c r="D126" s="317"/>
      <c r="E126" s="317"/>
      <c r="F126" s="318" t="s">
        <v>10794</v>
      </c>
      <c r="G126" s="297"/>
      <c r="H126" s="297" t="s">
        <v>10834</v>
      </c>
      <c r="I126" s="297" t="s">
        <v>10796</v>
      </c>
      <c r="J126" s="297">
        <v>120</v>
      </c>
      <c r="K126" s="343"/>
    </row>
    <row r="127" spans="2:11" s="1" customFormat="1" ht="15" customHeight="1">
      <c r="B127" s="340"/>
      <c r="C127" s="297" t="s">
        <v>10843</v>
      </c>
      <c r="D127" s="297"/>
      <c r="E127" s="297"/>
      <c r="F127" s="318" t="s">
        <v>10794</v>
      </c>
      <c r="G127" s="297"/>
      <c r="H127" s="297" t="s">
        <v>10844</v>
      </c>
      <c r="I127" s="297" t="s">
        <v>10796</v>
      </c>
      <c r="J127" s="297" t="s">
        <v>10845</v>
      </c>
      <c r="K127" s="343"/>
    </row>
    <row r="128" spans="2:11" s="1" customFormat="1" ht="15" customHeight="1">
      <c r="B128" s="340"/>
      <c r="C128" s="297" t="s">
        <v>86</v>
      </c>
      <c r="D128" s="297"/>
      <c r="E128" s="297"/>
      <c r="F128" s="318" t="s">
        <v>10794</v>
      </c>
      <c r="G128" s="297"/>
      <c r="H128" s="297" t="s">
        <v>10846</v>
      </c>
      <c r="I128" s="297" t="s">
        <v>10796</v>
      </c>
      <c r="J128" s="297" t="s">
        <v>10845</v>
      </c>
      <c r="K128" s="343"/>
    </row>
    <row r="129" spans="2:11" s="1" customFormat="1" ht="15" customHeight="1">
      <c r="B129" s="340"/>
      <c r="C129" s="297" t="s">
        <v>10805</v>
      </c>
      <c r="D129" s="297"/>
      <c r="E129" s="297"/>
      <c r="F129" s="318" t="s">
        <v>10800</v>
      </c>
      <c r="G129" s="297"/>
      <c r="H129" s="297" t="s">
        <v>10806</v>
      </c>
      <c r="I129" s="297" t="s">
        <v>10796</v>
      </c>
      <c r="J129" s="297">
        <v>15</v>
      </c>
      <c r="K129" s="343"/>
    </row>
    <row r="130" spans="2:11" s="1" customFormat="1" ht="15" customHeight="1">
      <c r="B130" s="340"/>
      <c r="C130" s="321" t="s">
        <v>10807</v>
      </c>
      <c r="D130" s="321"/>
      <c r="E130" s="321"/>
      <c r="F130" s="322" t="s">
        <v>10800</v>
      </c>
      <c r="G130" s="321"/>
      <c r="H130" s="321" t="s">
        <v>10808</v>
      </c>
      <c r="I130" s="321" t="s">
        <v>10796</v>
      </c>
      <c r="J130" s="321">
        <v>15</v>
      </c>
      <c r="K130" s="343"/>
    </row>
    <row r="131" spans="2:11" s="1" customFormat="1" ht="15" customHeight="1">
      <c r="B131" s="340"/>
      <c r="C131" s="321" t="s">
        <v>10809</v>
      </c>
      <c r="D131" s="321"/>
      <c r="E131" s="321"/>
      <c r="F131" s="322" t="s">
        <v>10800</v>
      </c>
      <c r="G131" s="321"/>
      <c r="H131" s="321" t="s">
        <v>10810</v>
      </c>
      <c r="I131" s="321" t="s">
        <v>10796</v>
      </c>
      <c r="J131" s="321">
        <v>20</v>
      </c>
      <c r="K131" s="343"/>
    </row>
    <row r="132" spans="2:11" s="1" customFormat="1" ht="15" customHeight="1">
      <c r="B132" s="340"/>
      <c r="C132" s="321" t="s">
        <v>10811</v>
      </c>
      <c r="D132" s="321"/>
      <c r="E132" s="321"/>
      <c r="F132" s="322" t="s">
        <v>10800</v>
      </c>
      <c r="G132" s="321"/>
      <c r="H132" s="321" t="s">
        <v>10812</v>
      </c>
      <c r="I132" s="321" t="s">
        <v>10796</v>
      </c>
      <c r="J132" s="321">
        <v>20</v>
      </c>
      <c r="K132" s="343"/>
    </row>
    <row r="133" spans="2:11" s="1" customFormat="1" ht="15" customHeight="1">
      <c r="B133" s="340"/>
      <c r="C133" s="297" t="s">
        <v>10799</v>
      </c>
      <c r="D133" s="297"/>
      <c r="E133" s="297"/>
      <c r="F133" s="318" t="s">
        <v>10800</v>
      </c>
      <c r="G133" s="297"/>
      <c r="H133" s="297" t="s">
        <v>10834</v>
      </c>
      <c r="I133" s="297" t="s">
        <v>10796</v>
      </c>
      <c r="J133" s="297">
        <v>50</v>
      </c>
      <c r="K133" s="343"/>
    </row>
    <row r="134" spans="2:11" s="1" customFormat="1" ht="15" customHeight="1">
      <c r="B134" s="340"/>
      <c r="C134" s="297" t="s">
        <v>10813</v>
      </c>
      <c r="D134" s="297"/>
      <c r="E134" s="297"/>
      <c r="F134" s="318" t="s">
        <v>10800</v>
      </c>
      <c r="G134" s="297"/>
      <c r="H134" s="297" t="s">
        <v>10834</v>
      </c>
      <c r="I134" s="297" t="s">
        <v>10796</v>
      </c>
      <c r="J134" s="297">
        <v>50</v>
      </c>
      <c r="K134" s="343"/>
    </row>
    <row r="135" spans="2:11" s="1" customFormat="1" ht="15" customHeight="1">
      <c r="B135" s="340"/>
      <c r="C135" s="297" t="s">
        <v>10819</v>
      </c>
      <c r="D135" s="297"/>
      <c r="E135" s="297"/>
      <c r="F135" s="318" t="s">
        <v>10800</v>
      </c>
      <c r="G135" s="297"/>
      <c r="H135" s="297" t="s">
        <v>10834</v>
      </c>
      <c r="I135" s="297" t="s">
        <v>10796</v>
      </c>
      <c r="J135" s="297">
        <v>50</v>
      </c>
      <c r="K135" s="343"/>
    </row>
    <row r="136" spans="2:11" s="1" customFormat="1" ht="15" customHeight="1">
      <c r="B136" s="340"/>
      <c r="C136" s="297" t="s">
        <v>10821</v>
      </c>
      <c r="D136" s="297"/>
      <c r="E136" s="297"/>
      <c r="F136" s="318" t="s">
        <v>10800</v>
      </c>
      <c r="G136" s="297"/>
      <c r="H136" s="297" t="s">
        <v>10834</v>
      </c>
      <c r="I136" s="297" t="s">
        <v>10796</v>
      </c>
      <c r="J136" s="297">
        <v>50</v>
      </c>
      <c r="K136" s="343"/>
    </row>
    <row r="137" spans="2:11" s="1" customFormat="1" ht="15" customHeight="1">
      <c r="B137" s="340"/>
      <c r="C137" s="297" t="s">
        <v>10822</v>
      </c>
      <c r="D137" s="297"/>
      <c r="E137" s="297"/>
      <c r="F137" s="318" t="s">
        <v>10800</v>
      </c>
      <c r="G137" s="297"/>
      <c r="H137" s="297" t="s">
        <v>10847</v>
      </c>
      <c r="I137" s="297" t="s">
        <v>10796</v>
      </c>
      <c r="J137" s="297">
        <v>255</v>
      </c>
      <c r="K137" s="343"/>
    </row>
    <row r="138" spans="2:11" s="1" customFormat="1" ht="15" customHeight="1">
      <c r="B138" s="340"/>
      <c r="C138" s="297" t="s">
        <v>10824</v>
      </c>
      <c r="D138" s="297"/>
      <c r="E138" s="297"/>
      <c r="F138" s="318" t="s">
        <v>10794</v>
      </c>
      <c r="G138" s="297"/>
      <c r="H138" s="297" t="s">
        <v>10848</v>
      </c>
      <c r="I138" s="297" t="s">
        <v>10826</v>
      </c>
      <c r="J138" s="297"/>
      <c r="K138" s="343"/>
    </row>
    <row r="139" spans="2:11" s="1" customFormat="1" ht="15" customHeight="1">
      <c r="B139" s="340"/>
      <c r="C139" s="297" t="s">
        <v>10827</v>
      </c>
      <c r="D139" s="297"/>
      <c r="E139" s="297"/>
      <c r="F139" s="318" t="s">
        <v>10794</v>
      </c>
      <c r="G139" s="297"/>
      <c r="H139" s="297" t="s">
        <v>10849</v>
      </c>
      <c r="I139" s="297" t="s">
        <v>10829</v>
      </c>
      <c r="J139" s="297"/>
      <c r="K139" s="343"/>
    </row>
    <row r="140" spans="2:11" s="1" customFormat="1" ht="15" customHeight="1">
      <c r="B140" s="340"/>
      <c r="C140" s="297" t="s">
        <v>10830</v>
      </c>
      <c r="D140" s="297"/>
      <c r="E140" s="297"/>
      <c r="F140" s="318" t="s">
        <v>10794</v>
      </c>
      <c r="G140" s="297"/>
      <c r="H140" s="297" t="s">
        <v>10830</v>
      </c>
      <c r="I140" s="297" t="s">
        <v>10829</v>
      </c>
      <c r="J140" s="297"/>
      <c r="K140" s="343"/>
    </row>
    <row r="141" spans="2:11" s="1" customFormat="1" ht="15" customHeight="1">
      <c r="B141" s="340"/>
      <c r="C141" s="297" t="s">
        <v>39</v>
      </c>
      <c r="D141" s="297"/>
      <c r="E141" s="297"/>
      <c r="F141" s="318" t="s">
        <v>10794</v>
      </c>
      <c r="G141" s="297"/>
      <c r="H141" s="297" t="s">
        <v>10850</v>
      </c>
      <c r="I141" s="297" t="s">
        <v>10829</v>
      </c>
      <c r="J141" s="297"/>
      <c r="K141" s="343"/>
    </row>
    <row r="142" spans="2:11" s="1" customFormat="1" ht="15" customHeight="1">
      <c r="B142" s="340"/>
      <c r="C142" s="297" t="s">
        <v>10851</v>
      </c>
      <c r="D142" s="297"/>
      <c r="E142" s="297"/>
      <c r="F142" s="318" t="s">
        <v>10794</v>
      </c>
      <c r="G142" s="297"/>
      <c r="H142" s="297" t="s">
        <v>10852</v>
      </c>
      <c r="I142" s="297" t="s">
        <v>10829</v>
      </c>
      <c r="J142" s="297"/>
      <c r="K142" s="343"/>
    </row>
    <row r="143" spans="2:11" s="1" customFormat="1" ht="15" customHeight="1">
      <c r="B143" s="344"/>
      <c r="C143" s="345"/>
      <c r="D143" s="345"/>
      <c r="E143" s="345"/>
      <c r="F143" s="345"/>
      <c r="G143" s="345"/>
      <c r="H143" s="345"/>
      <c r="I143" s="345"/>
      <c r="J143" s="345"/>
      <c r="K143" s="346"/>
    </row>
    <row r="144" spans="2:11" s="1" customFormat="1" ht="18.75" customHeight="1">
      <c r="B144" s="331"/>
      <c r="C144" s="331"/>
      <c r="D144" s="331"/>
      <c r="E144" s="331"/>
      <c r="F144" s="332"/>
      <c r="G144" s="331"/>
      <c r="H144" s="331"/>
      <c r="I144" s="331"/>
      <c r="J144" s="331"/>
      <c r="K144" s="331"/>
    </row>
    <row r="145" spans="2:11" s="1" customFormat="1" ht="18.75" customHeight="1">
      <c r="B145" s="304"/>
      <c r="C145" s="304"/>
      <c r="D145" s="304"/>
      <c r="E145" s="304"/>
      <c r="F145" s="304"/>
      <c r="G145" s="304"/>
      <c r="H145" s="304"/>
      <c r="I145" s="304"/>
      <c r="J145" s="304"/>
      <c r="K145" s="304"/>
    </row>
    <row r="146" spans="2:11" s="1" customFormat="1" ht="7.5" customHeight="1">
      <c r="B146" s="305"/>
      <c r="C146" s="306"/>
      <c r="D146" s="306"/>
      <c r="E146" s="306"/>
      <c r="F146" s="306"/>
      <c r="G146" s="306"/>
      <c r="H146" s="306"/>
      <c r="I146" s="306"/>
      <c r="J146" s="306"/>
      <c r="K146" s="307"/>
    </row>
    <row r="147" spans="2:11" s="1" customFormat="1" ht="45" customHeight="1">
      <c r="B147" s="308"/>
      <c r="C147" s="424" t="s">
        <v>10853</v>
      </c>
      <c r="D147" s="424"/>
      <c r="E147" s="424"/>
      <c r="F147" s="424"/>
      <c r="G147" s="424"/>
      <c r="H147" s="424"/>
      <c r="I147" s="424"/>
      <c r="J147" s="424"/>
      <c r="K147" s="309"/>
    </row>
    <row r="148" spans="2:11" s="1" customFormat="1" ht="17.25" customHeight="1">
      <c r="B148" s="308"/>
      <c r="C148" s="310" t="s">
        <v>10788</v>
      </c>
      <c r="D148" s="310"/>
      <c r="E148" s="310"/>
      <c r="F148" s="310" t="s">
        <v>10789</v>
      </c>
      <c r="G148" s="311"/>
      <c r="H148" s="310" t="s">
        <v>55</v>
      </c>
      <c r="I148" s="310" t="s">
        <v>58</v>
      </c>
      <c r="J148" s="310" t="s">
        <v>10790</v>
      </c>
      <c r="K148" s="309"/>
    </row>
    <row r="149" spans="2:11" s="1" customFormat="1" ht="17.25" customHeight="1">
      <c r="B149" s="308"/>
      <c r="C149" s="312" t="s">
        <v>10791</v>
      </c>
      <c r="D149" s="312"/>
      <c r="E149" s="312"/>
      <c r="F149" s="313" t="s">
        <v>10792</v>
      </c>
      <c r="G149" s="314"/>
      <c r="H149" s="312"/>
      <c r="I149" s="312"/>
      <c r="J149" s="312" t="s">
        <v>10793</v>
      </c>
      <c r="K149" s="309"/>
    </row>
    <row r="150" spans="2:11" s="1" customFormat="1" ht="5.25" customHeight="1">
      <c r="B150" s="320"/>
      <c r="C150" s="315"/>
      <c r="D150" s="315"/>
      <c r="E150" s="315"/>
      <c r="F150" s="315"/>
      <c r="G150" s="316"/>
      <c r="H150" s="315"/>
      <c r="I150" s="315"/>
      <c r="J150" s="315"/>
      <c r="K150" s="343"/>
    </row>
    <row r="151" spans="2:11" s="1" customFormat="1" ht="15" customHeight="1">
      <c r="B151" s="320"/>
      <c r="C151" s="347" t="s">
        <v>10797</v>
      </c>
      <c r="D151" s="297"/>
      <c r="E151" s="297"/>
      <c r="F151" s="348" t="s">
        <v>10794</v>
      </c>
      <c r="G151" s="297"/>
      <c r="H151" s="347" t="s">
        <v>10834</v>
      </c>
      <c r="I151" s="347" t="s">
        <v>10796</v>
      </c>
      <c r="J151" s="347">
        <v>120</v>
      </c>
      <c r="K151" s="343"/>
    </row>
    <row r="152" spans="2:11" s="1" customFormat="1" ht="15" customHeight="1">
      <c r="B152" s="320"/>
      <c r="C152" s="347" t="s">
        <v>10843</v>
      </c>
      <c r="D152" s="297"/>
      <c r="E152" s="297"/>
      <c r="F152" s="348" t="s">
        <v>10794</v>
      </c>
      <c r="G152" s="297"/>
      <c r="H152" s="347" t="s">
        <v>10854</v>
      </c>
      <c r="I152" s="347" t="s">
        <v>10796</v>
      </c>
      <c r="J152" s="347" t="s">
        <v>10845</v>
      </c>
      <c r="K152" s="343"/>
    </row>
    <row r="153" spans="2:11" s="1" customFormat="1" ht="15" customHeight="1">
      <c r="B153" s="320"/>
      <c r="C153" s="347" t="s">
        <v>86</v>
      </c>
      <c r="D153" s="297"/>
      <c r="E153" s="297"/>
      <c r="F153" s="348" t="s">
        <v>10794</v>
      </c>
      <c r="G153" s="297"/>
      <c r="H153" s="347" t="s">
        <v>10855</v>
      </c>
      <c r="I153" s="347" t="s">
        <v>10796</v>
      </c>
      <c r="J153" s="347" t="s">
        <v>10845</v>
      </c>
      <c r="K153" s="343"/>
    </row>
    <row r="154" spans="2:11" s="1" customFormat="1" ht="15" customHeight="1">
      <c r="B154" s="320"/>
      <c r="C154" s="347" t="s">
        <v>10799</v>
      </c>
      <c r="D154" s="297"/>
      <c r="E154" s="297"/>
      <c r="F154" s="348" t="s">
        <v>10800</v>
      </c>
      <c r="G154" s="297"/>
      <c r="H154" s="347" t="s">
        <v>10834</v>
      </c>
      <c r="I154" s="347" t="s">
        <v>10796</v>
      </c>
      <c r="J154" s="347">
        <v>50</v>
      </c>
      <c r="K154" s="343"/>
    </row>
    <row r="155" spans="2:11" s="1" customFormat="1" ht="15" customHeight="1">
      <c r="B155" s="320"/>
      <c r="C155" s="347" t="s">
        <v>10802</v>
      </c>
      <c r="D155" s="297"/>
      <c r="E155" s="297"/>
      <c r="F155" s="348" t="s">
        <v>10794</v>
      </c>
      <c r="G155" s="297"/>
      <c r="H155" s="347" t="s">
        <v>10834</v>
      </c>
      <c r="I155" s="347" t="s">
        <v>10804</v>
      </c>
      <c r="J155" s="347"/>
      <c r="K155" s="343"/>
    </row>
    <row r="156" spans="2:11" s="1" customFormat="1" ht="15" customHeight="1">
      <c r="B156" s="320"/>
      <c r="C156" s="347" t="s">
        <v>10813</v>
      </c>
      <c r="D156" s="297"/>
      <c r="E156" s="297"/>
      <c r="F156" s="348" t="s">
        <v>10800</v>
      </c>
      <c r="G156" s="297"/>
      <c r="H156" s="347" t="s">
        <v>10834</v>
      </c>
      <c r="I156" s="347" t="s">
        <v>10796</v>
      </c>
      <c r="J156" s="347">
        <v>50</v>
      </c>
      <c r="K156" s="343"/>
    </row>
    <row r="157" spans="2:11" s="1" customFormat="1" ht="15" customHeight="1">
      <c r="B157" s="320"/>
      <c r="C157" s="347" t="s">
        <v>10821</v>
      </c>
      <c r="D157" s="297"/>
      <c r="E157" s="297"/>
      <c r="F157" s="348" t="s">
        <v>10800</v>
      </c>
      <c r="G157" s="297"/>
      <c r="H157" s="347" t="s">
        <v>10834</v>
      </c>
      <c r="I157" s="347" t="s">
        <v>10796</v>
      </c>
      <c r="J157" s="347">
        <v>50</v>
      </c>
      <c r="K157" s="343"/>
    </row>
    <row r="158" spans="2:11" s="1" customFormat="1" ht="15" customHeight="1">
      <c r="B158" s="320"/>
      <c r="C158" s="347" t="s">
        <v>10819</v>
      </c>
      <c r="D158" s="297"/>
      <c r="E158" s="297"/>
      <c r="F158" s="348" t="s">
        <v>10800</v>
      </c>
      <c r="G158" s="297"/>
      <c r="H158" s="347" t="s">
        <v>10834</v>
      </c>
      <c r="I158" s="347" t="s">
        <v>10796</v>
      </c>
      <c r="J158" s="347">
        <v>50</v>
      </c>
      <c r="K158" s="343"/>
    </row>
    <row r="159" spans="2:11" s="1" customFormat="1" ht="15" customHeight="1">
      <c r="B159" s="320"/>
      <c r="C159" s="347" t="s">
        <v>255</v>
      </c>
      <c r="D159" s="297"/>
      <c r="E159" s="297"/>
      <c r="F159" s="348" t="s">
        <v>10794</v>
      </c>
      <c r="G159" s="297"/>
      <c r="H159" s="347" t="s">
        <v>10856</v>
      </c>
      <c r="I159" s="347" t="s">
        <v>10796</v>
      </c>
      <c r="J159" s="347" t="s">
        <v>10857</v>
      </c>
      <c r="K159" s="343"/>
    </row>
    <row r="160" spans="2:11" s="1" customFormat="1" ht="15" customHeight="1">
      <c r="B160" s="320"/>
      <c r="C160" s="347" t="s">
        <v>10858</v>
      </c>
      <c r="D160" s="297"/>
      <c r="E160" s="297"/>
      <c r="F160" s="348" t="s">
        <v>10794</v>
      </c>
      <c r="G160" s="297"/>
      <c r="H160" s="347" t="s">
        <v>10859</v>
      </c>
      <c r="I160" s="347" t="s">
        <v>10829</v>
      </c>
      <c r="J160" s="347"/>
      <c r="K160" s="343"/>
    </row>
    <row r="161" spans="2:11" s="1" customFormat="1" ht="15" customHeight="1">
      <c r="B161" s="349"/>
      <c r="C161" s="329"/>
      <c r="D161" s="329"/>
      <c r="E161" s="329"/>
      <c r="F161" s="329"/>
      <c r="G161" s="329"/>
      <c r="H161" s="329"/>
      <c r="I161" s="329"/>
      <c r="J161" s="329"/>
      <c r="K161" s="350"/>
    </row>
    <row r="162" spans="2:11" s="1" customFormat="1" ht="18.75" customHeight="1">
      <c r="B162" s="331"/>
      <c r="C162" s="341"/>
      <c r="D162" s="341"/>
      <c r="E162" s="341"/>
      <c r="F162" s="351"/>
      <c r="G162" s="341"/>
      <c r="H162" s="341"/>
      <c r="I162" s="341"/>
      <c r="J162" s="341"/>
      <c r="K162" s="331"/>
    </row>
    <row r="163" spans="2:11" s="1" customFormat="1" ht="18.75" customHeight="1">
      <c r="B163" s="304"/>
      <c r="C163" s="304"/>
      <c r="D163" s="304"/>
      <c r="E163" s="304"/>
      <c r="F163" s="304"/>
      <c r="G163" s="304"/>
      <c r="H163" s="304"/>
      <c r="I163" s="304"/>
      <c r="J163" s="304"/>
      <c r="K163" s="304"/>
    </row>
    <row r="164" spans="2:11" s="1" customFormat="1" ht="7.5" customHeight="1">
      <c r="B164" s="286"/>
      <c r="C164" s="287"/>
      <c r="D164" s="287"/>
      <c r="E164" s="287"/>
      <c r="F164" s="287"/>
      <c r="G164" s="287"/>
      <c r="H164" s="287"/>
      <c r="I164" s="287"/>
      <c r="J164" s="287"/>
      <c r="K164" s="288"/>
    </row>
    <row r="165" spans="2:11" s="1" customFormat="1" ht="45" customHeight="1">
      <c r="B165" s="289"/>
      <c r="C165" s="425" t="s">
        <v>10860</v>
      </c>
      <c r="D165" s="425"/>
      <c r="E165" s="425"/>
      <c r="F165" s="425"/>
      <c r="G165" s="425"/>
      <c r="H165" s="425"/>
      <c r="I165" s="425"/>
      <c r="J165" s="425"/>
      <c r="K165" s="290"/>
    </row>
    <row r="166" spans="2:11" s="1" customFormat="1" ht="17.25" customHeight="1">
      <c r="B166" s="289"/>
      <c r="C166" s="310" t="s">
        <v>10788</v>
      </c>
      <c r="D166" s="310"/>
      <c r="E166" s="310"/>
      <c r="F166" s="310" t="s">
        <v>10789</v>
      </c>
      <c r="G166" s="352"/>
      <c r="H166" s="353" t="s">
        <v>55</v>
      </c>
      <c r="I166" s="353" t="s">
        <v>58</v>
      </c>
      <c r="J166" s="310" t="s">
        <v>10790</v>
      </c>
      <c r="K166" s="290"/>
    </row>
    <row r="167" spans="2:11" s="1" customFormat="1" ht="17.25" customHeight="1">
      <c r="B167" s="291"/>
      <c r="C167" s="312" t="s">
        <v>10791</v>
      </c>
      <c r="D167" s="312"/>
      <c r="E167" s="312"/>
      <c r="F167" s="313" t="s">
        <v>10792</v>
      </c>
      <c r="G167" s="354"/>
      <c r="H167" s="355"/>
      <c r="I167" s="355"/>
      <c r="J167" s="312" t="s">
        <v>10793</v>
      </c>
      <c r="K167" s="292"/>
    </row>
    <row r="168" spans="2:11" s="1" customFormat="1" ht="5.25" customHeight="1">
      <c r="B168" s="320"/>
      <c r="C168" s="315"/>
      <c r="D168" s="315"/>
      <c r="E168" s="315"/>
      <c r="F168" s="315"/>
      <c r="G168" s="316"/>
      <c r="H168" s="315"/>
      <c r="I168" s="315"/>
      <c r="J168" s="315"/>
      <c r="K168" s="343"/>
    </row>
    <row r="169" spans="2:11" s="1" customFormat="1" ht="15" customHeight="1">
      <c r="B169" s="320"/>
      <c r="C169" s="297" t="s">
        <v>10797</v>
      </c>
      <c r="D169" s="297"/>
      <c r="E169" s="297"/>
      <c r="F169" s="318" t="s">
        <v>10794</v>
      </c>
      <c r="G169" s="297"/>
      <c r="H169" s="297" t="s">
        <v>10834</v>
      </c>
      <c r="I169" s="297" t="s">
        <v>10796</v>
      </c>
      <c r="J169" s="297">
        <v>120</v>
      </c>
      <c r="K169" s="343"/>
    </row>
    <row r="170" spans="2:11" s="1" customFormat="1" ht="15" customHeight="1">
      <c r="B170" s="320"/>
      <c r="C170" s="297" t="s">
        <v>10843</v>
      </c>
      <c r="D170" s="297"/>
      <c r="E170" s="297"/>
      <c r="F170" s="318" t="s">
        <v>10794</v>
      </c>
      <c r="G170" s="297"/>
      <c r="H170" s="297" t="s">
        <v>10844</v>
      </c>
      <c r="I170" s="297" t="s">
        <v>10796</v>
      </c>
      <c r="J170" s="297" t="s">
        <v>10845</v>
      </c>
      <c r="K170" s="343"/>
    </row>
    <row r="171" spans="2:11" s="1" customFormat="1" ht="15" customHeight="1">
      <c r="B171" s="320"/>
      <c r="C171" s="297" t="s">
        <v>86</v>
      </c>
      <c r="D171" s="297"/>
      <c r="E171" s="297"/>
      <c r="F171" s="318" t="s">
        <v>10794</v>
      </c>
      <c r="G171" s="297"/>
      <c r="H171" s="297" t="s">
        <v>10861</v>
      </c>
      <c r="I171" s="297" t="s">
        <v>10796</v>
      </c>
      <c r="J171" s="297" t="s">
        <v>10845</v>
      </c>
      <c r="K171" s="343"/>
    </row>
    <row r="172" spans="2:11" s="1" customFormat="1" ht="15" customHeight="1">
      <c r="B172" s="320"/>
      <c r="C172" s="297" t="s">
        <v>10799</v>
      </c>
      <c r="D172" s="297"/>
      <c r="E172" s="297"/>
      <c r="F172" s="318" t="s">
        <v>10800</v>
      </c>
      <c r="G172" s="297"/>
      <c r="H172" s="297" t="s">
        <v>10861</v>
      </c>
      <c r="I172" s="297" t="s">
        <v>10796</v>
      </c>
      <c r="J172" s="297">
        <v>50</v>
      </c>
      <c r="K172" s="343"/>
    </row>
    <row r="173" spans="2:11" s="1" customFormat="1" ht="15" customHeight="1">
      <c r="B173" s="320"/>
      <c r="C173" s="297" t="s">
        <v>10802</v>
      </c>
      <c r="D173" s="297"/>
      <c r="E173" s="297"/>
      <c r="F173" s="318" t="s">
        <v>10794</v>
      </c>
      <c r="G173" s="297"/>
      <c r="H173" s="297" t="s">
        <v>10861</v>
      </c>
      <c r="I173" s="297" t="s">
        <v>10804</v>
      </c>
      <c r="J173" s="297"/>
      <c r="K173" s="343"/>
    </row>
    <row r="174" spans="2:11" s="1" customFormat="1" ht="15" customHeight="1">
      <c r="B174" s="320"/>
      <c r="C174" s="297" t="s">
        <v>10813</v>
      </c>
      <c r="D174" s="297"/>
      <c r="E174" s="297"/>
      <c r="F174" s="318" t="s">
        <v>10800</v>
      </c>
      <c r="G174" s="297"/>
      <c r="H174" s="297" t="s">
        <v>10861</v>
      </c>
      <c r="I174" s="297" t="s">
        <v>10796</v>
      </c>
      <c r="J174" s="297">
        <v>50</v>
      </c>
      <c r="K174" s="343"/>
    </row>
    <row r="175" spans="2:11" s="1" customFormat="1" ht="15" customHeight="1">
      <c r="B175" s="320"/>
      <c r="C175" s="297" t="s">
        <v>10821</v>
      </c>
      <c r="D175" s="297"/>
      <c r="E175" s="297"/>
      <c r="F175" s="318" t="s">
        <v>10800</v>
      </c>
      <c r="G175" s="297"/>
      <c r="H175" s="297" t="s">
        <v>10861</v>
      </c>
      <c r="I175" s="297" t="s">
        <v>10796</v>
      </c>
      <c r="J175" s="297">
        <v>50</v>
      </c>
      <c r="K175" s="343"/>
    </row>
    <row r="176" spans="2:11" s="1" customFormat="1" ht="15" customHeight="1">
      <c r="B176" s="320"/>
      <c r="C176" s="297" t="s">
        <v>10819</v>
      </c>
      <c r="D176" s="297"/>
      <c r="E176" s="297"/>
      <c r="F176" s="318" t="s">
        <v>10800</v>
      </c>
      <c r="G176" s="297"/>
      <c r="H176" s="297" t="s">
        <v>10861</v>
      </c>
      <c r="I176" s="297" t="s">
        <v>10796</v>
      </c>
      <c r="J176" s="297">
        <v>50</v>
      </c>
      <c r="K176" s="343"/>
    </row>
    <row r="177" spans="2:11" s="1" customFormat="1" ht="15" customHeight="1">
      <c r="B177" s="320"/>
      <c r="C177" s="297" t="s">
        <v>269</v>
      </c>
      <c r="D177" s="297"/>
      <c r="E177" s="297"/>
      <c r="F177" s="318" t="s">
        <v>10794</v>
      </c>
      <c r="G177" s="297"/>
      <c r="H177" s="297" t="s">
        <v>10862</v>
      </c>
      <c r="I177" s="297" t="s">
        <v>10863</v>
      </c>
      <c r="J177" s="297"/>
      <c r="K177" s="343"/>
    </row>
    <row r="178" spans="2:11" s="1" customFormat="1" ht="15" customHeight="1">
      <c r="B178" s="320"/>
      <c r="C178" s="297" t="s">
        <v>58</v>
      </c>
      <c r="D178" s="297"/>
      <c r="E178" s="297"/>
      <c r="F178" s="318" t="s">
        <v>10794</v>
      </c>
      <c r="G178" s="297"/>
      <c r="H178" s="297" t="s">
        <v>10864</v>
      </c>
      <c r="I178" s="297" t="s">
        <v>10865</v>
      </c>
      <c r="J178" s="297">
        <v>1</v>
      </c>
      <c r="K178" s="343"/>
    </row>
    <row r="179" spans="2:11" s="1" customFormat="1" ht="15" customHeight="1">
      <c r="B179" s="320"/>
      <c r="C179" s="297" t="s">
        <v>54</v>
      </c>
      <c r="D179" s="297"/>
      <c r="E179" s="297"/>
      <c r="F179" s="318" t="s">
        <v>10794</v>
      </c>
      <c r="G179" s="297"/>
      <c r="H179" s="297" t="s">
        <v>10866</v>
      </c>
      <c r="I179" s="297" t="s">
        <v>10796</v>
      </c>
      <c r="J179" s="297">
        <v>20</v>
      </c>
      <c r="K179" s="343"/>
    </row>
    <row r="180" spans="2:11" s="1" customFormat="1" ht="15" customHeight="1">
      <c r="B180" s="320"/>
      <c r="C180" s="297" t="s">
        <v>55</v>
      </c>
      <c r="D180" s="297"/>
      <c r="E180" s="297"/>
      <c r="F180" s="318" t="s">
        <v>10794</v>
      </c>
      <c r="G180" s="297"/>
      <c r="H180" s="297" t="s">
        <v>10867</v>
      </c>
      <c r="I180" s="297" t="s">
        <v>10796</v>
      </c>
      <c r="J180" s="297">
        <v>255</v>
      </c>
      <c r="K180" s="343"/>
    </row>
    <row r="181" spans="2:11" s="1" customFormat="1" ht="15" customHeight="1">
      <c r="B181" s="320"/>
      <c r="C181" s="297" t="s">
        <v>270</v>
      </c>
      <c r="D181" s="297"/>
      <c r="E181" s="297"/>
      <c r="F181" s="318" t="s">
        <v>10794</v>
      </c>
      <c r="G181" s="297"/>
      <c r="H181" s="297" t="s">
        <v>10758</v>
      </c>
      <c r="I181" s="297" t="s">
        <v>10796</v>
      </c>
      <c r="J181" s="297">
        <v>10</v>
      </c>
      <c r="K181" s="343"/>
    </row>
    <row r="182" spans="2:11" s="1" customFormat="1" ht="15" customHeight="1">
      <c r="B182" s="320"/>
      <c r="C182" s="297" t="s">
        <v>271</v>
      </c>
      <c r="D182" s="297"/>
      <c r="E182" s="297"/>
      <c r="F182" s="318" t="s">
        <v>10794</v>
      </c>
      <c r="G182" s="297"/>
      <c r="H182" s="297" t="s">
        <v>10868</v>
      </c>
      <c r="I182" s="297" t="s">
        <v>10829</v>
      </c>
      <c r="J182" s="297"/>
      <c r="K182" s="343"/>
    </row>
    <row r="183" spans="2:11" s="1" customFormat="1" ht="15" customHeight="1">
      <c r="B183" s="320"/>
      <c r="C183" s="297" t="s">
        <v>10869</v>
      </c>
      <c r="D183" s="297"/>
      <c r="E183" s="297"/>
      <c r="F183" s="318" t="s">
        <v>10794</v>
      </c>
      <c r="G183" s="297"/>
      <c r="H183" s="297" t="s">
        <v>10870</v>
      </c>
      <c r="I183" s="297" t="s">
        <v>10829</v>
      </c>
      <c r="J183" s="297"/>
      <c r="K183" s="343"/>
    </row>
    <row r="184" spans="2:11" s="1" customFormat="1" ht="15" customHeight="1">
      <c r="B184" s="320"/>
      <c r="C184" s="297" t="s">
        <v>10858</v>
      </c>
      <c r="D184" s="297"/>
      <c r="E184" s="297"/>
      <c r="F184" s="318" t="s">
        <v>10794</v>
      </c>
      <c r="G184" s="297"/>
      <c r="H184" s="297" t="s">
        <v>10871</v>
      </c>
      <c r="I184" s="297" t="s">
        <v>10829</v>
      </c>
      <c r="J184" s="297"/>
      <c r="K184" s="343"/>
    </row>
    <row r="185" spans="2:11" s="1" customFormat="1" ht="15" customHeight="1">
      <c r="B185" s="320"/>
      <c r="C185" s="297" t="s">
        <v>273</v>
      </c>
      <c r="D185" s="297"/>
      <c r="E185" s="297"/>
      <c r="F185" s="318" t="s">
        <v>10800</v>
      </c>
      <c r="G185" s="297"/>
      <c r="H185" s="297" t="s">
        <v>10872</v>
      </c>
      <c r="I185" s="297" t="s">
        <v>10796</v>
      </c>
      <c r="J185" s="297">
        <v>50</v>
      </c>
      <c r="K185" s="343"/>
    </row>
    <row r="186" spans="2:11" s="1" customFormat="1" ht="15" customHeight="1">
      <c r="B186" s="320"/>
      <c r="C186" s="297" t="s">
        <v>10873</v>
      </c>
      <c r="D186" s="297"/>
      <c r="E186" s="297"/>
      <c r="F186" s="318" t="s">
        <v>10800</v>
      </c>
      <c r="G186" s="297"/>
      <c r="H186" s="297" t="s">
        <v>10874</v>
      </c>
      <c r="I186" s="297" t="s">
        <v>10875</v>
      </c>
      <c r="J186" s="297"/>
      <c r="K186" s="343"/>
    </row>
    <row r="187" spans="2:11" s="1" customFormat="1" ht="15" customHeight="1">
      <c r="B187" s="320"/>
      <c r="C187" s="297" t="s">
        <v>10876</v>
      </c>
      <c r="D187" s="297"/>
      <c r="E187" s="297"/>
      <c r="F187" s="318" t="s">
        <v>10800</v>
      </c>
      <c r="G187" s="297"/>
      <c r="H187" s="297" t="s">
        <v>10877</v>
      </c>
      <c r="I187" s="297" t="s">
        <v>10875</v>
      </c>
      <c r="J187" s="297"/>
      <c r="K187" s="343"/>
    </row>
    <row r="188" spans="2:11" s="1" customFormat="1" ht="15" customHeight="1">
      <c r="B188" s="320"/>
      <c r="C188" s="297" t="s">
        <v>10878</v>
      </c>
      <c r="D188" s="297"/>
      <c r="E188" s="297"/>
      <c r="F188" s="318" t="s">
        <v>10800</v>
      </c>
      <c r="G188" s="297"/>
      <c r="H188" s="297" t="s">
        <v>10879</v>
      </c>
      <c r="I188" s="297" t="s">
        <v>10875</v>
      </c>
      <c r="J188" s="297"/>
      <c r="K188" s="343"/>
    </row>
    <row r="189" spans="2:11" s="1" customFormat="1" ht="15" customHeight="1">
      <c r="B189" s="320"/>
      <c r="C189" s="356" t="s">
        <v>10880</v>
      </c>
      <c r="D189" s="297"/>
      <c r="E189" s="297"/>
      <c r="F189" s="318" t="s">
        <v>10800</v>
      </c>
      <c r="G189" s="297"/>
      <c r="H189" s="297" t="s">
        <v>10881</v>
      </c>
      <c r="I189" s="297" t="s">
        <v>10882</v>
      </c>
      <c r="J189" s="357" t="s">
        <v>10883</v>
      </c>
      <c r="K189" s="343"/>
    </row>
    <row r="190" spans="2:11" s="1" customFormat="1" ht="15" customHeight="1">
      <c r="B190" s="320"/>
      <c r="C190" s="356" t="s">
        <v>43</v>
      </c>
      <c r="D190" s="297"/>
      <c r="E190" s="297"/>
      <c r="F190" s="318" t="s">
        <v>10794</v>
      </c>
      <c r="G190" s="297"/>
      <c r="H190" s="294" t="s">
        <v>10884</v>
      </c>
      <c r="I190" s="297" t="s">
        <v>10885</v>
      </c>
      <c r="J190" s="297"/>
      <c r="K190" s="343"/>
    </row>
    <row r="191" spans="2:11" s="1" customFormat="1" ht="15" customHeight="1">
      <c r="B191" s="320"/>
      <c r="C191" s="356" t="s">
        <v>10886</v>
      </c>
      <c r="D191" s="297"/>
      <c r="E191" s="297"/>
      <c r="F191" s="318" t="s">
        <v>10794</v>
      </c>
      <c r="G191" s="297"/>
      <c r="H191" s="297" t="s">
        <v>10887</v>
      </c>
      <c r="I191" s="297" t="s">
        <v>10829</v>
      </c>
      <c r="J191" s="297"/>
      <c r="K191" s="343"/>
    </row>
    <row r="192" spans="2:11" s="1" customFormat="1" ht="15" customHeight="1">
      <c r="B192" s="320"/>
      <c r="C192" s="356" t="s">
        <v>10888</v>
      </c>
      <c r="D192" s="297"/>
      <c r="E192" s="297"/>
      <c r="F192" s="318" t="s">
        <v>10794</v>
      </c>
      <c r="G192" s="297"/>
      <c r="H192" s="297" t="s">
        <v>10889</v>
      </c>
      <c r="I192" s="297" t="s">
        <v>10829</v>
      </c>
      <c r="J192" s="297"/>
      <c r="K192" s="343"/>
    </row>
    <row r="193" spans="2:11" s="1" customFormat="1" ht="15" customHeight="1">
      <c r="B193" s="320"/>
      <c r="C193" s="356" t="s">
        <v>10890</v>
      </c>
      <c r="D193" s="297"/>
      <c r="E193" s="297"/>
      <c r="F193" s="318" t="s">
        <v>10800</v>
      </c>
      <c r="G193" s="297"/>
      <c r="H193" s="297" t="s">
        <v>10891</v>
      </c>
      <c r="I193" s="297" t="s">
        <v>10829</v>
      </c>
      <c r="J193" s="297"/>
      <c r="K193" s="343"/>
    </row>
    <row r="194" spans="2:11" s="1" customFormat="1" ht="15" customHeight="1">
      <c r="B194" s="349"/>
      <c r="C194" s="358"/>
      <c r="D194" s="329"/>
      <c r="E194" s="329"/>
      <c r="F194" s="329"/>
      <c r="G194" s="329"/>
      <c r="H194" s="329"/>
      <c r="I194" s="329"/>
      <c r="J194" s="329"/>
      <c r="K194" s="350"/>
    </row>
    <row r="195" spans="2:11" s="1" customFormat="1" ht="18.75" customHeight="1">
      <c r="B195" s="331"/>
      <c r="C195" s="341"/>
      <c r="D195" s="341"/>
      <c r="E195" s="341"/>
      <c r="F195" s="351"/>
      <c r="G195" s="341"/>
      <c r="H195" s="341"/>
      <c r="I195" s="341"/>
      <c r="J195" s="341"/>
      <c r="K195" s="331"/>
    </row>
    <row r="196" spans="2:11" s="1" customFormat="1" ht="18.75" customHeight="1">
      <c r="B196" s="331"/>
      <c r="C196" s="341"/>
      <c r="D196" s="341"/>
      <c r="E196" s="341"/>
      <c r="F196" s="351"/>
      <c r="G196" s="341"/>
      <c r="H196" s="341"/>
      <c r="I196" s="341"/>
      <c r="J196" s="341"/>
      <c r="K196" s="331"/>
    </row>
    <row r="197" spans="2:11" s="1" customFormat="1" ht="18.75" customHeight="1">
      <c r="B197" s="304"/>
      <c r="C197" s="304"/>
      <c r="D197" s="304"/>
      <c r="E197" s="304"/>
      <c r="F197" s="304"/>
      <c r="G197" s="304"/>
      <c r="H197" s="304"/>
      <c r="I197" s="304"/>
      <c r="J197" s="304"/>
      <c r="K197" s="304"/>
    </row>
    <row r="198" spans="2:11" s="1" customFormat="1" ht="13.5">
      <c r="B198" s="286"/>
      <c r="C198" s="287"/>
      <c r="D198" s="287"/>
      <c r="E198" s="287"/>
      <c r="F198" s="287"/>
      <c r="G198" s="287"/>
      <c r="H198" s="287"/>
      <c r="I198" s="287"/>
      <c r="J198" s="287"/>
      <c r="K198" s="288"/>
    </row>
    <row r="199" spans="2:11" s="1" customFormat="1" ht="21">
      <c r="B199" s="289"/>
      <c r="C199" s="425" t="s">
        <v>10892</v>
      </c>
      <c r="D199" s="425"/>
      <c r="E199" s="425"/>
      <c r="F199" s="425"/>
      <c r="G199" s="425"/>
      <c r="H199" s="425"/>
      <c r="I199" s="425"/>
      <c r="J199" s="425"/>
      <c r="K199" s="290"/>
    </row>
    <row r="200" spans="2:11" s="1" customFormat="1" ht="25.5" customHeight="1">
      <c r="B200" s="289"/>
      <c r="C200" s="359" t="s">
        <v>10893</v>
      </c>
      <c r="D200" s="359"/>
      <c r="E200" s="359"/>
      <c r="F200" s="359" t="s">
        <v>10894</v>
      </c>
      <c r="G200" s="360"/>
      <c r="H200" s="426" t="s">
        <v>10895</v>
      </c>
      <c r="I200" s="426"/>
      <c r="J200" s="426"/>
      <c r="K200" s="290"/>
    </row>
    <row r="201" spans="2:11" s="1" customFormat="1" ht="5.25" customHeight="1">
      <c r="B201" s="320"/>
      <c r="C201" s="315"/>
      <c r="D201" s="315"/>
      <c r="E201" s="315"/>
      <c r="F201" s="315"/>
      <c r="G201" s="341"/>
      <c r="H201" s="315"/>
      <c r="I201" s="315"/>
      <c r="J201" s="315"/>
      <c r="K201" s="343"/>
    </row>
    <row r="202" spans="2:11" s="1" customFormat="1" ht="15" customHeight="1">
      <c r="B202" s="320"/>
      <c r="C202" s="297" t="s">
        <v>10885</v>
      </c>
      <c r="D202" s="297"/>
      <c r="E202" s="297"/>
      <c r="F202" s="318" t="s">
        <v>44</v>
      </c>
      <c r="G202" s="297"/>
      <c r="H202" s="427" t="s">
        <v>10896</v>
      </c>
      <c r="I202" s="427"/>
      <c r="J202" s="427"/>
      <c r="K202" s="343"/>
    </row>
    <row r="203" spans="2:11" s="1" customFormat="1" ht="15" customHeight="1">
      <c r="B203" s="320"/>
      <c r="C203" s="297"/>
      <c r="D203" s="297"/>
      <c r="E203" s="297"/>
      <c r="F203" s="318" t="s">
        <v>45</v>
      </c>
      <c r="G203" s="297"/>
      <c r="H203" s="427" t="s">
        <v>10897</v>
      </c>
      <c r="I203" s="427"/>
      <c r="J203" s="427"/>
      <c r="K203" s="343"/>
    </row>
    <row r="204" spans="2:11" s="1" customFormat="1" ht="15" customHeight="1">
      <c r="B204" s="320"/>
      <c r="C204" s="297"/>
      <c r="D204" s="297"/>
      <c r="E204" s="297"/>
      <c r="F204" s="318" t="s">
        <v>48</v>
      </c>
      <c r="G204" s="297"/>
      <c r="H204" s="427" t="s">
        <v>10898</v>
      </c>
      <c r="I204" s="427"/>
      <c r="J204" s="427"/>
      <c r="K204" s="343"/>
    </row>
    <row r="205" spans="2:11" s="1" customFormat="1" ht="15" customHeight="1">
      <c r="B205" s="320"/>
      <c r="C205" s="297"/>
      <c r="D205" s="297"/>
      <c r="E205" s="297"/>
      <c r="F205" s="318" t="s">
        <v>46</v>
      </c>
      <c r="G205" s="297"/>
      <c r="H205" s="427" t="s">
        <v>10899</v>
      </c>
      <c r="I205" s="427"/>
      <c r="J205" s="427"/>
      <c r="K205" s="343"/>
    </row>
    <row r="206" spans="2:11" s="1" customFormat="1" ht="15" customHeight="1">
      <c r="B206" s="320"/>
      <c r="C206" s="297"/>
      <c r="D206" s="297"/>
      <c r="E206" s="297"/>
      <c r="F206" s="318" t="s">
        <v>47</v>
      </c>
      <c r="G206" s="297"/>
      <c r="H206" s="427" t="s">
        <v>10900</v>
      </c>
      <c r="I206" s="427"/>
      <c r="J206" s="427"/>
      <c r="K206" s="343"/>
    </row>
    <row r="207" spans="2:11" s="1" customFormat="1" ht="15" customHeight="1">
      <c r="B207" s="320"/>
      <c r="C207" s="297"/>
      <c r="D207" s="297"/>
      <c r="E207" s="297"/>
      <c r="F207" s="318"/>
      <c r="G207" s="297"/>
      <c r="H207" s="297"/>
      <c r="I207" s="297"/>
      <c r="J207" s="297"/>
      <c r="K207" s="343"/>
    </row>
    <row r="208" spans="2:11" s="1" customFormat="1" ht="15" customHeight="1">
      <c r="B208" s="320"/>
      <c r="C208" s="297" t="s">
        <v>10841</v>
      </c>
      <c r="D208" s="297"/>
      <c r="E208" s="297"/>
      <c r="F208" s="318" t="s">
        <v>79</v>
      </c>
      <c r="G208" s="297"/>
      <c r="H208" s="427" t="s">
        <v>10901</v>
      </c>
      <c r="I208" s="427"/>
      <c r="J208" s="427"/>
      <c r="K208" s="343"/>
    </row>
    <row r="209" spans="2:11" s="1" customFormat="1" ht="15" customHeight="1">
      <c r="B209" s="320"/>
      <c r="C209" s="297"/>
      <c r="D209" s="297"/>
      <c r="E209" s="297"/>
      <c r="F209" s="318" t="s">
        <v>217</v>
      </c>
      <c r="G209" s="297"/>
      <c r="H209" s="427" t="s">
        <v>10741</v>
      </c>
      <c r="I209" s="427"/>
      <c r="J209" s="427"/>
      <c r="K209" s="343"/>
    </row>
    <row r="210" spans="2:11" s="1" customFormat="1" ht="15" customHeight="1">
      <c r="B210" s="320"/>
      <c r="C210" s="297"/>
      <c r="D210" s="297"/>
      <c r="E210" s="297"/>
      <c r="F210" s="318" t="s">
        <v>186</v>
      </c>
      <c r="G210" s="297"/>
      <c r="H210" s="427" t="s">
        <v>10902</v>
      </c>
      <c r="I210" s="427"/>
      <c r="J210" s="427"/>
      <c r="K210" s="343"/>
    </row>
    <row r="211" spans="2:11" s="1" customFormat="1" ht="15" customHeight="1">
      <c r="B211" s="361"/>
      <c r="C211" s="297"/>
      <c r="D211" s="297"/>
      <c r="E211" s="297"/>
      <c r="F211" s="318" t="s">
        <v>245</v>
      </c>
      <c r="G211" s="356"/>
      <c r="H211" s="428" t="s">
        <v>244</v>
      </c>
      <c r="I211" s="428"/>
      <c r="J211" s="428"/>
      <c r="K211" s="362"/>
    </row>
    <row r="212" spans="2:11" s="1" customFormat="1" ht="15" customHeight="1">
      <c r="B212" s="361"/>
      <c r="C212" s="297"/>
      <c r="D212" s="297"/>
      <c r="E212" s="297"/>
      <c r="F212" s="318" t="s">
        <v>10742</v>
      </c>
      <c r="G212" s="356"/>
      <c r="H212" s="428" t="s">
        <v>10606</v>
      </c>
      <c r="I212" s="428"/>
      <c r="J212" s="428"/>
      <c r="K212" s="362"/>
    </row>
    <row r="213" spans="2:11" s="1" customFormat="1" ht="15" customHeight="1">
      <c r="B213" s="361"/>
      <c r="C213" s="297"/>
      <c r="D213" s="297"/>
      <c r="E213" s="297"/>
      <c r="F213" s="318"/>
      <c r="G213" s="356"/>
      <c r="H213" s="347"/>
      <c r="I213" s="347"/>
      <c r="J213" s="347"/>
      <c r="K213" s="362"/>
    </row>
    <row r="214" spans="2:11" s="1" customFormat="1" ht="15" customHeight="1">
      <c r="B214" s="361"/>
      <c r="C214" s="297" t="s">
        <v>10865</v>
      </c>
      <c r="D214" s="297"/>
      <c r="E214" s="297"/>
      <c r="F214" s="318">
        <v>1</v>
      </c>
      <c r="G214" s="356"/>
      <c r="H214" s="428" t="s">
        <v>10903</v>
      </c>
      <c r="I214" s="428"/>
      <c r="J214" s="428"/>
      <c r="K214" s="362"/>
    </row>
    <row r="215" spans="2:11" s="1" customFormat="1" ht="15" customHeight="1">
      <c r="B215" s="361"/>
      <c r="C215" s="297"/>
      <c r="D215" s="297"/>
      <c r="E215" s="297"/>
      <c r="F215" s="318">
        <v>2</v>
      </c>
      <c r="G215" s="356"/>
      <c r="H215" s="428" t="s">
        <v>10904</v>
      </c>
      <c r="I215" s="428"/>
      <c r="J215" s="428"/>
      <c r="K215" s="362"/>
    </row>
    <row r="216" spans="2:11" s="1" customFormat="1" ht="15" customHeight="1">
      <c r="B216" s="361"/>
      <c r="C216" s="297"/>
      <c r="D216" s="297"/>
      <c r="E216" s="297"/>
      <c r="F216" s="318">
        <v>3</v>
      </c>
      <c r="G216" s="356"/>
      <c r="H216" s="428" t="s">
        <v>10905</v>
      </c>
      <c r="I216" s="428"/>
      <c r="J216" s="428"/>
      <c r="K216" s="362"/>
    </row>
    <row r="217" spans="2:11" s="1" customFormat="1" ht="15" customHeight="1">
      <c r="B217" s="361"/>
      <c r="C217" s="297"/>
      <c r="D217" s="297"/>
      <c r="E217" s="297"/>
      <c r="F217" s="318">
        <v>4</v>
      </c>
      <c r="G217" s="356"/>
      <c r="H217" s="428" t="s">
        <v>10906</v>
      </c>
      <c r="I217" s="428"/>
      <c r="J217" s="428"/>
      <c r="K217" s="362"/>
    </row>
    <row r="218" spans="2:11" s="1" customFormat="1" ht="12.75" customHeight="1">
      <c r="B218" s="363"/>
      <c r="C218" s="364"/>
      <c r="D218" s="364"/>
      <c r="E218" s="364"/>
      <c r="F218" s="364"/>
      <c r="G218" s="364"/>
      <c r="H218" s="364"/>
      <c r="I218" s="364"/>
      <c r="J218" s="364"/>
      <c r="K218" s="365"/>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50</vt:i4>
      </vt:variant>
      <vt:variant>
        <vt:lpstr>Pojmenované oblasti</vt:lpstr>
      </vt:variant>
      <vt:variant>
        <vt:i4>99</vt:i4>
      </vt:variant>
    </vt:vector>
  </HeadingPairs>
  <TitlesOfParts>
    <vt:vector size="149" baseType="lpstr">
      <vt:lpstr>Rekapitulace stavby</vt:lpstr>
      <vt:lpstr>2021-67-001-11 - D.1.1-Ar...</vt:lpstr>
      <vt:lpstr>2021-67-002-11 - D.1.1-Ar...</vt:lpstr>
      <vt:lpstr>2021-67-002-11a - D.1.1a-...</vt:lpstr>
      <vt:lpstr>2021-67-002-14-1 - D.1.4....</vt:lpstr>
      <vt:lpstr>2021-67-002-14-2 - D.1.4....</vt:lpstr>
      <vt:lpstr>2021-67-002-14-3 - D.1.4....</vt:lpstr>
      <vt:lpstr>2021-67-002-14-4 - D.1.4....</vt:lpstr>
      <vt:lpstr>2021-67-002-14-5 - D.1.4....</vt:lpstr>
      <vt:lpstr>2021-67-003-11 - D.1.1-Ar...</vt:lpstr>
      <vt:lpstr>2021-67-003-14-1 - D.1.4....</vt:lpstr>
      <vt:lpstr>2021-67-003-14-3 - D.1.4....</vt:lpstr>
      <vt:lpstr>2021-67-003-14-4 - D.1.4....</vt:lpstr>
      <vt:lpstr>2021-67-003-14-5 - D.1.4....</vt:lpstr>
      <vt:lpstr>2021-67-004-11 - D.1.1-Ar...</vt:lpstr>
      <vt:lpstr>2021-67-004-11a - D.1.1a-...</vt:lpstr>
      <vt:lpstr>2021-67-004-14-1 - D.1.4....</vt:lpstr>
      <vt:lpstr>2021-67-004-14-2 - D.1.4....</vt:lpstr>
      <vt:lpstr>2021-67-004-14-3 - D.1.4....</vt:lpstr>
      <vt:lpstr>2021-67-004-14-4 - D.1.4....</vt:lpstr>
      <vt:lpstr>2021-67-004-14-5 - D.1.4....</vt:lpstr>
      <vt:lpstr>2021-67-004-14-6 - D.1.4....</vt:lpstr>
      <vt:lpstr>2021-67-005-11 - D.1.1-Ar...</vt:lpstr>
      <vt:lpstr>2021-67-005-14-1 - D.1.4....</vt:lpstr>
      <vt:lpstr>2021-67-005-14-3 - D.1.4....</vt:lpstr>
      <vt:lpstr>2021-67-005-14-4 - D.1.4....</vt:lpstr>
      <vt:lpstr>2021-67-005-14-5 - D.1.4....</vt:lpstr>
      <vt:lpstr>2021-67-006-11 - D.1.1-Ar...</vt:lpstr>
      <vt:lpstr>2021-67-007-11 - D.1.1-Ar...</vt:lpstr>
      <vt:lpstr>2021-67-008-11 - D.1.1-Ar...</vt:lpstr>
      <vt:lpstr>2021-67-I101 - IO 101-Pře...</vt:lpstr>
      <vt:lpstr>2021-67-I102 - IO 102-Pře...</vt:lpstr>
      <vt:lpstr>2021-67-I103 - IO 103-Are...</vt:lpstr>
      <vt:lpstr>2021-67-I104 - IO 104-Pří...</vt:lpstr>
      <vt:lpstr>2021-67-I105 - IO 105-Are...</vt:lpstr>
      <vt:lpstr>2021-67-I106 - IO 106-Are...</vt:lpstr>
      <vt:lpstr>2021-67-I107 - IO 107-Are...</vt:lpstr>
      <vt:lpstr>2021-67-I108 - IO 108-Are...</vt:lpstr>
      <vt:lpstr>2021-67-I109 - IO 109-Ven...</vt:lpstr>
      <vt:lpstr>2021-67-I110 - IO 110-Ven...</vt:lpstr>
      <vt:lpstr>2021-67-P101.0 - PS 101-R...</vt:lpstr>
      <vt:lpstr>2021-67-P101.1 - PS 101.1...</vt:lpstr>
      <vt:lpstr>2021-67-P101.2 - PS 101.2...</vt:lpstr>
      <vt:lpstr>2021-67-P102-1 - PS 102-R...</vt:lpstr>
      <vt:lpstr>2021-67-P103 - PS 103-Ven...</vt:lpstr>
      <vt:lpstr>2021-67-P104 - PS 104-Doc...</vt:lpstr>
      <vt:lpstr>2021-67-P105 - PS 105-Ozv...</vt:lpstr>
      <vt:lpstr>2021-67-VON - Vedlejší a ...</vt:lpstr>
      <vt:lpstr>Seznam figur</vt:lpstr>
      <vt:lpstr>Pokyny pro vyplnění</vt:lpstr>
      <vt:lpstr>'2021-67-001-11 - D.1.1-Ar...'!Názvy_tisku</vt:lpstr>
      <vt:lpstr>'2021-67-002-11 - D.1.1-Ar...'!Názvy_tisku</vt:lpstr>
      <vt:lpstr>'2021-67-002-11a - D.1.1a-...'!Názvy_tisku</vt:lpstr>
      <vt:lpstr>'2021-67-002-14-1 - D.1.4....'!Názvy_tisku</vt:lpstr>
      <vt:lpstr>'2021-67-002-14-2 - D.1.4....'!Názvy_tisku</vt:lpstr>
      <vt:lpstr>'2021-67-002-14-3 - D.1.4....'!Názvy_tisku</vt:lpstr>
      <vt:lpstr>'2021-67-002-14-4 - D.1.4....'!Názvy_tisku</vt:lpstr>
      <vt:lpstr>'2021-67-002-14-5 - D.1.4....'!Názvy_tisku</vt:lpstr>
      <vt:lpstr>'2021-67-003-11 - D.1.1-Ar...'!Názvy_tisku</vt:lpstr>
      <vt:lpstr>'2021-67-003-14-1 - D.1.4....'!Názvy_tisku</vt:lpstr>
      <vt:lpstr>'2021-67-003-14-3 - D.1.4....'!Názvy_tisku</vt:lpstr>
      <vt:lpstr>'2021-67-003-14-4 - D.1.4....'!Názvy_tisku</vt:lpstr>
      <vt:lpstr>'2021-67-003-14-5 - D.1.4....'!Názvy_tisku</vt:lpstr>
      <vt:lpstr>'2021-67-004-11 - D.1.1-Ar...'!Názvy_tisku</vt:lpstr>
      <vt:lpstr>'2021-67-004-11a - D.1.1a-...'!Názvy_tisku</vt:lpstr>
      <vt:lpstr>'2021-67-004-14-1 - D.1.4....'!Názvy_tisku</vt:lpstr>
      <vt:lpstr>'2021-67-004-14-2 - D.1.4....'!Názvy_tisku</vt:lpstr>
      <vt:lpstr>'2021-67-004-14-3 - D.1.4....'!Názvy_tisku</vt:lpstr>
      <vt:lpstr>'2021-67-004-14-4 - D.1.4....'!Názvy_tisku</vt:lpstr>
      <vt:lpstr>'2021-67-004-14-5 - D.1.4....'!Názvy_tisku</vt:lpstr>
      <vt:lpstr>'2021-67-004-14-6 - D.1.4....'!Názvy_tisku</vt:lpstr>
      <vt:lpstr>'2021-67-005-11 - D.1.1-Ar...'!Názvy_tisku</vt:lpstr>
      <vt:lpstr>'2021-67-005-14-1 - D.1.4....'!Názvy_tisku</vt:lpstr>
      <vt:lpstr>'2021-67-005-14-3 - D.1.4....'!Názvy_tisku</vt:lpstr>
      <vt:lpstr>'2021-67-005-14-4 - D.1.4....'!Názvy_tisku</vt:lpstr>
      <vt:lpstr>'2021-67-005-14-5 - D.1.4....'!Názvy_tisku</vt:lpstr>
      <vt:lpstr>'2021-67-006-11 - D.1.1-Ar...'!Názvy_tisku</vt:lpstr>
      <vt:lpstr>'2021-67-007-11 - D.1.1-Ar...'!Názvy_tisku</vt:lpstr>
      <vt:lpstr>'2021-67-008-11 - D.1.1-Ar...'!Názvy_tisku</vt:lpstr>
      <vt:lpstr>'2021-67-I101 - IO 101-Pře...'!Názvy_tisku</vt:lpstr>
      <vt:lpstr>'2021-67-I102 - IO 102-Pře...'!Názvy_tisku</vt:lpstr>
      <vt:lpstr>'2021-67-I103 - IO 103-Are...'!Názvy_tisku</vt:lpstr>
      <vt:lpstr>'2021-67-I104 - IO 104-Pří...'!Názvy_tisku</vt:lpstr>
      <vt:lpstr>'2021-67-I105 - IO 105-Are...'!Názvy_tisku</vt:lpstr>
      <vt:lpstr>'2021-67-I106 - IO 106-Are...'!Názvy_tisku</vt:lpstr>
      <vt:lpstr>'2021-67-I107 - IO 107-Are...'!Názvy_tisku</vt:lpstr>
      <vt:lpstr>'2021-67-I108 - IO 108-Are...'!Názvy_tisku</vt:lpstr>
      <vt:lpstr>'2021-67-I109 - IO 109-Ven...'!Názvy_tisku</vt:lpstr>
      <vt:lpstr>'2021-67-I110 - IO 110-Ven...'!Názvy_tisku</vt:lpstr>
      <vt:lpstr>'2021-67-P101.0 - PS 101-R...'!Názvy_tisku</vt:lpstr>
      <vt:lpstr>'2021-67-P101.1 - PS 101.1...'!Názvy_tisku</vt:lpstr>
      <vt:lpstr>'2021-67-P101.2 - PS 101.2...'!Názvy_tisku</vt:lpstr>
      <vt:lpstr>'2021-67-P102-1 - PS 102-R...'!Názvy_tisku</vt:lpstr>
      <vt:lpstr>'2021-67-P103 - PS 103-Ven...'!Názvy_tisku</vt:lpstr>
      <vt:lpstr>'2021-67-P104 - PS 104-Doc...'!Názvy_tisku</vt:lpstr>
      <vt:lpstr>'2021-67-P105 - PS 105-Ozv...'!Názvy_tisku</vt:lpstr>
      <vt:lpstr>'2021-67-VON - Vedlejší a ...'!Názvy_tisku</vt:lpstr>
      <vt:lpstr>'Rekapitulace stavby'!Názvy_tisku</vt:lpstr>
      <vt:lpstr>'Seznam figur'!Názvy_tisku</vt:lpstr>
      <vt:lpstr>'2021-67-001-11 - D.1.1-Ar...'!Oblast_tisku</vt:lpstr>
      <vt:lpstr>'2021-67-002-11 - D.1.1-Ar...'!Oblast_tisku</vt:lpstr>
      <vt:lpstr>'2021-67-002-11a - D.1.1a-...'!Oblast_tisku</vt:lpstr>
      <vt:lpstr>'2021-67-002-14-1 - D.1.4....'!Oblast_tisku</vt:lpstr>
      <vt:lpstr>'2021-67-002-14-2 - D.1.4....'!Oblast_tisku</vt:lpstr>
      <vt:lpstr>'2021-67-002-14-3 - D.1.4....'!Oblast_tisku</vt:lpstr>
      <vt:lpstr>'2021-67-002-14-4 - D.1.4....'!Oblast_tisku</vt:lpstr>
      <vt:lpstr>'2021-67-002-14-5 - D.1.4....'!Oblast_tisku</vt:lpstr>
      <vt:lpstr>'2021-67-003-11 - D.1.1-Ar...'!Oblast_tisku</vt:lpstr>
      <vt:lpstr>'2021-67-003-14-1 - D.1.4....'!Oblast_tisku</vt:lpstr>
      <vt:lpstr>'2021-67-003-14-3 - D.1.4....'!Oblast_tisku</vt:lpstr>
      <vt:lpstr>'2021-67-003-14-4 - D.1.4....'!Oblast_tisku</vt:lpstr>
      <vt:lpstr>'2021-67-003-14-5 - D.1.4....'!Oblast_tisku</vt:lpstr>
      <vt:lpstr>'2021-67-004-11 - D.1.1-Ar...'!Oblast_tisku</vt:lpstr>
      <vt:lpstr>'2021-67-004-11a - D.1.1a-...'!Oblast_tisku</vt:lpstr>
      <vt:lpstr>'2021-67-004-14-1 - D.1.4....'!Oblast_tisku</vt:lpstr>
      <vt:lpstr>'2021-67-004-14-2 - D.1.4....'!Oblast_tisku</vt:lpstr>
      <vt:lpstr>'2021-67-004-14-3 - D.1.4....'!Oblast_tisku</vt:lpstr>
      <vt:lpstr>'2021-67-004-14-4 - D.1.4....'!Oblast_tisku</vt:lpstr>
      <vt:lpstr>'2021-67-004-14-5 - D.1.4....'!Oblast_tisku</vt:lpstr>
      <vt:lpstr>'2021-67-004-14-6 - D.1.4....'!Oblast_tisku</vt:lpstr>
      <vt:lpstr>'2021-67-005-11 - D.1.1-Ar...'!Oblast_tisku</vt:lpstr>
      <vt:lpstr>'2021-67-005-14-1 - D.1.4....'!Oblast_tisku</vt:lpstr>
      <vt:lpstr>'2021-67-005-14-3 - D.1.4....'!Oblast_tisku</vt:lpstr>
      <vt:lpstr>'2021-67-005-14-4 - D.1.4....'!Oblast_tisku</vt:lpstr>
      <vt:lpstr>'2021-67-005-14-5 - D.1.4....'!Oblast_tisku</vt:lpstr>
      <vt:lpstr>'2021-67-006-11 - D.1.1-Ar...'!Oblast_tisku</vt:lpstr>
      <vt:lpstr>'2021-67-007-11 - D.1.1-Ar...'!Oblast_tisku</vt:lpstr>
      <vt:lpstr>'2021-67-008-11 - D.1.1-Ar...'!Oblast_tisku</vt:lpstr>
      <vt:lpstr>'2021-67-I101 - IO 101-Pře...'!Oblast_tisku</vt:lpstr>
      <vt:lpstr>'2021-67-I102 - IO 102-Pře...'!Oblast_tisku</vt:lpstr>
      <vt:lpstr>'2021-67-I103 - IO 103-Are...'!Oblast_tisku</vt:lpstr>
      <vt:lpstr>'2021-67-I104 - IO 104-Pří...'!Oblast_tisku</vt:lpstr>
      <vt:lpstr>'2021-67-I105 - IO 105-Are...'!Oblast_tisku</vt:lpstr>
      <vt:lpstr>'2021-67-I106 - IO 106-Are...'!Oblast_tisku</vt:lpstr>
      <vt:lpstr>'2021-67-I107 - IO 107-Are...'!Oblast_tisku</vt:lpstr>
      <vt:lpstr>'2021-67-I108 - IO 108-Are...'!Oblast_tisku</vt:lpstr>
      <vt:lpstr>'2021-67-I109 - IO 109-Ven...'!Oblast_tisku</vt:lpstr>
      <vt:lpstr>'2021-67-I110 - IO 110-Ven...'!Oblast_tisku</vt:lpstr>
      <vt:lpstr>'2021-67-P101.0 - PS 101-R...'!Oblast_tisku</vt:lpstr>
      <vt:lpstr>'2021-67-P101.1 - PS 101.1...'!Oblast_tisku</vt:lpstr>
      <vt:lpstr>'2021-67-P101.2 - PS 101.2...'!Oblast_tisku</vt:lpstr>
      <vt:lpstr>'2021-67-P102-1 - PS 102-R...'!Oblast_tisku</vt:lpstr>
      <vt:lpstr>'2021-67-P103 - PS 103-Ven...'!Oblast_tisku</vt:lpstr>
      <vt:lpstr>'2021-67-P104 - PS 104-Doc...'!Oblast_tisku</vt:lpstr>
      <vt:lpstr>'2021-67-P105 - PS 105-Ozv...'!Oblast_tisku</vt:lpstr>
      <vt:lpstr>'2021-67-VON - Vedlejší a ...'!Oblast_tisku</vt:lpstr>
      <vt:lpstr>'Pokyny pro vyplnění'!Oblast_tisku</vt:lpstr>
      <vt:lpstr>'Rekapitulace stavby'!Oblast_tisku</vt:lpstr>
      <vt:lpstr>'Seznam figur'!Oblast_tisku</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HEJMALOVA\Alena Hejmalova</dc:creator>
  <cp:lastModifiedBy>Alena Hejmalova</cp:lastModifiedBy>
  <dcterms:created xsi:type="dcterms:W3CDTF">2022-04-07T18:19:25Z</dcterms:created>
  <dcterms:modified xsi:type="dcterms:W3CDTF">2022-04-07T18:28:27Z</dcterms:modified>
</cp:coreProperties>
</file>